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90" yWindow="-120" windowWidth="14430" windowHeight="13005"/>
  </bookViews>
  <sheets>
    <sheet name="Output" sheetId="3" r:id="rId1"/>
    <sheet name="Lookup" sheetId="2" state="hidden" r:id="rId2"/>
    <sheet name="Data" sheetId="1" state="hidden" r:id="rId3"/>
    <sheet name="Sheet1" sheetId="4" state="hidden" r:id="rId4"/>
  </sheets>
  <definedNames>
    <definedName name="_xlnm._FilterDatabase" localSheetId="2" hidden="1">Data!$A$1:$S$20541</definedName>
    <definedName name="avgse">Output!$AA$8</definedName>
    <definedName name="concat">Lookup!$N$4</definedName>
    <definedName name="data">Data!$A:$R</definedName>
    <definedName name="daytypepick">Output!$D$8</definedName>
    <definedName name="daytyperange">Lookup!$A$4:$A$6</definedName>
    <definedName name="enrollment">Sheet1!$A:$B</definedName>
    <definedName name="monthpick">Output!$D$9</definedName>
    <definedName name="monthrange">Lookup!$D$4:$D$15</definedName>
    <definedName name="population">Output!$D$17</definedName>
    <definedName name="population_counts">Lookup!$D$24:$E$43</definedName>
    <definedName name="program">Output!$D$13</definedName>
    <definedName name="pseudolcapick">Output!$D$11</definedName>
    <definedName name="pseudolcarange">Lookup!$H$4:$H$11</definedName>
    <definedName name="Rate">Lookup!$A$19:$A$20</definedName>
    <definedName name="resulttypepick">Output!$D$7</definedName>
    <definedName name="resulttyperange">Lookup!$J$4:$J$5</definedName>
    <definedName name="simpledaytyperange">Lookup!$A$4:$A$5</definedName>
    <definedName name="unit">Lookup!$N$8</definedName>
    <definedName name="weatheryearpick">Output!$D$10</definedName>
    <definedName name="weatheryearrange">Lookup!$F$4:$F$5</definedName>
    <definedName name="yearpick">Output!$D$12</definedName>
    <definedName name="yearrange">Lookup!$L$5:$L$15</definedName>
  </definedNames>
  <calcPr calcId="145621"/>
</workbook>
</file>

<file path=xl/calcChain.xml><?xml version="1.0" encoding="utf-8"?>
<calcChain xmlns="http://schemas.openxmlformats.org/spreadsheetml/2006/main">
  <c r="N12" i="2" l="1"/>
  <c r="D17" i="3" s="1"/>
  <c r="N4" i="2" l="1"/>
  <c r="S10" i="3" l="1"/>
  <c r="S14" i="3"/>
  <c r="S18" i="3"/>
  <c r="S22" i="3"/>
  <c r="S26" i="3"/>
  <c r="S30" i="3"/>
  <c r="P11" i="3"/>
  <c r="P15" i="3"/>
  <c r="P19" i="3"/>
  <c r="P23" i="3"/>
  <c r="P27" i="3"/>
  <c r="P31" i="3"/>
  <c r="O12" i="3"/>
  <c r="O20" i="3"/>
  <c r="S15" i="3"/>
  <c r="S31" i="3"/>
  <c r="P20" i="3"/>
  <c r="P28" i="3"/>
  <c r="O21" i="3"/>
  <c r="S8" i="3"/>
  <c r="S23" i="3"/>
  <c r="P16" i="3"/>
  <c r="O13" i="3"/>
  <c r="O29" i="3"/>
  <c r="S12" i="3"/>
  <c r="S16" i="3"/>
  <c r="S20" i="3"/>
  <c r="S24" i="3"/>
  <c r="S28" i="3"/>
  <c r="P9" i="3"/>
  <c r="P13" i="3"/>
  <c r="P17" i="3"/>
  <c r="P21" i="3"/>
  <c r="P25" i="3"/>
  <c r="P29" i="3"/>
  <c r="O10" i="3"/>
  <c r="O14" i="3"/>
  <c r="O18" i="3"/>
  <c r="O22" i="3"/>
  <c r="O26" i="3"/>
  <c r="O30" i="3"/>
  <c r="S9" i="3"/>
  <c r="S13" i="3"/>
  <c r="S17" i="3"/>
  <c r="S21" i="3"/>
  <c r="S25" i="3"/>
  <c r="S29" i="3"/>
  <c r="P10" i="3"/>
  <c r="P14" i="3"/>
  <c r="P18" i="3"/>
  <c r="P22" i="3"/>
  <c r="P26" i="3"/>
  <c r="P30" i="3"/>
  <c r="O11" i="3"/>
  <c r="O15" i="3"/>
  <c r="O19" i="3"/>
  <c r="O23" i="3"/>
  <c r="O27" i="3"/>
  <c r="O31" i="3"/>
  <c r="O8" i="3"/>
  <c r="O16" i="3"/>
  <c r="O24" i="3"/>
  <c r="O28" i="3"/>
  <c r="S11" i="3"/>
  <c r="S19" i="3"/>
  <c r="S27" i="3"/>
  <c r="P12" i="3"/>
  <c r="P24" i="3"/>
  <c r="O9" i="3"/>
  <c r="O17" i="3"/>
  <c r="O25" i="3"/>
  <c r="P8" i="3"/>
  <c r="D21" i="3" l="1"/>
  <c r="D20" i="3"/>
  <c r="D16" i="3" l="1"/>
  <c r="N8" i="2" l="1"/>
  <c r="B22" i="3" s="1"/>
  <c r="B17" i="3"/>
  <c r="Z9" i="3" l="1"/>
  <c r="Z20" i="3"/>
  <c r="Z23" i="3"/>
  <c r="Z22" i="3"/>
  <c r="Z21" i="3"/>
  <c r="Z8" i="3"/>
  <c r="Z16" i="3"/>
  <c r="Z19" i="3"/>
  <c r="Z18" i="3"/>
  <c r="Z17" i="3"/>
  <c r="Z28" i="3"/>
  <c r="Z12" i="3"/>
  <c r="Z31" i="3"/>
  <c r="Z15" i="3"/>
  <c r="Z30" i="3"/>
  <c r="Z14" i="3"/>
  <c r="Z29" i="3"/>
  <c r="Z13" i="3"/>
  <c r="Z24" i="3"/>
  <c r="Z27" i="3"/>
  <c r="Z11" i="3"/>
  <c r="Z26" i="3"/>
  <c r="Z10" i="3"/>
  <c r="Z25" i="3"/>
  <c r="Q6" i="3"/>
  <c r="B23" i="3"/>
  <c r="P6" i="3"/>
  <c r="O6" i="3"/>
  <c r="D22" i="3" l="1"/>
  <c r="R18" i="3"/>
  <c r="Q15" i="3"/>
  <c r="R27" i="3"/>
  <c r="S32" i="3"/>
  <c r="Q21" i="3"/>
  <c r="V15" i="3" l="1"/>
  <c r="U15" i="3"/>
  <c r="T15" i="3"/>
  <c r="X15" i="3"/>
  <c r="W15" i="3"/>
  <c r="X21" i="3"/>
  <c r="W21" i="3"/>
  <c r="V21" i="3"/>
  <c r="U21" i="3"/>
  <c r="T21" i="3"/>
  <c r="AB15" i="3"/>
  <c r="AC15" i="3"/>
  <c r="AB21" i="3"/>
  <c r="AC21" i="3"/>
  <c r="Q10" i="3"/>
  <c r="R24" i="3"/>
  <c r="Q22" i="3"/>
  <c r="R29" i="3"/>
  <c r="Q14" i="3"/>
  <c r="R30" i="3"/>
  <c r="Q25" i="3"/>
  <c r="Q17" i="3"/>
  <c r="R28" i="3"/>
  <c r="R23" i="3"/>
  <c r="R12" i="3"/>
  <c r="Q19" i="3"/>
  <c r="R8" i="3"/>
  <c r="R21" i="3"/>
  <c r="R26" i="3"/>
  <c r="R11" i="3"/>
  <c r="R10" i="3"/>
  <c r="R15" i="3"/>
  <c r="Q11" i="3"/>
  <c r="Q26" i="3"/>
  <c r="Q8" i="3"/>
  <c r="Q18" i="3"/>
  <c r="Q27" i="3"/>
  <c r="R19" i="3"/>
  <c r="T26" i="3" l="1"/>
  <c r="X26" i="3"/>
  <c r="W26" i="3"/>
  <c r="V26" i="3"/>
  <c r="U26" i="3"/>
  <c r="W19" i="3"/>
  <c r="V19" i="3"/>
  <c r="U19" i="3"/>
  <c r="T19" i="3"/>
  <c r="X19" i="3"/>
  <c r="T11" i="3"/>
  <c r="X11" i="3"/>
  <c r="W11" i="3"/>
  <c r="V11" i="3"/>
  <c r="U11" i="3"/>
  <c r="T25" i="3"/>
  <c r="X25" i="3"/>
  <c r="W25" i="3"/>
  <c r="V25" i="3"/>
  <c r="U25" i="3"/>
  <c r="V17" i="3"/>
  <c r="U17" i="3"/>
  <c r="T17" i="3"/>
  <c r="X17" i="3"/>
  <c r="W17" i="3"/>
  <c r="T27" i="3"/>
  <c r="X27" i="3"/>
  <c r="W27" i="3"/>
  <c r="V27" i="3"/>
  <c r="U27" i="3"/>
  <c r="X22" i="3"/>
  <c r="W22" i="3"/>
  <c r="V22" i="3"/>
  <c r="U22" i="3"/>
  <c r="T22" i="3"/>
  <c r="W18" i="3"/>
  <c r="V18" i="3"/>
  <c r="U18" i="3"/>
  <c r="T18" i="3"/>
  <c r="X18" i="3"/>
  <c r="V8" i="3"/>
  <c r="T8" i="3"/>
  <c r="W8" i="3"/>
  <c r="X8" i="3"/>
  <c r="U8" i="3"/>
  <c r="U14" i="3"/>
  <c r="T14" i="3"/>
  <c r="X14" i="3"/>
  <c r="W14" i="3"/>
  <c r="V14" i="3"/>
  <c r="T10" i="3"/>
  <c r="X10" i="3"/>
  <c r="W10" i="3"/>
  <c r="V10" i="3"/>
  <c r="U10" i="3"/>
  <c r="AC26" i="3"/>
  <c r="AB26" i="3"/>
  <c r="AC17" i="3"/>
  <c r="AB17" i="3"/>
  <c r="AB27" i="3"/>
  <c r="AC27" i="3"/>
  <c r="AB18" i="3"/>
  <c r="AC18" i="3"/>
  <c r="AC8" i="3"/>
  <c r="AB8" i="3"/>
  <c r="AC14" i="3"/>
  <c r="AB14" i="3"/>
  <c r="AB10" i="3"/>
  <c r="AC10" i="3"/>
  <c r="AB19" i="3"/>
  <c r="AC19" i="3"/>
  <c r="AB11" i="3"/>
  <c r="AC11" i="3"/>
  <c r="AB25" i="3"/>
  <c r="AC25" i="3"/>
  <c r="AB22" i="3"/>
  <c r="AC22" i="3"/>
  <c r="Y15" i="3"/>
  <c r="Q24" i="3"/>
  <c r="R25" i="3"/>
  <c r="Q23" i="3"/>
  <c r="AA8" i="3"/>
  <c r="Q30" i="3"/>
  <c r="R17" i="3"/>
  <c r="O32" i="3"/>
  <c r="R22" i="3"/>
  <c r="Q28" i="3"/>
  <c r="P32" i="3"/>
  <c r="Q12" i="3"/>
  <c r="Q16" i="3"/>
  <c r="R16" i="3"/>
  <c r="Q20" i="3"/>
  <c r="R20" i="3"/>
  <c r="R14" i="3"/>
  <c r="Q31" i="3"/>
  <c r="R31" i="3"/>
  <c r="Q29" i="3"/>
  <c r="R9" i="3"/>
  <c r="Q9" i="3"/>
  <c r="Q13" i="3"/>
  <c r="R13" i="3"/>
  <c r="Y21" i="3"/>
  <c r="U29" i="3" l="1"/>
  <c r="T29" i="3"/>
  <c r="X29" i="3"/>
  <c r="W29" i="3"/>
  <c r="V29" i="3"/>
  <c r="W20" i="3"/>
  <c r="V20" i="3"/>
  <c r="U20" i="3"/>
  <c r="T20" i="3"/>
  <c r="X20" i="3"/>
  <c r="V16" i="3"/>
  <c r="U16" i="3"/>
  <c r="T16" i="3"/>
  <c r="X16" i="3"/>
  <c r="W16" i="3"/>
  <c r="U12" i="3"/>
  <c r="T12" i="3"/>
  <c r="X12" i="3"/>
  <c r="W12" i="3"/>
  <c r="V12" i="3"/>
  <c r="X23" i="3"/>
  <c r="W23" i="3"/>
  <c r="V23" i="3"/>
  <c r="U23" i="3"/>
  <c r="T23" i="3"/>
  <c r="U13" i="3"/>
  <c r="T13" i="3"/>
  <c r="X13" i="3"/>
  <c r="W13" i="3"/>
  <c r="V13" i="3"/>
  <c r="T9" i="3"/>
  <c r="X9" i="3"/>
  <c r="W9" i="3"/>
  <c r="V9" i="3"/>
  <c r="U9" i="3"/>
  <c r="V31" i="3"/>
  <c r="W31" i="3"/>
  <c r="U31" i="3"/>
  <c r="T31" i="3"/>
  <c r="X31" i="3"/>
  <c r="U28" i="3"/>
  <c r="T28" i="3"/>
  <c r="X28" i="3"/>
  <c r="W28" i="3"/>
  <c r="V28" i="3"/>
  <c r="U30" i="3"/>
  <c r="X30" i="3"/>
  <c r="T30" i="3"/>
  <c r="W30" i="3"/>
  <c r="V30" i="3"/>
  <c r="X24" i="3"/>
  <c r="W24" i="3"/>
  <c r="V24" i="3"/>
  <c r="U24" i="3"/>
  <c r="T24" i="3"/>
  <c r="Y26" i="3"/>
  <c r="D23" i="3"/>
  <c r="Y8" i="3"/>
  <c r="Y27" i="3"/>
  <c r="Y10" i="3"/>
  <c r="Y14" i="3"/>
  <c r="Y17" i="3"/>
  <c r="AC29" i="3"/>
  <c r="AB29" i="3"/>
  <c r="AC12" i="3"/>
  <c r="AB12" i="3"/>
  <c r="AB30" i="3"/>
  <c r="AC30" i="3"/>
  <c r="AC24" i="3"/>
  <c r="AB24" i="3"/>
  <c r="AC13" i="3"/>
  <c r="AB13" i="3"/>
  <c r="AB20" i="3"/>
  <c r="AC20" i="3"/>
  <c r="AB9" i="3"/>
  <c r="AC9" i="3"/>
  <c r="AC31" i="3"/>
  <c r="AB31" i="3"/>
  <c r="AB28" i="3"/>
  <c r="AC28" i="3"/>
  <c r="AC23" i="3"/>
  <c r="AB23" i="3"/>
  <c r="AB16" i="3"/>
  <c r="AC16" i="3"/>
  <c r="Y18" i="3"/>
  <c r="Y19" i="3"/>
  <c r="Y25" i="3"/>
  <c r="Q32" i="3"/>
  <c r="AC32" i="3" s="1"/>
  <c r="R32" i="3"/>
  <c r="Y22" i="3"/>
  <c r="Y11" i="3"/>
  <c r="Y23" i="3" l="1"/>
  <c r="AB32" i="3"/>
  <c r="Y32" i="3" s="1"/>
  <c r="W32" i="3"/>
  <c r="Y13" i="3"/>
  <c r="X32" i="3"/>
  <c r="T32" i="3"/>
  <c r="U32" i="3"/>
  <c r="Y24" i="3"/>
  <c r="V32" i="3"/>
  <c r="Y28" i="3"/>
  <c r="Y30" i="3"/>
  <c r="Y12" i="3"/>
  <c r="Y20" i="3"/>
  <c r="Y31" i="3"/>
  <c r="Y29" i="3"/>
  <c r="Y16" i="3"/>
  <c r="Y9" i="3"/>
</calcChain>
</file>

<file path=xl/sharedStrings.xml><?xml version="1.0" encoding="utf-8"?>
<sst xmlns="http://schemas.openxmlformats.org/spreadsheetml/2006/main" count="117446" uniqueCount="21410">
  <si>
    <t>concat</t>
  </si>
  <si>
    <t>daytype</t>
  </si>
  <si>
    <t>Average Weekday</t>
  </si>
  <si>
    <t>Monthly System Peak Day</t>
  </si>
  <si>
    <t>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</si>
  <si>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</si>
  <si>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</si>
  <si>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</si>
  <si>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</si>
  <si>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</si>
  <si>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</si>
  <si>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</si>
  <si>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</si>
  <si>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</si>
  <si>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</si>
  <si>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</si>
  <si>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</si>
  <si>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weatheryear</t>
  </si>
  <si>
    <t>1-in-10</t>
  </si>
  <si>
    <t>1-in-2</t>
  </si>
  <si>
    <t>pseudolca</t>
  </si>
  <si>
    <t>All</t>
  </si>
  <si>
    <t>Greater Bay Area</t>
  </si>
  <si>
    <t>Greater Fresno</t>
  </si>
  <si>
    <t>Kern</t>
  </si>
  <si>
    <t>Northern Coast</t>
  </si>
  <si>
    <t>Other</t>
  </si>
  <si>
    <t>Sierra</t>
  </si>
  <si>
    <t>Stockton</t>
  </si>
  <si>
    <t>hour</t>
  </si>
  <si>
    <t>kw_observed</t>
  </si>
  <si>
    <t>kw_reference</t>
  </si>
  <si>
    <t>kw_reduction</t>
  </si>
  <si>
    <t>p10</t>
  </si>
  <si>
    <t>p30</t>
  </si>
  <si>
    <t>p50</t>
  </si>
  <si>
    <t>p70</t>
  </si>
  <si>
    <t>p90</t>
  </si>
  <si>
    <t>temp</t>
  </si>
  <si>
    <t>se</t>
  </si>
  <si>
    <t>Day Type</t>
  </si>
  <si>
    <t>Month</t>
  </si>
  <si>
    <t>Weather Year</t>
  </si>
  <si>
    <t>Result Type</t>
  </si>
  <si>
    <t>Capacity Area</t>
  </si>
  <si>
    <t>Year</t>
  </si>
  <si>
    <t>Result type</t>
  </si>
  <si>
    <t>Average Customer</t>
  </si>
  <si>
    <t>Aggregate</t>
  </si>
  <si>
    <t>Concat</t>
  </si>
  <si>
    <t>Hour</t>
  </si>
  <si>
    <t>-</t>
  </si>
  <si>
    <t>Unit</t>
  </si>
  <si>
    <t>Uncertainty Adjusted Impact Percentiles</t>
  </si>
  <si>
    <t>Table 1: Scenario Options</t>
  </si>
  <si>
    <t>Table 2: Population Statistics</t>
  </si>
  <si>
    <t>Table 3: Event Information</t>
  </si>
  <si>
    <t>Event Start</t>
  </si>
  <si>
    <t>Event Stop</t>
  </si>
  <si>
    <t>Daily</t>
  </si>
  <si>
    <t>Residential TOU Ex-Ante Results</t>
  </si>
  <si>
    <t>PG&amp;E</t>
  </si>
  <si>
    <t>Temp.</t>
  </si>
  <si>
    <t>% Reduction</t>
  </si>
  <si>
    <t>* The impacts in this hour are not statistically significant at the 95% level.</t>
  </si>
  <si>
    <t>lca</t>
  </si>
  <si>
    <t>Population (2012)</t>
  </si>
  <si>
    <t>2013-2023</t>
  </si>
  <si>
    <t>Rate</t>
  </si>
  <si>
    <t>E6</t>
  </si>
  <si>
    <t>E7</t>
  </si>
  <si>
    <t>program</t>
  </si>
  <si>
    <t>count</t>
  </si>
  <si>
    <t>2012 Current Populations</t>
  </si>
  <si>
    <t>e</t>
  </si>
  <si>
    <t>Greater Bay AreaE6</t>
  </si>
  <si>
    <t>Greater Bay AreaE7</t>
  </si>
  <si>
    <t>Greater FresnoE6</t>
  </si>
  <si>
    <t>Greater FresnoE7</t>
  </si>
  <si>
    <t>HumboldtE6</t>
  </si>
  <si>
    <t>HumboldtE7</t>
  </si>
  <si>
    <t>KernE6</t>
  </si>
  <si>
    <t>KernE7</t>
  </si>
  <si>
    <t>Northern CoastE6</t>
  </si>
  <si>
    <t>Northern CoastE7</t>
  </si>
  <si>
    <t>Not ListedE6</t>
  </si>
  <si>
    <t>Not ListedE7</t>
  </si>
  <si>
    <t>OtherE6</t>
  </si>
  <si>
    <t>OtherE7</t>
  </si>
  <si>
    <t>SierraE6</t>
  </si>
  <si>
    <t>SierraE7</t>
  </si>
  <si>
    <t>StocktonE6</t>
  </si>
  <si>
    <t>StocktonE7</t>
  </si>
  <si>
    <t>AllE6</t>
  </si>
  <si>
    <t>AllE7</t>
  </si>
  <si>
    <t>Annual System Peak Day</t>
  </si>
  <si>
    <t>E6 All 2013 July</t>
  </si>
  <si>
    <t>E6 Greater Bay Area 2013 July</t>
  </si>
  <si>
    <t>E6 Greater Fresno 2013 July</t>
  </si>
  <si>
    <t>E6 Kern 2013 July</t>
  </si>
  <si>
    <t>E6 Northern Coast 2013 July</t>
  </si>
  <si>
    <t>E6 Other 2013 July</t>
  </si>
  <si>
    <t>E6 Sierra 2013 July</t>
  </si>
  <si>
    <t>E6 Stockton 2013 July</t>
  </si>
  <si>
    <t>E6 All 2013 April</t>
  </si>
  <si>
    <t>E6 Greater Bay Area 2013 April</t>
  </si>
  <si>
    <t>E6 Greater Fresno 2013 April</t>
  </si>
  <si>
    <t>E6 Kern 2013 April</t>
  </si>
  <si>
    <t>E6 Northern Coast 2013 April</t>
  </si>
  <si>
    <t>E6 Other 2013 April</t>
  </si>
  <si>
    <t>E6 Sierra 2013 April</t>
  </si>
  <si>
    <t>E6 Stockton 2013 April</t>
  </si>
  <si>
    <t>E6 All 2013 August</t>
  </si>
  <si>
    <t>E6 Greater Bay Area 2013 August</t>
  </si>
  <si>
    <t>E6 Greater Fresno 2013 August</t>
  </si>
  <si>
    <t>E6 Kern 2013 August</t>
  </si>
  <si>
    <t>E6 Northern Coast 2013 August</t>
  </si>
  <si>
    <t>E6 Other 2013 August</t>
  </si>
  <si>
    <t>E6 Sierra 2013 August</t>
  </si>
  <si>
    <t>E6 Stockton 2013 August</t>
  </si>
  <si>
    <t>E6 All 2013 December</t>
  </si>
  <si>
    <t>E6 Greater Bay Area 2013 December</t>
  </si>
  <si>
    <t>E6 Greater Fresno 2013 December</t>
  </si>
  <si>
    <t>E6 Kern 2013 December</t>
  </si>
  <si>
    <t>E6 Northern Coast 2013 December</t>
  </si>
  <si>
    <t>E6 Other 2013 December</t>
  </si>
  <si>
    <t>E6 Sierra 2013 December</t>
  </si>
  <si>
    <t>E6 Stockton 2013 December</t>
  </si>
  <si>
    <t>E6 All 2013 February</t>
  </si>
  <si>
    <t>E6 Greater Bay Area 2013 February</t>
  </si>
  <si>
    <t>E6 Greater Fresno 2013 February</t>
  </si>
  <si>
    <t>E6 Kern 2013 February</t>
  </si>
  <si>
    <t>E6 Northern Coast 2013 February</t>
  </si>
  <si>
    <t>E6 Other 2013 February</t>
  </si>
  <si>
    <t>E6 Sierra 2013 February</t>
  </si>
  <si>
    <t>E6 Stockton 2013 February</t>
  </si>
  <si>
    <t>E6 All 2013 January</t>
  </si>
  <si>
    <t>E6 Greater Bay Area 2013 January</t>
  </si>
  <si>
    <t>E6 Greater Fresno 2013 January</t>
  </si>
  <si>
    <t>E6 Kern 2013 January</t>
  </si>
  <si>
    <t>E6 Northern Coast 2013 January</t>
  </si>
  <si>
    <t>E6 Other 2013 January</t>
  </si>
  <si>
    <t>E6 Sierra 2013 January</t>
  </si>
  <si>
    <t>E6 Stockton 2013 January</t>
  </si>
  <si>
    <t>E6 All 2013 June</t>
  </si>
  <si>
    <t>E6 Greater Bay Area 2013 June</t>
  </si>
  <si>
    <t>E6 Greater Fresno 2013 June</t>
  </si>
  <si>
    <t>E6 Kern 2013 June</t>
  </si>
  <si>
    <t>E6 Northern Coast 2013 June</t>
  </si>
  <si>
    <t>E6 Other 2013 June</t>
  </si>
  <si>
    <t>E6 Sierra 2013 June</t>
  </si>
  <si>
    <t>E6 Stockton 2013 June</t>
  </si>
  <si>
    <t>E6 All 2013 March</t>
  </si>
  <si>
    <t>E6 Greater Bay Area 2013 March</t>
  </si>
  <si>
    <t>E6 Greater Fresno 2013 March</t>
  </si>
  <si>
    <t>E6 Kern 2013 March</t>
  </si>
  <si>
    <t>E6 Northern Coast 2013 March</t>
  </si>
  <si>
    <t>E6 Other 2013 March</t>
  </si>
  <si>
    <t>E6 Sierra 2013 March</t>
  </si>
  <si>
    <t>E6 Stockton 2013 March</t>
  </si>
  <si>
    <t>E6 All 2013 May</t>
  </si>
  <si>
    <t>E6 Greater Bay Area 2013 May</t>
  </si>
  <si>
    <t>E6 Greater Fresno 2013 May</t>
  </si>
  <si>
    <t>E6 Kern 2013 May</t>
  </si>
  <si>
    <t>E6 Northern Coast 2013 May</t>
  </si>
  <si>
    <t>E6 Other 2013 May</t>
  </si>
  <si>
    <t>E6 Sierra 2013 May</t>
  </si>
  <si>
    <t>E6 Stockton 2013 May</t>
  </si>
  <si>
    <t>E6 All 2013 November</t>
  </si>
  <si>
    <t>E6 Greater Bay Area 2013 November</t>
  </si>
  <si>
    <t>E6 Greater Fresno 2013 November</t>
  </si>
  <si>
    <t>E6 Kern 2013 November</t>
  </si>
  <si>
    <t>E6 Northern Coast 2013 November</t>
  </si>
  <si>
    <t>E6 Other 2013 November</t>
  </si>
  <si>
    <t>E6 Sierra 2013 November</t>
  </si>
  <si>
    <t>E6 Stockton 2013 November</t>
  </si>
  <si>
    <t>E6 All 2013 October</t>
  </si>
  <si>
    <t>E6 Greater Bay Area 2013 October</t>
  </si>
  <si>
    <t>E6 Greater Fresno 2013 October</t>
  </si>
  <si>
    <t>E6 Kern 2013 October</t>
  </si>
  <si>
    <t>E6 Northern Coast 2013 October</t>
  </si>
  <si>
    <t>E6 Other 2013 October</t>
  </si>
  <si>
    <t>E6 Sierra 2013 October</t>
  </si>
  <si>
    <t>E6 Stockton 2013 October</t>
  </si>
  <si>
    <t>E6 All 2013 September</t>
  </si>
  <si>
    <t>E6 Greater Bay Area 2013 September</t>
  </si>
  <si>
    <t>E6 Greater Fresno 2013 September</t>
  </si>
  <si>
    <t>E6 Kern 2013 September</t>
  </si>
  <si>
    <t>E6 Northern Coast 2013 September</t>
  </si>
  <si>
    <t>E6 Other 2013 September</t>
  </si>
  <si>
    <t>E6 Sierra 2013 September</t>
  </si>
  <si>
    <t>E6 Stockton 2013 September</t>
  </si>
  <si>
    <t>E6 All 2014 July</t>
  </si>
  <si>
    <t>E6 Greater Bay Area 2014 July</t>
  </si>
  <si>
    <t>E6 Greater Fresno 2014 July</t>
  </si>
  <si>
    <t>E6 Kern 2014 July</t>
  </si>
  <si>
    <t>E6 Northern Coast 2014 July</t>
  </si>
  <si>
    <t>E6 Other 2014 July</t>
  </si>
  <si>
    <t>E6 Sierra 2014 July</t>
  </si>
  <si>
    <t>E6 Stockton 2014 July</t>
  </si>
  <si>
    <t>E6 All 2014 April</t>
  </si>
  <si>
    <t>E6 Greater Bay Area 2014 April</t>
  </si>
  <si>
    <t>E6 Greater Fresno 2014 April</t>
  </si>
  <si>
    <t>E6 Kern 2014 April</t>
  </si>
  <si>
    <t>E6 Northern Coast 2014 April</t>
  </si>
  <si>
    <t>E6 Other 2014 April</t>
  </si>
  <si>
    <t>E6 Sierra 2014 April</t>
  </si>
  <si>
    <t>E6 Stockton 2014 April</t>
  </si>
  <si>
    <t>E6 All 2014 August</t>
  </si>
  <si>
    <t>E6 Greater Bay Area 2014 August</t>
  </si>
  <si>
    <t>E6 Greater Fresno 2014 August</t>
  </si>
  <si>
    <t>E6 Kern 2014 August</t>
  </si>
  <si>
    <t>E6 Northern Coast 2014 August</t>
  </si>
  <si>
    <t>E6 Other 2014 August</t>
  </si>
  <si>
    <t>E6 Sierra 2014 August</t>
  </si>
  <si>
    <t>E6 Stockton 2014 August</t>
  </si>
  <si>
    <t>E6 All 2014 December</t>
  </si>
  <si>
    <t>E6 Greater Bay Area 2014 December</t>
  </si>
  <si>
    <t>E6 Greater Fresno 2014 December</t>
  </si>
  <si>
    <t>E6 Kern 2014 December</t>
  </si>
  <si>
    <t>E6 Northern Coast 2014 December</t>
  </si>
  <si>
    <t>E6 Other 2014 December</t>
  </si>
  <si>
    <t>E6 Sierra 2014 December</t>
  </si>
  <si>
    <t>E6 Stockton 2014 December</t>
  </si>
  <si>
    <t>E6 All 2014 February</t>
  </si>
  <si>
    <t>E6 Greater Bay Area 2014 February</t>
  </si>
  <si>
    <t>E6 Greater Fresno 2014 February</t>
  </si>
  <si>
    <t>E6 Kern 2014 February</t>
  </si>
  <si>
    <t>E6 Northern Coast 2014 February</t>
  </si>
  <si>
    <t>E6 Other 2014 February</t>
  </si>
  <si>
    <t>E6 Sierra 2014 February</t>
  </si>
  <si>
    <t>E6 Stockton 2014 February</t>
  </si>
  <si>
    <t>E6 All 2014 January</t>
  </si>
  <si>
    <t>E6 Greater Bay Area 2014 January</t>
  </si>
  <si>
    <t>E6 Greater Fresno 2014 January</t>
  </si>
  <si>
    <t>E6 Kern 2014 January</t>
  </si>
  <si>
    <t>E6 Northern Coast 2014 January</t>
  </si>
  <si>
    <t>E6 Other 2014 January</t>
  </si>
  <si>
    <t>E6 Sierra 2014 January</t>
  </si>
  <si>
    <t>E6 Stockton 2014 January</t>
  </si>
  <si>
    <t>E6 All 2014 June</t>
  </si>
  <si>
    <t>E6 Greater Bay Area 2014 June</t>
  </si>
  <si>
    <t>E6 Greater Fresno 2014 June</t>
  </si>
  <si>
    <t>E6 Kern 2014 June</t>
  </si>
  <si>
    <t>E6 Northern Coast 2014 June</t>
  </si>
  <si>
    <t>E6 Other 2014 June</t>
  </si>
  <si>
    <t>E6 Sierra 2014 June</t>
  </si>
  <si>
    <t>E6 Stockton 2014 June</t>
  </si>
  <si>
    <t>E6 All 2014 March</t>
  </si>
  <si>
    <t>E6 Greater Bay Area 2014 March</t>
  </si>
  <si>
    <t>E6 Greater Fresno 2014 March</t>
  </si>
  <si>
    <t>E6 Kern 2014 March</t>
  </si>
  <si>
    <t>E6 Northern Coast 2014 March</t>
  </si>
  <si>
    <t>E6 Other 2014 March</t>
  </si>
  <si>
    <t>E6 Sierra 2014 March</t>
  </si>
  <si>
    <t>E6 Stockton 2014 March</t>
  </si>
  <si>
    <t>E6 All 2014 May</t>
  </si>
  <si>
    <t>E6 Greater Bay Area 2014 May</t>
  </si>
  <si>
    <t>E6 Greater Fresno 2014 May</t>
  </si>
  <si>
    <t>E6 Kern 2014 May</t>
  </si>
  <si>
    <t>E6 Northern Coast 2014 May</t>
  </si>
  <si>
    <t>E6 Other 2014 May</t>
  </si>
  <si>
    <t>E6 Sierra 2014 May</t>
  </si>
  <si>
    <t>E6 Stockton 2014 May</t>
  </si>
  <si>
    <t>E6 All 2014 November</t>
  </si>
  <si>
    <t>E6 Greater Bay Area 2014 November</t>
  </si>
  <si>
    <t>E6 Greater Fresno 2014 November</t>
  </si>
  <si>
    <t>E6 Kern 2014 November</t>
  </si>
  <si>
    <t>E6 Northern Coast 2014 November</t>
  </si>
  <si>
    <t>E6 Other 2014 November</t>
  </si>
  <si>
    <t>E6 Sierra 2014 November</t>
  </si>
  <si>
    <t>E6 Stockton 2014 November</t>
  </si>
  <si>
    <t>E6 All 2014 October</t>
  </si>
  <si>
    <t>E6 Greater Bay Area 2014 October</t>
  </si>
  <si>
    <t>E6 Greater Fresno 2014 October</t>
  </si>
  <si>
    <t>E6 Kern 2014 October</t>
  </si>
  <si>
    <t>E6 Northern Coast 2014 October</t>
  </si>
  <si>
    <t>E6 Other 2014 October</t>
  </si>
  <si>
    <t>E6 Sierra 2014 October</t>
  </si>
  <si>
    <t>E6 Stockton 2014 October</t>
  </si>
  <si>
    <t>E6 All 2014 September</t>
  </si>
  <si>
    <t>E6 Greater Bay Area 2014 September</t>
  </si>
  <si>
    <t>E6 Greater Fresno 2014 September</t>
  </si>
  <si>
    <t>E6 Kern 2014 September</t>
  </si>
  <si>
    <t>E6 Northern Coast 2014 September</t>
  </si>
  <si>
    <t>E6 Other 2014 September</t>
  </si>
  <si>
    <t>E6 Sierra 2014 September</t>
  </si>
  <si>
    <t>E6 Stockton 2014 September</t>
  </si>
  <si>
    <t>E6 All 2015 July</t>
  </si>
  <si>
    <t>E6 Greater Bay Area 2015 July</t>
  </si>
  <si>
    <t>E6 Greater Fresno 2015 July</t>
  </si>
  <si>
    <t>E6 Kern 2015 July</t>
  </si>
  <si>
    <t>E6 Northern Coast 2015 July</t>
  </si>
  <si>
    <t>E6 Other 2015 July</t>
  </si>
  <si>
    <t>E6 Sierra 2015 July</t>
  </si>
  <si>
    <t>E6 Stockton 2015 July</t>
  </si>
  <si>
    <t>E6 All 2015 April</t>
  </si>
  <si>
    <t>E6 Greater Bay Area 2015 April</t>
  </si>
  <si>
    <t>E6 Greater Fresno 2015 April</t>
  </si>
  <si>
    <t>E6 Kern 2015 April</t>
  </si>
  <si>
    <t>E6 Northern Coast 2015 April</t>
  </si>
  <si>
    <t>E6 Other 2015 April</t>
  </si>
  <si>
    <t>E6 Sierra 2015 April</t>
  </si>
  <si>
    <t>E6 Stockton 2015 April</t>
  </si>
  <si>
    <t>E6 All 2015 August</t>
  </si>
  <si>
    <t>E6 Greater Bay Area 2015 August</t>
  </si>
  <si>
    <t>E6 Greater Fresno 2015 August</t>
  </si>
  <si>
    <t>E6 Kern 2015 August</t>
  </si>
  <si>
    <t>E6 Northern Coast 2015 August</t>
  </si>
  <si>
    <t>E6 Other 2015 August</t>
  </si>
  <si>
    <t>E6 Sierra 2015 August</t>
  </si>
  <si>
    <t>E6 Stockton 2015 August</t>
  </si>
  <si>
    <t>E6 All 2015 December</t>
  </si>
  <si>
    <t>E6 Greater Bay Area 2015 December</t>
  </si>
  <si>
    <t>E6 Greater Fresno 2015 December</t>
  </si>
  <si>
    <t>E6 Kern 2015 December</t>
  </si>
  <si>
    <t>E6 Northern Coast 2015 December</t>
  </si>
  <si>
    <t>E6 Other 2015 December</t>
  </si>
  <si>
    <t>E6 Sierra 2015 December</t>
  </si>
  <si>
    <t>E6 Stockton 2015 December</t>
  </si>
  <si>
    <t>E6 All 2015 February</t>
  </si>
  <si>
    <t>E6 Greater Bay Area 2015 February</t>
  </si>
  <si>
    <t>E6 Greater Fresno 2015 February</t>
  </si>
  <si>
    <t>E6 Kern 2015 February</t>
  </si>
  <si>
    <t>E6 Northern Coast 2015 February</t>
  </si>
  <si>
    <t>E6 Other 2015 February</t>
  </si>
  <si>
    <t>E6 Sierra 2015 February</t>
  </si>
  <si>
    <t>E6 Stockton 2015 February</t>
  </si>
  <si>
    <t>E6 All 2015 January</t>
  </si>
  <si>
    <t>E6 Greater Bay Area 2015 January</t>
  </si>
  <si>
    <t>E6 Greater Fresno 2015 January</t>
  </si>
  <si>
    <t>E6 Kern 2015 January</t>
  </si>
  <si>
    <t>E6 Northern Coast 2015 January</t>
  </si>
  <si>
    <t>E6 Other 2015 January</t>
  </si>
  <si>
    <t>E6 Sierra 2015 January</t>
  </si>
  <si>
    <t>E6 Stockton 2015 January</t>
  </si>
  <si>
    <t>E6 All 2015 June</t>
  </si>
  <si>
    <t>E6 Greater Bay Area 2015 June</t>
  </si>
  <si>
    <t>E6 Greater Fresno 2015 June</t>
  </si>
  <si>
    <t>E6 Kern 2015 June</t>
  </si>
  <si>
    <t>E6 Northern Coast 2015 June</t>
  </si>
  <si>
    <t>E6 Other 2015 June</t>
  </si>
  <si>
    <t>E6 Sierra 2015 June</t>
  </si>
  <si>
    <t>E6 Stockton 2015 June</t>
  </si>
  <si>
    <t>E6 All 2015 March</t>
  </si>
  <si>
    <t>E6 Greater Bay Area 2015 March</t>
  </si>
  <si>
    <t>E6 Greater Fresno 2015 March</t>
  </si>
  <si>
    <t>E6 Kern 2015 March</t>
  </si>
  <si>
    <t>E6 Northern Coast 2015 March</t>
  </si>
  <si>
    <t>E6 Other 2015 March</t>
  </si>
  <si>
    <t>E6 Sierra 2015 March</t>
  </si>
  <si>
    <t>E6 Stockton 2015 March</t>
  </si>
  <si>
    <t>E6 All 2015 May</t>
  </si>
  <si>
    <t>E6 Greater Bay Area 2015 May</t>
  </si>
  <si>
    <t>E6 Greater Fresno 2015 May</t>
  </si>
  <si>
    <t>E6 Kern 2015 May</t>
  </si>
  <si>
    <t>E6 Northern Coast 2015 May</t>
  </si>
  <si>
    <t>E6 Other 2015 May</t>
  </si>
  <si>
    <t>E6 Sierra 2015 May</t>
  </si>
  <si>
    <t>E6 Stockton 2015 May</t>
  </si>
  <si>
    <t>E6 All 2015 November</t>
  </si>
  <si>
    <t>E6 Greater Bay Area 2015 November</t>
  </si>
  <si>
    <t>E6 Greater Fresno 2015 November</t>
  </si>
  <si>
    <t>E6 Kern 2015 November</t>
  </si>
  <si>
    <t>E6 Northern Coast 2015 November</t>
  </si>
  <si>
    <t>E6 Other 2015 November</t>
  </si>
  <si>
    <t>E6 Sierra 2015 November</t>
  </si>
  <si>
    <t>E6 Stockton 2015 November</t>
  </si>
  <si>
    <t>E6 All 2015 October</t>
  </si>
  <si>
    <t>E6 Greater Bay Area 2015 October</t>
  </si>
  <si>
    <t>E6 Greater Fresno 2015 October</t>
  </si>
  <si>
    <t>E6 Kern 2015 October</t>
  </si>
  <si>
    <t>E6 Northern Coast 2015 October</t>
  </si>
  <si>
    <t>E6 Other 2015 October</t>
  </si>
  <si>
    <t>E6 Sierra 2015 October</t>
  </si>
  <si>
    <t>E6 Stockton 2015 October</t>
  </si>
  <si>
    <t>E6 All 2015 September</t>
  </si>
  <si>
    <t>E6 Greater Bay Area 2015 September</t>
  </si>
  <si>
    <t>E6 Greater Fresno 2015 September</t>
  </si>
  <si>
    <t>E6 Kern 2015 September</t>
  </si>
  <si>
    <t>E6 Northern Coast 2015 September</t>
  </si>
  <si>
    <t>E6 Other 2015 September</t>
  </si>
  <si>
    <t>E6 Sierra 2015 September</t>
  </si>
  <si>
    <t>E6 Stockton 2015 September</t>
  </si>
  <si>
    <t>E6 All 2016 July</t>
  </si>
  <si>
    <t>E6 Greater Bay Area 2016 July</t>
  </si>
  <si>
    <t>E6 Greater Fresno 2016 July</t>
  </si>
  <si>
    <t>E6 Kern 2016 July</t>
  </si>
  <si>
    <t>E6 Northern Coast 2016 July</t>
  </si>
  <si>
    <t>E6 Other 2016 July</t>
  </si>
  <si>
    <t>E6 Sierra 2016 July</t>
  </si>
  <si>
    <t>E6 Stockton 2016 July</t>
  </si>
  <si>
    <t>E6 All 2016 April</t>
  </si>
  <si>
    <t>E6 Greater Bay Area 2016 April</t>
  </si>
  <si>
    <t>E6 Greater Fresno 2016 April</t>
  </si>
  <si>
    <t>E6 Kern 2016 April</t>
  </si>
  <si>
    <t>E6 Northern Coast 2016 April</t>
  </si>
  <si>
    <t>E6 Other 2016 April</t>
  </si>
  <si>
    <t>E6 Sierra 2016 April</t>
  </si>
  <si>
    <t>E6 Stockton 2016 April</t>
  </si>
  <si>
    <t>E6 All 2016 August</t>
  </si>
  <si>
    <t>E6 Greater Bay Area 2016 August</t>
  </si>
  <si>
    <t>E6 Greater Fresno 2016 August</t>
  </si>
  <si>
    <t>E6 Kern 2016 August</t>
  </si>
  <si>
    <t>E6 Northern Coast 2016 August</t>
  </si>
  <si>
    <t>E6 Other 2016 August</t>
  </si>
  <si>
    <t>E6 Sierra 2016 August</t>
  </si>
  <si>
    <t>E6 Stockton 2016 August</t>
  </si>
  <si>
    <t>E6 All 2016 December</t>
  </si>
  <si>
    <t>E6 Greater Bay Area 2016 December</t>
  </si>
  <si>
    <t>E6 Greater Fresno 2016 December</t>
  </si>
  <si>
    <t>E6 Kern 2016 December</t>
  </si>
  <si>
    <t>E6 Northern Coast 2016 December</t>
  </si>
  <si>
    <t>E6 Other 2016 December</t>
  </si>
  <si>
    <t>E6 Sierra 2016 December</t>
  </si>
  <si>
    <t>E6 Stockton 2016 December</t>
  </si>
  <si>
    <t>E6 All 2016 February</t>
  </si>
  <si>
    <t>E6 Greater Bay Area 2016 February</t>
  </si>
  <si>
    <t>E6 Greater Fresno 2016 February</t>
  </si>
  <si>
    <t>E6 Kern 2016 February</t>
  </si>
  <si>
    <t>E6 Northern Coast 2016 February</t>
  </si>
  <si>
    <t>E6 Other 2016 February</t>
  </si>
  <si>
    <t>E6 Sierra 2016 February</t>
  </si>
  <si>
    <t>E6 Stockton 2016 February</t>
  </si>
  <si>
    <t>E6 All 2016 January</t>
  </si>
  <si>
    <t>E6 Greater Bay Area 2016 January</t>
  </si>
  <si>
    <t>E6 Greater Fresno 2016 January</t>
  </si>
  <si>
    <t>E6 Kern 2016 January</t>
  </si>
  <si>
    <t>E6 Northern Coast 2016 January</t>
  </si>
  <si>
    <t>E6 Other 2016 January</t>
  </si>
  <si>
    <t>E6 Sierra 2016 January</t>
  </si>
  <si>
    <t>E6 Stockton 2016 January</t>
  </si>
  <si>
    <t>E6 All 2016 June</t>
  </si>
  <si>
    <t>E6 Greater Bay Area 2016 June</t>
  </si>
  <si>
    <t>E6 Greater Fresno 2016 June</t>
  </si>
  <si>
    <t>E6 Kern 2016 June</t>
  </si>
  <si>
    <t>E6 Northern Coast 2016 June</t>
  </si>
  <si>
    <t>E6 Other 2016 June</t>
  </si>
  <si>
    <t>E6 Sierra 2016 June</t>
  </si>
  <si>
    <t>E6 Stockton 2016 June</t>
  </si>
  <si>
    <t>E6 All 2016 March</t>
  </si>
  <si>
    <t>E6 Greater Bay Area 2016 March</t>
  </si>
  <si>
    <t>E6 Greater Fresno 2016 March</t>
  </si>
  <si>
    <t>E6 Kern 2016 March</t>
  </si>
  <si>
    <t>E6 Northern Coast 2016 March</t>
  </si>
  <si>
    <t>E6 Other 2016 March</t>
  </si>
  <si>
    <t>E6 Sierra 2016 March</t>
  </si>
  <si>
    <t>E6 Stockton 2016 March</t>
  </si>
  <si>
    <t>E6 All 2016 May</t>
  </si>
  <si>
    <t>E6 Greater Bay Area 2016 May</t>
  </si>
  <si>
    <t>E6 Greater Fresno 2016 May</t>
  </si>
  <si>
    <t>E6 Kern 2016 May</t>
  </si>
  <si>
    <t>E6 Northern Coast 2016 May</t>
  </si>
  <si>
    <t>E6 Other 2016 May</t>
  </si>
  <si>
    <t>E6 Sierra 2016 May</t>
  </si>
  <si>
    <t>E6 Stockton 2016 May</t>
  </si>
  <si>
    <t>E6 All 2016 November</t>
  </si>
  <si>
    <t>E6 Greater Bay Area 2016 November</t>
  </si>
  <si>
    <t>E6 Greater Fresno 2016 November</t>
  </si>
  <si>
    <t>E6 Kern 2016 November</t>
  </si>
  <si>
    <t>E6 Northern Coast 2016 November</t>
  </si>
  <si>
    <t>E6 Other 2016 November</t>
  </si>
  <si>
    <t>E6 Sierra 2016 November</t>
  </si>
  <si>
    <t>E6 Stockton 2016 November</t>
  </si>
  <si>
    <t>E6 All 2016 October</t>
  </si>
  <si>
    <t>E6 Greater Bay Area 2016 October</t>
  </si>
  <si>
    <t>E6 Greater Fresno 2016 October</t>
  </si>
  <si>
    <t>E6 Kern 2016 October</t>
  </si>
  <si>
    <t>E6 Northern Coast 2016 October</t>
  </si>
  <si>
    <t>E6 Other 2016 October</t>
  </si>
  <si>
    <t>E6 Sierra 2016 October</t>
  </si>
  <si>
    <t>E6 Stockton 2016 October</t>
  </si>
  <si>
    <t>E6 All 2016 September</t>
  </si>
  <si>
    <t>E6 Greater Bay Area 2016 September</t>
  </si>
  <si>
    <t>E6 Greater Fresno 2016 September</t>
  </si>
  <si>
    <t>E6 Kern 2016 September</t>
  </si>
  <si>
    <t>E6 Northern Coast 2016 September</t>
  </si>
  <si>
    <t>E6 Other 2016 September</t>
  </si>
  <si>
    <t>E6 Sierra 2016 September</t>
  </si>
  <si>
    <t>E6 Stockton 2016 September</t>
  </si>
  <si>
    <t>E6 All 2017 July</t>
  </si>
  <si>
    <t>E6 Greater Bay Area 2017 July</t>
  </si>
  <si>
    <t>E6 Greater Fresno 2017 July</t>
  </si>
  <si>
    <t>E6 Kern 2017 July</t>
  </si>
  <si>
    <t>E6 Northern Coast 2017 July</t>
  </si>
  <si>
    <t>E6 Other 2017 July</t>
  </si>
  <si>
    <t>E6 Sierra 2017 July</t>
  </si>
  <si>
    <t>E6 Stockton 2017 July</t>
  </si>
  <si>
    <t>E6 All 2017 April</t>
  </si>
  <si>
    <t>E6 Greater Bay Area 2017 April</t>
  </si>
  <si>
    <t>E6 Greater Fresno 2017 April</t>
  </si>
  <si>
    <t>E6 Kern 2017 April</t>
  </si>
  <si>
    <t>E6 Northern Coast 2017 April</t>
  </si>
  <si>
    <t>E6 Other 2017 April</t>
  </si>
  <si>
    <t>E6 Sierra 2017 April</t>
  </si>
  <si>
    <t>E6 Stockton 2017 April</t>
  </si>
  <si>
    <t>E6 All 2017 August</t>
  </si>
  <si>
    <t>E6 Greater Bay Area 2017 August</t>
  </si>
  <si>
    <t>E6 Greater Fresno 2017 August</t>
  </si>
  <si>
    <t>E6 Kern 2017 August</t>
  </si>
  <si>
    <t>E6 Northern Coast 2017 August</t>
  </si>
  <si>
    <t>E6 Other 2017 August</t>
  </si>
  <si>
    <t>E6 Sierra 2017 August</t>
  </si>
  <si>
    <t>E6 Stockton 2017 August</t>
  </si>
  <si>
    <t>E6 All 2017 December</t>
  </si>
  <si>
    <t>E6 Greater Bay Area 2017 December</t>
  </si>
  <si>
    <t>E6 Greater Fresno 2017 December</t>
  </si>
  <si>
    <t>E6 Kern 2017 December</t>
  </si>
  <si>
    <t>E6 Northern Coast 2017 December</t>
  </si>
  <si>
    <t>E6 Other 2017 December</t>
  </si>
  <si>
    <t>E6 Sierra 2017 December</t>
  </si>
  <si>
    <t>E6 Stockton 2017 December</t>
  </si>
  <si>
    <t>E6 All 2017 February</t>
  </si>
  <si>
    <t>E6 Greater Bay Area 2017 February</t>
  </si>
  <si>
    <t>E6 Greater Fresno 2017 February</t>
  </si>
  <si>
    <t>E6 Kern 2017 February</t>
  </si>
  <si>
    <t>E6 Northern Coast 2017 February</t>
  </si>
  <si>
    <t>E6 Other 2017 February</t>
  </si>
  <si>
    <t>E6 Sierra 2017 February</t>
  </si>
  <si>
    <t>E6 Stockton 2017 February</t>
  </si>
  <si>
    <t>E6 All 2017 January</t>
  </si>
  <si>
    <t>E6 Greater Bay Area 2017 January</t>
  </si>
  <si>
    <t>E6 Greater Fresno 2017 January</t>
  </si>
  <si>
    <t>E6 Kern 2017 January</t>
  </si>
  <si>
    <t>E6 Northern Coast 2017 January</t>
  </si>
  <si>
    <t>E6 Other 2017 January</t>
  </si>
  <si>
    <t>E6 Sierra 2017 January</t>
  </si>
  <si>
    <t>E6 Stockton 2017 January</t>
  </si>
  <si>
    <t>E6 All 2017 June</t>
  </si>
  <si>
    <t>E6 Greater Bay Area 2017 June</t>
  </si>
  <si>
    <t>E6 Greater Fresno 2017 June</t>
  </si>
  <si>
    <t>E6 Kern 2017 June</t>
  </si>
  <si>
    <t>E6 Northern Coast 2017 June</t>
  </si>
  <si>
    <t>E6 Other 2017 June</t>
  </si>
  <si>
    <t>E6 Sierra 2017 June</t>
  </si>
  <si>
    <t>E6 Stockton 2017 June</t>
  </si>
  <si>
    <t>E6 All 2017 March</t>
  </si>
  <si>
    <t>E6 Greater Bay Area 2017 March</t>
  </si>
  <si>
    <t>E6 Greater Fresno 2017 March</t>
  </si>
  <si>
    <t>E6 Kern 2017 March</t>
  </si>
  <si>
    <t>E6 Northern Coast 2017 March</t>
  </si>
  <si>
    <t>E6 Other 2017 March</t>
  </si>
  <si>
    <t>E6 Sierra 2017 March</t>
  </si>
  <si>
    <t>E6 Stockton 2017 March</t>
  </si>
  <si>
    <t>E6 All 2017 May</t>
  </si>
  <si>
    <t>E6 Greater Bay Area 2017 May</t>
  </si>
  <si>
    <t>E6 Greater Fresno 2017 May</t>
  </si>
  <si>
    <t>E6 Kern 2017 May</t>
  </si>
  <si>
    <t>E6 Northern Coast 2017 May</t>
  </si>
  <si>
    <t>E6 Other 2017 May</t>
  </si>
  <si>
    <t>E6 Sierra 2017 May</t>
  </si>
  <si>
    <t>E6 Stockton 2017 May</t>
  </si>
  <si>
    <t>E6 All 2017 November</t>
  </si>
  <si>
    <t>E6 Greater Bay Area 2017 November</t>
  </si>
  <si>
    <t>E6 Greater Fresno 2017 November</t>
  </si>
  <si>
    <t>E6 Kern 2017 November</t>
  </si>
  <si>
    <t>E6 Northern Coast 2017 November</t>
  </si>
  <si>
    <t>E6 Other 2017 November</t>
  </si>
  <si>
    <t>E6 Sierra 2017 November</t>
  </si>
  <si>
    <t>E6 Stockton 2017 November</t>
  </si>
  <si>
    <t>E6 All 2017 October</t>
  </si>
  <si>
    <t>E6 Greater Bay Area 2017 October</t>
  </si>
  <si>
    <t>E6 Greater Fresno 2017 October</t>
  </si>
  <si>
    <t>E6 Kern 2017 October</t>
  </si>
  <si>
    <t>E6 Northern Coast 2017 October</t>
  </si>
  <si>
    <t>E6 Other 2017 October</t>
  </si>
  <si>
    <t>E6 Sierra 2017 October</t>
  </si>
  <si>
    <t>E6 Stockton 2017 October</t>
  </si>
  <si>
    <t>E6 All 2017 September</t>
  </si>
  <si>
    <t>E6 Greater Bay Area 2017 September</t>
  </si>
  <si>
    <t>E6 Greater Fresno 2017 September</t>
  </si>
  <si>
    <t>E6 Kern 2017 September</t>
  </si>
  <si>
    <t>E6 Northern Coast 2017 September</t>
  </si>
  <si>
    <t>E6 Other 2017 September</t>
  </si>
  <si>
    <t>E6 Sierra 2017 September</t>
  </si>
  <si>
    <t>E6 Stockton 2017 September</t>
  </si>
  <si>
    <t>E6 All 2018 July</t>
  </si>
  <si>
    <t>E6 Greater Bay Area 2018 July</t>
  </si>
  <si>
    <t>E6 Greater Fresno 2018 July</t>
  </si>
  <si>
    <t>E6 Kern 2018 July</t>
  </si>
  <si>
    <t>E6 Northern Coast 2018 July</t>
  </si>
  <si>
    <t>E6 Other 2018 July</t>
  </si>
  <si>
    <t>E6 Sierra 2018 July</t>
  </si>
  <si>
    <t>E6 Stockton 2018 July</t>
  </si>
  <si>
    <t>E6 All 2018 April</t>
  </si>
  <si>
    <t>E6 Greater Bay Area 2018 April</t>
  </si>
  <si>
    <t>E6 Greater Fresno 2018 April</t>
  </si>
  <si>
    <t>E6 Kern 2018 April</t>
  </si>
  <si>
    <t>E6 Northern Coast 2018 April</t>
  </si>
  <si>
    <t>E6 Other 2018 April</t>
  </si>
  <si>
    <t>E6 Sierra 2018 April</t>
  </si>
  <si>
    <t>E6 Stockton 2018 April</t>
  </si>
  <si>
    <t>E6 All 2018 August</t>
  </si>
  <si>
    <t>E6 Greater Bay Area 2018 August</t>
  </si>
  <si>
    <t>E6 Greater Fresno 2018 August</t>
  </si>
  <si>
    <t>E6 Kern 2018 August</t>
  </si>
  <si>
    <t>E6 Northern Coast 2018 August</t>
  </si>
  <si>
    <t>E6 Other 2018 August</t>
  </si>
  <si>
    <t>E6 Sierra 2018 August</t>
  </si>
  <si>
    <t>E6 Stockton 2018 August</t>
  </si>
  <si>
    <t>E6 All 2018 December</t>
  </si>
  <si>
    <t>E6 Greater Bay Area 2018 December</t>
  </si>
  <si>
    <t>E6 Greater Fresno 2018 December</t>
  </si>
  <si>
    <t>E6 Kern 2018 December</t>
  </si>
  <si>
    <t>E6 Northern Coast 2018 December</t>
  </si>
  <si>
    <t>E6 Other 2018 December</t>
  </si>
  <si>
    <t>E6 Sierra 2018 December</t>
  </si>
  <si>
    <t>E6 Stockton 2018 December</t>
  </si>
  <si>
    <t>E6 All 2018 February</t>
  </si>
  <si>
    <t>E6 Greater Bay Area 2018 February</t>
  </si>
  <si>
    <t>E6 Greater Fresno 2018 February</t>
  </si>
  <si>
    <t>E6 Kern 2018 February</t>
  </si>
  <si>
    <t>E6 Northern Coast 2018 February</t>
  </si>
  <si>
    <t>E6 Other 2018 February</t>
  </si>
  <si>
    <t>E6 Sierra 2018 February</t>
  </si>
  <si>
    <t>E6 Stockton 2018 February</t>
  </si>
  <si>
    <t>E6 All 2018 January</t>
  </si>
  <si>
    <t>E6 Greater Bay Area 2018 January</t>
  </si>
  <si>
    <t>E6 Greater Fresno 2018 January</t>
  </si>
  <si>
    <t>E6 Kern 2018 January</t>
  </si>
  <si>
    <t>E6 Northern Coast 2018 January</t>
  </si>
  <si>
    <t>E6 Other 2018 January</t>
  </si>
  <si>
    <t>E6 Sierra 2018 January</t>
  </si>
  <si>
    <t>E6 Stockton 2018 January</t>
  </si>
  <si>
    <t>E6 All 2018 June</t>
  </si>
  <si>
    <t>E6 Greater Bay Area 2018 June</t>
  </si>
  <si>
    <t>E6 Greater Fresno 2018 June</t>
  </si>
  <si>
    <t>E6 Kern 2018 June</t>
  </si>
  <si>
    <t>E6 Northern Coast 2018 June</t>
  </si>
  <si>
    <t>E6 Other 2018 June</t>
  </si>
  <si>
    <t>E6 Sierra 2018 June</t>
  </si>
  <si>
    <t>E6 Stockton 2018 June</t>
  </si>
  <si>
    <t>E6 All 2018 March</t>
  </si>
  <si>
    <t>E6 Greater Bay Area 2018 March</t>
  </si>
  <si>
    <t>E6 Greater Fresno 2018 March</t>
  </si>
  <si>
    <t>E6 Kern 2018 March</t>
  </si>
  <si>
    <t>E6 Northern Coast 2018 March</t>
  </si>
  <si>
    <t>E6 Other 2018 March</t>
  </si>
  <si>
    <t>E6 Sierra 2018 March</t>
  </si>
  <si>
    <t>E6 Stockton 2018 March</t>
  </si>
  <si>
    <t>E6 All 2018 May</t>
  </si>
  <si>
    <t>E6 Greater Bay Area 2018 May</t>
  </si>
  <si>
    <t>E6 Greater Fresno 2018 May</t>
  </si>
  <si>
    <t>E6 Kern 2018 May</t>
  </si>
  <si>
    <t>E6 Northern Coast 2018 May</t>
  </si>
  <si>
    <t>E6 Other 2018 May</t>
  </si>
  <si>
    <t>E6 Sierra 2018 May</t>
  </si>
  <si>
    <t>E6 Stockton 2018 May</t>
  </si>
  <si>
    <t>E6 All 2018 November</t>
  </si>
  <si>
    <t>E6 Greater Bay Area 2018 November</t>
  </si>
  <si>
    <t>E6 Greater Fresno 2018 November</t>
  </si>
  <si>
    <t>E6 Kern 2018 November</t>
  </si>
  <si>
    <t>E6 Northern Coast 2018 November</t>
  </si>
  <si>
    <t>E6 Other 2018 November</t>
  </si>
  <si>
    <t>E6 Sierra 2018 November</t>
  </si>
  <si>
    <t>E6 Stockton 2018 November</t>
  </si>
  <si>
    <t>E6 All 2018 October</t>
  </si>
  <si>
    <t>E6 Greater Bay Area 2018 October</t>
  </si>
  <si>
    <t>E6 Greater Fresno 2018 October</t>
  </si>
  <si>
    <t>E6 Kern 2018 October</t>
  </si>
  <si>
    <t>E6 Northern Coast 2018 October</t>
  </si>
  <si>
    <t>E6 Other 2018 October</t>
  </si>
  <si>
    <t>E6 Sierra 2018 October</t>
  </si>
  <si>
    <t>E6 Stockton 2018 October</t>
  </si>
  <si>
    <t>E6 All 2018 September</t>
  </si>
  <si>
    <t>E6 Greater Bay Area 2018 September</t>
  </si>
  <si>
    <t>E6 Greater Fresno 2018 September</t>
  </si>
  <si>
    <t>E6 Kern 2018 September</t>
  </si>
  <si>
    <t>E6 Northern Coast 2018 September</t>
  </si>
  <si>
    <t>E6 Other 2018 September</t>
  </si>
  <si>
    <t>E6 Sierra 2018 September</t>
  </si>
  <si>
    <t>E6 Stockton 2018 September</t>
  </si>
  <si>
    <t>E6 All 2019 July</t>
  </si>
  <si>
    <t>E6 Greater Bay Area 2019 July</t>
  </si>
  <si>
    <t>E6 Greater Fresno 2019 July</t>
  </si>
  <si>
    <t>E6 Kern 2019 July</t>
  </si>
  <si>
    <t>E6 Northern Coast 2019 July</t>
  </si>
  <si>
    <t>E6 Other 2019 July</t>
  </si>
  <si>
    <t>E6 Sierra 2019 July</t>
  </si>
  <si>
    <t>E6 Stockton 2019 July</t>
  </si>
  <si>
    <t>E6 All 2019 April</t>
  </si>
  <si>
    <t>E6 Greater Bay Area 2019 April</t>
  </si>
  <si>
    <t>E6 Greater Fresno 2019 April</t>
  </si>
  <si>
    <t>E6 Kern 2019 April</t>
  </si>
  <si>
    <t>E6 Northern Coast 2019 April</t>
  </si>
  <si>
    <t>E6 Other 2019 April</t>
  </si>
  <si>
    <t>E6 Sierra 2019 April</t>
  </si>
  <si>
    <t>E6 Stockton 2019 April</t>
  </si>
  <si>
    <t>E6 All 2019 August</t>
  </si>
  <si>
    <t>E6 Greater Bay Area 2019 August</t>
  </si>
  <si>
    <t>E6 Greater Fresno 2019 August</t>
  </si>
  <si>
    <t>E6 Kern 2019 August</t>
  </si>
  <si>
    <t>E6 Northern Coast 2019 August</t>
  </si>
  <si>
    <t>E6 Other 2019 August</t>
  </si>
  <si>
    <t>E6 Sierra 2019 August</t>
  </si>
  <si>
    <t>E6 Stockton 2019 August</t>
  </si>
  <si>
    <t>E6 All 2019 December</t>
  </si>
  <si>
    <t>E6 Greater Bay Area 2019 December</t>
  </si>
  <si>
    <t>E6 Greater Fresno 2019 December</t>
  </si>
  <si>
    <t>E6 Kern 2019 December</t>
  </si>
  <si>
    <t>E6 Northern Coast 2019 December</t>
  </si>
  <si>
    <t>E6 Other 2019 December</t>
  </si>
  <si>
    <t>E6 Sierra 2019 December</t>
  </si>
  <si>
    <t>E6 Stockton 2019 December</t>
  </si>
  <si>
    <t>E6 All 2019 February</t>
  </si>
  <si>
    <t>E6 Greater Bay Area 2019 February</t>
  </si>
  <si>
    <t>E6 Greater Fresno 2019 February</t>
  </si>
  <si>
    <t>E6 Kern 2019 February</t>
  </si>
  <si>
    <t>E6 Northern Coast 2019 February</t>
  </si>
  <si>
    <t>E6 Other 2019 February</t>
  </si>
  <si>
    <t>E6 Sierra 2019 February</t>
  </si>
  <si>
    <t>E6 Stockton 2019 February</t>
  </si>
  <si>
    <t>E6 All 2019 January</t>
  </si>
  <si>
    <t>E6 Greater Bay Area 2019 January</t>
  </si>
  <si>
    <t>E6 Greater Fresno 2019 January</t>
  </si>
  <si>
    <t>E6 Kern 2019 January</t>
  </si>
  <si>
    <t>E6 Northern Coast 2019 January</t>
  </si>
  <si>
    <t>E6 Other 2019 January</t>
  </si>
  <si>
    <t>E6 Sierra 2019 January</t>
  </si>
  <si>
    <t>E6 Stockton 2019 January</t>
  </si>
  <si>
    <t>E6 All 2019 June</t>
  </si>
  <si>
    <t>E6 Greater Bay Area 2019 June</t>
  </si>
  <si>
    <t>E6 Greater Fresno 2019 June</t>
  </si>
  <si>
    <t>E6 Kern 2019 June</t>
  </si>
  <si>
    <t>E6 Northern Coast 2019 June</t>
  </si>
  <si>
    <t>E6 Other 2019 June</t>
  </si>
  <si>
    <t>E6 Sierra 2019 June</t>
  </si>
  <si>
    <t>E6 Stockton 2019 June</t>
  </si>
  <si>
    <t>E6 All 2019 March</t>
  </si>
  <si>
    <t>E6 Greater Bay Area 2019 March</t>
  </si>
  <si>
    <t>E6 Greater Fresno 2019 March</t>
  </si>
  <si>
    <t>E6 Kern 2019 March</t>
  </si>
  <si>
    <t>E6 Northern Coast 2019 March</t>
  </si>
  <si>
    <t>E6 Other 2019 March</t>
  </si>
  <si>
    <t>E6 Sierra 2019 March</t>
  </si>
  <si>
    <t>E6 Stockton 2019 March</t>
  </si>
  <si>
    <t>E6 All 2019 May</t>
  </si>
  <si>
    <t>E6 Greater Bay Area 2019 May</t>
  </si>
  <si>
    <t>E6 Greater Fresno 2019 May</t>
  </si>
  <si>
    <t>E6 Kern 2019 May</t>
  </si>
  <si>
    <t>E6 Northern Coast 2019 May</t>
  </si>
  <si>
    <t>E6 Other 2019 May</t>
  </si>
  <si>
    <t>E6 Sierra 2019 May</t>
  </si>
  <si>
    <t>E6 Stockton 2019 May</t>
  </si>
  <si>
    <t>E6 All 2019 November</t>
  </si>
  <si>
    <t>E6 Greater Bay Area 2019 November</t>
  </si>
  <si>
    <t>E6 Greater Fresno 2019 November</t>
  </si>
  <si>
    <t>E6 Kern 2019 November</t>
  </si>
  <si>
    <t>E6 Northern Coast 2019 November</t>
  </si>
  <si>
    <t>E6 Other 2019 November</t>
  </si>
  <si>
    <t>E6 Sierra 2019 November</t>
  </si>
  <si>
    <t>E6 Stockton 2019 November</t>
  </si>
  <si>
    <t>E6 All 2019 October</t>
  </si>
  <si>
    <t>E6 Greater Bay Area 2019 October</t>
  </si>
  <si>
    <t>E6 Greater Fresno 2019 October</t>
  </si>
  <si>
    <t>E6 Kern 2019 October</t>
  </si>
  <si>
    <t>E6 Northern Coast 2019 October</t>
  </si>
  <si>
    <t>E6 Other 2019 October</t>
  </si>
  <si>
    <t>E6 Sierra 2019 October</t>
  </si>
  <si>
    <t>E6 Stockton 2019 October</t>
  </si>
  <si>
    <t>E6 All 2019 September</t>
  </si>
  <si>
    <t>E6 Greater Bay Area 2019 September</t>
  </si>
  <si>
    <t>E6 Greater Fresno 2019 September</t>
  </si>
  <si>
    <t>E6 Kern 2019 September</t>
  </si>
  <si>
    <t>E6 Northern Coast 2019 September</t>
  </si>
  <si>
    <t>E6 Other 2019 September</t>
  </si>
  <si>
    <t>E6 Sierra 2019 September</t>
  </si>
  <si>
    <t>E6 Stockton 2019 September</t>
  </si>
  <si>
    <t>E6 All 2020 July</t>
  </si>
  <si>
    <t>E6 Greater Bay Area 2020 July</t>
  </si>
  <si>
    <t>E6 Greater Fresno 2020 July</t>
  </si>
  <si>
    <t>E6 Kern 2020 July</t>
  </si>
  <si>
    <t>E6 Northern Coast 2020 July</t>
  </si>
  <si>
    <t>E6 Other 2020 July</t>
  </si>
  <si>
    <t>E6 Sierra 2020 July</t>
  </si>
  <si>
    <t>E6 Stockton 2020 July</t>
  </si>
  <si>
    <t>E6 All 2020 April</t>
  </si>
  <si>
    <t>E6 Greater Bay Area 2020 April</t>
  </si>
  <si>
    <t>E6 Greater Fresno 2020 April</t>
  </si>
  <si>
    <t>E6 Kern 2020 April</t>
  </si>
  <si>
    <t>E6 Northern Coast 2020 April</t>
  </si>
  <si>
    <t>E6 Other 2020 April</t>
  </si>
  <si>
    <t>E6 Sierra 2020 April</t>
  </si>
  <si>
    <t>E6 Stockton 2020 April</t>
  </si>
  <si>
    <t>E6 All 2020 August</t>
  </si>
  <si>
    <t>E6 Greater Bay Area 2020 August</t>
  </si>
  <si>
    <t>E6 Greater Fresno 2020 August</t>
  </si>
  <si>
    <t>E6 Kern 2020 August</t>
  </si>
  <si>
    <t>E6 Northern Coast 2020 August</t>
  </si>
  <si>
    <t>E6 Other 2020 August</t>
  </si>
  <si>
    <t>E6 Sierra 2020 August</t>
  </si>
  <si>
    <t>E6 Stockton 2020 August</t>
  </si>
  <si>
    <t>E6 All 2020 December</t>
  </si>
  <si>
    <t>E6 Greater Bay Area 2020 December</t>
  </si>
  <si>
    <t>E6 Greater Fresno 2020 December</t>
  </si>
  <si>
    <t>E6 Kern 2020 December</t>
  </si>
  <si>
    <t>E6 Northern Coast 2020 December</t>
  </si>
  <si>
    <t>E6 Other 2020 December</t>
  </si>
  <si>
    <t>E6 Sierra 2020 December</t>
  </si>
  <si>
    <t>E6 Stockton 2020 December</t>
  </si>
  <si>
    <t>E6 All 2020 February</t>
  </si>
  <si>
    <t>E6 Greater Bay Area 2020 February</t>
  </si>
  <si>
    <t>E6 Greater Fresno 2020 February</t>
  </si>
  <si>
    <t>E6 Kern 2020 February</t>
  </si>
  <si>
    <t>E6 Northern Coast 2020 February</t>
  </si>
  <si>
    <t>E6 Other 2020 February</t>
  </si>
  <si>
    <t>E6 Sierra 2020 February</t>
  </si>
  <si>
    <t>E6 Stockton 2020 February</t>
  </si>
  <si>
    <t>E6 All 2020 January</t>
  </si>
  <si>
    <t>E6 Greater Bay Area 2020 January</t>
  </si>
  <si>
    <t>E6 Greater Fresno 2020 January</t>
  </si>
  <si>
    <t>E6 Kern 2020 January</t>
  </si>
  <si>
    <t>E6 Northern Coast 2020 January</t>
  </si>
  <si>
    <t>E6 Other 2020 January</t>
  </si>
  <si>
    <t>E6 Sierra 2020 January</t>
  </si>
  <si>
    <t>E6 Stockton 2020 January</t>
  </si>
  <si>
    <t>E6 All 2020 June</t>
  </si>
  <si>
    <t>E6 Greater Bay Area 2020 June</t>
  </si>
  <si>
    <t>E6 Greater Fresno 2020 June</t>
  </si>
  <si>
    <t>E6 Kern 2020 June</t>
  </si>
  <si>
    <t>E6 Northern Coast 2020 June</t>
  </si>
  <si>
    <t>E6 Other 2020 June</t>
  </si>
  <si>
    <t>E6 Sierra 2020 June</t>
  </si>
  <si>
    <t>E6 Stockton 2020 June</t>
  </si>
  <si>
    <t>E6 All 2020 March</t>
  </si>
  <si>
    <t>E6 Greater Bay Area 2020 March</t>
  </si>
  <si>
    <t>E6 Greater Fresno 2020 March</t>
  </si>
  <si>
    <t>E6 Kern 2020 March</t>
  </si>
  <si>
    <t>E6 Northern Coast 2020 March</t>
  </si>
  <si>
    <t>E6 Other 2020 March</t>
  </si>
  <si>
    <t>E6 Sierra 2020 March</t>
  </si>
  <si>
    <t>E6 Stockton 2020 March</t>
  </si>
  <si>
    <t>E6 All 2020 May</t>
  </si>
  <si>
    <t>E6 Greater Bay Area 2020 May</t>
  </si>
  <si>
    <t>E6 Greater Fresno 2020 May</t>
  </si>
  <si>
    <t>E6 Kern 2020 May</t>
  </si>
  <si>
    <t>E6 Northern Coast 2020 May</t>
  </si>
  <si>
    <t>E6 Other 2020 May</t>
  </si>
  <si>
    <t>E6 Sierra 2020 May</t>
  </si>
  <si>
    <t>E6 Stockton 2020 May</t>
  </si>
  <si>
    <t>E6 All 2020 November</t>
  </si>
  <si>
    <t>E6 Greater Bay Area 2020 November</t>
  </si>
  <si>
    <t>E6 Greater Fresno 2020 November</t>
  </si>
  <si>
    <t>E6 Kern 2020 November</t>
  </si>
  <si>
    <t>E6 Northern Coast 2020 November</t>
  </si>
  <si>
    <t>E6 Other 2020 November</t>
  </si>
  <si>
    <t>E6 Sierra 2020 November</t>
  </si>
  <si>
    <t>E6 Stockton 2020 November</t>
  </si>
  <si>
    <t>E6 All 2020 October</t>
  </si>
  <si>
    <t>E6 Greater Bay Area 2020 October</t>
  </si>
  <si>
    <t>E6 Greater Fresno 2020 October</t>
  </si>
  <si>
    <t>E6 Kern 2020 October</t>
  </si>
  <si>
    <t>E6 Northern Coast 2020 October</t>
  </si>
  <si>
    <t>E6 Other 2020 October</t>
  </si>
  <si>
    <t>E6 Sierra 2020 October</t>
  </si>
  <si>
    <t>E6 Stockton 2020 October</t>
  </si>
  <si>
    <t>E6 All 2020 September</t>
  </si>
  <si>
    <t>E6 Greater Bay Area 2020 September</t>
  </si>
  <si>
    <t>E6 Greater Fresno 2020 September</t>
  </si>
  <si>
    <t>E6 Kern 2020 September</t>
  </si>
  <si>
    <t>E6 Northern Coast 2020 September</t>
  </si>
  <si>
    <t>E6 Other 2020 September</t>
  </si>
  <si>
    <t>E6 Sierra 2020 September</t>
  </si>
  <si>
    <t>E6 Stockton 2020 September</t>
  </si>
  <si>
    <t>E6 All 2021 July</t>
  </si>
  <si>
    <t>E6 Greater Bay Area 2021 July</t>
  </si>
  <si>
    <t>E6 Greater Fresno 2021 July</t>
  </si>
  <si>
    <t>E6 Kern 2021 July</t>
  </si>
  <si>
    <t>E6 Northern Coast 2021 July</t>
  </si>
  <si>
    <t>E6 Other 2021 July</t>
  </si>
  <si>
    <t>E6 Sierra 2021 July</t>
  </si>
  <si>
    <t>E6 Stockton 2021 July</t>
  </si>
  <si>
    <t>E6 All 2021 April</t>
  </si>
  <si>
    <t>E6 Greater Bay Area 2021 April</t>
  </si>
  <si>
    <t>E6 Greater Fresno 2021 April</t>
  </si>
  <si>
    <t>E6 Kern 2021 April</t>
  </si>
  <si>
    <t>E6 Northern Coast 2021 April</t>
  </si>
  <si>
    <t>E6 Other 2021 April</t>
  </si>
  <si>
    <t>E6 Sierra 2021 April</t>
  </si>
  <si>
    <t>E6 Stockton 2021 April</t>
  </si>
  <si>
    <t>E6 All 2021 August</t>
  </si>
  <si>
    <t>E6 Greater Bay Area 2021 August</t>
  </si>
  <si>
    <t>E6 Greater Fresno 2021 August</t>
  </si>
  <si>
    <t>E6 Kern 2021 August</t>
  </si>
  <si>
    <t>E6 Northern Coast 2021 August</t>
  </si>
  <si>
    <t>E6 Other 2021 August</t>
  </si>
  <si>
    <t>E6 Sierra 2021 August</t>
  </si>
  <si>
    <t>E6 Stockton 2021 August</t>
  </si>
  <si>
    <t>E6 All 2021 December</t>
  </si>
  <si>
    <t>E6 Greater Bay Area 2021 December</t>
  </si>
  <si>
    <t>E6 Greater Fresno 2021 December</t>
  </si>
  <si>
    <t>E6 Kern 2021 December</t>
  </si>
  <si>
    <t>E6 Northern Coast 2021 December</t>
  </si>
  <si>
    <t>E6 Other 2021 December</t>
  </si>
  <si>
    <t>E6 Sierra 2021 December</t>
  </si>
  <si>
    <t>E6 Stockton 2021 December</t>
  </si>
  <si>
    <t>E6 All 2021 February</t>
  </si>
  <si>
    <t>E6 Greater Bay Area 2021 February</t>
  </si>
  <si>
    <t>E6 Greater Fresno 2021 February</t>
  </si>
  <si>
    <t>E6 Kern 2021 February</t>
  </si>
  <si>
    <t>E6 Northern Coast 2021 February</t>
  </si>
  <si>
    <t>E6 Other 2021 February</t>
  </si>
  <si>
    <t>E6 Sierra 2021 February</t>
  </si>
  <si>
    <t>E6 Stockton 2021 February</t>
  </si>
  <si>
    <t>E6 All 2021 January</t>
  </si>
  <si>
    <t>E6 Greater Bay Area 2021 January</t>
  </si>
  <si>
    <t>E6 Greater Fresno 2021 January</t>
  </si>
  <si>
    <t>E6 Kern 2021 January</t>
  </si>
  <si>
    <t>E6 Northern Coast 2021 January</t>
  </si>
  <si>
    <t>E6 Other 2021 January</t>
  </si>
  <si>
    <t>E6 Sierra 2021 January</t>
  </si>
  <si>
    <t>E6 Stockton 2021 January</t>
  </si>
  <si>
    <t>E6 All 2021 June</t>
  </si>
  <si>
    <t>E6 Greater Bay Area 2021 June</t>
  </si>
  <si>
    <t>E6 Greater Fresno 2021 June</t>
  </si>
  <si>
    <t>E6 Kern 2021 June</t>
  </si>
  <si>
    <t>E6 Northern Coast 2021 June</t>
  </si>
  <si>
    <t>E6 Other 2021 June</t>
  </si>
  <si>
    <t>E6 Sierra 2021 June</t>
  </si>
  <si>
    <t>E6 Stockton 2021 June</t>
  </si>
  <si>
    <t>E6 All 2021 March</t>
  </si>
  <si>
    <t>E6 Greater Bay Area 2021 March</t>
  </si>
  <si>
    <t>E6 Greater Fresno 2021 March</t>
  </si>
  <si>
    <t>E6 Kern 2021 March</t>
  </si>
  <si>
    <t>E6 Northern Coast 2021 March</t>
  </si>
  <si>
    <t>E6 Other 2021 March</t>
  </si>
  <si>
    <t>E6 Sierra 2021 March</t>
  </si>
  <si>
    <t>E6 Stockton 2021 March</t>
  </si>
  <si>
    <t>E6 All 2021 May</t>
  </si>
  <si>
    <t>E6 Greater Bay Area 2021 May</t>
  </si>
  <si>
    <t>E6 Greater Fresno 2021 May</t>
  </si>
  <si>
    <t>E6 Kern 2021 May</t>
  </si>
  <si>
    <t>E6 Northern Coast 2021 May</t>
  </si>
  <si>
    <t>E6 Other 2021 May</t>
  </si>
  <si>
    <t>E6 Sierra 2021 May</t>
  </si>
  <si>
    <t>E6 Stockton 2021 May</t>
  </si>
  <si>
    <t>E6 All 2021 November</t>
  </si>
  <si>
    <t>E6 Greater Bay Area 2021 November</t>
  </si>
  <si>
    <t>E6 Greater Fresno 2021 November</t>
  </si>
  <si>
    <t>E6 Kern 2021 November</t>
  </si>
  <si>
    <t>E6 Northern Coast 2021 November</t>
  </si>
  <si>
    <t>E6 Other 2021 November</t>
  </si>
  <si>
    <t>E6 Sierra 2021 November</t>
  </si>
  <si>
    <t>E6 Stockton 2021 November</t>
  </si>
  <si>
    <t>E6 All 2021 October</t>
  </si>
  <si>
    <t>E6 Greater Bay Area 2021 October</t>
  </si>
  <si>
    <t>E6 Greater Fresno 2021 October</t>
  </si>
  <si>
    <t>E6 Kern 2021 October</t>
  </si>
  <si>
    <t>E6 Northern Coast 2021 October</t>
  </si>
  <si>
    <t>E6 Other 2021 October</t>
  </si>
  <si>
    <t>E6 Sierra 2021 October</t>
  </si>
  <si>
    <t>E6 Stockton 2021 October</t>
  </si>
  <si>
    <t>E6 All 2021 September</t>
  </si>
  <si>
    <t>E6 Greater Bay Area 2021 September</t>
  </si>
  <si>
    <t>E6 Greater Fresno 2021 September</t>
  </si>
  <si>
    <t>E6 Kern 2021 September</t>
  </si>
  <si>
    <t>E6 Northern Coast 2021 September</t>
  </si>
  <si>
    <t>E6 Other 2021 September</t>
  </si>
  <si>
    <t>E6 Sierra 2021 September</t>
  </si>
  <si>
    <t>E6 Stockton 2021 September</t>
  </si>
  <si>
    <t>E6 All 2022 July</t>
  </si>
  <si>
    <t>E6 Greater Bay Area 2022 July</t>
  </si>
  <si>
    <t>E6 Greater Fresno 2022 July</t>
  </si>
  <si>
    <t>E6 Kern 2022 July</t>
  </si>
  <si>
    <t>E6 Northern Coast 2022 July</t>
  </si>
  <si>
    <t>E6 Other 2022 July</t>
  </si>
  <si>
    <t>E6 Sierra 2022 July</t>
  </si>
  <si>
    <t>E6 Stockton 2022 July</t>
  </si>
  <si>
    <t>E6 All 2022 April</t>
  </si>
  <si>
    <t>E6 Greater Bay Area 2022 April</t>
  </si>
  <si>
    <t>E6 Greater Fresno 2022 April</t>
  </si>
  <si>
    <t>E6 Kern 2022 April</t>
  </si>
  <si>
    <t>E6 Northern Coast 2022 April</t>
  </si>
  <si>
    <t>E6 Other 2022 April</t>
  </si>
  <si>
    <t>E6 Sierra 2022 April</t>
  </si>
  <si>
    <t>E6 Stockton 2022 April</t>
  </si>
  <si>
    <t>E6 All 2022 August</t>
  </si>
  <si>
    <t>E6 Greater Bay Area 2022 August</t>
  </si>
  <si>
    <t>E6 Greater Fresno 2022 August</t>
  </si>
  <si>
    <t>E6 Kern 2022 August</t>
  </si>
  <si>
    <t>E6 Northern Coast 2022 August</t>
  </si>
  <si>
    <t>E6 Other 2022 August</t>
  </si>
  <si>
    <t>E6 Sierra 2022 August</t>
  </si>
  <si>
    <t>E6 Stockton 2022 August</t>
  </si>
  <si>
    <t>E6 All 2022 December</t>
  </si>
  <si>
    <t>E6 Greater Bay Area 2022 December</t>
  </si>
  <si>
    <t>E6 Greater Fresno 2022 December</t>
  </si>
  <si>
    <t>E6 Kern 2022 December</t>
  </si>
  <si>
    <t>E6 Northern Coast 2022 December</t>
  </si>
  <si>
    <t>E6 Other 2022 December</t>
  </si>
  <si>
    <t>E6 Sierra 2022 December</t>
  </si>
  <si>
    <t>E6 Stockton 2022 December</t>
  </si>
  <si>
    <t>E6 All 2022 February</t>
  </si>
  <si>
    <t>E6 Greater Bay Area 2022 February</t>
  </si>
  <si>
    <t>E6 Greater Fresno 2022 February</t>
  </si>
  <si>
    <t>E6 Kern 2022 February</t>
  </si>
  <si>
    <t>E6 Northern Coast 2022 February</t>
  </si>
  <si>
    <t>E6 Other 2022 February</t>
  </si>
  <si>
    <t>E6 Sierra 2022 February</t>
  </si>
  <si>
    <t>E6 Stockton 2022 February</t>
  </si>
  <si>
    <t>E6 All 2022 January</t>
  </si>
  <si>
    <t>E6 Greater Bay Area 2022 January</t>
  </si>
  <si>
    <t>E6 Greater Fresno 2022 January</t>
  </si>
  <si>
    <t>E6 Kern 2022 January</t>
  </si>
  <si>
    <t>E6 Northern Coast 2022 January</t>
  </si>
  <si>
    <t>E6 Other 2022 January</t>
  </si>
  <si>
    <t>E6 Sierra 2022 January</t>
  </si>
  <si>
    <t>E6 Stockton 2022 January</t>
  </si>
  <si>
    <t>E6 All 2022 June</t>
  </si>
  <si>
    <t>E6 Greater Bay Area 2022 June</t>
  </si>
  <si>
    <t>E6 Greater Fresno 2022 June</t>
  </si>
  <si>
    <t>E6 Kern 2022 June</t>
  </si>
  <si>
    <t>E6 Northern Coast 2022 June</t>
  </si>
  <si>
    <t>E6 Other 2022 June</t>
  </si>
  <si>
    <t>E6 Sierra 2022 June</t>
  </si>
  <si>
    <t>E6 Stockton 2022 June</t>
  </si>
  <si>
    <t>E6 All 2022 March</t>
  </si>
  <si>
    <t>E6 Greater Bay Area 2022 March</t>
  </si>
  <si>
    <t>E6 Greater Fresno 2022 March</t>
  </si>
  <si>
    <t>E6 Kern 2022 March</t>
  </si>
  <si>
    <t>E6 Northern Coast 2022 March</t>
  </si>
  <si>
    <t>E6 Other 2022 March</t>
  </si>
  <si>
    <t>E6 Sierra 2022 March</t>
  </si>
  <si>
    <t>E6 Stockton 2022 March</t>
  </si>
  <si>
    <t>E6 All 2022 May</t>
  </si>
  <si>
    <t>E6 Greater Bay Area 2022 May</t>
  </si>
  <si>
    <t>E6 Greater Fresno 2022 May</t>
  </si>
  <si>
    <t>E6 Kern 2022 May</t>
  </si>
  <si>
    <t>E6 Northern Coast 2022 May</t>
  </si>
  <si>
    <t>E6 Other 2022 May</t>
  </si>
  <si>
    <t>E6 Sierra 2022 May</t>
  </si>
  <si>
    <t>E6 Stockton 2022 May</t>
  </si>
  <si>
    <t>E6 All 2022 November</t>
  </si>
  <si>
    <t>E6 Greater Bay Area 2022 November</t>
  </si>
  <si>
    <t>E6 Greater Fresno 2022 November</t>
  </si>
  <si>
    <t>E6 Kern 2022 November</t>
  </si>
  <si>
    <t>E6 Northern Coast 2022 November</t>
  </si>
  <si>
    <t>E6 Other 2022 November</t>
  </si>
  <si>
    <t>E6 Sierra 2022 November</t>
  </si>
  <si>
    <t>E6 Stockton 2022 November</t>
  </si>
  <si>
    <t>E6 All 2022 October</t>
  </si>
  <si>
    <t>E6 Greater Bay Area 2022 October</t>
  </si>
  <si>
    <t>E6 Greater Fresno 2022 October</t>
  </si>
  <si>
    <t>E6 Kern 2022 October</t>
  </si>
  <si>
    <t>E6 Northern Coast 2022 October</t>
  </si>
  <si>
    <t>E6 Other 2022 October</t>
  </si>
  <si>
    <t>E6 Sierra 2022 October</t>
  </si>
  <si>
    <t>E6 Stockton 2022 October</t>
  </si>
  <si>
    <t>E6 All 2022 September</t>
  </si>
  <si>
    <t>E6 Greater Bay Area 2022 September</t>
  </si>
  <si>
    <t>E6 Greater Fresno 2022 September</t>
  </si>
  <si>
    <t>E6 Kern 2022 September</t>
  </si>
  <si>
    <t>E6 Northern Coast 2022 September</t>
  </si>
  <si>
    <t>E6 Other 2022 September</t>
  </si>
  <si>
    <t>E6 Sierra 2022 September</t>
  </si>
  <si>
    <t>E6 Stockton 2022 September</t>
  </si>
  <si>
    <t>E6 All 2023 July</t>
  </si>
  <si>
    <t>E6 Greater Bay Area 2023 July</t>
  </si>
  <si>
    <t>E6 Greater Fresno 2023 July</t>
  </si>
  <si>
    <t>E6 Kern 2023 July</t>
  </si>
  <si>
    <t>E6 Northern Coast 2023 July</t>
  </si>
  <si>
    <t>E6 Other 2023 July</t>
  </si>
  <si>
    <t>E6 Sierra 2023 July</t>
  </si>
  <si>
    <t>E6 Stockton 2023 July</t>
  </si>
  <si>
    <t>E6 All 2023 April</t>
  </si>
  <si>
    <t>E6 Greater Bay Area 2023 April</t>
  </si>
  <si>
    <t>E6 Greater Fresno 2023 April</t>
  </si>
  <si>
    <t>E6 Kern 2023 April</t>
  </si>
  <si>
    <t>E6 Northern Coast 2023 April</t>
  </si>
  <si>
    <t>E6 Other 2023 April</t>
  </si>
  <si>
    <t>E6 Sierra 2023 April</t>
  </si>
  <si>
    <t>E6 Stockton 2023 April</t>
  </si>
  <si>
    <t>E6 All 2023 August</t>
  </si>
  <si>
    <t>E6 Greater Bay Area 2023 August</t>
  </si>
  <si>
    <t>E6 Greater Fresno 2023 August</t>
  </si>
  <si>
    <t>E6 Kern 2023 August</t>
  </si>
  <si>
    <t>E6 Northern Coast 2023 August</t>
  </si>
  <si>
    <t>E6 Other 2023 August</t>
  </si>
  <si>
    <t>E6 Sierra 2023 August</t>
  </si>
  <si>
    <t>E6 Stockton 2023 August</t>
  </si>
  <si>
    <t>E6 All 2023 December</t>
  </si>
  <si>
    <t>E6 Greater Bay Area 2023 December</t>
  </si>
  <si>
    <t>E6 Greater Fresno 2023 December</t>
  </si>
  <si>
    <t>E6 Kern 2023 December</t>
  </si>
  <si>
    <t>E6 Northern Coast 2023 December</t>
  </si>
  <si>
    <t>E6 Other 2023 December</t>
  </si>
  <si>
    <t>E6 Sierra 2023 December</t>
  </si>
  <si>
    <t>E6 Stockton 2023 December</t>
  </si>
  <si>
    <t>E6 All 2023 February</t>
  </si>
  <si>
    <t>E6 Greater Bay Area 2023 February</t>
  </si>
  <si>
    <t>E6 Greater Fresno 2023 February</t>
  </si>
  <si>
    <t>E6 Kern 2023 February</t>
  </si>
  <si>
    <t>E6 Northern Coast 2023 February</t>
  </si>
  <si>
    <t>E6 Other 2023 February</t>
  </si>
  <si>
    <t>E6 Sierra 2023 February</t>
  </si>
  <si>
    <t>E6 Stockton 2023 February</t>
  </si>
  <si>
    <t>E6 All 2023 January</t>
  </si>
  <si>
    <t>E6 Greater Bay Area 2023 January</t>
  </si>
  <si>
    <t>E6 Greater Fresno 2023 January</t>
  </si>
  <si>
    <t>E6 Kern 2023 January</t>
  </si>
  <si>
    <t>E6 Northern Coast 2023 January</t>
  </si>
  <si>
    <t>E6 Other 2023 January</t>
  </si>
  <si>
    <t>E6 Sierra 2023 January</t>
  </si>
  <si>
    <t>E6 Stockton 2023 January</t>
  </si>
  <si>
    <t>E6 All 2023 June</t>
  </si>
  <si>
    <t>E6 Greater Bay Area 2023 June</t>
  </si>
  <si>
    <t>E6 Greater Fresno 2023 June</t>
  </si>
  <si>
    <t>E6 Kern 2023 June</t>
  </si>
  <si>
    <t>E6 Northern Coast 2023 June</t>
  </si>
  <si>
    <t>E6 Other 2023 June</t>
  </si>
  <si>
    <t>E6 Sierra 2023 June</t>
  </si>
  <si>
    <t>E6 Stockton 2023 June</t>
  </si>
  <si>
    <t>E6 All 2023 March</t>
  </si>
  <si>
    <t>E6 Greater Bay Area 2023 March</t>
  </si>
  <si>
    <t>E6 Greater Fresno 2023 March</t>
  </si>
  <si>
    <t>E6 Kern 2023 March</t>
  </si>
  <si>
    <t>E6 Northern Coast 2023 March</t>
  </si>
  <si>
    <t>E6 Other 2023 March</t>
  </si>
  <si>
    <t>E6 Sierra 2023 March</t>
  </si>
  <si>
    <t>E6 Stockton 2023 March</t>
  </si>
  <si>
    <t>E6 All 2023 May</t>
  </si>
  <si>
    <t>E6 Greater Bay Area 2023 May</t>
  </si>
  <si>
    <t>E6 Greater Fresno 2023 May</t>
  </si>
  <si>
    <t>E6 Kern 2023 May</t>
  </si>
  <si>
    <t>E6 Northern Coast 2023 May</t>
  </si>
  <si>
    <t>E6 Other 2023 May</t>
  </si>
  <si>
    <t>E6 Sierra 2023 May</t>
  </si>
  <si>
    <t>E6 Stockton 2023 May</t>
  </si>
  <si>
    <t>E6 All 2023 November</t>
  </si>
  <si>
    <t>E6 Greater Bay Area 2023 November</t>
  </si>
  <si>
    <t>E6 Greater Fresno 2023 November</t>
  </si>
  <si>
    <t>E6 Kern 2023 November</t>
  </si>
  <si>
    <t>E6 Northern Coast 2023 November</t>
  </si>
  <si>
    <t>E6 Other 2023 November</t>
  </si>
  <si>
    <t>E6 Sierra 2023 November</t>
  </si>
  <si>
    <t>E6 Stockton 2023 November</t>
  </si>
  <si>
    <t>E6 All 2023 October</t>
  </si>
  <si>
    <t>E6 Greater Bay Area 2023 October</t>
  </si>
  <si>
    <t>E6 Greater Fresno 2023 October</t>
  </si>
  <si>
    <t>E6 Kern 2023 October</t>
  </si>
  <si>
    <t>E6 Northern Coast 2023 October</t>
  </si>
  <si>
    <t>E6 Other 2023 October</t>
  </si>
  <si>
    <t>E6 Sierra 2023 October</t>
  </si>
  <si>
    <t>E6 Stockton 2023 October</t>
  </si>
  <si>
    <t>E6 All 2023 September</t>
  </si>
  <si>
    <t>E6 Greater Bay Area 2023 September</t>
  </si>
  <si>
    <t>E6 Greater Fresno 2023 September</t>
  </si>
  <si>
    <t>E6 Kern 2023 September</t>
  </si>
  <si>
    <t>E6 Northern Coast 2023 September</t>
  </si>
  <si>
    <t>E6 Other 2023 September</t>
  </si>
  <si>
    <t>E6 Sierra 2023 September</t>
  </si>
  <si>
    <t>E6 Stockton 2023 September</t>
  </si>
  <si>
    <t>E7 All 2013 July</t>
  </si>
  <si>
    <t>E7 Greater Bay Area 2013 July</t>
  </si>
  <si>
    <t>E7 Greater Fresno 2013 July</t>
  </si>
  <si>
    <t>E7 Kern 2013 July</t>
  </si>
  <si>
    <t>E7 Northern Coast 2013 July</t>
  </si>
  <si>
    <t>E7 Other 2013 July</t>
  </si>
  <si>
    <t>E7 Sierra 2013 July</t>
  </si>
  <si>
    <t>E7 Stockton 2013 July</t>
  </si>
  <si>
    <t>E7 All 2013 April</t>
  </si>
  <si>
    <t>E7 Greater Bay Area 2013 April</t>
  </si>
  <si>
    <t>E7 Greater Fresno 2013 April</t>
  </si>
  <si>
    <t>E7 Kern 2013 April</t>
  </si>
  <si>
    <t>E7 Northern Coast 2013 April</t>
  </si>
  <si>
    <t>E7 Other 2013 April</t>
  </si>
  <si>
    <t>E7 Sierra 2013 April</t>
  </si>
  <si>
    <t>E7 Stockton 2013 April</t>
  </si>
  <si>
    <t>E7 All 2013 August</t>
  </si>
  <si>
    <t>E7 Greater Bay Area 2013 August</t>
  </si>
  <si>
    <t>E7 Greater Fresno 2013 August</t>
  </si>
  <si>
    <t>E7 Kern 2013 August</t>
  </si>
  <si>
    <t>E7 Northern Coast 2013 August</t>
  </si>
  <si>
    <t>E7 Other 2013 August</t>
  </si>
  <si>
    <t>E7 Sierra 2013 August</t>
  </si>
  <si>
    <t>E7 Stockton 2013 August</t>
  </si>
  <si>
    <t>E7 All 2013 December</t>
  </si>
  <si>
    <t>E7 Greater Bay Area 2013 December</t>
  </si>
  <si>
    <t>E7 Greater Fresno 2013 December</t>
  </si>
  <si>
    <t>E7 Kern 2013 December</t>
  </si>
  <si>
    <t>E7 Northern Coast 2013 December</t>
  </si>
  <si>
    <t>E7 Other 2013 December</t>
  </si>
  <si>
    <t>E7 Sierra 2013 December</t>
  </si>
  <si>
    <t>E7 Stockton 2013 December</t>
  </si>
  <si>
    <t>E7 All 2013 February</t>
  </si>
  <si>
    <t>E7 Greater Bay Area 2013 February</t>
  </si>
  <si>
    <t>E7 Greater Fresno 2013 February</t>
  </si>
  <si>
    <t>E7 Kern 2013 February</t>
  </si>
  <si>
    <t>E7 Northern Coast 2013 February</t>
  </si>
  <si>
    <t>E7 Other 2013 February</t>
  </si>
  <si>
    <t>E7 Sierra 2013 February</t>
  </si>
  <si>
    <t>E7 Stockton 2013 February</t>
  </si>
  <si>
    <t>E7 All 2013 January</t>
  </si>
  <si>
    <t>E7 Greater Bay Area 2013 January</t>
  </si>
  <si>
    <t>E7 Greater Fresno 2013 January</t>
  </si>
  <si>
    <t>E7 Kern 2013 January</t>
  </si>
  <si>
    <t>E7 Northern Coast 2013 January</t>
  </si>
  <si>
    <t>E7 Other 2013 January</t>
  </si>
  <si>
    <t>E7 Sierra 2013 January</t>
  </si>
  <si>
    <t>E7 Stockton 2013 January</t>
  </si>
  <si>
    <t>E7 All 2013 June</t>
  </si>
  <si>
    <t>E7 Greater Bay Area 2013 June</t>
  </si>
  <si>
    <t>E7 Greater Fresno 2013 June</t>
  </si>
  <si>
    <t>E7 Kern 2013 June</t>
  </si>
  <si>
    <t>E7 Northern Coast 2013 June</t>
  </si>
  <si>
    <t>E7 Other 2013 June</t>
  </si>
  <si>
    <t>E7 Sierra 2013 June</t>
  </si>
  <si>
    <t>E7 Stockton 2013 June</t>
  </si>
  <si>
    <t>E7 All 2013 March</t>
  </si>
  <si>
    <t>E7 Greater Bay Area 2013 March</t>
  </si>
  <si>
    <t>E7 Greater Fresno 2013 March</t>
  </si>
  <si>
    <t>E7 Kern 2013 March</t>
  </si>
  <si>
    <t>E7 Northern Coast 2013 March</t>
  </si>
  <si>
    <t>E7 Other 2013 March</t>
  </si>
  <si>
    <t>E7 Sierra 2013 March</t>
  </si>
  <si>
    <t>E7 Stockton 2013 March</t>
  </si>
  <si>
    <t>E7 All 2013 May</t>
  </si>
  <si>
    <t>E7 Greater Bay Area 2013 May</t>
  </si>
  <si>
    <t>E7 Greater Fresno 2013 May</t>
  </si>
  <si>
    <t>E7 Kern 2013 May</t>
  </si>
  <si>
    <t>E7 Northern Coast 2013 May</t>
  </si>
  <si>
    <t>E7 Other 2013 May</t>
  </si>
  <si>
    <t>E7 Sierra 2013 May</t>
  </si>
  <si>
    <t>E7 Stockton 2013 May</t>
  </si>
  <si>
    <t>E7 All 2013 November</t>
  </si>
  <si>
    <t>E7 Greater Bay Area 2013 November</t>
  </si>
  <si>
    <t>E7 Greater Fresno 2013 November</t>
  </si>
  <si>
    <t>E7 Kern 2013 November</t>
  </si>
  <si>
    <t>E7 Northern Coast 2013 November</t>
  </si>
  <si>
    <t>E7 Other 2013 November</t>
  </si>
  <si>
    <t>E7 Sierra 2013 November</t>
  </si>
  <si>
    <t>E7 Stockton 2013 November</t>
  </si>
  <si>
    <t>E7 All 2013 October</t>
  </si>
  <si>
    <t>E7 Greater Bay Area 2013 October</t>
  </si>
  <si>
    <t>E7 Greater Fresno 2013 October</t>
  </si>
  <si>
    <t>E7 Kern 2013 October</t>
  </si>
  <si>
    <t>E7 Northern Coast 2013 October</t>
  </si>
  <si>
    <t>E7 Other 2013 October</t>
  </si>
  <si>
    <t>E7 Sierra 2013 October</t>
  </si>
  <si>
    <t>E7 Stockton 2013 October</t>
  </si>
  <si>
    <t>E7 All 2013 September</t>
  </si>
  <si>
    <t>E7 Greater Bay Area 2013 September</t>
  </si>
  <si>
    <t>E7 Greater Fresno 2013 September</t>
  </si>
  <si>
    <t>E7 Kern 2013 September</t>
  </si>
  <si>
    <t>E7 Northern Coast 2013 September</t>
  </si>
  <si>
    <t>E7 Other 2013 September</t>
  </si>
  <si>
    <t>E7 Sierra 2013 September</t>
  </si>
  <si>
    <t>E7 Stockton 2013 September</t>
  </si>
  <si>
    <t>E7 All 2014 July</t>
  </si>
  <si>
    <t>E7 Greater Bay Area 2014 July</t>
  </si>
  <si>
    <t>E7 Greater Fresno 2014 July</t>
  </si>
  <si>
    <t>E7 Kern 2014 July</t>
  </si>
  <si>
    <t>E7 Northern Coast 2014 July</t>
  </si>
  <si>
    <t>E7 Other 2014 July</t>
  </si>
  <si>
    <t>E7 Sierra 2014 July</t>
  </si>
  <si>
    <t>E7 Stockton 2014 July</t>
  </si>
  <si>
    <t>E7 All 2014 April</t>
  </si>
  <si>
    <t>E7 Greater Bay Area 2014 April</t>
  </si>
  <si>
    <t>E7 Greater Fresno 2014 April</t>
  </si>
  <si>
    <t>E7 Kern 2014 April</t>
  </si>
  <si>
    <t>E7 Northern Coast 2014 April</t>
  </si>
  <si>
    <t>E7 Other 2014 April</t>
  </si>
  <si>
    <t>E7 Sierra 2014 April</t>
  </si>
  <si>
    <t>E7 Stockton 2014 April</t>
  </si>
  <si>
    <t>E7 All 2014 August</t>
  </si>
  <si>
    <t>E7 Greater Bay Area 2014 August</t>
  </si>
  <si>
    <t>E7 Greater Fresno 2014 August</t>
  </si>
  <si>
    <t>E7 Kern 2014 August</t>
  </si>
  <si>
    <t>E7 Northern Coast 2014 August</t>
  </si>
  <si>
    <t>E7 Other 2014 August</t>
  </si>
  <si>
    <t>E7 Sierra 2014 August</t>
  </si>
  <si>
    <t>E7 Stockton 2014 August</t>
  </si>
  <si>
    <t>E7 All 2014 December</t>
  </si>
  <si>
    <t>E7 Greater Bay Area 2014 December</t>
  </si>
  <si>
    <t>E7 Greater Fresno 2014 December</t>
  </si>
  <si>
    <t>E7 Kern 2014 December</t>
  </si>
  <si>
    <t>E7 Northern Coast 2014 December</t>
  </si>
  <si>
    <t>E7 Other 2014 December</t>
  </si>
  <si>
    <t>E7 Sierra 2014 December</t>
  </si>
  <si>
    <t>E7 Stockton 2014 December</t>
  </si>
  <si>
    <t>E7 All 2014 February</t>
  </si>
  <si>
    <t>E7 Greater Bay Area 2014 February</t>
  </si>
  <si>
    <t>E7 Greater Fresno 2014 February</t>
  </si>
  <si>
    <t>E7 Kern 2014 February</t>
  </si>
  <si>
    <t>E7 Northern Coast 2014 February</t>
  </si>
  <si>
    <t>E7 Other 2014 February</t>
  </si>
  <si>
    <t>E7 Sierra 2014 February</t>
  </si>
  <si>
    <t>E7 Stockton 2014 February</t>
  </si>
  <si>
    <t>E7 All 2014 January</t>
  </si>
  <si>
    <t>E7 Greater Bay Area 2014 January</t>
  </si>
  <si>
    <t>E7 Greater Fresno 2014 January</t>
  </si>
  <si>
    <t>E7 Kern 2014 January</t>
  </si>
  <si>
    <t>E7 Northern Coast 2014 January</t>
  </si>
  <si>
    <t>E7 Other 2014 January</t>
  </si>
  <si>
    <t>E7 Sierra 2014 January</t>
  </si>
  <si>
    <t>E7 Stockton 2014 January</t>
  </si>
  <si>
    <t>E7 All 2014 June</t>
  </si>
  <si>
    <t>E7 Greater Bay Area 2014 June</t>
  </si>
  <si>
    <t>E7 Greater Fresno 2014 June</t>
  </si>
  <si>
    <t>E7 Kern 2014 June</t>
  </si>
  <si>
    <t>E7 Northern Coast 2014 June</t>
  </si>
  <si>
    <t>E7 Other 2014 June</t>
  </si>
  <si>
    <t>E7 Sierra 2014 June</t>
  </si>
  <si>
    <t>E7 Stockton 2014 June</t>
  </si>
  <si>
    <t>E7 All 2014 March</t>
  </si>
  <si>
    <t>E7 Greater Bay Area 2014 March</t>
  </si>
  <si>
    <t>E7 Greater Fresno 2014 March</t>
  </si>
  <si>
    <t>E7 Kern 2014 March</t>
  </si>
  <si>
    <t>E7 Northern Coast 2014 March</t>
  </si>
  <si>
    <t>E7 Other 2014 March</t>
  </si>
  <si>
    <t>E7 Sierra 2014 March</t>
  </si>
  <si>
    <t>E7 Stockton 2014 March</t>
  </si>
  <si>
    <t>E7 All 2014 May</t>
  </si>
  <si>
    <t>E7 Greater Bay Area 2014 May</t>
  </si>
  <si>
    <t>E7 Greater Fresno 2014 May</t>
  </si>
  <si>
    <t>E7 Kern 2014 May</t>
  </si>
  <si>
    <t>E7 Northern Coast 2014 May</t>
  </si>
  <si>
    <t>E7 Other 2014 May</t>
  </si>
  <si>
    <t>E7 Sierra 2014 May</t>
  </si>
  <si>
    <t>E7 Stockton 2014 May</t>
  </si>
  <si>
    <t>E7 All 2014 November</t>
  </si>
  <si>
    <t>E7 Greater Bay Area 2014 November</t>
  </si>
  <si>
    <t>E7 Greater Fresno 2014 November</t>
  </si>
  <si>
    <t>E7 Kern 2014 November</t>
  </si>
  <si>
    <t>E7 Northern Coast 2014 November</t>
  </si>
  <si>
    <t>E7 Other 2014 November</t>
  </si>
  <si>
    <t>E7 Sierra 2014 November</t>
  </si>
  <si>
    <t>E7 Stockton 2014 November</t>
  </si>
  <si>
    <t>E7 All 2014 October</t>
  </si>
  <si>
    <t>E7 Greater Bay Area 2014 October</t>
  </si>
  <si>
    <t>E7 Greater Fresno 2014 October</t>
  </si>
  <si>
    <t>E7 Kern 2014 October</t>
  </si>
  <si>
    <t>E7 Northern Coast 2014 October</t>
  </si>
  <si>
    <t>E7 Other 2014 October</t>
  </si>
  <si>
    <t>E7 Sierra 2014 October</t>
  </si>
  <si>
    <t>E7 Stockton 2014 October</t>
  </si>
  <si>
    <t>E7 All 2014 September</t>
  </si>
  <si>
    <t>E7 Greater Bay Area 2014 September</t>
  </si>
  <si>
    <t>E7 Greater Fresno 2014 September</t>
  </si>
  <si>
    <t>E7 Kern 2014 September</t>
  </si>
  <si>
    <t>E7 Northern Coast 2014 September</t>
  </si>
  <si>
    <t>E7 Other 2014 September</t>
  </si>
  <si>
    <t>E7 Sierra 2014 September</t>
  </si>
  <si>
    <t>E7 Stockton 2014 September</t>
  </si>
  <si>
    <t>E7 All 2015 July</t>
  </si>
  <si>
    <t>E7 Greater Bay Area 2015 July</t>
  </si>
  <si>
    <t>E7 Greater Fresno 2015 July</t>
  </si>
  <si>
    <t>E7 Kern 2015 July</t>
  </si>
  <si>
    <t>E7 Northern Coast 2015 July</t>
  </si>
  <si>
    <t>E7 Other 2015 July</t>
  </si>
  <si>
    <t>E7 Sierra 2015 July</t>
  </si>
  <si>
    <t>E7 Stockton 2015 July</t>
  </si>
  <si>
    <t>E7 All 2015 April</t>
  </si>
  <si>
    <t>E7 Greater Bay Area 2015 April</t>
  </si>
  <si>
    <t>E7 Greater Fresno 2015 April</t>
  </si>
  <si>
    <t>E7 Kern 2015 April</t>
  </si>
  <si>
    <t>E7 Northern Coast 2015 April</t>
  </si>
  <si>
    <t>E7 Other 2015 April</t>
  </si>
  <si>
    <t>E7 Sierra 2015 April</t>
  </si>
  <si>
    <t>E7 Stockton 2015 April</t>
  </si>
  <si>
    <t>E7 All 2015 August</t>
  </si>
  <si>
    <t>E7 Greater Bay Area 2015 August</t>
  </si>
  <si>
    <t>E7 Greater Fresno 2015 August</t>
  </si>
  <si>
    <t>E7 Kern 2015 August</t>
  </si>
  <si>
    <t>E7 Northern Coast 2015 August</t>
  </si>
  <si>
    <t>E7 Other 2015 August</t>
  </si>
  <si>
    <t>E7 Sierra 2015 August</t>
  </si>
  <si>
    <t>E7 Stockton 2015 August</t>
  </si>
  <si>
    <t>E7 All 2015 December</t>
  </si>
  <si>
    <t>E7 Greater Bay Area 2015 December</t>
  </si>
  <si>
    <t>E7 Greater Fresno 2015 December</t>
  </si>
  <si>
    <t>E7 Kern 2015 December</t>
  </si>
  <si>
    <t>E7 Northern Coast 2015 December</t>
  </si>
  <si>
    <t>E7 Other 2015 December</t>
  </si>
  <si>
    <t>E7 Sierra 2015 December</t>
  </si>
  <si>
    <t>E7 Stockton 2015 December</t>
  </si>
  <si>
    <t>E7 All 2015 February</t>
  </si>
  <si>
    <t>E7 Greater Bay Area 2015 February</t>
  </si>
  <si>
    <t>E7 Greater Fresno 2015 February</t>
  </si>
  <si>
    <t>E7 Kern 2015 February</t>
  </si>
  <si>
    <t>E7 Northern Coast 2015 February</t>
  </si>
  <si>
    <t>E7 Other 2015 February</t>
  </si>
  <si>
    <t>E7 Sierra 2015 February</t>
  </si>
  <si>
    <t>E7 Stockton 2015 February</t>
  </si>
  <si>
    <t>E7 All 2015 January</t>
  </si>
  <si>
    <t>E7 Greater Bay Area 2015 January</t>
  </si>
  <si>
    <t>E7 Greater Fresno 2015 January</t>
  </si>
  <si>
    <t>E7 Kern 2015 January</t>
  </si>
  <si>
    <t>E7 Northern Coast 2015 January</t>
  </si>
  <si>
    <t>E7 Other 2015 January</t>
  </si>
  <si>
    <t>E7 Sierra 2015 January</t>
  </si>
  <si>
    <t>E7 Stockton 2015 January</t>
  </si>
  <si>
    <t>E7 All 2015 June</t>
  </si>
  <si>
    <t>E7 Greater Bay Area 2015 June</t>
  </si>
  <si>
    <t>E7 Greater Fresno 2015 June</t>
  </si>
  <si>
    <t>E7 Kern 2015 June</t>
  </si>
  <si>
    <t>E7 Northern Coast 2015 June</t>
  </si>
  <si>
    <t>E7 Other 2015 June</t>
  </si>
  <si>
    <t>E7 Sierra 2015 June</t>
  </si>
  <si>
    <t>E7 Stockton 2015 June</t>
  </si>
  <si>
    <t>E7 All 2015 March</t>
  </si>
  <si>
    <t>E7 Greater Bay Area 2015 March</t>
  </si>
  <si>
    <t>E7 Greater Fresno 2015 March</t>
  </si>
  <si>
    <t>E7 Kern 2015 March</t>
  </si>
  <si>
    <t>E7 Northern Coast 2015 March</t>
  </si>
  <si>
    <t>E7 Other 2015 March</t>
  </si>
  <si>
    <t>E7 Sierra 2015 March</t>
  </si>
  <si>
    <t>E7 Stockton 2015 March</t>
  </si>
  <si>
    <t>E7 All 2015 May</t>
  </si>
  <si>
    <t>E7 Greater Bay Area 2015 May</t>
  </si>
  <si>
    <t>E7 Greater Fresno 2015 May</t>
  </si>
  <si>
    <t>E7 Kern 2015 May</t>
  </si>
  <si>
    <t>E7 Northern Coast 2015 May</t>
  </si>
  <si>
    <t>E7 Other 2015 May</t>
  </si>
  <si>
    <t>E7 Sierra 2015 May</t>
  </si>
  <si>
    <t>E7 Stockton 2015 May</t>
  </si>
  <si>
    <t>E7 All 2015 November</t>
  </si>
  <si>
    <t>E7 Greater Bay Area 2015 November</t>
  </si>
  <si>
    <t>E7 Greater Fresno 2015 November</t>
  </si>
  <si>
    <t>E7 Kern 2015 November</t>
  </si>
  <si>
    <t>E7 Northern Coast 2015 November</t>
  </si>
  <si>
    <t>E7 Other 2015 November</t>
  </si>
  <si>
    <t>E7 Sierra 2015 November</t>
  </si>
  <si>
    <t>E7 Stockton 2015 November</t>
  </si>
  <si>
    <t>E7 All 2015 October</t>
  </si>
  <si>
    <t>E7 Greater Bay Area 2015 October</t>
  </si>
  <si>
    <t>E7 Greater Fresno 2015 October</t>
  </si>
  <si>
    <t>E7 Kern 2015 October</t>
  </si>
  <si>
    <t>E7 Northern Coast 2015 October</t>
  </si>
  <si>
    <t>E7 Other 2015 October</t>
  </si>
  <si>
    <t>E7 Sierra 2015 October</t>
  </si>
  <si>
    <t>E7 Stockton 2015 October</t>
  </si>
  <si>
    <t>E7 All 2015 September</t>
  </si>
  <si>
    <t>E7 Greater Bay Area 2015 September</t>
  </si>
  <si>
    <t>E7 Greater Fresno 2015 September</t>
  </si>
  <si>
    <t>E7 Kern 2015 September</t>
  </si>
  <si>
    <t>E7 Northern Coast 2015 September</t>
  </si>
  <si>
    <t>E7 Other 2015 September</t>
  </si>
  <si>
    <t>E7 Sierra 2015 September</t>
  </si>
  <si>
    <t>E7 Stockton 2015 September</t>
  </si>
  <si>
    <t>E7 All 2016 July</t>
  </si>
  <si>
    <t>E7 Greater Bay Area 2016 July</t>
  </si>
  <si>
    <t>E7 Greater Fresno 2016 July</t>
  </si>
  <si>
    <t>E7 Kern 2016 July</t>
  </si>
  <si>
    <t>E7 Northern Coast 2016 July</t>
  </si>
  <si>
    <t>E7 Other 2016 July</t>
  </si>
  <si>
    <t>E7 Sierra 2016 July</t>
  </si>
  <si>
    <t>E7 Stockton 2016 July</t>
  </si>
  <si>
    <t>E7 All 2016 April</t>
  </si>
  <si>
    <t>E7 Greater Bay Area 2016 April</t>
  </si>
  <si>
    <t>E7 Greater Fresno 2016 April</t>
  </si>
  <si>
    <t>E7 Kern 2016 April</t>
  </si>
  <si>
    <t>E7 Northern Coast 2016 April</t>
  </si>
  <si>
    <t>E7 Other 2016 April</t>
  </si>
  <si>
    <t>E7 Sierra 2016 April</t>
  </si>
  <si>
    <t>E7 Stockton 2016 April</t>
  </si>
  <si>
    <t>E7 All 2016 August</t>
  </si>
  <si>
    <t>E7 Greater Bay Area 2016 August</t>
  </si>
  <si>
    <t>E7 Greater Fresno 2016 August</t>
  </si>
  <si>
    <t>E7 Kern 2016 August</t>
  </si>
  <si>
    <t>E7 Northern Coast 2016 August</t>
  </si>
  <si>
    <t>E7 Other 2016 August</t>
  </si>
  <si>
    <t>E7 Sierra 2016 August</t>
  </si>
  <si>
    <t>E7 Stockton 2016 August</t>
  </si>
  <si>
    <t>E7 All 2016 December</t>
  </si>
  <si>
    <t>E7 Greater Bay Area 2016 December</t>
  </si>
  <si>
    <t>E7 Greater Fresno 2016 December</t>
  </si>
  <si>
    <t>E7 Kern 2016 December</t>
  </si>
  <si>
    <t>E7 Northern Coast 2016 December</t>
  </si>
  <si>
    <t>E7 Other 2016 December</t>
  </si>
  <si>
    <t>E7 Sierra 2016 December</t>
  </si>
  <si>
    <t>E7 Stockton 2016 December</t>
  </si>
  <si>
    <t>E7 All 2016 February</t>
  </si>
  <si>
    <t>E7 Greater Bay Area 2016 February</t>
  </si>
  <si>
    <t>E7 Greater Fresno 2016 February</t>
  </si>
  <si>
    <t>E7 Kern 2016 February</t>
  </si>
  <si>
    <t>E7 Northern Coast 2016 February</t>
  </si>
  <si>
    <t>E7 Other 2016 February</t>
  </si>
  <si>
    <t>E7 Sierra 2016 February</t>
  </si>
  <si>
    <t>E7 Stockton 2016 February</t>
  </si>
  <si>
    <t>E7 All 2016 January</t>
  </si>
  <si>
    <t>E7 Greater Bay Area 2016 January</t>
  </si>
  <si>
    <t>E7 Greater Fresno 2016 January</t>
  </si>
  <si>
    <t>E7 Kern 2016 January</t>
  </si>
  <si>
    <t>E7 Northern Coast 2016 January</t>
  </si>
  <si>
    <t>E7 Other 2016 January</t>
  </si>
  <si>
    <t>E7 Sierra 2016 January</t>
  </si>
  <si>
    <t>E7 Stockton 2016 January</t>
  </si>
  <si>
    <t>E7 All 2016 June</t>
  </si>
  <si>
    <t>E7 Greater Bay Area 2016 June</t>
  </si>
  <si>
    <t>E7 Greater Fresno 2016 June</t>
  </si>
  <si>
    <t>E7 Kern 2016 June</t>
  </si>
  <si>
    <t>E7 Northern Coast 2016 June</t>
  </si>
  <si>
    <t>E7 Other 2016 June</t>
  </si>
  <si>
    <t>E7 Sierra 2016 June</t>
  </si>
  <si>
    <t>E7 Stockton 2016 June</t>
  </si>
  <si>
    <t>E7 All 2016 March</t>
  </si>
  <si>
    <t>E7 Greater Bay Area 2016 March</t>
  </si>
  <si>
    <t>E7 Greater Fresno 2016 March</t>
  </si>
  <si>
    <t>E7 Kern 2016 March</t>
  </si>
  <si>
    <t>E7 Northern Coast 2016 March</t>
  </si>
  <si>
    <t>E7 Other 2016 March</t>
  </si>
  <si>
    <t>E7 Sierra 2016 March</t>
  </si>
  <si>
    <t>E7 Stockton 2016 March</t>
  </si>
  <si>
    <t>E7 All 2016 May</t>
  </si>
  <si>
    <t>E7 Greater Bay Area 2016 May</t>
  </si>
  <si>
    <t>E7 Greater Fresno 2016 May</t>
  </si>
  <si>
    <t>E7 Kern 2016 May</t>
  </si>
  <si>
    <t>E7 Northern Coast 2016 May</t>
  </si>
  <si>
    <t>E7 Other 2016 May</t>
  </si>
  <si>
    <t>E7 Sierra 2016 May</t>
  </si>
  <si>
    <t>E7 Stockton 2016 May</t>
  </si>
  <si>
    <t>E7 All 2016 November</t>
  </si>
  <si>
    <t>E7 Greater Bay Area 2016 November</t>
  </si>
  <si>
    <t>E7 Greater Fresno 2016 November</t>
  </si>
  <si>
    <t>E7 Kern 2016 November</t>
  </si>
  <si>
    <t>E7 Northern Coast 2016 November</t>
  </si>
  <si>
    <t>E7 Other 2016 November</t>
  </si>
  <si>
    <t>E7 Sierra 2016 November</t>
  </si>
  <si>
    <t>E7 Stockton 2016 November</t>
  </si>
  <si>
    <t>E7 All 2016 October</t>
  </si>
  <si>
    <t>E7 Greater Bay Area 2016 October</t>
  </si>
  <si>
    <t>E7 Greater Fresno 2016 October</t>
  </si>
  <si>
    <t>E7 Kern 2016 October</t>
  </si>
  <si>
    <t>E7 Northern Coast 2016 October</t>
  </si>
  <si>
    <t>E7 Other 2016 October</t>
  </si>
  <si>
    <t>E7 Sierra 2016 October</t>
  </si>
  <si>
    <t>E7 Stockton 2016 October</t>
  </si>
  <si>
    <t>E7 All 2016 September</t>
  </si>
  <si>
    <t>E7 Greater Bay Area 2016 September</t>
  </si>
  <si>
    <t>E7 Greater Fresno 2016 September</t>
  </si>
  <si>
    <t>E7 Kern 2016 September</t>
  </si>
  <si>
    <t>E7 Northern Coast 2016 September</t>
  </si>
  <si>
    <t>E7 Other 2016 September</t>
  </si>
  <si>
    <t>E7 Sierra 2016 September</t>
  </si>
  <si>
    <t>E7 Stockton 2016 September</t>
  </si>
  <si>
    <t>E7 All 2017 July</t>
  </si>
  <si>
    <t>E7 Greater Bay Area 2017 July</t>
  </si>
  <si>
    <t>E7 Greater Fresno 2017 July</t>
  </si>
  <si>
    <t>E7 Kern 2017 July</t>
  </si>
  <si>
    <t>E7 Northern Coast 2017 July</t>
  </si>
  <si>
    <t>E7 Other 2017 July</t>
  </si>
  <si>
    <t>E7 Sierra 2017 July</t>
  </si>
  <si>
    <t>E7 Stockton 2017 July</t>
  </si>
  <si>
    <t>E7 All 2017 April</t>
  </si>
  <si>
    <t>E7 Greater Bay Area 2017 April</t>
  </si>
  <si>
    <t>E7 Greater Fresno 2017 April</t>
  </si>
  <si>
    <t>E7 Kern 2017 April</t>
  </si>
  <si>
    <t>E7 Northern Coast 2017 April</t>
  </si>
  <si>
    <t>E7 Other 2017 April</t>
  </si>
  <si>
    <t>E7 Sierra 2017 April</t>
  </si>
  <si>
    <t>E7 Stockton 2017 April</t>
  </si>
  <si>
    <t>E7 All 2017 August</t>
  </si>
  <si>
    <t>E7 Greater Bay Area 2017 August</t>
  </si>
  <si>
    <t>E7 Greater Fresno 2017 August</t>
  </si>
  <si>
    <t>E7 Kern 2017 August</t>
  </si>
  <si>
    <t>E7 Northern Coast 2017 August</t>
  </si>
  <si>
    <t>E7 Other 2017 August</t>
  </si>
  <si>
    <t>E7 Sierra 2017 August</t>
  </si>
  <si>
    <t>E7 Stockton 2017 August</t>
  </si>
  <si>
    <t>E7 All 2017 December</t>
  </si>
  <si>
    <t>E7 Greater Bay Area 2017 December</t>
  </si>
  <si>
    <t>E7 Greater Fresno 2017 December</t>
  </si>
  <si>
    <t>E7 Kern 2017 December</t>
  </si>
  <si>
    <t>E7 Northern Coast 2017 December</t>
  </si>
  <si>
    <t>E7 Other 2017 December</t>
  </si>
  <si>
    <t>E7 Sierra 2017 December</t>
  </si>
  <si>
    <t>E7 Stockton 2017 December</t>
  </si>
  <si>
    <t>E7 All 2017 February</t>
  </si>
  <si>
    <t>E7 Greater Bay Area 2017 February</t>
  </si>
  <si>
    <t>E7 Greater Fresno 2017 February</t>
  </si>
  <si>
    <t>E7 Kern 2017 February</t>
  </si>
  <si>
    <t>E7 Northern Coast 2017 February</t>
  </si>
  <si>
    <t>E7 Other 2017 February</t>
  </si>
  <si>
    <t>E7 Sierra 2017 February</t>
  </si>
  <si>
    <t>E7 Stockton 2017 February</t>
  </si>
  <si>
    <t>E7 All 2017 January</t>
  </si>
  <si>
    <t>E7 Greater Bay Area 2017 January</t>
  </si>
  <si>
    <t>E7 Greater Fresno 2017 January</t>
  </si>
  <si>
    <t>E7 Kern 2017 January</t>
  </si>
  <si>
    <t>E7 Northern Coast 2017 January</t>
  </si>
  <si>
    <t>E7 Other 2017 January</t>
  </si>
  <si>
    <t>E7 Sierra 2017 January</t>
  </si>
  <si>
    <t>E7 Stockton 2017 January</t>
  </si>
  <si>
    <t>E7 All 2017 June</t>
  </si>
  <si>
    <t>E7 Greater Bay Area 2017 June</t>
  </si>
  <si>
    <t>E7 Greater Fresno 2017 June</t>
  </si>
  <si>
    <t>E7 Kern 2017 June</t>
  </si>
  <si>
    <t>E7 Northern Coast 2017 June</t>
  </si>
  <si>
    <t>E7 Other 2017 June</t>
  </si>
  <si>
    <t>E7 Sierra 2017 June</t>
  </si>
  <si>
    <t>E7 Stockton 2017 June</t>
  </si>
  <si>
    <t>E7 All 2017 March</t>
  </si>
  <si>
    <t>E7 Greater Bay Area 2017 March</t>
  </si>
  <si>
    <t>E7 Greater Fresno 2017 March</t>
  </si>
  <si>
    <t>E7 Kern 2017 March</t>
  </si>
  <si>
    <t>E7 Northern Coast 2017 March</t>
  </si>
  <si>
    <t>E7 Other 2017 March</t>
  </si>
  <si>
    <t>E7 Sierra 2017 March</t>
  </si>
  <si>
    <t>E7 Stockton 2017 March</t>
  </si>
  <si>
    <t>E7 All 2017 May</t>
  </si>
  <si>
    <t>E7 Greater Bay Area 2017 May</t>
  </si>
  <si>
    <t>E7 Greater Fresno 2017 May</t>
  </si>
  <si>
    <t>E7 Kern 2017 May</t>
  </si>
  <si>
    <t>E7 Northern Coast 2017 May</t>
  </si>
  <si>
    <t>E7 Other 2017 May</t>
  </si>
  <si>
    <t>E7 Sierra 2017 May</t>
  </si>
  <si>
    <t>E7 Stockton 2017 May</t>
  </si>
  <si>
    <t>E7 All 2017 November</t>
  </si>
  <si>
    <t>E7 Greater Bay Area 2017 November</t>
  </si>
  <si>
    <t>E7 Greater Fresno 2017 November</t>
  </si>
  <si>
    <t>E7 Kern 2017 November</t>
  </si>
  <si>
    <t>E7 Northern Coast 2017 November</t>
  </si>
  <si>
    <t>E7 Other 2017 November</t>
  </si>
  <si>
    <t>E7 Sierra 2017 November</t>
  </si>
  <si>
    <t>E7 Stockton 2017 November</t>
  </si>
  <si>
    <t>E7 All 2017 October</t>
  </si>
  <si>
    <t>E7 Greater Bay Area 2017 October</t>
  </si>
  <si>
    <t>E7 Greater Fresno 2017 October</t>
  </si>
  <si>
    <t>E7 Kern 2017 October</t>
  </si>
  <si>
    <t>E7 Northern Coast 2017 October</t>
  </si>
  <si>
    <t>E7 Other 2017 October</t>
  </si>
  <si>
    <t>E7 Sierra 2017 October</t>
  </si>
  <si>
    <t>E7 Stockton 2017 October</t>
  </si>
  <si>
    <t>E7 All 2017 September</t>
  </si>
  <si>
    <t>E7 Greater Bay Area 2017 September</t>
  </si>
  <si>
    <t>E7 Greater Fresno 2017 September</t>
  </si>
  <si>
    <t>E7 Kern 2017 September</t>
  </si>
  <si>
    <t>E7 Northern Coast 2017 September</t>
  </si>
  <si>
    <t>E7 Other 2017 September</t>
  </si>
  <si>
    <t>E7 Sierra 2017 September</t>
  </si>
  <si>
    <t>E7 Stockton 2017 September</t>
  </si>
  <si>
    <t>E7 All 2018 July</t>
  </si>
  <si>
    <t>E7 Greater Bay Area 2018 July</t>
  </si>
  <si>
    <t>E7 Greater Fresno 2018 July</t>
  </si>
  <si>
    <t>E7 Kern 2018 July</t>
  </si>
  <si>
    <t>E7 Northern Coast 2018 July</t>
  </si>
  <si>
    <t>E7 Other 2018 July</t>
  </si>
  <si>
    <t>E7 Sierra 2018 July</t>
  </si>
  <si>
    <t>E7 Stockton 2018 July</t>
  </si>
  <si>
    <t>E7 All 2018 April</t>
  </si>
  <si>
    <t>E7 Greater Bay Area 2018 April</t>
  </si>
  <si>
    <t>E7 Greater Fresno 2018 April</t>
  </si>
  <si>
    <t>E7 Kern 2018 April</t>
  </si>
  <si>
    <t>E7 Northern Coast 2018 April</t>
  </si>
  <si>
    <t>E7 Other 2018 April</t>
  </si>
  <si>
    <t>E7 Sierra 2018 April</t>
  </si>
  <si>
    <t>E7 Stockton 2018 April</t>
  </si>
  <si>
    <t>E7 All 2018 August</t>
  </si>
  <si>
    <t>E7 Greater Bay Area 2018 August</t>
  </si>
  <si>
    <t>E7 Greater Fresno 2018 August</t>
  </si>
  <si>
    <t>E7 Kern 2018 August</t>
  </si>
  <si>
    <t>E7 Northern Coast 2018 August</t>
  </si>
  <si>
    <t>E7 Other 2018 August</t>
  </si>
  <si>
    <t>E7 Sierra 2018 August</t>
  </si>
  <si>
    <t>E7 Stockton 2018 August</t>
  </si>
  <si>
    <t>E7 All 2018 December</t>
  </si>
  <si>
    <t>E7 Greater Bay Area 2018 December</t>
  </si>
  <si>
    <t>E7 Greater Fresno 2018 December</t>
  </si>
  <si>
    <t>E7 Kern 2018 December</t>
  </si>
  <si>
    <t>E7 Northern Coast 2018 December</t>
  </si>
  <si>
    <t>E7 Other 2018 December</t>
  </si>
  <si>
    <t>E7 Sierra 2018 December</t>
  </si>
  <si>
    <t>E7 Stockton 2018 December</t>
  </si>
  <si>
    <t>E7 All 2018 February</t>
  </si>
  <si>
    <t>E7 Greater Bay Area 2018 February</t>
  </si>
  <si>
    <t>E7 Greater Fresno 2018 February</t>
  </si>
  <si>
    <t>E7 Kern 2018 February</t>
  </si>
  <si>
    <t>E7 Northern Coast 2018 February</t>
  </si>
  <si>
    <t>E7 Other 2018 February</t>
  </si>
  <si>
    <t>E7 Sierra 2018 February</t>
  </si>
  <si>
    <t>E7 Stockton 2018 February</t>
  </si>
  <si>
    <t>E7 All 2018 January</t>
  </si>
  <si>
    <t>E7 Greater Bay Area 2018 January</t>
  </si>
  <si>
    <t>E7 Greater Fresno 2018 January</t>
  </si>
  <si>
    <t>E7 Kern 2018 January</t>
  </si>
  <si>
    <t>E7 Northern Coast 2018 January</t>
  </si>
  <si>
    <t>E7 Other 2018 January</t>
  </si>
  <si>
    <t>E7 Sierra 2018 January</t>
  </si>
  <si>
    <t>E7 Stockton 2018 January</t>
  </si>
  <si>
    <t>E7 All 2018 June</t>
  </si>
  <si>
    <t>E7 Greater Bay Area 2018 June</t>
  </si>
  <si>
    <t>E7 Greater Fresno 2018 June</t>
  </si>
  <si>
    <t>E7 Kern 2018 June</t>
  </si>
  <si>
    <t>E7 Northern Coast 2018 June</t>
  </si>
  <si>
    <t>E7 Other 2018 June</t>
  </si>
  <si>
    <t>E7 Sierra 2018 June</t>
  </si>
  <si>
    <t>E7 Stockton 2018 June</t>
  </si>
  <si>
    <t>E7 All 2018 March</t>
  </si>
  <si>
    <t>E7 Greater Bay Area 2018 March</t>
  </si>
  <si>
    <t>E7 Greater Fresno 2018 March</t>
  </si>
  <si>
    <t>E7 Kern 2018 March</t>
  </si>
  <si>
    <t>E7 Northern Coast 2018 March</t>
  </si>
  <si>
    <t>E7 Other 2018 March</t>
  </si>
  <si>
    <t>E7 Sierra 2018 March</t>
  </si>
  <si>
    <t>E7 Stockton 2018 March</t>
  </si>
  <si>
    <t>E7 All 2018 May</t>
  </si>
  <si>
    <t>E7 Greater Bay Area 2018 May</t>
  </si>
  <si>
    <t>E7 Greater Fresno 2018 May</t>
  </si>
  <si>
    <t>E7 Kern 2018 May</t>
  </si>
  <si>
    <t>E7 Northern Coast 2018 May</t>
  </si>
  <si>
    <t>E7 Other 2018 May</t>
  </si>
  <si>
    <t>E7 Sierra 2018 May</t>
  </si>
  <si>
    <t>E7 Stockton 2018 May</t>
  </si>
  <si>
    <t>E7 All 2018 November</t>
  </si>
  <si>
    <t>E7 Greater Bay Area 2018 November</t>
  </si>
  <si>
    <t>E7 Greater Fresno 2018 November</t>
  </si>
  <si>
    <t>E7 Kern 2018 November</t>
  </si>
  <si>
    <t>E7 Northern Coast 2018 November</t>
  </si>
  <si>
    <t>E7 Other 2018 November</t>
  </si>
  <si>
    <t>E7 Sierra 2018 November</t>
  </si>
  <si>
    <t>E7 Stockton 2018 November</t>
  </si>
  <si>
    <t>E7 All 2018 October</t>
  </si>
  <si>
    <t>E7 Greater Bay Area 2018 October</t>
  </si>
  <si>
    <t>E7 Greater Fresno 2018 October</t>
  </si>
  <si>
    <t>E7 Kern 2018 October</t>
  </si>
  <si>
    <t>E7 Northern Coast 2018 October</t>
  </si>
  <si>
    <t>E7 Other 2018 October</t>
  </si>
  <si>
    <t>E7 Sierra 2018 October</t>
  </si>
  <si>
    <t>E7 Stockton 2018 October</t>
  </si>
  <si>
    <t>E7 All 2018 September</t>
  </si>
  <si>
    <t>E7 Greater Bay Area 2018 September</t>
  </si>
  <si>
    <t>E7 Greater Fresno 2018 September</t>
  </si>
  <si>
    <t>E7 Kern 2018 September</t>
  </si>
  <si>
    <t>E7 Northern Coast 2018 September</t>
  </si>
  <si>
    <t>E7 Other 2018 September</t>
  </si>
  <si>
    <t>E7 Sierra 2018 September</t>
  </si>
  <si>
    <t>E7 Stockton 2018 September</t>
  </si>
  <si>
    <t>E7 All 2019 July</t>
  </si>
  <si>
    <t>E7 Greater Bay Area 2019 July</t>
  </si>
  <si>
    <t>E7 Greater Fresno 2019 July</t>
  </si>
  <si>
    <t>E7 Kern 2019 July</t>
  </si>
  <si>
    <t>E7 Northern Coast 2019 July</t>
  </si>
  <si>
    <t>E7 Other 2019 July</t>
  </si>
  <si>
    <t>E7 Sierra 2019 July</t>
  </si>
  <si>
    <t>E7 Stockton 2019 July</t>
  </si>
  <si>
    <t>E7 All 2019 April</t>
  </si>
  <si>
    <t>E7 Greater Bay Area 2019 April</t>
  </si>
  <si>
    <t>E7 Greater Fresno 2019 April</t>
  </si>
  <si>
    <t>E7 Kern 2019 April</t>
  </si>
  <si>
    <t>E7 Northern Coast 2019 April</t>
  </si>
  <si>
    <t>E7 Other 2019 April</t>
  </si>
  <si>
    <t>E7 Sierra 2019 April</t>
  </si>
  <si>
    <t>E7 Stockton 2019 April</t>
  </si>
  <si>
    <t>E7 All 2019 August</t>
  </si>
  <si>
    <t>E7 Greater Bay Area 2019 August</t>
  </si>
  <si>
    <t>E7 Greater Fresno 2019 August</t>
  </si>
  <si>
    <t>E7 Kern 2019 August</t>
  </si>
  <si>
    <t>E7 Northern Coast 2019 August</t>
  </si>
  <si>
    <t>E7 Other 2019 August</t>
  </si>
  <si>
    <t>E7 Sierra 2019 August</t>
  </si>
  <si>
    <t>E7 Stockton 2019 August</t>
  </si>
  <si>
    <t>E7 All 2019 December</t>
  </si>
  <si>
    <t>E7 Greater Bay Area 2019 December</t>
  </si>
  <si>
    <t>E7 Greater Fresno 2019 December</t>
  </si>
  <si>
    <t>E7 Kern 2019 December</t>
  </si>
  <si>
    <t>E7 Northern Coast 2019 December</t>
  </si>
  <si>
    <t>E7 Other 2019 December</t>
  </si>
  <si>
    <t>E7 Sierra 2019 December</t>
  </si>
  <si>
    <t>E7 Stockton 2019 December</t>
  </si>
  <si>
    <t>E7 All 2019 February</t>
  </si>
  <si>
    <t>E7 Greater Bay Area 2019 February</t>
  </si>
  <si>
    <t>E7 Greater Fresno 2019 February</t>
  </si>
  <si>
    <t>E7 Kern 2019 February</t>
  </si>
  <si>
    <t>E7 Northern Coast 2019 February</t>
  </si>
  <si>
    <t>E7 Other 2019 February</t>
  </si>
  <si>
    <t>E7 Sierra 2019 February</t>
  </si>
  <si>
    <t>E7 Stockton 2019 February</t>
  </si>
  <si>
    <t>E7 All 2019 January</t>
  </si>
  <si>
    <t>E7 Greater Bay Area 2019 January</t>
  </si>
  <si>
    <t>E7 Greater Fresno 2019 January</t>
  </si>
  <si>
    <t>E7 Kern 2019 January</t>
  </si>
  <si>
    <t>E7 Northern Coast 2019 January</t>
  </si>
  <si>
    <t>E7 Other 2019 January</t>
  </si>
  <si>
    <t>E7 Sierra 2019 January</t>
  </si>
  <si>
    <t>E7 Stockton 2019 January</t>
  </si>
  <si>
    <t>E7 All 2019 June</t>
  </si>
  <si>
    <t>E7 Greater Bay Area 2019 June</t>
  </si>
  <si>
    <t>E7 Greater Fresno 2019 June</t>
  </si>
  <si>
    <t>E7 Kern 2019 June</t>
  </si>
  <si>
    <t>E7 Northern Coast 2019 June</t>
  </si>
  <si>
    <t>E7 Other 2019 June</t>
  </si>
  <si>
    <t>E7 Sierra 2019 June</t>
  </si>
  <si>
    <t>E7 Stockton 2019 June</t>
  </si>
  <si>
    <t>E7 All 2019 March</t>
  </si>
  <si>
    <t>E7 Greater Bay Area 2019 March</t>
  </si>
  <si>
    <t>E7 Greater Fresno 2019 March</t>
  </si>
  <si>
    <t>E7 Kern 2019 March</t>
  </si>
  <si>
    <t>E7 Northern Coast 2019 March</t>
  </si>
  <si>
    <t>E7 Other 2019 March</t>
  </si>
  <si>
    <t>E7 Sierra 2019 March</t>
  </si>
  <si>
    <t>E7 Stockton 2019 March</t>
  </si>
  <si>
    <t>E7 All 2019 May</t>
  </si>
  <si>
    <t>E7 Greater Bay Area 2019 May</t>
  </si>
  <si>
    <t>E7 Greater Fresno 2019 May</t>
  </si>
  <si>
    <t>E7 Kern 2019 May</t>
  </si>
  <si>
    <t>E7 Northern Coast 2019 May</t>
  </si>
  <si>
    <t>E7 Other 2019 May</t>
  </si>
  <si>
    <t>E7 Sierra 2019 May</t>
  </si>
  <si>
    <t>E7 Stockton 2019 May</t>
  </si>
  <si>
    <t>E7 All 2019 November</t>
  </si>
  <si>
    <t>E7 Greater Bay Area 2019 November</t>
  </si>
  <si>
    <t>E7 Greater Fresno 2019 November</t>
  </si>
  <si>
    <t>E7 Kern 2019 November</t>
  </si>
  <si>
    <t>E7 Northern Coast 2019 November</t>
  </si>
  <si>
    <t>E7 Other 2019 November</t>
  </si>
  <si>
    <t>E7 Sierra 2019 November</t>
  </si>
  <si>
    <t>E7 Stockton 2019 November</t>
  </si>
  <si>
    <t>E7 All 2019 October</t>
  </si>
  <si>
    <t>E7 Greater Bay Area 2019 October</t>
  </si>
  <si>
    <t>E7 Greater Fresno 2019 October</t>
  </si>
  <si>
    <t>E7 Kern 2019 October</t>
  </si>
  <si>
    <t>E7 Northern Coast 2019 October</t>
  </si>
  <si>
    <t>E7 Other 2019 October</t>
  </si>
  <si>
    <t>E7 Sierra 2019 October</t>
  </si>
  <si>
    <t>E7 Stockton 2019 October</t>
  </si>
  <si>
    <t>E7 All 2019 September</t>
  </si>
  <si>
    <t>E7 Greater Bay Area 2019 September</t>
  </si>
  <si>
    <t>E7 Greater Fresno 2019 September</t>
  </si>
  <si>
    <t>E7 Kern 2019 September</t>
  </si>
  <si>
    <t>E7 Northern Coast 2019 September</t>
  </si>
  <si>
    <t>E7 Other 2019 September</t>
  </si>
  <si>
    <t>E7 Sierra 2019 September</t>
  </si>
  <si>
    <t>E7 Stockton 2019 September</t>
  </si>
  <si>
    <t>E7 All 2020 July</t>
  </si>
  <si>
    <t>E7 Greater Bay Area 2020 July</t>
  </si>
  <si>
    <t>E7 Greater Fresno 2020 July</t>
  </si>
  <si>
    <t>E7 Kern 2020 July</t>
  </si>
  <si>
    <t>E7 Northern Coast 2020 July</t>
  </si>
  <si>
    <t>E7 Other 2020 July</t>
  </si>
  <si>
    <t>E7 Sierra 2020 July</t>
  </si>
  <si>
    <t>E7 Stockton 2020 July</t>
  </si>
  <si>
    <t>E7 All 2020 April</t>
  </si>
  <si>
    <t>E7 Greater Bay Area 2020 April</t>
  </si>
  <si>
    <t>E7 Greater Fresno 2020 April</t>
  </si>
  <si>
    <t>E7 Kern 2020 April</t>
  </si>
  <si>
    <t>E7 Northern Coast 2020 April</t>
  </si>
  <si>
    <t>E7 Other 2020 April</t>
  </si>
  <si>
    <t>E7 Sierra 2020 April</t>
  </si>
  <si>
    <t>E7 Stockton 2020 April</t>
  </si>
  <si>
    <t>E7 All 2020 August</t>
  </si>
  <si>
    <t>E7 Greater Bay Area 2020 August</t>
  </si>
  <si>
    <t>E7 Greater Fresno 2020 August</t>
  </si>
  <si>
    <t>E7 Kern 2020 August</t>
  </si>
  <si>
    <t>E7 Northern Coast 2020 August</t>
  </si>
  <si>
    <t>E7 Other 2020 August</t>
  </si>
  <si>
    <t>E7 Sierra 2020 August</t>
  </si>
  <si>
    <t>E7 Stockton 2020 August</t>
  </si>
  <si>
    <t>E7 All 2020 December</t>
  </si>
  <si>
    <t>E7 Greater Bay Area 2020 December</t>
  </si>
  <si>
    <t>E7 Greater Fresno 2020 December</t>
  </si>
  <si>
    <t>E7 Kern 2020 December</t>
  </si>
  <si>
    <t>E7 Northern Coast 2020 December</t>
  </si>
  <si>
    <t>E7 Other 2020 December</t>
  </si>
  <si>
    <t>E7 Sierra 2020 December</t>
  </si>
  <si>
    <t>E7 Stockton 2020 December</t>
  </si>
  <si>
    <t>E7 All 2020 February</t>
  </si>
  <si>
    <t>E7 Greater Bay Area 2020 February</t>
  </si>
  <si>
    <t>E7 Greater Fresno 2020 February</t>
  </si>
  <si>
    <t>E7 Kern 2020 February</t>
  </si>
  <si>
    <t>E7 Northern Coast 2020 February</t>
  </si>
  <si>
    <t>E7 Other 2020 February</t>
  </si>
  <si>
    <t>E7 Sierra 2020 February</t>
  </si>
  <si>
    <t>E7 Stockton 2020 February</t>
  </si>
  <si>
    <t>E7 All 2020 January</t>
  </si>
  <si>
    <t>E7 Greater Bay Area 2020 January</t>
  </si>
  <si>
    <t>E7 Greater Fresno 2020 January</t>
  </si>
  <si>
    <t>E7 Kern 2020 January</t>
  </si>
  <si>
    <t>E7 Northern Coast 2020 January</t>
  </si>
  <si>
    <t>E7 Other 2020 January</t>
  </si>
  <si>
    <t>E7 Sierra 2020 January</t>
  </si>
  <si>
    <t>E7 Stockton 2020 January</t>
  </si>
  <si>
    <t>E7 All 2020 June</t>
  </si>
  <si>
    <t>E7 Greater Bay Area 2020 June</t>
  </si>
  <si>
    <t>E7 Greater Fresno 2020 June</t>
  </si>
  <si>
    <t>E7 Kern 2020 June</t>
  </si>
  <si>
    <t>E7 Northern Coast 2020 June</t>
  </si>
  <si>
    <t>E7 Other 2020 June</t>
  </si>
  <si>
    <t>E7 Sierra 2020 June</t>
  </si>
  <si>
    <t>E7 Stockton 2020 June</t>
  </si>
  <si>
    <t>E7 All 2020 March</t>
  </si>
  <si>
    <t>E7 Greater Bay Area 2020 March</t>
  </si>
  <si>
    <t>E7 Greater Fresno 2020 March</t>
  </si>
  <si>
    <t>E7 Kern 2020 March</t>
  </si>
  <si>
    <t>E7 Northern Coast 2020 March</t>
  </si>
  <si>
    <t>E7 Other 2020 March</t>
  </si>
  <si>
    <t>E7 Sierra 2020 March</t>
  </si>
  <si>
    <t>E7 Stockton 2020 March</t>
  </si>
  <si>
    <t>E7 All 2020 May</t>
  </si>
  <si>
    <t>E7 Greater Bay Area 2020 May</t>
  </si>
  <si>
    <t>E7 Greater Fresno 2020 May</t>
  </si>
  <si>
    <t>E7 Kern 2020 May</t>
  </si>
  <si>
    <t>E7 Northern Coast 2020 May</t>
  </si>
  <si>
    <t>E7 Other 2020 May</t>
  </si>
  <si>
    <t>E7 Sierra 2020 May</t>
  </si>
  <si>
    <t>E7 Stockton 2020 May</t>
  </si>
  <si>
    <t>E7 All 2020 November</t>
  </si>
  <si>
    <t>E7 Greater Bay Area 2020 November</t>
  </si>
  <si>
    <t>E7 Greater Fresno 2020 November</t>
  </si>
  <si>
    <t>E7 Kern 2020 November</t>
  </si>
  <si>
    <t>E7 Northern Coast 2020 November</t>
  </si>
  <si>
    <t>E7 Other 2020 November</t>
  </si>
  <si>
    <t>E7 Sierra 2020 November</t>
  </si>
  <si>
    <t>E7 Stockton 2020 November</t>
  </si>
  <si>
    <t>E7 All 2020 October</t>
  </si>
  <si>
    <t>E7 Greater Bay Area 2020 October</t>
  </si>
  <si>
    <t>E7 Greater Fresno 2020 October</t>
  </si>
  <si>
    <t>E7 Kern 2020 October</t>
  </si>
  <si>
    <t>E7 Northern Coast 2020 October</t>
  </si>
  <si>
    <t>E7 Other 2020 October</t>
  </si>
  <si>
    <t>E7 Sierra 2020 October</t>
  </si>
  <si>
    <t>E7 Stockton 2020 October</t>
  </si>
  <si>
    <t>E7 All 2020 September</t>
  </si>
  <si>
    <t>E7 Greater Bay Area 2020 September</t>
  </si>
  <si>
    <t>E7 Greater Fresno 2020 September</t>
  </si>
  <si>
    <t>E7 Kern 2020 September</t>
  </si>
  <si>
    <t>E7 Northern Coast 2020 September</t>
  </si>
  <si>
    <t>E7 Other 2020 September</t>
  </si>
  <si>
    <t>E7 Sierra 2020 September</t>
  </si>
  <si>
    <t>E7 Stockton 2020 September</t>
  </si>
  <si>
    <t>E7 All 2021 July</t>
  </si>
  <si>
    <t>E7 Greater Bay Area 2021 July</t>
  </si>
  <si>
    <t>E7 Greater Fresno 2021 July</t>
  </si>
  <si>
    <t>E7 Kern 2021 July</t>
  </si>
  <si>
    <t>E7 Northern Coast 2021 July</t>
  </si>
  <si>
    <t>E7 Other 2021 July</t>
  </si>
  <si>
    <t>E7 Sierra 2021 July</t>
  </si>
  <si>
    <t>E7 Stockton 2021 July</t>
  </si>
  <si>
    <t>E7 All 2021 April</t>
  </si>
  <si>
    <t>E7 Greater Bay Area 2021 April</t>
  </si>
  <si>
    <t>E7 Greater Fresno 2021 April</t>
  </si>
  <si>
    <t>E7 Kern 2021 April</t>
  </si>
  <si>
    <t>E7 Northern Coast 2021 April</t>
  </si>
  <si>
    <t>E7 Other 2021 April</t>
  </si>
  <si>
    <t>E7 Sierra 2021 April</t>
  </si>
  <si>
    <t>E7 Stockton 2021 April</t>
  </si>
  <si>
    <t>E7 All 2021 August</t>
  </si>
  <si>
    <t>E7 Greater Bay Area 2021 August</t>
  </si>
  <si>
    <t>E7 Greater Fresno 2021 August</t>
  </si>
  <si>
    <t>E7 Kern 2021 August</t>
  </si>
  <si>
    <t>E7 Northern Coast 2021 August</t>
  </si>
  <si>
    <t>E7 Other 2021 August</t>
  </si>
  <si>
    <t>E7 Sierra 2021 August</t>
  </si>
  <si>
    <t>E7 Stockton 2021 August</t>
  </si>
  <si>
    <t>E7 All 2021 December</t>
  </si>
  <si>
    <t>E7 Greater Bay Area 2021 December</t>
  </si>
  <si>
    <t>E7 Greater Fresno 2021 December</t>
  </si>
  <si>
    <t>E7 Kern 2021 December</t>
  </si>
  <si>
    <t>E7 Northern Coast 2021 December</t>
  </si>
  <si>
    <t>E7 Other 2021 December</t>
  </si>
  <si>
    <t>E7 Sierra 2021 December</t>
  </si>
  <si>
    <t>E7 Stockton 2021 December</t>
  </si>
  <si>
    <t>E7 All 2021 February</t>
  </si>
  <si>
    <t>E7 Greater Bay Area 2021 February</t>
  </si>
  <si>
    <t>E7 Greater Fresno 2021 February</t>
  </si>
  <si>
    <t>E7 Kern 2021 February</t>
  </si>
  <si>
    <t>E7 Northern Coast 2021 February</t>
  </si>
  <si>
    <t>E7 Other 2021 February</t>
  </si>
  <si>
    <t>E7 Sierra 2021 February</t>
  </si>
  <si>
    <t>E7 Stockton 2021 February</t>
  </si>
  <si>
    <t>E7 All 2021 January</t>
  </si>
  <si>
    <t>E7 Greater Bay Area 2021 January</t>
  </si>
  <si>
    <t>E7 Greater Fresno 2021 January</t>
  </si>
  <si>
    <t>E7 Kern 2021 January</t>
  </si>
  <si>
    <t>E7 Northern Coast 2021 January</t>
  </si>
  <si>
    <t>E7 Other 2021 January</t>
  </si>
  <si>
    <t>E7 Sierra 2021 January</t>
  </si>
  <si>
    <t>E7 Stockton 2021 January</t>
  </si>
  <si>
    <t>E7 All 2021 June</t>
  </si>
  <si>
    <t>E7 Greater Bay Area 2021 June</t>
  </si>
  <si>
    <t>E7 Greater Fresno 2021 June</t>
  </si>
  <si>
    <t>E7 Kern 2021 June</t>
  </si>
  <si>
    <t>E7 Northern Coast 2021 June</t>
  </si>
  <si>
    <t>E7 Other 2021 June</t>
  </si>
  <si>
    <t>E7 Sierra 2021 June</t>
  </si>
  <si>
    <t>E7 Stockton 2021 June</t>
  </si>
  <si>
    <t>E7 All 2021 March</t>
  </si>
  <si>
    <t>E7 Greater Bay Area 2021 March</t>
  </si>
  <si>
    <t>E7 Greater Fresno 2021 March</t>
  </si>
  <si>
    <t>E7 Kern 2021 March</t>
  </si>
  <si>
    <t>E7 Northern Coast 2021 March</t>
  </si>
  <si>
    <t>E7 Other 2021 March</t>
  </si>
  <si>
    <t>E7 Sierra 2021 March</t>
  </si>
  <si>
    <t>E7 Stockton 2021 March</t>
  </si>
  <si>
    <t>E7 All 2021 May</t>
  </si>
  <si>
    <t>E7 Greater Bay Area 2021 May</t>
  </si>
  <si>
    <t>E7 Greater Fresno 2021 May</t>
  </si>
  <si>
    <t>E7 Kern 2021 May</t>
  </si>
  <si>
    <t>E7 Northern Coast 2021 May</t>
  </si>
  <si>
    <t>E7 Other 2021 May</t>
  </si>
  <si>
    <t>E7 Sierra 2021 May</t>
  </si>
  <si>
    <t>E7 Stockton 2021 May</t>
  </si>
  <si>
    <t>E7 All 2021 November</t>
  </si>
  <si>
    <t>E7 Greater Bay Area 2021 November</t>
  </si>
  <si>
    <t>E7 Greater Fresno 2021 November</t>
  </si>
  <si>
    <t>E7 Kern 2021 November</t>
  </si>
  <si>
    <t>E7 Northern Coast 2021 November</t>
  </si>
  <si>
    <t>E7 Other 2021 November</t>
  </si>
  <si>
    <t>E7 Sierra 2021 November</t>
  </si>
  <si>
    <t>E7 Stockton 2021 November</t>
  </si>
  <si>
    <t>E7 All 2021 October</t>
  </si>
  <si>
    <t>E7 Greater Bay Area 2021 October</t>
  </si>
  <si>
    <t>E7 Greater Fresno 2021 October</t>
  </si>
  <si>
    <t>E7 Kern 2021 October</t>
  </si>
  <si>
    <t>E7 Northern Coast 2021 October</t>
  </si>
  <si>
    <t>E7 Other 2021 October</t>
  </si>
  <si>
    <t>E7 Sierra 2021 October</t>
  </si>
  <si>
    <t>E7 Stockton 2021 October</t>
  </si>
  <si>
    <t>E7 All 2021 September</t>
  </si>
  <si>
    <t>E7 Greater Bay Area 2021 September</t>
  </si>
  <si>
    <t>E7 Greater Fresno 2021 September</t>
  </si>
  <si>
    <t>E7 Kern 2021 September</t>
  </si>
  <si>
    <t>E7 Northern Coast 2021 September</t>
  </si>
  <si>
    <t>E7 Other 2021 September</t>
  </si>
  <si>
    <t>E7 Sierra 2021 September</t>
  </si>
  <si>
    <t>E7 Stockton 2021 September</t>
  </si>
  <si>
    <t>E7 All 2022 July</t>
  </si>
  <si>
    <t>E7 Greater Bay Area 2022 July</t>
  </si>
  <si>
    <t>E7 Greater Fresno 2022 July</t>
  </si>
  <si>
    <t>E7 Kern 2022 July</t>
  </si>
  <si>
    <t>E7 Northern Coast 2022 July</t>
  </si>
  <si>
    <t>E7 Other 2022 July</t>
  </si>
  <si>
    <t>E7 Sierra 2022 July</t>
  </si>
  <si>
    <t>E7 Stockton 2022 July</t>
  </si>
  <si>
    <t>E7 All 2022 April</t>
  </si>
  <si>
    <t>E7 Greater Bay Area 2022 April</t>
  </si>
  <si>
    <t>E7 Greater Fresno 2022 April</t>
  </si>
  <si>
    <t>E7 Kern 2022 April</t>
  </si>
  <si>
    <t>E7 Northern Coast 2022 April</t>
  </si>
  <si>
    <t>E7 Other 2022 April</t>
  </si>
  <si>
    <t>E7 Sierra 2022 April</t>
  </si>
  <si>
    <t>E7 Stockton 2022 April</t>
  </si>
  <si>
    <t>E7 All 2022 August</t>
  </si>
  <si>
    <t>E7 Greater Bay Area 2022 August</t>
  </si>
  <si>
    <t>E7 Greater Fresno 2022 August</t>
  </si>
  <si>
    <t>E7 Kern 2022 August</t>
  </si>
  <si>
    <t>E7 Northern Coast 2022 August</t>
  </si>
  <si>
    <t>E7 Other 2022 August</t>
  </si>
  <si>
    <t>E7 Sierra 2022 August</t>
  </si>
  <si>
    <t>E7 Stockton 2022 August</t>
  </si>
  <si>
    <t>E7 All 2022 December</t>
  </si>
  <si>
    <t>E7 Greater Bay Area 2022 December</t>
  </si>
  <si>
    <t>E7 Greater Fresno 2022 December</t>
  </si>
  <si>
    <t>E7 Kern 2022 December</t>
  </si>
  <si>
    <t>E7 Northern Coast 2022 December</t>
  </si>
  <si>
    <t>E7 Other 2022 December</t>
  </si>
  <si>
    <t>E7 Sierra 2022 December</t>
  </si>
  <si>
    <t>E7 Stockton 2022 December</t>
  </si>
  <si>
    <t>E7 All 2022 February</t>
  </si>
  <si>
    <t>E7 Greater Bay Area 2022 February</t>
  </si>
  <si>
    <t>E7 Greater Fresno 2022 February</t>
  </si>
  <si>
    <t>E7 Kern 2022 February</t>
  </si>
  <si>
    <t>E7 Northern Coast 2022 February</t>
  </si>
  <si>
    <t>E7 Other 2022 February</t>
  </si>
  <si>
    <t>E7 Sierra 2022 February</t>
  </si>
  <si>
    <t>E7 Stockton 2022 February</t>
  </si>
  <si>
    <t>E7 All 2022 January</t>
  </si>
  <si>
    <t>E7 Greater Bay Area 2022 January</t>
  </si>
  <si>
    <t>E7 Greater Fresno 2022 January</t>
  </si>
  <si>
    <t>E7 Kern 2022 January</t>
  </si>
  <si>
    <t>E7 Northern Coast 2022 January</t>
  </si>
  <si>
    <t>E7 Other 2022 January</t>
  </si>
  <si>
    <t>E7 Sierra 2022 January</t>
  </si>
  <si>
    <t>E7 Stockton 2022 January</t>
  </si>
  <si>
    <t>E7 All 2022 June</t>
  </si>
  <si>
    <t>E7 Greater Bay Area 2022 June</t>
  </si>
  <si>
    <t>E7 Greater Fresno 2022 June</t>
  </si>
  <si>
    <t>E7 Kern 2022 June</t>
  </si>
  <si>
    <t>E7 Northern Coast 2022 June</t>
  </si>
  <si>
    <t>E7 Other 2022 June</t>
  </si>
  <si>
    <t>E7 Sierra 2022 June</t>
  </si>
  <si>
    <t>E7 Stockton 2022 June</t>
  </si>
  <si>
    <t>E7 All 2022 March</t>
  </si>
  <si>
    <t>E7 Greater Bay Area 2022 March</t>
  </si>
  <si>
    <t>E7 Greater Fresno 2022 March</t>
  </si>
  <si>
    <t>E7 Kern 2022 March</t>
  </si>
  <si>
    <t>E7 Northern Coast 2022 March</t>
  </si>
  <si>
    <t>E7 Other 2022 March</t>
  </si>
  <si>
    <t>E7 Sierra 2022 March</t>
  </si>
  <si>
    <t>E7 Stockton 2022 March</t>
  </si>
  <si>
    <t>E7 All 2022 May</t>
  </si>
  <si>
    <t>E7 Greater Bay Area 2022 May</t>
  </si>
  <si>
    <t>E7 Greater Fresno 2022 May</t>
  </si>
  <si>
    <t>E7 Kern 2022 May</t>
  </si>
  <si>
    <t>E7 Northern Coast 2022 May</t>
  </si>
  <si>
    <t>E7 Other 2022 May</t>
  </si>
  <si>
    <t>E7 Sierra 2022 May</t>
  </si>
  <si>
    <t>E7 Stockton 2022 May</t>
  </si>
  <si>
    <t>E7 All 2022 November</t>
  </si>
  <si>
    <t>E7 Greater Bay Area 2022 November</t>
  </si>
  <si>
    <t>E7 Greater Fresno 2022 November</t>
  </si>
  <si>
    <t>E7 Kern 2022 November</t>
  </si>
  <si>
    <t>E7 Northern Coast 2022 November</t>
  </si>
  <si>
    <t>E7 Other 2022 November</t>
  </si>
  <si>
    <t>E7 Sierra 2022 November</t>
  </si>
  <si>
    <t>E7 Stockton 2022 November</t>
  </si>
  <si>
    <t>E7 All 2022 October</t>
  </si>
  <si>
    <t>E7 Greater Bay Area 2022 October</t>
  </si>
  <si>
    <t>E7 Greater Fresno 2022 October</t>
  </si>
  <si>
    <t>E7 Kern 2022 October</t>
  </si>
  <si>
    <t>E7 Northern Coast 2022 October</t>
  </si>
  <si>
    <t>E7 Other 2022 October</t>
  </si>
  <si>
    <t>E7 Sierra 2022 October</t>
  </si>
  <si>
    <t>E7 Stockton 2022 October</t>
  </si>
  <si>
    <t>E7 All 2022 September</t>
  </si>
  <si>
    <t>E7 Greater Bay Area 2022 September</t>
  </si>
  <si>
    <t>E7 Greater Fresno 2022 September</t>
  </si>
  <si>
    <t>E7 Kern 2022 September</t>
  </si>
  <si>
    <t>E7 Northern Coast 2022 September</t>
  </si>
  <si>
    <t>E7 Other 2022 September</t>
  </si>
  <si>
    <t>E7 Sierra 2022 September</t>
  </si>
  <si>
    <t>E7 Stockton 2022 September</t>
  </si>
  <si>
    <t>E7 All 2023 July</t>
  </si>
  <si>
    <t>E7 Greater Bay Area 2023 July</t>
  </si>
  <si>
    <t>E7 Greater Fresno 2023 July</t>
  </si>
  <si>
    <t>E7 Kern 2023 July</t>
  </si>
  <si>
    <t>E7 Northern Coast 2023 July</t>
  </si>
  <si>
    <t>E7 Other 2023 July</t>
  </si>
  <si>
    <t>E7 Sierra 2023 July</t>
  </si>
  <si>
    <t>E7 Stockton 2023 July</t>
  </si>
  <si>
    <t>E7 All 2023 April</t>
  </si>
  <si>
    <t>E7 Greater Bay Area 2023 April</t>
  </si>
  <si>
    <t>E7 Greater Fresno 2023 April</t>
  </si>
  <si>
    <t>E7 Kern 2023 April</t>
  </si>
  <si>
    <t>E7 Northern Coast 2023 April</t>
  </si>
  <si>
    <t>E7 Other 2023 April</t>
  </si>
  <si>
    <t>E7 Sierra 2023 April</t>
  </si>
  <si>
    <t>E7 Stockton 2023 April</t>
  </si>
  <si>
    <t>E7 All 2023 August</t>
  </si>
  <si>
    <t>E7 Greater Bay Area 2023 August</t>
  </si>
  <si>
    <t>E7 Greater Fresno 2023 August</t>
  </si>
  <si>
    <t>E7 Kern 2023 August</t>
  </si>
  <si>
    <t>E7 Northern Coast 2023 August</t>
  </si>
  <si>
    <t>E7 Other 2023 August</t>
  </si>
  <si>
    <t>E7 Sierra 2023 August</t>
  </si>
  <si>
    <t>E7 Stockton 2023 August</t>
  </si>
  <si>
    <t>E7 All 2023 December</t>
  </si>
  <si>
    <t>E7 Greater Bay Area 2023 December</t>
  </si>
  <si>
    <t>E7 Greater Fresno 2023 December</t>
  </si>
  <si>
    <t>E7 Kern 2023 December</t>
  </si>
  <si>
    <t>E7 Northern Coast 2023 December</t>
  </si>
  <si>
    <t>E7 Other 2023 December</t>
  </si>
  <si>
    <t>E7 Sierra 2023 December</t>
  </si>
  <si>
    <t>E7 Stockton 2023 December</t>
  </si>
  <si>
    <t>E7 All 2023 February</t>
  </si>
  <si>
    <t>E7 Greater Bay Area 2023 February</t>
  </si>
  <si>
    <t>E7 Greater Fresno 2023 February</t>
  </si>
  <si>
    <t>E7 Kern 2023 February</t>
  </si>
  <si>
    <t>E7 Northern Coast 2023 February</t>
  </si>
  <si>
    <t>E7 Other 2023 February</t>
  </si>
  <si>
    <t>E7 Sierra 2023 February</t>
  </si>
  <si>
    <t>E7 Stockton 2023 February</t>
  </si>
  <si>
    <t>E7 All 2023 January</t>
  </si>
  <si>
    <t>E7 Greater Bay Area 2023 January</t>
  </si>
  <si>
    <t>E7 Greater Fresno 2023 January</t>
  </si>
  <si>
    <t>E7 Kern 2023 January</t>
  </si>
  <si>
    <t>E7 Northern Coast 2023 January</t>
  </si>
  <si>
    <t>E7 Other 2023 January</t>
  </si>
  <si>
    <t>E7 Sierra 2023 January</t>
  </si>
  <si>
    <t>E7 Stockton 2023 January</t>
  </si>
  <si>
    <t>E7 All 2023 June</t>
  </si>
  <si>
    <t>E7 Greater Bay Area 2023 June</t>
  </si>
  <si>
    <t>E7 Greater Fresno 2023 June</t>
  </si>
  <si>
    <t>E7 Kern 2023 June</t>
  </si>
  <si>
    <t>E7 Northern Coast 2023 June</t>
  </si>
  <si>
    <t>E7 Other 2023 June</t>
  </si>
  <si>
    <t>E7 Sierra 2023 June</t>
  </si>
  <si>
    <t>E7 Stockton 2023 June</t>
  </si>
  <si>
    <t>E7 All 2023 March</t>
  </si>
  <si>
    <t>E7 Greater Bay Area 2023 March</t>
  </si>
  <si>
    <t>E7 Greater Fresno 2023 March</t>
  </si>
  <si>
    <t>E7 Kern 2023 March</t>
  </si>
  <si>
    <t>E7 Northern Coast 2023 March</t>
  </si>
  <si>
    <t>E7 Other 2023 March</t>
  </si>
  <si>
    <t>E7 Sierra 2023 March</t>
  </si>
  <si>
    <t>E7 Stockton 2023 March</t>
  </si>
  <si>
    <t>E7 All 2023 May</t>
  </si>
  <si>
    <t>E7 Greater Bay Area 2023 May</t>
  </si>
  <si>
    <t>E7 Greater Fresno 2023 May</t>
  </si>
  <si>
    <t>E7 Kern 2023 May</t>
  </si>
  <si>
    <t>E7 Northern Coast 2023 May</t>
  </si>
  <si>
    <t>E7 Other 2023 May</t>
  </si>
  <si>
    <t>E7 Sierra 2023 May</t>
  </si>
  <si>
    <t>E7 Stockton 2023 May</t>
  </si>
  <si>
    <t>E7 All 2023 November</t>
  </si>
  <si>
    <t>E7 Greater Bay Area 2023 November</t>
  </si>
  <si>
    <t>E7 Greater Fresno 2023 November</t>
  </si>
  <si>
    <t>E7 Kern 2023 November</t>
  </si>
  <si>
    <t>E7 Northern Coast 2023 November</t>
  </si>
  <si>
    <t>E7 Other 2023 November</t>
  </si>
  <si>
    <t>E7 Sierra 2023 November</t>
  </si>
  <si>
    <t>E7 Stockton 2023 November</t>
  </si>
  <si>
    <t>E7 All 2023 October</t>
  </si>
  <si>
    <t>E7 Greater Bay Area 2023 October</t>
  </si>
  <si>
    <t>E7 Greater Fresno 2023 October</t>
  </si>
  <si>
    <t>E7 Kern 2023 October</t>
  </si>
  <si>
    <t>E7 Northern Coast 2023 October</t>
  </si>
  <si>
    <t>E7 Other 2023 October</t>
  </si>
  <si>
    <t>E7 Sierra 2023 October</t>
  </si>
  <si>
    <t>E7 Stockton 2023 October</t>
  </si>
  <si>
    <t>E7 All 2023 September</t>
  </si>
  <si>
    <t>E7 Greater Bay Area 2023 September</t>
  </si>
  <si>
    <t>E7 Greater Fresno 2023 September</t>
  </si>
  <si>
    <t>E7 Kern 2023 September</t>
  </si>
  <si>
    <t>E7 Northern Coast 2023 September</t>
  </si>
  <si>
    <t>E7 Other 2023 September</t>
  </si>
  <si>
    <t>E7 Sierra 2023 September</t>
  </si>
  <si>
    <t>E7 Stockton 2023 September</t>
  </si>
  <si>
    <t>Annual System Peak Day July 1-in-10 E6 All 1</t>
  </si>
  <si>
    <t>Annual System Peak Day July 1-in-10 E6 All 2</t>
  </si>
  <si>
    <t>Annual System Peak Day July 1-in-10 E6 All 3</t>
  </si>
  <si>
    <t>Annual System Peak Day July 1-in-10 E6 All 4</t>
  </si>
  <si>
    <t>Annual System Peak Day July 1-in-10 E6 All 5</t>
  </si>
  <si>
    <t>Annual System Peak Day July 1-in-10 E6 All 6</t>
  </si>
  <si>
    <t>Annual System Peak Day July 1-in-10 E6 All 7</t>
  </si>
  <si>
    <t>Annual System Peak Day July 1-in-10 E6 All 8</t>
  </si>
  <si>
    <t>Annual System Peak Day July 1-in-10 E6 All 9</t>
  </si>
  <si>
    <t>Annual System Peak Day July 1-in-10 E6 All 10</t>
  </si>
  <si>
    <t>Annual System Peak Day July 1-in-10 E6 All 11</t>
  </si>
  <si>
    <t>Annual System Peak Day July 1-in-10 E6 All 12</t>
  </si>
  <si>
    <t>Annual System Peak Day July 1-in-10 E6 All 13</t>
  </si>
  <si>
    <t>Annual System Peak Day July 1-in-10 E6 All 14</t>
  </si>
  <si>
    <t>Annual System Peak Day July 1-in-10 E6 All 15</t>
  </si>
  <si>
    <t>Annual System Peak Day July 1-in-10 E6 All 16</t>
  </si>
  <si>
    <t>Annual System Peak Day July 1-in-10 E6 All 17</t>
  </si>
  <si>
    <t>Annual System Peak Day July 1-in-10 E6 All 18</t>
  </si>
  <si>
    <t>Annual System Peak Day July 1-in-10 E6 All 19</t>
  </si>
  <si>
    <t>Annual System Peak Day July 1-in-10 E6 All 20</t>
  </si>
  <si>
    <t>Annual System Peak Day July 1-in-10 E6 All 21</t>
  </si>
  <si>
    <t>Annual System Peak Day July 1-in-10 E6 All 22</t>
  </si>
  <si>
    <t>Annual System Peak Day July 1-in-10 E6 All 23</t>
  </si>
  <si>
    <t>Annual System Peak Day July 1-in-10 E6 All 24</t>
  </si>
  <si>
    <t>Annual System Peak Day July 1-in-10 E6 Greater Bay Area 1</t>
  </si>
  <si>
    <t>Annual System Peak Day July 1-in-10 E6 Greater Bay Area 2</t>
  </si>
  <si>
    <t>Annual System Peak Day July 1-in-10 E6 Greater Bay Area 3</t>
  </si>
  <si>
    <t>Annual System Peak Day July 1-in-10 E6 Greater Bay Area 4</t>
  </si>
  <si>
    <t>Annual System Peak Day July 1-in-10 E6 Greater Bay Area 5</t>
  </si>
  <si>
    <t>Annual System Peak Day July 1-in-10 E6 Greater Bay Area 6</t>
  </si>
  <si>
    <t>Annual System Peak Day July 1-in-10 E6 Greater Bay Area 7</t>
  </si>
  <si>
    <t>Annual System Peak Day July 1-in-10 E6 Greater Bay Area 8</t>
  </si>
  <si>
    <t>Annual System Peak Day July 1-in-10 E6 Greater Bay Area 9</t>
  </si>
  <si>
    <t>Annual System Peak Day July 1-in-10 E6 Greater Bay Area 10</t>
  </si>
  <si>
    <t>Annual System Peak Day July 1-in-10 E6 Greater Bay Area 11</t>
  </si>
  <si>
    <t>Annual System Peak Day July 1-in-10 E6 Greater Bay Area 12</t>
  </si>
  <si>
    <t>Annual System Peak Day July 1-in-10 E6 Greater Bay Area 13</t>
  </si>
  <si>
    <t>Annual System Peak Day July 1-in-10 E6 Greater Bay Area 14</t>
  </si>
  <si>
    <t>Annual System Peak Day July 1-in-10 E6 Greater Bay Area 15</t>
  </si>
  <si>
    <t>Annual System Peak Day July 1-in-10 E6 Greater Bay Area 16</t>
  </si>
  <si>
    <t>Annual System Peak Day July 1-in-10 E6 Greater Bay Area 17</t>
  </si>
  <si>
    <t>Annual System Peak Day July 1-in-10 E6 Greater Bay Area 18</t>
  </si>
  <si>
    <t>Annual System Peak Day July 1-in-10 E6 Greater Bay Area 19</t>
  </si>
  <si>
    <t>Annual System Peak Day July 1-in-10 E6 Greater Bay Area 20</t>
  </si>
  <si>
    <t>Annual System Peak Day July 1-in-10 E6 Greater Bay Area 21</t>
  </si>
  <si>
    <t>Annual System Peak Day July 1-in-10 E6 Greater Bay Area 22</t>
  </si>
  <si>
    <t>Annual System Peak Day July 1-in-10 E6 Greater Bay Area 23</t>
  </si>
  <si>
    <t>Annual System Peak Day July 1-in-10 E6 Greater Bay Area 24</t>
  </si>
  <si>
    <t>Annual System Peak Day July 1-in-10 E6 Greater Fresno 1</t>
  </si>
  <si>
    <t>Annual System Peak Day July 1-in-10 E6 Greater Fresno 2</t>
  </si>
  <si>
    <t>Annual System Peak Day July 1-in-10 E6 Greater Fresno 3</t>
  </si>
  <si>
    <t>Annual System Peak Day July 1-in-10 E6 Greater Fresno 4</t>
  </si>
  <si>
    <t>Annual System Peak Day July 1-in-10 E6 Greater Fresno 5</t>
  </si>
  <si>
    <t>Annual System Peak Day July 1-in-10 E6 Greater Fresno 6</t>
  </si>
  <si>
    <t>Annual System Peak Day July 1-in-10 E6 Greater Fresno 7</t>
  </si>
  <si>
    <t>Annual System Peak Day July 1-in-10 E6 Greater Fresno 8</t>
  </si>
  <si>
    <t>Annual System Peak Day July 1-in-10 E6 Greater Fresno 9</t>
  </si>
  <si>
    <t>Annual System Peak Day July 1-in-10 E6 Greater Fresno 10</t>
  </si>
  <si>
    <t>Annual System Peak Day July 1-in-10 E6 Greater Fresno 11</t>
  </si>
  <si>
    <t>Annual System Peak Day July 1-in-10 E6 Greater Fresno 12</t>
  </si>
  <si>
    <t>Annual System Peak Day July 1-in-10 E6 Greater Fresno 13</t>
  </si>
  <si>
    <t>Annual System Peak Day July 1-in-10 E6 Greater Fresno 14</t>
  </si>
  <si>
    <t>Annual System Peak Day July 1-in-10 E6 Greater Fresno 15</t>
  </si>
  <si>
    <t>Annual System Peak Day July 1-in-10 E6 Greater Fresno 16</t>
  </si>
  <si>
    <t>Annual System Peak Day July 1-in-10 E6 Greater Fresno 17</t>
  </si>
  <si>
    <t>Annual System Peak Day July 1-in-10 E6 Greater Fresno 18</t>
  </si>
  <si>
    <t>Annual System Peak Day July 1-in-10 E6 Greater Fresno 19</t>
  </si>
  <si>
    <t>Annual System Peak Day July 1-in-10 E6 Greater Fresno 20</t>
  </si>
  <si>
    <t>Annual System Peak Day July 1-in-10 E6 Greater Fresno 21</t>
  </si>
  <si>
    <t>Annual System Peak Day July 1-in-10 E6 Greater Fresno 22</t>
  </si>
  <si>
    <t>Annual System Peak Day July 1-in-10 E6 Greater Fresno 23</t>
  </si>
  <si>
    <t>Annual System Peak Day July 1-in-10 E6 Greater Fresno 24</t>
  </si>
  <si>
    <t>Annual System Peak Day July 1-in-10 E6 Kern 1</t>
  </si>
  <si>
    <t>Annual System Peak Day July 1-in-10 E6 Kern 2</t>
  </si>
  <si>
    <t>Annual System Peak Day July 1-in-10 E6 Kern 3</t>
  </si>
  <si>
    <t>Annual System Peak Day July 1-in-10 E6 Kern 4</t>
  </si>
  <si>
    <t>Annual System Peak Day July 1-in-10 E6 Kern 5</t>
  </si>
  <si>
    <t>Annual System Peak Day July 1-in-10 E6 Kern 6</t>
  </si>
  <si>
    <t>Annual System Peak Day July 1-in-10 E6 Kern 7</t>
  </si>
  <si>
    <t>Annual System Peak Day July 1-in-10 E6 Kern 8</t>
  </si>
  <si>
    <t>Annual System Peak Day July 1-in-10 E6 Kern 9</t>
  </si>
  <si>
    <t>Annual System Peak Day July 1-in-10 E6 Kern 10</t>
  </si>
  <si>
    <t>Annual System Peak Day July 1-in-10 E6 Kern 11</t>
  </si>
  <si>
    <t>Annual System Peak Day July 1-in-10 E6 Kern 12</t>
  </si>
  <si>
    <t>Annual System Peak Day July 1-in-10 E6 Kern 13</t>
  </si>
  <si>
    <t>Annual System Peak Day July 1-in-10 E6 Kern 14</t>
  </si>
  <si>
    <t>Annual System Peak Day July 1-in-10 E6 Kern 15</t>
  </si>
  <si>
    <t>Annual System Peak Day July 1-in-10 E6 Kern 16</t>
  </si>
  <si>
    <t>Annual System Peak Day July 1-in-10 E6 Kern 17</t>
  </si>
  <si>
    <t>Annual System Peak Day July 1-in-10 E6 Kern 18</t>
  </si>
  <si>
    <t>Annual System Peak Day July 1-in-10 E6 Kern 19</t>
  </si>
  <si>
    <t>Annual System Peak Day July 1-in-10 E6 Kern 20</t>
  </si>
  <si>
    <t>Annual System Peak Day July 1-in-10 E6 Kern 21</t>
  </si>
  <si>
    <t>Annual System Peak Day July 1-in-10 E6 Kern 22</t>
  </si>
  <si>
    <t>Annual System Peak Day July 1-in-10 E6 Kern 23</t>
  </si>
  <si>
    <t>Annual System Peak Day July 1-in-10 E6 Kern 24</t>
  </si>
  <si>
    <t>Annual System Peak Day July 1-in-10 E6 Northern Coast 1</t>
  </si>
  <si>
    <t>Annual System Peak Day July 1-in-10 E6 Northern Coast 2</t>
  </si>
  <si>
    <t>Annual System Peak Day July 1-in-10 E6 Northern Coast 3</t>
  </si>
  <si>
    <t>Annual System Peak Day July 1-in-10 E6 Northern Coast 4</t>
  </si>
  <si>
    <t>Annual System Peak Day July 1-in-10 E6 Northern Coast 5</t>
  </si>
  <si>
    <t>Annual System Peak Day July 1-in-10 E6 Northern Coast 6</t>
  </si>
  <si>
    <t>Annual System Peak Day July 1-in-10 E6 Northern Coast 7</t>
  </si>
  <si>
    <t>Annual System Peak Day July 1-in-10 E6 Northern Coast 8</t>
  </si>
  <si>
    <t>Annual System Peak Day July 1-in-10 E6 Northern Coast 9</t>
  </si>
  <si>
    <t>Annual System Peak Day July 1-in-10 E6 Northern Coast 10</t>
  </si>
  <si>
    <t>Annual System Peak Day July 1-in-10 E6 Northern Coast 11</t>
  </si>
  <si>
    <t>Annual System Peak Day July 1-in-10 E6 Northern Coast 12</t>
  </si>
  <si>
    <t>Annual System Peak Day July 1-in-10 E6 Northern Coast 13</t>
  </si>
  <si>
    <t>Annual System Peak Day July 1-in-10 E6 Northern Coast 14</t>
  </si>
  <si>
    <t>Annual System Peak Day July 1-in-10 E6 Northern Coast 15</t>
  </si>
  <si>
    <t>Annual System Peak Day July 1-in-10 E6 Northern Coast 16</t>
  </si>
  <si>
    <t>Annual System Peak Day July 1-in-10 E6 Northern Coast 17</t>
  </si>
  <si>
    <t>Annual System Peak Day July 1-in-10 E6 Northern Coast 18</t>
  </si>
  <si>
    <t>Annual System Peak Day July 1-in-10 E6 Northern Coast 19</t>
  </si>
  <si>
    <t>Annual System Peak Day July 1-in-10 E6 Northern Coast 20</t>
  </si>
  <si>
    <t>Annual System Peak Day July 1-in-10 E6 Northern Coast 21</t>
  </si>
  <si>
    <t>Annual System Peak Day July 1-in-10 E6 Northern Coast 22</t>
  </si>
  <si>
    <t>Annual System Peak Day July 1-in-10 E6 Northern Coast 23</t>
  </si>
  <si>
    <t>Annual System Peak Day July 1-in-10 E6 Northern Coast 24</t>
  </si>
  <si>
    <t>Annual System Peak Day July 1-in-10 E6 Other 1</t>
  </si>
  <si>
    <t>Annual System Peak Day July 1-in-10 E6 Other 2</t>
  </si>
  <si>
    <t>Annual System Peak Day July 1-in-10 E6 Other 3</t>
  </si>
  <si>
    <t>Annual System Peak Day July 1-in-10 E6 Other 4</t>
  </si>
  <si>
    <t>Annual System Peak Day July 1-in-10 E6 Other 5</t>
  </si>
  <si>
    <t>Annual System Peak Day July 1-in-10 E6 Other 6</t>
  </si>
  <si>
    <t>Annual System Peak Day July 1-in-10 E6 Other 7</t>
  </si>
  <si>
    <t>Annual System Peak Day July 1-in-10 E6 Other 8</t>
  </si>
  <si>
    <t>Annual System Peak Day July 1-in-10 E6 Other 9</t>
  </si>
  <si>
    <t>Annual System Peak Day July 1-in-10 E6 Other 10</t>
  </si>
  <si>
    <t>Annual System Peak Day July 1-in-10 E6 Other 11</t>
  </si>
  <si>
    <t>Annual System Peak Day July 1-in-10 E6 Other 12</t>
  </si>
  <si>
    <t>Annual System Peak Day July 1-in-10 E6 Other 13</t>
  </si>
  <si>
    <t>Annual System Peak Day July 1-in-10 E6 Other 14</t>
  </si>
  <si>
    <t>Annual System Peak Day July 1-in-10 E6 Other 15</t>
  </si>
  <si>
    <t>Annual System Peak Day July 1-in-10 E6 Other 16</t>
  </si>
  <si>
    <t>Annual System Peak Day July 1-in-10 E6 Other 17</t>
  </si>
  <si>
    <t>Annual System Peak Day July 1-in-10 E6 Other 18</t>
  </si>
  <si>
    <t>Annual System Peak Day July 1-in-10 E6 Other 19</t>
  </si>
  <si>
    <t>Annual System Peak Day July 1-in-10 E6 Other 20</t>
  </si>
  <si>
    <t>Annual System Peak Day July 1-in-10 E6 Other 21</t>
  </si>
  <si>
    <t>Annual System Peak Day July 1-in-10 E6 Other 22</t>
  </si>
  <si>
    <t>Annual System Peak Day July 1-in-10 E6 Other 23</t>
  </si>
  <si>
    <t>Annual System Peak Day July 1-in-10 E6 Other 24</t>
  </si>
  <si>
    <t>Annual System Peak Day July 1-in-10 E6 Sierra 1</t>
  </si>
  <si>
    <t>Annual System Peak Day July 1-in-10 E6 Sierra 2</t>
  </si>
  <si>
    <t>Annual System Peak Day July 1-in-10 E6 Sierra 3</t>
  </si>
  <si>
    <t>Annual System Peak Day July 1-in-10 E6 Sierra 4</t>
  </si>
  <si>
    <t>Annual System Peak Day July 1-in-10 E6 Sierra 5</t>
  </si>
  <si>
    <t>Annual System Peak Day July 1-in-10 E6 Sierra 6</t>
  </si>
  <si>
    <t>Annual System Peak Day July 1-in-10 E6 Sierra 7</t>
  </si>
  <si>
    <t>Annual System Peak Day July 1-in-10 E6 Sierra 8</t>
  </si>
  <si>
    <t>Annual System Peak Day July 1-in-10 E6 Sierra 9</t>
  </si>
  <si>
    <t>Annual System Peak Day July 1-in-10 E6 Sierra 10</t>
  </si>
  <si>
    <t>Annual System Peak Day July 1-in-10 E6 Sierra 11</t>
  </si>
  <si>
    <t>Annual System Peak Day July 1-in-10 E6 Sierra 12</t>
  </si>
  <si>
    <t>Annual System Peak Day July 1-in-10 E6 Sierra 13</t>
  </si>
  <si>
    <t>Annual System Peak Day July 1-in-10 E6 Sierra 14</t>
  </si>
  <si>
    <t>Annual System Peak Day July 1-in-10 E6 Sierra 15</t>
  </si>
  <si>
    <t>Annual System Peak Day July 1-in-10 E6 Sierra 16</t>
  </si>
  <si>
    <t>Annual System Peak Day July 1-in-10 E6 Sierra 17</t>
  </si>
  <si>
    <t>Annual System Peak Day July 1-in-10 E6 Sierra 18</t>
  </si>
  <si>
    <t>Annual System Peak Day July 1-in-10 E6 Sierra 19</t>
  </si>
  <si>
    <t>Annual System Peak Day July 1-in-10 E6 Sierra 20</t>
  </si>
  <si>
    <t>Annual System Peak Day July 1-in-10 E6 Sierra 21</t>
  </si>
  <si>
    <t>Annual System Peak Day July 1-in-10 E6 Sierra 22</t>
  </si>
  <si>
    <t>Annual System Peak Day July 1-in-10 E6 Sierra 23</t>
  </si>
  <si>
    <t>Annual System Peak Day July 1-in-10 E6 Sierra 24</t>
  </si>
  <si>
    <t>Annual System Peak Day July 1-in-10 E6 Stockton 1</t>
  </si>
  <si>
    <t>Annual System Peak Day July 1-in-10 E6 Stockton 2</t>
  </si>
  <si>
    <t>Annual System Peak Day July 1-in-10 E6 Stockton 3</t>
  </si>
  <si>
    <t>Annual System Peak Day July 1-in-10 E6 Stockton 4</t>
  </si>
  <si>
    <t>Annual System Peak Day July 1-in-10 E6 Stockton 5</t>
  </si>
  <si>
    <t>Annual System Peak Day July 1-in-10 E6 Stockton 6</t>
  </si>
  <si>
    <t>Annual System Peak Day July 1-in-10 E6 Stockton 7</t>
  </si>
  <si>
    <t>Annual System Peak Day July 1-in-10 E6 Stockton 8</t>
  </si>
  <si>
    <t>Annual System Peak Day July 1-in-10 E6 Stockton 9</t>
  </si>
  <si>
    <t>Annual System Peak Day July 1-in-10 E6 Stockton 10</t>
  </si>
  <si>
    <t>Annual System Peak Day July 1-in-10 E6 Stockton 11</t>
  </si>
  <si>
    <t>Annual System Peak Day July 1-in-10 E6 Stockton 12</t>
  </si>
  <si>
    <t>Annual System Peak Day July 1-in-10 E6 Stockton 13</t>
  </si>
  <si>
    <t>Annual System Peak Day July 1-in-10 E6 Stockton 14</t>
  </si>
  <si>
    <t>Annual System Peak Day July 1-in-10 E6 Stockton 15</t>
  </si>
  <si>
    <t>Annual System Peak Day July 1-in-10 E6 Stockton 16</t>
  </si>
  <si>
    <t>Annual System Peak Day July 1-in-10 E6 Stockton 17</t>
  </si>
  <si>
    <t>Annual System Peak Day July 1-in-10 E6 Stockton 18</t>
  </si>
  <si>
    <t>Annual System Peak Day July 1-in-10 E6 Stockton 19</t>
  </si>
  <si>
    <t>Annual System Peak Day July 1-in-10 E6 Stockton 20</t>
  </si>
  <si>
    <t>Annual System Peak Day July 1-in-10 E6 Stockton 21</t>
  </si>
  <si>
    <t>Annual System Peak Day July 1-in-10 E6 Stockton 22</t>
  </si>
  <si>
    <t>Annual System Peak Day July 1-in-10 E6 Stockton 23</t>
  </si>
  <si>
    <t>Annual System Peak Day July 1-in-10 E6 Stockton 24</t>
  </si>
  <si>
    <t>Annual System Peak Day July 1-in-2 E6 All 1</t>
  </si>
  <si>
    <t>Annual System Peak Day July 1-in-2 E6 All 2</t>
  </si>
  <si>
    <t>Annual System Peak Day July 1-in-2 E6 All 3</t>
  </si>
  <si>
    <t>Annual System Peak Day July 1-in-2 E6 All 4</t>
  </si>
  <si>
    <t>Annual System Peak Day July 1-in-2 E6 All 5</t>
  </si>
  <si>
    <t>Annual System Peak Day July 1-in-2 E6 All 6</t>
  </si>
  <si>
    <t>Annual System Peak Day July 1-in-2 E6 All 7</t>
  </si>
  <si>
    <t>Annual System Peak Day July 1-in-2 E6 All 8</t>
  </si>
  <si>
    <t>Annual System Peak Day July 1-in-2 E6 All 9</t>
  </si>
  <si>
    <t>Annual System Peak Day July 1-in-2 E6 All 10</t>
  </si>
  <si>
    <t>Annual System Peak Day July 1-in-2 E6 All 11</t>
  </si>
  <si>
    <t>Annual System Peak Day July 1-in-2 E6 All 12</t>
  </si>
  <si>
    <t>Annual System Peak Day July 1-in-2 E6 All 13</t>
  </si>
  <si>
    <t>Annual System Peak Day July 1-in-2 E6 All 14</t>
  </si>
  <si>
    <t>Annual System Peak Day July 1-in-2 E6 All 15</t>
  </si>
  <si>
    <t>Annual System Peak Day July 1-in-2 E6 All 16</t>
  </si>
  <si>
    <t>Annual System Peak Day July 1-in-2 E6 All 17</t>
  </si>
  <si>
    <t>Annual System Peak Day July 1-in-2 E6 All 18</t>
  </si>
  <si>
    <t>Annual System Peak Day July 1-in-2 E6 All 19</t>
  </si>
  <si>
    <t>Annual System Peak Day July 1-in-2 E6 All 20</t>
  </si>
  <si>
    <t>Annual System Peak Day July 1-in-2 E6 All 21</t>
  </si>
  <si>
    <t>Annual System Peak Day July 1-in-2 E6 All 22</t>
  </si>
  <si>
    <t>Annual System Peak Day July 1-in-2 E6 All 23</t>
  </si>
  <si>
    <t>Annual System Peak Day July 1-in-2 E6 All 24</t>
  </si>
  <si>
    <t>Annual System Peak Day July 1-in-2 E6 Greater Bay Area 1</t>
  </si>
  <si>
    <t>Annual System Peak Day July 1-in-2 E6 Greater Bay Area 2</t>
  </si>
  <si>
    <t>Annual System Peak Day July 1-in-2 E6 Greater Bay Area 3</t>
  </si>
  <si>
    <t>Annual System Peak Day July 1-in-2 E6 Greater Bay Area 4</t>
  </si>
  <si>
    <t>Annual System Peak Day July 1-in-2 E6 Greater Bay Area 5</t>
  </si>
  <si>
    <t>Annual System Peak Day July 1-in-2 E6 Greater Bay Area 6</t>
  </si>
  <si>
    <t>Annual System Peak Day July 1-in-2 E6 Greater Bay Area 7</t>
  </si>
  <si>
    <t>Annual System Peak Day July 1-in-2 E6 Greater Bay Area 8</t>
  </si>
  <si>
    <t>Annual System Peak Day July 1-in-2 E6 Greater Bay Area 9</t>
  </si>
  <si>
    <t>Annual System Peak Day July 1-in-2 E6 Greater Bay Area 10</t>
  </si>
  <si>
    <t>Annual System Peak Day July 1-in-2 E6 Greater Bay Area 11</t>
  </si>
  <si>
    <t>Annual System Peak Day July 1-in-2 E6 Greater Bay Area 12</t>
  </si>
  <si>
    <t>Annual System Peak Day July 1-in-2 E6 Greater Bay Area 13</t>
  </si>
  <si>
    <t>Annual System Peak Day July 1-in-2 E6 Greater Bay Area 14</t>
  </si>
  <si>
    <t>Annual System Peak Day July 1-in-2 E6 Greater Bay Area 15</t>
  </si>
  <si>
    <t>Annual System Peak Day July 1-in-2 E6 Greater Bay Area 16</t>
  </si>
  <si>
    <t>Annual System Peak Day July 1-in-2 E6 Greater Bay Area 17</t>
  </si>
  <si>
    <t>Annual System Peak Day July 1-in-2 E6 Greater Bay Area 18</t>
  </si>
  <si>
    <t>Annual System Peak Day July 1-in-2 E6 Greater Bay Area 19</t>
  </si>
  <si>
    <t>Annual System Peak Day July 1-in-2 E6 Greater Bay Area 20</t>
  </si>
  <si>
    <t>Annual System Peak Day July 1-in-2 E6 Greater Bay Area 21</t>
  </si>
  <si>
    <t>Annual System Peak Day July 1-in-2 E6 Greater Bay Area 22</t>
  </si>
  <si>
    <t>Annual System Peak Day July 1-in-2 E6 Greater Bay Area 23</t>
  </si>
  <si>
    <t>Annual System Peak Day July 1-in-2 E6 Greater Bay Area 24</t>
  </si>
  <si>
    <t>Annual System Peak Day July 1-in-2 E6 Greater Fresno 1</t>
  </si>
  <si>
    <t>Annual System Peak Day July 1-in-2 E6 Greater Fresno 2</t>
  </si>
  <si>
    <t>Annual System Peak Day July 1-in-2 E6 Greater Fresno 3</t>
  </si>
  <si>
    <t>Annual System Peak Day July 1-in-2 E6 Greater Fresno 4</t>
  </si>
  <si>
    <t>Annual System Peak Day July 1-in-2 E6 Greater Fresno 5</t>
  </si>
  <si>
    <t>Annual System Peak Day July 1-in-2 E6 Greater Fresno 6</t>
  </si>
  <si>
    <t>Annual System Peak Day July 1-in-2 E6 Greater Fresno 7</t>
  </si>
  <si>
    <t>Annual System Peak Day July 1-in-2 E6 Greater Fresno 8</t>
  </si>
  <si>
    <t>Annual System Peak Day July 1-in-2 E6 Greater Fresno 9</t>
  </si>
  <si>
    <t>Annual System Peak Day July 1-in-2 E6 Greater Fresno 10</t>
  </si>
  <si>
    <t>Annual System Peak Day July 1-in-2 E6 Greater Fresno 11</t>
  </si>
  <si>
    <t>Annual System Peak Day July 1-in-2 E6 Greater Fresno 12</t>
  </si>
  <si>
    <t>Annual System Peak Day July 1-in-2 E6 Greater Fresno 13</t>
  </si>
  <si>
    <t>Annual System Peak Day July 1-in-2 E6 Greater Fresno 14</t>
  </si>
  <si>
    <t>Annual System Peak Day July 1-in-2 E6 Greater Fresno 15</t>
  </si>
  <si>
    <t>Annual System Peak Day July 1-in-2 E6 Greater Fresno 16</t>
  </si>
  <si>
    <t>Annual System Peak Day July 1-in-2 E6 Greater Fresno 17</t>
  </si>
  <si>
    <t>Annual System Peak Day July 1-in-2 E6 Greater Fresno 18</t>
  </si>
  <si>
    <t>Annual System Peak Day July 1-in-2 E6 Greater Fresno 19</t>
  </si>
  <si>
    <t>Annual System Peak Day July 1-in-2 E6 Greater Fresno 20</t>
  </si>
  <si>
    <t>Annual System Peak Day July 1-in-2 E6 Greater Fresno 21</t>
  </si>
  <si>
    <t>Annual System Peak Day July 1-in-2 E6 Greater Fresno 22</t>
  </si>
  <si>
    <t>Annual System Peak Day July 1-in-2 E6 Greater Fresno 23</t>
  </si>
  <si>
    <t>Annual System Peak Day July 1-in-2 E6 Greater Fresno 24</t>
  </si>
  <si>
    <t>Annual System Peak Day July 1-in-2 E6 Kern 1</t>
  </si>
  <si>
    <t>Annual System Peak Day July 1-in-2 E6 Kern 2</t>
  </si>
  <si>
    <t>Annual System Peak Day July 1-in-2 E6 Kern 3</t>
  </si>
  <si>
    <t>Annual System Peak Day July 1-in-2 E6 Kern 4</t>
  </si>
  <si>
    <t>Annual System Peak Day July 1-in-2 E6 Kern 5</t>
  </si>
  <si>
    <t>Annual System Peak Day July 1-in-2 E6 Kern 6</t>
  </si>
  <si>
    <t>Annual System Peak Day July 1-in-2 E6 Kern 7</t>
  </si>
  <si>
    <t>Annual System Peak Day July 1-in-2 E6 Kern 8</t>
  </si>
  <si>
    <t>Annual System Peak Day July 1-in-2 E6 Kern 9</t>
  </si>
  <si>
    <t>Annual System Peak Day July 1-in-2 E6 Kern 10</t>
  </si>
  <si>
    <t>Annual System Peak Day July 1-in-2 E6 Kern 11</t>
  </si>
  <si>
    <t>Annual System Peak Day July 1-in-2 E6 Kern 12</t>
  </si>
  <si>
    <t>Annual System Peak Day July 1-in-2 E6 Kern 13</t>
  </si>
  <si>
    <t>Annual System Peak Day July 1-in-2 E6 Kern 14</t>
  </si>
  <si>
    <t>Annual System Peak Day July 1-in-2 E6 Kern 15</t>
  </si>
  <si>
    <t>Annual System Peak Day July 1-in-2 E6 Kern 16</t>
  </si>
  <si>
    <t>Annual System Peak Day July 1-in-2 E6 Kern 17</t>
  </si>
  <si>
    <t>Annual System Peak Day July 1-in-2 E6 Kern 18</t>
  </si>
  <si>
    <t>Annual System Peak Day July 1-in-2 E6 Kern 19</t>
  </si>
  <si>
    <t>Annual System Peak Day July 1-in-2 E6 Kern 20</t>
  </si>
  <si>
    <t>Annual System Peak Day July 1-in-2 E6 Kern 21</t>
  </si>
  <si>
    <t>Annual System Peak Day July 1-in-2 E6 Kern 22</t>
  </si>
  <si>
    <t>Annual System Peak Day July 1-in-2 E6 Kern 23</t>
  </si>
  <si>
    <t>Annual System Peak Day July 1-in-2 E6 Kern 24</t>
  </si>
  <si>
    <t>Annual System Peak Day July 1-in-2 E6 Northern Coast 1</t>
  </si>
  <si>
    <t>Annual System Peak Day July 1-in-2 E6 Northern Coast 2</t>
  </si>
  <si>
    <t>Annual System Peak Day July 1-in-2 E6 Northern Coast 3</t>
  </si>
  <si>
    <t>Annual System Peak Day July 1-in-2 E6 Northern Coast 4</t>
  </si>
  <si>
    <t>Annual System Peak Day July 1-in-2 E6 Northern Coast 5</t>
  </si>
  <si>
    <t>Annual System Peak Day July 1-in-2 E6 Northern Coast 6</t>
  </si>
  <si>
    <t>Annual System Peak Day July 1-in-2 E6 Northern Coast 7</t>
  </si>
  <si>
    <t>Annual System Peak Day July 1-in-2 E6 Northern Coast 8</t>
  </si>
  <si>
    <t>Annual System Peak Day July 1-in-2 E6 Northern Coast 9</t>
  </si>
  <si>
    <t>Annual System Peak Day July 1-in-2 E6 Northern Coast 10</t>
  </si>
  <si>
    <t>Annual System Peak Day July 1-in-2 E6 Northern Coast 11</t>
  </si>
  <si>
    <t>Annual System Peak Day July 1-in-2 E6 Northern Coast 12</t>
  </si>
  <si>
    <t>Annual System Peak Day July 1-in-2 E6 Northern Coast 13</t>
  </si>
  <si>
    <t>Annual System Peak Day July 1-in-2 E6 Northern Coast 14</t>
  </si>
  <si>
    <t>Annual System Peak Day July 1-in-2 E6 Northern Coast 15</t>
  </si>
  <si>
    <t>Annual System Peak Day July 1-in-2 E6 Northern Coast 16</t>
  </si>
  <si>
    <t>Annual System Peak Day July 1-in-2 E6 Northern Coast 17</t>
  </si>
  <si>
    <t>Annual System Peak Day July 1-in-2 E6 Northern Coast 18</t>
  </si>
  <si>
    <t>Annual System Peak Day July 1-in-2 E6 Northern Coast 19</t>
  </si>
  <si>
    <t>Annual System Peak Day July 1-in-2 E6 Northern Coast 20</t>
  </si>
  <si>
    <t>Annual System Peak Day July 1-in-2 E6 Northern Coast 21</t>
  </si>
  <si>
    <t>Annual System Peak Day July 1-in-2 E6 Northern Coast 22</t>
  </si>
  <si>
    <t>Annual System Peak Day July 1-in-2 E6 Northern Coast 23</t>
  </si>
  <si>
    <t>Annual System Peak Day July 1-in-2 E6 Northern Coast 24</t>
  </si>
  <si>
    <t>Annual System Peak Day July 1-in-2 E6 Other 1</t>
  </si>
  <si>
    <t>Annual System Peak Day July 1-in-2 E6 Other 2</t>
  </si>
  <si>
    <t>Annual System Peak Day July 1-in-2 E6 Other 3</t>
  </si>
  <si>
    <t>Annual System Peak Day July 1-in-2 E6 Other 4</t>
  </si>
  <si>
    <t>Annual System Peak Day July 1-in-2 E6 Other 5</t>
  </si>
  <si>
    <t>Annual System Peak Day July 1-in-2 E6 Other 6</t>
  </si>
  <si>
    <t>Annual System Peak Day July 1-in-2 E6 Other 7</t>
  </si>
  <si>
    <t>Annual System Peak Day July 1-in-2 E6 Other 8</t>
  </si>
  <si>
    <t>Annual System Peak Day July 1-in-2 E6 Other 9</t>
  </si>
  <si>
    <t>Annual System Peak Day July 1-in-2 E6 Other 10</t>
  </si>
  <si>
    <t>Annual System Peak Day July 1-in-2 E6 Other 11</t>
  </si>
  <si>
    <t>Annual System Peak Day July 1-in-2 E6 Other 12</t>
  </si>
  <si>
    <t>Annual System Peak Day July 1-in-2 E6 Other 13</t>
  </si>
  <si>
    <t>Annual System Peak Day July 1-in-2 E6 Other 14</t>
  </si>
  <si>
    <t>Annual System Peak Day July 1-in-2 E6 Other 15</t>
  </si>
  <si>
    <t>Annual System Peak Day July 1-in-2 E6 Other 16</t>
  </si>
  <si>
    <t>Annual System Peak Day July 1-in-2 E6 Other 17</t>
  </si>
  <si>
    <t>Annual System Peak Day July 1-in-2 E6 Other 18</t>
  </si>
  <si>
    <t>Annual System Peak Day July 1-in-2 E6 Other 19</t>
  </si>
  <si>
    <t>Annual System Peak Day July 1-in-2 E6 Other 20</t>
  </si>
  <si>
    <t>Annual System Peak Day July 1-in-2 E6 Other 21</t>
  </si>
  <si>
    <t>Annual System Peak Day July 1-in-2 E6 Other 22</t>
  </si>
  <si>
    <t>Annual System Peak Day July 1-in-2 E6 Other 23</t>
  </si>
  <si>
    <t>Annual System Peak Day July 1-in-2 E6 Other 24</t>
  </si>
  <si>
    <t>Annual System Peak Day July 1-in-2 E6 Sierra 1</t>
  </si>
  <si>
    <t>Annual System Peak Day July 1-in-2 E6 Sierra 2</t>
  </si>
  <si>
    <t>Annual System Peak Day July 1-in-2 E6 Sierra 3</t>
  </si>
  <si>
    <t>Annual System Peak Day July 1-in-2 E6 Sierra 4</t>
  </si>
  <si>
    <t>Annual System Peak Day July 1-in-2 E6 Sierra 5</t>
  </si>
  <si>
    <t>Annual System Peak Day July 1-in-2 E6 Sierra 6</t>
  </si>
  <si>
    <t>Annual System Peak Day July 1-in-2 E6 Sierra 7</t>
  </si>
  <si>
    <t>Annual System Peak Day July 1-in-2 E6 Sierra 8</t>
  </si>
  <si>
    <t>Annual System Peak Day July 1-in-2 E6 Sierra 9</t>
  </si>
  <si>
    <t>Annual System Peak Day July 1-in-2 E6 Sierra 10</t>
  </si>
  <si>
    <t>Annual System Peak Day July 1-in-2 E6 Sierra 11</t>
  </si>
  <si>
    <t>Annual System Peak Day July 1-in-2 E6 Sierra 12</t>
  </si>
  <si>
    <t>Annual System Peak Day July 1-in-2 E6 Sierra 13</t>
  </si>
  <si>
    <t>Annual System Peak Day July 1-in-2 E6 Sierra 14</t>
  </si>
  <si>
    <t>Annual System Peak Day July 1-in-2 E6 Sierra 15</t>
  </si>
  <si>
    <t>Annual System Peak Day July 1-in-2 E6 Sierra 16</t>
  </si>
  <si>
    <t>Annual System Peak Day July 1-in-2 E6 Sierra 17</t>
  </si>
  <si>
    <t>Annual System Peak Day July 1-in-2 E6 Sierra 18</t>
  </si>
  <si>
    <t>Annual System Peak Day July 1-in-2 E6 Sierra 19</t>
  </si>
  <si>
    <t>Annual System Peak Day July 1-in-2 E6 Sierra 20</t>
  </si>
  <si>
    <t>Annual System Peak Day July 1-in-2 E6 Sierra 21</t>
  </si>
  <si>
    <t>Annual System Peak Day July 1-in-2 E6 Sierra 22</t>
  </si>
  <si>
    <t>Annual System Peak Day July 1-in-2 E6 Sierra 23</t>
  </si>
  <si>
    <t>Annual System Peak Day July 1-in-2 E6 Sierra 24</t>
  </si>
  <si>
    <t>Annual System Peak Day July 1-in-2 E6 Stockton 1</t>
  </si>
  <si>
    <t>Annual System Peak Day July 1-in-2 E6 Stockton 2</t>
  </si>
  <si>
    <t>Annual System Peak Day July 1-in-2 E6 Stockton 3</t>
  </si>
  <si>
    <t>Annual System Peak Day July 1-in-2 E6 Stockton 4</t>
  </si>
  <si>
    <t>Annual System Peak Day July 1-in-2 E6 Stockton 5</t>
  </si>
  <si>
    <t>Annual System Peak Day July 1-in-2 E6 Stockton 6</t>
  </si>
  <si>
    <t>Annual System Peak Day July 1-in-2 E6 Stockton 7</t>
  </si>
  <si>
    <t>Annual System Peak Day July 1-in-2 E6 Stockton 8</t>
  </si>
  <si>
    <t>Annual System Peak Day July 1-in-2 E6 Stockton 9</t>
  </si>
  <si>
    <t>Annual System Peak Day July 1-in-2 E6 Stockton 10</t>
  </si>
  <si>
    <t>Annual System Peak Day July 1-in-2 E6 Stockton 11</t>
  </si>
  <si>
    <t>Annual System Peak Day July 1-in-2 E6 Stockton 12</t>
  </si>
  <si>
    <t>Annual System Peak Day July 1-in-2 E6 Stockton 13</t>
  </si>
  <si>
    <t>Annual System Peak Day July 1-in-2 E6 Stockton 14</t>
  </si>
  <si>
    <t>Annual System Peak Day July 1-in-2 E6 Stockton 15</t>
  </si>
  <si>
    <t>Annual System Peak Day July 1-in-2 E6 Stockton 16</t>
  </si>
  <si>
    <t>Annual System Peak Day July 1-in-2 E6 Stockton 17</t>
  </si>
  <si>
    <t>Annual System Peak Day July 1-in-2 E6 Stockton 18</t>
  </si>
  <si>
    <t>Annual System Peak Day July 1-in-2 E6 Stockton 19</t>
  </si>
  <si>
    <t>Annual System Peak Day July 1-in-2 E6 Stockton 20</t>
  </si>
  <si>
    <t>Annual System Peak Day July 1-in-2 E6 Stockton 21</t>
  </si>
  <si>
    <t>Annual System Peak Day July 1-in-2 E6 Stockton 22</t>
  </si>
  <si>
    <t>Annual System Peak Day July 1-in-2 E6 Stockton 23</t>
  </si>
  <si>
    <t>Annual System Peak Day July 1-in-2 E6 Stockton 24</t>
  </si>
  <si>
    <t>Average Weekday April 1-in-10 E6 All 1</t>
  </si>
  <si>
    <t>Average Weekday April 1-in-10 E6 All 2</t>
  </si>
  <si>
    <t>Average Weekday April 1-in-10 E6 All 3</t>
  </si>
  <si>
    <t>Average Weekday April 1-in-10 E6 All 4</t>
  </si>
  <si>
    <t>Average Weekday April 1-in-10 E6 All 5</t>
  </si>
  <si>
    <t>Average Weekday April 1-in-10 E6 All 6</t>
  </si>
  <si>
    <t>Average Weekday April 1-in-10 E6 All 7</t>
  </si>
  <si>
    <t>Average Weekday April 1-in-10 E6 All 8</t>
  </si>
  <si>
    <t>Average Weekday April 1-in-10 E6 All 9</t>
  </si>
  <si>
    <t>Average Weekday April 1-in-10 E6 All 10</t>
  </si>
  <si>
    <t>Average Weekday April 1-in-10 E6 All 11</t>
  </si>
  <si>
    <t>Average Weekday April 1-in-10 E6 All 12</t>
  </si>
  <si>
    <t>Average Weekday April 1-in-10 E6 All 13</t>
  </si>
  <si>
    <t>Average Weekday April 1-in-10 E6 All 14</t>
  </si>
  <si>
    <t>Average Weekday April 1-in-10 E6 All 15</t>
  </si>
  <si>
    <t>Average Weekday April 1-in-10 E6 All 16</t>
  </si>
  <si>
    <t>Average Weekday April 1-in-10 E6 All 17</t>
  </si>
  <si>
    <t>Average Weekday April 1-in-10 E6 All 18</t>
  </si>
  <si>
    <t>Average Weekday April 1-in-10 E6 All 19</t>
  </si>
  <si>
    <t>Average Weekday April 1-in-10 E6 All 20</t>
  </si>
  <si>
    <t>Average Weekday April 1-in-10 E6 All 21</t>
  </si>
  <si>
    <t>Average Weekday April 1-in-10 E6 All 22</t>
  </si>
  <si>
    <t>Average Weekday April 1-in-10 E6 All 23</t>
  </si>
  <si>
    <t>Average Weekday April 1-in-10 E6 All 24</t>
  </si>
  <si>
    <t>Average Weekday April 1-in-10 E6 Greater Bay Area 1</t>
  </si>
  <si>
    <t>Average Weekday April 1-in-10 E6 Greater Bay Area 2</t>
  </si>
  <si>
    <t>Average Weekday April 1-in-10 E6 Greater Bay Area 3</t>
  </si>
  <si>
    <t>Average Weekday April 1-in-10 E6 Greater Bay Area 4</t>
  </si>
  <si>
    <t>Average Weekday April 1-in-10 E6 Greater Bay Area 5</t>
  </si>
  <si>
    <t>Average Weekday April 1-in-10 E6 Greater Bay Area 6</t>
  </si>
  <si>
    <t>Average Weekday April 1-in-10 E6 Greater Bay Area 7</t>
  </si>
  <si>
    <t>Average Weekday April 1-in-10 E6 Greater Bay Area 8</t>
  </si>
  <si>
    <t>Average Weekday April 1-in-10 E6 Greater Bay Area 9</t>
  </si>
  <si>
    <t>Average Weekday April 1-in-10 E6 Greater Bay Area 10</t>
  </si>
  <si>
    <t>Average Weekday April 1-in-10 E6 Greater Bay Area 11</t>
  </si>
  <si>
    <t>Average Weekday April 1-in-10 E6 Greater Bay Area 12</t>
  </si>
  <si>
    <t>Average Weekday April 1-in-10 E6 Greater Bay Area 13</t>
  </si>
  <si>
    <t>Average Weekday April 1-in-10 E6 Greater Bay Area 14</t>
  </si>
  <si>
    <t>Average Weekday April 1-in-10 E6 Greater Bay Area 15</t>
  </si>
  <si>
    <t>Average Weekday April 1-in-10 E6 Greater Bay Area 16</t>
  </si>
  <si>
    <t>Average Weekday April 1-in-10 E6 Greater Bay Area 17</t>
  </si>
  <si>
    <t>Average Weekday April 1-in-10 E6 Greater Bay Area 18</t>
  </si>
  <si>
    <t>Average Weekday April 1-in-10 E6 Greater Bay Area 19</t>
  </si>
  <si>
    <t>Average Weekday April 1-in-10 E6 Greater Bay Area 20</t>
  </si>
  <si>
    <t>Average Weekday April 1-in-10 E6 Greater Bay Area 21</t>
  </si>
  <si>
    <t>Average Weekday April 1-in-10 E6 Greater Bay Area 22</t>
  </si>
  <si>
    <t>Average Weekday April 1-in-10 E6 Greater Bay Area 23</t>
  </si>
  <si>
    <t>Average Weekday April 1-in-10 E6 Greater Bay Area 24</t>
  </si>
  <si>
    <t>Average Weekday April 1-in-10 E6 Greater Fresno 1</t>
  </si>
  <si>
    <t>Average Weekday April 1-in-10 E6 Greater Fresno 2</t>
  </si>
  <si>
    <t>Average Weekday April 1-in-10 E6 Greater Fresno 3</t>
  </si>
  <si>
    <t>Average Weekday April 1-in-10 E6 Greater Fresno 4</t>
  </si>
  <si>
    <t>Average Weekday April 1-in-10 E6 Greater Fresno 5</t>
  </si>
  <si>
    <t>Average Weekday April 1-in-10 E6 Greater Fresno 6</t>
  </si>
  <si>
    <t>Average Weekday April 1-in-10 E6 Greater Fresno 7</t>
  </si>
  <si>
    <t>Average Weekday April 1-in-10 E6 Greater Fresno 8</t>
  </si>
  <si>
    <t>Average Weekday April 1-in-10 E6 Greater Fresno 9</t>
  </si>
  <si>
    <t>Average Weekday April 1-in-10 E6 Greater Fresno 10</t>
  </si>
  <si>
    <t>Average Weekday April 1-in-10 E6 Greater Fresno 11</t>
  </si>
  <si>
    <t>Average Weekday April 1-in-10 E6 Greater Fresno 12</t>
  </si>
  <si>
    <t>Average Weekday April 1-in-10 E6 Greater Fresno 13</t>
  </si>
  <si>
    <t>Average Weekday April 1-in-10 E6 Greater Fresno 14</t>
  </si>
  <si>
    <t>Average Weekday April 1-in-10 E6 Greater Fresno 15</t>
  </si>
  <si>
    <t>Average Weekday April 1-in-10 E6 Greater Fresno 16</t>
  </si>
  <si>
    <t>Average Weekday April 1-in-10 E6 Greater Fresno 17</t>
  </si>
  <si>
    <t>Average Weekday April 1-in-10 E6 Greater Fresno 18</t>
  </si>
  <si>
    <t>Average Weekday April 1-in-10 E6 Greater Fresno 19</t>
  </si>
  <si>
    <t>Average Weekday April 1-in-10 E6 Greater Fresno 20</t>
  </si>
  <si>
    <t>Average Weekday April 1-in-10 E6 Greater Fresno 21</t>
  </si>
  <si>
    <t>Average Weekday April 1-in-10 E6 Greater Fresno 22</t>
  </si>
  <si>
    <t>Average Weekday April 1-in-10 E6 Greater Fresno 23</t>
  </si>
  <si>
    <t>Average Weekday April 1-in-10 E6 Greater Fresno 24</t>
  </si>
  <si>
    <t>Average Weekday April 1-in-10 E6 Kern 1</t>
  </si>
  <si>
    <t>Average Weekday April 1-in-10 E6 Kern 2</t>
  </si>
  <si>
    <t>Average Weekday April 1-in-10 E6 Kern 3</t>
  </si>
  <si>
    <t>Average Weekday April 1-in-10 E6 Kern 4</t>
  </si>
  <si>
    <t>Average Weekday April 1-in-10 E6 Kern 5</t>
  </si>
  <si>
    <t>Average Weekday April 1-in-10 E6 Kern 6</t>
  </si>
  <si>
    <t>Average Weekday April 1-in-10 E6 Kern 7</t>
  </si>
  <si>
    <t>Average Weekday April 1-in-10 E6 Kern 8</t>
  </si>
  <si>
    <t>Average Weekday April 1-in-10 E6 Kern 9</t>
  </si>
  <si>
    <t>Average Weekday April 1-in-10 E6 Kern 10</t>
  </si>
  <si>
    <t>Average Weekday April 1-in-10 E6 Kern 11</t>
  </si>
  <si>
    <t>Average Weekday April 1-in-10 E6 Kern 12</t>
  </si>
  <si>
    <t>Average Weekday April 1-in-10 E6 Kern 13</t>
  </si>
  <si>
    <t>Average Weekday April 1-in-10 E6 Kern 14</t>
  </si>
  <si>
    <t>Average Weekday April 1-in-10 E6 Kern 15</t>
  </si>
  <si>
    <t>Average Weekday April 1-in-10 E6 Kern 16</t>
  </si>
  <si>
    <t>Average Weekday April 1-in-10 E6 Kern 17</t>
  </si>
  <si>
    <t>Average Weekday April 1-in-10 E6 Kern 18</t>
  </si>
  <si>
    <t>Average Weekday April 1-in-10 E6 Kern 19</t>
  </si>
  <si>
    <t>Average Weekday April 1-in-10 E6 Kern 20</t>
  </si>
  <si>
    <t>Average Weekday April 1-in-10 E6 Kern 21</t>
  </si>
  <si>
    <t>Average Weekday April 1-in-10 E6 Kern 22</t>
  </si>
  <si>
    <t>Average Weekday April 1-in-10 E6 Kern 23</t>
  </si>
  <si>
    <t>Average Weekday April 1-in-10 E6 Kern 24</t>
  </si>
  <si>
    <t>Average Weekday April 1-in-10 E6 Northern Coast 1</t>
  </si>
  <si>
    <t>Average Weekday April 1-in-10 E6 Northern Coast 2</t>
  </si>
  <si>
    <t>Average Weekday April 1-in-10 E6 Northern Coast 3</t>
  </si>
  <si>
    <t>Average Weekday April 1-in-10 E6 Northern Coast 4</t>
  </si>
  <si>
    <t>Average Weekday April 1-in-10 E6 Northern Coast 5</t>
  </si>
  <si>
    <t>Average Weekday April 1-in-10 E6 Northern Coast 6</t>
  </si>
  <si>
    <t>Average Weekday April 1-in-10 E6 Northern Coast 7</t>
  </si>
  <si>
    <t>Average Weekday April 1-in-10 E6 Northern Coast 8</t>
  </si>
  <si>
    <t>Average Weekday April 1-in-10 E6 Northern Coast 9</t>
  </si>
  <si>
    <t>Average Weekday April 1-in-10 E6 Northern Coast 10</t>
  </si>
  <si>
    <t>Average Weekday April 1-in-10 E6 Northern Coast 11</t>
  </si>
  <si>
    <t>Average Weekday April 1-in-10 E6 Northern Coast 12</t>
  </si>
  <si>
    <t>Average Weekday April 1-in-10 E6 Northern Coast 13</t>
  </si>
  <si>
    <t>Average Weekday April 1-in-10 E6 Northern Coast 14</t>
  </si>
  <si>
    <t>Average Weekday April 1-in-10 E6 Northern Coast 15</t>
  </si>
  <si>
    <t>Average Weekday April 1-in-10 E6 Northern Coast 16</t>
  </si>
  <si>
    <t>Average Weekday April 1-in-10 E6 Northern Coast 17</t>
  </si>
  <si>
    <t>Average Weekday April 1-in-10 E6 Northern Coast 18</t>
  </si>
  <si>
    <t>Average Weekday April 1-in-10 E6 Northern Coast 19</t>
  </si>
  <si>
    <t>Average Weekday April 1-in-10 E6 Northern Coast 20</t>
  </si>
  <si>
    <t>Average Weekday April 1-in-10 E6 Northern Coast 21</t>
  </si>
  <si>
    <t>Average Weekday April 1-in-10 E6 Northern Coast 22</t>
  </si>
  <si>
    <t>Average Weekday April 1-in-10 E6 Northern Coast 23</t>
  </si>
  <si>
    <t>Average Weekday April 1-in-10 E6 Northern Coast 24</t>
  </si>
  <si>
    <t>Average Weekday April 1-in-10 E6 Other 1</t>
  </si>
  <si>
    <t>Average Weekday April 1-in-10 E6 Other 2</t>
  </si>
  <si>
    <t>Average Weekday April 1-in-10 E6 Other 3</t>
  </si>
  <si>
    <t>Average Weekday April 1-in-10 E6 Other 4</t>
  </si>
  <si>
    <t>Average Weekday April 1-in-10 E6 Other 5</t>
  </si>
  <si>
    <t>Average Weekday April 1-in-10 E6 Other 6</t>
  </si>
  <si>
    <t>Average Weekday April 1-in-10 E6 Other 7</t>
  </si>
  <si>
    <t>Average Weekday April 1-in-10 E6 Other 8</t>
  </si>
  <si>
    <t>Average Weekday April 1-in-10 E6 Other 9</t>
  </si>
  <si>
    <t>Average Weekday April 1-in-10 E6 Other 10</t>
  </si>
  <si>
    <t>Average Weekday April 1-in-10 E6 Other 11</t>
  </si>
  <si>
    <t>Average Weekday April 1-in-10 E6 Other 12</t>
  </si>
  <si>
    <t>Average Weekday April 1-in-10 E6 Other 13</t>
  </si>
  <si>
    <t>Average Weekday April 1-in-10 E6 Other 14</t>
  </si>
  <si>
    <t>Average Weekday April 1-in-10 E6 Other 15</t>
  </si>
  <si>
    <t>Average Weekday April 1-in-10 E6 Other 16</t>
  </si>
  <si>
    <t>Average Weekday April 1-in-10 E6 Other 17</t>
  </si>
  <si>
    <t>Average Weekday April 1-in-10 E6 Other 18</t>
  </si>
  <si>
    <t>Average Weekday April 1-in-10 E6 Other 19</t>
  </si>
  <si>
    <t>Average Weekday April 1-in-10 E6 Other 20</t>
  </si>
  <si>
    <t>Average Weekday April 1-in-10 E6 Other 21</t>
  </si>
  <si>
    <t>Average Weekday April 1-in-10 E6 Other 22</t>
  </si>
  <si>
    <t>Average Weekday April 1-in-10 E6 Other 23</t>
  </si>
  <si>
    <t>Average Weekday April 1-in-10 E6 Other 24</t>
  </si>
  <si>
    <t>Average Weekday April 1-in-10 E6 Sierra 1</t>
  </si>
  <si>
    <t>Average Weekday April 1-in-10 E6 Sierra 2</t>
  </si>
  <si>
    <t>Average Weekday April 1-in-10 E6 Sierra 3</t>
  </si>
  <si>
    <t>Average Weekday April 1-in-10 E6 Sierra 4</t>
  </si>
  <si>
    <t>Average Weekday April 1-in-10 E6 Sierra 5</t>
  </si>
  <si>
    <t>Average Weekday April 1-in-10 E6 Sierra 6</t>
  </si>
  <si>
    <t>Average Weekday April 1-in-10 E6 Sierra 7</t>
  </si>
  <si>
    <t>Average Weekday April 1-in-10 E6 Sierra 8</t>
  </si>
  <si>
    <t>Average Weekday April 1-in-10 E6 Sierra 9</t>
  </si>
  <si>
    <t>Average Weekday April 1-in-10 E6 Sierra 10</t>
  </si>
  <si>
    <t>Average Weekday April 1-in-10 E6 Sierra 11</t>
  </si>
  <si>
    <t>Average Weekday April 1-in-10 E6 Sierra 12</t>
  </si>
  <si>
    <t>Average Weekday April 1-in-10 E6 Sierra 13</t>
  </si>
  <si>
    <t>Average Weekday April 1-in-10 E6 Sierra 14</t>
  </si>
  <si>
    <t>Average Weekday April 1-in-10 E6 Sierra 15</t>
  </si>
  <si>
    <t>Average Weekday April 1-in-10 E6 Sierra 16</t>
  </si>
  <si>
    <t>Average Weekday April 1-in-10 E6 Sierra 17</t>
  </si>
  <si>
    <t>Average Weekday April 1-in-10 E6 Sierra 18</t>
  </si>
  <si>
    <t>Average Weekday April 1-in-10 E6 Sierra 19</t>
  </si>
  <si>
    <t>Average Weekday April 1-in-10 E6 Sierra 20</t>
  </si>
  <si>
    <t>Average Weekday April 1-in-10 E6 Sierra 21</t>
  </si>
  <si>
    <t>Average Weekday April 1-in-10 E6 Sierra 22</t>
  </si>
  <si>
    <t>Average Weekday April 1-in-10 E6 Sierra 23</t>
  </si>
  <si>
    <t>Average Weekday April 1-in-10 E6 Sierra 24</t>
  </si>
  <si>
    <t>Average Weekday April 1-in-10 E6 Stockton 1</t>
  </si>
  <si>
    <t>Average Weekday April 1-in-10 E6 Stockton 2</t>
  </si>
  <si>
    <t>Average Weekday April 1-in-10 E6 Stockton 3</t>
  </si>
  <si>
    <t>Average Weekday April 1-in-10 E6 Stockton 4</t>
  </si>
  <si>
    <t>Average Weekday April 1-in-10 E6 Stockton 5</t>
  </si>
  <si>
    <t>Average Weekday April 1-in-10 E6 Stockton 6</t>
  </si>
  <si>
    <t>Average Weekday April 1-in-10 E6 Stockton 7</t>
  </si>
  <si>
    <t>Average Weekday April 1-in-10 E6 Stockton 8</t>
  </si>
  <si>
    <t>Average Weekday April 1-in-10 E6 Stockton 9</t>
  </si>
  <si>
    <t>Average Weekday April 1-in-10 E6 Stockton 10</t>
  </si>
  <si>
    <t>Average Weekday April 1-in-10 E6 Stockton 11</t>
  </si>
  <si>
    <t>Average Weekday April 1-in-10 E6 Stockton 12</t>
  </si>
  <si>
    <t>Average Weekday April 1-in-10 E6 Stockton 13</t>
  </si>
  <si>
    <t>Average Weekday April 1-in-10 E6 Stockton 14</t>
  </si>
  <si>
    <t>Average Weekday April 1-in-10 E6 Stockton 15</t>
  </si>
  <si>
    <t>Average Weekday April 1-in-10 E6 Stockton 16</t>
  </si>
  <si>
    <t>Average Weekday April 1-in-10 E6 Stockton 17</t>
  </si>
  <si>
    <t>Average Weekday April 1-in-10 E6 Stockton 18</t>
  </si>
  <si>
    <t>Average Weekday April 1-in-10 E6 Stockton 19</t>
  </si>
  <si>
    <t>Average Weekday April 1-in-10 E6 Stockton 20</t>
  </si>
  <si>
    <t>Average Weekday April 1-in-10 E6 Stockton 21</t>
  </si>
  <si>
    <t>Average Weekday April 1-in-10 E6 Stockton 22</t>
  </si>
  <si>
    <t>Average Weekday April 1-in-10 E6 Stockton 23</t>
  </si>
  <si>
    <t>Average Weekday April 1-in-10 E6 Stockton 24</t>
  </si>
  <si>
    <t>Average Weekday April 1-in-2 E6 All 1</t>
  </si>
  <si>
    <t>Average Weekday April 1-in-2 E6 All 2</t>
  </si>
  <si>
    <t>Average Weekday April 1-in-2 E6 All 3</t>
  </si>
  <si>
    <t>Average Weekday April 1-in-2 E6 All 4</t>
  </si>
  <si>
    <t>Average Weekday April 1-in-2 E6 All 5</t>
  </si>
  <si>
    <t>Average Weekday April 1-in-2 E6 All 6</t>
  </si>
  <si>
    <t>Average Weekday April 1-in-2 E6 All 7</t>
  </si>
  <si>
    <t>Average Weekday April 1-in-2 E6 All 8</t>
  </si>
  <si>
    <t>Average Weekday April 1-in-2 E6 All 9</t>
  </si>
  <si>
    <t>Average Weekday April 1-in-2 E6 All 10</t>
  </si>
  <si>
    <t>Average Weekday April 1-in-2 E6 All 11</t>
  </si>
  <si>
    <t>Average Weekday April 1-in-2 E6 All 12</t>
  </si>
  <si>
    <t>Average Weekday April 1-in-2 E6 All 13</t>
  </si>
  <si>
    <t>Average Weekday April 1-in-2 E6 All 14</t>
  </si>
  <si>
    <t>Average Weekday April 1-in-2 E6 All 15</t>
  </si>
  <si>
    <t>Average Weekday April 1-in-2 E6 All 16</t>
  </si>
  <si>
    <t>Average Weekday April 1-in-2 E6 All 17</t>
  </si>
  <si>
    <t>Average Weekday April 1-in-2 E6 All 18</t>
  </si>
  <si>
    <t>Average Weekday April 1-in-2 E6 All 19</t>
  </si>
  <si>
    <t>Average Weekday April 1-in-2 E6 All 20</t>
  </si>
  <si>
    <t>Average Weekday April 1-in-2 E6 All 21</t>
  </si>
  <si>
    <t>Average Weekday April 1-in-2 E6 All 22</t>
  </si>
  <si>
    <t>Average Weekday April 1-in-2 E6 All 23</t>
  </si>
  <si>
    <t>Average Weekday April 1-in-2 E6 All 24</t>
  </si>
  <si>
    <t>Average Weekday April 1-in-2 E6 Greater Bay Area 1</t>
  </si>
  <si>
    <t>Average Weekday April 1-in-2 E6 Greater Bay Area 2</t>
  </si>
  <si>
    <t>Average Weekday April 1-in-2 E6 Greater Bay Area 3</t>
  </si>
  <si>
    <t>Average Weekday April 1-in-2 E6 Greater Bay Area 4</t>
  </si>
  <si>
    <t>Average Weekday April 1-in-2 E6 Greater Bay Area 5</t>
  </si>
  <si>
    <t>Average Weekday April 1-in-2 E6 Greater Bay Area 6</t>
  </si>
  <si>
    <t>Average Weekday April 1-in-2 E6 Greater Bay Area 7</t>
  </si>
  <si>
    <t>Average Weekday April 1-in-2 E6 Greater Bay Area 8</t>
  </si>
  <si>
    <t>Average Weekday April 1-in-2 E6 Greater Bay Area 9</t>
  </si>
  <si>
    <t>Average Weekday April 1-in-2 E6 Greater Bay Area 10</t>
  </si>
  <si>
    <t>Average Weekday April 1-in-2 E6 Greater Bay Area 11</t>
  </si>
  <si>
    <t>Average Weekday April 1-in-2 E6 Greater Bay Area 12</t>
  </si>
  <si>
    <t>Average Weekday April 1-in-2 E6 Greater Bay Area 13</t>
  </si>
  <si>
    <t>Average Weekday April 1-in-2 E6 Greater Bay Area 14</t>
  </si>
  <si>
    <t>Average Weekday April 1-in-2 E6 Greater Bay Area 15</t>
  </si>
  <si>
    <t>Average Weekday April 1-in-2 E6 Greater Bay Area 16</t>
  </si>
  <si>
    <t>Average Weekday April 1-in-2 E6 Greater Bay Area 17</t>
  </si>
  <si>
    <t>Average Weekday April 1-in-2 E6 Greater Bay Area 18</t>
  </si>
  <si>
    <t>Average Weekday April 1-in-2 E6 Greater Bay Area 19</t>
  </si>
  <si>
    <t>Average Weekday April 1-in-2 E6 Greater Bay Area 20</t>
  </si>
  <si>
    <t>Average Weekday April 1-in-2 E6 Greater Bay Area 21</t>
  </si>
  <si>
    <t>Average Weekday April 1-in-2 E6 Greater Bay Area 22</t>
  </si>
  <si>
    <t>Average Weekday April 1-in-2 E6 Greater Bay Area 23</t>
  </si>
  <si>
    <t>Average Weekday April 1-in-2 E6 Greater Bay Area 24</t>
  </si>
  <si>
    <t>Average Weekday April 1-in-2 E6 Greater Fresno 1</t>
  </si>
  <si>
    <t>Average Weekday April 1-in-2 E6 Greater Fresno 2</t>
  </si>
  <si>
    <t>Average Weekday April 1-in-2 E6 Greater Fresno 3</t>
  </si>
  <si>
    <t>Average Weekday April 1-in-2 E6 Greater Fresno 4</t>
  </si>
  <si>
    <t>Average Weekday April 1-in-2 E6 Greater Fresno 5</t>
  </si>
  <si>
    <t>Average Weekday April 1-in-2 E6 Greater Fresno 6</t>
  </si>
  <si>
    <t>Average Weekday April 1-in-2 E6 Greater Fresno 7</t>
  </si>
  <si>
    <t>Average Weekday April 1-in-2 E6 Greater Fresno 8</t>
  </si>
  <si>
    <t>Average Weekday April 1-in-2 E6 Greater Fresno 9</t>
  </si>
  <si>
    <t>Average Weekday April 1-in-2 E6 Greater Fresno 10</t>
  </si>
  <si>
    <t>Average Weekday April 1-in-2 E6 Greater Fresno 11</t>
  </si>
  <si>
    <t>Average Weekday April 1-in-2 E6 Greater Fresno 12</t>
  </si>
  <si>
    <t>Average Weekday April 1-in-2 E6 Greater Fresno 13</t>
  </si>
  <si>
    <t>Average Weekday April 1-in-2 E6 Greater Fresno 14</t>
  </si>
  <si>
    <t>Average Weekday April 1-in-2 E6 Greater Fresno 15</t>
  </si>
  <si>
    <t>Average Weekday April 1-in-2 E6 Greater Fresno 16</t>
  </si>
  <si>
    <t>Average Weekday April 1-in-2 E6 Greater Fresno 17</t>
  </si>
  <si>
    <t>Average Weekday April 1-in-2 E6 Greater Fresno 18</t>
  </si>
  <si>
    <t>Average Weekday April 1-in-2 E6 Greater Fresno 19</t>
  </si>
  <si>
    <t>Average Weekday April 1-in-2 E6 Greater Fresno 20</t>
  </si>
  <si>
    <t>Average Weekday April 1-in-2 E6 Greater Fresno 21</t>
  </si>
  <si>
    <t>Average Weekday April 1-in-2 E6 Greater Fresno 22</t>
  </si>
  <si>
    <t>Average Weekday April 1-in-2 E6 Greater Fresno 23</t>
  </si>
  <si>
    <t>Average Weekday April 1-in-2 E6 Greater Fresno 24</t>
  </si>
  <si>
    <t>Average Weekday April 1-in-2 E6 Kern 1</t>
  </si>
  <si>
    <t>Average Weekday April 1-in-2 E6 Kern 2</t>
  </si>
  <si>
    <t>Average Weekday April 1-in-2 E6 Kern 3</t>
  </si>
  <si>
    <t>Average Weekday April 1-in-2 E6 Kern 4</t>
  </si>
  <si>
    <t>Average Weekday April 1-in-2 E6 Kern 5</t>
  </si>
  <si>
    <t>Average Weekday April 1-in-2 E6 Kern 6</t>
  </si>
  <si>
    <t>Average Weekday April 1-in-2 E6 Kern 7</t>
  </si>
  <si>
    <t>Average Weekday April 1-in-2 E6 Kern 8</t>
  </si>
  <si>
    <t>Average Weekday April 1-in-2 E6 Kern 9</t>
  </si>
  <si>
    <t>Average Weekday April 1-in-2 E6 Kern 10</t>
  </si>
  <si>
    <t>Average Weekday April 1-in-2 E6 Kern 11</t>
  </si>
  <si>
    <t>Average Weekday April 1-in-2 E6 Kern 12</t>
  </si>
  <si>
    <t>Average Weekday April 1-in-2 E6 Kern 13</t>
  </si>
  <si>
    <t>Average Weekday April 1-in-2 E6 Kern 14</t>
  </si>
  <si>
    <t>Average Weekday April 1-in-2 E6 Kern 15</t>
  </si>
  <si>
    <t>Average Weekday April 1-in-2 E6 Kern 16</t>
  </si>
  <si>
    <t>Average Weekday April 1-in-2 E6 Kern 17</t>
  </si>
  <si>
    <t>Average Weekday April 1-in-2 E6 Kern 18</t>
  </si>
  <si>
    <t>Average Weekday April 1-in-2 E6 Kern 19</t>
  </si>
  <si>
    <t>Average Weekday April 1-in-2 E6 Kern 20</t>
  </si>
  <si>
    <t>Average Weekday April 1-in-2 E6 Kern 21</t>
  </si>
  <si>
    <t>Average Weekday April 1-in-2 E6 Kern 22</t>
  </si>
  <si>
    <t>Average Weekday April 1-in-2 E6 Kern 23</t>
  </si>
  <si>
    <t>Average Weekday April 1-in-2 E6 Kern 24</t>
  </si>
  <si>
    <t>Average Weekday April 1-in-2 E6 Northern Coast 1</t>
  </si>
  <si>
    <t>Average Weekday April 1-in-2 E6 Northern Coast 2</t>
  </si>
  <si>
    <t>Average Weekday April 1-in-2 E6 Northern Coast 3</t>
  </si>
  <si>
    <t>Average Weekday April 1-in-2 E6 Northern Coast 4</t>
  </si>
  <si>
    <t>Average Weekday April 1-in-2 E6 Northern Coast 5</t>
  </si>
  <si>
    <t>Average Weekday April 1-in-2 E6 Northern Coast 6</t>
  </si>
  <si>
    <t>Average Weekday April 1-in-2 E6 Northern Coast 7</t>
  </si>
  <si>
    <t>Average Weekday April 1-in-2 E6 Northern Coast 8</t>
  </si>
  <si>
    <t>Average Weekday April 1-in-2 E6 Northern Coast 9</t>
  </si>
  <si>
    <t>Average Weekday April 1-in-2 E6 Northern Coast 10</t>
  </si>
  <si>
    <t>Average Weekday April 1-in-2 E6 Northern Coast 11</t>
  </si>
  <si>
    <t>Average Weekday April 1-in-2 E6 Northern Coast 12</t>
  </si>
  <si>
    <t>Average Weekday April 1-in-2 E6 Northern Coast 13</t>
  </si>
  <si>
    <t>Average Weekday April 1-in-2 E6 Northern Coast 14</t>
  </si>
  <si>
    <t>Average Weekday April 1-in-2 E6 Northern Coast 15</t>
  </si>
  <si>
    <t>Average Weekday April 1-in-2 E6 Northern Coast 16</t>
  </si>
  <si>
    <t>Average Weekday April 1-in-2 E6 Northern Coast 17</t>
  </si>
  <si>
    <t>Average Weekday April 1-in-2 E6 Northern Coast 18</t>
  </si>
  <si>
    <t>Average Weekday April 1-in-2 E6 Northern Coast 19</t>
  </si>
  <si>
    <t>Average Weekday April 1-in-2 E6 Northern Coast 20</t>
  </si>
  <si>
    <t>Average Weekday April 1-in-2 E6 Northern Coast 21</t>
  </si>
  <si>
    <t>Average Weekday April 1-in-2 E6 Northern Coast 22</t>
  </si>
  <si>
    <t>Average Weekday April 1-in-2 E6 Northern Coast 23</t>
  </si>
  <si>
    <t>Average Weekday April 1-in-2 E6 Northern Coast 24</t>
  </si>
  <si>
    <t>Average Weekday April 1-in-2 E6 Other 1</t>
  </si>
  <si>
    <t>Average Weekday April 1-in-2 E6 Other 2</t>
  </si>
  <si>
    <t>Average Weekday April 1-in-2 E6 Other 3</t>
  </si>
  <si>
    <t>Average Weekday April 1-in-2 E6 Other 4</t>
  </si>
  <si>
    <t>Average Weekday April 1-in-2 E6 Other 5</t>
  </si>
  <si>
    <t>Average Weekday April 1-in-2 E6 Other 6</t>
  </si>
  <si>
    <t>Average Weekday April 1-in-2 E6 Other 7</t>
  </si>
  <si>
    <t>Average Weekday April 1-in-2 E6 Other 8</t>
  </si>
  <si>
    <t>Average Weekday April 1-in-2 E6 Other 9</t>
  </si>
  <si>
    <t>Average Weekday April 1-in-2 E6 Other 10</t>
  </si>
  <si>
    <t>Average Weekday April 1-in-2 E6 Other 11</t>
  </si>
  <si>
    <t>Average Weekday April 1-in-2 E6 Other 12</t>
  </si>
  <si>
    <t>Average Weekday April 1-in-2 E6 Other 13</t>
  </si>
  <si>
    <t>Average Weekday April 1-in-2 E6 Other 14</t>
  </si>
  <si>
    <t>Average Weekday April 1-in-2 E6 Other 15</t>
  </si>
  <si>
    <t>Average Weekday April 1-in-2 E6 Other 16</t>
  </si>
  <si>
    <t>Average Weekday April 1-in-2 E6 Other 17</t>
  </si>
  <si>
    <t>Average Weekday April 1-in-2 E6 Other 18</t>
  </si>
  <si>
    <t>Average Weekday April 1-in-2 E6 Other 19</t>
  </si>
  <si>
    <t>Average Weekday April 1-in-2 E6 Other 20</t>
  </si>
  <si>
    <t>Average Weekday April 1-in-2 E6 Other 21</t>
  </si>
  <si>
    <t>Average Weekday April 1-in-2 E6 Other 22</t>
  </si>
  <si>
    <t>Average Weekday April 1-in-2 E6 Other 23</t>
  </si>
  <si>
    <t>Average Weekday April 1-in-2 E6 Other 24</t>
  </si>
  <si>
    <t>Average Weekday April 1-in-2 E6 Sierra 1</t>
  </si>
  <si>
    <t>Average Weekday April 1-in-2 E6 Sierra 2</t>
  </si>
  <si>
    <t>Average Weekday April 1-in-2 E6 Sierra 3</t>
  </si>
  <si>
    <t>Average Weekday April 1-in-2 E6 Sierra 4</t>
  </si>
  <si>
    <t>Average Weekday April 1-in-2 E6 Sierra 5</t>
  </si>
  <si>
    <t>Average Weekday April 1-in-2 E6 Sierra 6</t>
  </si>
  <si>
    <t>Average Weekday April 1-in-2 E6 Sierra 7</t>
  </si>
  <si>
    <t>Average Weekday April 1-in-2 E6 Sierra 8</t>
  </si>
  <si>
    <t>Average Weekday April 1-in-2 E6 Sierra 9</t>
  </si>
  <si>
    <t>Average Weekday April 1-in-2 E6 Sierra 10</t>
  </si>
  <si>
    <t>Average Weekday April 1-in-2 E6 Sierra 11</t>
  </si>
  <si>
    <t>Average Weekday April 1-in-2 E6 Sierra 12</t>
  </si>
  <si>
    <t>Average Weekday April 1-in-2 E6 Sierra 13</t>
  </si>
  <si>
    <t>Average Weekday April 1-in-2 E6 Sierra 14</t>
  </si>
  <si>
    <t>Average Weekday April 1-in-2 E6 Sierra 15</t>
  </si>
  <si>
    <t>Average Weekday April 1-in-2 E6 Sierra 16</t>
  </si>
  <si>
    <t>Average Weekday April 1-in-2 E6 Sierra 17</t>
  </si>
  <si>
    <t>Average Weekday April 1-in-2 E6 Sierra 18</t>
  </si>
  <si>
    <t>Average Weekday April 1-in-2 E6 Sierra 19</t>
  </si>
  <si>
    <t>Average Weekday April 1-in-2 E6 Sierra 20</t>
  </si>
  <si>
    <t>Average Weekday April 1-in-2 E6 Sierra 21</t>
  </si>
  <si>
    <t>Average Weekday April 1-in-2 E6 Sierra 22</t>
  </si>
  <si>
    <t>Average Weekday April 1-in-2 E6 Sierra 23</t>
  </si>
  <si>
    <t>Average Weekday April 1-in-2 E6 Sierra 24</t>
  </si>
  <si>
    <t>Average Weekday April 1-in-2 E6 Stockton 1</t>
  </si>
  <si>
    <t>Average Weekday April 1-in-2 E6 Stockton 2</t>
  </si>
  <si>
    <t>Average Weekday April 1-in-2 E6 Stockton 3</t>
  </si>
  <si>
    <t>Average Weekday April 1-in-2 E6 Stockton 4</t>
  </si>
  <si>
    <t>Average Weekday April 1-in-2 E6 Stockton 5</t>
  </si>
  <si>
    <t>Average Weekday April 1-in-2 E6 Stockton 6</t>
  </si>
  <si>
    <t>Average Weekday April 1-in-2 E6 Stockton 7</t>
  </si>
  <si>
    <t>Average Weekday April 1-in-2 E6 Stockton 8</t>
  </si>
  <si>
    <t>Average Weekday April 1-in-2 E6 Stockton 9</t>
  </si>
  <si>
    <t>Average Weekday April 1-in-2 E6 Stockton 10</t>
  </si>
  <si>
    <t>Average Weekday April 1-in-2 E6 Stockton 11</t>
  </si>
  <si>
    <t>Average Weekday April 1-in-2 E6 Stockton 12</t>
  </si>
  <si>
    <t>Average Weekday April 1-in-2 E6 Stockton 13</t>
  </si>
  <si>
    <t>Average Weekday April 1-in-2 E6 Stockton 14</t>
  </si>
  <si>
    <t>Average Weekday April 1-in-2 E6 Stockton 15</t>
  </si>
  <si>
    <t>Average Weekday April 1-in-2 E6 Stockton 16</t>
  </si>
  <si>
    <t>Average Weekday April 1-in-2 E6 Stockton 17</t>
  </si>
  <si>
    <t>Average Weekday April 1-in-2 E6 Stockton 18</t>
  </si>
  <si>
    <t>Average Weekday April 1-in-2 E6 Stockton 19</t>
  </si>
  <si>
    <t>Average Weekday April 1-in-2 E6 Stockton 20</t>
  </si>
  <si>
    <t>Average Weekday April 1-in-2 E6 Stockton 21</t>
  </si>
  <si>
    <t>Average Weekday April 1-in-2 E6 Stockton 22</t>
  </si>
  <si>
    <t>Average Weekday April 1-in-2 E6 Stockton 23</t>
  </si>
  <si>
    <t>Average Weekday April 1-in-2 E6 Stockton 24</t>
  </si>
  <si>
    <t>Average Weekday August 1-in-10 E6 All 1</t>
  </si>
  <si>
    <t>Average Weekday August 1-in-10 E6 All 2</t>
  </si>
  <si>
    <t>Average Weekday August 1-in-10 E6 All 3</t>
  </si>
  <si>
    <t>Average Weekday August 1-in-10 E6 All 4</t>
  </si>
  <si>
    <t>Average Weekday August 1-in-10 E6 All 5</t>
  </si>
  <si>
    <t>Average Weekday August 1-in-10 E6 All 6</t>
  </si>
  <si>
    <t>Average Weekday August 1-in-10 E6 All 7</t>
  </si>
  <si>
    <t>Average Weekday August 1-in-10 E6 All 8</t>
  </si>
  <si>
    <t>Average Weekday August 1-in-10 E6 All 9</t>
  </si>
  <si>
    <t>Average Weekday August 1-in-10 E6 All 10</t>
  </si>
  <si>
    <t>Average Weekday August 1-in-10 E6 All 11</t>
  </si>
  <si>
    <t>Average Weekday August 1-in-10 E6 All 12</t>
  </si>
  <si>
    <t>Average Weekday August 1-in-10 E6 All 13</t>
  </si>
  <si>
    <t>Average Weekday August 1-in-10 E6 All 14</t>
  </si>
  <si>
    <t>Average Weekday August 1-in-10 E6 All 15</t>
  </si>
  <si>
    <t>Average Weekday August 1-in-10 E6 All 16</t>
  </si>
  <si>
    <t>Average Weekday August 1-in-10 E6 All 17</t>
  </si>
  <si>
    <t>Average Weekday August 1-in-10 E6 All 18</t>
  </si>
  <si>
    <t>Average Weekday August 1-in-10 E6 All 19</t>
  </si>
  <si>
    <t>Average Weekday August 1-in-10 E6 All 20</t>
  </si>
  <si>
    <t>Average Weekday August 1-in-10 E6 All 21</t>
  </si>
  <si>
    <t>Average Weekday August 1-in-10 E6 All 22</t>
  </si>
  <si>
    <t>Average Weekday August 1-in-10 E6 All 23</t>
  </si>
  <si>
    <t>Average Weekday August 1-in-10 E6 All 24</t>
  </si>
  <si>
    <t>Average Weekday August 1-in-10 E6 Greater Bay Area 1</t>
  </si>
  <si>
    <t>Average Weekday August 1-in-10 E6 Greater Bay Area 2</t>
  </si>
  <si>
    <t>Average Weekday August 1-in-10 E6 Greater Bay Area 3</t>
  </si>
  <si>
    <t>Average Weekday August 1-in-10 E6 Greater Bay Area 4</t>
  </si>
  <si>
    <t>Average Weekday August 1-in-10 E6 Greater Bay Area 5</t>
  </si>
  <si>
    <t>Average Weekday August 1-in-10 E6 Greater Bay Area 6</t>
  </si>
  <si>
    <t>Average Weekday August 1-in-10 E6 Greater Bay Area 7</t>
  </si>
  <si>
    <t>Average Weekday August 1-in-10 E6 Greater Bay Area 8</t>
  </si>
  <si>
    <t>Average Weekday August 1-in-10 E6 Greater Bay Area 9</t>
  </si>
  <si>
    <t>Average Weekday August 1-in-10 E6 Greater Bay Area 10</t>
  </si>
  <si>
    <t>Average Weekday August 1-in-10 E6 Greater Bay Area 11</t>
  </si>
  <si>
    <t>Average Weekday August 1-in-10 E6 Greater Bay Area 12</t>
  </si>
  <si>
    <t>Average Weekday August 1-in-10 E6 Greater Bay Area 13</t>
  </si>
  <si>
    <t>Average Weekday August 1-in-10 E6 Greater Bay Area 14</t>
  </si>
  <si>
    <t>Average Weekday August 1-in-10 E6 Greater Bay Area 15</t>
  </si>
  <si>
    <t>Average Weekday August 1-in-10 E6 Greater Bay Area 16</t>
  </si>
  <si>
    <t>Average Weekday August 1-in-10 E6 Greater Bay Area 17</t>
  </si>
  <si>
    <t>Average Weekday August 1-in-10 E6 Greater Bay Area 18</t>
  </si>
  <si>
    <t>Average Weekday August 1-in-10 E6 Greater Bay Area 19</t>
  </si>
  <si>
    <t>Average Weekday August 1-in-10 E6 Greater Bay Area 20</t>
  </si>
  <si>
    <t>Average Weekday August 1-in-10 E6 Greater Bay Area 21</t>
  </si>
  <si>
    <t>Average Weekday August 1-in-10 E6 Greater Bay Area 22</t>
  </si>
  <si>
    <t>Average Weekday August 1-in-10 E6 Greater Bay Area 23</t>
  </si>
  <si>
    <t>Average Weekday August 1-in-10 E6 Greater Bay Area 24</t>
  </si>
  <si>
    <t>Average Weekday August 1-in-10 E6 Greater Fresno 1</t>
  </si>
  <si>
    <t>Average Weekday August 1-in-10 E6 Greater Fresno 2</t>
  </si>
  <si>
    <t>Average Weekday August 1-in-10 E6 Greater Fresno 3</t>
  </si>
  <si>
    <t>Average Weekday August 1-in-10 E6 Greater Fresno 4</t>
  </si>
  <si>
    <t>Average Weekday August 1-in-10 E6 Greater Fresno 5</t>
  </si>
  <si>
    <t>Average Weekday August 1-in-10 E6 Greater Fresno 6</t>
  </si>
  <si>
    <t>Average Weekday August 1-in-10 E6 Greater Fresno 7</t>
  </si>
  <si>
    <t>Average Weekday August 1-in-10 E6 Greater Fresno 8</t>
  </si>
  <si>
    <t>Average Weekday August 1-in-10 E6 Greater Fresno 9</t>
  </si>
  <si>
    <t>Average Weekday August 1-in-10 E6 Greater Fresno 10</t>
  </si>
  <si>
    <t>Average Weekday August 1-in-10 E6 Greater Fresno 11</t>
  </si>
  <si>
    <t>Average Weekday August 1-in-10 E6 Greater Fresno 12</t>
  </si>
  <si>
    <t>Average Weekday August 1-in-10 E6 Greater Fresno 13</t>
  </si>
  <si>
    <t>Average Weekday August 1-in-10 E6 Greater Fresno 14</t>
  </si>
  <si>
    <t>Average Weekday August 1-in-10 E6 Greater Fresno 15</t>
  </si>
  <si>
    <t>Average Weekday August 1-in-10 E6 Greater Fresno 16</t>
  </si>
  <si>
    <t>Average Weekday August 1-in-10 E6 Greater Fresno 17</t>
  </si>
  <si>
    <t>Average Weekday August 1-in-10 E6 Greater Fresno 18</t>
  </si>
  <si>
    <t>Average Weekday August 1-in-10 E6 Greater Fresno 19</t>
  </si>
  <si>
    <t>Average Weekday August 1-in-10 E6 Greater Fresno 20</t>
  </si>
  <si>
    <t>Average Weekday August 1-in-10 E6 Greater Fresno 21</t>
  </si>
  <si>
    <t>Average Weekday August 1-in-10 E6 Greater Fresno 22</t>
  </si>
  <si>
    <t>Average Weekday August 1-in-10 E6 Greater Fresno 23</t>
  </si>
  <si>
    <t>Average Weekday August 1-in-10 E6 Greater Fresno 24</t>
  </si>
  <si>
    <t>Average Weekday August 1-in-10 E6 Kern 1</t>
  </si>
  <si>
    <t>Average Weekday August 1-in-10 E6 Kern 2</t>
  </si>
  <si>
    <t>Average Weekday August 1-in-10 E6 Kern 3</t>
  </si>
  <si>
    <t>Average Weekday August 1-in-10 E6 Kern 4</t>
  </si>
  <si>
    <t>Average Weekday August 1-in-10 E6 Kern 5</t>
  </si>
  <si>
    <t>Average Weekday August 1-in-10 E6 Kern 6</t>
  </si>
  <si>
    <t>Average Weekday August 1-in-10 E6 Kern 7</t>
  </si>
  <si>
    <t>Average Weekday August 1-in-10 E6 Kern 8</t>
  </si>
  <si>
    <t>Average Weekday August 1-in-10 E6 Kern 9</t>
  </si>
  <si>
    <t>Average Weekday August 1-in-10 E6 Kern 10</t>
  </si>
  <si>
    <t>Average Weekday August 1-in-10 E6 Kern 11</t>
  </si>
  <si>
    <t>Average Weekday August 1-in-10 E6 Kern 12</t>
  </si>
  <si>
    <t>Average Weekday August 1-in-10 E6 Kern 13</t>
  </si>
  <si>
    <t>Average Weekday August 1-in-10 E6 Kern 14</t>
  </si>
  <si>
    <t>Average Weekday August 1-in-10 E6 Kern 15</t>
  </si>
  <si>
    <t>Average Weekday August 1-in-10 E6 Kern 16</t>
  </si>
  <si>
    <t>Average Weekday August 1-in-10 E6 Kern 17</t>
  </si>
  <si>
    <t>Average Weekday August 1-in-10 E6 Kern 18</t>
  </si>
  <si>
    <t>Average Weekday August 1-in-10 E6 Kern 19</t>
  </si>
  <si>
    <t>Average Weekday August 1-in-10 E6 Kern 20</t>
  </si>
  <si>
    <t>Average Weekday August 1-in-10 E6 Kern 21</t>
  </si>
  <si>
    <t>Average Weekday August 1-in-10 E6 Kern 22</t>
  </si>
  <si>
    <t>Average Weekday August 1-in-10 E6 Kern 23</t>
  </si>
  <si>
    <t>Average Weekday August 1-in-10 E6 Kern 24</t>
  </si>
  <si>
    <t>Average Weekday August 1-in-10 E6 Northern Coast 1</t>
  </si>
  <si>
    <t>Average Weekday August 1-in-10 E6 Northern Coast 2</t>
  </si>
  <si>
    <t>Average Weekday August 1-in-10 E6 Northern Coast 3</t>
  </si>
  <si>
    <t>Average Weekday August 1-in-10 E6 Northern Coast 4</t>
  </si>
  <si>
    <t>Average Weekday August 1-in-10 E6 Northern Coast 5</t>
  </si>
  <si>
    <t>Average Weekday August 1-in-10 E6 Northern Coast 6</t>
  </si>
  <si>
    <t>Average Weekday August 1-in-10 E6 Northern Coast 7</t>
  </si>
  <si>
    <t>Average Weekday August 1-in-10 E6 Northern Coast 8</t>
  </si>
  <si>
    <t>Average Weekday August 1-in-10 E6 Northern Coast 9</t>
  </si>
  <si>
    <t>Average Weekday August 1-in-10 E6 Northern Coast 10</t>
  </si>
  <si>
    <t>Average Weekday August 1-in-10 E6 Northern Coast 11</t>
  </si>
  <si>
    <t>Average Weekday August 1-in-10 E6 Northern Coast 12</t>
  </si>
  <si>
    <t>Average Weekday August 1-in-10 E6 Northern Coast 13</t>
  </si>
  <si>
    <t>Average Weekday August 1-in-10 E6 Northern Coast 14</t>
  </si>
  <si>
    <t>Average Weekday August 1-in-10 E6 Northern Coast 15</t>
  </si>
  <si>
    <t>Average Weekday August 1-in-10 E6 Northern Coast 16</t>
  </si>
  <si>
    <t>Average Weekday August 1-in-10 E6 Northern Coast 17</t>
  </si>
  <si>
    <t>Average Weekday August 1-in-10 E6 Northern Coast 18</t>
  </si>
  <si>
    <t>Average Weekday August 1-in-10 E6 Northern Coast 19</t>
  </si>
  <si>
    <t>Average Weekday August 1-in-10 E6 Northern Coast 20</t>
  </si>
  <si>
    <t>Average Weekday August 1-in-10 E6 Northern Coast 21</t>
  </si>
  <si>
    <t>Average Weekday August 1-in-10 E6 Northern Coast 22</t>
  </si>
  <si>
    <t>Average Weekday August 1-in-10 E6 Northern Coast 23</t>
  </si>
  <si>
    <t>Average Weekday August 1-in-10 E6 Northern Coast 24</t>
  </si>
  <si>
    <t>Average Weekday August 1-in-10 E6 Other 1</t>
  </si>
  <si>
    <t>Average Weekday August 1-in-10 E6 Other 2</t>
  </si>
  <si>
    <t>Average Weekday August 1-in-10 E6 Other 3</t>
  </si>
  <si>
    <t>Average Weekday August 1-in-10 E6 Other 4</t>
  </si>
  <si>
    <t>Average Weekday August 1-in-10 E6 Other 5</t>
  </si>
  <si>
    <t>Average Weekday August 1-in-10 E6 Other 6</t>
  </si>
  <si>
    <t>Average Weekday August 1-in-10 E6 Other 7</t>
  </si>
  <si>
    <t>Average Weekday August 1-in-10 E6 Other 8</t>
  </si>
  <si>
    <t>Average Weekday August 1-in-10 E6 Other 9</t>
  </si>
  <si>
    <t>Average Weekday August 1-in-10 E6 Other 10</t>
  </si>
  <si>
    <t>Average Weekday August 1-in-10 E6 Other 11</t>
  </si>
  <si>
    <t>Average Weekday August 1-in-10 E6 Other 12</t>
  </si>
  <si>
    <t>Average Weekday August 1-in-10 E6 Other 13</t>
  </si>
  <si>
    <t>Average Weekday August 1-in-10 E6 Other 14</t>
  </si>
  <si>
    <t>Average Weekday August 1-in-10 E6 Other 15</t>
  </si>
  <si>
    <t>Average Weekday August 1-in-10 E6 Other 16</t>
  </si>
  <si>
    <t>Average Weekday August 1-in-10 E6 Other 17</t>
  </si>
  <si>
    <t>Average Weekday August 1-in-10 E6 Other 18</t>
  </si>
  <si>
    <t>Average Weekday August 1-in-10 E6 Other 19</t>
  </si>
  <si>
    <t>Average Weekday August 1-in-10 E6 Other 20</t>
  </si>
  <si>
    <t>Average Weekday August 1-in-10 E6 Other 21</t>
  </si>
  <si>
    <t>Average Weekday August 1-in-10 E6 Other 22</t>
  </si>
  <si>
    <t>Average Weekday August 1-in-10 E6 Other 23</t>
  </si>
  <si>
    <t>Average Weekday August 1-in-10 E6 Other 24</t>
  </si>
  <si>
    <t>Average Weekday August 1-in-10 E6 Sierra 1</t>
  </si>
  <si>
    <t>Average Weekday August 1-in-10 E6 Sierra 2</t>
  </si>
  <si>
    <t>Average Weekday August 1-in-10 E6 Sierra 3</t>
  </si>
  <si>
    <t>Average Weekday August 1-in-10 E6 Sierra 4</t>
  </si>
  <si>
    <t>Average Weekday August 1-in-10 E6 Sierra 5</t>
  </si>
  <si>
    <t>Average Weekday August 1-in-10 E6 Sierra 6</t>
  </si>
  <si>
    <t>Average Weekday August 1-in-10 E6 Sierra 7</t>
  </si>
  <si>
    <t>Average Weekday August 1-in-10 E6 Sierra 8</t>
  </si>
  <si>
    <t>Average Weekday August 1-in-10 E6 Sierra 9</t>
  </si>
  <si>
    <t>Average Weekday August 1-in-10 E6 Sierra 10</t>
  </si>
  <si>
    <t>Average Weekday August 1-in-10 E6 Sierra 11</t>
  </si>
  <si>
    <t>Average Weekday August 1-in-10 E6 Sierra 12</t>
  </si>
  <si>
    <t>Average Weekday August 1-in-10 E6 Sierra 13</t>
  </si>
  <si>
    <t>Average Weekday August 1-in-10 E6 Sierra 14</t>
  </si>
  <si>
    <t>Average Weekday August 1-in-10 E6 Sierra 15</t>
  </si>
  <si>
    <t>Average Weekday August 1-in-10 E6 Sierra 16</t>
  </si>
  <si>
    <t>Average Weekday August 1-in-10 E6 Sierra 17</t>
  </si>
  <si>
    <t>Average Weekday August 1-in-10 E6 Sierra 18</t>
  </si>
  <si>
    <t>Average Weekday August 1-in-10 E6 Sierra 19</t>
  </si>
  <si>
    <t>Average Weekday August 1-in-10 E6 Sierra 20</t>
  </si>
  <si>
    <t>Average Weekday August 1-in-10 E6 Sierra 21</t>
  </si>
  <si>
    <t>Average Weekday August 1-in-10 E6 Sierra 22</t>
  </si>
  <si>
    <t>Average Weekday August 1-in-10 E6 Sierra 23</t>
  </si>
  <si>
    <t>Average Weekday August 1-in-10 E6 Sierra 24</t>
  </si>
  <si>
    <t>Average Weekday August 1-in-10 E6 Stockton 1</t>
  </si>
  <si>
    <t>Average Weekday August 1-in-10 E6 Stockton 2</t>
  </si>
  <si>
    <t>Average Weekday August 1-in-10 E6 Stockton 3</t>
  </si>
  <si>
    <t>Average Weekday August 1-in-10 E6 Stockton 4</t>
  </si>
  <si>
    <t>Average Weekday August 1-in-10 E6 Stockton 5</t>
  </si>
  <si>
    <t>Average Weekday August 1-in-10 E6 Stockton 6</t>
  </si>
  <si>
    <t>Average Weekday August 1-in-10 E6 Stockton 7</t>
  </si>
  <si>
    <t>Average Weekday August 1-in-10 E6 Stockton 8</t>
  </si>
  <si>
    <t>Average Weekday August 1-in-10 E6 Stockton 9</t>
  </si>
  <si>
    <t>Average Weekday August 1-in-10 E6 Stockton 10</t>
  </si>
  <si>
    <t>Average Weekday August 1-in-10 E6 Stockton 11</t>
  </si>
  <si>
    <t>Average Weekday August 1-in-10 E6 Stockton 12</t>
  </si>
  <si>
    <t>Average Weekday August 1-in-10 E6 Stockton 13</t>
  </si>
  <si>
    <t>Average Weekday August 1-in-10 E6 Stockton 14</t>
  </si>
  <si>
    <t>Average Weekday August 1-in-10 E6 Stockton 15</t>
  </si>
  <si>
    <t>Average Weekday August 1-in-10 E6 Stockton 16</t>
  </si>
  <si>
    <t>Average Weekday August 1-in-10 E6 Stockton 17</t>
  </si>
  <si>
    <t>Average Weekday August 1-in-10 E6 Stockton 18</t>
  </si>
  <si>
    <t>Average Weekday August 1-in-10 E6 Stockton 19</t>
  </si>
  <si>
    <t>Average Weekday August 1-in-10 E6 Stockton 20</t>
  </si>
  <si>
    <t>Average Weekday August 1-in-10 E6 Stockton 21</t>
  </si>
  <si>
    <t>Average Weekday August 1-in-10 E6 Stockton 22</t>
  </si>
  <si>
    <t>Average Weekday August 1-in-10 E6 Stockton 23</t>
  </si>
  <si>
    <t>Average Weekday August 1-in-10 E6 Stockton 24</t>
  </si>
  <si>
    <t>Average Weekday August 1-in-2 E6 All 1</t>
  </si>
  <si>
    <t>Average Weekday August 1-in-2 E6 All 2</t>
  </si>
  <si>
    <t>Average Weekday August 1-in-2 E6 All 3</t>
  </si>
  <si>
    <t>Average Weekday August 1-in-2 E6 All 4</t>
  </si>
  <si>
    <t>Average Weekday August 1-in-2 E6 All 5</t>
  </si>
  <si>
    <t>Average Weekday August 1-in-2 E6 All 6</t>
  </si>
  <si>
    <t>Average Weekday August 1-in-2 E6 All 7</t>
  </si>
  <si>
    <t>Average Weekday August 1-in-2 E6 All 8</t>
  </si>
  <si>
    <t>Average Weekday August 1-in-2 E6 All 9</t>
  </si>
  <si>
    <t>Average Weekday August 1-in-2 E6 All 10</t>
  </si>
  <si>
    <t>Average Weekday August 1-in-2 E6 All 11</t>
  </si>
  <si>
    <t>Average Weekday August 1-in-2 E6 All 12</t>
  </si>
  <si>
    <t>Average Weekday August 1-in-2 E6 All 13</t>
  </si>
  <si>
    <t>Average Weekday August 1-in-2 E6 All 14</t>
  </si>
  <si>
    <t>Average Weekday August 1-in-2 E6 All 15</t>
  </si>
  <si>
    <t>Average Weekday August 1-in-2 E6 All 16</t>
  </si>
  <si>
    <t>Average Weekday August 1-in-2 E6 All 17</t>
  </si>
  <si>
    <t>Average Weekday August 1-in-2 E6 All 18</t>
  </si>
  <si>
    <t>Average Weekday August 1-in-2 E6 All 19</t>
  </si>
  <si>
    <t>Average Weekday August 1-in-2 E6 All 20</t>
  </si>
  <si>
    <t>Average Weekday August 1-in-2 E6 All 21</t>
  </si>
  <si>
    <t>Average Weekday August 1-in-2 E6 All 22</t>
  </si>
  <si>
    <t>Average Weekday August 1-in-2 E6 All 23</t>
  </si>
  <si>
    <t>Average Weekday August 1-in-2 E6 All 24</t>
  </si>
  <si>
    <t>Average Weekday August 1-in-2 E6 Greater Bay Area 1</t>
  </si>
  <si>
    <t>Average Weekday August 1-in-2 E6 Greater Bay Area 2</t>
  </si>
  <si>
    <t>Average Weekday August 1-in-2 E6 Greater Bay Area 3</t>
  </si>
  <si>
    <t>Average Weekday August 1-in-2 E6 Greater Bay Area 4</t>
  </si>
  <si>
    <t>Average Weekday August 1-in-2 E6 Greater Bay Area 5</t>
  </si>
  <si>
    <t>Average Weekday August 1-in-2 E6 Greater Bay Area 6</t>
  </si>
  <si>
    <t>Average Weekday August 1-in-2 E6 Greater Bay Area 7</t>
  </si>
  <si>
    <t>Average Weekday August 1-in-2 E6 Greater Bay Area 8</t>
  </si>
  <si>
    <t>Average Weekday August 1-in-2 E6 Greater Bay Area 9</t>
  </si>
  <si>
    <t>Average Weekday August 1-in-2 E6 Greater Bay Area 10</t>
  </si>
  <si>
    <t>Average Weekday August 1-in-2 E6 Greater Bay Area 11</t>
  </si>
  <si>
    <t>Average Weekday August 1-in-2 E6 Greater Bay Area 12</t>
  </si>
  <si>
    <t>Average Weekday August 1-in-2 E6 Greater Bay Area 13</t>
  </si>
  <si>
    <t>Average Weekday August 1-in-2 E6 Greater Bay Area 14</t>
  </si>
  <si>
    <t>Average Weekday August 1-in-2 E6 Greater Bay Area 15</t>
  </si>
  <si>
    <t>Average Weekday August 1-in-2 E6 Greater Bay Area 16</t>
  </si>
  <si>
    <t>Average Weekday August 1-in-2 E6 Greater Bay Area 17</t>
  </si>
  <si>
    <t>Average Weekday August 1-in-2 E6 Greater Bay Area 18</t>
  </si>
  <si>
    <t>Average Weekday August 1-in-2 E6 Greater Bay Area 19</t>
  </si>
  <si>
    <t>Average Weekday August 1-in-2 E6 Greater Bay Area 20</t>
  </si>
  <si>
    <t>Average Weekday August 1-in-2 E6 Greater Bay Area 21</t>
  </si>
  <si>
    <t>Average Weekday August 1-in-2 E6 Greater Bay Area 22</t>
  </si>
  <si>
    <t>Average Weekday August 1-in-2 E6 Greater Bay Area 23</t>
  </si>
  <si>
    <t>Average Weekday August 1-in-2 E6 Greater Bay Area 24</t>
  </si>
  <si>
    <t>Average Weekday August 1-in-2 E6 Greater Fresno 1</t>
  </si>
  <si>
    <t>Average Weekday August 1-in-2 E6 Greater Fresno 2</t>
  </si>
  <si>
    <t>Average Weekday August 1-in-2 E6 Greater Fresno 3</t>
  </si>
  <si>
    <t>Average Weekday August 1-in-2 E6 Greater Fresno 4</t>
  </si>
  <si>
    <t>Average Weekday August 1-in-2 E6 Greater Fresno 5</t>
  </si>
  <si>
    <t>Average Weekday August 1-in-2 E6 Greater Fresno 6</t>
  </si>
  <si>
    <t>Average Weekday August 1-in-2 E6 Greater Fresno 7</t>
  </si>
  <si>
    <t>Average Weekday August 1-in-2 E6 Greater Fresno 8</t>
  </si>
  <si>
    <t>Average Weekday August 1-in-2 E6 Greater Fresno 9</t>
  </si>
  <si>
    <t>Average Weekday August 1-in-2 E6 Greater Fresno 10</t>
  </si>
  <si>
    <t>Average Weekday August 1-in-2 E6 Greater Fresno 11</t>
  </si>
  <si>
    <t>Average Weekday August 1-in-2 E6 Greater Fresno 12</t>
  </si>
  <si>
    <t>Average Weekday August 1-in-2 E6 Greater Fresno 13</t>
  </si>
  <si>
    <t>Average Weekday August 1-in-2 E6 Greater Fresno 14</t>
  </si>
  <si>
    <t>Average Weekday August 1-in-2 E6 Greater Fresno 15</t>
  </si>
  <si>
    <t>Average Weekday August 1-in-2 E6 Greater Fresno 16</t>
  </si>
  <si>
    <t>Average Weekday August 1-in-2 E6 Greater Fresno 17</t>
  </si>
  <si>
    <t>Average Weekday August 1-in-2 E6 Greater Fresno 18</t>
  </si>
  <si>
    <t>Average Weekday August 1-in-2 E6 Greater Fresno 19</t>
  </si>
  <si>
    <t>Average Weekday August 1-in-2 E6 Greater Fresno 20</t>
  </si>
  <si>
    <t>Average Weekday August 1-in-2 E6 Greater Fresno 21</t>
  </si>
  <si>
    <t>Average Weekday August 1-in-2 E6 Greater Fresno 22</t>
  </si>
  <si>
    <t>Average Weekday August 1-in-2 E6 Greater Fresno 23</t>
  </si>
  <si>
    <t>Average Weekday August 1-in-2 E6 Greater Fresno 24</t>
  </si>
  <si>
    <t>Average Weekday August 1-in-2 E6 Kern 1</t>
  </si>
  <si>
    <t>Average Weekday August 1-in-2 E6 Kern 2</t>
  </si>
  <si>
    <t>Average Weekday August 1-in-2 E6 Kern 3</t>
  </si>
  <si>
    <t>Average Weekday August 1-in-2 E6 Kern 4</t>
  </si>
  <si>
    <t>Average Weekday August 1-in-2 E6 Kern 5</t>
  </si>
  <si>
    <t>Average Weekday August 1-in-2 E6 Kern 6</t>
  </si>
  <si>
    <t>Average Weekday August 1-in-2 E6 Kern 7</t>
  </si>
  <si>
    <t>Average Weekday August 1-in-2 E6 Kern 8</t>
  </si>
  <si>
    <t>Average Weekday August 1-in-2 E6 Kern 9</t>
  </si>
  <si>
    <t>Average Weekday August 1-in-2 E6 Kern 10</t>
  </si>
  <si>
    <t>Average Weekday August 1-in-2 E6 Kern 11</t>
  </si>
  <si>
    <t>Average Weekday August 1-in-2 E6 Kern 12</t>
  </si>
  <si>
    <t>Average Weekday August 1-in-2 E6 Kern 13</t>
  </si>
  <si>
    <t>Average Weekday August 1-in-2 E6 Kern 14</t>
  </si>
  <si>
    <t>Average Weekday August 1-in-2 E6 Kern 15</t>
  </si>
  <si>
    <t>Average Weekday August 1-in-2 E6 Kern 16</t>
  </si>
  <si>
    <t>Average Weekday August 1-in-2 E6 Kern 17</t>
  </si>
  <si>
    <t>Average Weekday August 1-in-2 E6 Kern 18</t>
  </si>
  <si>
    <t>Average Weekday August 1-in-2 E6 Kern 19</t>
  </si>
  <si>
    <t>Average Weekday August 1-in-2 E6 Kern 20</t>
  </si>
  <si>
    <t>Average Weekday August 1-in-2 E6 Kern 21</t>
  </si>
  <si>
    <t>Average Weekday August 1-in-2 E6 Kern 22</t>
  </si>
  <si>
    <t>Average Weekday August 1-in-2 E6 Kern 23</t>
  </si>
  <si>
    <t>Average Weekday August 1-in-2 E6 Kern 24</t>
  </si>
  <si>
    <t>Average Weekday August 1-in-2 E6 Northern Coast 1</t>
  </si>
  <si>
    <t>Average Weekday August 1-in-2 E6 Northern Coast 2</t>
  </si>
  <si>
    <t>Average Weekday August 1-in-2 E6 Northern Coast 3</t>
  </si>
  <si>
    <t>Average Weekday August 1-in-2 E6 Northern Coast 4</t>
  </si>
  <si>
    <t>Average Weekday August 1-in-2 E6 Northern Coast 5</t>
  </si>
  <si>
    <t>Average Weekday August 1-in-2 E6 Northern Coast 6</t>
  </si>
  <si>
    <t>Average Weekday August 1-in-2 E6 Northern Coast 7</t>
  </si>
  <si>
    <t>Average Weekday August 1-in-2 E6 Northern Coast 8</t>
  </si>
  <si>
    <t>Average Weekday August 1-in-2 E6 Northern Coast 9</t>
  </si>
  <si>
    <t>Average Weekday August 1-in-2 E6 Northern Coast 10</t>
  </si>
  <si>
    <t>Average Weekday August 1-in-2 E6 Northern Coast 11</t>
  </si>
  <si>
    <t>Average Weekday August 1-in-2 E6 Northern Coast 12</t>
  </si>
  <si>
    <t>Average Weekday August 1-in-2 E6 Northern Coast 13</t>
  </si>
  <si>
    <t>Average Weekday August 1-in-2 E6 Northern Coast 14</t>
  </si>
  <si>
    <t>Average Weekday August 1-in-2 E6 Northern Coast 15</t>
  </si>
  <si>
    <t>Average Weekday August 1-in-2 E6 Northern Coast 16</t>
  </si>
  <si>
    <t>Average Weekday August 1-in-2 E6 Northern Coast 17</t>
  </si>
  <si>
    <t>Average Weekday August 1-in-2 E6 Northern Coast 18</t>
  </si>
  <si>
    <t>Average Weekday August 1-in-2 E6 Northern Coast 19</t>
  </si>
  <si>
    <t>Average Weekday August 1-in-2 E6 Northern Coast 20</t>
  </si>
  <si>
    <t>Average Weekday August 1-in-2 E6 Northern Coast 21</t>
  </si>
  <si>
    <t>Average Weekday August 1-in-2 E6 Northern Coast 22</t>
  </si>
  <si>
    <t>Average Weekday August 1-in-2 E6 Northern Coast 23</t>
  </si>
  <si>
    <t>Average Weekday August 1-in-2 E6 Northern Coast 24</t>
  </si>
  <si>
    <t>Average Weekday August 1-in-2 E6 Other 1</t>
  </si>
  <si>
    <t>Average Weekday August 1-in-2 E6 Other 2</t>
  </si>
  <si>
    <t>Average Weekday August 1-in-2 E6 Other 3</t>
  </si>
  <si>
    <t>Average Weekday August 1-in-2 E6 Other 4</t>
  </si>
  <si>
    <t>Average Weekday August 1-in-2 E6 Other 5</t>
  </si>
  <si>
    <t>Average Weekday August 1-in-2 E6 Other 6</t>
  </si>
  <si>
    <t>Average Weekday August 1-in-2 E6 Other 7</t>
  </si>
  <si>
    <t>Average Weekday August 1-in-2 E6 Other 8</t>
  </si>
  <si>
    <t>Average Weekday August 1-in-2 E6 Other 9</t>
  </si>
  <si>
    <t>Average Weekday August 1-in-2 E6 Other 10</t>
  </si>
  <si>
    <t>Average Weekday August 1-in-2 E6 Other 11</t>
  </si>
  <si>
    <t>Average Weekday August 1-in-2 E6 Other 12</t>
  </si>
  <si>
    <t>Average Weekday August 1-in-2 E6 Other 13</t>
  </si>
  <si>
    <t>Average Weekday August 1-in-2 E6 Other 14</t>
  </si>
  <si>
    <t>Average Weekday August 1-in-2 E6 Other 15</t>
  </si>
  <si>
    <t>Average Weekday August 1-in-2 E6 Other 16</t>
  </si>
  <si>
    <t>Average Weekday August 1-in-2 E6 Other 17</t>
  </si>
  <si>
    <t>Average Weekday August 1-in-2 E6 Other 18</t>
  </si>
  <si>
    <t>Average Weekday August 1-in-2 E6 Other 19</t>
  </si>
  <si>
    <t>Average Weekday August 1-in-2 E6 Other 20</t>
  </si>
  <si>
    <t>Average Weekday August 1-in-2 E6 Other 21</t>
  </si>
  <si>
    <t>Average Weekday August 1-in-2 E6 Other 22</t>
  </si>
  <si>
    <t>Average Weekday August 1-in-2 E6 Other 23</t>
  </si>
  <si>
    <t>Average Weekday August 1-in-2 E6 Other 24</t>
  </si>
  <si>
    <t>Average Weekday August 1-in-2 E6 Sierra 1</t>
  </si>
  <si>
    <t>Average Weekday August 1-in-2 E6 Sierra 2</t>
  </si>
  <si>
    <t>Average Weekday August 1-in-2 E6 Sierra 3</t>
  </si>
  <si>
    <t>Average Weekday August 1-in-2 E6 Sierra 4</t>
  </si>
  <si>
    <t>Average Weekday August 1-in-2 E6 Sierra 5</t>
  </si>
  <si>
    <t>Average Weekday August 1-in-2 E6 Sierra 6</t>
  </si>
  <si>
    <t>Average Weekday August 1-in-2 E6 Sierra 7</t>
  </si>
  <si>
    <t>Average Weekday August 1-in-2 E6 Sierra 8</t>
  </si>
  <si>
    <t>Average Weekday August 1-in-2 E6 Sierra 9</t>
  </si>
  <si>
    <t>Average Weekday August 1-in-2 E6 Sierra 10</t>
  </si>
  <si>
    <t>Average Weekday August 1-in-2 E6 Sierra 11</t>
  </si>
  <si>
    <t>Average Weekday August 1-in-2 E6 Sierra 12</t>
  </si>
  <si>
    <t>Average Weekday August 1-in-2 E6 Sierra 13</t>
  </si>
  <si>
    <t>Average Weekday August 1-in-2 E6 Sierra 14</t>
  </si>
  <si>
    <t>Average Weekday August 1-in-2 E6 Sierra 15</t>
  </si>
  <si>
    <t>Average Weekday August 1-in-2 E6 Sierra 16</t>
  </si>
  <si>
    <t>Average Weekday August 1-in-2 E6 Sierra 17</t>
  </si>
  <si>
    <t>Average Weekday August 1-in-2 E6 Sierra 18</t>
  </si>
  <si>
    <t>Average Weekday August 1-in-2 E6 Sierra 19</t>
  </si>
  <si>
    <t>Average Weekday August 1-in-2 E6 Sierra 20</t>
  </si>
  <si>
    <t>Average Weekday August 1-in-2 E6 Sierra 21</t>
  </si>
  <si>
    <t>Average Weekday August 1-in-2 E6 Sierra 22</t>
  </si>
  <si>
    <t>Average Weekday August 1-in-2 E6 Sierra 23</t>
  </si>
  <si>
    <t>Average Weekday August 1-in-2 E6 Sierra 24</t>
  </si>
  <si>
    <t>Average Weekday August 1-in-2 E6 Stockton 1</t>
  </si>
  <si>
    <t>Average Weekday August 1-in-2 E6 Stockton 2</t>
  </si>
  <si>
    <t>Average Weekday August 1-in-2 E6 Stockton 3</t>
  </si>
  <si>
    <t>Average Weekday August 1-in-2 E6 Stockton 4</t>
  </si>
  <si>
    <t>Average Weekday August 1-in-2 E6 Stockton 5</t>
  </si>
  <si>
    <t>Average Weekday August 1-in-2 E6 Stockton 6</t>
  </si>
  <si>
    <t>Average Weekday August 1-in-2 E6 Stockton 7</t>
  </si>
  <si>
    <t>Average Weekday August 1-in-2 E6 Stockton 8</t>
  </si>
  <si>
    <t>Average Weekday August 1-in-2 E6 Stockton 9</t>
  </si>
  <si>
    <t>Average Weekday August 1-in-2 E6 Stockton 10</t>
  </si>
  <si>
    <t>Average Weekday August 1-in-2 E6 Stockton 11</t>
  </si>
  <si>
    <t>Average Weekday August 1-in-2 E6 Stockton 12</t>
  </si>
  <si>
    <t>Average Weekday August 1-in-2 E6 Stockton 13</t>
  </si>
  <si>
    <t>Average Weekday August 1-in-2 E6 Stockton 14</t>
  </si>
  <si>
    <t>Average Weekday August 1-in-2 E6 Stockton 15</t>
  </si>
  <si>
    <t>Average Weekday August 1-in-2 E6 Stockton 16</t>
  </si>
  <si>
    <t>Average Weekday August 1-in-2 E6 Stockton 17</t>
  </si>
  <si>
    <t>Average Weekday August 1-in-2 E6 Stockton 18</t>
  </si>
  <si>
    <t>Average Weekday August 1-in-2 E6 Stockton 19</t>
  </si>
  <si>
    <t>Average Weekday August 1-in-2 E6 Stockton 20</t>
  </si>
  <si>
    <t>Average Weekday August 1-in-2 E6 Stockton 21</t>
  </si>
  <si>
    <t>Average Weekday August 1-in-2 E6 Stockton 22</t>
  </si>
  <si>
    <t>Average Weekday August 1-in-2 E6 Stockton 23</t>
  </si>
  <si>
    <t>Average Weekday August 1-in-2 E6 Stockton 24</t>
  </si>
  <si>
    <t>Average Weekday December 1-in-10 E6 All 1</t>
  </si>
  <si>
    <t>Average Weekday December 1-in-10 E6 All 2</t>
  </si>
  <si>
    <t>Average Weekday December 1-in-10 E6 All 3</t>
  </si>
  <si>
    <t>Average Weekday December 1-in-10 E6 All 4</t>
  </si>
  <si>
    <t>Average Weekday December 1-in-10 E6 All 5</t>
  </si>
  <si>
    <t>Average Weekday December 1-in-10 E6 All 6</t>
  </si>
  <si>
    <t>Average Weekday December 1-in-10 E6 All 7</t>
  </si>
  <si>
    <t>Average Weekday December 1-in-10 E6 All 8</t>
  </si>
  <si>
    <t>Average Weekday December 1-in-10 E6 All 9</t>
  </si>
  <si>
    <t>Average Weekday December 1-in-10 E6 All 10</t>
  </si>
  <si>
    <t>Average Weekday December 1-in-10 E6 All 11</t>
  </si>
  <si>
    <t>Average Weekday December 1-in-10 E6 All 12</t>
  </si>
  <si>
    <t>Average Weekday December 1-in-10 E6 All 13</t>
  </si>
  <si>
    <t>Average Weekday December 1-in-10 E6 All 14</t>
  </si>
  <si>
    <t>Average Weekday December 1-in-10 E6 All 15</t>
  </si>
  <si>
    <t>Average Weekday December 1-in-10 E6 All 16</t>
  </si>
  <si>
    <t>Average Weekday December 1-in-10 E6 All 17</t>
  </si>
  <si>
    <t>Average Weekday December 1-in-10 E6 All 18</t>
  </si>
  <si>
    <t>Average Weekday December 1-in-10 E6 All 19</t>
  </si>
  <si>
    <t>Average Weekday December 1-in-10 E6 All 20</t>
  </si>
  <si>
    <t>Average Weekday December 1-in-10 E6 All 21</t>
  </si>
  <si>
    <t>Average Weekday December 1-in-10 E6 All 22</t>
  </si>
  <si>
    <t>Average Weekday December 1-in-10 E6 All 23</t>
  </si>
  <si>
    <t>Average Weekday December 1-in-10 E6 All 24</t>
  </si>
  <si>
    <t>Average Weekday December 1-in-10 E6 Greater Bay Area 1</t>
  </si>
  <si>
    <t>Average Weekday December 1-in-10 E6 Greater Bay Area 2</t>
  </si>
  <si>
    <t>Average Weekday December 1-in-10 E6 Greater Bay Area 3</t>
  </si>
  <si>
    <t>Average Weekday December 1-in-10 E6 Greater Bay Area 4</t>
  </si>
  <si>
    <t>Average Weekday December 1-in-10 E6 Greater Bay Area 5</t>
  </si>
  <si>
    <t>Average Weekday December 1-in-10 E6 Greater Bay Area 6</t>
  </si>
  <si>
    <t>Average Weekday December 1-in-10 E6 Greater Bay Area 7</t>
  </si>
  <si>
    <t>Average Weekday December 1-in-10 E6 Greater Bay Area 8</t>
  </si>
  <si>
    <t>Average Weekday December 1-in-10 E6 Greater Bay Area 9</t>
  </si>
  <si>
    <t>Average Weekday December 1-in-10 E6 Greater Bay Area 10</t>
  </si>
  <si>
    <t>Average Weekday December 1-in-10 E6 Greater Bay Area 11</t>
  </si>
  <si>
    <t>Average Weekday December 1-in-10 E6 Greater Bay Area 12</t>
  </si>
  <si>
    <t>Average Weekday December 1-in-10 E6 Greater Bay Area 13</t>
  </si>
  <si>
    <t>Average Weekday December 1-in-10 E6 Greater Bay Area 14</t>
  </si>
  <si>
    <t>Average Weekday December 1-in-10 E6 Greater Bay Area 15</t>
  </si>
  <si>
    <t>Average Weekday December 1-in-10 E6 Greater Bay Area 16</t>
  </si>
  <si>
    <t>Average Weekday December 1-in-10 E6 Greater Bay Area 17</t>
  </si>
  <si>
    <t>Average Weekday December 1-in-10 E6 Greater Bay Area 18</t>
  </si>
  <si>
    <t>Average Weekday December 1-in-10 E6 Greater Bay Area 19</t>
  </si>
  <si>
    <t>Average Weekday December 1-in-10 E6 Greater Bay Area 20</t>
  </si>
  <si>
    <t>Average Weekday December 1-in-10 E6 Greater Bay Area 21</t>
  </si>
  <si>
    <t>Average Weekday December 1-in-10 E6 Greater Bay Area 22</t>
  </si>
  <si>
    <t>Average Weekday December 1-in-10 E6 Greater Bay Area 23</t>
  </si>
  <si>
    <t>Average Weekday December 1-in-10 E6 Greater Bay Area 24</t>
  </si>
  <si>
    <t>Average Weekday December 1-in-10 E6 Greater Fresno 1</t>
  </si>
  <si>
    <t>Average Weekday December 1-in-10 E6 Greater Fresno 2</t>
  </si>
  <si>
    <t>Average Weekday December 1-in-10 E6 Greater Fresno 3</t>
  </si>
  <si>
    <t>Average Weekday December 1-in-10 E6 Greater Fresno 4</t>
  </si>
  <si>
    <t>Average Weekday December 1-in-10 E6 Greater Fresno 5</t>
  </si>
  <si>
    <t>Average Weekday December 1-in-10 E6 Greater Fresno 6</t>
  </si>
  <si>
    <t>Average Weekday December 1-in-10 E6 Greater Fresno 7</t>
  </si>
  <si>
    <t>Average Weekday December 1-in-10 E6 Greater Fresno 8</t>
  </si>
  <si>
    <t>Average Weekday December 1-in-10 E6 Greater Fresno 9</t>
  </si>
  <si>
    <t>Average Weekday December 1-in-10 E6 Greater Fresno 10</t>
  </si>
  <si>
    <t>Average Weekday December 1-in-10 E6 Greater Fresno 11</t>
  </si>
  <si>
    <t>Average Weekday December 1-in-10 E6 Greater Fresno 12</t>
  </si>
  <si>
    <t>Average Weekday December 1-in-10 E6 Greater Fresno 13</t>
  </si>
  <si>
    <t>Average Weekday December 1-in-10 E6 Greater Fresno 14</t>
  </si>
  <si>
    <t>Average Weekday December 1-in-10 E6 Greater Fresno 15</t>
  </si>
  <si>
    <t>Average Weekday December 1-in-10 E6 Greater Fresno 16</t>
  </si>
  <si>
    <t>Average Weekday December 1-in-10 E6 Greater Fresno 17</t>
  </si>
  <si>
    <t>Average Weekday December 1-in-10 E6 Greater Fresno 18</t>
  </si>
  <si>
    <t>Average Weekday December 1-in-10 E6 Greater Fresno 19</t>
  </si>
  <si>
    <t>Average Weekday December 1-in-10 E6 Greater Fresno 20</t>
  </si>
  <si>
    <t>Average Weekday December 1-in-10 E6 Greater Fresno 21</t>
  </si>
  <si>
    <t>Average Weekday December 1-in-10 E6 Greater Fresno 22</t>
  </si>
  <si>
    <t>Average Weekday December 1-in-10 E6 Greater Fresno 23</t>
  </si>
  <si>
    <t>Average Weekday December 1-in-10 E6 Greater Fresno 24</t>
  </si>
  <si>
    <t>Average Weekday December 1-in-10 E6 Kern 1</t>
  </si>
  <si>
    <t>Average Weekday December 1-in-10 E6 Kern 2</t>
  </si>
  <si>
    <t>Average Weekday December 1-in-10 E6 Kern 3</t>
  </si>
  <si>
    <t>Average Weekday December 1-in-10 E6 Kern 4</t>
  </si>
  <si>
    <t>Average Weekday December 1-in-10 E6 Kern 5</t>
  </si>
  <si>
    <t>Average Weekday December 1-in-10 E6 Kern 6</t>
  </si>
  <si>
    <t>Average Weekday December 1-in-10 E6 Kern 7</t>
  </si>
  <si>
    <t>Average Weekday December 1-in-10 E6 Kern 8</t>
  </si>
  <si>
    <t>Average Weekday December 1-in-10 E6 Kern 9</t>
  </si>
  <si>
    <t>Average Weekday December 1-in-10 E6 Kern 10</t>
  </si>
  <si>
    <t>Average Weekday December 1-in-10 E6 Kern 11</t>
  </si>
  <si>
    <t>Average Weekday December 1-in-10 E6 Kern 12</t>
  </si>
  <si>
    <t>Average Weekday December 1-in-10 E6 Kern 13</t>
  </si>
  <si>
    <t>Average Weekday December 1-in-10 E6 Kern 14</t>
  </si>
  <si>
    <t>Average Weekday December 1-in-10 E6 Kern 15</t>
  </si>
  <si>
    <t>Average Weekday December 1-in-10 E6 Kern 16</t>
  </si>
  <si>
    <t>Average Weekday December 1-in-10 E6 Kern 17</t>
  </si>
  <si>
    <t>Average Weekday December 1-in-10 E6 Kern 18</t>
  </si>
  <si>
    <t>Average Weekday December 1-in-10 E6 Kern 19</t>
  </si>
  <si>
    <t>Average Weekday December 1-in-10 E6 Kern 20</t>
  </si>
  <si>
    <t>Average Weekday December 1-in-10 E6 Kern 21</t>
  </si>
  <si>
    <t>Average Weekday December 1-in-10 E6 Kern 22</t>
  </si>
  <si>
    <t>Average Weekday December 1-in-10 E6 Kern 23</t>
  </si>
  <si>
    <t>Average Weekday December 1-in-10 E6 Kern 24</t>
  </si>
  <si>
    <t>Average Weekday December 1-in-10 E6 Northern Coast 1</t>
  </si>
  <si>
    <t>Average Weekday December 1-in-10 E6 Northern Coast 2</t>
  </si>
  <si>
    <t>Average Weekday December 1-in-10 E6 Northern Coast 3</t>
  </si>
  <si>
    <t>Average Weekday December 1-in-10 E6 Northern Coast 4</t>
  </si>
  <si>
    <t>Average Weekday December 1-in-10 E6 Northern Coast 5</t>
  </si>
  <si>
    <t>Average Weekday December 1-in-10 E6 Northern Coast 6</t>
  </si>
  <si>
    <t>Average Weekday December 1-in-10 E6 Northern Coast 7</t>
  </si>
  <si>
    <t>Average Weekday December 1-in-10 E6 Northern Coast 8</t>
  </si>
  <si>
    <t>Average Weekday December 1-in-10 E6 Northern Coast 9</t>
  </si>
  <si>
    <t>Average Weekday December 1-in-10 E6 Northern Coast 10</t>
  </si>
  <si>
    <t>Average Weekday December 1-in-10 E6 Northern Coast 11</t>
  </si>
  <si>
    <t>Average Weekday December 1-in-10 E6 Northern Coast 12</t>
  </si>
  <si>
    <t>Average Weekday December 1-in-10 E6 Northern Coast 13</t>
  </si>
  <si>
    <t>Average Weekday December 1-in-10 E6 Northern Coast 14</t>
  </si>
  <si>
    <t>Average Weekday December 1-in-10 E6 Northern Coast 15</t>
  </si>
  <si>
    <t>Average Weekday December 1-in-10 E6 Northern Coast 16</t>
  </si>
  <si>
    <t>Average Weekday December 1-in-10 E6 Northern Coast 17</t>
  </si>
  <si>
    <t>Average Weekday December 1-in-10 E6 Northern Coast 18</t>
  </si>
  <si>
    <t>Average Weekday December 1-in-10 E6 Northern Coast 19</t>
  </si>
  <si>
    <t>Average Weekday December 1-in-10 E6 Northern Coast 20</t>
  </si>
  <si>
    <t>Average Weekday December 1-in-10 E6 Northern Coast 21</t>
  </si>
  <si>
    <t>Average Weekday December 1-in-10 E6 Northern Coast 22</t>
  </si>
  <si>
    <t>Average Weekday December 1-in-10 E6 Northern Coast 23</t>
  </si>
  <si>
    <t>Average Weekday December 1-in-10 E6 Northern Coast 24</t>
  </si>
  <si>
    <t>Average Weekday December 1-in-10 E6 Other 1</t>
  </si>
  <si>
    <t>Average Weekday December 1-in-10 E6 Other 2</t>
  </si>
  <si>
    <t>Average Weekday December 1-in-10 E6 Other 3</t>
  </si>
  <si>
    <t>Average Weekday December 1-in-10 E6 Other 4</t>
  </si>
  <si>
    <t>Average Weekday December 1-in-10 E6 Other 5</t>
  </si>
  <si>
    <t>Average Weekday December 1-in-10 E6 Other 6</t>
  </si>
  <si>
    <t>Average Weekday December 1-in-10 E6 Other 7</t>
  </si>
  <si>
    <t>Average Weekday December 1-in-10 E6 Other 8</t>
  </si>
  <si>
    <t>Average Weekday December 1-in-10 E6 Other 9</t>
  </si>
  <si>
    <t>Average Weekday December 1-in-10 E6 Other 10</t>
  </si>
  <si>
    <t>Average Weekday December 1-in-10 E6 Other 11</t>
  </si>
  <si>
    <t>Average Weekday December 1-in-10 E6 Other 12</t>
  </si>
  <si>
    <t>Average Weekday December 1-in-10 E6 Other 13</t>
  </si>
  <si>
    <t>Average Weekday December 1-in-10 E6 Other 14</t>
  </si>
  <si>
    <t>Average Weekday December 1-in-10 E6 Other 15</t>
  </si>
  <si>
    <t>Average Weekday December 1-in-10 E6 Other 16</t>
  </si>
  <si>
    <t>Average Weekday December 1-in-10 E6 Other 17</t>
  </si>
  <si>
    <t>Average Weekday December 1-in-10 E6 Other 18</t>
  </si>
  <si>
    <t>Average Weekday December 1-in-10 E6 Other 19</t>
  </si>
  <si>
    <t>Average Weekday December 1-in-10 E6 Other 20</t>
  </si>
  <si>
    <t>Average Weekday December 1-in-10 E6 Other 21</t>
  </si>
  <si>
    <t>Average Weekday December 1-in-10 E6 Other 22</t>
  </si>
  <si>
    <t>Average Weekday December 1-in-10 E6 Other 23</t>
  </si>
  <si>
    <t>Average Weekday December 1-in-10 E6 Other 24</t>
  </si>
  <si>
    <t>Average Weekday December 1-in-10 E6 Sierra 1</t>
  </si>
  <si>
    <t>Average Weekday December 1-in-10 E6 Sierra 2</t>
  </si>
  <si>
    <t>Average Weekday December 1-in-10 E6 Sierra 3</t>
  </si>
  <si>
    <t>Average Weekday December 1-in-10 E6 Sierra 4</t>
  </si>
  <si>
    <t>Average Weekday December 1-in-10 E6 Sierra 5</t>
  </si>
  <si>
    <t>Average Weekday December 1-in-10 E6 Sierra 6</t>
  </si>
  <si>
    <t>Average Weekday December 1-in-10 E6 Sierra 7</t>
  </si>
  <si>
    <t>Average Weekday December 1-in-10 E6 Sierra 8</t>
  </si>
  <si>
    <t>Average Weekday December 1-in-10 E6 Sierra 9</t>
  </si>
  <si>
    <t>Average Weekday December 1-in-10 E6 Sierra 10</t>
  </si>
  <si>
    <t>Average Weekday December 1-in-10 E6 Sierra 11</t>
  </si>
  <si>
    <t>Average Weekday December 1-in-10 E6 Sierra 12</t>
  </si>
  <si>
    <t>Average Weekday December 1-in-10 E6 Sierra 13</t>
  </si>
  <si>
    <t>Average Weekday December 1-in-10 E6 Sierra 14</t>
  </si>
  <si>
    <t>Average Weekday December 1-in-10 E6 Sierra 15</t>
  </si>
  <si>
    <t>Average Weekday December 1-in-10 E6 Sierra 16</t>
  </si>
  <si>
    <t>Average Weekday December 1-in-10 E6 Sierra 17</t>
  </si>
  <si>
    <t>Average Weekday December 1-in-10 E6 Sierra 18</t>
  </si>
  <si>
    <t>Average Weekday December 1-in-10 E6 Sierra 19</t>
  </si>
  <si>
    <t>Average Weekday December 1-in-10 E6 Sierra 20</t>
  </si>
  <si>
    <t>Average Weekday December 1-in-10 E6 Sierra 21</t>
  </si>
  <si>
    <t>Average Weekday December 1-in-10 E6 Sierra 22</t>
  </si>
  <si>
    <t>Average Weekday December 1-in-10 E6 Sierra 23</t>
  </si>
  <si>
    <t>Average Weekday December 1-in-10 E6 Sierra 24</t>
  </si>
  <si>
    <t>Average Weekday December 1-in-10 E6 Stockton 1</t>
  </si>
  <si>
    <t>Average Weekday December 1-in-10 E6 Stockton 2</t>
  </si>
  <si>
    <t>Average Weekday December 1-in-10 E6 Stockton 3</t>
  </si>
  <si>
    <t>Average Weekday December 1-in-10 E6 Stockton 4</t>
  </si>
  <si>
    <t>Average Weekday December 1-in-10 E6 Stockton 5</t>
  </si>
  <si>
    <t>Average Weekday December 1-in-10 E6 Stockton 6</t>
  </si>
  <si>
    <t>Average Weekday December 1-in-10 E6 Stockton 7</t>
  </si>
  <si>
    <t>Average Weekday December 1-in-10 E6 Stockton 8</t>
  </si>
  <si>
    <t>Average Weekday December 1-in-10 E6 Stockton 9</t>
  </si>
  <si>
    <t>Average Weekday December 1-in-10 E6 Stockton 10</t>
  </si>
  <si>
    <t>Average Weekday December 1-in-10 E6 Stockton 11</t>
  </si>
  <si>
    <t>Average Weekday December 1-in-10 E6 Stockton 12</t>
  </si>
  <si>
    <t>Average Weekday December 1-in-10 E6 Stockton 13</t>
  </si>
  <si>
    <t>Average Weekday December 1-in-10 E6 Stockton 14</t>
  </si>
  <si>
    <t>Average Weekday December 1-in-10 E6 Stockton 15</t>
  </si>
  <si>
    <t>Average Weekday December 1-in-10 E6 Stockton 16</t>
  </si>
  <si>
    <t>Average Weekday December 1-in-10 E6 Stockton 17</t>
  </si>
  <si>
    <t>Average Weekday December 1-in-10 E6 Stockton 18</t>
  </si>
  <si>
    <t>Average Weekday December 1-in-10 E6 Stockton 19</t>
  </si>
  <si>
    <t>Average Weekday December 1-in-10 E6 Stockton 20</t>
  </si>
  <si>
    <t>Average Weekday December 1-in-10 E6 Stockton 21</t>
  </si>
  <si>
    <t>Average Weekday December 1-in-10 E6 Stockton 22</t>
  </si>
  <si>
    <t>Average Weekday December 1-in-10 E6 Stockton 23</t>
  </si>
  <si>
    <t>Average Weekday December 1-in-10 E6 Stockton 24</t>
  </si>
  <si>
    <t>Average Weekday December 1-in-2 E6 All 1</t>
  </si>
  <si>
    <t>Average Weekday December 1-in-2 E6 All 2</t>
  </si>
  <si>
    <t>Average Weekday December 1-in-2 E6 All 3</t>
  </si>
  <si>
    <t>Average Weekday December 1-in-2 E6 All 4</t>
  </si>
  <si>
    <t>Average Weekday December 1-in-2 E6 All 5</t>
  </si>
  <si>
    <t>Average Weekday December 1-in-2 E6 All 6</t>
  </si>
  <si>
    <t>Average Weekday December 1-in-2 E6 All 7</t>
  </si>
  <si>
    <t>Average Weekday December 1-in-2 E6 All 8</t>
  </si>
  <si>
    <t>Average Weekday December 1-in-2 E6 All 9</t>
  </si>
  <si>
    <t>Average Weekday December 1-in-2 E6 All 10</t>
  </si>
  <si>
    <t>Average Weekday December 1-in-2 E6 All 11</t>
  </si>
  <si>
    <t>Average Weekday December 1-in-2 E6 All 12</t>
  </si>
  <si>
    <t>Average Weekday December 1-in-2 E6 All 13</t>
  </si>
  <si>
    <t>Average Weekday December 1-in-2 E6 All 14</t>
  </si>
  <si>
    <t>Average Weekday December 1-in-2 E6 All 15</t>
  </si>
  <si>
    <t>Average Weekday December 1-in-2 E6 All 16</t>
  </si>
  <si>
    <t>Average Weekday December 1-in-2 E6 All 17</t>
  </si>
  <si>
    <t>Average Weekday December 1-in-2 E6 All 18</t>
  </si>
  <si>
    <t>Average Weekday December 1-in-2 E6 All 19</t>
  </si>
  <si>
    <t>Average Weekday December 1-in-2 E6 All 20</t>
  </si>
  <si>
    <t>Average Weekday December 1-in-2 E6 All 21</t>
  </si>
  <si>
    <t>Average Weekday December 1-in-2 E6 All 22</t>
  </si>
  <si>
    <t>Average Weekday December 1-in-2 E6 All 23</t>
  </si>
  <si>
    <t>Average Weekday December 1-in-2 E6 All 24</t>
  </si>
  <si>
    <t>Average Weekday December 1-in-2 E6 Greater Bay Area 1</t>
  </si>
  <si>
    <t>Average Weekday December 1-in-2 E6 Greater Bay Area 2</t>
  </si>
  <si>
    <t>Average Weekday December 1-in-2 E6 Greater Bay Area 3</t>
  </si>
  <si>
    <t>Average Weekday December 1-in-2 E6 Greater Bay Area 4</t>
  </si>
  <si>
    <t>Average Weekday December 1-in-2 E6 Greater Bay Area 5</t>
  </si>
  <si>
    <t>Average Weekday December 1-in-2 E6 Greater Bay Area 6</t>
  </si>
  <si>
    <t>Average Weekday December 1-in-2 E6 Greater Bay Area 7</t>
  </si>
  <si>
    <t>Average Weekday December 1-in-2 E6 Greater Bay Area 8</t>
  </si>
  <si>
    <t>Average Weekday December 1-in-2 E6 Greater Bay Area 9</t>
  </si>
  <si>
    <t>Average Weekday December 1-in-2 E6 Greater Bay Area 10</t>
  </si>
  <si>
    <t>Average Weekday December 1-in-2 E6 Greater Bay Area 11</t>
  </si>
  <si>
    <t>Average Weekday December 1-in-2 E6 Greater Bay Area 12</t>
  </si>
  <si>
    <t>Average Weekday December 1-in-2 E6 Greater Bay Area 13</t>
  </si>
  <si>
    <t>Average Weekday December 1-in-2 E6 Greater Bay Area 14</t>
  </si>
  <si>
    <t>Average Weekday December 1-in-2 E6 Greater Bay Area 15</t>
  </si>
  <si>
    <t>Average Weekday December 1-in-2 E6 Greater Bay Area 16</t>
  </si>
  <si>
    <t>Average Weekday December 1-in-2 E6 Greater Bay Area 17</t>
  </si>
  <si>
    <t>Average Weekday December 1-in-2 E6 Greater Bay Area 18</t>
  </si>
  <si>
    <t>Average Weekday December 1-in-2 E6 Greater Bay Area 19</t>
  </si>
  <si>
    <t>Average Weekday December 1-in-2 E6 Greater Bay Area 20</t>
  </si>
  <si>
    <t>Average Weekday December 1-in-2 E6 Greater Bay Area 21</t>
  </si>
  <si>
    <t>Average Weekday December 1-in-2 E6 Greater Bay Area 22</t>
  </si>
  <si>
    <t>Average Weekday December 1-in-2 E6 Greater Bay Area 23</t>
  </si>
  <si>
    <t>Average Weekday December 1-in-2 E6 Greater Bay Area 24</t>
  </si>
  <si>
    <t>Average Weekday December 1-in-2 E6 Greater Fresno 1</t>
  </si>
  <si>
    <t>Average Weekday December 1-in-2 E6 Greater Fresno 2</t>
  </si>
  <si>
    <t>Average Weekday December 1-in-2 E6 Greater Fresno 3</t>
  </si>
  <si>
    <t>Average Weekday December 1-in-2 E6 Greater Fresno 4</t>
  </si>
  <si>
    <t>Average Weekday December 1-in-2 E6 Greater Fresno 5</t>
  </si>
  <si>
    <t>Average Weekday December 1-in-2 E6 Greater Fresno 6</t>
  </si>
  <si>
    <t>Average Weekday December 1-in-2 E6 Greater Fresno 7</t>
  </si>
  <si>
    <t>Average Weekday December 1-in-2 E6 Greater Fresno 8</t>
  </si>
  <si>
    <t>Average Weekday December 1-in-2 E6 Greater Fresno 9</t>
  </si>
  <si>
    <t>Average Weekday December 1-in-2 E6 Greater Fresno 10</t>
  </si>
  <si>
    <t>Average Weekday December 1-in-2 E6 Greater Fresno 11</t>
  </si>
  <si>
    <t>Average Weekday December 1-in-2 E6 Greater Fresno 12</t>
  </si>
  <si>
    <t>Average Weekday December 1-in-2 E6 Greater Fresno 13</t>
  </si>
  <si>
    <t>Average Weekday December 1-in-2 E6 Greater Fresno 14</t>
  </si>
  <si>
    <t>Average Weekday December 1-in-2 E6 Greater Fresno 15</t>
  </si>
  <si>
    <t>Average Weekday December 1-in-2 E6 Greater Fresno 16</t>
  </si>
  <si>
    <t>Average Weekday December 1-in-2 E6 Greater Fresno 17</t>
  </si>
  <si>
    <t>Average Weekday December 1-in-2 E6 Greater Fresno 18</t>
  </si>
  <si>
    <t>Average Weekday December 1-in-2 E6 Greater Fresno 19</t>
  </si>
  <si>
    <t>Average Weekday December 1-in-2 E6 Greater Fresno 20</t>
  </si>
  <si>
    <t>Average Weekday December 1-in-2 E6 Greater Fresno 21</t>
  </si>
  <si>
    <t>Average Weekday December 1-in-2 E6 Greater Fresno 22</t>
  </si>
  <si>
    <t>Average Weekday December 1-in-2 E6 Greater Fresno 23</t>
  </si>
  <si>
    <t>Average Weekday December 1-in-2 E6 Greater Fresno 24</t>
  </si>
  <si>
    <t>Average Weekday December 1-in-2 E6 Kern 1</t>
  </si>
  <si>
    <t>Average Weekday December 1-in-2 E6 Kern 2</t>
  </si>
  <si>
    <t>Average Weekday December 1-in-2 E6 Kern 3</t>
  </si>
  <si>
    <t>Average Weekday December 1-in-2 E6 Kern 4</t>
  </si>
  <si>
    <t>Average Weekday December 1-in-2 E6 Kern 5</t>
  </si>
  <si>
    <t>Average Weekday December 1-in-2 E6 Kern 6</t>
  </si>
  <si>
    <t>Average Weekday December 1-in-2 E6 Kern 7</t>
  </si>
  <si>
    <t>Average Weekday December 1-in-2 E6 Kern 8</t>
  </si>
  <si>
    <t>Average Weekday December 1-in-2 E6 Kern 9</t>
  </si>
  <si>
    <t>Average Weekday December 1-in-2 E6 Kern 10</t>
  </si>
  <si>
    <t>Average Weekday December 1-in-2 E6 Kern 11</t>
  </si>
  <si>
    <t>Average Weekday December 1-in-2 E6 Kern 12</t>
  </si>
  <si>
    <t>Average Weekday December 1-in-2 E6 Kern 13</t>
  </si>
  <si>
    <t>Average Weekday December 1-in-2 E6 Kern 14</t>
  </si>
  <si>
    <t>Average Weekday December 1-in-2 E6 Kern 15</t>
  </si>
  <si>
    <t>Average Weekday December 1-in-2 E6 Kern 16</t>
  </si>
  <si>
    <t>Average Weekday December 1-in-2 E6 Kern 17</t>
  </si>
  <si>
    <t>Average Weekday December 1-in-2 E6 Kern 18</t>
  </si>
  <si>
    <t>Average Weekday December 1-in-2 E6 Kern 19</t>
  </si>
  <si>
    <t>Average Weekday December 1-in-2 E6 Kern 20</t>
  </si>
  <si>
    <t>Average Weekday December 1-in-2 E6 Kern 21</t>
  </si>
  <si>
    <t>Average Weekday December 1-in-2 E6 Kern 22</t>
  </si>
  <si>
    <t>Average Weekday December 1-in-2 E6 Kern 23</t>
  </si>
  <si>
    <t>Average Weekday December 1-in-2 E6 Kern 24</t>
  </si>
  <si>
    <t>Average Weekday December 1-in-2 E6 Northern Coast 1</t>
  </si>
  <si>
    <t>Average Weekday December 1-in-2 E6 Northern Coast 2</t>
  </si>
  <si>
    <t>Average Weekday December 1-in-2 E6 Northern Coast 3</t>
  </si>
  <si>
    <t>Average Weekday December 1-in-2 E6 Northern Coast 4</t>
  </si>
  <si>
    <t>Average Weekday December 1-in-2 E6 Northern Coast 5</t>
  </si>
  <si>
    <t>Average Weekday December 1-in-2 E6 Northern Coast 6</t>
  </si>
  <si>
    <t>Average Weekday December 1-in-2 E6 Northern Coast 7</t>
  </si>
  <si>
    <t>Average Weekday December 1-in-2 E6 Northern Coast 8</t>
  </si>
  <si>
    <t>Average Weekday December 1-in-2 E6 Northern Coast 9</t>
  </si>
  <si>
    <t>Average Weekday December 1-in-2 E6 Northern Coast 10</t>
  </si>
  <si>
    <t>Average Weekday December 1-in-2 E6 Northern Coast 11</t>
  </si>
  <si>
    <t>Average Weekday December 1-in-2 E6 Northern Coast 12</t>
  </si>
  <si>
    <t>Average Weekday December 1-in-2 E6 Northern Coast 13</t>
  </si>
  <si>
    <t>Average Weekday December 1-in-2 E6 Northern Coast 14</t>
  </si>
  <si>
    <t>Average Weekday December 1-in-2 E6 Northern Coast 15</t>
  </si>
  <si>
    <t>Average Weekday December 1-in-2 E6 Northern Coast 16</t>
  </si>
  <si>
    <t>Average Weekday December 1-in-2 E6 Northern Coast 17</t>
  </si>
  <si>
    <t>Average Weekday December 1-in-2 E6 Northern Coast 18</t>
  </si>
  <si>
    <t>Average Weekday December 1-in-2 E6 Northern Coast 19</t>
  </si>
  <si>
    <t>Average Weekday December 1-in-2 E6 Northern Coast 20</t>
  </si>
  <si>
    <t>Average Weekday December 1-in-2 E6 Northern Coast 21</t>
  </si>
  <si>
    <t>Average Weekday December 1-in-2 E6 Northern Coast 22</t>
  </si>
  <si>
    <t>Average Weekday December 1-in-2 E6 Northern Coast 23</t>
  </si>
  <si>
    <t>Average Weekday December 1-in-2 E6 Northern Coast 24</t>
  </si>
  <si>
    <t>Average Weekday December 1-in-2 E6 Other 1</t>
  </si>
  <si>
    <t>Average Weekday December 1-in-2 E6 Other 2</t>
  </si>
  <si>
    <t>Average Weekday December 1-in-2 E6 Other 3</t>
  </si>
  <si>
    <t>Average Weekday December 1-in-2 E6 Other 4</t>
  </si>
  <si>
    <t>Average Weekday December 1-in-2 E6 Other 5</t>
  </si>
  <si>
    <t>Average Weekday December 1-in-2 E6 Other 6</t>
  </si>
  <si>
    <t>Average Weekday December 1-in-2 E6 Other 7</t>
  </si>
  <si>
    <t>Average Weekday December 1-in-2 E6 Other 8</t>
  </si>
  <si>
    <t>Average Weekday December 1-in-2 E6 Other 9</t>
  </si>
  <si>
    <t>Average Weekday December 1-in-2 E6 Other 10</t>
  </si>
  <si>
    <t>Average Weekday December 1-in-2 E6 Other 11</t>
  </si>
  <si>
    <t>Average Weekday December 1-in-2 E6 Other 12</t>
  </si>
  <si>
    <t>Average Weekday December 1-in-2 E6 Other 13</t>
  </si>
  <si>
    <t>Average Weekday December 1-in-2 E6 Other 14</t>
  </si>
  <si>
    <t>Average Weekday December 1-in-2 E6 Other 15</t>
  </si>
  <si>
    <t>Average Weekday December 1-in-2 E6 Other 16</t>
  </si>
  <si>
    <t>Average Weekday December 1-in-2 E6 Other 17</t>
  </si>
  <si>
    <t>Average Weekday December 1-in-2 E6 Other 18</t>
  </si>
  <si>
    <t>Average Weekday December 1-in-2 E6 Other 19</t>
  </si>
  <si>
    <t>Average Weekday December 1-in-2 E6 Other 20</t>
  </si>
  <si>
    <t>Average Weekday December 1-in-2 E6 Other 21</t>
  </si>
  <si>
    <t>Average Weekday December 1-in-2 E6 Other 22</t>
  </si>
  <si>
    <t>Average Weekday December 1-in-2 E6 Other 23</t>
  </si>
  <si>
    <t>Average Weekday December 1-in-2 E6 Other 24</t>
  </si>
  <si>
    <t>Average Weekday December 1-in-2 E6 Sierra 1</t>
  </si>
  <si>
    <t>Average Weekday December 1-in-2 E6 Sierra 2</t>
  </si>
  <si>
    <t>Average Weekday December 1-in-2 E6 Sierra 3</t>
  </si>
  <si>
    <t>Average Weekday December 1-in-2 E6 Sierra 4</t>
  </si>
  <si>
    <t>Average Weekday December 1-in-2 E6 Sierra 5</t>
  </si>
  <si>
    <t>Average Weekday December 1-in-2 E6 Sierra 6</t>
  </si>
  <si>
    <t>Average Weekday December 1-in-2 E6 Sierra 7</t>
  </si>
  <si>
    <t>Average Weekday December 1-in-2 E6 Sierra 8</t>
  </si>
  <si>
    <t>Average Weekday December 1-in-2 E6 Sierra 9</t>
  </si>
  <si>
    <t>Average Weekday December 1-in-2 E6 Sierra 10</t>
  </si>
  <si>
    <t>Average Weekday December 1-in-2 E6 Sierra 11</t>
  </si>
  <si>
    <t>Average Weekday December 1-in-2 E6 Sierra 12</t>
  </si>
  <si>
    <t>Average Weekday December 1-in-2 E6 Sierra 13</t>
  </si>
  <si>
    <t>Average Weekday December 1-in-2 E6 Sierra 14</t>
  </si>
  <si>
    <t>Average Weekday December 1-in-2 E6 Sierra 15</t>
  </si>
  <si>
    <t>Average Weekday December 1-in-2 E6 Sierra 16</t>
  </si>
  <si>
    <t>Average Weekday December 1-in-2 E6 Sierra 17</t>
  </si>
  <si>
    <t>Average Weekday December 1-in-2 E6 Sierra 18</t>
  </si>
  <si>
    <t>Average Weekday December 1-in-2 E6 Sierra 19</t>
  </si>
  <si>
    <t>Average Weekday December 1-in-2 E6 Sierra 20</t>
  </si>
  <si>
    <t>Average Weekday December 1-in-2 E6 Sierra 21</t>
  </si>
  <si>
    <t>Average Weekday December 1-in-2 E6 Sierra 22</t>
  </si>
  <si>
    <t>Average Weekday December 1-in-2 E6 Sierra 23</t>
  </si>
  <si>
    <t>Average Weekday December 1-in-2 E6 Sierra 24</t>
  </si>
  <si>
    <t>Average Weekday December 1-in-2 E6 Stockton 1</t>
  </si>
  <si>
    <t>Average Weekday December 1-in-2 E6 Stockton 2</t>
  </si>
  <si>
    <t>Average Weekday December 1-in-2 E6 Stockton 3</t>
  </si>
  <si>
    <t>Average Weekday December 1-in-2 E6 Stockton 4</t>
  </si>
  <si>
    <t>Average Weekday December 1-in-2 E6 Stockton 5</t>
  </si>
  <si>
    <t>Average Weekday December 1-in-2 E6 Stockton 6</t>
  </si>
  <si>
    <t>Average Weekday December 1-in-2 E6 Stockton 7</t>
  </si>
  <si>
    <t>Average Weekday December 1-in-2 E6 Stockton 8</t>
  </si>
  <si>
    <t>Average Weekday December 1-in-2 E6 Stockton 9</t>
  </si>
  <si>
    <t>Average Weekday December 1-in-2 E6 Stockton 10</t>
  </si>
  <si>
    <t>Average Weekday December 1-in-2 E6 Stockton 11</t>
  </si>
  <si>
    <t>Average Weekday December 1-in-2 E6 Stockton 12</t>
  </si>
  <si>
    <t>Average Weekday December 1-in-2 E6 Stockton 13</t>
  </si>
  <si>
    <t>Average Weekday December 1-in-2 E6 Stockton 14</t>
  </si>
  <si>
    <t>Average Weekday December 1-in-2 E6 Stockton 15</t>
  </si>
  <si>
    <t>Average Weekday December 1-in-2 E6 Stockton 16</t>
  </si>
  <si>
    <t>Average Weekday December 1-in-2 E6 Stockton 17</t>
  </si>
  <si>
    <t>Average Weekday December 1-in-2 E6 Stockton 18</t>
  </si>
  <si>
    <t>Average Weekday December 1-in-2 E6 Stockton 19</t>
  </si>
  <si>
    <t>Average Weekday December 1-in-2 E6 Stockton 20</t>
  </si>
  <si>
    <t>Average Weekday December 1-in-2 E6 Stockton 21</t>
  </si>
  <si>
    <t>Average Weekday December 1-in-2 E6 Stockton 22</t>
  </si>
  <si>
    <t>Average Weekday December 1-in-2 E6 Stockton 23</t>
  </si>
  <si>
    <t>Average Weekday December 1-in-2 E6 Stockton 24</t>
  </si>
  <si>
    <t>Average Weekday February 1-in-10 E6 All 1</t>
  </si>
  <si>
    <t>Average Weekday February 1-in-10 E6 All 2</t>
  </si>
  <si>
    <t>Average Weekday February 1-in-10 E6 All 3</t>
  </si>
  <si>
    <t>Average Weekday February 1-in-10 E6 All 4</t>
  </si>
  <si>
    <t>Average Weekday February 1-in-10 E6 All 5</t>
  </si>
  <si>
    <t>Average Weekday February 1-in-10 E6 All 6</t>
  </si>
  <si>
    <t>Average Weekday February 1-in-10 E6 All 7</t>
  </si>
  <si>
    <t>Average Weekday February 1-in-10 E6 All 8</t>
  </si>
  <si>
    <t>Average Weekday February 1-in-10 E6 All 9</t>
  </si>
  <si>
    <t>Average Weekday February 1-in-10 E6 All 10</t>
  </si>
  <si>
    <t>Average Weekday February 1-in-10 E6 All 11</t>
  </si>
  <si>
    <t>Average Weekday February 1-in-10 E6 All 12</t>
  </si>
  <si>
    <t>Average Weekday February 1-in-10 E6 All 13</t>
  </si>
  <si>
    <t>Average Weekday February 1-in-10 E6 All 14</t>
  </si>
  <si>
    <t>Average Weekday February 1-in-10 E6 All 15</t>
  </si>
  <si>
    <t>Average Weekday February 1-in-10 E6 All 16</t>
  </si>
  <si>
    <t>Average Weekday February 1-in-10 E6 All 17</t>
  </si>
  <si>
    <t>Average Weekday February 1-in-10 E6 All 18</t>
  </si>
  <si>
    <t>Average Weekday February 1-in-10 E6 All 19</t>
  </si>
  <si>
    <t>Average Weekday February 1-in-10 E6 All 20</t>
  </si>
  <si>
    <t>Average Weekday February 1-in-10 E6 All 21</t>
  </si>
  <si>
    <t>Average Weekday February 1-in-10 E6 All 22</t>
  </si>
  <si>
    <t>Average Weekday February 1-in-10 E6 All 23</t>
  </si>
  <si>
    <t>Average Weekday February 1-in-10 E6 All 24</t>
  </si>
  <si>
    <t>Average Weekday February 1-in-10 E6 Greater Bay Area 1</t>
  </si>
  <si>
    <t>Average Weekday February 1-in-10 E6 Greater Bay Area 2</t>
  </si>
  <si>
    <t>Average Weekday February 1-in-10 E6 Greater Bay Area 3</t>
  </si>
  <si>
    <t>Average Weekday February 1-in-10 E6 Greater Bay Area 4</t>
  </si>
  <si>
    <t>Average Weekday February 1-in-10 E6 Greater Bay Area 5</t>
  </si>
  <si>
    <t>Average Weekday February 1-in-10 E6 Greater Bay Area 6</t>
  </si>
  <si>
    <t>Average Weekday February 1-in-10 E6 Greater Bay Area 7</t>
  </si>
  <si>
    <t>Average Weekday February 1-in-10 E6 Greater Bay Area 8</t>
  </si>
  <si>
    <t>Average Weekday February 1-in-10 E6 Greater Bay Area 9</t>
  </si>
  <si>
    <t>Average Weekday February 1-in-10 E6 Greater Bay Area 10</t>
  </si>
  <si>
    <t>Average Weekday February 1-in-10 E6 Greater Bay Area 11</t>
  </si>
  <si>
    <t>Average Weekday February 1-in-10 E6 Greater Bay Area 12</t>
  </si>
  <si>
    <t>Average Weekday February 1-in-10 E6 Greater Bay Area 13</t>
  </si>
  <si>
    <t>Average Weekday February 1-in-10 E6 Greater Bay Area 14</t>
  </si>
  <si>
    <t>Average Weekday February 1-in-10 E6 Greater Bay Area 15</t>
  </si>
  <si>
    <t>Average Weekday February 1-in-10 E6 Greater Bay Area 16</t>
  </si>
  <si>
    <t>Average Weekday February 1-in-10 E6 Greater Bay Area 17</t>
  </si>
  <si>
    <t>Average Weekday February 1-in-10 E6 Greater Bay Area 18</t>
  </si>
  <si>
    <t>Average Weekday February 1-in-10 E6 Greater Bay Area 19</t>
  </si>
  <si>
    <t>Average Weekday February 1-in-10 E6 Greater Bay Area 20</t>
  </si>
  <si>
    <t>Average Weekday February 1-in-10 E6 Greater Bay Area 21</t>
  </si>
  <si>
    <t>Average Weekday February 1-in-10 E6 Greater Bay Area 22</t>
  </si>
  <si>
    <t>Average Weekday February 1-in-10 E6 Greater Bay Area 23</t>
  </si>
  <si>
    <t>Average Weekday February 1-in-10 E6 Greater Bay Area 24</t>
  </si>
  <si>
    <t>Average Weekday February 1-in-10 E6 Greater Fresno 1</t>
  </si>
  <si>
    <t>Average Weekday February 1-in-10 E6 Greater Fresno 2</t>
  </si>
  <si>
    <t>Average Weekday February 1-in-10 E6 Greater Fresno 3</t>
  </si>
  <si>
    <t>Average Weekday February 1-in-10 E6 Greater Fresno 4</t>
  </si>
  <si>
    <t>Average Weekday February 1-in-10 E6 Greater Fresno 5</t>
  </si>
  <si>
    <t>Average Weekday February 1-in-10 E6 Greater Fresno 6</t>
  </si>
  <si>
    <t>Average Weekday February 1-in-10 E6 Greater Fresno 7</t>
  </si>
  <si>
    <t>Average Weekday February 1-in-10 E6 Greater Fresno 8</t>
  </si>
  <si>
    <t>Average Weekday February 1-in-10 E6 Greater Fresno 9</t>
  </si>
  <si>
    <t>Average Weekday February 1-in-10 E6 Greater Fresno 10</t>
  </si>
  <si>
    <t>Average Weekday February 1-in-10 E6 Greater Fresno 11</t>
  </si>
  <si>
    <t>Average Weekday February 1-in-10 E6 Greater Fresno 12</t>
  </si>
  <si>
    <t>Average Weekday February 1-in-10 E6 Greater Fresno 13</t>
  </si>
  <si>
    <t>Average Weekday February 1-in-10 E6 Greater Fresno 14</t>
  </si>
  <si>
    <t>Average Weekday February 1-in-10 E6 Greater Fresno 15</t>
  </si>
  <si>
    <t>Average Weekday February 1-in-10 E6 Greater Fresno 16</t>
  </si>
  <si>
    <t>Average Weekday February 1-in-10 E6 Greater Fresno 17</t>
  </si>
  <si>
    <t>Average Weekday February 1-in-10 E6 Greater Fresno 18</t>
  </si>
  <si>
    <t>Average Weekday February 1-in-10 E6 Greater Fresno 19</t>
  </si>
  <si>
    <t>Average Weekday February 1-in-10 E6 Greater Fresno 20</t>
  </si>
  <si>
    <t>Average Weekday February 1-in-10 E6 Greater Fresno 21</t>
  </si>
  <si>
    <t>Average Weekday February 1-in-10 E6 Greater Fresno 22</t>
  </si>
  <si>
    <t>Average Weekday February 1-in-10 E6 Greater Fresno 23</t>
  </si>
  <si>
    <t>Average Weekday February 1-in-10 E6 Greater Fresno 24</t>
  </si>
  <si>
    <t>Average Weekday February 1-in-10 E6 Kern 1</t>
  </si>
  <si>
    <t>Average Weekday February 1-in-10 E6 Kern 2</t>
  </si>
  <si>
    <t>Average Weekday February 1-in-10 E6 Kern 3</t>
  </si>
  <si>
    <t>Average Weekday February 1-in-10 E6 Kern 4</t>
  </si>
  <si>
    <t>Average Weekday February 1-in-10 E6 Kern 5</t>
  </si>
  <si>
    <t>Average Weekday February 1-in-10 E6 Kern 6</t>
  </si>
  <si>
    <t>Average Weekday February 1-in-10 E6 Kern 7</t>
  </si>
  <si>
    <t>Average Weekday February 1-in-10 E6 Kern 8</t>
  </si>
  <si>
    <t>Average Weekday February 1-in-10 E6 Kern 9</t>
  </si>
  <si>
    <t>Average Weekday February 1-in-10 E6 Kern 10</t>
  </si>
  <si>
    <t>Average Weekday February 1-in-10 E6 Kern 11</t>
  </si>
  <si>
    <t>Average Weekday February 1-in-10 E6 Kern 12</t>
  </si>
  <si>
    <t>Average Weekday February 1-in-10 E6 Kern 13</t>
  </si>
  <si>
    <t>Average Weekday February 1-in-10 E6 Kern 14</t>
  </si>
  <si>
    <t>Average Weekday February 1-in-10 E6 Kern 15</t>
  </si>
  <si>
    <t>Average Weekday February 1-in-10 E6 Kern 16</t>
  </si>
  <si>
    <t>Average Weekday February 1-in-10 E6 Kern 17</t>
  </si>
  <si>
    <t>Average Weekday February 1-in-10 E6 Kern 18</t>
  </si>
  <si>
    <t>Average Weekday February 1-in-10 E6 Kern 19</t>
  </si>
  <si>
    <t>Average Weekday February 1-in-10 E6 Kern 20</t>
  </si>
  <si>
    <t>Average Weekday February 1-in-10 E6 Kern 21</t>
  </si>
  <si>
    <t>Average Weekday February 1-in-10 E6 Kern 22</t>
  </si>
  <si>
    <t>Average Weekday February 1-in-10 E6 Kern 23</t>
  </si>
  <si>
    <t>Average Weekday February 1-in-10 E6 Kern 24</t>
  </si>
  <si>
    <t>Average Weekday February 1-in-10 E6 Northern Coast 1</t>
  </si>
  <si>
    <t>Average Weekday February 1-in-10 E6 Northern Coast 2</t>
  </si>
  <si>
    <t>Average Weekday February 1-in-10 E6 Northern Coast 3</t>
  </si>
  <si>
    <t>Average Weekday February 1-in-10 E6 Northern Coast 4</t>
  </si>
  <si>
    <t>Average Weekday February 1-in-10 E6 Northern Coast 5</t>
  </si>
  <si>
    <t>Average Weekday February 1-in-10 E6 Northern Coast 6</t>
  </si>
  <si>
    <t>Average Weekday February 1-in-10 E6 Northern Coast 7</t>
  </si>
  <si>
    <t>Average Weekday February 1-in-10 E6 Northern Coast 8</t>
  </si>
  <si>
    <t>Average Weekday February 1-in-10 E6 Northern Coast 9</t>
  </si>
  <si>
    <t>Average Weekday February 1-in-10 E6 Northern Coast 10</t>
  </si>
  <si>
    <t>Average Weekday February 1-in-10 E6 Northern Coast 11</t>
  </si>
  <si>
    <t>Average Weekday February 1-in-10 E6 Northern Coast 12</t>
  </si>
  <si>
    <t>Average Weekday February 1-in-10 E6 Northern Coast 13</t>
  </si>
  <si>
    <t>Average Weekday February 1-in-10 E6 Northern Coast 14</t>
  </si>
  <si>
    <t>Average Weekday February 1-in-10 E6 Northern Coast 15</t>
  </si>
  <si>
    <t>Average Weekday February 1-in-10 E6 Northern Coast 16</t>
  </si>
  <si>
    <t>Average Weekday February 1-in-10 E6 Northern Coast 17</t>
  </si>
  <si>
    <t>Average Weekday February 1-in-10 E6 Northern Coast 18</t>
  </si>
  <si>
    <t>Average Weekday February 1-in-10 E6 Northern Coast 19</t>
  </si>
  <si>
    <t>Average Weekday February 1-in-10 E6 Northern Coast 20</t>
  </si>
  <si>
    <t>Average Weekday February 1-in-10 E6 Northern Coast 21</t>
  </si>
  <si>
    <t>Average Weekday February 1-in-10 E6 Northern Coast 22</t>
  </si>
  <si>
    <t>Average Weekday February 1-in-10 E6 Northern Coast 23</t>
  </si>
  <si>
    <t>Average Weekday February 1-in-10 E6 Northern Coast 24</t>
  </si>
  <si>
    <t>Average Weekday February 1-in-10 E6 Other 1</t>
  </si>
  <si>
    <t>Average Weekday February 1-in-10 E6 Other 2</t>
  </si>
  <si>
    <t>Average Weekday February 1-in-10 E6 Other 3</t>
  </si>
  <si>
    <t>Average Weekday February 1-in-10 E6 Other 4</t>
  </si>
  <si>
    <t>Average Weekday February 1-in-10 E6 Other 5</t>
  </si>
  <si>
    <t>Average Weekday February 1-in-10 E6 Other 6</t>
  </si>
  <si>
    <t>Average Weekday February 1-in-10 E6 Other 7</t>
  </si>
  <si>
    <t>Average Weekday February 1-in-10 E6 Other 8</t>
  </si>
  <si>
    <t>Average Weekday February 1-in-10 E6 Other 9</t>
  </si>
  <si>
    <t>Average Weekday February 1-in-10 E6 Other 10</t>
  </si>
  <si>
    <t>Average Weekday February 1-in-10 E6 Other 11</t>
  </si>
  <si>
    <t>Average Weekday February 1-in-10 E6 Other 12</t>
  </si>
  <si>
    <t>Average Weekday February 1-in-10 E6 Other 13</t>
  </si>
  <si>
    <t>Average Weekday February 1-in-10 E6 Other 14</t>
  </si>
  <si>
    <t>Average Weekday February 1-in-10 E6 Other 15</t>
  </si>
  <si>
    <t>Average Weekday February 1-in-10 E6 Other 16</t>
  </si>
  <si>
    <t>Average Weekday February 1-in-10 E6 Other 17</t>
  </si>
  <si>
    <t>Average Weekday February 1-in-10 E6 Other 18</t>
  </si>
  <si>
    <t>Average Weekday February 1-in-10 E6 Other 19</t>
  </si>
  <si>
    <t>Average Weekday February 1-in-10 E6 Other 20</t>
  </si>
  <si>
    <t>Average Weekday February 1-in-10 E6 Other 21</t>
  </si>
  <si>
    <t>Average Weekday February 1-in-10 E6 Other 22</t>
  </si>
  <si>
    <t>Average Weekday February 1-in-10 E6 Other 23</t>
  </si>
  <si>
    <t>Average Weekday February 1-in-10 E6 Other 24</t>
  </si>
  <si>
    <t>Average Weekday February 1-in-10 E6 Sierra 1</t>
  </si>
  <si>
    <t>Average Weekday February 1-in-10 E6 Sierra 2</t>
  </si>
  <si>
    <t>Average Weekday February 1-in-10 E6 Sierra 3</t>
  </si>
  <si>
    <t>Average Weekday February 1-in-10 E6 Sierra 4</t>
  </si>
  <si>
    <t>Average Weekday February 1-in-10 E6 Sierra 5</t>
  </si>
  <si>
    <t>Average Weekday February 1-in-10 E6 Sierra 6</t>
  </si>
  <si>
    <t>Average Weekday February 1-in-10 E6 Sierra 7</t>
  </si>
  <si>
    <t>Average Weekday February 1-in-10 E6 Sierra 8</t>
  </si>
  <si>
    <t>Average Weekday February 1-in-10 E6 Sierra 9</t>
  </si>
  <si>
    <t>Average Weekday February 1-in-10 E6 Sierra 10</t>
  </si>
  <si>
    <t>Average Weekday February 1-in-10 E6 Sierra 11</t>
  </si>
  <si>
    <t>Average Weekday February 1-in-10 E6 Sierra 12</t>
  </si>
  <si>
    <t>Average Weekday February 1-in-10 E6 Sierra 13</t>
  </si>
  <si>
    <t>Average Weekday February 1-in-10 E6 Sierra 14</t>
  </si>
  <si>
    <t>Average Weekday February 1-in-10 E6 Sierra 15</t>
  </si>
  <si>
    <t>Average Weekday February 1-in-10 E6 Sierra 16</t>
  </si>
  <si>
    <t>Average Weekday February 1-in-10 E6 Sierra 17</t>
  </si>
  <si>
    <t>Average Weekday February 1-in-10 E6 Sierra 18</t>
  </si>
  <si>
    <t>Average Weekday February 1-in-10 E6 Sierra 19</t>
  </si>
  <si>
    <t>Average Weekday February 1-in-10 E6 Sierra 20</t>
  </si>
  <si>
    <t>Average Weekday February 1-in-10 E6 Sierra 21</t>
  </si>
  <si>
    <t>Average Weekday February 1-in-10 E6 Sierra 22</t>
  </si>
  <si>
    <t>Average Weekday February 1-in-10 E6 Sierra 23</t>
  </si>
  <si>
    <t>Average Weekday February 1-in-10 E6 Sierra 24</t>
  </si>
  <si>
    <t>Average Weekday February 1-in-10 E6 Stockton 1</t>
  </si>
  <si>
    <t>Average Weekday February 1-in-10 E6 Stockton 2</t>
  </si>
  <si>
    <t>Average Weekday February 1-in-10 E6 Stockton 3</t>
  </si>
  <si>
    <t>Average Weekday February 1-in-10 E6 Stockton 4</t>
  </si>
  <si>
    <t>Average Weekday February 1-in-10 E6 Stockton 5</t>
  </si>
  <si>
    <t>Average Weekday February 1-in-10 E6 Stockton 6</t>
  </si>
  <si>
    <t>Average Weekday February 1-in-10 E6 Stockton 7</t>
  </si>
  <si>
    <t>Average Weekday February 1-in-10 E6 Stockton 8</t>
  </si>
  <si>
    <t>Average Weekday February 1-in-10 E6 Stockton 9</t>
  </si>
  <si>
    <t>Average Weekday February 1-in-10 E6 Stockton 10</t>
  </si>
  <si>
    <t>Average Weekday February 1-in-10 E6 Stockton 11</t>
  </si>
  <si>
    <t>Average Weekday February 1-in-10 E6 Stockton 12</t>
  </si>
  <si>
    <t>Average Weekday February 1-in-10 E6 Stockton 13</t>
  </si>
  <si>
    <t>Average Weekday February 1-in-10 E6 Stockton 14</t>
  </si>
  <si>
    <t>Average Weekday February 1-in-10 E6 Stockton 15</t>
  </si>
  <si>
    <t>Average Weekday February 1-in-10 E6 Stockton 16</t>
  </si>
  <si>
    <t>Average Weekday February 1-in-10 E6 Stockton 17</t>
  </si>
  <si>
    <t>Average Weekday February 1-in-10 E6 Stockton 18</t>
  </si>
  <si>
    <t>Average Weekday February 1-in-10 E6 Stockton 19</t>
  </si>
  <si>
    <t>Average Weekday February 1-in-10 E6 Stockton 20</t>
  </si>
  <si>
    <t>Average Weekday February 1-in-10 E6 Stockton 21</t>
  </si>
  <si>
    <t>Average Weekday February 1-in-10 E6 Stockton 22</t>
  </si>
  <si>
    <t>Average Weekday February 1-in-10 E6 Stockton 23</t>
  </si>
  <si>
    <t>Average Weekday February 1-in-10 E6 Stockton 24</t>
  </si>
  <si>
    <t>Average Weekday February 1-in-2 E6 All 1</t>
  </si>
  <si>
    <t>Average Weekday February 1-in-2 E6 All 2</t>
  </si>
  <si>
    <t>Average Weekday February 1-in-2 E6 All 3</t>
  </si>
  <si>
    <t>Average Weekday February 1-in-2 E6 All 4</t>
  </si>
  <si>
    <t>Average Weekday February 1-in-2 E6 All 5</t>
  </si>
  <si>
    <t>Average Weekday February 1-in-2 E6 All 6</t>
  </si>
  <si>
    <t>Average Weekday February 1-in-2 E6 All 7</t>
  </si>
  <si>
    <t>Average Weekday February 1-in-2 E6 All 8</t>
  </si>
  <si>
    <t>Average Weekday February 1-in-2 E6 All 9</t>
  </si>
  <si>
    <t>Average Weekday February 1-in-2 E6 All 10</t>
  </si>
  <si>
    <t>Average Weekday February 1-in-2 E6 All 11</t>
  </si>
  <si>
    <t>Average Weekday February 1-in-2 E6 All 12</t>
  </si>
  <si>
    <t>Average Weekday February 1-in-2 E6 All 13</t>
  </si>
  <si>
    <t>Average Weekday February 1-in-2 E6 All 14</t>
  </si>
  <si>
    <t>Average Weekday February 1-in-2 E6 All 15</t>
  </si>
  <si>
    <t>Average Weekday February 1-in-2 E6 All 16</t>
  </si>
  <si>
    <t>Average Weekday February 1-in-2 E6 All 17</t>
  </si>
  <si>
    <t>Average Weekday February 1-in-2 E6 All 18</t>
  </si>
  <si>
    <t>Average Weekday February 1-in-2 E6 All 19</t>
  </si>
  <si>
    <t>Average Weekday February 1-in-2 E6 All 20</t>
  </si>
  <si>
    <t>Average Weekday February 1-in-2 E6 All 21</t>
  </si>
  <si>
    <t>Average Weekday February 1-in-2 E6 All 22</t>
  </si>
  <si>
    <t>Average Weekday February 1-in-2 E6 All 23</t>
  </si>
  <si>
    <t>Average Weekday February 1-in-2 E6 All 24</t>
  </si>
  <si>
    <t>Average Weekday February 1-in-2 E6 Greater Bay Area 1</t>
  </si>
  <si>
    <t>Average Weekday February 1-in-2 E6 Greater Bay Area 2</t>
  </si>
  <si>
    <t>Average Weekday February 1-in-2 E6 Greater Bay Area 3</t>
  </si>
  <si>
    <t>Average Weekday February 1-in-2 E6 Greater Bay Area 4</t>
  </si>
  <si>
    <t>Average Weekday February 1-in-2 E6 Greater Bay Area 5</t>
  </si>
  <si>
    <t>Average Weekday February 1-in-2 E6 Greater Bay Area 6</t>
  </si>
  <si>
    <t>Average Weekday February 1-in-2 E6 Greater Bay Area 7</t>
  </si>
  <si>
    <t>Average Weekday February 1-in-2 E6 Greater Bay Area 8</t>
  </si>
  <si>
    <t>Average Weekday February 1-in-2 E6 Greater Bay Area 9</t>
  </si>
  <si>
    <t>Average Weekday February 1-in-2 E6 Greater Bay Area 10</t>
  </si>
  <si>
    <t>Average Weekday February 1-in-2 E6 Greater Bay Area 11</t>
  </si>
  <si>
    <t>Average Weekday February 1-in-2 E6 Greater Bay Area 12</t>
  </si>
  <si>
    <t>Average Weekday February 1-in-2 E6 Greater Bay Area 13</t>
  </si>
  <si>
    <t>Average Weekday February 1-in-2 E6 Greater Bay Area 14</t>
  </si>
  <si>
    <t>Average Weekday February 1-in-2 E6 Greater Bay Area 15</t>
  </si>
  <si>
    <t>Average Weekday February 1-in-2 E6 Greater Bay Area 16</t>
  </si>
  <si>
    <t>Average Weekday February 1-in-2 E6 Greater Bay Area 17</t>
  </si>
  <si>
    <t>Average Weekday February 1-in-2 E6 Greater Bay Area 18</t>
  </si>
  <si>
    <t>Average Weekday February 1-in-2 E6 Greater Bay Area 19</t>
  </si>
  <si>
    <t>Average Weekday February 1-in-2 E6 Greater Bay Area 20</t>
  </si>
  <si>
    <t>Average Weekday February 1-in-2 E6 Greater Bay Area 21</t>
  </si>
  <si>
    <t>Average Weekday February 1-in-2 E6 Greater Bay Area 22</t>
  </si>
  <si>
    <t>Average Weekday February 1-in-2 E6 Greater Bay Area 23</t>
  </si>
  <si>
    <t>Average Weekday February 1-in-2 E6 Greater Bay Area 24</t>
  </si>
  <si>
    <t>Average Weekday February 1-in-2 E6 Greater Fresno 1</t>
  </si>
  <si>
    <t>Average Weekday February 1-in-2 E6 Greater Fresno 2</t>
  </si>
  <si>
    <t>Average Weekday February 1-in-2 E6 Greater Fresno 3</t>
  </si>
  <si>
    <t>Average Weekday February 1-in-2 E6 Greater Fresno 4</t>
  </si>
  <si>
    <t>Average Weekday February 1-in-2 E6 Greater Fresno 5</t>
  </si>
  <si>
    <t>Average Weekday February 1-in-2 E6 Greater Fresno 6</t>
  </si>
  <si>
    <t>Average Weekday February 1-in-2 E6 Greater Fresno 7</t>
  </si>
  <si>
    <t>Average Weekday February 1-in-2 E6 Greater Fresno 8</t>
  </si>
  <si>
    <t>Average Weekday February 1-in-2 E6 Greater Fresno 9</t>
  </si>
  <si>
    <t>Average Weekday February 1-in-2 E6 Greater Fresno 10</t>
  </si>
  <si>
    <t>Average Weekday February 1-in-2 E6 Greater Fresno 11</t>
  </si>
  <si>
    <t>Average Weekday February 1-in-2 E6 Greater Fresno 12</t>
  </si>
  <si>
    <t>Average Weekday February 1-in-2 E6 Greater Fresno 13</t>
  </si>
  <si>
    <t>Average Weekday February 1-in-2 E6 Greater Fresno 14</t>
  </si>
  <si>
    <t>Average Weekday February 1-in-2 E6 Greater Fresno 15</t>
  </si>
  <si>
    <t>Average Weekday February 1-in-2 E6 Greater Fresno 16</t>
  </si>
  <si>
    <t>Average Weekday February 1-in-2 E6 Greater Fresno 17</t>
  </si>
  <si>
    <t>Average Weekday February 1-in-2 E6 Greater Fresno 18</t>
  </si>
  <si>
    <t>Average Weekday February 1-in-2 E6 Greater Fresno 19</t>
  </si>
  <si>
    <t>Average Weekday February 1-in-2 E6 Greater Fresno 20</t>
  </si>
  <si>
    <t>Average Weekday February 1-in-2 E6 Greater Fresno 21</t>
  </si>
  <si>
    <t>Average Weekday February 1-in-2 E6 Greater Fresno 22</t>
  </si>
  <si>
    <t>Average Weekday February 1-in-2 E6 Greater Fresno 23</t>
  </si>
  <si>
    <t>Average Weekday February 1-in-2 E6 Greater Fresno 24</t>
  </si>
  <si>
    <t>Average Weekday February 1-in-2 E6 Kern 1</t>
  </si>
  <si>
    <t>Average Weekday February 1-in-2 E6 Kern 2</t>
  </si>
  <si>
    <t>Average Weekday February 1-in-2 E6 Kern 3</t>
  </si>
  <si>
    <t>Average Weekday February 1-in-2 E6 Kern 4</t>
  </si>
  <si>
    <t>Average Weekday February 1-in-2 E6 Kern 5</t>
  </si>
  <si>
    <t>Average Weekday February 1-in-2 E6 Kern 6</t>
  </si>
  <si>
    <t>Average Weekday February 1-in-2 E6 Kern 7</t>
  </si>
  <si>
    <t>Average Weekday February 1-in-2 E6 Kern 8</t>
  </si>
  <si>
    <t>Average Weekday February 1-in-2 E6 Kern 9</t>
  </si>
  <si>
    <t>Average Weekday February 1-in-2 E6 Kern 10</t>
  </si>
  <si>
    <t>Average Weekday February 1-in-2 E6 Kern 11</t>
  </si>
  <si>
    <t>Average Weekday February 1-in-2 E6 Kern 12</t>
  </si>
  <si>
    <t>Average Weekday February 1-in-2 E6 Kern 13</t>
  </si>
  <si>
    <t>Average Weekday February 1-in-2 E6 Kern 14</t>
  </si>
  <si>
    <t>Average Weekday February 1-in-2 E6 Kern 15</t>
  </si>
  <si>
    <t>Average Weekday February 1-in-2 E6 Kern 16</t>
  </si>
  <si>
    <t>Average Weekday February 1-in-2 E6 Kern 17</t>
  </si>
  <si>
    <t>Average Weekday February 1-in-2 E6 Kern 18</t>
  </si>
  <si>
    <t>Average Weekday February 1-in-2 E6 Kern 19</t>
  </si>
  <si>
    <t>Average Weekday February 1-in-2 E6 Kern 20</t>
  </si>
  <si>
    <t>Average Weekday February 1-in-2 E6 Kern 21</t>
  </si>
  <si>
    <t>Average Weekday February 1-in-2 E6 Kern 22</t>
  </si>
  <si>
    <t>Average Weekday February 1-in-2 E6 Kern 23</t>
  </si>
  <si>
    <t>Average Weekday February 1-in-2 E6 Kern 24</t>
  </si>
  <si>
    <t>Average Weekday February 1-in-2 E6 Northern Coast 1</t>
  </si>
  <si>
    <t>Average Weekday February 1-in-2 E6 Northern Coast 2</t>
  </si>
  <si>
    <t>Average Weekday February 1-in-2 E6 Northern Coast 3</t>
  </si>
  <si>
    <t>Average Weekday February 1-in-2 E6 Northern Coast 4</t>
  </si>
  <si>
    <t>Average Weekday February 1-in-2 E6 Northern Coast 5</t>
  </si>
  <si>
    <t>Average Weekday February 1-in-2 E6 Northern Coast 6</t>
  </si>
  <si>
    <t>Average Weekday February 1-in-2 E6 Northern Coast 7</t>
  </si>
  <si>
    <t>Average Weekday February 1-in-2 E6 Northern Coast 8</t>
  </si>
  <si>
    <t>Average Weekday February 1-in-2 E6 Northern Coast 9</t>
  </si>
  <si>
    <t>Average Weekday February 1-in-2 E6 Northern Coast 10</t>
  </si>
  <si>
    <t>Average Weekday February 1-in-2 E6 Northern Coast 11</t>
  </si>
  <si>
    <t>Average Weekday February 1-in-2 E6 Northern Coast 12</t>
  </si>
  <si>
    <t>Average Weekday February 1-in-2 E6 Northern Coast 13</t>
  </si>
  <si>
    <t>Average Weekday February 1-in-2 E6 Northern Coast 14</t>
  </si>
  <si>
    <t>Average Weekday February 1-in-2 E6 Northern Coast 15</t>
  </si>
  <si>
    <t>Average Weekday February 1-in-2 E6 Northern Coast 16</t>
  </si>
  <si>
    <t>Average Weekday February 1-in-2 E6 Northern Coast 17</t>
  </si>
  <si>
    <t>Average Weekday February 1-in-2 E6 Northern Coast 18</t>
  </si>
  <si>
    <t>Average Weekday February 1-in-2 E6 Northern Coast 19</t>
  </si>
  <si>
    <t>Average Weekday February 1-in-2 E6 Northern Coast 20</t>
  </si>
  <si>
    <t>Average Weekday February 1-in-2 E6 Northern Coast 21</t>
  </si>
  <si>
    <t>Average Weekday February 1-in-2 E6 Northern Coast 22</t>
  </si>
  <si>
    <t>Average Weekday February 1-in-2 E6 Northern Coast 23</t>
  </si>
  <si>
    <t>Average Weekday February 1-in-2 E6 Northern Coast 24</t>
  </si>
  <si>
    <t>Average Weekday February 1-in-2 E6 Other 1</t>
  </si>
  <si>
    <t>Average Weekday February 1-in-2 E6 Other 2</t>
  </si>
  <si>
    <t>Average Weekday February 1-in-2 E6 Other 3</t>
  </si>
  <si>
    <t>Average Weekday February 1-in-2 E6 Other 4</t>
  </si>
  <si>
    <t>Average Weekday February 1-in-2 E6 Other 5</t>
  </si>
  <si>
    <t>Average Weekday February 1-in-2 E6 Other 6</t>
  </si>
  <si>
    <t>Average Weekday February 1-in-2 E6 Other 7</t>
  </si>
  <si>
    <t>Average Weekday February 1-in-2 E6 Other 8</t>
  </si>
  <si>
    <t>Average Weekday February 1-in-2 E6 Other 9</t>
  </si>
  <si>
    <t>Average Weekday February 1-in-2 E6 Other 10</t>
  </si>
  <si>
    <t>Average Weekday February 1-in-2 E6 Other 11</t>
  </si>
  <si>
    <t>Average Weekday February 1-in-2 E6 Other 12</t>
  </si>
  <si>
    <t>Average Weekday February 1-in-2 E6 Other 13</t>
  </si>
  <si>
    <t>Average Weekday February 1-in-2 E6 Other 14</t>
  </si>
  <si>
    <t>Average Weekday February 1-in-2 E6 Other 15</t>
  </si>
  <si>
    <t>Average Weekday February 1-in-2 E6 Other 16</t>
  </si>
  <si>
    <t>Average Weekday February 1-in-2 E6 Other 17</t>
  </si>
  <si>
    <t>Average Weekday February 1-in-2 E6 Other 18</t>
  </si>
  <si>
    <t>Average Weekday February 1-in-2 E6 Other 19</t>
  </si>
  <si>
    <t>Average Weekday February 1-in-2 E6 Other 20</t>
  </si>
  <si>
    <t>Average Weekday February 1-in-2 E6 Other 21</t>
  </si>
  <si>
    <t>Average Weekday February 1-in-2 E6 Other 22</t>
  </si>
  <si>
    <t>Average Weekday February 1-in-2 E6 Other 23</t>
  </si>
  <si>
    <t>Average Weekday February 1-in-2 E6 Other 24</t>
  </si>
  <si>
    <t>Average Weekday February 1-in-2 E6 Sierra 1</t>
  </si>
  <si>
    <t>Average Weekday February 1-in-2 E6 Sierra 2</t>
  </si>
  <si>
    <t>Average Weekday February 1-in-2 E6 Sierra 3</t>
  </si>
  <si>
    <t>Average Weekday February 1-in-2 E6 Sierra 4</t>
  </si>
  <si>
    <t>Average Weekday February 1-in-2 E6 Sierra 5</t>
  </si>
  <si>
    <t>Average Weekday February 1-in-2 E6 Sierra 6</t>
  </si>
  <si>
    <t>Average Weekday February 1-in-2 E6 Sierra 7</t>
  </si>
  <si>
    <t>Average Weekday February 1-in-2 E6 Sierra 8</t>
  </si>
  <si>
    <t>Average Weekday February 1-in-2 E6 Sierra 9</t>
  </si>
  <si>
    <t>Average Weekday February 1-in-2 E6 Sierra 10</t>
  </si>
  <si>
    <t>Average Weekday February 1-in-2 E6 Sierra 11</t>
  </si>
  <si>
    <t>Average Weekday February 1-in-2 E6 Sierra 12</t>
  </si>
  <si>
    <t>Average Weekday February 1-in-2 E6 Sierra 13</t>
  </si>
  <si>
    <t>Average Weekday February 1-in-2 E6 Sierra 14</t>
  </si>
  <si>
    <t>Average Weekday February 1-in-2 E6 Sierra 15</t>
  </si>
  <si>
    <t>Average Weekday February 1-in-2 E6 Sierra 16</t>
  </si>
  <si>
    <t>Average Weekday February 1-in-2 E6 Sierra 17</t>
  </si>
  <si>
    <t>Average Weekday February 1-in-2 E6 Sierra 18</t>
  </si>
  <si>
    <t>Average Weekday February 1-in-2 E6 Sierra 19</t>
  </si>
  <si>
    <t>Average Weekday February 1-in-2 E6 Sierra 20</t>
  </si>
  <si>
    <t>Average Weekday February 1-in-2 E6 Sierra 21</t>
  </si>
  <si>
    <t>Average Weekday February 1-in-2 E6 Sierra 22</t>
  </si>
  <si>
    <t>Average Weekday February 1-in-2 E6 Sierra 23</t>
  </si>
  <si>
    <t>Average Weekday February 1-in-2 E6 Sierra 24</t>
  </si>
  <si>
    <t>Average Weekday February 1-in-2 E6 Stockton 1</t>
  </si>
  <si>
    <t>Average Weekday February 1-in-2 E6 Stockton 2</t>
  </si>
  <si>
    <t>Average Weekday February 1-in-2 E6 Stockton 3</t>
  </si>
  <si>
    <t>Average Weekday February 1-in-2 E6 Stockton 4</t>
  </si>
  <si>
    <t>Average Weekday February 1-in-2 E6 Stockton 5</t>
  </si>
  <si>
    <t>Average Weekday February 1-in-2 E6 Stockton 6</t>
  </si>
  <si>
    <t>Average Weekday February 1-in-2 E6 Stockton 7</t>
  </si>
  <si>
    <t>Average Weekday February 1-in-2 E6 Stockton 8</t>
  </si>
  <si>
    <t>Average Weekday February 1-in-2 E6 Stockton 9</t>
  </si>
  <si>
    <t>Average Weekday February 1-in-2 E6 Stockton 10</t>
  </si>
  <si>
    <t>Average Weekday February 1-in-2 E6 Stockton 11</t>
  </si>
  <si>
    <t>Average Weekday February 1-in-2 E6 Stockton 12</t>
  </si>
  <si>
    <t>Average Weekday February 1-in-2 E6 Stockton 13</t>
  </si>
  <si>
    <t>Average Weekday February 1-in-2 E6 Stockton 14</t>
  </si>
  <si>
    <t>Average Weekday February 1-in-2 E6 Stockton 15</t>
  </si>
  <si>
    <t>Average Weekday February 1-in-2 E6 Stockton 16</t>
  </si>
  <si>
    <t>Average Weekday February 1-in-2 E6 Stockton 17</t>
  </si>
  <si>
    <t>Average Weekday February 1-in-2 E6 Stockton 18</t>
  </si>
  <si>
    <t>Average Weekday February 1-in-2 E6 Stockton 19</t>
  </si>
  <si>
    <t>Average Weekday February 1-in-2 E6 Stockton 20</t>
  </si>
  <si>
    <t>Average Weekday February 1-in-2 E6 Stockton 21</t>
  </si>
  <si>
    <t>Average Weekday February 1-in-2 E6 Stockton 22</t>
  </si>
  <si>
    <t>Average Weekday February 1-in-2 E6 Stockton 23</t>
  </si>
  <si>
    <t>Average Weekday February 1-in-2 E6 Stockton 24</t>
  </si>
  <si>
    <t>Average Weekday January 1-in-10 E6 All 1</t>
  </si>
  <si>
    <t>Average Weekday January 1-in-10 E6 All 2</t>
  </si>
  <si>
    <t>Average Weekday January 1-in-10 E6 All 3</t>
  </si>
  <si>
    <t>Average Weekday January 1-in-10 E6 All 4</t>
  </si>
  <si>
    <t>Average Weekday January 1-in-10 E6 All 5</t>
  </si>
  <si>
    <t>Average Weekday January 1-in-10 E6 All 6</t>
  </si>
  <si>
    <t>Average Weekday January 1-in-10 E6 All 7</t>
  </si>
  <si>
    <t>Average Weekday January 1-in-10 E6 All 8</t>
  </si>
  <si>
    <t>Average Weekday January 1-in-10 E6 All 9</t>
  </si>
  <si>
    <t>Average Weekday January 1-in-10 E6 All 10</t>
  </si>
  <si>
    <t>Average Weekday January 1-in-10 E6 All 11</t>
  </si>
  <si>
    <t>Average Weekday January 1-in-10 E6 All 12</t>
  </si>
  <si>
    <t>Average Weekday January 1-in-10 E6 All 13</t>
  </si>
  <si>
    <t>Average Weekday January 1-in-10 E6 All 14</t>
  </si>
  <si>
    <t>Average Weekday January 1-in-10 E6 All 15</t>
  </si>
  <si>
    <t>Average Weekday January 1-in-10 E6 All 16</t>
  </si>
  <si>
    <t>Average Weekday January 1-in-10 E6 All 17</t>
  </si>
  <si>
    <t>Average Weekday January 1-in-10 E6 All 18</t>
  </si>
  <si>
    <t>Average Weekday January 1-in-10 E6 All 19</t>
  </si>
  <si>
    <t>Average Weekday January 1-in-10 E6 All 20</t>
  </si>
  <si>
    <t>Average Weekday January 1-in-10 E6 All 21</t>
  </si>
  <si>
    <t>Average Weekday January 1-in-10 E6 All 22</t>
  </si>
  <si>
    <t>Average Weekday January 1-in-10 E6 All 23</t>
  </si>
  <si>
    <t>Average Weekday January 1-in-10 E6 All 24</t>
  </si>
  <si>
    <t>Average Weekday January 1-in-10 E6 Greater Bay Area 1</t>
  </si>
  <si>
    <t>Average Weekday January 1-in-10 E6 Greater Bay Area 2</t>
  </si>
  <si>
    <t>Average Weekday January 1-in-10 E6 Greater Bay Area 3</t>
  </si>
  <si>
    <t>Average Weekday January 1-in-10 E6 Greater Bay Area 4</t>
  </si>
  <si>
    <t>Average Weekday January 1-in-10 E6 Greater Bay Area 5</t>
  </si>
  <si>
    <t>Average Weekday January 1-in-10 E6 Greater Bay Area 6</t>
  </si>
  <si>
    <t>Average Weekday January 1-in-10 E6 Greater Bay Area 7</t>
  </si>
  <si>
    <t>Average Weekday January 1-in-10 E6 Greater Bay Area 8</t>
  </si>
  <si>
    <t>Average Weekday January 1-in-10 E6 Greater Bay Area 9</t>
  </si>
  <si>
    <t>Average Weekday January 1-in-10 E6 Greater Bay Area 10</t>
  </si>
  <si>
    <t>Average Weekday January 1-in-10 E6 Greater Bay Area 11</t>
  </si>
  <si>
    <t>Average Weekday January 1-in-10 E6 Greater Bay Area 12</t>
  </si>
  <si>
    <t>Average Weekday January 1-in-10 E6 Greater Bay Area 13</t>
  </si>
  <si>
    <t>Average Weekday January 1-in-10 E6 Greater Bay Area 14</t>
  </si>
  <si>
    <t>Average Weekday January 1-in-10 E6 Greater Bay Area 15</t>
  </si>
  <si>
    <t>Average Weekday January 1-in-10 E6 Greater Bay Area 16</t>
  </si>
  <si>
    <t>Average Weekday January 1-in-10 E6 Greater Bay Area 17</t>
  </si>
  <si>
    <t>Average Weekday January 1-in-10 E6 Greater Bay Area 18</t>
  </si>
  <si>
    <t>Average Weekday January 1-in-10 E6 Greater Bay Area 19</t>
  </si>
  <si>
    <t>Average Weekday January 1-in-10 E6 Greater Bay Area 20</t>
  </si>
  <si>
    <t>Average Weekday January 1-in-10 E6 Greater Bay Area 21</t>
  </si>
  <si>
    <t>Average Weekday January 1-in-10 E6 Greater Bay Area 22</t>
  </si>
  <si>
    <t>Average Weekday January 1-in-10 E6 Greater Bay Area 23</t>
  </si>
  <si>
    <t>Average Weekday January 1-in-10 E6 Greater Bay Area 24</t>
  </si>
  <si>
    <t>Average Weekday January 1-in-10 E6 Greater Fresno 1</t>
  </si>
  <si>
    <t>Average Weekday January 1-in-10 E6 Greater Fresno 2</t>
  </si>
  <si>
    <t>Average Weekday January 1-in-10 E6 Greater Fresno 3</t>
  </si>
  <si>
    <t>Average Weekday January 1-in-10 E6 Greater Fresno 4</t>
  </si>
  <si>
    <t>Average Weekday January 1-in-10 E6 Greater Fresno 5</t>
  </si>
  <si>
    <t>Average Weekday January 1-in-10 E6 Greater Fresno 6</t>
  </si>
  <si>
    <t>Average Weekday January 1-in-10 E6 Greater Fresno 7</t>
  </si>
  <si>
    <t>Average Weekday January 1-in-10 E6 Greater Fresno 8</t>
  </si>
  <si>
    <t>Average Weekday January 1-in-10 E6 Greater Fresno 9</t>
  </si>
  <si>
    <t>Average Weekday January 1-in-10 E6 Greater Fresno 10</t>
  </si>
  <si>
    <t>Average Weekday January 1-in-10 E6 Greater Fresno 11</t>
  </si>
  <si>
    <t>Average Weekday January 1-in-10 E6 Greater Fresno 12</t>
  </si>
  <si>
    <t>Average Weekday January 1-in-10 E6 Greater Fresno 13</t>
  </si>
  <si>
    <t>Average Weekday January 1-in-10 E6 Greater Fresno 14</t>
  </si>
  <si>
    <t>Average Weekday January 1-in-10 E6 Greater Fresno 15</t>
  </si>
  <si>
    <t>Average Weekday January 1-in-10 E6 Greater Fresno 16</t>
  </si>
  <si>
    <t>Average Weekday January 1-in-10 E6 Greater Fresno 17</t>
  </si>
  <si>
    <t>Average Weekday January 1-in-10 E6 Greater Fresno 18</t>
  </si>
  <si>
    <t>Average Weekday January 1-in-10 E6 Greater Fresno 19</t>
  </si>
  <si>
    <t>Average Weekday January 1-in-10 E6 Greater Fresno 20</t>
  </si>
  <si>
    <t>Average Weekday January 1-in-10 E6 Greater Fresno 21</t>
  </si>
  <si>
    <t>Average Weekday January 1-in-10 E6 Greater Fresno 22</t>
  </si>
  <si>
    <t>Average Weekday January 1-in-10 E6 Greater Fresno 23</t>
  </si>
  <si>
    <t>Average Weekday January 1-in-10 E6 Greater Fresno 24</t>
  </si>
  <si>
    <t>Average Weekday January 1-in-10 E6 Kern 1</t>
  </si>
  <si>
    <t>Average Weekday January 1-in-10 E6 Kern 2</t>
  </si>
  <si>
    <t>Average Weekday January 1-in-10 E6 Kern 3</t>
  </si>
  <si>
    <t>Average Weekday January 1-in-10 E6 Kern 4</t>
  </si>
  <si>
    <t>Average Weekday January 1-in-10 E6 Kern 5</t>
  </si>
  <si>
    <t>Average Weekday January 1-in-10 E6 Kern 6</t>
  </si>
  <si>
    <t>Average Weekday January 1-in-10 E6 Kern 7</t>
  </si>
  <si>
    <t>Average Weekday January 1-in-10 E6 Kern 8</t>
  </si>
  <si>
    <t>Average Weekday January 1-in-10 E6 Kern 9</t>
  </si>
  <si>
    <t>Average Weekday January 1-in-10 E6 Kern 10</t>
  </si>
  <si>
    <t>Average Weekday January 1-in-10 E6 Kern 11</t>
  </si>
  <si>
    <t>Average Weekday January 1-in-10 E6 Kern 12</t>
  </si>
  <si>
    <t>Average Weekday January 1-in-10 E6 Kern 13</t>
  </si>
  <si>
    <t>Average Weekday January 1-in-10 E6 Kern 14</t>
  </si>
  <si>
    <t>Average Weekday January 1-in-10 E6 Kern 15</t>
  </si>
  <si>
    <t>Average Weekday January 1-in-10 E6 Kern 16</t>
  </si>
  <si>
    <t>Average Weekday January 1-in-10 E6 Kern 17</t>
  </si>
  <si>
    <t>Average Weekday January 1-in-10 E6 Kern 18</t>
  </si>
  <si>
    <t>Average Weekday January 1-in-10 E6 Kern 19</t>
  </si>
  <si>
    <t>Average Weekday January 1-in-10 E6 Kern 20</t>
  </si>
  <si>
    <t>Average Weekday January 1-in-10 E6 Kern 21</t>
  </si>
  <si>
    <t>Average Weekday January 1-in-10 E6 Kern 22</t>
  </si>
  <si>
    <t>Average Weekday January 1-in-10 E6 Kern 23</t>
  </si>
  <si>
    <t>Average Weekday January 1-in-10 E6 Kern 24</t>
  </si>
  <si>
    <t>Average Weekday January 1-in-10 E6 Northern Coast 1</t>
  </si>
  <si>
    <t>Average Weekday January 1-in-10 E6 Northern Coast 2</t>
  </si>
  <si>
    <t>Average Weekday January 1-in-10 E6 Northern Coast 3</t>
  </si>
  <si>
    <t>Average Weekday January 1-in-10 E6 Northern Coast 4</t>
  </si>
  <si>
    <t>Average Weekday January 1-in-10 E6 Northern Coast 5</t>
  </si>
  <si>
    <t>Average Weekday January 1-in-10 E6 Northern Coast 6</t>
  </si>
  <si>
    <t>Average Weekday January 1-in-10 E6 Northern Coast 7</t>
  </si>
  <si>
    <t>Average Weekday January 1-in-10 E6 Northern Coast 8</t>
  </si>
  <si>
    <t>Average Weekday January 1-in-10 E6 Northern Coast 9</t>
  </si>
  <si>
    <t>Average Weekday January 1-in-10 E6 Northern Coast 10</t>
  </si>
  <si>
    <t>Average Weekday January 1-in-10 E6 Northern Coast 11</t>
  </si>
  <si>
    <t>Average Weekday January 1-in-10 E6 Northern Coast 12</t>
  </si>
  <si>
    <t>Average Weekday January 1-in-10 E6 Northern Coast 13</t>
  </si>
  <si>
    <t>Average Weekday January 1-in-10 E6 Northern Coast 14</t>
  </si>
  <si>
    <t>Average Weekday January 1-in-10 E6 Northern Coast 15</t>
  </si>
  <si>
    <t>Average Weekday January 1-in-10 E6 Northern Coast 16</t>
  </si>
  <si>
    <t>Average Weekday January 1-in-10 E6 Northern Coast 17</t>
  </si>
  <si>
    <t>Average Weekday January 1-in-10 E6 Northern Coast 18</t>
  </si>
  <si>
    <t>Average Weekday January 1-in-10 E6 Northern Coast 19</t>
  </si>
  <si>
    <t>Average Weekday January 1-in-10 E6 Northern Coast 20</t>
  </si>
  <si>
    <t>Average Weekday January 1-in-10 E6 Northern Coast 21</t>
  </si>
  <si>
    <t>Average Weekday January 1-in-10 E6 Northern Coast 22</t>
  </si>
  <si>
    <t>Average Weekday January 1-in-10 E6 Northern Coast 23</t>
  </si>
  <si>
    <t>Average Weekday January 1-in-10 E6 Northern Coast 24</t>
  </si>
  <si>
    <t>Average Weekday January 1-in-10 E6 Other 1</t>
  </si>
  <si>
    <t>Average Weekday January 1-in-10 E6 Other 2</t>
  </si>
  <si>
    <t>Average Weekday January 1-in-10 E6 Other 3</t>
  </si>
  <si>
    <t>Average Weekday January 1-in-10 E6 Other 4</t>
  </si>
  <si>
    <t>Average Weekday January 1-in-10 E6 Other 5</t>
  </si>
  <si>
    <t>Average Weekday January 1-in-10 E6 Other 6</t>
  </si>
  <si>
    <t>Average Weekday January 1-in-10 E6 Other 7</t>
  </si>
  <si>
    <t>Average Weekday January 1-in-10 E6 Other 8</t>
  </si>
  <si>
    <t>Average Weekday January 1-in-10 E6 Other 9</t>
  </si>
  <si>
    <t>Average Weekday January 1-in-10 E6 Other 10</t>
  </si>
  <si>
    <t>Average Weekday January 1-in-10 E6 Other 11</t>
  </si>
  <si>
    <t>Average Weekday January 1-in-10 E6 Other 12</t>
  </si>
  <si>
    <t>Average Weekday January 1-in-10 E6 Other 13</t>
  </si>
  <si>
    <t>Average Weekday January 1-in-10 E6 Other 14</t>
  </si>
  <si>
    <t>Average Weekday January 1-in-10 E6 Other 15</t>
  </si>
  <si>
    <t>Average Weekday January 1-in-10 E6 Other 16</t>
  </si>
  <si>
    <t>Average Weekday January 1-in-10 E6 Other 17</t>
  </si>
  <si>
    <t>Average Weekday January 1-in-10 E6 Other 18</t>
  </si>
  <si>
    <t>Average Weekday January 1-in-10 E6 Other 19</t>
  </si>
  <si>
    <t>Average Weekday January 1-in-10 E6 Other 20</t>
  </si>
  <si>
    <t>Average Weekday January 1-in-10 E6 Other 21</t>
  </si>
  <si>
    <t>Average Weekday January 1-in-10 E6 Other 22</t>
  </si>
  <si>
    <t>Average Weekday January 1-in-10 E6 Other 23</t>
  </si>
  <si>
    <t>Average Weekday January 1-in-10 E6 Other 24</t>
  </si>
  <si>
    <t>Average Weekday January 1-in-10 E6 Sierra 1</t>
  </si>
  <si>
    <t>Average Weekday January 1-in-10 E6 Sierra 2</t>
  </si>
  <si>
    <t>Average Weekday January 1-in-10 E6 Sierra 3</t>
  </si>
  <si>
    <t>Average Weekday January 1-in-10 E6 Sierra 4</t>
  </si>
  <si>
    <t>Average Weekday January 1-in-10 E6 Sierra 5</t>
  </si>
  <si>
    <t>Average Weekday January 1-in-10 E6 Sierra 6</t>
  </si>
  <si>
    <t>Average Weekday January 1-in-10 E6 Sierra 7</t>
  </si>
  <si>
    <t>Average Weekday January 1-in-10 E6 Sierra 8</t>
  </si>
  <si>
    <t>Average Weekday January 1-in-10 E6 Sierra 9</t>
  </si>
  <si>
    <t>Average Weekday January 1-in-10 E6 Sierra 10</t>
  </si>
  <si>
    <t>Average Weekday January 1-in-10 E6 Sierra 11</t>
  </si>
  <si>
    <t>Average Weekday January 1-in-10 E6 Sierra 12</t>
  </si>
  <si>
    <t>Average Weekday January 1-in-10 E6 Sierra 13</t>
  </si>
  <si>
    <t>Average Weekday January 1-in-10 E6 Sierra 14</t>
  </si>
  <si>
    <t>Average Weekday January 1-in-10 E6 Sierra 15</t>
  </si>
  <si>
    <t>Average Weekday January 1-in-10 E6 Sierra 16</t>
  </si>
  <si>
    <t>Average Weekday January 1-in-10 E6 Sierra 17</t>
  </si>
  <si>
    <t>Average Weekday January 1-in-10 E6 Sierra 18</t>
  </si>
  <si>
    <t>Average Weekday January 1-in-10 E6 Sierra 19</t>
  </si>
  <si>
    <t>Average Weekday January 1-in-10 E6 Sierra 20</t>
  </si>
  <si>
    <t>Average Weekday January 1-in-10 E6 Sierra 21</t>
  </si>
  <si>
    <t>Average Weekday January 1-in-10 E6 Sierra 22</t>
  </si>
  <si>
    <t>Average Weekday January 1-in-10 E6 Sierra 23</t>
  </si>
  <si>
    <t>Average Weekday January 1-in-10 E6 Sierra 24</t>
  </si>
  <si>
    <t>Average Weekday January 1-in-10 E6 Stockton 1</t>
  </si>
  <si>
    <t>Average Weekday January 1-in-10 E6 Stockton 2</t>
  </si>
  <si>
    <t>Average Weekday January 1-in-10 E6 Stockton 3</t>
  </si>
  <si>
    <t>Average Weekday January 1-in-10 E6 Stockton 4</t>
  </si>
  <si>
    <t>Average Weekday January 1-in-10 E6 Stockton 5</t>
  </si>
  <si>
    <t>Average Weekday January 1-in-10 E6 Stockton 6</t>
  </si>
  <si>
    <t>Average Weekday January 1-in-10 E6 Stockton 7</t>
  </si>
  <si>
    <t>Average Weekday January 1-in-10 E6 Stockton 8</t>
  </si>
  <si>
    <t>Average Weekday January 1-in-10 E6 Stockton 9</t>
  </si>
  <si>
    <t>Average Weekday January 1-in-10 E6 Stockton 10</t>
  </si>
  <si>
    <t>Average Weekday January 1-in-10 E6 Stockton 11</t>
  </si>
  <si>
    <t>Average Weekday January 1-in-10 E6 Stockton 12</t>
  </si>
  <si>
    <t>Average Weekday January 1-in-10 E6 Stockton 13</t>
  </si>
  <si>
    <t>Average Weekday January 1-in-10 E6 Stockton 14</t>
  </si>
  <si>
    <t>Average Weekday January 1-in-10 E6 Stockton 15</t>
  </si>
  <si>
    <t>Average Weekday January 1-in-10 E6 Stockton 16</t>
  </si>
  <si>
    <t>Average Weekday January 1-in-10 E6 Stockton 17</t>
  </si>
  <si>
    <t>Average Weekday January 1-in-10 E6 Stockton 18</t>
  </si>
  <si>
    <t>Average Weekday January 1-in-10 E6 Stockton 19</t>
  </si>
  <si>
    <t>Average Weekday January 1-in-10 E6 Stockton 20</t>
  </si>
  <si>
    <t>Average Weekday January 1-in-10 E6 Stockton 21</t>
  </si>
  <si>
    <t>Average Weekday January 1-in-10 E6 Stockton 22</t>
  </si>
  <si>
    <t>Average Weekday January 1-in-10 E6 Stockton 23</t>
  </si>
  <si>
    <t>Average Weekday January 1-in-10 E6 Stockton 24</t>
  </si>
  <si>
    <t>Average Weekday January 1-in-2 E6 All 1</t>
  </si>
  <si>
    <t>Average Weekday January 1-in-2 E6 All 2</t>
  </si>
  <si>
    <t>Average Weekday January 1-in-2 E6 All 3</t>
  </si>
  <si>
    <t>Average Weekday January 1-in-2 E6 All 4</t>
  </si>
  <si>
    <t>Average Weekday January 1-in-2 E6 All 5</t>
  </si>
  <si>
    <t>Average Weekday January 1-in-2 E6 All 6</t>
  </si>
  <si>
    <t>Average Weekday January 1-in-2 E6 All 7</t>
  </si>
  <si>
    <t>Average Weekday January 1-in-2 E6 All 8</t>
  </si>
  <si>
    <t>Average Weekday January 1-in-2 E6 All 9</t>
  </si>
  <si>
    <t>Average Weekday January 1-in-2 E6 All 10</t>
  </si>
  <si>
    <t>Average Weekday January 1-in-2 E6 All 11</t>
  </si>
  <si>
    <t>Average Weekday January 1-in-2 E6 All 12</t>
  </si>
  <si>
    <t>Average Weekday January 1-in-2 E6 All 13</t>
  </si>
  <si>
    <t>Average Weekday January 1-in-2 E6 All 14</t>
  </si>
  <si>
    <t>Average Weekday January 1-in-2 E6 All 15</t>
  </si>
  <si>
    <t>Average Weekday January 1-in-2 E6 All 16</t>
  </si>
  <si>
    <t>Average Weekday January 1-in-2 E6 All 17</t>
  </si>
  <si>
    <t>Average Weekday January 1-in-2 E6 All 18</t>
  </si>
  <si>
    <t>Average Weekday January 1-in-2 E6 All 19</t>
  </si>
  <si>
    <t>Average Weekday January 1-in-2 E6 All 20</t>
  </si>
  <si>
    <t>Average Weekday January 1-in-2 E6 All 21</t>
  </si>
  <si>
    <t>Average Weekday January 1-in-2 E6 All 22</t>
  </si>
  <si>
    <t>Average Weekday January 1-in-2 E6 All 23</t>
  </si>
  <si>
    <t>Average Weekday January 1-in-2 E6 All 24</t>
  </si>
  <si>
    <t>Average Weekday January 1-in-2 E6 Greater Bay Area 1</t>
  </si>
  <si>
    <t>Average Weekday January 1-in-2 E6 Greater Bay Area 2</t>
  </si>
  <si>
    <t>Average Weekday January 1-in-2 E6 Greater Bay Area 3</t>
  </si>
  <si>
    <t>Average Weekday January 1-in-2 E6 Greater Bay Area 4</t>
  </si>
  <si>
    <t>Average Weekday January 1-in-2 E6 Greater Bay Area 5</t>
  </si>
  <si>
    <t>Average Weekday January 1-in-2 E6 Greater Bay Area 6</t>
  </si>
  <si>
    <t>Average Weekday January 1-in-2 E6 Greater Bay Area 7</t>
  </si>
  <si>
    <t>Average Weekday January 1-in-2 E6 Greater Bay Area 8</t>
  </si>
  <si>
    <t>Average Weekday January 1-in-2 E6 Greater Bay Area 9</t>
  </si>
  <si>
    <t>Average Weekday January 1-in-2 E6 Greater Bay Area 10</t>
  </si>
  <si>
    <t>Average Weekday January 1-in-2 E6 Greater Bay Area 11</t>
  </si>
  <si>
    <t>Average Weekday January 1-in-2 E6 Greater Bay Area 12</t>
  </si>
  <si>
    <t>Average Weekday January 1-in-2 E6 Greater Bay Area 13</t>
  </si>
  <si>
    <t>Average Weekday January 1-in-2 E6 Greater Bay Area 14</t>
  </si>
  <si>
    <t>Average Weekday January 1-in-2 E6 Greater Bay Area 15</t>
  </si>
  <si>
    <t>Average Weekday January 1-in-2 E6 Greater Bay Area 16</t>
  </si>
  <si>
    <t>Average Weekday January 1-in-2 E6 Greater Bay Area 17</t>
  </si>
  <si>
    <t>Average Weekday January 1-in-2 E6 Greater Bay Area 18</t>
  </si>
  <si>
    <t>Average Weekday January 1-in-2 E6 Greater Bay Area 19</t>
  </si>
  <si>
    <t>Average Weekday January 1-in-2 E6 Greater Bay Area 20</t>
  </si>
  <si>
    <t>Average Weekday January 1-in-2 E6 Greater Bay Area 21</t>
  </si>
  <si>
    <t>Average Weekday January 1-in-2 E6 Greater Bay Area 22</t>
  </si>
  <si>
    <t>Average Weekday January 1-in-2 E6 Greater Bay Area 23</t>
  </si>
  <si>
    <t>Average Weekday January 1-in-2 E6 Greater Bay Area 24</t>
  </si>
  <si>
    <t>Average Weekday January 1-in-2 E6 Greater Fresno 1</t>
  </si>
  <si>
    <t>Average Weekday January 1-in-2 E6 Greater Fresno 2</t>
  </si>
  <si>
    <t>Average Weekday January 1-in-2 E6 Greater Fresno 3</t>
  </si>
  <si>
    <t>Average Weekday January 1-in-2 E6 Greater Fresno 4</t>
  </si>
  <si>
    <t>Average Weekday January 1-in-2 E6 Greater Fresno 5</t>
  </si>
  <si>
    <t>Average Weekday January 1-in-2 E6 Greater Fresno 6</t>
  </si>
  <si>
    <t>Average Weekday January 1-in-2 E6 Greater Fresno 7</t>
  </si>
  <si>
    <t>Average Weekday January 1-in-2 E6 Greater Fresno 8</t>
  </si>
  <si>
    <t>Average Weekday January 1-in-2 E6 Greater Fresno 9</t>
  </si>
  <si>
    <t>Average Weekday January 1-in-2 E6 Greater Fresno 10</t>
  </si>
  <si>
    <t>Average Weekday January 1-in-2 E6 Greater Fresno 11</t>
  </si>
  <si>
    <t>Average Weekday January 1-in-2 E6 Greater Fresno 12</t>
  </si>
  <si>
    <t>Average Weekday January 1-in-2 E6 Greater Fresno 13</t>
  </si>
  <si>
    <t>Average Weekday January 1-in-2 E6 Greater Fresno 14</t>
  </si>
  <si>
    <t>Average Weekday January 1-in-2 E6 Greater Fresno 15</t>
  </si>
  <si>
    <t>Average Weekday January 1-in-2 E6 Greater Fresno 16</t>
  </si>
  <si>
    <t>Average Weekday January 1-in-2 E6 Greater Fresno 17</t>
  </si>
  <si>
    <t>Average Weekday January 1-in-2 E6 Greater Fresno 18</t>
  </si>
  <si>
    <t>Average Weekday January 1-in-2 E6 Greater Fresno 19</t>
  </si>
  <si>
    <t>Average Weekday January 1-in-2 E6 Greater Fresno 20</t>
  </si>
  <si>
    <t>Average Weekday January 1-in-2 E6 Greater Fresno 21</t>
  </si>
  <si>
    <t>Average Weekday January 1-in-2 E6 Greater Fresno 22</t>
  </si>
  <si>
    <t>Average Weekday January 1-in-2 E6 Greater Fresno 23</t>
  </si>
  <si>
    <t>Average Weekday January 1-in-2 E6 Greater Fresno 24</t>
  </si>
  <si>
    <t>Average Weekday January 1-in-2 E6 Kern 1</t>
  </si>
  <si>
    <t>Average Weekday January 1-in-2 E6 Kern 2</t>
  </si>
  <si>
    <t>Average Weekday January 1-in-2 E6 Kern 3</t>
  </si>
  <si>
    <t>Average Weekday January 1-in-2 E6 Kern 4</t>
  </si>
  <si>
    <t>Average Weekday January 1-in-2 E6 Kern 5</t>
  </si>
  <si>
    <t>Average Weekday January 1-in-2 E6 Kern 6</t>
  </si>
  <si>
    <t>Average Weekday January 1-in-2 E6 Kern 7</t>
  </si>
  <si>
    <t>Average Weekday January 1-in-2 E6 Kern 8</t>
  </si>
  <si>
    <t>Average Weekday January 1-in-2 E6 Kern 9</t>
  </si>
  <si>
    <t>Average Weekday January 1-in-2 E6 Kern 10</t>
  </si>
  <si>
    <t>Average Weekday January 1-in-2 E6 Kern 11</t>
  </si>
  <si>
    <t>Average Weekday January 1-in-2 E6 Kern 12</t>
  </si>
  <si>
    <t>Average Weekday January 1-in-2 E6 Kern 13</t>
  </si>
  <si>
    <t>Average Weekday January 1-in-2 E6 Kern 14</t>
  </si>
  <si>
    <t>Average Weekday January 1-in-2 E6 Kern 15</t>
  </si>
  <si>
    <t>Average Weekday January 1-in-2 E6 Kern 16</t>
  </si>
  <si>
    <t>Average Weekday January 1-in-2 E6 Kern 17</t>
  </si>
  <si>
    <t>Average Weekday January 1-in-2 E6 Kern 18</t>
  </si>
  <si>
    <t>Average Weekday January 1-in-2 E6 Kern 19</t>
  </si>
  <si>
    <t>Average Weekday January 1-in-2 E6 Kern 20</t>
  </si>
  <si>
    <t>Average Weekday January 1-in-2 E6 Kern 21</t>
  </si>
  <si>
    <t>Average Weekday January 1-in-2 E6 Kern 22</t>
  </si>
  <si>
    <t>Average Weekday January 1-in-2 E6 Kern 23</t>
  </si>
  <si>
    <t>Average Weekday January 1-in-2 E6 Kern 24</t>
  </si>
  <si>
    <t>Average Weekday January 1-in-2 E6 Northern Coast 1</t>
  </si>
  <si>
    <t>Average Weekday January 1-in-2 E6 Northern Coast 2</t>
  </si>
  <si>
    <t>Average Weekday January 1-in-2 E6 Northern Coast 3</t>
  </si>
  <si>
    <t>Average Weekday January 1-in-2 E6 Northern Coast 4</t>
  </si>
  <si>
    <t>Average Weekday January 1-in-2 E6 Northern Coast 5</t>
  </si>
  <si>
    <t>Average Weekday January 1-in-2 E6 Northern Coast 6</t>
  </si>
  <si>
    <t>Average Weekday January 1-in-2 E6 Northern Coast 7</t>
  </si>
  <si>
    <t>Average Weekday January 1-in-2 E6 Northern Coast 8</t>
  </si>
  <si>
    <t>Average Weekday January 1-in-2 E6 Northern Coast 9</t>
  </si>
  <si>
    <t>Average Weekday January 1-in-2 E6 Northern Coast 10</t>
  </si>
  <si>
    <t>Average Weekday January 1-in-2 E6 Northern Coast 11</t>
  </si>
  <si>
    <t>Average Weekday January 1-in-2 E6 Northern Coast 12</t>
  </si>
  <si>
    <t>Average Weekday January 1-in-2 E6 Northern Coast 13</t>
  </si>
  <si>
    <t>Average Weekday January 1-in-2 E6 Northern Coast 14</t>
  </si>
  <si>
    <t>Average Weekday January 1-in-2 E6 Northern Coast 15</t>
  </si>
  <si>
    <t>Average Weekday January 1-in-2 E6 Northern Coast 16</t>
  </si>
  <si>
    <t>Average Weekday January 1-in-2 E6 Northern Coast 17</t>
  </si>
  <si>
    <t>Average Weekday January 1-in-2 E6 Northern Coast 18</t>
  </si>
  <si>
    <t>Average Weekday January 1-in-2 E6 Northern Coast 19</t>
  </si>
  <si>
    <t>Average Weekday January 1-in-2 E6 Northern Coast 20</t>
  </si>
  <si>
    <t>Average Weekday January 1-in-2 E6 Northern Coast 21</t>
  </si>
  <si>
    <t>Average Weekday January 1-in-2 E6 Northern Coast 22</t>
  </si>
  <si>
    <t>Average Weekday January 1-in-2 E6 Northern Coast 23</t>
  </si>
  <si>
    <t>Average Weekday January 1-in-2 E6 Northern Coast 24</t>
  </si>
  <si>
    <t>Average Weekday January 1-in-2 E6 Other 1</t>
  </si>
  <si>
    <t>Average Weekday January 1-in-2 E6 Other 2</t>
  </si>
  <si>
    <t>Average Weekday January 1-in-2 E6 Other 3</t>
  </si>
  <si>
    <t>Average Weekday January 1-in-2 E6 Other 4</t>
  </si>
  <si>
    <t>Average Weekday January 1-in-2 E6 Other 5</t>
  </si>
  <si>
    <t>Average Weekday January 1-in-2 E6 Other 6</t>
  </si>
  <si>
    <t>Average Weekday January 1-in-2 E6 Other 7</t>
  </si>
  <si>
    <t>Average Weekday January 1-in-2 E6 Other 8</t>
  </si>
  <si>
    <t>Average Weekday January 1-in-2 E6 Other 9</t>
  </si>
  <si>
    <t>Average Weekday January 1-in-2 E6 Other 10</t>
  </si>
  <si>
    <t>Average Weekday January 1-in-2 E6 Other 11</t>
  </si>
  <si>
    <t>Average Weekday January 1-in-2 E6 Other 12</t>
  </si>
  <si>
    <t>Average Weekday January 1-in-2 E6 Other 13</t>
  </si>
  <si>
    <t>Average Weekday January 1-in-2 E6 Other 14</t>
  </si>
  <si>
    <t>Average Weekday January 1-in-2 E6 Other 15</t>
  </si>
  <si>
    <t>Average Weekday January 1-in-2 E6 Other 16</t>
  </si>
  <si>
    <t>Average Weekday January 1-in-2 E6 Other 17</t>
  </si>
  <si>
    <t>Average Weekday January 1-in-2 E6 Other 18</t>
  </si>
  <si>
    <t>Average Weekday January 1-in-2 E6 Other 19</t>
  </si>
  <si>
    <t>Average Weekday January 1-in-2 E6 Other 20</t>
  </si>
  <si>
    <t>Average Weekday January 1-in-2 E6 Other 21</t>
  </si>
  <si>
    <t>Average Weekday January 1-in-2 E6 Other 22</t>
  </si>
  <si>
    <t>Average Weekday January 1-in-2 E6 Other 23</t>
  </si>
  <si>
    <t>Average Weekday January 1-in-2 E6 Other 24</t>
  </si>
  <si>
    <t>Average Weekday January 1-in-2 E6 Sierra 1</t>
  </si>
  <si>
    <t>Average Weekday January 1-in-2 E6 Sierra 2</t>
  </si>
  <si>
    <t>Average Weekday January 1-in-2 E6 Sierra 3</t>
  </si>
  <si>
    <t>Average Weekday January 1-in-2 E6 Sierra 4</t>
  </si>
  <si>
    <t>Average Weekday January 1-in-2 E6 Sierra 5</t>
  </si>
  <si>
    <t>Average Weekday January 1-in-2 E6 Sierra 6</t>
  </si>
  <si>
    <t>Average Weekday January 1-in-2 E6 Sierra 7</t>
  </si>
  <si>
    <t>Average Weekday January 1-in-2 E6 Sierra 8</t>
  </si>
  <si>
    <t>Average Weekday January 1-in-2 E6 Sierra 9</t>
  </si>
  <si>
    <t>Average Weekday January 1-in-2 E6 Sierra 10</t>
  </si>
  <si>
    <t>Average Weekday January 1-in-2 E6 Sierra 11</t>
  </si>
  <si>
    <t>Average Weekday January 1-in-2 E6 Sierra 12</t>
  </si>
  <si>
    <t>Average Weekday January 1-in-2 E6 Sierra 13</t>
  </si>
  <si>
    <t>Average Weekday January 1-in-2 E6 Sierra 14</t>
  </si>
  <si>
    <t>Average Weekday January 1-in-2 E6 Sierra 15</t>
  </si>
  <si>
    <t>Average Weekday January 1-in-2 E6 Sierra 16</t>
  </si>
  <si>
    <t>Average Weekday January 1-in-2 E6 Sierra 17</t>
  </si>
  <si>
    <t>Average Weekday January 1-in-2 E6 Sierra 18</t>
  </si>
  <si>
    <t>Average Weekday January 1-in-2 E6 Sierra 19</t>
  </si>
  <si>
    <t>Average Weekday January 1-in-2 E6 Sierra 20</t>
  </si>
  <si>
    <t>Average Weekday January 1-in-2 E6 Sierra 21</t>
  </si>
  <si>
    <t>Average Weekday January 1-in-2 E6 Sierra 22</t>
  </si>
  <si>
    <t>Average Weekday January 1-in-2 E6 Sierra 23</t>
  </si>
  <si>
    <t>Average Weekday January 1-in-2 E6 Sierra 24</t>
  </si>
  <si>
    <t>Average Weekday January 1-in-2 E6 Stockton 1</t>
  </si>
  <si>
    <t>Average Weekday January 1-in-2 E6 Stockton 2</t>
  </si>
  <si>
    <t>Average Weekday January 1-in-2 E6 Stockton 3</t>
  </si>
  <si>
    <t>Average Weekday January 1-in-2 E6 Stockton 4</t>
  </si>
  <si>
    <t>Average Weekday January 1-in-2 E6 Stockton 5</t>
  </si>
  <si>
    <t>Average Weekday January 1-in-2 E6 Stockton 6</t>
  </si>
  <si>
    <t>Average Weekday January 1-in-2 E6 Stockton 7</t>
  </si>
  <si>
    <t>Average Weekday January 1-in-2 E6 Stockton 8</t>
  </si>
  <si>
    <t>Average Weekday January 1-in-2 E6 Stockton 9</t>
  </si>
  <si>
    <t>Average Weekday January 1-in-2 E6 Stockton 10</t>
  </si>
  <si>
    <t>Average Weekday January 1-in-2 E6 Stockton 11</t>
  </si>
  <si>
    <t>Average Weekday January 1-in-2 E6 Stockton 12</t>
  </si>
  <si>
    <t>Average Weekday January 1-in-2 E6 Stockton 13</t>
  </si>
  <si>
    <t>Average Weekday January 1-in-2 E6 Stockton 14</t>
  </si>
  <si>
    <t>Average Weekday January 1-in-2 E6 Stockton 15</t>
  </si>
  <si>
    <t>Average Weekday January 1-in-2 E6 Stockton 16</t>
  </si>
  <si>
    <t>Average Weekday January 1-in-2 E6 Stockton 17</t>
  </si>
  <si>
    <t>Average Weekday January 1-in-2 E6 Stockton 18</t>
  </si>
  <si>
    <t>Average Weekday January 1-in-2 E6 Stockton 19</t>
  </si>
  <si>
    <t>Average Weekday January 1-in-2 E6 Stockton 20</t>
  </si>
  <si>
    <t>Average Weekday January 1-in-2 E6 Stockton 21</t>
  </si>
  <si>
    <t>Average Weekday January 1-in-2 E6 Stockton 22</t>
  </si>
  <si>
    <t>Average Weekday January 1-in-2 E6 Stockton 23</t>
  </si>
  <si>
    <t>Average Weekday January 1-in-2 E6 Stockton 24</t>
  </si>
  <si>
    <t>Average Weekday July 1-in-10 E6 All 1</t>
  </si>
  <si>
    <t>Average Weekday July 1-in-10 E6 All 2</t>
  </si>
  <si>
    <t>Average Weekday July 1-in-10 E6 All 3</t>
  </si>
  <si>
    <t>Average Weekday July 1-in-10 E6 All 4</t>
  </si>
  <si>
    <t>Average Weekday July 1-in-10 E6 All 5</t>
  </si>
  <si>
    <t>Average Weekday July 1-in-10 E6 All 6</t>
  </si>
  <si>
    <t>Average Weekday July 1-in-10 E6 All 7</t>
  </si>
  <si>
    <t>Average Weekday July 1-in-10 E6 All 8</t>
  </si>
  <si>
    <t>Average Weekday July 1-in-10 E6 All 9</t>
  </si>
  <si>
    <t>Average Weekday July 1-in-10 E6 All 10</t>
  </si>
  <si>
    <t>Average Weekday July 1-in-10 E6 All 11</t>
  </si>
  <si>
    <t>Average Weekday July 1-in-10 E6 All 12</t>
  </si>
  <si>
    <t>Average Weekday July 1-in-10 E6 All 13</t>
  </si>
  <si>
    <t>Average Weekday July 1-in-10 E6 All 14</t>
  </si>
  <si>
    <t>Average Weekday July 1-in-10 E6 All 15</t>
  </si>
  <si>
    <t>Average Weekday July 1-in-10 E6 All 16</t>
  </si>
  <si>
    <t>Average Weekday July 1-in-10 E6 All 17</t>
  </si>
  <si>
    <t>Average Weekday July 1-in-10 E6 All 18</t>
  </si>
  <si>
    <t>Average Weekday July 1-in-10 E6 All 19</t>
  </si>
  <si>
    <t>Average Weekday July 1-in-10 E6 All 20</t>
  </si>
  <si>
    <t>Average Weekday July 1-in-10 E6 All 21</t>
  </si>
  <si>
    <t>Average Weekday July 1-in-10 E6 All 22</t>
  </si>
  <si>
    <t>Average Weekday July 1-in-10 E6 All 23</t>
  </si>
  <si>
    <t>Average Weekday July 1-in-10 E6 All 24</t>
  </si>
  <si>
    <t>Average Weekday July 1-in-10 E6 Greater Bay Area 1</t>
  </si>
  <si>
    <t>Average Weekday July 1-in-10 E6 Greater Bay Area 2</t>
  </si>
  <si>
    <t>Average Weekday July 1-in-10 E6 Greater Bay Area 3</t>
  </si>
  <si>
    <t>Average Weekday July 1-in-10 E6 Greater Bay Area 4</t>
  </si>
  <si>
    <t>Average Weekday July 1-in-10 E6 Greater Bay Area 5</t>
  </si>
  <si>
    <t>Average Weekday July 1-in-10 E6 Greater Bay Area 6</t>
  </si>
  <si>
    <t>Average Weekday July 1-in-10 E6 Greater Bay Area 7</t>
  </si>
  <si>
    <t>Average Weekday July 1-in-10 E6 Greater Bay Area 8</t>
  </si>
  <si>
    <t>Average Weekday July 1-in-10 E6 Greater Bay Area 9</t>
  </si>
  <si>
    <t>Average Weekday July 1-in-10 E6 Greater Bay Area 10</t>
  </si>
  <si>
    <t>Average Weekday July 1-in-10 E6 Greater Bay Area 11</t>
  </si>
  <si>
    <t>Average Weekday July 1-in-10 E6 Greater Bay Area 12</t>
  </si>
  <si>
    <t>Average Weekday July 1-in-10 E6 Greater Bay Area 13</t>
  </si>
  <si>
    <t>Average Weekday July 1-in-10 E6 Greater Bay Area 14</t>
  </si>
  <si>
    <t>Average Weekday July 1-in-10 E6 Greater Bay Area 15</t>
  </si>
  <si>
    <t>Average Weekday July 1-in-10 E6 Greater Bay Area 16</t>
  </si>
  <si>
    <t>Average Weekday July 1-in-10 E6 Greater Bay Area 17</t>
  </si>
  <si>
    <t>Average Weekday July 1-in-10 E6 Greater Bay Area 18</t>
  </si>
  <si>
    <t>Average Weekday July 1-in-10 E6 Greater Bay Area 19</t>
  </si>
  <si>
    <t>Average Weekday July 1-in-10 E6 Greater Bay Area 20</t>
  </si>
  <si>
    <t>Average Weekday July 1-in-10 E6 Greater Bay Area 21</t>
  </si>
  <si>
    <t>Average Weekday July 1-in-10 E6 Greater Bay Area 22</t>
  </si>
  <si>
    <t>Average Weekday July 1-in-10 E6 Greater Bay Area 23</t>
  </si>
  <si>
    <t>Average Weekday July 1-in-10 E6 Greater Bay Area 24</t>
  </si>
  <si>
    <t>Average Weekday July 1-in-10 E6 Greater Fresno 1</t>
  </si>
  <si>
    <t>Average Weekday July 1-in-10 E6 Greater Fresno 2</t>
  </si>
  <si>
    <t>Average Weekday July 1-in-10 E6 Greater Fresno 3</t>
  </si>
  <si>
    <t>Average Weekday July 1-in-10 E6 Greater Fresno 4</t>
  </si>
  <si>
    <t>Average Weekday July 1-in-10 E6 Greater Fresno 5</t>
  </si>
  <si>
    <t>Average Weekday July 1-in-10 E6 Greater Fresno 6</t>
  </si>
  <si>
    <t>Average Weekday July 1-in-10 E6 Greater Fresno 7</t>
  </si>
  <si>
    <t>Average Weekday July 1-in-10 E6 Greater Fresno 8</t>
  </si>
  <si>
    <t>Average Weekday July 1-in-10 E6 Greater Fresno 9</t>
  </si>
  <si>
    <t>Average Weekday July 1-in-10 E6 Greater Fresno 10</t>
  </si>
  <si>
    <t>Average Weekday July 1-in-10 E6 Greater Fresno 11</t>
  </si>
  <si>
    <t>Average Weekday July 1-in-10 E6 Greater Fresno 12</t>
  </si>
  <si>
    <t>Average Weekday July 1-in-10 E6 Greater Fresno 13</t>
  </si>
  <si>
    <t>Average Weekday July 1-in-10 E6 Greater Fresno 14</t>
  </si>
  <si>
    <t>Average Weekday July 1-in-10 E6 Greater Fresno 15</t>
  </si>
  <si>
    <t>Average Weekday July 1-in-10 E6 Greater Fresno 16</t>
  </si>
  <si>
    <t>Average Weekday July 1-in-10 E6 Greater Fresno 17</t>
  </si>
  <si>
    <t>Average Weekday July 1-in-10 E6 Greater Fresno 18</t>
  </si>
  <si>
    <t>Average Weekday July 1-in-10 E6 Greater Fresno 19</t>
  </si>
  <si>
    <t>Average Weekday July 1-in-10 E6 Greater Fresno 20</t>
  </si>
  <si>
    <t>Average Weekday July 1-in-10 E6 Greater Fresno 21</t>
  </si>
  <si>
    <t>Average Weekday July 1-in-10 E6 Greater Fresno 22</t>
  </si>
  <si>
    <t>Average Weekday July 1-in-10 E6 Greater Fresno 23</t>
  </si>
  <si>
    <t>Average Weekday July 1-in-10 E6 Greater Fresno 24</t>
  </si>
  <si>
    <t>Average Weekday July 1-in-10 E6 Kern 1</t>
  </si>
  <si>
    <t>Average Weekday July 1-in-10 E6 Kern 2</t>
  </si>
  <si>
    <t>Average Weekday July 1-in-10 E6 Kern 3</t>
  </si>
  <si>
    <t>Average Weekday July 1-in-10 E6 Kern 4</t>
  </si>
  <si>
    <t>Average Weekday July 1-in-10 E6 Kern 5</t>
  </si>
  <si>
    <t>Average Weekday July 1-in-10 E6 Kern 6</t>
  </si>
  <si>
    <t>Average Weekday July 1-in-10 E6 Kern 7</t>
  </si>
  <si>
    <t>Average Weekday July 1-in-10 E6 Kern 8</t>
  </si>
  <si>
    <t>Average Weekday July 1-in-10 E6 Kern 9</t>
  </si>
  <si>
    <t>Average Weekday July 1-in-10 E6 Kern 10</t>
  </si>
  <si>
    <t>Average Weekday July 1-in-10 E6 Kern 11</t>
  </si>
  <si>
    <t>Average Weekday July 1-in-10 E6 Kern 12</t>
  </si>
  <si>
    <t>Average Weekday July 1-in-10 E6 Kern 13</t>
  </si>
  <si>
    <t>Average Weekday July 1-in-10 E6 Kern 14</t>
  </si>
  <si>
    <t>Average Weekday July 1-in-10 E6 Kern 15</t>
  </si>
  <si>
    <t>Average Weekday July 1-in-10 E6 Kern 16</t>
  </si>
  <si>
    <t>Average Weekday July 1-in-10 E6 Kern 17</t>
  </si>
  <si>
    <t>Average Weekday July 1-in-10 E6 Kern 18</t>
  </si>
  <si>
    <t>Average Weekday July 1-in-10 E6 Kern 19</t>
  </si>
  <si>
    <t>Average Weekday July 1-in-10 E6 Kern 20</t>
  </si>
  <si>
    <t>Average Weekday July 1-in-10 E6 Kern 21</t>
  </si>
  <si>
    <t>Average Weekday July 1-in-10 E6 Kern 22</t>
  </si>
  <si>
    <t>Average Weekday July 1-in-10 E6 Kern 23</t>
  </si>
  <si>
    <t>Average Weekday July 1-in-10 E6 Kern 24</t>
  </si>
  <si>
    <t>Average Weekday July 1-in-10 E6 Northern Coast 1</t>
  </si>
  <si>
    <t>Average Weekday July 1-in-10 E6 Northern Coast 2</t>
  </si>
  <si>
    <t>Average Weekday July 1-in-10 E6 Northern Coast 3</t>
  </si>
  <si>
    <t>Average Weekday July 1-in-10 E6 Northern Coast 4</t>
  </si>
  <si>
    <t>Average Weekday July 1-in-10 E6 Northern Coast 5</t>
  </si>
  <si>
    <t>Average Weekday July 1-in-10 E6 Northern Coast 6</t>
  </si>
  <si>
    <t>Average Weekday July 1-in-10 E6 Northern Coast 7</t>
  </si>
  <si>
    <t>Average Weekday July 1-in-10 E6 Northern Coast 8</t>
  </si>
  <si>
    <t>Average Weekday July 1-in-10 E6 Northern Coast 9</t>
  </si>
  <si>
    <t>Average Weekday July 1-in-10 E6 Northern Coast 10</t>
  </si>
  <si>
    <t>Average Weekday July 1-in-10 E6 Northern Coast 11</t>
  </si>
  <si>
    <t>Average Weekday July 1-in-10 E6 Northern Coast 12</t>
  </si>
  <si>
    <t>Average Weekday July 1-in-10 E6 Northern Coast 13</t>
  </si>
  <si>
    <t>Average Weekday July 1-in-10 E6 Northern Coast 14</t>
  </si>
  <si>
    <t>Average Weekday July 1-in-10 E6 Northern Coast 15</t>
  </si>
  <si>
    <t>Average Weekday July 1-in-10 E6 Northern Coast 16</t>
  </si>
  <si>
    <t>Average Weekday July 1-in-10 E6 Northern Coast 17</t>
  </si>
  <si>
    <t>Average Weekday July 1-in-10 E6 Northern Coast 18</t>
  </si>
  <si>
    <t>Average Weekday July 1-in-10 E6 Northern Coast 19</t>
  </si>
  <si>
    <t>Average Weekday July 1-in-10 E6 Northern Coast 20</t>
  </si>
  <si>
    <t>Average Weekday July 1-in-10 E6 Northern Coast 21</t>
  </si>
  <si>
    <t>Average Weekday July 1-in-10 E6 Northern Coast 22</t>
  </si>
  <si>
    <t>Average Weekday July 1-in-10 E6 Northern Coast 23</t>
  </si>
  <si>
    <t>Average Weekday July 1-in-10 E6 Northern Coast 24</t>
  </si>
  <si>
    <t>Average Weekday July 1-in-10 E6 Other 1</t>
  </si>
  <si>
    <t>Average Weekday July 1-in-10 E6 Other 2</t>
  </si>
  <si>
    <t>Average Weekday July 1-in-10 E6 Other 3</t>
  </si>
  <si>
    <t>Average Weekday July 1-in-10 E6 Other 4</t>
  </si>
  <si>
    <t>Average Weekday July 1-in-10 E6 Other 5</t>
  </si>
  <si>
    <t>Average Weekday July 1-in-10 E6 Other 6</t>
  </si>
  <si>
    <t>Average Weekday July 1-in-10 E6 Other 7</t>
  </si>
  <si>
    <t>Average Weekday July 1-in-10 E6 Other 8</t>
  </si>
  <si>
    <t>Average Weekday July 1-in-10 E6 Other 9</t>
  </si>
  <si>
    <t>Average Weekday July 1-in-10 E6 Other 10</t>
  </si>
  <si>
    <t>Average Weekday July 1-in-10 E6 Other 11</t>
  </si>
  <si>
    <t>Average Weekday July 1-in-10 E6 Other 12</t>
  </si>
  <si>
    <t>Average Weekday July 1-in-10 E6 Other 13</t>
  </si>
  <si>
    <t>Average Weekday July 1-in-10 E6 Other 14</t>
  </si>
  <si>
    <t>Average Weekday July 1-in-10 E6 Other 15</t>
  </si>
  <si>
    <t>Average Weekday July 1-in-10 E6 Other 16</t>
  </si>
  <si>
    <t>Average Weekday July 1-in-10 E6 Other 17</t>
  </si>
  <si>
    <t>Average Weekday July 1-in-10 E6 Other 18</t>
  </si>
  <si>
    <t>Average Weekday July 1-in-10 E6 Other 19</t>
  </si>
  <si>
    <t>Average Weekday July 1-in-10 E6 Other 20</t>
  </si>
  <si>
    <t>Average Weekday July 1-in-10 E6 Other 21</t>
  </si>
  <si>
    <t>Average Weekday July 1-in-10 E6 Other 22</t>
  </si>
  <si>
    <t>Average Weekday July 1-in-10 E6 Other 23</t>
  </si>
  <si>
    <t>Average Weekday July 1-in-10 E6 Other 24</t>
  </si>
  <si>
    <t>Average Weekday July 1-in-10 E6 Sierra 1</t>
  </si>
  <si>
    <t>Average Weekday July 1-in-10 E6 Sierra 2</t>
  </si>
  <si>
    <t>Average Weekday July 1-in-10 E6 Sierra 3</t>
  </si>
  <si>
    <t>Average Weekday July 1-in-10 E6 Sierra 4</t>
  </si>
  <si>
    <t>Average Weekday July 1-in-10 E6 Sierra 5</t>
  </si>
  <si>
    <t>Average Weekday July 1-in-10 E6 Sierra 6</t>
  </si>
  <si>
    <t>Average Weekday July 1-in-10 E6 Sierra 7</t>
  </si>
  <si>
    <t>Average Weekday July 1-in-10 E6 Sierra 8</t>
  </si>
  <si>
    <t>Average Weekday July 1-in-10 E6 Sierra 9</t>
  </si>
  <si>
    <t>Average Weekday July 1-in-10 E6 Sierra 10</t>
  </si>
  <si>
    <t>Average Weekday July 1-in-10 E6 Sierra 11</t>
  </si>
  <si>
    <t>Average Weekday July 1-in-10 E6 Sierra 12</t>
  </si>
  <si>
    <t>Average Weekday July 1-in-10 E6 Sierra 13</t>
  </si>
  <si>
    <t>Average Weekday July 1-in-10 E6 Sierra 14</t>
  </si>
  <si>
    <t>Average Weekday July 1-in-10 E6 Sierra 15</t>
  </si>
  <si>
    <t>Average Weekday July 1-in-10 E6 Sierra 16</t>
  </si>
  <si>
    <t>Average Weekday July 1-in-10 E6 Sierra 17</t>
  </si>
  <si>
    <t>Average Weekday July 1-in-10 E6 Sierra 18</t>
  </si>
  <si>
    <t>Average Weekday July 1-in-10 E6 Sierra 19</t>
  </si>
  <si>
    <t>Average Weekday July 1-in-10 E6 Sierra 20</t>
  </si>
  <si>
    <t>Average Weekday July 1-in-10 E6 Sierra 21</t>
  </si>
  <si>
    <t>Average Weekday July 1-in-10 E6 Sierra 22</t>
  </si>
  <si>
    <t>Average Weekday July 1-in-10 E6 Sierra 23</t>
  </si>
  <si>
    <t>Average Weekday July 1-in-10 E6 Sierra 24</t>
  </si>
  <si>
    <t>Average Weekday July 1-in-10 E6 Stockton 1</t>
  </si>
  <si>
    <t>Average Weekday July 1-in-10 E6 Stockton 2</t>
  </si>
  <si>
    <t>Average Weekday July 1-in-10 E6 Stockton 3</t>
  </si>
  <si>
    <t>Average Weekday July 1-in-10 E6 Stockton 4</t>
  </si>
  <si>
    <t>Average Weekday July 1-in-10 E6 Stockton 5</t>
  </si>
  <si>
    <t>Average Weekday July 1-in-10 E6 Stockton 6</t>
  </si>
  <si>
    <t>Average Weekday July 1-in-10 E6 Stockton 7</t>
  </si>
  <si>
    <t>Average Weekday July 1-in-10 E6 Stockton 8</t>
  </si>
  <si>
    <t>Average Weekday July 1-in-10 E6 Stockton 9</t>
  </si>
  <si>
    <t>Average Weekday July 1-in-10 E6 Stockton 10</t>
  </si>
  <si>
    <t>Average Weekday July 1-in-10 E6 Stockton 11</t>
  </si>
  <si>
    <t>Average Weekday July 1-in-10 E6 Stockton 12</t>
  </si>
  <si>
    <t>Average Weekday July 1-in-10 E6 Stockton 13</t>
  </si>
  <si>
    <t>Average Weekday July 1-in-10 E6 Stockton 14</t>
  </si>
  <si>
    <t>Average Weekday July 1-in-10 E6 Stockton 15</t>
  </si>
  <si>
    <t>Average Weekday July 1-in-10 E6 Stockton 16</t>
  </si>
  <si>
    <t>Average Weekday July 1-in-10 E6 Stockton 17</t>
  </si>
  <si>
    <t>Average Weekday July 1-in-10 E6 Stockton 18</t>
  </si>
  <si>
    <t>Average Weekday July 1-in-10 E6 Stockton 19</t>
  </si>
  <si>
    <t>Average Weekday July 1-in-10 E6 Stockton 20</t>
  </si>
  <si>
    <t>Average Weekday July 1-in-10 E6 Stockton 21</t>
  </si>
  <si>
    <t>Average Weekday July 1-in-10 E6 Stockton 22</t>
  </si>
  <si>
    <t>Average Weekday July 1-in-10 E6 Stockton 23</t>
  </si>
  <si>
    <t>Average Weekday July 1-in-10 E6 Stockton 24</t>
  </si>
  <si>
    <t>Average Weekday July 1-in-2 E6 All 1</t>
  </si>
  <si>
    <t>Average Weekday July 1-in-2 E6 All 2</t>
  </si>
  <si>
    <t>Average Weekday July 1-in-2 E6 All 3</t>
  </si>
  <si>
    <t>Average Weekday July 1-in-2 E6 All 4</t>
  </si>
  <si>
    <t>Average Weekday July 1-in-2 E6 All 5</t>
  </si>
  <si>
    <t>Average Weekday July 1-in-2 E6 All 6</t>
  </si>
  <si>
    <t>Average Weekday July 1-in-2 E6 All 7</t>
  </si>
  <si>
    <t>Average Weekday July 1-in-2 E6 All 8</t>
  </si>
  <si>
    <t>Average Weekday July 1-in-2 E6 All 9</t>
  </si>
  <si>
    <t>Average Weekday July 1-in-2 E6 All 10</t>
  </si>
  <si>
    <t>Average Weekday July 1-in-2 E6 All 11</t>
  </si>
  <si>
    <t>Average Weekday July 1-in-2 E6 All 12</t>
  </si>
  <si>
    <t>Average Weekday July 1-in-2 E6 All 13</t>
  </si>
  <si>
    <t>Average Weekday July 1-in-2 E6 All 14</t>
  </si>
  <si>
    <t>Average Weekday July 1-in-2 E6 All 15</t>
  </si>
  <si>
    <t>Average Weekday July 1-in-2 E6 All 16</t>
  </si>
  <si>
    <t>Average Weekday July 1-in-2 E6 All 17</t>
  </si>
  <si>
    <t>Average Weekday July 1-in-2 E6 All 18</t>
  </si>
  <si>
    <t>Average Weekday July 1-in-2 E6 All 19</t>
  </si>
  <si>
    <t>Average Weekday July 1-in-2 E6 All 20</t>
  </si>
  <si>
    <t>Average Weekday July 1-in-2 E6 All 21</t>
  </si>
  <si>
    <t>Average Weekday July 1-in-2 E6 All 22</t>
  </si>
  <si>
    <t>Average Weekday July 1-in-2 E6 All 23</t>
  </si>
  <si>
    <t>Average Weekday July 1-in-2 E6 All 24</t>
  </si>
  <si>
    <t>Average Weekday July 1-in-2 E6 Greater Bay Area 1</t>
  </si>
  <si>
    <t>Average Weekday July 1-in-2 E6 Greater Bay Area 2</t>
  </si>
  <si>
    <t>Average Weekday July 1-in-2 E6 Greater Bay Area 3</t>
  </si>
  <si>
    <t>Average Weekday July 1-in-2 E6 Greater Bay Area 4</t>
  </si>
  <si>
    <t>Average Weekday July 1-in-2 E6 Greater Bay Area 5</t>
  </si>
  <si>
    <t>Average Weekday July 1-in-2 E6 Greater Bay Area 6</t>
  </si>
  <si>
    <t>Average Weekday July 1-in-2 E6 Greater Bay Area 7</t>
  </si>
  <si>
    <t>Average Weekday July 1-in-2 E6 Greater Bay Area 8</t>
  </si>
  <si>
    <t>Average Weekday July 1-in-2 E6 Greater Bay Area 9</t>
  </si>
  <si>
    <t>Average Weekday July 1-in-2 E6 Greater Bay Area 10</t>
  </si>
  <si>
    <t>Average Weekday July 1-in-2 E6 Greater Bay Area 11</t>
  </si>
  <si>
    <t>Average Weekday July 1-in-2 E6 Greater Bay Area 12</t>
  </si>
  <si>
    <t>Average Weekday July 1-in-2 E6 Greater Bay Area 13</t>
  </si>
  <si>
    <t>Average Weekday July 1-in-2 E6 Greater Bay Area 14</t>
  </si>
  <si>
    <t>Average Weekday July 1-in-2 E6 Greater Bay Area 15</t>
  </si>
  <si>
    <t>Average Weekday July 1-in-2 E6 Greater Bay Area 16</t>
  </si>
  <si>
    <t>Average Weekday July 1-in-2 E6 Greater Bay Area 17</t>
  </si>
  <si>
    <t>Average Weekday July 1-in-2 E6 Greater Bay Area 18</t>
  </si>
  <si>
    <t>Average Weekday July 1-in-2 E6 Greater Bay Area 19</t>
  </si>
  <si>
    <t>Average Weekday July 1-in-2 E6 Greater Bay Area 20</t>
  </si>
  <si>
    <t>Average Weekday July 1-in-2 E6 Greater Bay Area 21</t>
  </si>
  <si>
    <t>Average Weekday July 1-in-2 E6 Greater Bay Area 22</t>
  </si>
  <si>
    <t>Average Weekday July 1-in-2 E6 Greater Bay Area 23</t>
  </si>
  <si>
    <t>Average Weekday July 1-in-2 E6 Greater Bay Area 24</t>
  </si>
  <si>
    <t>Average Weekday July 1-in-2 E6 Greater Fresno 1</t>
  </si>
  <si>
    <t>Average Weekday July 1-in-2 E6 Greater Fresno 2</t>
  </si>
  <si>
    <t>Average Weekday July 1-in-2 E6 Greater Fresno 3</t>
  </si>
  <si>
    <t>Average Weekday July 1-in-2 E6 Greater Fresno 4</t>
  </si>
  <si>
    <t>Average Weekday July 1-in-2 E6 Greater Fresno 5</t>
  </si>
  <si>
    <t>Average Weekday July 1-in-2 E6 Greater Fresno 6</t>
  </si>
  <si>
    <t>Average Weekday July 1-in-2 E6 Greater Fresno 7</t>
  </si>
  <si>
    <t>Average Weekday July 1-in-2 E6 Greater Fresno 8</t>
  </si>
  <si>
    <t>Average Weekday July 1-in-2 E6 Greater Fresno 9</t>
  </si>
  <si>
    <t>Average Weekday July 1-in-2 E6 Greater Fresno 10</t>
  </si>
  <si>
    <t>Average Weekday July 1-in-2 E6 Greater Fresno 11</t>
  </si>
  <si>
    <t>Average Weekday July 1-in-2 E6 Greater Fresno 12</t>
  </si>
  <si>
    <t>Average Weekday July 1-in-2 E6 Greater Fresno 13</t>
  </si>
  <si>
    <t>Average Weekday July 1-in-2 E6 Greater Fresno 14</t>
  </si>
  <si>
    <t>Average Weekday July 1-in-2 E6 Greater Fresno 15</t>
  </si>
  <si>
    <t>Average Weekday July 1-in-2 E6 Greater Fresno 16</t>
  </si>
  <si>
    <t>Average Weekday July 1-in-2 E6 Greater Fresno 17</t>
  </si>
  <si>
    <t>Average Weekday July 1-in-2 E6 Greater Fresno 18</t>
  </si>
  <si>
    <t>Average Weekday July 1-in-2 E6 Greater Fresno 19</t>
  </si>
  <si>
    <t>Average Weekday July 1-in-2 E6 Greater Fresno 20</t>
  </si>
  <si>
    <t>Average Weekday July 1-in-2 E6 Greater Fresno 21</t>
  </si>
  <si>
    <t>Average Weekday July 1-in-2 E6 Greater Fresno 22</t>
  </si>
  <si>
    <t>Average Weekday July 1-in-2 E6 Greater Fresno 23</t>
  </si>
  <si>
    <t>Average Weekday July 1-in-2 E6 Greater Fresno 24</t>
  </si>
  <si>
    <t>Average Weekday July 1-in-2 E6 Kern 1</t>
  </si>
  <si>
    <t>Average Weekday July 1-in-2 E6 Kern 2</t>
  </si>
  <si>
    <t>Average Weekday July 1-in-2 E6 Kern 3</t>
  </si>
  <si>
    <t>Average Weekday July 1-in-2 E6 Kern 4</t>
  </si>
  <si>
    <t>Average Weekday July 1-in-2 E6 Kern 5</t>
  </si>
  <si>
    <t>Average Weekday July 1-in-2 E6 Kern 6</t>
  </si>
  <si>
    <t>Average Weekday July 1-in-2 E6 Kern 7</t>
  </si>
  <si>
    <t>Average Weekday July 1-in-2 E6 Kern 8</t>
  </si>
  <si>
    <t>Average Weekday July 1-in-2 E6 Kern 9</t>
  </si>
  <si>
    <t>Average Weekday July 1-in-2 E6 Kern 10</t>
  </si>
  <si>
    <t>Average Weekday July 1-in-2 E6 Kern 11</t>
  </si>
  <si>
    <t>Average Weekday July 1-in-2 E6 Kern 12</t>
  </si>
  <si>
    <t>Average Weekday July 1-in-2 E6 Kern 13</t>
  </si>
  <si>
    <t>Average Weekday July 1-in-2 E6 Kern 14</t>
  </si>
  <si>
    <t>Average Weekday July 1-in-2 E6 Kern 15</t>
  </si>
  <si>
    <t>Average Weekday July 1-in-2 E6 Kern 16</t>
  </si>
  <si>
    <t>Average Weekday July 1-in-2 E6 Kern 17</t>
  </si>
  <si>
    <t>Average Weekday July 1-in-2 E6 Kern 18</t>
  </si>
  <si>
    <t>Average Weekday July 1-in-2 E6 Kern 19</t>
  </si>
  <si>
    <t>Average Weekday July 1-in-2 E6 Kern 20</t>
  </si>
  <si>
    <t>Average Weekday July 1-in-2 E6 Kern 21</t>
  </si>
  <si>
    <t>Average Weekday July 1-in-2 E6 Kern 22</t>
  </si>
  <si>
    <t>Average Weekday July 1-in-2 E6 Kern 23</t>
  </si>
  <si>
    <t>Average Weekday July 1-in-2 E6 Kern 24</t>
  </si>
  <si>
    <t>Average Weekday July 1-in-2 E6 Northern Coast 1</t>
  </si>
  <si>
    <t>Average Weekday July 1-in-2 E6 Northern Coast 2</t>
  </si>
  <si>
    <t>Average Weekday July 1-in-2 E6 Northern Coast 3</t>
  </si>
  <si>
    <t>Average Weekday July 1-in-2 E6 Northern Coast 4</t>
  </si>
  <si>
    <t>Average Weekday July 1-in-2 E6 Northern Coast 5</t>
  </si>
  <si>
    <t>Average Weekday July 1-in-2 E6 Northern Coast 6</t>
  </si>
  <si>
    <t>Average Weekday July 1-in-2 E6 Northern Coast 7</t>
  </si>
  <si>
    <t>Average Weekday July 1-in-2 E6 Northern Coast 8</t>
  </si>
  <si>
    <t>Average Weekday July 1-in-2 E6 Northern Coast 9</t>
  </si>
  <si>
    <t>Average Weekday July 1-in-2 E6 Northern Coast 10</t>
  </si>
  <si>
    <t>Average Weekday July 1-in-2 E6 Northern Coast 11</t>
  </si>
  <si>
    <t>Average Weekday July 1-in-2 E6 Northern Coast 12</t>
  </si>
  <si>
    <t>Average Weekday July 1-in-2 E6 Northern Coast 13</t>
  </si>
  <si>
    <t>Average Weekday July 1-in-2 E6 Northern Coast 14</t>
  </si>
  <si>
    <t>Average Weekday July 1-in-2 E6 Northern Coast 15</t>
  </si>
  <si>
    <t>Average Weekday July 1-in-2 E6 Northern Coast 16</t>
  </si>
  <si>
    <t>Average Weekday July 1-in-2 E6 Northern Coast 17</t>
  </si>
  <si>
    <t>Average Weekday July 1-in-2 E6 Northern Coast 18</t>
  </si>
  <si>
    <t>Average Weekday July 1-in-2 E6 Northern Coast 19</t>
  </si>
  <si>
    <t>Average Weekday July 1-in-2 E6 Northern Coast 20</t>
  </si>
  <si>
    <t>Average Weekday July 1-in-2 E6 Northern Coast 21</t>
  </si>
  <si>
    <t>Average Weekday July 1-in-2 E6 Northern Coast 22</t>
  </si>
  <si>
    <t>Average Weekday July 1-in-2 E6 Northern Coast 23</t>
  </si>
  <si>
    <t>Average Weekday July 1-in-2 E6 Northern Coast 24</t>
  </si>
  <si>
    <t>Average Weekday July 1-in-2 E6 Other 1</t>
  </si>
  <si>
    <t>Average Weekday July 1-in-2 E6 Other 2</t>
  </si>
  <si>
    <t>Average Weekday July 1-in-2 E6 Other 3</t>
  </si>
  <si>
    <t>Average Weekday July 1-in-2 E6 Other 4</t>
  </si>
  <si>
    <t>Average Weekday July 1-in-2 E6 Other 5</t>
  </si>
  <si>
    <t>Average Weekday July 1-in-2 E6 Other 6</t>
  </si>
  <si>
    <t>Average Weekday July 1-in-2 E6 Other 7</t>
  </si>
  <si>
    <t>Average Weekday July 1-in-2 E6 Other 8</t>
  </si>
  <si>
    <t>Average Weekday July 1-in-2 E6 Other 9</t>
  </si>
  <si>
    <t>Average Weekday July 1-in-2 E6 Other 10</t>
  </si>
  <si>
    <t>Average Weekday July 1-in-2 E6 Other 11</t>
  </si>
  <si>
    <t>Average Weekday July 1-in-2 E6 Other 12</t>
  </si>
  <si>
    <t>Average Weekday July 1-in-2 E6 Other 13</t>
  </si>
  <si>
    <t>Average Weekday July 1-in-2 E6 Other 14</t>
  </si>
  <si>
    <t>Average Weekday July 1-in-2 E6 Other 15</t>
  </si>
  <si>
    <t>Average Weekday July 1-in-2 E6 Other 16</t>
  </si>
  <si>
    <t>Average Weekday July 1-in-2 E6 Other 17</t>
  </si>
  <si>
    <t>Average Weekday July 1-in-2 E6 Other 18</t>
  </si>
  <si>
    <t>Average Weekday July 1-in-2 E6 Other 19</t>
  </si>
  <si>
    <t>Average Weekday July 1-in-2 E6 Other 20</t>
  </si>
  <si>
    <t>Average Weekday July 1-in-2 E6 Other 21</t>
  </si>
  <si>
    <t>Average Weekday July 1-in-2 E6 Other 22</t>
  </si>
  <si>
    <t>Average Weekday July 1-in-2 E6 Other 23</t>
  </si>
  <si>
    <t>Average Weekday July 1-in-2 E6 Other 24</t>
  </si>
  <si>
    <t>Average Weekday July 1-in-2 E6 Sierra 1</t>
  </si>
  <si>
    <t>Average Weekday July 1-in-2 E6 Sierra 2</t>
  </si>
  <si>
    <t>Average Weekday July 1-in-2 E6 Sierra 3</t>
  </si>
  <si>
    <t>Average Weekday July 1-in-2 E6 Sierra 4</t>
  </si>
  <si>
    <t>Average Weekday July 1-in-2 E6 Sierra 5</t>
  </si>
  <si>
    <t>Average Weekday July 1-in-2 E6 Sierra 6</t>
  </si>
  <si>
    <t>Average Weekday July 1-in-2 E6 Sierra 7</t>
  </si>
  <si>
    <t>Average Weekday July 1-in-2 E6 Sierra 8</t>
  </si>
  <si>
    <t>Average Weekday July 1-in-2 E6 Sierra 9</t>
  </si>
  <si>
    <t>Average Weekday July 1-in-2 E6 Sierra 10</t>
  </si>
  <si>
    <t>Average Weekday July 1-in-2 E6 Sierra 11</t>
  </si>
  <si>
    <t>Average Weekday July 1-in-2 E6 Sierra 12</t>
  </si>
  <si>
    <t>Average Weekday July 1-in-2 E6 Sierra 13</t>
  </si>
  <si>
    <t>Average Weekday July 1-in-2 E6 Sierra 14</t>
  </si>
  <si>
    <t>Average Weekday July 1-in-2 E6 Sierra 15</t>
  </si>
  <si>
    <t>Average Weekday July 1-in-2 E6 Sierra 16</t>
  </si>
  <si>
    <t>Average Weekday July 1-in-2 E6 Sierra 17</t>
  </si>
  <si>
    <t>Average Weekday July 1-in-2 E6 Sierra 18</t>
  </si>
  <si>
    <t>Average Weekday July 1-in-2 E6 Sierra 19</t>
  </si>
  <si>
    <t>Average Weekday July 1-in-2 E6 Sierra 20</t>
  </si>
  <si>
    <t>Average Weekday July 1-in-2 E6 Sierra 21</t>
  </si>
  <si>
    <t>Average Weekday July 1-in-2 E6 Sierra 22</t>
  </si>
  <si>
    <t>Average Weekday July 1-in-2 E6 Sierra 23</t>
  </si>
  <si>
    <t>Average Weekday July 1-in-2 E6 Sierra 24</t>
  </si>
  <si>
    <t>Average Weekday July 1-in-2 E6 Stockton 1</t>
  </si>
  <si>
    <t>Average Weekday July 1-in-2 E6 Stockton 2</t>
  </si>
  <si>
    <t>Average Weekday July 1-in-2 E6 Stockton 3</t>
  </si>
  <si>
    <t>Average Weekday July 1-in-2 E6 Stockton 4</t>
  </si>
  <si>
    <t>Average Weekday July 1-in-2 E6 Stockton 5</t>
  </si>
  <si>
    <t>Average Weekday July 1-in-2 E6 Stockton 6</t>
  </si>
  <si>
    <t>Average Weekday July 1-in-2 E6 Stockton 7</t>
  </si>
  <si>
    <t>Average Weekday July 1-in-2 E6 Stockton 8</t>
  </si>
  <si>
    <t>Average Weekday July 1-in-2 E6 Stockton 9</t>
  </si>
  <si>
    <t>Average Weekday July 1-in-2 E6 Stockton 10</t>
  </si>
  <si>
    <t>Average Weekday July 1-in-2 E6 Stockton 11</t>
  </si>
  <si>
    <t>Average Weekday July 1-in-2 E6 Stockton 12</t>
  </si>
  <si>
    <t>Average Weekday July 1-in-2 E6 Stockton 13</t>
  </si>
  <si>
    <t>Average Weekday July 1-in-2 E6 Stockton 14</t>
  </si>
  <si>
    <t>Average Weekday July 1-in-2 E6 Stockton 15</t>
  </si>
  <si>
    <t>Average Weekday July 1-in-2 E6 Stockton 16</t>
  </si>
  <si>
    <t>Average Weekday July 1-in-2 E6 Stockton 17</t>
  </si>
  <si>
    <t>Average Weekday July 1-in-2 E6 Stockton 18</t>
  </si>
  <si>
    <t>Average Weekday July 1-in-2 E6 Stockton 19</t>
  </si>
  <si>
    <t>Average Weekday July 1-in-2 E6 Stockton 20</t>
  </si>
  <si>
    <t>Average Weekday July 1-in-2 E6 Stockton 21</t>
  </si>
  <si>
    <t>Average Weekday July 1-in-2 E6 Stockton 22</t>
  </si>
  <si>
    <t>Average Weekday July 1-in-2 E6 Stockton 23</t>
  </si>
  <si>
    <t>Average Weekday July 1-in-2 E6 Stockton 24</t>
  </si>
  <si>
    <t>Average Weekday June 1-in-10 E6 All 1</t>
  </si>
  <si>
    <t>Average Weekday June 1-in-10 E6 All 2</t>
  </si>
  <si>
    <t>Average Weekday June 1-in-10 E6 All 3</t>
  </si>
  <si>
    <t>Average Weekday June 1-in-10 E6 All 4</t>
  </si>
  <si>
    <t>Average Weekday June 1-in-10 E6 All 5</t>
  </si>
  <si>
    <t>Average Weekday June 1-in-10 E6 All 6</t>
  </si>
  <si>
    <t>Average Weekday June 1-in-10 E6 All 7</t>
  </si>
  <si>
    <t>Average Weekday June 1-in-10 E6 All 8</t>
  </si>
  <si>
    <t>Average Weekday June 1-in-10 E6 All 9</t>
  </si>
  <si>
    <t>Average Weekday June 1-in-10 E6 All 10</t>
  </si>
  <si>
    <t>Average Weekday June 1-in-10 E6 All 11</t>
  </si>
  <si>
    <t>Average Weekday June 1-in-10 E6 All 12</t>
  </si>
  <si>
    <t>Average Weekday June 1-in-10 E6 All 13</t>
  </si>
  <si>
    <t>Average Weekday June 1-in-10 E6 All 14</t>
  </si>
  <si>
    <t>Average Weekday June 1-in-10 E6 All 15</t>
  </si>
  <si>
    <t>Average Weekday June 1-in-10 E6 All 16</t>
  </si>
  <si>
    <t>Average Weekday June 1-in-10 E6 All 17</t>
  </si>
  <si>
    <t>Average Weekday June 1-in-10 E6 All 18</t>
  </si>
  <si>
    <t>Average Weekday June 1-in-10 E6 All 19</t>
  </si>
  <si>
    <t>Average Weekday June 1-in-10 E6 All 20</t>
  </si>
  <si>
    <t>Average Weekday June 1-in-10 E6 All 21</t>
  </si>
  <si>
    <t>Average Weekday June 1-in-10 E6 All 22</t>
  </si>
  <si>
    <t>Average Weekday June 1-in-10 E6 All 23</t>
  </si>
  <si>
    <t>Average Weekday June 1-in-10 E6 All 24</t>
  </si>
  <si>
    <t>Average Weekday June 1-in-10 E6 Greater Bay Area 1</t>
  </si>
  <si>
    <t>Average Weekday June 1-in-10 E6 Greater Bay Area 2</t>
  </si>
  <si>
    <t>Average Weekday June 1-in-10 E6 Greater Bay Area 3</t>
  </si>
  <si>
    <t>Average Weekday June 1-in-10 E6 Greater Bay Area 4</t>
  </si>
  <si>
    <t>Average Weekday June 1-in-10 E6 Greater Bay Area 5</t>
  </si>
  <si>
    <t>Average Weekday June 1-in-10 E6 Greater Bay Area 6</t>
  </si>
  <si>
    <t>Average Weekday June 1-in-10 E6 Greater Bay Area 7</t>
  </si>
  <si>
    <t>Average Weekday June 1-in-10 E6 Greater Bay Area 8</t>
  </si>
  <si>
    <t>Average Weekday June 1-in-10 E6 Greater Bay Area 9</t>
  </si>
  <si>
    <t>Average Weekday June 1-in-10 E6 Greater Bay Area 10</t>
  </si>
  <si>
    <t>Average Weekday June 1-in-10 E6 Greater Bay Area 11</t>
  </si>
  <si>
    <t>Average Weekday June 1-in-10 E6 Greater Bay Area 12</t>
  </si>
  <si>
    <t>Average Weekday June 1-in-10 E6 Greater Bay Area 13</t>
  </si>
  <si>
    <t>Average Weekday June 1-in-10 E6 Greater Bay Area 14</t>
  </si>
  <si>
    <t>Average Weekday June 1-in-10 E6 Greater Bay Area 15</t>
  </si>
  <si>
    <t>Average Weekday June 1-in-10 E6 Greater Bay Area 16</t>
  </si>
  <si>
    <t>Average Weekday June 1-in-10 E6 Greater Bay Area 17</t>
  </si>
  <si>
    <t>Average Weekday June 1-in-10 E6 Greater Bay Area 18</t>
  </si>
  <si>
    <t>Average Weekday June 1-in-10 E6 Greater Bay Area 19</t>
  </si>
  <si>
    <t>Average Weekday June 1-in-10 E6 Greater Bay Area 20</t>
  </si>
  <si>
    <t>Average Weekday June 1-in-10 E6 Greater Bay Area 21</t>
  </si>
  <si>
    <t>Average Weekday June 1-in-10 E6 Greater Bay Area 22</t>
  </si>
  <si>
    <t>Average Weekday June 1-in-10 E6 Greater Bay Area 23</t>
  </si>
  <si>
    <t>Average Weekday June 1-in-10 E6 Greater Bay Area 24</t>
  </si>
  <si>
    <t>Average Weekday June 1-in-10 E6 Greater Fresno 1</t>
  </si>
  <si>
    <t>Average Weekday June 1-in-10 E6 Greater Fresno 2</t>
  </si>
  <si>
    <t>Average Weekday June 1-in-10 E6 Greater Fresno 3</t>
  </si>
  <si>
    <t>Average Weekday June 1-in-10 E6 Greater Fresno 4</t>
  </si>
  <si>
    <t>Average Weekday June 1-in-10 E6 Greater Fresno 5</t>
  </si>
  <si>
    <t>Average Weekday June 1-in-10 E6 Greater Fresno 6</t>
  </si>
  <si>
    <t>Average Weekday June 1-in-10 E6 Greater Fresno 7</t>
  </si>
  <si>
    <t>Average Weekday June 1-in-10 E6 Greater Fresno 8</t>
  </si>
  <si>
    <t>Average Weekday June 1-in-10 E6 Greater Fresno 9</t>
  </si>
  <si>
    <t>Average Weekday June 1-in-10 E6 Greater Fresno 10</t>
  </si>
  <si>
    <t>Average Weekday June 1-in-10 E6 Greater Fresno 11</t>
  </si>
  <si>
    <t>Average Weekday June 1-in-10 E6 Greater Fresno 12</t>
  </si>
  <si>
    <t>Average Weekday June 1-in-10 E6 Greater Fresno 13</t>
  </si>
  <si>
    <t>Average Weekday June 1-in-10 E6 Greater Fresno 14</t>
  </si>
  <si>
    <t>Average Weekday June 1-in-10 E6 Greater Fresno 15</t>
  </si>
  <si>
    <t>Average Weekday June 1-in-10 E6 Greater Fresno 16</t>
  </si>
  <si>
    <t>Average Weekday June 1-in-10 E6 Greater Fresno 17</t>
  </si>
  <si>
    <t>Average Weekday June 1-in-10 E6 Greater Fresno 18</t>
  </si>
  <si>
    <t>Average Weekday June 1-in-10 E6 Greater Fresno 19</t>
  </si>
  <si>
    <t>Average Weekday June 1-in-10 E6 Greater Fresno 20</t>
  </si>
  <si>
    <t>Average Weekday June 1-in-10 E6 Greater Fresno 21</t>
  </si>
  <si>
    <t>Average Weekday June 1-in-10 E6 Greater Fresno 22</t>
  </si>
  <si>
    <t>Average Weekday June 1-in-10 E6 Greater Fresno 23</t>
  </si>
  <si>
    <t>Average Weekday June 1-in-10 E6 Greater Fresno 24</t>
  </si>
  <si>
    <t>Average Weekday June 1-in-10 E6 Kern 1</t>
  </si>
  <si>
    <t>Average Weekday June 1-in-10 E6 Kern 2</t>
  </si>
  <si>
    <t>Average Weekday June 1-in-10 E6 Kern 3</t>
  </si>
  <si>
    <t>Average Weekday June 1-in-10 E6 Kern 4</t>
  </si>
  <si>
    <t>Average Weekday June 1-in-10 E6 Kern 5</t>
  </si>
  <si>
    <t>Average Weekday June 1-in-10 E6 Kern 6</t>
  </si>
  <si>
    <t>Average Weekday June 1-in-10 E6 Kern 7</t>
  </si>
  <si>
    <t>Average Weekday June 1-in-10 E6 Kern 8</t>
  </si>
  <si>
    <t>Average Weekday June 1-in-10 E6 Kern 9</t>
  </si>
  <si>
    <t>Average Weekday June 1-in-10 E6 Kern 10</t>
  </si>
  <si>
    <t>Average Weekday June 1-in-10 E6 Kern 11</t>
  </si>
  <si>
    <t>Average Weekday June 1-in-10 E6 Kern 12</t>
  </si>
  <si>
    <t>Average Weekday June 1-in-10 E6 Kern 13</t>
  </si>
  <si>
    <t>Average Weekday June 1-in-10 E6 Kern 14</t>
  </si>
  <si>
    <t>Average Weekday June 1-in-10 E6 Kern 15</t>
  </si>
  <si>
    <t>Average Weekday June 1-in-10 E6 Kern 16</t>
  </si>
  <si>
    <t>Average Weekday June 1-in-10 E6 Kern 17</t>
  </si>
  <si>
    <t>Average Weekday June 1-in-10 E6 Kern 18</t>
  </si>
  <si>
    <t>Average Weekday June 1-in-10 E6 Kern 19</t>
  </si>
  <si>
    <t>Average Weekday June 1-in-10 E6 Kern 20</t>
  </si>
  <si>
    <t>Average Weekday June 1-in-10 E6 Kern 21</t>
  </si>
  <si>
    <t>Average Weekday June 1-in-10 E6 Kern 22</t>
  </si>
  <si>
    <t>Average Weekday June 1-in-10 E6 Kern 23</t>
  </si>
  <si>
    <t>Average Weekday June 1-in-10 E6 Kern 24</t>
  </si>
  <si>
    <t>Average Weekday June 1-in-10 E6 Northern Coast 1</t>
  </si>
  <si>
    <t>Average Weekday June 1-in-10 E6 Northern Coast 2</t>
  </si>
  <si>
    <t>Average Weekday June 1-in-10 E6 Northern Coast 3</t>
  </si>
  <si>
    <t>Average Weekday June 1-in-10 E6 Northern Coast 4</t>
  </si>
  <si>
    <t>Average Weekday June 1-in-10 E6 Northern Coast 5</t>
  </si>
  <si>
    <t>Average Weekday June 1-in-10 E6 Northern Coast 6</t>
  </si>
  <si>
    <t>Average Weekday June 1-in-10 E6 Northern Coast 7</t>
  </si>
  <si>
    <t>Average Weekday June 1-in-10 E6 Northern Coast 8</t>
  </si>
  <si>
    <t>Average Weekday June 1-in-10 E6 Northern Coast 9</t>
  </si>
  <si>
    <t>Average Weekday June 1-in-10 E6 Northern Coast 10</t>
  </si>
  <si>
    <t>Average Weekday June 1-in-10 E6 Northern Coast 11</t>
  </si>
  <si>
    <t>Average Weekday June 1-in-10 E6 Northern Coast 12</t>
  </si>
  <si>
    <t>Average Weekday June 1-in-10 E6 Northern Coast 13</t>
  </si>
  <si>
    <t>Average Weekday June 1-in-10 E6 Northern Coast 14</t>
  </si>
  <si>
    <t>Average Weekday June 1-in-10 E6 Northern Coast 15</t>
  </si>
  <si>
    <t>Average Weekday June 1-in-10 E6 Northern Coast 16</t>
  </si>
  <si>
    <t>Average Weekday June 1-in-10 E6 Northern Coast 17</t>
  </si>
  <si>
    <t>Average Weekday June 1-in-10 E6 Northern Coast 18</t>
  </si>
  <si>
    <t>Average Weekday June 1-in-10 E6 Northern Coast 19</t>
  </si>
  <si>
    <t>Average Weekday June 1-in-10 E6 Northern Coast 20</t>
  </si>
  <si>
    <t>Average Weekday June 1-in-10 E6 Northern Coast 21</t>
  </si>
  <si>
    <t>Average Weekday June 1-in-10 E6 Northern Coast 22</t>
  </si>
  <si>
    <t>Average Weekday June 1-in-10 E6 Northern Coast 23</t>
  </si>
  <si>
    <t>Average Weekday June 1-in-10 E6 Northern Coast 24</t>
  </si>
  <si>
    <t>Average Weekday June 1-in-10 E6 Other 1</t>
  </si>
  <si>
    <t>Average Weekday June 1-in-10 E6 Other 2</t>
  </si>
  <si>
    <t>Average Weekday June 1-in-10 E6 Other 3</t>
  </si>
  <si>
    <t>Average Weekday June 1-in-10 E6 Other 4</t>
  </si>
  <si>
    <t>Average Weekday June 1-in-10 E6 Other 5</t>
  </si>
  <si>
    <t>Average Weekday June 1-in-10 E6 Other 6</t>
  </si>
  <si>
    <t>Average Weekday June 1-in-10 E6 Other 7</t>
  </si>
  <si>
    <t>Average Weekday June 1-in-10 E6 Other 8</t>
  </si>
  <si>
    <t>Average Weekday June 1-in-10 E6 Other 9</t>
  </si>
  <si>
    <t>Average Weekday June 1-in-10 E6 Other 10</t>
  </si>
  <si>
    <t>Average Weekday June 1-in-10 E6 Other 11</t>
  </si>
  <si>
    <t>Average Weekday June 1-in-10 E6 Other 12</t>
  </si>
  <si>
    <t>Average Weekday June 1-in-10 E6 Other 13</t>
  </si>
  <si>
    <t>Average Weekday June 1-in-10 E6 Other 14</t>
  </si>
  <si>
    <t>Average Weekday June 1-in-10 E6 Other 15</t>
  </si>
  <si>
    <t>Average Weekday June 1-in-10 E6 Other 16</t>
  </si>
  <si>
    <t>Average Weekday June 1-in-10 E6 Other 17</t>
  </si>
  <si>
    <t>Average Weekday June 1-in-10 E6 Other 18</t>
  </si>
  <si>
    <t>Average Weekday June 1-in-10 E6 Other 19</t>
  </si>
  <si>
    <t>Average Weekday June 1-in-10 E6 Other 20</t>
  </si>
  <si>
    <t>Average Weekday June 1-in-10 E6 Other 21</t>
  </si>
  <si>
    <t>Average Weekday June 1-in-10 E6 Other 22</t>
  </si>
  <si>
    <t>Average Weekday June 1-in-10 E6 Other 23</t>
  </si>
  <si>
    <t>Average Weekday June 1-in-10 E6 Other 24</t>
  </si>
  <si>
    <t>Average Weekday June 1-in-10 E6 Sierra 1</t>
  </si>
  <si>
    <t>Average Weekday June 1-in-10 E6 Sierra 2</t>
  </si>
  <si>
    <t>Average Weekday June 1-in-10 E6 Sierra 3</t>
  </si>
  <si>
    <t>Average Weekday June 1-in-10 E6 Sierra 4</t>
  </si>
  <si>
    <t>Average Weekday June 1-in-10 E6 Sierra 5</t>
  </si>
  <si>
    <t>Average Weekday June 1-in-10 E6 Sierra 6</t>
  </si>
  <si>
    <t>Average Weekday June 1-in-10 E6 Sierra 7</t>
  </si>
  <si>
    <t>Average Weekday June 1-in-10 E6 Sierra 8</t>
  </si>
  <si>
    <t>Average Weekday June 1-in-10 E6 Sierra 9</t>
  </si>
  <si>
    <t>Average Weekday June 1-in-10 E6 Sierra 10</t>
  </si>
  <si>
    <t>Average Weekday June 1-in-10 E6 Sierra 11</t>
  </si>
  <si>
    <t>Average Weekday June 1-in-10 E6 Sierra 12</t>
  </si>
  <si>
    <t>Average Weekday June 1-in-10 E6 Sierra 13</t>
  </si>
  <si>
    <t>Average Weekday June 1-in-10 E6 Sierra 14</t>
  </si>
  <si>
    <t>Average Weekday June 1-in-10 E6 Sierra 15</t>
  </si>
  <si>
    <t>Average Weekday June 1-in-10 E6 Sierra 16</t>
  </si>
  <si>
    <t>Average Weekday June 1-in-10 E6 Sierra 17</t>
  </si>
  <si>
    <t>Average Weekday June 1-in-10 E6 Sierra 18</t>
  </si>
  <si>
    <t>Average Weekday June 1-in-10 E6 Sierra 19</t>
  </si>
  <si>
    <t>Average Weekday June 1-in-10 E6 Sierra 20</t>
  </si>
  <si>
    <t>Average Weekday June 1-in-10 E6 Sierra 21</t>
  </si>
  <si>
    <t>Average Weekday June 1-in-10 E6 Sierra 22</t>
  </si>
  <si>
    <t>Average Weekday June 1-in-10 E6 Sierra 23</t>
  </si>
  <si>
    <t>Average Weekday June 1-in-10 E6 Sierra 24</t>
  </si>
  <si>
    <t>Average Weekday June 1-in-10 E6 Stockton 1</t>
  </si>
  <si>
    <t>Average Weekday June 1-in-10 E6 Stockton 2</t>
  </si>
  <si>
    <t>Average Weekday June 1-in-10 E6 Stockton 3</t>
  </si>
  <si>
    <t>Average Weekday June 1-in-10 E6 Stockton 4</t>
  </si>
  <si>
    <t>Average Weekday June 1-in-10 E6 Stockton 5</t>
  </si>
  <si>
    <t>Average Weekday June 1-in-10 E6 Stockton 6</t>
  </si>
  <si>
    <t>Average Weekday June 1-in-10 E6 Stockton 7</t>
  </si>
  <si>
    <t>Average Weekday June 1-in-10 E6 Stockton 8</t>
  </si>
  <si>
    <t>Average Weekday June 1-in-10 E6 Stockton 9</t>
  </si>
  <si>
    <t>Average Weekday June 1-in-10 E6 Stockton 10</t>
  </si>
  <si>
    <t>Average Weekday June 1-in-10 E6 Stockton 11</t>
  </si>
  <si>
    <t>Average Weekday June 1-in-10 E6 Stockton 12</t>
  </si>
  <si>
    <t>Average Weekday June 1-in-10 E6 Stockton 13</t>
  </si>
  <si>
    <t>Average Weekday June 1-in-10 E6 Stockton 14</t>
  </si>
  <si>
    <t>Average Weekday June 1-in-10 E6 Stockton 15</t>
  </si>
  <si>
    <t>Average Weekday June 1-in-10 E6 Stockton 16</t>
  </si>
  <si>
    <t>Average Weekday June 1-in-10 E6 Stockton 17</t>
  </si>
  <si>
    <t>Average Weekday June 1-in-10 E6 Stockton 18</t>
  </si>
  <si>
    <t>Average Weekday June 1-in-10 E6 Stockton 19</t>
  </si>
  <si>
    <t>Average Weekday June 1-in-10 E6 Stockton 20</t>
  </si>
  <si>
    <t>Average Weekday June 1-in-10 E6 Stockton 21</t>
  </si>
  <si>
    <t>Average Weekday June 1-in-10 E6 Stockton 22</t>
  </si>
  <si>
    <t>Average Weekday June 1-in-10 E6 Stockton 23</t>
  </si>
  <si>
    <t>Average Weekday June 1-in-10 E6 Stockton 24</t>
  </si>
  <si>
    <t>Average Weekday June 1-in-2 E6 All 1</t>
  </si>
  <si>
    <t>Average Weekday June 1-in-2 E6 All 2</t>
  </si>
  <si>
    <t>Average Weekday June 1-in-2 E6 All 3</t>
  </si>
  <si>
    <t>Average Weekday June 1-in-2 E6 All 4</t>
  </si>
  <si>
    <t>Average Weekday June 1-in-2 E6 All 5</t>
  </si>
  <si>
    <t>Average Weekday June 1-in-2 E6 All 6</t>
  </si>
  <si>
    <t>Average Weekday June 1-in-2 E6 All 7</t>
  </si>
  <si>
    <t>Average Weekday June 1-in-2 E6 All 8</t>
  </si>
  <si>
    <t>Average Weekday June 1-in-2 E6 All 9</t>
  </si>
  <si>
    <t>Average Weekday June 1-in-2 E6 All 10</t>
  </si>
  <si>
    <t>Average Weekday June 1-in-2 E6 All 11</t>
  </si>
  <si>
    <t>Average Weekday June 1-in-2 E6 All 12</t>
  </si>
  <si>
    <t>Average Weekday June 1-in-2 E6 All 13</t>
  </si>
  <si>
    <t>Average Weekday June 1-in-2 E6 All 14</t>
  </si>
  <si>
    <t>Average Weekday June 1-in-2 E6 All 15</t>
  </si>
  <si>
    <t>Average Weekday June 1-in-2 E6 All 16</t>
  </si>
  <si>
    <t>Average Weekday June 1-in-2 E6 All 17</t>
  </si>
  <si>
    <t>Average Weekday June 1-in-2 E6 All 18</t>
  </si>
  <si>
    <t>Average Weekday June 1-in-2 E6 All 19</t>
  </si>
  <si>
    <t>Average Weekday June 1-in-2 E6 All 20</t>
  </si>
  <si>
    <t>Average Weekday June 1-in-2 E6 All 21</t>
  </si>
  <si>
    <t>Average Weekday June 1-in-2 E6 All 22</t>
  </si>
  <si>
    <t>Average Weekday June 1-in-2 E6 All 23</t>
  </si>
  <si>
    <t>Average Weekday June 1-in-2 E6 All 24</t>
  </si>
  <si>
    <t>Average Weekday June 1-in-2 E6 Greater Bay Area 1</t>
  </si>
  <si>
    <t>Average Weekday June 1-in-2 E6 Greater Bay Area 2</t>
  </si>
  <si>
    <t>Average Weekday June 1-in-2 E6 Greater Bay Area 3</t>
  </si>
  <si>
    <t>Average Weekday June 1-in-2 E6 Greater Bay Area 4</t>
  </si>
  <si>
    <t>Average Weekday June 1-in-2 E6 Greater Bay Area 5</t>
  </si>
  <si>
    <t>Average Weekday June 1-in-2 E6 Greater Bay Area 6</t>
  </si>
  <si>
    <t>Average Weekday June 1-in-2 E6 Greater Bay Area 7</t>
  </si>
  <si>
    <t>Average Weekday June 1-in-2 E6 Greater Bay Area 8</t>
  </si>
  <si>
    <t>Average Weekday June 1-in-2 E6 Greater Bay Area 9</t>
  </si>
  <si>
    <t>Average Weekday June 1-in-2 E6 Greater Bay Area 10</t>
  </si>
  <si>
    <t>Average Weekday June 1-in-2 E6 Greater Bay Area 11</t>
  </si>
  <si>
    <t>Average Weekday June 1-in-2 E6 Greater Bay Area 12</t>
  </si>
  <si>
    <t>Average Weekday June 1-in-2 E6 Greater Bay Area 13</t>
  </si>
  <si>
    <t>Average Weekday June 1-in-2 E6 Greater Bay Area 14</t>
  </si>
  <si>
    <t>Average Weekday June 1-in-2 E6 Greater Bay Area 15</t>
  </si>
  <si>
    <t>Average Weekday June 1-in-2 E6 Greater Bay Area 16</t>
  </si>
  <si>
    <t>Average Weekday June 1-in-2 E6 Greater Bay Area 17</t>
  </si>
  <si>
    <t>Average Weekday June 1-in-2 E6 Greater Bay Area 18</t>
  </si>
  <si>
    <t>Average Weekday June 1-in-2 E6 Greater Bay Area 19</t>
  </si>
  <si>
    <t>Average Weekday June 1-in-2 E6 Greater Bay Area 20</t>
  </si>
  <si>
    <t>Average Weekday June 1-in-2 E6 Greater Bay Area 21</t>
  </si>
  <si>
    <t>Average Weekday June 1-in-2 E6 Greater Bay Area 22</t>
  </si>
  <si>
    <t>Average Weekday June 1-in-2 E6 Greater Bay Area 23</t>
  </si>
  <si>
    <t>Average Weekday June 1-in-2 E6 Greater Bay Area 24</t>
  </si>
  <si>
    <t>Average Weekday June 1-in-2 E6 Greater Fresno 1</t>
  </si>
  <si>
    <t>Average Weekday June 1-in-2 E6 Greater Fresno 2</t>
  </si>
  <si>
    <t>Average Weekday June 1-in-2 E6 Greater Fresno 3</t>
  </si>
  <si>
    <t>Average Weekday June 1-in-2 E6 Greater Fresno 4</t>
  </si>
  <si>
    <t>Average Weekday June 1-in-2 E6 Greater Fresno 5</t>
  </si>
  <si>
    <t>Average Weekday June 1-in-2 E6 Greater Fresno 6</t>
  </si>
  <si>
    <t>Average Weekday June 1-in-2 E6 Greater Fresno 7</t>
  </si>
  <si>
    <t>Average Weekday June 1-in-2 E6 Greater Fresno 8</t>
  </si>
  <si>
    <t>Average Weekday June 1-in-2 E6 Greater Fresno 9</t>
  </si>
  <si>
    <t>Average Weekday June 1-in-2 E6 Greater Fresno 10</t>
  </si>
  <si>
    <t>Average Weekday June 1-in-2 E6 Greater Fresno 11</t>
  </si>
  <si>
    <t>Average Weekday June 1-in-2 E6 Greater Fresno 12</t>
  </si>
  <si>
    <t>Average Weekday June 1-in-2 E6 Greater Fresno 13</t>
  </si>
  <si>
    <t>Average Weekday June 1-in-2 E6 Greater Fresno 14</t>
  </si>
  <si>
    <t>Average Weekday June 1-in-2 E6 Greater Fresno 15</t>
  </si>
  <si>
    <t>Average Weekday June 1-in-2 E6 Greater Fresno 16</t>
  </si>
  <si>
    <t>Average Weekday June 1-in-2 E6 Greater Fresno 17</t>
  </si>
  <si>
    <t>Average Weekday June 1-in-2 E6 Greater Fresno 18</t>
  </si>
  <si>
    <t>Average Weekday June 1-in-2 E6 Greater Fresno 19</t>
  </si>
  <si>
    <t>Average Weekday June 1-in-2 E6 Greater Fresno 20</t>
  </si>
  <si>
    <t>Average Weekday June 1-in-2 E6 Greater Fresno 21</t>
  </si>
  <si>
    <t>Average Weekday June 1-in-2 E6 Greater Fresno 22</t>
  </si>
  <si>
    <t>Average Weekday June 1-in-2 E6 Greater Fresno 23</t>
  </si>
  <si>
    <t>Average Weekday June 1-in-2 E6 Greater Fresno 24</t>
  </si>
  <si>
    <t>Average Weekday June 1-in-2 E6 Kern 1</t>
  </si>
  <si>
    <t>Average Weekday June 1-in-2 E6 Kern 2</t>
  </si>
  <si>
    <t>Average Weekday June 1-in-2 E6 Kern 3</t>
  </si>
  <si>
    <t>Average Weekday June 1-in-2 E6 Kern 4</t>
  </si>
  <si>
    <t>Average Weekday June 1-in-2 E6 Kern 5</t>
  </si>
  <si>
    <t>Average Weekday June 1-in-2 E6 Kern 6</t>
  </si>
  <si>
    <t>Average Weekday June 1-in-2 E6 Kern 7</t>
  </si>
  <si>
    <t>Average Weekday June 1-in-2 E6 Kern 8</t>
  </si>
  <si>
    <t>Average Weekday June 1-in-2 E6 Kern 9</t>
  </si>
  <si>
    <t>Average Weekday June 1-in-2 E6 Kern 10</t>
  </si>
  <si>
    <t>Average Weekday June 1-in-2 E6 Kern 11</t>
  </si>
  <si>
    <t>Average Weekday June 1-in-2 E6 Kern 12</t>
  </si>
  <si>
    <t>Average Weekday June 1-in-2 E6 Kern 13</t>
  </si>
  <si>
    <t>Average Weekday June 1-in-2 E6 Kern 14</t>
  </si>
  <si>
    <t>Average Weekday June 1-in-2 E6 Kern 15</t>
  </si>
  <si>
    <t>Average Weekday June 1-in-2 E6 Kern 16</t>
  </si>
  <si>
    <t>Average Weekday June 1-in-2 E6 Kern 17</t>
  </si>
  <si>
    <t>Average Weekday June 1-in-2 E6 Kern 18</t>
  </si>
  <si>
    <t>Average Weekday June 1-in-2 E6 Kern 19</t>
  </si>
  <si>
    <t>Average Weekday June 1-in-2 E6 Kern 20</t>
  </si>
  <si>
    <t>Average Weekday June 1-in-2 E6 Kern 21</t>
  </si>
  <si>
    <t>Average Weekday June 1-in-2 E6 Kern 22</t>
  </si>
  <si>
    <t>Average Weekday June 1-in-2 E6 Kern 23</t>
  </si>
  <si>
    <t>Average Weekday June 1-in-2 E6 Kern 24</t>
  </si>
  <si>
    <t>Average Weekday June 1-in-2 E6 Northern Coast 1</t>
  </si>
  <si>
    <t>Average Weekday June 1-in-2 E6 Northern Coast 2</t>
  </si>
  <si>
    <t>Average Weekday June 1-in-2 E6 Northern Coast 3</t>
  </si>
  <si>
    <t>Average Weekday June 1-in-2 E6 Northern Coast 4</t>
  </si>
  <si>
    <t>Average Weekday June 1-in-2 E6 Northern Coast 5</t>
  </si>
  <si>
    <t>Average Weekday June 1-in-2 E6 Northern Coast 6</t>
  </si>
  <si>
    <t>Average Weekday June 1-in-2 E6 Northern Coast 7</t>
  </si>
  <si>
    <t>Average Weekday June 1-in-2 E6 Northern Coast 8</t>
  </si>
  <si>
    <t>Average Weekday June 1-in-2 E6 Northern Coast 9</t>
  </si>
  <si>
    <t>Average Weekday June 1-in-2 E6 Northern Coast 10</t>
  </si>
  <si>
    <t>Average Weekday June 1-in-2 E6 Northern Coast 11</t>
  </si>
  <si>
    <t>Average Weekday June 1-in-2 E6 Northern Coast 12</t>
  </si>
  <si>
    <t>Average Weekday June 1-in-2 E6 Northern Coast 13</t>
  </si>
  <si>
    <t>Average Weekday June 1-in-2 E6 Northern Coast 14</t>
  </si>
  <si>
    <t>Average Weekday June 1-in-2 E6 Northern Coast 15</t>
  </si>
  <si>
    <t>Average Weekday June 1-in-2 E6 Northern Coast 16</t>
  </si>
  <si>
    <t>Average Weekday June 1-in-2 E6 Northern Coast 17</t>
  </si>
  <si>
    <t>Average Weekday June 1-in-2 E6 Northern Coast 18</t>
  </si>
  <si>
    <t>Average Weekday June 1-in-2 E6 Northern Coast 19</t>
  </si>
  <si>
    <t>Average Weekday June 1-in-2 E6 Northern Coast 20</t>
  </si>
  <si>
    <t>Average Weekday June 1-in-2 E6 Northern Coast 21</t>
  </si>
  <si>
    <t>Average Weekday June 1-in-2 E6 Northern Coast 22</t>
  </si>
  <si>
    <t>Average Weekday June 1-in-2 E6 Northern Coast 23</t>
  </si>
  <si>
    <t>Average Weekday June 1-in-2 E6 Northern Coast 24</t>
  </si>
  <si>
    <t>Average Weekday June 1-in-2 E6 Other 1</t>
  </si>
  <si>
    <t>Average Weekday June 1-in-2 E6 Other 2</t>
  </si>
  <si>
    <t>Average Weekday June 1-in-2 E6 Other 3</t>
  </si>
  <si>
    <t>Average Weekday June 1-in-2 E6 Other 4</t>
  </si>
  <si>
    <t>Average Weekday June 1-in-2 E6 Other 5</t>
  </si>
  <si>
    <t>Average Weekday June 1-in-2 E6 Other 6</t>
  </si>
  <si>
    <t>Average Weekday June 1-in-2 E6 Other 7</t>
  </si>
  <si>
    <t>Average Weekday June 1-in-2 E6 Other 8</t>
  </si>
  <si>
    <t>Average Weekday June 1-in-2 E6 Other 9</t>
  </si>
  <si>
    <t>Average Weekday June 1-in-2 E6 Other 10</t>
  </si>
  <si>
    <t>Average Weekday June 1-in-2 E6 Other 11</t>
  </si>
  <si>
    <t>Average Weekday June 1-in-2 E6 Other 12</t>
  </si>
  <si>
    <t>Average Weekday June 1-in-2 E6 Other 13</t>
  </si>
  <si>
    <t>Average Weekday June 1-in-2 E6 Other 14</t>
  </si>
  <si>
    <t>Average Weekday June 1-in-2 E6 Other 15</t>
  </si>
  <si>
    <t>Average Weekday June 1-in-2 E6 Other 16</t>
  </si>
  <si>
    <t>Average Weekday June 1-in-2 E6 Other 17</t>
  </si>
  <si>
    <t>Average Weekday June 1-in-2 E6 Other 18</t>
  </si>
  <si>
    <t>Average Weekday June 1-in-2 E6 Other 19</t>
  </si>
  <si>
    <t>Average Weekday June 1-in-2 E6 Other 20</t>
  </si>
  <si>
    <t>Average Weekday June 1-in-2 E6 Other 21</t>
  </si>
  <si>
    <t>Average Weekday June 1-in-2 E6 Other 22</t>
  </si>
  <si>
    <t>Average Weekday June 1-in-2 E6 Other 23</t>
  </si>
  <si>
    <t>Average Weekday June 1-in-2 E6 Other 24</t>
  </si>
  <si>
    <t>Average Weekday June 1-in-2 E6 Sierra 1</t>
  </si>
  <si>
    <t>Average Weekday June 1-in-2 E6 Sierra 2</t>
  </si>
  <si>
    <t>Average Weekday June 1-in-2 E6 Sierra 3</t>
  </si>
  <si>
    <t>Average Weekday June 1-in-2 E6 Sierra 4</t>
  </si>
  <si>
    <t>Average Weekday June 1-in-2 E6 Sierra 5</t>
  </si>
  <si>
    <t>Average Weekday June 1-in-2 E6 Sierra 6</t>
  </si>
  <si>
    <t>Average Weekday June 1-in-2 E6 Sierra 7</t>
  </si>
  <si>
    <t>Average Weekday June 1-in-2 E6 Sierra 8</t>
  </si>
  <si>
    <t>Average Weekday June 1-in-2 E6 Sierra 9</t>
  </si>
  <si>
    <t>Average Weekday June 1-in-2 E6 Sierra 10</t>
  </si>
  <si>
    <t>Average Weekday June 1-in-2 E6 Sierra 11</t>
  </si>
  <si>
    <t>Average Weekday June 1-in-2 E6 Sierra 12</t>
  </si>
  <si>
    <t>Average Weekday June 1-in-2 E6 Sierra 13</t>
  </si>
  <si>
    <t>Average Weekday June 1-in-2 E6 Sierra 14</t>
  </si>
  <si>
    <t>Average Weekday June 1-in-2 E6 Sierra 15</t>
  </si>
  <si>
    <t>Average Weekday June 1-in-2 E6 Sierra 16</t>
  </si>
  <si>
    <t>Average Weekday June 1-in-2 E6 Sierra 17</t>
  </si>
  <si>
    <t>Average Weekday June 1-in-2 E6 Sierra 18</t>
  </si>
  <si>
    <t>Average Weekday June 1-in-2 E6 Sierra 19</t>
  </si>
  <si>
    <t>Average Weekday June 1-in-2 E6 Sierra 20</t>
  </si>
  <si>
    <t>Average Weekday June 1-in-2 E6 Sierra 21</t>
  </si>
  <si>
    <t>Average Weekday June 1-in-2 E6 Sierra 22</t>
  </si>
  <si>
    <t>Average Weekday June 1-in-2 E6 Sierra 23</t>
  </si>
  <si>
    <t>Average Weekday June 1-in-2 E6 Sierra 24</t>
  </si>
  <si>
    <t>Average Weekday June 1-in-2 E6 Stockton 1</t>
  </si>
  <si>
    <t>Average Weekday June 1-in-2 E6 Stockton 2</t>
  </si>
  <si>
    <t>Average Weekday June 1-in-2 E6 Stockton 3</t>
  </si>
  <si>
    <t>Average Weekday June 1-in-2 E6 Stockton 4</t>
  </si>
  <si>
    <t>Average Weekday June 1-in-2 E6 Stockton 5</t>
  </si>
  <si>
    <t>Average Weekday June 1-in-2 E6 Stockton 6</t>
  </si>
  <si>
    <t>Average Weekday June 1-in-2 E6 Stockton 7</t>
  </si>
  <si>
    <t>Average Weekday June 1-in-2 E6 Stockton 8</t>
  </si>
  <si>
    <t>Average Weekday June 1-in-2 E6 Stockton 9</t>
  </si>
  <si>
    <t>Average Weekday June 1-in-2 E6 Stockton 10</t>
  </si>
  <si>
    <t>Average Weekday June 1-in-2 E6 Stockton 11</t>
  </si>
  <si>
    <t>Average Weekday June 1-in-2 E6 Stockton 12</t>
  </si>
  <si>
    <t>Average Weekday June 1-in-2 E6 Stockton 13</t>
  </si>
  <si>
    <t>Average Weekday June 1-in-2 E6 Stockton 14</t>
  </si>
  <si>
    <t>Average Weekday June 1-in-2 E6 Stockton 15</t>
  </si>
  <si>
    <t>Average Weekday June 1-in-2 E6 Stockton 16</t>
  </si>
  <si>
    <t>Average Weekday June 1-in-2 E6 Stockton 17</t>
  </si>
  <si>
    <t>Average Weekday June 1-in-2 E6 Stockton 18</t>
  </si>
  <si>
    <t>Average Weekday June 1-in-2 E6 Stockton 19</t>
  </si>
  <si>
    <t>Average Weekday June 1-in-2 E6 Stockton 20</t>
  </si>
  <si>
    <t>Average Weekday June 1-in-2 E6 Stockton 21</t>
  </si>
  <si>
    <t>Average Weekday June 1-in-2 E6 Stockton 22</t>
  </si>
  <si>
    <t>Average Weekday June 1-in-2 E6 Stockton 23</t>
  </si>
  <si>
    <t>Average Weekday June 1-in-2 E6 Stockton 24</t>
  </si>
  <si>
    <t>Average Weekday March 1-in-10 E6 All 1</t>
  </si>
  <si>
    <t>Average Weekday March 1-in-10 E6 All 2</t>
  </si>
  <si>
    <t>Average Weekday March 1-in-10 E6 All 3</t>
  </si>
  <si>
    <t>Average Weekday March 1-in-10 E6 All 4</t>
  </si>
  <si>
    <t>Average Weekday March 1-in-10 E6 All 5</t>
  </si>
  <si>
    <t>Average Weekday March 1-in-10 E6 All 6</t>
  </si>
  <si>
    <t>Average Weekday March 1-in-10 E6 All 7</t>
  </si>
  <si>
    <t>Average Weekday March 1-in-10 E6 All 8</t>
  </si>
  <si>
    <t>Average Weekday March 1-in-10 E6 All 9</t>
  </si>
  <si>
    <t>Average Weekday March 1-in-10 E6 All 10</t>
  </si>
  <si>
    <t>Average Weekday March 1-in-10 E6 All 11</t>
  </si>
  <si>
    <t>Average Weekday March 1-in-10 E6 All 12</t>
  </si>
  <si>
    <t>Average Weekday March 1-in-10 E6 All 13</t>
  </si>
  <si>
    <t>Average Weekday March 1-in-10 E6 All 14</t>
  </si>
  <si>
    <t>Average Weekday March 1-in-10 E6 All 15</t>
  </si>
  <si>
    <t>Average Weekday March 1-in-10 E6 All 16</t>
  </si>
  <si>
    <t>Average Weekday March 1-in-10 E6 All 17</t>
  </si>
  <si>
    <t>Average Weekday March 1-in-10 E6 All 18</t>
  </si>
  <si>
    <t>Average Weekday March 1-in-10 E6 All 19</t>
  </si>
  <si>
    <t>Average Weekday March 1-in-10 E6 All 20</t>
  </si>
  <si>
    <t>Average Weekday March 1-in-10 E6 All 21</t>
  </si>
  <si>
    <t>Average Weekday March 1-in-10 E6 All 22</t>
  </si>
  <si>
    <t>Average Weekday March 1-in-10 E6 All 23</t>
  </si>
  <si>
    <t>Average Weekday March 1-in-10 E6 All 24</t>
  </si>
  <si>
    <t>Average Weekday March 1-in-10 E6 Greater Bay Area 1</t>
  </si>
  <si>
    <t>Average Weekday March 1-in-10 E6 Greater Bay Area 2</t>
  </si>
  <si>
    <t>Average Weekday March 1-in-10 E6 Greater Bay Area 3</t>
  </si>
  <si>
    <t>Average Weekday March 1-in-10 E6 Greater Bay Area 4</t>
  </si>
  <si>
    <t>Average Weekday March 1-in-10 E6 Greater Bay Area 5</t>
  </si>
  <si>
    <t>Average Weekday March 1-in-10 E6 Greater Bay Area 6</t>
  </si>
  <si>
    <t>Average Weekday March 1-in-10 E6 Greater Bay Area 7</t>
  </si>
  <si>
    <t>Average Weekday March 1-in-10 E6 Greater Bay Area 8</t>
  </si>
  <si>
    <t>Average Weekday March 1-in-10 E6 Greater Bay Area 9</t>
  </si>
  <si>
    <t>Average Weekday March 1-in-10 E6 Greater Bay Area 10</t>
  </si>
  <si>
    <t>Average Weekday March 1-in-10 E6 Greater Bay Area 11</t>
  </si>
  <si>
    <t>Average Weekday March 1-in-10 E6 Greater Bay Area 12</t>
  </si>
  <si>
    <t>Average Weekday March 1-in-10 E6 Greater Bay Area 13</t>
  </si>
  <si>
    <t>Average Weekday March 1-in-10 E6 Greater Bay Area 14</t>
  </si>
  <si>
    <t>Average Weekday March 1-in-10 E6 Greater Bay Area 15</t>
  </si>
  <si>
    <t>Average Weekday March 1-in-10 E6 Greater Bay Area 16</t>
  </si>
  <si>
    <t>Average Weekday March 1-in-10 E6 Greater Bay Area 17</t>
  </si>
  <si>
    <t>Average Weekday March 1-in-10 E6 Greater Bay Area 18</t>
  </si>
  <si>
    <t>Average Weekday March 1-in-10 E6 Greater Bay Area 19</t>
  </si>
  <si>
    <t>Average Weekday March 1-in-10 E6 Greater Bay Area 20</t>
  </si>
  <si>
    <t>Average Weekday March 1-in-10 E6 Greater Bay Area 21</t>
  </si>
  <si>
    <t>Average Weekday March 1-in-10 E6 Greater Bay Area 22</t>
  </si>
  <si>
    <t>Average Weekday March 1-in-10 E6 Greater Bay Area 23</t>
  </si>
  <si>
    <t>Average Weekday March 1-in-10 E6 Greater Bay Area 24</t>
  </si>
  <si>
    <t>Average Weekday March 1-in-10 E6 Greater Fresno 1</t>
  </si>
  <si>
    <t>Average Weekday March 1-in-10 E6 Greater Fresno 2</t>
  </si>
  <si>
    <t>Average Weekday March 1-in-10 E6 Greater Fresno 3</t>
  </si>
  <si>
    <t>Average Weekday March 1-in-10 E6 Greater Fresno 4</t>
  </si>
  <si>
    <t>Average Weekday March 1-in-10 E6 Greater Fresno 5</t>
  </si>
  <si>
    <t>Average Weekday March 1-in-10 E6 Greater Fresno 6</t>
  </si>
  <si>
    <t>Average Weekday March 1-in-10 E6 Greater Fresno 7</t>
  </si>
  <si>
    <t>Average Weekday March 1-in-10 E6 Greater Fresno 8</t>
  </si>
  <si>
    <t>Average Weekday March 1-in-10 E6 Greater Fresno 9</t>
  </si>
  <si>
    <t>Average Weekday March 1-in-10 E6 Greater Fresno 10</t>
  </si>
  <si>
    <t>Average Weekday March 1-in-10 E6 Greater Fresno 11</t>
  </si>
  <si>
    <t>Average Weekday March 1-in-10 E6 Greater Fresno 12</t>
  </si>
  <si>
    <t>Average Weekday March 1-in-10 E6 Greater Fresno 13</t>
  </si>
  <si>
    <t>Average Weekday March 1-in-10 E6 Greater Fresno 14</t>
  </si>
  <si>
    <t>Average Weekday March 1-in-10 E6 Greater Fresno 15</t>
  </si>
  <si>
    <t>Average Weekday March 1-in-10 E6 Greater Fresno 16</t>
  </si>
  <si>
    <t>Average Weekday March 1-in-10 E6 Greater Fresno 17</t>
  </si>
  <si>
    <t>Average Weekday March 1-in-10 E6 Greater Fresno 18</t>
  </si>
  <si>
    <t>Average Weekday March 1-in-10 E6 Greater Fresno 19</t>
  </si>
  <si>
    <t>Average Weekday March 1-in-10 E6 Greater Fresno 20</t>
  </si>
  <si>
    <t>Average Weekday March 1-in-10 E6 Greater Fresno 21</t>
  </si>
  <si>
    <t>Average Weekday March 1-in-10 E6 Greater Fresno 22</t>
  </si>
  <si>
    <t>Average Weekday March 1-in-10 E6 Greater Fresno 23</t>
  </si>
  <si>
    <t>Average Weekday March 1-in-10 E6 Greater Fresno 24</t>
  </si>
  <si>
    <t>Average Weekday March 1-in-10 E6 Kern 1</t>
  </si>
  <si>
    <t>Average Weekday March 1-in-10 E6 Kern 2</t>
  </si>
  <si>
    <t>Average Weekday March 1-in-10 E6 Kern 3</t>
  </si>
  <si>
    <t>Average Weekday March 1-in-10 E6 Kern 4</t>
  </si>
  <si>
    <t>Average Weekday March 1-in-10 E6 Kern 5</t>
  </si>
  <si>
    <t>Average Weekday March 1-in-10 E6 Kern 6</t>
  </si>
  <si>
    <t>Average Weekday March 1-in-10 E6 Kern 7</t>
  </si>
  <si>
    <t>Average Weekday March 1-in-10 E6 Kern 8</t>
  </si>
  <si>
    <t>Average Weekday March 1-in-10 E6 Kern 9</t>
  </si>
  <si>
    <t>Average Weekday March 1-in-10 E6 Kern 10</t>
  </si>
  <si>
    <t>Average Weekday March 1-in-10 E6 Kern 11</t>
  </si>
  <si>
    <t>Average Weekday March 1-in-10 E6 Kern 12</t>
  </si>
  <si>
    <t>Average Weekday March 1-in-10 E6 Kern 13</t>
  </si>
  <si>
    <t>Average Weekday March 1-in-10 E6 Kern 14</t>
  </si>
  <si>
    <t>Average Weekday March 1-in-10 E6 Kern 15</t>
  </si>
  <si>
    <t>Average Weekday March 1-in-10 E6 Kern 16</t>
  </si>
  <si>
    <t>Average Weekday March 1-in-10 E6 Kern 17</t>
  </si>
  <si>
    <t>Average Weekday March 1-in-10 E6 Kern 18</t>
  </si>
  <si>
    <t>Average Weekday March 1-in-10 E6 Kern 19</t>
  </si>
  <si>
    <t>Average Weekday March 1-in-10 E6 Kern 20</t>
  </si>
  <si>
    <t>Average Weekday March 1-in-10 E6 Kern 21</t>
  </si>
  <si>
    <t>Average Weekday March 1-in-10 E6 Kern 22</t>
  </si>
  <si>
    <t>Average Weekday March 1-in-10 E6 Kern 23</t>
  </si>
  <si>
    <t>Average Weekday March 1-in-10 E6 Kern 24</t>
  </si>
  <si>
    <t>Average Weekday March 1-in-10 E6 Northern Coast 1</t>
  </si>
  <si>
    <t>Average Weekday March 1-in-10 E6 Northern Coast 2</t>
  </si>
  <si>
    <t>Average Weekday March 1-in-10 E6 Northern Coast 3</t>
  </si>
  <si>
    <t>Average Weekday March 1-in-10 E6 Northern Coast 4</t>
  </si>
  <si>
    <t>Average Weekday March 1-in-10 E6 Northern Coast 5</t>
  </si>
  <si>
    <t>Average Weekday March 1-in-10 E6 Northern Coast 6</t>
  </si>
  <si>
    <t>Average Weekday March 1-in-10 E6 Northern Coast 7</t>
  </si>
  <si>
    <t>Average Weekday March 1-in-10 E6 Northern Coast 8</t>
  </si>
  <si>
    <t>Average Weekday March 1-in-10 E6 Northern Coast 9</t>
  </si>
  <si>
    <t>Average Weekday March 1-in-10 E6 Northern Coast 10</t>
  </si>
  <si>
    <t>Average Weekday March 1-in-10 E6 Northern Coast 11</t>
  </si>
  <si>
    <t>Average Weekday March 1-in-10 E6 Northern Coast 12</t>
  </si>
  <si>
    <t>Average Weekday March 1-in-10 E6 Northern Coast 13</t>
  </si>
  <si>
    <t>Average Weekday March 1-in-10 E6 Northern Coast 14</t>
  </si>
  <si>
    <t>Average Weekday March 1-in-10 E6 Northern Coast 15</t>
  </si>
  <si>
    <t>Average Weekday March 1-in-10 E6 Northern Coast 16</t>
  </si>
  <si>
    <t>Average Weekday March 1-in-10 E6 Northern Coast 17</t>
  </si>
  <si>
    <t>Average Weekday March 1-in-10 E6 Northern Coast 18</t>
  </si>
  <si>
    <t>Average Weekday March 1-in-10 E6 Northern Coast 19</t>
  </si>
  <si>
    <t>Average Weekday March 1-in-10 E6 Northern Coast 20</t>
  </si>
  <si>
    <t>Average Weekday March 1-in-10 E6 Northern Coast 21</t>
  </si>
  <si>
    <t>Average Weekday March 1-in-10 E6 Northern Coast 22</t>
  </si>
  <si>
    <t>Average Weekday March 1-in-10 E6 Northern Coast 23</t>
  </si>
  <si>
    <t>Average Weekday March 1-in-10 E6 Northern Coast 24</t>
  </si>
  <si>
    <t>Average Weekday March 1-in-10 E6 Other 1</t>
  </si>
  <si>
    <t>Average Weekday March 1-in-10 E6 Other 2</t>
  </si>
  <si>
    <t>Average Weekday March 1-in-10 E6 Other 3</t>
  </si>
  <si>
    <t>Average Weekday March 1-in-10 E6 Other 4</t>
  </si>
  <si>
    <t>Average Weekday March 1-in-10 E6 Other 5</t>
  </si>
  <si>
    <t>Average Weekday March 1-in-10 E6 Other 6</t>
  </si>
  <si>
    <t>Average Weekday March 1-in-10 E6 Other 7</t>
  </si>
  <si>
    <t>Average Weekday March 1-in-10 E6 Other 8</t>
  </si>
  <si>
    <t>Average Weekday March 1-in-10 E6 Other 9</t>
  </si>
  <si>
    <t>Average Weekday March 1-in-10 E6 Other 10</t>
  </si>
  <si>
    <t>Average Weekday March 1-in-10 E6 Other 11</t>
  </si>
  <si>
    <t>Average Weekday March 1-in-10 E6 Other 12</t>
  </si>
  <si>
    <t>Average Weekday March 1-in-10 E6 Other 13</t>
  </si>
  <si>
    <t>Average Weekday March 1-in-10 E6 Other 14</t>
  </si>
  <si>
    <t>Average Weekday March 1-in-10 E6 Other 15</t>
  </si>
  <si>
    <t>Average Weekday March 1-in-10 E6 Other 16</t>
  </si>
  <si>
    <t>Average Weekday March 1-in-10 E6 Other 17</t>
  </si>
  <si>
    <t>Average Weekday March 1-in-10 E6 Other 18</t>
  </si>
  <si>
    <t>Average Weekday March 1-in-10 E6 Other 19</t>
  </si>
  <si>
    <t>Average Weekday March 1-in-10 E6 Other 20</t>
  </si>
  <si>
    <t>Average Weekday March 1-in-10 E6 Other 21</t>
  </si>
  <si>
    <t>Average Weekday March 1-in-10 E6 Other 22</t>
  </si>
  <si>
    <t>Average Weekday March 1-in-10 E6 Other 23</t>
  </si>
  <si>
    <t>Average Weekday March 1-in-10 E6 Other 24</t>
  </si>
  <si>
    <t>Average Weekday March 1-in-10 E6 Sierra 1</t>
  </si>
  <si>
    <t>Average Weekday March 1-in-10 E6 Sierra 2</t>
  </si>
  <si>
    <t>Average Weekday March 1-in-10 E6 Sierra 3</t>
  </si>
  <si>
    <t>Average Weekday March 1-in-10 E6 Sierra 4</t>
  </si>
  <si>
    <t>Average Weekday March 1-in-10 E6 Sierra 5</t>
  </si>
  <si>
    <t>Average Weekday March 1-in-10 E6 Sierra 6</t>
  </si>
  <si>
    <t>Average Weekday March 1-in-10 E6 Sierra 7</t>
  </si>
  <si>
    <t>Average Weekday March 1-in-10 E6 Sierra 8</t>
  </si>
  <si>
    <t>Average Weekday March 1-in-10 E6 Sierra 9</t>
  </si>
  <si>
    <t>Average Weekday March 1-in-10 E6 Sierra 10</t>
  </si>
  <si>
    <t>Average Weekday March 1-in-10 E6 Sierra 11</t>
  </si>
  <si>
    <t>Average Weekday March 1-in-10 E6 Sierra 12</t>
  </si>
  <si>
    <t>Average Weekday March 1-in-10 E6 Sierra 13</t>
  </si>
  <si>
    <t>Average Weekday March 1-in-10 E6 Sierra 14</t>
  </si>
  <si>
    <t>Average Weekday March 1-in-10 E6 Sierra 15</t>
  </si>
  <si>
    <t>Average Weekday March 1-in-10 E6 Sierra 16</t>
  </si>
  <si>
    <t>Average Weekday March 1-in-10 E6 Sierra 17</t>
  </si>
  <si>
    <t>Average Weekday March 1-in-10 E6 Sierra 18</t>
  </si>
  <si>
    <t>Average Weekday March 1-in-10 E6 Sierra 19</t>
  </si>
  <si>
    <t>Average Weekday March 1-in-10 E6 Sierra 20</t>
  </si>
  <si>
    <t>Average Weekday March 1-in-10 E6 Sierra 21</t>
  </si>
  <si>
    <t>Average Weekday March 1-in-10 E6 Sierra 22</t>
  </si>
  <si>
    <t>Average Weekday March 1-in-10 E6 Sierra 23</t>
  </si>
  <si>
    <t>Average Weekday March 1-in-10 E6 Sierra 24</t>
  </si>
  <si>
    <t>Average Weekday March 1-in-10 E6 Stockton 1</t>
  </si>
  <si>
    <t>Average Weekday March 1-in-10 E6 Stockton 2</t>
  </si>
  <si>
    <t>Average Weekday March 1-in-10 E6 Stockton 3</t>
  </si>
  <si>
    <t>Average Weekday March 1-in-10 E6 Stockton 4</t>
  </si>
  <si>
    <t>Average Weekday March 1-in-10 E6 Stockton 5</t>
  </si>
  <si>
    <t>Average Weekday March 1-in-10 E6 Stockton 6</t>
  </si>
  <si>
    <t>Average Weekday March 1-in-10 E6 Stockton 7</t>
  </si>
  <si>
    <t>Average Weekday March 1-in-10 E6 Stockton 8</t>
  </si>
  <si>
    <t>Average Weekday March 1-in-10 E6 Stockton 9</t>
  </si>
  <si>
    <t>Average Weekday March 1-in-10 E6 Stockton 10</t>
  </si>
  <si>
    <t>Average Weekday March 1-in-10 E6 Stockton 11</t>
  </si>
  <si>
    <t>Average Weekday March 1-in-10 E6 Stockton 12</t>
  </si>
  <si>
    <t>Average Weekday March 1-in-10 E6 Stockton 13</t>
  </si>
  <si>
    <t>Average Weekday March 1-in-10 E6 Stockton 14</t>
  </si>
  <si>
    <t>Average Weekday March 1-in-10 E6 Stockton 15</t>
  </si>
  <si>
    <t>Average Weekday March 1-in-10 E6 Stockton 16</t>
  </si>
  <si>
    <t>Average Weekday March 1-in-10 E6 Stockton 17</t>
  </si>
  <si>
    <t>Average Weekday March 1-in-10 E6 Stockton 18</t>
  </si>
  <si>
    <t>Average Weekday March 1-in-10 E6 Stockton 19</t>
  </si>
  <si>
    <t>Average Weekday March 1-in-10 E6 Stockton 20</t>
  </si>
  <si>
    <t>Average Weekday March 1-in-10 E6 Stockton 21</t>
  </si>
  <si>
    <t>Average Weekday March 1-in-10 E6 Stockton 22</t>
  </si>
  <si>
    <t>Average Weekday March 1-in-10 E6 Stockton 23</t>
  </si>
  <si>
    <t>Average Weekday March 1-in-10 E6 Stockton 24</t>
  </si>
  <si>
    <t>Average Weekday March 1-in-2 E6 All 1</t>
  </si>
  <si>
    <t>Average Weekday March 1-in-2 E6 All 2</t>
  </si>
  <si>
    <t>Average Weekday March 1-in-2 E6 All 3</t>
  </si>
  <si>
    <t>Average Weekday March 1-in-2 E6 All 4</t>
  </si>
  <si>
    <t>Average Weekday March 1-in-2 E6 All 5</t>
  </si>
  <si>
    <t>Average Weekday March 1-in-2 E6 All 6</t>
  </si>
  <si>
    <t>Average Weekday March 1-in-2 E6 All 7</t>
  </si>
  <si>
    <t>Average Weekday March 1-in-2 E6 All 8</t>
  </si>
  <si>
    <t>Average Weekday March 1-in-2 E6 All 9</t>
  </si>
  <si>
    <t>Average Weekday March 1-in-2 E6 All 10</t>
  </si>
  <si>
    <t>Average Weekday March 1-in-2 E6 All 11</t>
  </si>
  <si>
    <t>Average Weekday March 1-in-2 E6 All 12</t>
  </si>
  <si>
    <t>Average Weekday March 1-in-2 E6 All 13</t>
  </si>
  <si>
    <t>Average Weekday March 1-in-2 E6 All 14</t>
  </si>
  <si>
    <t>Average Weekday March 1-in-2 E6 All 15</t>
  </si>
  <si>
    <t>Average Weekday March 1-in-2 E6 All 16</t>
  </si>
  <si>
    <t>Average Weekday March 1-in-2 E6 All 17</t>
  </si>
  <si>
    <t>Average Weekday March 1-in-2 E6 All 18</t>
  </si>
  <si>
    <t>Average Weekday March 1-in-2 E6 All 19</t>
  </si>
  <si>
    <t>Average Weekday March 1-in-2 E6 All 20</t>
  </si>
  <si>
    <t>Average Weekday March 1-in-2 E6 All 21</t>
  </si>
  <si>
    <t>Average Weekday March 1-in-2 E6 All 22</t>
  </si>
  <si>
    <t>Average Weekday March 1-in-2 E6 All 23</t>
  </si>
  <si>
    <t>Average Weekday March 1-in-2 E6 All 24</t>
  </si>
  <si>
    <t>Average Weekday March 1-in-2 E6 Greater Bay Area 1</t>
  </si>
  <si>
    <t>Average Weekday March 1-in-2 E6 Greater Bay Area 2</t>
  </si>
  <si>
    <t>Average Weekday March 1-in-2 E6 Greater Bay Area 3</t>
  </si>
  <si>
    <t>Average Weekday March 1-in-2 E6 Greater Bay Area 4</t>
  </si>
  <si>
    <t>Average Weekday March 1-in-2 E6 Greater Bay Area 5</t>
  </si>
  <si>
    <t>Average Weekday March 1-in-2 E6 Greater Bay Area 6</t>
  </si>
  <si>
    <t>Average Weekday March 1-in-2 E6 Greater Bay Area 7</t>
  </si>
  <si>
    <t>Average Weekday March 1-in-2 E6 Greater Bay Area 8</t>
  </si>
  <si>
    <t>Average Weekday March 1-in-2 E6 Greater Bay Area 9</t>
  </si>
  <si>
    <t>Average Weekday March 1-in-2 E6 Greater Bay Area 10</t>
  </si>
  <si>
    <t>Average Weekday March 1-in-2 E6 Greater Bay Area 11</t>
  </si>
  <si>
    <t>Average Weekday March 1-in-2 E6 Greater Bay Area 12</t>
  </si>
  <si>
    <t>Average Weekday March 1-in-2 E6 Greater Bay Area 13</t>
  </si>
  <si>
    <t>Average Weekday March 1-in-2 E6 Greater Bay Area 14</t>
  </si>
  <si>
    <t>Average Weekday March 1-in-2 E6 Greater Bay Area 15</t>
  </si>
  <si>
    <t>Average Weekday March 1-in-2 E6 Greater Bay Area 16</t>
  </si>
  <si>
    <t>Average Weekday March 1-in-2 E6 Greater Bay Area 17</t>
  </si>
  <si>
    <t>Average Weekday March 1-in-2 E6 Greater Bay Area 18</t>
  </si>
  <si>
    <t>Average Weekday March 1-in-2 E6 Greater Bay Area 19</t>
  </si>
  <si>
    <t>Average Weekday March 1-in-2 E6 Greater Bay Area 20</t>
  </si>
  <si>
    <t>Average Weekday March 1-in-2 E6 Greater Bay Area 21</t>
  </si>
  <si>
    <t>Average Weekday March 1-in-2 E6 Greater Bay Area 22</t>
  </si>
  <si>
    <t>Average Weekday March 1-in-2 E6 Greater Bay Area 23</t>
  </si>
  <si>
    <t>Average Weekday March 1-in-2 E6 Greater Bay Area 24</t>
  </si>
  <si>
    <t>Average Weekday March 1-in-2 E6 Greater Fresno 1</t>
  </si>
  <si>
    <t>Average Weekday March 1-in-2 E6 Greater Fresno 2</t>
  </si>
  <si>
    <t>Average Weekday March 1-in-2 E6 Greater Fresno 3</t>
  </si>
  <si>
    <t>Average Weekday March 1-in-2 E6 Greater Fresno 4</t>
  </si>
  <si>
    <t>Average Weekday March 1-in-2 E6 Greater Fresno 5</t>
  </si>
  <si>
    <t>Average Weekday March 1-in-2 E6 Greater Fresno 6</t>
  </si>
  <si>
    <t>Average Weekday March 1-in-2 E6 Greater Fresno 7</t>
  </si>
  <si>
    <t>Average Weekday March 1-in-2 E6 Greater Fresno 8</t>
  </si>
  <si>
    <t>Average Weekday March 1-in-2 E6 Greater Fresno 9</t>
  </si>
  <si>
    <t>Average Weekday March 1-in-2 E6 Greater Fresno 10</t>
  </si>
  <si>
    <t>Average Weekday March 1-in-2 E6 Greater Fresno 11</t>
  </si>
  <si>
    <t>Average Weekday March 1-in-2 E6 Greater Fresno 12</t>
  </si>
  <si>
    <t>Average Weekday March 1-in-2 E6 Greater Fresno 13</t>
  </si>
  <si>
    <t>Average Weekday March 1-in-2 E6 Greater Fresno 14</t>
  </si>
  <si>
    <t>Average Weekday March 1-in-2 E6 Greater Fresno 15</t>
  </si>
  <si>
    <t>Average Weekday March 1-in-2 E6 Greater Fresno 16</t>
  </si>
  <si>
    <t>Average Weekday March 1-in-2 E6 Greater Fresno 17</t>
  </si>
  <si>
    <t>Average Weekday March 1-in-2 E6 Greater Fresno 18</t>
  </si>
  <si>
    <t>Average Weekday March 1-in-2 E6 Greater Fresno 19</t>
  </si>
  <si>
    <t>Average Weekday March 1-in-2 E6 Greater Fresno 20</t>
  </si>
  <si>
    <t>Average Weekday March 1-in-2 E6 Greater Fresno 21</t>
  </si>
  <si>
    <t>Average Weekday March 1-in-2 E6 Greater Fresno 22</t>
  </si>
  <si>
    <t>Average Weekday March 1-in-2 E6 Greater Fresno 23</t>
  </si>
  <si>
    <t>Average Weekday March 1-in-2 E6 Greater Fresno 24</t>
  </si>
  <si>
    <t>Average Weekday March 1-in-2 E6 Kern 1</t>
  </si>
  <si>
    <t>Average Weekday March 1-in-2 E6 Kern 2</t>
  </si>
  <si>
    <t>Average Weekday March 1-in-2 E6 Kern 3</t>
  </si>
  <si>
    <t>Average Weekday March 1-in-2 E6 Kern 4</t>
  </si>
  <si>
    <t>Average Weekday March 1-in-2 E6 Kern 5</t>
  </si>
  <si>
    <t>Average Weekday March 1-in-2 E6 Kern 6</t>
  </si>
  <si>
    <t>Average Weekday March 1-in-2 E6 Kern 7</t>
  </si>
  <si>
    <t>Average Weekday March 1-in-2 E6 Kern 8</t>
  </si>
  <si>
    <t>Average Weekday March 1-in-2 E6 Kern 9</t>
  </si>
  <si>
    <t>Average Weekday March 1-in-2 E6 Kern 10</t>
  </si>
  <si>
    <t>Average Weekday March 1-in-2 E6 Kern 11</t>
  </si>
  <si>
    <t>Average Weekday March 1-in-2 E6 Kern 12</t>
  </si>
  <si>
    <t>Average Weekday March 1-in-2 E6 Kern 13</t>
  </si>
  <si>
    <t>Average Weekday March 1-in-2 E6 Kern 14</t>
  </si>
  <si>
    <t>Average Weekday March 1-in-2 E6 Kern 15</t>
  </si>
  <si>
    <t>Average Weekday March 1-in-2 E6 Kern 16</t>
  </si>
  <si>
    <t>Average Weekday March 1-in-2 E6 Kern 17</t>
  </si>
  <si>
    <t>Average Weekday March 1-in-2 E6 Kern 18</t>
  </si>
  <si>
    <t>Average Weekday March 1-in-2 E6 Kern 19</t>
  </si>
  <si>
    <t>Average Weekday March 1-in-2 E6 Kern 20</t>
  </si>
  <si>
    <t>Average Weekday March 1-in-2 E6 Kern 21</t>
  </si>
  <si>
    <t>Average Weekday March 1-in-2 E6 Kern 22</t>
  </si>
  <si>
    <t>Average Weekday March 1-in-2 E6 Kern 23</t>
  </si>
  <si>
    <t>Average Weekday March 1-in-2 E6 Kern 24</t>
  </si>
  <si>
    <t>Average Weekday March 1-in-2 E6 Northern Coast 1</t>
  </si>
  <si>
    <t>Average Weekday March 1-in-2 E6 Northern Coast 2</t>
  </si>
  <si>
    <t>Average Weekday March 1-in-2 E6 Northern Coast 3</t>
  </si>
  <si>
    <t>Average Weekday March 1-in-2 E6 Northern Coast 4</t>
  </si>
  <si>
    <t>Average Weekday March 1-in-2 E6 Northern Coast 5</t>
  </si>
  <si>
    <t>Average Weekday March 1-in-2 E6 Northern Coast 6</t>
  </si>
  <si>
    <t>Average Weekday March 1-in-2 E6 Northern Coast 7</t>
  </si>
  <si>
    <t>Average Weekday March 1-in-2 E6 Northern Coast 8</t>
  </si>
  <si>
    <t>Average Weekday March 1-in-2 E6 Northern Coast 9</t>
  </si>
  <si>
    <t>Average Weekday March 1-in-2 E6 Northern Coast 10</t>
  </si>
  <si>
    <t>Average Weekday March 1-in-2 E6 Northern Coast 11</t>
  </si>
  <si>
    <t>Average Weekday March 1-in-2 E6 Northern Coast 12</t>
  </si>
  <si>
    <t>Average Weekday March 1-in-2 E6 Northern Coast 13</t>
  </si>
  <si>
    <t>Average Weekday March 1-in-2 E6 Northern Coast 14</t>
  </si>
  <si>
    <t>Average Weekday March 1-in-2 E6 Northern Coast 15</t>
  </si>
  <si>
    <t>Average Weekday March 1-in-2 E6 Northern Coast 16</t>
  </si>
  <si>
    <t>Average Weekday March 1-in-2 E6 Northern Coast 17</t>
  </si>
  <si>
    <t>Average Weekday March 1-in-2 E6 Northern Coast 18</t>
  </si>
  <si>
    <t>Average Weekday March 1-in-2 E6 Northern Coast 19</t>
  </si>
  <si>
    <t>Average Weekday March 1-in-2 E6 Northern Coast 20</t>
  </si>
  <si>
    <t>Average Weekday March 1-in-2 E6 Northern Coast 21</t>
  </si>
  <si>
    <t>Average Weekday March 1-in-2 E6 Northern Coast 22</t>
  </si>
  <si>
    <t>Average Weekday March 1-in-2 E6 Northern Coast 23</t>
  </si>
  <si>
    <t>Average Weekday March 1-in-2 E6 Northern Coast 24</t>
  </si>
  <si>
    <t>Average Weekday March 1-in-2 E6 Other 1</t>
  </si>
  <si>
    <t>Average Weekday March 1-in-2 E6 Other 2</t>
  </si>
  <si>
    <t>Average Weekday March 1-in-2 E6 Other 3</t>
  </si>
  <si>
    <t>Average Weekday March 1-in-2 E6 Other 4</t>
  </si>
  <si>
    <t>Average Weekday March 1-in-2 E6 Other 5</t>
  </si>
  <si>
    <t>Average Weekday March 1-in-2 E6 Other 6</t>
  </si>
  <si>
    <t>Average Weekday March 1-in-2 E6 Other 7</t>
  </si>
  <si>
    <t>Average Weekday March 1-in-2 E6 Other 8</t>
  </si>
  <si>
    <t>Average Weekday March 1-in-2 E6 Other 9</t>
  </si>
  <si>
    <t>Average Weekday March 1-in-2 E6 Other 10</t>
  </si>
  <si>
    <t>Average Weekday March 1-in-2 E6 Other 11</t>
  </si>
  <si>
    <t>Average Weekday March 1-in-2 E6 Other 12</t>
  </si>
  <si>
    <t>Average Weekday March 1-in-2 E6 Other 13</t>
  </si>
  <si>
    <t>Average Weekday March 1-in-2 E6 Other 14</t>
  </si>
  <si>
    <t>Average Weekday March 1-in-2 E6 Other 15</t>
  </si>
  <si>
    <t>Average Weekday March 1-in-2 E6 Other 16</t>
  </si>
  <si>
    <t>Average Weekday March 1-in-2 E6 Other 17</t>
  </si>
  <si>
    <t>Average Weekday March 1-in-2 E6 Other 18</t>
  </si>
  <si>
    <t>Average Weekday March 1-in-2 E6 Other 19</t>
  </si>
  <si>
    <t>Average Weekday March 1-in-2 E6 Other 20</t>
  </si>
  <si>
    <t>Average Weekday March 1-in-2 E6 Other 21</t>
  </si>
  <si>
    <t>Average Weekday March 1-in-2 E6 Other 22</t>
  </si>
  <si>
    <t>Average Weekday March 1-in-2 E6 Other 23</t>
  </si>
  <si>
    <t>Average Weekday March 1-in-2 E6 Other 24</t>
  </si>
  <si>
    <t>Average Weekday March 1-in-2 E6 Sierra 1</t>
  </si>
  <si>
    <t>Average Weekday March 1-in-2 E6 Sierra 2</t>
  </si>
  <si>
    <t>Average Weekday March 1-in-2 E6 Sierra 3</t>
  </si>
  <si>
    <t>Average Weekday March 1-in-2 E6 Sierra 4</t>
  </si>
  <si>
    <t>Average Weekday March 1-in-2 E6 Sierra 5</t>
  </si>
  <si>
    <t>Average Weekday March 1-in-2 E6 Sierra 6</t>
  </si>
  <si>
    <t>Average Weekday March 1-in-2 E6 Sierra 7</t>
  </si>
  <si>
    <t>Average Weekday March 1-in-2 E6 Sierra 8</t>
  </si>
  <si>
    <t>Average Weekday March 1-in-2 E6 Sierra 9</t>
  </si>
  <si>
    <t>Average Weekday March 1-in-2 E6 Sierra 10</t>
  </si>
  <si>
    <t>Average Weekday March 1-in-2 E6 Sierra 11</t>
  </si>
  <si>
    <t>Average Weekday March 1-in-2 E6 Sierra 12</t>
  </si>
  <si>
    <t>Average Weekday March 1-in-2 E6 Sierra 13</t>
  </si>
  <si>
    <t>Average Weekday March 1-in-2 E6 Sierra 14</t>
  </si>
  <si>
    <t>Average Weekday March 1-in-2 E6 Sierra 15</t>
  </si>
  <si>
    <t>Average Weekday March 1-in-2 E6 Sierra 16</t>
  </si>
  <si>
    <t>Average Weekday March 1-in-2 E6 Sierra 17</t>
  </si>
  <si>
    <t>Average Weekday March 1-in-2 E6 Sierra 18</t>
  </si>
  <si>
    <t>Average Weekday March 1-in-2 E6 Sierra 19</t>
  </si>
  <si>
    <t>Average Weekday March 1-in-2 E6 Sierra 20</t>
  </si>
  <si>
    <t>Average Weekday March 1-in-2 E6 Sierra 21</t>
  </si>
  <si>
    <t>Average Weekday March 1-in-2 E6 Sierra 22</t>
  </si>
  <si>
    <t>Average Weekday March 1-in-2 E6 Sierra 23</t>
  </si>
  <si>
    <t>Average Weekday March 1-in-2 E6 Sierra 24</t>
  </si>
  <si>
    <t>Average Weekday March 1-in-2 E6 Stockton 1</t>
  </si>
  <si>
    <t>Average Weekday March 1-in-2 E6 Stockton 2</t>
  </si>
  <si>
    <t>Average Weekday March 1-in-2 E6 Stockton 3</t>
  </si>
  <si>
    <t>Average Weekday March 1-in-2 E6 Stockton 4</t>
  </si>
  <si>
    <t>Average Weekday March 1-in-2 E6 Stockton 5</t>
  </si>
  <si>
    <t>Average Weekday March 1-in-2 E6 Stockton 6</t>
  </si>
  <si>
    <t>Average Weekday March 1-in-2 E6 Stockton 7</t>
  </si>
  <si>
    <t>Average Weekday March 1-in-2 E6 Stockton 8</t>
  </si>
  <si>
    <t>Average Weekday March 1-in-2 E6 Stockton 9</t>
  </si>
  <si>
    <t>Average Weekday March 1-in-2 E6 Stockton 10</t>
  </si>
  <si>
    <t>Average Weekday March 1-in-2 E6 Stockton 11</t>
  </si>
  <si>
    <t>Average Weekday March 1-in-2 E6 Stockton 12</t>
  </si>
  <si>
    <t>Average Weekday March 1-in-2 E6 Stockton 13</t>
  </si>
  <si>
    <t>Average Weekday March 1-in-2 E6 Stockton 14</t>
  </si>
  <si>
    <t>Average Weekday March 1-in-2 E6 Stockton 15</t>
  </si>
  <si>
    <t>Average Weekday March 1-in-2 E6 Stockton 16</t>
  </si>
  <si>
    <t>Average Weekday March 1-in-2 E6 Stockton 17</t>
  </si>
  <si>
    <t>Average Weekday March 1-in-2 E6 Stockton 18</t>
  </si>
  <si>
    <t>Average Weekday March 1-in-2 E6 Stockton 19</t>
  </si>
  <si>
    <t>Average Weekday March 1-in-2 E6 Stockton 20</t>
  </si>
  <si>
    <t>Average Weekday March 1-in-2 E6 Stockton 21</t>
  </si>
  <si>
    <t>Average Weekday March 1-in-2 E6 Stockton 22</t>
  </si>
  <si>
    <t>Average Weekday March 1-in-2 E6 Stockton 23</t>
  </si>
  <si>
    <t>Average Weekday March 1-in-2 E6 Stockton 24</t>
  </si>
  <si>
    <t>Average Weekday May 1-in-10 E6 All 1</t>
  </si>
  <si>
    <t>Average Weekday May 1-in-10 E6 All 2</t>
  </si>
  <si>
    <t>Average Weekday May 1-in-10 E6 All 3</t>
  </si>
  <si>
    <t>Average Weekday May 1-in-10 E6 All 4</t>
  </si>
  <si>
    <t>Average Weekday May 1-in-10 E6 All 5</t>
  </si>
  <si>
    <t>Average Weekday May 1-in-10 E6 All 6</t>
  </si>
  <si>
    <t>Average Weekday May 1-in-10 E6 All 7</t>
  </si>
  <si>
    <t>Average Weekday May 1-in-10 E6 All 8</t>
  </si>
  <si>
    <t>Average Weekday May 1-in-10 E6 All 9</t>
  </si>
  <si>
    <t>Average Weekday May 1-in-10 E6 All 10</t>
  </si>
  <si>
    <t>Average Weekday May 1-in-10 E6 All 11</t>
  </si>
  <si>
    <t>Average Weekday May 1-in-10 E6 All 12</t>
  </si>
  <si>
    <t>Average Weekday May 1-in-10 E6 All 13</t>
  </si>
  <si>
    <t>Average Weekday May 1-in-10 E6 All 14</t>
  </si>
  <si>
    <t>Average Weekday May 1-in-10 E6 All 15</t>
  </si>
  <si>
    <t>Average Weekday May 1-in-10 E6 All 16</t>
  </si>
  <si>
    <t>Average Weekday May 1-in-10 E6 All 17</t>
  </si>
  <si>
    <t>Average Weekday May 1-in-10 E6 All 18</t>
  </si>
  <si>
    <t>Average Weekday May 1-in-10 E6 All 19</t>
  </si>
  <si>
    <t>Average Weekday May 1-in-10 E6 All 20</t>
  </si>
  <si>
    <t>Average Weekday May 1-in-10 E6 All 21</t>
  </si>
  <si>
    <t>Average Weekday May 1-in-10 E6 All 22</t>
  </si>
  <si>
    <t>Average Weekday May 1-in-10 E6 All 23</t>
  </si>
  <si>
    <t>Average Weekday May 1-in-10 E6 All 24</t>
  </si>
  <si>
    <t>Average Weekday May 1-in-10 E6 Greater Bay Area 1</t>
  </si>
  <si>
    <t>Average Weekday May 1-in-10 E6 Greater Bay Area 2</t>
  </si>
  <si>
    <t>Average Weekday May 1-in-10 E6 Greater Bay Area 3</t>
  </si>
  <si>
    <t>Average Weekday May 1-in-10 E6 Greater Bay Area 4</t>
  </si>
  <si>
    <t>Average Weekday May 1-in-10 E6 Greater Bay Area 5</t>
  </si>
  <si>
    <t>Average Weekday May 1-in-10 E6 Greater Bay Area 6</t>
  </si>
  <si>
    <t>Average Weekday May 1-in-10 E6 Greater Bay Area 7</t>
  </si>
  <si>
    <t>Average Weekday May 1-in-10 E6 Greater Bay Area 8</t>
  </si>
  <si>
    <t>Average Weekday May 1-in-10 E6 Greater Bay Area 9</t>
  </si>
  <si>
    <t>Average Weekday May 1-in-10 E6 Greater Bay Area 10</t>
  </si>
  <si>
    <t>Average Weekday May 1-in-10 E6 Greater Bay Area 11</t>
  </si>
  <si>
    <t>Average Weekday May 1-in-10 E6 Greater Bay Area 12</t>
  </si>
  <si>
    <t>Average Weekday May 1-in-10 E6 Greater Bay Area 13</t>
  </si>
  <si>
    <t>Average Weekday May 1-in-10 E6 Greater Bay Area 14</t>
  </si>
  <si>
    <t>Average Weekday May 1-in-10 E6 Greater Bay Area 15</t>
  </si>
  <si>
    <t>Average Weekday May 1-in-10 E6 Greater Bay Area 16</t>
  </si>
  <si>
    <t>Average Weekday May 1-in-10 E6 Greater Bay Area 17</t>
  </si>
  <si>
    <t>Average Weekday May 1-in-10 E6 Greater Bay Area 18</t>
  </si>
  <si>
    <t>Average Weekday May 1-in-10 E6 Greater Bay Area 19</t>
  </si>
  <si>
    <t>Average Weekday May 1-in-10 E6 Greater Bay Area 20</t>
  </si>
  <si>
    <t>Average Weekday May 1-in-10 E6 Greater Bay Area 21</t>
  </si>
  <si>
    <t>Average Weekday May 1-in-10 E6 Greater Bay Area 22</t>
  </si>
  <si>
    <t>Average Weekday May 1-in-10 E6 Greater Bay Area 23</t>
  </si>
  <si>
    <t>Average Weekday May 1-in-10 E6 Greater Bay Area 24</t>
  </si>
  <si>
    <t>Average Weekday May 1-in-10 E6 Greater Fresno 1</t>
  </si>
  <si>
    <t>Average Weekday May 1-in-10 E6 Greater Fresno 2</t>
  </si>
  <si>
    <t>Average Weekday May 1-in-10 E6 Greater Fresno 3</t>
  </si>
  <si>
    <t>Average Weekday May 1-in-10 E6 Greater Fresno 4</t>
  </si>
  <si>
    <t>Average Weekday May 1-in-10 E6 Greater Fresno 5</t>
  </si>
  <si>
    <t>Average Weekday May 1-in-10 E6 Greater Fresno 6</t>
  </si>
  <si>
    <t>Average Weekday May 1-in-10 E6 Greater Fresno 7</t>
  </si>
  <si>
    <t>Average Weekday May 1-in-10 E6 Greater Fresno 8</t>
  </si>
  <si>
    <t>Average Weekday May 1-in-10 E6 Greater Fresno 9</t>
  </si>
  <si>
    <t>Average Weekday May 1-in-10 E6 Greater Fresno 10</t>
  </si>
  <si>
    <t>Average Weekday May 1-in-10 E6 Greater Fresno 11</t>
  </si>
  <si>
    <t>Average Weekday May 1-in-10 E6 Greater Fresno 12</t>
  </si>
  <si>
    <t>Average Weekday May 1-in-10 E6 Greater Fresno 13</t>
  </si>
  <si>
    <t>Average Weekday May 1-in-10 E6 Greater Fresno 14</t>
  </si>
  <si>
    <t>Average Weekday May 1-in-10 E6 Greater Fresno 15</t>
  </si>
  <si>
    <t>Average Weekday May 1-in-10 E6 Greater Fresno 16</t>
  </si>
  <si>
    <t>Average Weekday May 1-in-10 E6 Greater Fresno 17</t>
  </si>
  <si>
    <t>Average Weekday May 1-in-10 E6 Greater Fresno 18</t>
  </si>
  <si>
    <t>Average Weekday May 1-in-10 E6 Greater Fresno 19</t>
  </si>
  <si>
    <t>Average Weekday May 1-in-10 E6 Greater Fresno 20</t>
  </si>
  <si>
    <t>Average Weekday May 1-in-10 E6 Greater Fresno 21</t>
  </si>
  <si>
    <t>Average Weekday May 1-in-10 E6 Greater Fresno 22</t>
  </si>
  <si>
    <t>Average Weekday May 1-in-10 E6 Greater Fresno 23</t>
  </si>
  <si>
    <t>Average Weekday May 1-in-10 E6 Greater Fresno 24</t>
  </si>
  <si>
    <t>Average Weekday May 1-in-10 E6 Kern 1</t>
  </si>
  <si>
    <t>Average Weekday May 1-in-10 E6 Kern 2</t>
  </si>
  <si>
    <t>Average Weekday May 1-in-10 E6 Kern 3</t>
  </si>
  <si>
    <t>Average Weekday May 1-in-10 E6 Kern 4</t>
  </si>
  <si>
    <t>Average Weekday May 1-in-10 E6 Kern 5</t>
  </si>
  <si>
    <t>Average Weekday May 1-in-10 E6 Kern 6</t>
  </si>
  <si>
    <t>Average Weekday May 1-in-10 E6 Kern 7</t>
  </si>
  <si>
    <t>Average Weekday May 1-in-10 E6 Kern 8</t>
  </si>
  <si>
    <t>Average Weekday May 1-in-10 E6 Kern 9</t>
  </si>
  <si>
    <t>Average Weekday May 1-in-10 E6 Kern 10</t>
  </si>
  <si>
    <t>Average Weekday May 1-in-10 E6 Kern 11</t>
  </si>
  <si>
    <t>Average Weekday May 1-in-10 E6 Kern 12</t>
  </si>
  <si>
    <t>Average Weekday May 1-in-10 E6 Kern 13</t>
  </si>
  <si>
    <t>Average Weekday May 1-in-10 E6 Kern 14</t>
  </si>
  <si>
    <t>Average Weekday May 1-in-10 E6 Kern 15</t>
  </si>
  <si>
    <t>Average Weekday May 1-in-10 E6 Kern 16</t>
  </si>
  <si>
    <t>Average Weekday May 1-in-10 E6 Kern 17</t>
  </si>
  <si>
    <t>Average Weekday May 1-in-10 E6 Kern 18</t>
  </si>
  <si>
    <t>Average Weekday May 1-in-10 E6 Kern 19</t>
  </si>
  <si>
    <t>Average Weekday May 1-in-10 E6 Kern 20</t>
  </si>
  <si>
    <t>Average Weekday May 1-in-10 E6 Kern 21</t>
  </si>
  <si>
    <t>Average Weekday May 1-in-10 E6 Kern 22</t>
  </si>
  <si>
    <t>Average Weekday May 1-in-10 E6 Kern 23</t>
  </si>
  <si>
    <t>Average Weekday May 1-in-10 E6 Kern 24</t>
  </si>
  <si>
    <t>Average Weekday May 1-in-10 E6 Northern Coast 1</t>
  </si>
  <si>
    <t>Average Weekday May 1-in-10 E6 Northern Coast 2</t>
  </si>
  <si>
    <t>Average Weekday May 1-in-10 E6 Northern Coast 3</t>
  </si>
  <si>
    <t>Average Weekday May 1-in-10 E6 Northern Coast 4</t>
  </si>
  <si>
    <t>Average Weekday May 1-in-10 E6 Northern Coast 5</t>
  </si>
  <si>
    <t>Average Weekday May 1-in-10 E6 Northern Coast 6</t>
  </si>
  <si>
    <t>Average Weekday May 1-in-10 E6 Northern Coast 7</t>
  </si>
  <si>
    <t>Average Weekday May 1-in-10 E6 Northern Coast 8</t>
  </si>
  <si>
    <t>Average Weekday May 1-in-10 E6 Northern Coast 9</t>
  </si>
  <si>
    <t>Average Weekday May 1-in-10 E6 Northern Coast 10</t>
  </si>
  <si>
    <t>Average Weekday May 1-in-10 E6 Northern Coast 11</t>
  </si>
  <si>
    <t>Average Weekday May 1-in-10 E6 Northern Coast 12</t>
  </si>
  <si>
    <t>Average Weekday May 1-in-10 E6 Northern Coast 13</t>
  </si>
  <si>
    <t>Average Weekday May 1-in-10 E6 Northern Coast 14</t>
  </si>
  <si>
    <t>Average Weekday May 1-in-10 E6 Northern Coast 15</t>
  </si>
  <si>
    <t>Average Weekday May 1-in-10 E6 Northern Coast 16</t>
  </si>
  <si>
    <t>Average Weekday May 1-in-10 E6 Northern Coast 17</t>
  </si>
  <si>
    <t>Average Weekday May 1-in-10 E6 Northern Coast 18</t>
  </si>
  <si>
    <t>Average Weekday May 1-in-10 E6 Northern Coast 19</t>
  </si>
  <si>
    <t>Average Weekday May 1-in-10 E6 Northern Coast 20</t>
  </si>
  <si>
    <t>Average Weekday May 1-in-10 E6 Northern Coast 21</t>
  </si>
  <si>
    <t>Average Weekday May 1-in-10 E6 Northern Coast 22</t>
  </si>
  <si>
    <t>Average Weekday May 1-in-10 E6 Northern Coast 23</t>
  </si>
  <si>
    <t>Average Weekday May 1-in-10 E6 Northern Coast 24</t>
  </si>
  <si>
    <t>Average Weekday May 1-in-10 E6 Other 1</t>
  </si>
  <si>
    <t>Average Weekday May 1-in-10 E6 Other 2</t>
  </si>
  <si>
    <t>Average Weekday May 1-in-10 E6 Other 3</t>
  </si>
  <si>
    <t>Average Weekday May 1-in-10 E6 Other 4</t>
  </si>
  <si>
    <t>Average Weekday May 1-in-10 E6 Other 5</t>
  </si>
  <si>
    <t>Average Weekday May 1-in-10 E6 Other 6</t>
  </si>
  <si>
    <t>Average Weekday May 1-in-10 E6 Other 7</t>
  </si>
  <si>
    <t>Average Weekday May 1-in-10 E6 Other 8</t>
  </si>
  <si>
    <t>Average Weekday May 1-in-10 E6 Other 9</t>
  </si>
  <si>
    <t>Average Weekday May 1-in-10 E6 Other 10</t>
  </si>
  <si>
    <t>Average Weekday May 1-in-10 E6 Other 11</t>
  </si>
  <si>
    <t>Average Weekday May 1-in-10 E6 Other 12</t>
  </si>
  <si>
    <t>Average Weekday May 1-in-10 E6 Other 13</t>
  </si>
  <si>
    <t>Average Weekday May 1-in-10 E6 Other 14</t>
  </si>
  <si>
    <t>Average Weekday May 1-in-10 E6 Other 15</t>
  </si>
  <si>
    <t>Average Weekday May 1-in-10 E6 Other 16</t>
  </si>
  <si>
    <t>Average Weekday May 1-in-10 E6 Other 17</t>
  </si>
  <si>
    <t>Average Weekday May 1-in-10 E6 Other 18</t>
  </si>
  <si>
    <t>Average Weekday May 1-in-10 E6 Other 19</t>
  </si>
  <si>
    <t>Average Weekday May 1-in-10 E6 Other 20</t>
  </si>
  <si>
    <t>Average Weekday May 1-in-10 E6 Other 21</t>
  </si>
  <si>
    <t>Average Weekday May 1-in-10 E6 Other 22</t>
  </si>
  <si>
    <t>Average Weekday May 1-in-10 E6 Other 23</t>
  </si>
  <si>
    <t>Average Weekday May 1-in-10 E6 Other 24</t>
  </si>
  <si>
    <t>Average Weekday May 1-in-10 E6 Sierra 1</t>
  </si>
  <si>
    <t>Average Weekday May 1-in-10 E6 Sierra 2</t>
  </si>
  <si>
    <t>Average Weekday May 1-in-10 E6 Sierra 3</t>
  </si>
  <si>
    <t>Average Weekday May 1-in-10 E6 Sierra 4</t>
  </si>
  <si>
    <t>Average Weekday May 1-in-10 E6 Sierra 5</t>
  </si>
  <si>
    <t>Average Weekday May 1-in-10 E6 Sierra 6</t>
  </si>
  <si>
    <t>Average Weekday May 1-in-10 E6 Sierra 7</t>
  </si>
  <si>
    <t>Average Weekday May 1-in-10 E6 Sierra 8</t>
  </si>
  <si>
    <t>Average Weekday May 1-in-10 E6 Sierra 9</t>
  </si>
  <si>
    <t>Average Weekday May 1-in-10 E6 Sierra 10</t>
  </si>
  <si>
    <t>Average Weekday May 1-in-10 E6 Sierra 11</t>
  </si>
  <si>
    <t>Average Weekday May 1-in-10 E6 Sierra 12</t>
  </si>
  <si>
    <t>Average Weekday May 1-in-10 E6 Sierra 13</t>
  </si>
  <si>
    <t>Average Weekday May 1-in-10 E6 Sierra 14</t>
  </si>
  <si>
    <t>Average Weekday May 1-in-10 E6 Sierra 15</t>
  </si>
  <si>
    <t>Average Weekday May 1-in-10 E6 Sierra 16</t>
  </si>
  <si>
    <t>Average Weekday May 1-in-10 E6 Sierra 17</t>
  </si>
  <si>
    <t>Average Weekday May 1-in-10 E6 Sierra 18</t>
  </si>
  <si>
    <t>Average Weekday May 1-in-10 E6 Sierra 19</t>
  </si>
  <si>
    <t>Average Weekday May 1-in-10 E6 Sierra 20</t>
  </si>
  <si>
    <t>Average Weekday May 1-in-10 E6 Sierra 21</t>
  </si>
  <si>
    <t>Average Weekday May 1-in-10 E6 Sierra 22</t>
  </si>
  <si>
    <t>Average Weekday May 1-in-10 E6 Sierra 23</t>
  </si>
  <si>
    <t>Average Weekday May 1-in-10 E6 Sierra 24</t>
  </si>
  <si>
    <t>Average Weekday May 1-in-10 E6 Stockton 1</t>
  </si>
  <si>
    <t>Average Weekday May 1-in-10 E6 Stockton 2</t>
  </si>
  <si>
    <t>Average Weekday May 1-in-10 E6 Stockton 3</t>
  </si>
  <si>
    <t>Average Weekday May 1-in-10 E6 Stockton 4</t>
  </si>
  <si>
    <t>Average Weekday May 1-in-10 E6 Stockton 5</t>
  </si>
  <si>
    <t>Average Weekday May 1-in-10 E6 Stockton 6</t>
  </si>
  <si>
    <t>Average Weekday May 1-in-10 E6 Stockton 7</t>
  </si>
  <si>
    <t>Average Weekday May 1-in-10 E6 Stockton 8</t>
  </si>
  <si>
    <t>Average Weekday May 1-in-10 E6 Stockton 9</t>
  </si>
  <si>
    <t>Average Weekday May 1-in-10 E6 Stockton 10</t>
  </si>
  <si>
    <t>Average Weekday May 1-in-10 E6 Stockton 11</t>
  </si>
  <si>
    <t>Average Weekday May 1-in-10 E6 Stockton 12</t>
  </si>
  <si>
    <t>Average Weekday May 1-in-10 E6 Stockton 13</t>
  </si>
  <si>
    <t>Average Weekday May 1-in-10 E6 Stockton 14</t>
  </si>
  <si>
    <t>Average Weekday May 1-in-10 E6 Stockton 15</t>
  </si>
  <si>
    <t>Average Weekday May 1-in-10 E6 Stockton 16</t>
  </si>
  <si>
    <t>Average Weekday May 1-in-10 E6 Stockton 17</t>
  </si>
  <si>
    <t>Average Weekday May 1-in-10 E6 Stockton 18</t>
  </si>
  <si>
    <t>Average Weekday May 1-in-10 E6 Stockton 19</t>
  </si>
  <si>
    <t>Average Weekday May 1-in-10 E6 Stockton 20</t>
  </si>
  <si>
    <t>Average Weekday May 1-in-10 E6 Stockton 21</t>
  </si>
  <si>
    <t>Average Weekday May 1-in-10 E6 Stockton 22</t>
  </si>
  <si>
    <t>Average Weekday May 1-in-10 E6 Stockton 23</t>
  </si>
  <si>
    <t>Average Weekday May 1-in-10 E6 Stockton 24</t>
  </si>
  <si>
    <t>Average Weekday May 1-in-2 E6 All 1</t>
  </si>
  <si>
    <t>Average Weekday May 1-in-2 E6 All 2</t>
  </si>
  <si>
    <t>Average Weekday May 1-in-2 E6 All 3</t>
  </si>
  <si>
    <t>Average Weekday May 1-in-2 E6 All 4</t>
  </si>
  <si>
    <t>Average Weekday May 1-in-2 E6 All 5</t>
  </si>
  <si>
    <t>Average Weekday May 1-in-2 E6 All 6</t>
  </si>
  <si>
    <t>Average Weekday May 1-in-2 E6 All 7</t>
  </si>
  <si>
    <t>Average Weekday May 1-in-2 E6 All 8</t>
  </si>
  <si>
    <t>Average Weekday May 1-in-2 E6 All 9</t>
  </si>
  <si>
    <t>Average Weekday May 1-in-2 E6 All 10</t>
  </si>
  <si>
    <t>Average Weekday May 1-in-2 E6 All 11</t>
  </si>
  <si>
    <t>Average Weekday May 1-in-2 E6 All 12</t>
  </si>
  <si>
    <t>Average Weekday May 1-in-2 E6 All 13</t>
  </si>
  <si>
    <t>Average Weekday May 1-in-2 E6 All 14</t>
  </si>
  <si>
    <t>Average Weekday May 1-in-2 E6 All 15</t>
  </si>
  <si>
    <t>Average Weekday May 1-in-2 E6 All 16</t>
  </si>
  <si>
    <t>Average Weekday May 1-in-2 E6 All 17</t>
  </si>
  <si>
    <t>Average Weekday May 1-in-2 E6 All 18</t>
  </si>
  <si>
    <t>Average Weekday May 1-in-2 E6 All 19</t>
  </si>
  <si>
    <t>Average Weekday May 1-in-2 E6 All 20</t>
  </si>
  <si>
    <t>Average Weekday May 1-in-2 E6 All 21</t>
  </si>
  <si>
    <t>Average Weekday May 1-in-2 E6 All 22</t>
  </si>
  <si>
    <t>Average Weekday May 1-in-2 E6 All 23</t>
  </si>
  <si>
    <t>Average Weekday May 1-in-2 E6 All 24</t>
  </si>
  <si>
    <t>Average Weekday May 1-in-2 E6 Greater Bay Area 1</t>
  </si>
  <si>
    <t>Average Weekday May 1-in-2 E6 Greater Bay Area 2</t>
  </si>
  <si>
    <t>Average Weekday May 1-in-2 E6 Greater Bay Area 3</t>
  </si>
  <si>
    <t>Average Weekday May 1-in-2 E6 Greater Bay Area 4</t>
  </si>
  <si>
    <t>Average Weekday May 1-in-2 E6 Greater Bay Area 5</t>
  </si>
  <si>
    <t>Average Weekday May 1-in-2 E6 Greater Bay Area 6</t>
  </si>
  <si>
    <t>Average Weekday May 1-in-2 E6 Greater Bay Area 7</t>
  </si>
  <si>
    <t>Average Weekday May 1-in-2 E6 Greater Bay Area 8</t>
  </si>
  <si>
    <t>Average Weekday May 1-in-2 E6 Greater Bay Area 9</t>
  </si>
  <si>
    <t>Average Weekday May 1-in-2 E6 Greater Bay Area 10</t>
  </si>
  <si>
    <t>Average Weekday May 1-in-2 E6 Greater Bay Area 11</t>
  </si>
  <si>
    <t>Average Weekday May 1-in-2 E6 Greater Bay Area 12</t>
  </si>
  <si>
    <t>Average Weekday May 1-in-2 E6 Greater Bay Area 13</t>
  </si>
  <si>
    <t>Average Weekday May 1-in-2 E6 Greater Bay Area 14</t>
  </si>
  <si>
    <t>Average Weekday May 1-in-2 E6 Greater Bay Area 15</t>
  </si>
  <si>
    <t>Average Weekday May 1-in-2 E6 Greater Bay Area 16</t>
  </si>
  <si>
    <t>Average Weekday May 1-in-2 E6 Greater Bay Area 17</t>
  </si>
  <si>
    <t>Average Weekday May 1-in-2 E6 Greater Bay Area 18</t>
  </si>
  <si>
    <t>Average Weekday May 1-in-2 E6 Greater Bay Area 19</t>
  </si>
  <si>
    <t>Average Weekday May 1-in-2 E6 Greater Bay Area 20</t>
  </si>
  <si>
    <t>Average Weekday May 1-in-2 E6 Greater Bay Area 21</t>
  </si>
  <si>
    <t>Average Weekday May 1-in-2 E6 Greater Bay Area 22</t>
  </si>
  <si>
    <t>Average Weekday May 1-in-2 E6 Greater Bay Area 23</t>
  </si>
  <si>
    <t>Average Weekday May 1-in-2 E6 Greater Bay Area 24</t>
  </si>
  <si>
    <t>Average Weekday May 1-in-2 E6 Greater Fresno 1</t>
  </si>
  <si>
    <t>Average Weekday May 1-in-2 E6 Greater Fresno 2</t>
  </si>
  <si>
    <t>Average Weekday May 1-in-2 E6 Greater Fresno 3</t>
  </si>
  <si>
    <t>Average Weekday May 1-in-2 E6 Greater Fresno 4</t>
  </si>
  <si>
    <t>Average Weekday May 1-in-2 E6 Greater Fresno 5</t>
  </si>
  <si>
    <t>Average Weekday May 1-in-2 E6 Greater Fresno 6</t>
  </si>
  <si>
    <t>Average Weekday May 1-in-2 E6 Greater Fresno 7</t>
  </si>
  <si>
    <t>Average Weekday May 1-in-2 E6 Greater Fresno 8</t>
  </si>
  <si>
    <t>Average Weekday May 1-in-2 E6 Greater Fresno 9</t>
  </si>
  <si>
    <t>Average Weekday May 1-in-2 E6 Greater Fresno 10</t>
  </si>
  <si>
    <t>Average Weekday May 1-in-2 E6 Greater Fresno 11</t>
  </si>
  <si>
    <t>Average Weekday May 1-in-2 E6 Greater Fresno 12</t>
  </si>
  <si>
    <t>Average Weekday May 1-in-2 E6 Greater Fresno 13</t>
  </si>
  <si>
    <t>Average Weekday May 1-in-2 E6 Greater Fresno 14</t>
  </si>
  <si>
    <t>Average Weekday May 1-in-2 E6 Greater Fresno 15</t>
  </si>
  <si>
    <t>Average Weekday May 1-in-2 E6 Greater Fresno 16</t>
  </si>
  <si>
    <t>Average Weekday May 1-in-2 E6 Greater Fresno 17</t>
  </si>
  <si>
    <t>Average Weekday May 1-in-2 E6 Greater Fresno 18</t>
  </si>
  <si>
    <t>Average Weekday May 1-in-2 E6 Greater Fresno 19</t>
  </si>
  <si>
    <t>Average Weekday May 1-in-2 E6 Greater Fresno 20</t>
  </si>
  <si>
    <t>Average Weekday May 1-in-2 E6 Greater Fresno 21</t>
  </si>
  <si>
    <t>Average Weekday May 1-in-2 E6 Greater Fresno 22</t>
  </si>
  <si>
    <t>Average Weekday May 1-in-2 E6 Greater Fresno 23</t>
  </si>
  <si>
    <t>Average Weekday May 1-in-2 E6 Greater Fresno 24</t>
  </si>
  <si>
    <t>Average Weekday May 1-in-2 E6 Kern 1</t>
  </si>
  <si>
    <t>Average Weekday May 1-in-2 E6 Kern 2</t>
  </si>
  <si>
    <t>Average Weekday May 1-in-2 E6 Kern 3</t>
  </si>
  <si>
    <t>Average Weekday May 1-in-2 E6 Kern 4</t>
  </si>
  <si>
    <t>Average Weekday May 1-in-2 E6 Kern 5</t>
  </si>
  <si>
    <t>Average Weekday May 1-in-2 E6 Kern 6</t>
  </si>
  <si>
    <t>Average Weekday May 1-in-2 E6 Kern 7</t>
  </si>
  <si>
    <t>Average Weekday May 1-in-2 E6 Kern 8</t>
  </si>
  <si>
    <t>Average Weekday May 1-in-2 E6 Kern 9</t>
  </si>
  <si>
    <t>Average Weekday May 1-in-2 E6 Kern 10</t>
  </si>
  <si>
    <t>Average Weekday May 1-in-2 E6 Kern 11</t>
  </si>
  <si>
    <t>Average Weekday May 1-in-2 E6 Kern 12</t>
  </si>
  <si>
    <t>Average Weekday May 1-in-2 E6 Kern 13</t>
  </si>
  <si>
    <t>Average Weekday May 1-in-2 E6 Kern 14</t>
  </si>
  <si>
    <t>Average Weekday May 1-in-2 E6 Kern 15</t>
  </si>
  <si>
    <t>Average Weekday May 1-in-2 E6 Kern 16</t>
  </si>
  <si>
    <t>Average Weekday May 1-in-2 E6 Kern 17</t>
  </si>
  <si>
    <t>Average Weekday May 1-in-2 E6 Kern 18</t>
  </si>
  <si>
    <t>Average Weekday May 1-in-2 E6 Kern 19</t>
  </si>
  <si>
    <t>Average Weekday May 1-in-2 E6 Kern 20</t>
  </si>
  <si>
    <t>Average Weekday May 1-in-2 E6 Kern 21</t>
  </si>
  <si>
    <t>Average Weekday May 1-in-2 E6 Kern 22</t>
  </si>
  <si>
    <t>Average Weekday May 1-in-2 E6 Kern 23</t>
  </si>
  <si>
    <t>Average Weekday May 1-in-2 E6 Kern 24</t>
  </si>
  <si>
    <t>Average Weekday May 1-in-2 E6 Northern Coast 1</t>
  </si>
  <si>
    <t>Average Weekday May 1-in-2 E6 Northern Coast 2</t>
  </si>
  <si>
    <t>Average Weekday May 1-in-2 E6 Northern Coast 3</t>
  </si>
  <si>
    <t>Average Weekday May 1-in-2 E6 Northern Coast 4</t>
  </si>
  <si>
    <t>Average Weekday May 1-in-2 E6 Northern Coast 5</t>
  </si>
  <si>
    <t>Average Weekday May 1-in-2 E6 Northern Coast 6</t>
  </si>
  <si>
    <t>Average Weekday May 1-in-2 E6 Northern Coast 7</t>
  </si>
  <si>
    <t>Average Weekday May 1-in-2 E6 Northern Coast 8</t>
  </si>
  <si>
    <t>Average Weekday May 1-in-2 E6 Northern Coast 9</t>
  </si>
  <si>
    <t>Average Weekday May 1-in-2 E6 Northern Coast 10</t>
  </si>
  <si>
    <t>Average Weekday May 1-in-2 E6 Northern Coast 11</t>
  </si>
  <si>
    <t>Average Weekday May 1-in-2 E6 Northern Coast 12</t>
  </si>
  <si>
    <t>Average Weekday May 1-in-2 E6 Northern Coast 13</t>
  </si>
  <si>
    <t>Average Weekday May 1-in-2 E6 Northern Coast 14</t>
  </si>
  <si>
    <t>Average Weekday May 1-in-2 E6 Northern Coast 15</t>
  </si>
  <si>
    <t>Average Weekday May 1-in-2 E6 Northern Coast 16</t>
  </si>
  <si>
    <t>Average Weekday May 1-in-2 E6 Northern Coast 17</t>
  </si>
  <si>
    <t>Average Weekday May 1-in-2 E6 Northern Coast 18</t>
  </si>
  <si>
    <t>Average Weekday May 1-in-2 E6 Northern Coast 19</t>
  </si>
  <si>
    <t>Average Weekday May 1-in-2 E6 Northern Coast 20</t>
  </si>
  <si>
    <t>Average Weekday May 1-in-2 E6 Northern Coast 21</t>
  </si>
  <si>
    <t>Average Weekday May 1-in-2 E6 Northern Coast 22</t>
  </si>
  <si>
    <t>Average Weekday May 1-in-2 E6 Northern Coast 23</t>
  </si>
  <si>
    <t>Average Weekday May 1-in-2 E6 Northern Coast 24</t>
  </si>
  <si>
    <t>Average Weekday May 1-in-2 E6 Other 1</t>
  </si>
  <si>
    <t>Average Weekday May 1-in-2 E6 Other 2</t>
  </si>
  <si>
    <t>Average Weekday May 1-in-2 E6 Other 3</t>
  </si>
  <si>
    <t>Average Weekday May 1-in-2 E6 Other 4</t>
  </si>
  <si>
    <t>Average Weekday May 1-in-2 E6 Other 5</t>
  </si>
  <si>
    <t>Average Weekday May 1-in-2 E6 Other 6</t>
  </si>
  <si>
    <t>Average Weekday May 1-in-2 E6 Other 7</t>
  </si>
  <si>
    <t>Average Weekday May 1-in-2 E6 Other 8</t>
  </si>
  <si>
    <t>Average Weekday May 1-in-2 E6 Other 9</t>
  </si>
  <si>
    <t>Average Weekday May 1-in-2 E6 Other 10</t>
  </si>
  <si>
    <t>Average Weekday May 1-in-2 E6 Other 11</t>
  </si>
  <si>
    <t>Average Weekday May 1-in-2 E6 Other 12</t>
  </si>
  <si>
    <t>Average Weekday May 1-in-2 E6 Other 13</t>
  </si>
  <si>
    <t>Average Weekday May 1-in-2 E6 Other 14</t>
  </si>
  <si>
    <t>Average Weekday May 1-in-2 E6 Other 15</t>
  </si>
  <si>
    <t>Average Weekday May 1-in-2 E6 Other 16</t>
  </si>
  <si>
    <t>Average Weekday May 1-in-2 E6 Other 17</t>
  </si>
  <si>
    <t>Average Weekday May 1-in-2 E6 Other 18</t>
  </si>
  <si>
    <t>Average Weekday May 1-in-2 E6 Other 19</t>
  </si>
  <si>
    <t>Average Weekday May 1-in-2 E6 Other 20</t>
  </si>
  <si>
    <t>Average Weekday May 1-in-2 E6 Other 21</t>
  </si>
  <si>
    <t>Average Weekday May 1-in-2 E6 Other 22</t>
  </si>
  <si>
    <t>Average Weekday May 1-in-2 E6 Other 23</t>
  </si>
  <si>
    <t>Average Weekday May 1-in-2 E6 Other 24</t>
  </si>
  <si>
    <t>Average Weekday May 1-in-2 E6 Sierra 1</t>
  </si>
  <si>
    <t>Average Weekday May 1-in-2 E6 Sierra 2</t>
  </si>
  <si>
    <t>Average Weekday May 1-in-2 E6 Sierra 3</t>
  </si>
  <si>
    <t>Average Weekday May 1-in-2 E6 Sierra 4</t>
  </si>
  <si>
    <t>Average Weekday May 1-in-2 E6 Sierra 5</t>
  </si>
  <si>
    <t>Average Weekday May 1-in-2 E6 Sierra 6</t>
  </si>
  <si>
    <t>Average Weekday May 1-in-2 E6 Sierra 7</t>
  </si>
  <si>
    <t>Average Weekday May 1-in-2 E6 Sierra 8</t>
  </si>
  <si>
    <t>Average Weekday May 1-in-2 E6 Sierra 9</t>
  </si>
  <si>
    <t>Average Weekday May 1-in-2 E6 Sierra 10</t>
  </si>
  <si>
    <t>Average Weekday May 1-in-2 E6 Sierra 11</t>
  </si>
  <si>
    <t>Average Weekday May 1-in-2 E6 Sierra 12</t>
  </si>
  <si>
    <t>Average Weekday May 1-in-2 E6 Sierra 13</t>
  </si>
  <si>
    <t>Average Weekday May 1-in-2 E6 Sierra 14</t>
  </si>
  <si>
    <t>Average Weekday May 1-in-2 E6 Sierra 15</t>
  </si>
  <si>
    <t>Average Weekday May 1-in-2 E6 Sierra 16</t>
  </si>
  <si>
    <t>Average Weekday May 1-in-2 E6 Sierra 17</t>
  </si>
  <si>
    <t>Average Weekday May 1-in-2 E6 Sierra 18</t>
  </si>
  <si>
    <t>Average Weekday May 1-in-2 E6 Sierra 19</t>
  </si>
  <si>
    <t>Average Weekday May 1-in-2 E6 Sierra 20</t>
  </si>
  <si>
    <t>Average Weekday May 1-in-2 E6 Sierra 21</t>
  </si>
  <si>
    <t>Average Weekday May 1-in-2 E6 Sierra 22</t>
  </si>
  <si>
    <t>Average Weekday May 1-in-2 E6 Sierra 23</t>
  </si>
  <si>
    <t>Average Weekday May 1-in-2 E6 Sierra 24</t>
  </si>
  <si>
    <t>Average Weekday May 1-in-2 E6 Stockton 1</t>
  </si>
  <si>
    <t>Average Weekday May 1-in-2 E6 Stockton 2</t>
  </si>
  <si>
    <t>Average Weekday May 1-in-2 E6 Stockton 3</t>
  </si>
  <si>
    <t>Average Weekday May 1-in-2 E6 Stockton 4</t>
  </si>
  <si>
    <t>Average Weekday May 1-in-2 E6 Stockton 5</t>
  </si>
  <si>
    <t>Average Weekday May 1-in-2 E6 Stockton 6</t>
  </si>
  <si>
    <t>Average Weekday May 1-in-2 E6 Stockton 7</t>
  </si>
  <si>
    <t>Average Weekday May 1-in-2 E6 Stockton 8</t>
  </si>
  <si>
    <t>Average Weekday May 1-in-2 E6 Stockton 9</t>
  </si>
  <si>
    <t>Average Weekday May 1-in-2 E6 Stockton 10</t>
  </si>
  <si>
    <t>Average Weekday May 1-in-2 E6 Stockton 11</t>
  </si>
  <si>
    <t>Average Weekday May 1-in-2 E6 Stockton 12</t>
  </si>
  <si>
    <t>Average Weekday May 1-in-2 E6 Stockton 13</t>
  </si>
  <si>
    <t>Average Weekday May 1-in-2 E6 Stockton 14</t>
  </si>
  <si>
    <t>Average Weekday May 1-in-2 E6 Stockton 15</t>
  </si>
  <si>
    <t>Average Weekday May 1-in-2 E6 Stockton 16</t>
  </si>
  <si>
    <t>Average Weekday May 1-in-2 E6 Stockton 17</t>
  </si>
  <si>
    <t>Average Weekday May 1-in-2 E6 Stockton 18</t>
  </si>
  <si>
    <t>Average Weekday May 1-in-2 E6 Stockton 19</t>
  </si>
  <si>
    <t>Average Weekday May 1-in-2 E6 Stockton 20</t>
  </si>
  <si>
    <t>Average Weekday May 1-in-2 E6 Stockton 21</t>
  </si>
  <si>
    <t>Average Weekday May 1-in-2 E6 Stockton 22</t>
  </si>
  <si>
    <t>Average Weekday May 1-in-2 E6 Stockton 23</t>
  </si>
  <si>
    <t>Average Weekday May 1-in-2 E6 Stockton 24</t>
  </si>
  <si>
    <t>Average Weekday November 1-in-10 E6 All 1</t>
  </si>
  <si>
    <t>Average Weekday November 1-in-10 E6 All 2</t>
  </si>
  <si>
    <t>Average Weekday November 1-in-10 E6 All 3</t>
  </si>
  <si>
    <t>Average Weekday November 1-in-10 E6 All 4</t>
  </si>
  <si>
    <t>Average Weekday November 1-in-10 E6 All 5</t>
  </si>
  <si>
    <t>Average Weekday November 1-in-10 E6 All 6</t>
  </si>
  <si>
    <t>Average Weekday November 1-in-10 E6 All 7</t>
  </si>
  <si>
    <t>Average Weekday November 1-in-10 E6 All 8</t>
  </si>
  <si>
    <t>Average Weekday November 1-in-10 E6 All 9</t>
  </si>
  <si>
    <t>Average Weekday November 1-in-10 E6 All 10</t>
  </si>
  <si>
    <t>Average Weekday November 1-in-10 E6 All 11</t>
  </si>
  <si>
    <t>Average Weekday November 1-in-10 E6 All 12</t>
  </si>
  <si>
    <t>Average Weekday November 1-in-10 E6 All 13</t>
  </si>
  <si>
    <t>Average Weekday November 1-in-10 E6 All 14</t>
  </si>
  <si>
    <t>Average Weekday November 1-in-10 E6 All 15</t>
  </si>
  <si>
    <t>Average Weekday November 1-in-10 E6 All 16</t>
  </si>
  <si>
    <t>Average Weekday November 1-in-10 E6 All 17</t>
  </si>
  <si>
    <t>Average Weekday November 1-in-10 E6 All 18</t>
  </si>
  <si>
    <t>Average Weekday November 1-in-10 E6 All 19</t>
  </si>
  <si>
    <t>Average Weekday November 1-in-10 E6 All 20</t>
  </si>
  <si>
    <t>Average Weekday November 1-in-10 E6 All 21</t>
  </si>
  <si>
    <t>Average Weekday November 1-in-10 E6 All 22</t>
  </si>
  <si>
    <t>Average Weekday November 1-in-10 E6 All 23</t>
  </si>
  <si>
    <t>Average Weekday November 1-in-10 E6 All 24</t>
  </si>
  <si>
    <t>Average Weekday November 1-in-10 E6 Greater Bay Area 1</t>
  </si>
  <si>
    <t>Average Weekday November 1-in-10 E6 Greater Bay Area 2</t>
  </si>
  <si>
    <t>Average Weekday November 1-in-10 E6 Greater Bay Area 3</t>
  </si>
  <si>
    <t>Average Weekday November 1-in-10 E6 Greater Bay Area 4</t>
  </si>
  <si>
    <t>Average Weekday November 1-in-10 E6 Greater Bay Area 5</t>
  </si>
  <si>
    <t>Average Weekday November 1-in-10 E6 Greater Bay Area 6</t>
  </si>
  <si>
    <t>Average Weekday November 1-in-10 E6 Greater Bay Area 7</t>
  </si>
  <si>
    <t>Average Weekday November 1-in-10 E6 Greater Bay Area 8</t>
  </si>
  <si>
    <t>Average Weekday November 1-in-10 E6 Greater Bay Area 9</t>
  </si>
  <si>
    <t>Average Weekday November 1-in-10 E6 Greater Bay Area 10</t>
  </si>
  <si>
    <t>Average Weekday November 1-in-10 E6 Greater Bay Area 11</t>
  </si>
  <si>
    <t>Average Weekday November 1-in-10 E6 Greater Bay Area 12</t>
  </si>
  <si>
    <t>Average Weekday November 1-in-10 E6 Greater Bay Area 13</t>
  </si>
  <si>
    <t>Average Weekday November 1-in-10 E6 Greater Bay Area 14</t>
  </si>
  <si>
    <t>Average Weekday November 1-in-10 E6 Greater Bay Area 15</t>
  </si>
  <si>
    <t>Average Weekday November 1-in-10 E6 Greater Bay Area 16</t>
  </si>
  <si>
    <t>Average Weekday November 1-in-10 E6 Greater Bay Area 17</t>
  </si>
  <si>
    <t>Average Weekday November 1-in-10 E6 Greater Bay Area 18</t>
  </si>
  <si>
    <t>Average Weekday November 1-in-10 E6 Greater Bay Area 19</t>
  </si>
  <si>
    <t>Average Weekday November 1-in-10 E6 Greater Bay Area 20</t>
  </si>
  <si>
    <t>Average Weekday November 1-in-10 E6 Greater Bay Area 21</t>
  </si>
  <si>
    <t>Average Weekday November 1-in-10 E6 Greater Bay Area 22</t>
  </si>
  <si>
    <t>Average Weekday November 1-in-10 E6 Greater Bay Area 23</t>
  </si>
  <si>
    <t>Average Weekday November 1-in-10 E6 Greater Bay Area 24</t>
  </si>
  <si>
    <t>Average Weekday November 1-in-10 E6 Greater Fresno 1</t>
  </si>
  <si>
    <t>Average Weekday November 1-in-10 E6 Greater Fresno 2</t>
  </si>
  <si>
    <t>Average Weekday November 1-in-10 E6 Greater Fresno 3</t>
  </si>
  <si>
    <t>Average Weekday November 1-in-10 E6 Greater Fresno 4</t>
  </si>
  <si>
    <t>Average Weekday November 1-in-10 E6 Greater Fresno 5</t>
  </si>
  <si>
    <t>Average Weekday November 1-in-10 E6 Greater Fresno 6</t>
  </si>
  <si>
    <t>Average Weekday November 1-in-10 E6 Greater Fresno 7</t>
  </si>
  <si>
    <t>Average Weekday November 1-in-10 E6 Greater Fresno 8</t>
  </si>
  <si>
    <t>Average Weekday November 1-in-10 E6 Greater Fresno 9</t>
  </si>
  <si>
    <t>Average Weekday November 1-in-10 E6 Greater Fresno 10</t>
  </si>
  <si>
    <t>Average Weekday November 1-in-10 E6 Greater Fresno 11</t>
  </si>
  <si>
    <t>Average Weekday November 1-in-10 E6 Greater Fresno 12</t>
  </si>
  <si>
    <t>Average Weekday November 1-in-10 E6 Greater Fresno 13</t>
  </si>
  <si>
    <t>Average Weekday November 1-in-10 E6 Greater Fresno 14</t>
  </si>
  <si>
    <t>Average Weekday November 1-in-10 E6 Greater Fresno 15</t>
  </si>
  <si>
    <t>Average Weekday November 1-in-10 E6 Greater Fresno 16</t>
  </si>
  <si>
    <t>Average Weekday November 1-in-10 E6 Greater Fresno 17</t>
  </si>
  <si>
    <t>Average Weekday November 1-in-10 E6 Greater Fresno 18</t>
  </si>
  <si>
    <t>Average Weekday November 1-in-10 E6 Greater Fresno 19</t>
  </si>
  <si>
    <t>Average Weekday November 1-in-10 E6 Greater Fresno 20</t>
  </si>
  <si>
    <t>Average Weekday November 1-in-10 E6 Greater Fresno 21</t>
  </si>
  <si>
    <t>Average Weekday November 1-in-10 E6 Greater Fresno 22</t>
  </si>
  <si>
    <t>Average Weekday November 1-in-10 E6 Greater Fresno 23</t>
  </si>
  <si>
    <t>Average Weekday November 1-in-10 E6 Greater Fresno 24</t>
  </si>
  <si>
    <t>Average Weekday November 1-in-10 E6 Kern 1</t>
  </si>
  <si>
    <t>Average Weekday November 1-in-10 E6 Kern 2</t>
  </si>
  <si>
    <t>Average Weekday November 1-in-10 E6 Kern 3</t>
  </si>
  <si>
    <t>Average Weekday November 1-in-10 E6 Kern 4</t>
  </si>
  <si>
    <t>Average Weekday November 1-in-10 E6 Kern 5</t>
  </si>
  <si>
    <t>Average Weekday November 1-in-10 E6 Kern 6</t>
  </si>
  <si>
    <t>Average Weekday November 1-in-10 E6 Kern 7</t>
  </si>
  <si>
    <t>Average Weekday November 1-in-10 E6 Kern 8</t>
  </si>
  <si>
    <t>Average Weekday November 1-in-10 E6 Kern 9</t>
  </si>
  <si>
    <t>Average Weekday November 1-in-10 E6 Kern 10</t>
  </si>
  <si>
    <t>Average Weekday November 1-in-10 E6 Kern 11</t>
  </si>
  <si>
    <t>Average Weekday November 1-in-10 E6 Kern 12</t>
  </si>
  <si>
    <t>Average Weekday November 1-in-10 E6 Kern 13</t>
  </si>
  <si>
    <t>Average Weekday November 1-in-10 E6 Kern 14</t>
  </si>
  <si>
    <t>Average Weekday November 1-in-10 E6 Kern 15</t>
  </si>
  <si>
    <t>Average Weekday November 1-in-10 E6 Kern 16</t>
  </si>
  <si>
    <t>Average Weekday November 1-in-10 E6 Kern 17</t>
  </si>
  <si>
    <t>Average Weekday November 1-in-10 E6 Kern 18</t>
  </si>
  <si>
    <t>Average Weekday November 1-in-10 E6 Kern 19</t>
  </si>
  <si>
    <t>Average Weekday November 1-in-10 E6 Kern 20</t>
  </si>
  <si>
    <t>Average Weekday November 1-in-10 E6 Kern 21</t>
  </si>
  <si>
    <t>Average Weekday November 1-in-10 E6 Kern 22</t>
  </si>
  <si>
    <t>Average Weekday November 1-in-10 E6 Kern 23</t>
  </si>
  <si>
    <t>Average Weekday November 1-in-10 E6 Kern 24</t>
  </si>
  <si>
    <t>Average Weekday November 1-in-10 E6 Northern Coast 1</t>
  </si>
  <si>
    <t>Average Weekday November 1-in-10 E6 Northern Coast 2</t>
  </si>
  <si>
    <t>Average Weekday November 1-in-10 E6 Northern Coast 3</t>
  </si>
  <si>
    <t>Average Weekday November 1-in-10 E6 Northern Coast 4</t>
  </si>
  <si>
    <t>Average Weekday November 1-in-10 E6 Northern Coast 5</t>
  </si>
  <si>
    <t>Average Weekday November 1-in-10 E6 Northern Coast 6</t>
  </si>
  <si>
    <t>Average Weekday November 1-in-10 E6 Northern Coast 7</t>
  </si>
  <si>
    <t>Average Weekday November 1-in-10 E6 Northern Coast 8</t>
  </si>
  <si>
    <t>Average Weekday November 1-in-10 E6 Northern Coast 9</t>
  </si>
  <si>
    <t>Average Weekday November 1-in-10 E6 Northern Coast 10</t>
  </si>
  <si>
    <t>Average Weekday November 1-in-10 E6 Northern Coast 11</t>
  </si>
  <si>
    <t>Average Weekday November 1-in-10 E6 Northern Coast 12</t>
  </si>
  <si>
    <t>Average Weekday November 1-in-10 E6 Northern Coast 13</t>
  </si>
  <si>
    <t>Average Weekday November 1-in-10 E6 Northern Coast 14</t>
  </si>
  <si>
    <t>Average Weekday November 1-in-10 E6 Northern Coast 15</t>
  </si>
  <si>
    <t>Average Weekday November 1-in-10 E6 Northern Coast 16</t>
  </si>
  <si>
    <t>Average Weekday November 1-in-10 E6 Northern Coast 17</t>
  </si>
  <si>
    <t>Average Weekday November 1-in-10 E6 Northern Coast 18</t>
  </si>
  <si>
    <t>Average Weekday November 1-in-10 E6 Northern Coast 19</t>
  </si>
  <si>
    <t>Average Weekday November 1-in-10 E6 Northern Coast 20</t>
  </si>
  <si>
    <t>Average Weekday November 1-in-10 E6 Northern Coast 21</t>
  </si>
  <si>
    <t>Average Weekday November 1-in-10 E6 Northern Coast 22</t>
  </si>
  <si>
    <t>Average Weekday November 1-in-10 E6 Northern Coast 23</t>
  </si>
  <si>
    <t>Average Weekday November 1-in-10 E6 Northern Coast 24</t>
  </si>
  <si>
    <t>Average Weekday November 1-in-10 E6 Other 1</t>
  </si>
  <si>
    <t>Average Weekday November 1-in-10 E6 Other 2</t>
  </si>
  <si>
    <t>Average Weekday November 1-in-10 E6 Other 3</t>
  </si>
  <si>
    <t>Average Weekday November 1-in-10 E6 Other 4</t>
  </si>
  <si>
    <t>Average Weekday November 1-in-10 E6 Other 5</t>
  </si>
  <si>
    <t>Average Weekday November 1-in-10 E6 Other 6</t>
  </si>
  <si>
    <t>Average Weekday November 1-in-10 E6 Other 7</t>
  </si>
  <si>
    <t>Average Weekday November 1-in-10 E6 Other 8</t>
  </si>
  <si>
    <t>Average Weekday November 1-in-10 E6 Other 9</t>
  </si>
  <si>
    <t>Average Weekday November 1-in-10 E6 Other 10</t>
  </si>
  <si>
    <t>Average Weekday November 1-in-10 E6 Other 11</t>
  </si>
  <si>
    <t>Average Weekday November 1-in-10 E6 Other 12</t>
  </si>
  <si>
    <t>Average Weekday November 1-in-10 E6 Other 13</t>
  </si>
  <si>
    <t>Average Weekday November 1-in-10 E6 Other 14</t>
  </si>
  <si>
    <t>Average Weekday November 1-in-10 E6 Other 15</t>
  </si>
  <si>
    <t>Average Weekday November 1-in-10 E6 Other 16</t>
  </si>
  <si>
    <t>Average Weekday November 1-in-10 E6 Other 17</t>
  </si>
  <si>
    <t>Average Weekday November 1-in-10 E6 Other 18</t>
  </si>
  <si>
    <t>Average Weekday November 1-in-10 E6 Other 19</t>
  </si>
  <si>
    <t>Average Weekday November 1-in-10 E6 Other 20</t>
  </si>
  <si>
    <t>Average Weekday November 1-in-10 E6 Other 21</t>
  </si>
  <si>
    <t>Average Weekday November 1-in-10 E6 Other 22</t>
  </si>
  <si>
    <t>Average Weekday November 1-in-10 E6 Other 23</t>
  </si>
  <si>
    <t>Average Weekday November 1-in-10 E6 Other 24</t>
  </si>
  <si>
    <t>Average Weekday November 1-in-10 E6 Sierra 1</t>
  </si>
  <si>
    <t>Average Weekday November 1-in-10 E6 Sierra 2</t>
  </si>
  <si>
    <t>Average Weekday November 1-in-10 E6 Sierra 3</t>
  </si>
  <si>
    <t>Average Weekday November 1-in-10 E6 Sierra 4</t>
  </si>
  <si>
    <t>Average Weekday November 1-in-10 E6 Sierra 5</t>
  </si>
  <si>
    <t>Average Weekday November 1-in-10 E6 Sierra 6</t>
  </si>
  <si>
    <t>Average Weekday November 1-in-10 E6 Sierra 7</t>
  </si>
  <si>
    <t>Average Weekday November 1-in-10 E6 Sierra 8</t>
  </si>
  <si>
    <t>Average Weekday November 1-in-10 E6 Sierra 9</t>
  </si>
  <si>
    <t>Average Weekday November 1-in-10 E6 Sierra 10</t>
  </si>
  <si>
    <t>Average Weekday November 1-in-10 E6 Sierra 11</t>
  </si>
  <si>
    <t>Average Weekday November 1-in-10 E6 Sierra 12</t>
  </si>
  <si>
    <t>Average Weekday November 1-in-10 E6 Sierra 13</t>
  </si>
  <si>
    <t>Average Weekday November 1-in-10 E6 Sierra 14</t>
  </si>
  <si>
    <t>Average Weekday November 1-in-10 E6 Sierra 15</t>
  </si>
  <si>
    <t>Average Weekday November 1-in-10 E6 Sierra 16</t>
  </si>
  <si>
    <t>Average Weekday November 1-in-10 E6 Sierra 17</t>
  </si>
  <si>
    <t>Average Weekday November 1-in-10 E6 Sierra 18</t>
  </si>
  <si>
    <t>Average Weekday November 1-in-10 E6 Sierra 19</t>
  </si>
  <si>
    <t>Average Weekday November 1-in-10 E6 Sierra 20</t>
  </si>
  <si>
    <t>Average Weekday November 1-in-10 E6 Sierra 21</t>
  </si>
  <si>
    <t>Average Weekday November 1-in-10 E6 Sierra 22</t>
  </si>
  <si>
    <t>Average Weekday November 1-in-10 E6 Sierra 23</t>
  </si>
  <si>
    <t>Average Weekday November 1-in-10 E6 Sierra 24</t>
  </si>
  <si>
    <t>Average Weekday November 1-in-10 E6 Stockton 1</t>
  </si>
  <si>
    <t>Average Weekday November 1-in-10 E6 Stockton 2</t>
  </si>
  <si>
    <t>Average Weekday November 1-in-10 E6 Stockton 3</t>
  </si>
  <si>
    <t>Average Weekday November 1-in-10 E6 Stockton 4</t>
  </si>
  <si>
    <t>Average Weekday November 1-in-10 E6 Stockton 5</t>
  </si>
  <si>
    <t>Average Weekday November 1-in-10 E6 Stockton 6</t>
  </si>
  <si>
    <t>Average Weekday November 1-in-10 E6 Stockton 7</t>
  </si>
  <si>
    <t>Average Weekday November 1-in-10 E6 Stockton 8</t>
  </si>
  <si>
    <t>Average Weekday November 1-in-10 E6 Stockton 9</t>
  </si>
  <si>
    <t>Average Weekday November 1-in-10 E6 Stockton 10</t>
  </si>
  <si>
    <t>Average Weekday November 1-in-10 E6 Stockton 11</t>
  </si>
  <si>
    <t>Average Weekday November 1-in-10 E6 Stockton 12</t>
  </si>
  <si>
    <t>Average Weekday November 1-in-10 E6 Stockton 13</t>
  </si>
  <si>
    <t>Average Weekday November 1-in-10 E6 Stockton 14</t>
  </si>
  <si>
    <t>Average Weekday November 1-in-10 E6 Stockton 15</t>
  </si>
  <si>
    <t>Average Weekday November 1-in-10 E6 Stockton 16</t>
  </si>
  <si>
    <t>Average Weekday November 1-in-10 E6 Stockton 17</t>
  </si>
  <si>
    <t>Average Weekday November 1-in-10 E6 Stockton 18</t>
  </si>
  <si>
    <t>Average Weekday November 1-in-10 E6 Stockton 19</t>
  </si>
  <si>
    <t>Average Weekday November 1-in-10 E6 Stockton 20</t>
  </si>
  <si>
    <t>Average Weekday November 1-in-10 E6 Stockton 21</t>
  </si>
  <si>
    <t>Average Weekday November 1-in-10 E6 Stockton 22</t>
  </si>
  <si>
    <t>Average Weekday November 1-in-10 E6 Stockton 23</t>
  </si>
  <si>
    <t>Average Weekday November 1-in-10 E6 Stockton 24</t>
  </si>
  <si>
    <t>Average Weekday November 1-in-2 E6 All 1</t>
  </si>
  <si>
    <t>Average Weekday November 1-in-2 E6 All 2</t>
  </si>
  <si>
    <t>Average Weekday November 1-in-2 E6 All 3</t>
  </si>
  <si>
    <t>Average Weekday November 1-in-2 E6 All 4</t>
  </si>
  <si>
    <t>Average Weekday November 1-in-2 E6 All 5</t>
  </si>
  <si>
    <t>Average Weekday November 1-in-2 E6 All 6</t>
  </si>
  <si>
    <t>Average Weekday November 1-in-2 E6 All 7</t>
  </si>
  <si>
    <t>Average Weekday November 1-in-2 E6 All 8</t>
  </si>
  <si>
    <t>Average Weekday November 1-in-2 E6 All 9</t>
  </si>
  <si>
    <t>Average Weekday November 1-in-2 E6 All 10</t>
  </si>
  <si>
    <t>Average Weekday November 1-in-2 E6 All 11</t>
  </si>
  <si>
    <t>Average Weekday November 1-in-2 E6 All 12</t>
  </si>
  <si>
    <t>Average Weekday November 1-in-2 E6 All 13</t>
  </si>
  <si>
    <t>Average Weekday November 1-in-2 E6 All 14</t>
  </si>
  <si>
    <t>Average Weekday November 1-in-2 E6 All 15</t>
  </si>
  <si>
    <t>Average Weekday November 1-in-2 E6 All 16</t>
  </si>
  <si>
    <t>Average Weekday November 1-in-2 E6 All 17</t>
  </si>
  <si>
    <t>Average Weekday November 1-in-2 E6 All 18</t>
  </si>
  <si>
    <t>Average Weekday November 1-in-2 E6 All 19</t>
  </si>
  <si>
    <t>Average Weekday November 1-in-2 E6 All 20</t>
  </si>
  <si>
    <t>Average Weekday November 1-in-2 E6 All 21</t>
  </si>
  <si>
    <t>Average Weekday November 1-in-2 E6 All 22</t>
  </si>
  <si>
    <t>Average Weekday November 1-in-2 E6 All 23</t>
  </si>
  <si>
    <t>Average Weekday November 1-in-2 E6 All 24</t>
  </si>
  <si>
    <t>Average Weekday November 1-in-2 E6 Greater Bay Area 1</t>
  </si>
  <si>
    <t>Average Weekday November 1-in-2 E6 Greater Bay Area 2</t>
  </si>
  <si>
    <t>Average Weekday November 1-in-2 E6 Greater Bay Area 3</t>
  </si>
  <si>
    <t>Average Weekday November 1-in-2 E6 Greater Bay Area 4</t>
  </si>
  <si>
    <t>Average Weekday November 1-in-2 E6 Greater Bay Area 5</t>
  </si>
  <si>
    <t>Average Weekday November 1-in-2 E6 Greater Bay Area 6</t>
  </si>
  <si>
    <t>Average Weekday November 1-in-2 E6 Greater Bay Area 7</t>
  </si>
  <si>
    <t>Average Weekday November 1-in-2 E6 Greater Bay Area 8</t>
  </si>
  <si>
    <t>Average Weekday November 1-in-2 E6 Greater Bay Area 9</t>
  </si>
  <si>
    <t>Average Weekday November 1-in-2 E6 Greater Bay Area 10</t>
  </si>
  <si>
    <t>Average Weekday November 1-in-2 E6 Greater Bay Area 11</t>
  </si>
  <si>
    <t>Average Weekday November 1-in-2 E6 Greater Bay Area 12</t>
  </si>
  <si>
    <t>Average Weekday November 1-in-2 E6 Greater Bay Area 13</t>
  </si>
  <si>
    <t>Average Weekday November 1-in-2 E6 Greater Bay Area 14</t>
  </si>
  <si>
    <t>Average Weekday November 1-in-2 E6 Greater Bay Area 15</t>
  </si>
  <si>
    <t>Average Weekday November 1-in-2 E6 Greater Bay Area 16</t>
  </si>
  <si>
    <t>Average Weekday November 1-in-2 E6 Greater Bay Area 17</t>
  </si>
  <si>
    <t>Average Weekday November 1-in-2 E6 Greater Bay Area 18</t>
  </si>
  <si>
    <t>Average Weekday November 1-in-2 E6 Greater Bay Area 19</t>
  </si>
  <si>
    <t>Average Weekday November 1-in-2 E6 Greater Bay Area 20</t>
  </si>
  <si>
    <t>Average Weekday November 1-in-2 E6 Greater Bay Area 21</t>
  </si>
  <si>
    <t>Average Weekday November 1-in-2 E6 Greater Bay Area 22</t>
  </si>
  <si>
    <t>Average Weekday November 1-in-2 E6 Greater Bay Area 23</t>
  </si>
  <si>
    <t>Average Weekday November 1-in-2 E6 Greater Bay Area 24</t>
  </si>
  <si>
    <t>Average Weekday November 1-in-2 E6 Greater Fresno 1</t>
  </si>
  <si>
    <t>Average Weekday November 1-in-2 E6 Greater Fresno 2</t>
  </si>
  <si>
    <t>Average Weekday November 1-in-2 E6 Greater Fresno 3</t>
  </si>
  <si>
    <t>Average Weekday November 1-in-2 E6 Greater Fresno 4</t>
  </si>
  <si>
    <t>Average Weekday November 1-in-2 E6 Greater Fresno 5</t>
  </si>
  <si>
    <t>Average Weekday November 1-in-2 E6 Greater Fresno 6</t>
  </si>
  <si>
    <t>Average Weekday November 1-in-2 E6 Greater Fresno 7</t>
  </si>
  <si>
    <t>Average Weekday November 1-in-2 E6 Greater Fresno 8</t>
  </si>
  <si>
    <t>Average Weekday November 1-in-2 E6 Greater Fresno 9</t>
  </si>
  <si>
    <t>Average Weekday November 1-in-2 E6 Greater Fresno 10</t>
  </si>
  <si>
    <t>Average Weekday November 1-in-2 E6 Greater Fresno 11</t>
  </si>
  <si>
    <t>Average Weekday November 1-in-2 E6 Greater Fresno 12</t>
  </si>
  <si>
    <t>Average Weekday November 1-in-2 E6 Greater Fresno 13</t>
  </si>
  <si>
    <t>Average Weekday November 1-in-2 E6 Greater Fresno 14</t>
  </si>
  <si>
    <t>Average Weekday November 1-in-2 E6 Greater Fresno 15</t>
  </si>
  <si>
    <t>Average Weekday November 1-in-2 E6 Greater Fresno 16</t>
  </si>
  <si>
    <t>Average Weekday November 1-in-2 E6 Greater Fresno 17</t>
  </si>
  <si>
    <t>Average Weekday November 1-in-2 E6 Greater Fresno 18</t>
  </si>
  <si>
    <t>Average Weekday November 1-in-2 E6 Greater Fresno 19</t>
  </si>
  <si>
    <t>Average Weekday November 1-in-2 E6 Greater Fresno 20</t>
  </si>
  <si>
    <t>Average Weekday November 1-in-2 E6 Greater Fresno 21</t>
  </si>
  <si>
    <t>Average Weekday November 1-in-2 E6 Greater Fresno 22</t>
  </si>
  <si>
    <t>Average Weekday November 1-in-2 E6 Greater Fresno 23</t>
  </si>
  <si>
    <t>Average Weekday November 1-in-2 E6 Greater Fresno 24</t>
  </si>
  <si>
    <t>Average Weekday November 1-in-2 E6 Kern 1</t>
  </si>
  <si>
    <t>Average Weekday November 1-in-2 E6 Kern 2</t>
  </si>
  <si>
    <t>Average Weekday November 1-in-2 E6 Kern 3</t>
  </si>
  <si>
    <t>Average Weekday November 1-in-2 E6 Kern 4</t>
  </si>
  <si>
    <t>Average Weekday November 1-in-2 E6 Kern 5</t>
  </si>
  <si>
    <t>Average Weekday November 1-in-2 E6 Kern 6</t>
  </si>
  <si>
    <t>Average Weekday November 1-in-2 E6 Kern 7</t>
  </si>
  <si>
    <t>Average Weekday November 1-in-2 E6 Kern 8</t>
  </si>
  <si>
    <t>Average Weekday November 1-in-2 E6 Kern 9</t>
  </si>
  <si>
    <t>Average Weekday November 1-in-2 E6 Kern 10</t>
  </si>
  <si>
    <t>Average Weekday November 1-in-2 E6 Kern 11</t>
  </si>
  <si>
    <t>Average Weekday November 1-in-2 E6 Kern 12</t>
  </si>
  <si>
    <t>Average Weekday November 1-in-2 E6 Kern 13</t>
  </si>
  <si>
    <t>Average Weekday November 1-in-2 E6 Kern 14</t>
  </si>
  <si>
    <t>Average Weekday November 1-in-2 E6 Kern 15</t>
  </si>
  <si>
    <t>Average Weekday November 1-in-2 E6 Kern 16</t>
  </si>
  <si>
    <t>Average Weekday November 1-in-2 E6 Kern 17</t>
  </si>
  <si>
    <t>Average Weekday November 1-in-2 E6 Kern 18</t>
  </si>
  <si>
    <t>Average Weekday November 1-in-2 E6 Kern 19</t>
  </si>
  <si>
    <t>Average Weekday November 1-in-2 E6 Kern 20</t>
  </si>
  <si>
    <t>Average Weekday November 1-in-2 E6 Kern 21</t>
  </si>
  <si>
    <t>Average Weekday November 1-in-2 E6 Kern 22</t>
  </si>
  <si>
    <t>Average Weekday November 1-in-2 E6 Kern 23</t>
  </si>
  <si>
    <t>Average Weekday November 1-in-2 E6 Kern 24</t>
  </si>
  <si>
    <t>Average Weekday November 1-in-2 E6 Northern Coast 1</t>
  </si>
  <si>
    <t>Average Weekday November 1-in-2 E6 Northern Coast 2</t>
  </si>
  <si>
    <t>Average Weekday November 1-in-2 E6 Northern Coast 3</t>
  </si>
  <si>
    <t>Average Weekday November 1-in-2 E6 Northern Coast 4</t>
  </si>
  <si>
    <t>Average Weekday November 1-in-2 E6 Northern Coast 5</t>
  </si>
  <si>
    <t>Average Weekday November 1-in-2 E6 Northern Coast 6</t>
  </si>
  <si>
    <t>Average Weekday November 1-in-2 E6 Northern Coast 7</t>
  </si>
  <si>
    <t>Average Weekday November 1-in-2 E6 Northern Coast 8</t>
  </si>
  <si>
    <t>Average Weekday November 1-in-2 E6 Northern Coast 9</t>
  </si>
  <si>
    <t>Average Weekday November 1-in-2 E6 Northern Coast 10</t>
  </si>
  <si>
    <t>Average Weekday November 1-in-2 E6 Northern Coast 11</t>
  </si>
  <si>
    <t>Average Weekday November 1-in-2 E6 Northern Coast 12</t>
  </si>
  <si>
    <t>Average Weekday November 1-in-2 E6 Northern Coast 13</t>
  </si>
  <si>
    <t>Average Weekday November 1-in-2 E6 Northern Coast 14</t>
  </si>
  <si>
    <t>Average Weekday November 1-in-2 E6 Northern Coast 15</t>
  </si>
  <si>
    <t>Average Weekday November 1-in-2 E6 Northern Coast 16</t>
  </si>
  <si>
    <t>Average Weekday November 1-in-2 E6 Northern Coast 17</t>
  </si>
  <si>
    <t>Average Weekday November 1-in-2 E6 Northern Coast 18</t>
  </si>
  <si>
    <t>Average Weekday November 1-in-2 E6 Northern Coast 19</t>
  </si>
  <si>
    <t>Average Weekday November 1-in-2 E6 Northern Coast 20</t>
  </si>
  <si>
    <t>Average Weekday November 1-in-2 E6 Northern Coast 21</t>
  </si>
  <si>
    <t>Average Weekday November 1-in-2 E6 Northern Coast 22</t>
  </si>
  <si>
    <t>Average Weekday November 1-in-2 E6 Northern Coast 23</t>
  </si>
  <si>
    <t>Average Weekday November 1-in-2 E6 Northern Coast 24</t>
  </si>
  <si>
    <t>Average Weekday November 1-in-2 E6 Other 1</t>
  </si>
  <si>
    <t>Average Weekday November 1-in-2 E6 Other 2</t>
  </si>
  <si>
    <t>Average Weekday November 1-in-2 E6 Other 3</t>
  </si>
  <si>
    <t>Average Weekday November 1-in-2 E6 Other 4</t>
  </si>
  <si>
    <t>Average Weekday November 1-in-2 E6 Other 5</t>
  </si>
  <si>
    <t>Average Weekday November 1-in-2 E6 Other 6</t>
  </si>
  <si>
    <t>Average Weekday November 1-in-2 E6 Other 7</t>
  </si>
  <si>
    <t>Average Weekday November 1-in-2 E6 Other 8</t>
  </si>
  <si>
    <t>Average Weekday November 1-in-2 E6 Other 9</t>
  </si>
  <si>
    <t>Average Weekday November 1-in-2 E6 Other 10</t>
  </si>
  <si>
    <t>Average Weekday November 1-in-2 E6 Other 11</t>
  </si>
  <si>
    <t>Average Weekday November 1-in-2 E6 Other 12</t>
  </si>
  <si>
    <t>Average Weekday November 1-in-2 E6 Other 13</t>
  </si>
  <si>
    <t>Average Weekday November 1-in-2 E6 Other 14</t>
  </si>
  <si>
    <t>Average Weekday November 1-in-2 E6 Other 15</t>
  </si>
  <si>
    <t>Average Weekday November 1-in-2 E6 Other 16</t>
  </si>
  <si>
    <t>Average Weekday November 1-in-2 E6 Other 17</t>
  </si>
  <si>
    <t>Average Weekday November 1-in-2 E6 Other 18</t>
  </si>
  <si>
    <t>Average Weekday November 1-in-2 E6 Other 19</t>
  </si>
  <si>
    <t>Average Weekday November 1-in-2 E6 Other 20</t>
  </si>
  <si>
    <t>Average Weekday November 1-in-2 E6 Other 21</t>
  </si>
  <si>
    <t>Average Weekday November 1-in-2 E6 Other 22</t>
  </si>
  <si>
    <t>Average Weekday November 1-in-2 E6 Other 23</t>
  </si>
  <si>
    <t>Average Weekday November 1-in-2 E6 Other 24</t>
  </si>
  <si>
    <t>Average Weekday November 1-in-2 E6 Sierra 1</t>
  </si>
  <si>
    <t>Average Weekday November 1-in-2 E6 Sierra 2</t>
  </si>
  <si>
    <t>Average Weekday November 1-in-2 E6 Sierra 3</t>
  </si>
  <si>
    <t>Average Weekday November 1-in-2 E6 Sierra 4</t>
  </si>
  <si>
    <t>Average Weekday November 1-in-2 E6 Sierra 5</t>
  </si>
  <si>
    <t>Average Weekday November 1-in-2 E6 Sierra 6</t>
  </si>
  <si>
    <t>Average Weekday November 1-in-2 E6 Sierra 7</t>
  </si>
  <si>
    <t>Average Weekday November 1-in-2 E6 Sierra 8</t>
  </si>
  <si>
    <t>Average Weekday November 1-in-2 E6 Sierra 9</t>
  </si>
  <si>
    <t>Average Weekday November 1-in-2 E6 Sierra 10</t>
  </si>
  <si>
    <t>Average Weekday November 1-in-2 E6 Sierra 11</t>
  </si>
  <si>
    <t>Average Weekday November 1-in-2 E6 Sierra 12</t>
  </si>
  <si>
    <t>Average Weekday November 1-in-2 E6 Sierra 13</t>
  </si>
  <si>
    <t>Average Weekday November 1-in-2 E6 Sierra 14</t>
  </si>
  <si>
    <t>Average Weekday November 1-in-2 E6 Sierra 15</t>
  </si>
  <si>
    <t>Average Weekday November 1-in-2 E6 Sierra 16</t>
  </si>
  <si>
    <t>Average Weekday November 1-in-2 E6 Sierra 17</t>
  </si>
  <si>
    <t>Average Weekday November 1-in-2 E6 Sierra 18</t>
  </si>
  <si>
    <t>Average Weekday November 1-in-2 E6 Sierra 19</t>
  </si>
  <si>
    <t>Average Weekday November 1-in-2 E6 Sierra 20</t>
  </si>
  <si>
    <t>Average Weekday November 1-in-2 E6 Sierra 21</t>
  </si>
  <si>
    <t>Average Weekday November 1-in-2 E6 Sierra 22</t>
  </si>
  <si>
    <t>Average Weekday November 1-in-2 E6 Sierra 23</t>
  </si>
  <si>
    <t>Average Weekday November 1-in-2 E6 Sierra 24</t>
  </si>
  <si>
    <t>Average Weekday November 1-in-2 E6 Stockton 1</t>
  </si>
  <si>
    <t>Average Weekday November 1-in-2 E6 Stockton 2</t>
  </si>
  <si>
    <t>Average Weekday November 1-in-2 E6 Stockton 3</t>
  </si>
  <si>
    <t>Average Weekday November 1-in-2 E6 Stockton 4</t>
  </si>
  <si>
    <t>Average Weekday November 1-in-2 E6 Stockton 5</t>
  </si>
  <si>
    <t>Average Weekday November 1-in-2 E6 Stockton 6</t>
  </si>
  <si>
    <t>Average Weekday November 1-in-2 E6 Stockton 7</t>
  </si>
  <si>
    <t>Average Weekday November 1-in-2 E6 Stockton 8</t>
  </si>
  <si>
    <t>Average Weekday November 1-in-2 E6 Stockton 9</t>
  </si>
  <si>
    <t>Average Weekday November 1-in-2 E6 Stockton 10</t>
  </si>
  <si>
    <t>Average Weekday November 1-in-2 E6 Stockton 11</t>
  </si>
  <si>
    <t>Average Weekday November 1-in-2 E6 Stockton 12</t>
  </si>
  <si>
    <t>Average Weekday November 1-in-2 E6 Stockton 13</t>
  </si>
  <si>
    <t>Average Weekday November 1-in-2 E6 Stockton 14</t>
  </si>
  <si>
    <t>Average Weekday November 1-in-2 E6 Stockton 15</t>
  </si>
  <si>
    <t>Average Weekday November 1-in-2 E6 Stockton 16</t>
  </si>
  <si>
    <t>Average Weekday November 1-in-2 E6 Stockton 17</t>
  </si>
  <si>
    <t>Average Weekday November 1-in-2 E6 Stockton 18</t>
  </si>
  <si>
    <t>Average Weekday November 1-in-2 E6 Stockton 19</t>
  </si>
  <si>
    <t>Average Weekday November 1-in-2 E6 Stockton 20</t>
  </si>
  <si>
    <t>Average Weekday November 1-in-2 E6 Stockton 21</t>
  </si>
  <si>
    <t>Average Weekday November 1-in-2 E6 Stockton 22</t>
  </si>
  <si>
    <t>Average Weekday November 1-in-2 E6 Stockton 23</t>
  </si>
  <si>
    <t>Average Weekday November 1-in-2 E6 Stockton 24</t>
  </si>
  <si>
    <t>Average Weekday October 1-in-10 E6 All 1</t>
  </si>
  <si>
    <t>Average Weekday October 1-in-10 E6 All 2</t>
  </si>
  <si>
    <t>Average Weekday October 1-in-10 E6 All 3</t>
  </si>
  <si>
    <t>Average Weekday October 1-in-10 E6 All 4</t>
  </si>
  <si>
    <t>Average Weekday October 1-in-10 E6 All 5</t>
  </si>
  <si>
    <t>Average Weekday October 1-in-10 E6 All 6</t>
  </si>
  <si>
    <t>Average Weekday October 1-in-10 E6 All 7</t>
  </si>
  <si>
    <t>Average Weekday October 1-in-10 E6 All 8</t>
  </si>
  <si>
    <t>Average Weekday October 1-in-10 E6 All 9</t>
  </si>
  <si>
    <t>Average Weekday October 1-in-10 E6 All 10</t>
  </si>
  <si>
    <t>Average Weekday October 1-in-10 E6 All 11</t>
  </si>
  <si>
    <t>Average Weekday October 1-in-10 E6 All 12</t>
  </si>
  <si>
    <t>Average Weekday October 1-in-10 E6 All 13</t>
  </si>
  <si>
    <t>Average Weekday October 1-in-10 E6 All 14</t>
  </si>
  <si>
    <t>Average Weekday October 1-in-10 E6 All 15</t>
  </si>
  <si>
    <t>Average Weekday October 1-in-10 E6 All 16</t>
  </si>
  <si>
    <t>Average Weekday October 1-in-10 E6 All 17</t>
  </si>
  <si>
    <t>Average Weekday October 1-in-10 E6 All 18</t>
  </si>
  <si>
    <t>Average Weekday October 1-in-10 E6 All 19</t>
  </si>
  <si>
    <t>Average Weekday October 1-in-10 E6 All 20</t>
  </si>
  <si>
    <t>Average Weekday October 1-in-10 E6 All 21</t>
  </si>
  <si>
    <t>Average Weekday October 1-in-10 E6 All 22</t>
  </si>
  <si>
    <t>Average Weekday October 1-in-10 E6 All 23</t>
  </si>
  <si>
    <t>Average Weekday October 1-in-10 E6 All 24</t>
  </si>
  <si>
    <t>Average Weekday October 1-in-10 E6 Greater Bay Area 1</t>
  </si>
  <si>
    <t>Average Weekday October 1-in-10 E6 Greater Bay Area 2</t>
  </si>
  <si>
    <t>Average Weekday October 1-in-10 E6 Greater Bay Area 3</t>
  </si>
  <si>
    <t>Average Weekday October 1-in-10 E6 Greater Bay Area 4</t>
  </si>
  <si>
    <t>Average Weekday October 1-in-10 E6 Greater Bay Area 5</t>
  </si>
  <si>
    <t>Average Weekday October 1-in-10 E6 Greater Bay Area 6</t>
  </si>
  <si>
    <t>Average Weekday October 1-in-10 E6 Greater Bay Area 7</t>
  </si>
  <si>
    <t>Average Weekday October 1-in-10 E6 Greater Bay Area 8</t>
  </si>
  <si>
    <t>Average Weekday October 1-in-10 E6 Greater Bay Area 9</t>
  </si>
  <si>
    <t>Average Weekday October 1-in-10 E6 Greater Bay Area 10</t>
  </si>
  <si>
    <t>Average Weekday October 1-in-10 E6 Greater Bay Area 11</t>
  </si>
  <si>
    <t>Average Weekday October 1-in-10 E6 Greater Bay Area 12</t>
  </si>
  <si>
    <t>Average Weekday October 1-in-10 E6 Greater Bay Area 13</t>
  </si>
  <si>
    <t>Average Weekday October 1-in-10 E6 Greater Bay Area 14</t>
  </si>
  <si>
    <t>Average Weekday October 1-in-10 E6 Greater Bay Area 15</t>
  </si>
  <si>
    <t>Average Weekday October 1-in-10 E6 Greater Bay Area 16</t>
  </si>
  <si>
    <t>Average Weekday October 1-in-10 E6 Greater Bay Area 17</t>
  </si>
  <si>
    <t>Average Weekday October 1-in-10 E6 Greater Bay Area 18</t>
  </si>
  <si>
    <t>Average Weekday October 1-in-10 E6 Greater Bay Area 19</t>
  </si>
  <si>
    <t>Average Weekday October 1-in-10 E6 Greater Bay Area 20</t>
  </si>
  <si>
    <t>Average Weekday October 1-in-10 E6 Greater Bay Area 21</t>
  </si>
  <si>
    <t>Average Weekday October 1-in-10 E6 Greater Bay Area 22</t>
  </si>
  <si>
    <t>Average Weekday October 1-in-10 E6 Greater Bay Area 23</t>
  </si>
  <si>
    <t>Average Weekday October 1-in-10 E6 Greater Bay Area 24</t>
  </si>
  <si>
    <t>Average Weekday October 1-in-10 E6 Greater Fresno 1</t>
  </si>
  <si>
    <t>Average Weekday October 1-in-10 E6 Greater Fresno 2</t>
  </si>
  <si>
    <t>Average Weekday October 1-in-10 E6 Greater Fresno 3</t>
  </si>
  <si>
    <t>Average Weekday October 1-in-10 E6 Greater Fresno 4</t>
  </si>
  <si>
    <t>Average Weekday October 1-in-10 E6 Greater Fresno 5</t>
  </si>
  <si>
    <t>Average Weekday October 1-in-10 E6 Greater Fresno 6</t>
  </si>
  <si>
    <t>Average Weekday October 1-in-10 E6 Greater Fresno 7</t>
  </si>
  <si>
    <t>Average Weekday October 1-in-10 E6 Greater Fresno 8</t>
  </si>
  <si>
    <t>Average Weekday October 1-in-10 E6 Greater Fresno 9</t>
  </si>
  <si>
    <t>Average Weekday October 1-in-10 E6 Greater Fresno 10</t>
  </si>
  <si>
    <t>Average Weekday October 1-in-10 E6 Greater Fresno 11</t>
  </si>
  <si>
    <t>Average Weekday October 1-in-10 E6 Greater Fresno 12</t>
  </si>
  <si>
    <t>Average Weekday October 1-in-10 E6 Greater Fresno 13</t>
  </si>
  <si>
    <t>Average Weekday October 1-in-10 E6 Greater Fresno 14</t>
  </si>
  <si>
    <t>Average Weekday October 1-in-10 E6 Greater Fresno 15</t>
  </si>
  <si>
    <t>Average Weekday October 1-in-10 E6 Greater Fresno 16</t>
  </si>
  <si>
    <t>Average Weekday October 1-in-10 E6 Greater Fresno 17</t>
  </si>
  <si>
    <t>Average Weekday October 1-in-10 E6 Greater Fresno 18</t>
  </si>
  <si>
    <t>Average Weekday October 1-in-10 E6 Greater Fresno 19</t>
  </si>
  <si>
    <t>Average Weekday October 1-in-10 E6 Greater Fresno 20</t>
  </si>
  <si>
    <t>Average Weekday October 1-in-10 E6 Greater Fresno 21</t>
  </si>
  <si>
    <t>Average Weekday October 1-in-10 E6 Greater Fresno 22</t>
  </si>
  <si>
    <t>Average Weekday October 1-in-10 E6 Greater Fresno 23</t>
  </si>
  <si>
    <t>Average Weekday October 1-in-10 E6 Greater Fresno 24</t>
  </si>
  <si>
    <t>Average Weekday October 1-in-10 E6 Kern 1</t>
  </si>
  <si>
    <t>Average Weekday October 1-in-10 E6 Kern 2</t>
  </si>
  <si>
    <t>Average Weekday October 1-in-10 E6 Kern 3</t>
  </si>
  <si>
    <t>Average Weekday October 1-in-10 E6 Kern 4</t>
  </si>
  <si>
    <t>Average Weekday October 1-in-10 E6 Kern 5</t>
  </si>
  <si>
    <t>Average Weekday October 1-in-10 E6 Kern 6</t>
  </si>
  <si>
    <t>Average Weekday October 1-in-10 E6 Kern 7</t>
  </si>
  <si>
    <t>Average Weekday October 1-in-10 E6 Kern 8</t>
  </si>
  <si>
    <t>Average Weekday October 1-in-10 E6 Kern 9</t>
  </si>
  <si>
    <t>Average Weekday October 1-in-10 E6 Kern 10</t>
  </si>
  <si>
    <t>Average Weekday October 1-in-10 E6 Kern 11</t>
  </si>
  <si>
    <t>Average Weekday October 1-in-10 E6 Kern 12</t>
  </si>
  <si>
    <t>Average Weekday October 1-in-10 E6 Kern 13</t>
  </si>
  <si>
    <t>Average Weekday October 1-in-10 E6 Kern 14</t>
  </si>
  <si>
    <t>Average Weekday October 1-in-10 E6 Kern 15</t>
  </si>
  <si>
    <t>Average Weekday October 1-in-10 E6 Kern 16</t>
  </si>
  <si>
    <t>Average Weekday October 1-in-10 E6 Kern 17</t>
  </si>
  <si>
    <t>Average Weekday October 1-in-10 E6 Kern 18</t>
  </si>
  <si>
    <t>Average Weekday October 1-in-10 E6 Kern 19</t>
  </si>
  <si>
    <t>Average Weekday October 1-in-10 E6 Kern 20</t>
  </si>
  <si>
    <t>Average Weekday October 1-in-10 E6 Kern 21</t>
  </si>
  <si>
    <t>Average Weekday October 1-in-10 E6 Kern 22</t>
  </si>
  <si>
    <t>Average Weekday October 1-in-10 E6 Kern 23</t>
  </si>
  <si>
    <t>Average Weekday October 1-in-10 E6 Kern 24</t>
  </si>
  <si>
    <t>Average Weekday October 1-in-10 E6 Northern Coast 1</t>
  </si>
  <si>
    <t>Average Weekday October 1-in-10 E6 Northern Coast 2</t>
  </si>
  <si>
    <t>Average Weekday October 1-in-10 E6 Northern Coast 3</t>
  </si>
  <si>
    <t>Average Weekday October 1-in-10 E6 Northern Coast 4</t>
  </si>
  <si>
    <t>Average Weekday October 1-in-10 E6 Northern Coast 5</t>
  </si>
  <si>
    <t>Average Weekday October 1-in-10 E6 Northern Coast 6</t>
  </si>
  <si>
    <t>Average Weekday October 1-in-10 E6 Northern Coast 7</t>
  </si>
  <si>
    <t>Average Weekday October 1-in-10 E6 Northern Coast 8</t>
  </si>
  <si>
    <t>Average Weekday October 1-in-10 E6 Northern Coast 9</t>
  </si>
  <si>
    <t>Average Weekday October 1-in-10 E6 Northern Coast 10</t>
  </si>
  <si>
    <t>Average Weekday October 1-in-10 E6 Northern Coast 11</t>
  </si>
  <si>
    <t>Average Weekday October 1-in-10 E6 Northern Coast 12</t>
  </si>
  <si>
    <t>Average Weekday October 1-in-10 E6 Northern Coast 13</t>
  </si>
  <si>
    <t>Average Weekday October 1-in-10 E6 Northern Coast 14</t>
  </si>
  <si>
    <t>Average Weekday October 1-in-10 E6 Northern Coast 15</t>
  </si>
  <si>
    <t>Average Weekday October 1-in-10 E6 Northern Coast 16</t>
  </si>
  <si>
    <t>Average Weekday October 1-in-10 E6 Northern Coast 17</t>
  </si>
  <si>
    <t>Average Weekday October 1-in-10 E6 Northern Coast 18</t>
  </si>
  <si>
    <t>Average Weekday October 1-in-10 E6 Northern Coast 19</t>
  </si>
  <si>
    <t>Average Weekday October 1-in-10 E6 Northern Coast 20</t>
  </si>
  <si>
    <t>Average Weekday October 1-in-10 E6 Northern Coast 21</t>
  </si>
  <si>
    <t>Average Weekday October 1-in-10 E6 Northern Coast 22</t>
  </si>
  <si>
    <t>Average Weekday October 1-in-10 E6 Northern Coast 23</t>
  </si>
  <si>
    <t>Average Weekday October 1-in-10 E6 Northern Coast 24</t>
  </si>
  <si>
    <t>Average Weekday October 1-in-10 E6 Other 1</t>
  </si>
  <si>
    <t>Average Weekday October 1-in-10 E6 Other 2</t>
  </si>
  <si>
    <t>Average Weekday October 1-in-10 E6 Other 3</t>
  </si>
  <si>
    <t>Average Weekday October 1-in-10 E6 Other 4</t>
  </si>
  <si>
    <t>Average Weekday October 1-in-10 E6 Other 5</t>
  </si>
  <si>
    <t>Average Weekday October 1-in-10 E6 Other 6</t>
  </si>
  <si>
    <t>Average Weekday October 1-in-10 E6 Other 7</t>
  </si>
  <si>
    <t>Average Weekday October 1-in-10 E6 Other 8</t>
  </si>
  <si>
    <t>Average Weekday October 1-in-10 E6 Other 9</t>
  </si>
  <si>
    <t>Average Weekday October 1-in-10 E6 Other 10</t>
  </si>
  <si>
    <t>Average Weekday October 1-in-10 E6 Other 11</t>
  </si>
  <si>
    <t>Average Weekday October 1-in-10 E6 Other 12</t>
  </si>
  <si>
    <t>Average Weekday October 1-in-10 E6 Other 13</t>
  </si>
  <si>
    <t>Average Weekday October 1-in-10 E6 Other 14</t>
  </si>
  <si>
    <t>Average Weekday October 1-in-10 E6 Other 15</t>
  </si>
  <si>
    <t>Average Weekday October 1-in-10 E6 Other 16</t>
  </si>
  <si>
    <t>Average Weekday October 1-in-10 E6 Other 17</t>
  </si>
  <si>
    <t>Average Weekday October 1-in-10 E6 Other 18</t>
  </si>
  <si>
    <t>Average Weekday October 1-in-10 E6 Other 19</t>
  </si>
  <si>
    <t>Average Weekday October 1-in-10 E6 Other 20</t>
  </si>
  <si>
    <t>Average Weekday October 1-in-10 E6 Other 21</t>
  </si>
  <si>
    <t>Average Weekday October 1-in-10 E6 Other 22</t>
  </si>
  <si>
    <t>Average Weekday October 1-in-10 E6 Other 23</t>
  </si>
  <si>
    <t>Average Weekday October 1-in-10 E6 Other 24</t>
  </si>
  <si>
    <t>Average Weekday October 1-in-10 E6 Sierra 1</t>
  </si>
  <si>
    <t>Average Weekday October 1-in-10 E6 Sierra 2</t>
  </si>
  <si>
    <t>Average Weekday October 1-in-10 E6 Sierra 3</t>
  </si>
  <si>
    <t>Average Weekday October 1-in-10 E6 Sierra 4</t>
  </si>
  <si>
    <t>Average Weekday October 1-in-10 E6 Sierra 5</t>
  </si>
  <si>
    <t>Average Weekday October 1-in-10 E6 Sierra 6</t>
  </si>
  <si>
    <t>Average Weekday October 1-in-10 E6 Sierra 7</t>
  </si>
  <si>
    <t>Average Weekday October 1-in-10 E6 Sierra 8</t>
  </si>
  <si>
    <t>Average Weekday October 1-in-10 E6 Sierra 9</t>
  </si>
  <si>
    <t>Average Weekday October 1-in-10 E6 Sierra 10</t>
  </si>
  <si>
    <t>Average Weekday October 1-in-10 E6 Sierra 11</t>
  </si>
  <si>
    <t>Average Weekday October 1-in-10 E6 Sierra 12</t>
  </si>
  <si>
    <t>Average Weekday October 1-in-10 E6 Sierra 13</t>
  </si>
  <si>
    <t>Average Weekday October 1-in-10 E6 Sierra 14</t>
  </si>
  <si>
    <t>Average Weekday October 1-in-10 E6 Sierra 15</t>
  </si>
  <si>
    <t>Average Weekday October 1-in-10 E6 Sierra 16</t>
  </si>
  <si>
    <t>Average Weekday October 1-in-10 E6 Sierra 17</t>
  </si>
  <si>
    <t>Average Weekday October 1-in-10 E6 Sierra 18</t>
  </si>
  <si>
    <t>Average Weekday October 1-in-10 E6 Sierra 19</t>
  </si>
  <si>
    <t>Average Weekday October 1-in-10 E6 Sierra 20</t>
  </si>
  <si>
    <t>Average Weekday October 1-in-10 E6 Sierra 21</t>
  </si>
  <si>
    <t>Average Weekday October 1-in-10 E6 Sierra 22</t>
  </si>
  <si>
    <t>Average Weekday October 1-in-10 E6 Sierra 23</t>
  </si>
  <si>
    <t>Average Weekday October 1-in-10 E6 Sierra 24</t>
  </si>
  <si>
    <t>Average Weekday October 1-in-10 E6 Stockton 1</t>
  </si>
  <si>
    <t>Average Weekday October 1-in-10 E6 Stockton 2</t>
  </si>
  <si>
    <t>Average Weekday October 1-in-10 E6 Stockton 3</t>
  </si>
  <si>
    <t>Average Weekday October 1-in-10 E6 Stockton 4</t>
  </si>
  <si>
    <t>Average Weekday October 1-in-10 E6 Stockton 5</t>
  </si>
  <si>
    <t>Average Weekday October 1-in-10 E6 Stockton 6</t>
  </si>
  <si>
    <t>Average Weekday October 1-in-10 E6 Stockton 7</t>
  </si>
  <si>
    <t>Average Weekday October 1-in-10 E6 Stockton 8</t>
  </si>
  <si>
    <t>Average Weekday October 1-in-10 E6 Stockton 9</t>
  </si>
  <si>
    <t>Average Weekday October 1-in-10 E6 Stockton 10</t>
  </si>
  <si>
    <t>Average Weekday October 1-in-10 E6 Stockton 11</t>
  </si>
  <si>
    <t>Average Weekday October 1-in-10 E6 Stockton 12</t>
  </si>
  <si>
    <t>Average Weekday October 1-in-10 E6 Stockton 13</t>
  </si>
  <si>
    <t>Average Weekday October 1-in-10 E6 Stockton 14</t>
  </si>
  <si>
    <t>Average Weekday October 1-in-10 E6 Stockton 15</t>
  </si>
  <si>
    <t>Average Weekday October 1-in-10 E6 Stockton 16</t>
  </si>
  <si>
    <t>Average Weekday October 1-in-10 E6 Stockton 17</t>
  </si>
  <si>
    <t>Average Weekday October 1-in-10 E6 Stockton 18</t>
  </si>
  <si>
    <t>Average Weekday October 1-in-10 E6 Stockton 19</t>
  </si>
  <si>
    <t>Average Weekday October 1-in-10 E6 Stockton 20</t>
  </si>
  <si>
    <t>Average Weekday October 1-in-10 E6 Stockton 21</t>
  </si>
  <si>
    <t>Average Weekday October 1-in-10 E6 Stockton 22</t>
  </si>
  <si>
    <t>Average Weekday October 1-in-10 E6 Stockton 23</t>
  </si>
  <si>
    <t>Average Weekday October 1-in-10 E6 Stockton 24</t>
  </si>
  <si>
    <t>Average Weekday October 1-in-2 E6 All 1</t>
  </si>
  <si>
    <t>Average Weekday October 1-in-2 E6 All 2</t>
  </si>
  <si>
    <t>Average Weekday October 1-in-2 E6 All 3</t>
  </si>
  <si>
    <t>Average Weekday October 1-in-2 E6 All 4</t>
  </si>
  <si>
    <t>Average Weekday October 1-in-2 E6 All 5</t>
  </si>
  <si>
    <t>Average Weekday October 1-in-2 E6 All 6</t>
  </si>
  <si>
    <t>Average Weekday October 1-in-2 E6 All 7</t>
  </si>
  <si>
    <t>Average Weekday October 1-in-2 E6 All 8</t>
  </si>
  <si>
    <t>Average Weekday October 1-in-2 E6 All 9</t>
  </si>
  <si>
    <t>Average Weekday October 1-in-2 E6 All 10</t>
  </si>
  <si>
    <t>Average Weekday October 1-in-2 E6 All 11</t>
  </si>
  <si>
    <t>Average Weekday October 1-in-2 E6 All 12</t>
  </si>
  <si>
    <t>Average Weekday October 1-in-2 E6 All 13</t>
  </si>
  <si>
    <t>Average Weekday October 1-in-2 E6 All 14</t>
  </si>
  <si>
    <t>Average Weekday October 1-in-2 E6 All 15</t>
  </si>
  <si>
    <t>Average Weekday October 1-in-2 E6 All 16</t>
  </si>
  <si>
    <t>Average Weekday October 1-in-2 E6 All 17</t>
  </si>
  <si>
    <t>Average Weekday October 1-in-2 E6 All 18</t>
  </si>
  <si>
    <t>Average Weekday October 1-in-2 E6 All 19</t>
  </si>
  <si>
    <t>Average Weekday October 1-in-2 E6 All 20</t>
  </si>
  <si>
    <t>Average Weekday October 1-in-2 E6 All 21</t>
  </si>
  <si>
    <t>Average Weekday October 1-in-2 E6 All 22</t>
  </si>
  <si>
    <t>Average Weekday October 1-in-2 E6 All 23</t>
  </si>
  <si>
    <t>Average Weekday October 1-in-2 E6 All 24</t>
  </si>
  <si>
    <t>Average Weekday October 1-in-2 E6 Greater Bay Area 1</t>
  </si>
  <si>
    <t>Average Weekday October 1-in-2 E6 Greater Bay Area 2</t>
  </si>
  <si>
    <t>Average Weekday October 1-in-2 E6 Greater Bay Area 3</t>
  </si>
  <si>
    <t>Average Weekday October 1-in-2 E6 Greater Bay Area 4</t>
  </si>
  <si>
    <t>Average Weekday October 1-in-2 E6 Greater Bay Area 5</t>
  </si>
  <si>
    <t>Average Weekday October 1-in-2 E6 Greater Bay Area 6</t>
  </si>
  <si>
    <t>Average Weekday October 1-in-2 E6 Greater Bay Area 7</t>
  </si>
  <si>
    <t>Average Weekday October 1-in-2 E6 Greater Bay Area 8</t>
  </si>
  <si>
    <t>Average Weekday October 1-in-2 E6 Greater Bay Area 9</t>
  </si>
  <si>
    <t>Average Weekday October 1-in-2 E6 Greater Bay Area 10</t>
  </si>
  <si>
    <t>Average Weekday October 1-in-2 E6 Greater Bay Area 11</t>
  </si>
  <si>
    <t>Average Weekday October 1-in-2 E6 Greater Bay Area 12</t>
  </si>
  <si>
    <t>Average Weekday October 1-in-2 E6 Greater Bay Area 13</t>
  </si>
  <si>
    <t>Average Weekday October 1-in-2 E6 Greater Bay Area 14</t>
  </si>
  <si>
    <t>Average Weekday October 1-in-2 E6 Greater Bay Area 15</t>
  </si>
  <si>
    <t>Average Weekday October 1-in-2 E6 Greater Bay Area 16</t>
  </si>
  <si>
    <t>Average Weekday October 1-in-2 E6 Greater Bay Area 17</t>
  </si>
  <si>
    <t>Average Weekday October 1-in-2 E6 Greater Bay Area 18</t>
  </si>
  <si>
    <t>Average Weekday October 1-in-2 E6 Greater Bay Area 19</t>
  </si>
  <si>
    <t>Average Weekday October 1-in-2 E6 Greater Bay Area 20</t>
  </si>
  <si>
    <t>Average Weekday October 1-in-2 E6 Greater Bay Area 21</t>
  </si>
  <si>
    <t>Average Weekday October 1-in-2 E6 Greater Bay Area 22</t>
  </si>
  <si>
    <t>Average Weekday October 1-in-2 E6 Greater Bay Area 23</t>
  </si>
  <si>
    <t>Average Weekday October 1-in-2 E6 Greater Bay Area 24</t>
  </si>
  <si>
    <t>Average Weekday October 1-in-2 E6 Greater Fresno 1</t>
  </si>
  <si>
    <t>Average Weekday October 1-in-2 E6 Greater Fresno 2</t>
  </si>
  <si>
    <t>Average Weekday October 1-in-2 E6 Greater Fresno 3</t>
  </si>
  <si>
    <t>Average Weekday October 1-in-2 E6 Greater Fresno 4</t>
  </si>
  <si>
    <t>Average Weekday October 1-in-2 E6 Greater Fresno 5</t>
  </si>
  <si>
    <t>Average Weekday October 1-in-2 E6 Greater Fresno 6</t>
  </si>
  <si>
    <t>Average Weekday October 1-in-2 E6 Greater Fresno 7</t>
  </si>
  <si>
    <t>Average Weekday October 1-in-2 E6 Greater Fresno 8</t>
  </si>
  <si>
    <t>Average Weekday October 1-in-2 E6 Greater Fresno 9</t>
  </si>
  <si>
    <t>Average Weekday October 1-in-2 E6 Greater Fresno 10</t>
  </si>
  <si>
    <t>Average Weekday October 1-in-2 E6 Greater Fresno 11</t>
  </si>
  <si>
    <t>Average Weekday October 1-in-2 E6 Greater Fresno 12</t>
  </si>
  <si>
    <t>Average Weekday October 1-in-2 E6 Greater Fresno 13</t>
  </si>
  <si>
    <t>Average Weekday October 1-in-2 E6 Greater Fresno 14</t>
  </si>
  <si>
    <t>Average Weekday October 1-in-2 E6 Greater Fresno 15</t>
  </si>
  <si>
    <t>Average Weekday October 1-in-2 E6 Greater Fresno 16</t>
  </si>
  <si>
    <t>Average Weekday October 1-in-2 E6 Greater Fresno 17</t>
  </si>
  <si>
    <t>Average Weekday October 1-in-2 E6 Greater Fresno 18</t>
  </si>
  <si>
    <t>Average Weekday October 1-in-2 E6 Greater Fresno 19</t>
  </si>
  <si>
    <t>Average Weekday October 1-in-2 E6 Greater Fresno 20</t>
  </si>
  <si>
    <t>Average Weekday October 1-in-2 E6 Greater Fresno 21</t>
  </si>
  <si>
    <t>Average Weekday October 1-in-2 E6 Greater Fresno 22</t>
  </si>
  <si>
    <t>Average Weekday October 1-in-2 E6 Greater Fresno 23</t>
  </si>
  <si>
    <t>Average Weekday October 1-in-2 E6 Greater Fresno 24</t>
  </si>
  <si>
    <t>Average Weekday October 1-in-2 E6 Kern 1</t>
  </si>
  <si>
    <t>Average Weekday October 1-in-2 E6 Kern 2</t>
  </si>
  <si>
    <t>Average Weekday October 1-in-2 E6 Kern 3</t>
  </si>
  <si>
    <t>Average Weekday October 1-in-2 E6 Kern 4</t>
  </si>
  <si>
    <t>Average Weekday October 1-in-2 E6 Kern 5</t>
  </si>
  <si>
    <t>Average Weekday October 1-in-2 E6 Kern 6</t>
  </si>
  <si>
    <t>Average Weekday October 1-in-2 E6 Kern 7</t>
  </si>
  <si>
    <t>Average Weekday October 1-in-2 E6 Kern 8</t>
  </si>
  <si>
    <t>Average Weekday October 1-in-2 E6 Kern 9</t>
  </si>
  <si>
    <t>Average Weekday October 1-in-2 E6 Kern 10</t>
  </si>
  <si>
    <t>Average Weekday October 1-in-2 E6 Kern 11</t>
  </si>
  <si>
    <t>Average Weekday October 1-in-2 E6 Kern 12</t>
  </si>
  <si>
    <t>Average Weekday October 1-in-2 E6 Kern 13</t>
  </si>
  <si>
    <t>Average Weekday October 1-in-2 E6 Kern 14</t>
  </si>
  <si>
    <t>Average Weekday October 1-in-2 E6 Kern 15</t>
  </si>
  <si>
    <t>Average Weekday October 1-in-2 E6 Kern 16</t>
  </si>
  <si>
    <t>Average Weekday October 1-in-2 E6 Kern 17</t>
  </si>
  <si>
    <t>Average Weekday October 1-in-2 E6 Kern 18</t>
  </si>
  <si>
    <t>Average Weekday October 1-in-2 E6 Kern 19</t>
  </si>
  <si>
    <t>Average Weekday October 1-in-2 E6 Kern 20</t>
  </si>
  <si>
    <t>Average Weekday October 1-in-2 E6 Kern 21</t>
  </si>
  <si>
    <t>Average Weekday October 1-in-2 E6 Kern 22</t>
  </si>
  <si>
    <t>Average Weekday October 1-in-2 E6 Kern 23</t>
  </si>
  <si>
    <t>Average Weekday October 1-in-2 E6 Kern 24</t>
  </si>
  <si>
    <t>Average Weekday October 1-in-2 E6 Northern Coast 1</t>
  </si>
  <si>
    <t>Average Weekday October 1-in-2 E6 Northern Coast 2</t>
  </si>
  <si>
    <t>Average Weekday October 1-in-2 E6 Northern Coast 3</t>
  </si>
  <si>
    <t>Average Weekday October 1-in-2 E6 Northern Coast 4</t>
  </si>
  <si>
    <t>Average Weekday October 1-in-2 E6 Northern Coast 5</t>
  </si>
  <si>
    <t>Average Weekday October 1-in-2 E6 Northern Coast 6</t>
  </si>
  <si>
    <t>Average Weekday October 1-in-2 E6 Northern Coast 7</t>
  </si>
  <si>
    <t>Average Weekday October 1-in-2 E6 Northern Coast 8</t>
  </si>
  <si>
    <t>Average Weekday October 1-in-2 E6 Northern Coast 9</t>
  </si>
  <si>
    <t>Average Weekday October 1-in-2 E6 Northern Coast 10</t>
  </si>
  <si>
    <t>Average Weekday October 1-in-2 E6 Northern Coast 11</t>
  </si>
  <si>
    <t>Average Weekday October 1-in-2 E6 Northern Coast 12</t>
  </si>
  <si>
    <t>Average Weekday October 1-in-2 E6 Northern Coast 13</t>
  </si>
  <si>
    <t>Average Weekday October 1-in-2 E6 Northern Coast 14</t>
  </si>
  <si>
    <t>Average Weekday October 1-in-2 E6 Northern Coast 15</t>
  </si>
  <si>
    <t>Average Weekday October 1-in-2 E6 Northern Coast 16</t>
  </si>
  <si>
    <t>Average Weekday October 1-in-2 E6 Northern Coast 17</t>
  </si>
  <si>
    <t>Average Weekday October 1-in-2 E6 Northern Coast 18</t>
  </si>
  <si>
    <t>Average Weekday October 1-in-2 E6 Northern Coast 19</t>
  </si>
  <si>
    <t>Average Weekday October 1-in-2 E6 Northern Coast 20</t>
  </si>
  <si>
    <t>Average Weekday October 1-in-2 E6 Northern Coast 21</t>
  </si>
  <si>
    <t>Average Weekday October 1-in-2 E6 Northern Coast 22</t>
  </si>
  <si>
    <t>Average Weekday October 1-in-2 E6 Northern Coast 23</t>
  </si>
  <si>
    <t>Average Weekday October 1-in-2 E6 Northern Coast 24</t>
  </si>
  <si>
    <t>Average Weekday October 1-in-2 E6 Other 1</t>
  </si>
  <si>
    <t>Average Weekday October 1-in-2 E6 Other 2</t>
  </si>
  <si>
    <t>Average Weekday October 1-in-2 E6 Other 3</t>
  </si>
  <si>
    <t>Average Weekday October 1-in-2 E6 Other 4</t>
  </si>
  <si>
    <t>Average Weekday October 1-in-2 E6 Other 5</t>
  </si>
  <si>
    <t>Average Weekday October 1-in-2 E6 Other 6</t>
  </si>
  <si>
    <t>Average Weekday October 1-in-2 E6 Other 7</t>
  </si>
  <si>
    <t>Average Weekday October 1-in-2 E6 Other 8</t>
  </si>
  <si>
    <t>Average Weekday October 1-in-2 E6 Other 9</t>
  </si>
  <si>
    <t>Average Weekday October 1-in-2 E6 Other 10</t>
  </si>
  <si>
    <t>Average Weekday October 1-in-2 E6 Other 11</t>
  </si>
  <si>
    <t>Average Weekday October 1-in-2 E6 Other 12</t>
  </si>
  <si>
    <t>Average Weekday October 1-in-2 E6 Other 13</t>
  </si>
  <si>
    <t>Average Weekday October 1-in-2 E6 Other 14</t>
  </si>
  <si>
    <t>Average Weekday October 1-in-2 E6 Other 15</t>
  </si>
  <si>
    <t>Average Weekday October 1-in-2 E6 Other 16</t>
  </si>
  <si>
    <t>Average Weekday October 1-in-2 E6 Other 17</t>
  </si>
  <si>
    <t>Average Weekday October 1-in-2 E6 Other 18</t>
  </si>
  <si>
    <t>Average Weekday October 1-in-2 E6 Other 19</t>
  </si>
  <si>
    <t>Average Weekday October 1-in-2 E6 Other 20</t>
  </si>
  <si>
    <t>Average Weekday October 1-in-2 E6 Other 21</t>
  </si>
  <si>
    <t>Average Weekday October 1-in-2 E6 Other 22</t>
  </si>
  <si>
    <t>Average Weekday October 1-in-2 E6 Other 23</t>
  </si>
  <si>
    <t>Average Weekday October 1-in-2 E6 Other 24</t>
  </si>
  <si>
    <t>Average Weekday October 1-in-2 E6 Sierra 1</t>
  </si>
  <si>
    <t>Average Weekday October 1-in-2 E6 Sierra 2</t>
  </si>
  <si>
    <t>Average Weekday October 1-in-2 E6 Sierra 3</t>
  </si>
  <si>
    <t>Average Weekday October 1-in-2 E6 Sierra 4</t>
  </si>
  <si>
    <t>Average Weekday October 1-in-2 E6 Sierra 5</t>
  </si>
  <si>
    <t>Average Weekday October 1-in-2 E6 Sierra 6</t>
  </si>
  <si>
    <t>Average Weekday October 1-in-2 E6 Sierra 7</t>
  </si>
  <si>
    <t>Average Weekday October 1-in-2 E6 Sierra 8</t>
  </si>
  <si>
    <t>Average Weekday October 1-in-2 E6 Sierra 9</t>
  </si>
  <si>
    <t>Average Weekday October 1-in-2 E6 Sierra 10</t>
  </si>
  <si>
    <t>Average Weekday October 1-in-2 E6 Sierra 11</t>
  </si>
  <si>
    <t>Average Weekday October 1-in-2 E6 Sierra 12</t>
  </si>
  <si>
    <t>Average Weekday October 1-in-2 E6 Sierra 13</t>
  </si>
  <si>
    <t>Average Weekday October 1-in-2 E6 Sierra 14</t>
  </si>
  <si>
    <t>Average Weekday October 1-in-2 E6 Sierra 15</t>
  </si>
  <si>
    <t>Average Weekday October 1-in-2 E6 Sierra 16</t>
  </si>
  <si>
    <t>Average Weekday October 1-in-2 E6 Sierra 17</t>
  </si>
  <si>
    <t>Average Weekday October 1-in-2 E6 Sierra 18</t>
  </si>
  <si>
    <t>Average Weekday October 1-in-2 E6 Sierra 19</t>
  </si>
  <si>
    <t>Average Weekday October 1-in-2 E6 Sierra 20</t>
  </si>
  <si>
    <t>Average Weekday October 1-in-2 E6 Sierra 21</t>
  </si>
  <si>
    <t>Average Weekday October 1-in-2 E6 Sierra 22</t>
  </si>
  <si>
    <t>Average Weekday October 1-in-2 E6 Sierra 23</t>
  </si>
  <si>
    <t>Average Weekday October 1-in-2 E6 Sierra 24</t>
  </si>
  <si>
    <t>Average Weekday October 1-in-2 E6 Stockton 1</t>
  </si>
  <si>
    <t>Average Weekday October 1-in-2 E6 Stockton 2</t>
  </si>
  <si>
    <t>Average Weekday October 1-in-2 E6 Stockton 3</t>
  </si>
  <si>
    <t>Average Weekday October 1-in-2 E6 Stockton 4</t>
  </si>
  <si>
    <t>Average Weekday October 1-in-2 E6 Stockton 5</t>
  </si>
  <si>
    <t>Average Weekday October 1-in-2 E6 Stockton 6</t>
  </si>
  <si>
    <t>Average Weekday October 1-in-2 E6 Stockton 7</t>
  </si>
  <si>
    <t>Average Weekday October 1-in-2 E6 Stockton 8</t>
  </si>
  <si>
    <t>Average Weekday October 1-in-2 E6 Stockton 9</t>
  </si>
  <si>
    <t>Average Weekday October 1-in-2 E6 Stockton 10</t>
  </si>
  <si>
    <t>Average Weekday October 1-in-2 E6 Stockton 11</t>
  </si>
  <si>
    <t>Average Weekday October 1-in-2 E6 Stockton 12</t>
  </si>
  <si>
    <t>Average Weekday October 1-in-2 E6 Stockton 13</t>
  </si>
  <si>
    <t>Average Weekday October 1-in-2 E6 Stockton 14</t>
  </si>
  <si>
    <t>Average Weekday October 1-in-2 E6 Stockton 15</t>
  </si>
  <si>
    <t>Average Weekday October 1-in-2 E6 Stockton 16</t>
  </si>
  <si>
    <t>Average Weekday October 1-in-2 E6 Stockton 17</t>
  </si>
  <si>
    <t>Average Weekday October 1-in-2 E6 Stockton 18</t>
  </si>
  <si>
    <t>Average Weekday October 1-in-2 E6 Stockton 19</t>
  </si>
  <si>
    <t>Average Weekday October 1-in-2 E6 Stockton 20</t>
  </si>
  <si>
    <t>Average Weekday October 1-in-2 E6 Stockton 21</t>
  </si>
  <si>
    <t>Average Weekday October 1-in-2 E6 Stockton 22</t>
  </si>
  <si>
    <t>Average Weekday October 1-in-2 E6 Stockton 23</t>
  </si>
  <si>
    <t>Average Weekday October 1-in-2 E6 Stockton 24</t>
  </si>
  <si>
    <t>Average Weekday September 1-in-10 E6 All 1</t>
  </si>
  <si>
    <t>Average Weekday September 1-in-10 E6 All 2</t>
  </si>
  <si>
    <t>Average Weekday September 1-in-10 E6 All 3</t>
  </si>
  <si>
    <t>Average Weekday September 1-in-10 E6 All 4</t>
  </si>
  <si>
    <t>Average Weekday September 1-in-10 E6 All 5</t>
  </si>
  <si>
    <t>Average Weekday September 1-in-10 E6 All 6</t>
  </si>
  <si>
    <t>Average Weekday September 1-in-10 E6 All 7</t>
  </si>
  <si>
    <t>Average Weekday September 1-in-10 E6 All 8</t>
  </si>
  <si>
    <t>Average Weekday September 1-in-10 E6 All 9</t>
  </si>
  <si>
    <t>Average Weekday September 1-in-10 E6 All 10</t>
  </si>
  <si>
    <t>Average Weekday September 1-in-10 E6 All 11</t>
  </si>
  <si>
    <t>Average Weekday September 1-in-10 E6 All 12</t>
  </si>
  <si>
    <t>Average Weekday September 1-in-10 E6 All 13</t>
  </si>
  <si>
    <t>Average Weekday September 1-in-10 E6 All 14</t>
  </si>
  <si>
    <t>Average Weekday September 1-in-10 E6 All 15</t>
  </si>
  <si>
    <t>Average Weekday September 1-in-10 E6 All 16</t>
  </si>
  <si>
    <t>Average Weekday September 1-in-10 E6 All 17</t>
  </si>
  <si>
    <t>Average Weekday September 1-in-10 E6 All 18</t>
  </si>
  <si>
    <t>Average Weekday September 1-in-10 E6 All 19</t>
  </si>
  <si>
    <t>Average Weekday September 1-in-10 E6 All 20</t>
  </si>
  <si>
    <t>Average Weekday September 1-in-10 E6 All 21</t>
  </si>
  <si>
    <t>Average Weekday September 1-in-10 E6 All 22</t>
  </si>
  <si>
    <t>Average Weekday September 1-in-10 E6 All 23</t>
  </si>
  <si>
    <t>Average Weekday September 1-in-10 E6 All 24</t>
  </si>
  <si>
    <t>Average Weekday September 1-in-10 E6 Greater Bay Area 1</t>
  </si>
  <si>
    <t>Average Weekday September 1-in-10 E6 Greater Bay Area 2</t>
  </si>
  <si>
    <t>Average Weekday September 1-in-10 E6 Greater Bay Area 3</t>
  </si>
  <si>
    <t>Average Weekday September 1-in-10 E6 Greater Bay Area 4</t>
  </si>
  <si>
    <t>Average Weekday September 1-in-10 E6 Greater Bay Area 5</t>
  </si>
  <si>
    <t>Average Weekday September 1-in-10 E6 Greater Bay Area 6</t>
  </si>
  <si>
    <t>Average Weekday September 1-in-10 E6 Greater Bay Area 7</t>
  </si>
  <si>
    <t>Average Weekday September 1-in-10 E6 Greater Bay Area 8</t>
  </si>
  <si>
    <t>Average Weekday September 1-in-10 E6 Greater Bay Area 9</t>
  </si>
  <si>
    <t>Average Weekday September 1-in-10 E6 Greater Bay Area 10</t>
  </si>
  <si>
    <t>Average Weekday September 1-in-10 E6 Greater Bay Area 11</t>
  </si>
  <si>
    <t>Average Weekday September 1-in-10 E6 Greater Bay Area 12</t>
  </si>
  <si>
    <t>Average Weekday September 1-in-10 E6 Greater Bay Area 13</t>
  </si>
  <si>
    <t>Average Weekday September 1-in-10 E6 Greater Bay Area 14</t>
  </si>
  <si>
    <t>Average Weekday September 1-in-10 E6 Greater Bay Area 15</t>
  </si>
  <si>
    <t>Average Weekday September 1-in-10 E6 Greater Bay Area 16</t>
  </si>
  <si>
    <t>Average Weekday September 1-in-10 E6 Greater Bay Area 17</t>
  </si>
  <si>
    <t>Average Weekday September 1-in-10 E6 Greater Bay Area 18</t>
  </si>
  <si>
    <t>Average Weekday September 1-in-10 E6 Greater Bay Area 19</t>
  </si>
  <si>
    <t>Average Weekday September 1-in-10 E6 Greater Bay Area 20</t>
  </si>
  <si>
    <t>Average Weekday September 1-in-10 E6 Greater Bay Area 21</t>
  </si>
  <si>
    <t>Average Weekday September 1-in-10 E6 Greater Bay Area 22</t>
  </si>
  <si>
    <t>Average Weekday September 1-in-10 E6 Greater Bay Area 23</t>
  </si>
  <si>
    <t>Average Weekday September 1-in-10 E6 Greater Bay Area 24</t>
  </si>
  <si>
    <t>Average Weekday September 1-in-10 E6 Greater Fresno 1</t>
  </si>
  <si>
    <t>Average Weekday September 1-in-10 E6 Greater Fresno 2</t>
  </si>
  <si>
    <t>Average Weekday September 1-in-10 E6 Greater Fresno 3</t>
  </si>
  <si>
    <t>Average Weekday September 1-in-10 E6 Greater Fresno 4</t>
  </si>
  <si>
    <t>Average Weekday September 1-in-10 E6 Greater Fresno 5</t>
  </si>
  <si>
    <t>Average Weekday September 1-in-10 E6 Greater Fresno 6</t>
  </si>
  <si>
    <t>Average Weekday September 1-in-10 E6 Greater Fresno 7</t>
  </si>
  <si>
    <t>Average Weekday September 1-in-10 E6 Greater Fresno 8</t>
  </si>
  <si>
    <t>Average Weekday September 1-in-10 E6 Greater Fresno 9</t>
  </si>
  <si>
    <t>Average Weekday September 1-in-10 E6 Greater Fresno 10</t>
  </si>
  <si>
    <t>Average Weekday September 1-in-10 E6 Greater Fresno 11</t>
  </si>
  <si>
    <t>Average Weekday September 1-in-10 E6 Greater Fresno 12</t>
  </si>
  <si>
    <t>Average Weekday September 1-in-10 E6 Greater Fresno 13</t>
  </si>
  <si>
    <t>Average Weekday September 1-in-10 E6 Greater Fresno 14</t>
  </si>
  <si>
    <t>Average Weekday September 1-in-10 E6 Greater Fresno 15</t>
  </si>
  <si>
    <t>Average Weekday September 1-in-10 E6 Greater Fresno 16</t>
  </si>
  <si>
    <t>Average Weekday September 1-in-10 E6 Greater Fresno 17</t>
  </si>
  <si>
    <t>Average Weekday September 1-in-10 E6 Greater Fresno 18</t>
  </si>
  <si>
    <t>Average Weekday September 1-in-10 E6 Greater Fresno 19</t>
  </si>
  <si>
    <t>Average Weekday September 1-in-10 E6 Greater Fresno 20</t>
  </si>
  <si>
    <t>Average Weekday September 1-in-10 E6 Greater Fresno 21</t>
  </si>
  <si>
    <t>Average Weekday September 1-in-10 E6 Greater Fresno 22</t>
  </si>
  <si>
    <t>Average Weekday September 1-in-10 E6 Greater Fresno 23</t>
  </si>
  <si>
    <t>Average Weekday September 1-in-10 E6 Greater Fresno 24</t>
  </si>
  <si>
    <t>Average Weekday September 1-in-10 E6 Kern 1</t>
  </si>
  <si>
    <t>Average Weekday September 1-in-10 E6 Kern 2</t>
  </si>
  <si>
    <t>Average Weekday September 1-in-10 E6 Kern 3</t>
  </si>
  <si>
    <t>Average Weekday September 1-in-10 E6 Kern 4</t>
  </si>
  <si>
    <t>Average Weekday September 1-in-10 E6 Kern 5</t>
  </si>
  <si>
    <t>Average Weekday September 1-in-10 E6 Kern 6</t>
  </si>
  <si>
    <t>Average Weekday September 1-in-10 E6 Kern 7</t>
  </si>
  <si>
    <t>Average Weekday September 1-in-10 E6 Kern 8</t>
  </si>
  <si>
    <t>Average Weekday September 1-in-10 E6 Kern 9</t>
  </si>
  <si>
    <t>Average Weekday September 1-in-10 E6 Kern 10</t>
  </si>
  <si>
    <t>Average Weekday September 1-in-10 E6 Kern 11</t>
  </si>
  <si>
    <t>Average Weekday September 1-in-10 E6 Kern 12</t>
  </si>
  <si>
    <t>Average Weekday September 1-in-10 E6 Kern 13</t>
  </si>
  <si>
    <t>Average Weekday September 1-in-10 E6 Kern 14</t>
  </si>
  <si>
    <t>Average Weekday September 1-in-10 E6 Kern 15</t>
  </si>
  <si>
    <t>Average Weekday September 1-in-10 E6 Kern 16</t>
  </si>
  <si>
    <t>Average Weekday September 1-in-10 E6 Kern 17</t>
  </si>
  <si>
    <t>Average Weekday September 1-in-10 E6 Kern 18</t>
  </si>
  <si>
    <t>Average Weekday September 1-in-10 E6 Kern 19</t>
  </si>
  <si>
    <t>Average Weekday September 1-in-10 E6 Kern 20</t>
  </si>
  <si>
    <t>Average Weekday September 1-in-10 E6 Kern 21</t>
  </si>
  <si>
    <t>Average Weekday September 1-in-10 E6 Kern 22</t>
  </si>
  <si>
    <t>Average Weekday September 1-in-10 E6 Kern 23</t>
  </si>
  <si>
    <t>Average Weekday September 1-in-10 E6 Kern 24</t>
  </si>
  <si>
    <t>Average Weekday September 1-in-10 E6 Northern Coast 1</t>
  </si>
  <si>
    <t>Average Weekday September 1-in-10 E6 Northern Coast 2</t>
  </si>
  <si>
    <t>Average Weekday September 1-in-10 E6 Northern Coast 3</t>
  </si>
  <si>
    <t>Average Weekday September 1-in-10 E6 Northern Coast 4</t>
  </si>
  <si>
    <t>Average Weekday September 1-in-10 E6 Northern Coast 5</t>
  </si>
  <si>
    <t>Average Weekday September 1-in-10 E6 Northern Coast 6</t>
  </si>
  <si>
    <t>Average Weekday September 1-in-10 E6 Northern Coast 7</t>
  </si>
  <si>
    <t>Average Weekday September 1-in-10 E6 Northern Coast 8</t>
  </si>
  <si>
    <t>Average Weekday September 1-in-10 E6 Northern Coast 9</t>
  </si>
  <si>
    <t>Average Weekday September 1-in-10 E6 Northern Coast 10</t>
  </si>
  <si>
    <t>Average Weekday September 1-in-10 E6 Northern Coast 11</t>
  </si>
  <si>
    <t>Average Weekday September 1-in-10 E6 Northern Coast 12</t>
  </si>
  <si>
    <t>Average Weekday September 1-in-10 E6 Northern Coast 13</t>
  </si>
  <si>
    <t>Average Weekday September 1-in-10 E6 Northern Coast 14</t>
  </si>
  <si>
    <t>Average Weekday September 1-in-10 E6 Northern Coast 15</t>
  </si>
  <si>
    <t>Average Weekday September 1-in-10 E6 Northern Coast 16</t>
  </si>
  <si>
    <t>Average Weekday September 1-in-10 E6 Northern Coast 17</t>
  </si>
  <si>
    <t>Average Weekday September 1-in-10 E6 Northern Coast 18</t>
  </si>
  <si>
    <t>Average Weekday September 1-in-10 E6 Northern Coast 19</t>
  </si>
  <si>
    <t>Average Weekday September 1-in-10 E6 Northern Coast 20</t>
  </si>
  <si>
    <t>Average Weekday September 1-in-10 E6 Northern Coast 21</t>
  </si>
  <si>
    <t>Average Weekday September 1-in-10 E6 Northern Coast 22</t>
  </si>
  <si>
    <t>Average Weekday September 1-in-10 E6 Northern Coast 23</t>
  </si>
  <si>
    <t>Average Weekday September 1-in-10 E6 Northern Coast 24</t>
  </si>
  <si>
    <t>Average Weekday September 1-in-10 E6 Other 1</t>
  </si>
  <si>
    <t>Average Weekday September 1-in-10 E6 Other 2</t>
  </si>
  <si>
    <t>Average Weekday September 1-in-10 E6 Other 3</t>
  </si>
  <si>
    <t>Average Weekday September 1-in-10 E6 Other 4</t>
  </si>
  <si>
    <t>Average Weekday September 1-in-10 E6 Other 5</t>
  </si>
  <si>
    <t>Average Weekday September 1-in-10 E6 Other 6</t>
  </si>
  <si>
    <t>Average Weekday September 1-in-10 E6 Other 7</t>
  </si>
  <si>
    <t>Average Weekday September 1-in-10 E6 Other 8</t>
  </si>
  <si>
    <t>Average Weekday September 1-in-10 E6 Other 9</t>
  </si>
  <si>
    <t>Average Weekday September 1-in-10 E6 Other 10</t>
  </si>
  <si>
    <t>Average Weekday September 1-in-10 E6 Other 11</t>
  </si>
  <si>
    <t>Average Weekday September 1-in-10 E6 Other 12</t>
  </si>
  <si>
    <t>Average Weekday September 1-in-10 E6 Other 13</t>
  </si>
  <si>
    <t>Average Weekday September 1-in-10 E6 Other 14</t>
  </si>
  <si>
    <t>Average Weekday September 1-in-10 E6 Other 15</t>
  </si>
  <si>
    <t>Average Weekday September 1-in-10 E6 Other 16</t>
  </si>
  <si>
    <t>Average Weekday September 1-in-10 E6 Other 17</t>
  </si>
  <si>
    <t>Average Weekday September 1-in-10 E6 Other 18</t>
  </si>
  <si>
    <t>Average Weekday September 1-in-10 E6 Other 19</t>
  </si>
  <si>
    <t>Average Weekday September 1-in-10 E6 Other 20</t>
  </si>
  <si>
    <t>Average Weekday September 1-in-10 E6 Other 21</t>
  </si>
  <si>
    <t>Average Weekday September 1-in-10 E6 Other 22</t>
  </si>
  <si>
    <t>Average Weekday September 1-in-10 E6 Other 23</t>
  </si>
  <si>
    <t>Average Weekday September 1-in-10 E6 Other 24</t>
  </si>
  <si>
    <t>Average Weekday September 1-in-10 E6 Sierra 1</t>
  </si>
  <si>
    <t>Average Weekday September 1-in-10 E6 Sierra 2</t>
  </si>
  <si>
    <t>Average Weekday September 1-in-10 E6 Sierra 3</t>
  </si>
  <si>
    <t>Average Weekday September 1-in-10 E6 Sierra 4</t>
  </si>
  <si>
    <t>Average Weekday September 1-in-10 E6 Sierra 5</t>
  </si>
  <si>
    <t>Average Weekday September 1-in-10 E6 Sierra 6</t>
  </si>
  <si>
    <t>Average Weekday September 1-in-10 E6 Sierra 7</t>
  </si>
  <si>
    <t>Average Weekday September 1-in-10 E6 Sierra 8</t>
  </si>
  <si>
    <t>Average Weekday September 1-in-10 E6 Sierra 9</t>
  </si>
  <si>
    <t>Average Weekday September 1-in-10 E6 Sierra 10</t>
  </si>
  <si>
    <t>Average Weekday September 1-in-10 E6 Sierra 11</t>
  </si>
  <si>
    <t>Average Weekday September 1-in-10 E6 Sierra 12</t>
  </si>
  <si>
    <t>Average Weekday September 1-in-10 E6 Sierra 13</t>
  </si>
  <si>
    <t>Average Weekday September 1-in-10 E6 Sierra 14</t>
  </si>
  <si>
    <t>Average Weekday September 1-in-10 E6 Sierra 15</t>
  </si>
  <si>
    <t>Average Weekday September 1-in-10 E6 Sierra 16</t>
  </si>
  <si>
    <t>Average Weekday September 1-in-10 E6 Sierra 17</t>
  </si>
  <si>
    <t>Average Weekday September 1-in-10 E6 Sierra 18</t>
  </si>
  <si>
    <t>Average Weekday September 1-in-10 E6 Sierra 19</t>
  </si>
  <si>
    <t>Average Weekday September 1-in-10 E6 Sierra 20</t>
  </si>
  <si>
    <t>Average Weekday September 1-in-10 E6 Sierra 21</t>
  </si>
  <si>
    <t>Average Weekday September 1-in-10 E6 Sierra 22</t>
  </si>
  <si>
    <t>Average Weekday September 1-in-10 E6 Sierra 23</t>
  </si>
  <si>
    <t>Average Weekday September 1-in-10 E6 Sierra 24</t>
  </si>
  <si>
    <t>Average Weekday September 1-in-10 E6 Stockton 1</t>
  </si>
  <si>
    <t>Average Weekday September 1-in-10 E6 Stockton 2</t>
  </si>
  <si>
    <t>Average Weekday September 1-in-10 E6 Stockton 3</t>
  </si>
  <si>
    <t>Average Weekday September 1-in-10 E6 Stockton 4</t>
  </si>
  <si>
    <t>Average Weekday September 1-in-10 E6 Stockton 5</t>
  </si>
  <si>
    <t>Average Weekday September 1-in-10 E6 Stockton 6</t>
  </si>
  <si>
    <t>Average Weekday September 1-in-10 E6 Stockton 7</t>
  </si>
  <si>
    <t>Average Weekday September 1-in-10 E6 Stockton 8</t>
  </si>
  <si>
    <t>Average Weekday September 1-in-10 E6 Stockton 9</t>
  </si>
  <si>
    <t>Average Weekday September 1-in-10 E6 Stockton 10</t>
  </si>
  <si>
    <t>Average Weekday September 1-in-10 E6 Stockton 11</t>
  </si>
  <si>
    <t>Average Weekday September 1-in-10 E6 Stockton 12</t>
  </si>
  <si>
    <t>Average Weekday September 1-in-10 E6 Stockton 13</t>
  </si>
  <si>
    <t>Average Weekday September 1-in-10 E6 Stockton 14</t>
  </si>
  <si>
    <t>Average Weekday September 1-in-10 E6 Stockton 15</t>
  </si>
  <si>
    <t>Average Weekday September 1-in-10 E6 Stockton 16</t>
  </si>
  <si>
    <t>Average Weekday September 1-in-10 E6 Stockton 17</t>
  </si>
  <si>
    <t>Average Weekday September 1-in-10 E6 Stockton 18</t>
  </si>
  <si>
    <t>Average Weekday September 1-in-10 E6 Stockton 19</t>
  </si>
  <si>
    <t>Average Weekday September 1-in-10 E6 Stockton 20</t>
  </si>
  <si>
    <t>Average Weekday September 1-in-10 E6 Stockton 21</t>
  </si>
  <si>
    <t>Average Weekday September 1-in-10 E6 Stockton 22</t>
  </si>
  <si>
    <t>Average Weekday September 1-in-10 E6 Stockton 23</t>
  </si>
  <si>
    <t>Average Weekday September 1-in-10 E6 Stockton 24</t>
  </si>
  <si>
    <t>Average Weekday September 1-in-2 E6 All 1</t>
  </si>
  <si>
    <t>Average Weekday September 1-in-2 E6 All 2</t>
  </si>
  <si>
    <t>Average Weekday September 1-in-2 E6 All 3</t>
  </si>
  <si>
    <t>Average Weekday September 1-in-2 E6 All 4</t>
  </si>
  <si>
    <t>Average Weekday September 1-in-2 E6 All 5</t>
  </si>
  <si>
    <t>Average Weekday September 1-in-2 E6 All 6</t>
  </si>
  <si>
    <t>Average Weekday September 1-in-2 E6 All 7</t>
  </si>
  <si>
    <t>Average Weekday September 1-in-2 E6 All 8</t>
  </si>
  <si>
    <t>Average Weekday September 1-in-2 E6 All 9</t>
  </si>
  <si>
    <t>Average Weekday September 1-in-2 E6 All 10</t>
  </si>
  <si>
    <t>Average Weekday September 1-in-2 E6 All 11</t>
  </si>
  <si>
    <t>Average Weekday September 1-in-2 E6 All 12</t>
  </si>
  <si>
    <t>Average Weekday September 1-in-2 E6 All 13</t>
  </si>
  <si>
    <t>Average Weekday September 1-in-2 E6 All 14</t>
  </si>
  <si>
    <t>Average Weekday September 1-in-2 E6 All 15</t>
  </si>
  <si>
    <t>Average Weekday September 1-in-2 E6 All 16</t>
  </si>
  <si>
    <t>Average Weekday September 1-in-2 E6 All 17</t>
  </si>
  <si>
    <t>Average Weekday September 1-in-2 E6 All 18</t>
  </si>
  <si>
    <t>Average Weekday September 1-in-2 E6 All 19</t>
  </si>
  <si>
    <t>Average Weekday September 1-in-2 E6 All 20</t>
  </si>
  <si>
    <t>Average Weekday September 1-in-2 E6 All 21</t>
  </si>
  <si>
    <t>Average Weekday September 1-in-2 E6 All 22</t>
  </si>
  <si>
    <t>Average Weekday September 1-in-2 E6 All 23</t>
  </si>
  <si>
    <t>Average Weekday September 1-in-2 E6 All 24</t>
  </si>
  <si>
    <t>Average Weekday September 1-in-2 E6 Greater Bay Area 1</t>
  </si>
  <si>
    <t>Average Weekday September 1-in-2 E6 Greater Bay Area 2</t>
  </si>
  <si>
    <t>Average Weekday September 1-in-2 E6 Greater Bay Area 3</t>
  </si>
  <si>
    <t>Average Weekday September 1-in-2 E6 Greater Bay Area 4</t>
  </si>
  <si>
    <t>Average Weekday September 1-in-2 E6 Greater Bay Area 5</t>
  </si>
  <si>
    <t>Average Weekday September 1-in-2 E6 Greater Bay Area 6</t>
  </si>
  <si>
    <t>Average Weekday September 1-in-2 E6 Greater Bay Area 7</t>
  </si>
  <si>
    <t>Average Weekday September 1-in-2 E6 Greater Bay Area 8</t>
  </si>
  <si>
    <t>Average Weekday September 1-in-2 E6 Greater Bay Area 9</t>
  </si>
  <si>
    <t>Average Weekday September 1-in-2 E6 Greater Bay Area 10</t>
  </si>
  <si>
    <t>Average Weekday September 1-in-2 E6 Greater Bay Area 11</t>
  </si>
  <si>
    <t>Average Weekday September 1-in-2 E6 Greater Bay Area 12</t>
  </si>
  <si>
    <t>Average Weekday September 1-in-2 E6 Greater Bay Area 13</t>
  </si>
  <si>
    <t>Average Weekday September 1-in-2 E6 Greater Bay Area 14</t>
  </si>
  <si>
    <t>Average Weekday September 1-in-2 E6 Greater Bay Area 15</t>
  </si>
  <si>
    <t>Average Weekday September 1-in-2 E6 Greater Bay Area 16</t>
  </si>
  <si>
    <t>Average Weekday September 1-in-2 E6 Greater Bay Area 17</t>
  </si>
  <si>
    <t>Average Weekday September 1-in-2 E6 Greater Bay Area 18</t>
  </si>
  <si>
    <t>Average Weekday September 1-in-2 E6 Greater Bay Area 19</t>
  </si>
  <si>
    <t>Average Weekday September 1-in-2 E6 Greater Bay Area 20</t>
  </si>
  <si>
    <t>Average Weekday September 1-in-2 E6 Greater Bay Area 21</t>
  </si>
  <si>
    <t>Average Weekday September 1-in-2 E6 Greater Bay Area 22</t>
  </si>
  <si>
    <t>Average Weekday September 1-in-2 E6 Greater Bay Area 23</t>
  </si>
  <si>
    <t>Average Weekday September 1-in-2 E6 Greater Bay Area 24</t>
  </si>
  <si>
    <t>Average Weekday September 1-in-2 E6 Greater Fresno 1</t>
  </si>
  <si>
    <t>Average Weekday September 1-in-2 E6 Greater Fresno 2</t>
  </si>
  <si>
    <t>Average Weekday September 1-in-2 E6 Greater Fresno 3</t>
  </si>
  <si>
    <t>Average Weekday September 1-in-2 E6 Greater Fresno 4</t>
  </si>
  <si>
    <t>Average Weekday September 1-in-2 E6 Greater Fresno 5</t>
  </si>
  <si>
    <t>Average Weekday September 1-in-2 E6 Greater Fresno 6</t>
  </si>
  <si>
    <t>Average Weekday September 1-in-2 E6 Greater Fresno 7</t>
  </si>
  <si>
    <t>Average Weekday September 1-in-2 E6 Greater Fresno 8</t>
  </si>
  <si>
    <t>Average Weekday September 1-in-2 E6 Greater Fresno 9</t>
  </si>
  <si>
    <t>Average Weekday September 1-in-2 E6 Greater Fresno 10</t>
  </si>
  <si>
    <t>Average Weekday September 1-in-2 E6 Greater Fresno 11</t>
  </si>
  <si>
    <t>Average Weekday September 1-in-2 E6 Greater Fresno 12</t>
  </si>
  <si>
    <t>Average Weekday September 1-in-2 E6 Greater Fresno 13</t>
  </si>
  <si>
    <t>Average Weekday September 1-in-2 E6 Greater Fresno 14</t>
  </si>
  <si>
    <t>Average Weekday September 1-in-2 E6 Greater Fresno 15</t>
  </si>
  <si>
    <t>Average Weekday September 1-in-2 E6 Greater Fresno 16</t>
  </si>
  <si>
    <t>Average Weekday September 1-in-2 E6 Greater Fresno 17</t>
  </si>
  <si>
    <t>Average Weekday September 1-in-2 E6 Greater Fresno 18</t>
  </si>
  <si>
    <t>Average Weekday September 1-in-2 E6 Greater Fresno 19</t>
  </si>
  <si>
    <t>Average Weekday September 1-in-2 E6 Greater Fresno 20</t>
  </si>
  <si>
    <t>Average Weekday September 1-in-2 E6 Greater Fresno 21</t>
  </si>
  <si>
    <t>Average Weekday September 1-in-2 E6 Greater Fresno 22</t>
  </si>
  <si>
    <t>Average Weekday September 1-in-2 E6 Greater Fresno 23</t>
  </si>
  <si>
    <t>Average Weekday September 1-in-2 E6 Greater Fresno 24</t>
  </si>
  <si>
    <t>Average Weekday September 1-in-2 E6 Kern 1</t>
  </si>
  <si>
    <t>Average Weekday September 1-in-2 E6 Kern 2</t>
  </si>
  <si>
    <t>Average Weekday September 1-in-2 E6 Kern 3</t>
  </si>
  <si>
    <t>Average Weekday September 1-in-2 E6 Kern 4</t>
  </si>
  <si>
    <t>Average Weekday September 1-in-2 E6 Kern 5</t>
  </si>
  <si>
    <t>Average Weekday September 1-in-2 E6 Kern 6</t>
  </si>
  <si>
    <t>Average Weekday September 1-in-2 E6 Kern 7</t>
  </si>
  <si>
    <t>Average Weekday September 1-in-2 E6 Kern 8</t>
  </si>
  <si>
    <t>Average Weekday September 1-in-2 E6 Kern 9</t>
  </si>
  <si>
    <t>Average Weekday September 1-in-2 E6 Kern 10</t>
  </si>
  <si>
    <t>Average Weekday September 1-in-2 E6 Kern 11</t>
  </si>
  <si>
    <t>Average Weekday September 1-in-2 E6 Kern 12</t>
  </si>
  <si>
    <t>Average Weekday September 1-in-2 E6 Kern 13</t>
  </si>
  <si>
    <t>Average Weekday September 1-in-2 E6 Kern 14</t>
  </si>
  <si>
    <t>Average Weekday September 1-in-2 E6 Kern 15</t>
  </si>
  <si>
    <t>Average Weekday September 1-in-2 E6 Kern 16</t>
  </si>
  <si>
    <t>Average Weekday September 1-in-2 E6 Kern 17</t>
  </si>
  <si>
    <t>Average Weekday September 1-in-2 E6 Kern 18</t>
  </si>
  <si>
    <t>Average Weekday September 1-in-2 E6 Kern 19</t>
  </si>
  <si>
    <t>Average Weekday September 1-in-2 E6 Kern 20</t>
  </si>
  <si>
    <t>Average Weekday September 1-in-2 E6 Kern 21</t>
  </si>
  <si>
    <t>Average Weekday September 1-in-2 E6 Kern 22</t>
  </si>
  <si>
    <t>Average Weekday September 1-in-2 E6 Kern 23</t>
  </si>
  <si>
    <t>Average Weekday September 1-in-2 E6 Kern 24</t>
  </si>
  <si>
    <t>Average Weekday September 1-in-2 E6 Northern Coast 1</t>
  </si>
  <si>
    <t>Average Weekday September 1-in-2 E6 Northern Coast 2</t>
  </si>
  <si>
    <t>Average Weekday September 1-in-2 E6 Northern Coast 3</t>
  </si>
  <si>
    <t>Average Weekday September 1-in-2 E6 Northern Coast 4</t>
  </si>
  <si>
    <t>Average Weekday September 1-in-2 E6 Northern Coast 5</t>
  </si>
  <si>
    <t>Average Weekday September 1-in-2 E6 Northern Coast 6</t>
  </si>
  <si>
    <t>Average Weekday September 1-in-2 E6 Northern Coast 7</t>
  </si>
  <si>
    <t>Average Weekday September 1-in-2 E6 Northern Coast 8</t>
  </si>
  <si>
    <t>Average Weekday September 1-in-2 E6 Northern Coast 9</t>
  </si>
  <si>
    <t>Average Weekday September 1-in-2 E6 Northern Coast 10</t>
  </si>
  <si>
    <t>Average Weekday September 1-in-2 E6 Northern Coast 11</t>
  </si>
  <si>
    <t>Average Weekday September 1-in-2 E6 Northern Coast 12</t>
  </si>
  <si>
    <t>Average Weekday September 1-in-2 E6 Northern Coast 13</t>
  </si>
  <si>
    <t>Average Weekday September 1-in-2 E6 Northern Coast 14</t>
  </si>
  <si>
    <t>Average Weekday September 1-in-2 E6 Northern Coast 15</t>
  </si>
  <si>
    <t>Average Weekday September 1-in-2 E6 Northern Coast 16</t>
  </si>
  <si>
    <t>Average Weekday September 1-in-2 E6 Northern Coast 17</t>
  </si>
  <si>
    <t>Average Weekday September 1-in-2 E6 Northern Coast 18</t>
  </si>
  <si>
    <t>Average Weekday September 1-in-2 E6 Northern Coast 19</t>
  </si>
  <si>
    <t>Average Weekday September 1-in-2 E6 Northern Coast 20</t>
  </si>
  <si>
    <t>Average Weekday September 1-in-2 E6 Northern Coast 21</t>
  </si>
  <si>
    <t>Average Weekday September 1-in-2 E6 Northern Coast 22</t>
  </si>
  <si>
    <t>Average Weekday September 1-in-2 E6 Northern Coast 23</t>
  </si>
  <si>
    <t>Average Weekday September 1-in-2 E6 Northern Coast 24</t>
  </si>
  <si>
    <t>Average Weekday September 1-in-2 E6 Other 1</t>
  </si>
  <si>
    <t>Average Weekday September 1-in-2 E6 Other 2</t>
  </si>
  <si>
    <t>Average Weekday September 1-in-2 E6 Other 3</t>
  </si>
  <si>
    <t>Average Weekday September 1-in-2 E6 Other 4</t>
  </si>
  <si>
    <t>Average Weekday September 1-in-2 E6 Other 5</t>
  </si>
  <si>
    <t>Average Weekday September 1-in-2 E6 Other 6</t>
  </si>
  <si>
    <t>Average Weekday September 1-in-2 E6 Other 7</t>
  </si>
  <si>
    <t>Average Weekday September 1-in-2 E6 Other 8</t>
  </si>
  <si>
    <t>Average Weekday September 1-in-2 E6 Other 9</t>
  </si>
  <si>
    <t>Average Weekday September 1-in-2 E6 Other 10</t>
  </si>
  <si>
    <t>Average Weekday September 1-in-2 E6 Other 11</t>
  </si>
  <si>
    <t>Average Weekday September 1-in-2 E6 Other 12</t>
  </si>
  <si>
    <t>Average Weekday September 1-in-2 E6 Other 13</t>
  </si>
  <si>
    <t>Average Weekday September 1-in-2 E6 Other 14</t>
  </si>
  <si>
    <t>Average Weekday September 1-in-2 E6 Other 15</t>
  </si>
  <si>
    <t>Average Weekday September 1-in-2 E6 Other 16</t>
  </si>
  <si>
    <t>Average Weekday September 1-in-2 E6 Other 17</t>
  </si>
  <si>
    <t>Average Weekday September 1-in-2 E6 Other 18</t>
  </si>
  <si>
    <t>Average Weekday September 1-in-2 E6 Other 19</t>
  </si>
  <si>
    <t>Average Weekday September 1-in-2 E6 Other 20</t>
  </si>
  <si>
    <t>Average Weekday September 1-in-2 E6 Other 21</t>
  </si>
  <si>
    <t>Average Weekday September 1-in-2 E6 Other 22</t>
  </si>
  <si>
    <t>Average Weekday September 1-in-2 E6 Other 23</t>
  </si>
  <si>
    <t>Average Weekday September 1-in-2 E6 Other 24</t>
  </si>
  <si>
    <t>Average Weekday September 1-in-2 E6 Sierra 1</t>
  </si>
  <si>
    <t>Average Weekday September 1-in-2 E6 Sierra 2</t>
  </si>
  <si>
    <t>Average Weekday September 1-in-2 E6 Sierra 3</t>
  </si>
  <si>
    <t>Average Weekday September 1-in-2 E6 Sierra 4</t>
  </si>
  <si>
    <t>Average Weekday September 1-in-2 E6 Sierra 5</t>
  </si>
  <si>
    <t>Average Weekday September 1-in-2 E6 Sierra 6</t>
  </si>
  <si>
    <t>Average Weekday September 1-in-2 E6 Sierra 7</t>
  </si>
  <si>
    <t>Average Weekday September 1-in-2 E6 Sierra 8</t>
  </si>
  <si>
    <t>Average Weekday September 1-in-2 E6 Sierra 9</t>
  </si>
  <si>
    <t>Average Weekday September 1-in-2 E6 Sierra 10</t>
  </si>
  <si>
    <t>Average Weekday September 1-in-2 E6 Sierra 11</t>
  </si>
  <si>
    <t>Average Weekday September 1-in-2 E6 Sierra 12</t>
  </si>
  <si>
    <t>Average Weekday September 1-in-2 E6 Sierra 13</t>
  </si>
  <si>
    <t>Average Weekday September 1-in-2 E6 Sierra 14</t>
  </si>
  <si>
    <t>Average Weekday September 1-in-2 E6 Sierra 15</t>
  </si>
  <si>
    <t>Average Weekday September 1-in-2 E6 Sierra 16</t>
  </si>
  <si>
    <t>Average Weekday September 1-in-2 E6 Sierra 17</t>
  </si>
  <si>
    <t>Average Weekday September 1-in-2 E6 Sierra 18</t>
  </si>
  <si>
    <t>Average Weekday September 1-in-2 E6 Sierra 19</t>
  </si>
  <si>
    <t>Average Weekday September 1-in-2 E6 Sierra 20</t>
  </si>
  <si>
    <t>Average Weekday September 1-in-2 E6 Sierra 21</t>
  </si>
  <si>
    <t>Average Weekday September 1-in-2 E6 Sierra 22</t>
  </si>
  <si>
    <t>Average Weekday September 1-in-2 E6 Sierra 23</t>
  </si>
  <si>
    <t>Average Weekday September 1-in-2 E6 Sierra 24</t>
  </si>
  <si>
    <t>Average Weekday September 1-in-2 E6 Stockton 1</t>
  </si>
  <si>
    <t>Average Weekday September 1-in-2 E6 Stockton 2</t>
  </si>
  <si>
    <t>Average Weekday September 1-in-2 E6 Stockton 3</t>
  </si>
  <si>
    <t>Average Weekday September 1-in-2 E6 Stockton 4</t>
  </si>
  <si>
    <t>Average Weekday September 1-in-2 E6 Stockton 5</t>
  </si>
  <si>
    <t>Average Weekday September 1-in-2 E6 Stockton 6</t>
  </si>
  <si>
    <t>Average Weekday September 1-in-2 E6 Stockton 7</t>
  </si>
  <si>
    <t>Average Weekday September 1-in-2 E6 Stockton 8</t>
  </si>
  <si>
    <t>Average Weekday September 1-in-2 E6 Stockton 9</t>
  </si>
  <si>
    <t>Average Weekday September 1-in-2 E6 Stockton 10</t>
  </si>
  <si>
    <t>Average Weekday September 1-in-2 E6 Stockton 11</t>
  </si>
  <si>
    <t>Average Weekday September 1-in-2 E6 Stockton 12</t>
  </si>
  <si>
    <t>Average Weekday September 1-in-2 E6 Stockton 13</t>
  </si>
  <si>
    <t>Average Weekday September 1-in-2 E6 Stockton 14</t>
  </si>
  <si>
    <t>Average Weekday September 1-in-2 E6 Stockton 15</t>
  </si>
  <si>
    <t>Average Weekday September 1-in-2 E6 Stockton 16</t>
  </si>
  <si>
    <t>Average Weekday September 1-in-2 E6 Stockton 17</t>
  </si>
  <si>
    <t>Average Weekday September 1-in-2 E6 Stockton 18</t>
  </si>
  <si>
    <t>Average Weekday September 1-in-2 E6 Stockton 19</t>
  </si>
  <si>
    <t>Average Weekday September 1-in-2 E6 Stockton 20</t>
  </si>
  <si>
    <t>Average Weekday September 1-in-2 E6 Stockton 21</t>
  </si>
  <si>
    <t>Average Weekday September 1-in-2 E6 Stockton 22</t>
  </si>
  <si>
    <t>Average Weekday September 1-in-2 E6 Stockton 23</t>
  </si>
  <si>
    <t>Average Weekday September 1-in-2 E6 Stockton 24</t>
  </si>
  <si>
    <t>Monthly System Peak Day April 1-in-10 E6 All 1</t>
  </si>
  <si>
    <t>Monthly System Peak Day April 1-in-10 E6 All 2</t>
  </si>
  <si>
    <t>Monthly System Peak Day April 1-in-10 E6 All 3</t>
  </si>
  <si>
    <t>Monthly System Peak Day April 1-in-10 E6 All 4</t>
  </si>
  <si>
    <t>Monthly System Peak Day April 1-in-10 E6 All 5</t>
  </si>
  <si>
    <t>Monthly System Peak Day April 1-in-10 E6 All 6</t>
  </si>
  <si>
    <t>Monthly System Peak Day April 1-in-10 E6 All 7</t>
  </si>
  <si>
    <t>Monthly System Peak Day April 1-in-10 E6 All 8</t>
  </si>
  <si>
    <t>Monthly System Peak Day April 1-in-10 E6 All 9</t>
  </si>
  <si>
    <t>Monthly System Peak Day April 1-in-10 E6 All 10</t>
  </si>
  <si>
    <t>Monthly System Peak Day April 1-in-10 E6 All 11</t>
  </si>
  <si>
    <t>Monthly System Peak Day April 1-in-10 E6 All 12</t>
  </si>
  <si>
    <t>Monthly System Peak Day April 1-in-10 E6 All 13</t>
  </si>
  <si>
    <t>Monthly System Peak Day April 1-in-10 E6 All 14</t>
  </si>
  <si>
    <t>Monthly System Peak Day April 1-in-10 E6 All 15</t>
  </si>
  <si>
    <t>Monthly System Peak Day April 1-in-10 E6 All 16</t>
  </si>
  <si>
    <t>Monthly System Peak Day April 1-in-10 E6 All 17</t>
  </si>
  <si>
    <t>Monthly System Peak Day April 1-in-10 E6 All 18</t>
  </si>
  <si>
    <t>Monthly System Peak Day April 1-in-10 E6 All 19</t>
  </si>
  <si>
    <t>Monthly System Peak Day April 1-in-10 E6 All 20</t>
  </si>
  <si>
    <t>Monthly System Peak Day April 1-in-10 E6 All 21</t>
  </si>
  <si>
    <t>Monthly System Peak Day April 1-in-10 E6 All 22</t>
  </si>
  <si>
    <t>Monthly System Peak Day April 1-in-10 E6 All 23</t>
  </si>
  <si>
    <t>Monthly System Peak Day April 1-in-10 E6 All 24</t>
  </si>
  <si>
    <t>Monthly System Peak Day April 1-in-10 E6 Greater Bay Area 1</t>
  </si>
  <si>
    <t>Monthly System Peak Day April 1-in-10 E6 Greater Bay Area 2</t>
  </si>
  <si>
    <t>Monthly System Peak Day April 1-in-10 E6 Greater Bay Area 3</t>
  </si>
  <si>
    <t>Monthly System Peak Day April 1-in-10 E6 Greater Bay Area 4</t>
  </si>
  <si>
    <t>Monthly System Peak Day April 1-in-10 E6 Greater Bay Area 5</t>
  </si>
  <si>
    <t>Monthly System Peak Day April 1-in-10 E6 Greater Bay Area 6</t>
  </si>
  <si>
    <t>Monthly System Peak Day April 1-in-10 E6 Greater Bay Area 7</t>
  </si>
  <si>
    <t>Monthly System Peak Day April 1-in-10 E6 Greater Bay Area 8</t>
  </si>
  <si>
    <t>Monthly System Peak Day April 1-in-10 E6 Greater Bay Area 9</t>
  </si>
  <si>
    <t>Monthly System Peak Day April 1-in-10 E6 Greater Bay Area 10</t>
  </si>
  <si>
    <t>Monthly System Peak Day April 1-in-10 E6 Greater Bay Area 11</t>
  </si>
  <si>
    <t>Monthly System Peak Day April 1-in-10 E6 Greater Bay Area 12</t>
  </si>
  <si>
    <t>Monthly System Peak Day April 1-in-10 E6 Greater Bay Area 13</t>
  </si>
  <si>
    <t>Monthly System Peak Day April 1-in-10 E6 Greater Bay Area 14</t>
  </si>
  <si>
    <t>Monthly System Peak Day April 1-in-10 E6 Greater Bay Area 15</t>
  </si>
  <si>
    <t>Monthly System Peak Day April 1-in-10 E6 Greater Bay Area 16</t>
  </si>
  <si>
    <t>Monthly System Peak Day April 1-in-10 E6 Greater Bay Area 17</t>
  </si>
  <si>
    <t>Monthly System Peak Day April 1-in-10 E6 Greater Bay Area 18</t>
  </si>
  <si>
    <t>Monthly System Peak Day April 1-in-10 E6 Greater Bay Area 19</t>
  </si>
  <si>
    <t>Monthly System Peak Day April 1-in-10 E6 Greater Bay Area 20</t>
  </si>
  <si>
    <t>Monthly System Peak Day April 1-in-10 E6 Greater Bay Area 21</t>
  </si>
  <si>
    <t>Monthly System Peak Day April 1-in-10 E6 Greater Bay Area 22</t>
  </si>
  <si>
    <t>Monthly System Peak Day April 1-in-10 E6 Greater Bay Area 23</t>
  </si>
  <si>
    <t>Monthly System Peak Day April 1-in-10 E6 Greater Bay Area 24</t>
  </si>
  <si>
    <t>Monthly System Peak Day April 1-in-10 E6 Greater Fresno 1</t>
  </si>
  <si>
    <t>Monthly System Peak Day April 1-in-10 E6 Greater Fresno 2</t>
  </si>
  <si>
    <t>Monthly System Peak Day April 1-in-10 E6 Greater Fresno 3</t>
  </si>
  <si>
    <t>Monthly System Peak Day April 1-in-10 E6 Greater Fresno 4</t>
  </si>
  <si>
    <t>Monthly System Peak Day April 1-in-10 E6 Greater Fresno 5</t>
  </si>
  <si>
    <t>Monthly System Peak Day April 1-in-10 E6 Greater Fresno 6</t>
  </si>
  <si>
    <t>Monthly System Peak Day April 1-in-10 E6 Greater Fresno 7</t>
  </si>
  <si>
    <t>Monthly System Peak Day April 1-in-10 E6 Greater Fresno 8</t>
  </si>
  <si>
    <t>Monthly System Peak Day April 1-in-10 E6 Greater Fresno 9</t>
  </si>
  <si>
    <t>Monthly System Peak Day April 1-in-10 E6 Greater Fresno 10</t>
  </si>
  <si>
    <t>Monthly System Peak Day April 1-in-10 E6 Greater Fresno 11</t>
  </si>
  <si>
    <t>Monthly System Peak Day April 1-in-10 E6 Greater Fresno 12</t>
  </si>
  <si>
    <t>Monthly System Peak Day April 1-in-10 E6 Greater Fresno 13</t>
  </si>
  <si>
    <t>Monthly System Peak Day April 1-in-10 E6 Greater Fresno 14</t>
  </si>
  <si>
    <t>Monthly System Peak Day April 1-in-10 E6 Greater Fresno 15</t>
  </si>
  <si>
    <t>Monthly System Peak Day April 1-in-10 E6 Greater Fresno 16</t>
  </si>
  <si>
    <t>Monthly System Peak Day April 1-in-10 E6 Greater Fresno 17</t>
  </si>
  <si>
    <t>Monthly System Peak Day April 1-in-10 E6 Greater Fresno 18</t>
  </si>
  <si>
    <t>Monthly System Peak Day April 1-in-10 E6 Greater Fresno 19</t>
  </si>
  <si>
    <t>Monthly System Peak Day April 1-in-10 E6 Greater Fresno 20</t>
  </si>
  <si>
    <t>Monthly System Peak Day April 1-in-10 E6 Greater Fresno 21</t>
  </si>
  <si>
    <t>Monthly System Peak Day April 1-in-10 E6 Greater Fresno 22</t>
  </si>
  <si>
    <t>Monthly System Peak Day April 1-in-10 E6 Greater Fresno 23</t>
  </si>
  <si>
    <t>Monthly System Peak Day April 1-in-10 E6 Greater Fresno 24</t>
  </si>
  <si>
    <t>Monthly System Peak Day April 1-in-10 E6 Kern 1</t>
  </si>
  <si>
    <t>Monthly System Peak Day April 1-in-10 E6 Kern 2</t>
  </si>
  <si>
    <t>Monthly System Peak Day April 1-in-10 E6 Kern 3</t>
  </si>
  <si>
    <t>Monthly System Peak Day April 1-in-10 E6 Kern 4</t>
  </si>
  <si>
    <t>Monthly System Peak Day April 1-in-10 E6 Kern 5</t>
  </si>
  <si>
    <t>Monthly System Peak Day April 1-in-10 E6 Kern 6</t>
  </si>
  <si>
    <t>Monthly System Peak Day April 1-in-10 E6 Kern 7</t>
  </si>
  <si>
    <t>Monthly System Peak Day April 1-in-10 E6 Kern 8</t>
  </si>
  <si>
    <t>Monthly System Peak Day April 1-in-10 E6 Kern 9</t>
  </si>
  <si>
    <t>Monthly System Peak Day April 1-in-10 E6 Kern 10</t>
  </si>
  <si>
    <t>Monthly System Peak Day April 1-in-10 E6 Kern 11</t>
  </si>
  <si>
    <t>Monthly System Peak Day April 1-in-10 E6 Kern 12</t>
  </si>
  <si>
    <t>Monthly System Peak Day April 1-in-10 E6 Kern 13</t>
  </si>
  <si>
    <t>Monthly System Peak Day April 1-in-10 E6 Kern 14</t>
  </si>
  <si>
    <t>Monthly System Peak Day April 1-in-10 E6 Kern 15</t>
  </si>
  <si>
    <t>Monthly System Peak Day April 1-in-10 E6 Kern 16</t>
  </si>
  <si>
    <t>Monthly System Peak Day April 1-in-10 E6 Kern 17</t>
  </si>
  <si>
    <t>Monthly System Peak Day April 1-in-10 E6 Kern 18</t>
  </si>
  <si>
    <t>Monthly System Peak Day April 1-in-10 E6 Kern 19</t>
  </si>
  <si>
    <t>Monthly System Peak Day April 1-in-10 E6 Kern 20</t>
  </si>
  <si>
    <t>Monthly System Peak Day April 1-in-10 E6 Kern 21</t>
  </si>
  <si>
    <t>Monthly System Peak Day April 1-in-10 E6 Kern 22</t>
  </si>
  <si>
    <t>Monthly System Peak Day April 1-in-10 E6 Kern 23</t>
  </si>
  <si>
    <t>Monthly System Peak Day April 1-in-10 E6 Kern 24</t>
  </si>
  <si>
    <t>Monthly System Peak Day April 1-in-10 E6 Northern Coast 1</t>
  </si>
  <si>
    <t>Monthly System Peak Day April 1-in-10 E6 Northern Coast 2</t>
  </si>
  <si>
    <t>Monthly System Peak Day April 1-in-10 E6 Northern Coast 3</t>
  </si>
  <si>
    <t>Monthly System Peak Day April 1-in-10 E6 Northern Coast 4</t>
  </si>
  <si>
    <t>Monthly System Peak Day April 1-in-10 E6 Northern Coast 5</t>
  </si>
  <si>
    <t>Monthly System Peak Day April 1-in-10 E6 Northern Coast 6</t>
  </si>
  <si>
    <t>Monthly System Peak Day April 1-in-10 E6 Northern Coast 7</t>
  </si>
  <si>
    <t>Monthly System Peak Day April 1-in-10 E6 Northern Coast 8</t>
  </si>
  <si>
    <t>Monthly System Peak Day April 1-in-10 E6 Northern Coast 9</t>
  </si>
  <si>
    <t>Monthly System Peak Day April 1-in-10 E6 Northern Coast 10</t>
  </si>
  <si>
    <t>Monthly System Peak Day April 1-in-10 E6 Northern Coast 11</t>
  </si>
  <si>
    <t>Monthly System Peak Day April 1-in-10 E6 Northern Coast 12</t>
  </si>
  <si>
    <t>Monthly System Peak Day April 1-in-10 E6 Northern Coast 13</t>
  </si>
  <si>
    <t>Monthly System Peak Day April 1-in-10 E6 Northern Coast 14</t>
  </si>
  <si>
    <t>Monthly System Peak Day April 1-in-10 E6 Northern Coast 15</t>
  </si>
  <si>
    <t>Monthly System Peak Day April 1-in-10 E6 Northern Coast 16</t>
  </si>
  <si>
    <t>Monthly System Peak Day April 1-in-10 E6 Northern Coast 17</t>
  </si>
  <si>
    <t>Monthly System Peak Day April 1-in-10 E6 Northern Coast 18</t>
  </si>
  <si>
    <t>Monthly System Peak Day April 1-in-10 E6 Northern Coast 19</t>
  </si>
  <si>
    <t>Monthly System Peak Day April 1-in-10 E6 Northern Coast 20</t>
  </si>
  <si>
    <t>Monthly System Peak Day April 1-in-10 E6 Northern Coast 21</t>
  </si>
  <si>
    <t>Monthly System Peak Day April 1-in-10 E6 Northern Coast 22</t>
  </si>
  <si>
    <t>Monthly System Peak Day April 1-in-10 E6 Northern Coast 23</t>
  </si>
  <si>
    <t>Monthly System Peak Day April 1-in-10 E6 Northern Coast 24</t>
  </si>
  <si>
    <t>Monthly System Peak Day April 1-in-10 E6 Other 1</t>
  </si>
  <si>
    <t>Monthly System Peak Day April 1-in-10 E6 Other 2</t>
  </si>
  <si>
    <t>Monthly System Peak Day April 1-in-10 E6 Other 3</t>
  </si>
  <si>
    <t>Monthly System Peak Day April 1-in-10 E6 Other 4</t>
  </si>
  <si>
    <t>Monthly System Peak Day April 1-in-10 E6 Other 5</t>
  </si>
  <si>
    <t>Monthly System Peak Day April 1-in-10 E6 Other 6</t>
  </si>
  <si>
    <t>Monthly System Peak Day April 1-in-10 E6 Other 7</t>
  </si>
  <si>
    <t>Monthly System Peak Day April 1-in-10 E6 Other 8</t>
  </si>
  <si>
    <t>Monthly System Peak Day April 1-in-10 E6 Other 9</t>
  </si>
  <si>
    <t>Monthly System Peak Day April 1-in-10 E6 Other 10</t>
  </si>
  <si>
    <t>Monthly System Peak Day April 1-in-10 E6 Other 11</t>
  </si>
  <si>
    <t>Monthly System Peak Day April 1-in-10 E6 Other 12</t>
  </si>
  <si>
    <t>Monthly System Peak Day April 1-in-10 E6 Other 13</t>
  </si>
  <si>
    <t>Monthly System Peak Day April 1-in-10 E6 Other 14</t>
  </si>
  <si>
    <t>Monthly System Peak Day April 1-in-10 E6 Other 15</t>
  </si>
  <si>
    <t>Monthly System Peak Day April 1-in-10 E6 Other 16</t>
  </si>
  <si>
    <t>Monthly System Peak Day April 1-in-10 E6 Other 17</t>
  </si>
  <si>
    <t>Monthly System Peak Day April 1-in-10 E6 Other 18</t>
  </si>
  <si>
    <t>Monthly System Peak Day April 1-in-10 E6 Other 19</t>
  </si>
  <si>
    <t>Monthly System Peak Day April 1-in-10 E6 Other 20</t>
  </si>
  <si>
    <t>Monthly System Peak Day April 1-in-10 E6 Other 21</t>
  </si>
  <si>
    <t>Monthly System Peak Day April 1-in-10 E6 Other 22</t>
  </si>
  <si>
    <t>Monthly System Peak Day April 1-in-10 E6 Other 23</t>
  </si>
  <si>
    <t>Monthly System Peak Day April 1-in-10 E6 Other 24</t>
  </si>
  <si>
    <t>Monthly System Peak Day April 1-in-10 E6 Sierra 1</t>
  </si>
  <si>
    <t>Monthly System Peak Day April 1-in-10 E6 Sierra 2</t>
  </si>
  <si>
    <t>Monthly System Peak Day April 1-in-10 E6 Sierra 3</t>
  </si>
  <si>
    <t>Monthly System Peak Day April 1-in-10 E6 Sierra 4</t>
  </si>
  <si>
    <t>Monthly System Peak Day April 1-in-10 E6 Sierra 5</t>
  </si>
  <si>
    <t>Monthly System Peak Day April 1-in-10 E6 Sierra 6</t>
  </si>
  <si>
    <t>Monthly System Peak Day April 1-in-10 E6 Sierra 7</t>
  </si>
  <si>
    <t>Monthly System Peak Day April 1-in-10 E6 Sierra 8</t>
  </si>
  <si>
    <t>Monthly System Peak Day April 1-in-10 E6 Sierra 9</t>
  </si>
  <si>
    <t>Monthly System Peak Day April 1-in-10 E6 Sierra 10</t>
  </si>
  <si>
    <t>Monthly System Peak Day April 1-in-10 E6 Sierra 11</t>
  </si>
  <si>
    <t>Monthly System Peak Day April 1-in-10 E6 Sierra 12</t>
  </si>
  <si>
    <t>Monthly System Peak Day April 1-in-10 E6 Sierra 13</t>
  </si>
  <si>
    <t>Monthly System Peak Day April 1-in-10 E6 Sierra 14</t>
  </si>
  <si>
    <t>Monthly System Peak Day April 1-in-10 E6 Sierra 15</t>
  </si>
  <si>
    <t>Monthly System Peak Day April 1-in-10 E6 Sierra 16</t>
  </si>
  <si>
    <t>Monthly System Peak Day April 1-in-10 E6 Sierra 17</t>
  </si>
  <si>
    <t>Monthly System Peak Day April 1-in-10 E6 Sierra 18</t>
  </si>
  <si>
    <t>Monthly System Peak Day April 1-in-10 E6 Sierra 19</t>
  </si>
  <si>
    <t>Monthly System Peak Day April 1-in-10 E6 Sierra 20</t>
  </si>
  <si>
    <t>Monthly System Peak Day April 1-in-10 E6 Sierra 21</t>
  </si>
  <si>
    <t>Monthly System Peak Day April 1-in-10 E6 Sierra 22</t>
  </si>
  <si>
    <t>Monthly System Peak Day April 1-in-10 E6 Sierra 23</t>
  </si>
  <si>
    <t>Monthly System Peak Day April 1-in-10 E6 Sierra 24</t>
  </si>
  <si>
    <t>Monthly System Peak Day April 1-in-10 E6 Stockton 1</t>
  </si>
  <si>
    <t>Monthly System Peak Day April 1-in-10 E6 Stockton 2</t>
  </si>
  <si>
    <t>Monthly System Peak Day April 1-in-10 E6 Stockton 3</t>
  </si>
  <si>
    <t>Monthly System Peak Day April 1-in-10 E6 Stockton 4</t>
  </si>
  <si>
    <t>Monthly System Peak Day April 1-in-10 E6 Stockton 5</t>
  </si>
  <si>
    <t>Monthly System Peak Day April 1-in-10 E6 Stockton 6</t>
  </si>
  <si>
    <t>Monthly System Peak Day April 1-in-10 E6 Stockton 7</t>
  </si>
  <si>
    <t>Monthly System Peak Day April 1-in-10 E6 Stockton 8</t>
  </si>
  <si>
    <t>Monthly System Peak Day April 1-in-10 E6 Stockton 9</t>
  </si>
  <si>
    <t>Monthly System Peak Day April 1-in-10 E6 Stockton 10</t>
  </si>
  <si>
    <t>Monthly System Peak Day April 1-in-10 E6 Stockton 11</t>
  </si>
  <si>
    <t>Monthly System Peak Day April 1-in-10 E6 Stockton 12</t>
  </si>
  <si>
    <t>Monthly System Peak Day April 1-in-10 E6 Stockton 13</t>
  </si>
  <si>
    <t>Monthly System Peak Day April 1-in-10 E6 Stockton 14</t>
  </si>
  <si>
    <t>Monthly System Peak Day April 1-in-10 E6 Stockton 15</t>
  </si>
  <si>
    <t>Monthly System Peak Day April 1-in-10 E6 Stockton 16</t>
  </si>
  <si>
    <t>Monthly System Peak Day April 1-in-10 E6 Stockton 17</t>
  </si>
  <si>
    <t>Monthly System Peak Day April 1-in-10 E6 Stockton 18</t>
  </si>
  <si>
    <t>Monthly System Peak Day April 1-in-10 E6 Stockton 19</t>
  </si>
  <si>
    <t>Monthly System Peak Day April 1-in-10 E6 Stockton 20</t>
  </si>
  <si>
    <t>Monthly System Peak Day April 1-in-10 E6 Stockton 21</t>
  </si>
  <si>
    <t>Monthly System Peak Day April 1-in-10 E6 Stockton 22</t>
  </si>
  <si>
    <t>Monthly System Peak Day April 1-in-10 E6 Stockton 23</t>
  </si>
  <si>
    <t>Monthly System Peak Day April 1-in-10 E6 Stockton 24</t>
  </si>
  <si>
    <t>Monthly System Peak Day April 1-in-2 E6 All 1</t>
  </si>
  <si>
    <t>Monthly System Peak Day April 1-in-2 E6 All 2</t>
  </si>
  <si>
    <t>Monthly System Peak Day April 1-in-2 E6 All 3</t>
  </si>
  <si>
    <t>Monthly System Peak Day April 1-in-2 E6 All 4</t>
  </si>
  <si>
    <t>Monthly System Peak Day April 1-in-2 E6 All 5</t>
  </si>
  <si>
    <t>Monthly System Peak Day April 1-in-2 E6 All 6</t>
  </si>
  <si>
    <t>Monthly System Peak Day April 1-in-2 E6 All 7</t>
  </si>
  <si>
    <t>Monthly System Peak Day April 1-in-2 E6 All 8</t>
  </si>
  <si>
    <t>Monthly System Peak Day April 1-in-2 E6 All 9</t>
  </si>
  <si>
    <t>Monthly System Peak Day April 1-in-2 E6 All 10</t>
  </si>
  <si>
    <t>Monthly System Peak Day April 1-in-2 E6 All 11</t>
  </si>
  <si>
    <t>Monthly System Peak Day April 1-in-2 E6 All 12</t>
  </si>
  <si>
    <t>Monthly System Peak Day April 1-in-2 E6 All 13</t>
  </si>
  <si>
    <t>Monthly System Peak Day April 1-in-2 E6 All 14</t>
  </si>
  <si>
    <t>Monthly System Peak Day April 1-in-2 E6 All 15</t>
  </si>
  <si>
    <t>Monthly System Peak Day April 1-in-2 E6 All 16</t>
  </si>
  <si>
    <t>Monthly System Peak Day April 1-in-2 E6 All 17</t>
  </si>
  <si>
    <t>Monthly System Peak Day April 1-in-2 E6 All 18</t>
  </si>
  <si>
    <t>Monthly System Peak Day April 1-in-2 E6 All 19</t>
  </si>
  <si>
    <t>Monthly System Peak Day April 1-in-2 E6 All 20</t>
  </si>
  <si>
    <t>Monthly System Peak Day April 1-in-2 E6 All 21</t>
  </si>
  <si>
    <t>Monthly System Peak Day April 1-in-2 E6 All 22</t>
  </si>
  <si>
    <t>Monthly System Peak Day April 1-in-2 E6 All 23</t>
  </si>
  <si>
    <t>Monthly System Peak Day April 1-in-2 E6 All 24</t>
  </si>
  <si>
    <t>Monthly System Peak Day April 1-in-2 E6 Greater Bay Area 1</t>
  </si>
  <si>
    <t>Monthly System Peak Day April 1-in-2 E6 Greater Bay Area 2</t>
  </si>
  <si>
    <t>Monthly System Peak Day April 1-in-2 E6 Greater Bay Area 3</t>
  </si>
  <si>
    <t>Monthly System Peak Day April 1-in-2 E6 Greater Bay Area 4</t>
  </si>
  <si>
    <t>Monthly System Peak Day April 1-in-2 E6 Greater Bay Area 5</t>
  </si>
  <si>
    <t>Monthly System Peak Day April 1-in-2 E6 Greater Bay Area 6</t>
  </si>
  <si>
    <t>Monthly System Peak Day April 1-in-2 E6 Greater Bay Area 7</t>
  </si>
  <si>
    <t>Monthly System Peak Day April 1-in-2 E6 Greater Bay Area 8</t>
  </si>
  <si>
    <t>Monthly System Peak Day April 1-in-2 E6 Greater Bay Area 9</t>
  </si>
  <si>
    <t>Monthly System Peak Day April 1-in-2 E6 Greater Bay Area 10</t>
  </si>
  <si>
    <t>Monthly System Peak Day April 1-in-2 E6 Greater Bay Area 11</t>
  </si>
  <si>
    <t>Monthly System Peak Day April 1-in-2 E6 Greater Bay Area 12</t>
  </si>
  <si>
    <t>Monthly System Peak Day April 1-in-2 E6 Greater Bay Area 13</t>
  </si>
  <si>
    <t>Monthly System Peak Day April 1-in-2 E6 Greater Bay Area 14</t>
  </si>
  <si>
    <t>Monthly System Peak Day April 1-in-2 E6 Greater Bay Area 15</t>
  </si>
  <si>
    <t>Monthly System Peak Day April 1-in-2 E6 Greater Bay Area 16</t>
  </si>
  <si>
    <t>Monthly System Peak Day April 1-in-2 E6 Greater Bay Area 17</t>
  </si>
  <si>
    <t>Monthly System Peak Day April 1-in-2 E6 Greater Bay Area 18</t>
  </si>
  <si>
    <t>Monthly System Peak Day April 1-in-2 E6 Greater Bay Area 19</t>
  </si>
  <si>
    <t>Monthly System Peak Day April 1-in-2 E6 Greater Bay Area 20</t>
  </si>
  <si>
    <t>Monthly System Peak Day April 1-in-2 E6 Greater Bay Area 21</t>
  </si>
  <si>
    <t>Monthly System Peak Day April 1-in-2 E6 Greater Bay Area 22</t>
  </si>
  <si>
    <t>Monthly System Peak Day April 1-in-2 E6 Greater Bay Area 23</t>
  </si>
  <si>
    <t>Monthly System Peak Day April 1-in-2 E6 Greater Bay Area 24</t>
  </si>
  <si>
    <t>Monthly System Peak Day April 1-in-2 E6 Greater Fresno 1</t>
  </si>
  <si>
    <t>Monthly System Peak Day April 1-in-2 E6 Greater Fresno 2</t>
  </si>
  <si>
    <t>Monthly System Peak Day April 1-in-2 E6 Greater Fresno 3</t>
  </si>
  <si>
    <t>Monthly System Peak Day April 1-in-2 E6 Greater Fresno 4</t>
  </si>
  <si>
    <t>Monthly System Peak Day April 1-in-2 E6 Greater Fresno 5</t>
  </si>
  <si>
    <t>Monthly System Peak Day April 1-in-2 E6 Greater Fresno 6</t>
  </si>
  <si>
    <t>Monthly System Peak Day April 1-in-2 E6 Greater Fresno 7</t>
  </si>
  <si>
    <t>Monthly System Peak Day April 1-in-2 E6 Greater Fresno 8</t>
  </si>
  <si>
    <t>Monthly System Peak Day April 1-in-2 E6 Greater Fresno 9</t>
  </si>
  <si>
    <t>Monthly System Peak Day April 1-in-2 E6 Greater Fresno 10</t>
  </si>
  <si>
    <t>Monthly System Peak Day April 1-in-2 E6 Greater Fresno 11</t>
  </si>
  <si>
    <t>Monthly System Peak Day April 1-in-2 E6 Greater Fresno 12</t>
  </si>
  <si>
    <t>Monthly System Peak Day April 1-in-2 E6 Greater Fresno 13</t>
  </si>
  <si>
    <t>Monthly System Peak Day April 1-in-2 E6 Greater Fresno 14</t>
  </si>
  <si>
    <t>Monthly System Peak Day April 1-in-2 E6 Greater Fresno 15</t>
  </si>
  <si>
    <t>Monthly System Peak Day April 1-in-2 E6 Greater Fresno 16</t>
  </si>
  <si>
    <t>Monthly System Peak Day April 1-in-2 E6 Greater Fresno 17</t>
  </si>
  <si>
    <t>Monthly System Peak Day April 1-in-2 E6 Greater Fresno 18</t>
  </si>
  <si>
    <t>Monthly System Peak Day April 1-in-2 E6 Greater Fresno 19</t>
  </si>
  <si>
    <t>Monthly System Peak Day April 1-in-2 E6 Greater Fresno 20</t>
  </si>
  <si>
    <t>Monthly System Peak Day April 1-in-2 E6 Greater Fresno 21</t>
  </si>
  <si>
    <t>Monthly System Peak Day April 1-in-2 E6 Greater Fresno 22</t>
  </si>
  <si>
    <t>Monthly System Peak Day April 1-in-2 E6 Greater Fresno 23</t>
  </si>
  <si>
    <t>Monthly System Peak Day April 1-in-2 E6 Greater Fresno 24</t>
  </si>
  <si>
    <t>Monthly System Peak Day April 1-in-2 E6 Kern 1</t>
  </si>
  <si>
    <t>Monthly System Peak Day April 1-in-2 E6 Kern 2</t>
  </si>
  <si>
    <t>Monthly System Peak Day April 1-in-2 E6 Kern 3</t>
  </si>
  <si>
    <t>Monthly System Peak Day April 1-in-2 E6 Kern 4</t>
  </si>
  <si>
    <t>Monthly System Peak Day April 1-in-2 E6 Kern 5</t>
  </si>
  <si>
    <t>Monthly System Peak Day April 1-in-2 E6 Kern 6</t>
  </si>
  <si>
    <t>Monthly System Peak Day April 1-in-2 E6 Kern 7</t>
  </si>
  <si>
    <t>Monthly System Peak Day April 1-in-2 E6 Kern 8</t>
  </si>
  <si>
    <t>Monthly System Peak Day April 1-in-2 E6 Kern 9</t>
  </si>
  <si>
    <t>Monthly System Peak Day April 1-in-2 E6 Kern 10</t>
  </si>
  <si>
    <t>Monthly System Peak Day April 1-in-2 E6 Kern 11</t>
  </si>
  <si>
    <t>Monthly System Peak Day April 1-in-2 E6 Kern 12</t>
  </si>
  <si>
    <t>Monthly System Peak Day April 1-in-2 E6 Kern 13</t>
  </si>
  <si>
    <t>Monthly System Peak Day April 1-in-2 E6 Kern 14</t>
  </si>
  <si>
    <t>Monthly System Peak Day April 1-in-2 E6 Kern 15</t>
  </si>
  <si>
    <t>Monthly System Peak Day April 1-in-2 E6 Kern 16</t>
  </si>
  <si>
    <t>Monthly System Peak Day April 1-in-2 E6 Kern 17</t>
  </si>
  <si>
    <t>Monthly System Peak Day April 1-in-2 E6 Kern 18</t>
  </si>
  <si>
    <t>Monthly System Peak Day April 1-in-2 E6 Kern 19</t>
  </si>
  <si>
    <t>Monthly System Peak Day April 1-in-2 E6 Kern 20</t>
  </si>
  <si>
    <t>Monthly System Peak Day April 1-in-2 E6 Kern 21</t>
  </si>
  <si>
    <t>Monthly System Peak Day April 1-in-2 E6 Kern 22</t>
  </si>
  <si>
    <t>Monthly System Peak Day April 1-in-2 E6 Kern 23</t>
  </si>
  <si>
    <t>Monthly System Peak Day April 1-in-2 E6 Kern 24</t>
  </si>
  <si>
    <t>Monthly System Peak Day April 1-in-2 E6 Northern Coast 1</t>
  </si>
  <si>
    <t>Monthly System Peak Day April 1-in-2 E6 Northern Coast 2</t>
  </si>
  <si>
    <t>Monthly System Peak Day April 1-in-2 E6 Northern Coast 3</t>
  </si>
  <si>
    <t>Monthly System Peak Day April 1-in-2 E6 Northern Coast 4</t>
  </si>
  <si>
    <t>Monthly System Peak Day April 1-in-2 E6 Northern Coast 5</t>
  </si>
  <si>
    <t>Monthly System Peak Day April 1-in-2 E6 Northern Coast 6</t>
  </si>
  <si>
    <t>Monthly System Peak Day April 1-in-2 E6 Northern Coast 7</t>
  </si>
  <si>
    <t>Monthly System Peak Day April 1-in-2 E6 Northern Coast 8</t>
  </si>
  <si>
    <t>Monthly System Peak Day April 1-in-2 E6 Northern Coast 9</t>
  </si>
  <si>
    <t>Monthly System Peak Day April 1-in-2 E6 Northern Coast 10</t>
  </si>
  <si>
    <t>Monthly System Peak Day April 1-in-2 E6 Northern Coast 11</t>
  </si>
  <si>
    <t>Monthly System Peak Day April 1-in-2 E6 Northern Coast 12</t>
  </si>
  <si>
    <t>Monthly System Peak Day April 1-in-2 E6 Northern Coast 13</t>
  </si>
  <si>
    <t>Monthly System Peak Day April 1-in-2 E6 Northern Coast 14</t>
  </si>
  <si>
    <t>Monthly System Peak Day April 1-in-2 E6 Northern Coast 15</t>
  </si>
  <si>
    <t>Monthly System Peak Day April 1-in-2 E6 Northern Coast 16</t>
  </si>
  <si>
    <t>Monthly System Peak Day April 1-in-2 E6 Northern Coast 17</t>
  </si>
  <si>
    <t>Monthly System Peak Day April 1-in-2 E6 Northern Coast 18</t>
  </si>
  <si>
    <t>Monthly System Peak Day April 1-in-2 E6 Northern Coast 19</t>
  </si>
  <si>
    <t>Monthly System Peak Day April 1-in-2 E6 Northern Coast 20</t>
  </si>
  <si>
    <t>Monthly System Peak Day April 1-in-2 E6 Northern Coast 21</t>
  </si>
  <si>
    <t>Monthly System Peak Day April 1-in-2 E6 Northern Coast 22</t>
  </si>
  <si>
    <t>Monthly System Peak Day April 1-in-2 E6 Northern Coast 23</t>
  </si>
  <si>
    <t>Monthly System Peak Day April 1-in-2 E6 Northern Coast 24</t>
  </si>
  <si>
    <t>Monthly System Peak Day April 1-in-2 E6 Other 1</t>
  </si>
  <si>
    <t>Monthly System Peak Day April 1-in-2 E6 Other 2</t>
  </si>
  <si>
    <t>Monthly System Peak Day April 1-in-2 E6 Other 3</t>
  </si>
  <si>
    <t>Monthly System Peak Day April 1-in-2 E6 Other 4</t>
  </si>
  <si>
    <t>Monthly System Peak Day April 1-in-2 E6 Other 5</t>
  </si>
  <si>
    <t>Monthly System Peak Day April 1-in-2 E6 Other 6</t>
  </si>
  <si>
    <t>Monthly System Peak Day April 1-in-2 E6 Other 7</t>
  </si>
  <si>
    <t>Monthly System Peak Day April 1-in-2 E6 Other 8</t>
  </si>
  <si>
    <t>Monthly System Peak Day April 1-in-2 E6 Other 9</t>
  </si>
  <si>
    <t>Monthly System Peak Day April 1-in-2 E6 Other 10</t>
  </si>
  <si>
    <t>Monthly System Peak Day April 1-in-2 E6 Other 11</t>
  </si>
  <si>
    <t>Monthly System Peak Day April 1-in-2 E6 Other 12</t>
  </si>
  <si>
    <t>Monthly System Peak Day April 1-in-2 E6 Other 13</t>
  </si>
  <si>
    <t>Monthly System Peak Day April 1-in-2 E6 Other 14</t>
  </si>
  <si>
    <t>Monthly System Peak Day April 1-in-2 E6 Other 15</t>
  </si>
  <si>
    <t>Monthly System Peak Day April 1-in-2 E6 Other 16</t>
  </si>
  <si>
    <t>Monthly System Peak Day April 1-in-2 E6 Other 17</t>
  </si>
  <si>
    <t>Monthly System Peak Day April 1-in-2 E6 Other 18</t>
  </si>
  <si>
    <t>Monthly System Peak Day April 1-in-2 E6 Other 19</t>
  </si>
  <si>
    <t>Monthly System Peak Day April 1-in-2 E6 Other 20</t>
  </si>
  <si>
    <t>Monthly System Peak Day April 1-in-2 E6 Other 21</t>
  </si>
  <si>
    <t>Monthly System Peak Day April 1-in-2 E6 Other 22</t>
  </si>
  <si>
    <t>Monthly System Peak Day April 1-in-2 E6 Other 23</t>
  </si>
  <si>
    <t>Monthly System Peak Day April 1-in-2 E6 Other 24</t>
  </si>
  <si>
    <t>Monthly System Peak Day April 1-in-2 E6 Sierra 1</t>
  </si>
  <si>
    <t>Monthly System Peak Day April 1-in-2 E6 Sierra 2</t>
  </si>
  <si>
    <t>Monthly System Peak Day April 1-in-2 E6 Sierra 3</t>
  </si>
  <si>
    <t>Monthly System Peak Day April 1-in-2 E6 Sierra 4</t>
  </si>
  <si>
    <t>Monthly System Peak Day April 1-in-2 E6 Sierra 5</t>
  </si>
  <si>
    <t>Monthly System Peak Day April 1-in-2 E6 Sierra 6</t>
  </si>
  <si>
    <t>Monthly System Peak Day April 1-in-2 E6 Sierra 7</t>
  </si>
  <si>
    <t>Monthly System Peak Day April 1-in-2 E6 Sierra 8</t>
  </si>
  <si>
    <t>Monthly System Peak Day April 1-in-2 E6 Sierra 9</t>
  </si>
  <si>
    <t>Monthly System Peak Day April 1-in-2 E6 Sierra 10</t>
  </si>
  <si>
    <t>Monthly System Peak Day April 1-in-2 E6 Sierra 11</t>
  </si>
  <si>
    <t>Monthly System Peak Day April 1-in-2 E6 Sierra 12</t>
  </si>
  <si>
    <t>Monthly System Peak Day April 1-in-2 E6 Sierra 13</t>
  </si>
  <si>
    <t>Monthly System Peak Day April 1-in-2 E6 Sierra 14</t>
  </si>
  <si>
    <t>Monthly System Peak Day April 1-in-2 E6 Sierra 15</t>
  </si>
  <si>
    <t>Monthly System Peak Day April 1-in-2 E6 Sierra 16</t>
  </si>
  <si>
    <t>Monthly System Peak Day April 1-in-2 E6 Sierra 17</t>
  </si>
  <si>
    <t>Monthly System Peak Day April 1-in-2 E6 Sierra 18</t>
  </si>
  <si>
    <t>Monthly System Peak Day April 1-in-2 E6 Sierra 19</t>
  </si>
  <si>
    <t>Monthly System Peak Day April 1-in-2 E6 Sierra 20</t>
  </si>
  <si>
    <t>Monthly System Peak Day April 1-in-2 E6 Sierra 21</t>
  </si>
  <si>
    <t>Monthly System Peak Day April 1-in-2 E6 Sierra 22</t>
  </si>
  <si>
    <t>Monthly System Peak Day April 1-in-2 E6 Sierra 23</t>
  </si>
  <si>
    <t>Monthly System Peak Day April 1-in-2 E6 Sierra 24</t>
  </si>
  <si>
    <t>Monthly System Peak Day April 1-in-2 E6 Stockton 1</t>
  </si>
  <si>
    <t>Monthly System Peak Day April 1-in-2 E6 Stockton 2</t>
  </si>
  <si>
    <t>Monthly System Peak Day April 1-in-2 E6 Stockton 3</t>
  </si>
  <si>
    <t>Monthly System Peak Day April 1-in-2 E6 Stockton 4</t>
  </si>
  <si>
    <t>Monthly System Peak Day April 1-in-2 E6 Stockton 5</t>
  </si>
  <si>
    <t>Monthly System Peak Day April 1-in-2 E6 Stockton 6</t>
  </si>
  <si>
    <t>Monthly System Peak Day April 1-in-2 E6 Stockton 7</t>
  </si>
  <si>
    <t>Monthly System Peak Day April 1-in-2 E6 Stockton 8</t>
  </si>
  <si>
    <t>Monthly System Peak Day April 1-in-2 E6 Stockton 9</t>
  </si>
  <si>
    <t>Monthly System Peak Day April 1-in-2 E6 Stockton 10</t>
  </si>
  <si>
    <t>Monthly System Peak Day April 1-in-2 E6 Stockton 11</t>
  </si>
  <si>
    <t>Monthly System Peak Day April 1-in-2 E6 Stockton 12</t>
  </si>
  <si>
    <t>Monthly System Peak Day April 1-in-2 E6 Stockton 13</t>
  </si>
  <si>
    <t>Monthly System Peak Day April 1-in-2 E6 Stockton 14</t>
  </si>
  <si>
    <t>Monthly System Peak Day April 1-in-2 E6 Stockton 15</t>
  </si>
  <si>
    <t>Monthly System Peak Day April 1-in-2 E6 Stockton 16</t>
  </si>
  <si>
    <t>Monthly System Peak Day April 1-in-2 E6 Stockton 17</t>
  </si>
  <si>
    <t>Monthly System Peak Day April 1-in-2 E6 Stockton 18</t>
  </si>
  <si>
    <t>Monthly System Peak Day April 1-in-2 E6 Stockton 19</t>
  </si>
  <si>
    <t>Monthly System Peak Day April 1-in-2 E6 Stockton 20</t>
  </si>
  <si>
    <t>Monthly System Peak Day April 1-in-2 E6 Stockton 21</t>
  </si>
  <si>
    <t>Monthly System Peak Day April 1-in-2 E6 Stockton 22</t>
  </si>
  <si>
    <t>Monthly System Peak Day April 1-in-2 E6 Stockton 23</t>
  </si>
  <si>
    <t>Monthly System Peak Day April 1-in-2 E6 Stockton 24</t>
  </si>
  <si>
    <t>Monthly System Peak Day August 1-in-10 E6 All 1</t>
  </si>
  <si>
    <t>Monthly System Peak Day August 1-in-10 E6 All 2</t>
  </si>
  <si>
    <t>Monthly System Peak Day August 1-in-10 E6 All 3</t>
  </si>
  <si>
    <t>Monthly System Peak Day August 1-in-10 E6 All 4</t>
  </si>
  <si>
    <t>Monthly System Peak Day August 1-in-10 E6 All 5</t>
  </si>
  <si>
    <t>Monthly System Peak Day August 1-in-10 E6 All 6</t>
  </si>
  <si>
    <t>Monthly System Peak Day August 1-in-10 E6 All 7</t>
  </si>
  <si>
    <t>Monthly System Peak Day August 1-in-10 E6 All 8</t>
  </si>
  <si>
    <t>Monthly System Peak Day August 1-in-10 E6 All 9</t>
  </si>
  <si>
    <t>Monthly System Peak Day August 1-in-10 E6 All 10</t>
  </si>
  <si>
    <t>Monthly System Peak Day August 1-in-10 E6 All 11</t>
  </si>
  <si>
    <t>Monthly System Peak Day August 1-in-10 E6 All 12</t>
  </si>
  <si>
    <t>Monthly System Peak Day August 1-in-10 E6 All 13</t>
  </si>
  <si>
    <t>Monthly System Peak Day August 1-in-10 E6 All 14</t>
  </si>
  <si>
    <t>Monthly System Peak Day August 1-in-10 E6 All 15</t>
  </si>
  <si>
    <t>Monthly System Peak Day August 1-in-10 E6 All 16</t>
  </si>
  <si>
    <t>Monthly System Peak Day August 1-in-10 E6 All 17</t>
  </si>
  <si>
    <t>Monthly System Peak Day August 1-in-10 E6 All 18</t>
  </si>
  <si>
    <t>Monthly System Peak Day August 1-in-10 E6 All 19</t>
  </si>
  <si>
    <t>Monthly System Peak Day August 1-in-10 E6 All 20</t>
  </si>
  <si>
    <t>Monthly System Peak Day August 1-in-10 E6 All 21</t>
  </si>
  <si>
    <t>Monthly System Peak Day August 1-in-10 E6 All 22</t>
  </si>
  <si>
    <t>Monthly System Peak Day August 1-in-10 E6 All 23</t>
  </si>
  <si>
    <t>Monthly System Peak Day August 1-in-10 E6 All 24</t>
  </si>
  <si>
    <t>Monthly System Peak Day August 1-in-10 E6 Greater Bay Area 1</t>
  </si>
  <si>
    <t>Monthly System Peak Day August 1-in-10 E6 Greater Bay Area 2</t>
  </si>
  <si>
    <t>Monthly System Peak Day August 1-in-10 E6 Greater Bay Area 3</t>
  </si>
  <si>
    <t>Monthly System Peak Day August 1-in-10 E6 Greater Bay Area 4</t>
  </si>
  <si>
    <t>Monthly System Peak Day August 1-in-10 E6 Greater Bay Area 5</t>
  </si>
  <si>
    <t>Monthly System Peak Day August 1-in-10 E6 Greater Bay Area 6</t>
  </si>
  <si>
    <t>Monthly System Peak Day August 1-in-10 E6 Greater Bay Area 7</t>
  </si>
  <si>
    <t>Monthly System Peak Day August 1-in-10 E6 Greater Bay Area 8</t>
  </si>
  <si>
    <t>Monthly System Peak Day August 1-in-10 E6 Greater Bay Area 9</t>
  </si>
  <si>
    <t>Monthly System Peak Day August 1-in-10 E6 Greater Bay Area 10</t>
  </si>
  <si>
    <t>Monthly System Peak Day August 1-in-10 E6 Greater Bay Area 11</t>
  </si>
  <si>
    <t>Monthly System Peak Day August 1-in-10 E6 Greater Bay Area 12</t>
  </si>
  <si>
    <t>Monthly System Peak Day August 1-in-10 E6 Greater Bay Area 13</t>
  </si>
  <si>
    <t>Monthly System Peak Day August 1-in-10 E6 Greater Bay Area 14</t>
  </si>
  <si>
    <t>Monthly System Peak Day August 1-in-10 E6 Greater Bay Area 15</t>
  </si>
  <si>
    <t>Monthly System Peak Day August 1-in-10 E6 Greater Bay Area 16</t>
  </si>
  <si>
    <t>Monthly System Peak Day August 1-in-10 E6 Greater Bay Area 17</t>
  </si>
  <si>
    <t>Monthly System Peak Day August 1-in-10 E6 Greater Bay Area 18</t>
  </si>
  <si>
    <t>Monthly System Peak Day August 1-in-10 E6 Greater Bay Area 19</t>
  </si>
  <si>
    <t>Monthly System Peak Day August 1-in-10 E6 Greater Bay Area 20</t>
  </si>
  <si>
    <t>Monthly System Peak Day August 1-in-10 E6 Greater Bay Area 21</t>
  </si>
  <si>
    <t>Monthly System Peak Day August 1-in-10 E6 Greater Bay Area 22</t>
  </si>
  <si>
    <t>Monthly System Peak Day August 1-in-10 E6 Greater Bay Area 23</t>
  </si>
  <si>
    <t>Monthly System Peak Day August 1-in-10 E6 Greater Bay Area 24</t>
  </si>
  <si>
    <t>Monthly System Peak Day August 1-in-10 E6 Greater Fresno 1</t>
  </si>
  <si>
    <t>Monthly System Peak Day August 1-in-10 E6 Greater Fresno 2</t>
  </si>
  <si>
    <t>Monthly System Peak Day August 1-in-10 E6 Greater Fresno 3</t>
  </si>
  <si>
    <t>Monthly System Peak Day August 1-in-10 E6 Greater Fresno 4</t>
  </si>
  <si>
    <t>Monthly System Peak Day August 1-in-10 E6 Greater Fresno 5</t>
  </si>
  <si>
    <t>Monthly System Peak Day August 1-in-10 E6 Greater Fresno 6</t>
  </si>
  <si>
    <t>Monthly System Peak Day August 1-in-10 E6 Greater Fresno 7</t>
  </si>
  <si>
    <t>Monthly System Peak Day August 1-in-10 E6 Greater Fresno 8</t>
  </si>
  <si>
    <t>Monthly System Peak Day August 1-in-10 E6 Greater Fresno 9</t>
  </si>
  <si>
    <t>Monthly System Peak Day August 1-in-10 E6 Greater Fresno 10</t>
  </si>
  <si>
    <t>Monthly System Peak Day August 1-in-10 E6 Greater Fresno 11</t>
  </si>
  <si>
    <t>Monthly System Peak Day August 1-in-10 E6 Greater Fresno 12</t>
  </si>
  <si>
    <t>Monthly System Peak Day August 1-in-10 E6 Greater Fresno 13</t>
  </si>
  <si>
    <t>Monthly System Peak Day August 1-in-10 E6 Greater Fresno 14</t>
  </si>
  <si>
    <t>Monthly System Peak Day August 1-in-10 E6 Greater Fresno 15</t>
  </si>
  <si>
    <t>Monthly System Peak Day August 1-in-10 E6 Greater Fresno 16</t>
  </si>
  <si>
    <t>Monthly System Peak Day August 1-in-10 E6 Greater Fresno 17</t>
  </si>
  <si>
    <t>Monthly System Peak Day August 1-in-10 E6 Greater Fresno 18</t>
  </si>
  <si>
    <t>Monthly System Peak Day August 1-in-10 E6 Greater Fresno 19</t>
  </si>
  <si>
    <t>Monthly System Peak Day August 1-in-10 E6 Greater Fresno 20</t>
  </si>
  <si>
    <t>Monthly System Peak Day August 1-in-10 E6 Greater Fresno 21</t>
  </si>
  <si>
    <t>Monthly System Peak Day August 1-in-10 E6 Greater Fresno 22</t>
  </si>
  <si>
    <t>Monthly System Peak Day August 1-in-10 E6 Greater Fresno 23</t>
  </si>
  <si>
    <t>Monthly System Peak Day August 1-in-10 E6 Greater Fresno 24</t>
  </si>
  <si>
    <t>Monthly System Peak Day August 1-in-10 E6 Kern 1</t>
  </si>
  <si>
    <t>Monthly System Peak Day August 1-in-10 E6 Kern 2</t>
  </si>
  <si>
    <t>Monthly System Peak Day August 1-in-10 E6 Kern 3</t>
  </si>
  <si>
    <t>Monthly System Peak Day August 1-in-10 E6 Kern 4</t>
  </si>
  <si>
    <t>Monthly System Peak Day August 1-in-10 E6 Kern 5</t>
  </si>
  <si>
    <t>Monthly System Peak Day August 1-in-10 E6 Kern 6</t>
  </si>
  <si>
    <t>Monthly System Peak Day August 1-in-10 E6 Kern 7</t>
  </si>
  <si>
    <t>Monthly System Peak Day August 1-in-10 E6 Kern 8</t>
  </si>
  <si>
    <t>Monthly System Peak Day August 1-in-10 E6 Kern 9</t>
  </si>
  <si>
    <t>Monthly System Peak Day August 1-in-10 E6 Kern 10</t>
  </si>
  <si>
    <t>Monthly System Peak Day August 1-in-10 E6 Kern 11</t>
  </si>
  <si>
    <t>Monthly System Peak Day August 1-in-10 E6 Kern 12</t>
  </si>
  <si>
    <t>Monthly System Peak Day August 1-in-10 E6 Kern 13</t>
  </si>
  <si>
    <t>Monthly System Peak Day August 1-in-10 E6 Kern 14</t>
  </si>
  <si>
    <t>Monthly System Peak Day August 1-in-10 E6 Kern 15</t>
  </si>
  <si>
    <t>Monthly System Peak Day August 1-in-10 E6 Kern 16</t>
  </si>
  <si>
    <t>Monthly System Peak Day August 1-in-10 E6 Kern 17</t>
  </si>
  <si>
    <t>Monthly System Peak Day August 1-in-10 E6 Kern 18</t>
  </si>
  <si>
    <t>Monthly System Peak Day August 1-in-10 E6 Kern 19</t>
  </si>
  <si>
    <t>Monthly System Peak Day August 1-in-10 E6 Kern 20</t>
  </si>
  <si>
    <t>Monthly System Peak Day August 1-in-10 E6 Kern 21</t>
  </si>
  <si>
    <t>Monthly System Peak Day August 1-in-10 E6 Kern 22</t>
  </si>
  <si>
    <t>Monthly System Peak Day August 1-in-10 E6 Kern 23</t>
  </si>
  <si>
    <t>Monthly System Peak Day August 1-in-10 E6 Kern 24</t>
  </si>
  <si>
    <t>Monthly System Peak Day August 1-in-10 E6 Northern Coast 1</t>
  </si>
  <si>
    <t>Monthly System Peak Day August 1-in-10 E6 Northern Coast 2</t>
  </si>
  <si>
    <t>Monthly System Peak Day August 1-in-10 E6 Northern Coast 3</t>
  </si>
  <si>
    <t>Monthly System Peak Day August 1-in-10 E6 Northern Coast 4</t>
  </si>
  <si>
    <t>Monthly System Peak Day August 1-in-10 E6 Northern Coast 5</t>
  </si>
  <si>
    <t>Monthly System Peak Day August 1-in-10 E6 Northern Coast 6</t>
  </si>
  <si>
    <t>Monthly System Peak Day August 1-in-10 E6 Northern Coast 7</t>
  </si>
  <si>
    <t>Monthly System Peak Day August 1-in-10 E6 Northern Coast 8</t>
  </si>
  <si>
    <t>Monthly System Peak Day August 1-in-10 E6 Northern Coast 9</t>
  </si>
  <si>
    <t>Monthly System Peak Day August 1-in-10 E6 Northern Coast 10</t>
  </si>
  <si>
    <t>Monthly System Peak Day August 1-in-10 E6 Northern Coast 11</t>
  </si>
  <si>
    <t>Monthly System Peak Day August 1-in-10 E6 Northern Coast 12</t>
  </si>
  <si>
    <t>Monthly System Peak Day August 1-in-10 E6 Northern Coast 13</t>
  </si>
  <si>
    <t>Monthly System Peak Day August 1-in-10 E6 Northern Coast 14</t>
  </si>
  <si>
    <t>Monthly System Peak Day August 1-in-10 E6 Northern Coast 15</t>
  </si>
  <si>
    <t>Monthly System Peak Day August 1-in-10 E6 Northern Coast 16</t>
  </si>
  <si>
    <t>Monthly System Peak Day August 1-in-10 E6 Northern Coast 17</t>
  </si>
  <si>
    <t>Monthly System Peak Day August 1-in-10 E6 Northern Coast 18</t>
  </si>
  <si>
    <t>Monthly System Peak Day August 1-in-10 E6 Northern Coast 19</t>
  </si>
  <si>
    <t>Monthly System Peak Day August 1-in-10 E6 Northern Coast 20</t>
  </si>
  <si>
    <t>Monthly System Peak Day August 1-in-10 E6 Northern Coast 21</t>
  </si>
  <si>
    <t>Monthly System Peak Day August 1-in-10 E6 Northern Coast 22</t>
  </si>
  <si>
    <t>Monthly System Peak Day August 1-in-10 E6 Northern Coast 23</t>
  </si>
  <si>
    <t>Monthly System Peak Day August 1-in-10 E6 Northern Coast 24</t>
  </si>
  <si>
    <t>Monthly System Peak Day August 1-in-10 E6 Other 1</t>
  </si>
  <si>
    <t>Monthly System Peak Day August 1-in-10 E6 Other 2</t>
  </si>
  <si>
    <t>Monthly System Peak Day August 1-in-10 E6 Other 3</t>
  </si>
  <si>
    <t>Monthly System Peak Day August 1-in-10 E6 Other 4</t>
  </si>
  <si>
    <t>Monthly System Peak Day August 1-in-10 E6 Other 5</t>
  </si>
  <si>
    <t>Monthly System Peak Day August 1-in-10 E6 Other 6</t>
  </si>
  <si>
    <t>Monthly System Peak Day August 1-in-10 E6 Other 7</t>
  </si>
  <si>
    <t>Monthly System Peak Day August 1-in-10 E6 Other 8</t>
  </si>
  <si>
    <t>Monthly System Peak Day August 1-in-10 E6 Other 9</t>
  </si>
  <si>
    <t>Monthly System Peak Day August 1-in-10 E6 Other 10</t>
  </si>
  <si>
    <t>Monthly System Peak Day August 1-in-10 E6 Other 11</t>
  </si>
  <si>
    <t>Monthly System Peak Day August 1-in-10 E6 Other 12</t>
  </si>
  <si>
    <t>Monthly System Peak Day August 1-in-10 E6 Other 13</t>
  </si>
  <si>
    <t>Monthly System Peak Day August 1-in-10 E6 Other 14</t>
  </si>
  <si>
    <t>Monthly System Peak Day August 1-in-10 E6 Other 15</t>
  </si>
  <si>
    <t>Monthly System Peak Day August 1-in-10 E6 Other 16</t>
  </si>
  <si>
    <t>Monthly System Peak Day August 1-in-10 E6 Other 17</t>
  </si>
  <si>
    <t>Monthly System Peak Day August 1-in-10 E6 Other 18</t>
  </si>
  <si>
    <t>Monthly System Peak Day August 1-in-10 E6 Other 19</t>
  </si>
  <si>
    <t>Monthly System Peak Day August 1-in-10 E6 Other 20</t>
  </si>
  <si>
    <t>Monthly System Peak Day August 1-in-10 E6 Other 21</t>
  </si>
  <si>
    <t>Monthly System Peak Day August 1-in-10 E6 Other 22</t>
  </si>
  <si>
    <t>Monthly System Peak Day August 1-in-10 E6 Other 23</t>
  </si>
  <si>
    <t>Monthly System Peak Day August 1-in-10 E6 Other 24</t>
  </si>
  <si>
    <t>Monthly System Peak Day August 1-in-10 E6 Sierra 1</t>
  </si>
  <si>
    <t>Monthly System Peak Day August 1-in-10 E6 Sierra 2</t>
  </si>
  <si>
    <t>Monthly System Peak Day August 1-in-10 E6 Sierra 3</t>
  </si>
  <si>
    <t>Monthly System Peak Day August 1-in-10 E6 Sierra 4</t>
  </si>
  <si>
    <t>Monthly System Peak Day August 1-in-10 E6 Sierra 5</t>
  </si>
  <si>
    <t>Monthly System Peak Day August 1-in-10 E6 Sierra 6</t>
  </si>
  <si>
    <t>Monthly System Peak Day August 1-in-10 E6 Sierra 7</t>
  </si>
  <si>
    <t>Monthly System Peak Day August 1-in-10 E6 Sierra 8</t>
  </si>
  <si>
    <t>Monthly System Peak Day August 1-in-10 E6 Sierra 9</t>
  </si>
  <si>
    <t>Monthly System Peak Day August 1-in-10 E6 Sierra 10</t>
  </si>
  <si>
    <t>Monthly System Peak Day August 1-in-10 E6 Sierra 11</t>
  </si>
  <si>
    <t>Monthly System Peak Day August 1-in-10 E6 Sierra 12</t>
  </si>
  <si>
    <t>Monthly System Peak Day August 1-in-10 E6 Sierra 13</t>
  </si>
  <si>
    <t>Monthly System Peak Day August 1-in-10 E6 Sierra 14</t>
  </si>
  <si>
    <t>Monthly System Peak Day August 1-in-10 E6 Sierra 15</t>
  </si>
  <si>
    <t>Monthly System Peak Day August 1-in-10 E6 Sierra 16</t>
  </si>
  <si>
    <t>Monthly System Peak Day August 1-in-10 E6 Sierra 17</t>
  </si>
  <si>
    <t>Monthly System Peak Day August 1-in-10 E6 Sierra 18</t>
  </si>
  <si>
    <t>Monthly System Peak Day August 1-in-10 E6 Sierra 19</t>
  </si>
  <si>
    <t>Monthly System Peak Day August 1-in-10 E6 Sierra 20</t>
  </si>
  <si>
    <t>Monthly System Peak Day August 1-in-10 E6 Sierra 21</t>
  </si>
  <si>
    <t>Monthly System Peak Day August 1-in-10 E6 Sierra 22</t>
  </si>
  <si>
    <t>Monthly System Peak Day August 1-in-10 E6 Sierra 23</t>
  </si>
  <si>
    <t>Monthly System Peak Day August 1-in-10 E6 Sierra 24</t>
  </si>
  <si>
    <t>Monthly System Peak Day August 1-in-10 E6 Stockton 1</t>
  </si>
  <si>
    <t>Monthly System Peak Day August 1-in-10 E6 Stockton 2</t>
  </si>
  <si>
    <t>Monthly System Peak Day August 1-in-10 E6 Stockton 3</t>
  </si>
  <si>
    <t>Monthly System Peak Day August 1-in-10 E6 Stockton 4</t>
  </si>
  <si>
    <t>Monthly System Peak Day August 1-in-10 E6 Stockton 5</t>
  </si>
  <si>
    <t>Monthly System Peak Day August 1-in-10 E6 Stockton 6</t>
  </si>
  <si>
    <t>Monthly System Peak Day August 1-in-10 E6 Stockton 7</t>
  </si>
  <si>
    <t>Monthly System Peak Day August 1-in-10 E6 Stockton 8</t>
  </si>
  <si>
    <t>Monthly System Peak Day August 1-in-10 E6 Stockton 9</t>
  </si>
  <si>
    <t>Monthly System Peak Day August 1-in-10 E6 Stockton 10</t>
  </si>
  <si>
    <t>Monthly System Peak Day August 1-in-10 E6 Stockton 11</t>
  </si>
  <si>
    <t>Monthly System Peak Day August 1-in-10 E6 Stockton 12</t>
  </si>
  <si>
    <t>Monthly System Peak Day August 1-in-10 E6 Stockton 13</t>
  </si>
  <si>
    <t>Monthly System Peak Day August 1-in-10 E6 Stockton 14</t>
  </si>
  <si>
    <t>Monthly System Peak Day August 1-in-10 E6 Stockton 15</t>
  </si>
  <si>
    <t>Monthly System Peak Day August 1-in-10 E6 Stockton 16</t>
  </si>
  <si>
    <t>Monthly System Peak Day August 1-in-10 E6 Stockton 17</t>
  </si>
  <si>
    <t>Monthly System Peak Day August 1-in-10 E6 Stockton 18</t>
  </si>
  <si>
    <t>Monthly System Peak Day August 1-in-10 E6 Stockton 19</t>
  </si>
  <si>
    <t>Monthly System Peak Day August 1-in-10 E6 Stockton 20</t>
  </si>
  <si>
    <t>Monthly System Peak Day August 1-in-10 E6 Stockton 21</t>
  </si>
  <si>
    <t>Monthly System Peak Day August 1-in-10 E6 Stockton 22</t>
  </si>
  <si>
    <t>Monthly System Peak Day August 1-in-10 E6 Stockton 23</t>
  </si>
  <si>
    <t>Monthly System Peak Day August 1-in-10 E6 Stockton 24</t>
  </si>
  <si>
    <t>Monthly System Peak Day August 1-in-2 E6 All 1</t>
  </si>
  <si>
    <t>Monthly System Peak Day August 1-in-2 E6 All 2</t>
  </si>
  <si>
    <t>Monthly System Peak Day August 1-in-2 E6 All 3</t>
  </si>
  <si>
    <t>Monthly System Peak Day August 1-in-2 E6 All 4</t>
  </si>
  <si>
    <t>Monthly System Peak Day August 1-in-2 E6 All 5</t>
  </si>
  <si>
    <t>Monthly System Peak Day August 1-in-2 E6 All 6</t>
  </si>
  <si>
    <t>Monthly System Peak Day August 1-in-2 E6 All 7</t>
  </si>
  <si>
    <t>Monthly System Peak Day August 1-in-2 E6 All 8</t>
  </si>
  <si>
    <t>Monthly System Peak Day August 1-in-2 E6 All 9</t>
  </si>
  <si>
    <t>Monthly System Peak Day August 1-in-2 E6 All 10</t>
  </si>
  <si>
    <t>Monthly System Peak Day August 1-in-2 E6 All 11</t>
  </si>
  <si>
    <t>Monthly System Peak Day August 1-in-2 E6 All 12</t>
  </si>
  <si>
    <t>Monthly System Peak Day August 1-in-2 E6 All 13</t>
  </si>
  <si>
    <t>Monthly System Peak Day August 1-in-2 E6 All 14</t>
  </si>
  <si>
    <t>Monthly System Peak Day August 1-in-2 E6 All 15</t>
  </si>
  <si>
    <t>Monthly System Peak Day August 1-in-2 E6 All 16</t>
  </si>
  <si>
    <t>Monthly System Peak Day August 1-in-2 E6 All 17</t>
  </si>
  <si>
    <t>Monthly System Peak Day August 1-in-2 E6 All 18</t>
  </si>
  <si>
    <t>Monthly System Peak Day August 1-in-2 E6 All 19</t>
  </si>
  <si>
    <t>Monthly System Peak Day August 1-in-2 E6 All 20</t>
  </si>
  <si>
    <t>Monthly System Peak Day August 1-in-2 E6 All 21</t>
  </si>
  <si>
    <t>Monthly System Peak Day August 1-in-2 E6 All 22</t>
  </si>
  <si>
    <t>Monthly System Peak Day August 1-in-2 E6 All 23</t>
  </si>
  <si>
    <t>Monthly System Peak Day August 1-in-2 E6 All 24</t>
  </si>
  <si>
    <t>Monthly System Peak Day August 1-in-2 E6 Greater Bay Area 1</t>
  </si>
  <si>
    <t>Monthly System Peak Day August 1-in-2 E6 Greater Bay Area 2</t>
  </si>
  <si>
    <t>Monthly System Peak Day August 1-in-2 E6 Greater Bay Area 3</t>
  </si>
  <si>
    <t>Monthly System Peak Day August 1-in-2 E6 Greater Bay Area 4</t>
  </si>
  <si>
    <t>Monthly System Peak Day August 1-in-2 E6 Greater Bay Area 5</t>
  </si>
  <si>
    <t>Monthly System Peak Day August 1-in-2 E6 Greater Bay Area 6</t>
  </si>
  <si>
    <t>Monthly System Peak Day August 1-in-2 E6 Greater Bay Area 7</t>
  </si>
  <si>
    <t>Monthly System Peak Day August 1-in-2 E6 Greater Bay Area 8</t>
  </si>
  <si>
    <t>Monthly System Peak Day August 1-in-2 E6 Greater Bay Area 9</t>
  </si>
  <si>
    <t>Monthly System Peak Day August 1-in-2 E6 Greater Bay Area 10</t>
  </si>
  <si>
    <t>Monthly System Peak Day August 1-in-2 E6 Greater Bay Area 11</t>
  </si>
  <si>
    <t>Monthly System Peak Day August 1-in-2 E6 Greater Bay Area 12</t>
  </si>
  <si>
    <t>Monthly System Peak Day August 1-in-2 E6 Greater Bay Area 13</t>
  </si>
  <si>
    <t>Monthly System Peak Day August 1-in-2 E6 Greater Bay Area 14</t>
  </si>
  <si>
    <t>Monthly System Peak Day August 1-in-2 E6 Greater Bay Area 15</t>
  </si>
  <si>
    <t>Monthly System Peak Day August 1-in-2 E6 Greater Bay Area 16</t>
  </si>
  <si>
    <t>Monthly System Peak Day August 1-in-2 E6 Greater Bay Area 17</t>
  </si>
  <si>
    <t>Monthly System Peak Day August 1-in-2 E6 Greater Bay Area 18</t>
  </si>
  <si>
    <t>Monthly System Peak Day August 1-in-2 E6 Greater Bay Area 19</t>
  </si>
  <si>
    <t>Monthly System Peak Day August 1-in-2 E6 Greater Bay Area 20</t>
  </si>
  <si>
    <t>Monthly System Peak Day August 1-in-2 E6 Greater Bay Area 21</t>
  </si>
  <si>
    <t>Monthly System Peak Day August 1-in-2 E6 Greater Bay Area 22</t>
  </si>
  <si>
    <t>Monthly System Peak Day August 1-in-2 E6 Greater Bay Area 23</t>
  </si>
  <si>
    <t>Monthly System Peak Day August 1-in-2 E6 Greater Bay Area 24</t>
  </si>
  <si>
    <t>Monthly System Peak Day August 1-in-2 E6 Greater Fresno 1</t>
  </si>
  <si>
    <t>Monthly System Peak Day August 1-in-2 E6 Greater Fresno 2</t>
  </si>
  <si>
    <t>Monthly System Peak Day August 1-in-2 E6 Greater Fresno 3</t>
  </si>
  <si>
    <t>Monthly System Peak Day August 1-in-2 E6 Greater Fresno 4</t>
  </si>
  <si>
    <t>Monthly System Peak Day August 1-in-2 E6 Greater Fresno 5</t>
  </si>
  <si>
    <t>Monthly System Peak Day August 1-in-2 E6 Greater Fresno 6</t>
  </si>
  <si>
    <t>Monthly System Peak Day August 1-in-2 E6 Greater Fresno 7</t>
  </si>
  <si>
    <t>Monthly System Peak Day August 1-in-2 E6 Greater Fresno 8</t>
  </si>
  <si>
    <t>Monthly System Peak Day August 1-in-2 E6 Greater Fresno 9</t>
  </si>
  <si>
    <t>Monthly System Peak Day August 1-in-2 E6 Greater Fresno 10</t>
  </si>
  <si>
    <t>Monthly System Peak Day August 1-in-2 E6 Greater Fresno 11</t>
  </si>
  <si>
    <t>Monthly System Peak Day August 1-in-2 E6 Greater Fresno 12</t>
  </si>
  <si>
    <t>Monthly System Peak Day August 1-in-2 E6 Greater Fresno 13</t>
  </si>
  <si>
    <t>Monthly System Peak Day August 1-in-2 E6 Greater Fresno 14</t>
  </si>
  <si>
    <t>Monthly System Peak Day August 1-in-2 E6 Greater Fresno 15</t>
  </si>
  <si>
    <t>Monthly System Peak Day August 1-in-2 E6 Greater Fresno 16</t>
  </si>
  <si>
    <t>Monthly System Peak Day August 1-in-2 E6 Greater Fresno 17</t>
  </si>
  <si>
    <t>Monthly System Peak Day August 1-in-2 E6 Greater Fresno 18</t>
  </si>
  <si>
    <t>Monthly System Peak Day August 1-in-2 E6 Greater Fresno 19</t>
  </si>
  <si>
    <t>Monthly System Peak Day August 1-in-2 E6 Greater Fresno 20</t>
  </si>
  <si>
    <t>Monthly System Peak Day August 1-in-2 E6 Greater Fresno 21</t>
  </si>
  <si>
    <t>Monthly System Peak Day August 1-in-2 E6 Greater Fresno 22</t>
  </si>
  <si>
    <t>Monthly System Peak Day August 1-in-2 E6 Greater Fresno 23</t>
  </si>
  <si>
    <t>Monthly System Peak Day August 1-in-2 E6 Greater Fresno 24</t>
  </si>
  <si>
    <t>Monthly System Peak Day August 1-in-2 E6 Kern 1</t>
  </si>
  <si>
    <t>Monthly System Peak Day August 1-in-2 E6 Kern 2</t>
  </si>
  <si>
    <t>Monthly System Peak Day August 1-in-2 E6 Kern 3</t>
  </si>
  <si>
    <t>Monthly System Peak Day August 1-in-2 E6 Kern 4</t>
  </si>
  <si>
    <t>Monthly System Peak Day August 1-in-2 E6 Kern 5</t>
  </si>
  <si>
    <t>Monthly System Peak Day August 1-in-2 E6 Kern 6</t>
  </si>
  <si>
    <t>Monthly System Peak Day August 1-in-2 E6 Kern 7</t>
  </si>
  <si>
    <t>Monthly System Peak Day August 1-in-2 E6 Kern 8</t>
  </si>
  <si>
    <t>Monthly System Peak Day August 1-in-2 E6 Kern 9</t>
  </si>
  <si>
    <t>Monthly System Peak Day August 1-in-2 E6 Kern 10</t>
  </si>
  <si>
    <t>Monthly System Peak Day August 1-in-2 E6 Kern 11</t>
  </si>
  <si>
    <t>Monthly System Peak Day August 1-in-2 E6 Kern 12</t>
  </si>
  <si>
    <t>Monthly System Peak Day August 1-in-2 E6 Kern 13</t>
  </si>
  <si>
    <t>Monthly System Peak Day August 1-in-2 E6 Kern 14</t>
  </si>
  <si>
    <t>Monthly System Peak Day August 1-in-2 E6 Kern 15</t>
  </si>
  <si>
    <t>Monthly System Peak Day August 1-in-2 E6 Kern 16</t>
  </si>
  <si>
    <t>Monthly System Peak Day August 1-in-2 E6 Kern 17</t>
  </si>
  <si>
    <t>Monthly System Peak Day August 1-in-2 E6 Kern 18</t>
  </si>
  <si>
    <t>Monthly System Peak Day August 1-in-2 E6 Kern 19</t>
  </si>
  <si>
    <t>Monthly System Peak Day August 1-in-2 E6 Kern 20</t>
  </si>
  <si>
    <t>Monthly System Peak Day August 1-in-2 E6 Kern 21</t>
  </si>
  <si>
    <t>Monthly System Peak Day August 1-in-2 E6 Kern 22</t>
  </si>
  <si>
    <t>Monthly System Peak Day August 1-in-2 E6 Kern 23</t>
  </si>
  <si>
    <t>Monthly System Peak Day August 1-in-2 E6 Kern 24</t>
  </si>
  <si>
    <t>Monthly System Peak Day August 1-in-2 E6 Northern Coast 1</t>
  </si>
  <si>
    <t>Monthly System Peak Day August 1-in-2 E6 Northern Coast 2</t>
  </si>
  <si>
    <t>Monthly System Peak Day August 1-in-2 E6 Northern Coast 3</t>
  </si>
  <si>
    <t>Monthly System Peak Day August 1-in-2 E6 Northern Coast 4</t>
  </si>
  <si>
    <t>Monthly System Peak Day August 1-in-2 E6 Northern Coast 5</t>
  </si>
  <si>
    <t>Monthly System Peak Day August 1-in-2 E6 Northern Coast 6</t>
  </si>
  <si>
    <t>Monthly System Peak Day August 1-in-2 E6 Northern Coast 7</t>
  </si>
  <si>
    <t>Monthly System Peak Day August 1-in-2 E6 Northern Coast 8</t>
  </si>
  <si>
    <t>Monthly System Peak Day August 1-in-2 E6 Northern Coast 9</t>
  </si>
  <si>
    <t>Monthly System Peak Day August 1-in-2 E6 Northern Coast 10</t>
  </si>
  <si>
    <t>Monthly System Peak Day August 1-in-2 E6 Northern Coast 11</t>
  </si>
  <si>
    <t>Monthly System Peak Day August 1-in-2 E6 Northern Coast 12</t>
  </si>
  <si>
    <t>Monthly System Peak Day August 1-in-2 E6 Northern Coast 13</t>
  </si>
  <si>
    <t>Monthly System Peak Day August 1-in-2 E6 Northern Coast 14</t>
  </si>
  <si>
    <t>Monthly System Peak Day August 1-in-2 E6 Northern Coast 15</t>
  </si>
  <si>
    <t>Monthly System Peak Day August 1-in-2 E6 Northern Coast 16</t>
  </si>
  <si>
    <t>Monthly System Peak Day August 1-in-2 E6 Northern Coast 17</t>
  </si>
  <si>
    <t>Monthly System Peak Day August 1-in-2 E6 Northern Coast 18</t>
  </si>
  <si>
    <t>Monthly System Peak Day August 1-in-2 E6 Northern Coast 19</t>
  </si>
  <si>
    <t>Monthly System Peak Day August 1-in-2 E6 Northern Coast 20</t>
  </si>
  <si>
    <t>Monthly System Peak Day August 1-in-2 E6 Northern Coast 21</t>
  </si>
  <si>
    <t>Monthly System Peak Day August 1-in-2 E6 Northern Coast 22</t>
  </si>
  <si>
    <t>Monthly System Peak Day August 1-in-2 E6 Northern Coast 23</t>
  </si>
  <si>
    <t>Monthly System Peak Day August 1-in-2 E6 Northern Coast 24</t>
  </si>
  <si>
    <t>Monthly System Peak Day August 1-in-2 E6 Other 1</t>
  </si>
  <si>
    <t>Monthly System Peak Day August 1-in-2 E6 Other 2</t>
  </si>
  <si>
    <t>Monthly System Peak Day August 1-in-2 E6 Other 3</t>
  </si>
  <si>
    <t>Monthly System Peak Day August 1-in-2 E6 Other 4</t>
  </si>
  <si>
    <t>Monthly System Peak Day August 1-in-2 E6 Other 5</t>
  </si>
  <si>
    <t>Monthly System Peak Day August 1-in-2 E6 Other 6</t>
  </si>
  <si>
    <t>Monthly System Peak Day August 1-in-2 E6 Other 7</t>
  </si>
  <si>
    <t>Monthly System Peak Day August 1-in-2 E6 Other 8</t>
  </si>
  <si>
    <t>Monthly System Peak Day August 1-in-2 E6 Other 9</t>
  </si>
  <si>
    <t>Monthly System Peak Day August 1-in-2 E6 Other 10</t>
  </si>
  <si>
    <t>Monthly System Peak Day August 1-in-2 E6 Other 11</t>
  </si>
  <si>
    <t>Monthly System Peak Day August 1-in-2 E6 Other 12</t>
  </si>
  <si>
    <t>Monthly System Peak Day August 1-in-2 E6 Other 13</t>
  </si>
  <si>
    <t>Monthly System Peak Day August 1-in-2 E6 Other 14</t>
  </si>
  <si>
    <t>Monthly System Peak Day August 1-in-2 E6 Other 15</t>
  </si>
  <si>
    <t>Monthly System Peak Day August 1-in-2 E6 Other 16</t>
  </si>
  <si>
    <t>Monthly System Peak Day August 1-in-2 E6 Other 17</t>
  </si>
  <si>
    <t>Monthly System Peak Day August 1-in-2 E6 Other 18</t>
  </si>
  <si>
    <t>Monthly System Peak Day August 1-in-2 E6 Other 19</t>
  </si>
  <si>
    <t>Monthly System Peak Day August 1-in-2 E6 Other 20</t>
  </si>
  <si>
    <t>Monthly System Peak Day August 1-in-2 E6 Other 21</t>
  </si>
  <si>
    <t>Monthly System Peak Day August 1-in-2 E6 Other 22</t>
  </si>
  <si>
    <t>Monthly System Peak Day August 1-in-2 E6 Other 23</t>
  </si>
  <si>
    <t>Monthly System Peak Day August 1-in-2 E6 Other 24</t>
  </si>
  <si>
    <t>Monthly System Peak Day August 1-in-2 E6 Sierra 1</t>
  </si>
  <si>
    <t>Monthly System Peak Day August 1-in-2 E6 Sierra 2</t>
  </si>
  <si>
    <t>Monthly System Peak Day August 1-in-2 E6 Sierra 3</t>
  </si>
  <si>
    <t>Monthly System Peak Day August 1-in-2 E6 Sierra 4</t>
  </si>
  <si>
    <t>Monthly System Peak Day August 1-in-2 E6 Sierra 5</t>
  </si>
  <si>
    <t>Monthly System Peak Day August 1-in-2 E6 Sierra 6</t>
  </si>
  <si>
    <t>Monthly System Peak Day August 1-in-2 E6 Sierra 7</t>
  </si>
  <si>
    <t>Monthly System Peak Day August 1-in-2 E6 Sierra 8</t>
  </si>
  <si>
    <t>Monthly System Peak Day August 1-in-2 E6 Sierra 9</t>
  </si>
  <si>
    <t>Monthly System Peak Day August 1-in-2 E6 Sierra 10</t>
  </si>
  <si>
    <t>Monthly System Peak Day August 1-in-2 E6 Sierra 11</t>
  </si>
  <si>
    <t>Monthly System Peak Day August 1-in-2 E6 Sierra 12</t>
  </si>
  <si>
    <t>Monthly System Peak Day August 1-in-2 E6 Sierra 13</t>
  </si>
  <si>
    <t>Monthly System Peak Day August 1-in-2 E6 Sierra 14</t>
  </si>
  <si>
    <t>Monthly System Peak Day August 1-in-2 E6 Sierra 15</t>
  </si>
  <si>
    <t>Monthly System Peak Day August 1-in-2 E6 Sierra 16</t>
  </si>
  <si>
    <t>Monthly System Peak Day August 1-in-2 E6 Sierra 17</t>
  </si>
  <si>
    <t>Monthly System Peak Day August 1-in-2 E6 Sierra 18</t>
  </si>
  <si>
    <t>Monthly System Peak Day August 1-in-2 E6 Sierra 19</t>
  </si>
  <si>
    <t>Monthly System Peak Day August 1-in-2 E6 Sierra 20</t>
  </si>
  <si>
    <t>Monthly System Peak Day August 1-in-2 E6 Sierra 21</t>
  </si>
  <si>
    <t>Monthly System Peak Day August 1-in-2 E6 Sierra 22</t>
  </si>
  <si>
    <t>Monthly System Peak Day August 1-in-2 E6 Sierra 23</t>
  </si>
  <si>
    <t>Monthly System Peak Day August 1-in-2 E6 Sierra 24</t>
  </si>
  <si>
    <t>Monthly System Peak Day August 1-in-2 E6 Stockton 1</t>
  </si>
  <si>
    <t>Monthly System Peak Day August 1-in-2 E6 Stockton 2</t>
  </si>
  <si>
    <t>Monthly System Peak Day August 1-in-2 E6 Stockton 3</t>
  </si>
  <si>
    <t>Monthly System Peak Day August 1-in-2 E6 Stockton 4</t>
  </si>
  <si>
    <t>Monthly System Peak Day August 1-in-2 E6 Stockton 5</t>
  </si>
  <si>
    <t>Monthly System Peak Day August 1-in-2 E6 Stockton 6</t>
  </si>
  <si>
    <t>Monthly System Peak Day August 1-in-2 E6 Stockton 7</t>
  </si>
  <si>
    <t>Monthly System Peak Day August 1-in-2 E6 Stockton 8</t>
  </si>
  <si>
    <t>Monthly System Peak Day August 1-in-2 E6 Stockton 9</t>
  </si>
  <si>
    <t>Monthly System Peak Day August 1-in-2 E6 Stockton 10</t>
  </si>
  <si>
    <t>Monthly System Peak Day August 1-in-2 E6 Stockton 11</t>
  </si>
  <si>
    <t>Monthly System Peak Day August 1-in-2 E6 Stockton 12</t>
  </si>
  <si>
    <t>Monthly System Peak Day August 1-in-2 E6 Stockton 13</t>
  </si>
  <si>
    <t>Monthly System Peak Day August 1-in-2 E6 Stockton 14</t>
  </si>
  <si>
    <t>Monthly System Peak Day August 1-in-2 E6 Stockton 15</t>
  </si>
  <si>
    <t>Monthly System Peak Day August 1-in-2 E6 Stockton 16</t>
  </si>
  <si>
    <t>Monthly System Peak Day August 1-in-2 E6 Stockton 17</t>
  </si>
  <si>
    <t>Monthly System Peak Day August 1-in-2 E6 Stockton 18</t>
  </si>
  <si>
    <t>Monthly System Peak Day August 1-in-2 E6 Stockton 19</t>
  </si>
  <si>
    <t>Monthly System Peak Day August 1-in-2 E6 Stockton 20</t>
  </si>
  <si>
    <t>Monthly System Peak Day August 1-in-2 E6 Stockton 21</t>
  </si>
  <si>
    <t>Monthly System Peak Day August 1-in-2 E6 Stockton 22</t>
  </si>
  <si>
    <t>Monthly System Peak Day August 1-in-2 E6 Stockton 23</t>
  </si>
  <si>
    <t>Monthly System Peak Day August 1-in-2 E6 Stockton 24</t>
  </si>
  <si>
    <t>Monthly System Peak Day December 1-in-10 E6 All 1</t>
  </si>
  <si>
    <t>Monthly System Peak Day December 1-in-10 E6 All 2</t>
  </si>
  <si>
    <t>Monthly System Peak Day December 1-in-10 E6 All 3</t>
  </si>
  <si>
    <t>Monthly System Peak Day December 1-in-10 E6 All 4</t>
  </si>
  <si>
    <t>Monthly System Peak Day December 1-in-10 E6 All 5</t>
  </si>
  <si>
    <t>Monthly System Peak Day December 1-in-10 E6 All 6</t>
  </si>
  <si>
    <t>Monthly System Peak Day December 1-in-10 E6 All 7</t>
  </si>
  <si>
    <t>Monthly System Peak Day December 1-in-10 E6 All 8</t>
  </si>
  <si>
    <t>Monthly System Peak Day December 1-in-10 E6 All 9</t>
  </si>
  <si>
    <t>Monthly System Peak Day December 1-in-10 E6 All 10</t>
  </si>
  <si>
    <t>Monthly System Peak Day December 1-in-10 E6 All 11</t>
  </si>
  <si>
    <t>Monthly System Peak Day December 1-in-10 E6 All 12</t>
  </si>
  <si>
    <t>Monthly System Peak Day December 1-in-10 E6 All 13</t>
  </si>
  <si>
    <t>Monthly System Peak Day December 1-in-10 E6 All 14</t>
  </si>
  <si>
    <t>Monthly System Peak Day December 1-in-10 E6 All 15</t>
  </si>
  <si>
    <t>Monthly System Peak Day December 1-in-10 E6 All 16</t>
  </si>
  <si>
    <t>Monthly System Peak Day December 1-in-10 E6 All 17</t>
  </si>
  <si>
    <t>Monthly System Peak Day December 1-in-10 E6 All 18</t>
  </si>
  <si>
    <t>Monthly System Peak Day December 1-in-10 E6 All 19</t>
  </si>
  <si>
    <t>Monthly System Peak Day December 1-in-10 E6 All 20</t>
  </si>
  <si>
    <t>Monthly System Peak Day December 1-in-10 E6 All 21</t>
  </si>
  <si>
    <t>Monthly System Peak Day December 1-in-10 E6 All 22</t>
  </si>
  <si>
    <t>Monthly System Peak Day December 1-in-10 E6 All 23</t>
  </si>
  <si>
    <t>Monthly System Peak Day December 1-in-10 E6 All 24</t>
  </si>
  <si>
    <t>Monthly System Peak Day December 1-in-10 E6 Greater Bay Area 1</t>
  </si>
  <si>
    <t>Monthly System Peak Day December 1-in-10 E6 Greater Bay Area 2</t>
  </si>
  <si>
    <t>Monthly System Peak Day December 1-in-10 E6 Greater Bay Area 3</t>
  </si>
  <si>
    <t>Monthly System Peak Day December 1-in-10 E6 Greater Bay Area 4</t>
  </si>
  <si>
    <t>Monthly System Peak Day December 1-in-10 E6 Greater Bay Area 5</t>
  </si>
  <si>
    <t>Monthly System Peak Day December 1-in-10 E6 Greater Bay Area 6</t>
  </si>
  <si>
    <t>Monthly System Peak Day December 1-in-10 E6 Greater Bay Area 7</t>
  </si>
  <si>
    <t>Monthly System Peak Day December 1-in-10 E6 Greater Bay Area 8</t>
  </si>
  <si>
    <t>Monthly System Peak Day December 1-in-10 E6 Greater Bay Area 9</t>
  </si>
  <si>
    <t>Monthly System Peak Day December 1-in-10 E6 Greater Bay Area 10</t>
  </si>
  <si>
    <t>Monthly System Peak Day December 1-in-10 E6 Greater Bay Area 11</t>
  </si>
  <si>
    <t>Monthly System Peak Day December 1-in-10 E6 Greater Bay Area 12</t>
  </si>
  <si>
    <t>Monthly System Peak Day December 1-in-10 E6 Greater Bay Area 13</t>
  </si>
  <si>
    <t>Monthly System Peak Day December 1-in-10 E6 Greater Bay Area 14</t>
  </si>
  <si>
    <t>Monthly System Peak Day December 1-in-10 E6 Greater Bay Area 15</t>
  </si>
  <si>
    <t>Monthly System Peak Day December 1-in-10 E6 Greater Bay Area 16</t>
  </si>
  <si>
    <t>Monthly System Peak Day December 1-in-10 E6 Greater Bay Area 17</t>
  </si>
  <si>
    <t>Monthly System Peak Day December 1-in-10 E6 Greater Bay Area 18</t>
  </si>
  <si>
    <t>Monthly System Peak Day December 1-in-10 E6 Greater Bay Area 19</t>
  </si>
  <si>
    <t>Monthly System Peak Day December 1-in-10 E6 Greater Bay Area 20</t>
  </si>
  <si>
    <t>Monthly System Peak Day December 1-in-10 E6 Greater Bay Area 21</t>
  </si>
  <si>
    <t>Monthly System Peak Day December 1-in-10 E6 Greater Bay Area 22</t>
  </si>
  <si>
    <t>Monthly System Peak Day December 1-in-10 E6 Greater Bay Area 23</t>
  </si>
  <si>
    <t>Monthly System Peak Day December 1-in-10 E6 Greater Bay Area 24</t>
  </si>
  <si>
    <t>Monthly System Peak Day December 1-in-10 E6 Greater Fresno 1</t>
  </si>
  <si>
    <t>Monthly System Peak Day December 1-in-10 E6 Greater Fresno 2</t>
  </si>
  <si>
    <t>Monthly System Peak Day December 1-in-10 E6 Greater Fresno 3</t>
  </si>
  <si>
    <t>Monthly System Peak Day December 1-in-10 E6 Greater Fresno 4</t>
  </si>
  <si>
    <t>Monthly System Peak Day December 1-in-10 E6 Greater Fresno 5</t>
  </si>
  <si>
    <t>Monthly System Peak Day December 1-in-10 E6 Greater Fresno 6</t>
  </si>
  <si>
    <t>Monthly System Peak Day December 1-in-10 E6 Greater Fresno 7</t>
  </si>
  <si>
    <t>Monthly System Peak Day December 1-in-10 E6 Greater Fresno 8</t>
  </si>
  <si>
    <t>Monthly System Peak Day December 1-in-10 E6 Greater Fresno 9</t>
  </si>
  <si>
    <t>Monthly System Peak Day December 1-in-10 E6 Greater Fresno 10</t>
  </si>
  <si>
    <t>Monthly System Peak Day December 1-in-10 E6 Greater Fresno 11</t>
  </si>
  <si>
    <t>Monthly System Peak Day December 1-in-10 E6 Greater Fresno 12</t>
  </si>
  <si>
    <t>Monthly System Peak Day December 1-in-10 E6 Greater Fresno 13</t>
  </si>
  <si>
    <t>Monthly System Peak Day December 1-in-10 E6 Greater Fresno 14</t>
  </si>
  <si>
    <t>Monthly System Peak Day December 1-in-10 E6 Greater Fresno 15</t>
  </si>
  <si>
    <t>Monthly System Peak Day December 1-in-10 E6 Greater Fresno 16</t>
  </si>
  <si>
    <t>Monthly System Peak Day December 1-in-10 E6 Greater Fresno 17</t>
  </si>
  <si>
    <t>Monthly System Peak Day December 1-in-10 E6 Greater Fresno 18</t>
  </si>
  <si>
    <t>Monthly System Peak Day December 1-in-10 E6 Greater Fresno 19</t>
  </si>
  <si>
    <t>Monthly System Peak Day December 1-in-10 E6 Greater Fresno 20</t>
  </si>
  <si>
    <t>Monthly System Peak Day December 1-in-10 E6 Greater Fresno 21</t>
  </si>
  <si>
    <t>Monthly System Peak Day December 1-in-10 E6 Greater Fresno 22</t>
  </si>
  <si>
    <t>Monthly System Peak Day December 1-in-10 E6 Greater Fresno 23</t>
  </si>
  <si>
    <t>Monthly System Peak Day December 1-in-10 E6 Greater Fresno 24</t>
  </si>
  <si>
    <t>Monthly System Peak Day December 1-in-10 E6 Kern 1</t>
  </si>
  <si>
    <t>Monthly System Peak Day December 1-in-10 E6 Kern 2</t>
  </si>
  <si>
    <t>Monthly System Peak Day December 1-in-10 E6 Kern 3</t>
  </si>
  <si>
    <t>Monthly System Peak Day December 1-in-10 E6 Kern 4</t>
  </si>
  <si>
    <t>Monthly System Peak Day December 1-in-10 E6 Kern 5</t>
  </si>
  <si>
    <t>Monthly System Peak Day December 1-in-10 E6 Kern 6</t>
  </si>
  <si>
    <t>Monthly System Peak Day December 1-in-10 E6 Kern 7</t>
  </si>
  <si>
    <t>Monthly System Peak Day December 1-in-10 E6 Kern 8</t>
  </si>
  <si>
    <t>Monthly System Peak Day December 1-in-10 E6 Kern 9</t>
  </si>
  <si>
    <t>Monthly System Peak Day December 1-in-10 E6 Kern 10</t>
  </si>
  <si>
    <t>Monthly System Peak Day December 1-in-10 E6 Kern 11</t>
  </si>
  <si>
    <t>Monthly System Peak Day December 1-in-10 E6 Kern 12</t>
  </si>
  <si>
    <t>Monthly System Peak Day December 1-in-10 E6 Kern 13</t>
  </si>
  <si>
    <t>Monthly System Peak Day December 1-in-10 E6 Kern 14</t>
  </si>
  <si>
    <t>Monthly System Peak Day December 1-in-10 E6 Kern 15</t>
  </si>
  <si>
    <t>Monthly System Peak Day December 1-in-10 E6 Kern 16</t>
  </si>
  <si>
    <t>Monthly System Peak Day December 1-in-10 E6 Kern 17</t>
  </si>
  <si>
    <t>Monthly System Peak Day December 1-in-10 E6 Kern 18</t>
  </si>
  <si>
    <t>Monthly System Peak Day December 1-in-10 E6 Kern 19</t>
  </si>
  <si>
    <t>Monthly System Peak Day December 1-in-10 E6 Kern 20</t>
  </si>
  <si>
    <t>Monthly System Peak Day December 1-in-10 E6 Kern 21</t>
  </si>
  <si>
    <t>Monthly System Peak Day December 1-in-10 E6 Kern 22</t>
  </si>
  <si>
    <t>Monthly System Peak Day December 1-in-10 E6 Kern 23</t>
  </si>
  <si>
    <t>Monthly System Peak Day December 1-in-10 E6 Kern 24</t>
  </si>
  <si>
    <t>Monthly System Peak Day December 1-in-10 E6 Northern Coast 1</t>
  </si>
  <si>
    <t>Monthly System Peak Day December 1-in-10 E6 Northern Coast 2</t>
  </si>
  <si>
    <t>Monthly System Peak Day December 1-in-10 E6 Northern Coast 3</t>
  </si>
  <si>
    <t>Monthly System Peak Day December 1-in-10 E6 Northern Coast 4</t>
  </si>
  <si>
    <t>Monthly System Peak Day December 1-in-10 E6 Northern Coast 5</t>
  </si>
  <si>
    <t>Monthly System Peak Day December 1-in-10 E6 Northern Coast 6</t>
  </si>
  <si>
    <t>Monthly System Peak Day December 1-in-10 E6 Northern Coast 7</t>
  </si>
  <si>
    <t>Monthly System Peak Day December 1-in-10 E6 Northern Coast 8</t>
  </si>
  <si>
    <t>Monthly System Peak Day December 1-in-10 E6 Northern Coast 9</t>
  </si>
  <si>
    <t>Monthly System Peak Day December 1-in-10 E6 Northern Coast 10</t>
  </si>
  <si>
    <t>Monthly System Peak Day December 1-in-10 E6 Northern Coast 11</t>
  </si>
  <si>
    <t>Monthly System Peak Day December 1-in-10 E6 Northern Coast 12</t>
  </si>
  <si>
    <t>Monthly System Peak Day December 1-in-10 E6 Northern Coast 13</t>
  </si>
  <si>
    <t>Monthly System Peak Day December 1-in-10 E6 Northern Coast 14</t>
  </si>
  <si>
    <t>Monthly System Peak Day December 1-in-10 E6 Northern Coast 15</t>
  </si>
  <si>
    <t>Monthly System Peak Day December 1-in-10 E6 Northern Coast 16</t>
  </si>
  <si>
    <t>Monthly System Peak Day December 1-in-10 E6 Northern Coast 17</t>
  </si>
  <si>
    <t>Monthly System Peak Day December 1-in-10 E6 Northern Coast 18</t>
  </si>
  <si>
    <t>Monthly System Peak Day December 1-in-10 E6 Northern Coast 19</t>
  </si>
  <si>
    <t>Monthly System Peak Day December 1-in-10 E6 Northern Coast 20</t>
  </si>
  <si>
    <t>Monthly System Peak Day December 1-in-10 E6 Northern Coast 21</t>
  </si>
  <si>
    <t>Monthly System Peak Day December 1-in-10 E6 Northern Coast 22</t>
  </si>
  <si>
    <t>Monthly System Peak Day December 1-in-10 E6 Northern Coast 23</t>
  </si>
  <si>
    <t>Monthly System Peak Day December 1-in-10 E6 Northern Coast 24</t>
  </si>
  <si>
    <t>Monthly System Peak Day December 1-in-10 E6 Other 1</t>
  </si>
  <si>
    <t>Monthly System Peak Day December 1-in-10 E6 Other 2</t>
  </si>
  <si>
    <t>Monthly System Peak Day December 1-in-10 E6 Other 3</t>
  </si>
  <si>
    <t>Monthly System Peak Day December 1-in-10 E6 Other 4</t>
  </si>
  <si>
    <t>Monthly System Peak Day December 1-in-10 E6 Other 5</t>
  </si>
  <si>
    <t>Monthly System Peak Day December 1-in-10 E6 Other 6</t>
  </si>
  <si>
    <t>Monthly System Peak Day December 1-in-10 E6 Other 7</t>
  </si>
  <si>
    <t>Monthly System Peak Day December 1-in-10 E6 Other 8</t>
  </si>
  <si>
    <t>Monthly System Peak Day December 1-in-10 E6 Other 9</t>
  </si>
  <si>
    <t>Monthly System Peak Day December 1-in-10 E6 Other 10</t>
  </si>
  <si>
    <t>Monthly System Peak Day December 1-in-10 E6 Other 11</t>
  </si>
  <si>
    <t>Monthly System Peak Day December 1-in-10 E6 Other 12</t>
  </si>
  <si>
    <t>Monthly System Peak Day December 1-in-10 E6 Other 13</t>
  </si>
  <si>
    <t>Monthly System Peak Day December 1-in-10 E6 Other 14</t>
  </si>
  <si>
    <t>Monthly System Peak Day December 1-in-10 E6 Other 15</t>
  </si>
  <si>
    <t>Monthly System Peak Day December 1-in-10 E6 Other 16</t>
  </si>
  <si>
    <t>Monthly System Peak Day December 1-in-10 E6 Other 17</t>
  </si>
  <si>
    <t>Monthly System Peak Day December 1-in-10 E6 Other 18</t>
  </si>
  <si>
    <t>Monthly System Peak Day December 1-in-10 E6 Other 19</t>
  </si>
  <si>
    <t>Monthly System Peak Day December 1-in-10 E6 Other 20</t>
  </si>
  <si>
    <t>Monthly System Peak Day December 1-in-10 E6 Other 21</t>
  </si>
  <si>
    <t>Monthly System Peak Day December 1-in-10 E6 Other 22</t>
  </si>
  <si>
    <t>Monthly System Peak Day December 1-in-10 E6 Other 23</t>
  </si>
  <si>
    <t>Monthly System Peak Day December 1-in-10 E6 Other 24</t>
  </si>
  <si>
    <t>Monthly System Peak Day December 1-in-10 E6 Sierra 1</t>
  </si>
  <si>
    <t>Monthly System Peak Day December 1-in-10 E6 Sierra 2</t>
  </si>
  <si>
    <t>Monthly System Peak Day December 1-in-10 E6 Sierra 3</t>
  </si>
  <si>
    <t>Monthly System Peak Day December 1-in-10 E6 Sierra 4</t>
  </si>
  <si>
    <t>Monthly System Peak Day December 1-in-10 E6 Sierra 5</t>
  </si>
  <si>
    <t>Monthly System Peak Day December 1-in-10 E6 Sierra 6</t>
  </si>
  <si>
    <t>Monthly System Peak Day December 1-in-10 E6 Sierra 7</t>
  </si>
  <si>
    <t>Monthly System Peak Day December 1-in-10 E6 Sierra 8</t>
  </si>
  <si>
    <t>Monthly System Peak Day December 1-in-10 E6 Sierra 9</t>
  </si>
  <si>
    <t>Monthly System Peak Day December 1-in-10 E6 Sierra 10</t>
  </si>
  <si>
    <t>Monthly System Peak Day December 1-in-10 E6 Sierra 11</t>
  </si>
  <si>
    <t>Monthly System Peak Day December 1-in-10 E6 Sierra 12</t>
  </si>
  <si>
    <t>Monthly System Peak Day December 1-in-10 E6 Sierra 13</t>
  </si>
  <si>
    <t>Monthly System Peak Day December 1-in-10 E6 Sierra 14</t>
  </si>
  <si>
    <t>Monthly System Peak Day December 1-in-10 E6 Sierra 15</t>
  </si>
  <si>
    <t>Monthly System Peak Day December 1-in-10 E6 Sierra 16</t>
  </si>
  <si>
    <t>Monthly System Peak Day December 1-in-10 E6 Sierra 17</t>
  </si>
  <si>
    <t>Monthly System Peak Day December 1-in-10 E6 Sierra 18</t>
  </si>
  <si>
    <t>Monthly System Peak Day December 1-in-10 E6 Sierra 19</t>
  </si>
  <si>
    <t>Monthly System Peak Day December 1-in-10 E6 Sierra 20</t>
  </si>
  <si>
    <t>Monthly System Peak Day December 1-in-10 E6 Sierra 21</t>
  </si>
  <si>
    <t>Monthly System Peak Day December 1-in-10 E6 Sierra 22</t>
  </si>
  <si>
    <t>Monthly System Peak Day December 1-in-10 E6 Sierra 23</t>
  </si>
  <si>
    <t>Monthly System Peak Day December 1-in-10 E6 Sierra 24</t>
  </si>
  <si>
    <t>Monthly System Peak Day December 1-in-10 E6 Stockton 1</t>
  </si>
  <si>
    <t>Monthly System Peak Day December 1-in-10 E6 Stockton 2</t>
  </si>
  <si>
    <t>Monthly System Peak Day December 1-in-10 E6 Stockton 3</t>
  </si>
  <si>
    <t>Monthly System Peak Day December 1-in-10 E6 Stockton 4</t>
  </si>
  <si>
    <t>Monthly System Peak Day December 1-in-10 E6 Stockton 5</t>
  </si>
  <si>
    <t>Monthly System Peak Day December 1-in-10 E6 Stockton 6</t>
  </si>
  <si>
    <t>Monthly System Peak Day December 1-in-10 E6 Stockton 7</t>
  </si>
  <si>
    <t>Monthly System Peak Day December 1-in-10 E6 Stockton 8</t>
  </si>
  <si>
    <t>Monthly System Peak Day December 1-in-10 E6 Stockton 9</t>
  </si>
  <si>
    <t>Monthly System Peak Day December 1-in-10 E6 Stockton 10</t>
  </si>
  <si>
    <t>Monthly System Peak Day December 1-in-10 E6 Stockton 11</t>
  </si>
  <si>
    <t>Monthly System Peak Day December 1-in-10 E6 Stockton 12</t>
  </si>
  <si>
    <t>Monthly System Peak Day December 1-in-10 E6 Stockton 13</t>
  </si>
  <si>
    <t>Monthly System Peak Day December 1-in-10 E6 Stockton 14</t>
  </si>
  <si>
    <t>Monthly System Peak Day December 1-in-10 E6 Stockton 15</t>
  </si>
  <si>
    <t>Monthly System Peak Day December 1-in-10 E6 Stockton 16</t>
  </si>
  <si>
    <t>Monthly System Peak Day December 1-in-10 E6 Stockton 17</t>
  </si>
  <si>
    <t>Monthly System Peak Day December 1-in-10 E6 Stockton 18</t>
  </si>
  <si>
    <t>Monthly System Peak Day December 1-in-10 E6 Stockton 19</t>
  </si>
  <si>
    <t>Monthly System Peak Day December 1-in-10 E6 Stockton 20</t>
  </si>
  <si>
    <t>Monthly System Peak Day December 1-in-10 E6 Stockton 21</t>
  </si>
  <si>
    <t>Monthly System Peak Day December 1-in-10 E6 Stockton 22</t>
  </si>
  <si>
    <t>Monthly System Peak Day December 1-in-10 E6 Stockton 23</t>
  </si>
  <si>
    <t>Monthly System Peak Day December 1-in-10 E6 Stockton 24</t>
  </si>
  <si>
    <t>Monthly System Peak Day December 1-in-2 E6 All 1</t>
  </si>
  <si>
    <t>Monthly System Peak Day December 1-in-2 E6 All 2</t>
  </si>
  <si>
    <t>Monthly System Peak Day December 1-in-2 E6 All 3</t>
  </si>
  <si>
    <t>Monthly System Peak Day December 1-in-2 E6 All 4</t>
  </si>
  <si>
    <t>Monthly System Peak Day December 1-in-2 E6 All 5</t>
  </si>
  <si>
    <t>Monthly System Peak Day December 1-in-2 E6 All 6</t>
  </si>
  <si>
    <t>Monthly System Peak Day December 1-in-2 E6 All 7</t>
  </si>
  <si>
    <t>Monthly System Peak Day December 1-in-2 E6 All 8</t>
  </si>
  <si>
    <t>Monthly System Peak Day December 1-in-2 E6 All 9</t>
  </si>
  <si>
    <t>Monthly System Peak Day December 1-in-2 E6 All 10</t>
  </si>
  <si>
    <t>Monthly System Peak Day December 1-in-2 E6 All 11</t>
  </si>
  <si>
    <t>Monthly System Peak Day December 1-in-2 E6 All 12</t>
  </si>
  <si>
    <t>Monthly System Peak Day December 1-in-2 E6 All 13</t>
  </si>
  <si>
    <t>Monthly System Peak Day December 1-in-2 E6 All 14</t>
  </si>
  <si>
    <t>Monthly System Peak Day December 1-in-2 E6 All 15</t>
  </si>
  <si>
    <t>Monthly System Peak Day December 1-in-2 E6 All 16</t>
  </si>
  <si>
    <t>Monthly System Peak Day December 1-in-2 E6 All 17</t>
  </si>
  <si>
    <t>Monthly System Peak Day December 1-in-2 E6 All 18</t>
  </si>
  <si>
    <t>Monthly System Peak Day December 1-in-2 E6 All 19</t>
  </si>
  <si>
    <t>Monthly System Peak Day December 1-in-2 E6 All 20</t>
  </si>
  <si>
    <t>Monthly System Peak Day December 1-in-2 E6 All 21</t>
  </si>
  <si>
    <t>Monthly System Peak Day December 1-in-2 E6 All 22</t>
  </si>
  <si>
    <t>Monthly System Peak Day December 1-in-2 E6 All 23</t>
  </si>
  <si>
    <t>Monthly System Peak Day December 1-in-2 E6 All 24</t>
  </si>
  <si>
    <t>Monthly System Peak Day December 1-in-2 E6 Greater Bay Area 1</t>
  </si>
  <si>
    <t>Monthly System Peak Day December 1-in-2 E6 Greater Bay Area 2</t>
  </si>
  <si>
    <t>Monthly System Peak Day December 1-in-2 E6 Greater Bay Area 3</t>
  </si>
  <si>
    <t>Monthly System Peak Day December 1-in-2 E6 Greater Bay Area 4</t>
  </si>
  <si>
    <t>Monthly System Peak Day December 1-in-2 E6 Greater Bay Area 5</t>
  </si>
  <si>
    <t>Monthly System Peak Day December 1-in-2 E6 Greater Bay Area 6</t>
  </si>
  <si>
    <t>Monthly System Peak Day December 1-in-2 E6 Greater Bay Area 7</t>
  </si>
  <si>
    <t>Monthly System Peak Day December 1-in-2 E6 Greater Bay Area 8</t>
  </si>
  <si>
    <t>Monthly System Peak Day December 1-in-2 E6 Greater Bay Area 9</t>
  </si>
  <si>
    <t>Monthly System Peak Day December 1-in-2 E6 Greater Bay Area 10</t>
  </si>
  <si>
    <t>Monthly System Peak Day December 1-in-2 E6 Greater Bay Area 11</t>
  </si>
  <si>
    <t>Monthly System Peak Day December 1-in-2 E6 Greater Bay Area 12</t>
  </si>
  <si>
    <t>Monthly System Peak Day December 1-in-2 E6 Greater Bay Area 13</t>
  </si>
  <si>
    <t>Monthly System Peak Day December 1-in-2 E6 Greater Bay Area 14</t>
  </si>
  <si>
    <t>Monthly System Peak Day December 1-in-2 E6 Greater Bay Area 15</t>
  </si>
  <si>
    <t>Monthly System Peak Day December 1-in-2 E6 Greater Bay Area 16</t>
  </si>
  <si>
    <t>Monthly System Peak Day December 1-in-2 E6 Greater Bay Area 17</t>
  </si>
  <si>
    <t>Monthly System Peak Day December 1-in-2 E6 Greater Bay Area 18</t>
  </si>
  <si>
    <t>Monthly System Peak Day December 1-in-2 E6 Greater Bay Area 19</t>
  </si>
  <si>
    <t>Monthly System Peak Day December 1-in-2 E6 Greater Bay Area 20</t>
  </si>
  <si>
    <t>Monthly System Peak Day December 1-in-2 E6 Greater Bay Area 21</t>
  </si>
  <si>
    <t>Monthly System Peak Day December 1-in-2 E6 Greater Bay Area 22</t>
  </si>
  <si>
    <t>Monthly System Peak Day December 1-in-2 E6 Greater Bay Area 23</t>
  </si>
  <si>
    <t>Monthly System Peak Day December 1-in-2 E6 Greater Bay Area 24</t>
  </si>
  <si>
    <t>Monthly System Peak Day December 1-in-2 E6 Greater Fresno 1</t>
  </si>
  <si>
    <t>Monthly System Peak Day December 1-in-2 E6 Greater Fresno 2</t>
  </si>
  <si>
    <t>Monthly System Peak Day December 1-in-2 E6 Greater Fresno 3</t>
  </si>
  <si>
    <t>Monthly System Peak Day December 1-in-2 E6 Greater Fresno 4</t>
  </si>
  <si>
    <t>Monthly System Peak Day December 1-in-2 E6 Greater Fresno 5</t>
  </si>
  <si>
    <t>Monthly System Peak Day December 1-in-2 E6 Greater Fresno 6</t>
  </si>
  <si>
    <t>Monthly System Peak Day December 1-in-2 E6 Greater Fresno 7</t>
  </si>
  <si>
    <t>Monthly System Peak Day December 1-in-2 E6 Greater Fresno 8</t>
  </si>
  <si>
    <t>Monthly System Peak Day December 1-in-2 E6 Greater Fresno 9</t>
  </si>
  <si>
    <t>Monthly System Peak Day December 1-in-2 E6 Greater Fresno 10</t>
  </si>
  <si>
    <t>Monthly System Peak Day December 1-in-2 E6 Greater Fresno 11</t>
  </si>
  <si>
    <t>Monthly System Peak Day December 1-in-2 E6 Greater Fresno 12</t>
  </si>
  <si>
    <t>Monthly System Peak Day December 1-in-2 E6 Greater Fresno 13</t>
  </si>
  <si>
    <t>Monthly System Peak Day December 1-in-2 E6 Greater Fresno 14</t>
  </si>
  <si>
    <t>Monthly System Peak Day December 1-in-2 E6 Greater Fresno 15</t>
  </si>
  <si>
    <t>Monthly System Peak Day December 1-in-2 E6 Greater Fresno 16</t>
  </si>
  <si>
    <t>Monthly System Peak Day December 1-in-2 E6 Greater Fresno 17</t>
  </si>
  <si>
    <t>Monthly System Peak Day December 1-in-2 E6 Greater Fresno 18</t>
  </si>
  <si>
    <t>Monthly System Peak Day December 1-in-2 E6 Greater Fresno 19</t>
  </si>
  <si>
    <t>Monthly System Peak Day December 1-in-2 E6 Greater Fresno 20</t>
  </si>
  <si>
    <t>Monthly System Peak Day December 1-in-2 E6 Greater Fresno 21</t>
  </si>
  <si>
    <t>Monthly System Peak Day December 1-in-2 E6 Greater Fresno 22</t>
  </si>
  <si>
    <t>Monthly System Peak Day December 1-in-2 E6 Greater Fresno 23</t>
  </si>
  <si>
    <t>Monthly System Peak Day December 1-in-2 E6 Greater Fresno 24</t>
  </si>
  <si>
    <t>Monthly System Peak Day December 1-in-2 E6 Kern 1</t>
  </si>
  <si>
    <t>Monthly System Peak Day December 1-in-2 E6 Kern 2</t>
  </si>
  <si>
    <t>Monthly System Peak Day December 1-in-2 E6 Kern 3</t>
  </si>
  <si>
    <t>Monthly System Peak Day December 1-in-2 E6 Kern 4</t>
  </si>
  <si>
    <t>Monthly System Peak Day December 1-in-2 E6 Kern 5</t>
  </si>
  <si>
    <t>Monthly System Peak Day December 1-in-2 E6 Kern 6</t>
  </si>
  <si>
    <t>Monthly System Peak Day December 1-in-2 E6 Kern 7</t>
  </si>
  <si>
    <t>Monthly System Peak Day December 1-in-2 E6 Kern 8</t>
  </si>
  <si>
    <t>Monthly System Peak Day December 1-in-2 E6 Kern 9</t>
  </si>
  <si>
    <t>Monthly System Peak Day December 1-in-2 E6 Kern 10</t>
  </si>
  <si>
    <t>Monthly System Peak Day December 1-in-2 E6 Kern 11</t>
  </si>
  <si>
    <t>Monthly System Peak Day December 1-in-2 E6 Kern 12</t>
  </si>
  <si>
    <t>Monthly System Peak Day December 1-in-2 E6 Kern 13</t>
  </si>
  <si>
    <t>Monthly System Peak Day December 1-in-2 E6 Kern 14</t>
  </si>
  <si>
    <t>Monthly System Peak Day December 1-in-2 E6 Kern 15</t>
  </si>
  <si>
    <t>Monthly System Peak Day December 1-in-2 E6 Kern 16</t>
  </si>
  <si>
    <t>Monthly System Peak Day December 1-in-2 E6 Kern 17</t>
  </si>
  <si>
    <t>Monthly System Peak Day December 1-in-2 E6 Kern 18</t>
  </si>
  <si>
    <t>Monthly System Peak Day December 1-in-2 E6 Kern 19</t>
  </si>
  <si>
    <t>Monthly System Peak Day December 1-in-2 E6 Kern 20</t>
  </si>
  <si>
    <t>Monthly System Peak Day December 1-in-2 E6 Kern 21</t>
  </si>
  <si>
    <t>Monthly System Peak Day December 1-in-2 E6 Kern 22</t>
  </si>
  <si>
    <t>Monthly System Peak Day December 1-in-2 E6 Kern 23</t>
  </si>
  <si>
    <t>Monthly System Peak Day December 1-in-2 E6 Kern 24</t>
  </si>
  <si>
    <t>Monthly System Peak Day December 1-in-2 E6 Northern Coast 1</t>
  </si>
  <si>
    <t>Monthly System Peak Day December 1-in-2 E6 Northern Coast 2</t>
  </si>
  <si>
    <t>Monthly System Peak Day December 1-in-2 E6 Northern Coast 3</t>
  </si>
  <si>
    <t>Monthly System Peak Day December 1-in-2 E6 Northern Coast 4</t>
  </si>
  <si>
    <t>Monthly System Peak Day December 1-in-2 E6 Northern Coast 5</t>
  </si>
  <si>
    <t>Monthly System Peak Day December 1-in-2 E6 Northern Coast 6</t>
  </si>
  <si>
    <t>Monthly System Peak Day December 1-in-2 E6 Northern Coast 7</t>
  </si>
  <si>
    <t>Monthly System Peak Day December 1-in-2 E6 Northern Coast 8</t>
  </si>
  <si>
    <t>Monthly System Peak Day December 1-in-2 E6 Northern Coast 9</t>
  </si>
  <si>
    <t>Monthly System Peak Day December 1-in-2 E6 Northern Coast 10</t>
  </si>
  <si>
    <t>Monthly System Peak Day December 1-in-2 E6 Northern Coast 11</t>
  </si>
  <si>
    <t>Monthly System Peak Day December 1-in-2 E6 Northern Coast 12</t>
  </si>
  <si>
    <t>Monthly System Peak Day December 1-in-2 E6 Northern Coast 13</t>
  </si>
  <si>
    <t>Monthly System Peak Day December 1-in-2 E6 Northern Coast 14</t>
  </si>
  <si>
    <t>Monthly System Peak Day December 1-in-2 E6 Northern Coast 15</t>
  </si>
  <si>
    <t>Monthly System Peak Day December 1-in-2 E6 Northern Coast 16</t>
  </si>
  <si>
    <t>Monthly System Peak Day December 1-in-2 E6 Northern Coast 17</t>
  </si>
  <si>
    <t>Monthly System Peak Day December 1-in-2 E6 Northern Coast 18</t>
  </si>
  <si>
    <t>Monthly System Peak Day December 1-in-2 E6 Northern Coast 19</t>
  </si>
  <si>
    <t>Monthly System Peak Day December 1-in-2 E6 Northern Coast 20</t>
  </si>
  <si>
    <t>Monthly System Peak Day December 1-in-2 E6 Northern Coast 21</t>
  </si>
  <si>
    <t>Monthly System Peak Day December 1-in-2 E6 Northern Coast 22</t>
  </si>
  <si>
    <t>Monthly System Peak Day December 1-in-2 E6 Northern Coast 23</t>
  </si>
  <si>
    <t>Monthly System Peak Day December 1-in-2 E6 Northern Coast 24</t>
  </si>
  <si>
    <t>Monthly System Peak Day December 1-in-2 E6 Other 1</t>
  </si>
  <si>
    <t>Monthly System Peak Day December 1-in-2 E6 Other 2</t>
  </si>
  <si>
    <t>Monthly System Peak Day December 1-in-2 E6 Other 3</t>
  </si>
  <si>
    <t>Monthly System Peak Day December 1-in-2 E6 Other 4</t>
  </si>
  <si>
    <t>Monthly System Peak Day December 1-in-2 E6 Other 5</t>
  </si>
  <si>
    <t>Monthly System Peak Day December 1-in-2 E6 Other 6</t>
  </si>
  <si>
    <t>Monthly System Peak Day December 1-in-2 E6 Other 7</t>
  </si>
  <si>
    <t>Monthly System Peak Day December 1-in-2 E6 Other 8</t>
  </si>
  <si>
    <t>Monthly System Peak Day December 1-in-2 E6 Other 9</t>
  </si>
  <si>
    <t>Monthly System Peak Day December 1-in-2 E6 Other 10</t>
  </si>
  <si>
    <t>Monthly System Peak Day December 1-in-2 E6 Other 11</t>
  </si>
  <si>
    <t>Monthly System Peak Day December 1-in-2 E6 Other 12</t>
  </si>
  <si>
    <t>Monthly System Peak Day December 1-in-2 E6 Other 13</t>
  </si>
  <si>
    <t>Monthly System Peak Day December 1-in-2 E6 Other 14</t>
  </si>
  <si>
    <t>Monthly System Peak Day December 1-in-2 E6 Other 15</t>
  </si>
  <si>
    <t>Monthly System Peak Day December 1-in-2 E6 Other 16</t>
  </si>
  <si>
    <t>Monthly System Peak Day December 1-in-2 E6 Other 17</t>
  </si>
  <si>
    <t>Monthly System Peak Day December 1-in-2 E6 Other 18</t>
  </si>
  <si>
    <t>Monthly System Peak Day December 1-in-2 E6 Other 19</t>
  </si>
  <si>
    <t>Monthly System Peak Day December 1-in-2 E6 Other 20</t>
  </si>
  <si>
    <t>Monthly System Peak Day December 1-in-2 E6 Other 21</t>
  </si>
  <si>
    <t>Monthly System Peak Day December 1-in-2 E6 Other 22</t>
  </si>
  <si>
    <t>Monthly System Peak Day December 1-in-2 E6 Other 23</t>
  </si>
  <si>
    <t>Monthly System Peak Day December 1-in-2 E6 Other 24</t>
  </si>
  <si>
    <t>Monthly System Peak Day December 1-in-2 E6 Sierra 1</t>
  </si>
  <si>
    <t>Monthly System Peak Day December 1-in-2 E6 Sierra 2</t>
  </si>
  <si>
    <t>Monthly System Peak Day December 1-in-2 E6 Sierra 3</t>
  </si>
  <si>
    <t>Monthly System Peak Day December 1-in-2 E6 Sierra 4</t>
  </si>
  <si>
    <t>Monthly System Peak Day December 1-in-2 E6 Sierra 5</t>
  </si>
  <si>
    <t>Monthly System Peak Day December 1-in-2 E6 Sierra 6</t>
  </si>
  <si>
    <t>Monthly System Peak Day December 1-in-2 E6 Sierra 7</t>
  </si>
  <si>
    <t>Monthly System Peak Day December 1-in-2 E6 Sierra 8</t>
  </si>
  <si>
    <t>Monthly System Peak Day December 1-in-2 E6 Sierra 9</t>
  </si>
  <si>
    <t>Monthly System Peak Day December 1-in-2 E6 Sierra 10</t>
  </si>
  <si>
    <t>Monthly System Peak Day December 1-in-2 E6 Sierra 11</t>
  </si>
  <si>
    <t>Monthly System Peak Day December 1-in-2 E6 Sierra 12</t>
  </si>
  <si>
    <t>Monthly System Peak Day December 1-in-2 E6 Sierra 13</t>
  </si>
  <si>
    <t>Monthly System Peak Day December 1-in-2 E6 Sierra 14</t>
  </si>
  <si>
    <t>Monthly System Peak Day December 1-in-2 E6 Sierra 15</t>
  </si>
  <si>
    <t>Monthly System Peak Day December 1-in-2 E6 Sierra 16</t>
  </si>
  <si>
    <t>Monthly System Peak Day December 1-in-2 E6 Sierra 17</t>
  </si>
  <si>
    <t>Monthly System Peak Day December 1-in-2 E6 Sierra 18</t>
  </si>
  <si>
    <t>Monthly System Peak Day December 1-in-2 E6 Sierra 19</t>
  </si>
  <si>
    <t>Monthly System Peak Day December 1-in-2 E6 Sierra 20</t>
  </si>
  <si>
    <t>Monthly System Peak Day December 1-in-2 E6 Sierra 21</t>
  </si>
  <si>
    <t>Monthly System Peak Day December 1-in-2 E6 Sierra 22</t>
  </si>
  <si>
    <t>Monthly System Peak Day December 1-in-2 E6 Sierra 23</t>
  </si>
  <si>
    <t>Monthly System Peak Day December 1-in-2 E6 Sierra 24</t>
  </si>
  <si>
    <t>Monthly System Peak Day December 1-in-2 E6 Stockton 1</t>
  </si>
  <si>
    <t>Monthly System Peak Day December 1-in-2 E6 Stockton 2</t>
  </si>
  <si>
    <t>Monthly System Peak Day December 1-in-2 E6 Stockton 3</t>
  </si>
  <si>
    <t>Monthly System Peak Day December 1-in-2 E6 Stockton 4</t>
  </si>
  <si>
    <t>Monthly System Peak Day December 1-in-2 E6 Stockton 5</t>
  </si>
  <si>
    <t>Monthly System Peak Day December 1-in-2 E6 Stockton 6</t>
  </si>
  <si>
    <t>Monthly System Peak Day December 1-in-2 E6 Stockton 7</t>
  </si>
  <si>
    <t>Monthly System Peak Day December 1-in-2 E6 Stockton 8</t>
  </si>
  <si>
    <t>Monthly System Peak Day December 1-in-2 E6 Stockton 9</t>
  </si>
  <si>
    <t>Monthly System Peak Day December 1-in-2 E6 Stockton 10</t>
  </si>
  <si>
    <t>Monthly System Peak Day December 1-in-2 E6 Stockton 11</t>
  </si>
  <si>
    <t>Monthly System Peak Day December 1-in-2 E6 Stockton 12</t>
  </si>
  <si>
    <t>Monthly System Peak Day December 1-in-2 E6 Stockton 13</t>
  </si>
  <si>
    <t>Monthly System Peak Day December 1-in-2 E6 Stockton 14</t>
  </si>
  <si>
    <t>Monthly System Peak Day December 1-in-2 E6 Stockton 15</t>
  </si>
  <si>
    <t>Monthly System Peak Day December 1-in-2 E6 Stockton 16</t>
  </si>
  <si>
    <t>Monthly System Peak Day December 1-in-2 E6 Stockton 17</t>
  </si>
  <si>
    <t>Monthly System Peak Day December 1-in-2 E6 Stockton 18</t>
  </si>
  <si>
    <t>Monthly System Peak Day December 1-in-2 E6 Stockton 19</t>
  </si>
  <si>
    <t>Monthly System Peak Day December 1-in-2 E6 Stockton 20</t>
  </si>
  <si>
    <t>Monthly System Peak Day December 1-in-2 E6 Stockton 21</t>
  </si>
  <si>
    <t>Monthly System Peak Day December 1-in-2 E6 Stockton 22</t>
  </si>
  <si>
    <t>Monthly System Peak Day December 1-in-2 E6 Stockton 23</t>
  </si>
  <si>
    <t>Monthly System Peak Day December 1-in-2 E6 Stockton 24</t>
  </si>
  <si>
    <t>Monthly System Peak Day February 1-in-10 E6 All 1</t>
  </si>
  <si>
    <t>Monthly System Peak Day February 1-in-10 E6 All 2</t>
  </si>
  <si>
    <t>Monthly System Peak Day February 1-in-10 E6 All 3</t>
  </si>
  <si>
    <t>Monthly System Peak Day February 1-in-10 E6 All 4</t>
  </si>
  <si>
    <t>Monthly System Peak Day February 1-in-10 E6 All 5</t>
  </si>
  <si>
    <t>Monthly System Peak Day February 1-in-10 E6 All 6</t>
  </si>
  <si>
    <t>Monthly System Peak Day February 1-in-10 E6 All 7</t>
  </si>
  <si>
    <t>Monthly System Peak Day February 1-in-10 E6 All 8</t>
  </si>
  <si>
    <t>Monthly System Peak Day February 1-in-10 E6 All 9</t>
  </si>
  <si>
    <t>Monthly System Peak Day February 1-in-10 E6 All 10</t>
  </si>
  <si>
    <t>Monthly System Peak Day February 1-in-10 E6 All 11</t>
  </si>
  <si>
    <t>Monthly System Peak Day February 1-in-10 E6 All 12</t>
  </si>
  <si>
    <t>Monthly System Peak Day February 1-in-10 E6 All 13</t>
  </si>
  <si>
    <t>Monthly System Peak Day February 1-in-10 E6 All 14</t>
  </si>
  <si>
    <t>Monthly System Peak Day February 1-in-10 E6 All 15</t>
  </si>
  <si>
    <t>Monthly System Peak Day February 1-in-10 E6 All 16</t>
  </si>
  <si>
    <t>Monthly System Peak Day February 1-in-10 E6 All 17</t>
  </si>
  <si>
    <t>Monthly System Peak Day February 1-in-10 E6 All 18</t>
  </si>
  <si>
    <t>Monthly System Peak Day February 1-in-10 E6 All 19</t>
  </si>
  <si>
    <t>Monthly System Peak Day February 1-in-10 E6 All 20</t>
  </si>
  <si>
    <t>Monthly System Peak Day February 1-in-10 E6 All 21</t>
  </si>
  <si>
    <t>Monthly System Peak Day February 1-in-10 E6 All 22</t>
  </si>
  <si>
    <t>Monthly System Peak Day February 1-in-10 E6 All 23</t>
  </si>
  <si>
    <t>Monthly System Peak Day February 1-in-10 E6 All 24</t>
  </si>
  <si>
    <t>Monthly System Peak Day February 1-in-10 E6 Greater Bay Area 1</t>
  </si>
  <si>
    <t>Monthly System Peak Day February 1-in-10 E6 Greater Bay Area 2</t>
  </si>
  <si>
    <t>Monthly System Peak Day February 1-in-10 E6 Greater Bay Area 3</t>
  </si>
  <si>
    <t>Monthly System Peak Day February 1-in-10 E6 Greater Bay Area 4</t>
  </si>
  <si>
    <t>Monthly System Peak Day February 1-in-10 E6 Greater Bay Area 5</t>
  </si>
  <si>
    <t>Monthly System Peak Day February 1-in-10 E6 Greater Bay Area 6</t>
  </si>
  <si>
    <t>Monthly System Peak Day February 1-in-10 E6 Greater Bay Area 7</t>
  </si>
  <si>
    <t>Monthly System Peak Day February 1-in-10 E6 Greater Bay Area 8</t>
  </si>
  <si>
    <t>Monthly System Peak Day February 1-in-10 E6 Greater Bay Area 9</t>
  </si>
  <si>
    <t>Monthly System Peak Day February 1-in-10 E6 Greater Bay Area 10</t>
  </si>
  <si>
    <t>Monthly System Peak Day February 1-in-10 E6 Greater Bay Area 11</t>
  </si>
  <si>
    <t>Monthly System Peak Day February 1-in-10 E6 Greater Bay Area 12</t>
  </si>
  <si>
    <t>Monthly System Peak Day February 1-in-10 E6 Greater Bay Area 13</t>
  </si>
  <si>
    <t>Monthly System Peak Day February 1-in-10 E6 Greater Bay Area 14</t>
  </si>
  <si>
    <t>Monthly System Peak Day February 1-in-10 E6 Greater Bay Area 15</t>
  </si>
  <si>
    <t>Monthly System Peak Day February 1-in-10 E6 Greater Bay Area 16</t>
  </si>
  <si>
    <t>Monthly System Peak Day February 1-in-10 E6 Greater Bay Area 17</t>
  </si>
  <si>
    <t>Monthly System Peak Day February 1-in-10 E6 Greater Bay Area 18</t>
  </si>
  <si>
    <t>Monthly System Peak Day February 1-in-10 E6 Greater Bay Area 19</t>
  </si>
  <si>
    <t>Monthly System Peak Day February 1-in-10 E6 Greater Bay Area 20</t>
  </si>
  <si>
    <t>Monthly System Peak Day February 1-in-10 E6 Greater Bay Area 21</t>
  </si>
  <si>
    <t>Monthly System Peak Day February 1-in-10 E6 Greater Bay Area 22</t>
  </si>
  <si>
    <t>Monthly System Peak Day February 1-in-10 E6 Greater Bay Area 23</t>
  </si>
  <si>
    <t>Monthly System Peak Day February 1-in-10 E6 Greater Bay Area 24</t>
  </si>
  <si>
    <t>Monthly System Peak Day February 1-in-10 E6 Greater Fresno 1</t>
  </si>
  <si>
    <t>Monthly System Peak Day February 1-in-10 E6 Greater Fresno 2</t>
  </si>
  <si>
    <t>Monthly System Peak Day February 1-in-10 E6 Greater Fresno 3</t>
  </si>
  <si>
    <t>Monthly System Peak Day February 1-in-10 E6 Greater Fresno 4</t>
  </si>
  <si>
    <t>Monthly System Peak Day February 1-in-10 E6 Greater Fresno 5</t>
  </si>
  <si>
    <t>Monthly System Peak Day February 1-in-10 E6 Greater Fresno 6</t>
  </si>
  <si>
    <t>Monthly System Peak Day February 1-in-10 E6 Greater Fresno 7</t>
  </si>
  <si>
    <t>Monthly System Peak Day February 1-in-10 E6 Greater Fresno 8</t>
  </si>
  <si>
    <t>Monthly System Peak Day February 1-in-10 E6 Greater Fresno 9</t>
  </si>
  <si>
    <t>Monthly System Peak Day February 1-in-10 E6 Greater Fresno 10</t>
  </si>
  <si>
    <t>Monthly System Peak Day February 1-in-10 E6 Greater Fresno 11</t>
  </si>
  <si>
    <t>Monthly System Peak Day February 1-in-10 E6 Greater Fresno 12</t>
  </si>
  <si>
    <t>Monthly System Peak Day February 1-in-10 E6 Greater Fresno 13</t>
  </si>
  <si>
    <t>Monthly System Peak Day February 1-in-10 E6 Greater Fresno 14</t>
  </si>
  <si>
    <t>Monthly System Peak Day February 1-in-10 E6 Greater Fresno 15</t>
  </si>
  <si>
    <t>Monthly System Peak Day February 1-in-10 E6 Greater Fresno 16</t>
  </si>
  <si>
    <t>Monthly System Peak Day February 1-in-10 E6 Greater Fresno 17</t>
  </si>
  <si>
    <t>Monthly System Peak Day February 1-in-10 E6 Greater Fresno 18</t>
  </si>
  <si>
    <t>Monthly System Peak Day February 1-in-10 E6 Greater Fresno 19</t>
  </si>
  <si>
    <t>Monthly System Peak Day February 1-in-10 E6 Greater Fresno 20</t>
  </si>
  <si>
    <t>Monthly System Peak Day February 1-in-10 E6 Greater Fresno 21</t>
  </si>
  <si>
    <t>Monthly System Peak Day February 1-in-10 E6 Greater Fresno 22</t>
  </si>
  <si>
    <t>Monthly System Peak Day February 1-in-10 E6 Greater Fresno 23</t>
  </si>
  <si>
    <t>Monthly System Peak Day February 1-in-10 E6 Greater Fresno 24</t>
  </si>
  <si>
    <t>Monthly System Peak Day February 1-in-10 E6 Kern 1</t>
  </si>
  <si>
    <t>Monthly System Peak Day February 1-in-10 E6 Kern 2</t>
  </si>
  <si>
    <t>Monthly System Peak Day February 1-in-10 E6 Kern 3</t>
  </si>
  <si>
    <t>Monthly System Peak Day February 1-in-10 E6 Kern 4</t>
  </si>
  <si>
    <t>Monthly System Peak Day February 1-in-10 E6 Kern 5</t>
  </si>
  <si>
    <t>Monthly System Peak Day February 1-in-10 E6 Kern 6</t>
  </si>
  <si>
    <t>Monthly System Peak Day February 1-in-10 E6 Kern 7</t>
  </si>
  <si>
    <t>Monthly System Peak Day February 1-in-10 E6 Kern 8</t>
  </si>
  <si>
    <t>Monthly System Peak Day February 1-in-10 E6 Kern 9</t>
  </si>
  <si>
    <t>Monthly System Peak Day February 1-in-10 E6 Kern 10</t>
  </si>
  <si>
    <t>Monthly System Peak Day February 1-in-10 E6 Kern 11</t>
  </si>
  <si>
    <t>Monthly System Peak Day February 1-in-10 E6 Kern 12</t>
  </si>
  <si>
    <t>Monthly System Peak Day February 1-in-10 E6 Kern 13</t>
  </si>
  <si>
    <t>Monthly System Peak Day February 1-in-10 E6 Kern 14</t>
  </si>
  <si>
    <t>Monthly System Peak Day February 1-in-10 E6 Kern 15</t>
  </si>
  <si>
    <t>Monthly System Peak Day February 1-in-10 E6 Kern 16</t>
  </si>
  <si>
    <t>Monthly System Peak Day February 1-in-10 E6 Kern 17</t>
  </si>
  <si>
    <t>Monthly System Peak Day February 1-in-10 E6 Kern 18</t>
  </si>
  <si>
    <t>Monthly System Peak Day February 1-in-10 E6 Kern 19</t>
  </si>
  <si>
    <t>Monthly System Peak Day February 1-in-10 E6 Kern 20</t>
  </si>
  <si>
    <t>Monthly System Peak Day February 1-in-10 E6 Kern 21</t>
  </si>
  <si>
    <t>Monthly System Peak Day February 1-in-10 E6 Kern 22</t>
  </si>
  <si>
    <t>Monthly System Peak Day February 1-in-10 E6 Kern 23</t>
  </si>
  <si>
    <t>Monthly System Peak Day February 1-in-10 E6 Kern 24</t>
  </si>
  <si>
    <t>Monthly System Peak Day February 1-in-10 E6 Northern Coast 1</t>
  </si>
  <si>
    <t>Monthly System Peak Day February 1-in-10 E6 Northern Coast 2</t>
  </si>
  <si>
    <t>Monthly System Peak Day February 1-in-10 E6 Northern Coast 3</t>
  </si>
  <si>
    <t>Monthly System Peak Day February 1-in-10 E6 Northern Coast 4</t>
  </si>
  <si>
    <t>Monthly System Peak Day February 1-in-10 E6 Northern Coast 5</t>
  </si>
  <si>
    <t>Monthly System Peak Day February 1-in-10 E6 Northern Coast 6</t>
  </si>
  <si>
    <t>Monthly System Peak Day February 1-in-10 E6 Northern Coast 7</t>
  </si>
  <si>
    <t>Monthly System Peak Day February 1-in-10 E6 Northern Coast 8</t>
  </si>
  <si>
    <t>Monthly System Peak Day February 1-in-10 E6 Northern Coast 9</t>
  </si>
  <si>
    <t>Monthly System Peak Day February 1-in-10 E6 Northern Coast 10</t>
  </si>
  <si>
    <t>Monthly System Peak Day February 1-in-10 E6 Northern Coast 11</t>
  </si>
  <si>
    <t>Monthly System Peak Day February 1-in-10 E6 Northern Coast 12</t>
  </si>
  <si>
    <t>Monthly System Peak Day February 1-in-10 E6 Northern Coast 13</t>
  </si>
  <si>
    <t>Monthly System Peak Day February 1-in-10 E6 Northern Coast 14</t>
  </si>
  <si>
    <t>Monthly System Peak Day February 1-in-10 E6 Northern Coast 15</t>
  </si>
  <si>
    <t>Monthly System Peak Day February 1-in-10 E6 Northern Coast 16</t>
  </si>
  <si>
    <t>Monthly System Peak Day February 1-in-10 E6 Northern Coast 17</t>
  </si>
  <si>
    <t>Monthly System Peak Day February 1-in-10 E6 Northern Coast 18</t>
  </si>
  <si>
    <t>Monthly System Peak Day February 1-in-10 E6 Northern Coast 19</t>
  </si>
  <si>
    <t>Monthly System Peak Day February 1-in-10 E6 Northern Coast 20</t>
  </si>
  <si>
    <t>Monthly System Peak Day February 1-in-10 E6 Northern Coast 21</t>
  </si>
  <si>
    <t>Monthly System Peak Day February 1-in-10 E6 Northern Coast 22</t>
  </si>
  <si>
    <t>Monthly System Peak Day February 1-in-10 E6 Northern Coast 23</t>
  </si>
  <si>
    <t>Monthly System Peak Day February 1-in-10 E6 Northern Coast 24</t>
  </si>
  <si>
    <t>Monthly System Peak Day February 1-in-10 E6 Other 1</t>
  </si>
  <si>
    <t>Monthly System Peak Day February 1-in-10 E6 Other 2</t>
  </si>
  <si>
    <t>Monthly System Peak Day February 1-in-10 E6 Other 3</t>
  </si>
  <si>
    <t>Monthly System Peak Day February 1-in-10 E6 Other 4</t>
  </si>
  <si>
    <t>Monthly System Peak Day February 1-in-10 E6 Other 5</t>
  </si>
  <si>
    <t>Monthly System Peak Day February 1-in-10 E6 Other 6</t>
  </si>
  <si>
    <t>Monthly System Peak Day February 1-in-10 E6 Other 7</t>
  </si>
  <si>
    <t>Monthly System Peak Day February 1-in-10 E6 Other 8</t>
  </si>
  <si>
    <t>Monthly System Peak Day February 1-in-10 E6 Other 9</t>
  </si>
  <si>
    <t>Monthly System Peak Day February 1-in-10 E6 Other 10</t>
  </si>
  <si>
    <t>Monthly System Peak Day February 1-in-10 E6 Other 11</t>
  </si>
  <si>
    <t>Monthly System Peak Day February 1-in-10 E6 Other 12</t>
  </si>
  <si>
    <t>Monthly System Peak Day February 1-in-10 E6 Other 13</t>
  </si>
  <si>
    <t>Monthly System Peak Day February 1-in-10 E6 Other 14</t>
  </si>
  <si>
    <t>Monthly System Peak Day February 1-in-10 E6 Other 15</t>
  </si>
  <si>
    <t>Monthly System Peak Day February 1-in-10 E6 Other 16</t>
  </si>
  <si>
    <t>Monthly System Peak Day February 1-in-10 E6 Other 17</t>
  </si>
  <si>
    <t>Monthly System Peak Day February 1-in-10 E6 Other 18</t>
  </si>
  <si>
    <t>Monthly System Peak Day February 1-in-10 E6 Other 19</t>
  </si>
  <si>
    <t>Monthly System Peak Day February 1-in-10 E6 Other 20</t>
  </si>
  <si>
    <t>Monthly System Peak Day February 1-in-10 E6 Other 21</t>
  </si>
  <si>
    <t>Monthly System Peak Day February 1-in-10 E6 Other 22</t>
  </si>
  <si>
    <t>Monthly System Peak Day February 1-in-10 E6 Other 23</t>
  </si>
  <si>
    <t>Monthly System Peak Day February 1-in-10 E6 Other 24</t>
  </si>
  <si>
    <t>Monthly System Peak Day February 1-in-10 E6 Sierra 1</t>
  </si>
  <si>
    <t>Monthly System Peak Day February 1-in-10 E6 Sierra 2</t>
  </si>
  <si>
    <t>Monthly System Peak Day February 1-in-10 E6 Sierra 3</t>
  </si>
  <si>
    <t>Monthly System Peak Day February 1-in-10 E6 Sierra 4</t>
  </si>
  <si>
    <t>Monthly System Peak Day February 1-in-10 E6 Sierra 5</t>
  </si>
  <si>
    <t>Monthly System Peak Day February 1-in-10 E6 Sierra 6</t>
  </si>
  <si>
    <t>Monthly System Peak Day February 1-in-10 E6 Sierra 7</t>
  </si>
  <si>
    <t>Monthly System Peak Day February 1-in-10 E6 Sierra 8</t>
  </si>
  <si>
    <t>Monthly System Peak Day February 1-in-10 E6 Sierra 9</t>
  </si>
  <si>
    <t>Monthly System Peak Day February 1-in-10 E6 Sierra 10</t>
  </si>
  <si>
    <t>Monthly System Peak Day February 1-in-10 E6 Sierra 11</t>
  </si>
  <si>
    <t>Monthly System Peak Day February 1-in-10 E6 Sierra 12</t>
  </si>
  <si>
    <t>Monthly System Peak Day February 1-in-10 E6 Sierra 13</t>
  </si>
  <si>
    <t>Monthly System Peak Day February 1-in-10 E6 Sierra 14</t>
  </si>
  <si>
    <t>Monthly System Peak Day February 1-in-10 E6 Sierra 15</t>
  </si>
  <si>
    <t>Monthly System Peak Day February 1-in-10 E6 Sierra 16</t>
  </si>
  <si>
    <t>Monthly System Peak Day February 1-in-10 E6 Sierra 17</t>
  </si>
  <si>
    <t>Monthly System Peak Day February 1-in-10 E6 Sierra 18</t>
  </si>
  <si>
    <t>Monthly System Peak Day February 1-in-10 E6 Sierra 19</t>
  </si>
  <si>
    <t>Monthly System Peak Day February 1-in-10 E6 Sierra 20</t>
  </si>
  <si>
    <t>Monthly System Peak Day February 1-in-10 E6 Sierra 21</t>
  </si>
  <si>
    <t>Monthly System Peak Day February 1-in-10 E6 Sierra 22</t>
  </si>
  <si>
    <t>Monthly System Peak Day February 1-in-10 E6 Sierra 23</t>
  </si>
  <si>
    <t>Monthly System Peak Day February 1-in-10 E6 Sierra 24</t>
  </si>
  <si>
    <t>Monthly System Peak Day February 1-in-10 E6 Stockton 1</t>
  </si>
  <si>
    <t>Monthly System Peak Day February 1-in-10 E6 Stockton 2</t>
  </si>
  <si>
    <t>Monthly System Peak Day February 1-in-10 E6 Stockton 3</t>
  </si>
  <si>
    <t>Monthly System Peak Day February 1-in-10 E6 Stockton 4</t>
  </si>
  <si>
    <t>Monthly System Peak Day February 1-in-10 E6 Stockton 5</t>
  </si>
  <si>
    <t>Monthly System Peak Day February 1-in-10 E6 Stockton 6</t>
  </si>
  <si>
    <t>Monthly System Peak Day February 1-in-10 E6 Stockton 7</t>
  </si>
  <si>
    <t>Monthly System Peak Day February 1-in-10 E6 Stockton 8</t>
  </si>
  <si>
    <t>Monthly System Peak Day February 1-in-10 E6 Stockton 9</t>
  </si>
  <si>
    <t>Monthly System Peak Day February 1-in-10 E6 Stockton 10</t>
  </si>
  <si>
    <t>Monthly System Peak Day February 1-in-10 E6 Stockton 11</t>
  </si>
  <si>
    <t>Monthly System Peak Day February 1-in-10 E6 Stockton 12</t>
  </si>
  <si>
    <t>Monthly System Peak Day February 1-in-10 E6 Stockton 13</t>
  </si>
  <si>
    <t>Monthly System Peak Day February 1-in-10 E6 Stockton 14</t>
  </si>
  <si>
    <t>Monthly System Peak Day February 1-in-10 E6 Stockton 15</t>
  </si>
  <si>
    <t>Monthly System Peak Day February 1-in-10 E6 Stockton 16</t>
  </si>
  <si>
    <t>Monthly System Peak Day February 1-in-10 E6 Stockton 17</t>
  </si>
  <si>
    <t>Monthly System Peak Day February 1-in-10 E6 Stockton 18</t>
  </si>
  <si>
    <t>Monthly System Peak Day February 1-in-10 E6 Stockton 19</t>
  </si>
  <si>
    <t>Monthly System Peak Day February 1-in-10 E6 Stockton 20</t>
  </si>
  <si>
    <t>Monthly System Peak Day February 1-in-10 E6 Stockton 21</t>
  </si>
  <si>
    <t>Monthly System Peak Day February 1-in-10 E6 Stockton 22</t>
  </si>
  <si>
    <t>Monthly System Peak Day February 1-in-10 E6 Stockton 23</t>
  </si>
  <si>
    <t>Monthly System Peak Day February 1-in-10 E6 Stockton 24</t>
  </si>
  <si>
    <t>Monthly System Peak Day February 1-in-2 E6 All 1</t>
  </si>
  <si>
    <t>Monthly System Peak Day February 1-in-2 E6 All 2</t>
  </si>
  <si>
    <t>Monthly System Peak Day February 1-in-2 E6 All 3</t>
  </si>
  <si>
    <t>Monthly System Peak Day February 1-in-2 E6 All 4</t>
  </si>
  <si>
    <t>Monthly System Peak Day February 1-in-2 E6 All 5</t>
  </si>
  <si>
    <t>Monthly System Peak Day February 1-in-2 E6 All 6</t>
  </si>
  <si>
    <t>Monthly System Peak Day February 1-in-2 E6 All 7</t>
  </si>
  <si>
    <t>Monthly System Peak Day February 1-in-2 E6 All 8</t>
  </si>
  <si>
    <t>Monthly System Peak Day February 1-in-2 E6 All 9</t>
  </si>
  <si>
    <t>Monthly System Peak Day February 1-in-2 E6 All 10</t>
  </si>
  <si>
    <t>Monthly System Peak Day February 1-in-2 E6 All 11</t>
  </si>
  <si>
    <t>Monthly System Peak Day February 1-in-2 E6 All 12</t>
  </si>
  <si>
    <t>Monthly System Peak Day February 1-in-2 E6 All 13</t>
  </si>
  <si>
    <t>Monthly System Peak Day February 1-in-2 E6 All 14</t>
  </si>
  <si>
    <t>Monthly System Peak Day February 1-in-2 E6 All 15</t>
  </si>
  <si>
    <t>Monthly System Peak Day February 1-in-2 E6 All 16</t>
  </si>
  <si>
    <t>Monthly System Peak Day February 1-in-2 E6 All 17</t>
  </si>
  <si>
    <t>Monthly System Peak Day February 1-in-2 E6 All 18</t>
  </si>
  <si>
    <t>Monthly System Peak Day February 1-in-2 E6 All 19</t>
  </si>
  <si>
    <t>Monthly System Peak Day February 1-in-2 E6 All 20</t>
  </si>
  <si>
    <t>Monthly System Peak Day February 1-in-2 E6 All 21</t>
  </si>
  <si>
    <t>Monthly System Peak Day February 1-in-2 E6 All 22</t>
  </si>
  <si>
    <t>Monthly System Peak Day February 1-in-2 E6 All 23</t>
  </si>
  <si>
    <t>Monthly System Peak Day February 1-in-2 E6 All 24</t>
  </si>
  <si>
    <t>Monthly System Peak Day February 1-in-2 E6 Greater Bay Area 1</t>
  </si>
  <si>
    <t>Monthly System Peak Day February 1-in-2 E6 Greater Bay Area 2</t>
  </si>
  <si>
    <t>Monthly System Peak Day February 1-in-2 E6 Greater Bay Area 3</t>
  </si>
  <si>
    <t>Monthly System Peak Day February 1-in-2 E6 Greater Bay Area 4</t>
  </si>
  <si>
    <t>Monthly System Peak Day February 1-in-2 E6 Greater Bay Area 5</t>
  </si>
  <si>
    <t>Monthly System Peak Day February 1-in-2 E6 Greater Bay Area 6</t>
  </si>
  <si>
    <t>Monthly System Peak Day February 1-in-2 E6 Greater Bay Area 7</t>
  </si>
  <si>
    <t>Monthly System Peak Day February 1-in-2 E6 Greater Bay Area 8</t>
  </si>
  <si>
    <t>Monthly System Peak Day February 1-in-2 E6 Greater Bay Area 9</t>
  </si>
  <si>
    <t>Monthly System Peak Day February 1-in-2 E6 Greater Bay Area 10</t>
  </si>
  <si>
    <t>Monthly System Peak Day February 1-in-2 E6 Greater Bay Area 11</t>
  </si>
  <si>
    <t>Monthly System Peak Day February 1-in-2 E6 Greater Bay Area 12</t>
  </si>
  <si>
    <t>Monthly System Peak Day February 1-in-2 E6 Greater Bay Area 13</t>
  </si>
  <si>
    <t>Monthly System Peak Day February 1-in-2 E6 Greater Bay Area 14</t>
  </si>
  <si>
    <t>Monthly System Peak Day February 1-in-2 E6 Greater Bay Area 15</t>
  </si>
  <si>
    <t>Monthly System Peak Day February 1-in-2 E6 Greater Bay Area 16</t>
  </si>
  <si>
    <t>Monthly System Peak Day February 1-in-2 E6 Greater Bay Area 17</t>
  </si>
  <si>
    <t>Monthly System Peak Day February 1-in-2 E6 Greater Bay Area 18</t>
  </si>
  <si>
    <t>Monthly System Peak Day February 1-in-2 E6 Greater Bay Area 19</t>
  </si>
  <si>
    <t>Monthly System Peak Day February 1-in-2 E6 Greater Bay Area 20</t>
  </si>
  <si>
    <t>Monthly System Peak Day February 1-in-2 E6 Greater Bay Area 21</t>
  </si>
  <si>
    <t>Monthly System Peak Day February 1-in-2 E6 Greater Bay Area 22</t>
  </si>
  <si>
    <t>Monthly System Peak Day February 1-in-2 E6 Greater Bay Area 23</t>
  </si>
  <si>
    <t>Monthly System Peak Day February 1-in-2 E6 Greater Bay Area 24</t>
  </si>
  <si>
    <t>Monthly System Peak Day February 1-in-2 E6 Greater Fresno 1</t>
  </si>
  <si>
    <t>Monthly System Peak Day February 1-in-2 E6 Greater Fresno 2</t>
  </si>
  <si>
    <t>Monthly System Peak Day February 1-in-2 E6 Greater Fresno 3</t>
  </si>
  <si>
    <t>Monthly System Peak Day February 1-in-2 E6 Greater Fresno 4</t>
  </si>
  <si>
    <t>Monthly System Peak Day February 1-in-2 E6 Greater Fresno 5</t>
  </si>
  <si>
    <t>Monthly System Peak Day February 1-in-2 E6 Greater Fresno 6</t>
  </si>
  <si>
    <t>Monthly System Peak Day February 1-in-2 E6 Greater Fresno 7</t>
  </si>
  <si>
    <t>Monthly System Peak Day February 1-in-2 E6 Greater Fresno 8</t>
  </si>
  <si>
    <t>Monthly System Peak Day February 1-in-2 E6 Greater Fresno 9</t>
  </si>
  <si>
    <t>Monthly System Peak Day February 1-in-2 E6 Greater Fresno 10</t>
  </si>
  <si>
    <t>Monthly System Peak Day February 1-in-2 E6 Greater Fresno 11</t>
  </si>
  <si>
    <t>Monthly System Peak Day February 1-in-2 E6 Greater Fresno 12</t>
  </si>
  <si>
    <t>Monthly System Peak Day February 1-in-2 E6 Greater Fresno 13</t>
  </si>
  <si>
    <t>Monthly System Peak Day February 1-in-2 E6 Greater Fresno 14</t>
  </si>
  <si>
    <t>Monthly System Peak Day February 1-in-2 E6 Greater Fresno 15</t>
  </si>
  <si>
    <t>Monthly System Peak Day February 1-in-2 E6 Greater Fresno 16</t>
  </si>
  <si>
    <t>Monthly System Peak Day February 1-in-2 E6 Greater Fresno 17</t>
  </si>
  <si>
    <t>Monthly System Peak Day February 1-in-2 E6 Greater Fresno 18</t>
  </si>
  <si>
    <t>Monthly System Peak Day February 1-in-2 E6 Greater Fresno 19</t>
  </si>
  <si>
    <t>Monthly System Peak Day February 1-in-2 E6 Greater Fresno 20</t>
  </si>
  <si>
    <t>Monthly System Peak Day February 1-in-2 E6 Greater Fresno 21</t>
  </si>
  <si>
    <t>Monthly System Peak Day February 1-in-2 E6 Greater Fresno 22</t>
  </si>
  <si>
    <t>Monthly System Peak Day February 1-in-2 E6 Greater Fresno 23</t>
  </si>
  <si>
    <t>Monthly System Peak Day February 1-in-2 E6 Greater Fresno 24</t>
  </si>
  <si>
    <t>Monthly System Peak Day February 1-in-2 E6 Kern 1</t>
  </si>
  <si>
    <t>Monthly System Peak Day February 1-in-2 E6 Kern 2</t>
  </si>
  <si>
    <t>Monthly System Peak Day February 1-in-2 E6 Kern 3</t>
  </si>
  <si>
    <t>Monthly System Peak Day February 1-in-2 E6 Kern 4</t>
  </si>
  <si>
    <t>Monthly System Peak Day February 1-in-2 E6 Kern 5</t>
  </si>
  <si>
    <t>Monthly System Peak Day February 1-in-2 E6 Kern 6</t>
  </si>
  <si>
    <t>Monthly System Peak Day February 1-in-2 E6 Kern 7</t>
  </si>
  <si>
    <t>Monthly System Peak Day February 1-in-2 E6 Kern 8</t>
  </si>
  <si>
    <t>Monthly System Peak Day February 1-in-2 E6 Kern 9</t>
  </si>
  <si>
    <t>Monthly System Peak Day February 1-in-2 E6 Kern 10</t>
  </si>
  <si>
    <t>Monthly System Peak Day February 1-in-2 E6 Kern 11</t>
  </si>
  <si>
    <t>Monthly System Peak Day February 1-in-2 E6 Kern 12</t>
  </si>
  <si>
    <t>Monthly System Peak Day February 1-in-2 E6 Kern 13</t>
  </si>
  <si>
    <t>Monthly System Peak Day February 1-in-2 E6 Kern 14</t>
  </si>
  <si>
    <t>Monthly System Peak Day February 1-in-2 E6 Kern 15</t>
  </si>
  <si>
    <t>Monthly System Peak Day February 1-in-2 E6 Kern 16</t>
  </si>
  <si>
    <t>Monthly System Peak Day February 1-in-2 E6 Kern 17</t>
  </si>
  <si>
    <t>Monthly System Peak Day February 1-in-2 E6 Kern 18</t>
  </si>
  <si>
    <t>Monthly System Peak Day February 1-in-2 E6 Kern 19</t>
  </si>
  <si>
    <t>Monthly System Peak Day February 1-in-2 E6 Kern 20</t>
  </si>
  <si>
    <t>Monthly System Peak Day February 1-in-2 E6 Kern 21</t>
  </si>
  <si>
    <t>Monthly System Peak Day February 1-in-2 E6 Kern 22</t>
  </si>
  <si>
    <t>Monthly System Peak Day February 1-in-2 E6 Kern 23</t>
  </si>
  <si>
    <t>Monthly System Peak Day February 1-in-2 E6 Kern 24</t>
  </si>
  <si>
    <t>Monthly System Peak Day February 1-in-2 E6 Northern Coast 1</t>
  </si>
  <si>
    <t>Monthly System Peak Day February 1-in-2 E6 Northern Coast 2</t>
  </si>
  <si>
    <t>Monthly System Peak Day February 1-in-2 E6 Northern Coast 3</t>
  </si>
  <si>
    <t>Monthly System Peak Day February 1-in-2 E6 Northern Coast 4</t>
  </si>
  <si>
    <t>Monthly System Peak Day February 1-in-2 E6 Northern Coast 5</t>
  </si>
  <si>
    <t>Monthly System Peak Day February 1-in-2 E6 Northern Coast 6</t>
  </si>
  <si>
    <t>Monthly System Peak Day February 1-in-2 E6 Northern Coast 7</t>
  </si>
  <si>
    <t>Monthly System Peak Day February 1-in-2 E6 Northern Coast 8</t>
  </si>
  <si>
    <t>Monthly System Peak Day February 1-in-2 E6 Northern Coast 9</t>
  </si>
  <si>
    <t>Monthly System Peak Day February 1-in-2 E6 Northern Coast 10</t>
  </si>
  <si>
    <t>Monthly System Peak Day February 1-in-2 E6 Northern Coast 11</t>
  </si>
  <si>
    <t>Monthly System Peak Day February 1-in-2 E6 Northern Coast 12</t>
  </si>
  <si>
    <t>Monthly System Peak Day February 1-in-2 E6 Northern Coast 13</t>
  </si>
  <si>
    <t>Monthly System Peak Day February 1-in-2 E6 Northern Coast 14</t>
  </si>
  <si>
    <t>Monthly System Peak Day February 1-in-2 E6 Northern Coast 15</t>
  </si>
  <si>
    <t>Monthly System Peak Day February 1-in-2 E6 Northern Coast 16</t>
  </si>
  <si>
    <t>Monthly System Peak Day February 1-in-2 E6 Northern Coast 17</t>
  </si>
  <si>
    <t>Monthly System Peak Day February 1-in-2 E6 Northern Coast 18</t>
  </si>
  <si>
    <t>Monthly System Peak Day February 1-in-2 E6 Northern Coast 19</t>
  </si>
  <si>
    <t>Monthly System Peak Day February 1-in-2 E6 Northern Coast 20</t>
  </si>
  <si>
    <t>Monthly System Peak Day February 1-in-2 E6 Northern Coast 21</t>
  </si>
  <si>
    <t>Monthly System Peak Day February 1-in-2 E6 Northern Coast 22</t>
  </si>
  <si>
    <t>Monthly System Peak Day February 1-in-2 E6 Northern Coast 23</t>
  </si>
  <si>
    <t>Monthly System Peak Day February 1-in-2 E6 Northern Coast 24</t>
  </si>
  <si>
    <t>Monthly System Peak Day February 1-in-2 E6 Other 1</t>
  </si>
  <si>
    <t>Monthly System Peak Day February 1-in-2 E6 Other 2</t>
  </si>
  <si>
    <t>Monthly System Peak Day February 1-in-2 E6 Other 3</t>
  </si>
  <si>
    <t>Monthly System Peak Day February 1-in-2 E6 Other 4</t>
  </si>
  <si>
    <t>Monthly System Peak Day February 1-in-2 E6 Other 5</t>
  </si>
  <si>
    <t>Monthly System Peak Day February 1-in-2 E6 Other 6</t>
  </si>
  <si>
    <t>Monthly System Peak Day February 1-in-2 E6 Other 7</t>
  </si>
  <si>
    <t>Monthly System Peak Day February 1-in-2 E6 Other 8</t>
  </si>
  <si>
    <t>Monthly System Peak Day February 1-in-2 E6 Other 9</t>
  </si>
  <si>
    <t>Monthly System Peak Day February 1-in-2 E6 Other 10</t>
  </si>
  <si>
    <t>Monthly System Peak Day February 1-in-2 E6 Other 11</t>
  </si>
  <si>
    <t>Monthly System Peak Day February 1-in-2 E6 Other 12</t>
  </si>
  <si>
    <t>Monthly System Peak Day February 1-in-2 E6 Other 13</t>
  </si>
  <si>
    <t>Monthly System Peak Day February 1-in-2 E6 Other 14</t>
  </si>
  <si>
    <t>Monthly System Peak Day February 1-in-2 E6 Other 15</t>
  </si>
  <si>
    <t>Monthly System Peak Day February 1-in-2 E6 Other 16</t>
  </si>
  <si>
    <t>Monthly System Peak Day February 1-in-2 E6 Other 17</t>
  </si>
  <si>
    <t>Monthly System Peak Day February 1-in-2 E6 Other 18</t>
  </si>
  <si>
    <t>Monthly System Peak Day February 1-in-2 E6 Other 19</t>
  </si>
  <si>
    <t>Monthly System Peak Day February 1-in-2 E6 Other 20</t>
  </si>
  <si>
    <t>Monthly System Peak Day February 1-in-2 E6 Other 21</t>
  </si>
  <si>
    <t>Monthly System Peak Day February 1-in-2 E6 Other 22</t>
  </si>
  <si>
    <t>Monthly System Peak Day February 1-in-2 E6 Other 23</t>
  </si>
  <si>
    <t>Monthly System Peak Day February 1-in-2 E6 Other 24</t>
  </si>
  <si>
    <t>Monthly System Peak Day February 1-in-2 E6 Sierra 1</t>
  </si>
  <si>
    <t>Monthly System Peak Day February 1-in-2 E6 Sierra 2</t>
  </si>
  <si>
    <t>Monthly System Peak Day February 1-in-2 E6 Sierra 3</t>
  </si>
  <si>
    <t>Monthly System Peak Day February 1-in-2 E6 Sierra 4</t>
  </si>
  <si>
    <t>Monthly System Peak Day February 1-in-2 E6 Sierra 5</t>
  </si>
  <si>
    <t>Monthly System Peak Day February 1-in-2 E6 Sierra 6</t>
  </si>
  <si>
    <t>Monthly System Peak Day February 1-in-2 E6 Sierra 7</t>
  </si>
  <si>
    <t>Monthly System Peak Day February 1-in-2 E6 Sierra 8</t>
  </si>
  <si>
    <t>Monthly System Peak Day February 1-in-2 E6 Sierra 9</t>
  </si>
  <si>
    <t>Monthly System Peak Day February 1-in-2 E6 Sierra 10</t>
  </si>
  <si>
    <t>Monthly System Peak Day February 1-in-2 E6 Sierra 11</t>
  </si>
  <si>
    <t>Monthly System Peak Day February 1-in-2 E6 Sierra 12</t>
  </si>
  <si>
    <t>Monthly System Peak Day February 1-in-2 E6 Sierra 13</t>
  </si>
  <si>
    <t>Monthly System Peak Day February 1-in-2 E6 Sierra 14</t>
  </si>
  <si>
    <t>Monthly System Peak Day February 1-in-2 E6 Sierra 15</t>
  </si>
  <si>
    <t>Monthly System Peak Day February 1-in-2 E6 Sierra 16</t>
  </si>
  <si>
    <t>Monthly System Peak Day February 1-in-2 E6 Sierra 17</t>
  </si>
  <si>
    <t>Monthly System Peak Day February 1-in-2 E6 Sierra 18</t>
  </si>
  <si>
    <t>Monthly System Peak Day February 1-in-2 E6 Sierra 19</t>
  </si>
  <si>
    <t>Monthly System Peak Day February 1-in-2 E6 Sierra 20</t>
  </si>
  <si>
    <t>Monthly System Peak Day February 1-in-2 E6 Sierra 21</t>
  </si>
  <si>
    <t>Monthly System Peak Day February 1-in-2 E6 Sierra 22</t>
  </si>
  <si>
    <t>Monthly System Peak Day February 1-in-2 E6 Sierra 23</t>
  </si>
  <si>
    <t>Monthly System Peak Day February 1-in-2 E6 Sierra 24</t>
  </si>
  <si>
    <t>Monthly System Peak Day February 1-in-2 E6 Stockton 1</t>
  </si>
  <si>
    <t>Monthly System Peak Day February 1-in-2 E6 Stockton 2</t>
  </si>
  <si>
    <t>Monthly System Peak Day February 1-in-2 E6 Stockton 3</t>
  </si>
  <si>
    <t>Monthly System Peak Day February 1-in-2 E6 Stockton 4</t>
  </si>
  <si>
    <t>Monthly System Peak Day February 1-in-2 E6 Stockton 5</t>
  </si>
  <si>
    <t>Monthly System Peak Day February 1-in-2 E6 Stockton 6</t>
  </si>
  <si>
    <t>Monthly System Peak Day February 1-in-2 E6 Stockton 7</t>
  </si>
  <si>
    <t>Monthly System Peak Day February 1-in-2 E6 Stockton 8</t>
  </si>
  <si>
    <t>Monthly System Peak Day February 1-in-2 E6 Stockton 9</t>
  </si>
  <si>
    <t>Monthly System Peak Day February 1-in-2 E6 Stockton 10</t>
  </si>
  <si>
    <t>Monthly System Peak Day February 1-in-2 E6 Stockton 11</t>
  </si>
  <si>
    <t>Monthly System Peak Day February 1-in-2 E6 Stockton 12</t>
  </si>
  <si>
    <t>Monthly System Peak Day February 1-in-2 E6 Stockton 13</t>
  </si>
  <si>
    <t>Monthly System Peak Day February 1-in-2 E6 Stockton 14</t>
  </si>
  <si>
    <t>Monthly System Peak Day February 1-in-2 E6 Stockton 15</t>
  </si>
  <si>
    <t>Monthly System Peak Day February 1-in-2 E6 Stockton 16</t>
  </si>
  <si>
    <t>Monthly System Peak Day February 1-in-2 E6 Stockton 17</t>
  </si>
  <si>
    <t>Monthly System Peak Day February 1-in-2 E6 Stockton 18</t>
  </si>
  <si>
    <t>Monthly System Peak Day February 1-in-2 E6 Stockton 19</t>
  </si>
  <si>
    <t>Monthly System Peak Day February 1-in-2 E6 Stockton 20</t>
  </si>
  <si>
    <t>Monthly System Peak Day February 1-in-2 E6 Stockton 21</t>
  </si>
  <si>
    <t>Monthly System Peak Day February 1-in-2 E6 Stockton 22</t>
  </si>
  <si>
    <t>Monthly System Peak Day February 1-in-2 E6 Stockton 23</t>
  </si>
  <si>
    <t>Monthly System Peak Day February 1-in-2 E6 Stockton 24</t>
  </si>
  <si>
    <t>Monthly System Peak Day January 1-in-10 E6 All 1</t>
  </si>
  <si>
    <t>Monthly System Peak Day January 1-in-10 E6 All 2</t>
  </si>
  <si>
    <t>Monthly System Peak Day January 1-in-10 E6 All 3</t>
  </si>
  <si>
    <t>Monthly System Peak Day January 1-in-10 E6 All 4</t>
  </si>
  <si>
    <t>Monthly System Peak Day January 1-in-10 E6 All 5</t>
  </si>
  <si>
    <t>Monthly System Peak Day January 1-in-10 E6 All 6</t>
  </si>
  <si>
    <t>Monthly System Peak Day January 1-in-10 E6 All 7</t>
  </si>
  <si>
    <t>Monthly System Peak Day January 1-in-10 E6 All 8</t>
  </si>
  <si>
    <t>Monthly System Peak Day January 1-in-10 E6 All 9</t>
  </si>
  <si>
    <t>Monthly System Peak Day January 1-in-10 E6 All 10</t>
  </si>
  <si>
    <t>Monthly System Peak Day January 1-in-10 E6 All 11</t>
  </si>
  <si>
    <t>Monthly System Peak Day January 1-in-10 E6 All 12</t>
  </si>
  <si>
    <t>Monthly System Peak Day January 1-in-10 E6 All 13</t>
  </si>
  <si>
    <t>Monthly System Peak Day January 1-in-10 E6 All 14</t>
  </si>
  <si>
    <t>Monthly System Peak Day January 1-in-10 E6 All 15</t>
  </si>
  <si>
    <t>Monthly System Peak Day January 1-in-10 E6 All 16</t>
  </si>
  <si>
    <t>Monthly System Peak Day January 1-in-10 E6 All 17</t>
  </si>
  <si>
    <t>Monthly System Peak Day January 1-in-10 E6 All 18</t>
  </si>
  <si>
    <t>Monthly System Peak Day January 1-in-10 E6 All 19</t>
  </si>
  <si>
    <t>Monthly System Peak Day January 1-in-10 E6 All 20</t>
  </si>
  <si>
    <t>Monthly System Peak Day January 1-in-10 E6 All 21</t>
  </si>
  <si>
    <t>Monthly System Peak Day January 1-in-10 E6 All 22</t>
  </si>
  <si>
    <t>Monthly System Peak Day January 1-in-10 E6 All 23</t>
  </si>
  <si>
    <t>Monthly System Peak Day January 1-in-10 E6 All 24</t>
  </si>
  <si>
    <t>Monthly System Peak Day January 1-in-10 E6 Greater Bay Area 1</t>
  </si>
  <si>
    <t>Monthly System Peak Day January 1-in-10 E6 Greater Bay Area 2</t>
  </si>
  <si>
    <t>Monthly System Peak Day January 1-in-10 E6 Greater Bay Area 3</t>
  </si>
  <si>
    <t>Monthly System Peak Day January 1-in-10 E6 Greater Bay Area 4</t>
  </si>
  <si>
    <t>Monthly System Peak Day January 1-in-10 E6 Greater Bay Area 5</t>
  </si>
  <si>
    <t>Monthly System Peak Day January 1-in-10 E6 Greater Bay Area 6</t>
  </si>
  <si>
    <t>Monthly System Peak Day January 1-in-10 E6 Greater Bay Area 7</t>
  </si>
  <si>
    <t>Monthly System Peak Day January 1-in-10 E6 Greater Bay Area 8</t>
  </si>
  <si>
    <t>Monthly System Peak Day January 1-in-10 E6 Greater Bay Area 9</t>
  </si>
  <si>
    <t>Monthly System Peak Day January 1-in-10 E6 Greater Bay Area 10</t>
  </si>
  <si>
    <t>Monthly System Peak Day January 1-in-10 E6 Greater Bay Area 11</t>
  </si>
  <si>
    <t>Monthly System Peak Day January 1-in-10 E6 Greater Bay Area 12</t>
  </si>
  <si>
    <t>Monthly System Peak Day January 1-in-10 E6 Greater Bay Area 13</t>
  </si>
  <si>
    <t>Monthly System Peak Day January 1-in-10 E6 Greater Bay Area 14</t>
  </si>
  <si>
    <t>Monthly System Peak Day January 1-in-10 E6 Greater Bay Area 15</t>
  </si>
  <si>
    <t>Monthly System Peak Day January 1-in-10 E6 Greater Bay Area 16</t>
  </si>
  <si>
    <t>Monthly System Peak Day January 1-in-10 E6 Greater Bay Area 17</t>
  </si>
  <si>
    <t>Monthly System Peak Day January 1-in-10 E6 Greater Bay Area 18</t>
  </si>
  <si>
    <t>Monthly System Peak Day January 1-in-10 E6 Greater Bay Area 19</t>
  </si>
  <si>
    <t>Monthly System Peak Day January 1-in-10 E6 Greater Bay Area 20</t>
  </si>
  <si>
    <t>Monthly System Peak Day January 1-in-10 E6 Greater Bay Area 21</t>
  </si>
  <si>
    <t>Monthly System Peak Day January 1-in-10 E6 Greater Bay Area 22</t>
  </si>
  <si>
    <t>Monthly System Peak Day January 1-in-10 E6 Greater Bay Area 23</t>
  </si>
  <si>
    <t>Monthly System Peak Day January 1-in-10 E6 Greater Bay Area 24</t>
  </si>
  <si>
    <t>Monthly System Peak Day January 1-in-10 E6 Greater Fresno 1</t>
  </si>
  <si>
    <t>Monthly System Peak Day January 1-in-10 E6 Greater Fresno 2</t>
  </si>
  <si>
    <t>Monthly System Peak Day January 1-in-10 E6 Greater Fresno 3</t>
  </si>
  <si>
    <t>Monthly System Peak Day January 1-in-10 E6 Greater Fresno 4</t>
  </si>
  <si>
    <t>Monthly System Peak Day January 1-in-10 E6 Greater Fresno 5</t>
  </si>
  <si>
    <t>Monthly System Peak Day January 1-in-10 E6 Greater Fresno 6</t>
  </si>
  <si>
    <t>Monthly System Peak Day January 1-in-10 E6 Greater Fresno 7</t>
  </si>
  <si>
    <t>Monthly System Peak Day January 1-in-10 E6 Greater Fresno 8</t>
  </si>
  <si>
    <t>Monthly System Peak Day January 1-in-10 E6 Greater Fresno 9</t>
  </si>
  <si>
    <t>Monthly System Peak Day January 1-in-10 E6 Greater Fresno 10</t>
  </si>
  <si>
    <t>Monthly System Peak Day January 1-in-10 E6 Greater Fresno 11</t>
  </si>
  <si>
    <t>Monthly System Peak Day January 1-in-10 E6 Greater Fresno 12</t>
  </si>
  <si>
    <t>Monthly System Peak Day January 1-in-10 E6 Greater Fresno 13</t>
  </si>
  <si>
    <t>Monthly System Peak Day January 1-in-10 E6 Greater Fresno 14</t>
  </si>
  <si>
    <t>Monthly System Peak Day January 1-in-10 E6 Greater Fresno 15</t>
  </si>
  <si>
    <t>Monthly System Peak Day January 1-in-10 E6 Greater Fresno 16</t>
  </si>
  <si>
    <t>Monthly System Peak Day January 1-in-10 E6 Greater Fresno 17</t>
  </si>
  <si>
    <t>Monthly System Peak Day January 1-in-10 E6 Greater Fresno 18</t>
  </si>
  <si>
    <t>Monthly System Peak Day January 1-in-10 E6 Greater Fresno 19</t>
  </si>
  <si>
    <t>Monthly System Peak Day January 1-in-10 E6 Greater Fresno 20</t>
  </si>
  <si>
    <t>Monthly System Peak Day January 1-in-10 E6 Greater Fresno 21</t>
  </si>
  <si>
    <t>Monthly System Peak Day January 1-in-10 E6 Greater Fresno 22</t>
  </si>
  <si>
    <t>Monthly System Peak Day January 1-in-10 E6 Greater Fresno 23</t>
  </si>
  <si>
    <t>Monthly System Peak Day January 1-in-10 E6 Greater Fresno 24</t>
  </si>
  <si>
    <t>Monthly System Peak Day January 1-in-10 E6 Kern 1</t>
  </si>
  <si>
    <t>Monthly System Peak Day January 1-in-10 E6 Kern 2</t>
  </si>
  <si>
    <t>Monthly System Peak Day January 1-in-10 E6 Kern 3</t>
  </si>
  <si>
    <t>Monthly System Peak Day January 1-in-10 E6 Kern 4</t>
  </si>
  <si>
    <t>Monthly System Peak Day January 1-in-10 E6 Kern 5</t>
  </si>
  <si>
    <t>Monthly System Peak Day January 1-in-10 E6 Kern 6</t>
  </si>
  <si>
    <t>Monthly System Peak Day January 1-in-10 E6 Kern 7</t>
  </si>
  <si>
    <t>Monthly System Peak Day January 1-in-10 E6 Kern 8</t>
  </si>
  <si>
    <t>Monthly System Peak Day January 1-in-10 E6 Kern 9</t>
  </si>
  <si>
    <t>Monthly System Peak Day January 1-in-10 E6 Kern 10</t>
  </si>
  <si>
    <t>Monthly System Peak Day January 1-in-10 E6 Kern 11</t>
  </si>
  <si>
    <t>Monthly System Peak Day January 1-in-10 E6 Kern 12</t>
  </si>
  <si>
    <t>Monthly System Peak Day January 1-in-10 E6 Kern 13</t>
  </si>
  <si>
    <t>Monthly System Peak Day January 1-in-10 E6 Kern 14</t>
  </si>
  <si>
    <t>Monthly System Peak Day January 1-in-10 E6 Kern 15</t>
  </si>
  <si>
    <t>Monthly System Peak Day January 1-in-10 E6 Kern 16</t>
  </si>
  <si>
    <t>Monthly System Peak Day January 1-in-10 E6 Kern 17</t>
  </si>
  <si>
    <t>Monthly System Peak Day January 1-in-10 E6 Kern 18</t>
  </si>
  <si>
    <t>Monthly System Peak Day January 1-in-10 E6 Kern 19</t>
  </si>
  <si>
    <t>Monthly System Peak Day January 1-in-10 E6 Kern 20</t>
  </si>
  <si>
    <t>Monthly System Peak Day January 1-in-10 E6 Kern 21</t>
  </si>
  <si>
    <t>Monthly System Peak Day January 1-in-10 E6 Kern 22</t>
  </si>
  <si>
    <t>Monthly System Peak Day January 1-in-10 E6 Kern 23</t>
  </si>
  <si>
    <t>Monthly System Peak Day January 1-in-10 E6 Kern 24</t>
  </si>
  <si>
    <t>Monthly System Peak Day January 1-in-10 E6 Northern Coast 1</t>
  </si>
  <si>
    <t>Monthly System Peak Day January 1-in-10 E6 Northern Coast 2</t>
  </si>
  <si>
    <t>Monthly System Peak Day January 1-in-10 E6 Northern Coast 3</t>
  </si>
  <si>
    <t>Monthly System Peak Day January 1-in-10 E6 Northern Coast 4</t>
  </si>
  <si>
    <t>Monthly System Peak Day January 1-in-10 E6 Northern Coast 5</t>
  </si>
  <si>
    <t>Monthly System Peak Day January 1-in-10 E6 Northern Coast 6</t>
  </si>
  <si>
    <t>Monthly System Peak Day January 1-in-10 E6 Northern Coast 7</t>
  </si>
  <si>
    <t>Monthly System Peak Day January 1-in-10 E6 Northern Coast 8</t>
  </si>
  <si>
    <t>Monthly System Peak Day January 1-in-10 E6 Northern Coast 9</t>
  </si>
  <si>
    <t>Monthly System Peak Day January 1-in-10 E6 Northern Coast 10</t>
  </si>
  <si>
    <t>Monthly System Peak Day January 1-in-10 E6 Northern Coast 11</t>
  </si>
  <si>
    <t>Monthly System Peak Day January 1-in-10 E6 Northern Coast 12</t>
  </si>
  <si>
    <t>Monthly System Peak Day January 1-in-10 E6 Northern Coast 13</t>
  </si>
  <si>
    <t>Monthly System Peak Day January 1-in-10 E6 Northern Coast 14</t>
  </si>
  <si>
    <t>Monthly System Peak Day January 1-in-10 E6 Northern Coast 15</t>
  </si>
  <si>
    <t>Monthly System Peak Day January 1-in-10 E6 Northern Coast 16</t>
  </si>
  <si>
    <t>Monthly System Peak Day January 1-in-10 E6 Northern Coast 17</t>
  </si>
  <si>
    <t>Monthly System Peak Day January 1-in-10 E6 Northern Coast 18</t>
  </si>
  <si>
    <t>Monthly System Peak Day January 1-in-10 E6 Northern Coast 19</t>
  </si>
  <si>
    <t>Monthly System Peak Day January 1-in-10 E6 Northern Coast 20</t>
  </si>
  <si>
    <t>Monthly System Peak Day January 1-in-10 E6 Northern Coast 21</t>
  </si>
  <si>
    <t>Monthly System Peak Day January 1-in-10 E6 Northern Coast 22</t>
  </si>
  <si>
    <t>Monthly System Peak Day January 1-in-10 E6 Northern Coast 23</t>
  </si>
  <si>
    <t>Monthly System Peak Day January 1-in-10 E6 Northern Coast 24</t>
  </si>
  <si>
    <t>Monthly System Peak Day January 1-in-10 E6 Other 1</t>
  </si>
  <si>
    <t>Monthly System Peak Day January 1-in-10 E6 Other 2</t>
  </si>
  <si>
    <t>Monthly System Peak Day January 1-in-10 E6 Other 3</t>
  </si>
  <si>
    <t>Monthly System Peak Day January 1-in-10 E6 Other 4</t>
  </si>
  <si>
    <t>Monthly System Peak Day January 1-in-10 E6 Other 5</t>
  </si>
  <si>
    <t>Monthly System Peak Day January 1-in-10 E6 Other 6</t>
  </si>
  <si>
    <t>Monthly System Peak Day January 1-in-10 E6 Other 7</t>
  </si>
  <si>
    <t>Monthly System Peak Day January 1-in-10 E6 Other 8</t>
  </si>
  <si>
    <t>Monthly System Peak Day January 1-in-10 E6 Other 9</t>
  </si>
  <si>
    <t>Monthly System Peak Day January 1-in-10 E6 Other 10</t>
  </si>
  <si>
    <t>Monthly System Peak Day January 1-in-10 E6 Other 11</t>
  </si>
  <si>
    <t>Monthly System Peak Day January 1-in-10 E6 Other 12</t>
  </si>
  <si>
    <t>Monthly System Peak Day January 1-in-10 E6 Other 13</t>
  </si>
  <si>
    <t>Monthly System Peak Day January 1-in-10 E6 Other 14</t>
  </si>
  <si>
    <t>Monthly System Peak Day January 1-in-10 E6 Other 15</t>
  </si>
  <si>
    <t>Monthly System Peak Day January 1-in-10 E6 Other 16</t>
  </si>
  <si>
    <t>Monthly System Peak Day January 1-in-10 E6 Other 17</t>
  </si>
  <si>
    <t>Monthly System Peak Day January 1-in-10 E6 Other 18</t>
  </si>
  <si>
    <t>Monthly System Peak Day January 1-in-10 E6 Other 19</t>
  </si>
  <si>
    <t>Monthly System Peak Day January 1-in-10 E6 Other 20</t>
  </si>
  <si>
    <t>Monthly System Peak Day January 1-in-10 E6 Other 21</t>
  </si>
  <si>
    <t>Monthly System Peak Day January 1-in-10 E6 Other 22</t>
  </si>
  <si>
    <t>Monthly System Peak Day January 1-in-10 E6 Other 23</t>
  </si>
  <si>
    <t>Monthly System Peak Day January 1-in-10 E6 Other 24</t>
  </si>
  <si>
    <t>Monthly System Peak Day January 1-in-10 E6 Sierra 1</t>
  </si>
  <si>
    <t>Monthly System Peak Day January 1-in-10 E6 Sierra 2</t>
  </si>
  <si>
    <t>Monthly System Peak Day January 1-in-10 E6 Sierra 3</t>
  </si>
  <si>
    <t>Monthly System Peak Day January 1-in-10 E6 Sierra 4</t>
  </si>
  <si>
    <t>Monthly System Peak Day January 1-in-10 E6 Sierra 5</t>
  </si>
  <si>
    <t>Monthly System Peak Day January 1-in-10 E6 Sierra 6</t>
  </si>
  <si>
    <t>Monthly System Peak Day January 1-in-10 E6 Sierra 7</t>
  </si>
  <si>
    <t>Monthly System Peak Day January 1-in-10 E6 Sierra 8</t>
  </si>
  <si>
    <t>Monthly System Peak Day January 1-in-10 E6 Sierra 9</t>
  </si>
  <si>
    <t>Monthly System Peak Day January 1-in-10 E6 Sierra 10</t>
  </si>
  <si>
    <t>Monthly System Peak Day January 1-in-10 E6 Sierra 11</t>
  </si>
  <si>
    <t>Monthly System Peak Day January 1-in-10 E6 Sierra 12</t>
  </si>
  <si>
    <t>Monthly System Peak Day January 1-in-10 E6 Sierra 13</t>
  </si>
  <si>
    <t>Monthly System Peak Day January 1-in-10 E6 Sierra 14</t>
  </si>
  <si>
    <t>Monthly System Peak Day January 1-in-10 E6 Sierra 15</t>
  </si>
  <si>
    <t>Monthly System Peak Day January 1-in-10 E6 Sierra 16</t>
  </si>
  <si>
    <t>Monthly System Peak Day January 1-in-10 E6 Sierra 17</t>
  </si>
  <si>
    <t>Monthly System Peak Day January 1-in-10 E6 Sierra 18</t>
  </si>
  <si>
    <t>Monthly System Peak Day January 1-in-10 E6 Sierra 19</t>
  </si>
  <si>
    <t>Monthly System Peak Day January 1-in-10 E6 Sierra 20</t>
  </si>
  <si>
    <t>Monthly System Peak Day January 1-in-10 E6 Sierra 21</t>
  </si>
  <si>
    <t>Monthly System Peak Day January 1-in-10 E6 Sierra 22</t>
  </si>
  <si>
    <t>Monthly System Peak Day January 1-in-10 E6 Sierra 23</t>
  </si>
  <si>
    <t>Monthly System Peak Day January 1-in-10 E6 Sierra 24</t>
  </si>
  <si>
    <t>Monthly System Peak Day January 1-in-10 E6 Stockton 1</t>
  </si>
  <si>
    <t>Monthly System Peak Day January 1-in-10 E6 Stockton 2</t>
  </si>
  <si>
    <t>Monthly System Peak Day January 1-in-10 E6 Stockton 3</t>
  </si>
  <si>
    <t>Monthly System Peak Day January 1-in-10 E6 Stockton 4</t>
  </si>
  <si>
    <t>Monthly System Peak Day January 1-in-10 E6 Stockton 5</t>
  </si>
  <si>
    <t>Monthly System Peak Day January 1-in-10 E6 Stockton 6</t>
  </si>
  <si>
    <t>Monthly System Peak Day January 1-in-10 E6 Stockton 7</t>
  </si>
  <si>
    <t>Monthly System Peak Day January 1-in-10 E6 Stockton 8</t>
  </si>
  <si>
    <t>Monthly System Peak Day January 1-in-10 E6 Stockton 9</t>
  </si>
  <si>
    <t>Monthly System Peak Day January 1-in-10 E6 Stockton 10</t>
  </si>
  <si>
    <t>Monthly System Peak Day January 1-in-10 E6 Stockton 11</t>
  </si>
  <si>
    <t>Monthly System Peak Day January 1-in-10 E6 Stockton 12</t>
  </si>
  <si>
    <t>Monthly System Peak Day January 1-in-10 E6 Stockton 13</t>
  </si>
  <si>
    <t>Monthly System Peak Day January 1-in-10 E6 Stockton 14</t>
  </si>
  <si>
    <t>Monthly System Peak Day January 1-in-10 E6 Stockton 15</t>
  </si>
  <si>
    <t>Monthly System Peak Day January 1-in-10 E6 Stockton 16</t>
  </si>
  <si>
    <t>Monthly System Peak Day January 1-in-10 E6 Stockton 17</t>
  </si>
  <si>
    <t>Monthly System Peak Day January 1-in-10 E6 Stockton 18</t>
  </si>
  <si>
    <t>Monthly System Peak Day January 1-in-10 E6 Stockton 19</t>
  </si>
  <si>
    <t>Monthly System Peak Day January 1-in-10 E6 Stockton 20</t>
  </si>
  <si>
    <t>Monthly System Peak Day January 1-in-10 E6 Stockton 21</t>
  </si>
  <si>
    <t>Monthly System Peak Day January 1-in-10 E6 Stockton 22</t>
  </si>
  <si>
    <t>Monthly System Peak Day January 1-in-10 E6 Stockton 23</t>
  </si>
  <si>
    <t>Monthly System Peak Day January 1-in-10 E6 Stockton 24</t>
  </si>
  <si>
    <t>Monthly System Peak Day January 1-in-2 E6 All 1</t>
  </si>
  <si>
    <t>Monthly System Peak Day January 1-in-2 E6 All 2</t>
  </si>
  <si>
    <t>Monthly System Peak Day January 1-in-2 E6 All 3</t>
  </si>
  <si>
    <t>Monthly System Peak Day January 1-in-2 E6 All 4</t>
  </si>
  <si>
    <t>Monthly System Peak Day January 1-in-2 E6 All 5</t>
  </si>
  <si>
    <t>Monthly System Peak Day January 1-in-2 E6 All 6</t>
  </si>
  <si>
    <t>Monthly System Peak Day January 1-in-2 E6 All 7</t>
  </si>
  <si>
    <t>Monthly System Peak Day January 1-in-2 E6 All 8</t>
  </si>
  <si>
    <t>Monthly System Peak Day January 1-in-2 E6 All 9</t>
  </si>
  <si>
    <t>Monthly System Peak Day January 1-in-2 E6 All 10</t>
  </si>
  <si>
    <t>Monthly System Peak Day January 1-in-2 E6 All 11</t>
  </si>
  <si>
    <t>Monthly System Peak Day January 1-in-2 E6 All 12</t>
  </si>
  <si>
    <t>Monthly System Peak Day January 1-in-2 E6 All 13</t>
  </si>
  <si>
    <t>Monthly System Peak Day January 1-in-2 E6 All 14</t>
  </si>
  <si>
    <t>Monthly System Peak Day January 1-in-2 E6 All 15</t>
  </si>
  <si>
    <t>Monthly System Peak Day January 1-in-2 E6 All 16</t>
  </si>
  <si>
    <t>Monthly System Peak Day January 1-in-2 E6 All 17</t>
  </si>
  <si>
    <t>Monthly System Peak Day January 1-in-2 E6 All 18</t>
  </si>
  <si>
    <t>Monthly System Peak Day January 1-in-2 E6 All 19</t>
  </si>
  <si>
    <t>Monthly System Peak Day January 1-in-2 E6 All 20</t>
  </si>
  <si>
    <t>Monthly System Peak Day January 1-in-2 E6 All 21</t>
  </si>
  <si>
    <t>Monthly System Peak Day January 1-in-2 E6 All 22</t>
  </si>
  <si>
    <t>Monthly System Peak Day January 1-in-2 E6 All 23</t>
  </si>
  <si>
    <t>Monthly System Peak Day January 1-in-2 E6 All 24</t>
  </si>
  <si>
    <t>Monthly System Peak Day January 1-in-2 E6 Greater Bay Area 1</t>
  </si>
  <si>
    <t>Monthly System Peak Day January 1-in-2 E6 Greater Bay Area 2</t>
  </si>
  <si>
    <t>Monthly System Peak Day January 1-in-2 E6 Greater Bay Area 3</t>
  </si>
  <si>
    <t>Monthly System Peak Day January 1-in-2 E6 Greater Bay Area 4</t>
  </si>
  <si>
    <t>Monthly System Peak Day January 1-in-2 E6 Greater Bay Area 5</t>
  </si>
  <si>
    <t>Monthly System Peak Day January 1-in-2 E6 Greater Bay Area 6</t>
  </si>
  <si>
    <t>Monthly System Peak Day January 1-in-2 E6 Greater Bay Area 7</t>
  </si>
  <si>
    <t>Monthly System Peak Day January 1-in-2 E6 Greater Bay Area 8</t>
  </si>
  <si>
    <t>Monthly System Peak Day January 1-in-2 E6 Greater Bay Area 9</t>
  </si>
  <si>
    <t>Monthly System Peak Day January 1-in-2 E6 Greater Bay Area 10</t>
  </si>
  <si>
    <t>Monthly System Peak Day January 1-in-2 E6 Greater Bay Area 11</t>
  </si>
  <si>
    <t>Monthly System Peak Day January 1-in-2 E6 Greater Bay Area 12</t>
  </si>
  <si>
    <t>Monthly System Peak Day January 1-in-2 E6 Greater Bay Area 13</t>
  </si>
  <si>
    <t>Monthly System Peak Day January 1-in-2 E6 Greater Bay Area 14</t>
  </si>
  <si>
    <t>Monthly System Peak Day January 1-in-2 E6 Greater Bay Area 15</t>
  </si>
  <si>
    <t>Monthly System Peak Day January 1-in-2 E6 Greater Bay Area 16</t>
  </si>
  <si>
    <t>Monthly System Peak Day January 1-in-2 E6 Greater Bay Area 17</t>
  </si>
  <si>
    <t>Monthly System Peak Day January 1-in-2 E6 Greater Bay Area 18</t>
  </si>
  <si>
    <t>Monthly System Peak Day January 1-in-2 E6 Greater Bay Area 19</t>
  </si>
  <si>
    <t>Monthly System Peak Day January 1-in-2 E6 Greater Bay Area 20</t>
  </si>
  <si>
    <t>Monthly System Peak Day January 1-in-2 E6 Greater Bay Area 21</t>
  </si>
  <si>
    <t>Monthly System Peak Day January 1-in-2 E6 Greater Bay Area 22</t>
  </si>
  <si>
    <t>Monthly System Peak Day January 1-in-2 E6 Greater Bay Area 23</t>
  </si>
  <si>
    <t>Monthly System Peak Day January 1-in-2 E6 Greater Bay Area 24</t>
  </si>
  <si>
    <t>Monthly System Peak Day January 1-in-2 E6 Greater Fresno 1</t>
  </si>
  <si>
    <t>Monthly System Peak Day January 1-in-2 E6 Greater Fresno 2</t>
  </si>
  <si>
    <t>Monthly System Peak Day January 1-in-2 E6 Greater Fresno 3</t>
  </si>
  <si>
    <t>Monthly System Peak Day January 1-in-2 E6 Greater Fresno 4</t>
  </si>
  <si>
    <t>Monthly System Peak Day January 1-in-2 E6 Greater Fresno 5</t>
  </si>
  <si>
    <t>Monthly System Peak Day January 1-in-2 E6 Greater Fresno 6</t>
  </si>
  <si>
    <t>Monthly System Peak Day January 1-in-2 E6 Greater Fresno 7</t>
  </si>
  <si>
    <t>Monthly System Peak Day January 1-in-2 E6 Greater Fresno 8</t>
  </si>
  <si>
    <t>Monthly System Peak Day January 1-in-2 E6 Greater Fresno 9</t>
  </si>
  <si>
    <t>Monthly System Peak Day January 1-in-2 E6 Greater Fresno 10</t>
  </si>
  <si>
    <t>Monthly System Peak Day January 1-in-2 E6 Greater Fresno 11</t>
  </si>
  <si>
    <t>Monthly System Peak Day January 1-in-2 E6 Greater Fresno 12</t>
  </si>
  <si>
    <t>Monthly System Peak Day January 1-in-2 E6 Greater Fresno 13</t>
  </si>
  <si>
    <t>Monthly System Peak Day January 1-in-2 E6 Greater Fresno 14</t>
  </si>
  <si>
    <t>Monthly System Peak Day January 1-in-2 E6 Greater Fresno 15</t>
  </si>
  <si>
    <t>Monthly System Peak Day January 1-in-2 E6 Greater Fresno 16</t>
  </si>
  <si>
    <t>Monthly System Peak Day January 1-in-2 E6 Greater Fresno 17</t>
  </si>
  <si>
    <t>Monthly System Peak Day January 1-in-2 E6 Greater Fresno 18</t>
  </si>
  <si>
    <t>Monthly System Peak Day January 1-in-2 E6 Greater Fresno 19</t>
  </si>
  <si>
    <t>Monthly System Peak Day January 1-in-2 E6 Greater Fresno 20</t>
  </si>
  <si>
    <t>Monthly System Peak Day January 1-in-2 E6 Greater Fresno 21</t>
  </si>
  <si>
    <t>Monthly System Peak Day January 1-in-2 E6 Greater Fresno 22</t>
  </si>
  <si>
    <t>Monthly System Peak Day January 1-in-2 E6 Greater Fresno 23</t>
  </si>
  <si>
    <t>Monthly System Peak Day January 1-in-2 E6 Greater Fresno 24</t>
  </si>
  <si>
    <t>Monthly System Peak Day January 1-in-2 E6 Kern 1</t>
  </si>
  <si>
    <t>Monthly System Peak Day January 1-in-2 E6 Kern 2</t>
  </si>
  <si>
    <t>Monthly System Peak Day January 1-in-2 E6 Kern 3</t>
  </si>
  <si>
    <t>Monthly System Peak Day January 1-in-2 E6 Kern 4</t>
  </si>
  <si>
    <t>Monthly System Peak Day January 1-in-2 E6 Kern 5</t>
  </si>
  <si>
    <t>Monthly System Peak Day January 1-in-2 E6 Kern 6</t>
  </si>
  <si>
    <t>Monthly System Peak Day January 1-in-2 E6 Kern 7</t>
  </si>
  <si>
    <t>Monthly System Peak Day January 1-in-2 E6 Kern 8</t>
  </si>
  <si>
    <t>Monthly System Peak Day January 1-in-2 E6 Kern 9</t>
  </si>
  <si>
    <t>Monthly System Peak Day January 1-in-2 E6 Kern 10</t>
  </si>
  <si>
    <t>Monthly System Peak Day January 1-in-2 E6 Kern 11</t>
  </si>
  <si>
    <t>Monthly System Peak Day January 1-in-2 E6 Kern 12</t>
  </si>
  <si>
    <t>Monthly System Peak Day January 1-in-2 E6 Kern 13</t>
  </si>
  <si>
    <t>Monthly System Peak Day January 1-in-2 E6 Kern 14</t>
  </si>
  <si>
    <t>Monthly System Peak Day January 1-in-2 E6 Kern 15</t>
  </si>
  <si>
    <t>Monthly System Peak Day January 1-in-2 E6 Kern 16</t>
  </si>
  <si>
    <t>Monthly System Peak Day January 1-in-2 E6 Kern 17</t>
  </si>
  <si>
    <t>Monthly System Peak Day January 1-in-2 E6 Kern 18</t>
  </si>
  <si>
    <t>Monthly System Peak Day January 1-in-2 E6 Kern 19</t>
  </si>
  <si>
    <t>Monthly System Peak Day January 1-in-2 E6 Kern 20</t>
  </si>
  <si>
    <t>Monthly System Peak Day January 1-in-2 E6 Kern 21</t>
  </si>
  <si>
    <t>Monthly System Peak Day January 1-in-2 E6 Kern 22</t>
  </si>
  <si>
    <t>Monthly System Peak Day January 1-in-2 E6 Kern 23</t>
  </si>
  <si>
    <t>Monthly System Peak Day January 1-in-2 E6 Kern 24</t>
  </si>
  <si>
    <t>Monthly System Peak Day January 1-in-2 E6 Northern Coast 1</t>
  </si>
  <si>
    <t>Monthly System Peak Day January 1-in-2 E6 Northern Coast 2</t>
  </si>
  <si>
    <t>Monthly System Peak Day January 1-in-2 E6 Northern Coast 3</t>
  </si>
  <si>
    <t>Monthly System Peak Day January 1-in-2 E6 Northern Coast 4</t>
  </si>
  <si>
    <t>Monthly System Peak Day January 1-in-2 E6 Northern Coast 5</t>
  </si>
  <si>
    <t>Monthly System Peak Day January 1-in-2 E6 Northern Coast 6</t>
  </si>
  <si>
    <t>Monthly System Peak Day January 1-in-2 E6 Northern Coast 7</t>
  </si>
  <si>
    <t>Monthly System Peak Day January 1-in-2 E6 Northern Coast 8</t>
  </si>
  <si>
    <t>Monthly System Peak Day January 1-in-2 E6 Northern Coast 9</t>
  </si>
  <si>
    <t>Monthly System Peak Day January 1-in-2 E6 Northern Coast 10</t>
  </si>
  <si>
    <t>Monthly System Peak Day January 1-in-2 E6 Northern Coast 11</t>
  </si>
  <si>
    <t>Monthly System Peak Day January 1-in-2 E6 Northern Coast 12</t>
  </si>
  <si>
    <t>Monthly System Peak Day January 1-in-2 E6 Northern Coast 13</t>
  </si>
  <si>
    <t>Monthly System Peak Day January 1-in-2 E6 Northern Coast 14</t>
  </si>
  <si>
    <t>Monthly System Peak Day January 1-in-2 E6 Northern Coast 15</t>
  </si>
  <si>
    <t>Monthly System Peak Day January 1-in-2 E6 Northern Coast 16</t>
  </si>
  <si>
    <t>Monthly System Peak Day January 1-in-2 E6 Northern Coast 17</t>
  </si>
  <si>
    <t>Monthly System Peak Day January 1-in-2 E6 Northern Coast 18</t>
  </si>
  <si>
    <t>Monthly System Peak Day January 1-in-2 E6 Northern Coast 19</t>
  </si>
  <si>
    <t>Monthly System Peak Day January 1-in-2 E6 Northern Coast 20</t>
  </si>
  <si>
    <t>Monthly System Peak Day January 1-in-2 E6 Northern Coast 21</t>
  </si>
  <si>
    <t>Monthly System Peak Day January 1-in-2 E6 Northern Coast 22</t>
  </si>
  <si>
    <t>Monthly System Peak Day January 1-in-2 E6 Northern Coast 23</t>
  </si>
  <si>
    <t>Monthly System Peak Day January 1-in-2 E6 Northern Coast 24</t>
  </si>
  <si>
    <t>Monthly System Peak Day January 1-in-2 E6 Other 1</t>
  </si>
  <si>
    <t>Monthly System Peak Day January 1-in-2 E6 Other 2</t>
  </si>
  <si>
    <t>Monthly System Peak Day January 1-in-2 E6 Other 3</t>
  </si>
  <si>
    <t>Monthly System Peak Day January 1-in-2 E6 Other 4</t>
  </si>
  <si>
    <t>Monthly System Peak Day January 1-in-2 E6 Other 5</t>
  </si>
  <si>
    <t>Monthly System Peak Day January 1-in-2 E6 Other 6</t>
  </si>
  <si>
    <t>Monthly System Peak Day January 1-in-2 E6 Other 7</t>
  </si>
  <si>
    <t>Monthly System Peak Day January 1-in-2 E6 Other 8</t>
  </si>
  <si>
    <t>Monthly System Peak Day January 1-in-2 E6 Other 9</t>
  </si>
  <si>
    <t>Monthly System Peak Day January 1-in-2 E6 Other 10</t>
  </si>
  <si>
    <t>Monthly System Peak Day January 1-in-2 E6 Other 11</t>
  </si>
  <si>
    <t>Monthly System Peak Day January 1-in-2 E6 Other 12</t>
  </si>
  <si>
    <t>Monthly System Peak Day January 1-in-2 E6 Other 13</t>
  </si>
  <si>
    <t>Monthly System Peak Day January 1-in-2 E6 Other 14</t>
  </si>
  <si>
    <t>Monthly System Peak Day January 1-in-2 E6 Other 15</t>
  </si>
  <si>
    <t>Monthly System Peak Day January 1-in-2 E6 Other 16</t>
  </si>
  <si>
    <t>Monthly System Peak Day January 1-in-2 E6 Other 17</t>
  </si>
  <si>
    <t>Monthly System Peak Day January 1-in-2 E6 Other 18</t>
  </si>
  <si>
    <t>Monthly System Peak Day January 1-in-2 E6 Other 19</t>
  </si>
  <si>
    <t>Monthly System Peak Day January 1-in-2 E6 Other 20</t>
  </si>
  <si>
    <t>Monthly System Peak Day January 1-in-2 E6 Other 21</t>
  </si>
  <si>
    <t>Monthly System Peak Day January 1-in-2 E6 Other 22</t>
  </si>
  <si>
    <t>Monthly System Peak Day January 1-in-2 E6 Other 23</t>
  </si>
  <si>
    <t>Monthly System Peak Day January 1-in-2 E6 Other 24</t>
  </si>
  <si>
    <t>Monthly System Peak Day January 1-in-2 E6 Sierra 1</t>
  </si>
  <si>
    <t>Monthly System Peak Day January 1-in-2 E6 Sierra 2</t>
  </si>
  <si>
    <t>Monthly System Peak Day January 1-in-2 E6 Sierra 3</t>
  </si>
  <si>
    <t>Monthly System Peak Day January 1-in-2 E6 Sierra 4</t>
  </si>
  <si>
    <t>Monthly System Peak Day January 1-in-2 E6 Sierra 5</t>
  </si>
  <si>
    <t>Monthly System Peak Day January 1-in-2 E6 Sierra 6</t>
  </si>
  <si>
    <t>Monthly System Peak Day January 1-in-2 E6 Sierra 7</t>
  </si>
  <si>
    <t>Monthly System Peak Day January 1-in-2 E6 Sierra 8</t>
  </si>
  <si>
    <t>Monthly System Peak Day January 1-in-2 E6 Sierra 9</t>
  </si>
  <si>
    <t>Monthly System Peak Day January 1-in-2 E6 Sierra 10</t>
  </si>
  <si>
    <t>Monthly System Peak Day January 1-in-2 E6 Sierra 11</t>
  </si>
  <si>
    <t>Monthly System Peak Day January 1-in-2 E6 Sierra 12</t>
  </si>
  <si>
    <t>Monthly System Peak Day January 1-in-2 E6 Sierra 13</t>
  </si>
  <si>
    <t>Monthly System Peak Day January 1-in-2 E6 Sierra 14</t>
  </si>
  <si>
    <t>Monthly System Peak Day January 1-in-2 E6 Sierra 15</t>
  </si>
  <si>
    <t>Monthly System Peak Day January 1-in-2 E6 Sierra 16</t>
  </si>
  <si>
    <t>Monthly System Peak Day January 1-in-2 E6 Sierra 17</t>
  </si>
  <si>
    <t>Monthly System Peak Day January 1-in-2 E6 Sierra 18</t>
  </si>
  <si>
    <t>Monthly System Peak Day January 1-in-2 E6 Sierra 19</t>
  </si>
  <si>
    <t>Monthly System Peak Day January 1-in-2 E6 Sierra 20</t>
  </si>
  <si>
    <t>Monthly System Peak Day January 1-in-2 E6 Sierra 21</t>
  </si>
  <si>
    <t>Monthly System Peak Day January 1-in-2 E6 Sierra 22</t>
  </si>
  <si>
    <t>Monthly System Peak Day January 1-in-2 E6 Sierra 23</t>
  </si>
  <si>
    <t>Monthly System Peak Day January 1-in-2 E6 Sierra 24</t>
  </si>
  <si>
    <t>Monthly System Peak Day January 1-in-2 E6 Stockton 1</t>
  </si>
  <si>
    <t>Monthly System Peak Day January 1-in-2 E6 Stockton 2</t>
  </si>
  <si>
    <t>Monthly System Peak Day January 1-in-2 E6 Stockton 3</t>
  </si>
  <si>
    <t>Monthly System Peak Day January 1-in-2 E6 Stockton 4</t>
  </si>
  <si>
    <t>Monthly System Peak Day January 1-in-2 E6 Stockton 5</t>
  </si>
  <si>
    <t>Monthly System Peak Day January 1-in-2 E6 Stockton 6</t>
  </si>
  <si>
    <t>Monthly System Peak Day January 1-in-2 E6 Stockton 7</t>
  </si>
  <si>
    <t>Monthly System Peak Day January 1-in-2 E6 Stockton 8</t>
  </si>
  <si>
    <t>Monthly System Peak Day January 1-in-2 E6 Stockton 9</t>
  </si>
  <si>
    <t>Monthly System Peak Day January 1-in-2 E6 Stockton 10</t>
  </si>
  <si>
    <t>Monthly System Peak Day January 1-in-2 E6 Stockton 11</t>
  </si>
  <si>
    <t>Monthly System Peak Day January 1-in-2 E6 Stockton 12</t>
  </si>
  <si>
    <t>Monthly System Peak Day January 1-in-2 E6 Stockton 13</t>
  </si>
  <si>
    <t>Monthly System Peak Day January 1-in-2 E6 Stockton 14</t>
  </si>
  <si>
    <t>Monthly System Peak Day January 1-in-2 E6 Stockton 15</t>
  </si>
  <si>
    <t>Monthly System Peak Day January 1-in-2 E6 Stockton 16</t>
  </si>
  <si>
    <t>Monthly System Peak Day January 1-in-2 E6 Stockton 17</t>
  </si>
  <si>
    <t>Monthly System Peak Day January 1-in-2 E6 Stockton 18</t>
  </si>
  <si>
    <t>Monthly System Peak Day January 1-in-2 E6 Stockton 19</t>
  </si>
  <si>
    <t>Monthly System Peak Day January 1-in-2 E6 Stockton 20</t>
  </si>
  <si>
    <t>Monthly System Peak Day January 1-in-2 E6 Stockton 21</t>
  </si>
  <si>
    <t>Monthly System Peak Day January 1-in-2 E6 Stockton 22</t>
  </si>
  <si>
    <t>Monthly System Peak Day January 1-in-2 E6 Stockton 23</t>
  </si>
  <si>
    <t>Monthly System Peak Day January 1-in-2 E6 Stockton 24</t>
  </si>
  <si>
    <t>Monthly System Peak Day July 1-in-10 E6 All 1</t>
  </si>
  <si>
    <t>Monthly System Peak Day July 1-in-10 E6 All 2</t>
  </si>
  <si>
    <t>Monthly System Peak Day July 1-in-10 E6 All 3</t>
  </si>
  <si>
    <t>Monthly System Peak Day July 1-in-10 E6 All 4</t>
  </si>
  <si>
    <t>Monthly System Peak Day July 1-in-10 E6 All 5</t>
  </si>
  <si>
    <t>Monthly System Peak Day July 1-in-10 E6 All 6</t>
  </si>
  <si>
    <t>Monthly System Peak Day July 1-in-10 E6 All 7</t>
  </si>
  <si>
    <t>Monthly System Peak Day July 1-in-10 E6 All 8</t>
  </si>
  <si>
    <t>Monthly System Peak Day July 1-in-10 E6 All 9</t>
  </si>
  <si>
    <t>Monthly System Peak Day July 1-in-10 E6 All 10</t>
  </si>
  <si>
    <t>Monthly System Peak Day July 1-in-10 E6 All 11</t>
  </si>
  <si>
    <t>Monthly System Peak Day July 1-in-10 E6 All 12</t>
  </si>
  <si>
    <t>Monthly System Peak Day July 1-in-10 E6 All 13</t>
  </si>
  <si>
    <t>Monthly System Peak Day July 1-in-10 E6 All 14</t>
  </si>
  <si>
    <t>Monthly System Peak Day July 1-in-10 E6 All 15</t>
  </si>
  <si>
    <t>Monthly System Peak Day July 1-in-10 E6 All 16</t>
  </si>
  <si>
    <t>Monthly System Peak Day July 1-in-10 E6 All 17</t>
  </si>
  <si>
    <t>Monthly System Peak Day July 1-in-10 E6 All 18</t>
  </si>
  <si>
    <t>Monthly System Peak Day July 1-in-10 E6 All 19</t>
  </si>
  <si>
    <t>Monthly System Peak Day July 1-in-10 E6 All 20</t>
  </si>
  <si>
    <t>Monthly System Peak Day July 1-in-10 E6 All 21</t>
  </si>
  <si>
    <t>Monthly System Peak Day July 1-in-10 E6 All 22</t>
  </si>
  <si>
    <t>Monthly System Peak Day July 1-in-10 E6 All 23</t>
  </si>
  <si>
    <t>Monthly System Peak Day July 1-in-10 E6 All 24</t>
  </si>
  <si>
    <t>Monthly System Peak Day July 1-in-10 E6 Greater Bay Area 1</t>
  </si>
  <si>
    <t>Monthly System Peak Day July 1-in-10 E6 Greater Bay Area 2</t>
  </si>
  <si>
    <t>Monthly System Peak Day July 1-in-10 E6 Greater Bay Area 3</t>
  </si>
  <si>
    <t>Monthly System Peak Day July 1-in-10 E6 Greater Bay Area 4</t>
  </si>
  <si>
    <t>Monthly System Peak Day July 1-in-10 E6 Greater Bay Area 5</t>
  </si>
  <si>
    <t>Monthly System Peak Day July 1-in-10 E6 Greater Bay Area 6</t>
  </si>
  <si>
    <t>Monthly System Peak Day July 1-in-10 E6 Greater Bay Area 7</t>
  </si>
  <si>
    <t>Monthly System Peak Day July 1-in-10 E6 Greater Bay Area 8</t>
  </si>
  <si>
    <t>Monthly System Peak Day July 1-in-10 E6 Greater Bay Area 9</t>
  </si>
  <si>
    <t>Monthly System Peak Day July 1-in-10 E6 Greater Bay Area 10</t>
  </si>
  <si>
    <t>Monthly System Peak Day July 1-in-10 E6 Greater Bay Area 11</t>
  </si>
  <si>
    <t>Monthly System Peak Day July 1-in-10 E6 Greater Bay Area 12</t>
  </si>
  <si>
    <t>Monthly System Peak Day July 1-in-10 E6 Greater Bay Area 13</t>
  </si>
  <si>
    <t>Monthly System Peak Day July 1-in-10 E6 Greater Bay Area 14</t>
  </si>
  <si>
    <t>Monthly System Peak Day July 1-in-10 E6 Greater Bay Area 15</t>
  </si>
  <si>
    <t>Monthly System Peak Day July 1-in-10 E6 Greater Bay Area 16</t>
  </si>
  <si>
    <t>Monthly System Peak Day July 1-in-10 E6 Greater Bay Area 17</t>
  </si>
  <si>
    <t>Monthly System Peak Day July 1-in-10 E6 Greater Bay Area 18</t>
  </si>
  <si>
    <t>Monthly System Peak Day July 1-in-10 E6 Greater Bay Area 19</t>
  </si>
  <si>
    <t>Monthly System Peak Day July 1-in-10 E6 Greater Bay Area 20</t>
  </si>
  <si>
    <t>Monthly System Peak Day July 1-in-10 E6 Greater Bay Area 21</t>
  </si>
  <si>
    <t>Monthly System Peak Day July 1-in-10 E6 Greater Bay Area 22</t>
  </si>
  <si>
    <t>Monthly System Peak Day July 1-in-10 E6 Greater Bay Area 23</t>
  </si>
  <si>
    <t>Monthly System Peak Day July 1-in-10 E6 Greater Bay Area 24</t>
  </si>
  <si>
    <t>Monthly System Peak Day July 1-in-10 E6 Greater Fresno 1</t>
  </si>
  <si>
    <t>Monthly System Peak Day July 1-in-10 E6 Greater Fresno 2</t>
  </si>
  <si>
    <t>Monthly System Peak Day July 1-in-10 E6 Greater Fresno 3</t>
  </si>
  <si>
    <t>Monthly System Peak Day July 1-in-10 E6 Greater Fresno 4</t>
  </si>
  <si>
    <t>Monthly System Peak Day July 1-in-10 E6 Greater Fresno 5</t>
  </si>
  <si>
    <t>Monthly System Peak Day July 1-in-10 E6 Greater Fresno 6</t>
  </si>
  <si>
    <t>Monthly System Peak Day July 1-in-10 E6 Greater Fresno 7</t>
  </si>
  <si>
    <t>Monthly System Peak Day July 1-in-10 E6 Greater Fresno 8</t>
  </si>
  <si>
    <t>Monthly System Peak Day July 1-in-10 E6 Greater Fresno 9</t>
  </si>
  <si>
    <t>Monthly System Peak Day July 1-in-10 E6 Greater Fresno 10</t>
  </si>
  <si>
    <t>Monthly System Peak Day July 1-in-10 E6 Greater Fresno 11</t>
  </si>
  <si>
    <t>Monthly System Peak Day July 1-in-10 E6 Greater Fresno 12</t>
  </si>
  <si>
    <t>Monthly System Peak Day July 1-in-10 E6 Greater Fresno 13</t>
  </si>
  <si>
    <t>Monthly System Peak Day July 1-in-10 E6 Greater Fresno 14</t>
  </si>
  <si>
    <t>Monthly System Peak Day July 1-in-10 E6 Greater Fresno 15</t>
  </si>
  <si>
    <t>Monthly System Peak Day July 1-in-10 E6 Greater Fresno 16</t>
  </si>
  <si>
    <t>Monthly System Peak Day July 1-in-10 E6 Greater Fresno 17</t>
  </si>
  <si>
    <t>Monthly System Peak Day July 1-in-10 E6 Greater Fresno 18</t>
  </si>
  <si>
    <t>Monthly System Peak Day July 1-in-10 E6 Greater Fresno 19</t>
  </si>
  <si>
    <t>Monthly System Peak Day July 1-in-10 E6 Greater Fresno 20</t>
  </si>
  <si>
    <t>Monthly System Peak Day July 1-in-10 E6 Greater Fresno 21</t>
  </si>
  <si>
    <t>Monthly System Peak Day July 1-in-10 E6 Greater Fresno 22</t>
  </si>
  <si>
    <t>Monthly System Peak Day July 1-in-10 E6 Greater Fresno 23</t>
  </si>
  <si>
    <t>Monthly System Peak Day July 1-in-10 E6 Greater Fresno 24</t>
  </si>
  <si>
    <t>Monthly System Peak Day July 1-in-10 E6 Kern 1</t>
  </si>
  <si>
    <t>Monthly System Peak Day July 1-in-10 E6 Kern 2</t>
  </si>
  <si>
    <t>Monthly System Peak Day July 1-in-10 E6 Kern 3</t>
  </si>
  <si>
    <t>Monthly System Peak Day July 1-in-10 E6 Kern 4</t>
  </si>
  <si>
    <t>Monthly System Peak Day July 1-in-10 E6 Kern 5</t>
  </si>
  <si>
    <t>Monthly System Peak Day July 1-in-10 E6 Kern 6</t>
  </si>
  <si>
    <t>Monthly System Peak Day July 1-in-10 E6 Kern 7</t>
  </si>
  <si>
    <t>Monthly System Peak Day July 1-in-10 E6 Kern 8</t>
  </si>
  <si>
    <t>Monthly System Peak Day July 1-in-10 E6 Kern 9</t>
  </si>
  <si>
    <t>Monthly System Peak Day July 1-in-10 E6 Kern 10</t>
  </si>
  <si>
    <t>Monthly System Peak Day July 1-in-10 E6 Kern 11</t>
  </si>
  <si>
    <t>Monthly System Peak Day July 1-in-10 E6 Kern 12</t>
  </si>
  <si>
    <t>Monthly System Peak Day July 1-in-10 E6 Kern 13</t>
  </si>
  <si>
    <t>Monthly System Peak Day July 1-in-10 E6 Kern 14</t>
  </si>
  <si>
    <t>Monthly System Peak Day July 1-in-10 E6 Kern 15</t>
  </si>
  <si>
    <t>Monthly System Peak Day July 1-in-10 E6 Kern 16</t>
  </si>
  <si>
    <t>Monthly System Peak Day July 1-in-10 E6 Kern 17</t>
  </si>
  <si>
    <t>Monthly System Peak Day July 1-in-10 E6 Kern 18</t>
  </si>
  <si>
    <t>Monthly System Peak Day July 1-in-10 E6 Kern 19</t>
  </si>
  <si>
    <t>Monthly System Peak Day July 1-in-10 E6 Kern 20</t>
  </si>
  <si>
    <t>Monthly System Peak Day July 1-in-10 E6 Kern 21</t>
  </si>
  <si>
    <t>Monthly System Peak Day July 1-in-10 E6 Kern 22</t>
  </si>
  <si>
    <t>Monthly System Peak Day July 1-in-10 E6 Kern 23</t>
  </si>
  <si>
    <t>Monthly System Peak Day July 1-in-10 E6 Kern 24</t>
  </si>
  <si>
    <t>Monthly System Peak Day July 1-in-10 E6 Northern Coast 1</t>
  </si>
  <si>
    <t>Monthly System Peak Day July 1-in-10 E6 Northern Coast 2</t>
  </si>
  <si>
    <t>Monthly System Peak Day July 1-in-10 E6 Northern Coast 3</t>
  </si>
  <si>
    <t>Monthly System Peak Day July 1-in-10 E6 Northern Coast 4</t>
  </si>
  <si>
    <t>Monthly System Peak Day July 1-in-10 E6 Northern Coast 5</t>
  </si>
  <si>
    <t>Monthly System Peak Day July 1-in-10 E6 Northern Coast 6</t>
  </si>
  <si>
    <t>Monthly System Peak Day July 1-in-10 E6 Northern Coast 7</t>
  </si>
  <si>
    <t>Monthly System Peak Day July 1-in-10 E6 Northern Coast 8</t>
  </si>
  <si>
    <t>Monthly System Peak Day July 1-in-10 E6 Northern Coast 9</t>
  </si>
  <si>
    <t>Monthly System Peak Day July 1-in-10 E6 Northern Coast 10</t>
  </si>
  <si>
    <t>Monthly System Peak Day July 1-in-10 E6 Northern Coast 11</t>
  </si>
  <si>
    <t>Monthly System Peak Day July 1-in-10 E6 Northern Coast 12</t>
  </si>
  <si>
    <t>Monthly System Peak Day July 1-in-10 E6 Northern Coast 13</t>
  </si>
  <si>
    <t>Monthly System Peak Day July 1-in-10 E6 Northern Coast 14</t>
  </si>
  <si>
    <t>Monthly System Peak Day July 1-in-10 E6 Northern Coast 15</t>
  </si>
  <si>
    <t>Monthly System Peak Day July 1-in-10 E6 Northern Coast 16</t>
  </si>
  <si>
    <t>Monthly System Peak Day July 1-in-10 E6 Northern Coast 17</t>
  </si>
  <si>
    <t>Monthly System Peak Day July 1-in-10 E6 Northern Coast 18</t>
  </si>
  <si>
    <t>Monthly System Peak Day July 1-in-10 E6 Northern Coast 19</t>
  </si>
  <si>
    <t>Monthly System Peak Day July 1-in-10 E6 Northern Coast 20</t>
  </si>
  <si>
    <t>Monthly System Peak Day July 1-in-10 E6 Northern Coast 21</t>
  </si>
  <si>
    <t>Monthly System Peak Day July 1-in-10 E6 Northern Coast 22</t>
  </si>
  <si>
    <t>Monthly System Peak Day July 1-in-10 E6 Northern Coast 23</t>
  </si>
  <si>
    <t>Monthly System Peak Day July 1-in-10 E6 Northern Coast 24</t>
  </si>
  <si>
    <t>Monthly System Peak Day July 1-in-10 E6 Other 1</t>
  </si>
  <si>
    <t>Monthly System Peak Day July 1-in-10 E6 Other 2</t>
  </si>
  <si>
    <t>Monthly System Peak Day July 1-in-10 E6 Other 3</t>
  </si>
  <si>
    <t>Monthly System Peak Day July 1-in-10 E6 Other 4</t>
  </si>
  <si>
    <t>Monthly System Peak Day July 1-in-10 E6 Other 5</t>
  </si>
  <si>
    <t>Monthly System Peak Day July 1-in-10 E6 Other 6</t>
  </si>
  <si>
    <t>Monthly System Peak Day July 1-in-10 E6 Other 7</t>
  </si>
  <si>
    <t>Monthly System Peak Day July 1-in-10 E6 Other 8</t>
  </si>
  <si>
    <t>Monthly System Peak Day July 1-in-10 E6 Other 9</t>
  </si>
  <si>
    <t>Monthly System Peak Day July 1-in-10 E6 Other 10</t>
  </si>
  <si>
    <t>Monthly System Peak Day July 1-in-10 E6 Other 11</t>
  </si>
  <si>
    <t>Monthly System Peak Day July 1-in-10 E6 Other 12</t>
  </si>
  <si>
    <t>Monthly System Peak Day July 1-in-10 E6 Other 13</t>
  </si>
  <si>
    <t>Monthly System Peak Day July 1-in-10 E6 Other 14</t>
  </si>
  <si>
    <t>Monthly System Peak Day July 1-in-10 E6 Other 15</t>
  </si>
  <si>
    <t>Monthly System Peak Day July 1-in-10 E6 Other 16</t>
  </si>
  <si>
    <t>Monthly System Peak Day July 1-in-10 E6 Other 17</t>
  </si>
  <si>
    <t>Monthly System Peak Day July 1-in-10 E6 Other 18</t>
  </si>
  <si>
    <t>Monthly System Peak Day July 1-in-10 E6 Other 19</t>
  </si>
  <si>
    <t>Monthly System Peak Day July 1-in-10 E6 Other 20</t>
  </si>
  <si>
    <t>Monthly System Peak Day July 1-in-10 E6 Other 21</t>
  </si>
  <si>
    <t>Monthly System Peak Day July 1-in-10 E6 Other 22</t>
  </si>
  <si>
    <t>Monthly System Peak Day July 1-in-10 E6 Other 23</t>
  </si>
  <si>
    <t>Monthly System Peak Day July 1-in-10 E6 Other 24</t>
  </si>
  <si>
    <t>Monthly System Peak Day July 1-in-10 E6 Sierra 1</t>
  </si>
  <si>
    <t>Monthly System Peak Day July 1-in-10 E6 Sierra 2</t>
  </si>
  <si>
    <t>Monthly System Peak Day July 1-in-10 E6 Sierra 3</t>
  </si>
  <si>
    <t>Monthly System Peak Day July 1-in-10 E6 Sierra 4</t>
  </si>
  <si>
    <t>Monthly System Peak Day July 1-in-10 E6 Sierra 5</t>
  </si>
  <si>
    <t>Monthly System Peak Day July 1-in-10 E6 Sierra 6</t>
  </si>
  <si>
    <t>Monthly System Peak Day July 1-in-10 E6 Sierra 7</t>
  </si>
  <si>
    <t>Monthly System Peak Day July 1-in-10 E6 Sierra 8</t>
  </si>
  <si>
    <t>Monthly System Peak Day July 1-in-10 E6 Sierra 9</t>
  </si>
  <si>
    <t>Monthly System Peak Day July 1-in-10 E6 Sierra 10</t>
  </si>
  <si>
    <t>Monthly System Peak Day July 1-in-10 E6 Sierra 11</t>
  </si>
  <si>
    <t>Monthly System Peak Day July 1-in-10 E6 Sierra 12</t>
  </si>
  <si>
    <t>Monthly System Peak Day July 1-in-10 E6 Sierra 13</t>
  </si>
  <si>
    <t>Monthly System Peak Day July 1-in-10 E6 Sierra 14</t>
  </si>
  <si>
    <t>Monthly System Peak Day July 1-in-10 E6 Sierra 15</t>
  </si>
  <si>
    <t>Monthly System Peak Day July 1-in-10 E6 Sierra 16</t>
  </si>
  <si>
    <t>Monthly System Peak Day July 1-in-10 E6 Sierra 17</t>
  </si>
  <si>
    <t>Monthly System Peak Day July 1-in-10 E6 Sierra 18</t>
  </si>
  <si>
    <t>Monthly System Peak Day July 1-in-10 E6 Sierra 19</t>
  </si>
  <si>
    <t>Monthly System Peak Day July 1-in-10 E6 Sierra 20</t>
  </si>
  <si>
    <t>Monthly System Peak Day July 1-in-10 E6 Sierra 21</t>
  </si>
  <si>
    <t>Monthly System Peak Day July 1-in-10 E6 Sierra 22</t>
  </si>
  <si>
    <t>Monthly System Peak Day July 1-in-10 E6 Sierra 23</t>
  </si>
  <si>
    <t>Monthly System Peak Day July 1-in-10 E6 Sierra 24</t>
  </si>
  <si>
    <t>Monthly System Peak Day July 1-in-10 E6 Stockton 1</t>
  </si>
  <si>
    <t>Monthly System Peak Day July 1-in-10 E6 Stockton 2</t>
  </si>
  <si>
    <t>Monthly System Peak Day July 1-in-10 E6 Stockton 3</t>
  </si>
  <si>
    <t>Monthly System Peak Day July 1-in-10 E6 Stockton 4</t>
  </si>
  <si>
    <t>Monthly System Peak Day July 1-in-10 E6 Stockton 5</t>
  </si>
  <si>
    <t>Monthly System Peak Day July 1-in-10 E6 Stockton 6</t>
  </si>
  <si>
    <t>Monthly System Peak Day July 1-in-10 E6 Stockton 7</t>
  </si>
  <si>
    <t>Monthly System Peak Day July 1-in-10 E6 Stockton 8</t>
  </si>
  <si>
    <t>Monthly System Peak Day July 1-in-10 E6 Stockton 9</t>
  </si>
  <si>
    <t>Monthly System Peak Day July 1-in-10 E6 Stockton 10</t>
  </si>
  <si>
    <t>Monthly System Peak Day July 1-in-10 E6 Stockton 11</t>
  </si>
  <si>
    <t>Monthly System Peak Day July 1-in-10 E6 Stockton 12</t>
  </si>
  <si>
    <t>Monthly System Peak Day July 1-in-10 E6 Stockton 13</t>
  </si>
  <si>
    <t>Monthly System Peak Day July 1-in-10 E6 Stockton 14</t>
  </si>
  <si>
    <t>Monthly System Peak Day July 1-in-10 E6 Stockton 15</t>
  </si>
  <si>
    <t>Monthly System Peak Day July 1-in-10 E6 Stockton 16</t>
  </si>
  <si>
    <t>Monthly System Peak Day July 1-in-10 E6 Stockton 17</t>
  </si>
  <si>
    <t>Monthly System Peak Day July 1-in-10 E6 Stockton 18</t>
  </si>
  <si>
    <t>Monthly System Peak Day July 1-in-10 E6 Stockton 19</t>
  </si>
  <si>
    <t>Monthly System Peak Day July 1-in-10 E6 Stockton 20</t>
  </si>
  <si>
    <t>Monthly System Peak Day July 1-in-10 E6 Stockton 21</t>
  </si>
  <si>
    <t>Monthly System Peak Day July 1-in-10 E6 Stockton 22</t>
  </si>
  <si>
    <t>Monthly System Peak Day July 1-in-10 E6 Stockton 23</t>
  </si>
  <si>
    <t>Monthly System Peak Day July 1-in-10 E6 Stockton 24</t>
  </si>
  <si>
    <t>Monthly System Peak Day July 1-in-2 E6 All 1</t>
  </si>
  <si>
    <t>Monthly System Peak Day July 1-in-2 E6 All 2</t>
  </si>
  <si>
    <t>Monthly System Peak Day July 1-in-2 E6 All 3</t>
  </si>
  <si>
    <t>Monthly System Peak Day July 1-in-2 E6 All 4</t>
  </si>
  <si>
    <t>Monthly System Peak Day July 1-in-2 E6 All 5</t>
  </si>
  <si>
    <t>Monthly System Peak Day July 1-in-2 E6 All 6</t>
  </si>
  <si>
    <t>Monthly System Peak Day July 1-in-2 E6 All 7</t>
  </si>
  <si>
    <t>Monthly System Peak Day July 1-in-2 E6 All 8</t>
  </si>
  <si>
    <t>Monthly System Peak Day July 1-in-2 E6 All 9</t>
  </si>
  <si>
    <t>Monthly System Peak Day July 1-in-2 E6 All 10</t>
  </si>
  <si>
    <t>Monthly System Peak Day July 1-in-2 E6 All 11</t>
  </si>
  <si>
    <t>Monthly System Peak Day July 1-in-2 E6 All 12</t>
  </si>
  <si>
    <t>Monthly System Peak Day July 1-in-2 E6 All 13</t>
  </si>
  <si>
    <t>Monthly System Peak Day July 1-in-2 E6 All 14</t>
  </si>
  <si>
    <t>Monthly System Peak Day July 1-in-2 E6 All 15</t>
  </si>
  <si>
    <t>Monthly System Peak Day July 1-in-2 E6 All 16</t>
  </si>
  <si>
    <t>Monthly System Peak Day July 1-in-2 E6 All 17</t>
  </si>
  <si>
    <t>Monthly System Peak Day July 1-in-2 E6 All 18</t>
  </si>
  <si>
    <t>Monthly System Peak Day July 1-in-2 E6 All 19</t>
  </si>
  <si>
    <t>Monthly System Peak Day July 1-in-2 E6 All 20</t>
  </si>
  <si>
    <t>Monthly System Peak Day July 1-in-2 E6 All 21</t>
  </si>
  <si>
    <t>Monthly System Peak Day July 1-in-2 E6 All 22</t>
  </si>
  <si>
    <t>Monthly System Peak Day July 1-in-2 E6 All 23</t>
  </si>
  <si>
    <t>Monthly System Peak Day July 1-in-2 E6 All 24</t>
  </si>
  <si>
    <t>Monthly System Peak Day July 1-in-2 E6 Greater Bay Area 1</t>
  </si>
  <si>
    <t>Monthly System Peak Day July 1-in-2 E6 Greater Bay Area 2</t>
  </si>
  <si>
    <t>Monthly System Peak Day July 1-in-2 E6 Greater Bay Area 3</t>
  </si>
  <si>
    <t>Monthly System Peak Day July 1-in-2 E6 Greater Bay Area 4</t>
  </si>
  <si>
    <t>Monthly System Peak Day July 1-in-2 E6 Greater Bay Area 5</t>
  </si>
  <si>
    <t>Monthly System Peak Day July 1-in-2 E6 Greater Bay Area 6</t>
  </si>
  <si>
    <t>Monthly System Peak Day July 1-in-2 E6 Greater Bay Area 7</t>
  </si>
  <si>
    <t>Monthly System Peak Day July 1-in-2 E6 Greater Bay Area 8</t>
  </si>
  <si>
    <t>Monthly System Peak Day July 1-in-2 E6 Greater Bay Area 9</t>
  </si>
  <si>
    <t>Monthly System Peak Day July 1-in-2 E6 Greater Bay Area 10</t>
  </si>
  <si>
    <t>Monthly System Peak Day July 1-in-2 E6 Greater Bay Area 11</t>
  </si>
  <si>
    <t>Monthly System Peak Day July 1-in-2 E6 Greater Bay Area 12</t>
  </si>
  <si>
    <t>Monthly System Peak Day July 1-in-2 E6 Greater Bay Area 13</t>
  </si>
  <si>
    <t>Monthly System Peak Day July 1-in-2 E6 Greater Bay Area 14</t>
  </si>
  <si>
    <t>Monthly System Peak Day July 1-in-2 E6 Greater Bay Area 15</t>
  </si>
  <si>
    <t>Monthly System Peak Day July 1-in-2 E6 Greater Bay Area 16</t>
  </si>
  <si>
    <t>Monthly System Peak Day July 1-in-2 E6 Greater Bay Area 17</t>
  </si>
  <si>
    <t>Monthly System Peak Day July 1-in-2 E6 Greater Bay Area 18</t>
  </si>
  <si>
    <t>Monthly System Peak Day July 1-in-2 E6 Greater Bay Area 19</t>
  </si>
  <si>
    <t>Monthly System Peak Day July 1-in-2 E6 Greater Bay Area 20</t>
  </si>
  <si>
    <t>Monthly System Peak Day July 1-in-2 E6 Greater Bay Area 21</t>
  </si>
  <si>
    <t>Monthly System Peak Day July 1-in-2 E6 Greater Bay Area 22</t>
  </si>
  <si>
    <t>Monthly System Peak Day July 1-in-2 E6 Greater Bay Area 23</t>
  </si>
  <si>
    <t>Monthly System Peak Day July 1-in-2 E6 Greater Bay Area 24</t>
  </si>
  <si>
    <t>Monthly System Peak Day July 1-in-2 E6 Greater Fresno 1</t>
  </si>
  <si>
    <t>Monthly System Peak Day July 1-in-2 E6 Greater Fresno 2</t>
  </si>
  <si>
    <t>Monthly System Peak Day July 1-in-2 E6 Greater Fresno 3</t>
  </si>
  <si>
    <t>Monthly System Peak Day July 1-in-2 E6 Greater Fresno 4</t>
  </si>
  <si>
    <t>Monthly System Peak Day July 1-in-2 E6 Greater Fresno 5</t>
  </si>
  <si>
    <t>Monthly System Peak Day July 1-in-2 E6 Greater Fresno 6</t>
  </si>
  <si>
    <t>Monthly System Peak Day July 1-in-2 E6 Greater Fresno 7</t>
  </si>
  <si>
    <t>Monthly System Peak Day July 1-in-2 E6 Greater Fresno 8</t>
  </si>
  <si>
    <t>Monthly System Peak Day July 1-in-2 E6 Greater Fresno 9</t>
  </si>
  <si>
    <t>Monthly System Peak Day July 1-in-2 E6 Greater Fresno 10</t>
  </si>
  <si>
    <t>Monthly System Peak Day July 1-in-2 E6 Greater Fresno 11</t>
  </si>
  <si>
    <t>Monthly System Peak Day July 1-in-2 E6 Greater Fresno 12</t>
  </si>
  <si>
    <t>Monthly System Peak Day July 1-in-2 E6 Greater Fresno 13</t>
  </si>
  <si>
    <t>Monthly System Peak Day July 1-in-2 E6 Greater Fresno 14</t>
  </si>
  <si>
    <t>Monthly System Peak Day July 1-in-2 E6 Greater Fresno 15</t>
  </si>
  <si>
    <t>Monthly System Peak Day July 1-in-2 E6 Greater Fresno 16</t>
  </si>
  <si>
    <t>Monthly System Peak Day July 1-in-2 E6 Greater Fresno 17</t>
  </si>
  <si>
    <t>Monthly System Peak Day July 1-in-2 E6 Greater Fresno 18</t>
  </si>
  <si>
    <t>Monthly System Peak Day July 1-in-2 E6 Greater Fresno 19</t>
  </si>
  <si>
    <t>Monthly System Peak Day July 1-in-2 E6 Greater Fresno 20</t>
  </si>
  <si>
    <t>Monthly System Peak Day July 1-in-2 E6 Greater Fresno 21</t>
  </si>
  <si>
    <t>Monthly System Peak Day July 1-in-2 E6 Greater Fresno 22</t>
  </si>
  <si>
    <t>Monthly System Peak Day July 1-in-2 E6 Greater Fresno 23</t>
  </si>
  <si>
    <t>Monthly System Peak Day July 1-in-2 E6 Greater Fresno 24</t>
  </si>
  <si>
    <t>Monthly System Peak Day July 1-in-2 E6 Kern 1</t>
  </si>
  <si>
    <t>Monthly System Peak Day July 1-in-2 E6 Kern 2</t>
  </si>
  <si>
    <t>Monthly System Peak Day July 1-in-2 E6 Kern 3</t>
  </si>
  <si>
    <t>Monthly System Peak Day July 1-in-2 E6 Kern 4</t>
  </si>
  <si>
    <t>Monthly System Peak Day July 1-in-2 E6 Kern 5</t>
  </si>
  <si>
    <t>Monthly System Peak Day July 1-in-2 E6 Kern 6</t>
  </si>
  <si>
    <t>Monthly System Peak Day July 1-in-2 E6 Kern 7</t>
  </si>
  <si>
    <t>Monthly System Peak Day July 1-in-2 E6 Kern 8</t>
  </si>
  <si>
    <t>Monthly System Peak Day July 1-in-2 E6 Kern 9</t>
  </si>
  <si>
    <t>Monthly System Peak Day July 1-in-2 E6 Kern 10</t>
  </si>
  <si>
    <t>Monthly System Peak Day July 1-in-2 E6 Kern 11</t>
  </si>
  <si>
    <t>Monthly System Peak Day July 1-in-2 E6 Kern 12</t>
  </si>
  <si>
    <t>Monthly System Peak Day July 1-in-2 E6 Kern 13</t>
  </si>
  <si>
    <t>Monthly System Peak Day July 1-in-2 E6 Kern 14</t>
  </si>
  <si>
    <t>Monthly System Peak Day July 1-in-2 E6 Kern 15</t>
  </si>
  <si>
    <t>Monthly System Peak Day July 1-in-2 E6 Kern 16</t>
  </si>
  <si>
    <t>Monthly System Peak Day July 1-in-2 E6 Kern 17</t>
  </si>
  <si>
    <t>Monthly System Peak Day July 1-in-2 E6 Kern 18</t>
  </si>
  <si>
    <t>Monthly System Peak Day July 1-in-2 E6 Kern 19</t>
  </si>
  <si>
    <t>Monthly System Peak Day July 1-in-2 E6 Kern 20</t>
  </si>
  <si>
    <t>Monthly System Peak Day July 1-in-2 E6 Kern 21</t>
  </si>
  <si>
    <t>Monthly System Peak Day July 1-in-2 E6 Kern 22</t>
  </si>
  <si>
    <t>Monthly System Peak Day July 1-in-2 E6 Kern 23</t>
  </si>
  <si>
    <t>Monthly System Peak Day July 1-in-2 E6 Kern 24</t>
  </si>
  <si>
    <t>Monthly System Peak Day July 1-in-2 E6 Northern Coast 1</t>
  </si>
  <si>
    <t>Monthly System Peak Day July 1-in-2 E6 Northern Coast 2</t>
  </si>
  <si>
    <t>Monthly System Peak Day July 1-in-2 E6 Northern Coast 3</t>
  </si>
  <si>
    <t>Monthly System Peak Day July 1-in-2 E6 Northern Coast 4</t>
  </si>
  <si>
    <t>Monthly System Peak Day July 1-in-2 E6 Northern Coast 5</t>
  </si>
  <si>
    <t>Monthly System Peak Day July 1-in-2 E6 Northern Coast 6</t>
  </si>
  <si>
    <t>Monthly System Peak Day July 1-in-2 E6 Northern Coast 7</t>
  </si>
  <si>
    <t>Monthly System Peak Day July 1-in-2 E6 Northern Coast 8</t>
  </si>
  <si>
    <t>Monthly System Peak Day July 1-in-2 E6 Northern Coast 9</t>
  </si>
  <si>
    <t>Monthly System Peak Day July 1-in-2 E6 Northern Coast 10</t>
  </si>
  <si>
    <t>Monthly System Peak Day July 1-in-2 E6 Northern Coast 11</t>
  </si>
  <si>
    <t>Monthly System Peak Day July 1-in-2 E6 Northern Coast 12</t>
  </si>
  <si>
    <t>Monthly System Peak Day July 1-in-2 E6 Northern Coast 13</t>
  </si>
  <si>
    <t>Monthly System Peak Day July 1-in-2 E6 Northern Coast 14</t>
  </si>
  <si>
    <t>Monthly System Peak Day July 1-in-2 E6 Northern Coast 15</t>
  </si>
  <si>
    <t>Monthly System Peak Day July 1-in-2 E6 Northern Coast 16</t>
  </si>
  <si>
    <t>Monthly System Peak Day July 1-in-2 E6 Northern Coast 17</t>
  </si>
  <si>
    <t>Monthly System Peak Day July 1-in-2 E6 Northern Coast 18</t>
  </si>
  <si>
    <t>Monthly System Peak Day July 1-in-2 E6 Northern Coast 19</t>
  </si>
  <si>
    <t>Monthly System Peak Day July 1-in-2 E6 Northern Coast 20</t>
  </si>
  <si>
    <t>Monthly System Peak Day July 1-in-2 E6 Northern Coast 21</t>
  </si>
  <si>
    <t>Monthly System Peak Day July 1-in-2 E6 Northern Coast 22</t>
  </si>
  <si>
    <t>Monthly System Peak Day July 1-in-2 E6 Northern Coast 23</t>
  </si>
  <si>
    <t>Monthly System Peak Day July 1-in-2 E6 Northern Coast 24</t>
  </si>
  <si>
    <t>Monthly System Peak Day July 1-in-2 E6 Other 1</t>
  </si>
  <si>
    <t>Monthly System Peak Day July 1-in-2 E6 Other 2</t>
  </si>
  <si>
    <t>Monthly System Peak Day July 1-in-2 E6 Other 3</t>
  </si>
  <si>
    <t>Monthly System Peak Day July 1-in-2 E6 Other 4</t>
  </si>
  <si>
    <t>Monthly System Peak Day July 1-in-2 E6 Other 5</t>
  </si>
  <si>
    <t>Monthly System Peak Day July 1-in-2 E6 Other 6</t>
  </si>
  <si>
    <t>Monthly System Peak Day July 1-in-2 E6 Other 7</t>
  </si>
  <si>
    <t>Monthly System Peak Day July 1-in-2 E6 Other 8</t>
  </si>
  <si>
    <t>Monthly System Peak Day July 1-in-2 E6 Other 9</t>
  </si>
  <si>
    <t>Monthly System Peak Day July 1-in-2 E6 Other 10</t>
  </si>
  <si>
    <t>Monthly System Peak Day July 1-in-2 E6 Other 11</t>
  </si>
  <si>
    <t>Monthly System Peak Day July 1-in-2 E6 Other 12</t>
  </si>
  <si>
    <t>Monthly System Peak Day July 1-in-2 E6 Other 13</t>
  </si>
  <si>
    <t>Monthly System Peak Day July 1-in-2 E6 Other 14</t>
  </si>
  <si>
    <t>Monthly System Peak Day July 1-in-2 E6 Other 15</t>
  </si>
  <si>
    <t>Monthly System Peak Day July 1-in-2 E6 Other 16</t>
  </si>
  <si>
    <t>Monthly System Peak Day July 1-in-2 E6 Other 17</t>
  </si>
  <si>
    <t>Monthly System Peak Day July 1-in-2 E6 Other 18</t>
  </si>
  <si>
    <t>Monthly System Peak Day July 1-in-2 E6 Other 19</t>
  </si>
  <si>
    <t>Monthly System Peak Day July 1-in-2 E6 Other 20</t>
  </si>
  <si>
    <t>Monthly System Peak Day July 1-in-2 E6 Other 21</t>
  </si>
  <si>
    <t>Monthly System Peak Day July 1-in-2 E6 Other 22</t>
  </si>
  <si>
    <t>Monthly System Peak Day July 1-in-2 E6 Other 23</t>
  </si>
  <si>
    <t>Monthly System Peak Day July 1-in-2 E6 Other 24</t>
  </si>
  <si>
    <t>Monthly System Peak Day July 1-in-2 E6 Sierra 1</t>
  </si>
  <si>
    <t>Monthly System Peak Day July 1-in-2 E6 Sierra 2</t>
  </si>
  <si>
    <t>Monthly System Peak Day July 1-in-2 E6 Sierra 3</t>
  </si>
  <si>
    <t>Monthly System Peak Day July 1-in-2 E6 Sierra 4</t>
  </si>
  <si>
    <t>Monthly System Peak Day July 1-in-2 E6 Sierra 5</t>
  </si>
  <si>
    <t>Monthly System Peak Day July 1-in-2 E6 Sierra 6</t>
  </si>
  <si>
    <t>Monthly System Peak Day July 1-in-2 E6 Sierra 7</t>
  </si>
  <si>
    <t>Monthly System Peak Day July 1-in-2 E6 Sierra 8</t>
  </si>
  <si>
    <t>Monthly System Peak Day July 1-in-2 E6 Sierra 9</t>
  </si>
  <si>
    <t>Monthly System Peak Day July 1-in-2 E6 Sierra 10</t>
  </si>
  <si>
    <t>Monthly System Peak Day July 1-in-2 E6 Sierra 11</t>
  </si>
  <si>
    <t>Monthly System Peak Day July 1-in-2 E6 Sierra 12</t>
  </si>
  <si>
    <t>Monthly System Peak Day July 1-in-2 E6 Sierra 13</t>
  </si>
  <si>
    <t>Monthly System Peak Day July 1-in-2 E6 Sierra 14</t>
  </si>
  <si>
    <t>Monthly System Peak Day July 1-in-2 E6 Sierra 15</t>
  </si>
  <si>
    <t>Monthly System Peak Day July 1-in-2 E6 Sierra 16</t>
  </si>
  <si>
    <t>Monthly System Peak Day July 1-in-2 E6 Sierra 17</t>
  </si>
  <si>
    <t>Monthly System Peak Day July 1-in-2 E6 Sierra 18</t>
  </si>
  <si>
    <t>Monthly System Peak Day July 1-in-2 E6 Sierra 19</t>
  </si>
  <si>
    <t>Monthly System Peak Day July 1-in-2 E6 Sierra 20</t>
  </si>
  <si>
    <t>Monthly System Peak Day July 1-in-2 E6 Sierra 21</t>
  </si>
  <si>
    <t>Monthly System Peak Day July 1-in-2 E6 Sierra 22</t>
  </si>
  <si>
    <t>Monthly System Peak Day July 1-in-2 E6 Sierra 23</t>
  </si>
  <si>
    <t>Monthly System Peak Day July 1-in-2 E6 Sierra 24</t>
  </si>
  <si>
    <t>Monthly System Peak Day July 1-in-2 E6 Stockton 1</t>
  </si>
  <si>
    <t>Monthly System Peak Day July 1-in-2 E6 Stockton 2</t>
  </si>
  <si>
    <t>Monthly System Peak Day July 1-in-2 E6 Stockton 3</t>
  </si>
  <si>
    <t>Monthly System Peak Day July 1-in-2 E6 Stockton 4</t>
  </si>
  <si>
    <t>Monthly System Peak Day July 1-in-2 E6 Stockton 5</t>
  </si>
  <si>
    <t>Monthly System Peak Day July 1-in-2 E6 Stockton 6</t>
  </si>
  <si>
    <t>Monthly System Peak Day July 1-in-2 E6 Stockton 7</t>
  </si>
  <si>
    <t>Monthly System Peak Day July 1-in-2 E6 Stockton 8</t>
  </si>
  <si>
    <t>Monthly System Peak Day July 1-in-2 E6 Stockton 9</t>
  </si>
  <si>
    <t>Monthly System Peak Day July 1-in-2 E6 Stockton 10</t>
  </si>
  <si>
    <t>Monthly System Peak Day July 1-in-2 E6 Stockton 11</t>
  </si>
  <si>
    <t>Monthly System Peak Day July 1-in-2 E6 Stockton 12</t>
  </si>
  <si>
    <t>Monthly System Peak Day July 1-in-2 E6 Stockton 13</t>
  </si>
  <si>
    <t>Monthly System Peak Day July 1-in-2 E6 Stockton 14</t>
  </si>
  <si>
    <t>Monthly System Peak Day July 1-in-2 E6 Stockton 15</t>
  </si>
  <si>
    <t>Monthly System Peak Day July 1-in-2 E6 Stockton 16</t>
  </si>
  <si>
    <t>Monthly System Peak Day July 1-in-2 E6 Stockton 17</t>
  </si>
  <si>
    <t>Monthly System Peak Day July 1-in-2 E6 Stockton 18</t>
  </si>
  <si>
    <t>Monthly System Peak Day July 1-in-2 E6 Stockton 19</t>
  </si>
  <si>
    <t>Monthly System Peak Day July 1-in-2 E6 Stockton 20</t>
  </si>
  <si>
    <t>Monthly System Peak Day July 1-in-2 E6 Stockton 21</t>
  </si>
  <si>
    <t>Monthly System Peak Day July 1-in-2 E6 Stockton 22</t>
  </si>
  <si>
    <t>Monthly System Peak Day July 1-in-2 E6 Stockton 23</t>
  </si>
  <si>
    <t>Monthly System Peak Day July 1-in-2 E6 Stockton 24</t>
  </si>
  <si>
    <t>Monthly System Peak Day June 1-in-10 E6 All 1</t>
  </si>
  <si>
    <t>Monthly System Peak Day June 1-in-10 E6 All 2</t>
  </si>
  <si>
    <t>Monthly System Peak Day June 1-in-10 E6 All 3</t>
  </si>
  <si>
    <t>Monthly System Peak Day June 1-in-10 E6 All 4</t>
  </si>
  <si>
    <t>Monthly System Peak Day June 1-in-10 E6 All 5</t>
  </si>
  <si>
    <t>Monthly System Peak Day June 1-in-10 E6 All 6</t>
  </si>
  <si>
    <t>Monthly System Peak Day June 1-in-10 E6 All 7</t>
  </si>
  <si>
    <t>Monthly System Peak Day June 1-in-10 E6 All 8</t>
  </si>
  <si>
    <t>Monthly System Peak Day June 1-in-10 E6 All 9</t>
  </si>
  <si>
    <t>Monthly System Peak Day June 1-in-10 E6 All 10</t>
  </si>
  <si>
    <t>Monthly System Peak Day June 1-in-10 E6 All 11</t>
  </si>
  <si>
    <t>Monthly System Peak Day June 1-in-10 E6 All 12</t>
  </si>
  <si>
    <t>Monthly System Peak Day June 1-in-10 E6 All 13</t>
  </si>
  <si>
    <t>Monthly System Peak Day June 1-in-10 E6 All 14</t>
  </si>
  <si>
    <t>Monthly System Peak Day June 1-in-10 E6 All 15</t>
  </si>
  <si>
    <t>Monthly System Peak Day June 1-in-10 E6 All 16</t>
  </si>
  <si>
    <t>Monthly System Peak Day June 1-in-10 E6 All 17</t>
  </si>
  <si>
    <t>Monthly System Peak Day June 1-in-10 E6 All 18</t>
  </si>
  <si>
    <t>Monthly System Peak Day June 1-in-10 E6 All 19</t>
  </si>
  <si>
    <t>Monthly System Peak Day June 1-in-10 E6 All 20</t>
  </si>
  <si>
    <t>Monthly System Peak Day June 1-in-10 E6 All 21</t>
  </si>
  <si>
    <t>Monthly System Peak Day June 1-in-10 E6 All 22</t>
  </si>
  <si>
    <t>Monthly System Peak Day June 1-in-10 E6 All 23</t>
  </si>
  <si>
    <t>Monthly System Peak Day June 1-in-10 E6 All 24</t>
  </si>
  <si>
    <t>Monthly System Peak Day June 1-in-10 E6 Greater Bay Area 1</t>
  </si>
  <si>
    <t>Monthly System Peak Day June 1-in-10 E6 Greater Bay Area 2</t>
  </si>
  <si>
    <t>Monthly System Peak Day June 1-in-10 E6 Greater Bay Area 3</t>
  </si>
  <si>
    <t>Monthly System Peak Day June 1-in-10 E6 Greater Bay Area 4</t>
  </si>
  <si>
    <t>Monthly System Peak Day June 1-in-10 E6 Greater Bay Area 5</t>
  </si>
  <si>
    <t>Monthly System Peak Day June 1-in-10 E6 Greater Bay Area 6</t>
  </si>
  <si>
    <t>Monthly System Peak Day June 1-in-10 E6 Greater Bay Area 7</t>
  </si>
  <si>
    <t>Monthly System Peak Day June 1-in-10 E6 Greater Bay Area 8</t>
  </si>
  <si>
    <t>Monthly System Peak Day June 1-in-10 E6 Greater Bay Area 9</t>
  </si>
  <si>
    <t>Monthly System Peak Day June 1-in-10 E6 Greater Bay Area 10</t>
  </si>
  <si>
    <t>Monthly System Peak Day June 1-in-10 E6 Greater Bay Area 11</t>
  </si>
  <si>
    <t>Monthly System Peak Day June 1-in-10 E6 Greater Bay Area 12</t>
  </si>
  <si>
    <t>Monthly System Peak Day June 1-in-10 E6 Greater Bay Area 13</t>
  </si>
  <si>
    <t>Monthly System Peak Day June 1-in-10 E6 Greater Bay Area 14</t>
  </si>
  <si>
    <t>Monthly System Peak Day June 1-in-10 E6 Greater Bay Area 15</t>
  </si>
  <si>
    <t>Monthly System Peak Day June 1-in-10 E6 Greater Bay Area 16</t>
  </si>
  <si>
    <t>Monthly System Peak Day June 1-in-10 E6 Greater Bay Area 17</t>
  </si>
  <si>
    <t>Monthly System Peak Day June 1-in-10 E6 Greater Bay Area 18</t>
  </si>
  <si>
    <t>Monthly System Peak Day June 1-in-10 E6 Greater Bay Area 19</t>
  </si>
  <si>
    <t>Monthly System Peak Day June 1-in-10 E6 Greater Bay Area 20</t>
  </si>
  <si>
    <t>Monthly System Peak Day June 1-in-10 E6 Greater Bay Area 21</t>
  </si>
  <si>
    <t>Monthly System Peak Day June 1-in-10 E6 Greater Bay Area 22</t>
  </si>
  <si>
    <t>Monthly System Peak Day June 1-in-10 E6 Greater Bay Area 23</t>
  </si>
  <si>
    <t>Monthly System Peak Day June 1-in-10 E6 Greater Bay Area 24</t>
  </si>
  <si>
    <t>Monthly System Peak Day June 1-in-10 E6 Greater Fresno 1</t>
  </si>
  <si>
    <t>Monthly System Peak Day June 1-in-10 E6 Greater Fresno 2</t>
  </si>
  <si>
    <t>Monthly System Peak Day June 1-in-10 E6 Greater Fresno 3</t>
  </si>
  <si>
    <t>Monthly System Peak Day June 1-in-10 E6 Greater Fresno 4</t>
  </si>
  <si>
    <t>Monthly System Peak Day June 1-in-10 E6 Greater Fresno 5</t>
  </si>
  <si>
    <t>Monthly System Peak Day June 1-in-10 E6 Greater Fresno 6</t>
  </si>
  <si>
    <t>Monthly System Peak Day June 1-in-10 E6 Greater Fresno 7</t>
  </si>
  <si>
    <t>Monthly System Peak Day June 1-in-10 E6 Greater Fresno 8</t>
  </si>
  <si>
    <t>Monthly System Peak Day June 1-in-10 E6 Greater Fresno 9</t>
  </si>
  <si>
    <t>Monthly System Peak Day June 1-in-10 E6 Greater Fresno 10</t>
  </si>
  <si>
    <t>Monthly System Peak Day June 1-in-10 E6 Greater Fresno 11</t>
  </si>
  <si>
    <t>Monthly System Peak Day June 1-in-10 E6 Greater Fresno 12</t>
  </si>
  <si>
    <t>Monthly System Peak Day June 1-in-10 E6 Greater Fresno 13</t>
  </si>
  <si>
    <t>Monthly System Peak Day June 1-in-10 E6 Greater Fresno 14</t>
  </si>
  <si>
    <t>Monthly System Peak Day June 1-in-10 E6 Greater Fresno 15</t>
  </si>
  <si>
    <t>Monthly System Peak Day June 1-in-10 E6 Greater Fresno 16</t>
  </si>
  <si>
    <t>Monthly System Peak Day June 1-in-10 E6 Greater Fresno 17</t>
  </si>
  <si>
    <t>Monthly System Peak Day June 1-in-10 E6 Greater Fresno 18</t>
  </si>
  <si>
    <t>Monthly System Peak Day June 1-in-10 E6 Greater Fresno 19</t>
  </si>
  <si>
    <t>Monthly System Peak Day June 1-in-10 E6 Greater Fresno 20</t>
  </si>
  <si>
    <t>Monthly System Peak Day June 1-in-10 E6 Greater Fresno 21</t>
  </si>
  <si>
    <t>Monthly System Peak Day June 1-in-10 E6 Greater Fresno 22</t>
  </si>
  <si>
    <t>Monthly System Peak Day June 1-in-10 E6 Greater Fresno 23</t>
  </si>
  <si>
    <t>Monthly System Peak Day June 1-in-10 E6 Greater Fresno 24</t>
  </si>
  <si>
    <t>Monthly System Peak Day June 1-in-10 E6 Kern 1</t>
  </si>
  <si>
    <t>Monthly System Peak Day June 1-in-10 E6 Kern 2</t>
  </si>
  <si>
    <t>Monthly System Peak Day June 1-in-10 E6 Kern 3</t>
  </si>
  <si>
    <t>Monthly System Peak Day June 1-in-10 E6 Kern 4</t>
  </si>
  <si>
    <t>Monthly System Peak Day June 1-in-10 E6 Kern 5</t>
  </si>
  <si>
    <t>Monthly System Peak Day June 1-in-10 E6 Kern 6</t>
  </si>
  <si>
    <t>Monthly System Peak Day June 1-in-10 E6 Kern 7</t>
  </si>
  <si>
    <t>Monthly System Peak Day June 1-in-10 E6 Kern 8</t>
  </si>
  <si>
    <t>Monthly System Peak Day June 1-in-10 E6 Kern 9</t>
  </si>
  <si>
    <t>Monthly System Peak Day June 1-in-10 E6 Kern 10</t>
  </si>
  <si>
    <t>Monthly System Peak Day June 1-in-10 E6 Kern 11</t>
  </si>
  <si>
    <t>Monthly System Peak Day June 1-in-10 E6 Kern 12</t>
  </si>
  <si>
    <t>Monthly System Peak Day June 1-in-10 E6 Kern 13</t>
  </si>
  <si>
    <t>Monthly System Peak Day June 1-in-10 E6 Kern 14</t>
  </si>
  <si>
    <t>Monthly System Peak Day June 1-in-10 E6 Kern 15</t>
  </si>
  <si>
    <t>Monthly System Peak Day June 1-in-10 E6 Kern 16</t>
  </si>
  <si>
    <t>Monthly System Peak Day June 1-in-10 E6 Kern 17</t>
  </si>
  <si>
    <t>Monthly System Peak Day June 1-in-10 E6 Kern 18</t>
  </si>
  <si>
    <t>Monthly System Peak Day June 1-in-10 E6 Kern 19</t>
  </si>
  <si>
    <t>Monthly System Peak Day June 1-in-10 E6 Kern 20</t>
  </si>
  <si>
    <t>Monthly System Peak Day June 1-in-10 E6 Kern 21</t>
  </si>
  <si>
    <t>Monthly System Peak Day June 1-in-10 E6 Kern 22</t>
  </si>
  <si>
    <t>Monthly System Peak Day June 1-in-10 E6 Kern 23</t>
  </si>
  <si>
    <t>Monthly System Peak Day June 1-in-10 E6 Kern 24</t>
  </si>
  <si>
    <t>Monthly System Peak Day June 1-in-10 E6 Northern Coast 1</t>
  </si>
  <si>
    <t>Monthly System Peak Day June 1-in-10 E6 Northern Coast 2</t>
  </si>
  <si>
    <t>Monthly System Peak Day June 1-in-10 E6 Northern Coast 3</t>
  </si>
  <si>
    <t>Monthly System Peak Day June 1-in-10 E6 Northern Coast 4</t>
  </si>
  <si>
    <t>Monthly System Peak Day June 1-in-10 E6 Northern Coast 5</t>
  </si>
  <si>
    <t>Monthly System Peak Day June 1-in-10 E6 Northern Coast 6</t>
  </si>
  <si>
    <t>Monthly System Peak Day June 1-in-10 E6 Northern Coast 7</t>
  </si>
  <si>
    <t>Monthly System Peak Day June 1-in-10 E6 Northern Coast 8</t>
  </si>
  <si>
    <t>Monthly System Peak Day June 1-in-10 E6 Northern Coast 9</t>
  </si>
  <si>
    <t>Monthly System Peak Day June 1-in-10 E6 Northern Coast 10</t>
  </si>
  <si>
    <t>Monthly System Peak Day June 1-in-10 E6 Northern Coast 11</t>
  </si>
  <si>
    <t>Monthly System Peak Day June 1-in-10 E6 Northern Coast 12</t>
  </si>
  <si>
    <t>Monthly System Peak Day June 1-in-10 E6 Northern Coast 13</t>
  </si>
  <si>
    <t>Monthly System Peak Day June 1-in-10 E6 Northern Coast 14</t>
  </si>
  <si>
    <t>Monthly System Peak Day June 1-in-10 E6 Northern Coast 15</t>
  </si>
  <si>
    <t>Monthly System Peak Day June 1-in-10 E6 Northern Coast 16</t>
  </si>
  <si>
    <t>Monthly System Peak Day June 1-in-10 E6 Northern Coast 17</t>
  </si>
  <si>
    <t>Monthly System Peak Day June 1-in-10 E6 Northern Coast 18</t>
  </si>
  <si>
    <t>Monthly System Peak Day June 1-in-10 E6 Northern Coast 19</t>
  </si>
  <si>
    <t>Monthly System Peak Day June 1-in-10 E6 Northern Coast 20</t>
  </si>
  <si>
    <t>Monthly System Peak Day June 1-in-10 E6 Northern Coast 21</t>
  </si>
  <si>
    <t>Monthly System Peak Day June 1-in-10 E6 Northern Coast 22</t>
  </si>
  <si>
    <t>Monthly System Peak Day June 1-in-10 E6 Northern Coast 23</t>
  </si>
  <si>
    <t>Monthly System Peak Day June 1-in-10 E6 Northern Coast 24</t>
  </si>
  <si>
    <t>Monthly System Peak Day June 1-in-10 E6 Other 1</t>
  </si>
  <si>
    <t>Monthly System Peak Day June 1-in-10 E6 Other 2</t>
  </si>
  <si>
    <t>Monthly System Peak Day June 1-in-10 E6 Other 3</t>
  </si>
  <si>
    <t>Monthly System Peak Day June 1-in-10 E6 Other 4</t>
  </si>
  <si>
    <t>Monthly System Peak Day June 1-in-10 E6 Other 5</t>
  </si>
  <si>
    <t>Monthly System Peak Day June 1-in-10 E6 Other 6</t>
  </si>
  <si>
    <t>Monthly System Peak Day June 1-in-10 E6 Other 7</t>
  </si>
  <si>
    <t>Monthly System Peak Day June 1-in-10 E6 Other 8</t>
  </si>
  <si>
    <t>Monthly System Peak Day June 1-in-10 E6 Other 9</t>
  </si>
  <si>
    <t>Monthly System Peak Day June 1-in-10 E6 Other 10</t>
  </si>
  <si>
    <t>Monthly System Peak Day June 1-in-10 E6 Other 11</t>
  </si>
  <si>
    <t>Monthly System Peak Day June 1-in-10 E6 Other 12</t>
  </si>
  <si>
    <t>Monthly System Peak Day June 1-in-10 E6 Other 13</t>
  </si>
  <si>
    <t>Monthly System Peak Day June 1-in-10 E6 Other 14</t>
  </si>
  <si>
    <t>Monthly System Peak Day June 1-in-10 E6 Other 15</t>
  </si>
  <si>
    <t>Monthly System Peak Day June 1-in-10 E6 Other 16</t>
  </si>
  <si>
    <t>Monthly System Peak Day June 1-in-10 E6 Other 17</t>
  </si>
  <si>
    <t>Monthly System Peak Day June 1-in-10 E6 Other 18</t>
  </si>
  <si>
    <t>Monthly System Peak Day June 1-in-10 E6 Other 19</t>
  </si>
  <si>
    <t>Monthly System Peak Day June 1-in-10 E6 Other 20</t>
  </si>
  <si>
    <t>Monthly System Peak Day June 1-in-10 E6 Other 21</t>
  </si>
  <si>
    <t>Monthly System Peak Day June 1-in-10 E6 Other 22</t>
  </si>
  <si>
    <t>Monthly System Peak Day June 1-in-10 E6 Other 23</t>
  </si>
  <si>
    <t>Monthly System Peak Day June 1-in-10 E6 Other 24</t>
  </si>
  <si>
    <t>Monthly System Peak Day June 1-in-10 E6 Sierra 1</t>
  </si>
  <si>
    <t>Monthly System Peak Day June 1-in-10 E6 Sierra 2</t>
  </si>
  <si>
    <t>Monthly System Peak Day June 1-in-10 E6 Sierra 3</t>
  </si>
  <si>
    <t>Monthly System Peak Day June 1-in-10 E6 Sierra 4</t>
  </si>
  <si>
    <t>Monthly System Peak Day June 1-in-10 E6 Sierra 5</t>
  </si>
  <si>
    <t>Monthly System Peak Day June 1-in-10 E6 Sierra 6</t>
  </si>
  <si>
    <t>Monthly System Peak Day June 1-in-10 E6 Sierra 7</t>
  </si>
  <si>
    <t>Monthly System Peak Day June 1-in-10 E6 Sierra 8</t>
  </si>
  <si>
    <t>Monthly System Peak Day June 1-in-10 E6 Sierra 9</t>
  </si>
  <si>
    <t>Monthly System Peak Day June 1-in-10 E6 Sierra 10</t>
  </si>
  <si>
    <t>Monthly System Peak Day June 1-in-10 E6 Sierra 11</t>
  </si>
  <si>
    <t>Monthly System Peak Day June 1-in-10 E6 Sierra 12</t>
  </si>
  <si>
    <t>Monthly System Peak Day June 1-in-10 E6 Sierra 13</t>
  </si>
  <si>
    <t>Monthly System Peak Day June 1-in-10 E6 Sierra 14</t>
  </si>
  <si>
    <t>Monthly System Peak Day June 1-in-10 E6 Sierra 15</t>
  </si>
  <si>
    <t>Monthly System Peak Day June 1-in-10 E6 Sierra 16</t>
  </si>
  <si>
    <t>Monthly System Peak Day June 1-in-10 E6 Sierra 17</t>
  </si>
  <si>
    <t>Monthly System Peak Day June 1-in-10 E6 Sierra 18</t>
  </si>
  <si>
    <t>Monthly System Peak Day June 1-in-10 E6 Sierra 19</t>
  </si>
  <si>
    <t>Monthly System Peak Day June 1-in-10 E6 Sierra 20</t>
  </si>
  <si>
    <t>Monthly System Peak Day June 1-in-10 E6 Sierra 21</t>
  </si>
  <si>
    <t>Monthly System Peak Day June 1-in-10 E6 Sierra 22</t>
  </si>
  <si>
    <t>Monthly System Peak Day June 1-in-10 E6 Sierra 23</t>
  </si>
  <si>
    <t>Monthly System Peak Day June 1-in-10 E6 Sierra 24</t>
  </si>
  <si>
    <t>Monthly System Peak Day June 1-in-10 E6 Stockton 1</t>
  </si>
  <si>
    <t>Monthly System Peak Day June 1-in-10 E6 Stockton 2</t>
  </si>
  <si>
    <t>Monthly System Peak Day June 1-in-10 E6 Stockton 3</t>
  </si>
  <si>
    <t>Monthly System Peak Day June 1-in-10 E6 Stockton 4</t>
  </si>
  <si>
    <t>Monthly System Peak Day June 1-in-10 E6 Stockton 5</t>
  </si>
  <si>
    <t>Monthly System Peak Day June 1-in-10 E6 Stockton 6</t>
  </si>
  <si>
    <t>Monthly System Peak Day June 1-in-10 E6 Stockton 7</t>
  </si>
  <si>
    <t>Monthly System Peak Day June 1-in-10 E6 Stockton 8</t>
  </si>
  <si>
    <t>Monthly System Peak Day June 1-in-10 E6 Stockton 9</t>
  </si>
  <si>
    <t>Monthly System Peak Day June 1-in-10 E6 Stockton 10</t>
  </si>
  <si>
    <t>Monthly System Peak Day June 1-in-10 E6 Stockton 11</t>
  </si>
  <si>
    <t>Monthly System Peak Day June 1-in-10 E6 Stockton 12</t>
  </si>
  <si>
    <t>Monthly System Peak Day June 1-in-10 E6 Stockton 13</t>
  </si>
  <si>
    <t>Monthly System Peak Day June 1-in-10 E6 Stockton 14</t>
  </si>
  <si>
    <t>Monthly System Peak Day June 1-in-10 E6 Stockton 15</t>
  </si>
  <si>
    <t>Monthly System Peak Day June 1-in-10 E6 Stockton 16</t>
  </si>
  <si>
    <t>Monthly System Peak Day June 1-in-10 E6 Stockton 17</t>
  </si>
  <si>
    <t>Monthly System Peak Day June 1-in-10 E6 Stockton 18</t>
  </si>
  <si>
    <t>Monthly System Peak Day June 1-in-10 E6 Stockton 19</t>
  </si>
  <si>
    <t>Monthly System Peak Day June 1-in-10 E6 Stockton 20</t>
  </si>
  <si>
    <t>Monthly System Peak Day June 1-in-10 E6 Stockton 21</t>
  </si>
  <si>
    <t>Monthly System Peak Day June 1-in-10 E6 Stockton 22</t>
  </si>
  <si>
    <t>Monthly System Peak Day June 1-in-10 E6 Stockton 23</t>
  </si>
  <si>
    <t>Monthly System Peak Day June 1-in-10 E6 Stockton 24</t>
  </si>
  <si>
    <t>Monthly System Peak Day June 1-in-2 E6 All 1</t>
  </si>
  <si>
    <t>Monthly System Peak Day June 1-in-2 E6 All 2</t>
  </si>
  <si>
    <t>Monthly System Peak Day June 1-in-2 E6 All 3</t>
  </si>
  <si>
    <t>Monthly System Peak Day June 1-in-2 E6 All 4</t>
  </si>
  <si>
    <t>Monthly System Peak Day June 1-in-2 E6 All 5</t>
  </si>
  <si>
    <t>Monthly System Peak Day June 1-in-2 E6 All 6</t>
  </si>
  <si>
    <t>Monthly System Peak Day June 1-in-2 E6 All 7</t>
  </si>
  <si>
    <t>Monthly System Peak Day June 1-in-2 E6 All 8</t>
  </si>
  <si>
    <t>Monthly System Peak Day June 1-in-2 E6 All 9</t>
  </si>
  <si>
    <t>Monthly System Peak Day June 1-in-2 E6 All 10</t>
  </si>
  <si>
    <t>Monthly System Peak Day June 1-in-2 E6 All 11</t>
  </si>
  <si>
    <t>Monthly System Peak Day June 1-in-2 E6 All 12</t>
  </si>
  <si>
    <t>Monthly System Peak Day June 1-in-2 E6 All 13</t>
  </si>
  <si>
    <t>Monthly System Peak Day June 1-in-2 E6 All 14</t>
  </si>
  <si>
    <t>Monthly System Peak Day June 1-in-2 E6 All 15</t>
  </si>
  <si>
    <t>Monthly System Peak Day June 1-in-2 E6 All 16</t>
  </si>
  <si>
    <t>Monthly System Peak Day June 1-in-2 E6 All 17</t>
  </si>
  <si>
    <t>Monthly System Peak Day June 1-in-2 E6 All 18</t>
  </si>
  <si>
    <t>Monthly System Peak Day June 1-in-2 E6 All 19</t>
  </si>
  <si>
    <t>Monthly System Peak Day June 1-in-2 E6 All 20</t>
  </si>
  <si>
    <t>Monthly System Peak Day June 1-in-2 E6 All 21</t>
  </si>
  <si>
    <t>Monthly System Peak Day June 1-in-2 E6 All 22</t>
  </si>
  <si>
    <t>Monthly System Peak Day June 1-in-2 E6 All 23</t>
  </si>
  <si>
    <t>Monthly System Peak Day June 1-in-2 E6 All 24</t>
  </si>
  <si>
    <t>Monthly System Peak Day June 1-in-2 E6 Greater Bay Area 1</t>
  </si>
  <si>
    <t>Monthly System Peak Day June 1-in-2 E6 Greater Bay Area 2</t>
  </si>
  <si>
    <t>Monthly System Peak Day June 1-in-2 E6 Greater Bay Area 3</t>
  </si>
  <si>
    <t>Monthly System Peak Day June 1-in-2 E6 Greater Bay Area 4</t>
  </si>
  <si>
    <t>Monthly System Peak Day June 1-in-2 E6 Greater Bay Area 5</t>
  </si>
  <si>
    <t>Monthly System Peak Day June 1-in-2 E6 Greater Bay Area 6</t>
  </si>
  <si>
    <t>Monthly System Peak Day June 1-in-2 E6 Greater Bay Area 7</t>
  </si>
  <si>
    <t>Monthly System Peak Day June 1-in-2 E6 Greater Bay Area 8</t>
  </si>
  <si>
    <t>Monthly System Peak Day June 1-in-2 E6 Greater Bay Area 9</t>
  </si>
  <si>
    <t>Monthly System Peak Day June 1-in-2 E6 Greater Bay Area 10</t>
  </si>
  <si>
    <t>Monthly System Peak Day June 1-in-2 E6 Greater Bay Area 11</t>
  </si>
  <si>
    <t>Monthly System Peak Day June 1-in-2 E6 Greater Bay Area 12</t>
  </si>
  <si>
    <t>Monthly System Peak Day June 1-in-2 E6 Greater Bay Area 13</t>
  </si>
  <si>
    <t>Monthly System Peak Day June 1-in-2 E6 Greater Bay Area 14</t>
  </si>
  <si>
    <t>Monthly System Peak Day June 1-in-2 E6 Greater Bay Area 15</t>
  </si>
  <si>
    <t>Monthly System Peak Day June 1-in-2 E6 Greater Bay Area 16</t>
  </si>
  <si>
    <t>Monthly System Peak Day June 1-in-2 E6 Greater Bay Area 17</t>
  </si>
  <si>
    <t>Monthly System Peak Day June 1-in-2 E6 Greater Bay Area 18</t>
  </si>
  <si>
    <t>Monthly System Peak Day June 1-in-2 E6 Greater Bay Area 19</t>
  </si>
  <si>
    <t>Monthly System Peak Day June 1-in-2 E6 Greater Bay Area 20</t>
  </si>
  <si>
    <t>Monthly System Peak Day June 1-in-2 E6 Greater Bay Area 21</t>
  </si>
  <si>
    <t>Monthly System Peak Day June 1-in-2 E6 Greater Bay Area 22</t>
  </si>
  <si>
    <t>Monthly System Peak Day June 1-in-2 E6 Greater Bay Area 23</t>
  </si>
  <si>
    <t>Monthly System Peak Day June 1-in-2 E6 Greater Bay Area 24</t>
  </si>
  <si>
    <t>Monthly System Peak Day June 1-in-2 E6 Greater Fresno 1</t>
  </si>
  <si>
    <t>Monthly System Peak Day June 1-in-2 E6 Greater Fresno 2</t>
  </si>
  <si>
    <t>Monthly System Peak Day June 1-in-2 E6 Greater Fresno 3</t>
  </si>
  <si>
    <t>Monthly System Peak Day June 1-in-2 E6 Greater Fresno 4</t>
  </si>
  <si>
    <t>Monthly System Peak Day June 1-in-2 E6 Greater Fresno 5</t>
  </si>
  <si>
    <t>Monthly System Peak Day June 1-in-2 E6 Greater Fresno 6</t>
  </si>
  <si>
    <t>Monthly System Peak Day June 1-in-2 E6 Greater Fresno 7</t>
  </si>
  <si>
    <t>Monthly System Peak Day June 1-in-2 E6 Greater Fresno 8</t>
  </si>
  <si>
    <t>Monthly System Peak Day June 1-in-2 E6 Greater Fresno 9</t>
  </si>
  <si>
    <t>Monthly System Peak Day June 1-in-2 E6 Greater Fresno 10</t>
  </si>
  <si>
    <t>Monthly System Peak Day June 1-in-2 E6 Greater Fresno 11</t>
  </si>
  <si>
    <t>Monthly System Peak Day June 1-in-2 E6 Greater Fresno 12</t>
  </si>
  <si>
    <t>Monthly System Peak Day June 1-in-2 E6 Greater Fresno 13</t>
  </si>
  <si>
    <t>Monthly System Peak Day June 1-in-2 E6 Greater Fresno 14</t>
  </si>
  <si>
    <t>Monthly System Peak Day June 1-in-2 E6 Greater Fresno 15</t>
  </si>
  <si>
    <t>Monthly System Peak Day June 1-in-2 E6 Greater Fresno 16</t>
  </si>
  <si>
    <t>Monthly System Peak Day June 1-in-2 E6 Greater Fresno 17</t>
  </si>
  <si>
    <t>Monthly System Peak Day June 1-in-2 E6 Greater Fresno 18</t>
  </si>
  <si>
    <t>Monthly System Peak Day June 1-in-2 E6 Greater Fresno 19</t>
  </si>
  <si>
    <t>Monthly System Peak Day June 1-in-2 E6 Greater Fresno 20</t>
  </si>
  <si>
    <t>Monthly System Peak Day June 1-in-2 E6 Greater Fresno 21</t>
  </si>
  <si>
    <t>Monthly System Peak Day June 1-in-2 E6 Greater Fresno 22</t>
  </si>
  <si>
    <t>Monthly System Peak Day June 1-in-2 E6 Greater Fresno 23</t>
  </si>
  <si>
    <t>Monthly System Peak Day June 1-in-2 E6 Greater Fresno 24</t>
  </si>
  <si>
    <t>Monthly System Peak Day June 1-in-2 E6 Kern 1</t>
  </si>
  <si>
    <t>Monthly System Peak Day June 1-in-2 E6 Kern 2</t>
  </si>
  <si>
    <t>Monthly System Peak Day June 1-in-2 E6 Kern 3</t>
  </si>
  <si>
    <t>Monthly System Peak Day June 1-in-2 E6 Kern 4</t>
  </si>
  <si>
    <t>Monthly System Peak Day June 1-in-2 E6 Kern 5</t>
  </si>
  <si>
    <t>Monthly System Peak Day June 1-in-2 E6 Kern 6</t>
  </si>
  <si>
    <t>Monthly System Peak Day June 1-in-2 E6 Kern 7</t>
  </si>
  <si>
    <t>Monthly System Peak Day June 1-in-2 E6 Kern 8</t>
  </si>
  <si>
    <t>Monthly System Peak Day June 1-in-2 E6 Kern 9</t>
  </si>
  <si>
    <t>Monthly System Peak Day June 1-in-2 E6 Kern 10</t>
  </si>
  <si>
    <t>Monthly System Peak Day June 1-in-2 E6 Kern 11</t>
  </si>
  <si>
    <t>Monthly System Peak Day June 1-in-2 E6 Kern 12</t>
  </si>
  <si>
    <t>Monthly System Peak Day June 1-in-2 E6 Kern 13</t>
  </si>
  <si>
    <t>Monthly System Peak Day June 1-in-2 E6 Kern 14</t>
  </si>
  <si>
    <t>Monthly System Peak Day June 1-in-2 E6 Kern 15</t>
  </si>
  <si>
    <t>Monthly System Peak Day June 1-in-2 E6 Kern 16</t>
  </si>
  <si>
    <t>Monthly System Peak Day June 1-in-2 E6 Kern 17</t>
  </si>
  <si>
    <t>Monthly System Peak Day June 1-in-2 E6 Kern 18</t>
  </si>
  <si>
    <t>Monthly System Peak Day June 1-in-2 E6 Kern 19</t>
  </si>
  <si>
    <t>Monthly System Peak Day June 1-in-2 E6 Kern 20</t>
  </si>
  <si>
    <t>Monthly System Peak Day June 1-in-2 E6 Kern 21</t>
  </si>
  <si>
    <t>Monthly System Peak Day June 1-in-2 E6 Kern 22</t>
  </si>
  <si>
    <t>Monthly System Peak Day June 1-in-2 E6 Kern 23</t>
  </si>
  <si>
    <t>Monthly System Peak Day June 1-in-2 E6 Kern 24</t>
  </si>
  <si>
    <t>Monthly System Peak Day June 1-in-2 E6 Northern Coast 1</t>
  </si>
  <si>
    <t>Monthly System Peak Day June 1-in-2 E6 Northern Coast 2</t>
  </si>
  <si>
    <t>Monthly System Peak Day June 1-in-2 E6 Northern Coast 3</t>
  </si>
  <si>
    <t>Monthly System Peak Day June 1-in-2 E6 Northern Coast 4</t>
  </si>
  <si>
    <t>Monthly System Peak Day June 1-in-2 E6 Northern Coast 5</t>
  </si>
  <si>
    <t>Monthly System Peak Day June 1-in-2 E6 Northern Coast 6</t>
  </si>
  <si>
    <t>Monthly System Peak Day June 1-in-2 E6 Northern Coast 7</t>
  </si>
  <si>
    <t>Monthly System Peak Day June 1-in-2 E6 Northern Coast 8</t>
  </si>
  <si>
    <t>Monthly System Peak Day June 1-in-2 E6 Northern Coast 9</t>
  </si>
  <si>
    <t>Monthly System Peak Day June 1-in-2 E6 Northern Coast 10</t>
  </si>
  <si>
    <t>Monthly System Peak Day June 1-in-2 E6 Northern Coast 11</t>
  </si>
  <si>
    <t>Monthly System Peak Day June 1-in-2 E6 Northern Coast 12</t>
  </si>
  <si>
    <t>Monthly System Peak Day June 1-in-2 E6 Northern Coast 13</t>
  </si>
  <si>
    <t>Monthly System Peak Day June 1-in-2 E6 Northern Coast 14</t>
  </si>
  <si>
    <t>Monthly System Peak Day June 1-in-2 E6 Northern Coast 15</t>
  </si>
  <si>
    <t>Monthly System Peak Day June 1-in-2 E6 Northern Coast 16</t>
  </si>
  <si>
    <t>Monthly System Peak Day June 1-in-2 E6 Northern Coast 17</t>
  </si>
  <si>
    <t>Monthly System Peak Day June 1-in-2 E6 Northern Coast 18</t>
  </si>
  <si>
    <t>Monthly System Peak Day June 1-in-2 E6 Northern Coast 19</t>
  </si>
  <si>
    <t>Monthly System Peak Day June 1-in-2 E6 Northern Coast 20</t>
  </si>
  <si>
    <t>Monthly System Peak Day June 1-in-2 E6 Northern Coast 21</t>
  </si>
  <si>
    <t>Monthly System Peak Day June 1-in-2 E6 Northern Coast 22</t>
  </si>
  <si>
    <t>Monthly System Peak Day June 1-in-2 E6 Northern Coast 23</t>
  </si>
  <si>
    <t>Monthly System Peak Day June 1-in-2 E6 Northern Coast 24</t>
  </si>
  <si>
    <t>Monthly System Peak Day June 1-in-2 E6 Other 1</t>
  </si>
  <si>
    <t>Monthly System Peak Day June 1-in-2 E6 Other 2</t>
  </si>
  <si>
    <t>Monthly System Peak Day June 1-in-2 E6 Other 3</t>
  </si>
  <si>
    <t>Monthly System Peak Day June 1-in-2 E6 Other 4</t>
  </si>
  <si>
    <t>Monthly System Peak Day June 1-in-2 E6 Other 5</t>
  </si>
  <si>
    <t>Monthly System Peak Day June 1-in-2 E6 Other 6</t>
  </si>
  <si>
    <t>Monthly System Peak Day June 1-in-2 E6 Other 7</t>
  </si>
  <si>
    <t>Monthly System Peak Day June 1-in-2 E6 Other 8</t>
  </si>
  <si>
    <t>Monthly System Peak Day June 1-in-2 E6 Other 9</t>
  </si>
  <si>
    <t>Monthly System Peak Day June 1-in-2 E6 Other 10</t>
  </si>
  <si>
    <t>Monthly System Peak Day June 1-in-2 E6 Other 11</t>
  </si>
  <si>
    <t>Monthly System Peak Day June 1-in-2 E6 Other 12</t>
  </si>
  <si>
    <t>Monthly System Peak Day June 1-in-2 E6 Other 13</t>
  </si>
  <si>
    <t>Monthly System Peak Day June 1-in-2 E6 Other 14</t>
  </si>
  <si>
    <t>Monthly System Peak Day June 1-in-2 E6 Other 15</t>
  </si>
  <si>
    <t>Monthly System Peak Day June 1-in-2 E6 Other 16</t>
  </si>
  <si>
    <t>Monthly System Peak Day June 1-in-2 E6 Other 17</t>
  </si>
  <si>
    <t>Monthly System Peak Day June 1-in-2 E6 Other 18</t>
  </si>
  <si>
    <t>Monthly System Peak Day June 1-in-2 E6 Other 19</t>
  </si>
  <si>
    <t>Monthly System Peak Day June 1-in-2 E6 Other 20</t>
  </si>
  <si>
    <t>Monthly System Peak Day June 1-in-2 E6 Other 21</t>
  </si>
  <si>
    <t>Monthly System Peak Day June 1-in-2 E6 Other 22</t>
  </si>
  <si>
    <t>Monthly System Peak Day June 1-in-2 E6 Other 23</t>
  </si>
  <si>
    <t>Monthly System Peak Day June 1-in-2 E6 Other 24</t>
  </si>
  <si>
    <t>Monthly System Peak Day June 1-in-2 E6 Sierra 1</t>
  </si>
  <si>
    <t>Monthly System Peak Day June 1-in-2 E6 Sierra 2</t>
  </si>
  <si>
    <t>Monthly System Peak Day June 1-in-2 E6 Sierra 3</t>
  </si>
  <si>
    <t>Monthly System Peak Day June 1-in-2 E6 Sierra 4</t>
  </si>
  <si>
    <t>Monthly System Peak Day June 1-in-2 E6 Sierra 5</t>
  </si>
  <si>
    <t>Monthly System Peak Day June 1-in-2 E6 Sierra 6</t>
  </si>
  <si>
    <t>Monthly System Peak Day June 1-in-2 E6 Sierra 7</t>
  </si>
  <si>
    <t>Monthly System Peak Day June 1-in-2 E6 Sierra 8</t>
  </si>
  <si>
    <t>Monthly System Peak Day June 1-in-2 E6 Sierra 9</t>
  </si>
  <si>
    <t>Monthly System Peak Day June 1-in-2 E6 Sierra 10</t>
  </si>
  <si>
    <t>Monthly System Peak Day June 1-in-2 E6 Sierra 11</t>
  </si>
  <si>
    <t>Monthly System Peak Day June 1-in-2 E6 Sierra 12</t>
  </si>
  <si>
    <t>Monthly System Peak Day June 1-in-2 E6 Sierra 13</t>
  </si>
  <si>
    <t>Monthly System Peak Day June 1-in-2 E6 Sierra 14</t>
  </si>
  <si>
    <t>Monthly System Peak Day June 1-in-2 E6 Sierra 15</t>
  </si>
  <si>
    <t>Monthly System Peak Day June 1-in-2 E6 Sierra 16</t>
  </si>
  <si>
    <t>Monthly System Peak Day June 1-in-2 E6 Sierra 17</t>
  </si>
  <si>
    <t>Monthly System Peak Day June 1-in-2 E6 Sierra 18</t>
  </si>
  <si>
    <t>Monthly System Peak Day June 1-in-2 E6 Sierra 19</t>
  </si>
  <si>
    <t>Monthly System Peak Day June 1-in-2 E6 Sierra 20</t>
  </si>
  <si>
    <t>Monthly System Peak Day June 1-in-2 E6 Sierra 21</t>
  </si>
  <si>
    <t>Monthly System Peak Day June 1-in-2 E6 Sierra 22</t>
  </si>
  <si>
    <t>Monthly System Peak Day June 1-in-2 E6 Sierra 23</t>
  </si>
  <si>
    <t>Monthly System Peak Day June 1-in-2 E6 Sierra 24</t>
  </si>
  <si>
    <t>Monthly System Peak Day June 1-in-2 E6 Stockton 1</t>
  </si>
  <si>
    <t>Monthly System Peak Day June 1-in-2 E6 Stockton 2</t>
  </si>
  <si>
    <t>Monthly System Peak Day June 1-in-2 E6 Stockton 3</t>
  </si>
  <si>
    <t>Monthly System Peak Day June 1-in-2 E6 Stockton 4</t>
  </si>
  <si>
    <t>Monthly System Peak Day June 1-in-2 E6 Stockton 5</t>
  </si>
  <si>
    <t>Monthly System Peak Day June 1-in-2 E6 Stockton 6</t>
  </si>
  <si>
    <t>Monthly System Peak Day June 1-in-2 E6 Stockton 7</t>
  </si>
  <si>
    <t>Monthly System Peak Day June 1-in-2 E6 Stockton 8</t>
  </si>
  <si>
    <t>Monthly System Peak Day June 1-in-2 E6 Stockton 9</t>
  </si>
  <si>
    <t>Monthly System Peak Day June 1-in-2 E6 Stockton 10</t>
  </si>
  <si>
    <t>Monthly System Peak Day June 1-in-2 E6 Stockton 11</t>
  </si>
  <si>
    <t>Monthly System Peak Day June 1-in-2 E6 Stockton 12</t>
  </si>
  <si>
    <t>Monthly System Peak Day June 1-in-2 E6 Stockton 13</t>
  </si>
  <si>
    <t>Monthly System Peak Day June 1-in-2 E6 Stockton 14</t>
  </si>
  <si>
    <t>Monthly System Peak Day June 1-in-2 E6 Stockton 15</t>
  </si>
  <si>
    <t>Monthly System Peak Day June 1-in-2 E6 Stockton 16</t>
  </si>
  <si>
    <t>Monthly System Peak Day June 1-in-2 E6 Stockton 17</t>
  </si>
  <si>
    <t>Monthly System Peak Day June 1-in-2 E6 Stockton 18</t>
  </si>
  <si>
    <t>Monthly System Peak Day June 1-in-2 E6 Stockton 19</t>
  </si>
  <si>
    <t>Monthly System Peak Day June 1-in-2 E6 Stockton 20</t>
  </si>
  <si>
    <t>Monthly System Peak Day June 1-in-2 E6 Stockton 21</t>
  </si>
  <si>
    <t>Monthly System Peak Day June 1-in-2 E6 Stockton 22</t>
  </si>
  <si>
    <t>Monthly System Peak Day June 1-in-2 E6 Stockton 23</t>
  </si>
  <si>
    <t>Monthly System Peak Day June 1-in-2 E6 Stockton 24</t>
  </si>
  <si>
    <t>Monthly System Peak Day March 1-in-10 E6 All 1</t>
  </si>
  <si>
    <t>Monthly System Peak Day March 1-in-10 E6 All 2</t>
  </si>
  <si>
    <t>Monthly System Peak Day March 1-in-10 E6 All 3</t>
  </si>
  <si>
    <t>Monthly System Peak Day March 1-in-10 E6 All 4</t>
  </si>
  <si>
    <t>Monthly System Peak Day March 1-in-10 E6 All 5</t>
  </si>
  <si>
    <t>Monthly System Peak Day March 1-in-10 E6 All 6</t>
  </si>
  <si>
    <t>Monthly System Peak Day March 1-in-10 E6 All 7</t>
  </si>
  <si>
    <t>Monthly System Peak Day March 1-in-10 E6 All 8</t>
  </si>
  <si>
    <t>Monthly System Peak Day March 1-in-10 E6 All 9</t>
  </si>
  <si>
    <t>Monthly System Peak Day March 1-in-10 E6 All 10</t>
  </si>
  <si>
    <t>Monthly System Peak Day March 1-in-10 E6 All 11</t>
  </si>
  <si>
    <t>Monthly System Peak Day March 1-in-10 E6 All 12</t>
  </si>
  <si>
    <t>Monthly System Peak Day March 1-in-10 E6 All 13</t>
  </si>
  <si>
    <t>Monthly System Peak Day March 1-in-10 E6 All 14</t>
  </si>
  <si>
    <t>Monthly System Peak Day March 1-in-10 E6 All 15</t>
  </si>
  <si>
    <t>Monthly System Peak Day March 1-in-10 E6 All 16</t>
  </si>
  <si>
    <t>Monthly System Peak Day March 1-in-10 E6 All 17</t>
  </si>
  <si>
    <t>Monthly System Peak Day March 1-in-10 E6 All 18</t>
  </si>
  <si>
    <t>Monthly System Peak Day March 1-in-10 E6 All 19</t>
  </si>
  <si>
    <t>Monthly System Peak Day March 1-in-10 E6 All 20</t>
  </si>
  <si>
    <t>Monthly System Peak Day March 1-in-10 E6 All 21</t>
  </si>
  <si>
    <t>Monthly System Peak Day March 1-in-10 E6 All 22</t>
  </si>
  <si>
    <t>Monthly System Peak Day March 1-in-10 E6 All 23</t>
  </si>
  <si>
    <t>Monthly System Peak Day March 1-in-10 E6 All 24</t>
  </si>
  <si>
    <t>Monthly System Peak Day March 1-in-10 E6 Greater Bay Area 1</t>
  </si>
  <si>
    <t>Monthly System Peak Day March 1-in-10 E6 Greater Bay Area 2</t>
  </si>
  <si>
    <t>Monthly System Peak Day March 1-in-10 E6 Greater Bay Area 3</t>
  </si>
  <si>
    <t>Monthly System Peak Day March 1-in-10 E6 Greater Bay Area 4</t>
  </si>
  <si>
    <t>Monthly System Peak Day March 1-in-10 E6 Greater Bay Area 5</t>
  </si>
  <si>
    <t>Monthly System Peak Day March 1-in-10 E6 Greater Bay Area 6</t>
  </si>
  <si>
    <t>Monthly System Peak Day March 1-in-10 E6 Greater Bay Area 7</t>
  </si>
  <si>
    <t>Monthly System Peak Day March 1-in-10 E6 Greater Bay Area 8</t>
  </si>
  <si>
    <t>Monthly System Peak Day March 1-in-10 E6 Greater Bay Area 9</t>
  </si>
  <si>
    <t>Monthly System Peak Day March 1-in-10 E6 Greater Bay Area 10</t>
  </si>
  <si>
    <t>Monthly System Peak Day March 1-in-10 E6 Greater Bay Area 11</t>
  </si>
  <si>
    <t>Monthly System Peak Day March 1-in-10 E6 Greater Bay Area 12</t>
  </si>
  <si>
    <t>Monthly System Peak Day March 1-in-10 E6 Greater Bay Area 13</t>
  </si>
  <si>
    <t>Monthly System Peak Day March 1-in-10 E6 Greater Bay Area 14</t>
  </si>
  <si>
    <t>Monthly System Peak Day March 1-in-10 E6 Greater Bay Area 15</t>
  </si>
  <si>
    <t>Monthly System Peak Day March 1-in-10 E6 Greater Bay Area 16</t>
  </si>
  <si>
    <t>Monthly System Peak Day March 1-in-10 E6 Greater Bay Area 17</t>
  </si>
  <si>
    <t>Monthly System Peak Day March 1-in-10 E6 Greater Bay Area 18</t>
  </si>
  <si>
    <t>Monthly System Peak Day March 1-in-10 E6 Greater Bay Area 19</t>
  </si>
  <si>
    <t>Monthly System Peak Day March 1-in-10 E6 Greater Bay Area 20</t>
  </si>
  <si>
    <t>Monthly System Peak Day March 1-in-10 E6 Greater Bay Area 21</t>
  </si>
  <si>
    <t>Monthly System Peak Day March 1-in-10 E6 Greater Bay Area 22</t>
  </si>
  <si>
    <t>Monthly System Peak Day March 1-in-10 E6 Greater Bay Area 23</t>
  </si>
  <si>
    <t>Monthly System Peak Day March 1-in-10 E6 Greater Bay Area 24</t>
  </si>
  <si>
    <t>Monthly System Peak Day March 1-in-10 E6 Greater Fresno 1</t>
  </si>
  <si>
    <t>Monthly System Peak Day March 1-in-10 E6 Greater Fresno 2</t>
  </si>
  <si>
    <t>Monthly System Peak Day March 1-in-10 E6 Greater Fresno 3</t>
  </si>
  <si>
    <t>Monthly System Peak Day March 1-in-10 E6 Greater Fresno 4</t>
  </si>
  <si>
    <t>Monthly System Peak Day March 1-in-10 E6 Greater Fresno 5</t>
  </si>
  <si>
    <t>Monthly System Peak Day March 1-in-10 E6 Greater Fresno 6</t>
  </si>
  <si>
    <t>Monthly System Peak Day March 1-in-10 E6 Greater Fresno 7</t>
  </si>
  <si>
    <t>Monthly System Peak Day March 1-in-10 E6 Greater Fresno 8</t>
  </si>
  <si>
    <t>Monthly System Peak Day March 1-in-10 E6 Greater Fresno 9</t>
  </si>
  <si>
    <t>Monthly System Peak Day March 1-in-10 E6 Greater Fresno 10</t>
  </si>
  <si>
    <t>Monthly System Peak Day March 1-in-10 E6 Greater Fresno 11</t>
  </si>
  <si>
    <t>Monthly System Peak Day March 1-in-10 E6 Greater Fresno 12</t>
  </si>
  <si>
    <t>Monthly System Peak Day March 1-in-10 E6 Greater Fresno 13</t>
  </si>
  <si>
    <t>Monthly System Peak Day March 1-in-10 E6 Greater Fresno 14</t>
  </si>
  <si>
    <t>Monthly System Peak Day March 1-in-10 E6 Greater Fresno 15</t>
  </si>
  <si>
    <t>Monthly System Peak Day March 1-in-10 E6 Greater Fresno 16</t>
  </si>
  <si>
    <t>Monthly System Peak Day March 1-in-10 E6 Greater Fresno 17</t>
  </si>
  <si>
    <t>Monthly System Peak Day March 1-in-10 E6 Greater Fresno 18</t>
  </si>
  <si>
    <t>Monthly System Peak Day March 1-in-10 E6 Greater Fresno 19</t>
  </si>
  <si>
    <t>Monthly System Peak Day March 1-in-10 E6 Greater Fresno 20</t>
  </si>
  <si>
    <t>Monthly System Peak Day March 1-in-10 E6 Greater Fresno 21</t>
  </si>
  <si>
    <t>Monthly System Peak Day March 1-in-10 E6 Greater Fresno 22</t>
  </si>
  <si>
    <t>Monthly System Peak Day March 1-in-10 E6 Greater Fresno 23</t>
  </si>
  <si>
    <t>Monthly System Peak Day March 1-in-10 E6 Greater Fresno 24</t>
  </si>
  <si>
    <t>Monthly System Peak Day March 1-in-10 E6 Kern 1</t>
  </si>
  <si>
    <t>Monthly System Peak Day March 1-in-10 E6 Kern 2</t>
  </si>
  <si>
    <t>Monthly System Peak Day March 1-in-10 E6 Kern 3</t>
  </si>
  <si>
    <t>Monthly System Peak Day March 1-in-10 E6 Kern 4</t>
  </si>
  <si>
    <t>Monthly System Peak Day March 1-in-10 E6 Kern 5</t>
  </si>
  <si>
    <t>Monthly System Peak Day March 1-in-10 E6 Kern 6</t>
  </si>
  <si>
    <t>Monthly System Peak Day March 1-in-10 E6 Kern 7</t>
  </si>
  <si>
    <t>Monthly System Peak Day March 1-in-10 E6 Kern 8</t>
  </si>
  <si>
    <t>Monthly System Peak Day March 1-in-10 E6 Kern 9</t>
  </si>
  <si>
    <t>Monthly System Peak Day March 1-in-10 E6 Kern 10</t>
  </si>
  <si>
    <t>Monthly System Peak Day March 1-in-10 E6 Kern 11</t>
  </si>
  <si>
    <t>Monthly System Peak Day March 1-in-10 E6 Kern 12</t>
  </si>
  <si>
    <t>Monthly System Peak Day March 1-in-10 E6 Kern 13</t>
  </si>
  <si>
    <t>Monthly System Peak Day March 1-in-10 E6 Kern 14</t>
  </si>
  <si>
    <t>Monthly System Peak Day March 1-in-10 E6 Kern 15</t>
  </si>
  <si>
    <t>Monthly System Peak Day March 1-in-10 E6 Kern 16</t>
  </si>
  <si>
    <t>Monthly System Peak Day March 1-in-10 E6 Kern 17</t>
  </si>
  <si>
    <t>Monthly System Peak Day March 1-in-10 E6 Kern 18</t>
  </si>
  <si>
    <t>Monthly System Peak Day March 1-in-10 E6 Kern 19</t>
  </si>
  <si>
    <t>Monthly System Peak Day March 1-in-10 E6 Kern 20</t>
  </si>
  <si>
    <t>Monthly System Peak Day March 1-in-10 E6 Kern 21</t>
  </si>
  <si>
    <t>Monthly System Peak Day March 1-in-10 E6 Kern 22</t>
  </si>
  <si>
    <t>Monthly System Peak Day March 1-in-10 E6 Kern 23</t>
  </si>
  <si>
    <t>Monthly System Peak Day March 1-in-10 E6 Kern 24</t>
  </si>
  <si>
    <t>Monthly System Peak Day March 1-in-10 E6 Northern Coast 1</t>
  </si>
  <si>
    <t>Monthly System Peak Day March 1-in-10 E6 Northern Coast 2</t>
  </si>
  <si>
    <t>Monthly System Peak Day March 1-in-10 E6 Northern Coast 3</t>
  </si>
  <si>
    <t>Monthly System Peak Day March 1-in-10 E6 Northern Coast 4</t>
  </si>
  <si>
    <t>Monthly System Peak Day March 1-in-10 E6 Northern Coast 5</t>
  </si>
  <si>
    <t>Monthly System Peak Day March 1-in-10 E6 Northern Coast 6</t>
  </si>
  <si>
    <t>Monthly System Peak Day March 1-in-10 E6 Northern Coast 7</t>
  </si>
  <si>
    <t>Monthly System Peak Day March 1-in-10 E6 Northern Coast 8</t>
  </si>
  <si>
    <t>Monthly System Peak Day March 1-in-10 E6 Northern Coast 9</t>
  </si>
  <si>
    <t>Monthly System Peak Day March 1-in-10 E6 Northern Coast 10</t>
  </si>
  <si>
    <t>Monthly System Peak Day March 1-in-10 E6 Northern Coast 11</t>
  </si>
  <si>
    <t>Monthly System Peak Day March 1-in-10 E6 Northern Coast 12</t>
  </si>
  <si>
    <t>Monthly System Peak Day March 1-in-10 E6 Northern Coast 13</t>
  </si>
  <si>
    <t>Monthly System Peak Day March 1-in-10 E6 Northern Coast 14</t>
  </si>
  <si>
    <t>Monthly System Peak Day March 1-in-10 E6 Northern Coast 15</t>
  </si>
  <si>
    <t>Monthly System Peak Day March 1-in-10 E6 Northern Coast 16</t>
  </si>
  <si>
    <t>Monthly System Peak Day March 1-in-10 E6 Northern Coast 17</t>
  </si>
  <si>
    <t>Monthly System Peak Day March 1-in-10 E6 Northern Coast 18</t>
  </si>
  <si>
    <t>Monthly System Peak Day March 1-in-10 E6 Northern Coast 19</t>
  </si>
  <si>
    <t>Monthly System Peak Day March 1-in-10 E6 Northern Coast 20</t>
  </si>
  <si>
    <t>Monthly System Peak Day March 1-in-10 E6 Northern Coast 21</t>
  </si>
  <si>
    <t>Monthly System Peak Day March 1-in-10 E6 Northern Coast 22</t>
  </si>
  <si>
    <t>Monthly System Peak Day March 1-in-10 E6 Northern Coast 23</t>
  </si>
  <si>
    <t>Monthly System Peak Day March 1-in-10 E6 Northern Coast 24</t>
  </si>
  <si>
    <t>Monthly System Peak Day March 1-in-10 E6 Other 1</t>
  </si>
  <si>
    <t>Monthly System Peak Day March 1-in-10 E6 Other 2</t>
  </si>
  <si>
    <t>Monthly System Peak Day March 1-in-10 E6 Other 3</t>
  </si>
  <si>
    <t>Monthly System Peak Day March 1-in-10 E6 Other 4</t>
  </si>
  <si>
    <t>Monthly System Peak Day March 1-in-10 E6 Other 5</t>
  </si>
  <si>
    <t>Monthly System Peak Day March 1-in-10 E6 Other 6</t>
  </si>
  <si>
    <t>Monthly System Peak Day March 1-in-10 E6 Other 7</t>
  </si>
  <si>
    <t>Monthly System Peak Day March 1-in-10 E6 Other 8</t>
  </si>
  <si>
    <t>Monthly System Peak Day March 1-in-10 E6 Other 9</t>
  </si>
  <si>
    <t>Monthly System Peak Day March 1-in-10 E6 Other 10</t>
  </si>
  <si>
    <t>Monthly System Peak Day March 1-in-10 E6 Other 11</t>
  </si>
  <si>
    <t>Monthly System Peak Day March 1-in-10 E6 Other 12</t>
  </si>
  <si>
    <t>Monthly System Peak Day March 1-in-10 E6 Other 13</t>
  </si>
  <si>
    <t>Monthly System Peak Day March 1-in-10 E6 Other 14</t>
  </si>
  <si>
    <t>Monthly System Peak Day March 1-in-10 E6 Other 15</t>
  </si>
  <si>
    <t>Monthly System Peak Day March 1-in-10 E6 Other 16</t>
  </si>
  <si>
    <t>Monthly System Peak Day March 1-in-10 E6 Other 17</t>
  </si>
  <si>
    <t>Monthly System Peak Day March 1-in-10 E6 Other 18</t>
  </si>
  <si>
    <t>Monthly System Peak Day March 1-in-10 E6 Other 19</t>
  </si>
  <si>
    <t>Monthly System Peak Day March 1-in-10 E6 Other 20</t>
  </si>
  <si>
    <t>Monthly System Peak Day March 1-in-10 E6 Other 21</t>
  </si>
  <si>
    <t>Monthly System Peak Day March 1-in-10 E6 Other 22</t>
  </si>
  <si>
    <t>Monthly System Peak Day March 1-in-10 E6 Other 23</t>
  </si>
  <si>
    <t>Monthly System Peak Day March 1-in-10 E6 Other 24</t>
  </si>
  <si>
    <t>Monthly System Peak Day March 1-in-10 E6 Sierra 1</t>
  </si>
  <si>
    <t>Monthly System Peak Day March 1-in-10 E6 Sierra 2</t>
  </si>
  <si>
    <t>Monthly System Peak Day March 1-in-10 E6 Sierra 3</t>
  </si>
  <si>
    <t>Monthly System Peak Day March 1-in-10 E6 Sierra 4</t>
  </si>
  <si>
    <t>Monthly System Peak Day March 1-in-10 E6 Sierra 5</t>
  </si>
  <si>
    <t>Monthly System Peak Day March 1-in-10 E6 Sierra 6</t>
  </si>
  <si>
    <t>Monthly System Peak Day March 1-in-10 E6 Sierra 7</t>
  </si>
  <si>
    <t>Monthly System Peak Day March 1-in-10 E6 Sierra 8</t>
  </si>
  <si>
    <t>Monthly System Peak Day March 1-in-10 E6 Sierra 9</t>
  </si>
  <si>
    <t>Monthly System Peak Day March 1-in-10 E6 Sierra 10</t>
  </si>
  <si>
    <t>Monthly System Peak Day March 1-in-10 E6 Sierra 11</t>
  </si>
  <si>
    <t>Monthly System Peak Day March 1-in-10 E6 Sierra 12</t>
  </si>
  <si>
    <t>Monthly System Peak Day March 1-in-10 E6 Sierra 13</t>
  </si>
  <si>
    <t>Monthly System Peak Day March 1-in-10 E6 Sierra 14</t>
  </si>
  <si>
    <t>Monthly System Peak Day March 1-in-10 E6 Sierra 15</t>
  </si>
  <si>
    <t>Monthly System Peak Day March 1-in-10 E6 Sierra 16</t>
  </si>
  <si>
    <t>Monthly System Peak Day March 1-in-10 E6 Sierra 17</t>
  </si>
  <si>
    <t>Monthly System Peak Day March 1-in-10 E6 Sierra 18</t>
  </si>
  <si>
    <t>Monthly System Peak Day March 1-in-10 E6 Sierra 19</t>
  </si>
  <si>
    <t>Monthly System Peak Day March 1-in-10 E6 Sierra 20</t>
  </si>
  <si>
    <t>Monthly System Peak Day March 1-in-10 E6 Sierra 21</t>
  </si>
  <si>
    <t>Monthly System Peak Day March 1-in-10 E6 Sierra 22</t>
  </si>
  <si>
    <t>Monthly System Peak Day March 1-in-10 E6 Sierra 23</t>
  </si>
  <si>
    <t>Monthly System Peak Day March 1-in-10 E6 Sierra 24</t>
  </si>
  <si>
    <t>Monthly System Peak Day March 1-in-10 E6 Stockton 1</t>
  </si>
  <si>
    <t>Monthly System Peak Day March 1-in-10 E6 Stockton 2</t>
  </si>
  <si>
    <t>Monthly System Peak Day March 1-in-10 E6 Stockton 3</t>
  </si>
  <si>
    <t>Monthly System Peak Day March 1-in-10 E6 Stockton 4</t>
  </si>
  <si>
    <t>Monthly System Peak Day March 1-in-10 E6 Stockton 5</t>
  </si>
  <si>
    <t>Monthly System Peak Day March 1-in-10 E6 Stockton 6</t>
  </si>
  <si>
    <t>Monthly System Peak Day March 1-in-10 E6 Stockton 7</t>
  </si>
  <si>
    <t>Monthly System Peak Day March 1-in-10 E6 Stockton 8</t>
  </si>
  <si>
    <t>Monthly System Peak Day March 1-in-10 E6 Stockton 9</t>
  </si>
  <si>
    <t>Monthly System Peak Day March 1-in-10 E6 Stockton 10</t>
  </si>
  <si>
    <t>Monthly System Peak Day March 1-in-10 E6 Stockton 11</t>
  </si>
  <si>
    <t>Monthly System Peak Day March 1-in-10 E6 Stockton 12</t>
  </si>
  <si>
    <t>Monthly System Peak Day March 1-in-10 E6 Stockton 13</t>
  </si>
  <si>
    <t>Monthly System Peak Day March 1-in-10 E6 Stockton 14</t>
  </si>
  <si>
    <t>Monthly System Peak Day March 1-in-10 E6 Stockton 15</t>
  </si>
  <si>
    <t>Monthly System Peak Day March 1-in-10 E6 Stockton 16</t>
  </si>
  <si>
    <t>Monthly System Peak Day March 1-in-10 E6 Stockton 17</t>
  </si>
  <si>
    <t>Monthly System Peak Day March 1-in-10 E6 Stockton 18</t>
  </si>
  <si>
    <t>Monthly System Peak Day March 1-in-10 E6 Stockton 19</t>
  </si>
  <si>
    <t>Monthly System Peak Day March 1-in-10 E6 Stockton 20</t>
  </si>
  <si>
    <t>Monthly System Peak Day March 1-in-10 E6 Stockton 21</t>
  </si>
  <si>
    <t>Monthly System Peak Day March 1-in-10 E6 Stockton 22</t>
  </si>
  <si>
    <t>Monthly System Peak Day March 1-in-10 E6 Stockton 23</t>
  </si>
  <si>
    <t>Monthly System Peak Day March 1-in-10 E6 Stockton 24</t>
  </si>
  <si>
    <t>Monthly System Peak Day March 1-in-2 E6 All 1</t>
  </si>
  <si>
    <t>Monthly System Peak Day March 1-in-2 E6 All 2</t>
  </si>
  <si>
    <t>Monthly System Peak Day March 1-in-2 E6 All 3</t>
  </si>
  <si>
    <t>Monthly System Peak Day March 1-in-2 E6 All 4</t>
  </si>
  <si>
    <t>Monthly System Peak Day March 1-in-2 E6 All 5</t>
  </si>
  <si>
    <t>Monthly System Peak Day March 1-in-2 E6 All 6</t>
  </si>
  <si>
    <t>Monthly System Peak Day March 1-in-2 E6 All 7</t>
  </si>
  <si>
    <t>Monthly System Peak Day March 1-in-2 E6 All 8</t>
  </si>
  <si>
    <t>Monthly System Peak Day March 1-in-2 E6 All 9</t>
  </si>
  <si>
    <t>Monthly System Peak Day March 1-in-2 E6 All 10</t>
  </si>
  <si>
    <t>Monthly System Peak Day March 1-in-2 E6 All 11</t>
  </si>
  <si>
    <t>Monthly System Peak Day March 1-in-2 E6 All 12</t>
  </si>
  <si>
    <t>Monthly System Peak Day March 1-in-2 E6 All 13</t>
  </si>
  <si>
    <t>Monthly System Peak Day March 1-in-2 E6 All 14</t>
  </si>
  <si>
    <t>Monthly System Peak Day March 1-in-2 E6 All 15</t>
  </si>
  <si>
    <t>Monthly System Peak Day March 1-in-2 E6 All 16</t>
  </si>
  <si>
    <t>Monthly System Peak Day March 1-in-2 E6 All 17</t>
  </si>
  <si>
    <t>Monthly System Peak Day March 1-in-2 E6 All 18</t>
  </si>
  <si>
    <t>Monthly System Peak Day March 1-in-2 E6 All 19</t>
  </si>
  <si>
    <t>Monthly System Peak Day March 1-in-2 E6 All 20</t>
  </si>
  <si>
    <t>Monthly System Peak Day March 1-in-2 E6 All 21</t>
  </si>
  <si>
    <t>Monthly System Peak Day March 1-in-2 E6 All 22</t>
  </si>
  <si>
    <t>Monthly System Peak Day March 1-in-2 E6 All 23</t>
  </si>
  <si>
    <t>Monthly System Peak Day March 1-in-2 E6 All 24</t>
  </si>
  <si>
    <t>Monthly System Peak Day March 1-in-2 E6 Greater Bay Area 1</t>
  </si>
  <si>
    <t>Monthly System Peak Day March 1-in-2 E6 Greater Bay Area 2</t>
  </si>
  <si>
    <t>Monthly System Peak Day March 1-in-2 E6 Greater Bay Area 3</t>
  </si>
  <si>
    <t>Monthly System Peak Day March 1-in-2 E6 Greater Bay Area 4</t>
  </si>
  <si>
    <t>Monthly System Peak Day March 1-in-2 E6 Greater Bay Area 5</t>
  </si>
  <si>
    <t>Monthly System Peak Day March 1-in-2 E6 Greater Bay Area 6</t>
  </si>
  <si>
    <t>Monthly System Peak Day March 1-in-2 E6 Greater Bay Area 7</t>
  </si>
  <si>
    <t>Monthly System Peak Day March 1-in-2 E6 Greater Bay Area 8</t>
  </si>
  <si>
    <t>Monthly System Peak Day March 1-in-2 E6 Greater Bay Area 9</t>
  </si>
  <si>
    <t>Monthly System Peak Day March 1-in-2 E6 Greater Bay Area 10</t>
  </si>
  <si>
    <t>Monthly System Peak Day March 1-in-2 E6 Greater Bay Area 11</t>
  </si>
  <si>
    <t>Monthly System Peak Day March 1-in-2 E6 Greater Bay Area 12</t>
  </si>
  <si>
    <t>Monthly System Peak Day March 1-in-2 E6 Greater Bay Area 13</t>
  </si>
  <si>
    <t>Monthly System Peak Day March 1-in-2 E6 Greater Bay Area 14</t>
  </si>
  <si>
    <t>Monthly System Peak Day March 1-in-2 E6 Greater Bay Area 15</t>
  </si>
  <si>
    <t>Monthly System Peak Day March 1-in-2 E6 Greater Bay Area 16</t>
  </si>
  <si>
    <t>Monthly System Peak Day March 1-in-2 E6 Greater Bay Area 17</t>
  </si>
  <si>
    <t>Monthly System Peak Day March 1-in-2 E6 Greater Bay Area 18</t>
  </si>
  <si>
    <t>Monthly System Peak Day March 1-in-2 E6 Greater Bay Area 19</t>
  </si>
  <si>
    <t>Monthly System Peak Day March 1-in-2 E6 Greater Bay Area 20</t>
  </si>
  <si>
    <t>Monthly System Peak Day March 1-in-2 E6 Greater Bay Area 21</t>
  </si>
  <si>
    <t>Monthly System Peak Day March 1-in-2 E6 Greater Bay Area 22</t>
  </si>
  <si>
    <t>Monthly System Peak Day March 1-in-2 E6 Greater Bay Area 23</t>
  </si>
  <si>
    <t>Monthly System Peak Day March 1-in-2 E6 Greater Bay Area 24</t>
  </si>
  <si>
    <t>Monthly System Peak Day March 1-in-2 E6 Greater Fresno 1</t>
  </si>
  <si>
    <t>Monthly System Peak Day March 1-in-2 E6 Greater Fresno 2</t>
  </si>
  <si>
    <t>Monthly System Peak Day March 1-in-2 E6 Greater Fresno 3</t>
  </si>
  <si>
    <t>Monthly System Peak Day March 1-in-2 E6 Greater Fresno 4</t>
  </si>
  <si>
    <t>Monthly System Peak Day March 1-in-2 E6 Greater Fresno 5</t>
  </si>
  <si>
    <t>Monthly System Peak Day March 1-in-2 E6 Greater Fresno 6</t>
  </si>
  <si>
    <t>Monthly System Peak Day March 1-in-2 E6 Greater Fresno 7</t>
  </si>
  <si>
    <t>Monthly System Peak Day March 1-in-2 E6 Greater Fresno 8</t>
  </si>
  <si>
    <t>Monthly System Peak Day March 1-in-2 E6 Greater Fresno 9</t>
  </si>
  <si>
    <t>Monthly System Peak Day March 1-in-2 E6 Greater Fresno 10</t>
  </si>
  <si>
    <t>Monthly System Peak Day March 1-in-2 E6 Greater Fresno 11</t>
  </si>
  <si>
    <t>Monthly System Peak Day March 1-in-2 E6 Greater Fresno 12</t>
  </si>
  <si>
    <t>Monthly System Peak Day March 1-in-2 E6 Greater Fresno 13</t>
  </si>
  <si>
    <t>Monthly System Peak Day March 1-in-2 E6 Greater Fresno 14</t>
  </si>
  <si>
    <t>Monthly System Peak Day March 1-in-2 E6 Greater Fresno 15</t>
  </si>
  <si>
    <t>Monthly System Peak Day March 1-in-2 E6 Greater Fresno 16</t>
  </si>
  <si>
    <t>Monthly System Peak Day March 1-in-2 E6 Greater Fresno 17</t>
  </si>
  <si>
    <t>Monthly System Peak Day March 1-in-2 E6 Greater Fresno 18</t>
  </si>
  <si>
    <t>Monthly System Peak Day March 1-in-2 E6 Greater Fresno 19</t>
  </si>
  <si>
    <t>Monthly System Peak Day March 1-in-2 E6 Greater Fresno 20</t>
  </si>
  <si>
    <t>Monthly System Peak Day March 1-in-2 E6 Greater Fresno 21</t>
  </si>
  <si>
    <t>Monthly System Peak Day March 1-in-2 E6 Greater Fresno 22</t>
  </si>
  <si>
    <t>Monthly System Peak Day March 1-in-2 E6 Greater Fresno 23</t>
  </si>
  <si>
    <t>Monthly System Peak Day March 1-in-2 E6 Greater Fresno 24</t>
  </si>
  <si>
    <t>Monthly System Peak Day March 1-in-2 E6 Kern 1</t>
  </si>
  <si>
    <t>Monthly System Peak Day March 1-in-2 E6 Kern 2</t>
  </si>
  <si>
    <t>Monthly System Peak Day March 1-in-2 E6 Kern 3</t>
  </si>
  <si>
    <t>Monthly System Peak Day March 1-in-2 E6 Kern 4</t>
  </si>
  <si>
    <t>Monthly System Peak Day March 1-in-2 E6 Kern 5</t>
  </si>
  <si>
    <t>Monthly System Peak Day March 1-in-2 E6 Kern 6</t>
  </si>
  <si>
    <t>Monthly System Peak Day March 1-in-2 E6 Kern 7</t>
  </si>
  <si>
    <t>Monthly System Peak Day March 1-in-2 E6 Kern 8</t>
  </si>
  <si>
    <t>Monthly System Peak Day March 1-in-2 E6 Kern 9</t>
  </si>
  <si>
    <t>Monthly System Peak Day March 1-in-2 E6 Kern 10</t>
  </si>
  <si>
    <t>Monthly System Peak Day March 1-in-2 E6 Kern 11</t>
  </si>
  <si>
    <t>Monthly System Peak Day March 1-in-2 E6 Kern 12</t>
  </si>
  <si>
    <t>Monthly System Peak Day March 1-in-2 E6 Kern 13</t>
  </si>
  <si>
    <t>Monthly System Peak Day March 1-in-2 E6 Kern 14</t>
  </si>
  <si>
    <t>Monthly System Peak Day March 1-in-2 E6 Kern 15</t>
  </si>
  <si>
    <t>Monthly System Peak Day March 1-in-2 E6 Kern 16</t>
  </si>
  <si>
    <t>Monthly System Peak Day March 1-in-2 E6 Kern 17</t>
  </si>
  <si>
    <t>Monthly System Peak Day March 1-in-2 E6 Kern 18</t>
  </si>
  <si>
    <t>Monthly System Peak Day March 1-in-2 E6 Kern 19</t>
  </si>
  <si>
    <t>Monthly System Peak Day March 1-in-2 E6 Kern 20</t>
  </si>
  <si>
    <t>Monthly System Peak Day March 1-in-2 E6 Kern 21</t>
  </si>
  <si>
    <t>Monthly System Peak Day March 1-in-2 E6 Kern 22</t>
  </si>
  <si>
    <t>Monthly System Peak Day March 1-in-2 E6 Kern 23</t>
  </si>
  <si>
    <t>Monthly System Peak Day March 1-in-2 E6 Kern 24</t>
  </si>
  <si>
    <t>Monthly System Peak Day March 1-in-2 E6 Northern Coast 1</t>
  </si>
  <si>
    <t>Monthly System Peak Day March 1-in-2 E6 Northern Coast 2</t>
  </si>
  <si>
    <t>Monthly System Peak Day March 1-in-2 E6 Northern Coast 3</t>
  </si>
  <si>
    <t>Monthly System Peak Day March 1-in-2 E6 Northern Coast 4</t>
  </si>
  <si>
    <t>Monthly System Peak Day March 1-in-2 E6 Northern Coast 5</t>
  </si>
  <si>
    <t>Monthly System Peak Day March 1-in-2 E6 Northern Coast 6</t>
  </si>
  <si>
    <t>Monthly System Peak Day March 1-in-2 E6 Northern Coast 7</t>
  </si>
  <si>
    <t>Monthly System Peak Day March 1-in-2 E6 Northern Coast 8</t>
  </si>
  <si>
    <t>Monthly System Peak Day March 1-in-2 E6 Northern Coast 9</t>
  </si>
  <si>
    <t>Monthly System Peak Day March 1-in-2 E6 Northern Coast 10</t>
  </si>
  <si>
    <t>Monthly System Peak Day March 1-in-2 E6 Northern Coast 11</t>
  </si>
  <si>
    <t>Monthly System Peak Day March 1-in-2 E6 Northern Coast 12</t>
  </si>
  <si>
    <t>Monthly System Peak Day March 1-in-2 E6 Northern Coast 13</t>
  </si>
  <si>
    <t>Monthly System Peak Day March 1-in-2 E6 Northern Coast 14</t>
  </si>
  <si>
    <t>Monthly System Peak Day March 1-in-2 E6 Northern Coast 15</t>
  </si>
  <si>
    <t>Monthly System Peak Day March 1-in-2 E6 Northern Coast 16</t>
  </si>
  <si>
    <t>Monthly System Peak Day March 1-in-2 E6 Northern Coast 17</t>
  </si>
  <si>
    <t>Monthly System Peak Day March 1-in-2 E6 Northern Coast 18</t>
  </si>
  <si>
    <t>Monthly System Peak Day March 1-in-2 E6 Northern Coast 19</t>
  </si>
  <si>
    <t>Monthly System Peak Day March 1-in-2 E6 Northern Coast 20</t>
  </si>
  <si>
    <t>Monthly System Peak Day March 1-in-2 E6 Northern Coast 21</t>
  </si>
  <si>
    <t>Monthly System Peak Day March 1-in-2 E6 Northern Coast 22</t>
  </si>
  <si>
    <t>Monthly System Peak Day March 1-in-2 E6 Northern Coast 23</t>
  </si>
  <si>
    <t>Monthly System Peak Day March 1-in-2 E6 Northern Coast 24</t>
  </si>
  <si>
    <t>Monthly System Peak Day March 1-in-2 E6 Other 1</t>
  </si>
  <si>
    <t>Monthly System Peak Day March 1-in-2 E6 Other 2</t>
  </si>
  <si>
    <t>Monthly System Peak Day March 1-in-2 E6 Other 3</t>
  </si>
  <si>
    <t>Monthly System Peak Day March 1-in-2 E6 Other 4</t>
  </si>
  <si>
    <t>Monthly System Peak Day March 1-in-2 E6 Other 5</t>
  </si>
  <si>
    <t>Monthly System Peak Day March 1-in-2 E6 Other 6</t>
  </si>
  <si>
    <t>Monthly System Peak Day March 1-in-2 E6 Other 7</t>
  </si>
  <si>
    <t>Monthly System Peak Day March 1-in-2 E6 Other 8</t>
  </si>
  <si>
    <t>Monthly System Peak Day March 1-in-2 E6 Other 9</t>
  </si>
  <si>
    <t>Monthly System Peak Day March 1-in-2 E6 Other 10</t>
  </si>
  <si>
    <t>Monthly System Peak Day March 1-in-2 E6 Other 11</t>
  </si>
  <si>
    <t>Monthly System Peak Day March 1-in-2 E6 Other 12</t>
  </si>
  <si>
    <t>Monthly System Peak Day March 1-in-2 E6 Other 13</t>
  </si>
  <si>
    <t>Monthly System Peak Day March 1-in-2 E6 Other 14</t>
  </si>
  <si>
    <t>Monthly System Peak Day March 1-in-2 E6 Other 15</t>
  </si>
  <si>
    <t>Monthly System Peak Day March 1-in-2 E6 Other 16</t>
  </si>
  <si>
    <t>Monthly System Peak Day March 1-in-2 E6 Other 17</t>
  </si>
  <si>
    <t>Monthly System Peak Day March 1-in-2 E6 Other 18</t>
  </si>
  <si>
    <t>Monthly System Peak Day March 1-in-2 E6 Other 19</t>
  </si>
  <si>
    <t>Monthly System Peak Day March 1-in-2 E6 Other 20</t>
  </si>
  <si>
    <t>Monthly System Peak Day March 1-in-2 E6 Other 21</t>
  </si>
  <si>
    <t>Monthly System Peak Day March 1-in-2 E6 Other 22</t>
  </si>
  <si>
    <t>Monthly System Peak Day March 1-in-2 E6 Other 23</t>
  </si>
  <si>
    <t>Monthly System Peak Day March 1-in-2 E6 Other 24</t>
  </si>
  <si>
    <t>Monthly System Peak Day March 1-in-2 E6 Sierra 1</t>
  </si>
  <si>
    <t>Monthly System Peak Day March 1-in-2 E6 Sierra 2</t>
  </si>
  <si>
    <t>Monthly System Peak Day March 1-in-2 E6 Sierra 3</t>
  </si>
  <si>
    <t>Monthly System Peak Day March 1-in-2 E6 Sierra 4</t>
  </si>
  <si>
    <t>Monthly System Peak Day March 1-in-2 E6 Sierra 5</t>
  </si>
  <si>
    <t>Monthly System Peak Day March 1-in-2 E6 Sierra 6</t>
  </si>
  <si>
    <t>Monthly System Peak Day March 1-in-2 E6 Sierra 7</t>
  </si>
  <si>
    <t>Monthly System Peak Day March 1-in-2 E6 Sierra 8</t>
  </si>
  <si>
    <t>Monthly System Peak Day March 1-in-2 E6 Sierra 9</t>
  </si>
  <si>
    <t>Monthly System Peak Day March 1-in-2 E6 Sierra 10</t>
  </si>
  <si>
    <t>Monthly System Peak Day March 1-in-2 E6 Sierra 11</t>
  </si>
  <si>
    <t>Monthly System Peak Day March 1-in-2 E6 Sierra 12</t>
  </si>
  <si>
    <t>Monthly System Peak Day March 1-in-2 E6 Sierra 13</t>
  </si>
  <si>
    <t>Monthly System Peak Day March 1-in-2 E6 Sierra 14</t>
  </si>
  <si>
    <t>Monthly System Peak Day March 1-in-2 E6 Sierra 15</t>
  </si>
  <si>
    <t>Monthly System Peak Day March 1-in-2 E6 Sierra 16</t>
  </si>
  <si>
    <t>Monthly System Peak Day March 1-in-2 E6 Sierra 17</t>
  </si>
  <si>
    <t>Monthly System Peak Day March 1-in-2 E6 Sierra 18</t>
  </si>
  <si>
    <t>Monthly System Peak Day March 1-in-2 E6 Sierra 19</t>
  </si>
  <si>
    <t>Monthly System Peak Day March 1-in-2 E6 Sierra 20</t>
  </si>
  <si>
    <t>Monthly System Peak Day March 1-in-2 E6 Sierra 21</t>
  </si>
  <si>
    <t>Monthly System Peak Day March 1-in-2 E6 Sierra 22</t>
  </si>
  <si>
    <t>Monthly System Peak Day March 1-in-2 E6 Sierra 23</t>
  </si>
  <si>
    <t>Monthly System Peak Day March 1-in-2 E6 Sierra 24</t>
  </si>
  <si>
    <t>Monthly System Peak Day March 1-in-2 E6 Stockton 1</t>
  </si>
  <si>
    <t>Monthly System Peak Day March 1-in-2 E6 Stockton 2</t>
  </si>
  <si>
    <t>Monthly System Peak Day March 1-in-2 E6 Stockton 3</t>
  </si>
  <si>
    <t>Monthly System Peak Day March 1-in-2 E6 Stockton 4</t>
  </si>
  <si>
    <t>Monthly System Peak Day March 1-in-2 E6 Stockton 5</t>
  </si>
  <si>
    <t>Monthly System Peak Day March 1-in-2 E6 Stockton 6</t>
  </si>
  <si>
    <t>Monthly System Peak Day March 1-in-2 E6 Stockton 7</t>
  </si>
  <si>
    <t>Monthly System Peak Day March 1-in-2 E6 Stockton 8</t>
  </si>
  <si>
    <t>Monthly System Peak Day March 1-in-2 E6 Stockton 9</t>
  </si>
  <si>
    <t>Monthly System Peak Day March 1-in-2 E6 Stockton 10</t>
  </si>
  <si>
    <t>Monthly System Peak Day March 1-in-2 E6 Stockton 11</t>
  </si>
  <si>
    <t>Monthly System Peak Day March 1-in-2 E6 Stockton 12</t>
  </si>
  <si>
    <t>Monthly System Peak Day March 1-in-2 E6 Stockton 13</t>
  </si>
  <si>
    <t>Monthly System Peak Day March 1-in-2 E6 Stockton 14</t>
  </si>
  <si>
    <t>Monthly System Peak Day March 1-in-2 E6 Stockton 15</t>
  </si>
  <si>
    <t>Monthly System Peak Day March 1-in-2 E6 Stockton 16</t>
  </si>
  <si>
    <t>Monthly System Peak Day March 1-in-2 E6 Stockton 17</t>
  </si>
  <si>
    <t>Monthly System Peak Day March 1-in-2 E6 Stockton 18</t>
  </si>
  <si>
    <t>Monthly System Peak Day March 1-in-2 E6 Stockton 19</t>
  </si>
  <si>
    <t>Monthly System Peak Day March 1-in-2 E6 Stockton 20</t>
  </si>
  <si>
    <t>Monthly System Peak Day March 1-in-2 E6 Stockton 21</t>
  </si>
  <si>
    <t>Monthly System Peak Day March 1-in-2 E6 Stockton 22</t>
  </si>
  <si>
    <t>Monthly System Peak Day March 1-in-2 E6 Stockton 23</t>
  </si>
  <si>
    <t>Monthly System Peak Day March 1-in-2 E6 Stockton 24</t>
  </si>
  <si>
    <t>Monthly System Peak Day May 1-in-10 E6 All 1</t>
  </si>
  <si>
    <t>Monthly System Peak Day May 1-in-10 E6 All 2</t>
  </si>
  <si>
    <t>Monthly System Peak Day May 1-in-10 E6 All 3</t>
  </si>
  <si>
    <t>Monthly System Peak Day May 1-in-10 E6 All 4</t>
  </si>
  <si>
    <t>Monthly System Peak Day May 1-in-10 E6 All 5</t>
  </si>
  <si>
    <t>Monthly System Peak Day May 1-in-10 E6 All 6</t>
  </si>
  <si>
    <t>Monthly System Peak Day May 1-in-10 E6 All 7</t>
  </si>
  <si>
    <t>Monthly System Peak Day May 1-in-10 E6 All 8</t>
  </si>
  <si>
    <t>Monthly System Peak Day May 1-in-10 E6 All 9</t>
  </si>
  <si>
    <t>Monthly System Peak Day May 1-in-10 E6 All 10</t>
  </si>
  <si>
    <t>Monthly System Peak Day May 1-in-10 E6 All 11</t>
  </si>
  <si>
    <t>Monthly System Peak Day May 1-in-10 E6 All 12</t>
  </si>
  <si>
    <t>Monthly System Peak Day May 1-in-10 E6 All 13</t>
  </si>
  <si>
    <t>Monthly System Peak Day May 1-in-10 E6 All 14</t>
  </si>
  <si>
    <t>Monthly System Peak Day May 1-in-10 E6 All 15</t>
  </si>
  <si>
    <t>Monthly System Peak Day May 1-in-10 E6 All 16</t>
  </si>
  <si>
    <t>Monthly System Peak Day May 1-in-10 E6 All 17</t>
  </si>
  <si>
    <t>Monthly System Peak Day May 1-in-10 E6 All 18</t>
  </si>
  <si>
    <t>Monthly System Peak Day May 1-in-10 E6 All 19</t>
  </si>
  <si>
    <t>Monthly System Peak Day May 1-in-10 E6 All 20</t>
  </si>
  <si>
    <t>Monthly System Peak Day May 1-in-10 E6 All 21</t>
  </si>
  <si>
    <t>Monthly System Peak Day May 1-in-10 E6 All 22</t>
  </si>
  <si>
    <t>Monthly System Peak Day May 1-in-10 E6 All 23</t>
  </si>
  <si>
    <t>Monthly System Peak Day May 1-in-10 E6 All 24</t>
  </si>
  <si>
    <t>Monthly System Peak Day May 1-in-10 E6 Greater Bay Area 1</t>
  </si>
  <si>
    <t>Monthly System Peak Day May 1-in-10 E6 Greater Bay Area 2</t>
  </si>
  <si>
    <t>Monthly System Peak Day May 1-in-10 E6 Greater Bay Area 3</t>
  </si>
  <si>
    <t>Monthly System Peak Day May 1-in-10 E6 Greater Bay Area 4</t>
  </si>
  <si>
    <t>Monthly System Peak Day May 1-in-10 E6 Greater Bay Area 5</t>
  </si>
  <si>
    <t>Monthly System Peak Day May 1-in-10 E6 Greater Bay Area 6</t>
  </si>
  <si>
    <t>Monthly System Peak Day May 1-in-10 E6 Greater Bay Area 7</t>
  </si>
  <si>
    <t>Monthly System Peak Day May 1-in-10 E6 Greater Bay Area 8</t>
  </si>
  <si>
    <t>Monthly System Peak Day May 1-in-10 E6 Greater Bay Area 9</t>
  </si>
  <si>
    <t>Monthly System Peak Day May 1-in-10 E6 Greater Bay Area 10</t>
  </si>
  <si>
    <t>Monthly System Peak Day May 1-in-10 E6 Greater Bay Area 11</t>
  </si>
  <si>
    <t>Monthly System Peak Day May 1-in-10 E6 Greater Bay Area 12</t>
  </si>
  <si>
    <t>Monthly System Peak Day May 1-in-10 E6 Greater Bay Area 13</t>
  </si>
  <si>
    <t>Monthly System Peak Day May 1-in-10 E6 Greater Bay Area 14</t>
  </si>
  <si>
    <t>Monthly System Peak Day May 1-in-10 E6 Greater Bay Area 15</t>
  </si>
  <si>
    <t>Monthly System Peak Day May 1-in-10 E6 Greater Bay Area 16</t>
  </si>
  <si>
    <t>Monthly System Peak Day May 1-in-10 E6 Greater Bay Area 17</t>
  </si>
  <si>
    <t>Monthly System Peak Day May 1-in-10 E6 Greater Bay Area 18</t>
  </si>
  <si>
    <t>Monthly System Peak Day May 1-in-10 E6 Greater Bay Area 19</t>
  </si>
  <si>
    <t>Monthly System Peak Day May 1-in-10 E6 Greater Bay Area 20</t>
  </si>
  <si>
    <t>Monthly System Peak Day May 1-in-10 E6 Greater Bay Area 21</t>
  </si>
  <si>
    <t>Monthly System Peak Day May 1-in-10 E6 Greater Bay Area 22</t>
  </si>
  <si>
    <t>Monthly System Peak Day May 1-in-10 E6 Greater Bay Area 23</t>
  </si>
  <si>
    <t>Monthly System Peak Day May 1-in-10 E6 Greater Bay Area 24</t>
  </si>
  <si>
    <t>Monthly System Peak Day May 1-in-10 E6 Greater Fresno 1</t>
  </si>
  <si>
    <t>Monthly System Peak Day May 1-in-10 E6 Greater Fresno 2</t>
  </si>
  <si>
    <t>Monthly System Peak Day May 1-in-10 E6 Greater Fresno 3</t>
  </si>
  <si>
    <t>Monthly System Peak Day May 1-in-10 E6 Greater Fresno 4</t>
  </si>
  <si>
    <t>Monthly System Peak Day May 1-in-10 E6 Greater Fresno 5</t>
  </si>
  <si>
    <t>Monthly System Peak Day May 1-in-10 E6 Greater Fresno 6</t>
  </si>
  <si>
    <t>Monthly System Peak Day May 1-in-10 E6 Greater Fresno 7</t>
  </si>
  <si>
    <t>Monthly System Peak Day May 1-in-10 E6 Greater Fresno 8</t>
  </si>
  <si>
    <t>Monthly System Peak Day May 1-in-10 E6 Greater Fresno 9</t>
  </si>
  <si>
    <t>Monthly System Peak Day May 1-in-10 E6 Greater Fresno 10</t>
  </si>
  <si>
    <t>Monthly System Peak Day May 1-in-10 E6 Greater Fresno 11</t>
  </si>
  <si>
    <t>Monthly System Peak Day May 1-in-10 E6 Greater Fresno 12</t>
  </si>
  <si>
    <t>Monthly System Peak Day May 1-in-10 E6 Greater Fresno 13</t>
  </si>
  <si>
    <t>Monthly System Peak Day May 1-in-10 E6 Greater Fresno 14</t>
  </si>
  <si>
    <t>Monthly System Peak Day May 1-in-10 E6 Greater Fresno 15</t>
  </si>
  <si>
    <t>Monthly System Peak Day May 1-in-10 E6 Greater Fresno 16</t>
  </si>
  <si>
    <t>Monthly System Peak Day May 1-in-10 E6 Greater Fresno 17</t>
  </si>
  <si>
    <t>Monthly System Peak Day May 1-in-10 E6 Greater Fresno 18</t>
  </si>
  <si>
    <t>Monthly System Peak Day May 1-in-10 E6 Greater Fresno 19</t>
  </si>
  <si>
    <t>Monthly System Peak Day May 1-in-10 E6 Greater Fresno 20</t>
  </si>
  <si>
    <t>Monthly System Peak Day May 1-in-10 E6 Greater Fresno 21</t>
  </si>
  <si>
    <t>Monthly System Peak Day May 1-in-10 E6 Greater Fresno 22</t>
  </si>
  <si>
    <t>Monthly System Peak Day May 1-in-10 E6 Greater Fresno 23</t>
  </si>
  <si>
    <t>Monthly System Peak Day May 1-in-10 E6 Greater Fresno 24</t>
  </si>
  <si>
    <t>Monthly System Peak Day May 1-in-10 E6 Kern 1</t>
  </si>
  <si>
    <t>Monthly System Peak Day May 1-in-10 E6 Kern 2</t>
  </si>
  <si>
    <t>Monthly System Peak Day May 1-in-10 E6 Kern 3</t>
  </si>
  <si>
    <t>Monthly System Peak Day May 1-in-10 E6 Kern 4</t>
  </si>
  <si>
    <t>Monthly System Peak Day May 1-in-10 E6 Kern 5</t>
  </si>
  <si>
    <t>Monthly System Peak Day May 1-in-10 E6 Kern 6</t>
  </si>
  <si>
    <t>Monthly System Peak Day May 1-in-10 E6 Kern 7</t>
  </si>
  <si>
    <t>Monthly System Peak Day May 1-in-10 E6 Kern 8</t>
  </si>
  <si>
    <t>Monthly System Peak Day May 1-in-10 E6 Kern 9</t>
  </si>
  <si>
    <t>Monthly System Peak Day May 1-in-10 E6 Kern 10</t>
  </si>
  <si>
    <t>Monthly System Peak Day May 1-in-10 E6 Kern 11</t>
  </si>
  <si>
    <t>Monthly System Peak Day May 1-in-10 E6 Kern 12</t>
  </si>
  <si>
    <t>Monthly System Peak Day May 1-in-10 E6 Kern 13</t>
  </si>
  <si>
    <t>Monthly System Peak Day May 1-in-10 E6 Kern 14</t>
  </si>
  <si>
    <t>Monthly System Peak Day May 1-in-10 E6 Kern 15</t>
  </si>
  <si>
    <t>Monthly System Peak Day May 1-in-10 E6 Kern 16</t>
  </si>
  <si>
    <t>Monthly System Peak Day May 1-in-10 E6 Kern 17</t>
  </si>
  <si>
    <t>Monthly System Peak Day May 1-in-10 E6 Kern 18</t>
  </si>
  <si>
    <t>Monthly System Peak Day May 1-in-10 E6 Kern 19</t>
  </si>
  <si>
    <t>Monthly System Peak Day May 1-in-10 E6 Kern 20</t>
  </si>
  <si>
    <t>Monthly System Peak Day May 1-in-10 E6 Kern 21</t>
  </si>
  <si>
    <t>Monthly System Peak Day May 1-in-10 E6 Kern 22</t>
  </si>
  <si>
    <t>Monthly System Peak Day May 1-in-10 E6 Kern 23</t>
  </si>
  <si>
    <t>Monthly System Peak Day May 1-in-10 E6 Kern 24</t>
  </si>
  <si>
    <t>Monthly System Peak Day May 1-in-10 E6 Northern Coast 1</t>
  </si>
  <si>
    <t>Monthly System Peak Day May 1-in-10 E6 Northern Coast 2</t>
  </si>
  <si>
    <t>Monthly System Peak Day May 1-in-10 E6 Northern Coast 3</t>
  </si>
  <si>
    <t>Monthly System Peak Day May 1-in-10 E6 Northern Coast 4</t>
  </si>
  <si>
    <t>Monthly System Peak Day May 1-in-10 E6 Northern Coast 5</t>
  </si>
  <si>
    <t>Monthly System Peak Day May 1-in-10 E6 Northern Coast 6</t>
  </si>
  <si>
    <t>Monthly System Peak Day May 1-in-10 E6 Northern Coast 7</t>
  </si>
  <si>
    <t>Monthly System Peak Day May 1-in-10 E6 Northern Coast 8</t>
  </si>
  <si>
    <t>Monthly System Peak Day May 1-in-10 E6 Northern Coast 9</t>
  </si>
  <si>
    <t>Monthly System Peak Day May 1-in-10 E6 Northern Coast 10</t>
  </si>
  <si>
    <t>Monthly System Peak Day May 1-in-10 E6 Northern Coast 11</t>
  </si>
  <si>
    <t>Monthly System Peak Day May 1-in-10 E6 Northern Coast 12</t>
  </si>
  <si>
    <t>Monthly System Peak Day May 1-in-10 E6 Northern Coast 13</t>
  </si>
  <si>
    <t>Monthly System Peak Day May 1-in-10 E6 Northern Coast 14</t>
  </si>
  <si>
    <t>Monthly System Peak Day May 1-in-10 E6 Northern Coast 15</t>
  </si>
  <si>
    <t>Monthly System Peak Day May 1-in-10 E6 Northern Coast 16</t>
  </si>
  <si>
    <t>Monthly System Peak Day May 1-in-10 E6 Northern Coast 17</t>
  </si>
  <si>
    <t>Monthly System Peak Day May 1-in-10 E6 Northern Coast 18</t>
  </si>
  <si>
    <t>Monthly System Peak Day May 1-in-10 E6 Northern Coast 19</t>
  </si>
  <si>
    <t>Monthly System Peak Day May 1-in-10 E6 Northern Coast 20</t>
  </si>
  <si>
    <t>Monthly System Peak Day May 1-in-10 E6 Northern Coast 21</t>
  </si>
  <si>
    <t>Monthly System Peak Day May 1-in-10 E6 Northern Coast 22</t>
  </si>
  <si>
    <t>Monthly System Peak Day May 1-in-10 E6 Northern Coast 23</t>
  </si>
  <si>
    <t>Monthly System Peak Day May 1-in-10 E6 Northern Coast 24</t>
  </si>
  <si>
    <t>Monthly System Peak Day May 1-in-10 E6 Other 1</t>
  </si>
  <si>
    <t>Monthly System Peak Day May 1-in-10 E6 Other 2</t>
  </si>
  <si>
    <t>Monthly System Peak Day May 1-in-10 E6 Other 3</t>
  </si>
  <si>
    <t>Monthly System Peak Day May 1-in-10 E6 Other 4</t>
  </si>
  <si>
    <t>Monthly System Peak Day May 1-in-10 E6 Other 5</t>
  </si>
  <si>
    <t>Monthly System Peak Day May 1-in-10 E6 Other 6</t>
  </si>
  <si>
    <t>Monthly System Peak Day May 1-in-10 E6 Other 7</t>
  </si>
  <si>
    <t>Monthly System Peak Day May 1-in-10 E6 Other 8</t>
  </si>
  <si>
    <t>Monthly System Peak Day May 1-in-10 E6 Other 9</t>
  </si>
  <si>
    <t>Monthly System Peak Day May 1-in-10 E6 Other 10</t>
  </si>
  <si>
    <t>Monthly System Peak Day May 1-in-10 E6 Other 11</t>
  </si>
  <si>
    <t>Monthly System Peak Day May 1-in-10 E6 Other 12</t>
  </si>
  <si>
    <t>Monthly System Peak Day May 1-in-10 E6 Other 13</t>
  </si>
  <si>
    <t>Monthly System Peak Day May 1-in-10 E6 Other 14</t>
  </si>
  <si>
    <t>Monthly System Peak Day May 1-in-10 E6 Other 15</t>
  </si>
  <si>
    <t>Monthly System Peak Day May 1-in-10 E6 Other 16</t>
  </si>
  <si>
    <t>Monthly System Peak Day May 1-in-10 E6 Other 17</t>
  </si>
  <si>
    <t>Monthly System Peak Day May 1-in-10 E6 Other 18</t>
  </si>
  <si>
    <t>Monthly System Peak Day May 1-in-10 E6 Other 19</t>
  </si>
  <si>
    <t>Monthly System Peak Day May 1-in-10 E6 Other 20</t>
  </si>
  <si>
    <t>Monthly System Peak Day May 1-in-10 E6 Other 21</t>
  </si>
  <si>
    <t>Monthly System Peak Day May 1-in-10 E6 Other 22</t>
  </si>
  <si>
    <t>Monthly System Peak Day May 1-in-10 E6 Other 23</t>
  </si>
  <si>
    <t>Monthly System Peak Day May 1-in-10 E6 Other 24</t>
  </si>
  <si>
    <t>Monthly System Peak Day May 1-in-10 E6 Sierra 1</t>
  </si>
  <si>
    <t>Monthly System Peak Day May 1-in-10 E6 Sierra 2</t>
  </si>
  <si>
    <t>Monthly System Peak Day May 1-in-10 E6 Sierra 3</t>
  </si>
  <si>
    <t>Monthly System Peak Day May 1-in-10 E6 Sierra 4</t>
  </si>
  <si>
    <t>Monthly System Peak Day May 1-in-10 E6 Sierra 5</t>
  </si>
  <si>
    <t>Monthly System Peak Day May 1-in-10 E6 Sierra 6</t>
  </si>
  <si>
    <t>Monthly System Peak Day May 1-in-10 E6 Sierra 7</t>
  </si>
  <si>
    <t>Monthly System Peak Day May 1-in-10 E6 Sierra 8</t>
  </si>
  <si>
    <t>Monthly System Peak Day May 1-in-10 E6 Sierra 9</t>
  </si>
  <si>
    <t>Monthly System Peak Day May 1-in-10 E6 Sierra 10</t>
  </si>
  <si>
    <t>Monthly System Peak Day May 1-in-10 E6 Sierra 11</t>
  </si>
  <si>
    <t>Monthly System Peak Day May 1-in-10 E6 Sierra 12</t>
  </si>
  <si>
    <t>Monthly System Peak Day May 1-in-10 E6 Sierra 13</t>
  </si>
  <si>
    <t>Monthly System Peak Day May 1-in-10 E6 Sierra 14</t>
  </si>
  <si>
    <t>Monthly System Peak Day May 1-in-10 E6 Sierra 15</t>
  </si>
  <si>
    <t>Monthly System Peak Day May 1-in-10 E6 Sierra 16</t>
  </si>
  <si>
    <t>Monthly System Peak Day May 1-in-10 E6 Sierra 17</t>
  </si>
  <si>
    <t>Monthly System Peak Day May 1-in-10 E6 Sierra 18</t>
  </si>
  <si>
    <t>Monthly System Peak Day May 1-in-10 E6 Sierra 19</t>
  </si>
  <si>
    <t>Monthly System Peak Day May 1-in-10 E6 Sierra 20</t>
  </si>
  <si>
    <t>Monthly System Peak Day May 1-in-10 E6 Sierra 21</t>
  </si>
  <si>
    <t>Monthly System Peak Day May 1-in-10 E6 Sierra 22</t>
  </si>
  <si>
    <t>Monthly System Peak Day May 1-in-10 E6 Sierra 23</t>
  </si>
  <si>
    <t>Monthly System Peak Day May 1-in-10 E6 Sierra 24</t>
  </si>
  <si>
    <t>Monthly System Peak Day May 1-in-10 E6 Stockton 1</t>
  </si>
  <si>
    <t>Monthly System Peak Day May 1-in-10 E6 Stockton 2</t>
  </si>
  <si>
    <t>Monthly System Peak Day May 1-in-10 E6 Stockton 3</t>
  </si>
  <si>
    <t>Monthly System Peak Day May 1-in-10 E6 Stockton 4</t>
  </si>
  <si>
    <t>Monthly System Peak Day May 1-in-10 E6 Stockton 5</t>
  </si>
  <si>
    <t>Monthly System Peak Day May 1-in-10 E6 Stockton 6</t>
  </si>
  <si>
    <t>Monthly System Peak Day May 1-in-10 E6 Stockton 7</t>
  </si>
  <si>
    <t>Monthly System Peak Day May 1-in-10 E6 Stockton 8</t>
  </si>
  <si>
    <t>Monthly System Peak Day May 1-in-10 E6 Stockton 9</t>
  </si>
  <si>
    <t>Monthly System Peak Day May 1-in-10 E6 Stockton 10</t>
  </si>
  <si>
    <t>Monthly System Peak Day May 1-in-10 E6 Stockton 11</t>
  </si>
  <si>
    <t>Monthly System Peak Day May 1-in-10 E6 Stockton 12</t>
  </si>
  <si>
    <t>Monthly System Peak Day May 1-in-10 E6 Stockton 13</t>
  </si>
  <si>
    <t>Monthly System Peak Day May 1-in-10 E6 Stockton 14</t>
  </si>
  <si>
    <t>Monthly System Peak Day May 1-in-10 E6 Stockton 15</t>
  </si>
  <si>
    <t>Monthly System Peak Day May 1-in-10 E6 Stockton 16</t>
  </si>
  <si>
    <t>Monthly System Peak Day May 1-in-10 E6 Stockton 17</t>
  </si>
  <si>
    <t>Monthly System Peak Day May 1-in-10 E6 Stockton 18</t>
  </si>
  <si>
    <t>Monthly System Peak Day May 1-in-10 E6 Stockton 19</t>
  </si>
  <si>
    <t>Monthly System Peak Day May 1-in-10 E6 Stockton 20</t>
  </si>
  <si>
    <t>Monthly System Peak Day May 1-in-10 E6 Stockton 21</t>
  </si>
  <si>
    <t>Monthly System Peak Day May 1-in-10 E6 Stockton 22</t>
  </si>
  <si>
    <t>Monthly System Peak Day May 1-in-10 E6 Stockton 23</t>
  </si>
  <si>
    <t>Monthly System Peak Day May 1-in-10 E6 Stockton 24</t>
  </si>
  <si>
    <t>Monthly System Peak Day May 1-in-2 E6 All 1</t>
  </si>
  <si>
    <t>Monthly System Peak Day May 1-in-2 E6 All 2</t>
  </si>
  <si>
    <t>Monthly System Peak Day May 1-in-2 E6 All 3</t>
  </si>
  <si>
    <t>Monthly System Peak Day May 1-in-2 E6 All 4</t>
  </si>
  <si>
    <t>Monthly System Peak Day May 1-in-2 E6 All 5</t>
  </si>
  <si>
    <t>Monthly System Peak Day May 1-in-2 E6 All 6</t>
  </si>
  <si>
    <t>Monthly System Peak Day May 1-in-2 E6 All 7</t>
  </si>
  <si>
    <t>Monthly System Peak Day May 1-in-2 E6 All 8</t>
  </si>
  <si>
    <t>Monthly System Peak Day May 1-in-2 E6 All 9</t>
  </si>
  <si>
    <t>Monthly System Peak Day May 1-in-2 E6 All 10</t>
  </si>
  <si>
    <t>Monthly System Peak Day May 1-in-2 E6 All 11</t>
  </si>
  <si>
    <t>Monthly System Peak Day May 1-in-2 E6 All 12</t>
  </si>
  <si>
    <t>Monthly System Peak Day May 1-in-2 E6 All 13</t>
  </si>
  <si>
    <t>Monthly System Peak Day May 1-in-2 E6 All 14</t>
  </si>
  <si>
    <t>Monthly System Peak Day May 1-in-2 E6 All 15</t>
  </si>
  <si>
    <t>Monthly System Peak Day May 1-in-2 E6 All 16</t>
  </si>
  <si>
    <t>Monthly System Peak Day May 1-in-2 E6 All 17</t>
  </si>
  <si>
    <t>Monthly System Peak Day May 1-in-2 E6 All 18</t>
  </si>
  <si>
    <t>Monthly System Peak Day May 1-in-2 E6 All 19</t>
  </si>
  <si>
    <t>Monthly System Peak Day May 1-in-2 E6 All 20</t>
  </si>
  <si>
    <t>Monthly System Peak Day May 1-in-2 E6 All 21</t>
  </si>
  <si>
    <t>Monthly System Peak Day May 1-in-2 E6 All 22</t>
  </si>
  <si>
    <t>Monthly System Peak Day May 1-in-2 E6 All 23</t>
  </si>
  <si>
    <t>Monthly System Peak Day May 1-in-2 E6 All 24</t>
  </si>
  <si>
    <t>Monthly System Peak Day May 1-in-2 E6 Greater Bay Area 1</t>
  </si>
  <si>
    <t>Monthly System Peak Day May 1-in-2 E6 Greater Bay Area 2</t>
  </si>
  <si>
    <t>Monthly System Peak Day May 1-in-2 E6 Greater Bay Area 3</t>
  </si>
  <si>
    <t>Monthly System Peak Day May 1-in-2 E6 Greater Bay Area 4</t>
  </si>
  <si>
    <t>Monthly System Peak Day May 1-in-2 E6 Greater Bay Area 5</t>
  </si>
  <si>
    <t>Monthly System Peak Day May 1-in-2 E6 Greater Bay Area 6</t>
  </si>
  <si>
    <t>Monthly System Peak Day May 1-in-2 E6 Greater Bay Area 7</t>
  </si>
  <si>
    <t>Monthly System Peak Day May 1-in-2 E6 Greater Bay Area 8</t>
  </si>
  <si>
    <t>Monthly System Peak Day May 1-in-2 E6 Greater Bay Area 9</t>
  </si>
  <si>
    <t>Monthly System Peak Day May 1-in-2 E6 Greater Bay Area 10</t>
  </si>
  <si>
    <t>Monthly System Peak Day May 1-in-2 E6 Greater Bay Area 11</t>
  </si>
  <si>
    <t>Monthly System Peak Day May 1-in-2 E6 Greater Bay Area 12</t>
  </si>
  <si>
    <t>Monthly System Peak Day May 1-in-2 E6 Greater Bay Area 13</t>
  </si>
  <si>
    <t>Monthly System Peak Day May 1-in-2 E6 Greater Bay Area 14</t>
  </si>
  <si>
    <t>Monthly System Peak Day May 1-in-2 E6 Greater Bay Area 15</t>
  </si>
  <si>
    <t>Monthly System Peak Day May 1-in-2 E6 Greater Bay Area 16</t>
  </si>
  <si>
    <t>Monthly System Peak Day May 1-in-2 E6 Greater Bay Area 17</t>
  </si>
  <si>
    <t>Monthly System Peak Day May 1-in-2 E6 Greater Bay Area 18</t>
  </si>
  <si>
    <t>Monthly System Peak Day May 1-in-2 E6 Greater Bay Area 19</t>
  </si>
  <si>
    <t>Monthly System Peak Day May 1-in-2 E6 Greater Bay Area 20</t>
  </si>
  <si>
    <t>Monthly System Peak Day May 1-in-2 E6 Greater Bay Area 21</t>
  </si>
  <si>
    <t>Monthly System Peak Day May 1-in-2 E6 Greater Bay Area 22</t>
  </si>
  <si>
    <t>Monthly System Peak Day May 1-in-2 E6 Greater Bay Area 23</t>
  </si>
  <si>
    <t>Monthly System Peak Day May 1-in-2 E6 Greater Bay Area 24</t>
  </si>
  <si>
    <t>Monthly System Peak Day May 1-in-2 E6 Greater Fresno 1</t>
  </si>
  <si>
    <t>Monthly System Peak Day May 1-in-2 E6 Greater Fresno 2</t>
  </si>
  <si>
    <t>Monthly System Peak Day May 1-in-2 E6 Greater Fresno 3</t>
  </si>
  <si>
    <t>Monthly System Peak Day May 1-in-2 E6 Greater Fresno 4</t>
  </si>
  <si>
    <t>Monthly System Peak Day May 1-in-2 E6 Greater Fresno 5</t>
  </si>
  <si>
    <t>Monthly System Peak Day May 1-in-2 E6 Greater Fresno 6</t>
  </si>
  <si>
    <t>Monthly System Peak Day May 1-in-2 E6 Greater Fresno 7</t>
  </si>
  <si>
    <t>Monthly System Peak Day May 1-in-2 E6 Greater Fresno 8</t>
  </si>
  <si>
    <t>Monthly System Peak Day May 1-in-2 E6 Greater Fresno 9</t>
  </si>
  <si>
    <t>Monthly System Peak Day May 1-in-2 E6 Greater Fresno 10</t>
  </si>
  <si>
    <t>Monthly System Peak Day May 1-in-2 E6 Greater Fresno 11</t>
  </si>
  <si>
    <t>Monthly System Peak Day May 1-in-2 E6 Greater Fresno 12</t>
  </si>
  <si>
    <t>Monthly System Peak Day May 1-in-2 E6 Greater Fresno 13</t>
  </si>
  <si>
    <t>Monthly System Peak Day May 1-in-2 E6 Greater Fresno 14</t>
  </si>
  <si>
    <t>Monthly System Peak Day May 1-in-2 E6 Greater Fresno 15</t>
  </si>
  <si>
    <t>Monthly System Peak Day May 1-in-2 E6 Greater Fresno 16</t>
  </si>
  <si>
    <t>Monthly System Peak Day May 1-in-2 E6 Greater Fresno 17</t>
  </si>
  <si>
    <t>Monthly System Peak Day May 1-in-2 E6 Greater Fresno 18</t>
  </si>
  <si>
    <t>Monthly System Peak Day May 1-in-2 E6 Greater Fresno 19</t>
  </si>
  <si>
    <t>Monthly System Peak Day May 1-in-2 E6 Greater Fresno 20</t>
  </si>
  <si>
    <t>Monthly System Peak Day May 1-in-2 E6 Greater Fresno 21</t>
  </si>
  <si>
    <t>Monthly System Peak Day May 1-in-2 E6 Greater Fresno 22</t>
  </si>
  <si>
    <t>Monthly System Peak Day May 1-in-2 E6 Greater Fresno 23</t>
  </si>
  <si>
    <t>Monthly System Peak Day May 1-in-2 E6 Greater Fresno 24</t>
  </si>
  <si>
    <t>Monthly System Peak Day May 1-in-2 E6 Kern 1</t>
  </si>
  <si>
    <t>Monthly System Peak Day May 1-in-2 E6 Kern 2</t>
  </si>
  <si>
    <t>Monthly System Peak Day May 1-in-2 E6 Kern 3</t>
  </si>
  <si>
    <t>Monthly System Peak Day May 1-in-2 E6 Kern 4</t>
  </si>
  <si>
    <t>Monthly System Peak Day May 1-in-2 E6 Kern 5</t>
  </si>
  <si>
    <t>Monthly System Peak Day May 1-in-2 E6 Kern 6</t>
  </si>
  <si>
    <t>Monthly System Peak Day May 1-in-2 E6 Kern 7</t>
  </si>
  <si>
    <t>Monthly System Peak Day May 1-in-2 E6 Kern 8</t>
  </si>
  <si>
    <t>Monthly System Peak Day May 1-in-2 E6 Kern 9</t>
  </si>
  <si>
    <t>Monthly System Peak Day May 1-in-2 E6 Kern 10</t>
  </si>
  <si>
    <t>Monthly System Peak Day May 1-in-2 E6 Kern 11</t>
  </si>
  <si>
    <t>Monthly System Peak Day May 1-in-2 E6 Kern 12</t>
  </si>
  <si>
    <t>Monthly System Peak Day May 1-in-2 E6 Kern 13</t>
  </si>
  <si>
    <t>Monthly System Peak Day May 1-in-2 E6 Kern 14</t>
  </si>
  <si>
    <t>Monthly System Peak Day May 1-in-2 E6 Kern 15</t>
  </si>
  <si>
    <t>Monthly System Peak Day May 1-in-2 E6 Kern 16</t>
  </si>
  <si>
    <t>Monthly System Peak Day May 1-in-2 E6 Kern 17</t>
  </si>
  <si>
    <t>Monthly System Peak Day May 1-in-2 E6 Kern 18</t>
  </si>
  <si>
    <t>Monthly System Peak Day May 1-in-2 E6 Kern 19</t>
  </si>
  <si>
    <t>Monthly System Peak Day May 1-in-2 E6 Kern 20</t>
  </si>
  <si>
    <t>Monthly System Peak Day May 1-in-2 E6 Kern 21</t>
  </si>
  <si>
    <t>Monthly System Peak Day May 1-in-2 E6 Kern 22</t>
  </si>
  <si>
    <t>Monthly System Peak Day May 1-in-2 E6 Kern 23</t>
  </si>
  <si>
    <t>Monthly System Peak Day May 1-in-2 E6 Kern 24</t>
  </si>
  <si>
    <t>Monthly System Peak Day May 1-in-2 E6 Northern Coast 1</t>
  </si>
  <si>
    <t>Monthly System Peak Day May 1-in-2 E6 Northern Coast 2</t>
  </si>
  <si>
    <t>Monthly System Peak Day May 1-in-2 E6 Northern Coast 3</t>
  </si>
  <si>
    <t>Monthly System Peak Day May 1-in-2 E6 Northern Coast 4</t>
  </si>
  <si>
    <t>Monthly System Peak Day May 1-in-2 E6 Northern Coast 5</t>
  </si>
  <si>
    <t>Monthly System Peak Day May 1-in-2 E6 Northern Coast 6</t>
  </si>
  <si>
    <t>Monthly System Peak Day May 1-in-2 E6 Northern Coast 7</t>
  </si>
  <si>
    <t>Monthly System Peak Day May 1-in-2 E6 Northern Coast 8</t>
  </si>
  <si>
    <t>Monthly System Peak Day May 1-in-2 E6 Northern Coast 9</t>
  </si>
  <si>
    <t>Monthly System Peak Day May 1-in-2 E6 Northern Coast 10</t>
  </si>
  <si>
    <t>Monthly System Peak Day May 1-in-2 E6 Northern Coast 11</t>
  </si>
  <si>
    <t>Monthly System Peak Day May 1-in-2 E6 Northern Coast 12</t>
  </si>
  <si>
    <t>Monthly System Peak Day May 1-in-2 E6 Northern Coast 13</t>
  </si>
  <si>
    <t>Monthly System Peak Day May 1-in-2 E6 Northern Coast 14</t>
  </si>
  <si>
    <t>Monthly System Peak Day May 1-in-2 E6 Northern Coast 15</t>
  </si>
  <si>
    <t>Monthly System Peak Day May 1-in-2 E6 Northern Coast 16</t>
  </si>
  <si>
    <t>Monthly System Peak Day May 1-in-2 E6 Northern Coast 17</t>
  </si>
  <si>
    <t>Monthly System Peak Day May 1-in-2 E6 Northern Coast 18</t>
  </si>
  <si>
    <t>Monthly System Peak Day May 1-in-2 E6 Northern Coast 19</t>
  </si>
  <si>
    <t>Monthly System Peak Day May 1-in-2 E6 Northern Coast 20</t>
  </si>
  <si>
    <t>Monthly System Peak Day May 1-in-2 E6 Northern Coast 21</t>
  </si>
  <si>
    <t>Monthly System Peak Day May 1-in-2 E6 Northern Coast 22</t>
  </si>
  <si>
    <t>Monthly System Peak Day May 1-in-2 E6 Northern Coast 23</t>
  </si>
  <si>
    <t>Monthly System Peak Day May 1-in-2 E6 Northern Coast 24</t>
  </si>
  <si>
    <t>Monthly System Peak Day May 1-in-2 E6 Other 1</t>
  </si>
  <si>
    <t>Monthly System Peak Day May 1-in-2 E6 Other 2</t>
  </si>
  <si>
    <t>Monthly System Peak Day May 1-in-2 E6 Other 3</t>
  </si>
  <si>
    <t>Monthly System Peak Day May 1-in-2 E6 Other 4</t>
  </si>
  <si>
    <t>Monthly System Peak Day May 1-in-2 E6 Other 5</t>
  </si>
  <si>
    <t>Monthly System Peak Day May 1-in-2 E6 Other 6</t>
  </si>
  <si>
    <t>Monthly System Peak Day May 1-in-2 E6 Other 7</t>
  </si>
  <si>
    <t>Monthly System Peak Day May 1-in-2 E6 Other 8</t>
  </si>
  <si>
    <t>Monthly System Peak Day May 1-in-2 E6 Other 9</t>
  </si>
  <si>
    <t>Monthly System Peak Day May 1-in-2 E6 Other 10</t>
  </si>
  <si>
    <t>Monthly System Peak Day May 1-in-2 E6 Other 11</t>
  </si>
  <si>
    <t>Monthly System Peak Day May 1-in-2 E6 Other 12</t>
  </si>
  <si>
    <t>Monthly System Peak Day May 1-in-2 E6 Other 13</t>
  </si>
  <si>
    <t>Monthly System Peak Day May 1-in-2 E6 Other 14</t>
  </si>
  <si>
    <t>Monthly System Peak Day May 1-in-2 E6 Other 15</t>
  </si>
  <si>
    <t>Monthly System Peak Day May 1-in-2 E6 Other 16</t>
  </si>
  <si>
    <t>Monthly System Peak Day May 1-in-2 E6 Other 17</t>
  </si>
  <si>
    <t>Monthly System Peak Day May 1-in-2 E6 Other 18</t>
  </si>
  <si>
    <t>Monthly System Peak Day May 1-in-2 E6 Other 19</t>
  </si>
  <si>
    <t>Monthly System Peak Day May 1-in-2 E6 Other 20</t>
  </si>
  <si>
    <t>Monthly System Peak Day May 1-in-2 E6 Other 21</t>
  </si>
  <si>
    <t>Monthly System Peak Day May 1-in-2 E6 Other 22</t>
  </si>
  <si>
    <t>Monthly System Peak Day May 1-in-2 E6 Other 23</t>
  </si>
  <si>
    <t>Monthly System Peak Day May 1-in-2 E6 Other 24</t>
  </si>
  <si>
    <t>Monthly System Peak Day May 1-in-2 E6 Sierra 1</t>
  </si>
  <si>
    <t>Monthly System Peak Day May 1-in-2 E6 Sierra 2</t>
  </si>
  <si>
    <t>Monthly System Peak Day May 1-in-2 E6 Sierra 3</t>
  </si>
  <si>
    <t>Monthly System Peak Day May 1-in-2 E6 Sierra 4</t>
  </si>
  <si>
    <t>Monthly System Peak Day May 1-in-2 E6 Sierra 5</t>
  </si>
  <si>
    <t>Monthly System Peak Day May 1-in-2 E6 Sierra 6</t>
  </si>
  <si>
    <t>Monthly System Peak Day May 1-in-2 E6 Sierra 7</t>
  </si>
  <si>
    <t>Monthly System Peak Day May 1-in-2 E6 Sierra 8</t>
  </si>
  <si>
    <t>Monthly System Peak Day May 1-in-2 E6 Sierra 9</t>
  </si>
  <si>
    <t>Monthly System Peak Day May 1-in-2 E6 Sierra 10</t>
  </si>
  <si>
    <t>Monthly System Peak Day May 1-in-2 E6 Sierra 11</t>
  </si>
  <si>
    <t>Monthly System Peak Day May 1-in-2 E6 Sierra 12</t>
  </si>
  <si>
    <t>Monthly System Peak Day May 1-in-2 E6 Sierra 13</t>
  </si>
  <si>
    <t>Monthly System Peak Day May 1-in-2 E6 Sierra 14</t>
  </si>
  <si>
    <t>Monthly System Peak Day May 1-in-2 E6 Sierra 15</t>
  </si>
  <si>
    <t>Monthly System Peak Day May 1-in-2 E6 Sierra 16</t>
  </si>
  <si>
    <t>Monthly System Peak Day May 1-in-2 E6 Sierra 17</t>
  </si>
  <si>
    <t>Monthly System Peak Day May 1-in-2 E6 Sierra 18</t>
  </si>
  <si>
    <t>Monthly System Peak Day May 1-in-2 E6 Sierra 19</t>
  </si>
  <si>
    <t>Monthly System Peak Day May 1-in-2 E6 Sierra 20</t>
  </si>
  <si>
    <t>Monthly System Peak Day May 1-in-2 E6 Sierra 21</t>
  </si>
  <si>
    <t>Monthly System Peak Day May 1-in-2 E6 Sierra 22</t>
  </si>
  <si>
    <t>Monthly System Peak Day May 1-in-2 E6 Sierra 23</t>
  </si>
  <si>
    <t>Monthly System Peak Day May 1-in-2 E6 Sierra 24</t>
  </si>
  <si>
    <t>Monthly System Peak Day May 1-in-2 E6 Stockton 1</t>
  </si>
  <si>
    <t>Monthly System Peak Day May 1-in-2 E6 Stockton 2</t>
  </si>
  <si>
    <t>Monthly System Peak Day May 1-in-2 E6 Stockton 3</t>
  </si>
  <si>
    <t>Monthly System Peak Day May 1-in-2 E6 Stockton 4</t>
  </si>
  <si>
    <t>Monthly System Peak Day May 1-in-2 E6 Stockton 5</t>
  </si>
  <si>
    <t>Monthly System Peak Day May 1-in-2 E6 Stockton 6</t>
  </si>
  <si>
    <t>Monthly System Peak Day May 1-in-2 E6 Stockton 7</t>
  </si>
  <si>
    <t>Monthly System Peak Day May 1-in-2 E6 Stockton 8</t>
  </si>
  <si>
    <t>Monthly System Peak Day May 1-in-2 E6 Stockton 9</t>
  </si>
  <si>
    <t>Monthly System Peak Day May 1-in-2 E6 Stockton 10</t>
  </si>
  <si>
    <t>Monthly System Peak Day May 1-in-2 E6 Stockton 11</t>
  </si>
  <si>
    <t>Monthly System Peak Day May 1-in-2 E6 Stockton 12</t>
  </si>
  <si>
    <t>Monthly System Peak Day May 1-in-2 E6 Stockton 13</t>
  </si>
  <si>
    <t>Monthly System Peak Day May 1-in-2 E6 Stockton 14</t>
  </si>
  <si>
    <t>Monthly System Peak Day May 1-in-2 E6 Stockton 15</t>
  </si>
  <si>
    <t>Monthly System Peak Day May 1-in-2 E6 Stockton 16</t>
  </si>
  <si>
    <t>Monthly System Peak Day May 1-in-2 E6 Stockton 17</t>
  </si>
  <si>
    <t>Monthly System Peak Day May 1-in-2 E6 Stockton 18</t>
  </si>
  <si>
    <t>Monthly System Peak Day May 1-in-2 E6 Stockton 19</t>
  </si>
  <si>
    <t>Monthly System Peak Day May 1-in-2 E6 Stockton 20</t>
  </si>
  <si>
    <t>Monthly System Peak Day May 1-in-2 E6 Stockton 21</t>
  </si>
  <si>
    <t>Monthly System Peak Day May 1-in-2 E6 Stockton 22</t>
  </si>
  <si>
    <t>Monthly System Peak Day May 1-in-2 E6 Stockton 23</t>
  </si>
  <si>
    <t>Monthly System Peak Day May 1-in-2 E6 Stockton 24</t>
  </si>
  <si>
    <t>Monthly System Peak Day November 1-in-10 E6 All 1</t>
  </si>
  <si>
    <t>Monthly System Peak Day November 1-in-10 E6 All 2</t>
  </si>
  <si>
    <t>Monthly System Peak Day November 1-in-10 E6 All 3</t>
  </si>
  <si>
    <t>Monthly System Peak Day November 1-in-10 E6 All 4</t>
  </si>
  <si>
    <t>Monthly System Peak Day November 1-in-10 E6 All 5</t>
  </si>
  <si>
    <t>Monthly System Peak Day November 1-in-10 E6 All 6</t>
  </si>
  <si>
    <t>Monthly System Peak Day November 1-in-10 E6 All 7</t>
  </si>
  <si>
    <t>Monthly System Peak Day November 1-in-10 E6 All 8</t>
  </si>
  <si>
    <t>Monthly System Peak Day November 1-in-10 E6 All 9</t>
  </si>
  <si>
    <t>Monthly System Peak Day November 1-in-10 E6 All 10</t>
  </si>
  <si>
    <t>Monthly System Peak Day November 1-in-10 E6 All 11</t>
  </si>
  <si>
    <t>Monthly System Peak Day November 1-in-10 E6 All 12</t>
  </si>
  <si>
    <t>Monthly System Peak Day November 1-in-10 E6 All 13</t>
  </si>
  <si>
    <t>Monthly System Peak Day November 1-in-10 E6 All 14</t>
  </si>
  <si>
    <t>Monthly System Peak Day November 1-in-10 E6 All 15</t>
  </si>
  <si>
    <t>Monthly System Peak Day November 1-in-10 E6 All 16</t>
  </si>
  <si>
    <t>Monthly System Peak Day November 1-in-10 E6 All 17</t>
  </si>
  <si>
    <t>Monthly System Peak Day November 1-in-10 E6 All 18</t>
  </si>
  <si>
    <t>Monthly System Peak Day November 1-in-10 E6 All 19</t>
  </si>
  <si>
    <t>Monthly System Peak Day November 1-in-10 E6 All 20</t>
  </si>
  <si>
    <t>Monthly System Peak Day November 1-in-10 E6 All 21</t>
  </si>
  <si>
    <t>Monthly System Peak Day November 1-in-10 E6 All 22</t>
  </si>
  <si>
    <t>Monthly System Peak Day November 1-in-10 E6 All 23</t>
  </si>
  <si>
    <t>Monthly System Peak Day November 1-in-10 E6 All 24</t>
  </si>
  <si>
    <t>Monthly System Peak Day November 1-in-10 E6 Greater Bay Area 1</t>
  </si>
  <si>
    <t>Monthly System Peak Day November 1-in-10 E6 Greater Bay Area 2</t>
  </si>
  <si>
    <t>Monthly System Peak Day November 1-in-10 E6 Greater Bay Area 3</t>
  </si>
  <si>
    <t>Monthly System Peak Day November 1-in-10 E6 Greater Bay Area 4</t>
  </si>
  <si>
    <t>Monthly System Peak Day November 1-in-10 E6 Greater Bay Area 5</t>
  </si>
  <si>
    <t>Monthly System Peak Day November 1-in-10 E6 Greater Bay Area 6</t>
  </si>
  <si>
    <t>Monthly System Peak Day November 1-in-10 E6 Greater Bay Area 7</t>
  </si>
  <si>
    <t>Monthly System Peak Day November 1-in-10 E6 Greater Bay Area 8</t>
  </si>
  <si>
    <t>Monthly System Peak Day November 1-in-10 E6 Greater Bay Area 9</t>
  </si>
  <si>
    <t>Monthly System Peak Day November 1-in-10 E6 Greater Bay Area 10</t>
  </si>
  <si>
    <t>Monthly System Peak Day November 1-in-10 E6 Greater Bay Area 11</t>
  </si>
  <si>
    <t>Monthly System Peak Day November 1-in-10 E6 Greater Bay Area 12</t>
  </si>
  <si>
    <t>Monthly System Peak Day November 1-in-10 E6 Greater Bay Area 13</t>
  </si>
  <si>
    <t>Monthly System Peak Day November 1-in-10 E6 Greater Bay Area 14</t>
  </si>
  <si>
    <t>Monthly System Peak Day November 1-in-10 E6 Greater Bay Area 15</t>
  </si>
  <si>
    <t>Monthly System Peak Day November 1-in-10 E6 Greater Bay Area 16</t>
  </si>
  <si>
    <t>Monthly System Peak Day November 1-in-10 E6 Greater Bay Area 17</t>
  </si>
  <si>
    <t>Monthly System Peak Day November 1-in-10 E6 Greater Bay Area 18</t>
  </si>
  <si>
    <t>Monthly System Peak Day November 1-in-10 E6 Greater Bay Area 19</t>
  </si>
  <si>
    <t>Monthly System Peak Day November 1-in-10 E6 Greater Bay Area 20</t>
  </si>
  <si>
    <t>Monthly System Peak Day November 1-in-10 E6 Greater Bay Area 21</t>
  </si>
  <si>
    <t>Monthly System Peak Day November 1-in-10 E6 Greater Bay Area 22</t>
  </si>
  <si>
    <t>Monthly System Peak Day November 1-in-10 E6 Greater Bay Area 23</t>
  </si>
  <si>
    <t>Monthly System Peak Day November 1-in-10 E6 Greater Bay Area 24</t>
  </si>
  <si>
    <t>Monthly System Peak Day November 1-in-10 E6 Greater Fresno 1</t>
  </si>
  <si>
    <t>Monthly System Peak Day November 1-in-10 E6 Greater Fresno 2</t>
  </si>
  <si>
    <t>Monthly System Peak Day November 1-in-10 E6 Greater Fresno 3</t>
  </si>
  <si>
    <t>Monthly System Peak Day November 1-in-10 E6 Greater Fresno 4</t>
  </si>
  <si>
    <t>Monthly System Peak Day November 1-in-10 E6 Greater Fresno 5</t>
  </si>
  <si>
    <t>Monthly System Peak Day November 1-in-10 E6 Greater Fresno 6</t>
  </si>
  <si>
    <t>Monthly System Peak Day November 1-in-10 E6 Greater Fresno 7</t>
  </si>
  <si>
    <t>Monthly System Peak Day November 1-in-10 E6 Greater Fresno 8</t>
  </si>
  <si>
    <t>Monthly System Peak Day November 1-in-10 E6 Greater Fresno 9</t>
  </si>
  <si>
    <t>Monthly System Peak Day November 1-in-10 E6 Greater Fresno 10</t>
  </si>
  <si>
    <t>Monthly System Peak Day November 1-in-10 E6 Greater Fresno 11</t>
  </si>
  <si>
    <t>Monthly System Peak Day November 1-in-10 E6 Greater Fresno 12</t>
  </si>
  <si>
    <t>Monthly System Peak Day November 1-in-10 E6 Greater Fresno 13</t>
  </si>
  <si>
    <t>Monthly System Peak Day November 1-in-10 E6 Greater Fresno 14</t>
  </si>
  <si>
    <t>Monthly System Peak Day November 1-in-10 E6 Greater Fresno 15</t>
  </si>
  <si>
    <t>Monthly System Peak Day November 1-in-10 E6 Greater Fresno 16</t>
  </si>
  <si>
    <t>Monthly System Peak Day November 1-in-10 E6 Greater Fresno 17</t>
  </si>
  <si>
    <t>Monthly System Peak Day November 1-in-10 E6 Greater Fresno 18</t>
  </si>
  <si>
    <t>Monthly System Peak Day November 1-in-10 E6 Greater Fresno 19</t>
  </si>
  <si>
    <t>Monthly System Peak Day November 1-in-10 E6 Greater Fresno 20</t>
  </si>
  <si>
    <t>Monthly System Peak Day November 1-in-10 E6 Greater Fresno 21</t>
  </si>
  <si>
    <t>Monthly System Peak Day November 1-in-10 E6 Greater Fresno 22</t>
  </si>
  <si>
    <t>Monthly System Peak Day November 1-in-10 E6 Greater Fresno 23</t>
  </si>
  <si>
    <t>Monthly System Peak Day November 1-in-10 E6 Greater Fresno 24</t>
  </si>
  <si>
    <t>Monthly System Peak Day November 1-in-10 E6 Kern 1</t>
  </si>
  <si>
    <t>Monthly System Peak Day November 1-in-10 E6 Kern 2</t>
  </si>
  <si>
    <t>Monthly System Peak Day November 1-in-10 E6 Kern 3</t>
  </si>
  <si>
    <t>Monthly System Peak Day November 1-in-10 E6 Kern 4</t>
  </si>
  <si>
    <t>Monthly System Peak Day November 1-in-10 E6 Kern 5</t>
  </si>
  <si>
    <t>Monthly System Peak Day November 1-in-10 E6 Kern 6</t>
  </si>
  <si>
    <t>Monthly System Peak Day November 1-in-10 E6 Kern 7</t>
  </si>
  <si>
    <t>Monthly System Peak Day November 1-in-10 E6 Kern 8</t>
  </si>
  <si>
    <t>Monthly System Peak Day November 1-in-10 E6 Kern 9</t>
  </si>
  <si>
    <t>Monthly System Peak Day November 1-in-10 E6 Kern 10</t>
  </si>
  <si>
    <t>Monthly System Peak Day November 1-in-10 E6 Kern 11</t>
  </si>
  <si>
    <t>Monthly System Peak Day November 1-in-10 E6 Kern 12</t>
  </si>
  <si>
    <t>Monthly System Peak Day November 1-in-10 E6 Kern 13</t>
  </si>
  <si>
    <t>Monthly System Peak Day November 1-in-10 E6 Kern 14</t>
  </si>
  <si>
    <t>Monthly System Peak Day November 1-in-10 E6 Kern 15</t>
  </si>
  <si>
    <t>Monthly System Peak Day November 1-in-10 E6 Kern 16</t>
  </si>
  <si>
    <t>Monthly System Peak Day November 1-in-10 E6 Kern 17</t>
  </si>
  <si>
    <t>Monthly System Peak Day November 1-in-10 E6 Kern 18</t>
  </si>
  <si>
    <t>Monthly System Peak Day November 1-in-10 E6 Kern 19</t>
  </si>
  <si>
    <t>Monthly System Peak Day November 1-in-10 E6 Kern 20</t>
  </si>
  <si>
    <t>Monthly System Peak Day November 1-in-10 E6 Kern 21</t>
  </si>
  <si>
    <t>Monthly System Peak Day November 1-in-10 E6 Kern 22</t>
  </si>
  <si>
    <t>Monthly System Peak Day November 1-in-10 E6 Kern 23</t>
  </si>
  <si>
    <t>Monthly System Peak Day November 1-in-10 E6 Kern 24</t>
  </si>
  <si>
    <t>Monthly System Peak Day November 1-in-10 E6 Northern Coast 1</t>
  </si>
  <si>
    <t>Monthly System Peak Day November 1-in-10 E6 Northern Coast 2</t>
  </si>
  <si>
    <t>Monthly System Peak Day November 1-in-10 E6 Northern Coast 3</t>
  </si>
  <si>
    <t>Monthly System Peak Day November 1-in-10 E6 Northern Coast 4</t>
  </si>
  <si>
    <t>Monthly System Peak Day November 1-in-10 E6 Northern Coast 5</t>
  </si>
  <si>
    <t>Monthly System Peak Day November 1-in-10 E6 Northern Coast 6</t>
  </si>
  <si>
    <t>Monthly System Peak Day November 1-in-10 E6 Northern Coast 7</t>
  </si>
  <si>
    <t>Monthly System Peak Day November 1-in-10 E6 Northern Coast 8</t>
  </si>
  <si>
    <t>Monthly System Peak Day November 1-in-10 E6 Northern Coast 9</t>
  </si>
  <si>
    <t>Monthly System Peak Day November 1-in-10 E6 Northern Coast 10</t>
  </si>
  <si>
    <t>Monthly System Peak Day November 1-in-10 E6 Northern Coast 11</t>
  </si>
  <si>
    <t>Monthly System Peak Day November 1-in-10 E6 Northern Coast 12</t>
  </si>
  <si>
    <t>Monthly System Peak Day November 1-in-10 E6 Northern Coast 13</t>
  </si>
  <si>
    <t>Monthly System Peak Day November 1-in-10 E6 Northern Coast 14</t>
  </si>
  <si>
    <t>Monthly System Peak Day November 1-in-10 E6 Northern Coast 15</t>
  </si>
  <si>
    <t>Monthly System Peak Day November 1-in-10 E6 Northern Coast 16</t>
  </si>
  <si>
    <t>Monthly System Peak Day November 1-in-10 E6 Northern Coast 17</t>
  </si>
  <si>
    <t>Monthly System Peak Day November 1-in-10 E6 Northern Coast 18</t>
  </si>
  <si>
    <t>Monthly System Peak Day November 1-in-10 E6 Northern Coast 19</t>
  </si>
  <si>
    <t>Monthly System Peak Day November 1-in-10 E6 Northern Coast 20</t>
  </si>
  <si>
    <t>Monthly System Peak Day November 1-in-10 E6 Northern Coast 21</t>
  </si>
  <si>
    <t>Monthly System Peak Day November 1-in-10 E6 Northern Coast 22</t>
  </si>
  <si>
    <t>Monthly System Peak Day November 1-in-10 E6 Northern Coast 23</t>
  </si>
  <si>
    <t>Monthly System Peak Day November 1-in-10 E6 Northern Coast 24</t>
  </si>
  <si>
    <t>Monthly System Peak Day November 1-in-10 E6 Other 1</t>
  </si>
  <si>
    <t>Monthly System Peak Day November 1-in-10 E6 Other 2</t>
  </si>
  <si>
    <t>Monthly System Peak Day November 1-in-10 E6 Other 3</t>
  </si>
  <si>
    <t>Monthly System Peak Day November 1-in-10 E6 Other 4</t>
  </si>
  <si>
    <t>Monthly System Peak Day November 1-in-10 E6 Other 5</t>
  </si>
  <si>
    <t>Monthly System Peak Day November 1-in-10 E6 Other 6</t>
  </si>
  <si>
    <t>Monthly System Peak Day November 1-in-10 E6 Other 7</t>
  </si>
  <si>
    <t>Monthly System Peak Day November 1-in-10 E6 Other 8</t>
  </si>
  <si>
    <t>Monthly System Peak Day November 1-in-10 E6 Other 9</t>
  </si>
  <si>
    <t>Monthly System Peak Day November 1-in-10 E6 Other 10</t>
  </si>
  <si>
    <t>Monthly System Peak Day November 1-in-10 E6 Other 11</t>
  </si>
  <si>
    <t>Monthly System Peak Day November 1-in-10 E6 Other 12</t>
  </si>
  <si>
    <t>Monthly System Peak Day November 1-in-10 E6 Other 13</t>
  </si>
  <si>
    <t>Monthly System Peak Day November 1-in-10 E6 Other 14</t>
  </si>
  <si>
    <t>Monthly System Peak Day November 1-in-10 E6 Other 15</t>
  </si>
  <si>
    <t>Monthly System Peak Day November 1-in-10 E6 Other 16</t>
  </si>
  <si>
    <t>Monthly System Peak Day November 1-in-10 E6 Other 17</t>
  </si>
  <si>
    <t>Monthly System Peak Day November 1-in-10 E6 Other 18</t>
  </si>
  <si>
    <t>Monthly System Peak Day November 1-in-10 E6 Other 19</t>
  </si>
  <si>
    <t>Monthly System Peak Day November 1-in-10 E6 Other 20</t>
  </si>
  <si>
    <t>Monthly System Peak Day November 1-in-10 E6 Other 21</t>
  </si>
  <si>
    <t>Monthly System Peak Day November 1-in-10 E6 Other 22</t>
  </si>
  <si>
    <t>Monthly System Peak Day November 1-in-10 E6 Other 23</t>
  </si>
  <si>
    <t>Monthly System Peak Day November 1-in-10 E6 Other 24</t>
  </si>
  <si>
    <t>Monthly System Peak Day November 1-in-10 E6 Sierra 1</t>
  </si>
  <si>
    <t>Monthly System Peak Day November 1-in-10 E6 Sierra 2</t>
  </si>
  <si>
    <t>Monthly System Peak Day November 1-in-10 E6 Sierra 3</t>
  </si>
  <si>
    <t>Monthly System Peak Day November 1-in-10 E6 Sierra 4</t>
  </si>
  <si>
    <t>Monthly System Peak Day November 1-in-10 E6 Sierra 5</t>
  </si>
  <si>
    <t>Monthly System Peak Day November 1-in-10 E6 Sierra 6</t>
  </si>
  <si>
    <t>Monthly System Peak Day November 1-in-10 E6 Sierra 7</t>
  </si>
  <si>
    <t>Monthly System Peak Day November 1-in-10 E6 Sierra 8</t>
  </si>
  <si>
    <t>Monthly System Peak Day November 1-in-10 E6 Sierra 9</t>
  </si>
  <si>
    <t>Monthly System Peak Day November 1-in-10 E6 Sierra 10</t>
  </si>
  <si>
    <t>Monthly System Peak Day November 1-in-10 E6 Sierra 11</t>
  </si>
  <si>
    <t>Monthly System Peak Day November 1-in-10 E6 Sierra 12</t>
  </si>
  <si>
    <t>Monthly System Peak Day November 1-in-10 E6 Sierra 13</t>
  </si>
  <si>
    <t>Monthly System Peak Day November 1-in-10 E6 Sierra 14</t>
  </si>
  <si>
    <t>Monthly System Peak Day November 1-in-10 E6 Sierra 15</t>
  </si>
  <si>
    <t>Monthly System Peak Day November 1-in-10 E6 Sierra 16</t>
  </si>
  <si>
    <t>Monthly System Peak Day November 1-in-10 E6 Sierra 17</t>
  </si>
  <si>
    <t>Monthly System Peak Day November 1-in-10 E6 Sierra 18</t>
  </si>
  <si>
    <t>Monthly System Peak Day November 1-in-10 E6 Sierra 19</t>
  </si>
  <si>
    <t>Monthly System Peak Day November 1-in-10 E6 Sierra 20</t>
  </si>
  <si>
    <t>Monthly System Peak Day November 1-in-10 E6 Sierra 21</t>
  </si>
  <si>
    <t>Monthly System Peak Day November 1-in-10 E6 Sierra 22</t>
  </si>
  <si>
    <t>Monthly System Peak Day November 1-in-10 E6 Sierra 23</t>
  </si>
  <si>
    <t>Monthly System Peak Day November 1-in-10 E6 Sierra 24</t>
  </si>
  <si>
    <t>Monthly System Peak Day November 1-in-10 E6 Stockton 1</t>
  </si>
  <si>
    <t>Monthly System Peak Day November 1-in-10 E6 Stockton 2</t>
  </si>
  <si>
    <t>Monthly System Peak Day November 1-in-10 E6 Stockton 3</t>
  </si>
  <si>
    <t>Monthly System Peak Day November 1-in-10 E6 Stockton 4</t>
  </si>
  <si>
    <t>Monthly System Peak Day November 1-in-10 E6 Stockton 5</t>
  </si>
  <si>
    <t>Monthly System Peak Day November 1-in-10 E6 Stockton 6</t>
  </si>
  <si>
    <t>Monthly System Peak Day November 1-in-10 E6 Stockton 7</t>
  </si>
  <si>
    <t>Monthly System Peak Day November 1-in-10 E6 Stockton 8</t>
  </si>
  <si>
    <t>Monthly System Peak Day November 1-in-10 E6 Stockton 9</t>
  </si>
  <si>
    <t>Monthly System Peak Day November 1-in-10 E6 Stockton 10</t>
  </si>
  <si>
    <t>Monthly System Peak Day November 1-in-10 E6 Stockton 11</t>
  </si>
  <si>
    <t>Monthly System Peak Day November 1-in-10 E6 Stockton 12</t>
  </si>
  <si>
    <t>Monthly System Peak Day November 1-in-10 E6 Stockton 13</t>
  </si>
  <si>
    <t>Monthly System Peak Day November 1-in-10 E6 Stockton 14</t>
  </si>
  <si>
    <t>Monthly System Peak Day November 1-in-10 E6 Stockton 15</t>
  </si>
  <si>
    <t>Monthly System Peak Day November 1-in-10 E6 Stockton 16</t>
  </si>
  <si>
    <t>Monthly System Peak Day November 1-in-10 E6 Stockton 17</t>
  </si>
  <si>
    <t>Monthly System Peak Day November 1-in-10 E6 Stockton 18</t>
  </si>
  <si>
    <t>Monthly System Peak Day November 1-in-10 E6 Stockton 19</t>
  </si>
  <si>
    <t>Monthly System Peak Day November 1-in-10 E6 Stockton 20</t>
  </si>
  <si>
    <t>Monthly System Peak Day November 1-in-10 E6 Stockton 21</t>
  </si>
  <si>
    <t>Monthly System Peak Day November 1-in-10 E6 Stockton 22</t>
  </si>
  <si>
    <t>Monthly System Peak Day November 1-in-10 E6 Stockton 23</t>
  </si>
  <si>
    <t>Monthly System Peak Day November 1-in-10 E6 Stockton 24</t>
  </si>
  <si>
    <t>Monthly System Peak Day November 1-in-2 E6 All 1</t>
  </si>
  <si>
    <t>Monthly System Peak Day November 1-in-2 E6 All 2</t>
  </si>
  <si>
    <t>Monthly System Peak Day November 1-in-2 E6 All 3</t>
  </si>
  <si>
    <t>Monthly System Peak Day November 1-in-2 E6 All 4</t>
  </si>
  <si>
    <t>Monthly System Peak Day November 1-in-2 E6 All 5</t>
  </si>
  <si>
    <t>Monthly System Peak Day November 1-in-2 E6 All 6</t>
  </si>
  <si>
    <t>Monthly System Peak Day November 1-in-2 E6 All 7</t>
  </si>
  <si>
    <t>Monthly System Peak Day November 1-in-2 E6 All 8</t>
  </si>
  <si>
    <t>Monthly System Peak Day November 1-in-2 E6 All 9</t>
  </si>
  <si>
    <t>Monthly System Peak Day November 1-in-2 E6 All 10</t>
  </si>
  <si>
    <t>Monthly System Peak Day November 1-in-2 E6 All 11</t>
  </si>
  <si>
    <t>Monthly System Peak Day November 1-in-2 E6 All 12</t>
  </si>
  <si>
    <t>Monthly System Peak Day November 1-in-2 E6 All 13</t>
  </si>
  <si>
    <t>Monthly System Peak Day November 1-in-2 E6 All 14</t>
  </si>
  <si>
    <t>Monthly System Peak Day November 1-in-2 E6 All 15</t>
  </si>
  <si>
    <t>Monthly System Peak Day November 1-in-2 E6 All 16</t>
  </si>
  <si>
    <t>Monthly System Peak Day November 1-in-2 E6 All 17</t>
  </si>
  <si>
    <t>Monthly System Peak Day November 1-in-2 E6 All 18</t>
  </si>
  <si>
    <t>Monthly System Peak Day November 1-in-2 E6 All 19</t>
  </si>
  <si>
    <t>Monthly System Peak Day November 1-in-2 E6 All 20</t>
  </si>
  <si>
    <t>Monthly System Peak Day November 1-in-2 E6 All 21</t>
  </si>
  <si>
    <t>Monthly System Peak Day November 1-in-2 E6 All 22</t>
  </si>
  <si>
    <t>Monthly System Peak Day November 1-in-2 E6 All 23</t>
  </si>
  <si>
    <t>Monthly System Peak Day November 1-in-2 E6 All 24</t>
  </si>
  <si>
    <t>Monthly System Peak Day November 1-in-2 E6 Greater Bay Area 1</t>
  </si>
  <si>
    <t>Monthly System Peak Day November 1-in-2 E6 Greater Bay Area 2</t>
  </si>
  <si>
    <t>Monthly System Peak Day November 1-in-2 E6 Greater Bay Area 3</t>
  </si>
  <si>
    <t>Monthly System Peak Day November 1-in-2 E6 Greater Bay Area 4</t>
  </si>
  <si>
    <t>Monthly System Peak Day November 1-in-2 E6 Greater Bay Area 5</t>
  </si>
  <si>
    <t>Monthly System Peak Day November 1-in-2 E6 Greater Bay Area 6</t>
  </si>
  <si>
    <t>Monthly System Peak Day November 1-in-2 E6 Greater Bay Area 7</t>
  </si>
  <si>
    <t>Monthly System Peak Day November 1-in-2 E6 Greater Bay Area 8</t>
  </si>
  <si>
    <t>Monthly System Peak Day November 1-in-2 E6 Greater Bay Area 9</t>
  </si>
  <si>
    <t>Monthly System Peak Day November 1-in-2 E6 Greater Bay Area 10</t>
  </si>
  <si>
    <t>Monthly System Peak Day November 1-in-2 E6 Greater Bay Area 11</t>
  </si>
  <si>
    <t>Monthly System Peak Day November 1-in-2 E6 Greater Bay Area 12</t>
  </si>
  <si>
    <t>Monthly System Peak Day November 1-in-2 E6 Greater Bay Area 13</t>
  </si>
  <si>
    <t>Monthly System Peak Day November 1-in-2 E6 Greater Bay Area 14</t>
  </si>
  <si>
    <t>Monthly System Peak Day November 1-in-2 E6 Greater Bay Area 15</t>
  </si>
  <si>
    <t>Monthly System Peak Day November 1-in-2 E6 Greater Bay Area 16</t>
  </si>
  <si>
    <t>Monthly System Peak Day November 1-in-2 E6 Greater Bay Area 17</t>
  </si>
  <si>
    <t>Monthly System Peak Day November 1-in-2 E6 Greater Bay Area 18</t>
  </si>
  <si>
    <t>Monthly System Peak Day November 1-in-2 E6 Greater Bay Area 19</t>
  </si>
  <si>
    <t>Monthly System Peak Day November 1-in-2 E6 Greater Bay Area 20</t>
  </si>
  <si>
    <t>Monthly System Peak Day November 1-in-2 E6 Greater Bay Area 21</t>
  </si>
  <si>
    <t>Monthly System Peak Day November 1-in-2 E6 Greater Bay Area 22</t>
  </si>
  <si>
    <t>Monthly System Peak Day November 1-in-2 E6 Greater Bay Area 23</t>
  </si>
  <si>
    <t>Monthly System Peak Day November 1-in-2 E6 Greater Bay Area 24</t>
  </si>
  <si>
    <t>Monthly System Peak Day November 1-in-2 E6 Greater Fresno 1</t>
  </si>
  <si>
    <t>Monthly System Peak Day November 1-in-2 E6 Greater Fresno 2</t>
  </si>
  <si>
    <t>Monthly System Peak Day November 1-in-2 E6 Greater Fresno 3</t>
  </si>
  <si>
    <t>Monthly System Peak Day November 1-in-2 E6 Greater Fresno 4</t>
  </si>
  <si>
    <t>Monthly System Peak Day November 1-in-2 E6 Greater Fresno 5</t>
  </si>
  <si>
    <t>Monthly System Peak Day November 1-in-2 E6 Greater Fresno 6</t>
  </si>
  <si>
    <t>Monthly System Peak Day November 1-in-2 E6 Greater Fresno 7</t>
  </si>
  <si>
    <t>Monthly System Peak Day November 1-in-2 E6 Greater Fresno 8</t>
  </si>
  <si>
    <t>Monthly System Peak Day November 1-in-2 E6 Greater Fresno 9</t>
  </si>
  <si>
    <t>Monthly System Peak Day November 1-in-2 E6 Greater Fresno 10</t>
  </si>
  <si>
    <t>Monthly System Peak Day November 1-in-2 E6 Greater Fresno 11</t>
  </si>
  <si>
    <t>Monthly System Peak Day November 1-in-2 E6 Greater Fresno 12</t>
  </si>
  <si>
    <t>Monthly System Peak Day November 1-in-2 E6 Greater Fresno 13</t>
  </si>
  <si>
    <t>Monthly System Peak Day November 1-in-2 E6 Greater Fresno 14</t>
  </si>
  <si>
    <t>Monthly System Peak Day November 1-in-2 E6 Greater Fresno 15</t>
  </si>
  <si>
    <t>Monthly System Peak Day November 1-in-2 E6 Greater Fresno 16</t>
  </si>
  <si>
    <t>Monthly System Peak Day November 1-in-2 E6 Greater Fresno 17</t>
  </si>
  <si>
    <t>Monthly System Peak Day November 1-in-2 E6 Greater Fresno 18</t>
  </si>
  <si>
    <t>Monthly System Peak Day November 1-in-2 E6 Greater Fresno 19</t>
  </si>
  <si>
    <t>Monthly System Peak Day November 1-in-2 E6 Greater Fresno 20</t>
  </si>
  <si>
    <t>Monthly System Peak Day November 1-in-2 E6 Greater Fresno 21</t>
  </si>
  <si>
    <t>Monthly System Peak Day November 1-in-2 E6 Greater Fresno 22</t>
  </si>
  <si>
    <t>Monthly System Peak Day November 1-in-2 E6 Greater Fresno 23</t>
  </si>
  <si>
    <t>Monthly System Peak Day November 1-in-2 E6 Greater Fresno 24</t>
  </si>
  <si>
    <t>Monthly System Peak Day November 1-in-2 E6 Kern 1</t>
  </si>
  <si>
    <t>Monthly System Peak Day November 1-in-2 E6 Kern 2</t>
  </si>
  <si>
    <t>Monthly System Peak Day November 1-in-2 E6 Kern 3</t>
  </si>
  <si>
    <t>Monthly System Peak Day November 1-in-2 E6 Kern 4</t>
  </si>
  <si>
    <t>Monthly System Peak Day November 1-in-2 E6 Kern 5</t>
  </si>
  <si>
    <t>Monthly System Peak Day November 1-in-2 E6 Kern 6</t>
  </si>
  <si>
    <t>Monthly System Peak Day November 1-in-2 E6 Kern 7</t>
  </si>
  <si>
    <t>Monthly System Peak Day November 1-in-2 E6 Kern 8</t>
  </si>
  <si>
    <t>Monthly System Peak Day November 1-in-2 E6 Kern 9</t>
  </si>
  <si>
    <t>Monthly System Peak Day November 1-in-2 E6 Kern 10</t>
  </si>
  <si>
    <t>Monthly System Peak Day November 1-in-2 E6 Kern 11</t>
  </si>
  <si>
    <t>Monthly System Peak Day November 1-in-2 E6 Kern 12</t>
  </si>
  <si>
    <t>Monthly System Peak Day November 1-in-2 E6 Kern 13</t>
  </si>
  <si>
    <t>Monthly System Peak Day November 1-in-2 E6 Kern 14</t>
  </si>
  <si>
    <t>Monthly System Peak Day November 1-in-2 E6 Kern 15</t>
  </si>
  <si>
    <t>Monthly System Peak Day November 1-in-2 E6 Kern 16</t>
  </si>
  <si>
    <t>Monthly System Peak Day November 1-in-2 E6 Kern 17</t>
  </si>
  <si>
    <t>Monthly System Peak Day November 1-in-2 E6 Kern 18</t>
  </si>
  <si>
    <t>Monthly System Peak Day November 1-in-2 E6 Kern 19</t>
  </si>
  <si>
    <t>Monthly System Peak Day November 1-in-2 E6 Kern 20</t>
  </si>
  <si>
    <t>Monthly System Peak Day November 1-in-2 E6 Kern 21</t>
  </si>
  <si>
    <t>Monthly System Peak Day November 1-in-2 E6 Kern 22</t>
  </si>
  <si>
    <t>Monthly System Peak Day November 1-in-2 E6 Kern 23</t>
  </si>
  <si>
    <t>Monthly System Peak Day November 1-in-2 E6 Kern 24</t>
  </si>
  <si>
    <t>Monthly System Peak Day November 1-in-2 E6 Northern Coast 1</t>
  </si>
  <si>
    <t>Monthly System Peak Day November 1-in-2 E6 Northern Coast 2</t>
  </si>
  <si>
    <t>Monthly System Peak Day November 1-in-2 E6 Northern Coast 3</t>
  </si>
  <si>
    <t>Monthly System Peak Day November 1-in-2 E6 Northern Coast 4</t>
  </si>
  <si>
    <t>Monthly System Peak Day November 1-in-2 E6 Northern Coast 5</t>
  </si>
  <si>
    <t>Monthly System Peak Day November 1-in-2 E6 Northern Coast 6</t>
  </si>
  <si>
    <t>Monthly System Peak Day November 1-in-2 E6 Northern Coast 7</t>
  </si>
  <si>
    <t>Monthly System Peak Day November 1-in-2 E6 Northern Coast 8</t>
  </si>
  <si>
    <t>Monthly System Peak Day November 1-in-2 E6 Northern Coast 9</t>
  </si>
  <si>
    <t>Monthly System Peak Day November 1-in-2 E6 Northern Coast 10</t>
  </si>
  <si>
    <t>Monthly System Peak Day November 1-in-2 E6 Northern Coast 11</t>
  </si>
  <si>
    <t>Monthly System Peak Day November 1-in-2 E6 Northern Coast 12</t>
  </si>
  <si>
    <t>Monthly System Peak Day November 1-in-2 E6 Northern Coast 13</t>
  </si>
  <si>
    <t>Monthly System Peak Day November 1-in-2 E6 Northern Coast 14</t>
  </si>
  <si>
    <t>Monthly System Peak Day November 1-in-2 E6 Northern Coast 15</t>
  </si>
  <si>
    <t>Monthly System Peak Day November 1-in-2 E6 Northern Coast 16</t>
  </si>
  <si>
    <t>Monthly System Peak Day November 1-in-2 E6 Northern Coast 17</t>
  </si>
  <si>
    <t>Monthly System Peak Day November 1-in-2 E6 Northern Coast 18</t>
  </si>
  <si>
    <t>Monthly System Peak Day November 1-in-2 E6 Northern Coast 19</t>
  </si>
  <si>
    <t>Monthly System Peak Day November 1-in-2 E6 Northern Coast 20</t>
  </si>
  <si>
    <t>Monthly System Peak Day November 1-in-2 E6 Northern Coast 21</t>
  </si>
  <si>
    <t>Monthly System Peak Day November 1-in-2 E6 Northern Coast 22</t>
  </si>
  <si>
    <t>Monthly System Peak Day November 1-in-2 E6 Northern Coast 23</t>
  </si>
  <si>
    <t>Monthly System Peak Day November 1-in-2 E6 Northern Coast 24</t>
  </si>
  <si>
    <t>Monthly System Peak Day November 1-in-2 E6 Other 1</t>
  </si>
  <si>
    <t>Monthly System Peak Day November 1-in-2 E6 Other 2</t>
  </si>
  <si>
    <t>Monthly System Peak Day November 1-in-2 E6 Other 3</t>
  </si>
  <si>
    <t>Monthly System Peak Day November 1-in-2 E6 Other 4</t>
  </si>
  <si>
    <t>Monthly System Peak Day November 1-in-2 E6 Other 5</t>
  </si>
  <si>
    <t>Monthly System Peak Day November 1-in-2 E6 Other 6</t>
  </si>
  <si>
    <t>Monthly System Peak Day November 1-in-2 E6 Other 7</t>
  </si>
  <si>
    <t>Monthly System Peak Day November 1-in-2 E6 Other 8</t>
  </si>
  <si>
    <t>Monthly System Peak Day November 1-in-2 E6 Other 9</t>
  </si>
  <si>
    <t>Monthly System Peak Day November 1-in-2 E6 Other 10</t>
  </si>
  <si>
    <t>Monthly System Peak Day November 1-in-2 E6 Other 11</t>
  </si>
  <si>
    <t>Monthly System Peak Day November 1-in-2 E6 Other 12</t>
  </si>
  <si>
    <t>Monthly System Peak Day November 1-in-2 E6 Other 13</t>
  </si>
  <si>
    <t>Monthly System Peak Day November 1-in-2 E6 Other 14</t>
  </si>
  <si>
    <t>Monthly System Peak Day November 1-in-2 E6 Other 15</t>
  </si>
  <si>
    <t>Monthly System Peak Day November 1-in-2 E6 Other 16</t>
  </si>
  <si>
    <t>Monthly System Peak Day November 1-in-2 E6 Other 17</t>
  </si>
  <si>
    <t>Monthly System Peak Day November 1-in-2 E6 Other 18</t>
  </si>
  <si>
    <t>Monthly System Peak Day November 1-in-2 E6 Other 19</t>
  </si>
  <si>
    <t>Monthly System Peak Day November 1-in-2 E6 Other 20</t>
  </si>
  <si>
    <t>Monthly System Peak Day November 1-in-2 E6 Other 21</t>
  </si>
  <si>
    <t>Monthly System Peak Day November 1-in-2 E6 Other 22</t>
  </si>
  <si>
    <t>Monthly System Peak Day November 1-in-2 E6 Other 23</t>
  </si>
  <si>
    <t>Monthly System Peak Day November 1-in-2 E6 Other 24</t>
  </si>
  <si>
    <t>Monthly System Peak Day November 1-in-2 E6 Sierra 1</t>
  </si>
  <si>
    <t>Monthly System Peak Day November 1-in-2 E6 Sierra 2</t>
  </si>
  <si>
    <t>Monthly System Peak Day November 1-in-2 E6 Sierra 3</t>
  </si>
  <si>
    <t>Monthly System Peak Day November 1-in-2 E6 Sierra 4</t>
  </si>
  <si>
    <t>Monthly System Peak Day November 1-in-2 E6 Sierra 5</t>
  </si>
  <si>
    <t>Monthly System Peak Day November 1-in-2 E6 Sierra 6</t>
  </si>
  <si>
    <t>Monthly System Peak Day November 1-in-2 E6 Sierra 7</t>
  </si>
  <si>
    <t>Monthly System Peak Day November 1-in-2 E6 Sierra 8</t>
  </si>
  <si>
    <t>Monthly System Peak Day November 1-in-2 E6 Sierra 9</t>
  </si>
  <si>
    <t>Monthly System Peak Day November 1-in-2 E6 Sierra 10</t>
  </si>
  <si>
    <t>Monthly System Peak Day November 1-in-2 E6 Sierra 11</t>
  </si>
  <si>
    <t>Monthly System Peak Day November 1-in-2 E6 Sierra 12</t>
  </si>
  <si>
    <t>Monthly System Peak Day November 1-in-2 E6 Sierra 13</t>
  </si>
  <si>
    <t>Monthly System Peak Day November 1-in-2 E6 Sierra 14</t>
  </si>
  <si>
    <t>Monthly System Peak Day November 1-in-2 E6 Sierra 15</t>
  </si>
  <si>
    <t>Monthly System Peak Day November 1-in-2 E6 Sierra 16</t>
  </si>
  <si>
    <t>Monthly System Peak Day November 1-in-2 E6 Sierra 17</t>
  </si>
  <si>
    <t>Monthly System Peak Day November 1-in-2 E6 Sierra 18</t>
  </si>
  <si>
    <t>Monthly System Peak Day November 1-in-2 E6 Sierra 19</t>
  </si>
  <si>
    <t>Monthly System Peak Day November 1-in-2 E6 Sierra 20</t>
  </si>
  <si>
    <t>Monthly System Peak Day November 1-in-2 E6 Sierra 21</t>
  </si>
  <si>
    <t>Monthly System Peak Day November 1-in-2 E6 Sierra 22</t>
  </si>
  <si>
    <t>Monthly System Peak Day November 1-in-2 E6 Sierra 23</t>
  </si>
  <si>
    <t>Monthly System Peak Day November 1-in-2 E6 Sierra 24</t>
  </si>
  <si>
    <t>Monthly System Peak Day November 1-in-2 E6 Stockton 1</t>
  </si>
  <si>
    <t>Monthly System Peak Day November 1-in-2 E6 Stockton 2</t>
  </si>
  <si>
    <t>Monthly System Peak Day November 1-in-2 E6 Stockton 3</t>
  </si>
  <si>
    <t>Monthly System Peak Day November 1-in-2 E6 Stockton 4</t>
  </si>
  <si>
    <t>Monthly System Peak Day November 1-in-2 E6 Stockton 5</t>
  </si>
  <si>
    <t>Monthly System Peak Day November 1-in-2 E6 Stockton 6</t>
  </si>
  <si>
    <t>Monthly System Peak Day November 1-in-2 E6 Stockton 7</t>
  </si>
  <si>
    <t>Monthly System Peak Day November 1-in-2 E6 Stockton 8</t>
  </si>
  <si>
    <t>Monthly System Peak Day November 1-in-2 E6 Stockton 9</t>
  </si>
  <si>
    <t>Monthly System Peak Day November 1-in-2 E6 Stockton 10</t>
  </si>
  <si>
    <t>Monthly System Peak Day November 1-in-2 E6 Stockton 11</t>
  </si>
  <si>
    <t>Monthly System Peak Day November 1-in-2 E6 Stockton 12</t>
  </si>
  <si>
    <t>Monthly System Peak Day November 1-in-2 E6 Stockton 13</t>
  </si>
  <si>
    <t>Monthly System Peak Day November 1-in-2 E6 Stockton 14</t>
  </si>
  <si>
    <t>Monthly System Peak Day November 1-in-2 E6 Stockton 15</t>
  </si>
  <si>
    <t>Monthly System Peak Day November 1-in-2 E6 Stockton 16</t>
  </si>
  <si>
    <t>Monthly System Peak Day November 1-in-2 E6 Stockton 17</t>
  </si>
  <si>
    <t>Monthly System Peak Day November 1-in-2 E6 Stockton 18</t>
  </si>
  <si>
    <t>Monthly System Peak Day November 1-in-2 E6 Stockton 19</t>
  </si>
  <si>
    <t>Monthly System Peak Day November 1-in-2 E6 Stockton 20</t>
  </si>
  <si>
    <t>Monthly System Peak Day November 1-in-2 E6 Stockton 21</t>
  </si>
  <si>
    <t>Monthly System Peak Day November 1-in-2 E6 Stockton 22</t>
  </si>
  <si>
    <t>Monthly System Peak Day November 1-in-2 E6 Stockton 23</t>
  </si>
  <si>
    <t>Monthly System Peak Day November 1-in-2 E6 Stockton 24</t>
  </si>
  <si>
    <t>Monthly System Peak Day October 1-in-10 E6 All 1</t>
  </si>
  <si>
    <t>Monthly System Peak Day October 1-in-10 E6 All 2</t>
  </si>
  <si>
    <t>Monthly System Peak Day October 1-in-10 E6 All 3</t>
  </si>
  <si>
    <t>Monthly System Peak Day October 1-in-10 E6 All 4</t>
  </si>
  <si>
    <t>Monthly System Peak Day October 1-in-10 E6 All 5</t>
  </si>
  <si>
    <t>Monthly System Peak Day October 1-in-10 E6 All 6</t>
  </si>
  <si>
    <t>Monthly System Peak Day October 1-in-10 E6 All 7</t>
  </si>
  <si>
    <t>Monthly System Peak Day October 1-in-10 E6 All 8</t>
  </si>
  <si>
    <t>Monthly System Peak Day October 1-in-10 E6 All 9</t>
  </si>
  <si>
    <t>Monthly System Peak Day October 1-in-10 E6 All 10</t>
  </si>
  <si>
    <t>Monthly System Peak Day October 1-in-10 E6 All 11</t>
  </si>
  <si>
    <t>Monthly System Peak Day October 1-in-10 E6 All 12</t>
  </si>
  <si>
    <t>Monthly System Peak Day October 1-in-10 E6 All 13</t>
  </si>
  <si>
    <t>Monthly System Peak Day October 1-in-10 E6 All 14</t>
  </si>
  <si>
    <t>Monthly System Peak Day October 1-in-10 E6 All 15</t>
  </si>
  <si>
    <t>Monthly System Peak Day October 1-in-10 E6 All 16</t>
  </si>
  <si>
    <t>Monthly System Peak Day October 1-in-10 E6 All 17</t>
  </si>
  <si>
    <t>Monthly System Peak Day October 1-in-10 E6 All 18</t>
  </si>
  <si>
    <t>Monthly System Peak Day October 1-in-10 E6 All 19</t>
  </si>
  <si>
    <t>Monthly System Peak Day October 1-in-10 E6 All 20</t>
  </si>
  <si>
    <t>Monthly System Peak Day October 1-in-10 E6 All 21</t>
  </si>
  <si>
    <t>Monthly System Peak Day October 1-in-10 E6 All 22</t>
  </si>
  <si>
    <t>Monthly System Peak Day October 1-in-10 E6 All 23</t>
  </si>
  <si>
    <t>Monthly System Peak Day October 1-in-10 E6 All 24</t>
  </si>
  <si>
    <t>Monthly System Peak Day October 1-in-10 E6 Greater Bay Area 1</t>
  </si>
  <si>
    <t>Monthly System Peak Day October 1-in-10 E6 Greater Bay Area 2</t>
  </si>
  <si>
    <t>Monthly System Peak Day October 1-in-10 E6 Greater Bay Area 3</t>
  </si>
  <si>
    <t>Monthly System Peak Day October 1-in-10 E6 Greater Bay Area 4</t>
  </si>
  <si>
    <t>Monthly System Peak Day October 1-in-10 E6 Greater Bay Area 5</t>
  </si>
  <si>
    <t>Monthly System Peak Day October 1-in-10 E6 Greater Bay Area 6</t>
  </si>
  <si>
    <t>Monthly System Peak Day October 1-in-10 E6 Greater Bay Area 7</t>
  </si>
  <si>
    <t>Monthly System Peak Day October 1-in-10 E6 Greater Bay Area 8</t>
  </si>
  <si>
    <t>Monthly System Peak Day October 1-in-10 E6 Greater Bay Area 9</t>
  </si>
  <si>
    <t>Monthly System Peak Day October 1-in-10 E6 Greater Bay Area 10</t>
  </si>
  <si>
    <t>Monthly System Peak Day October 1-in-10 E6 Greater Bay Area 11</t>
  </si>
  <si>
    <t>Monthly System Peak Day October 1-in-10 E6 Greater Bay Area 12</t>
  </si>
  <si>
    <t>Monthly System Peak Day October 1-in-10 E6 Greater Bay Area 13</t>
  </si>
  <si>
    <t>Monthly System Peak Day October 1-in-10 E6 Greater Bay Area 14</t>
  </si>
  <si>
    <t>Monthly System Peak Day October 1-in-10 E6 Greater Bay Area 15</t>
  </si>
  <si>
    <t>Monthly System Peak Day October 1-in-10 E6 Greater Bay Area 16</t>
  </si>
  <si>
    <t>Monthly System Peak Day October 1-in-10 E6 Greater Bay Area 17</t>
  </si>
  <si>
    <t>Monthly System Peak Day October 1-in-10 E6 Greater Bay Area 18</t>
  </si>
  <si>
    <t>Monthly System Peak Day October 1-in-10 E6 Greater Bay Area 19</t>
  </si>
  <si>
    <t>Monthly System Peak Day October 1-in-10 E6 Greater Bay Area 20</t>
  </si>
  <si>
    <t>Monthly System Peak Day October 1-in-10 E6 Greater Bay Area 21</t>
  </si>
  <si>
    <t>Monthly System Peak Day October 1-in-10 E6 Greater Bay Area 22</t>
  </si>
  <si>
    <t>Monthly System Peak Day October 1-in-10 E6 Greater Bay Area 23</t>
  </si>
  <si>
    <t>Monthly System Peak Day October 1-in-10 E6 Greater Bay Area 24</t>
  </si>
  <si>
    <t>Monthly System Peak Day October 1-in-10 E6 Greater Fresno 1</t>
  </si>
  <si>
    <t>Monthly System Peak Day October 1-in-10 E6 Greater Fresno 2</t>
  </si>
  <si>
    <t>Monthly System Peak Day October 1-in-10 E6 Greater Fresno 3</t>
  </si>
  <si>
    <t>Monthly System Peak Day October 1-in-10 E6 Greater Fresno 4</t>
  </si>
  <si>
    <t>Monthly System Peak Day October 1-in-10 E6 Greater Fresno 5</t>
  </si>
  <si>
    <t>Monthly System Peak Day October 1-in-10 E6 Greater Fresno 6</t>
  </si>
  <si>
    <t>Monthly System Peak Day October 1-in-10 E6 Greater Fresno 7</t>
  </si>
  <si>
    <t>Monthly System Peak Day October 1-in-10 E6 Greater Fresno 8</t>
  </si>
  <si>
    <t>Monthly System Peak Day October 1-in-10 E6 Greater Fresno 9</t>
  </si>
  <si>
    <t>Monthly System Peak Day October 1-in-10 E6 Greater Fresno 10</t>
  </si>
  <si>
    <t>Monthly System Peak Day October 1-in-10 E6 Greater Fresno 11</t>
  </si>
  <si>
    <t>Monthly System Peak Day October 1-in-10 E6 Greater Fresno 12</t>
  </si>
  <si>
    <t>Monthly System Peak Day October 1-in-10 E6 Greater Fresno 13</t>
  </si>
  <si>
    <t>Monthly System Peak Day October 1-in-10 E6 Greater Fresno 14</t>
  </si>
  <si>
    <t>Monthly System Peak Day October 1-in-10 E6 Greater Fresno 15</t>
  </si>
  <si>
    <t>Monthly System Peak Day October 1-in-10 E6 Greater Fresno 16</t>
  </si>
  <si>
    <t>Monthly System Peak Day October 1-in-10 E6 Greater Fresno 17</t>
  </si>
  <si>
    <t>Monthly System Peak Day October 1-in-10 E6 Greater Fresno 18</t>
  </si>
  <si>
    <t>Monthly System Peak Day October 1-in-10 E6 Greater Fresno 19</t>
  </si>
  <si>
    <t>Monthly System Peak Day October 1-in-10 E6 Greater Fresno 20</t>
  </si>
  <si>
    <t>Monthly System Peak Day October 1-in-10 E6 Greater Fresno 21</t>
  </si>
  <si>
    <t>Monthly System Peak Day October 1-in-10 E6 Greater Fresno 22</t>
  </si>
  <si>
    <t>Monthly System Peak Day October 1-in-10 E6 Greater Fresno 23</t>
  </si>
  <si>
    <t>Monthly System Peak Day October 1-in-10 E6 Greater Fresno 24</t>
  </si>
  <si>
    <t>Monthly System Peak Day October 1-in-10 E6 Kern 1</t>
  </si>
  <si>
    <t>Monthly System Peak Day October 1-in-10 E6 Kern 2</t>
  </si>
  <si>
    <t>Monthly System Peak Day October 1-in-10 E6 Kern 3</t>
  </si>
  <si>
    <t>Monthly System Peak Day October 1-in-10 E6 Kern 4</t>
  </si>
  <si>
    <t>Monthly System Peak Day October 1-in-10 E6 Kern 5</t>
  </si>
  <si>
    <t>Monthly System Peak Day October 1-in-10 E6 Kern 6</t>
  </si>
  <si>
    <t>Monthly System Peak Day October 1-in-10 E6 Kern 7</t>
  </si>
  <si>
    <t>Monthly System Peak Day October 1-in-10 E6 Kern 8</t>
  </si>
  <si>
    <t>Monthly System Peak Day October 1-in-10 E6 Kern 9</t>
  </si>
  <si>
    <t>Monthly System Peak Day October 1-in-10 E6 Kern 10</t>
  </si>
  <si>
    <t>Monthly System Peak Day October 1-in-10 E6 Kern 11</t>
  </si>
  <si>
    <t>Monthly System Peak Day October 1-in-10 E6 Kern 12</t>
  </si>
  <si>
    <t>Monthly System Peak Day October 1-in-10 E6 Kern 13</t>
  </si>
  <si>
    <t>Monthly System Peak Day October 1-in-10 E6 Kern 14</t>
  </si>
  <si>
    <t>Monthly System Peak Day October 1-in-10 E6 Kern 15</t>
  </si>
  <si>
    <t>Monthly System Peak Day October 1-in-10 E6 Kern 16</t>
  </si>
  <si>
    <t>Monthly System Peak Day October 1-in-10 E6 Kern 17</t>
  </si>
  <si>
    <t>Monthly System Peak Day October 1-in-10 E6 Kern 18</t>
  </si>
  <si>
    <t>Monthly System Peak Day October 1-in-10 E6 Kern 19</t>
  </si>
  <si>
    <t>Monthly System Peak Day October 1-in-10 E6 Kern 20</t>
  </si>
  <si>
    <t>Monthly System Peak Day October 1-in-10 E6 Kern 21</t>
  </si>
  <si>
    <t>Monthly System Peak Day October 1-in-10 E6 Kern 22</t>
  </si>
  <si>
    <t>Monthly System Peak Day October 1-in-10 E6 Kern 23</t>
  </si>
  <si>
    <t>Monthly System Peak Day October 1-in-10 E6 Kern 24</t>
  </si>
  <si>
    <t>Monthly System Peak Day October 1-in-10 E6 Northern Coast 1</t>
  </si>
  <si>
    <t>Monthly System Peak Day October 1-in-10 E6 Northern Coast 2</t>
  </si>
  <si>
    <t>Monthly System Peak Day October 1-in-10 E6 Northern Coast 3</t>
  </si>
  <si>
    <t>Monthly System Peak Day October 1-in-10 E6 Northern Coast 4</t>
  </si>
  <si>
    <t>Monthly System Peak Day October 1-in-10 E6 Northern Coast 5</t>
  </si>
  <si>
    <t>Monthly System Peak Day October 1-in-10 E6 Northern Coast 6</t>
  </si>
  <si>
    <t>Monthly System Peak Day October 1-in-10 E6 Northern Coast 7</t>
  </si>
  <si>
    <t>Monthly System Peak Day October 1-in-10 E6 Northern Coast 8</t>
  </si>
  <si>
    <t>Monthly System Peak Day October 1-in-10 E6 Northern Coast 9</t>
  </si>
  <si>
    <t>Monthly System Peak Day October 1-in-10 E6 Northern Coast 10</t>
  </si>
  <si>
    <t>Monthly System Peak Day October 1-in-10 E6 Northern Coast 11</t>
  </si>
  <si>
    <t>Monthly System Peak Day October 1-in-10 E6 Northern Coast 12</t>
  </si>
  <si>
    <t>Monthly System Peak Day October 1-in-10 E6 Northern Coast 13</t>
  </si>
  <si>
    <t>Monthly System Peak Day October 1-in-10 E6 Northern Coast 14</t>
  </si>
  <si>
    <t>Monthly System Peak Day October 1-in-10 E6 Northern Coast 15</t>
  </si>
  <si>
    <t>Monthly System Peak Day October 1-in-10 E6 Northern Coast 16</t>
  </si>
  <si>
    <t>Monthly System Peak Day October 1-in-10 E6 Northern Coast 17</t>
  </si>
  <si>
    <t>Monthly System Peak Day October 1-in-10 E6 Northern Coast 18</t>
  </si>
  <si>
    <t>Monthly System Peak Day October 1-in-10 E6 Northern Coast 19</t>
  </si>
  <si>
    <t>Monthly System Peak Day October 1-in-10 E6 Northern Coast 20</t>
  </si>
  <si>
    <t>Monthly System Peak Day October 1-in-10 E6 Northern Coast 21</t>
  </si>
  <si>
    <t>Monthly System Peak Day October 1-in-10 E6 Northern Coast 22</t>
  </si>
  <si>
    <t>Monthly System Peak Day October 1-in-10 E6 Northern Coast 23</t>
  </si>
  <si>
    <t>Monthly System Peak Day October 1-in-10 E6 Northern Coast 24</t>
  </si>
  <si>
    <t>Monthly System Peak Day October 1-in-10 E6 Other 1</t>
  </si>
  <si>
    <t>Monthly System Peak Day October 1-in-10 E6 Other 2</t>
  </si>
  <si>
    <t>Monthly System Peak Day October 1-in-10 E6 Other 3</t>
  </si>
  <si>
    <t>Monthly System Peak Day October 1-in-10 E6 Other 4</t>
  </si>
  <si>
    <t>Monthly System Peak Day October 1-in-10 E6 Other 5</t>
  </si>
  <si>
    <t>Monthly System Peak Day October 1-in-10 E6 Other 6</t>
  </si>
  <si>
    <t>Monthly System Peak Day October 1-in-10 E6 Other 7</t>
  </si>
  <si>
    <t>Monthly System Peak Day October 1-in-10 E6 Other 8</t>
  </si>
  <si>
    <t>Monthly System Peak Day October 1-in-10 E6 Other 9</t>
  </si>
  <si>
    <t>Monthly System Peak Day October 1-in-10 E6 Other 10</t>
  </si>
  <si>
    <t>Monthly System Peak Day October 1-in-10 E6 Other 11</t>
  </si>
  <si>
    <t>Monthly System Peak Day October 1-in-10 E6 Other 12</t>
  </si>
  <si>
    <t>Monthly System Peak Day October 1-in-10 E6 Other 13</t>
  </si>
  <si>
    <t>Monthly System Peak Day October 1-in-10 E6 Other 14</t>
  </si>
  <si>
    <t>Monthly System Peak Day October 1-in-10 E6 Other 15</t>
  </si>
  <si>
    <t>Monthly System Peak Day October 1-in-10 E6 Other 16</t>
  </si>
  <si>
    <t>Monthly System Peak Day October 1-in-10 E6 Other 17</t>
  </si>
  <si>
    <t>Monthly System Peak Day October 1-in-10 E6 Other 18</t>
  </si>
  <si>
    <t>Monthly System Peak Day October 1-in-10 E6 Other 19</t>
  </si>
  <si>
    <t>Monthly System Peak Day October 1-in-10 E6 Other 20</t>
  </si>
  <si>
    <t>Monthly System Peak Day October 1-in-10 E6 Other 21</t>
  </si>
  <si>
    <t>Monthly System Peak Day October 1-in-10 E6 Other 22</t>
  </si>
  <si>
    <t>Monthly System Peak Day October 1-in-10 E6 Other 23</t>
  </si>
  <si>
    <t>Monthly System Peak Day October 1-in-10 E6 Other 24</t>
  </si>
  <si>
    <t>Monthly System Peak Day October 1-in-10 E6 Sierra 1</t>
  </si>
  <si>
    <t>Monthly System Peak Day October 1-in-10 E6 Sierra 2</t>
  </si>
  <si>
    <t>Monthly System Peak Day October 1-in-10 E6 Sierra 3</t>
  </si>
  <si>
    <t>Monthly System Peak Day October 1-in-10 E6 Sierra 4</t>
  </si>
  <si>
    <t>Monthly System Peak Day October 1-in-10 E6 Sierra 5</t>
  </si>
  <si>
    <t>Monthly System Peak Day October 1-in-10 E6 Sierra 6</t>
  </si>
  <si>
    <t>Monthly System Peak Day October 1-in-10 E6 Sierra 7</t>
  </si>
  <si>
    <t>Monthly System Peak Day October 1-in-10 E6 Sierra 8</t>
  </si>
  <si>
    <t>Monthly System Peak Day October 1-in-10 E6 Sierra 9</t>
  </si>
  <si>
    <t>Monthly System Peak Day October 1-in-10 E6 Sierra 10</t>
  </si>
  <si>
    <t>Monthly System Peak Day October 1-in-10 E6 Sierra 11</t>
  </si>
  <si>
    <t>Monthly System Peak Day October 1-in-10 E6 Sierra 12</t>
  </si>
  <si>
    <t>Monthly System Peak Day October 1-in-10 E6 Sierra 13</t>
  </si>
  <si>
    <t>Monthly System Peak Day October 1-in-10 E6 Sierra 14</t>
  </si>
  <si>
    <t>Monthly System Peak Day October 1-in-10 E6 Sierra 15</t>
  </si>
  <si>
    <t>Monthly System Peak Day October 1-in-10 E6 Sierra 16</t>
  </si>
  <si>
    <t>Monthly System Peak Day October 1-in-10 E6 Sierra 17</t>
  </si>
  <si>
    <t>Monthly System Peak Day October 1-in-10 E6 Sierra 18</t>
  </si>
  <si>
    <t>Monthly System Peak Day October 1-in-10 E6 Sierra 19</t>
  </si>
  <si>
    <t>Monthly System Peak Day October 1-in-10 E6 Sierra 20</t>
  </si>
  <si>
    <t>Monthly System Peak Day October 1-in-10 E6 Sierra 21</t>
  </si>
  <si>
    <t>Monthly System Peak Day October 1-in-10 E6 Sierra 22</t>
  </si>
  <si>
    <t>Monthly System Peak Day October 1-in-10 E6 Sierra 23</t>
  </si>
  <si>
    <t>Monthly System Peak Day October 1-in-10 E6 Sierra 24</t>
  </si>
  <si>
    <t>Monthly System Peak Day October 1-in-10 E6 Stockton 1</t>
  </si>
  <si>
    <t>Monthly System Peak Day October 1-in-10 E6 Stockton 2</t>
  </si>
  <si>
    <t>Monthly System Peak Day October 1-in-10 E6 Stockton 3</t>
  </si>
  <si>
    <t>Monthly System Peak Day October 1-in-10 E6 Stockton 4</t>
  </si>
  <si>
    <t>Monthly System Peak Day October 1-in-10 E6 Stockton 5</t>
  </si>
  <si>
    <t>Monthly System Peak Day October 1-in-10 E6 Stockton 6</t>
  </si>
  <si>
    <t>Monthly System Peak Day October 1-in-10 E6 Stockton 7</t>
  </si>
  <si>
    <t>Monthly System Peak Day October 1-in-10 E6 Stockton 8</t>
  </si>
  <si>
    <t>Monthly System Peak Day October 1-in-10 E6 Stockton 9</t>
  </si>
  <si>
    <t>Monthly System Peak Day October 1-in-10 E6 Stockton 10</t>
  </si>
  <si>
    <t>Monthly System Peak Day October 1-in-10 E6 Stockton 11</t>
  </si>
  <si>
    <t>Monthly System Peak Day October 1-in-10 E6 Stockton 12</t>
  </si>
  <si>
    <t>Monthly System Peak Day October 1-in-10 E6 Stockton 13</t>
  </si>
  <si>
    <t>Monthly System Peak Day October 1-in-10 E6 Stockton 14</t>
  </si>
  <si>
    <t>Monthly System Peak Day October 1-in-10 E6 Stockton 15</t>
  </si>
  <si>
    <t>Monthly System Peak Day October 1-in-10 E6 Stockton 16</t>
  </si>
  <si>
    <t>Monthly System Peak Day October 1-in-10 E6 Stockton 17</t>
  </si>
  <si>
    <t>Monthly System Peak Day October 1-in-10 E6 Stockton 18</t>
  </si>
  <si>
    <t>Monthly System Peak Day October 1-in-10 E6 Stockton 19</t>
  </si>
  <si>
    <t>Monthly System Peak Day October 1-in-10 E6 Stockton 20</t>
  </si>
  <si>
    <t>Monthly System Peak Day October 1-in-10 E6 Stockton 21</t>
  </si>
  <si>
    <t>Monthly System Peak Day October 1-in-10 E6 Stockton 22</t>
  </si>
  <si>
    <t>Monthly System Peak Day October 1-in-10 E6 Stockton 23</t>
  </si>
  <si>
    <t>Monthly System Peak Day October 1-in-10 E6 Stockton 24</t>
  </si>
  <si>
    <t>Monthly System Peak Day October 1-in-2 E6 All 1</t>
  </si>
  <si>
    <t>Monthly System Peak Day October 1-in-2 E6 All 2</t>
  </si>
  <si>
    <t>Monthly System Peak Day October 1-in-2 E6 All 3</t>
  </si>
  <si>
    <t>Monthly System Peak Day October 1-in-2 E6 All 4</t>
  </si>
  <si>
    <t>Monthly System Peak Day October 1-in-2 E6 All 5</t>
  </si>
  <si>
    <t>Monthly System Peak Day October 1-in-2 E6 All 6</t>
  </si>
  <si>
    <t>Monthly System Peak Day October 1-in-2 E6 All 7</t>
  </si>
  <si>
    <t>Monthly System Peak Day October 1-in-2 E6 All 8</t>
  </si>
  <si>
    <t>Monthly System Peak Day October 1-in-2 E6 All 9</t>
  </si>
  <si>
    <t>Monthly System Peak Day October 1-in-2 E6 All 10</t>
  </si>
  <si>
    <t>Monthly System Peak Day October 1-in-2 E6 All 11</t>
  </si>
  <si>
    <t>Monthly System Peak Day October 1-in-2 E6 All 12</t>
  </si>
  <si>
    <t>Monthly System Peak Day October 1-in-2 E6 All 13</t>
  </si>
  <si>
    <t>Monthly System Peak Day October 1-in-2 E6 All 14</t>
  </si>
  <si>
    <t>Monthly System Peak Day October 1-in-2 E6 All 15</t>
  </si>
  <si>
    <t>Monthly System Peak Day October 1-in-2 E6 All 16</t>
  </si>
  <si>
    <t>Monthly System Peak Day October 1-in-2 E6 All 17</t>
  </si>
  <si>
    <t>Monthly System Peak Day October 1-in-2 E6 All 18</t>
  </si>
  <si>
    <t>Monthly System Peak Day October 1-in-2 E6 All 19</t>
  </si>
  <si>
    <t>Monthly System Peak Day October 1-in-2 E6 All 20</t>
  </si>
  <si>
    <t>Monthly System Peak Day October 1-in-2 E6 All 21</t>
  </si>
  <si>
    <t>Monthly System Peak Day October 1-in-2 E6 All 22</t>
  </si>
  <si>
    <t>Monthly System Peak Day October 1-in-2 E6 All 23</t>
  </si>
  <si>
    <t>Monthly System Peak Day October 1-in-2 E6 All 24</t>
  </si>
  <si>
    <t>Monthly System Peak Day October 1-in-2 E6 Greater Bay Area 1</t>
  </si>
  <si>
    <t>Monthly System Peak Day October 1-in-2 E6 Greater Bay Area 2</t>
  </si>
  <si>
    <t>Monthly System Peak Day October 1-in-2 E6 Greater Bay Area 3</t>
  </si>
  <si>
    <t>Monthly System Peak Day October 1-in-2 E6 Greater Bay Area 4</t>
  </si>
  <si>
    <t>Monthly System Peak Day October 1-in-2 E6 Greater Bay Area 5</t>
  </si>
  <si>
    <t>Monthly System Peak Day October 1-in-2 E6 Greater Bay Area 6</t>
  </si>
  <si>
    <t>Monthly System Peak Day October 1-in-2 E6 Greater Bay Area 7</t>
  </si>
  <si>
    <t>Monthly System Peak Day October 1-in-2 E6 Greater Bay Area 8</t>
  </si>
  <si>
    <t>Monthly System Peak Day October 1-in-2 E6 Greater Bay Area 9</t>
  </si>
  <si>
    <t>Monthly System Peak Day October 1-in-2 E6 Greater Bay Area 10</t>
  </si>
  <si>
    <t>Monthly System Peak Day October 1-in-2 E6 Greater Bay Area 11</t>
  </si>
  <si>
    <t>Monthly System Peak Day October 1-in-2 E6 Greater Bay Area 12</t>
  </si>
  <si>
    <t>Monthly System Peak Day October 1-in-2 E6 Greater Bay Area 13</t>
  </si>
  <si>
    <t>Monthly System Peak Day October 1-in-2 E6 Greater Bay Area 14</t>
  </si>
  <si>
    <t>Monthly System Peak Day October 1-in-2 E6 Greater Bay Area 15</t>
  </si>
  <si>
    <t>Monthly System Peak Day October 1-in-2 E6 Greater Bay Area 16</t>
  </si>
  <si>
    <t>Monthly System Peak Day October 1-in-2 E6 Greater Bay Area 17</t>
  </si>
  <si>
    <t>Monthly System Peak Day October 1-in-2 E6 Greater Bay Area 18</t>
  </si>
  <si>
    <t>Monthly System Peak Day October 1-in-2 E6 Greater Bay Area 19</t>
  </si>
  <si>
    <t>Monthly System Peak Day October 1-in-2 E6 Greater Bay Area 20</t>
  </si>
  <si>
    <t>Monthly System Peak Day October 1-in-2 E6 Greater Bay Area 21</t>
  </si>
  <si>
    <t>Monthly System Peak Day October 1-in-2 E6 Greater Bay Area 22</t>
  </si>
  <si>
    <t>Monthly System Peak Day October 1-in-2 E6 Greater Bay Area 23</t>
  </si>
  <si>
    <t>Monthly System Peak Day October 1-in-2 E6 Greater Bay Area 24</t>
  </si>
  <si>
    <t>Monthly System Peak Day October 1-in-2 E6 Greater Fresno 1</t>
  </si>
  <si>
    <t>Monthly System Peak Day October 1-in-2 E6 Greater Fresno 2</t>
  </si>
  <si>
    <t>Monthly System Peak Day October 1-in-2 E6 Greater Fresno 3</t>
  </si>
  <si>
    <t>Monthly System Peak Day October 1-in-2 E6 Greater Fresno 4</t>
  </si>
  <si>
    <t>Monthly System Peak Day October 1-in-2 E6 Greater Fresno 5</t>
  </si>
  <si>
    <t>Monthly System Peak Day October 1-in-2 E6 Greater Fresno 6</t>
  </si>
  <si>
    <t>Monthly System Peak Day October 1-in-2 E6 Greater Fresno 7</t>
  </si>
  <si>
    <t>Monthly System Peak Day October 1-in-2 E6 Greater Fresno 8</t>
  </si>
  <si>
    <t>Monthly System Peak Day October 1-in-2 E6 Greater Fresno 9</t>
  </si>
  <si>
    <t>Monthly System Peak Day October 1-in-2 E6 Greater Fresno 10</t>
  </si>
  <si>
    <t>Monthly System Peak Day October 1-in-2 E6 Greater Fresno 11</t>
  </si>
  <si>
    <t>Monthly System Peak Day October 1-in-2 E6 Greater Fresno 12</t>
  </si>
  <si>
    <t>Monthly System Peak Day October 1-in-2 E6 Greater Fresno 13</t>
  </si>
  <si>
    <t>Monthly System Peak Day October 1-in-2 E6 Greater Fresno 14</t>
  </si>
  <si>
    <t>Monthly System Peak Day October 1-in-2 E6 Greater Fresno 15</t>
  </si>
  <si>
    <t>Monthly System Peak Day October 1-in-2 E6 Greater Fresno 16</t>
  </si>
  <si>
    <t>Monthly System Peak Day October 1-in-2 E6 Greater Fresno 17</t>
  </si>
  <si>
    <t>Monthly System Peak Day October 1-in-2 E6 Greater Fresno 18</t>
  </si>
  <si>
    <t>Monthly System Peak Day October 1-in-2 E6 Greater Fresno 19</t>
  </si>
  <si>
    <t>Monthly System Peak Day October 1-in-2 E6 Greater Fresno 20</t>
  </si>
  <si>
    <t>Monthly System Peak Day October 1-in-2 E6 Greater Fresno 21</t>
  </si>
  <si>
    <t>Monthly System Peak Day October 1-in-2 E6 Greater Fresno 22</t>
  </si>
  <si>
    <t>Monthly System Peak Day October 1-in-2 E6 Greater Fresno 23</t>
  </si>
  <si>
    <t>Monthly System Peak Day October 1-in-2 E6 Greater Fresno 24</t>
  </si>
  <si>
    <t>Monthly System Peak Day October 1-in-2 E6 Kern 1</t>
  </si>
  <si>
    <t>Monthly System Peak Day October 1-in-2 E6 Kern 2</t>
  </si>
  <si>
    <t>Monthly System Peak Day October 1-in-2 E6 Kern 3</t>
  </si>
  <si>
    <t>Monthly System Peak Day October 1-in-2 E6 Kern 4</t>
  </si>
  <si>
    <t>Monthly System Peak Day October 1-in-2 E6 Kern 5</t>
  </si>
  <si>
    <t>Monthly System Peak Day October 1-in-2 E6 Kern 6</t>
  </si>
  <si>
    <t>Monthly System Peak Day October 1-in-2 E6 Kern 7</t>
  </si>
  <si>
    <t>Monthly System Peak Day October 1-in-2 E6 Kern 8</t>
  </si>
  <si>
    <t>Monthly System Peak Day October 1-in-2 E6 Kern 9</t>
  </si>
  <si>
    <t>Monthly System Peak Day October 1-in-2 E6 Kern 10</t>
  </si>
  <si>
    <t>Monthly System Peak Day October 1-in-2 E6 Kern 11</t>
  </si>
  <si>
    <t>Monthly System Peak Day October 1-in-2 E6 Kern 12</t>
  </si>
  <si>
    <t>Monthly System Peak Day October 1-in-2 E6 Kern 13</t>
  </si>
  <si>
    <t>Monthly System Peak Day October 1-in-2 E6 Kern 14</t>
  </si>
  <si>
    <t>Monthly System Peak Day October 1-in-2 E6 Kern 15</t>
  </si>
  <si>
    <t>Monthly System Peak Day October 1-in-2 E6 Kern 16</t>
  </si>
  <si>
    <t>Monthly System Peak Day October 1-in-2 E6 Kern 17</t>
  </si>
  <si>
    <t>Monthly System Peak Day October 1-in-2 E6 Kern 18</t>
  </si>
  <si>
    <t>Monthly System Peak Day October 1-in-2 E6 Kern 19</t>
  </si>
  <si>
    <t>Monthly System Peak Day October 1-in-2 E6 Kern 20</t>
  </si>
  <si>
    <t>Monthly System Peak Day October 1-in-2 E6 Kern 21</t>
  </si>
  <si>
    <t>Monthly System Peak Day October 1-in-2 E6 Kern 22</t>
  </si>
  <si>
    <t>Monthly System Peak Day October 1-in-2 E6 Kern 23</t>
  </si>
  <si>
    <t>Monthly System Peak Day October 1-in-2 E6 Kern 24</t>
  </si>
  <si>
    <t>Monthly System Peak Day October 1-in-2 E6 Northern Coast 1</t>
  </si>
  <si>
    <t>Monthly System Peak Day October 1-in-2 E6 Northern Coast 2</t>
  </si>
  <si>
    <t>Monthly System Peak Day October 1-in-2 E6 Northern Coast 3</t>
  </si>
  <si>
    <t>Monthly System Peak Day October 1-in-2 E6 Northern Coast 4</t>
  </si>
  <si>
    <t>Monthly System Peak Day October 1-in-2 E6 Northern Coast 5</t>
  </si>
  <si>
    <t>Monthly System Peak Day October 1-in-2 E6 Northern Coast 6</t>
  </si>
  <si>
    <t>Monthly System Peak Day October 1-in-2 E6 Northern Coast 7</t>
  </si>
  <si>
    <t>Monthly System Peak Day October 1-in-2 E6 Northern Coast 8</t>
  </si>
  <si>
    <t>Monthly System Peak Day October 1-in-2 E6 Northern Coast 9</t>
  </si>
  <si>
    <t>Monthly System Peak Day October 1-in-2 E6 Northern Coast 10</t>
  </si>
  <si>
    <t>Monthly System Peak Day October 1-in-2 E6 Northern Coast 11</t>
  </si>
  <si>
    <t>Monthly System Peak Day October 1-in-2 E6 Northern Coast 12</t>
  </si>
  <si>
    <t>Monthly System Peak Day October 1-in-2 E6 Northern Coast 13</t>
  </si>
  <si>
    <t>Monthly System Peak Day October 1-in-2 E6 Northern Coast 14</t>
  </si>
  <si>
    <t>Monthly System Peak Day October 1-in-2 E6 Northern Coast 15</t>
  </si>
  <si>
    <t>Monthly System Peak Day October 1-in-2 E6 Northern Coast 16</t>
  </si>
  <si>
    <t>Monthly System Peak Day October 1-in-2 E6 Northern Coast 17</t>
  </si>
  <si>
    <t>Monthly System Peak Day October 1-in-2 E6 Northern Coast 18</t>
  </si>
  <si>
    <t>Monthly System Peak Day October 1-in-2 E6 Northern Coast 19</t>
  </si>
  <si>
    <t>Monthly System Peak Day October 1-in-2 E6 Northern Coast 20</t>
  </si>
  <si>
    <t>Monthly System Peak Day October 1-in-2 E6 Northern Coast 21</t>
  </si>
  <si>
    <t>Monthly System Peak Day October 1-in-2 E6 Northern Coast 22</t>
  </si>
  <si>
    <t>Monthly System Peak Day October 1-in-2 E6 Northern Coast 23</t>
  </si>
  <si>
    <t>Monthly System Peak Day October 1-in-2 E6 Northern Coast 24</t>
  </si>
  <si>
    <t>Monthly System Peak Day October 1-in-2 E6 Other 1</t>
  </si>
  <si>
    <t>Monthly System Peak Day October 1-in-2 E6 Other 2</t>
  </si>
  <si>
    <t>Monthly System Peak Day October 1-in-2 E6 Other 3</t>
  </si>
  <si>
    <t>Monthly System Peak Day October 1-in-2 E6 Other 4</t>
  </si>
  <si>
    <t>Monthly System Peak Day October 1-in-2 E6 Other 5</t>
  </si>
  <si>
    <t>Monthly System Peak Day October 1-in-2 E6 Other 6</t>
  </si>
  <si>
    <t>Monthly System Peak Day October 1-in-2 E6 Other 7</t>
  </si>
  <si>
    <t>Monthly System Peak Day October 1-in-2 E6 Other 8</t>
  </si>
  <si>
    <t>Monthly System Peak Day October 1-in-2 E6 Other 9</t>
  </si>
  <si>
    <t>Monthly System Peak Day October 1-in-2 E6 Other 10</t>
  </si>
  <si>
    <t>Monthly System Peak Day October 1-in-2 E6 Other 11</t>
  </si>
  <si>
    <t>Monthly System Peak Day October 1-in-2 E6 Other 12</t>
  </si>
  <si>
    <t>Monthly System Peak Day October 1-in-2 E6 Other 13</t>
  </si>
  <si>
    <t>Monthly System Peak Day October 1-in-2 E6 Other 14</t>
  </si>
  <si>
    <t>Monthly System Peak Day October 1-in-2 E6 Other 15</t>
  </si>
  <si>
    <t>Monthly System Peak Day October 1-in-2 E6 Other 16</t>
  </si>
  <si>
    <t>Monthly System Peak Day October 1-in-2 E6 Other 17</t>
  </si>
  <si>
    <t>Monthly System Peak Day October 1-in-2 E6 Other 18</t>
  </si>
  <si>
    <t>Monthly System Peak Day October 1-in-2 E6 Other 19</t>
  </si>
  <si>
    <t>Monthly System Peak Day October 1-in-2 E6 Other 20</t>
  </si>
  <si>
    <t>Monthly System Peak Day October 1-in-2 E6 Other 21</t>
  </si>
  <si>
    <t>Monthly System Peak Day October 1-in-2 E6 Other 22</t>
  </si>
  <si>
    <t>Monthly System Peak Day October 1-in-2 E6 Other 23</t>
  </si>
  <si>
    <t>Monthly System Peak Day October 1-in-2 E6 Other 24</t>
  </si>
  <si>
    <t>Monthly System Peak Day October 1-in-2 E6 Sierra 1</t>
  </si>
  <si>
    <t>Monthly System Peak Day October 1-in-2 E6 Sierra 2</t>
  </si>
  <si>
    <t>Monthly System Peak Day October 1-in-2 E6 Sierra 3</t>
  </si>
  <si>
    <t>Monthly System Peak Day October 1-in-2 E6 Sierra 4</t>
  </si>
  <si>
    <t>Monthly System Peak Day October 1-in-2 E6 Sierra 5</t>
  </si>
  <si>
    <t>Monthly System Peak Day October 1-in-2 E6 Sierra 6</t>
  </si>
  <si>
    <t>Monthly System Peak Day October 1-in-2 E6 Sierra 7</t>
  </si>
  <si>
    <t>Monthly System Peak Day October 1-in-2 E6 Sierra 8</t>
  </si>
  <si>
    <t>Monthly System Peak Day October 1-in-2 E6 Sierra 9</t>
  </si>
  <si>
    <t>Monthly System Peak Day October 1-in-2 E6 Sierra 10</t>
  </si>
  <si>
    <t>Monthly System Peak Day October 1-in-2 E6 Sierra 11</t>
  </si>
  <si>
    <t>Monthly System Peak Day October 1-in-2 E6 Sierra 12</t>
  </si>
  <si>
    <t>Monthly System Peak Day October 1-in-2 E6 Sierra 13</t>
  </si>
  <si>
    <t>Monthly System Peak Day October 1-in-2 E6 Sierra 14</t>
  </si>
  <si>
    <t>Monthly System Peak Day October 1-in-2 E6 Sierra 15</t>
  </si>
  <si>
    <t>Monthly System Peak Day October 1-in-2 E6 Sierra 16</t>
  </si>
  <si>
    <t>Monthly System Peak Day October 1-in-2 E6 Sierra 17</t>
  </si>
  <si>
    <t>Monthly System Peak Day October 1-in-2 E6 Sierra 18</t>
  </si>
  <si>
    <t>Monthly System Peak Day October 1-in-2 E6 Sierra 19</t>
  </si>
  <si>
    <t>Monthly System Peak Day October 1-in-2 E6 Sierra 20</t>
  </si>
  <si>
    <t>Monthly System Peak Day October 1-in-2 E6 Sierra 21</t>
  </si>
  <si>
    <t>Monthly System Peak Day October 1-in-2 E6 Sierra 22</t>
  </si>
  <si>
    <t>Monthly System Peak Day October 1-in-2 E6 Sierra 23</t>
  </si>
  <si>
    <t>Monthly System Peak Day October 1-in-2 E6 Sierra 24</t>
  </si>
  <si>
    <t>Monthly System Peak Day October 1-in-2 E6 Stockton 1</t>
  </si>
  <si>
    <t>Monthly System Peak Day October 1-in-2 E6 Stockton 2</t>
  </si>
  <si>
    <t>Monthly System Peak Day October 1-in-2 E6 Stockton 3</t>
  </si>
  <si>
    <t>Monthly System Peak Day October 1-in-2 E6 Stockton 4</t>
  </si>
  <si>
    <t>Monthly System Peak Day October 1-in-2 E6 Stockton 5</t>
  </si>
  <si>
    <t>Monthly System Peak Day October 1-in-2 E6 Stockton 6</t>
  </si>
  <si>
    <t>Monthly System Peak Day October 1-in-2 E6 Stockton 7</t>
  </si>
  <si>
    <t>Monthly System Peak Day October 1-in-2 E6 Stockton 8</t>
  </si>
  <si>
    <t>Monthly System Peak Day October 1-in-2 E6 Stockton 9</t>
  </si>
  <si>
    <t>Monthly System Peak Day October 1-in-2 E6 Stockton 10</t>
  </si>
  <si>
    <t>Monthly System Peak Day October 1-in-2 E6 Stockton 11</t>
  </si>
  <si>
    <t>Monthly System Peak Day October 1-in-2 E6 Stockton 12</t>
  </si>
  <si>
    <t>Monthly System Peak Day October 1-in-2 E6 Stockton 13</t>
  </si>
  <si>
    <t>Monthly System Peak Day October 1-in-2 E6 Stockton 14</t>
  </si>
  <si>
    <t>Monthly System Peak Day October 1-in-2 E6 Stockton 15</t>
  </si>
  <si>
    <t>Monthly System Peak Day October 1-in-2 E6 Stockton 16</t>
  </si>
  <si>
    <t>Monthly System Peak Day October 1-in-2 E6 Stockton 17</t>
  </si>
  <si>
    <t>Monthly System Peak Day October 1-in-2 E6 Stockton 18</t>
  </si>
  <si>
    <t>Monthly System Peak Day October 1-in-2 E6 Stockton 19</t>
  </si>
  <si>
    <t>Monthly System Peak Day October 1-in-2 E6 Stockton 20</t>
  </si>
  <si>
    <t>Monthly System Peak Day October 1-in-2 E6 Stockton 21</t>
  </si>
  <si>
    <t>Monthly System Peak Day October 1-in-2 E6 Stockton 22</t>
  </si>
  <si>
    <t>Monthly System Peak Day October 1-in-2 E6 Stockton 23</t>
  </si>
  <si>
    <t>Monthly System Peak Day October 1-in-2 E6 Stockton 24</t>
  </si>
  <si>
    <t>Monthly System Peak Day September 1-in-10 E6 All 1</t>
  </si>
  <si>
    <t>Monthly System Peak Day September 1-in-10 E6 All 2</t>
  </si>
  <si>
    <t>Monthly System Peak Day September 1-in-10 E6 All 3</t>
  </si>
  <si>
    <t>Monthly System Peak Day September 1-in-10 E6 All 4</t>
  </si>
  <si>
    <t>Monthly System Peak Day September 1-in-10 E6 All 5</t>
  </si>
  <si>
    <t>Monthly System Peak Day September 1-in-10 E6 All 6</t>
  </si>
  <si>
    <t>Monthly System Peak Day September 1-in-10 E6 All 7</t>
  </si>
  <si>
    <t>Monthly System Peak Day September 1-in-10 E6 All 8</t>
  </si>
  <si>
    <t>Monthly System Peak Day September 1-in-10 E6 All 9</t>
  </si>
  <si>
    <t>Monthly System Peak Day September 1-in-10 E6 All 10</t>
  </si>
  <si>
    <t>Monthly System Peak Day September 1-in-10 E6 All 11</t>
  </si>
  <si>
    <t>Monthly System Peak Day September 1-in-10 E6 All 12</t>
  </si>
  <si>
    <t>Monthly System Peak Day September 1-in-10 E6 All 13</t>
  </si>
  <si>
    <t>Monthly System Peak Day September 1-in-10 E6 All 14</t>
  </si>
  <si>
    <t>Monthly System Peak Day September 1-in-10 E6 All 15</t>
  </si>
  <si>
    <t>Monthly System Peak Day September 1-in-10 E6 All 16</t>
  </si>
  <si>
    <t>Monthly System Peak Day September 1-in-10 E6 All 17</t>
  </si>
  <si>
    <t>Monthly System Peak Day September 1-in-10 E6 All 18</t>
  </si>
  <si>
    <t>Monthly System Peak Day September 1-in-10 E6 All 19</t>
  </si>
  <si>
    <t>Monthly System Peak Day September 1-in-10 E6 All 20</t>
  </si>
  <si>
    <t>Monthly System Peak Day September 1-in-10 E6 All 21</t>
  </si>
  <si>
    <t>Monthly System Peak Day September 1-in-10 E6 All 22</t>
  </si>
  <si>
    <t>Monthly System Peak Day September 1-in-10 E6 All 23</t>
  </si>
  <si>
    <t>Monthly System Peak Day September 1-in-10 E6 All 24</t>
  </si>
  <si>
    <t>Monthly System Peak Day September 1-in-10 E6 Greater Bay Area 1</t>
  </si>
  <si>
    <t>Monthly System Peak Day September 1-in-10 E6 Greater Bay Area 2</t>
  </si>
  <si>
    <t>Monthly System Peak Day September 1-in-10 E6 Greater Bay Area 3</t>
  </si>
  <si>
    <t>Monthly System Peak Day September 1-in-10 E6 Greater Bay Area 4</t>
  </si>
  <si>
    <t>Monthly System Peak Day September 1-in-10 E6 Greater Bay Area 5</t>
  </si>
  <si>
    <t>Monthly System Peak Day September 1-in-10 E6 Greater Bay Area 6</t>
  </si>
  <si>
    <t>Monthly System Peak Day September 1-in-10 E6 Greater Bay Area 7</t>
  </si>
  <si>
    <t>Monthly System Peak Day September 1-in-10 E6 Greater Bay Area 8</t>
  </si>
  <si>
    <t>Monthly System Peak Day September 1-in-10 E6 Greater Bay Area 9</t>
  </si>
  <si>
    <t>Monthly System Peak Day September 1-in-10 E6 Greater Bay Area 10</t>
  </si>
  <si>
    <t>Monthly System Peak Day September 1-in-10 E6 Greater Bay Area 11</t>
  </si>
  <si>
    <t>Monthly System Peak Day September 1-in-10 E6 Greater Bay Area 12</t>
  </si>
  <si>
    <t>Monthly System Peak Day September 1-in-10 E6 Greater Bay Area 13</t>
  </si>
  <si>
    <t>Monthly System Peak Day September 1-in-10 E6 Greater Bay Area 14</t>
  </si>
  <si>
    <t>Monthly System Peak Day September 1-in-10 E6 Greater Bay Area 15</t>
  </si>
  <si>
    <t>Monthly System Peak Day September 1-in-10 E6 Greater Bay Area 16</t>
  </si>
  <si>
    <t>Monthly System Peak Day September 1-in-10 E6 Greater Bay Area 17</t>
  </si>
  <si>
    <t>Monthly System Peak Day September 1-in-10 E6 Greater Bay Area 18</t>
  </si>
  <si>
    <t>Monthly System Peak Day September 1-in-10 E6 Greater Bay Area 19</t>
  </si>
  <si>
    <t>Monthly System Peak Day September 1-in-10 E6 Greater Bay Area 20</t>
  </si>
  <si>
    <t>Monthly System Peak Day September 1-in-10 E6 Greater Bay Area 21</t>
  </si>
  <si>
    <t>Monthly System Peak Day September 1-in-10 E6 Greater Bay Area 22</t>
  </si>
  <si>
    <t>Monthly System Peak Day September 1-in-10 E6 Greater Bay Area 23</t>
  </si>
  <si>
    <t>Monthly System Peak Day September 1-in-10 E6 Greater Bay Area 24</t>
  </si>
  <si>
    <t>Monthly System Peak Day September 1-in-10 E6 Greater Fresno 1</t>
  </si>
  <si>
    <t>Monthly System Peak Day September 1-in-10 E6 Greater Fresno 2</t>
  </si>
  <si>
    <t>Monthly System Peak Day September 1-in-10 E6 Greater Fresno 3</t>
  </si>
  <si>
    <t>Monthly System Peak Day September 1-in-10 E6 Greater Fresno 4</t>
  </si>
  <si>
    <t>Monthly System Peak Day September 1-in-10 E6 Greater Fresno 5</t>
  </si>
  <si>
    <t>Monthly System Peak Day September 1-in-10 E6 Greater Fresno 6</t>
  </si>
  <si>
    <t>Monthly System Peak Day September 1-in-10 E6 Greater Fresno 7</t>
  </si>
  <si>
    <t>Monthly System Peak Day September 1-in-10 E6 Greater Fresno 8</t>
  </si>
  <si>
    <t>Monthly System Peak Day September 1-in-10 E6 Greater Fresno 9</t>
  </si>
  <si>
    <t>Monthly System Peak Day September 1-in-10 E6 Greater Fresno 10</t>
  </si>
  <si>
    <t>Monthly System Peak Day September 1-in-10 E6 Greater Fresno 11</t>
  </si>
  <si>
    <t>Monthly System Peak Day September 1-in-10 E6 Greater Fresno 12</t>
  </si>
  <si>
    <t>Monthly System Peak Day September 1-in-10 E6 Greater Fresno 13</t>
  </si>
  <si>
    <t>Monthly System Peak Day September 1-in-10 E6 Greater Fresno 14</t>
  </si>
  <si>
    <t>Monthly System Peak Day September 1-in-10 E6 Greater Fresno 15</t>
  </si>
  <si>
    <t>Monthly System Peak Day September 1-in-10 E6 Greater Fresno 16</t>
  </si>
  <si>
    <t>Monthly System Peak Day September 1-in-10 E6 Greater Fresno 17</t>
  </si>
  <si>
    <t>Monthly System Peak Day September 1-in-10 E6 Greater Fresno 18</t>
  </si>
  <si>
    <t>Monthly System Peak Day September 1-in-10 E6 Greater Fresno 19</t>
  </si>
  <si>
    <t>Monthly System Peak Day September 1-in-10 E6 Greater Fresno 20</t>
  </si>
  <si>
    <t>Monthly System Peak Day September 1-in-10 E6 Greater Fresno 21</t>
  </si>
  <si>
    <t>Monthly System Peak Day September 1-in-10 E6 Greater Fresno 22</t>
  </si>
  <si>
    <t>Monthly System Peak Day September 1-in-10 E6 Greater Fresno 23</t>
  </si>
  <si>
    <t>Monthly System Peak Day September 1-in-10 E6 Greater Fresno 24</t>
  </si>
  <si>
    <t>Monthly System Peak Day September 1-in-10 E6 Kern 1</t>
  </si>
  <si>
    <t>Monthly System Peak Day September 1-in-10 E6 Kern 2</t>
  </si>
  <si>
    <t>Monthly System Peak Day September 1-in-10 E6 Kern 3</t>
  </si>
  <si>
    <t>Monthly System Peak Day September 1-in-10 E6 Kern 4</t>
  </si>
  <si>
    <t>Monthly System Peak Day September 1-in-10 E6 Kern 5</t>
  </si>
  <si>
    <t>Monthly System Peak Day September 1-in-10 E6 Kern 6</t>
  </si>
  <si>
    <t>Monthly System Peak Day September 1-in-10 E6 Kern 7</t>
  </si>
  <si>
    <t>Monthly System Peak Day September 1-in-10 E6 Kern 8</t>
  </si>
  <si>
    <t>Monthly System Peak Day September 1-in-10 E6 Kern 9</t>
  </si>
  <si>
    <t>Monthly System Peak Day September 1-in-10 E6 Kern 10</t>
  </si>
  <si>
    <t>Monthly System Peak Day September 1-in-10 E6 Kern 11</t>
  </si>
  <si>
    <t>Monthly System Peak Day September 1-in-10 E6 Kern 12</t>
  </si>
  <si>
    <t>Monthly System Peak Day September 1-in-10 E6 Kern 13</t>
  </si>
  <si>
    <t>Monthly System Peak Day September 1-in-10 E6 Kern 14</t>
  </si>
  <si>
    <t>Monthly System Peak Day September 1-in-10 E6 Kern 15</t>
  </si>
  <si>
    <t>Monthly System Peak Day September 1-in-10 E6 Kern 16</t>
  </si>
  <si>
    <t>Monthly System Peak Day September 1-in-10 E6 Kern 17</t>
  </si>
  <si>
    <t>Monthly System Peak Day September 1-in-10 E6 Kern 18</t>
  </si>
  <si>
    <t>Monthly System Peak Day September 1-in-10 E6 Kern 19</t>
  </si>
  <si>
    <t>Monthly System Peak Day September 1-in-10 E6 Kern 20</t>
  </si>
  <si>
    <t>Monthly System Peak Day September 1-in-10 E6 Kern 21</t>
  </si>
  <si>
    <t>Monthly System Peak Day September 1-in-10 E6 Kern 22</t>
  </si>
  <si>
    <t>Monthly System Peak Day September 1-in-10 E6 Kern 23</t>
  </si>
  <si>
    <t>Monthly System Peak Day September 1-in-10 E6 Kern 24</t>
  </si>
  <si>
    <t>Monthly System Peak Day September 1-in-10 E6 Northern Coast 1</t>
  </si>
  <si>
    <t>Monthly System Peak Day September 1-in-10 E6 Northern Coast 2</t>
  </si>
  <si>
    <t>Monthly System Peak Day September 1-in-10 E6 Northern Coast 3</t>
  </si>
  <si>
    <t>Monthly System Peak Day September 1-in-10 E6 Northern Coast 4</t>
  </si>
  <si>
    <t>Monthly System Peak Day September 1-in-10 E6 Northern Coast 5</t>
  </si>
  <si>
    <t>Monthly System Peak Day September 1-in-10 E6 Northern Coast 6</t>
  </si>
  <si>
    <t>Monthly System Peak Day September 1-in-10 E6 Northern Coast 7</t>
  </si>
  <si>
    <t>Monthly System Peak Day September 1-in-10 E6 Northern Coast 8</t>
  </si>
  <si>
    <t>Monthly System Peak Day September 1-in-10 E6 Northern Coast 9</t>
  </si>
  <si>
    <t>Monthly System Peak Day September 1-in-10 E6 Northern Coast 10</t>
  </si>
  <si>
    <t>Monthly System Peak Day September 1-in-10 E6 Northern Coast 11</t>
  </si>
  <si>
    <t>Monthly System Peak Day September 1-in-10 E6 Northern Coast 12</t>
  </si>
  <si>
    <t>Monthly System Peak Day September 1-in-10 E6 Northern Coast 13</t>
  </si>
  <si>
    <t>Monthly System Peak Day September 1-in-10 E6 Northern Coast 14</t>
  </si>
  <si>
    <t>Monthly System Peak Day September 1-in-10 E6 Northern Coast 15</t>
  </si>
  <si>
    <t>Monthly System Peak Day September 1-in-10 E6 Northern Coast 16</t>
  </si>
  <si>
    <t>Monthly System Peak Day September 1-in-10 E6 Northern Coast 17</t>
  </si>
  <si>
    <t>Monthly System Peak Day September 1-in-10 E6 Northern Coast 18</t>
  </si>
  <si>
    <t>Monthly System Peak Day September 1-in-10 E6 Northern Coast 19</t>
  </si>
  <si>
    <t>Monthly System Peak Day September 1-in-10 E6 Northern Coast 20</t>
  </si>
  <si>
    <t>Monthly System Peak Day September 1-in-10 E6 Northern Coast 21</t>
  </si>
  <si>
    <t>Monthly System Peak Day September 1-in-10 E6 Northern Coast 22</t>
  </si>
  <si>
    <t>Monthly System Peak Day September 1-in-10 E6 Northern Coast 23</t>
  </si>
  <si>
    <t>Monthly System Peak Day September 1-in-10 E6 Northern Coast 24</t>
  </si>
  <si>
    <t>Monthly System Peak Day September 1-in-10 E6 Other 1</t>
  </si>
  <si>
    <t>Monthly System Peak Day September 1-in-10 E6 Other 2</t>
  </si>
  <si>
    <t>Monthly System Peak Day September 1-in-10 E6 Other 3</t>
  </si>
  <si>
    <t>Monthly System Peak Day September 1-in-10 E6 Other 4</t>
  </si>
  <si>
    <t>Monthly System Peak Day September 1-in-10 E6 Other 5</t>
  </si>
  <si>
    <t>Monthly System Peak Day September 1-in-10 E6 Other 6</t>
  </si>
  <si>
    <t>Monthly System Peak Day September 1-in-10 E6 Other 7</t>
  </si>
  <si>
    <t>Monthly System Peak Day September 1-in-10 E6 Other 8</t>
  </si>
  <si>
    <t>Monthly System Peak Day September 1-in-10 E6 Other 9</t>
  </si>
  <si>
    <t>Monthly System Peak Day September 1-in-10 E6 Other 10</t>
  </si>
  <si>
    <t>Monthly System Peak Day September 1-in-10 E6 Other 11</t>
  </si>
  <si>
    <t>Monthly System Peak Day September 1-in-10 E6 Other 12</t>
  </si>
  <si>
    <t>Monthly System Peak Day September 1-in-10 E6 Other 13</t>
  </si>
  <si>
    <t>Monthly System Peak Day September 1-in-10 E6 Other 14</t>
  </si>
  <si>
    <t>Monthly System Peak Day September 1-in-10 E6 Other 15</t>
  </si>
  <si>
    <t>Monthly System Peak Day September 1-in-10 E6 Other 16</t>
  </si>
  <si>
    <t>Monthly System Peak Day September 1-in-10 E6 Other 17</t>
  </si>
  <si>
    <t>Monthly System Peak Day September 1-in-10 E6 Other 18</t>
  </si>
  <si>
    <t>Monthly System Peak Day September 1-in-10 E6 Other 19</t>
  </si>
  <si>
    <t>Monthly System Peak Day September 1-in-10 E6 Other 20</t>
  </si>
  <si>
    <t>Monthly System Peak Day September 1-in-10 E6 Other 21</t>
  </si>
  <si>
    <t>Monthly System Peak Day September 1-in-10 E6 Other 22</t>
  </si>
  <si>
    <t>Monthly System Peak Day September 1-in-10 E6 Other 23</t>
  </si>
  <si>
    <t>Monthly System Peak Day September 1-in-10 E6 Other 24</t>
  </si>
  <si>
    <t>Monthly System Peak Day September 1-in-10 E6 Sierra 1</t>
  </si>
  <si>
    <t>Monthly System Peak Day September 1-in-10 E6 Sierra 2</t>
  </si>
  <si>
    <t>Monthly System Peak Day September 1-in-10 E6 Sierra 3</t>
  </si>
  <si>
    <t>Monthly System Peak Day September 1-in-10 E6 Sierra 4</t>
  </si>
  <si>
    <t>Monthly System Peak Day September 1-in-10 E6 Sierra 5</t>
  </si>
  <si>
    <t>Monthly System Peak Day September 1-in-10 E6 Sierra 6</t>
  </si>
  <si>
    <t>Monthly System Peak Day September 1-in-10 E6 Sierra 7</t>
  </si>
  <si>
    <t>Monthly System Peak Day September 1-in-10 E6 Sierra 8</t>
  </si>
  <si>
    <t>Monthly System Peak Day September 1-in-10 E6 Sierra 9</t>
  </si>
  <si>
    <t>Monthly System Peak Day September 1-in-10 E6 Sierra 10</t>
  </si>
  <si>
    <t>Monthly System Peak Day September 1-in-10 E6 Sierra 11</t>
  </si>
  <si>
    <t>Monthly System Peak Day September 1-in-10 E6 Sierra 12</t>
  </si>
  <si>
    <t>Monthly System Peak Day September 1-in-10 E6 Sierra 13</t>
  </si>
  <si>
    <t>Monthly System Peak Day September 1-in-10 E6 Sierra 14</t>
  </si>
  <si>
    <t>Monthly System Peak Day September 1-in-10 E6 Sierra 15</t>
  </si>
  <si>
    <t>Monthly System Peak Day September 1-in-10 E6 Sierra 16</t>
  </si>
  <si>
    <t>Monthly System Peak Day September 1-in-10 E6 Sierra 17</t>
  </si>
  <si>
    <t>Monthly System Peak Day September 1-in-10 E6 Sierra 18</t>
  </si>
  <si>
    <t>Monthly System Peak Day September 1-in-10 E6 Sierra 19</t>
  </si>
  <si>
    <t>Monthly System Peak Day September 1-in-10 E6 Sierra 20</t>
  </si>
  <si>
    <t>Monthly System Peak Day September 1-in-10 E6 Sierra 21</t>
  </si>
  <si>
    <t>Monthly System Peak Day September 1-in-10 E6 Sierra 22</t>
  </si>
  <si>
    <t>Monthly System Peak Day September 1-in-10 E6 Sierra 23</t>
  </si>
  <si>
    <t>Monthly System Peak Day September 1-in-10 E6 Sierra 24</t>
  </si>
  <si>
    <t>Monthly System Peak Day September 1-in-10 E6 Stockton 1</t>
  </si>
  <si>
    <t>Monthly System Peak Day September 1-in-10 E6 Stockton 2</t>
  </si>
  <si>
    <t>Monthly System Peak Day September 1-in-10 E6 Stockton 3</t>
  </si>
  <si>
    <t>Monthly System Peak Day September 1-in-10 E6 Stockton 4</t>
  </si>
  <si>
    <t>Monthly System Peak Day September 1-in-10 E6 Stockton 5</t>
  </si>
  <si>
    <t>Monthly System Peak Day September 1-in-10 E6 Stockton 6</t>
  </si>
  <si>
    <t>Monthly System Peak Day September 1-in-10 E6 Stockton 7</t>
  </si>
  <si>
    <t>Monthly System Peak Day September 1-in-10 E6 Stockton 8</t>
  </si>
  <si>
    <t>Monthly System Peak Day September 1-in-10 E6 Stockton 9</t>
  </si>
  <si>
    <t>Monthly System Peak Day September 1-in-10 E6 Stockton 10</t>
  </si>
  <si>
    <t>Monthly System Peak Day September 1-in-10 E6 Stockton 11</t>
  </si>
  <si>
    <t>Monthly System Peak Day September 1-in-10 E6 Stockton 12</t>
  </si>
  <si>
    <t>Monthly System Peak Day September 1-in-10 E6 Stockton 13</t>
  </si>
  <si>
    <t>Monthly System Peak Day September 1-in-10 E6 Stockton 14</t>
  </si>
  <si>
    <t>Monthly System Peak Day September 1-in-10 E6 Stockton 15</t>
  </si>
  <si>
    <t>Monthly System Peak Day September 1-in-10 E6 Stockton 16</t>
  </si>
  <si>
    <t>Monthly System Peak Day September 1-in-10 E6 Stockton 17</t>
  </si>
  <si>
    <t>Monthly System Peak Day September 1-in-10 E6 Stockton 18</t>
  </si>
  <si>
    <t>Monthly System Peak Day September 1-in-10 E6 Stockton 19</t>
  </si>
  <si>
    <t>Monthly System Peak Day September 1-in-10 E6 Stockton 20</t>
  </si>
  <si>
    <t>Monthly System Peak Day September 1-in-10 E6 Stockton 21</t>
  </si>
  <si>
    <t>Monthly System Peak Day September 1-in-10 E6 Stockton 22</t>
  </si>
  <si>
    <t>Monthly System Peak Day September 1-in-10 E6 Stockton 23</t>
  </si>
  <si>
    <t>Monthly System Peak Day September 1-in-10 E6 Stockton 24</t>
  </si>
  <si>
    <t>Monthly System Peak Day September 1-in-2 E6 All 1</t>
  </si>
  <si>
    <t>Monthly System Peak Day September 1-in-2 E6 All 2</t>
  </si>
  <si>
    <t>Monthly System Peak Day September 1-in-2 E6 All 3</t>
  </si>
  <si>
    <t>Monthly System Peak Day September 1-in-2 E6 All 4</t>
  </si>
  <si>
    <t>Monthly System Peak Day September 1-in-2 E6 All 5</t>
  </si>
  <si>
    <t>Monthly System Peak Day September 1-in-2 E6 All 6</t>
  </si>
  <si>
    <t>Monthly System Peak Day September 1-in-2 E6 All 7</t>
  </si>
  <si>
    <t>Monthly System Peak Day September 1-in-2 E6 All 8</t>
  </si>
  <si>
    <t>Monthly System Peak Day September 1-in-2 E6 All 9</t>
  </si>
  <si>
    <t>Monthly System Peak Day September 1-in-2 E6 All 10</t>
  </si>
  <si>
    <t>Monthly System Peak Day September 1-in-2 E6 All 11</t>
  </si>
  <si>
    <t>Monthly System Peak Day September 1-in-2 E6 All 12</t>
  </si>
  <si>
    <t>Monthly System Peak Day September 1-in-2 E6 All 13</t>
  </si>
  <si>
    <t>Monthly System Peak Day September 1-in-2 E6 All 14</t>
  </si>
  <si>
    <t>Monthly System Peak Day September 1-in-2 E6 All 15</t>
  </si>
  <si>
    <t>Monthly System Peak Day September 1-in-2 E6 All 16</t>
  </si>
  <si>
    <t>Monthly System Peak Day September 1-in-2 E6 All 17</t>
  </si>
  <si>
    <t>Monthly System Peak Day September 1-in-2 E6 All 18</t>
  </si>
  <si>
    <t>Monthly System Peak Day September 1-in-2 E6 All 19</t>
  </si>
  <si>
    <t>Monthly System Peak Day September 1-in-2 E6 All 20</t>
  </si>
  <si>
    <t>Monthly System Peak Day September 1-in-2 E6 All 21</t>
  </si>
  <si>
    <t>Monthly System Peak Day September 1-in-2 E6 All 22</t>
  </si>
  <si>
    <t>Monthly System Peak Day September 1-in-2 E6 All 23</t>
  </si>
  <si>
    <t>Monthly System Peak Day September 1-in-2 E6 All 24</t>
  </si>
  <si>
    <t>Monthly System Peak Day September 1-in-2 E6 Greater Bay Area 1</t>
  </si>
  <si>
    <t>Monthly System Peak Day September 1-in-2 E6 Greater Bay Area 2</t>
  </si>
  <si>
    <t>Monthly System Peak Day September 1-in-2 E6 Greater Bay Area 3</t>
  </si>
  <si>
    <t>Monthly System Peak Day September 1-in-2 E6 Greater Bay Area 4</t>
  </si>
  <si>
    <t>Monthly System Peak Day September 1-in-2 E6 Greater Bay Area 5</t>
  </si>
  <si>
    <t>Monthly System Peak Day September 1-in-2 E6 Greater Bay Area 6</t>
  </si>
  <si>
    <t>Monthly System Peak Day September 1-in-2 E6 Greater Bay Area 7</t>
  </si>
  <si>
    <t>Monthly System Peak Day September 1-in-2 E6 Greater Bay Area 8</t>
  </si>
  <si>
    <t>Monthly System Peak Day September 1-in-2 E6 Greater Bay Area 9</t>
  </si>
  <si>
    <t>Monthly System Peak Day September 1-in-2 E6 Greater Bay Area 10</t>
  </si>
  <si>
    <t>Monthly System Peak Day September 1-in-2 E6 Greater Bay Area 11</t>
  </si>
  <si>
    <t>Monthly System Peak Day September 1-in-2 E6 Greater Bay Area 12</t>
  </si>
  <si>
    <t>Monthly System Peak Day September 1-in-2 E6 Greater Bay Area 13</t>
  </si>
  <si>
    <t>Monthly System Peak Day September 1-in-2 E6 Greater Bay Area 14</t>
  </si>
  <si>
    <t>Monthly System Peak Day September 1-in-2 E6 Greater Bay Area 15</t>
  </si>
  <si>
    <t>Monthly System Peak Day September 1-in-2 E6 Greater Bay Area 16</t>
  </si>
  <si>
    <t>Monthly System Peak Day September 1-in-2 E6 Greater Bay Area 17</t>
  </si>
  <si>
    <t>Monthly System Peak Day September 1-in-2 E6 Greater Bay Area 18</t>
  </si>
  <si>
    <t>Monthly System Peak Day September 1-in-2 E6 Greater Bay Area 19</t>
  </si>
  <si>
    <t>Monthly System Peak Day September 1-in-2 E6 Greater Bay Area 20</t>
  </si>
  <si>
    <t>Monthly System Peak Day September 1-in-2 E6 Greater Bay Area 21</t>
  </si>
  <si>
    <t>Monthly System Peak Day September 1-in-2 E6 Greater Bay Area 22</t>
  </si>
  <si>
    <t>Monthly System Peak Day September 1-in-2 E6 Greater Bay Area 23</t>
  </si>
  <si>
    <t>Monthly System Peak Day September 1-in-2 E6 Greater Bay Area 24</t>
  </si>
  <si>
    <t>Monthly System Peak Day September 1-in-2 E6 Greater Fresno 1</t>
  </si>
  <si>
    <t>Monthly System Peak Day September 1-in-2 E6 Greater Fresno 2</t>
  </si>
  <si>
    <t>Monthly System Peak Day September 1-in-2 E6 Greater Fresno 3</t>
  </si>
  <si>
    <t>Monthly System Peak Day September 1-in-2 E6 Greater Fresno 4</t>
  </si>
  <si>
    <t>Monthly System Peak Day September 1-in-2 E6 Greater Fresno 5</t>
  </si>
  <si>
    <t>Monthly System Peak Day September 1-in-2 E6 Greater Fresno 6</t>
  </si>
  <si>
    <t>Monthly System Peak Day September 1-in-2 E6 Greater Fresno 7</t>
  </si>
  <si>
    <t>Monthly System Peak Day September 1-in-2 E6 Greater Fresno 8</t>
  </si>
  <si>
    <t>Monthly System Peak Day September 1-in-2 E6 Greater Fresno 9</t>
  </si>
  <si>
    <t>Monthly System Peak Day September 1-in-2 E6 Greater Fresno 10</t>
  </si>
  <si>
    <t>Monthly System Peak Day September 1-in-2 E6 Greater Fresno 11</t>
  </si>
  <si>
    <t>Monthly System Peak Day September 1-in-2 E6 Greater Fresno 12</t>
  </si>
  <si>
    <t>Monthly System Peak Day September 1-in-2 E6 Greater Fresno 13</t>
  </si>
  <si>
    <t>Monthly System Peak Day September 1-in-2 E6 Greater Fresno 14</t>
  </si>
  <si>
    <t>Monthly System Peak Day September 1-in-2 E6 Greater Fresno 15</t>
  </si>
  <si>
    <t>Monthly System Peak Day September 1-in-2 E6 Greater Fresno 16</t>
  </si>
  <si>
    <t>Monthly System Peak Day September 1-in-2 E6 Greater Fresno 17</t>
  </si>
  <si>
    <t>Monthly System Peak Day September 1-in-2 E6 Greater Fresno 18</t>
  </si>
  <si>
    <t>Monthly System Peak Day September 1-in-2 E6 Greater Fresno 19</t>
  </si>
  <si>
    <t>Monthly System Peak Day September 1-in-2 E6 Greater Fresno 20</t>
  </si>
  <si>
    <t>Monthly System Peak Day September 1-in-2 E6 Greater Fresno 21</t>
  </si>
  <si>
    <t>Monthly System Peak Day September 1-in-2 E6 Greater Fresno 22</t>
  </si>
  <si>
    <t>Monthly System Peak Day September 1-in-2 E6 Greater Fresno 23</t>
  </si>
  <si>
    <t>Monthly System Peak Day September 1-in-2 E6 Greater Fresno 24</t>
  </si>
  <si>
    <t>Monthly System Peak Day September 1-in-2 E6 Kern 1</t>
  </si>
  <si>
    <t>Monthly System Peak Day September 1-in-2 E6 Kern 2</t>
  </si>
  <si>
    <t>Monthly System Peak Day September 1-in-2 E6 Kern 3</t>
  </si>
  <si>
    <t>Monthly System Peak Day September 1-in-2 E6 Kern 4</t>
  </si>
  <si>
    <t>Monthly System Peak Day September 1-in-2 E6 Kern 5</t>
  </si>
  <si>
    <t>Monthly System Peak Day September 1-in-2 E6 Kern 6</t>
  </si>
  <si>
    <t>Monthly System Peak Day September 1-in-2 E6 Kern 7</t>
  </si>
  <si>
    <t>Monthly System Peak Day September 1-in-2 E6 Kern 8</t>
  </si>
  <si>
    <t>Monthly System Peak Day September 1-in-2 E6 Kern 9</t>
  </si>
  <si>
    <t>Monthly System Peak Day September 1-in-2 E6 Kern 10</t>
  </si>
  <si>
    <t>Monthly System Peak Day September 1-in-2 E6 Kern 11</t>
  </si>
  <si>
    <t>Monthly System Peak Day September 1-in-2 E6 Kern 12</t>
  </si>
  <si>
    <t>Monthly System Peak Day September 1-in-2 E6 Kern 13</t>
  </si>
  <si>
    <t>Monthly System Peak Day September 1-in-2 E6 Kern 14</t>
  </si>
  <si>
    <t>Monthly System Peak Day September 1-in-2 E6 Kern 15</t>
  </si>
  <si>
    <t>Monthly System Peak Day September 1-in-2 E6 Kern 16</t>
  </si>
  <si>
    <t>Monthly System Peak Day September 1-in-2 E6 Kern 17</t>
  </si>
  <si>
    <t>Monthly System Peak Day September 1-in-2 E6 Kern 18</t>
  </si>
  <si>
    <t>Monthly System Peak Day September 1-in-2 E6 Kern 19</t>
  </si>
  <si>
    <t>Monthly System Peak Day September 1-in-2 E6 Kern 20</t>
  </si>
  <si>
    <t>Monthly System Peak Day September 1-in-2 E6 Kern 21</t>
  </si>
  <si>
    <t>Monthly System Peak Day September 1-in-2 E6 Kern 22</t>
  </si>
  <si>
    <t>Monthly System Peak Day September 1-in-2 E6 Kern 23</t>
  </si>
  <si>
    <t>Monthly System Peak Day September 1-in-2 E6 Kern 24</t>
  </si>
  <si>
    <t>Monthly System Peak Day September 1-in-2 E6 Northern Coast 1</t>
  </si>
  <si>
    <t>Monthly System Peak Day September 1-in-2 E6 Northern Coast 2</t>
  </si>
  <si>
    <t>Monthly System Peak Day September 1-in-2 E6 Northern Coast 3</t>
  </si>
  <si>
    <t>Monthly System Peak Day September 1-in-2 E6 Northern Coast 4</t>
  </si>
  <si>
    <t>Monthly System Peak Day September 1-in-2 E6 Northern Coast 5</t>
  </si>
  <si>
    <t>Monthly System Peak Day September 1-in-2 E6 Northern Coast 6</t>
  </si>
  <si>
    <t>Monthly System Peak Day September 1-in-2 E6 Northern Coast 7</t>
  </si>
  <si>
    <t>Monthly System Peak Day September 1-in-2 E6 Northern Coast 8</t>
  </si>
  <si>
    <t>Monthly System Peak Day September 1-in-2 E6 Northern Coast 9</t>
  </si>
  <si>
    <t>Monthly System Peak Day September 1-in-2 E6 Northern Coast 10</t>
  </si>
  <si>
    <t>Monthly System Peak Day September 1-in-2 E6 Northern Coast 11</t>
  </si>
  <si>
    <t>Monthly System Peak Day September 1-in-2 E6 Northern Coast 12</t>
  </si>
  <si>
    <t>Monthly System Peak Day September 1-in-2 E6 Northern Coast 13</t>
  </si>
  <si>
    <t>Monthly System Peak Day September 1-in-2 E6 Northern Coast 14</t>
  </si>
  <si>
    <t>Monthly System Peak Day September 1-in-2 E6 Northern Coast 15</t>
  </si>
  <si>
    <t>Monthly System Peak Day September 1-in-2 E6 Northern Coast 16</t>
  </si>
  <si>
    <t>Monthly System Peak Day September 1-in-2 E6 Northern Coast 17</t>
  </si>
  <si>
    <t>Monthly System Peak Day September 1-in-2 E6 Northern Coast 18</t>
  </si>
  <si>
    <t>Monthly System Peak Day September 1-in-2 E6 Northern Coast 19</t>
  </si>
  <si>
    <t>Monthly System Peak Day September 1-in-2 E6 Northern Coast 20</t>
  </si>
  <si>
    <t>Monthly System Peak Day September 1-in-2 E6 Northern Coast 21</t>
  </si>
  <si>
    <t>Monthly System Peak Day September 1-in-2 E6 Northern Coast 22</t>
  </si>
  <si>
    <t>Monthly System Peak Day September 1-in-2 E6 Northern Coast 23</t>
  </si>
  <si>
    <t>Monthly System Peak Day September 1-in-2 E6 Northern Coast 24</t>
  </si>
  <si>
    <t>Monthly System Peak Day September 1-in-2 E6 Other 1</t>
  </si>
  <si>
    <t>Monthly System Peak Day September 1-in-2 E6 Other 2</t>
  </si>
  <si>
    <t>Monthly System Peak Day September 1-in-2 E6 Other 3</t>
  </si>
  <si>
    <t>Monthly System Peak Day September 1-in-2 E6 Other 4</t>
  </si>
  <si>
    <t>Monthly System Peak Day September 1-in-2 E6 Other 5</t>
  </si>
  <si>
    <t>Monthly System Peak Day September 1-in-2 E6 Other 6</t>
  </si>
  <si>
    <t>Monthly System Peak Day September 1-in-2 E6 Other 7</t>
  </si>
  <si>
    <t>Monthly System Peak Day September 1-in-2 E6 Other 8</t>
  </si>
  <si>
    <t>Monthly System Peak Day September 1-in-2 E6 Other 9</t>
  </si>
  <si>
    <t>Monthly System Peak Day September 1-in-2 E6 Other 10</t>
  </si>
  <si>
    <t>Monthly System Peak Day September 1-in-2 E6 Other 11</t>
  </si>
  <si>
    <t>Monthly System Peak Day September 1-in-2 E6 Other 12</t>
  </si>
  <si>
    <t>Monthly System Peak Day September 1-in-2 E6 Other 13</t>
  </si>
  <si>
    <t>Monthly System Peak Day September 1-in-2 E6 Other 14</t>
  </si>
  <si>
    <t>Monthly System Peak Day September 1-in-2 E6 Other 15</t>
  </si>
  <si>
    <t>Monthly System Peak Day September 1-in-2 E6 Other 16</t>
  </si>
  <si>
    <t>Monthly System Peak Day September 1-in-2 E6 Other 17</t>
  </si>
  <si>
    <t>Monthly System Peak Day September 1-in-2 E6 Other 18</t>
  </si>
  <si>
    <t>Monthly System Peak Day September 1-in-2 E6 Other 19</t>
  </si>
  <si>
    <t>Monthly System Peak Day September 1-in-2 E6 Other 20</t>
  </si>
  <si>
    <t>Monthly System Peak Day September 1-in-2 E6 Other 21</t>
  </si>
  <si>
    <t>Monthly System Peak Day September 1-in-2 E6 Other 22</t>
  </si>
  <si>
    <t>Monthly System Peak Day September 1-in-2 E6 Other 23</t>
  </si>
  <si>
    <t>Monthly System Peak Day September 1-in-2 E6 Other 24</t>
  </si>
  <si>
    <t>Monthly System Peak Day September 1-in-2 E6 Sierra 1</t>
  </si>
  <si>
    <t>Monthly System Peak Day September 1-in-2 E6 Sierra 2</t>
  </si>
  <si>
    <t>Monthly System Peak Day September 1-in-2 E6 Sierra 3</t>
  </si>
  <si>
    <t>Monthly System Peak Day September 1-in-2 E6 Sierra 4</t>
  </si>
  <si>
    <t>Monthly System Peak Day September 1-in-2 E6 Sierra 5</t>
  </si>
  <si>
    <t>Monthly System Peak Day September 1-in-2 E6 Sierra 6</t>
  </si>
  <si>
    <t>Monthly System Peak Day September 1-in-2 E6 Sierra 7</t>
  </si>
  <si>
    <t>Monthly System Peak Day September 1-in-2 E6 Sierra 8</t>
  </si>
  <si>
    <t>Monthly System Peak Day September 1-in-2 E6 Sierra 9</t>
  </si>
  <si>
    <t>Monthly System Peak Day September 1-in-2 E6 Sierra 10</t>
  </si>
  <si>
    <t>Monthly System Peak Day September 1-in-2 E6 Sierra 11</t>
  </si>
  <si>
    <t>Monthly System Peak Day September 1-in-2 E6 Sierra 12</t>
  </si>
  <si>
    <t>Monthly System Peak Day September 1-in-2 E6 Sierra 13</t>
  </si>
  <si>
    <t>Monthly System Peak Day September 1-in-2 E6 Sierra 14</t>
  </si>
  <si>
    <t>Monthly System Peak Day September 1-in-2 E6 Sierra 15</t>
  </si>
  <si>
    <t>Monthly System Peak Day September 1-in-2 E6 Sierra 16</t>
  </si>
  <si>
    <t>Monthly System Peak Day September 1-in-2 E6 Sierra 17</t>
  </si>
  <si>
    <t>Monthly System Peak Day September 1-in-2 E6 Sierra 18</t>
  </si>
  <si>
    <t>Monthly System Peak Day September 1-in-2 E6 Sierra 19</t>
  </si>
  <si>
    <t>Monthly System Peak Day September 1-in-2 E6 Sierra 20</t>
  </si>
  <si>
    <t>Monthly System Peak Day September 1-in-2 E6 Sierra 21</t>
  </si>
  <si>
    <t>Monthly System Peak Day September 1-in-2 E6 Sierra 22</t>
  </si>
  <si>
    <t>Monthly System Peak Day September 1-in-2 E6 Sierra 23</t>
  </si>
  <si>
    <t>Monthly System Peak Day September 1-in-2 E6 Sierra 24</t>
  </si>
  <si>
    <t>Monthly System Peak Day September 1-in-2 E6 Stockton 1</t>
  </si>
  <si>
    <t>Monthly System Peak Day September 1-in-2 E6 Stockton 2</t>
  </si>
  <si>
    <t>Monthly System Peak Day September 1-in-2 E6 Stockton 3</t>
  </si>
  <si>
    <t>Monthly System Peak Day September 1-in-2 E6 Stockton 4</t>
  </si>
  <si>
    <t>Monthly System Peak Day September 1-in-2 E6 Stockton 5</t>
  </si>
  <si>
    <t>Monthly System Peak Day September 1-in-2 E6 Stockton 6</t>
  </si>
  <si>
    <t>Monthly System Peak Day September 1-in-2 E6 Stockton 7</t>
  </si>
  <si>
    <t>Monthly System Peak Day September 1-in-2 E6 Stockton 8</t>
  </si>
  <si>
    <t>Monthly System Peak Day September 1-in-2 E6 Stockton 9</t>
  </si>
  <si>
    <t>Monthly System Peak Day September 1-in-2 E6 Stockton 10</t>
  </si>
  <si>
    <t>Monthly System Peak Day September 1-in-2 E6 Stockton 11</t>
  </si>
  <si>
    <t>Monthly System Peak Day September 1-in-2 E6 Stockton 12</t>
  </si>
  <si>
    <t>Monthly System Peak Day September 1-in-2 E6 Stockton 13</t>
  </si>
  <si>
    <t>Monthly System Peak Day September 1-in-2 E6 Stockton 14</t>
  </si>
  <si>
    <t>Monthly System Peak Day September 1-in-2 E6 Stockton 15</t>
  </si>
  <si>
    <t>Monthly System Peak Day September 1-in-2 E6 Stockton 16</t>
  </si>
  <si>
    <t>Monthly System Peak Day September 1-in-2 E6 Stockton 17</t>
  </si>
  <si>
    <t>Monthly System Peak Day September 1-in-2 E6 Stockton 18</t>
  </si>
  <si>
    <t>Monthly System Peak Day September 1-in-2 E6 Stockton 19</t>
  </si>
  <si>
    <t>Monthly System Peak Day September 1-in-2 E6 Stockton 20</t>
  </si>
  <si>
    <t>Monthly System Peak Day September 1-in-2 E6 Stockton 21</t>
  </si>
  <si>
    <t>Monthly System Peak Day September 1-in-2 E6 Stockton 22</t>
  </si>
  <si>
    <t>Monthly System Peak Day September 1-in-2 E6 Stockton 23</t>
  </si>
  <si>
    <t>Monthly System Peak Day September 1-in-2 E6 Stockton 24</t>
  </si>
  <si>
    <t>Annual System Peak Day July 1-in-10 E7 All 1</t>
  </si>
  <si>
    <t>Annual System Peak Day July 1-in-10 E7 All 2</t>
  </si>
  <si>
    <t>Annual System Peak Day July 1-in-10 E7 All 3</t>
  </si>
  <si>
    <t>Annual System Peak Day July 1-in-10 E7 All 4</t>
  </si>
  <si>
    <t>Annual System Peak Day July 1-in-10 E7 All 5</t>
  </si>
  <si>
    <t>Annual System Peak Day July 1-in-10 E7 All 6</t>
  </si>
  <si>
    <t>Annual System Peak Day July 1-in-10 E7 All 7</t>
  </si>
  <si>
    <t>Annual System Peak Day July 1-in-10 E7 All 8</t>
  </si>
  <si>
    <t>Annual System Peak Day July 1-in-10 E7 All 9</t>
  </si>
  <si>
    <t>Annual System Peak Day July 1-in-10 E7 All 10</t>
  </si>
  <si>
    <t>Annual System Peak Day July 1-in-10 E7 All 11</t>
  </si>
  <si>
    <t>Annual System Peak Day July 1-in-10 E7 All 12</t>
  </si>
  <si>
    <t>Annual System Peak Day July 1-in-10 E7 All 13</t>
  </si>
  <si>
    <t>Annual System Peak Day July 1-in-10 E7 All 14</t>
  </si>
  <si>
    <t>Annual System Peak Day July 1-in-10 E7 All 15</t>
  </si>
  <si>
    <t>Annual System Peak Day July 1-in-10 E7 All 16</t>
  </si>
  <si>
    <t>Annual System Peak Day July 1-in-10 E7 All 17</t>
  </si>
  <si>
    <t>Annual System Peak Day July 1-in-10 E7 All 18</t>
  </si>
  <si>
    <t>Annual System Peak Day July 1-in-10 E7 All 19</t>
  </si>
  <si>
    <t>Annual System Peak Day July 1-in-10 E7 All 20</t>
  </si>
  <si>
    <t>Annual System Peak Day July 1-in-10 E7 All 21</t>
  </si>
  <si>
    <t>Annual System Peak Day July 1-in-10 E7 All 22</t>
  </si>
  <si>
    <t>Annual System Peak Day July 1-in-10 E7 All 23</t>
  </si>
  <si>
    <t>Annual System Peak Day July 1-in-10 E7 All 24</t>
  </si>
  <si>
    <t>Annual System Peak Day July 1-in-10 E7 Greater Bay Area 1</t>
  </si>
  <si>
    <t>Annual System Peak Day July 1-in-10 E7 Greater Bay Area 2</t>
  </si>
  <si>
    <t>Annual System Peak Day July 1-in-10 E7 Greater Bay Area 3</t>
  </si>
  <si>
    <t>Annual System Peak Day July 1-in-10 E7 Greater Bay Area 4</t>
  </si>
  <si>
    <t>Annual System Peak Day July 1-in-10 E7 Greater Bay Area 5</t>
  </si>
  <si>
    <t>Annual System Peak Day July 1-in-10 E7 Greater Bay Area 6</t>
  </si>
  <si>
    <t>Annual System Peak Day July 1-in-10 E7 Greater Bay Area 7</t>
  </si>
  <si>
    <t>Annual System Peak Day July 1-in-10 E7 Greater Bay Area 8</t>
  </si>
  <si>
    <t>Annual System Peak Day July 1-in-10 E7 Greater Bay Area 9</t>
  </si>
  <si>
    <t>Annual System Peak Day July 1-in-10 E7 Greater Bay Area 10</t>
  </si>
  <si>
    <t>Annual System Peak Day July 1-in-10 E7 Greater Bay Area 11</t>
  </si>
  <si>
    <t>Annual System Peak Day July 1-in-10 E7 Greater Bay Area 12</t>
  </si>
  <si>
    <t>Annual System Peak Day July 1-in-10 E7 Greater Bay Area 13</t>
  </si>
  <si>
    <t>Annual System Peak Day July 1-in-10 E7 Greater Bay Area 14</t>
  </si>
  <si>
    <t>Annual System Peak Day July 1-in-10 E7 Greater Bay Area 15</t>
  </si>
  <si>
    <t>Annual System Peak Day July 1-in-10 E7 Greater Bay Area 16</t>
  </si>
  <si>
    <t>Annual System Peak Day July 1-in-10 E7 Greater Bay Area 17</t>
  </si>
  <si>
    <t>Annual System Peak Day July 1-in-10 E7 Greater Bay Area 18</t>
  </si>
  <si>
    <t>Annual System Peak Day July 1-in-10 E7 Greater Bay Area 19</t>
  </si>
  <si>
    <t>Annual System Peak Day July 1-in-10 E7 Greater Bay Area 20</t>
  </si>
  <si>
    <t>Annual System Peak Day July 1-in-10 E7 Greater Bay Area 21</t>
  </si>
  <si>
    <t>Annual System Peak Day July 1-in-10 E7 Greater Bay Area 22</t>
  </si>
  <si>
    <t>Annual System Peak Day July 1-in-10 E7 Greater Bay Area 23</t>
  </si>
  <si>
    <t>Annual System Peak Day July 1-in-10 E7 Greater Bay Area 24</t>
  </si>
  <si>
    <t>Annual System Peak Day July 1-in-10 E7 Greater Fresno 1</t>
  </si>
  <si>
    <t>Annual System Peak Day July 1-in-10 E7 Greater Fresno 2</t>
  </si>
  <si>
    <t>Annual System Peak Day July 1-in-10 E7 Greater Fresno 3</t>
  </si>
  <si>
    <t>Annual System Peak Day July 1-in-10 E7 Greater Fresno 4</t>
  </si>
  <si>
    <t>Annual System Peak Day July 1-in-10 E7 Greater Fresno 5</t>
  </si>
  <si>
    <t>Annual System Peak Day July 1-in-10 E7 Greater Fresno 6</t>
  </si>
  <si>
    <t>Annual System Peak Day July 1-in-10 E7 Greater Fresno 7</t>
  </si>
  <si>
    <t>Annual System Peak Day July 1-in-10 E7 Greater Fresno 8</t>
  </si>
  <si>
    <t>Annual System Peak Day July 1-in-10 E7 Greater Fresno 9</t>
  </si>
  <si>
    <t>Annual System Peak Day July 1-in-10 E7 Greater Fresno 10</t>
  </si>
  <si>
    <t>Annual System Peak Day July 1-in-10 E7 Greater Fresno 11</t>
  </si>
  <si>
    <t>Annual System Peak Day July 1-in-10 E7 Greater Fresno 12</t>
  </si>
  <si>
    <t>Annual System Peak Day July 1-in-10 E7 Greater Fresno 13</t>
  </si>
  <si>
    <t>Annual System Peak Day July 1-in-10 E7 Greater Fresno 14</t>
  </si>
  <si>
    <t>Annual System Peak Day July 1-in-10 E7 Greater Fresno 15</t>
  </si>
  <si>
    <t>Annual System Peak Day July 1-in-10 E7 Greater Fresno 16</t>
  </si>
  <si>
    <t>Annual System Peak Day July 1-in-10 E7 Greater Fresno 17</t>
  </si>
  <si>
    <t>Annual System Peak Day July 1-in-10 E7 Greater Fresno 18</t>
  </si>
  <si>
    <t>Annual System Peak Day July 1-in-10 E7 Greater Fresno 19</t>
  </si>
  <si>
    <t>Annual System Peak Day July 1-in-10 E7 Greater Fresno 20</t>
  </si>
  <si>
    <t>Annual System Peak Day July 1-in-10 E7 Greater Fresno 21</t>
  </si>
  <si>
    <t>Annual System Peak Day July 1-in-10 E7 Greater Fresno 22</t>
  </si>
  <si>
    <t>Annual System Peak Day July 1-in-10 E7 Greater Fresno 23</t>
  </si>
  <si>
    <t>Annual System Peak Day July 1-in-10 E7 Greater Fresno 24</t>
  </si>
  <si>
    <t>Annual System Peak Day July 1-in-10 E7 Kern 1</t>
  </si>
  <si>
    <t>Annual System Peak Day July 1-in-10 E7 Kern 2</t>
  </si>
  <si>
    <t>Annual System Peak Day July 1-in-10 E7 Kern 3</t>
  </si>
  <si>
    <t>Annual System Peak Day July 1-in-10 E7 Kern 4</t>
  </si>
  <si>
    <t>Annual System Peak Day July 1-in-10 E7 Kern 5</t>
  </si>
  <si>
    <t>Annual System Peak Day July 1-in-10 E7 Kern 6</t>
  </si>
  <si>
    <t>Annual System Peak Day July 1-in-10 E7 Kern 7</t>
  </si>
  <si>
    <t>Annual System Peak Day July 1-in-10 E7 Kern 8</t>
  </si>
  <si>
    <t>Annual System Peak Day July 1-in-10 E7 Kern 9</t>
  </si>
  <si>
    <t>Annual System Peak Day July 1-in-10 E7 Kern 10</t>
  </si>
  <si>
    <t>Annual System Peak Day July 1-in-10 E7 Kern 11</t>
  </si>
  <si>
    <t>Annual System Peak Day July 1-in-10 E7 Kern 12</t>
  </si>
  <si>
    <t>Annual System Peak Day July 1-in-10 E7 Kern 13</t>
  </si>
  <si>
    <t>Annual System Peak Day July 1-in-10 E7 Kern 14</t>
  </si>
  <si>
    <t>Annual System Peak Day July 1-in-10 E7 Kern 15</t>
  </si>
  <si>
    <t>Annual System Peak Day July 1-in-10 E7 Kern 16</t>
  </si>
  <si>
    <t>Annual System Peak Day July 1-in-10 E7 Kern 17</t>
  </si>
  <si>
    <t>Annual System Peak Day July 1-in-10 E7 Kern 18</t>
  </si>
  <si>
    <t>Annual System Peak Day July 1-in-10 E7 Kern 19</t>
  </si>
  <si>
    <t>Annual System Peak Day July 1-in-10 E7 Kern 20</t>
  </si>
  <si>
    <t>Annual System Peak Day July 1-in-10 E7 Kern 21</t>
  </si>
  <si>
    <t>Annual System Peak Day July 1-in-10 E7 Kern 22</t>
  </si>
  <si>
    <t>Annual System Peak Day July 1-in-10 E7 Kern 23</t>
  </si>
  <si>
    <t>Annual System Peak Day July 1-in-10 E7 Kern 24</t>
  </si>
  <si>
    <t>Annual System Peak Day July 1-in-10 E7 Northern Coast 1</t>
  </si>
  <si>
    <t>Annual System Peak Day July 1-in-10 E7 Northern Coast 2</t>
  </si>
  <si>
    <t>Annual System Peak Day July 1-in-10 E7 Northern Coast 3</t>
  </si>
  <si>
    <t>Annual System Peak Day July 1-in-10 E7 Northern Coast 4</t>
  </si>
  <si>
    <t>Annual System Peak Day July 1-in-10 E7 Northern Coast 5</t>
  </si>
  <si>
    <t>Annual System Peak Day July 1-in-10 E7 Northern Coast 6</t>
  </si>
  <si>
    <t>Annual System Peak Day July 1-in-10 E7 Northern Coast 7</t>
  </si>
  <si>
    <t>Annual System Peak Day July 1-in-10 E7 Northern Coast 8</t>
  </si>
  <si>
    <t>Annual System Peak Day July 1-in-10 E7 Northern Coast 9</t>
  </si>
  <si>
    <t>Annual System Peak Day July 1-in-10 E7 Northern Coast 10</t>
  </si>
  <si>
    <t>Annual System Peak Day July 1-in-10 E7 Northern Coast 11</t>
  </si>
  <si>
    <t>Annual System Peak Day July 1-in-10 E7 Northern Coast 12</t>
  </si>
  <si>
    <t>Annual System Peak Day July 1-in-10 E7 Northern Coast 13</t>
  </si>
  <si>
    <t>Annual System Peak Day July 1-in-10 E7 Northern Coast 14</t>
  </si>
  <si>
    <t>Annual System Peak Day July 1-in-10 E7 Northern Coast 15</t>
  </si>
  <si>
    <t>Annual System Peak Day July 1-in-10 E7 Northern Coast 16</t>
  </si>
  <si>
    <t>Annual System Peak Day July 1-in-10 E7 Northern Coast 17</t>
  </si>
  <si>
    <t>Annual System Peak Day July 1-in-10 E7 Northern Coast 18</t>
  </si>
  <si>
    <t>Annual System Peak Day July 1-in-10 E7 Northern Coast 19</t>
  </si>
  <si>
    <t>Annual System Peak Day July 1-in-10 E7 Northern Coast 20</t>
  </si>
  <si>
    <t>Annual System Peak Day July 1-in-10 E7 Northern Coast 21</t>
  </si>
  <si>
    <t>Annual System Peak Day July 1-in-10 E7 Northern Coast 22</t>
  </si>
  <si>
    <t>Annual System Peak Day July 1-in-10 E7 Northern Coast 23</t>
  </si>
  <si>
    <t>Annual System Peak Day July 1-in-10 E7 Northern Coast 24</t>
  </si>
  <si>
    <t>Annual System Peak Day July 1-in-10 E7 Other 1</t>
  </si>
  <si>
    <t>Annual System Peak Day July 1-in-10 E7 Other 2</t>
  </si>
  <si>
    <t>Annual System Peak Day July 1-in-10 E7 Other 3</t>
  </si>
  <si>
    <t>Annual System Peak Day July 1-in-10 E7 Other 4</t>
  </si>
  <si>
    <t>Annual System Peak Day July 1-in-10 E7 Other 5</t>
  </si>
  <si>
    <t>Annual System Peak Day July 1-in-10 E7 Other 6</t>
  </si>
  <si>
    <t>Annual System Peak Day July 1-in-10 E7 Other 7</t>
  </si>
  <si>
    <t>Annual System Peak Day July 1-in-10 E7 Other 8</t>
  </si>
  <si>
    <t>Annual System Peak Day July 1-in-10 E7 Other 9</t>
  </si>
  <si>
    <t>Annual System Peak Day July 1-in-10 E7 Other 10</t>
  </si>
  <si>
    <t>Annual System Peak Day July 1-in-10 E7 Other 11</t>
  </si>
  <si>
    <t>Annual System Peak Day July 1-in-10 E7 Other 12</t>
  </si>
  <si>
    <t>Annual System Peak Day July 1-in-10 E7 Other 13</t>
  </si>
  <si>
    <t>Annual System Peak Day July 1-in-10 E7 Other 14</t>
  </si>
  <si>
    <t>Annual System Peak Day July 1-in-10 E7 Other 15</t>
  </si>
  <si>
    <t>Annual System Peak Day July 1-in-10 E7 Other 16</t>
  </si>
  <si>
    <t>Annual System Peak Day July 1-in-10 E7 Other 17</t>
  </si>
  <si>
    <t>Annual System Peak Day July 1-in-10 E7 Other 18</t>
  </si>
  <si>
    <t>Annual System Peak Day July 1-in-10 E7 Other 19</t>
  </si>
  <si>
    <t>Annual System Peak Day July 1-in-10 E7 Other 20</t>
  </si>
  <si>
    <t>Annual System Peak Day July 1-in-10 E7 Other 21</t>
  </si>
  <si>
    <t>Annual System Peak Day July 1-in-10 E7 Other 22</t>
  </si>
  <si>
    <t>Annual System Peak Day July 1-in-10 E7 Other 23</t>
  </si>
  <si>
    <t>Annual System Peak Day July 1-in-10 E7 Other 24</t>
  </si>
  <si>
    <t>Annual System Peak Day July 1-in-10 E7 Sierra 1</t>
  </si>
  <si>
    <t>Annual System Peak Day July 1-in-10 E7 Sierra 2</t>
  </si>
  <si>
    <t>Annual System Peak Day July 1-in-10 E7 Sierra 3</t>
  </si>
  <si>
    <t>Annual System Peak Day July 1-in-10 E7 Sierra 4</t>
  </si>
  <si>
    <t>Annual System Peak Day July 1-in-10 E7 Sierra 5</t>
  </si>
  <si>
    <t>Annual System Peak Day July 1-in-10 E7 Sierra 6</t>
  </si>
  <si>
    <t>Annual System Peak Day July 1-in-10 E7 Sierra 7</t>
  </si>
  <si>
    <t>Annual System Peak Day July 1-in-10 E7 Sierra 8</t>
  </si>
  <si>
    <t>Annual System Peak Day July 1-in-10 E7 Sierra 9</t>
  </si>
  <si>
    <t>Annual System Peak Day July 1-in-10 E7 Sierra 10</t>
  </si>
  <si>
    <t>Annual System Peak Day July 1-in-10 E7 Sierra 11</t>
  </si>
  <si>
    <t>Annual System Peak Day July 1-in-10 E7 Sierra 12</t>
  </si>
  <si>
    <t>Annual System Peak Day July 1-in-10 E7 Sierra 13</t>
  </si>
  <si>
    <t>Annual System Peak Day July 1-in-10 E7 Sierra 14</t>
  </si>
  <si>
    <t>Annual System Peak Day July 1-in-10 E7 Sierra 15</t>
  </si>
  <si>
    <t>Annual System Peak Day July 1-in-10 E7 Sierra 16</t>
  </si>
  <si>
    <t>Annual System Peak Day July 1-in-10 E7 Sierra 17</t>
  </si>
  <si>
    <t>Annual System Peak Day July 1-in-10 E7 Sierra 18</t>
  </si>
  <si>
    <t>Annual System Peak Day July 1-in-10 E7 Sierra 19</t>
  </si>
  <si>
    <t>Annual System Peak Day July 1-in-10 E7 Sierra 20</t>
  </si>
  <si>
    <t>Annual System Peak Day July 1-in-10 E7 Sierra 21</t>
  </si>
  <si>
    <t>Annual System Peak Day July 1-in-10 E7 Sierra 22</t>
  </si>
  <si>
    <t>Annual System Peak Day July 1-in-10 E7 Sierra 23</t>
  </si>
  <si>
    <t>Annual System Peak Day July 1-in-10 E7 Sierra 24</t>
  </si>
  <si>
    <t>Annual System Peak Day July 1-in-10 E7 Stockton 1</t>
  </si>
  <si>
    <t>Annual System Peak Day July 1-in-10 E7 Stockton 2</t>
  </si>
  <si>
    <t>Annual System Peak Day July 1-in-10 E7 Stockton 3</t>
  </si>
  <si>
    <t>Annual System Peak Day July 1-in-10 E7 Stockton 4</t>
  </si>
  <si>
    <t>Annual System Peak Day July 1-in-10 E7 Stockton 5</t>
  </si>
  <si>
    <t>Annual System Peak Day July 1-in-10 E7 Stockton 6</t>
  </si>
  <si>
    <t>Annual System Peak Day July 1-in-10 E7 Stockton 7</t>
  </si>
  <si>
    <t>Annual System Peak Day July 1-in-10 E7 Stockton 8</t>
  </si>
  <si>
    <t>Annual System Peak Day July 1-in-10 E7 Stockton 9</t>
  </si>
  <si>
    <t>Annual System Peak Day July 1-in-10 E7 Stockton 10</t>
  </si>
  <si>
    <t>Annual System Peak Day July 1-in-10 E7 Stockton 11</t>
  </si>
  <si>
    <t>Annual System Peak Day July 1-in-10 E7 Stockton 12</t>
  </si>
  <si>
    <t>Annual System Peak Day July 1-in-10 E7 Stockton 13</t>
  </si>
  <si>
    <t>Annual System Peak Day July 1-in-10 E7 Stockton 14</t>
  </si>
  <si>
    <t>Annual System Peak Day July 1-in-10 E7 Stockton 15</t>
  </si>
  <si>
    <t>Annual System Peak Day July 1-in-10 E7 Stockton 16</t>
  </si>
  <si>
    <t>Annual System Peak Day July 1-in-10 E7 Stockton 17</t>
  </si>
  <si>
    <t>Annual System Peak Day July 1-in-10 E7 Stockton 18</t>
  </si>
  <si>
    <t>Annual System Peak Day July 1-in-10 E7 Stockton 19</t>
  </si>
  <si>
    <t>Annual System Peak Day July 1-in-10 E7 Stockton 20</t>
  </si>
  <si>
    <t>Annual System Peak Day July 1-in-10 E7 Stockton 21</t>
  </si>
  <si>
    <t>Annual System Peak Day July 1-in-10 E7 Stockton 22</t>
  </si>
  <si>
    <t>Annual System Peak Day July 1-in-10 E7 Stockton 23</t>
  </si>
  <si>
    <t>Annual System Peak Day July 1-in-10 E7 Stockton 24</t>
  </si>
  <si>
    <t>Annual System Peak Day July 1-in-2 E7 All 1</t>
  </si>
  <si>
    <t>Annual System Peak Day July 1-in-2 E7 All 2</t>
  </si>
  <si>
    <t>Annual System Peak Day July 1-in-2 E7 All 3</t>
  </si>
  <si>
    <t>Annual System Peak Day July 1-in-2 E7 All 4</t>
  </si>
  <si>
    <t>Annual System Peak Day July 1-in-2 E7 All 5</t>
  </si>
  <si>
    <t>Annual System Peak Day July 1-in-2 E7 All 6</t>
  </si>
  <si>
    <t>Annual System Peak Day July 1-in-2 E7 All 7</t>
  </si>
  <si>
    <t>Annual System Peak Day July 1-in-2 E7 All 8</t>
  </si>
  <si>
    <t>Annual System Peak Day July 1-in-2 E7 All 9</t>
  </si>
  <si>
    <t>Annual System Peak Day July 1-in-2 E7 All 10</t>
  </si>
  <si>
    <t>Annual System Peak Day July 1-in-2 E7 All 11</t>
  </si>
  <si>
    <t>Annual System Peak Day July 1-in-2 E7 All 12</t>
  </si>
  <si>
    <t>Annual System Peak Day July 1-in-2 E7 All 13</t>
  </si>
  <si>
    <t>Annual System Peak Day July 1-in-2 E7 All 14</t>
  </si>
  <si>
    <t>Annual System Peak Day July 1-in-2 E7 All 15</t>
  </si>
  <si>
    <t>Annual System Peak Day July 1-in-2 E7 All 16</t>
  </si>
  <si>
    <t>Annual System Peak Day July 1-in-2 E7 All 17</t>
  </si>
  <si>
    <t>Annual System Peak Day July 1-in-2 E7 All 18</t>
  </si>
  <si>
    <t>Annual System Peak Day July 1-in-2 E7 All 19</t>
  </si>
  <si>
    <t>Annual System Peak Day July 1-in-2 E7 All 20</t>
  </si>
  <si>
    <t>Annual System Peak Day July 1-in-2 E7 All 21</t>
  </si>
  <si>
    <t>Annual System Peak Day July 1-in-2 E7 All 22</t>
  </si>
  <si>
    <t>Annual System Peak Day July 1-in-2 E7 All 23</t>
  </si>
  <si>
    <t>Annual System Peak Day July 1-in-2 E7 All 24</t>
  </si>
  <si>
    <t>Annual System Peak Day July 1-in-2 E7 Greater Bay Area 1</t>
  </si>
  <si>
    <t>Annual System Peak Day July 1-in-2 E7 Greater Bay Area 2</t>
  </si>
  <si>
    <t>Annual System Peak Day July 1-in-2 E7 Greater Bay Area 3</t>
  </si>
  <si>
    <t>Annual System Peak Day July 1-in-2 E7 Greater Bay Area 4</t>
  </si>
  <si>
    <t>Annual System Peak Day July 1-in-2 E7 Greater Bay Area 5</t>
  </si>
  <si>
    <t>Annual System Peak Day July 1-in-2 E7 Greater Bay Area 6</t>
  </si>
  <si>
    <t>Annual System Peak Day July 1-in-2 E7 Greater Bay Area 7</t>
  </si>
  <si>
    <t>Annual System Peak Day July 1-in-2 E7 Greater Bay Area 8</t>
  </si>
  <si>
    <t>Annual System Peak Day July 1-in-2 E7 Greater Bay Area 9</t>
  </si>
  <si>
    <t>Annual System Peak Day July 1-in-2 E7 Greater Bay Area 10</t>
  </si>
  <si>
    <t>Annual System Peak Day July 1-in-2 E7 Greater Bay Area 11</t>
  </si>
  <si>
    <t>Annual System Peak Day July 1-in-2 E7 Greater Bay Area 12</t>
  </si>
  <si>
    <t>Annual System Peak Day July 1-in-2 E7 Greater Bay Area 13</t>
  </si>
  <si>
    <t>Annual System Peak Day July 1-in-2 E7 Greater Bay Area 14</t>
  </si>
  <si>
    <t>Annual System Peak Day July 1-in-2 E7 Greater Bay Area 15</t>
  </si>
  <si>
    <t>Annual System Peak Day July 1-in-2 E7 Greater Bay Area 16</t>
  </si>
  <si>
    <t>Annual System Peak Day July 1-in-2 E7 Greater Bay Area 17</t>
  </si>
  <si>
    <t>Annual System Peak Day July 1-in-2 E7 Greater Bay Area 18</t>
  </si>
  <si>
    <t>Annual System Peak Day July 1-in-2 E7 Greater Bay Area 19</t>
  </si>
  <si>
    <t>Annual System Peak Day July 1-in-2 E7 Greater Bay Area 20</t>
  </si>
  <si>
    <t>Annual System Peak Day July 1-in-2 E7 Greater Bay Area 21</t>
  </si>
  <si>
    <t>Annual System Peak Day July 1-in-2 E7 Greater Bay Area 22</t>
  </si>
  <si>
    <t>Annual System Peak Day July 1-in-2 E7 Greater Bay Area 23</t>
  </si>
  <si>
    <t>Annual System Peak Day July 1-in-2 E7 Greater Bay Area 24</t>
  </si>
  <si>
    <t>Annual System Peak Day July 1-in-2 E7 Greater Fresno 1</t>
  </si>
  <si>
    <t>Annual System Peak Day July 1-in-2 E7 Greater Fresno 2</t>
  </si>
  <si>
    <t>Annual System Peak Day July 1-in-2 E7 Greater Fresno 3</t>
  </si>
  <si>
    <t>Annual System Peak Day July 1-in-2 E7 Greater Fresno 4</t>
  </si>
  <si>
    <t>Annual System Peak Day July 1-in-2 E7 Greater Fresno 5</t>
  </si>
  <si>
    <t>Annual System Peak Day July 1-in-2 E7 Greater Fresno 6</t>
  </si>
  <si>
    <t>Annual System Peak Day July 1-in-2 E7 Greater Fresno 7</t>
  </si>
  <si>
    <t>Annual System Peak Day July 1-in-2 E7 Greater Fresno 8</t>
  </si>
  <si>
    <t>Annual System Peak Day July 1-in-2 E7 Greater Fresno 9</t>
  </si>
  <si>
    <t>Annual System Peak Day July 1-in-2 E7 Greater Fresno 10</t>
  </si>
  <si>
    <t>Annual System Peak Day July 1-in-2 E7 Greater Fresno 11</t>
  </si>
  <si>
    <t>Annual System Peak Day July 1-in-2 E7 Greater Fresno 12</t>
  </si>
  <si>
    <t>Annual System Peak Day July 1-in-2 E7 Greater Fresno 13</t>
  </si>
  <si>
    <t>Annual System Peak Day July 1-in-2 E7 Greater Fresno 14</t>
  </si>
  <si>
    <t>Annual System Peak Day July 1-in-2 E7 Greater Fresno 15</t>
  </si>
  <si>
    <t>Annual System Peak Day July 1-in-2 E7 Greater Fresno 16</t>
  </si>
  <si>
    <t>Annual System Peak Day July 1-in-2 E7 Greater Fresno 17</t>
  </si>
  <si>
    <t>Annual System Peak Day July 1-in-2 E7 Greater Fresno 18</t>
  </si>
  <si>
    <t>Annual System Peak Day July 1-in-2 E7 Greater Fresno 19</t>
  </si>
  <si>
    <t>Annual System Peak Day July 1-in-2 E7 Greater Fresno 20</t>
  </si>
  <si>
    <t>Annual System Peak Day July 1-in-2 E7 Greater Fresno 21</t>
  </si>
  <si>
    <t>Annual System Peak Day July 1-in-2 E7 Greater Fresno 22</t>
  </si>
  <si>
    <t>Annual System Peak Day July 1-in-2 E7 Greater Fresno 23</t>
  </si>
  <si>
    <t>Annual System Peak Day July 1-in-2 E7 Greater Fresno 24</t>
  </si>
  <si>
    <t>Annual System Peak Day July 1-in-2 E7 Kern 1</t>
  </si>
  <si>
    <t>Annual System Peak Day July 1-in-2 E7 Kern 2</t>
  </si>
  <si>
    <t>Annual System Peak Day July 1-in-2 E7 Kern 3</t>
  </si>
  <si>
    <t>Annual System Peak Day July 1-in-2 E7 Kern 4</t>
  </si>
  <si>
    <t>Annual System Peak Day July 1-in-2 E7 Kern 5</t>
  </si>
  <si>
    <t>Annual System Peak Day July 1-in-2 E7 Kern 6</t>
  </si>
  <si>
    <t>Annual System Peak Day July 1-in-2 E7 Kern 7</t>
  </si>
  <si>
    <t>Annual System Peak Day July 1-in-2 E7 Kern 8</t>
  </si>
  <si>
    <t>Annual System Peak Day July 1-in-2 E7 Kern 9</t>
  </si>
  <si>
    <t>Annual System Peak Day July 1-in-2 E7 Kern 10</t>
  </si>
  <si>
    <t>Annual System Peak Day July 1-in-2 E7 Kern 11</t>
  </si>
  <si>
    <t>Annual System Peak Day July 1-in-2 E7 Kern 12</t>
  </si>
  <si>
    <t>Annual System Peak Day July 1-in-2 E7 Kern 13</t>
  </si>
  <si>
    <t>Annual System Peak Day July 1-in-2 E7 Kern 14</t>
  </si>
  <si>
    <t>Annual System Peak Day July 1-in-2 E7 Kern 15</t>
  </si>
  <si>
    <t>Annual System Peak Day July 1-in-2 E7 Kern 16</t>
  </si>
  <si>
    <t>Annual System Peak Day July 1-in-2 E7 Kern 17</t>
  </si>
  <si>
    <t>Annual System Peak Day July 1-in-2 E7 Kern 18</t>
  </si>
  <si>
    <t>Annual System Peak Day July 1-in-2 E7 Kern 19</t>
  </si>
  <si>
    <t>Annual System Peak Day July 1-in-2 E7 Kern 20</t>
  </si>
  <si>
    <t>Annual System Peak Day July 1-in-2 E7 Kern 21</t>
  </si>
  <si>
    <t>Annual System Peak Day July 1-in-2 E7 Kern 22</t>
  </si>
  <si>
    <t>Annual System Peak Day July 1-in-2 E7 Kern 23</t>
  </si>
  <si>
    <t>Annual System Peak Day July 1-in-2 E7 Kern 24</t>
  </si>
  <si>
    <t>Annual System Peak Day July 1-in-2 E7 Northern Coast 1</t>
  </si>
  <si>
    <t>Annual System Peak Day July 1-in-2 E7 Northern Coast 2</t>
  </si>
  <si>
    <t>Annual System Peak Day July 1-in-2 E7 Northern Coast 3</t>
  </si>
  <si>
    <t>Annual System Peak Day July 1-in-2 E7 Northern Coast 4</t>
  </si>
  <si>
    <t>Annual System Peak Day July 1-in-2 E7 Northern Coast 5</t>
  </si>
  <si>
    <t>Annual System Peak Day July 1-in-2 E7 Northern Coast 6</t>
  </si>
  <si>
    <t>Annual System Peak Day July 1-in-2 E7 Northern Coast 7</t>
  </si>
  <si>
    <t>Annual System Peak Day July 1-in-2 E7 Northern Coast 8</t>
  </si>
  <si>
    <t>Annual System Peak Day July 1-in-2 E7 Northern Coast 9</t>
  </si>
  <si>
    <t>Annual System Peak Day July 1-in-2 E7 Northern Coast 10</t>
  </si>
  <si>
    <t>Annual System Peak Day July 1-in-2 E7 Northern Coast 11</t>
  </si>
  <si>
    <t>Annual System Peak Day July 1-in-2 E7 Northern Coast 12</t>
  </si>
  <si>
    <t>Annual System Peak Day July 1-in-2 E7 Northern Coast 13</t>
  </si>
  <si>
    <t>Annual System Peak Day July 1-in-2 E7 Northern Coast 14</t>
  </si>
  <si>
    <t>Annual System Peak Day July 1-in-2 E7 Northern Coast 15</t>
  </si>
  <si>
    <t>Annual System Peak Day July 1-in-2 E7 Northern Coast 16</t>
  </si>
  <si>
    <t>Annual System Peak Day July 1-in-2 E7 Northern Coast 17</t>
  </si>
  <si>
    <t>Annual System Peak Day July 1-in-2 E7 Northern Coast 18</t>
  </si>
  <si>
    <t>Annual System Peak Day July 1-in-2 E7 Northern Coast 19</t>
  </si>
  <si>
    <t>Annual System Peak Day July 1-in-2 E7 Northern Coast 20</t>
  </si>
  <si>
    <t>Annual System Peak Day July 1-in-2 E7 Northern Coast 21</t>
  </si>
  <si>
    <t>Annual System Peak Day July 1-in-2 E7 Northern Coast 22</t>
  </si>
  <si>
    <t>Annual System Peak Day July 1-in-2 E7 Northern Coast 23</t>
  </si>
  <si>
    <t>Annual System Peak Day July 1-in-2 E7 Northern Coast 24</t>
  </si>
  <si>
    <t>Annual System Peak Day July 1-in-2 E7 Other 1</t>
  </si>
  <si>
    <t>Annual System Peak Day July 1-in-2 E7 Other 2</t>
  </si>
  <si>
    <t>Annual System Peak Day July 1-in-2 E7 Other 3</t>
  </si>
  <si>
    <t>Annual System Peak Day July 1-in-2 E7 Other 4</t>
  </si>
  <si>
    <t>Annual System Peak Day July 1-in-2 E7 Other 5</t>
  </si>
  <si>
    <t>Annual System Peak Day July 1-in-2 E7 Other 6</t>
  </si>
  <si>
    <t>Annual System Peak Day July 1-in-2 E7 Other 7</t>
  </si>
  <si>
    <t>Annual System Peak Day July 1-in-2 E7 Other 8</t>
  </si>
  <si>
    <t>Annual System Peak Day July 1-in-2 E7 Other 9</t>
  </si>
  <si>
    <t>Annual System Peak Day July 1-in-2 E7 Other 10</t>
  </si>
  <si>
    <t>Annual System Peak Day July 1-in-2 E7 Other 11</t>
  </si>
  <si>
    <t>Annual System Peak Day July 1-in-2 E7 Other 12</t>
  </si>
  <si>
    <t>Annual System Peak Day July 1-in-2 E7 Other 13</t>
  </si>
  <si>
    <t>Annual System Peak Day July 1-in-2 E7 Other 14</t>
  </si>
  <si>
    <t>Annual System Peak Day July 1-in-2 E7 Other 15</t>
  </si>
  <si>
    <t>Annual System Peak Day July 1-in-2 E7 Other 16</t>
  </si>
  <si>
    <t>Annual System Peak Day July 1-in-2 E7 Other 17</t>
  </si>
  <si>
    <t>Annual System Peak Day July 1-in-2 E7 Other 18</t>
  </si>
  <si>
    <t>Annual System Peak Day July 1-in-2 E7 Other 19</t>
  </si>
  <si>
    <t>Annual System Peak Day July 1-in-2 E7 Other 20</t>
  </si>
  <si>
    <t>Annual System Peak Day July 1-in-2 E7 Other 21</t>
  </si>
  <si>
    <t>Annual System Peak Day July 1-in-2 E7 Other 22</t>
  </si>
  <si>
    <t>Annual System Peak Day July 1-in-2 E7 Other 23</t>
  </si>
  <si>
    <t>Annual System Peak Day July 1-in-2 E7 Other 24</t>
  </si>
  <si>
    <t>Annual System Peak Day July 1-in-2 E7 Sierra 1</t>
  </si>
  <si>
    <t>Annual System Peak Day July 1-in-2 E7 Sierra 2</t>
  </si>
  <si>
    <t>Annual System Peak Day July 1-in-2 E7 Sierra 3</t>
  </si>
  <si>
    <t>Annual System Peak Day July 1-in-2 E7 Sierra 4</t>
  </si>
  <si>
    <t>Annual System Peak Day July 1-in-2 E7 Sierra 5</t>
  </si>
  <si>
    <t>Annual System Peak Day July 1-in-2 E7 Sierra 6</t>
  </si>
  <si>
    <t>Annual System Peak Day July 1-in-2 E7 Sierra 7</t>
  </si>
  <si>
    <t>Annual System Peak Day July 1-in-2 E7 Sierra 8</t>
  </si>
  <si>
    <t>Annual System Peak Day July 1-in-2 E7 Sierra 9</t>
  </si>
  <si>
    <t>Annual System Peak Day July 1-in-2 E7 Sierra 10</t>
  </si>
  <si>
    <t>Annual System Peak Day July 1-in-2 E7 Sierra 11</t>
  </si>
  <si>
    <t>Annual System Peak Day July 1-in-2 E7 Sierra 12</t>
  </si>
  <si>
    <t>Annual System Peak Day July 1-in-2 E7 Sierra 13</t>
  </si>
  <si>
    <t>Annual System Peak Day July 1-in-2 E7 Sierra 14</t>
  </si>
  <si>
    <t>Annual System Peak Day July 1-in-2 E7 Sierra 15</t>
  </si>
  <si>
    <t>Annual System Peak Day July 1-in-2 E7 Sierra 16</t>
  </si>
  <si>
    <t>Annual System Peak Day July 1-in-2 E7 Sierra 17</t>
  </si>
  <si>
    <t>Annual System Peak Day July 1-in-2 E7 Sierra 18</t>
  </si>
  <si>
    <t>Annual System Peak Day July 1-in-2 E7 Sierra 19</t>
  </si>
  <si>
    <t>Annual System Peak Day July 1-in-2 E7 Sierra 20</t>
  </si>
  <si>
    <t>Annual System Peak Day July 1-in-2 E7 Sierra 21</t>
  </si>
  <si>
    <t>Annual System Peak Day July 1-in-2 E7 Sierra 22</t>
  </si>
  <si>
    <t>Annual System Peak Day July 1-in-2 E7 Sierra 23</t>
  </si>
  <si>
    <t>Annual System Peak Day July 1-in-2 E7 Sierra 24</t>
  </si>
  <si>
    <t>Annual System Peak Day July 1-in-2 E7 Stockton 1</t>
  </si>
  <si>
    <t>Annual System Peak Day July 1-in-2 E7 Stockton 2</t>
  </si>
  <si>
    <t>Annual System Peak Day July 1-in-2 E7 Stockton 3</t>
  </si>
  <si>
    <t>Annual System Peak Day July 1-in-2 E7 Stockton 4</t>
  </si>
  <si>
    <t>Annual System Peak Day July 1-in-2 E7 Stockton 5</t>
  </si>
  <si>
    <t>Annual System Peak Day July 1-in-2 E7 Stockton 6</t>
  </si>
  <si>
    <t>Annual System Peak Day July 1-in-2 E7 Stockton 7</t>
  </si>
  <si>
    <t>Annual System Peak Day July 1-in-2 E7 Stockton 8</t>
  </si>
  <si>
    <t>Annual System Peak Day July 1-in-2 E7 Stockton 9</t>
  </si>
  <si>
    <t>Annual System Peak Day July 1-in-2 E7 Stockton 10</t>
  </si>
  <si>
    <t>Annual System Peak Day July 1-in-2 E7 Stockton 11</t>
  </si>
  <si>
    <t>Annual System Peak Day July 1-in-2 E7 Stockton 12</t>
  </si>
  <si>
    <t>Annual System Peak Day July 1-in-2 E7 Stockton 13</t>
  </si>
  <si>
    <t>Annual System Peak Day July 1-in-2 E7 Stockton 14</t>
  </si>
  <si>
    <t>Annual System Peak Day July 1-in-2 E7 Stockton 15</t>
  </si>
  <si>
    <t>Annual System Peak Day July 1-in-2 E7 Stockton 16</t>
  </si>
  <si>
    <t>Annual System Peak Day July 1-in-2 E7 Stockton 17</t>
  </si>
  <si>
    <t>Annual System Peak Day July 1-in-2 E7 Stockton 18</t>
  </si>
  <si>
    <t>Annual System Peak Day July 1-in-2 E7 Stockton 19</t>
  </si>
  <si>
    <t>Annual System Peak Day July 1-in-2 E7 Stockton 20</t>
  </si>
  <si>
    <t>Annual System Peak Day July 1-in-2 E7 Stockton 21</t>
  </si>
  <si>
    <t>Annual System Peak Day July 1-in-2 E7 Stockton 22</t>
  </si>
  <si>
    <t>Annual System Peak Day July 1-in-2 E7 Stockton 23</t>
  </si>
  <si>
    <t>Annual System Peak Day July 1-in-2 E7 Stockton 24</t>
  </si>
  <si>
    <t>Average Weekday April 1-in-10 E7 All 1</t>
  </si>
  <si>
    <t>Average Weekday April 1-in-10 E7 All 2</t>
  </si>
  <si>
    <t>Average Weekday April 1-in-10 E7 All 3</t>
  </si>
  <si>
    <t>Average Weekday April 1-in-10 E7 All 4</t>
  </si>
  <si>
    <t>Average Weekday April 1-in-10 E7 All 5</t>
  </si>
  <si>
    <t>Average Weekday April 1-in-10 E7 All 6</t>
  </si>
  <si>
    <t>Average Weekday April 1-in-10 E7 All 7</t>
  </si>
  <si>
    <t>Average Weekday April 1-in-10 E7 All 8</t>
  </si>
  <si>
    <t>Average Weekday April 1-in-10 E7 All 9</t>
  </si>
  <si>
    <t>Average Weekday April 1-in-10 E7 All 10</t>
  </si>
  <si>
    <t>Average Weekday April 1-in-10 E7 All 11</t>
  </si>
  <si>
    <t>Average Weekday April 1-in-10 E7 All 12</t>
  </si>
  <si>
    <t>Average Weekday April 1-in-10 E7 All 13</t>
  </si>
  <si>
    <t>Average Weekday April 1-in-10 E7 All 14</t>
  </si>
  <si>
    <t>Average Weekday April 1-in-10 E7 All 15</t>
  </si>
  <si>
    <t>Average Weekday April 1-in-10 E7 All 16</t>
  </si>
  <si>
    <t>Average Weekday April 1-in-10 E7 All 17</t>
  </si>
  <si>
    <t>Average Weekday April 1-in-10 E7 All 18</t>
  </si>
  <si>
    <t>Average Weekday April 1-in-10 E7 All 19</t>
  </si>
  <si>
    <t>Average Weekday April 1-in-10 E7 All 20</t>
  </si>
  <si>
    <t>Average Weekday April 1-in-10 E7 All 21</t>
  </si>
  <si>
    <t>Average Weekday April 1-in-10 E7 All 22</t>
  </si>
  <si>
    <t>Average Weekday April 1-in-10 E7 All 23</t>
  </si>
  <si>
    <t>Average Weekday April 1-in-10 E7 All 24</t>
  </si>
  <si>
    <t>Average Weekday April 1-in-10 E7 Greater Bay Area 1</t>
  </si>
  <si>
    <t>Average Weekday April 1-in-10 E7 Greater Bay Area 2</t>
  </si>
  <si>
    <t>Average Weekday April 1-in-10 E7 Greater Bay Area 3</t>
  </si>
  <si>
    <t>Average Weekday April 1-in-10 E7 Greater Bay Area 4</t>
  </si>
  <si>
    <t>Average Weekday April 1-in-10 E7 Greater Bay Area 5</t>
  </si>
  <si>
    <t>Average Weekday April 1-in-10 E7 Greater Bay Area 6</t>
  </si>
  <si>
    <t>Average Weekday April 1-in-10 E7 Greater Bay Area 7</t>
  </si>
  <si>
    <t>Average Weekday April 1-in-10 E7 Greater Bay Area 8</t>
  </si>
  <si>
    <t>Average Weekday April 1-in-10 E7 Greater Bay Area 9</t>
  </si>
  <si>
    <t>Average Weekday April 1-in-10 E7 Greater Bay Area 10</t>
  </si>
  <si>
    <t>Average Weekday April 1-in-10 E7 Greater Bay Area 11</t>
  </si>
  <si>
    <t>Average Weekday April 1-in-10 E7 Greater Bay Area 12</t>
  </si>
  <si>
    <t>Average Weekday April 1-in-10 E7 Greater Bay Area 13</t>
  </si>
  <si>
    <t>Average Weekday April 1-in-10 E7 Greater Bay Area 14</t>
  </si>
  <si>
    <t>Average Weekday April 1-in-10 E7 Greater Bay Area 15</t>
  </si>
  <si>
    <t>Average Weekday April 1-in-10 E7 Greater Bay Area 16</t>
  </si>
  <si>
    <t>Average Weekday April 1-in-10 E7 Greater Bay Area 17</t>
  </si>
  <si>
    <t>Average Weekday April 1-in-10 E7 Greater Bay Area 18</t>
  </si>
  <si>
    <t>Average Weekday April 1-in-10 E7 Greater Bay Area 19</t>
  </si>
  <si>
    <t>Average Weekday April 1-in-10 E7 Greater Bay Area 20</t>
  </si>
  <si>
    <t>Average Weekday April 1-in-10 E7 Greater Bay Area 21</t>
  </si>
  <si>
    <t>Average Weekday April 1-in-10 E7 Greater Bay Area 22</t>
  </si>
  <si>
    <t>Average Weekday April 1-in-10 E7 Greater Bay Area 23</t>
  </si>
  <si>
    <t>Average Weekday April 1-in-10 E7 Greater Bay Area 24</t>
  </si>
  <si>
    <t>Average Weekday April 1-in-10 E7 Greater Fresno 1</t>
  </si>
  <si>
    <t>Average Weekday April 1-in-10 E7 Greater Fresno 2</t>
  </si>
  <si>
    <t>Average Weekday April 1-in-10 E7 Greater Fresno 3</t>
  </si>
  <si>
    <t>Average Weekday April 1-in-10 E7 Greater Fresno 4</t>
  </si>
  <si>
    <t>Average Weekday April 1-in-10 E7 Greater Fresno 5</t>
  </si>
  <si>
    <t>Average Weekday April 1-in-10 E7 Greater Fresno 6</t>
  </si>
  <si>
    <t>Average Weekday April 1-in-10 E7 Greater Fresno 7</t>
  </si>
  <si>
    <t>Average Weekday April 1-in-10 E7 Greater Fresno 8</t>
  </si>
  <si>
    <t>Average Weekday April 1-in-10 E7 Greater Fresno 9</t>
  </si>
  <si>
    <t>Average Weekday April 1-in-10 E7 Greater Fresno 10</t>
  </si>
  <si>
    <t>Average Weekday April 1-in-10 E7 Greater Fresno 11</t>
  </si>
  <si>
    <t>Average Weekday April 1-in-10 E7 Greater Fresno 12</t>
  </si>
  <si>
    <t>Average Weekday April 1-in-10 E7 Greater Fresno 13</t>
  </si>
  <si>
    <t>Average Weekday April 1-in-10 E7 Greater Fresno 14</t>
  </si>
  <si>
    <t>Average Weekday April 1-in-10 E7 Greater Fresno 15</t>
  </si>
  <si>
    <t>Average Weekday April 1-in-10 E7 Greater Fresno 16</t>
  </si>
  <si>
    <t>Average Weekday April 1-in-10 E7 Greater Fresno 17</t>
  </si>
  <si>
    <t>Average Weekday April 1-in-10 E7 Greater Fresno 18</t>
  </si>
  <si>
    <t>Average Weekday April 1-in-10 E7 Greater Fresno 19</t>
  </si>
  <si>
    <t>Average Weekday April 1-in-10 E7 Greater Fresno 20</t>
  </si>
  <si>
    <t>Average Weekday April 1-in-10 E7 Greater Fresno 21</t>
  </si>
  <si>
    <t>Average Weekday April 1-in-10 E7 Greater Fresno 22</t>
  </si>
  <si>
    <t>Average Weekday April 1-in-10 E7 Greater Fresno 23</t>
  </si>
  <si>
    <t>Average Weekday April 1-in-10 E7 Greater Fresno 24</t>
  </si>
  <si>
    <t>Average Weekday April 1-in-10 E7 Kern 1</t>
  </si>
  <si>
    <t>Average Weekday April 1-in-10 E7 Kern 2</t>
  </si>
  <si>
    <t>Average Weekday April 1-in-10 E7 Kern 3</t>
  </si>
  <si>
    <t>Average Weekday April 1-in-10 E7 Kern 4</t>
  </si>
  <si>
    <t>Average Weekday April 1-in-10 E7 Kern 5</t>
  </si>
  <si>
    <t>Average Weekday April 1-in-10 E7 Kern 6</t>
  </si>
  <si>
    <t>Average Weekday April 1-in-10 E7 Kern 7</t>
  </si>
  <si>
    <t>Average Weekday April 1-in-10 E7 Kern 8</t>
  </si>
  <si>
    <t>Average Weekday April 1-in-10 E7 Kern 9</t>
  </si>
  <si>
    <t>Average Weekday April 1-in-10 E7 Kern 10</t>
  </si>
  <si>
    <t>Average Weekday April 1-in-10 E7 Kern 11</t>
  </si>
  <si>
    <t>Average Weekday April 1-in-10 E7 Kern 12</t>
  </si>
  <si>
    <t>Average Weekday April 1-in-10 E7 Kern 13</t>
  </si>
  <si>
    <t>Average Weekday April 1-in-10 E7 Kern 14</t>
  </si>
  <si>
    <t>Average Weekday April 1-in-10 E7 Kern 15</t>
  </si>
  <si>
    <t>Average Weekday April 1-in-10 E7 Kern 16</t>
  </si>
  <si>
    <t>Average Weekday April 1-in-10 E7 Kern 17</t>
  </si>
  <si>
    <t>Average Weekday April 1-in-10 E7 Kern 18</t>
  </si>
  <si>
    <t>Average Weekday April 1-in-10 E7 Kern 19</t>
  </si>
  <si>
    <t>Average Weekday April 1-in-10 E7 Kern 20</t>
  </si>
  <si>
    <t>Average Weekday April 1-in-10 E7 Kern 21</t>
  </si>
  <si>
    <t>Average Weekday April 1-in-10 E7 Kern 22</t>
  </si>
  <si>
    <t>Average Weekday April 1-in-10 E7 Kern 23</t>
  </si>
  <si>
    <t>Average Weekday April 1-in-10 E7 Kern 24</t>
  </si>
  <si>
    <t>Average Weekday April 1-in-10 E7 Northern Coast 1</t>
  </si>
  <si>
    <t>Average Weekday April 1-in-10 E7 Northern Coast 2</t>
  </si>
  <si>
    <t>Average Weekday April 1-in-10 E7 Northern Coast 3</t>
  </si>
  <si>
    <t>Average Weekday April 1-in-10 E7 Northern Coast 4</t>
  </si>
  <si>
    <t>Average Weekday April 1-in-10 E7 Northern Coast 5</t>
  </si>
  <si>
    <t>Average Weekday April 1-in-10 E7 Northern Coast 6</t>
  </si>
  <si>
    <t>Average Weekday April 1-in-10 E7 Northern Coast 7</t>
  </si>
  <si>
    <t>Average Weekday April 1-in-10 E7 Northern Coast 8</t>
  </si>
  <si>
    <t>Average Weekday April 1-in-10 E7 Northern Coast 9</t>
  </si>
  <si>
    <t>Average Weekday April 1-in-10 E7 Northern Coast 10</t>
  </si>
  <si>
    <t>Average Weekday April 1-in-10 E7 Northern Coast 11</t>
  </si>
  <si>
    <t>Average Weekday April 1-in-10 E7 Northern Coast 12</t>
  </si>
  <si>
    <t>Average Weekday April 1-in-10 E7 Northern Coast 13</t>
  </si>
  <si>
    <t>Average Weekday April 1-in-10 E7 Northern Coast 14</t>
  </si>
  <si>
    <t>Average Weekday April 1-in-10 E7 Northern Coast 15</t>
  </si>
  <si>
    <t>Average Weekday April 1-in-10 E7 Northern Coast 16</t>
  </si>
  <si>
    <t>Average Weekday April 1-in-10 E7 Northern Coast 17</t>
  </si>
  <si>
    <t>Average Weekday April 1-in-10 E7 Northern Coast 18</t>
  </si>
  <si>
    <t>Average Weekday April 1-in-10 E7 Northern Coast 19</t>
  </si>
  <si>
    <t>Average Weekday April 1-in-10 E7 Northern Coast 20</t>
  </si>
  <si>
    <t>Average Weekday April 1-in-10 E7 Northern Coast 21</t>
  </si>
  <si>
    <t>Average Weekday April 1-in-10 E7 Northern Coast 22</t>
  </si>
  <si>
    <t>Average Weekday April 1-in-10 E7 Northern Coast 23</t>
  </si>
  <si>
    <t>Average Weekday April 1-in-10 E7 Northern Coast 24</t>
  </si>
  <si>
    <t>Average Weekday April 1-in-10 E7 Other 1</t>
  </si>
  <si>
    <t>Average Weekday April 1-in-10 E7 Other 2</t>
  </si>
  <si>
    <t>Average Weekday April 1-in-10 E7 Other 3</t>
  </si>
  <si>
    <t>Average Weekday April 1-in-10 E7 Other 4</t>
  </si>
  <si>
    <t>Average Weekday April 1-in-10 E7 Other 5</t>
  </si>
  <si>
    <t>Average Weekday April 1-in-10 E7 Other 6</t>
  </si>
  <si>
    <t>Average Weekday April 1-in-10 E7 Other 7</t>
  </si>
  <si>
    <t>Average Weekday April 1-in-10 E7 Other 8</t>
  </si>
  <si>
    <t>Average Weekday April 1-in-10 E7 Other 9</t>
  </si>
  <si>
    <t>Average Weekday April 1-in-10 E7 Other 10</t>
  </si>
  <si>
    <t>Average Weekday April 1-in-10 E7 Other 11</t>
  </si>
  <si>
    <t>Average Weekday April 1-in-10 E7 Other 12</t>
  </si>
  <si>
    <t>Average Weekday April 1-in-10 E7 Other 13</t>
  </si>
  <si>
    <t>Average Weekday April 1-in-10 E7 Other 14</t>
  </si>
  <si>
    <t>Average Weekday April 1-in-10 E7 Other 15</t>
  </si>
  <si>
    <t>Average Weekday April 1-in-10 E7 Other 16</t>
  </si>
  <si>
    <t>Average Weekday April 1-in-10 E7 Other 17</t>
  </si>
  <si>
    <t>Average Weekday April 1-in-10 E7 Other 18</t>
  </si>
  <si>
    <t>Average Weekday April 1-in-10 E7 Other 19</t>
  </si>
  <si>
    <t>Average Weekday April 1-in-10 E7 Other 20</t>
  </si>
  <si>
    <t>Average Weekday April 1-in-10 E7 Other 21</t>
  </si>
  <si>
    <t>Average Weekday April 1-in-10 E7 Other 22</t>
  </si>
  <si>
    <t>Average Weekday April 1-in-10 E7 Other 23</t>
  </si>
  <si>
    <t>Average Weekday April 1-in-10 E7 Other 24</t>
  </si>
  <si>
    <t>Average Weekday April 1-in-10 E7 Sierra 1</t>
  </si>
  <si>
    <t>Average Weekday April 1-in-10 E7 Sierra 2</t>
  </si>
  <si>
    <t>Average Weekday April 1-in-10 E7 Sierra 3</t>
  </si>
  <si>
    <t>Average Weekday April 1-in-10 E7 Sierra 4</t>
  </si>
  <si>
    <t>Average Weekday April 1-in-10 E7 Sierra 5</t>
  </si>
  <si>
    <t>Average Weekday April 1-in-10 E7 Sierra 6</t>
  </si>
  <si>
    <t>Average Weekday April 1-in-10 E7 Sierra 7</t>
  </si>
  <si>
    <t>Average Weekday April 1-in-10 E7 Sierra 8</t>
  </si>
  <si>
    <t>Average Weekday April 1-in-10 E7 Sierra 9</t>
  </si>
  <si>
    <t>Average Weekday April 1-in-10 E7 Sierra 10</t>
  </si>
  <si>
    <t>Average Weekday April 1-in-10 E7 Sierra 11</t>
  </si>
  <si>
    <t>Average Weekday April 1-in-10 E7 Sierra 12</t>
  </si>
  <si>
    <t>Average Weekday April 1-in-10 E7 Sierra 13</t>
  </si>
  <si>
    <t>Average Weekday April 1-in-10 E7 Sierra 14</t>
  </si>
  <si>
    <t>Average Weekday April 1-in-10 E7 Sierra 15</t>
  </si>
  <si>
    <t>Average Weekday April 1-in-10 E7 Sierra 16</t>
  </si>
  <si>
    <t>Average Weekday April 1-in-10 E7 Sierra 17</t>
  </si>
  <si>
    <t>Average Weekday April 1-in-10 E7 Sierra 18</t>
  </si>
  <si>
    <t>Average Weekday April 1-in-10 E7 Sierra 19</t>
  </si>
  <si>
    <t>Average Weekday April 1-in-10 E7 Sierra 20</t>
  </si>
  <si>
    <t>Average Weekday April 1-in-10 E7 Sierra 21</t>
  </si>
  <si>
    <t>Average Weekday April 1-in-10 E7 Sierra 22</t>
  </si>
  <si>
    <t>Average Weekday April 1-in-10 E7 Sierra 23</t>
  </si>
  <si>
    <t>Average Weekday April 1-in-10 E7 Sierra 24</t>
  </si>
  <si>
    <t>Average Weekday April 1-in-10 E7 Stockton 1</t>
  </si>
  <si>
    <t>Average Weekday April 1-in-10 E7 Stockton 2</t>
  </si>
  <si>
    <t>Average Weekday April 1-in-10 E7 Stockton 3</t>
  </si>
  <si>
    <t>Average Weekday April 1-in-10 E7 Stockton 4</t>
  </si>
  <si>
    <t>Average Weekday April 1-in-10 E7 Stockton 5</t>
  </si>
  <si>
    <t>Average Weekday April 1-in-10 E7 Stockton 6</t>
  </si>
  <si>
    <t>Average Weekday April 1-in-10 E7 Stockton 7</t>
  </si>
  <si>
    <t>Average Weekday April 1-in-10 E7 Stockton 8</t>
  </si>
  <si>
    <t>Average Weekday April 1-in-10 E7 Stockton 9</t>
  </si>
  <si>
    <t>Average Weekday April 1-in-10 E7 Stockton 10</t>
  </si>
  <si>
    <t>Average Weekday April 1-in-10 E7 Stockton 11</t>
  </si>
  <si>
    <t>Average Weekday April 1-in-10 E7 Stockton 12</t>
  </si>
  <si>
    <t>Average Weekday April 1-in-10 E7 Stockton 13</t>
  </si>
  <si>
    <t>Average Weekday April 1-in-10 E7 Stockton 14</t>
  </si>
  <si>
    <t>Average Weekday April 1-in-10 E7 Stockton 15</t>
  </si>
  <si>
    <t>Average Weekday April 1-in-10 E7 Stockton 16</t>
  </si>
  <si>
    <t>Average Weekday April 1-in-10 E7 Stockton 17</t>
  </si>
  <si>
    <t>Average Weekday April 1-in-10 E7 Stockton 18</t>
  </si>
  <si>
    <t>Average Weekday April 1-in-10 E7 Stockton 19</t>
  </si>
  <si>
    <t>Average Weekday April 1-in-10 E7 Stockton 20</t>
  </si>
  <si>
    <t>Average Weekday April 1-in-10 E7 Stockton 21</t>
  </si>
  <si>
    <t>Average Weekday April 1-in-10 E7 Stockton 22</t>
  </si>
  <si>
    <t>Average Weekday April 1-in-10 E7 Stockton 23</t>
  </si>
  <si>
    <t>Average Weekday April 1-in-10 E7 Stockton 24</t>
  </si>
  <si>
    <t>Average Weekday April 1-in-2 E7 All 1</t>
  </si>
  <si>
    <t>Average Weekday April 1-in-2 E7 All 2</t>
  </si>
  <si>
    <t>Average Weekday April 1-in-2 E7 All 3</t>
  </si>
  <si>
    <t>Average Weekday April 1-in-2 E7 All 4</t>
  </si>
  <si>
    <t>Average Weekday April 1-in-2 E7 All 5</t>
  </si>
  <si>
    <t>Average Weekday April 1-in-2 E7 All 6</t>
  </si>
  <si>
    <t>Average Weekday April 1-in-2 E7 All 7</t>
  </si>
  <si>
    <t>Average Weekday April 1-in-2 E7 All 8</t>
  </si>
  <si>
    <t>Average Weekday April 1-in-2 E7 All 9</t>
  </si>
  <si>
    <t>Average Weekday April 1-in-2 E7 All 10</t>
  </si>
  <si>
    <t>Average Weekday April 1-in-2 E7 All 11</t>
  </si>
  <si>
    <t>Average Weekday April 1-in-2 E7 All 12</t>
  </si>
  <si>
    <t>Average Weekday April 1-in-2 E7 All 13</t>
  </si>
  <si>
    <t>Average Weekday April 1-in-2 E7 All 14</t>
  </si>
  <si>
    <t>Average Weekday April 1-in-2 E7 All 15</t>
  </si>
  <si>
    <t>Average Weekday April 1-in-2 E7 All 16</t>
  </si>
  <si>
    <t>Average Weekday April 1-in-2 E7 All 17</t>
  </si>
  <si>
    <t>Average Weekday April 1-in-2 E7 All 18</t>
  </si>
  <si>
    <t>Average Weekday April 1-in-2 E7 All 19</t>
  </si>
  <si>
    <t>Average Weekday April 1-in-2 E7 All 20</t>
  </si>
  <si>
    <t>Average Weekday April 1-in-2 E7 All 21</t>
  </si>
  <si>
    <t>Average Weekday April 1-in-2 E7 All 22</t>
  </si>
  <si>
    <t>Average Weekday April 1-in-2 E7 All 23</t>
  </si>
  <si>
    <t>Average Weekday April 1-in-2 E7 All 24</t>
  </si>
  <si>
    <t>Average Weekday April 1-in-2 E7 Greater Bay Area 1</t>
  </si>
  <si>
    <t>Average Weekday April 1-in-2 E7 Greater Bay Area 2</t>
  </si>
  <si>
    <t>Average Weekday April 1-in-2 E7 Greater Bay Area 3</t>
  </si>
  <si>
    <t>Average Weekday April 1-in-2 E7 Greater Bay Area 4</t>
  </si>
  <si>
    <t>Average Weekday April 1-in-2 E7 Greater Bay Area 5</t>
  </si>
  <si>
    <t>Average Weekday April 1-in-2 E7 Greater Bay Area 6</t>
  </si>
  <si>
    <t>Average Weekday April 1-in-2 E7 Greater Bay Area 7</t>
  </si>
  <si>
    <t>Average Weekday April 1-in-2 E7 Greater Bay Area 8</t>
  </si>
  <si>
    <t>Average Weekday April 1-in-2 E7 Greater Bay Area 9</t>
  </si>
  <si>
    <t>Average Weekday April 1-in-2 E7 Greater Bay Area 10</t>
  </si>
  <si>
    <t>Average Weekday April 1-in-2 E7 Greater Bay Area 11</t>
  </si>
  <si>
    <t>Average Weekday April 1-in-2 E7 Greater Bay Area 12</t>
  </si>
  <si>
    <t>Average Weekday April 1-in-2 E7 Greater Bay Area 13</t>
  </si>
  <si>
    <t>Average Weekday April 1-in-2 E7 Greater Bay Area 14</t>
  </si>
  <si>
    <t>Average Weekday April 1-in-2 E7 Greater Bay Area 15</t>
  </si>
  <si>
    <t>Average Weekday April 1-in-2 E7 Greater Bay Area 16</t>
  </si>
  <si>
    <t>Average Weekday April 1-in-2 E7 Greater Bay Area 17</t>
  </si>
  <si>
    <t>Average Weekday April 1-in-2 E7 Greater Bay Area 18</t>
  </si>
  <si>
    <t>Average Weekday April 1-in-2 E7 Greater Bay Area 19</t>
  </si>
  <si>
    <t>Average Weekday April 1-in-2 E7 Greater Bay Area 20</t>
  </si>
  <si>
    <t>Average Weekday April 1-in-2 E7 Greater Bay Area 21</t>
  </si>
  <si>
    <t>Average Weekday April 1-in-2 E7 Greater Bay Area 22</t>
  </si>
  <si>
    <t>Average Weekday April 1-in-2 E7 Greater Bay Area 23</t>
  </si>
  <si>
    <t>Average Weekday April 1-in-2 E7 Greater Bay Area 24</t>
  </si>
  <si>
    <t>Average Weekday April 1-in-2 E7 Greater Fresno 1</t>
  </si>
  <si>
    <t>Average Weekday April 1-in-2 E7 Greater Fresno 2</t>
  </si>
  <si>
    <t>Average Weekday April 1-in-2 E7 Greater Fresno 3</t>
  </si>
  <si>
    <t>Average Weekday April 1-in-2 E7 Greater Fresno 4</t>
  </si>
  <si>
    <t>Average Weekday April 1-in-2 E7 Greater Fresno 5</t>
  </si>
  <si>
    <t>Average Weekday April 1-in-2 E7 Greater Fresno 6</t>
  </si>
  <si>
    <t>Average Weekday April 1-in-2 E7 Greater Fresno 7</t>
  </si>
  <si>
    <t>Average Weekday April 1-in-2 E7 Greater Fresno 8</t>
  </si>
  <si>
    <t>Average Weekday April 1-in-2 E7 Greater Fresno 9</t>
  </si>
  <si>
    <t>Average Weekday April 1-in-2 E7 Greater Fresno 10</t>
  </si>
  <si>
    <t>Average Weekday April 1-in-2 E7 Greater Fresno 11</t>
  </si>
  <si>
    <t>Average Weekday April 1-in-2 E7 Greater Fresno 12</t>
  </si>
  <si>
    <t>Average Weekday April 1-in-2 E7 Greater Fresno 13</t>
  </si>
  <si>
    <t>Average Weekday April 1-in-2 E7 Greater Fresno 14</t>
  </si>
  <si>
    <t>Average Weekday April 1-in-2 E7 Greater Fresno 15</t>
  </si>
  <si>
    <t>Average Weekday April 1-in-2 E7 Greater Fresno 16</t>
  </si>
  <si>
    <t>Average Weekday April 1-in-2 E7 Greater Fresno 17</t>
  </si>
  <si>
    <t>Average Weekday April 1-in-2 E7 Greater Fresno 18</t>
  </si>
  <si>
    <t>Average Weekday April 1-in-2 E7 Greater Fresno 19</t>
  </si>
  <si>
    <t>Average Weekday April 1-in-2 E7 Greater Fresno 20</t>
  </si>
  <si>
    <t>Average Weekday April 1-in-2 E7 Greater Fresno 21</t>
  </si>
  <si>
    <t>Average Weekday April 1-in-2 E7 Greater Fresno 22</t>
  </si>
  <si>
    <t>Average Weekday April 1-in-2 E7 Greater Fresno 23</t>
  </si>
  <si>
    <t>Average Weekday April 1-in-2 E7 Greater Fresno 24</t>
  </si>
  <si>
    <t>Average Weekday April 1-in-2 E7 Kern 1</t>
  </si>
  <si>
    <t>Average Weekday April 1-in-2 E7 Kern 2</t>
  </si>
  <si>
    <t>Average Weekday April 1-in-2 E7 Kern 3</t>
  </si>
  <si>
    <t>Average Weekday April 1-in-2 E7 Kern 4</t>
  </si>
  <si>
    <t>Average Weekday April 1-in-2 E7 Kern 5</t>
  </si>
  <si>
    <t>Average Weekday April 1-in-2 E7 Kern 6</t>
  </si>
  <si>
    <t>Average Weekday April 1-in-2 E7 Kern 7</t>
  </si>
  <si>
    <t>Average Weekday April 1-in-2 E7 Kern 8</t>
  </si>
  <si>
    <t>Average Weekday April 1-in-2 E7 Kern 9</t>
  </si>
  <si>
    <t>Average Weekday April 1-in-2 E7 Kern 10</t>
  </si>
  <si>
    <t>Average Weekday April 1-in-2 E7 Kern 11</t>
  </si>
  <si>
    <t>Average Weekday April 1-in-2 E7 Kern 12</t>
  </si>
  <si>
    <t>Average Weekday April 1-in-2 E7 Kern 13</t>
  </si>
  <si>
    <t>Average Weekday April 1-in-2 E7 Kern 14</t>
  </si>
  <si>
    <t>Average Weekday April 1-in-2 E7 Kern 15</t>
  </si>
  <si>
    <t>Average Weekday April 1-in-2 E7 Kern 16</t>
  </si>
  <si>
    <t>Average Weekday April 1-in-2 E7 Kern 17</t>
  </si>
  <si>
    <t>Average Weekday April 1-in-2 E7 Kern 18</t>
  </si>
  <si>
    <t>Average Weekday April 1-in-2 E7 Kern 19</t>
  </si>
  <si>
    <t>Average Weekday April 1-in-2 E7 Kern 20</t>
  </si>
  <si>
    <t>Average Weekday April 1-in-2 E7 Kern 21</t>
  </si>
  <si>
    <t>Average Weekday April 1-in-2 E7 Kern 22</t>
  </si>
  <si>
    <t>Average Weekday April 1-in-2 E7 Kern 23</t>
  </si>
  <si>
    <t>Average Weekday April 1-in-2 E7 Kern 24</t>
  </si>
  <si>
    <t>Average Weekday April 1-in-2 E7 Northern Coast 1</t>
  </si>
  <si>
    <t>Average Weekday April 1-in-2 E7 Northern Coast 2</t>
  </si>
  <si>
    <t>Average Weekday April 1-in-2 E7 Northern Coast 3</t>
  </si>
  <si>
    <t>Average Weekday April 1-in-2 E7 Northern Coast 4</t>
  </si>
  <si>
    <t>Average Weekday April 1-in-2 E7 Northern Coast 5</t>
  </si>
  <si>
    <t>Average Weekday April 1-in-2 E7 Northern Coast 6</t>
  </si>
  <si>
    <t>Average Weekday April 1-in-2 E7 Northern Coast 7</t>
  </si>
  <si>
    <t>Average Weekday April 1-in-2 E7 Northern Coast 8</t>
  </si>
  <si>
    <t>Average Weekday April 1-in-2 E7 Northern Coast 9</t>
  </si>
  <si>
    <t>Average Weekday April 1-in-2 E7 Northern Coast 10</t>
  </si>
  <si>
    <t>Average Weekday April 1-in-2 E7 Northern Coast 11</t>
  </si>
  <si>
    <t>Average Weekday April 1-in-2 E7 Northern Coast 12</t>
  </si>
  <si>
    <t>Average Weekday April 1-in-2 E7 Northern Coast 13</t>
  </si>
  <si>
    <t>Average Weekday April 1-in-2 E7 Northern Coast 14</t>
  </si>
  <si>
    <t>Average Weekday April 1-in-2 E7 Northern Coast 15</t>
  </si>
  <si>
    <t>Average Weekday April 1-in-2 E7 Northern Coast 16</t>
  </si>
  <si>
    <t>Average Weekday April 1-in-2 E7 Northern Coast 17</t>
  </si>
  <si>
    <t>Average Weekday April 1-in-2 E7 Northern Coast 18</t>
  </si>
  <si>
    <t>Average Weekday April 1-in-2 E7 Northern Coast 19</t>
  </si>
  <si>
    <t>Average Weekday April 1-in-2 E7 Northern Coast 20</t>
  </si>
  <si>
    <t>Average Weekday April 1-in-2 E7 Northern Coast 21</t>
  </si>
  <si>
    <t>Average Weekday April 1-in-2 E7 Northern Coast 22</t>
  </si>
  <si>
    <t>Average Weekday April 1-in-2 E7 Northern Coast 23</t>
  </si>
  <si>
    <t>Average Weekday April 1-in-2 E7 Northern Coast 24</t>
  </si>
  <si>
    <t>Average Weekday April 1-in-2 E7 Other 1</t>
  </si>
  <si>
    <t>Average Weekday April 1-in-2 E7 Other 2</t>
  </si>
  <si>
    <t>Average Weekday April 1-in-2 E7 Other 3</t>
  </si>
  <si>
    <t>Average Weekday April 1-in-2 E7 Other 4</t>
  </si>
  <si>
    <t>Average Weekday April 1-in-2 E7 Other 5</t>
  </si>
  <si>
    <t>Average Weekday April 1-in-2 E7 Other 6</t>
  </si>
  <si>
    <t>Average Weekday April 1-in-2 E7 Other 7</t>
  </si>
  <si>
    <t>Average Weekday April 1-in-2 E7 Other 8</t>
  </si>
  <si>
    <t>Average Weekday April 1-in-2 E7 Other 9</t>
  </si>
  <si>
    <t>Average Weekday April 1-in-2 E7 Other 10</t>
  </si>
  <si>
    <t>Average Weekday April 1-in-2 E7 Other 11</t>
  </si>
  <si>
    <t>Average Weekday April 1-in-2 E7 Other 12</t>
  </si>
  <si>
    <t>Average Weekday April 1-in-2 E7 Other 13</t>
  </si>
  <si>
    <t>Average Weekday April 1-in-2 E7 Other 14</t>
  </si>
  <si>
    <t>Average Weekday April 1-in-2 E7 Other 15</t>
  </si>
  <si>
    <t>Average Weekday April 1-in-2 E7 Other 16</t>
  </si>
  <si>
    <t>Average Weekday April 1-in-2 E7 Other 17</t>
  </si>
  <si>
    <t>Average Weekday April 1-in-2 E7 Other 18</t>
  </si>
  <si>
    <t>Average Weekday April 1-in-2 E7 Other 19</t>
  </si>
  <si>
    <t>Average Weekday April 1-in-2 E7 Other 20</t>
  </si>
  <si>
    <t>Average Weekday April 1-in-2 E7 Other 21</t>
  </si>
  <si>
    <t>Average Weekday April 1-in-2 E7 Other 22</t>
  </si>
  <si>
    <t>Average Weekday April 1-in-2 E7 Other 23</t>
  </si>
  <si>
    <t>Average Weekday April 1-in-2 E7 Other 24</t>
  </si>
  <si>
    <t>Average Weekday April 1-in-2 E7 Sierra 1</t>
  </si>
  <si>
    <t>Average Weekday April 1-in-2 E7 Sierra 2</t>
  </si>
  <si>
    <t>Average Weekday April 1-in-2 E7 Sierra 3</t>
  </si>
  <si>
    <t>Average Weekday April 1-in-2 E7 Sierra 4</t>
  </si>
  <si>
    <t>Average Weekday April 1-in-2 E7 Sierra 5</t>
  </si>
  <si>
    <t>Average Weekday April 1-in-2 E7 Sierra 6</t>
  </si>
  <si>
    <t>Average Weekday April 1-in-2 E7 Sierra 7</t>
  </si>
  <si>
    <t>Average Weekday April 1-in-2 E7 Sierra 8</t>
  </si>
  <si>
    <t>Average Weekday April 1-in-2 E7 Sierra 9</t>
  </si>
  <si>
    <t>Average Weekday April 1-in-2 E7 Sierra 10</t>
  </si>
  <si>
    <t>Average Weekday April 1-in-2 E7 Sierra 11</t>
  </si>
  <si>
    <t>Average Weekday April 1-in-2 E7 Sierra 12</t>
  </si>
  <si>
    <t>Average Weekday April 1-in-2 E7 Sierra 13</t>
  </si>
  <si>
    <t>Average Weekday April 1-in-2 E7 Sierra 14</t>
  </si>
  <si>
    <t>Average Weekday April 1-in-2 E7 Sierra 15</t>
  </si>
  <si>
    <t>Average Weekday April 1-in-2 E7 Sierra 16</t>
  </si>
  <si>
    <t>Average Weekday April 1-in-2 E7 Sierra 17</t>
  </si>
  <si>
    <t>Average Weekday April 1-in-2 E7 Sierra 18</t>
  </si>
  <si>
    <t>Average Weekday April 1-in-2 E7 Sierra 19</t>
  </si>
  <si>
    <t>Average Weekday April 1-in-2 E7 Sierra 20</t>
  </si>
  <si>
    <t>Average Weekday April 1-in-2 E7 Sierra 21</t>
  </si>
  <si>
    <t>Average Weekday April 1-in-2 E7 Sierra 22</t>
  </si>
  <si>
    <t>Average Weekday April 1-in-2 E7 Sierra 23</t>
  </si>
  <si>
    <t>Average Weekday April 1-in-2 E7 Sierra 24</t>
  </si>
  <si>
    <t>Average Weekday April 1-in-2 E7 Stockton 1</t>
  </si>
  <si>
    <t>Average Weekday April 1-in-2 E7 Stockton 2</t>
  </si>
  <si>
    <t>Average Weekday April 1-in-2 E7 Stockton 3</t>
  </si>
  <si>
    <t>Average Weekday April 1-in-2 E7 Stockton 4</t>
  </si>
  <si>
    <t>Average Weekday April 1-in-2 E7 Stockton 5</t>
  </si>
  <si>
    <t>Average Weekday April 1-in-2 E7 Stockton 6</t>
  </si>
  <si>
    <t>Average Weekday April 1-in-2 E7 Stockton 7</t>
  </si>
  <si>
    <t>Average Weekday April 1-in-2 E7 Stockton 8</t>
  </si>
  <si>
    <t>Average Weekday April 1-in-2 E7 Stockton 9</t>
  </si>
  <si>
    <t>Average Weekday April 1-in-2 E7 Stockton 10</t>
  </si>
  <si>
    <t>Average Weekday April 1-in-2 E7 Stockton 11</t>
  </si>
  <si>
    <t>Average Weekday April 1-in-2 E7 Stockton 12</t>
  </si>
  <si>
    <t>Average Weekday April 1-in-2 E7 Stockton 13</t>
  </si>
  <si>
    <t>Average Weekday April 1-in-2 E7 Stockton 14</t>
  </si>
  <si>
    <t>Average Weekday April 1-in-2 E7 Stockton 15</t>
  </si>
  <si>
    <t>Average Weekday April 1-in-2 E7 Stockton 16</t>
  </si>
  <si>
    <t>Average Weekday April 1-in-2 E7 Stockton 17</t>
  </si>
  <si>
    <t>Average Weekday April 1-in-2 E7 Stockton 18</t>
  </si>
  <si>
    <t>Average Weekday April 1-in-2 E7 Stockton 19</t>
  </si>
  <si>
    <t>Average Weekday April 1-in-2 E7 Stockton 20</t>
  </si>
  <si>
    <t>Average Weekday April 1-in-2 E7 Stockton 21</t>
  </si>
  <si>
    <t>Average Weekday April 1-in-2 E7 Stockton 22</t>
  </si>
  <si>
    <t>Average Weekday April 1-in-2 E7 Stockton 23</t>
  </si>
  <si>
    <t>Average Weekday April 1-in-2 E7 Stockton 24</t>
  </si>
  <si>
    <t>Average Weekday August 1-in-10 E7 All 1</t>
  </si>
  <si>
    <t>Average Weekday August 1-in-10 E7 All 2</t>
  </si>
  <si>
    <t>Average Weekday August 1-in-10 E7 All 3</t>
  </si>
  <si>
    <t>Average Weekday August 1-in-10 E7 All 4</t>
  </si>
  <si>
    <t>Average Weekday August 1-in-10 E7 All 5</t>
  </si>
  <si>
    <t>Average Weekday August 1-in-10 E7 All 6</t>
  </si>
  <si>
    <t>Average Weekday August 1-in-10 E7 All 7</t>
  </si>
  <si>
    <t>Average Weekday August 1-in-10 E7 All 8</t>
  </si>
  <si>
    <t>Average Weekday August 1-in-10 E7 All 9</t>
  </si>
  <si>
    <t>Average Weekday August 1-in-10 E7 All 10</t>
  </si>
  <si>
    <t>Average Weekday August 1-in-10 E7 All 11</t>
  </si>
  <si>
    <t>Average Weekday August 1-in-10 E7 All 12</t>
  </si>
  <si>
    <t>Average Weekday August 1-in-10 E7 All 13</t>
  </si>
  <si>
    <t>Average Weekday August 1-in-10 E7 All 14</t>
  </si>
  <si>
    <t>Average Weekday August 1-in-10 E7 All 15</t>
  </si>
  <si>
    <t>Average Weekday August 1-in-10 E7 All 16</t>
  </si>
  <si>
    <t>Average Weekday August 1-in-10 E7 All 17</t>
  </si>
  <si>
    <t>Average Weekday August 1-in-10 E7 All 18</t>
  </si>
  <si>
    <t>Average Weekday August 1-in-10 E7 All 19</t>
  </si>
  <si>
    <t>Average Weekday August 1-in-10 E7 All 20</t>
  </si>
  <si>
    <t>Average Weekday August 1-in-10 E7 All 21</t>
  </si>
  <si>
    <t>Average Weekday August 1-in-10 E7 All 22</t>
  </si>
  <si>
    <t>Average Weekday August 1-in-10 E7 All 23</t>
  </si>
  <si>
    <t>Average Weekday August 1-in-10 E7 All 24</t>
  </si>
  <si>
    <t>Average Weekday August 1-in-10 E7 Greater Bay Area 1</t>
  </si>
  <si>
    <t>Average Weekday August 1-in-10 E7 Greater Bay Area 2</t>
  </si>
  <si>
    <t>Average Weekday August 1-in-10 E7 Greater Bay Area 3</t>
  </si>
  <si>
    <t>Average Weekday August 1-in-10 E7 Greater Bay Area 4</t>
  </si>
  <si>
    <t>Average Weekday August 1-in-10 E7 Greater Bay Area 5</t>
  </si>
  <si>
    <t>Average Weekday August 1-in-10 E7 Greater Bay Area 6</t>
  </si>
  <si>
    <t>Average Weekday August 1-in-10 E7 Greater Bay Area 7</t>
  </si>
  <si>
    <t>Average Weekday August 1-in-10 E7 Greater Bay Area 8</t>
  </si>
  <si>
    <t>Average Weekday August 1-in-10 E7 Greater Bay Area 9</t>
  </si>
  <si>
    <t>Average Weekday August 1-in-10 E7 Greater Bay Area 10</t>
  </si>
  <si>
    <t>Average Weekday August 1-in-10 E7 Greater Bay Area 11</t>
  </si>
  <si>
    <t>Average Weekday August 1-in-10 E7 Greater Bay Area 12</t>
  </si>
  <si>
    <t>Average Weekday August 1-in-10 E7 Greater Bay Area 13</t>
  </si>
  <si>
    <t>Average Weekday August 1-in-10 E7 Greater Bay Area 14</t>
  </si>
  <si>
    <t>Average Weekday August 1-in-10 E7 Greater Bay Area 15</t>
  </si>
  <si>
    <t>Average Weekday August 1-in-10 E7 Greater Bay Area 16</t>
  </si>
  <si>
    <t>Average Weekday August 1-in-10 E7 Greater Bay Area 17</t>
  </si>
  <si>
    <t>Average Weekday August 1-in-10 E7 Greater Bay Area 18</t>
  </si>
  <si>
    <t>Average Weekday August 1-in-10 E7 Greater Bay Area 19</t>
  </si>
  <si>
    <t>Average Weekday August 1-in-10 E7 Greater Bay Area 20</t>
  </si>
  <si>
    <t>Average Weekday August 1-in-10 E7 Greater Bay Area 21</t>
  </si>
  <si>
    <t>Average Weekday August 1-in-10 E7 Greater Bay Area 22</t>
  </si>
  <si>
    <t>Average Weekday August 1-in-10 E7 Greater Bay Area 23</t>
  </si>
  <si>
    <t>Average Weekday August 1-in-10 E7 Greater Bay Area 24</t>
  </si>
  <si>
    <t>Average Weekday August 1-in-10 E7 Greater Fresno 1</t>
  </si>
  <si>
    <t>Average Weekday August 1-in-10 E7 Greater Fresno 2</t>
  </si>
  <si>
    <t>Average Weekday August 1-in-10 E7 Greater Fresno 3</t>
  </si>
  <si>
    <t>Average Weekday August 1-in-10 E7 Greater Fresno 4</t>
  </si>
  <si>
    <t>Average Weekday August 1-in-10 E7 Greater Fresno 5</t>
  </si>
  <si>
    <t>Average Weekday August 1-in-10 E7 Greater Fresno 6</t>
  </si>
  <si>
    <t>Average Weekday August 1-in-10 E7 Greater Fresno 7</t>
  </si>
  <si>
    <t>Average Weekday August 1-in-10 E7 Greater Fresno 8</t>
  </si>
  <si>
    <t>Average Weekday August 1-in-10 E7 Greater Fresno 9</t>
  </si>
  <si>
    <t>Average Weekday August 1-in-10 E7 Greater Fresno 10</t>
  </si>
  <si>
    <t>Average Weekday August 1-in-10 E7 Greater Fresno 11</t>
  </si>
  <si>
    <t>Average Weekday August 1-in-10 E7 Greater Fresno 12</t>
  </si>
  <si>
    <t>Average Weekday August 1-in-10 E7 Greater Fresno 13</t>
  </si>
  <si>
    <t>Average Weekday August 1-in-10 E7 Greater Fresno 14</t>
  </si>
  <si>
    <t>Average Weekday August 1-in-10 E7 Greater Fresno 15</t>
  </si>
  <si>
    <t>Average Weekday August 1-in-10 E7 Greater Fresno 16</t>
  </si>
  <si>
    <t>Average Weekday August 1-in-10 E7 Greater Fresno 17</t>
  </si>
  <si>
    <t>Average Weekday August 1-in-10 E7 Greater Fresno 18</t>
  </si>
  <si>
    <t>Average Weekday August 1-in-10 E7 Greater Fresno 19</t>
  </si>
  <si>
    <t>Average Weekday August 1-in-10 E7 Greater Fresno 20</t>
  </si>
  <si>
    <t>Average Weekday August 1-in-10 E7 Greater Fresno 21</t>
  </si>
  <si>
    <t>Average Weekday August 1-in-10 E7 Greater Fresno 22</t>
  </si>
  <si>
    <t>Average Weekday August 1-in-10 E7 Greater Fresno 23</t>
  </si>
  <si>
    <t>Average Weekday August 1-in-10 E7 Greater Fresno 24</t>
  </si>
  <si>
    <t>Average Weekday August 1-in-10 E7 Kern 1</t>
  </si>
  <si>
    <t>Average Weekday August 1-in-10 E7 Kern 2</t>
  </si>
  <si>
    <t>Average Weekday August 1-in-10 E7 Kern 3</t>
  </si>
  <si>
    <t>Average Weekday August 1-in-10 E7 Kern 4</t>
  </si>
  <si>
    <t>Average Weekday August 1-in-10 E7 Kern 5</t>
  </si>
  <si>
    <t>Average Weekday August 1-in-10 E7 Kern 6</t>
  </si>
  <si>
    <t>Average Weekday August 1-in-10 E7 Kern 7</t>
  </si>
  <si>
    <t>Average Weekday August 1-in-10 E7 Kern 8</t>
  </si>
  <si>
    <t>Average Weekday August 1-in-10 E7 Kern 9</t>
  </si>
  <si>
    <t>Average Weekday August 1-in-10 E7 Kern 10</t>
  </si>
  <si>
    <t>Average Weekday August 1-in-10 E7 Kern 11</t>
  </si>
  <si>
    <t>Average Weekday August 1-in-10 E7 Kern 12</t>
  </si>
  <si>
    <t>Average Weekday August 1-in-10 E7 Kern 13</t>
  </si>
  <si>
    <t>Average Weekday August 1-in-10 E7 Kern 14</t>
  </si>
  <si>
    <t>Average Weekday August 1-in-10 E7 Kern 15</t>
  </si>
  <si>
    <t>Average Weekday August 1-in-10 E7 Kern 16</t>
  </si>
  <si>
    <t>Average Weekday August 1-in-10 E7 Kern 17</t>
  </si>
  <si>
    <t>Average Weekday August 1-in-10 E7 Kern 18</t>
  </si>
  <si>
    <t>Average Weekday August 1-in-10 E7 Kern 19</t>
  </si>
  <si>
    <t>Average Weekday August 1-in-10 E7 Kern 20</t>
  </si>
  <si>
    <t>Average Weekday August 1-in-10 E7 Kern 21</t>
  </si>
  <si>
    <t>Average Weekday August 1-in-10 E7 Kern 22</t>
  </si>
  <si>
    <t>Average Weekday August 1-in-10 E7 Kern 23</t>
  </si>
  <si>
    <t>Average Weekday August 1-in-10 E7 Kern 24</t>
  </si>
  <si>
    <t>Average Weekday August 1-in-10 E7 Northern Coast 1</t>
  </si>
  <si>
    <t>Average Weekday August 1-in-10 E7 Northern Coast 2</t>
  </si>
  <si>
    <t>Average Weekday August 1-in-10 E7 Northern Coast 3</t>
  </si>
  <si>
    <t>Average Weekday August 1-in-10 E7 Northern Coast 4</t>
  </si>
  <si>
    <t>Average Weekday August 1-in-10 E7 Northern Coast 5</t>
  </si>
  <si>
    <t>Average Weekday August 1-in-10 E7 Northern Coast 6</t>
  </si>
  <si>
    <t>Average Weekday August 1-in-10 E7 Northern Coast 7</t>
  </si>
  <si>
    <t>Average Weekday August 1-in-10 E7 Northern Coast 8</t>
  </si>
  <si>
    <t>Average Weekday August 1-in-10 E7 Northern Coast 9</t>
  </si>
  <si>
    <t>Average Weekday August 1-in-10 E7 Northern Coast 10</t>
  </si>
  <si>
    <t>Average Weekday August 1-in-10 E7 Northern Coast 11</t>
  </si>
  <si>
    <t>Average Weekday August 1-in-10 E7 Northern Coast 12</t>
  </si>
  <si>
    <t>Average Weekday August 1-in-10 E7 Northern Coast 13</t>
  </si>
  <si>
    <t>Average Weekday August 1-in-10 E7 Northern Coast 14</t>
  </si>
  <si>
    <t>Average Weekday August 1-in-10 E7 Northern Coast 15</t>
  </si>
  <si>
    <t>Average Weekday August 1-in-10 E7 Northern Coast 16</t>
  </si>
  <si>
    <t>Average Weekday August 1-in-10 E7 Northern Coast 17</t>
  </si>
  <si>
    <t>Average Weekday August 1-in-10 E7 Northern Coast 18</t>
  </si>
  <si>
    <t>Average Weekday August 1-in-10 E7 Northern Coast 19</t>
  </si>
  <si>
    <t>Average Weekday August 1-in-10 E7 Northern Coast 20</t>
  </si>
  <si>
    <t>Average Weekday August 1-in-10 E7 Northern Coast 21</t>
  </si>
  <si>
    <t>Average Weekday August 1-in-10 E7 Northern Coast 22</t>
  </si>
  <si>
    <t>Average Weekday August 1-in-10 E7 Northern Coast 23</t>
  </si>
  <si>
    <t>Average Weekday August 1-in-10 E7 Northern Coast 24</t>
  </si>
  <si>
    <t>Average Weekday August 1-in-10 E7 Other 1</t>
  </si>
  <si>
    <t>Average Weekday August 1-in-10 E7 Other 2</t>
  </si>
  <si>
    <t>Average Weekday August 1-in-10 E7 Other 3</t>
  </si>
  <si>
    <t>Average Weekday August 1-in-10 E7 Other 4</t>
  </si>
  <si>
    <t>Average Weekday August 1-in-10 E7 Other 5</t>
  </si>
  <si>
    <t>Average Weekday August 1-in-10 E7 Other 6</t>
  </si>
  <si>
    <t>Average Weekday August 1-in-10 E7 Other 7</t>
  </si>
  <si>
    <t>Average Weekday August 1-in-10 E7 Other 8</t>
  </si>
  <si>
    <t>Average Weekday August 1-in-10 E7 Other 9</t>
  </si>
  <si>
    <t>Average Weekday August 1-in-10 E7 Other 10</t>
  </si>
  <si>
    <t>Average Weekday August 1-in-10 E7 Other 11</t>
  </si>
  <si>
    <t>Average Weekday August 1-in-10 E7 Other 12</t>
  </si>
  <si>
    <t>Average Weekday August 1-in-10 E7 Other 13</t>
  </si>
  <si>
    <t>Average Weekday August 1-in-10 E7 Other 14</t>
  </si>
  <si>
    <t>Average Weekday August 1-in-10 E7 Other 15</t>
  </si>
  <si>
    <t>Average Weekday August 1-in-10 E7 Other 16</t>
  </si>
  <si>
    <t>Average Weekday August 1-in-10 E7 Other 17</t>
  </si>
  <si>
    <t>Average Weekday August 1-in-10 E7 Other 18</t>
  </si>
  <si>
    <t>Average Weekday August 1-in-10 E7 Other 19</t>
  </si>
  <si>
    <t>Average Weekday August 1-in-10 E7 Other 20</t>
  </si>
  <si>
    <t>Average Weekday August 1-in-10 E7 Other 21</t>
  </si>
  <si>
    <t>Average Weekday August 1-in-10 E7 Other 22</t>
  </si>
  <si>
    <t>Average Weekday August 1-in-10 E7 Other 23</t>
  </si>
  <si>
    <t>Average Weekday August 1-in-10 E7 Other 24</t>
  </si>
  <si>
    <t>Average Weekday August 1-in-10 E7 Sierra 1</t>
  </si>
  <si>
    <t>Average Weekday August 1-in-10 E7 Sierra 2</t>
  </si>
  <si>
    <t>Average Weekday August 1-in-10 E7 Sierra 3</t>
  </si>
  <si>
    <t>Average Weekday August 1-in-10 E7 Sierra 4</t>
  </si>
  <si>
    <t>Average Weekday August 1-in-10 E7 Sierra 5</t>
  </si>
  <si>
    <t>Average Weekday August 1-in-10 E7 Sierra 6</t>
  </si>
  <si>
    <t>Average Weekday August 1-in-10 E7 Sierra 7</t>
  </si>
  <si>
    <t>Average Weekday August 1-in-10 E7 Sierra 8</t>
  </si>
  <si>
    <t>Average Weekday August 1-in-10 E7 Sierra 9</t>
  </si>
  <si>
    <t>Average Weekday August 1-in-10 E7 Sierra 10</t>
  </si>
  <si>
    <t>Average Weekday August 1-in-10 E7 Sierra 11</t>
  </si>
  <si>
    <t>Average Weekday August 1-in-10 E7 Sierra 12</t>
  </si>
  <si>
    <t>Average Weekday August 1-in-10 E7 Sierra 13</t>
  </si>
  <si>
    <t>Average Weekday August 1-in-10 E7 Sierra 14</t>
  </si>
  <si>
    <t>Average Weekday August 1-in-10 E7 Sierra 15</t>
  </si>
  <si>
    <t>Average Weekday August 1-in-10 E7 Sierra 16</t>
  </si>
  <si>
    <t>Average Weekday August 1-in-10 E7 Sierra 17</t>
  </si>
  <si>
    <t>Average Weekday August 1-in-10 E7 Sierra 18</t>
  </si>
  <si>
    <t>Average Weekday August 1-in-10 E7 Sierra 19</t>
  </si>
  <si>
    <t>Average Weekday August 1-in-10 E7 Sierra 20</t>
  </si>
  <si>
    <t>Average Weekday August 1-in-10 E7 Sierra 21</t>
  </si>
  <si>
    <t>Average Weekday August 1-in-10 E7 Sierra 22</t>
  </si>
  <si>
    <t>Average Weekday August 1-in-10 E7 Sierra 23</t>
  </si>
  <si>
    <t>Average Weekday August 1-in-10 E7 Sierra 24</t>
  </si>
  <si>
    <t>Average Weekday August 1-in-10 E7 Stockton 1</t>
  </si>
  <si>
    <t>Average Weekday August 1-in-10 E7 Stockton 2</t>
  </si>
  <si>
    <t>Average Weekday August 1-in-10 E7 Stockton 3</t>
  </si>
  <si>
    <t>Average Weekday August 1-in-10 E7 Stockton 4</t>
  </si>
  <si>
    <t>Average Weekday August 1-in-10 E7 Stockton 5</t>
  </si>
  <si>
    <t>Average Weekday August 1-in-10 E7 Stockton 6</t>
  </si>
  <si>
    <t>Average Weekday August 1-in-10 E7 Stockton 7</t>
  </si>
  <si>
    <t>Average Weekday August 1-in-10 E7 Stockton 8</t>
  </si>
  <si>
    <t>Average Weekday August 1-in-10 E7 Stockton 9</t>
  </si>
  <si>
    <t>Average Weekday August 1-in-10 E7 Stockton 10</t>
  </si>
  <si>
    <t>Average Weekday August 1-in-10 E7 Stockton 11</t>
  </si>
  <si>
    <t>Average Weekday August 1-in-10 E7 Stockton 12</t>
  </si>
  <si>
    <t>Average Weekday August 1-in-10 E7 Stockton 13</t>
  </si>
  <si>
    <t>Average Weekday August 1-in-10 E7 Stockton 14</t>
  </si>
  <si>
    <t>Average Weekday August 1-in-10 E7 Stockton 15</t>
  </si>
  <si>
    <t>Average Weekday August 1-in-10 E7 Stockton 16</t>
  </si>
  <si>
    <t>Average Weekday August 1-in-10 E7 Stockton 17</t>
  </si>
  <si>
    <t>Average Weekday August 1-in-10 E7 Stockton 18</t>
  </si>
  <si>
    <t>Average Weekday August 1-in-10 E7 Stockton 19</t>
  </si>
  <si>
    <t>Average Weekday August 1-in-10 E7 Stockton 20</t>
  </si>
  <si>
    <t>Average Weekday August 1-in-10 E7 Stockton 21</t>
  </si>
  <si>
    <t>Average Weekday August 1-in-10 E7 Stockton 22</t>
  </si>
  <si>
    <t>Average Weekday August 1-in-10 E7 Stockton 23</t>
  </si>
  <si>
    <t>Average Weekday August 1-in-10 E7 Stockton 24</t>
  </si>
  <si>
    <t>Average Weekday August 1-in-2 E7 All 1</t>
  </si>
  <si>
    <t>Average Weekday August 1-in-2 E7 All 2</t>
  </si>
  <si>
    <t>Average Weekday August 1-in-2 E7 All 3</t>
  </si>
  <si>
    <t>Average Weekday August 1-in-2 E7 All 4</t>
  </si>
  <si>
    <t>Average Weekday August 1-in-2 E7 All 5</t>
  </si>
  <si>
    <t>Average Weekday August 1-in-2 E7 All 6</t>
  </si>
  <si>
    <t>Average Weekday August 1-in-2 E7 All 7</t>
  </si>
  <si>
    <t>Average Weekday August 1-in-2 E7 All 8</t>
  </si>
  <si>
    <t>Average Weekday August 1-in-2 E7 All 9</t>
  </si>
  <si>
    <t>Average Weekday August 1-in-2 E7 All 10</t>
  </si>
  <si>
    <t>Average Weekday August 1-in-2 E7 All 11</t>
  </si>
  <si>
    <t>Average Weekday August 1-in-2 E7 All 12</t>
  </si>
  <si>
    <t>Average Weekday August 1-in-2 E7 All 13</t>
  </si>
  <si>
    <t>Average Weekday August 1-in-2 E7 All 14</t>
  </si>
  <si>
    <t>Average Weekday August 1-in-2 E7 All 15</t>
  </si>
  <si>
    <t>Average Weekday August 1-in-2 E7 All 16</t>
  </si>
  <si>
    <t>Average Weekday August 1-in-2 E7 All 17</t>
  </si>
  <si>
    <t>Average Weekday August 1-in-2 E7 All 18</t>
  </si>
  <si>
    <t>Average Weekday August 1-in-2 E7 All 19</t>
  </si>
  <si>
    <t>Average Weekday August 1-in-2 E7 All 20</t>
  </si>
  <si>
    <t>Average Weekday August 1-in-2 E7 All 21</t>
  </si>
  <si>
    <t>Average Weekday August 1-in-2 E7 All 22</t>
  </si>
  <si>
    <t>Average Weekday August 1-in-2 E7 All 23</t>
  </si>
  <si>
    <t>Average Weekday August 1-in-2 E7 All 24</t>
  </si>
  <si>
    <t>Average Weekday August 1-in-2 E7 Greater Bay Area 1</t>
  </si>
  <si>
    <t>Average Weekday August 1-in-2 E7 Greater Bay Area 2</t>
  </si>
  <si>
    <t>Average Weekday August 1-in-2 E7 Greater Bay Area 3</t>
  </si>
  <si>
    <t>Average Weekday August 1-in-2 E7 Greater Bay Area 4</t>
  </si>
  <si>
    <t>Average Weekday August 1-in-2 E7 Greater Bay Area 5</t>
  </si>
  <si>
    <t>Average Weekday August 1-in-2 E7 Greater Bay Area 6</t>
  </si>
  <si>
    <t>Average Weekday August 1-in-2 E7 Greater Bay Area 7</t>
  </si>
  <si>
    <t>Average Weekday August 1-in-2 E7 Greater Bay Area 8</t>
  </si>
  <si>
    <t>Average Weekday August 1-in-2 E7 Greater Bay Area 9</t>
  </si>
  <si>
    <t>Average Weekday August 1-in-2 E7 Greater Bay Area 10</t>
  </si>
  <si>
    <t>Average Weekday August 1-in-2 E7 Greater Bay Area 11</t>
  </si>
  <si>
    <t>Average Weekday August 1-in-2 E7 Greater Bay Area 12</t>
  </si>
  <si>
    <t>Average Weekday August 1-in-2 E7 Greater Bay Area 13</t>
  </si>
  <si>
    <t>Average Weekday August 1-in-2 E7 Greater Bay Area 14</t>
  </si>
  <si>
    <t>Average Weekday August 1-in-2 E7 Greater Bay Area 15</t>
  </si>
  <si>
    <t>Average Weekday August 1-in-2 E7 Greater Bay Area 16</t>
  </si>
  <si>
    <t>Average Weekday August 1-in-2 E7 Greater Bay Area 17</t>
  </si>
  <si>
    <t>Average Weekday August 1-in-2 E7 Greater Bay Area 18</t>
  </si>
  <si>
    <t>Average Weekday August 1-in-2 E7 Greater Bay Area 19</t>
  </si>
  <si>
    <t>Average Weekday August 1-in-2 E7 Greater Bay Area 20</t>
  </si>
  <si>
    <t>Average Weekday August 1-in-2 E7 Greater Bay Area 21</t>
  </si>
  <si>
    <t>Average Weekday August 1-in-2 E7 Greater Bay Area 22</t>
  </si>
  <si>
    <t>Average Weekday August 1-in-2 E7 Greater Bay Area 23</t>
  </si>
  <si>
    <t>Average Weekday August 1-in-2 E7 Greater Bay Area 24</t>
  </si>
  <si>
    <t>Average Weekday August 1-in-2 E7 Greater Fresno 1</t>
  </si>
  <si>
    <t>Average Weekday August 1-in-2 E7 Greater Fresno 2</t>
  </si>
  <si>
    <t>Average Weekday August 1-in-2 E7 Greater Fresno 3</t>
  </si>
  <si>
    <t>Average Weekday August 1-in-2 E7 Greater Fresno 4</t>
  </si>
  <si>
    <t>Average Weekday August 1-in-2 E7 Greater Fresno 5</t>
  </si>
  <si>
    <t>Average Weekday August 1-in-2 E7 Greater Fresno 6</t>
  </si>
  <si>
    <t>Average Weekday August 1-in-2 E7 Greater Fresno 7</t>
  </si>
  <si>
    <t>Average Weekday August 1-in-2 E7 Greater Fresno 8</t>
  </si>
  <si>
    <t>Average Weekday August 1-in-2 E7 Greater Fresno 9</t>
  </si>
  <si>
    <t>Average Weekday August 1-in-2 E7 Greater Fresno 10</t>
  </si>
  <si>
    <t>Average Weekday August 1-in-2 E7 Greater Fresno 11</t>
  </si>
  <si>
    <t>Average Weekday August 1-in-2 E7 Greater Fresno 12</t>
  </si>
  <si>
    <t>Average Weekday August 1-in-2 E7 Greater Fresno 13</t>
  </si>
  <si>
    <t>Average Weekday August 1-in-2 E7 Greater Fresno 14</t>
  </si>
  <si>
    <t>Average Weekday August 1-in-2 E7 Greater Fresno 15</t>
  </si>
  <si>
    <t>Average Weekday August 1-in-2 E7 Greater Fresno 16</t>
  </si>
  <si>
    <t>Average Weekday August 1-in-2 E7 Greater Fresno 17</t>
  </si>
  <si>
    <t>Average Weekday August 1-in-2 E7 Greater Fresno 18</t>
  </si>
  <si>
    <t>Average Weekday August 1-in-2 E7 Greater Fresno 19</t>
  </si>
  <si>
    <t>Average Weekday August 1-in-2 E7 Greater Fresno 20</t>
  </si>
  <si>
    <t>Average Weekday August 1-in-2 E7 Greater Fresno 21</t>
  </si>
  <si>
    <t>Average Weekday August 1-in-2 E7 Greater Fresno 22</t>
  </si>
  <si>
    <t>Average Weekday August 1-in-2 E7 Greater Fresno 23</t>
  </si>
  <si>
    <t>Average Weekday August 1-in-2 E7 Greater Fresno 24</t>
  </si>
  <si>
    <t>Average Weekday August 1-in-2 E7 Kern 1</t>
  </si>
  <si>
    <t>Average Weekday August 1-in-2 E7 Kern 2</t>
  </si>
  <si>
    <t>Average Weekday August 1-in-2 E7 Kern 3</t>
  </si>
  <si>
    <t>Average Weekday August 1-in-2 E7 Kern 4</t>
  </si>
  <si>
    <t>Average Weekday August 1-in-2 E7 Kern 5</t>
  </si>
  <si>
    <t>Average Weekday August 1-in-2 E7 Kern 6</t>
  </si>
  <si>
    <t>Average Weekday August 1-in-2 E7 Kern 7</t>
  </si>
  <si>
    <t>Average Weekday August 1-in-2 E7 Kern 8</t>
  </si>
  <si>
    <t>Average Weekday August 1-in-2 E7 Kern 9</t>
  </si>
  <si>
    <t>Average Weekday August 1-in-2 E7 Kern 10</t>
  </si>
  <si>
    <t>Average Weekday August 1-in-2 E7 Kern 11</t>
  </si>
  <si>
    <t>Average Weekday August 1-in-2 E7 Kern 12</t>
  </si>
  <si>
    <t>Average Weekday August 1-in-2 E7 Kern 13</t>
  </si>
  <si>
    <t>Average Weekday August 1-in-2 E7 Kern 14</t>
  </si>
  <si>
    <t>Average Weekday August 1-in-2 E7 Kern 15</t>
  </si>
  <si>
    <t>Average Weekday August 1-in-2 E7 Kern 16</t>
  </si>
  <si>
    <t>Average Weekday August 1-in-2 E7 Kern 17</t>
  </si>
  <si>
    <t>Average Weekday August 1-in-2 E7 Kern 18</t>
  </si>
  <si>
    <t>Average Weekday August 1-in-2 E7 Kern 19</t>
  </si>
  <si>
    <t>Average Weekday August 1-in-2 E7 Kern 20</t>
  </si>
  <si>
    <t>Average Weekday August 1-in-2 E7 Kern 21</t>
  </si>
  <si>
    <t>Average Weekday August 1-in-2 E7 Kern 22</t>
  </si>
  <si>
    <t>Average Weekday August 1-in-2 E7 Kern 23</t>
  </si>
  <si>
    <t>Average Weekday August 1-in-2 E7 Kern 24</t>
  </si>
  <si>
    <t>Average Weekday August 1-in-2 E7 Northern Coast 1</t>
  </si>
  <si>
    <t>Average Weekday August 1-in-2 E7 Northern Coast 2</t>
  </si>
  <si>
    <t>Average Weekday August 1-in-2 E7 Northern Coast 3</t>
  </si>
  <si>
    <t>Average Weekday August 1-in-2 E7 Northern Coast 4</t>
  </si>
  <si>
    <t>Average Weekday August 1-in-2 E7 Northern Coast 5</t>
  </si>
  <si>
    <t>Average Weekday August 1-in-2 E7 Northern Coast 6</t>
  </si>
  <si>
    <t>Average Weekday August 1-in-2 E7 Northern Coast 7</t>
  </si>
  <si>
    <t>Average Weekday August 1-in-2 E7 Northern Coast 8</t>
  </si>
  <si>
    <t>Average Weekday August 1-in-2 E7 Northern Coast 9</t>
  </si>
  <si>
    <t>Average Weekday August 1-in-2 E7 Northern Coast 10</t>
  </si>
  <si>
    <t>Average Weekday August 1-in-2 E7 Northern Coast 11</t>
  </si>
  <si>
    <t>Average Weekday August 1-in-2 E7 Northern Coast 12</t>
  </si>
  <si>
    <t>Average Weekday August 1-in-2 E7 Northern Coast 13</t>
  </si>
  <si>
    <t>Average Weekday August 1-in-2 E7 Northern Coast 14</t>
  </si>
  <si>
    <t>Average Weekday August 1-in-2 E7 Northern Coast 15</t>
  </si>
  <si>
    <t>Average Weekday August 1-in-2 E7 Northern Coast 16</t>
  </si>
  <si>
    <t>Average Weekday August 1-in-2 E7 Northern Coast 17</t>
  </si>
  <si>
    <t>Average Weekday August 1-in-2 E7 Northern Coast 18</t>
  </si>
  <si>
    <t>Average Weekday August 1-in-2 E7 Northern Coast 19</t>
  </si>
  <si>
    <t>Average Weekday August 1-in-2 E7 Northern Coast 20</t>
  </si>
  <si>
    <t>Average Weekday August 1-in-2 E7 Northern Coast 21</t>
  </si>
  <si>
    <t>Average Weekday August 1-in-2 E7 Northern Coast 22</t>
  </si>
  <si>
    <t>Average Weekday August 1-in-2 E7 Northern Coast 23</t>
  </si>
  <si>
    <t>Average Weekday August 1-in-2 E7 Northern Coast 24</t>
  </si>
  <si>
    <t>Average Weekday August 1-in-2 E7 Other 1</t>
  </si>
  <si>
    <t>Average Weekday August 1-in-2 E7 Other 2</t>
  </si>
  <si>
    <t>Average Weekday August 1-in-2 E7 Other 3</t>
  </si>
  <si>
    <t>Average Weekday August 1-in-2 E7 Other 4</t>
  </si>
  <si>
    <t>Average Weekday August 1-in-2 E7 Other 5</t>
  </si>
  <si>
    <t>Average Weekday August 1-in-2 E7 Other 6</t>
  </si>
  <si>
    <t>Average Weekday August 1-in-2 E7 Other 7</t>
  </si>
  <si>
    <t>Average Weekday August 1-in-2 E7 Other 8</t>
  </si>
  <si>
    <t>Average Weekday August 1-in-2 E7 Other 9</t>
  </si>
  <si>
    <t>Average Weekday August 1-in-2 E7 Other 10</t>
  </si>
  <si>
    <t>Average Weekday August 1-in-2 E7 Other 11</t>
  </si>
  <si>
    <t>Average Weekday August 1-in-2 E7 Other 12</t>
  </si>
  <si>
    <t>Average Weekday August 1-in-2 E7 Other 13</t>
  </si>
  <si>
    <t>Average Weekday August 1-in-2 E7 Other 14</t>
  </si>
  <si>
    <t>Average Weekday August 1-in-2 E7 Other 15</t>
  </si>
  <si>
    <t>Average Weekday August 1-in-2 E7 Other 16</t>
  </si>
  <si>
    <t>Average Weekday August 1-in-2 E7 Other 17</t>
  </si>
  <si>
    <t>Average Weekday August 1-in-2 E7 Other 18</t>
  </si>
  <si>
    <t>Average Weekday August 1-in-2 E7 Other 19</t>
  </si>
  <si>
    <t>Average Weekday August 1-in-2 E7 Other 20</t>
  </si>
  <si>
    <t>Average Weekday August 1-in-2 E7 Other 21</t>
  </si>
  <si>
    <t>Average Weekday August 1-in-2 E7 Other 22</t>
  </si>
  <si>
    <t>Average Weekday August 1-in-2 E7 Other 23</t>
  </si>
  <si>
    <t>Average Weekday August 1-in-2 E7 Other 24</t>
  </si>
  <si>
    <t>Average Weekday August 1-in-2 E7 Sierra 1</t>
  </si>
  <si>
    <t>Average Weekday August 1-in-2 E7 Sierra 2</t>
  </si>
  <si>
    <t>Average Weekday August 1-in-2 E7 Sierra 3</t>
  </si>
  <si>
    <t>Average Weekday August 1-in-2 E7 Sierra 4</t>
  </si>
  <si>
    <t>Average Weekday August 1-in-2 E7 Sierra 5</t>
  </si>
  <si>
    <t>Average Weekday August 1-in-2 E7 Sierra 6</t>
  </si>
  <si>
    <t>Average Weekday August 1-in-2 E7 Sierra 7</t>
  </si>
  <si>
    <t>Average Weekday August 1-in-2 E7 Sierra 8</t>
  </si>
  <si>
    <t>Average Weekday August 1-in-2 E7 Sierra 9</t>
  </si>
  <si>
    <t>Average Weekday August 1-in-2 E7 Sierra 10</t>
  </si>
  <si>
    <t>Average Weekday August 1-in-2 E7 Sierra 11</t>
  </si>
  <si>
    <t>Average Weekday August 1-in-2 E7 Sierra 12</t>
  </si>
  <si>
    <t>Average Weekday August 1-in-2 E7 Sierra 13</t>
  </si>
  <si>
    <t>Average Weekday August 1-in-2 E7 Sierra 14</t>
  </si>
  <si>
    <t>Average Weekday August 1-in-2 E7 Sierra 15</t>
  </si>
  <si>
    <t>Average Weekday August 1-in-2 E7 Sierra 16</t>
  </si>
  <si>
    <t>Average Weekday August 1-in-2 E7 Sierra 17</t>
  </si>
  <si>
    <t>Average Weekday August 1-in-2 E7 Sierra 18</t>
  </si>
  <si>
    <t>Average Weekday August 1-in-2 E7 Sierra 19</t>
  </si>
  <si>
    <t>Average Weekday August 1-in-2 E7 Sierra 20</t>
  </si>
  <si>
    <t>Average Weekday August 1-in-2 E7 Sierra 21</t>
  </si>
  <si>
    <t>Average Weekday August 1-in-2 E7 Sierra 22</t>
  </si>
  <si>
    <t>Average Weekday August 1-in-2 E7 Sierra 23</t>
  </si>
  <si>
    <t>Average Weekday August 1-in-2 E7 Sierra 24</t>
  </si>
  <si>
    <t>Average Weekday August 1-in-2 E7 Stockton 1</t>
  </si>
  <si>
    <t>Average Weekday August 1-in-2 E7 Stockton 2</t>
  </si>
  <si>
    <t>Average Weekday August 1-in-2 E7 Stockton 3</t>
  </si>
  <si>
    <t>Average Weekday August 1-in-2 E7 Stockton 4</t>
  </si>
  <si>
    <t>Average Weekday August 1-in-2 E7 Stockton 5</t>
  </si>
  <si>
    <t>Average Weekday August 1-in-2 E7 Stockton 6</t>
  </si>
  <si>
    <t>Average Weekday August 1-in-2 E7 Stockton 7</t>
  </si>
  <si>
    <t>Average Weekday August 1-in-2 E7 Stockton 8</t>
  </si>
  <si>
    <t>Average Weekday August 1-in-2 E7 Stockton 9</t>
  </si>
  <si>
    <t>Average Weekday August 1-in-2 E7 Stockton 10</t>
  </si>
  <si>
    <t>Average Weekday August 1-in-2 E7 Stockton 11</t>
  </si>
  <si>
    <t>Average Weekday August 1-in-2 E7 Stockton 12</t>
  </si>
  <si>
    <t>Average Weekday August 1-in-2 E7 Stockton 13</t>
  </si>
  <si>
    <t>Average Weekday August 1-in-2 E7 Stockton 14</t>
  </si>
  <si>
    <t>Average Weekday August 1-in-2 E7 Stockton 15</t>
  </si>
  <si>
    <t>Average Weekday August 1-in-2 E7 Stockton 16</t>
  </si>
  <si>
    <t>Average Weekday August 1-in-2 E7 Stockton 17</t>
  </si>
  <si>
    <t>Average Weekday August 1-in-2 E7 Stockton 18</t>
  </si>
  <si>
    <t>Average Weekday August 1-in-2 E7 Stockton 19</t>
  </si>
  <si>
    <t>Average Weekday August 1-in-2 E7 Stockton 20</t>
  </si>
  <si>
    <t>Average Weekday August 1-in-2 E7 Stockton 21</t>
  </si>
  <si>
    <t>Average Weekday August 1-in-2 E7 Stockton 22</t>
  </si>
  <si>
    <t>Average Weekday August 1-in-2 E7 Stockton 23</t>
  </si>
  <si>
    <t>Average Weekday August 1-in-2 E7 Stockton 24</t>
  </si>
  <si>
    <t>Average Weekday December 1-in-10 E7 All 1</t>
  </si>
  <si>
    <t>Average Weekday December 1-in-10 E7 All 2</t>
  </si>
  <si>
    <t>Average Weekday December 1-in-10 E7 All 3</t>
  </si>
  <si>
    <t>Average Weekday December 1-in-10 E7 All 4</t>
  </si>
  <si>
    <t>Average Weekday December 1-in-10 E7 All 5</t>
  </si>
  <si>
    <t>Average Weekday December 1-in-10 E7 All 6</t>
  </si>
  <si>
    <t>Average Weekday December 1-in-10 E7 All 7</t>
  </si>
  <si>
    <t>Average Weekday December 1-in-10 E7 All 8</t>
  </si>
  <si>
    <t>Average Weekday December 1-in-10 E7 All 9</t>
  </si>
  <si>
    <t>Average Weekday December 1-in-10 E7 All 10</t>
  </si>
  <si>
    <t>Average Weekday December 1-in-10 E7 All 11</t>
  </si>
  <si>
    <t>Average Weekday December 1-in-10 E7 All 12</t>
  </si>
  <si>
    <t>Average Weekday December 1-in-10 E7 All 13</t>
  </si>
  <si>
    <t>Average Weekday December 1-in-10 E7 All 14</t>
  </si>
  <si>
    <t>Average Weekday December 1-in-10 E7 All 15</t>
  </si>
  <si>
    <t>Average Weekday December 1-in-10 E7 All 16</t>
  </si>
  <si>
    <t>Average Weekday December 1-in-10 E7 All 17</t>
  </si>
  <si>
    <t>Average Weekday December 1-in-10 E7 All 18</t>
  </si>
  <si>
    <t>Average Weekday December 1-in-10 E7 All 19</t>
  </si>
  <si>
    <t>Average Weekday December 1-in-10 E7 All 20</t>
  </si>
  <si>
    <t>Average Weekday December 1-in-10 E7 All 21</t>
  </si>
  <si>
    <t>Average Weekday December 1-in-10 E7 All 22</t>
  </si>
  <si>
    <t>Average Weekday December 1-in-10 E7 All 23</t>
  </si>
  <si>
    <t>Average Weekday December 1-in-10 E7 All 24</t>
  </si>
  <si>
    <t>Average Weekday December 1-in-10 E7 Greater Bay Area 1</t>
  </si>
  <si>
    <t>Average Weekday December 1-in-10 E7 Greater Bay Area 2</t>
  </si>
  <si>
    <t>Average Weekday December 1-in-10 E7 Greater Bay Area 3</t>
  </si>
  <si>
    <t>Average Weekday December 1-in-10 E7 Greater Bay Area 4</t>
  </si>
  <si>
    <t>Average Weekday December 1-in-10 E7 Greater Bay Area 5</t>
  </si>
  <si>
    <t>Average Weekday December 1-in-10 E7 Greater Bay Area 6</t>
  </si>
  <si>
    <t>Average Weekday December 1-in-10 E7 Greater Bay Area 7</t>
  </si>
  <si>
    <t>Average Weekday December 1-in-10 E7 Greater Bay Area 8</t>
  </si>
  <si>
    <t>Average Weekday December 1-in-10 E7 Greater Bay Area 9</t>
  </si>
  <si>
    <t>Average Weekday December 1-in-10 E7 Greater Bay Area 10</t>
  </si>
  <si>
    <t>Average Weekday December 1-in-10 E7 Greater Bay Area 11</t>
  </si>
  <si>
    <t>Average Weekday December 1-in-10 E7 Greater Bay Area 12</t>
  </si>
  <si>
    <t>Average Weekday December 1-in-10 E7 Greater Bay Area 13</t>
  </si>
  <si>
    <t>Average Weekday December 1-in-10 E7 Greater Bay Area 14</t>
  </si>
  <si>
    <t>Average Weekday December 1-in-10 E7 Greater Bay Area 15</t>
  </si>
  <si>
    <t>Average Weekday December 1-in-10 E7 Greater Bay Area 16</t>
  </si>
  <si>
    <t>Average Weekday December 1-in-10 E7 Greater Bay Area 17</t>
  </si>
  <si>
    <t>Average Weekday December 1-in-10 E7 Greater Bay Area 18</t>
  </si>
  <si>
    <t>Average Weekday December 1-in-10 E7 Greater Bay Area 19</t>
  </si>
  <si>
    <t>Average Weekday December 1-in-10 E7 Greater Bay Area 20</t>
  </si>
  <si>
    <t>Average Weekday December 1-in-10 E7 Greater Bay Area 21</t>
  </si>
  <si>
    <t>Average Weekday December 1-in-10 E7 Greater Bay Area 22</t>
  </si>
  <si>
    <t>Average Weekday December 1-in-10 E7 Greater Bay Area 23</t>
  </si>
  <si>
    <t>Average Weekday December 1-in-10 E7 Greater Bay Area 24</t>
  </si>
  <si>
    <t>Average Weekday December 1-in-10 E7 Greater Fresno 1</t>
  </si>
  <si>
    <t>Average Weekday December 1-in-10 E7 Greater Fresno 2</t>
  </si>
  <si>
    <t>Average Weekday December 1-in-10 E7 Greater Fresno 3</t>
  </si>
  <si>
    <t>Average Weekday December 1-in-10 E7 Greater Fresno 4</t>
  </si>
  <si>
    <t>Average Weekday December 1-in-10 E7 Greater Fresno 5</t>
  </si>
  <si>
    <t>Average Weekday December 1-in-10 E7 Greater Fresno 6</t>
  </si>
  <si>
    <t>Average Weekday December 1-in-10 E7 Greater Fresno 7</t>
  </si>
  <si>
    <t>Average Weekday December 1-in-10 E7 Greater Fresno 8</t>
  </si>
  <si>
    <t>Average Weekday December 1-in-10 E7 Greater Fresno 9</t>
  </si>
  <si>
    <t>Average Weekday December 1-in-10 E7 Greater Fresno 10</t>
  </si>
  <si>
    <t>Average Weekday December 1-in-10 E7 Greater Fresno 11</t>
  </si>
  <si>
    <t>Average Weekday December 1-in-10 E7 Greater Fresno 12</t>
  </si>
  <si>
    <t>Average Weekday December 1-in-10 E7 Greater Fresno 13</t>
  </si>
  <si>
    <t>Average Weekday December 1-in-10 E7 Greater Fresno 14</t>
  </si>
  <si>
    <t>Average Weekday December 1-in-10 E7 Greater Fresno 15</t>
  </si>
  <si>
    <t>Average Weekday December 1-in-10 E7 Greater Fresno 16</t>
  </si>
  <si>
    <t>Average Weekday December 1-in-10 E7 Greater Fresno 17</t>
  </si>
  <si>
    <t>Average Weekday December 1-in-10 E7 Greater Fresno 18</t>
  </si>
  <si>
    <t>Average Weekday December 1-in-10 E7 Greater Fresno 19</t>
  </si>
  <si>
    <t>Average Weekday December 1-in-10 E7 Greater Fresno 20</t>
  </si>
  <si>
    <t>Average Weekday December 1-in-10 E7 Greater Fresno 21</t>
  </si>
  <si>
    <t>Average Weekday December 1-in-10 E7 Greater Fresno 22</t>
  </si>
  <si>
    <t>Average Weekday December 1-in-10 E7 Greater Fresno 23</t>
  </si>
  <si>
    <t>Average Weekday December 1-in-10 E7 Greater Fresno 24</t>
  </si>
  <si>
    <t>Average Weekday December 1-in-10 E7 Kern 1</t>
  </si>
  <si>
    <t>Average Weekday December 1-in-10 E7 Kern 2</t>
  </si>
  <si>
    <t>Average Weekday December 1-in-10 E7 Kern 3</t>
  </si>
  <si>
    <t>Average Weekday December 1-in-10 E7 Kern 4</t>
  </si>
  <si>
    <t>Average Weekday December 1-in-10 E7 Kern 5</t>
  </si>
  <si>
    <t>Average Weekday December 1-in-10 E7 Kern 6</t>
  </si>
  <si>
    <t>Average Weekday December 1-in-10 E7 Kern 7</t>
  </si>
  <si>
    <t>Average Weekday December 1-in-10 E7 Kern 8</t>
  </si>
  <si>
    <t>Average Weekday December 1-in-10 E7 Kern 9</t>
  </si>
  <si>
    <t>Average Weekday December 1-in-10 E7 Kern 10</t>
  </si>
  <si>
    <t>Average Weekday December 1-in-10 E7 Kern 11</t>
  </si>
  <si>
    <t>Average Weekday December 1-in-10 E7 Kern 12</t>
  </si>
  <si>
    <t>Average Weekday December 1-in-10 E7 Kern 13</t>
  </si>
  <si>
    <t>Average Weekday December 1-in-10 E7 Kern 14</t>
  </si>
  <si>
    <t>Average Weekday December 1-in-10 E7 Kern 15</t>
  </si>
  <si>
    <t>Average Weekday December 1-in-10 E7 Kern 16</t>
  </si>
  <si>
    <t>Average Weekday December 1-in-10 E7 Kern 17</t>
  </si>
  <si>
    <t>Average Weekday December 1-in-10 E7 Kern 18</t>
  </si>
  <si>
    <t>Average Weekday December 1-in-10 E7 Kern 19</t>
  </si>
  <si>
    <t>Average Weekday December 1-in-10 E7 Kern 20</t>
  </si>
  <si>
    <t>Average Weekday December 1-in-10 E7 Kern 21</t>
  </si>
  <si>
    <t>Average Weekday December 1-in-10 E7 Kern 22</t>
  </si>
  <si>
    <t>Average Weekday December 1-in-10 E7 Kern 23</t>
  </si>
  <si>
    <t>Average Weekday December 1-in-10 E7 Kern 24</t>
  </si>
  <si>
    <t>Average Weekday December 1-in-10 E7 Northern Coast 1</t>
  </si>
  <si>
    <t>Average Weekday December 1-in-10 E7 Northern Coast 2</t>
  </si>
  <si>
    <t>Average Weekday December 1-in-10 E7 Northern Coast 3</t>
  </si>
  <si>
    <t>Average Weekday December 1-in-10 E7 Northern Coast 4</t>
  </si>
  <si>
    <t>Average Weekday December 1-in-10 E7 Northern Coast 5</t>
  </si>
  <si>
    <t>Average Weekday December 1-in-10 E7 Northern Coast 6</t>
  </si>
  <si>
    <t>Average Weekday December 1-in-10 E7 Northern Coast 7</t>
  </si>
  <si>
    <t>Average Weekday December 1-in-10 E7 Northern Coast 8</t>
  </si>
  <si>
    <t>Average Weekday December 1-in-10 E7 Northern Coast 9</t>
  </si>
  <si>
    <t>Average Weekday December 1-in-10 E7 Northern Coast 10</t>
  </si>
  <si>
    <t>Average Weekday December 1-in-10 E7 Northern Coast 11</t>
  </si>
  <si>
    <t>Average Weekday December 1-in-10 E7 Northern Coast 12</t>
  </si>
  <si>
    <t>Average Weekday December 1-in-10 E7 Northern Coast 13</t>
  </si>
  <si>
    <t>Average Weekday December 1-in-10 E7 Northern Coast 14</t>
  </si>
  <si>
    <t>Average Weekday December 1-in-10 E7 Northern Coast 15</t>
  </si>
  <si>
    <t>Average Weekday December 1-in-10 E7 Northern Coast 16</t>
  </si>
  <si>
    <t>Average Weekday December 1-in-10 E7 Northern Coast 17</t>
  </si>
  <si>
    <t>Average Weekday December 1-in-10 E7 Northern Coast 18</t>
  </si>
  <si>
    <t>Average Weekday December 1-in-10 E7 Northern Coast 19</t>
  </si>
  <si>
    <t>Average Weekday December 1-in-10 E7 Northern Coast 20</t>
  </si>
  <si>
    <t>Average Weekday December 1-in-10 E7 Northern Coast 21</t>
  </si>
  <si>
    <t>Average Weekday December 1-in-10 E7 Northern Coast 22</t>
  </si>
  <si>
    <t>Average Weekday December 1-in-10 E7 Northern Coast 23</t>
  </si>
  <si>
    <t>Average Weekday December 1-in-10 E7 Northern Coast 24</t>
  </si>
  <si>
    <t>Average Weekday December 1-in-10 E7 Other 1</t>
  </si>
  <si>
    <t>Average Weekday December 1-in-10 E7 Other 2</t>
  </si>
  <si>
    <t>Average Weekday December 1-in-10 E7 Other 3</t>
  </si>
  <si>
    <t>Average Weekday December 1-in-10 E7 Other 4</t>
  </si>
  <si>
    <t>Average Weekday December 1-in-10 E7 Other 5</t>
  </si>
  <si>
    <t>Average Weekday December 1-in-10 E7 Other 6</t>
  </si>
  <si>
    <t>Average Weekday December 1-in-10 E7 Other 7</t>
  </si>
  <si>
    <t>Average Weekday December 1-in-10 E7 Other 8</t>
  </si>
  <si>
    <t>Average Weekday December 1-in-10 E7 Other 9</t>
  </si>
  <si>
    <t>Average Weekday December 1-in-10 E7 Other 10</t>
  </si>
  <si>
    <t>Average Weekday December 1-in-10 E7 Other 11</t>
  </si>
  <si>
    <t>Average Weekday December 1-in-10 E7 Other 12</t>
  </si>
  <si>
    <t>Average Weekday December 1-in-10 E7 Other 13</t>
  </si>
  <si>
    <t>Average Weekday December 1-in-10 E7 Other 14</t>
  </si>
  <si>
    <t>Average Weekday December 1-in-10 E7 Other 15</t>
  </si>
  <si>
    <t>Average Weekday December 1-in-10 E7 Other 16</t>
  </si>
  <si>
    <t>Average Weekday December 1-in-10 E7 Other 17</t>
  </si>
  <si>
    <t>Average Weekday December 1-in-10 E7 Other 18</t>
  </si>
  <si>
    <t>Average Weekday December 1-in-10 E7 Other 19</t>
  </si>
  <si>
    <t>Average Weekday December 1-in-10 E7 Other 20</t>
  </si>
  <si>
    <t>Average Weekday December 1-in-10 E7 Other 21</t>
  </si>
  <si>
    <t>Average Weekday December 1-in-10 E7 Other 22</t>
  </si>
  <si>
    <t>Average Weekday December 1-in-10 E7 Other 23</t>
  </si>
  <si>
    <t>Average Weekday December 1-in-10 E7 Other 24</t>
  </si>
  <si>
    <t>Average Weekday December 1-in-10 E7 Sierra 1</t>
  </si>
  <si>
    <t>Average Weekday December 1-in-10 E7 Sierra 2</t>
  </si>
  <si>
    <t>Average Weekday December 1-in-10 E7 Sierra 3</t>
  </si>
  <si>
    <t>Average Weekday December 1-in-10 E7 Sierra 4</t>
  </si>
  <si>
    <t>Average Weekday December 1-in-10 E7 Sierra 5</t>
  </si>
  <si>
    <t>Average Weekday December 1-in-10 E7 Sierra 6</t>
  </si>
  <si>
    <t>Average Weekday December 1-in-10 E7 Sierra 7</t>
  </si>
  <si>
    <t>Average Weekday December 1-in-10 E7 Sierra 8</t>
  </si>
  <si>
    <t>Average Weekday December 1-in-10 E7 Sierra 9</t>
  </si>
  <si>
    <t>Average Weekday December 1-in-10 E7 Sierra 10</t>
  </si>
  <si>
    <t>Average Weekday December 1-in-10 E7 Sierra 11</t>
  </si>
  <si>
    <t>Average Weekday December 1-in-10 E7 Sierra 12</t>
  </si>
  <si>
    <t>Average Weekday December 1-in-10 E7 Sierra 13</t>
  </si>
  <si>
    <t>Average Weekday December 1-in-10 E7 Sierra 14</t>
  </si>
  <si>
    <t>Average Weekday December 1-in-10 E7 Sierra 15</t>
  </si>
  <si>
    <t>Average Weekday December 1-in-10 E7 Sierra 16</t>
  </si>
  <si>
    <t>Average Weekday December 1-in-10 E7 Sierra 17</t>
  </si>
  <si>
    <t>Average Weekday December 1-in-10 E7 Sierra 18</t>
  </si>
  <si>
    <t>Average Weekday December 1-in-10 E7 Sierra 19</t>
  </si>
  <si>
    <t>Average Weekday December 1-in-10 E7 Sierra 20</t>
  </si>
  <si>
    <t>Average Weekday December 1-in-10 E7 Sierra 21</t>
  </si>
  <si>
    <t>Average Weekday December 1-in-10 E7 Sierra 22</t>
  </si>
  <si>
    <t>Average Weekday December 1-in-10 E7 Sierra 23</t>
  </si>
  <si>
    <t>Average Weekday December 1-in-10 E7 Sierra 24</t>
  </si>
  <si>
    <t>Average Weekday December 1-in-10 E7 Stockton 1</t>
  </si>
  <si>
    <t>Average Weekday December 1-in-10 E7 Stockton 2</t>
  </si>
  <si>
    <t>Average Weekday December 1-in-10 E7 Stockton 3</t>
  </si>
  <si>
    <t>Average Weekday December 1-in-10 E7 Stockton 4</t>
  </si>
  <si>
    <t>Average Weekday December 1-in-10 E7 Stockton 5</t>
  </si>
  <si>
    <t>Average Weekday December 1-in-10 E7 Stockton 6</t>
  </si>
  <si>
    <t>Average Weekday December 1-in-10 E7 Stockton 7</t>
  </si>
  <si>
    <t>Average Weekday December 1-in-10 E7 Stockton 8</t>
  </si>
  <si>
    <t>Average Weekday December 1-in-10 E7 Stockton 9</t>
  </si>
  <si>
    <t>Average Weekday December 1-in-10 E7 Stockton 10</t>
  </si>
  <si>
    <t>Average Weekday December 1-in-10 E7 Stockton 11</t>
  </si>
  <si>
    <t>Average Weekday December 1-in-10 E7 Stockton 12</t>
  </si>
  <si>
    <t>Average Weekday December 1-in-10 E7 Stockton 13</t>
  </si>
  <si>
    <t>Average Weekday December 1-in-10 E7 Stockton 14</t>
  </si>
  <si>
    <t>Average Weekday December 1-in-10 E7 Stockton 15</t>
  </si>
  <si>
    <t>Average Weekday December 1-in-10 E7 Stockton 16</t>
  </si>
  <si>
    <t>Average Weekday December 1-in-10 E7 Stockton 17</t>
  </si>
  <si>
    <t>Average Weekday December 1-in-10 E7 Stockton 18</t>
  </si>
  <si>
    <t>Average Weekday December 1-in-10 E7 Stockton 19</t>
  </si>
  <si>
    <t>Average Weekday December 1-in-10 E7 Stockton 20</t>
  </si>
  <si>
    <t>Average Weekday December 1-in-10 E7 Stockton 21</t>
  </si>
  <si>
    <t>Average Weekday December 1-in-10 E7 Stockton 22</t>
  </si>
  <si>
    <t>Average Weekday December 1-in-10 E7 Stockton 23</t>
  </si>
  <si>
    <t>Average Weekday December 1-in-10 E7 Stockton 24</t>
  </si>
  <si>
    <t>Average Weekday December 1-in-2 E7 All 1</t>
  </si>
  <si>
    <t>Average Weekday December 1-in-2 E7 All 2</t>
  </si>
  <si>
    <t>Average Weekday December 1-in-2 E7 All 3</t>
  </si>
  <si>
    <t>Average Weekday December 1-in-2 E7 All 4</t>
  </si>
  <si>
    <t>Average Weekday December 1-in-2 E7 All 5</t>
  </si>
  <si>
    <t>Average Weekday December 1-in-2 E7 All 6</t>
  </si>
  <si>
    <t>Average Weekday December 1-in-2 E7 All 7</t>
  </si>
  <si>
    <t>Average Weekday December 1-in-2 E7 All 8</t>
  </si>
  <si>
    <t>Average Weekday December 1-in-2 E7 All 9</t>
  </si>
  <si>
    <t>Average Weekday December 1-in-2 E7 All 10</t>
  </si>
  <si>
    <t>Average Weekday December 1-in-2 E7 All 11</t>
  </si>
  <si>
    <t>Average Weekday December 1-in-2 E7 All 12</t>
  </si>
  <si>
    <t>Average Weekday December 1-in-2 E7 All 13</t>
  </si>
  <si>
    <t>Average Weekday December 1-in-2 E7 All 14</t>
  </si>
  <si>
    <t>Average Weekday December 1-in-2 E7 All 15</t>
  </si>
  <si>
    <t>Average Weekday December 1-in-2 E7 All 16</t>
  </si>
  <si>
    <t>Average Weekday December 1-in-2 E7 All 17</t>
  </si>
  <si>
    <t>Average Weekday December 1-in-2 E7 All 18</t>
  </si>
  <si>
    <t>Average Weekday December 1-in-2 E7 All 19</t>
  </si>
  <si>
    <t>Average Weekday December 1-in-2 E7 All 20</t>
  </si>
  <si>
    <t>Average Weekday December 1-in-2 E7 All 21</t>
  </si>
  <si>
    <t>Average Weekday December 1-in-2 E7 All 22</t>
  </si>
  <si>
    <t>Average Weekday December 1-in-2 E7 All 23</t>
  </si>
  <si>
    <t>Average Weekday December 1-in-2 E7 All 24</t>
  </si>
  <si>
    <t>Average Weekday December 1-in-2 E7 Greater Bay Area 1</t>
  </si>
  <si>
    <t>Average Weekday December 1-in-2 E7 Greater Bay Area 2</t>
  </si>
  <si>
    <t>Average Weekday December 1-in-2 E7 Greater Bay Area 3</t>
  </si>
  <si>
    <t>Average Weekday December 1-in-2 E7 Greater Bay Area 4</t>
  </si>
  <si>
    <t>Average Weekday December 1-in-2 E7 Greater Bay Area 5</t>
  </si>
  <si>
    <t>Average Weekday December 1-in-2 E7 Greater Bay Area 6</t>
  </si>
  <si>
    <t>Average Weekday December 1-in-2 E7 Greater Bay Area 7</t>
  </si>
  <si>
    <t>Average Weekday December 1-in-2 E7 Greater Bay Area 8</t>
  </si>
  <si>
    <t>Average Weekday December 1-in-2 E7 Greater Bay Area 9</t>
  </si>
  <si>
    <t>Average Weekday December 1-in-2 E7 Greater Bay Area 10</t>
  </si>
  <si>
    <t>Average Weekday December 1-in-2 E7 Greater Bay Area 11</t>
  </si>
  <si>
    <t>Average Weekday December 1-in-2 E7 Greater Bay Area 12</t>
  </si>
  <si>
    <t>Average Weekday December 1-in-2 E7 Greater Bay Area 13</t>
  </si>
  <si>
    <t>Average Weekday December 1-in-2 E7 Greater Bay Area 14</t>
  </si>
  <si>
    <t>Average Weekday December 1-in-2 E7 Greater Bay Area 15</t>
  </si>
  <si>
    <t>Average Weekday December 1-in-2 E7 Greater Bay Area 16</t>
  </si>
  <si>
    <t>Average Weekday December 1-in-2 E7 Greater Bay Area 17</t>
  </si>
  <si>
    <t>Average Weekday December 1-in-2 E7 Greater Bay Area 18</t>
  </si>
  <si>
    <t>Average Weekday December 1-in-2 E7 Greater Bay Area 19</t>
  </si>
  <si>
    <t>Average Weekday December 1-in-2 E7 Greater Bay Area 20</t>
  </si>
  <si>
    <t>Average Weekday December 1-in-2 E7 Greater Bay Area 21</t>
  </si>
  <si>
    <t>Average Weekday December 1-in-2 E7 Greater Bay Area 22</t>
  </si>
  <si>
    <t>Average Weekday December 1-in-2 E7 Greater Bay Area 23</t>
  </si>
  <si>
    <t>Average Weekday December 1-in-2 E7 Greater Bay Area 24</t>
  </si>
  <si>
    <t>Average Weekday December 1-in-2 E7 Greater Fresno 1</t>
  </si>
  <si>
    <t>Average Weekday December 1-in-2 E7 Greater Fresno 2</t>
  </si>
  <si>
    <t>Average Weekday December 1-in-2 E7 Greater Fresno 3</t>
  </si>
  <si>
    <t>Average Weekday December 1-in-2 E7 Greater Fresno 4</t>
  </si>
  <si>
    <t>Average Weekday December 1-in-2 E7 Greater Fresno 5</t>
  </si>
  <si>
    <t>Average Weekday December 1-in-2 E7 Greater Fresno 6</t>
  </si>
  <si>
    <t>Average Weekday December 1-in-2 E7 Greater Fresno 7</t>
  </si>
  <si>
    <t>Average Weekday December 1-in-2 E7 Greater Fresno 8</t>
  </si>
  <si>
    <t>Average Weekday December 1-in-2 E7 Greater Fresno 9</t>
  </si>
  <si>
    <t>Average Weekday December 1-in-2 E7 Greater Fresno 10</t>
  </si>
  <si>
    <t>Average Weekday December 1-in-2 E7 Greater Fresno 11</t>
  </si>
  <si>
    <t>Average Weekday December 1-in-2 E7 Greater Fresno 12</t>
  </si>
  <si>
    <t>Average Weekday December 1-in-2 E7 Greater Fresno 13</t>
  </si>
  <si>
    <t>Average Weekday December 1-in-2 E7 Greater Fresno 14</t>
  </si>
  <si>
    <t>Average Weekday December 1-in-2 E7 Greater Fresno 15</t>
  </si>
  <si>
    <t>Average Weekday December 1-in-2 E7 Greater Fresno 16</t>
  </si>
  <si>
    <t>Average Weekday December 1-in-2 E7 Greater Fresno 17</t>
  </si>
  <si>
    <t>Average Weekday December 1-in-2 E7 Greater Fresno 18</t>
  </si>
  <si>
    <t>Average Weekday December 1-in-2 E7 Greater Fresno 19</t>
  </si>
  <si>
    <t>Average Weekday December 1-in-2 E7 Greater Fresno 20</t>
  </si>
  <si>
    <t>Average Weekday December 1-in-2 E7 Greater Fresno 21</t>
  </si>
  <si>
    <t>Average Weekday December 1-in-2 E7 Greater Fresno 22</t>
  </si>
  <si>
    <t>Average Weekday December 1-in-2 E7 Greater Fresno 23</t>
  </si>
  <si>
    <t>Average Weekday December 1-in-2 E7 Greater Fresno 24</t>
  </si>
  <si>
    <t>Average Weekday December 1-in-2 E7 Kern 1</t>
  </si>
  <si>
    <t>Average Weekday December 1-in-2 E7 Kern 2</t>
  </si>
  <si>
    <t>Average Weekday December 1-in-2 E7 Kern 3</t>
  </si>
  <si>
    <t>Average Weekday December 1-in-2 E7 Kern 4</t>
  </si>
  <si>
    <t>Average Weekday December 1-in-2 E7 Kern 5</t>
  </si>
  <si>
    <t>Average Weekday December 1-in-2 E7 Kern 6</t>
  </si>
  <si>
    <t>Average Weekday December 1-in-2 E7 Kern 7</t>
  </si>
  <si>
    <t>Average Weekday December 1-in-2 E7 Kern 8</t>
  </si>
  <si>
    <t>Average Weekday December 1-in-2 E7 Kern 9</t>
  </si>
  <si>
    <t>Average Weekday December 1-in-2 E7 Kern 10</t>
  </si>
  <si>
    <t>Average Weekday December 1-in-2 E7 Kern 11</t>
  </si>
  <si>
    <t>Average Weekday December 1-in-2 E7 Kern 12</t>
  </si>
  <si>
    <t>Average Weekday December 1-in-2 E7 Kern 13</t>
  </si>
  <si>
    <t>Average Weekday December 1-in-2 E7 Kern 14</t>
  </si>
  <si>
    <t>Average Weekday December 1-in-2 E7 Kern 15</t>
  </si>
  <si>
    <t>Average Weekday December 1-in-2 E7 Kern 16</t>
  </si>
  <si>
    <t>Average Weekday December 1-in-2 E7 Kern 17</t>
  </si>
  <si>
    <t>Average Weekday December 1-in-2 E7 Kern 18</t>
  </si>
  <si>
    <t>Average Weekday December 1-in-2 E7 Kern 19</t>
  </si>
  <si>
    <t>Average Weekday December 1-in-2 E7 Kern 20</t>
  </si>
  <si>
    <t>Average Weekday December 1-in-2 E7 Kern 21</t>
  </si>
  <si>
    <t>Average Weekday December 1-in-2 E7 Kern 22</t>
  </si>
  <si>
    <t>Average Weekday December 1-in-2 E7 Kern 23</t>
  </si>
  <si>
    <t>Average Weekday December 1-in-2 E7 Kern 24</t>
  </si>
  <si>
    <t>Average Weekday December 1-in-2 E7 Northern Coast 1</t>
  </si>
  <si>
    <t>Average Weekday December 1-in-2 E7 Northern Coast 2</t>
  </si>
  <si>
    <t>Average Weekday December 1-in-2 E7 Northern Coast 3</t>
  </si>
  <si>
    <t>Average Weekday December 1-in-2 E7 Northern Coast 4</t>
  </si>
  <si>
    <t>Average Weekday December 1-in-2 E7 Northern Coast 5</t>
  </si>
  <si>
    <t>Average Weekday December 1-in-2 E7 Northern Coast 6</t>
  </si>
  <si>
    <t>Average Weekday December 1-in-2 E7 Northern Coast 7</t>
  </si>
  <si>
    <t>Average Weekday December 1-in-2 E7 Northern Coast 8</t>
  </si>
  <si>
    <t>Average Weekday December 1-in-2 E7 Northern Coast 9</t>
  </si>
  <si>
    <t>Average Weekday December 1-in-2 E7 Northern Coast 10</t>
  </si>
  <si>
    <t>Average Weekday December 1-in-2 E7 Northern Coast 11</t>
  </si>
  <si>
    <t>Average Weekday December 1-in-2 E7 Northern Coast 12</t>
  </si>
  <si>
    <t>Average Weekday December 1-in-2 E7 Northern Coast 13</t>
  </si>
  <si>
    <t>Average Weekday December 1-in-2 E7 Northern Coast 14</t>
  </si>
  <si>
    <t>Average Weekday December 1-in-2 E7 Northern Coast 15</t>
  </si>
  <si>
    <t>Average Weekday December 1-in-2 E7 Northern Coast 16</t>
  </si>
  <si>
    <t>Average Weekday December 1-in-2 E7 Northern Coast 17</t>
  </si>
  <si>
    <t>Average Weekday December 1-in-2 E7 Northern Coast 18</t>
  </si>
  <si>
    <t>Average Weekday December 1-in-2 E7 Northern Coast 19</t>
  </si>
  <si>
    <t>Average Weekday December 1-in-2 E7 Northern Coast 20</t>
  </si>
  <si>
    <t>Average Weekday December 1-in-2 E7 Northern Coast 21</t>
  </si>
  <si>
    <t>Average Weekday December 1-in-2 E7 Northern Coast 22</t>
  </si>
  <si>
    <t>Average Weekday December 1-in-2 E7 Northern Coast 23</t>
  </si>
  <si>
    <t>Average Weekday December 1-in-2 E7 Northern Coast 24</t>
  </si>
  <si>
    <t>Average Weekday December 1-in-2 E7 Other 1</t>
  </si>
  <si>
    <t>Average Weekday December 1-in-2 E7 Other 2</t>
  </si>
  <si>
    <t>Average Weekday December 1-in-2 E7 Other 3</t>
  </si>
  <si>
    <t>Average Weekday December 1-in-2 E7 Other 4</t>
  </si>
  <si>
    <t>Average Weekday December 1-in-2 E7 Other 5</t>
  </si>
  <si>
    <t>Average Weekday December 1-in-2 E7 Other 6</t>
  </si>
  <si>
    <t>Average Weekday December 1-in-2 E7 Other 7</t>
  </si>
  <si>
    <t>Average Weekday December 1-in-2 E7 Other 8</t>
  </si>
  <si>
    <t>Average Weekday December 1-in-2 E7 Other 9</t>
  </si>
  <si>
    <t>Average Weekday December 1-in-2 E7 Other 10</t>
  </si>
  <si>
    <t>Average Weekday December 1-in-2 E7 Other 11</t>
  </si>
  <si>
    <t>Average Weekday December 1-in-2 E7 Other 12</t>
  </si>
  <si>
    <t>Average Weekday December 1-in-2 E7 Other 13</t>
  </si>
  <si>
    <t>Average Weekday December 1-in-2 E7 Other 14</t>
  </si>
  <si>
    <t>Average Weekday December 1-in-2 E7 Other 15</t>
  </si>
  <si>
    <t>Average Weekday December 1-in-2 E7 Other 16</t>
  </si>
  <si>
    <t>Average Weekday December 1-in-2 E7 Other 17</t>
  </si>
  <si>
    <t>Average Weekday December 1-in-2 E7 Other 18</t>
  </si>
  <si>
    <t>Average Weekday December 1-in-2 E7 Other 19</t>
  </si>
  <si>
    <t>Average Weekday December 1-in-2 E7 Other 20</t>
  </si>
  <si>
    <t>Average Weekday December 1-in-2 E7 Other 21</t>
  </si>
  <si>
    <t>Average Weekday December 1-in-2 E7 Other 22</t>
  </si>
  <si>
    <t>Average Weekday December 1-in-2 E7 Other 23</t>
  </si>
  <si>
    <t>Average Weekday December 1-in-2 E7 Other 24</t>
  </si>
  <si>
    <t>Average Weekday December 1-in-2 E7 Sierra 1</t>
  </si>
  <si>
    <t>Average Weekday December 1-in-2 E7 Sierra 2</t>
  </si>
  <si>
    <t>Average Weekday December 1-in-2 E7 Sierra 3</t>
  </si>
  <si>
    <t>Average Weekday December 1-in-2 E7 Sierra 4</t>
  </si>
  <si>
    <t>Average Weekday December 1-in-2 E7 Sierra 5</t>
  </si>
  <si>
    <t>Average Weekday December 1-in-2 E7 Sierra 6</t>
  </si>
  <si>
    <t>Average Weekday December 1-in-2 E7 Sierra 7</t>
  </si>
  <si>
    <t>Average Weekday December 1-in-2 E7 Sierra 8</t>
  </si>
  <si>
    <t>Average Weekday December 1-in-2 E7 Sierra 9</t>
  </si>
  <si>
    <t>Average Weekday December 1-in-2 E7 Sierra 10</t>
  </si>
  <si>
    <t>Average Weekday December 1-in-2 E7 Sierra 11</t>
  </si>
  <si>
    <t>Average Weekday December 1-in-2 E7 Sierra 12</t>
  </si>
  <si>
    <t>Average Weekday December 1-in-2 E7 Sierra 13</t>
  </si>
  <si>
    <t>Average Weekday December 1-in-2 E7 Sierra 14</t>
  </si>
  <si>
    <t>Average Weekday December 1-in-2 E7 Sierra 15</t>
  </si>
  <si>
    <t>Average Weekday December 1-in-2 E7 Sierra 16</t>
  </si>
  <si>
    <t>Average Weekday December 1-in-2 E7 Sierra 17</t>
  </si>
  <si>
    <t>Average Weekday December 1-in-2 E7 Sierra 18</t>
  </si>
  <si>
    <t>Average Weekday December 1-in-2 E7 Sierra 19</t>
  </si>
  <si>
    <t>Average Weekday December 1-in-2 E7 Sierra 20</t>
  </si>
  <si>
    <t>Average Weekday December 1-in-2 E7 Sierra 21</t>
  </si>
  <si>
    <t>Average Weekday December 1-in-2 E7 Sierra 22</t>
  </si>
  <si>
    <t>Average Weekday December 1-in-2 E7 Sierra 23</t>
  </si>
  <si>
    <t>Average Weekday December 1-in-2 E7 Sierra 24</t>
  </si>
  <si>
    <t>Average Weekday December 1-in-2 E7 Stockton 1</t>
  </si>
  <si>
    <t>Average Weekday December 1-in-2 E7 Stockton 2</t>
  </si>
  <si>
    <t>Average Weekday December 1-in-2 E7 Stockton 3</t>
  </si>
  <si>
    <t>Average Weekday December 1-in-2 E7 Stockton 4</t>
  </si>
  <si>
    <t>Average Weekday December 1-in-2 E7 Stockton 5</t>
  </si>
  <si>
    <t>Average Weekday December 1-in-2 E7 Stockton 6</t>
  </si>
  <si>
    <t>Average Weekday December 1-in-2 E7 Stockton 7</t>
  </si>
  <si>
    <t>Average Weekday December 1-in-2 E7 Stockton 8</t>
  </si>
  <si>
    <t>Average Weekday December 1-in-2 E7 Stockton 9</t>
  </si>
  <si>
    <t>Average Weekday December 1-in-2 E7 Stockton 10</t>
  </si>
  <si>
    <t>Average Weekday December 1-in-2 E7 Stockton 11</t>
  </si>
  <si>
    <t>Average Weekday December 1-in-2 E7 Stockton 12</t>
  </si>
  <si>
    <t>Average Weekday December 1-in-2 E7 Stockton 13</t>
  </si>
  <si>
    <t>Average Weekday December 1-in-2 E7 Stockton 14</t>
  </si>
  <si>
    <t>Average Weekday December 1-in-2 E7 Stockton 15</t>
  </si>
  <si>
    <t>Average Weekday December 1-in-2 E7 Stockton 16</t>
  </si>
  <si>
    <t>Average Weekday December 1-in-2 E7 Stockton 17</t>
  </si>
  <si>
    <t>Average Weekday December 1-in-2 E7 Stockton 18</t>
  </si>
  <si>
    <t>Average Weekday December 1-in-2 E7 Stockton 19</t>
  </si>
  <si>
    <t>Average Weekday December 1-in-2 E7 Stockton 20</t>
  </si>
  <si>
    <t>Average Weekday December 1-in-2 E7 Stockton 21</t>
  </si>
  <si>
    <t>Average Weekday December 1-in-2 E7 Stockton 22</t>
  </si>
  <si>
    <t>Average Weekday December 1-in-2 E7 Stockton 23</t>
  </si>
  <si>
    <t>Average Weekday December 1-in-2 E7 Stockton 24</t>
  </si>
  <si>
    <t>Average Weekday February 1-in-10 E7 All 1</t>
  </si>
  <si>
    <t>Average Weekday February 1-in-10 E7 All 2</t>
  </si>
  <si>
    <t>Average Weekday February 1-in-10 E7 All 3</t>
  </si>
  <si>
    <t>Average Weekday February 1-in-10 E7 All 4</t>
  </si>
  <si>
    <t>Average Weekday February 1-in-10 E7 All 5</t>
  </si>
  <si>
    <t>Average Weekday February 1-in-10 E7 All 6</t>
  </si>
  <si>
    <t>Average Weekday February 1-in-10 E7 All 7</t>
  </si>
  <si>
    <t>Average Weekday February 1-in-10 E7 All 8</t>
  </si>
  <si>
    <t>Average Weekday February 1-in-10 E7 All 9</t>
  </si>
  <si>
    <t>Average Weekday February 1-in-10 E7 All 10</t>
  </si>
  <si>
    <t>Average Weekday February 1-in-10 E7 All 11</t>
  </si>
  <si>
    <t>Average Weekday February 1-in-10 E7 All 12</t>
  </si>
  <si>
    <t>Average Weekday February 1-in-10 E7 All 13</t>
  </si>
  <si>
    <t>Average Weekday February 1-in-10 E7 All 14</t>
  </si>
  <si>
    <t>Average Weekday February 1-in-10 E7 All 15</t>
  </si>
  <si>
    <t>Average Weekday February 1-in-10 E7 All 16</t>
  </si>
  <si>
    <t>Average Weekday February 1-in-10 E7 All 17</t>
  </si>
  <si>
    <t>Average Weekday February 1-in-10 E7 All 18</t>
  </si>
  <si>
    <t>Average Weekday February 1-in-10 E7 All 19</t>
  </si>
  <si>
    <t>Average Weekday February 1-in-10 E7 All 20</t>
  </si>
  <si>
    <t>Average Weekday February 1-in-10 E7 All 21</t>
  </si>
  <si>
    <t>Average Weekday February 1-in-10 E7 All 22</t>
  </si>
  <si>
    <t>Average Weekday February 1-in-10 E7 All 23</t>
  </si>
  <si>
    <t>Average Weekday February 1-in-10 E7 All 24</t>
  </si>
  <si>
    <t>Average Weekday February 1-in-10 E7 Greater Bay Area 1</t>
  </si>
  <si>
    <t>Average Weekday February 1-in-10 E7 Greater Bay Area 2</t>
  </si>
  <si>
    <t>Average Weekday February 1-in-10 E7 Greater Bay Area 3</t>
  </si>
  <si>
    <t>Average Weekday February 1-in-10 E7 Greater Bay Area 4</t>
  </si>
  <si>
    <t>Average Weekday February 1-in-10 E7 Greater Bay Area 5</t>
  </si>
  <si>
    <t>Average Weekday February 1-in-10 E7 Greater Bay Area 6</t>
  </si>
  <si>
    <t>Average Weekday February 1-in-10 E7 Greater Bay Area 7</t>
  </si>
  <si>
    <t>Average Weekday February 1-in-10 E7 Greater Bay Area 8</t>
  </si>
  <si>
    <t>Average Weekday February 1-in-10 E7 Greater Bay Area 9</t>
  </si>
  <si>
    <t>Average Weekday February 1-in-10 E7 Greater Bay Area 10</t>
  </si>
  <si>
    <t>Average Weekday February 1-in-10 E7 Greater Bay Area 11</t>
  </si>
  <si>
    <t>Average Weekday February 1-in-10 E7 Greater Bay Area 12</t>
  </si>
  <si>
    <t>Average Weekday February 1-in-10 E7 Greater Bay Area 13</t>
  </si>
  <si>
    <t>Average Weekday February 1-in-10 E7 Greater Bay Area 14</t>
  </si>
  <si>
    <t>Average Weekday February 1-in-10 E7 Greater Bay Area 15</t>
  </si>
  <si>
    <t>Average Weekday February 1-in-10 E7 Greater Bay Area 16</t>
  </si>
  <si>
    <t>Average Weekday February 1-in-10 E7 Greater Bay Area 17</t>
  </si>
  <si>
    <t>Average Weekday February 1-in-10 E7 Greater Bay Area 18</t>
  </si>
  <si>
    <t>Average Weekday February 1-in-10 E7 Greater Bay Area 19</t>
  </si>
  <si>
    <t>Average Weekday February 1-in-10 E7 Greater Bay Area 20</t>
  </si>
  <si>
    <t>Average Weekday February 1-in-10 E7 Greater Bay Area 21</t>
  </si>
  <si>
    <t>Average Weekday February 1-in-10 E7 Greater Bay Area 22</t>
  </si>
  <si>
    <t>Average Weekday February 1-in-10 E7 Greater Bay Area 23</t>
  </si>
  <si>
    <t>Average Weekday February 1-in-10 E7 Greater Bay Area 24</t>
  </si>
  <si>
    <t>Average Weekday February 1-in-10 E7 Greater Fresno 1</t>
  </si>
  <si>
    <t>Average Weekday February 1-in-10 E7 Greater Fresno 2</t>
  </si>
  <si>
    <t>Average Weekday February 1-in-10 E7 Greater Fresno 3</t>
  </si>
  <si>
    <t>Average Weekday February 1-in-10 E7 Greater Fresno 4</t>
  </si>
  <si>
    <t>Average Weekday February 1-in-10 E7 Greater Fresno 5</t>
  </si>
  <si>
    <t>Average Weekday February 1-in-10 E7 Greater Fresno 6</t>
  </si>
  <si>
    <t>Average Weekday February 1-in-10 E7 Greater Fresno 7</t>
  </si>
  <si>
    <t>Average Weekday February 1-in-10 E7 Greater Fresno 8</t>
  </si>
  <si>
    <t>Average Weekday February 1-in-10 E7 Greater Fresno 9</t>
  </si>
  <si>
    <t>Average Weekday February 1-in-10 E7 Greater Fresno 10</t>
  </si>
  <si>
    <t>Average Weekday February 1-in-10 E7 Greater Fresno 11</t>
  </si>
  <si>
    <t>Average Weekday February 1-in-10 E7 Greater Fresno 12</t>
  </si>
  <si>
    <t>Average Weekday February 1-in-10 E7 Greater Fresno 13</t>
  </si>
  <si>
    <t>Average Weekday February 1-in-10 E7 Greater Fresno 14</t>
  </si>
  <si>
    <t>Average Weekday February 1-in-10 E7 Greater Fresno 15</t>
  </si>
  <si>
    <t>Average Weekday February 1-in-10 E7 Greater Fresno 16</t>
  </si>
  <si>
    <t>Average Weekday February 1-in-10 E7 Greater Fresno 17</t>
  </si>
  <si>
    <t>Average Weekday February 1-in-10 E7 Greater Fresno 18</t>
  </si>
  <si>
    <t>Average Weekday February 1-in-10 E7 Greater Fresno 19</t>
  </si>
  <si>
    <t>Average Weekday February 1-in-10 E7 Greater Fresno 20</t>
  </si>
  <si>
    <t>Average Weekday February 1-in-10 E7 Greater Fresno 21</t>
  </si>
  <si>
    <t>Average Weekday February 1-in-10 E7 Greater Fresno 22</t>
  </si>
  <si>
    <t>Average Weekday February 1-in-10 E7 Greater Fresno 23</t>
  </si>
  <si>
    <t>Average Weekday February 1-in-10 E7 Greater Fresno 24</t>
  </si>
  <si>
    <t>Average Weekday February 1-in-10 E7 Kern 1</t>
  </si>
  <si>
    <t>Average Weekday February 1-in-10 E7 Kern 2</t>
  </si>
  <si>
    <t>Average Weekday February 1-in-10 E7 Kern 3</t>
  </si>
  <si>
    <t>Average Weekday February 1-in-10 E7 Kern 4</t>
  </si>
  <si>
    <t>Average Weekday February 1-in-10 E7 Kern 5</t>
  </si>
  <si>
    <t>Average Weekday February 1-in-10 E7 Kern 6</t>
  </si>
  <si>
    <t>Average Weekday February 1-in-10 E7 Kern 7</t>
  </si>
  <si>
    <t>Average Weekday February 1-in-10 E7 Kern 8</t>
  </si>
  <si>
    <t>Average Weekday February 1-in-10 E7 Kern 9</t>
  </si>
  <si>
    <t>Average Weekday February 1-in-10 E7 Kern 10</t>
  </si>
  <si>
    <t>Average Weekday February 1-in-10 E7 Kern 11</t>
  </si>
  <si>
    <t>Average Weekday February 1-in-10 E7 Kern 12</t>
  </si>
  <si>
    <t>Average Weekday February 1-in-10 E7 Kern 13</t>
  </si>
  <si>
    <t>Average Weekday February 1-in-10 E7 Kern 14</t>
  </si>
  <si>
    <t>Average Weekday February 1-in-10 E7 Kern 15</t>
  </si>
  <si>
    <t>Average Weekday February 1-in-10 E7 Kern 16</t>
  </si>
  <si>
    <t>Average Weekday February 1-in-10 E7 Kern 17</t>
  </si>
  <si>
    <t>Average Weekday February 1-in-10 E7 Kern 18</t>
  </si>
  <si>
    <t>Average Weekday February 1-in-10 E7 Kern 19</t>
  </si>
  <si>
    <t>Average Weekday February 1-in-10 E7 Kern 20</t>
  </si>
  <si>
    <t>Average Weekday February 1-in-10 E7 Kern 21</t>
  </si>
  <si>
    <t>Average Weekday February 1-in-10 E7 Kern 22</t>
  </si>
  <si>
    <t>Average Weekday February 1-in-10 E7 Kern 23</t>
  </si>
  <si>
    <t>Average Weekday February 1-in-10 E7 Kern 24</t>
  </si>
  <si>
    <t>Average Weekday February 1-in-10 E7 Northern Coast 1</t>
  </si>
  <si>
    <t>Average Weekday February 1-in-10 E7 Northern Coast 2</t>
  </si>
  <si>
    <t>Average Weekday February 1-in-10 E7 Northern Coast 3</t>
  </si>
  <si>
    <t>Average Weekday February 1-in-10 E7 Northern Coast 4</t>
  </si>
  <si>
    <t>Average Weekday February 1-in-10 E7 Northern Coast 5</t>
  </si>
  <si>
    <t>Average Weekday February 1-in-10 E7 Northern Coast 6</t>
  </si>
  <si>
    <t>Average Weekday February 1-in-10 E7 Northern Coast 7</t>
  </si>
  <si>
    <t>Average Weekday February 1-in-10 E7 Northern Coast 8</t>
  </si>
  <si>
    <t>Average Weekday February 1-in-10 E7 Northern Coast 9</t>
  </si>
  <si>
    <t>Average Weekday February 1-in-10 E7 Northern Coast 10</t>
  </si>
  <si>
    <t>Average Weekday February 1-in-10 E7 Northern Coast 11</t>
  </si>
  <si>
    <t>Average Weekday February 1-in-10 E7 Northern Coast 12</t>
  </si>
  <si>
    <t>Average Weekday February 1-in-10 E7 Northern Coast 13</t>
  </si>
  <si>
    <t>Average Weekday February 1-in-10 E7 Northern Coast 14</t>
  </si>
  <si>
    <t>Average Weekday February 1-in-10 E7 Northern Coast 15</t>
  </si>
  <si>
    <t>Average Weekday February 1-in-10 E7 Northern Coast 16</t>
  </si>
  <si>
    <t>Average Weekday February 1-in-10 E7 Northern Coast 17</t>
  </si>
  <si>
    <t>Average Weekday February 1-in-10 E7 Northern Coast 18</t>
  </si>
  <si>
    <t>Average Weekday February 1-in-10 E7 Northern Coast 19</t>
  </si>
  <si>
    <t>Average Weekday February 1-in-10 E7 Northern Coast 20</t>
  </si>
  <si>
    <t>Average Weekday February 1-in-10 E7 Northern Coast 21</t>
  </si>
  <si>
    <t>Average Weekday February 1-in-10 E7 Northern Coast 22</t>
  </si>
  <si>
    <t>Average Weekday February 1-in-10 E7 Northern Coast 23</t>
  </si>
  <si>
    <t>Average Weekday February 1-in-10 E7 Northern Coast 24</t>
  </si>
  <si>
    <t>Average Weekday February 1-in-10 E7 Other 1</t>
  </si>
  <si>
    <t>Average Weekday February 1-in-10 E7 Other 2</t>
  </si>
  <si>
    <t>Average Weekday February 1-in-10 E7 Other 3</t>
  </si>
  <si>
    <t>Average Weekday February 1-in-10 E7 Other 4</t>
  </si>
  <si>
    <t>Average Weekday February 1-in-10 E7 Other 5</t>
  </si>
  <si>
    <t>Average Weekday February 1-in-10 E7 Other 6</t>
  </si>
  <si>
    <t>Average Weekday February 1-in-10 E7 Other 7</t>
  </si>
  <si>
    <t>Average Weekday February 1-in-10 E7 Other 8</t>
  </si>
  <si>
    <t>Average Weekday February 1-in-10 E7 Other 9</t>
  </si>
  <si>
    <t>Average Weekday February 1-in-10 E7 Other 10</t>
  </si>
  <si>
    <t>Average Weekday February 1-in-10 E7 Other 11</t>
  </si>
  <si>
    <t>Average Weekday February 1-in-10 E7 Other 12</t>
  </si>
  <si>
    <t>Average Weekday February 1-in-10 E7 Other 13</t>
  </si>
  <si>
    <t>Average Weekday February 1-in-10 E7 Other 14</t>
  </si>
  <si>
    <t>Average Weekday February 1-in-10 E7 Other 15</t>
  </si>
  <si>
    <t>Average Weekday February 1-in-10 E7 Other 16</t>
  </si>
  <si>
    <t>Average Weekday February 1-in-10 E7 Other 17</t>
  </si>
  <si>
    <t>Average Weekday February 1-in-10 E7 Other 18</t>
  </si>
  <si>
    <t>Average Weekday February 1-in-10 E7 Other 19</t>
  </si>
  <si>
    <t>Average Weekday February 1-in-10 E7 Other 20</t>
  </si>
  <si>
    <t>Average Weekday February 1-in-10 E7 Other 21</t>
  </si>
  <si>
    <t>Average Weekday February 1-in-10 E7 Other 22</t>
  </si>
  <si>
    <t>Average Weekday February 1-in-10 E7 Other 23</t>
  </si>
  <si>
    <t>Average Weekday February 1-in-10 E7 Other 24</t>
  </si>
  <si>
    <t>Average Weekday February 1-in-10 E7 Sierra 1</t>
  </si>
  <si>
    <t>Average Weekday February 1-in-10 E7 Sierra 2</t>
  </si>
  <si>
    <t>Average Weekday February 1-in-10 E7 Sierra 3</t>
  </si>
  <si>
    <t>Average Weekday February 1-in-10 E7 Sierra 4</t>
  </si>
  <si>
    <t>Average Weekday February 1-in-10 E7 Sierra 5</t>
  </si>
  <si>
    <t>Average Weekday February 1-in-10 E7 Sierra 6</t>
  </si>
  <si>
    <t>Average Weekday February 1-in-10 E7 Sierra 7</t>
  </si>
  <si>
    <t>Average Weekday February 1-in-10 E7 Sierra 8</t>
  </si>
  <si>
    <t>Average Weekday February 1-in-10 E7 Sierra 9</t>
  </si>
  <si>
    <t>Average Weekday February 1-in-10 E7 Sierra 10</t>
  </si>
  <si>
    <t>Average Weekday February 1-in-10 E7 Sierra 11</t>
  </si>
  <si>
    <t>Average Weekday February 1-in-10 E7 Sierra 12</t>
  </si>
  <si>
    <t>Average Weekday February 1-in-10 E7 Sierra 13</t>
  </si>
  <si>
    <t>Average Weekday February 1-in-10 E7 Sierra 14</t>
  </si>
  <si>
    <t>Average Weekday February 1-in-10 E7 Sierra 15</t>
  </si>
  <si>
    <t>Average Weekday February 1-in-10 E7 Sierra 16</t>
  </si>
  <si>
    <t>Average Weekday February 1-in-10 E7 Sierra 17</t>
  </si>
  <si>
    <t>Average Weekday February 1-in-10 E7 Sierra 18</t>
  </si>
  <si>
    <t>Average Weekday February 1-in-10 E7 Sierra 19</t>
  </si>
  <si>
    <t>Average Weekday February 1-in-10 E7 Sierra 20</t>
  </si>
  <si>
    <t>Average Weekday February 1-in-10 E7 Sierra 21</t>
  </si>
  <si>
    <t>Average Weekday February 1-in-10 E7 Sierra 22</t>
  </si>
  <si>
    <t>Average Weekday February 1-in-10 E7 Sierra 23</t>
  </si>
  <si>
    <t>Average Weekday February 1-in-10 E7 Sierra 24</t>
  </si>
  <si>
    <t>Average Weekday February 1-in-10 E7 Stockton 1</t>
  </si>
  <si>
    <t>Average Weekday February 1-in-10 E7 Stockton 2</t>
  </si>
  <si>
    <t>Average Weekday February 1-in-10 E7 Stockton 3</t>
  </si>
  <si>
    <t>Average Weekday February 1-in-10 E7 Stockton 4</t>
  </si>
  <si>
    <t>Average Weekday February 1-in-10 E7 Stockton 5</t>
  </si>
  <si>
    <t>Average Weekday February 1-in-10 E7 Stockton 6</t>
  </si>
  <si>
    <t>Average Weekday February 1-in-10 E7 Stockton 7</t>
  </si>
  <si>
    <t>Average Weekday February 1-in-10 E7 Stockton 8</t>
  </si>
  <si>
    <t>Average Weekday February 1-in-10 E7 Stockton 9</t>
  </si>
  <si>
    <t>Average Weekday February 1-in-10 E7 Stockton 10</t>
  </si>
  <si>
    <t>Average Weekday February 1-in-10 E7 Stockton 11</t>
  </si>
  <si>
    <t>Average Weekday February 1-in-10 E7 Stockton 12</t>
  </si>
  <si>
    <t>Average Weekday February 1-in-10 E7 Stockton 13</t>
  </si>
  <si>
    <t>Average Weekday February 1-in-10 E7 Stockton 14</t>
  </si>
  <si>
    <t>Average Weekday February 1-in-10 E7 Stockton 15</t>
  </si>
  <si>
    <t>Average Weekday February 1-in-10 E7 Stockton 16</t>
  </si>
  <si>
    <t>Average Weekday February 1-in-10 E7 Stockton 17</t>
  </si>
  <si>
    <t>Average Weekday February 1-in-10 E7 Stockton 18</t>
  </si>
  <si>
    <t>Average Weekday February 1-in-10 E7 Stockton 19</t>
  </si>
  <si>
    <t>Average Weekday February 1-in-10 E7 Stockton 20</t>
  </si>
  <si>
    <t>Average Weekday February 1-in-10 E7 Stockton 21</t>
  </si>
  <si>
    <t>Average Weekday February 1-in-10 E7 Stockton 22</t>
  </si>
  <si>
    <t>Average Weekday February 1-in-10 E7 Stockton 23</t>
  </si>
  <si>
    <t>Average Weekday February 1-in-10 E7 Stockton 24</t>
  </si>
  <si>
    <t>Average Weekday February 1-in-2 E7 All 1</t>
  </si>
  <si>
    <t>Average Weekday February 1-in-2 E7 All 2</t>
  </si>
  <si>
    <t>Average Weekday February 1-in-2 E7 All 3</t>
  </si>
  <si>
    <t>Average Weekday February 1-in-2 E7 All 4</t>
  </si>
  <si>
    <t>Average Weekday February 1-in-2 E7 All 5</t>
  </si>
  <si>
    <t>Average Weekday February 1-in-2 E7 All 6</t>
  </si>
  <si>
    <t>Average Weekday February 1-in-2 E7 All 7</t>
  </si>
  <si>
    <t>Average Weekday February 1-in-2 E7 All 8</t>
  </si>
  <si>
    <t>Average Weekday February 1-in-2 E7 All 9</t>
  </si>
  <si>
    <t>Average Weekday February 1-in-2 E7 All 10</t>
  </si>
  <si>
    <t>Average Weekday February 1-in-2 E7 All 11</t>
  </si>
  <si>
    <t>Average Weekday February 1-in-2 E7 All 12</t>
  </si>
  <si>
    <t>Average Weekday February 1-in-2 E7 All 13</t>
  </si>
  <si>
    <t>Average Weekday February 1-in-2 E7 All 14</t>
  </si>
  <si>
    <t>Average Weekday February 1-in-2 E7 All 15</t>
  </si>
  <si>
    <t>Average Weekday February 1-in-2 E7 All 16</t>
  </si>
  <si>
    <t>Average Weekday February 1-in-2 E7 All 17</t>
  </si>
  <si>
    <t>Average Weekday February 1-in-2 E7 All 18</t>
  </si>
  <si>
    <t>Average Weekday February 1-in-2 E7 All 19</t>
  </si>
  <si>
    <t>Average Weekday February 1-in-2 E7 All 20</t>
  </si>
  <si>
    <t>Average Weekday February 1-in-2 E7 All 21</t>
  </si>
  <si>
    <t>Average Weekday February 1-in-2 E7 All 22</t>
  </si>
  <si>
    <t>Average Weekday February 1-in-2 E7 All 23</t>
  </si>
  <si>
    <t>Average Weekday February 1-in-2 E7 All 24</t>
  </si>
  <si>
    <t>Average Weekday February 1-in-2 E7 Greater Bay Area 1</t>
  </si>
  <si>
    <t>Average Weekday February 1-in-2 E7 Greater Bay Area 2</t>
  </si>
  <si>
    <t>Average Weekday February 1-in-2 E7 Greater Bay Area 3</t>
  </si>
  <si>
    <t>Average Weekday February 1-in-2 E7 Greater Bay Area 4</t>
  </si>
  <si>
    <t>Average Weekday February 1-in-2 E7 Greater Bay Area 5</t>
  </si>
  <si>
    <t>Average Weekday February 1-in-2 E7 Greater Bay Area 6</t>
  </si>
  <si>
    <t>Average Weekday February 1-in-2 E7 Greater Bay Area 7</t>
  </si>
  <si>
    <t>Average Weekday February 1-in-2 E7 Greater Bay Area 8</t>
  </si>
  <si>
    <t>Average Weekday February 1-in-2 E7 Greater Bay Area 9</t>
  </si>
  <si>
    <t>Average Weekday February 1-in-2 E7 Greater Bay Area 10</t>
  </si>
  <si>
    <t>Average Weekday February 1-in-2 E7 Greater Bay Area 11</t>
  </si>
  <si>
    <t>Average Weekday February 1-in-2 E7 Greater Bay Area 12</t>
  </si>
  <si>
    <t>Average Weekday February 1-in-2 E7 Greater Bay Area 13</t>
  </si>
  <si>
    <t>Average Weekday February 1-in-2 E7 Greater Bay Area 14</t>
  </si>
  <si>
    <t>Average Weekday February 1-in-2 E7 Greater Bay Area 15</t>
  </si>
  <si>
    <t>Average Weekday February 1-in-2 E7 Greater Bay Area 16</t>
  </si>
  <si>
    <t>Average Weekday February 1-in-2 E7 Greater Bay Area 17</t>
  </si>
  <si>
    <t>Average Weekday February 1-in-2 E7 Greater Bay Area 18</t>
  </si>
  <si>
    <t>Average Weekday February 1-in-2 E7 Greater Bay Area 19</t>
  </si>
  <si>
    <t>Average Weekday February 1-in-2 E7 Greater Bay Area 20</t>
  </si>
  <si>
    <t>Average Weekday February 1-in-2 E7 Greater Bay Area 21</t>
  </si>
  <si>
    <t>Average Weekday February 1-in-2 E7 Greater Bay Area 22</t>
  </si>
  <si>
    <t>Average Weekday February 1-in-2 E7 Greater Bay Area 23</t>
  </si>
  <si>
    <t>Average Weekday February 1-in-2 E7 Greater Bay Area 24</t>
  </si>
  <si>
    <t>Average Weekday February 1-in-2 E7 Greater Fresno 1</t>
  </si>
  <si>
    <t>Average Weekday February 1-in-2 E7 Greater Fresno 2</t>
  </si>
  <si>
    <t>Average Weekday February 1-in-2 E7 Greater Fresno 3</t>
  </si>
  <si>
    <t>Average Weekday February 1-in-2 E7 Greater Fresno 4</t>
  </si>
  <si>
    <t>Average Weekday February 1-in-2 E7 Greater Fresno 5</t>
  </si>
  <si>
    <t>Average Weekday February 1-in-2 E7 Greater Fresno 6</t>
  </si>
  <si>
    <t>Average Weekday February 1-in-2 E7 Greater Fresno 7</t>
  </si>
  <si>
    <t>Average Weekday February 1-in-2 E7 Greater Fresno 8</t>
  </si>
  <si>
    <t>Average Weekday February 1-in-2 E7 Greater Fresno 9</t>
  </si>
  <si>
    <t>Average Weekday February 1-in-2 E7 Greater Fresno 10</t>
  </si>
  <si>
    <t>Average Weekday February 1-in-2 E7 Greater Fresno 11</t>
  </si>
  <si>
    <t>Average Weekday February 1-in-2 E7 Greater Fresno 12</t>
  </si>
  <si>
    <t>Average Weekday February 1-in-2 E7 Greater Fresno 13</t>
  </si>
  <si>
    <t>Average Weekday February 1-in-2 E7 Greater Fresno 14</t>
  </si>
  <si>
    <t>Average Weekday February 1-in-2 E7 Greater Fresno 15</t>
  </si>
  <si>
    <t>Average Weekday February 1-in-2 E7 Greater Fresno 16</t>
  </si>
  <si>
    <t>Average Weekday February 1-in-2 E7 Greater Fresno 17</t>
  </si>
  <si>
    <t>Average Weekday February 1-in-2 E7 Greater Fresno 18</t>
  </si>
  <si>
    <t>Average Weekday February 1-in-2 E7 Greater Fresno 19</t>
  </si>
  <si>
    <t>Average Weekday February 1-in-2 E7 Greater Fresno 20</t>
  </si>
  <si>
    <t>Average Weekday February 1-in-2 E7 Greater Fresno 21</t>
  </si>
  <si>
    <t>Average Weekday February 1-in-2 E7 Greater Fresno 22</t>
  </si>
  <si>
    <t>Average Weekday February 1-in-2 E7 Greater Fresno 23</t>
  </si>
  <si>
    <t>Average Weekday February 1-in-2 E7 Greater Fresno 24</t>
  </si>
  <si>
    <t>Average Weekday February 1-in-2 E7 Kern 1</t>
  </si>
  <si>
    <t>Average Weekday February 1-in-2 E7 Kern 2</t>
  </si>
  <si>
    <t>Average Weekday February 1-in-2 E7 Kern 3</t>
  </si>
  <si>
    <t>Average Weekday February 1-in-2 E7 Kern 4</t>
  </si>
  <si>
    <t>Average Weekday February 1-in-2 E7 Kern 5</t>
  </si>
  <si>
    <t>Average Weekday February 1-in-2 E7 Kern 6</t>
  </si>
  <si>
    <t>Average Weekday February 1-in-2 E7 Kern 7</t>
  </si>
  <si>
    <t>Average Weekday February 1-in-2 E7 Kern 8</t>
  </si>
  <si>
    <t>Average Weekday February 1-in-2 E7 Kern 9</t>
  </si>
  <si>
    <t>Average Weekday February 1-in-2 E7 Kern 10</t>
  </si>
  <si>
    <t>Average Weekday February 1-in-2 E7 Kern 11</t>
  </si>
  <si>
    <t>Average Weekday February 1-in-2 E7 Kern 12</t>
  </si>
  <si>
    <t>Average Weekday February 1-in-2 E7 Kern 13</t>
  </si>
  <si>
    <t>Average Weekday February 1-in-2 E7 Kern 14</t>
  </si>
  <si>
    <t>Average Weekday February 1-in-2 E7 Kern 15</t>
  </si>
  <si>
    <t>Average Weekday February 1-in-2 E7 Kern 16</t>
  </si>
  <si>
    <t>Average Weekday February 1-in-2 E7 Kern 17</t>
  </si>
  <si>
    <t>Average Weekday February 1-in-2 E7 Kern 18</t>
  </si>
  <si>
    <t>Average Weekday February 1-in-2 E7 Kern 19</t>
  </si>
  <si>
    <t>Average Weekday February 1-in-2 E7 Kern 20</t>
  </si>
  <si>
    <t>Average Weekday February 1-in-2 E7 Kern 21</t>
  </si>
  <si>
    <t>Average Weekday February 1-in-2 E7 Kern 22</t>
  </si>
  <si>
    <t>Average Weekday February 1-in-2 E7 Kern 23</t>
  </si>
  <si>
    <t>Average Weekday February 1-in-2 E7 Kern 24</t>
  </si>
  <si>
    <t>Average Weekday February 1-in-2 E7 Northern Coast 1</t>
  </si>
  <si>
    <t>Average Weekday February 1-in-2 E7 Northern Coast 2</t>
  </si>
  <si>
    <t>Average Weekday February 1-in-2 E7 Northern Coast 3</t>
  </si>
  <si>
    <t>Average Weekday February 1-in-2 E7 Northern Coast 4</t>
  </si>
  <si>
    <t>Average Weekday February 1-in-2 E7 Northern Coast 5</t>
  </si>
  <si>
    <t>Average Weekday February 1-in-2 E7 Northern Coast 6</t>
  </si>
  <si>
    <t>Average Weekday February 1-in-2 E7 Northern Coast 7</t>
  </si>
  <si>
    <t>Average Weekday February 1-in-2 E7 Northern Coast 8</t>
  </si>
  <si>
    <t>Average Weekday February 1-in-2 E7 Northern Coast 9</t>
  </si>
  <si>
    <t>Average Weekday February 1-in-2 E7 Northern Coast 10</t>
  </si>
  <si>
    <t>Average Weekday February 1-in-2 E7 Northern Coast 11</t>
  </si>
  <si>
    <t>Average Weekday February 1-in-2 E7 Northern Coast 12</t>
  </si>
  <si>
    <t>Average Weekday February 1-in-2 E7 Northern Coast 13</t>
  </si>
  <si>
    <t>Average Weekday February 1-in-2 E7 Northern Coast 14</t>
  </si>
  <si>
    <t>Average Weekday February 1-in-2 E7 Northern Coast 15</t>
  </si>
  <si>
    <t>Average Weekday February 1-in-2 E7 Northern Coast 16</t>
  </si>
  <si>
    <t>Average Weekday February 1-in-2 E7 Northern Coast 17</t>
  </si>
  <si>
    <t>Average Weekday February 1-in-2 E7 Northern Coast 18</t>
  </si>
  <si>
    <t>Average Weekday February 1-in-2 E7 Northern Coast 19</t>
  </si>
  <si>
    <t>Average Weekday February 1-in-2 E7 Northern Coast 20</t>
  </si>
  <si>
    <t>Average Weekday February 1-in-2 E7 Northern Coast 21</t>
  </si>
  <si>
    <t>Average Weekday February 1-in-2 E7 Northern Coast 22</t>
  </si>
  <si>
    <t>Average Weekday February 1-in-2 E7 Northern Coast 23</t>
  </si>
  <si>
    <t>Average Weekday February 1-in-2 E7 Northern Coast 24</t>
  </si>
  <si>
    <t>Average Weekday February 1-in-2 E7 Other 1</t>
  </si>
  <si>
    <t>Average Weekday February 1-in-2 E7 Other 2</t>
  </si>
  <si>
    <t>Average Weekday February 1-in-2 E7 Other 3</t>
  </si>
  <si>
    <t>Average Weekday February 1-in-2 E7 Other 4</t>
  </si>
  <si>
    <t>Average Weekday February 1-in-2 E7 Other 5</t>
  </si>
  <si>
    <t>Average Weekday February 1-in-2 E7 Other 6</t>
  </si>
  <si>
    <t>Average Weekday February 1-in-2 E7 Other 7</t>
  </si>
  <si>
    <t>Average Weekday February 1-in-2 E7 Other 8</t>
  </si>
  <si>
    <t>Average Weekday February 1-in-2 E7 Other 9</t>
  </si>
  <si>
    <t>Average Weekday February 1-in-2 E7 Other 10</t>
  </si>
  <si>
    <t>Average Weekday February 1-in-2 E7 Other 11</t>
  </si>
  <si>
    <t>Average Weekday February 1-in-2 E7 Other 12</t>
  </si>
  <si>
    <t>Average Weekday February 1-in-2 E7 Other 13</t>
  </si>
  <si>
    <t>Average Weekday February 1-in-2 E7 Other 14</t>
  </si>
  <si>
    <t>Average Weekday February 1-in-2 E7 Other 15</t>
  </si>
  <si>
    <t>Average Weekday February 1-in-2 E7 Other 16</t>
  </si>
  <si>
    <t>Average Weekday February 1-in-2 E7 Other 17</t>
  </si>
  <si>
    <t>Average Weekday February 1-in-2 E7 Other 18</t>
  </si>
  <si>
    <t>Average Weekday February 1-in-2 E7 Other 19</t>
  </si>
  <si>
    <t>Average Weekday February 1-in-2 E7 Other 20</t>
  </si>
  <si>
    <t>Average Weekday February 1-in-2 E7 Other 21</t>
  </si>
  <si>
    <t>Average Weekday February 1-in-2 E7 Other 22</t>
  </si>
  <si>
    <t>Average Weekday February 1-in-2 E7 Other 23</t>
  </si>
  <si>
    <t>Average Weekday February 1-in-2 E7 Other 24</t>
  </si>
  <si>
    <t>Average Weekday February 1-in-2 E7 Sierra 1</t>
  </si>
  <si>
    <t>Average Weekday February 1-in-2 E7 Sierra 2</t>
  </si>
  <si>
    <t>Average Weekday February 1-in-2 E7 Sierra 3</t>
  </si>
  <si>
    <t>Average Weekday February 1-in-2 E7 Sierra 4</t>
  </si>
  <si>
    <t>Average Weekday February 1-in-2 E7 Sierra 5</t>
  </si>
  <si>
    <t>Average Weekday February 1-in-2 E7 Sierra 6</t>
  </si>
  <si>
    <t>Average Weekday February 1-in-2 E7 Sierra 7</t>
  </si>
  <si>
    <t>Average Weekday February 1-in-2 E7 Sierra 8</t>
  </si>
  <si>
    <t>Average Weekday February 1-in-2 E7 Sierra 9</t>
  </si>
  <si>
    <t>Average Weekday February 1-in-2 E7 Sierra 10</t>
  </si>
  <si>
    <t>Average Weekday February 1-in-2 E7 Sierra 11</t>
  </si>
  <si>
    <t>Average Weekday February 1-in-2 E7 Sierra 12</t>
  </si>
  <si>
    <t>Average Weekday February 1-in-2 E7 Sierra 13</t>
  </si>
  <si>
    <t>Average Weekday February 1-in-2 E7 Sierra 14</t>
  </si>
  <si>
    <t>Average Weekday February 1-in-2 E7 Sierra 15</t>
  </si>
  <si>
    <t>Average Weekday February 1-in-2 E7 Sierra 16</t>
  </si>
  <si>
    <t>Average Weekday February 1-in-2 E7 Sierra 17</t>
  </si>
  <si>
    <t>Average Weekday February 1-in-2 E7 Sierra 18</t>
  </si>
  <si>
    <t>Average Weekday February 1-in-2 E7 Sierra 19</t>
  </si>
  <si>
    <t>Average Weekday February 1-in-2 E7 Sierra 20</t>
  </si>
  <si>
    <t>Average Weekday February 1-in-2 E7 Sierra 21</t>
  </si>
  <si>
    <t>Average Weekday February 1-in-2 E7 Sierra 22</t>
  </si>
  <si>
    <t>Average Weekday February 1-in-2 E7 Sierra 23</t>
  </si>
  <si>
    <t>Average Weekday February 1-in-2 E7 Sierra 24</t>
  </si>
  <si>
    <t>Average Weekday February 1-in-2 E7 Stockton 1</t>
  </si>
  <si>
    <t>Average Weekday February 1-in-2 E7 Stockton 2</t>
  </si>
  <si>
    <t>Average Weekday February 1-in-2 E7 Stockton 3</t>
  </si>
  <si>
    <t>Average Weekday February 1-in-2 E7 Stockton 4</t>
  </si>
  <si>
    <t>Average Weekday February 1-in-2 E7 Stockton 5</t>
  </si>
  <si>
    <t>Average Weekday February 1-in-2 E7 Stockton 6</t>
  </si>
  <si>
    <t>Average Weekday February 1-in-2 E7 Stockton 7</t>
  </si>
  <si>
    <t>Average Weekday February 1-in-2 E7 Stockton 8</t>
  </si>
  <si>
    <t>Average Weekday February 1-in-2 E7 Stockton 9</t>
  </si>
  <si>
    <t>Average Weekday February 1-in-2 E7 Stockton 10</t>
  </si>
  <si>
    <t>Average Weekday February 1-in-2 E7 Stockton 11</t>
  </si>
  <si>
    <t>Average Weekday February 1-in-2 E7 Stockton 12</t>
  </si>
  <si>
    <t>Average Weekday February 1-in-2 E7 Stockton 13</t>
  </si>
  <si>
    <t>Average Weekday February 1-in-2 E7 Stockton 14</t>
  </si>
  <si>
    <t>Average Weekday February 1-in-2 E7 Stockton 15</t>
  </si>
  <si>
    <t>Average Weekday February 1-in-2 E7 Stockton 16</t>
  </si>
  <si>
    <t>Average Weekday February 1-in-2 E7 Stockton 17</t>
  </si>
  <si>
    <t>Average Weekday February 1-in-2 E7 Stockton 18</t>
  </si>
  <si>
    <t>Average Weekday February 1-in-2 E7 Stockton 19</t>
  </si>
  <si>
    <t>Average Weekday February 1-in-2 E7 Stockton 20</t>
  </si>
  <si>
    <t>Average Weekday February 1-in-2 E7 Stockton 21</t>
  </si>
  <si>
    <t>Average Weekday February 1-in-2 E7 Stockton 22</t>
  </si>
  <si>
    <t>Average Weekday February 1-in-2 E7 Stockton 23</t>
  </si>
  <si>
    <t>Average Weekday February 1-in-2 E7 Stockton 24</t>
  </si>
  <si>
    <t>Average Weekday January 1-in-10 E7 All 1</t>
  </si>
  <si>
    <t>Average Weekday January 1-in-10 E7 All 2</t>
  </si>
  <si>
    <t>Average Weekday January 1-in-10 E7 All 3</t>
  </si>
  <si>
    <t>Average Weekday January 1-in-10 E7 All 4</t>
  </si>
  <si>
    <t>Average Weekday January 1-in-10 E7 All 5</t>
  </si>
  <si>
    <t>Average Weekday January 1-in-10 E7 All 6</t>
  </si>
  <si>
    <t>Average Weekday January 1-in-10 E7 All 7</t>
  </si>
  <si>
    <t>Average Weekday January 1-in-10 E7 All 8</t>
  </si>
  <si>
    <t>Average Weekday January 1-in-10 E7 All 9</t>
  </si>
  <si>
    <t>Average Weekday January 1-in-10 E7 All 10</t>
  </si>
  <si>
    <t>Average Weekday January 1-in-10 E7 All 11</t>
  </si>
  <si>
    <t>Average Weekday January 1-in-10 E7 All 12</t>
  </si>
  <si>
    <t>Average Weekday January 1-in-10 E7 All 13</t>
  </si>
  <si>
    <t>Average Weekday January 1-in-10 E7 All 14</t>
  </si>
  <si>
    <t>Average Weekday January 1-in-10 E7 All 15</t>
  </si>
  <si>
    <t>Average Weekday January 1-in-10 E7 All 16</t>
  </si>
  <si>
    <t>Average Weekday January 1-in-10 E7 All 17</t>
  </si>
  <si>
    <t>Average Weekday January 1-in-10 E7 All 18</t>
  </si>
  <si>
    <t>Average Weekday January 1-in-10 E7 All 19</t>
  </si>
  <si>
    <t>Average Weekday January 1-in-10 E7 All 20</t>
  </si>
  <si>
    <t>Average Weekday January 1-in-10 E7 All 21</t>
  </si>
  <si>
    <t>Average Weekday January 1-in-10 E7 All 22</t>
  </si>
  <si>
    <t>Average Weekday January 1-in-10 E7 All 23</t>
  </si>
  <si>
    <t>Average Weekday January 1-in-10 E7 All 24</t>
  </si>
  <si>
    <t>Average Weekday January 1-in-10 E7 Greater Bay Area 1</t>
  </si>
  <si>
    <t>Average Weekday January 1-in-10 E7 Greater Bay Area 2</t>
  </si>
  <si>
    <t>Average Weekday January 1-in-10 E7 Greater Bay Area 3</t>
  </si>
  <si>
    <t>Average Weekday January 1-in-10 E7 Greater Bay Area 4</t>
  </si>
  <si>
    <t>Average Weekday January 1-in-10 E7 Greater Bay Area 5</t>
  </si>
  <si>
    <t>Average Weekday January 1-in-10 E7 Greater Bay Area 6</t>
  </si>
  <si>
    <t>Average Weekday January 1-in-10 E7 Greater Bay Area 7</t>
  </si>
  <si>
    <t>Average Weekday January 1-in-10 E7 Greater Bay Area 8</t>
  </si>
  <si>
    <t>Average Weekday January 1-in-10 E7 Greater Bay Area 9</t>
  </si>
  <si>
    <t>Average Weekday January 1-in-10 E7 Greater Bay Area 10</t>
  </si>
  <si>
    <t>Average Weekday January 1-in-10 E7 Greater Bay Area 11</t>
  </si>
  <si>
    <t>Average Weekday January 1-in-10 E7 Greater Bay Area 12</t>
  </si>
  <si>
    <t>Average Weekday January 1-in-10 E7 Greater Bay Area 13</t>
  </si>
  <si>
    <t>Average Weekday January 1-in-10 E7 Greater Bay Area 14</t>
  </si>
  <si>
    <t>Average Weekday January 1-in-10 E7 Greater Bay Area 15</t>
  </si>
  <si>
    <t>Average Weekday January 1-in-10 E7 Greater Bay Area 16</t>
  </si>
  <si>
    <t>Average Weekday January 1-in-10 E7 Greater Bay Area 17</t>
  </si>
  <si>
    <t>Average Weekday January 1-in-10 E7 Greater Bay Area 18</t>
  </si>
  <si>
    <t>Average Weekday January 1-in-10 E7 Greater Bay Area 19</t>
  </si>
  <si>
    <t>Average Weekday January 1-in-10 E7 Greater Bay Area 20</t>
  </si>
  <si>
    <t>Average Weekday January 1-in-10 E7 Greater Bay Area 21</t>
  </si>
  <si>
    <t>Average Weekday January 1-in-10 E7 Greater Bay Area 22</t>
  </si>
  <si>
    <t>Average Weekday January 1-in-10 E7 Greater Bay Area 23</t>
  </si>
  <si>
    <t>Average Weekday January 1-in-10 E7 Greater Bay Area 24</t>
  </si>
  <si>
    <t>Average Weekday January 1-in-10 E7 Greater Fresno 1</t>
  </si>
  <si>
    <t>Average Weekday January 1-in-10 E7 Greater Fresno 2</t>
  </si>
  <si>
    <t>Average Weekday January 1-in-10 E7 Greater Fresno 3</t>
  </si>
  <si>
    <t>Average Weekday January 1-in-10 E7 Greater Fresno 4</t>
  </si>
  <si>
    <t>Average Weekday January 1-in-10 E7 Greater Fresno 5</t>
  </si>
  <si>
    <t>Average Weekday January 1-in-10 E7 Greater Fresno 6</t>
  </si>
  <si>
    <t>Average Weekday January 1-in-10 E7 Greater Fresno 7</t>
  </si>
  <si>
    <t>Average Weekday January 1-in-10 E7 Greater Fresno 8</t>
  </si>
  <si>
    <t>Average Weekday January 1-in-10 E7 Greater Fresno 9</t>
  </si>
  <si>
    <t>Average Weekday January 1-in-10 E7 Greater Fresno 10</t>
  </si>
  <si>
    <t>Average Weekday January 1-in-10 E7 Greater Fresno 11</t>
  </si>
  <si>
    <t>Average Weekday January 1-in-10 E7 Greater Fresno 12</t>
  </si>
  <si>
    <t>Average Weekday January 1-in-10 E7 Greater Fresno 13</t>
  </si>
  <si>
    <t>Average Weekday January 1-in-10 E7 Greater Fresno 14</t>
  </si>
  <si>
    <t>Average Weekday January 1-in-10 E7 Greater Fresno 15</t>
  </si>
  <si>
    <t>Average Weekday January 1-in-10 E7 Greater Fresno 16</t>
  </si>
  <si>
    <t>Average Weekday January 1-in-10 E7 Greater Fresno 17</t>
  </si>
  <si>
    <t>Average Weekday January 1-in-10 E7 Greater Fresno 18</t>
  </si>
  <si>
    <t>Average Weekday January 1-in-10 E7 Greater Fresno 19</t>
  </si>
  <si>
    <t>Average Weekday January 1-in-10 E7 Greater Fresno 20</t>
  </si>
  <si>
    <t>Average Weekday January 1-in-10 E7 Greater Fresno 21</t>
  </si>
  <si>
    <t>Average Weekday January 1-in-10 E7 Greater Fresno 22</t>
  </si>
  <si>
    <t>Average Weekday January 1-in-10 E7 Greater Fresno 23</t>
  </si>
  <si>
    <t>Average Weekday January 1-in-10 E7 Greater Fresno 24</t>
  </si>
  <si>
    <t>Average Weekday January 1-in-10 E7 Kern 1</t>
  </si>
  <si>
    <t>Average Weekday January 1-in-10 E7 Kern 2</t>
  </si>
  <si>
    <t>Average Weekday January 1-in-10 E7 Kern 3</t>
  </si>
  <si>
    <t>Average Weekday January 1-in-10 E7 Kern 4</t>
  </si>
  <si>
    <t>Average Weekday January 1-in-10 E7 Kern 5</t>
  </si>
  <si>
    <t>Average Weekday January 1-in-10 E7 Kern 6</t>
  </si>
  <si>
    <t>Average Weekday January 1-in-10 E7 Kern 7</t>
  </si>
  <si>
    <t>Average Weekday January 1-in-10 E7 Kern 8</t>
  </si>
  <si>
    <t>Average Weekday January 1-in-10 E7 Kern 9</t>
  </si>
  <si>
    <t>Average Weekday January 1-in-10 E7 Kern 10</t>
  </si>
  <si>
    <t>Average Weekday January 1-in-10 E7 Kern 11</t>
  </si>
  <si>
    <t>Average Weekday January 1-in-10 E7 Kern 12</t>
  </si>
  <si>
    <t>Average Weekday January 1-in-10 E7 Kern 13</t>
  </si>
  <si>
    <t>Average Weekday January 1-in-10 E7 Kern 14</t>
  </si>
  <si>
    <t>Average Weekday January 1-in-10 E7 Kern 15</t>
  </si>
  <si>
    <t>Average Weekday January 1-in-10 E7 Kern 16</t>
  </si>
  <si>
    <t>Average Weekday January 1-in-10 E7 Kern 17</t>
  </si>
  <si>
    <t>Average Weekday January 1-in-10 E7 Kern 18</t>
  </si>
  <si>
    <t>Average Weekday January 1-in-10 E7 Kern 19</t>
  </si>
  <si>
    <t>Average Weekday January 1-in-10 E7 Kern 20</t>
  </si>
  <si>
    <t>Average Weekday January 1-in-10 E7 Kern 21</t>
  </si>
  <si>
    <t>Average Weekday January 1-in-10 E7 Kern 22</t>
  </si>
  <si>
    <t>Average Weekday January 1-in-10 E7 Kern 23</t>
  </si>
  <si>
    <t>Average Weekday January 1-in-10 E7 Kern 24</t>
  </si>
  <si>
    <t>Average Weekday January 1-in-10 E7 Northern Coast 1</t>
  </si>
  <si>
    <t>Average Weekday January 1-in-10 E7 Northern Coast 2</t>
  </si>
  <si>
    <t>Average Weekday January 1-in-10 E7 Northern Coast 3</t>
  </si>
  <si>
    <t>Average Weekday January 1-in-10 E7 Northern Coast 4</t>
  </si>
  <si>
    <t>Average Weekday January 1-in-10 E7 Northern Coast 5</t>
  </si>
  <si>
    <t>Average Weekday January 1-in-10 E7 Northern Coast 6</t>
  </si>
  <si>
    <t>Average Weekday January 1-in-10 E7 Northern Coast 7</t>
  </si>
  <si>
    <t>Average Weekday January 1-in-10 E7 Northern Coast 8</t>
  </si>
  <si>
    <t>Average Weekday January 1-in-10 E7 Northern Coast 9</t>
  </si>
  <si>
    <t>Average Weekday January 1-in-10 E7 Northern Coast 10</t>
  </si>
  <si>
    <t>Average Weekday January 1-in-10 E7 Northern Coast 11</t>
  </si>
  <si>
    <t>Average Weekday January 1-in-10 E7 Northern Coast 12</t>
  </si>
  <si>
    <t>Average Weekday January 1-in-10 E7 Northern Coast 13</t>
  </si>
  <si>
    <t>Average Weekday January 1-in-10 E7 Northern Coast 14</t>
  </si>
  <si>
    <t>Average Weekday January 1-in-10 E7 Northern Coast 15</t>
  </si>
  <si>
    <t>Average Weekday January 1-in-10 E7 Northern Coast 16</t>
  </si>
  <si>
    <t>Average Weekday January 1-in-10 E7 Northern Coast 17</t>
  </si>
  <si>
    <t>Average Weekday January 1-in-10 E7 Northern Coast 18</t>
  </si>
  <si>
    <t>Average Weekday January 1-in-10 E7 Northern Coast 19</t>
  </si>
  <si>
    <t>Average Weekday January 1-in-10 E7 Northern Coast 20</t>
  </si>
  <si>
    <t>Average Weekday January 1-in-10 E7 Northern Coast 21</t>
  </si>
  <si>
    <t>Average Weekday January 1-in-10 E7 Northern Coast 22</t>
  </si>
  <si>
    <t>Average Weekday January 1-in-10 E7 Northern Coast 23</t>
  </si>
  <si>
    <t>Average Weekday January 1-in-10 E7 Northern Coast 24</t>
  </si>
  <si>
    <t>Average Weekday January 1-in-10 E7 Other 1</t>
  </si>
  <si>
    <t>Average Weekday January 1-in-10 E7 Other 2</t>
  </si>
  <si>
    <t>Average Weekday January 1-in-10 E7 Other 3</t>
  </si>
  <si>
    <t>Average Weekday January 1-in-10 E7 Other 4</t>
  </si>
  <si>
    <t>Average Weekday January 1-in-10 E7 Other 5</t>
  </si>
  <si>
    <t>Average Weekday January 1-in-10 E7 Other 6</t>
  </si>
  <si>
    <t>Average Weekday January 1-in-10 E7 Other 7</t>
  </si>
  <si>
    <t>Average Weekday January 1-in-10 E7 Other 8</t>
  </si>
  <si>
    <t>Average Weekday January 1-in-10 E7 Other 9</t>
  </si>
  <si>
    <t>Average Weekday January 1-in-10 E7 Other 10</t>
  </si>
  <si>
    <t>Average Weekday January 1-in-10 E7 Other 11</t>
  </si>
  <si>
    <t>Average Weekday January 1-in-10 E7 Other 12</t>
  </si>
  <si>
    <t>Average Weekday January 1-in-10 E7 Other 13</t>
  </si>
  <si>
    <t>Average Weekday January 1-in-10 E7 Other 14</t>
  </si>
  <si>
    <t>Average Weekday January 1-in-10 E7 Other 15</t>
  </si>
  <si>
    <t>Average Weekday January 1-in-10 E7 Other 16</t>
  </si>
  <si>
    <t>Average Weekday January 1-in-10 E7 Other 17</t>
  </si>
  <si>
    <t>Average Weekday January 1-in-10 E7 Other 18</t>
  </si>
  <si>
    <t>Average Weekday January 1-in-10 E7 Other 19</t>
  </si>
  <si>
    <t>Average Weekday January 1-in-10 E7 Other 20</t>
  </si>
  <si>
    <t>Average Weekday January 1-in-10 E7 Other 21</t>
  </si>
  <si>
    <t>Average Weekday January 1-in-10 E7 Other 22</t>
  </si>
  <si>
    <t>Average Weekday January 1-in-10 E7 Other 23</t>
  </si>
  <si>
    <t>Average Weekday January 1-in-10 E7 Other 24</t>
  </si>
  <si>
    <t>Average Weekday January 1-in-10 E7 Sierra 1</t>
  </si>
  <si>
    <t>Average Weekday January 1-in-10 E7 Sierra 2</t>
  </si>
  <si>
    <t>Average Weekday January 1-in-10 E7 Sierra 3</t>
  </si>
  <si>
    <t>Average Weekday January 1-in-10 E7 Sierra 4</t>
  </si>
  <si>
    <t>Average Weekday January 1-in-10 E7 Sierra 5</t>
  </si>
  <si>
    <t>Average Weekday January 1-in-10 E7 Sierra 6</t>
  </si>
  <si>
    <t>Average Weekday January 1-in-10 E7 Sierra 7</t>
  </si>
  <si>
    <t>Average Weekday January 1-in-10 E7 Sierra 8</t>
  </si>
  <si>
    <t>Average Weekday January 1-in-10 E7 Sierra 9</t>
  </si>
  <si>
    <t>Average Weekday January 1-in-10 E7 Sierra 10</t>
  </si>
  <si>
    <t>Average Weekday January 1-in-10 E7 Sierra 11</t>
  </si>
  <si>
    <t>Average Weekday January 1-in-10 E7 Sierra 12</t>
  </si>
  <si>
    <t>Average Weekday January 1-in-10 E7 Sierra 13</t>
  </si>
  <si>
    <t>Average Weekday January 1-in-10 E7 Sierra 14</t>
  </si>
  <si>
    <t>Average Weekday January 1-in-10 E7 Sierra 15</t>
  </si>
  <si>
    <t>Average Weekday January 1-in-10 E7 Sierra 16</t>
  </si>
  <si>
    <t>Average Weekday January 1-in-10 E7 Sierra 17</t>
  </si>
  <si>
    <t>Average Weekday January 1-in-10 E7 Sierra 18</t>
  </si>
  <si>
    <t>Average Weekday January 1-in-10 E7 Sierra 19</t>
  </si>
  <si>
    <t>Average Weekday January 1-in-10 E7 Sierra 20</t>
  </si>
  <si>
    <t>Average Weekday January 1-in-10 E7 Sierra 21</t>
  </si>
  <si>
    <t>Average Weekday January 1-in-10 E7 Sierra 22</t>
  </si>
  <si>
    <t>Average Weekday January 1-in-10 E7 Sierra 23</t>
  </si>
  <si>
    <t>Average Weekday January 1-in-10 E7 Sierra 24</t>
  </si>
  <si>
    <t>Average Weekday January 1-in-10 E7 Stockton 1</t>
  </si>
  <si>
    <t>Average Weekday January 1-in-10 E7 Stockton 2</t>
  </si>
  <si>
    <t>Average Weekday January 1-in-10 E7 Stockton 3</t>
  </si>
  <si>
    <t>Average Weekday January 1-in-10 E7 Stockton 4</t>
  </si>
  <si>
    <t>Average Weekday January 1-in-10 E7 Stockton 5</t>
  </si>
  <si>
    <t>Average Weekday January 1-in-10 E7 Stockton 6</t>
  </si>
  <si>
    <t>Average Weekday January 1-in-10 E7 Stockton 7</t>
  </si>
  <si>
    <t>Average Weekday January 1-in-10 E7 Stockton 8</t>
  </si>
  <si>
    <t>Average Weekday January 1-in-10 E7 Stockton 9</t>
  </si>
  <si>
    <t>Average Weekday January 1-in-10 E7 Stockton 10</t>
  </si>
  <si>
    <t>Average Weekday January 1-in-10 E7 Stockton 11</t>
  </si>
  <si>
    <t>Average Weekday January 1-in-10 E7 Stockton 12</t>
  </si>
  <si>
    <t>Average Weekday January 1-in-10 E7 Stockton 13</t>
  </si>
  <si>
    <t>Average Weekday January 1-in-10 E7 Stockton 14</t>
  </si>
  <si>
    <t>Average Weekday January 1-in-10 E7 Stockton 15</t>
  </si>
  <si>
    <t>Average Weekday January 1-in-10 E7 Stockton 16</t>
  </si>
  <si>
    <t>Average Weekday January 1-in-10 E7 Stockton 17</t>
  </si>
  <si>
    <t>Average Weekday January 1-in-10 E7 Stockton 18</t>
  </si>
  <si>
    <t>Average Weekday January 1-in-10 E7 Stockton 19</t>
  </si>
  <si>
    <t>Average Weekday January 1-in-10 E7 Stockton 20</t>
  </si>
  <si>
    <t>Average Weekday January 1-in-10 E7 Stockton 21</t>
  </si>
  <si>
    <t>Average Weekday January 1-in-10 E7 Stockton 22</t>
  </si>
  <si>
    <t>Average Weekday January 1-in-10 E7 Stockton 23</t>
  </si>
  <si>
    <t>Average Weekday January 1-in-10 E7 Stockton 24</t>
  </si>
  <si>
    <t>Average Weekday January 1-in-2 E7 All 1</t>
  </si>
  <si>
    <t>Average Weekday January 1-in-2 E7 All 2</t>
  </si>
  <si>
    <t>Average Weekday January 1-in-2 E7 All 3</t>
  </si>
  <si>
    <t>Average Weekday January 1-in-2 E7 All 4</t>
  </si>
  <si>
    <t>Average Weekday January 1-in-2 E7 All 5</t>
  </si>
  <si>
    <t>Average Weekday January 1-in-2 E7 All 6</t>
  </si>
  <si>
    <t>Average Weekday January 1-in-2 E7 All 7</t>
  </si>
  <si>
    <t>Average Weekday January 1-in-2 E7 All 8</t>
  </si>
  <si>
    <t>Average Weekday January 1-in-2 E7 All 9</t>
  </si>
  <si>
    <t>Average Weekday January 1-in-2 E7 All 10</t>
  </si>
  <si>
    <t>Average Weekday January 1-in-2 E7 All 11</t>
  </si>
  <si>
    <t>Average Weekday January 1-in-2 E7 All 12</t>
  </si>
  <si>
    <t>Average Weekday January 1-in-2 E7 All 13</t>
  </si>
  <si>
    <t>Average Weekday January 1-in-2 E7 All 14</t>
  </si>
  <si>
    <t>Average Weekday January 1-in-2 E7 All 15</t>
  </si>
  <si>
    <t>Average Weekday January 1-in-2 E7 All 16</t>
  </si>
  <si>
    <t>Average Weekday January 1-in-2 E7 All 17</t>
  </si>
  <si>
    <t>Average Weekday January 1-in-2 E7 All 18</t>
  </si>
  <si>
    <t>Average Weekday January 1-in-2 E7 All 19</t>
  </si>
  <si>
    <t>Average Weekday January 1-in-2 E7 All 20</t>
  </si>
  <si>
    <t>Average Weekday January 1-in-2 E7 All 21</t>
  </si>
  <si>
    <t>Average Weekday January 1-in-2 E7 All 22</t>
  </si>
  <si>
    <t>Average Weekday January 1-in-2 E7 All 23</t>
  </si>
  <si>
    <t>Average Weekday January 1-in-2 E7 All 24</t>
  </si>
  <si>
    <t>Average Weekday January 1-in-2 E7 Greater Bay Area 1</t>
  </si>
  <si>
    <t>Average Weekday January 1-in-2 E7 Greater Bay Area 2</t>
  </si>
  <si>
    <t>Average Weekday January 1-in-2 E7 Greater Bay Area 3</t>
  </si>
  <si>
    <t>Average Weekday January 1-in-2 E7 Greater Bay Area 4</t>
  </si>
  <si>
    <t>Average Weekday January 1-in-2 E7 Greater Bay Area 5</t>
  </si>
  <si>
    <t>Average Weekday January 1-in-2 E7 Greater Bay Area 6</t>
  </si>
  <si>
    <t>Average Weekday January 1-in-2 E7 Greater Bay Area 7</t>
  </si>
  <si>
    <t>Average Weekday January 1-in-2 E7 Greater Bay Area 8</t>
  </si>
  <si>
    <t>Average Weekday January 1-in-2 E7 Greater Bay Area 9</t>
  </si>
  <si>
    <t>Average Weekday January 1-in-2 E7 Greater Bay Area 10</t>
  </si>
  <si>
    <t>Average Weekday January 1-in-2 E7 Greater Bay Area 11</t>
  </si>
  <si>
    <t>Average Weekday January 1-in-2 E7 Greater Bay Area 12</t>
  </si>
  <si>
    <t>Average Weekday January 1-in-2 E7 Greater Bay Area 13</t>
  </si>
  <si>
    <t>Average Weekday January 1-in-2 E7 Greater Bay Area 14</t>
  </si>
  <si>
    <t>Average Weekday January 1-in-2 E7 Greater Bay Area 15</t>
  </si>
  <si>
    <t>Average Weekday January 1-in-2 E7 Greater Bay Area 16</t>
  </si>
  <si>
    <t>Average Weekday January 1-in-2 E7 Greater Bay Area 17</t>
  </si>
  <si>
    <t>Average Weekday January 1-in-2 E7 Greater Bay Area 18</t>
  </si>
  <si>
    <t>Average Weekday January 1-in-2 E7 Greater Bay Area 19</t>
  </si>
  <si>
    <t>Average Weekday January 1-in-2 E7 Greater Bay Area 20</t>
  </si>
  <si>
    <t>Average Weekday January 1-in-2 E7 Greater Bay Area 21</t>
  </si>
  <si>
    <t>Average Weekday January 1-in-2 E7 Greater Bay Area 22</t>
  </si>
  <si>
    <t>Average Weekday January 1-in-2 E7 Greater Bay Area 23</t>
  </si>
  <si>
    <t>Average Weekday January 1-in-2 E7 Greater Bay Area 24</t>
  </si>
  <si>
    <t>Average Weekday January 1-in-2 E7 Greater Fresno 1</t>
  </si>
  <si>
    <t>Average Weekday January 1-in-2 E7 Greater Fresno 2</t>
  </si>
  <si>
    <t>Average Weekday January 1-in-2 E7 Greater Fresno 3</t>
  </si>
  <si>
    <t>Average Weekday January 1-in-2 E7 Greater Fresno 4</t>
  </si>
  <si>
    <t>Average Weekday January 1-in-2 E7 Greater Fresno 5</t>
  </si>
  <si>
    <t>Average Weekday January 1-in-2 E7 Greater Fresno 6</t>
  </si>
  <si>
    <t>Average Weekday January 1-in-2 E7 Greater Fresno 7</t>
  </si>
  <si>
    <t>Average Weekday January 1-in-2 E7 Greater Fresno 8</t>
  </si>
  <si>
    <t>Average Weekday January 1-in-2 E7 Greater Fresno 9</t>
  </si>
  <si>
    <t>Average Weekday January 1-in-2 E7 Greater Fresno 10</t>
  </si>
  <si>
    <t>Average Weekday January 1-in-2 E7 Greater Fresno 11</t>
  </si>
  <si>
    <t>Average Weekday January 1-in-2 E7 Greater Fresno 12</t>
  </si>
  <si>
    <t>Average Weekday January 1-in-2 E7 Greater Fresno 13</t>
  </si>
  <si>
    <t>Average Weekday January 1-in-2 E7 Greater Fresno 14</t>
  </si>
  <si>
    <t>Average Weekday January 1-in-2 E7 Greater Fresno 15</t>
  </si>
  <si>
    <t>Average Weekday January 1-in-2 E7 Greater Fresno 16</t>
  </si>
  <si>
    <t>Average Weekday January 1-in-2 E7 Greater Fresno 17</t>
  </si>
  <si>
    <t>Average Weekday January 1-in-2 E7 Greater Fresno 18</t>
  </si>
  <si>
    <t>Average Weekday January 1-in-2 E7 Greater Fresno 19</t>
  </si>
  <si>
    <t>Average Weekday January 1-in-2 E7 Greater Fresno 20</t>
  </si>
  <si>
    <t>Average Weekday January 1-in-2 E7 Greater Fresno 21</t>
  </si>
  <si>
    <t>Average Weekday January 1-in-2 E7 Greater Fresno 22</t>
  </si>
  <si>
    <t>Average Weekday January 1-in-2 E7 Greater Fresno 23</t>
  </si>
  <si>
    <t>Average Weekday January 1-in-2 E7 Greater Fresno 24</t>
  </si>
  <si>
    <t>Average Weekday January 1-in-2 E7 Kern 1</t>
  </si>
  <si>
    <t>Average Weekday January 1-in-2 E7 Kern 2</t>
  </si>
  <si>
    <t>Average Weekday January 1-in-2 E7 Kern 3</t>
  </si>
  <si>
    <t>Average Weekday January 1-in-2 E7 Kern 4</t>
  </si>
  <si>
    <t>Average Weekday January 1-in-2 E7 Kern 5</t>
  </si>
  <si>
    <t>Average Weekday January 1-in-2 E7 Kern 6</t>
  </si>
  <si>
    <t>Average Weekday January 1-in-2 E7 Kern 7</t>
  </si>
  <si>
    <t>Average Weekday January 1-in-2 E7 Kern 8</t>
  </si>
  <si>
    <t>Average Weekday January 1-in-2 E7 Kern 9</t>
  </si>
  <si>
    <t>Average Weekday January 1-in-2 E7 Kern 10</t>
  </si>
  <si>
    <t>Average Weekday January 1-in-2 E7 Kern 11</t>
  </si>
  <si>
    <t>Average Weekday January 1-in-2 E7 Kern 12</t>
  </si>
  <si>
    <t>Average Weekday January 1-in-2 E7 Kern 13</t>
  </si>
  <si>
    <t>Average Weekday January 1-in-2 E7 Kern 14</t>
  </si>
  <si>
    <t>Average Weekday January 1-in-2 E7 Kern 15</t>
  </si>
  <si>
    <t>Average Weekday January 1-in-2 E7 Kern 16</t>
  </si>
  <si>
    <t>Average Weekday January 1-in-2 E7 Kern 17</t>
  </si>
  <si>
    <t>Average Weekday January 1-in-2 E7 Kern 18</t>
  </si>
  <si>
    <t>Average Weekday January 1-in-2 E7 Kern 19</t>
  </si>
  <si>
    <t>Average Weekday January 1-in-2 E7 Kern 20</t>
  </si>
  <si>
    <t>Average Weekday January 1-in-2 E7 Kern 21</t>
  </si>
  <si>
    <t>Average Weekday January 1-in-2 E7 Kern 22</t>
  </si>
  <si>
    <t>Average Weekday January 1-in-2 E7 Kern 23</t>
  </si>
  <si>
    <t>Average Weekday January 1-in-2 E7 Kern 24</t>
  </si>
  <si>
    <t>Average Weekday January 1-in-2 E7 Northern Coast 1</t>
  </si>
  <si>
    <t>Average Weekday January 1-in-2 E7 Northern Coast 2</t>
  </si>
  <si>
    <t>Average Weekday January 1-in-2 E7 Northern Coast 3</t>
  </si>
  <si>
    <t>Average Weekday January 1-in-2 E7 Northern Coast 4</t>
  </si>
  <si>
    <t>Average Weekday January 1-in-2 E7 Northern Coast 5</t>
  </si>
  <si>
    <t>Average Weekday January 1-in-2 E7 Northern Coast 6</t>
  </si>
  <si>
    <t>Average Weekday January 1-in-2 E7 Northern Coast 7</t>
  </si>
  <si>
    <t>Average Weekday January 1-in-2 E7 Northern Coast 8</t>
  </si>
  <si>
    <t>Average Weekday January 1-in-2 E7 Northern Coast 9</t>
  </si>
  <si>
    <t>Average Weekday January 1-in-2 E7 Northern Coast 10</t>
  </si>
  <si>
    <t>Average Weekday January 1-in-2 E7 Northern Coast 11</t>
  </si>
  <si>
    <t>Average Weekday January 1-in-2 E7 Northern Coast 12</t>
  </si>
  <si>
    <t>Average Weekday January 1-in-2 E7 Northern Coast 13</t>
  </si>
  <si>
    <t>Average Weekday January 1-in-2 E7 Northern Coast 14</t>
  </si>
  <si>
    <t>Average Weekday January 1-in-2 E7 Northern Coast 15</t>
  </si>
  <si>
    <t>Average Weekday January 1-in-2 E7 Northern Coast 16</t>
  </si>
  <si>
    <t>Average Weekday January 1-in-2 E7 Northern Coast 17</t>
  </si>
  <si>
    <t>Average Weekday January 1-in-2 E7 Northern Coast 18</t>
  </si>
  <si>
    <t>Average Weekday January 1-in-2 E7 Northern Coast 19</t>
  </si>
  <si>
    <t>Average Weekday January 1-in-2 E7 Northern Coast 20</t>
  </si>
  <si>
    <t>Average Weekday January 1-in-2 E7 Northern Coast 21</t>
  </si>
  <si>
    <t>Average Weekday January 1-in-2 E7 Northern Coast 22</t>
  </si>
  <si>
    <t>Average Weekday January 1-in-2 E7 Northern Coast 23</t>
  </si>
  <si>
    <t>Average Weekday January 1-in-2 E7 Northern Coast 24</t>
  </si>
  <si>
    <t>Average Weekday January 1-in-2 E7 Other 1</t>
  </si>
  <si>
    <t>Average Weekday January 1-in-2 E7 Other 2</t>
  </si>
  <si>
    <t>Average Weekday January 1-in-2 E7 Other 3</t>
  </si>
  <si>
    <t>Average Weekday January 1-in-2 E7 Other 4</t>
  </si>
  <si>
    <t>Average Weekday January 1-in-2 E7 Other 5</t>
  </si>
  <si>
    <t>Average Weekday January 1-in-2 E7 Other 6</t>
  </si>
  <si>
    <t>Average Weekday January 1-in-2 E7 Other 7</t>
  </si>
  <si>
    <t>Average Weekday January 1-in-2 E7 Other 8</t>
  </si>
  <si>
    <t>Average Weekday January 1-in-2 E7 Other 9</t>
  </si>
  <si>
    <t>Average Weekday January 1-in-2 E7 Other 10</t>
  </si>
  <si>
    <t>Average Weekday January 1-in-2 E7 Other 11</t>
  </si>
  <si>
    <t>Average Weekday January 1-in-2 E7 Other 12</t>
  </si>
  <si>
    <t>Average Weekday January 1-in-2 E7 Other 13</t>
  </si>
  <si>
    <t>Average Weekday January 1-in-2 E7 Other 14</t>
  </si>
  <si>
    <t>Average Weekday January 1-in-2 E7 Other 15</t>
  </si>
  <si>
    <t>Average Weekday January 1-in-2 E7 Other 16</t>
  </si>
  <si>
    <t>Average Weekday January 1-in-2 E7 Other 17</t>
  </si>
  <si>
    <t>Average Weekday January 1-in-2 E7 Other 18</t>
  </si>
  <si>
    <t>Average Weekday January 1-in-2 E7 Other 19</t>
  </si>
  <si>
    <t>Average Weekday January 1-in-2 E7 Other 20</t>
  </si>
  <si>
    <t>Average Weekday January 1-in-2 E7 Other 21</t>
  </si>
  <si>
    <t>Average Weekday January 1-in-2 E7 Other 22</t>
  </si>
  <si>
    <t>Average Weekday January 1-in-2 E7 Other 23</t>
  </si>
  <si>
    <t>Average Weekday January 1-in-2 E7 Other 24</t>
  </si>
  <si>
    <t>Average Weekday January 1-in-2 E7 Sierra 1</t>
  </si>
  <si>
    <t>Average Weekday January 1-in-2 E7 Sierra 2</t>
  </si>
  <si>
    <t>Average Weekday January 1-in-2 E7 Sierra 3</t>
  </si>
  <si>
    <t>Average Weekday January 1-in-2 E7 Sierra 4</t>
  </si>
  <si>
    <t>Average Weekday January 1-in-2 E7 Sierra 5</t>
  </si>
  <si>
    <t>Average Weekday January 1-in-2 E7 Sierra 6</t>
  </si>
  <si>
    <t>Average Weekday January 1-in-2 E7 Sierra 7</t>
  </si>
  <si>
    <t>Average Weekday January 1-in-2 E7 Sierra 8</t>
  </si>
  <si>
    <t>Average Weekday January 1-in-2 E7 Sierra 9</t>
  </si>
  <si>
    <t>Average Weekday January 1-in-2 E7 Sierra 10</t>
  </si>
  <si>
    <t>Average Weekday January 1-in-2 E7 Sierra 11</t>
  </si>
  <si>
    <t>Average Weekday January 1-in-2 E7 Sierra 12</t>
  </si>
  <si>
    <t>Average Weekday January 1-in-2 E7 Sierra 13</t>
  </si>
  <si>
    <t>Average Weekday January 1-in-2 E7 Sierra 14</t>
  </si>
  <si>
    <t>Average Weekday January 1-in-2 E7 Sierra 15</t>
  </si>
  <si>
    <t>Average Weekday January 1-in-2 E7 Sierra 16</t>
  </si>
  <si>
    <t>Average Weekday January 1-in-2 E7 Sierra 17</t>
  </si>
  <si>
    <t>Average Weekday January 1-in-2 E7 Sierra 18</t>
  </si>
  <si>
    <t>Average Weekday January 1-in-2 E7 Sierra 19</t>
  </si>
  <si>
    <t>Average Weekday January 1-in-2 E7 Sierra 20</t>
  </si>
  <si>
    <t>Average Weekday January 1-in-2 E7 Sierra 21</t>
  </si>
  <si>
    <t>Average Weekday January 1-in-2 E7 Sierra 22</t>
  </si>
  <si>
    <t>Average Weekday January 1-in-2 E7 Sierra 23</t>
  </si>
  <si>
    <t>Average Weekday January 1-in-2 E7 Sierra 24</t>
  </si>
  <si>
    <t>Average Weekday January 1-in-2 E7 Stockton 1</t>
  </si>
  <si>
    <t>Average Weekday January 1-in-2 E7 Stockton 2</t>
  </si>
  <si>
    <t>Average Weekday January 1-in-2 E7 Stockton 3</t>
  </si>
  <si>
    <t>Average Weekday January 1-in-2 E7 Stockton 4</t>
  </si>
  <si>
    <t>Average Weekday January 1-in-2 E7 Stockton 5</t>
  </si>
  <si>
    <t>Average Weekday January 1-in-2 E7 Stockton 6</t>
  </si>
  <si>
    <t>Average Weekday January 1-in-2 E7 Stockton 7</t>
  </si>
  <si>
    <t>Average Weekday January 1-in-2 E7 Stockton 8</t>
  </si>
  <si>
    <t>Average Weekday January 1-in-2 E7 Stockton 9</t>
  </si>
  <si>
    <t>Average Weekday January 1-in-2 E7 Stockton 10</t>
  </si>
  <si>
    <t>Average Weekday January 1-in-2 E7 Stockton 11</t>
  </si>
  <si>
    <t>Average Weekday January 1-in-2 E7 Stockton 12</t>
  </si>
  <si>
    <t>Average Weekday January 1-in-2 E7 Stockton 13</t>
  </si>
  <si>
    <t>Average Weekday January 1-in-2 E7 Stockton 14</t>
  </si>
  <si>
    <t>Average Weekday January 1-in-2 E7 Stockton 15</t>
  </si>
  <si>
    <t>Average Weekday January 1-in-2 E7 Stockton 16</t>
  </si>
  <si>
    <t>Average Weekday January 1-in-2 E7 Stockton 17</t>
  </si>
  <si>
    <t>Average Weekday January 1-in-2 E7 Stockton 18</t>
  </si>
  <si>
    <t>Average Weekday January 1-in-2 E7 Stockton 19</t>
  </si>
  <si>
    <t>Average Weekday January 1-in-2 E7 Stockton 20</t>
  </si>
  <si>
    <t>Average Weekday January 1-in-2 E7 Stockton 21</t>
  </si>
  <si>
    <t>Average Weekday January 1-in-2 E7 Stockton 22</t>
  </si>
  <si>
    <t>Average Weekday January 1-in-2 E7 Stockton 23</t>
  </si>
  <si>
    <t>Average Weekday January 1-in-2 E7 Stockton 24</t>
  </si>
  <si>
    <t>Average Weekday July 1-in-10 E7 All 1</t>
  </si>
  <si>
    <t>Average Weekday July 1-in-10 E7 All 2</t>
  </si>
  <si>
    <t>Average Weekday July 1-in-10 E7 All 3</t>
  </si>
  <si>
    <t>Average Weekday July 1-in-10 E7 All 4</t>
  </si>
  <si>
    <t>Average Weekday July 1-in-10 E7 All 5</t>
  </si>
  <si>
    <t>Average Weekday July 1-in-10 E7 All 6</t>
  </si>
  <si>
    <t>Average Weekday July 1-in-10 E7 All 7</t>
  </si>
  <si>
    <t>Average Weekday July 1-in-10 E7 All 8</t>
  </si>
  <si>
    <t>Average Weekday July 1-in-10 E7 All 9</t>
  </si>
  <si>
    <t>Average Weekday July 1-in-10 E7 All 10</t>
  </si>
  <si>
    <t>Average Weekday July 1-in-10 E7 All 11</t>
  </si>
  <si>
    <t>Average Weekday July 1-in-10 E7 All 12</t>
  </si>
  <si>
    <t>Average Weekday July 1-in-10 E7 All 13</t>
  </si>
  <si>
    <t>Average Weekday July 1-in-10 E7 All 14</t>
  </si>
  <si>
    <t>Average Weekday July 1-in-10 E7 All 15</t>
  </si>
  <si>
    <t>Average Weekday July 1-in-10 E7 All 16</t>
  </si>
  <si>
    <t>Average Weekday July 1-in-10 E7 All 17</t>
  </si>
  <si>
    <t>Average Weekday July 1-in-10 E7 All 18</t>
  </si>
  <si>
    <t>Average Weekday July 1-in-10 E7 All 19</t>
  </si>
  <si>
    <t>Average Weekday July 1-in-10 E7 All 20</t>
  </si>
  <si>
    <t>Average Weekday July 1-in-10 E7 All 21</t>
  </si>
  <si>
    <t>Average Weekday July 1-in-10 E7 All 22</t>
  </si>
  <si>
    <t>Average Weekday July 1-in-10 E7 All 23</t>
  </si>
  <si>
    <t>Average Weekday July 1-in-10 E7 All 24</t>
  </si>
  <si>
    <t>Average Weekday July 1-in-10 E7 Greater Bay Area 1</t>
  </si>
  <si>
    <t>Average Weekday July 1-in-10 E7 Greater Bay Area 2</t>
  </si>
  <si>
    <t>Average Weekday July 1-in-10 E7 Greater Bay Area 3</t>
  </si>
  <si>
    <t>Average Weekday July 1-in-10 E7 Greater Bay Area 4</t>
  </si>
  <si>
    <t>Average Weekday July 1-in-10 E7 Greater Bay Area 5</t>
  </si>
  <si>
    <t>Average Weekday July 1-in-10 E7 Greater Bay Area 6</t>
  </si>
  <si>
    <t>Average Weekday July 1-in-10 E7 Greater Bay Area 7</t>
  </si>
  <si>
    <t>Average Weekday July 1-in-10 E7 Greater Bay Area 8</t>
  </si>
  <si>
    <t>Average Weekday July 1-in-10 E7 Greater Bay Area 9</t>
  </si>
  <si>
    <t>Average Weekday July 1-in-10 E7 Greater Bay Area 10</t>
  </si>
  <si>
    <t>Average Weekday July 1-in-10 E7 Greater Bay Area 11</t>
  </si>
  <si>
    <t>Average Weekday July 1-in-10 E7 Greater Bay Area 12</t>
  </si>
  <si>
    <t>Average Weekday July 1-in-10 E7 Greater Bay Area 13</t>
  </si>
  <si>
    <t>Average Weekday July 1-in-10 E7 Greater Bay Area 14</t>
  </si>
  <si>
    <t>Average Weekday July 1-in-10 E7 Greater Bay Area 15</t>
  </si>
  <si>
    <t>Average Weekday July 1-in-10 E7 Greater Bay Area 16</t>
  </si>
  <si>
    <t>Average Weekday July 1-in-10 E7 Greater Bay Area 17</t>
  </si>
  <si>
    <t>Average Weekday July 1-in-10 E7 Greater Bay Area 18</t>
  </si>
  <si>
    <t>Average Weekday July 1-in-10 E7 Greater Bay Area 19</t>
  </si>
  <si>
    <t>Average Weekday July 1-in-10 E7 Greater Bay Area 20</t>
  </si>
  <si>
    <t>Average Weekday July 1-in-10 E7 Greater Bay Area 21</t>
  </si>
  <si>
    <t>Average Weekday July 1-in-10 E7 Greater Bay Area 22</t>
  </si>
  <si>
    <t>Average Weekday July 1-in-10 E7 Greater Bay Area 23</t>
  </si>
  <si>
    <t>Average Weekday July 1-in-10 E7 Greater Bay Area 24</t>
  </si>
  <si>
    <t>Average Weekday July 1-in-10 E7 Greater Fresno 1</t>
  </si>
  <si>
    <t>Average Weekday July 1-in-10 E7 Greater Fresno 2</t>
  </si>
  <si>
    <t>Average Weekday July 1-in-10 E7 Greater Fresno 3</t>
  </si>
  <si>
    <t>Average Weekday July 1-in-10 E7 Greater Fresno 4</t>
  </si>
  <si>
    <t>Average Weekday July 1-in-10 E7 Greater Fresno 5</t>
  </si>
  <si>
    <t>Average Weekday July 1-in-10 E7 Greater Fresno 6</t>
  </si>
  <si>
    <t>Average Weekday July 1-in-10 E7 Greater Fresno 7</t>
  </si>
  <si>
    <t>Average Weekday July 1-in-10 E7 Greater Fresno 8</t>
  </si>
  <si>
    <t>Average Weekday July 1-in-10 E7 Greater Fresno 9</t>
  </si>
  <si>
    <t>Average Weekday July 1-in-10 E7 Greater Fresno 10</t>
  </si>
  <si>
    <t>Average Weekday July 1-in-10 E7 Greater Fresno 11</t>
  </si>
  <si>
    <t>Average Weekday July 1-in-10 E7 Greater Fresno 12</t>
  </si>
  <si>
    <t>Average Weekday July 1-in-10 E7 Greater Fresno 13</t>
  </si>
  <si>
    <t>Average Weekday July 1-in-10 E7 Greater Fresno 14</t>
  </si>
  <si>
    <t>Average Weekday July 1-in-10 E7 Greater Fresno 15</t>
  </si>
  <si>
    <t>Average Weekday July 1-in-10 E7 Greater Fresno 16</t>
  </si>
  <si>
    <t>Average Weekday July 1-in-10 E7 Greater Fresno 17</t>
  </si>
  <si>
    <t>Average Weekday July 1-in-10 E7 Greater Fresno 18</t>
  </si>
  <si>
    <t>Average Weekday July 1-in-10 E7 Greater Fresno 19</t>
  </si>
  <si>
    <t>Average Weekday July 1-in-10 E7 Greater Fresno 20</t>
  </si>
  <si>
    <t>Average Weekday July 1-in-10 E7 Greater Fresno 21</t>
  </si>
  <si>
    <t>Average Weekday July 1-in-10 E7 Greater Fresno 22</t>
  </si>
  <si>
    <t>Average Weekday July 1-in-10 E7 Greater Fresno 23</t>
  </si>
  <si>
    <t>Average Weekday July 1-in-10 E7 Greater Fresno 24</t>
  </si>
  <si>
    <t>Average Weekday July 1-in-10 E7 Kern 1</t>
  </si>
  <si>
    <t>Average Weekday July 1-in-10 E7 Kern 2</t>
  </si>
  <si>
    <t>Average Weekday July 1-in-10 E7 Kern 3</t>
  </si>
  <si>
    <t>Average Weekday July 1-in-10 E7 Kern 4</t>
  </si>
  <si>
    <t>Average Weekday July 1-in-10 E7 Kern 5</t>
  </si>
  <si>
    <t>Average Weekday July 1-in-10 E7 Kern 6</t>
  </si>
  <si>
    <t>Average Weekday July 1-in-10 E7 Kern 7</t>
  </si>
  <si>
    <t>Average Weekday July 1-in-10 E7 Kern 8</t>
  </si>
  <si>
    <t>Average Weekday July 1-in-10 E7 Kern 9</t>
  </si>
  <si>
    <t>Average Weekday July 1-in-10 E7 Kern 10</t>
  </si>
  <si>
    <t>Average Weekday July 1-in-10 E7 Kern 11</t>
  </si>
  <si>
    <t>Average Weekday July 1-in-10 E7 Kern 12</t>
  </si>
  <si>
    <t>Average Weekday July 1-in-10 E7 Kern 13</t>
  </si>
  <si>
    <t>Average Weekday July 1-in-10 E7 Kern 14</t>
  </si>
  <si>
    <t>Average Weekday July 1-in-10 E7 Kern 15</t>
  </si>
  <si>
    <t>Average Weekday July 1-in-10 E7 Kern 16</t>
  </si>
  <si>
    <t>Average Weekday July 1-in-10 E7 Kern 17</t>
  </si>
  <si>
    <t>Average Weekday July 1-in-10 E7 Kern 18</t>
  </si>
  <si>
    <t>Average Weekday July 1-in-10 E7 Kern 19</t>
  </si>
  <si>
    <t>Average Weekday July 1-in-10 E7 Kern 20</t>
  </si>
  <si>
    <t>Average Weekday July 1-in-10 E7 Kern 21</t>
  </si>
  <si>
    <t>Average Weekday July 1-in-10 E7 Kern 22</t>
  </si>
  <si>
    <t>Average Weekday July 1-in-10 E7 Kern 23</t>
  </si>
  <si>
    <t>Average Weekday July 1-in-10 E7 Kern 24</t>
  </si>
  <si>
    <t>Average Weekday July 1-in-10 E7 Northern Coast 1</t>
  </si>
  <si>
    <t>Average Weekday July 1-in-10 E7 Northern Coast 2</t>
  </si>
  <si>
    <t>Average Weekday July 1-in-10 E7 Northern Coast 3</t>
  </si>
  <si>
    <t>Average Weekday July 1-in-10 E7 Northern Coast 4</t>
  </si>
  <si>
    <t>Average Weekday July 1-in-10 E7 Northern Coast 5</t>
  </si>
  <si>
    <t>Average Weekday July 1-in-10 E7 Northern Coast 6</t>
  </si>
  <si>
    <t>Average Weekday July 1-in-10 E7 Northern Coast 7</t>
  </si>
  <si>
    <t>Average Weekday July 1-in-10 E7 Northern Coast 8</t>
  </si>
  <si>
    <t>Average Weekday July 1-in-10 E7 Northern Coast 9</t>
  </si>
  <si>
    <t>Average Weekday July 1-in-10 E7 Northern Coast 10</t>
  </si>
  <si>
    <t>Average Weekday July 1-in-10 E7 Northern Coast 11</t>
  </si>
  <si>
    <t>Average Weekday July 1-in-10 E7 Northern Coast 12</t>
  </si>
  <si>
    <t>Average Weekday July 1-in-10 E7 Northern Coast 13</t>
  </si>
  <si>
    <t>Average Weekday July 1-in-10 E7 Northern Coast 14</t>
  </si>
  <si>
    <t>Average Weekday July 1-in-10 E7 Northern Coast 15</t>
  </si>
  <si>
    <t>Average Weekday July 1-in-10 E7 Northern Coast 16</t>
  </si>
  <si>
    <t>Average Weekday July 1-in-10 E7 Northern Coast 17</t>
  </si>
  <si>
    <t>Average Weekday July 1-in-10 E7 Northern Coast 18</t>
  </si>
  <si>
    <t>Average Weekday July 1-in-10 E7 Northern Coast 19</t>
  </si>
  <si>
    <t>Average Weekday July 1-in-10 E7 Northern Coast 20</t>
  </si>
  <si>
    <t>Average Weekday July 1-in-10 E7 Northern Coast 21</t>
  </si>
  <si>
    <t>Average Weekday July 1-in-10 E7 Northern Coast 22</t>
  </si>
  <si>
    <t>Average Weekday July 1-in-10 E7 Northern Coast 23</t>
  </si>
  <si>
    <t>Average Weekday July 1-in-10 E7 Northern Coast 24</t>
  </si>
  <si>
    <t>Average Weekday July 1-in-10 E7 Other 1</t>
  </si>
  <si>
    <t>Average Weekday July 1-in-10 E7 Other 2</t>
  </si>
  <si>
    <t>Average Weekday July 1-in-10 E7 Other 3</t>
  </si>
  <si>
    <t>Average Weekday July 1-in-10 E7 Other 4</t>
  </si>
  <si>
    <t>Average Weekday July 1-in-10 E7 Other 5</t>
  </si>
  <si>
    <t>Average Weekday July 1-in-10 E7 Other 6</t>
  </si>
  <si>
    <t>Average Weekday July 1-in-10 E7 Other 7</t>
  </si>
  <si>
    <t>Average Weekday July 1-in-10 E7 Other 8</t>
  </si>
  <si>
    <t>Average Weekday July 1-in-10 E7 Other 9</t>
  </si>
  <si>
    <t>Average Weekday July 1-in-10 E7 Other 10</t>
  </si>
  <si>
    <t>Average Weekday July 1-in-10 E7 Other 11</t>
  </si>
  <si>
    <t>Average Weekday July 1-in-10 E7 Other 12</t>
  </si>
  <si>
    <t>Average Weekday July 1-in-10 E7 Other 13</t>
  </si>
  <si>
    <t>Average Weekday July 1-in-10 E7 Other 14</t>
  </si>
  <si>
    <t>Average Weekday July 1-in-10 E7 Other 15</t>
  </si>
  <si>
    <t>Average Weekday July 1-in-10 E7 Other 16</t>
  </si>
  <si>
    <t>Average Weekday July 1-in-10 E7 Other 17</t>
  </si>
  <si>
    <t>Average Weekday July 1-in-10 E7 Other 18</t>
  </si>
  <si>
    <t>Average Weekday July 1-in-10 E7 Other 19</t>
  </si>
  <si>
    <t>Average Weekday July 1-in-10 E7 Other 20</t>
  </si>
  <si>
    <t>Average Weekday July 1-in-10 E7 Other 21</t>
  </si>
  <si>
    <t>Average Weekday July 1-in-10 E7 Other 22</t>
  </si>
  <si>
    <t>Average Weekday July 1-in-10 E7 Other 23</t>
  </si>
  <si>
    <t>Average Weekday July 1-in-10 E7 Other 24</t>
  </si>
  <si>
    <t>Average Weekday July 1-in-10 E7 Sierra 1</t>
  </si>
  <si>
    <t>Average Weekday July 1-in-10 E7 Sierra 2</t>
  </si>
  <si>
    <t>Average Weekday July 1-in-10 E7 Sierra 3</t>
  </si>
  <si>
    <t>Average Weekday July 1-in-10 E7 Sierra 4</t>
  </si>
  <si>
    <t>Average Weekday July 1-in-10 E7 Sierra 5</t>
  </si>
  <si>
    <t>Average Weekday July 1-in-10 E7 Sierra 6</t>
  </si>
  <si>
    <t>Average Weekday July 1-in-10 E7 Sierra 7</t>
  </si>
  <si>
    <t>Average Weekday July 1-in-10 E7 Sierra 8</t>
  </si>
  <si>
    <t>Average Weekday July 1-in-10 E7 Sierra 9</t>
  </si>
  <si>
    <t>Average Weekday July 1-in-10 E7 Sierra 10</t>
  </si>
  <si>
    <t>Average Weekday July 1-in-10 E7 Sierra 11</t>
  </si>
  <si>
    <t>Average Weekday July 1-in-10 E7 Sierra 12</t>
  </si>
  <si>
    <t>Average Weekday July 1-in-10 E7 Sierra 13</t>
  </si>
  <si>
    <t>Average Weekday July 1-in-10 E7 Sierra 14</t>
  </si>
  <si>
    <t>Average Weekday July 1-in-10 E7 Sierra 15</t>
  </si>
  <si>
    <t>Average Weekday July 1-in-10 E7 Sierra 16</t>
  </si>
  <si>
    <t>Average Weekday July 1-in-10 E7 Sierra 17</t>
  </si>
  <si>
    <t>Average Weekday July 1-in-10 E7 Sierra 18</t>
  </si>
  <si>
    <t>Average Weekday July 1-in-10 E7 Sierra 19</t>
  </si>
  <si>
    <t>Average Weekday July 1-in-10 E7 Sierra 20</t>
  </si>
  <si>
    <t>Average Weekday July 1-in-10 E7 Sierra 21</t>
  </si>
  <si>
    <t>Average Weekday July 1-in-10 E7 Sierra 22</t>
  </si>
  <si>
    <t>Average Weekday July 1-in-10 E7 Sierra 23</t>
  </si>
  <si>
    <t>Average Weekday July 1-in-10 E7 Sierra 24</t>
  </si>
  <si>
    <t>Average Weekday July 1-in-10 E7 Stockton 1</t>
  </si>
  <si>
    <t>Average Weekday July 1-in-10 E7 Stockton 2</t>
  </si>
  <si>
    <t>Average Weekday July 1-in-10 E7 Stockton 3</t>
  </si>
  <si>
    <t>Average Weekday July 1-in-10 E7 Stockton 4</t>
  </si>
  <si>
    <t>Average Weekday July 1-in-10 E7 Stockton 5</t>
  </si>
  <si>
    <t>Average Weekday July 1-in-10 E7 Stockton 6</t>
  </si>
  <si>
    <t>Average Weekday July 1-in-10 E7 Stockton 7</t>
  </si>
  <si>
    <t>Average Weekday July 1-in-10 E7 Stockton 8</t>
  </si>
  <si>
    <t>Average Weekday July 1-in-10 E7 Stockton 9</t>
  </si>
  <si>
    <t>Average Weekday July 1-in-10 E7 Stockton 10</t>
  </si>
  <si>
    <t>Average Weekday July 1-in-10 E7 Stockton 11</t>
  </si>
  <si>
    <t>Average Weekday July 1-in-10 E7 Stockton 12</t>
  </si>
  <si>
    <t>Average Weekday July 1-in-10 E7 Stockton 13</t>
  </si>
  <si>
    <t>Average Weekday July 1-in-10 E7 Stockton 14</t>
  </si>
  <si>
    <t>Average Weekday July 1-in-10 E7 Stockton 15</t>
  </si>
  <si>
    <t>Average Weekday July 1-in-10 E7 Stockton 16</t>
  </si>
  <si>
    <t>Average Weekday July 1-in-10 E7 Stockton 17</t>
  </si>
  <si>
    <t>Average Weekday July 1-in-10 E7 Stockton 18</t>
  </si>
  <si>
    <t>Average Weekday July 1-in-10 E7 Stockton 19</t>
  </si>
  <si>
    <t>Average Weekday July 1-in-10 E7 Stockton 20</t>
  </si>
  <si>
    <t>Average Weekday July 1-in-10 E7 Stockton 21</t>
  </si>
  <si>
    <t>Average Weekday July 1-in-10 E7 Stockton 22</t>
  </si>
  <si>
    <t>Average Weekday July 1-in-10 E7 Stockton 23</t>
  </si>
  <si>
    <t>Average Weekday July 1-in-10 E7 Stockton 24</t>
  </si>
  <si>
    <t>Average Weekday July 1-in-2 E7 All 1</t>
  </si>
  <si>
    <t>Average Weekday July 1-in-2 E7 All 2</t>
  </si>
  <si>
    <t>Average Weekday July 1-in-2 E7 All 3</t>
  </si>
  <si>
    <t>Average Weekday July 1-in-2 E7 All 4</t>
  </si>
  <si>
    <t>Average Weekday July 1-in-2 E7 All 5</t>
  </si>
  <si>
    <t>Average Weekday July 1-in-2 E7 All 6</t>
  </si>
  <si>
    <t>Average Weekday July 1-in-2 E7 All 7</t>
  </si>
  <si>
    <t>Average Weekday July 1-in-2 E7 All 8</t>
  </si>
  <si>
    <t>Average Weekday July 1-in-2 E7 All 9</t>
  </si>
  <si>
    <t>Average Weekday July 1-in-2 E7 All 10</t>
  </si>
  <si>
    <t>Average Weekday July 1-in-2 E7 All 11</t>
  </si>
  <si>
    <t>Average Weekday July 1-in-2 E7 All 12</t>
  </si>
  <si>
    <t>Average Weekday July 1-in-2 E7 All 13</t>
  </si>
  <si>
    <t>Average Weekday July 1-in-2 E7 All 14</t>
  </si>
  <si>
    <t>Average Weekday July 1-in-2 E7 All 15</t>
  </si>
  <si>
    <t>Average Weekday July 1-in-2 E7 All 16</t>
  </si>
  <si>
    <t>Average Weekday July 1-in-2 E7 All 17</t>
  </si>
  <si>
    <t>Average Weekday July 1-in-2 E7 All 18</t>
  </si>
  <si>
    <t>Average Weekday July 1-in-2 E7 All 19</t>
  </si>
  <si>
    <t>Average Weekday July 1-in-2 E7 All 20</t>
  </si>
  <si>
    <t>Average Weekday July 1-in-2 E7 All 21</t>
  </si>
  <si>
    <t>Average Weekday July 1-in-2 E7 All 22</t>
  </si>
  <si>
    <t>Average Weekday July 1-in-2 E7 All 23</t>
  </si>
  <si>
    <t>Average Weekday July 1-in-2 E7 All 24</t>
  </si>
  <si>
    <t>Average Weekday July 1-in-2 E7 Greater Bay Area 1</t>
  </si>
  <si>
    <t>Average Weekday July 1-in-2 E7 Greater Bay Area 2</t>
  </si>
  <si>
    <t>Average Weekday July 1-in-2 E7 Greater Bay Area 3</t>
  </si>
  <si>
    <t>Average Weekday July 1-in-2 E7 Greater Bay Area 4</t>
  </si>
  <si>
    <t>Average Weekday July 1-in-2 E7 Greater Bay Area 5</t>
  </si>
  <si>
    <t>Average Weekday July 1-in-2 E7 Greater Bay Area 6</t>
  </si>
  <si>
    <t>Average Weekday July 1-in-2 E7 Greater Bay Area 7</t>
  </si>
  <si>
    <t>Average Weekday July 1-in-2 E7 Greater Bay Area 8</t>
  </si>
  <si>
    <t>Average Weekday July 1-in-2 E7 Greater Bay Area 9</t>
  </si>
  <si>
    <t>Average Weekday July 1-in-2 E7 Greater Bay Area 10</t>
  </si>
  <si>
    <t>Average Weekday July 1-in-2 E7 Greater Bay Area 11</t>
  </si>
  <si>
    <t>Average Weekday July 1-in-2 E7 Greater Bay Area 12</t>
  </si>
  <si>
    <t>Average Weekday July 1-in-2 E7 Greater Bay Area 13</t>
  </si>
  <si>
    <t>Average Weekday July 1-in-2 E7 Greater Bay Area 14</t>
  </si>
  <si>
    <t>Average Weekday July 1-in-2 E7 Greater Bay Area 15</t>
  </si>
  <si>
    <t>Average Weekday July 1-in-2 E7 Greater Bay Area 16</t>
  </si>
  <si>
    <t>Average Weekday July 1-in-2 E7 Greater Bay Area 17</t>
  </si>
  <si>
    <t>Average Weekday July 1-in-2 E7 Greater Bay Area 18</t>
  </si>
  <si>
    <t>Average Weekday July 1-in-2 E7 Greater Bay Area 19</t>
  </si>
  <si>
    <t>Average Weekday July 1-in-2 E7 Greater Bay Area 20</t>
  </si>
  <si>
    <t>Average Weekday July 1-in-2 E7 Greater Bay Area 21</t>
  </si>
  <si>
    <t>Average Weekday July 1-in-2 E7 Greater Bay Area 22</t>
  </si>
  <si>
    <t>Average Weekday July 1-in-2 E7 Greater Bay Area 23</t>
  </si>
  <si>
    <t>Average Weekday July 1-in-2 E7 Greater Bay Area 24</t>
  </si>
  <si>
    <t>Average Weekday July 1-in-2 E7 Greater Fresno 1</t>
  </si>
  <si>
    <t>Average Weekday July 1-in-2 E7 Greater Fresno 2</t>
  </si>
  <si>
    <t>Average Weekday July 1-in-2 E7 Greater Fresno 3</t>
  </si>
  <si>
    <t>Average Weekday July 1-in-2 E7 Greater Fresno 4</t>
  </si>
  <si>
    <t>Average Weekday July 1-in-2 E7 Greater Fresno 5</t>
  </si>
  <si>
    <t>Average Weekday July 1-in-2 E7 Greater Fresno 6</t>
  </si>
  <si>
    <t>Average Weekday July 1-in-2 E7 Greater Fresno 7</t>
  </si>
  <si>
    <t>Average Weekday July 1-in-2 E7 Greater Fresno 8</t>
  </si>
  <si>
    <t>Average Weekday July 1-in-2 E7 Greater Fresno 9</t>
  </si>
  <si>
    <t>Average Weekday July 1-in-2 E7 Greater Fresno 10</t>
  </si>
  <si>
    <t>Average Weekday July 1-in-2 E7 Greater Fresno 11</t>
  </si>
  <si>
    <t>Average Weekday July 1-in-2 E7 Greater Fresno 12</t>
  </si>
  <si>
    <t>Average Weekday July 1-in-2 E7 Greater Fresno 13</t>
  </si>
  <si>
    <t>Average Weekday July 1-in-2 E7 Greater Fresno 14</t>
  </si>
  <si>
    <t>Average Weekday July 1-in-2 E7 Greater Fresno 15</t>
  </si>
  <si>
    <t>Average Weekday July 1-in-2 E7 Greater Fresno 16</t>
  </si>
  <si>
    <t>Average Weekday July 1-in-2 E7 Greater Fresno 17</t>
  </si>
  <si>
    <t>Average Weekday July 1-in-2 E7 Greater Fresno 18</t>
  </si>
  <si>
    <t>Average Weekday July 1-in-2 E7 Greater Fresno 19</t>
  </si>
  <si>
    <t>Average Weekday July 1-in-2 E7 Greater Fresno 20</t>
  </si>
  <si>
    <t>Average Weekday July 1-in-2 E7 Greater Fresno 21</t>
  </si>
  <si>
    <t>Average Weekday July 1-in-2 E7 Greater Fresno 22</t>
  </si>
  <si>
    <t>Average Weekday July 1-in-2 E7 Greater Fresno 23</t>
  </si>
  <si>
    <t>Average Weekday July 1-in-2 E7 Greater Fresno 24</t>
  </si>
  <si>
    <t>Average Weekday July 1-in-2 E7 Kern 1</t>
  </si>
  <si>
    <t>Average Weekday July 1-in-2 E7 Kern 2</t>
  </si>
  <si>
    <t>Average Weekday July 1-in-2 E7 Kern 3</t>
  </si>
  <si>
    <t>Average Weekday July 1-in-2 E7 Kern 4</t>
  </si>
  <si>
    <t>Average Weekday July 1-in-2 E7 Kern 5</t>
  </si>
  <si>
    <t>Average Weekday July 1-in-2 E7 Kern 6</t>
  </si>
  <si>
    <t>Average Weekday July 1-in-2 E7 Kern 7</t>
  </si>
  <si>
    <t>Average Weekday July 1-in-2 E7 Kern 8</t>
  </si>
  <si>
    <t>Average Weekday July 1-in-2 E7 Kern 9</t>
  </si>
  <si>
    <t>Average Weekday July 1-in-2 E7 Kern 10</t>
  </si>
  <si>
    <t>Average Weekday July 1-in-2 E7 Kern 11</t>
  </si>
  <si>
    <t>Average Weekday July 1-in-2 E7 Kern 12</t>
  </si>
  <si>
    <t>Average Weekday July 1-in-2 E7 Kern 13</t>
  </si>
  <si>
    <t>Average Weekday July 1-in-2 E7 Kern 14</t>
  </si>
  <si>
    <t>Average Weekday July 1-in-2 E7 Kern 15</t>
  </si>
  <si>
    <t>Average Weekday July 1-in-2 E7 Kern 16</t>
  </si>
  <si>
    <t>Average Weekday July 1-in-2 E7 Kern 17</t>
  </si>
  <si>
    <t>Average Weekday July 1-in-2 E7 Kern 18</t>
  </si>
  <si>
    <t>Average Weekday July 1-in-2 E7 Kern 19</t>
  </si>
  <si>
    <t>Average Weekday July 1-in-2 E7 Kern 20</t>
  </si>
  <si>
    <t>Average Weekday July 1-in-2 E7 Kern 21</t>
  </si>
  <si>
    <t>Average Weekday July 1-in-2 E7 Kern 22</t>
  </si>
  <si>
    <t>Average Weekday July 1-in-2 E7 Kern 23</t>
  </si>
  <si>
    <t>Average Weekday July 1-in-2 E7 Kern 24</t>
  </si>
  <si>
    <t>Average Weekday July 1-in-2 E7 Northern Coast 1</t>
  </si>
  <si>
    <t>Average Weekday July 1-in-2 E7 Northern Coast 2</t>
  </si>
  <si>
    <t>Average Weekday July 1-in-2 E7 Northern Coast 3</t>
  </si>
  <si>
    <t>Average Weekday July 1-in-2 E7 Northern Coast 4</t>
  </si>
  <si>
    <t>Average Weekday July 1-in-2 E7 Northern Coast 5</t>
  </si>
  <si>
    <t>Average Weekday July 1-in-2 E7 Northern Coast 6</t>
  </si>
  <si>
    <t>Average Weekday July 1-in-2 E7 Northern Coast 7</t>
  </si>
  <si>
    <t>Average Weekday July 1-in-2 E7 Northern Coast 8</t>
  </si>
  <si>
    <t>Average Weekday July 1-in-2 E7 Northern Coast 9</t>
  </si>
  <si>
    <t>Average Weekday July 1-in-2 E7 Northern Coast 10</t>
  </si>
  <si>
    <t>Average Weekday July 1-in-2 E7 Northern Coast 11</t>
  </si>
  <si>
    <t>Average Weekday July 1-in-2 E7 Northern Coast 12</t>
  </si>
  <si>
    <t>Average Weekday July 1-in-2 E7 Northern Coast 13</t>
  </si>
  <si>
    <t>Average Weekday July 1-in-2 E7 Northern Coast 14</t>
  </si>
  <si>
    <t>Average Weekday July 1-in-2 E7 Northern Coast 15</t>
  </si>
  <si>
    <t>Average Weekday July 1-in-2 E7 Northern Coast 16</t>
  </si>
  <si>
    <t>Average Weekday July 1-in-2 E7 Northern Coast 17</t>
  </si>
  <si>
    <t>Average Weekday July 1-in-2 E7 Northern Coast 18</t>
  </si>
  <si>
    <t>Average Weekday July 1-in-2 E7 Northern Coast 19</t>
  </si>
  <si>
    <t>Average Weekday July 1-in-2 E7 Northern Coast 20</t>
  </si>
  <si>
    <t>Average Weekday July 1-in-2 E7 Northern Coast 21</t>
  </si>
  <si>
    <t>Average Weekday July 1-in-2 E7 Northern Coast 22</t>
  </si>
  <si>
    <t>Average Weekday July 1-in-2 E7 Northern Coast 23</t>
  </si>
  <si>
    <t>Average Weekday July 1-in-2 E7 Northern Coast 24</t>
  </si>
  <si>
    <t>Average Weekday July 1-in-2 E7 Other 1</t>
  </si>
  <si>
    <t>Average Weekday July 1-in-2 E7 Other 2</t>
  </si>
  <si>
    <t>Average Weekday July 1-in-2 E7 Other 3</t>
  </si>
  <si>
    <t>Average Weekday July 1-in-2 E7 Other 4</t>
  </si>
  <si>
    <t>Average Weekday July 1-in-2 E7 Other 5</t>
  </si>
  <si>
    <t>Average Weekday July 1-in-2 E7 Other 6</t>
  </si>
  <si>
    <t>Average Weekday July 1-in-2 E7 Other 7</t>
  </si>
  <si>
    <t>Average Weekday July 1-in-2 E7 Other 8</t>
  </si>
  <si>
    <t>Average Weekday July 1-in-2 E7 Other 9</t>
  </si>
  <si>
    <t>Average Weekday July 1-in-2 E7 Other 10</t>
  </si>
  <si>
    <t>Average Weekday July 1-in-2 E7 Other 11</t>
  </si>
  <si>
    <t>Average Weekday July 1-in-2 E7 Other 12</t>
  </si>
  <si>
    <t>Average Weekday July 1-in-2 E7 Other 13</t>
  </si>
  <si>
    <t>Average Weekday July 1-in-2 E7 Other 14</t>
  </si>
  <si>
    <t>Average Weekday July 1-in-2 E7 Other 15</t>
  </si>
  <si>
    <t>Average Weekday July 1-in-2 E7 Other 16</t>
  </si>
  <si>
    <t>Average Weekday July 1-in-2 E7 Other 17</t>
  </si>
  <si>
    <t>Average Weekday July 1-in-2 E7 Other 18</t>
  </si>
  <si>
    <t>Average Weekday July 1-in-2 E7 Other 19</t>
  </si>
  <si>
    <t>Average Weekday July 1-in-2 E7 Other 20</t>
  </si>
  <si>
    <t>Average Weekday July 1-in-2 E7 Other 21</t>
  </si>
  <si>
    <t>Average Weekday July 1-in-2 E7 Other 22</t>
  </si>
  <si>
    <t>Average Weekday July 1-in-2 E7 Other 23</t>
  </si>
  <si>
    <t>Average Weekday July 1-in-2 E7 Other 24</t>
  </si>
  <si>
    <t>Average Weekday July 1-in-2 E7 Sierra 1</t>
  </si>
  <si>
    <t>Average Weekday July 1-in-2 E7 Sierra 2</t>
  </si>
  <si>
    <t>Average Weekday July 1-in-2 E7 Sierra 3</t>
  </si>
  <si>
    <t>Average Weekday July 1-in-2 E7 Sierra 4</t>
  </si>
  <si>
    <t>Average Weekday July 1-in-2 E7 Sierra 5</t>
  </si>
  <si>
    <t>Average Weekday July 1-in-2 E7 Sierra 6</t>
  </si>
  <si>
    <t>Average Weekday July 1-in-2 E7 Sierra 7</t>
  </si>
  <si>
    <t>Average Weekday July 1-in-2 E7 Sierra 8</t>
  </si>
  <si>
    <t>Average Weekday July 1-in-2 E7 Sierra 9</t>
  </si>
  <si>
    <t>Average Weekday July 1-in-2 E7 Sierra 10</t>
  </si>
  <si>
    <t>Average Weekday July 1-in-2 E7 Sierra 11</t>
  </si>
  <si>
    <t>Average Weekday July 1-in-2 E7 Sierra 12</t>
  </si>
  <si>
    <t>Average Weekday July 1-in-2 E7 Sierra 13</t>
  </si>
  <si>
    <t>Average Weekday July 1-in-2 E7 Sierra 14</t>
  </si>
  <si>
    <t>Average Weekday July 1-in-2 E7 Sierra 15</t>
  </si>
  <si>
    <t>Average Weekday July 1-in-2 E7 Sierra 16</t>
  </si>
  <si>
    <t>Average Weekday July 1-in-2 E7 Sierra 17</t>
  </si>
  <si>
    <t>Average Weekday July 1-in-2 E7 Sierra 18</t>
  </si>
  <si>
    <t>Average Weekday July 1-in-2 E7 Sierra 19</t>
  </si>
  <si>
    <t>Average Weekday July 1-in-2 E7 Sierra 20</t>
  </si>
  <si>
    <t>Average Weekday July 1-in-2 E7 Sierra 21</t>
  </si>
  <si>
    <t>Average Weekday July 1-in-2 E7 Sierra 22</t>
  </si>
  <si>
    <t>Average Weekday July 1-in-2 E7 Sierra 23</t>
  </si>
  <si>
    <t>Average Weekday July 1-in-2 E7 Sierra 24</t>
  </si>
  <si>
    <t>Average Weekday July 1-in-2 E7 Stockton 1</t>
  </si>
  <si>
    <t>Average Weekday July 1-in-2 E7 Stockton 2</t>
  </si>
  <si>
    <t>Average Weekday July 1-in-2 E7 Stockton 3</t>
  </si>
  <si>
    <t>Average Weekday July 1-in-2 E7 Stockton 4</t>
  </si>
  <si>
    <t>Average Weekday July 1-in-2 E7 Stockton 5</t>
  </si>
  <si>
    <t>Average Weekday July 1-in-2 E7 Stockton 6</t>
  </si>
  <si>
    <t>Average Weekday July 1-in-2 E7 Stockton 7</t>
  </si>
  <si>
    <t>Average Weekday July 1-in-2 E7 Stockton 8</t>
  </si>
  <si>
    <t>Average Weekday July 1-in-2 E7 Stockton 9</t>
  </si>
  <si>
    <t>Average Weekday July 1-in-2 E7 Stockton 10</t>
  </si>
  <si>
    <t>Average Weekday July 1-in-2 E7 Stockton 11</t>
  </si>
  <si>
    <t>Average Weekday July 1-in-2 E7 Stockton 12</t>
  </si>
  <si>
    <t>Average Weekday July 1-in-2 E7 Stockton 13</t>
  </si>
  <si>
    <t>Average Weekday July 1-in-2 E7 Stockton 14</t>
  </si>
  <si>
    <t>Average Weekday July 1-in-2 E7 Stockton 15</t>
  </si>
  <si>
    <t>Average Weekday July 1-in-2 E7 Stockton 16</t>
  </si>
  <si>
    <t>Average Weekday July 1-in-2 E7 Stockton 17</t>
  </si>
  <si>
    <t>Average Weekday July 1-in-2 E7 Stockton 18</t>
  </si>
  <si>
    <t>Average Weekday July 1-in-2 E7 Stockton 19</t>
  </si>
  <si>
    <t>Average Weekday July 1-in-2 E7 Stockton 20</t>
  </si>
  <si>
    <t>Average Weekday July 1-in-2 E7 Stockton 21</t>
  </si>
  <si>
    <t>Average Weekday July 1-in-2 E7 Stockton 22</t>
  </si>
  <si>
    <t>Average Weekday July 1-in-2 E7 Stockton 23</t>
  </si>
  <si>
    <t>Average Weekday July 1-in-2 E7 Stockton 24</t>
  </si>
  <si>
    <t>Average Weekday June 1-in-10 E7 All 1</t>
  </si>
  <si>
    <t>Average Weekday June 1-in-10 E7 All 2</t>
  </si>
  <si>
    <t>Average Weekday June 1-in-10 E7 All 3</t>
  </si>
  <si>
    <t>Average Weekday June 1-in-10 E7 All 4</t>
  </si>
  <si>
    <t>Average Weekday June 1-in-10 E7 All 5</t>
  </si>
  <si>
    <t>Average Weekday June 1-in-10 E7 All 6</t>
  </si>
  <si>
    <t>Average Weekday June 1-in-10 E7 All 7</t>
  </si>
  <si>
    <t>Average Weekday June 1-in-10 E7 All 8</t>
  </si>
  <si>
    <t>Average Weekday June 1-in-10 E7 All 9</t>
  </si>
  <si>
    <t>Average Weekday June 1-in-10 E7 All 10</t>
  </si>
  <si>
    <t>Average Weekday June 1-in-10 E7 All 11</t>
  </si>
  <si>
    <t>Average Weekday June 1-in-10 E7 All 12</t>
  </si>
  <si>
    <t>Average Weekday June 1-in-10 E7 All 13</t>
  </si>
  <si>
    <t>Average Weekday June 1-in-10 E7 All 14</t>
  </si>
  <si>
    <t>Average Weekday June 1-in-10 E7 All 15</t>
  </si>
  <si>
    <t>Average Weekday June 1-in-10 E7 All 16</t>
  </si>
  <si>
    <t>Average Weekday June 1-in-10 E7 All 17</t>
  </si>
  <si>
    <t>Average Weekday June 1-in-10 E7 All 18</t>
  </si>
  <si>
    <t>Average Weekday June 1-in-10 E7 All 19</t>
  </si>
  <si>
    <t>Average Weekday June 1-in-10 E7 All 20</t>
  </si>
  <si>
    <t>Average Weekday June 1-in-10 E7 All 21</t>
  </si>
  <si>
    <t>Average Weekday June 1-in-10 E7 All 22</t>
  </si>
  <si>
    <t>Average Weekday June 1-in-10 E7 All 23</t>
  </si>
  <si>
    <t>Average Weekday June 1-in-10 E7 All 24</t>
  </si>
  <si>
    <t>Average Weekday June 1-in-10 E7 Greater Bay Area 1</t>
  </si>
  <si>
    <t>Average Weekday June 1-in-10 E7 Greater Bay Area 2</t>
  </si>
  <si>
    <t>Average Weekday June 1-in-10 E7 Greater Bay Area 3</t>
  </si>
  <si>
    <t>Average Weekday June 1-in-10 E7 Greater Bay Area 4</t>
  </si>
  <si>
    <t>Average Weekday June 1-in-10 E7 Greater Bay Area 5</t>
  </si>
  <si>
    <t>Average Weekday June 1-in-10 E7 Greater Bay Area 6</t>
  </si>
  <si>
    <t>Average Weekday June 1-in-10 E7 Greater Bay Area 7</t>
  </si>
  <si>
    <t>Average Weekday June 1-in-10 E7 Greater Bay Area 8</t>
  </si>
  <si>
    <t>Average Weekday June 1-in-10 E7 Greater Bay Area 9</t>
  </si>
  <si>
    <t>Average Weekday June 1-in-10 E7 Greater Bay Area 10</t>
  </si>
  <si>
    <t>Average Weekday June 1-in-10 E7 Greater Bay Area 11</t>
  </si>
  <si>
    <t>Average Weekday June 1-in-10 E7 Greater Bay Area 12</t>
  </si>
  <si>
    <t>Average Weekday June 1-in-10 E7 Greater Bay Area 13</t>
  </si>
  <si>
    <t>Average Weekday June 1-in-10 E7 Greater Bay Area 14</t>
  </si>
  <si>
    <t>Average Weekday June 1-in-10 E7 Greater Bay Area 15</t>
  </si>
  <si>
    <t>Average Weekday June 1-in-10 E7 Greater Bay Area 16</t>
  </si>
  <si>
    <t>Average Weekday June 1-in-10 E7 Greater Bay Area 17</t>
  </si>
  <si>
    <t>Average Weekday June 1-in-10 E7 Greater Bay Area 18</t>
  </si>
  <si>
    <t>Average Weekday June 1-in-10 E7 Greater Bay Area 19</t>
  </si>
  <si>
    <t>Average Weekday June 1-in-10 E7 Greater Bay Area 20</t>
  </si>
  <si>
    <t>Average Weekday June 1-in-10 E7 Greater Bay Area 21</t>
  </si>
  <si>
    <t>Average Weekday June 1-in-10 E7 Greater Bay Area 22</t>
  </si>
  <si>
    <t>Average Weekday June 1-in-10 E7 Greater Bay Area 23</t>
  </si>
  <si>
    <t>Average Weekday June 1-in-10 E7 Greater Bay Area 24</t>
  </si>
  <si>
    <t>Average Weekday June 1-in-10 E7 Greater Fresno 1</t>
  </si>
  <si>
    <t>Average Weekday June 1-in-10 E7 Greater Fresno 2</t>
  </si>
  <si>
    <t>Average Weekday June 1-in-10 E7 Greater Fresno 3</t>
  </si>
  <si>
    <t>Average Weekday June 1-in-10 E7 Greater Fresno 4</t>
  </si>
  <si>
    <t>Average Weekday June 1-in-10 E7 Greater Fresno 5</t>
  </si>
  <si>
    <t>Average Weekday June 1-in-10 E7 Greater Fresno 6</t>
  </si>
  <si>
    <t>Average Weekday June 1-in-10 E7 Greater Fresno 7</t>
  </si>
  <si>
    <t>Average Weekday June 1-in-10 E7 Greater Fresno 8</t>
  </si>
  <si>
    <t>Average Weekday June 1-in-10 E7 Greater Fresno 9</t>
  </si>
  <si>
    <t>Average Weekday June 1-in-10 E7 Greater Fresno 10</t>
  </si>
  <si>
    <t>Average Weekday June 1-in-10 E7 Greater Fresno 11</t>
  </si>
  <si>
    <t>Average Weekday June 1-in-10 E7 Greater Fresno 12</t>
  </si>
  <si>
    <t>Average Weekday June 1-in-10 E7 Greater Fresno 13</t>
  </si>
  <si>
    <t>Average Weekday June 1-in-10 E7 Greater Fresno 14</t>
  </si>
  <si>
    <t>Average Weekday June 1-in-10 E7 Greater Fresno 15</t>
  </si>
  <si>
    <t>Average Weekday June 1-in-10 E7 Greater Fresno 16</t>
  </si>
  <si>
    <t>Average Weekday June 1-in-10 E7 Greater Fresno 17</t>
  </si>
  <si>
    <t>Average Weekday June 1-in-10 E7 Greater Fresno 18</t>
  </si>
  <si>
    <t>Average Weekday June 1-in-10 E7 Greater Fresno 19</t>
  </si>
  <si>
    <t>Average Weekday June 1-in-10 E7 Greater Fresno 20</t>
  </si>
  <si>
    <t>Average Weekday June 1-in-10 E7 Greater Fresno 21</t>
  </si>
  <si>
    <t>Average Weekday June 1-in-10 E7 Greater Fresno 22</t>
  </si>
  <si>
    <t>Average Weekday June 1-in-10 E7 Greater Fresno 23</t>
  </si>
  <si>
    <t>Average Weekday June 1-in-10 E7 Greater Fresno 24</t>
  </si>
  <si>
    <t>Average Weekday June 1-in-10 E7 Kern 1</t>
  </si>
  <si>
    <t>Average Weekday June 1-in-10 E7 Kern 2</t>
  </si>
  <si>
    <t>Average Weekday June 1-in-10 E7 Kern 3</t>
  </si>
  <si>
    <t>Average Weekday June 1-in-10 E7 Kern 4</t>
  </si>
  <si>
    <t>Average Weekday June 1-in-10 E7 Kern 5</t>
  </si>
  <si>
    <t>Average Weekday June 1-in-10 E7 Kern 6</t>
  </si>
  <si>
    <t>Average Weekday June 1-in-10 E7 Kern 7</t>
  </si>
  <si>
    <t>Average Weekday June 1-in-10 E7 Kern 8</t>
  </si>
  <si>
    <t>Average Weekday June 1-in-10 E7 Kern 9</t>
  </si>
  <si>
    <t>Average Weekday June 1-in-10 E7 Kern 10</t>
  </si>
  <si>
    <t>Average Weekday June 1-in-10 E7 Kern 11</t>
  </si>
  <si>
    <t>Average Weekday June 1-in-10 E7 Kern 12</t>
  </si>
  <si>
    <t>Average Weekday June 1-in-10 E7 Kern 13</t>
  </si>
  <si>
    <t>Average Weekday June 1-in-10 E7 Kern 14</t>
  </si>
  <si>
    <t>Average Weekday June 1-in-10 E7 Kern 15</t>
  </si>
  <si>
    <t>Average Weekday June 1-in-10 E7 Kern 16</t>
  </si>
  <si>
    <t>Average Weekday June 1-in-10 E7 Kern 17</t>
  </si>
  <si>
    <t>Average Weekday June 1-in-10 E7 Kern 18</t>
  </si>
  <si>
    <t>Average Weekday June 1-in-10 E7 Kern 19</t>
  </si>
  <si>
    <t>Average Weekday June 1-in-10 E7 Kern 20</t>
  </si>
  <si>
    <t>Average Weekday June 1-in-10 E7 Kern 21</t>
  </si>
  <si>
    <t>Average Weekday June 1-in-10 E7 Kern 22</t>
  </si>
  <si>
    <t>Average Weekday June 1-in-10 E7 Kern 23</t>
  </si>
  <si>
    <t>Average Weekday June 1-in-10 E7 Kern 24</t>
  </si>
  <si>
    <t>Average Weekday June 1-in-10 E7 Northern Coast 1</t>
  </si>
  <si>
    <t>Average Weekday June 1-in-10 E7 Northern Coast 2</t>
  </si>
  <si>
    <t>Average Weekday June 1-in-10 E7 Northern Coast 3</t>
  </si>
  <si>
    <t>Average Weekday June 1-in-10 E7 Northern Coast 4</t>
  </si>
  <si>
    <t>Average Weekday June 1-in-10 E7 Northern Coast 5</t>
  </si>
  <si>
    <t>Average Weekday June 1-in-10 E7 Northern Coast 6</t>
  </si>
  <si>
    <t>Average Weekday June 1-in-10 E7 Northern Coast 7</t>
  </si>
  <si>
    <t>Average Weekday June 1-in-10 E7 Northern Coast 8</t>
  </si>
  <si>
    <t>Average Weekday June 1-in-10 E7 Northern Coast 9</t>
  </si>
  <si>
    <t>Average Weekday June 1-in-10 E7 Northern Coast 10</t>
  </si>
  <si>
    <t>Average Weekday June 1-in-10 E7 Northern Coast 11</t>
  </si>
  <si>
    <t>Average Weekday June 1-in-10 E7 Northern Coast 12</t>
  </si>
  <si>
    <t>Average Weekday June 1-in-10 E7 Northern Coast 13</t>
  </si>
  <si>
    <t>Average Weekday June 1-in-10 E7 Northern Coast 14</t>
  </si>
  <si>
    <t>Average Weekday June 1-in-10 E7 Northern Coast 15</t>
  </si>
  <si>
    <t>Average Weekday June 1-in-10 E7 Northern Coast 16</t>
  </si>
  <si>
    <t>Average Weekday June 1-in-10 E7 Northern Coast 17</t>
  </si>
  <si>
    <t>Average Weekday June 1-in-10 E7 Northern Coast 18</t>
  </si>
  <si>
    <t>Average Weekday June 1-in-10 E7 Northern Coast 19</t>
  </si>
  <si>
    <t>Average Weekday June 1-in-10 E7 Northern Coast 20</t>
  </si>
  <si>
    <t>Average Weekday June 1-in-10 E7 Northern Coast 21</t>
  </si>
  <si>
    <t>Average Weekday June 1-in-10 E7 Northern Coast 22</t>
  </si>
  <si>
    <t>Average Weekday June 1-in-10 E7 Northern Coast 23</t>
  </si>
  <si>
    <t>Average Weekday June 1-in-10 E7 Northern Coast 24</t>
  </si>
  <si>
    <t>Average Weekday June 1-in-10 E7 Other 1</t>
  </si>
  <si>
    <t>Average Weekday June 1-in-10 E7 Other 2</t>
  </si>
  <si>
    <t>Average Weekday June 1-in-10 E7 Other 3</t>
  </si>
  <si>
    <t>Average Weekday June 1-in-10 E7 Other 4</t>
  </si>
  <si>
    <t>Average Weekday June 1-in-10 E7 Other 5</t>
  </si>
  <si>
    <t>Average Weekday June 1-in-10 E7 Other 6</t>
  </si>
  <si>
    <t>Average Weekday June 1-in-10 E7 Other 7</t>
  </si>
  <si>
    <t>Average Weekday June 1-in-10 E7 Other 8</t>
  </si>
  <si>
    <t>Average Weekday June 1-in-10 E7 Other 9</t>
  </si>
  <si>
    <t>Average Weekday June 1-in-10 E7 Other 10</t>
  </si>
  <si>
    <t>Average Weekday June 1-in-10 E7 Other 11</t>
  </si>
  <si>
    <t>Average Weekday June 1-in-10 E7 Other 12</t>
  </si>
  <si>
    <t>Average Weekday June 1-in-10 E7 Other 13</t>
  </si>
  <si>
    <t>Average Weekday June 1-in-10 E7 Other 14</t>
  </si>
  <si>
    <t>Average Weekday June 1-in-10 E7 Other 15</t>
  </si>
  <si>
    <t>Average Weekday June 1-in-10 E7 Other 16</t>
  </si>
  <si>
    <t>Average Weekday June 1-in-10 E7 Other 17</t>
  </si>
  <si>
    <t>Average Weekday June 1-in-10 E7 Other 18</t>
  </si>
  <si>
    <t>Average Weekday June 1-in-10 E7 Other 19</t>
  </si>
  <si>
    <t>Average Weekday June 1-in-10 E7 Other 20</t>
  </si>
  <si>
    <t>Average Weekday June 1-in-10 E7 Other 21</t>
  </si>
  <si>
    <t>Average Weekday June 1-in-10 E7 Other 22</t>
  </si>
  <si>
    <t>Average Weekday June 1-in-10 E7 Other 23</t>
  </si>
  <si>
    <t>Average Weekday June 1-in-10 E7 Other 24</t>
  </si>
  <si>
    <t>Average Weekday June 1-in-10 E7 Sierra 1</t>
  </si>
  <si>
    <t>Average Weekday June 1-in-10 E7 Sierra 2</t>
  </si>
  <si>
    <t>Average Weekday June 1-in-10 E7 Sierra 3</t>
  </si>
  <si>
    <t>Average Weekday June 1-in-10 E7 Sierra 4</t>
  </si>
  <si>
    <t>Average Weekday June 1-in-10 E7 Sierra 5</t>
  </si>
  <si>
    <t>Average Weekday June 1-in-10 E7 Sierra 6</t>
  </si>
  <si>
    <t>Average Weekday June 1-in-10 E7 Sierra 7</t>
  </si>
  <si>
    <t>Average Weekday June 1-in-10 E7 Sierra 8</t>
  </si>
  <si>
    <t>Average Weekday June 1-in-10 E7 Sierra 9</t>
  </si>
  <si>
    <t>Average Weekday June 1-in-10 E7 Sierra 10</t>
  </si>
  <si>
    <t>Average Weekday June 1-in-10 E7 Sierra 11</t>
  </si>
  <si>
    <t>Average Weekday June 1-in-10 E7 Sierra 12</t>
  </si>
  <si>
    <t>Average Weekday June 1-in-10 E7 Sierra 13</t>
  </si>
  <si>
    <t>Average Weekday June 1-in-10 E7 Sierra 14</t>
  </si>
  <si>
    <t>Average Weekday June 1-in-10 E7 Sierra 15</t>
  </si>
  <si>
    <t>Average Weekday June 1-in-10 E7 Sierra 16</t>
  </si>
  <si>
    <t>Average Weekday June 1-in-10 E7 Sierra 17</t>
  </si>
  <si>
    <t>Average Weekday June 1-in-10 E7 Sierra 18</t>
  </si>
  <si>
    <t>Average Weekday June 1-in-10 E7 Sierra 19</t>
  </si>
  <si>
    <t>Average Weekday June 1-in-10 E7 Sierra 20</t>
  </si>
  <si>
    <t>Average Weekday June 1-in-10 E7 Sierra 21</t>
  </si>
  <si>
    <t>Average Weekday June 1-in-10 E7 Sierra 22</t>
  </si>
  <si>
    <t>Average Weekday June 1-in-10 E7 Sierra 23</t>
  </si>
  <si>
    <t>Average Weekday June 1-in-10 E7 Sierra 24</t>
  </si>
  <si>
    <t>Average Weekday June 1-in-10 E7 Stockton 1</t>
  </si>
  <si>
    <t>Average Weekday June 1-in-10 E7 Stockton 2</t>
  </si>
  <si>
    <t>Average Weekday June 1-in-10 E7 Stockton 3</t>
  </si>
  <si>
    <t>Average Weekday June 1-in-10 E7 Stockton 4</t>
  </si>
  <si>
    <t>Average Weekday June 1-in-10 E7 Stockton 5</t>
  </si>
  <si>
    <t>Average Weekday June 1-in-10 E7 Stockton 6</t>
  </si>
  <si>
    <t>Average Weekday June 1-in-10 E7 Stockton 7</t>
  </si>
  <si>
    <t>Average Weekday June 1-in-10 E7 Stockton 8</t>
  </si>
  <si>
    <t>Average Weekday June 1-in-10 E7 Stockton 9</t>
  </si>
  <si>
    <t>Average Weekday June 1-in-10 E7 Stockton 10</t>
  </si>
  <si>
    <t>Average Weekday June 1-in-10 E7 Stockton 11</t>
  </si>
  <si>
    <t>Average Weekday June 1-in-10 E7 Stockton 12</t>
  </si>
  <si>
    <t>Average Weekday June 1-in-10 E7 Stockton 13</t>
  </si>
  <si>
    <t>Average Weekday June 1-in-10 E7 Stockton 14</t>
  </si>
  <si>
    <t>Average Weekday June 1-in-10 E7 Stockton 15</t>
  </si>
  <si>
    <t>Average Weekday June 1-in-10 E7 Stockton 16</t>
  </si>
  <si>
    <t>Average Weekday June 1-in-10 E7 Stockton 17</t>
  </si>
  <si>
    <t>Average Weekday June 1-in-10 E7 Stockton 18</t>
  </si>
  <si>
    <t>Average Weekday June 1-in-10 E7 Stockton 19</t>
  </si>
  <si>
    <t>Average Weekday June 1-in-10 E7 Stockton 20</t>
  </si>
  <si>
    <t>Average Weekday June 1-in-10 E7 Stockton 21</t>
  </si>
  <si>
    <t>Average Weekday June 1-in-10 E7 Stockton 22</t>
  </si>
  <si>
    <t>Average Weekday June 1-in-10 E7 Stockton 23</t>
  </si>
  <si>
    <t>Average Weekday June 1-in-10 E7 Stockton 24</t>
  </si>
  <si>
    <t>Average Weekday June 1-in-2 E7 All 1</t>
  </si>
  <si>
    <t>Average Weekday June 1-in-2 E7 All 2</t>
  </si>
  <si>
    <t>Average Weekday June 1-in-2 E7 All 3</t>
  </si>
  <si>
    <t>Average Weekday June 1-in-2 E7 All 4</t>
  </si>
  <si>
    <t>Average Weekday June 1-in-2 E7 All 5</t>
  </si>
  <si>
    <t>Average Weekday June 1-in-2 E7 All 6</t>
  </si>
  <si>
    <t>Average Weekday June 1-in-2 E7 All 7</t>
  </si>
  <si>
    <t>Average Weekday June 1-in-2 E7 All 8</t>
  </si>
  <si>
    <t>Average Weekday June 1-in-2 E7 All 9</t>
  </si>
  <si>
    <t>Average Weekday June 1-in-2 E7 All 10</t>
  </si>
  <si>
    <t>Average Weekday June 1-in-2 E7 All 11</t>
  </si>
  <si>
    <t>Average Weekday June 1-in-2 E7 All 12</t>
  </si>
  <si>
    <t>Average Weekday June 1-in-2 E7 All 13</t>
  </si>
  <si>
    <t>Average Weekday June 1-in-2 E7 All 14</t>
  </si>
  <si>
    <t>Average Weekday June 1-in-2 E7 All 15</t>
  </si>
  <si>
    <t>Average Weekday June 1-in-2 E7 All 16</t>
  </si>
  <si>
    <t>Average Weekday June 1-in-2 E7 All 17</t>
  </si>
  <si>
    <t>Average Weekday June 1-in-2 E7 All 18</t>
  </si>
  <si>
    <t>Average Weekday June 1-in-2 E7 All 19</t>
  </si>
  <si>
    <t>Average Weekday June 1-in-2 E7 All 20</t>
  </si>
  <si>
    <t>Average Weekday June 1-in-2 E7 All 21</t>
  </si>
  <si>
    <t>Average Weekday June 1-in-2 E7 All 22</t>
  </si>
  <si>
    <t>Average Weekday June 1-in-2 E7 All 23</t>
  </si>
  <si>
    <t>Average Weekday June 1-in-2 E7 All 24</t>
  </si>
  <si>
    <t>Average Weekday June 1-in-2 E7 Greater Bay Area 1</t>
  </si>
  <si>
    <t>Average Weekday June 1-in-2 E7 Greater Bay Area 2</t>
  </si>
  <si>
    <t>Average Weekday June 1-in-2 E7 Greater Bay Area 3</t>
  </si>
  <si>
    <t>Average Weekday June 1-in-2 E7 Greater Bay Area 4</t>
  </si>
  <si>
    <t>Average Weekday June 1-in-2 E7 Greater Bay Area 5</t>
  </si>
  <si>
    <t>Average Weekday June 1-in-2 E7 Greater Bay Area 6</t>
  </si>
  <si>
    <t>Average Weekday June 1-in-2 E7 Greater Bay Area 7</t>
  </si>
  <si>
    <t>Average Weekday June 1-in-2 E7 Greater Bay Area 8</t>
  </si>
  <si>
    <t>Average Weekday June 1-in-2 E7 Greater Bay Area 9</t>
  </si>
  <si>
    <t>Average Weekday June 1-in-2 E7 Greater Bay Area 10</t>
  </si>
  <si>
    <t>Average Weekday June 1-in-2 E7 Greater Bay Area 11</t>
  </si>
  <si>
    <t>Average Weekday June 1-in-2 E7 Greater Bay Area 12</t>
  </si>
  <si>
    <t>Average Weekday June 1-in-2 E7 Greater Bay Area 13</t>
  </si>
  <si>
    <t>Average Weekday June 1-in-2 E7 Greater Bay Area 14</t>
  </si>
  <si>
    <t>Average Weekday June 1-in-2 E7 Greater Bay Area 15</t>
  </si>
  <si>
    <t>Average Weekday June 1-in-2 E7 Greater Bay Area 16</t>
  </si>
  <si>
    <t>Average Weekday June 1-in-2 E7 Greater Bay Area 17</t>
  </si>
  <si>
    <t>Average Weekday June 1-in-2 E7 Greater Bay Area 18</t>
  </si>
  <si>
    <t>Average Weekday June 1-in-2 E7 Greater Bay Area 19</t>
  </si>
  <si>
    <t>Average Weekday June 1-in-2 E7 Greater Bay Area 20</t>
  </si>
  <si>
    <t>Average Weekday June 1-in-2 E7 Greater Bay Area 21</t>
  </si>
  <si>
    <t>Average Weekday June 1-in-2 E7 Greater Bay Area 22</t>
  </si>
  <si>
    <t>Average Weekday June 1-in-2 E7 Greater Bay Area 23</t>
  </si>
  <si>
    <t>Average Weekday June 1-in-2 E7 Greater Bay Area 24</t>
  </si>
  <si>
    <t>Average Weekday June 1-in-2 E7 Greater Fresno 1</t>
  </si>
  <si>
    <t>Average Weekday June 1-in-2 E7 Greater Fresno 2</t>
  </si>
  <si>
    <t>Average Weekday June 1-in-2 E7 Greater Fresno 3</t>
  </si>
  <si>
    <t>Average Weekday June 1-in-2 E7 Greater Fresno 4</t>
  </si>
  <si>
    <t>Average Weekday June 1-in-2 E7 Greater Fresno 5</t>
  </si>
  <si>
    <t>Average Weekday June 1-in-2 E7 Greater Fresno 6</t>
  </si>
  <si>
    <t>Average Weekday June 1-in-2 E7 Greater Fresno 7</t>
  </si>
  <si>
    <t>Average Weekday June 1-in-2 E7 Greater Fresno 8</t>
  </si>
  <si>
    <t>Average Weekday June 1-in-2 E7 Greater Fresno 9</t>
  </si>
  <si>
    <t>Average Weekday June 1-in-2 E7 Greater Fresno 10</t>
  </si>
  <si>
    <t>Average Weekday June 1-in-2 E7 Greater Fresno 11</t>
  </si>
  <si>
    <t>Average Weekday June 1-in-2 E7 Greater Fresno 12</t>
  </si>
  <si>
    <t>Average Weekday June 1-in-2 E7 Greater Fresno 13</t>
  </si>
  <si>
    <t>Average Weekday June 1-in-2 E7 Greater Fresno 14</t>
  </si>
  <si>
    <t>Average Weekday June 1-in-2 E7 Greater Fresno 15</t>
  </si>
  <si>
    <t>Average Weekday June 1-in-2 E7 Greater Fresno 16</t>
  </si>
  <si>
    <t>Average Weekday June 1-in-2 E7 Greater Fresno 17</t>
  </si>
  <si>
    <t>Average Weekday June 1-in-2 E7 Greater Fresno 18</t>
  </si>
  <si>
    <t>Average Weekday June 1-in-2 E7 Greater Fresno 19</t>
  </si>
  <si>
    <t>Average Weekday June 1-in-2 E7 Greater Fresno 20</t>
  </si>
  <si>
    <t>Average Weekday June 1-in-2 E7 Greater Fresno 21</t>
  </si>
  <si>
    <t>Average Weekday June 1-in-2 E7 Greater Fresno 22</t>
  </si>
  <si>
    <t>Average Weekday June 1-in-2 E7 Greater Fresno 23</t>
  </si>
  <si>
    <t>Average Weekday June 1-in-2 E7 Greater Fresno 24</t>
  </si>
  <si>
    <t>Average Weekday June 1-in-2 E7 Kern 1</t>
  </si>
  <si>
    <t>Average Weekday June 1-in-2 E7 Kern 2</t>
  </si>
  <si>
    <t>Average Weekday June 1-in-2 E7 Kern 3</t>
  </si>
  <si>
    <t>Average Weekday June 1-in-2 E7 Kern 4</t>
  </si>
  <si>
    <t>Average Weekday June 1-in-2 E7 Kern 5</t>
  </si>
  <si>
    <t>Average Weekday June 1-in-2 E7 Kern 6</t>
  </si>
  <si>
    <t>Average Weekday June 1-in-2 E7 Kern 7</t>
  </si>
  <si>
    <t>Average Weekday June 1-in-2 E7 Kern 8</t>
  </si>
  <si>
    <t>Average Weekday June 1-in-2 E7 Kern 9</t>
  </si>
  <si>
    <t>Average Weekday June 1-in-2 E7 Kern 10</t>
  </si>
  <si>
    <t>Average Weekday June 1-in-2 E7 Kern 11</t>
  </si>
  <si>
    <t>Average Weekday June 1-in-2 E7 Kern 12</t>
  </si>
  <si>
    <t>Average Weekday June 1-in-2 E7 Kern 13</t>
  </si>
  <si>
    <t>Average Weekday June 1-in-2 E7 Kern 14</t>
  </si>
  <si>
    <t>Average Weekday June 1-in-2 E7 Kern 15</t>
  </si>
  <si>
    <t>Average Weekday June 1-in-2 E7 Kern 16</t>
  </si>
  <si>
    <t>Average Weekday June 1-in-2 E7 Kern 17</t>
  </si>
  <si>
    <t>Average Weekday June 1-in-2 E7 Kern 18</t>
  </si>
  <si>
    <t>Average Weekday June 1-in-2 E7 Kern 19</t>
  </si>
  <si>
    <t>Average Weekday June 1-in-2 E7 Kern 20</t>
  </si>
  <si>
    <t>Average Weekday June 1-in-2 E7 Kern 21</t>
  </si>
  <si>
    <t>Average Weekday June 1-in-2 E7 Kern 22</t>
  </si>
  <si>
    <t>Average Weekday June 1-in-2 E7 Kern 23</t>
  </si>
  <si>
    <t>Average Weekday June 1-in-2 E7 Kern 24</t>
  </si>
  <si>
    <t>Average Weekday June 1-in-2 E7 Northern Coast 1</t>
  </si>
  <si>
    <t>Average Weekday June 1-in-2 E7 Northern Coast 2</t>
  </si>
  <si>
    <t>Average Weekday June 1-in-2 E7 Northern Coast 3</t>
  </si>
  <si>
    <t>Average Weekday June 1-in-2 E7 Northern Coast 4</t>
  </si>
  <si>
    <t>Average Weekday June 1-in-2 E7 Northern Coast 5</t>
  </si>
  <si>
    <t>Average Weekday June 1-in-2 E7 Northern Coast 6</t>
  </si>
  <si>
    <t>Average Weekday June 1-in-2 E7 Northern Coast 7</t>
  </si>
  <si>
    <t>Average Weekday June 1-in-2 E7 Northern Coast 8</t>
  </si>
  <si>
    <t>Average Weekday June 1-in-2 E7 Northern Coast 9</t>
  </si>
  <si>
    <t>Average Weekday June 1-in-2 E7 Northern Coast 10</t>
  </si>
  <si>
    <t>Average Weekday June 1-in-2 E7 Northern Coast 11</t>
  </si>
  <si>
    <t>Average Weekday June 1-in-2 E7 Northern Coast 12</t>
  </si>
  <si>
    <t>Average Weekday June 1-in-2 E7 Northern Coast 13</t>
  </si>
  <si>
    <t>Average Weekday June 1-in-2 E7 Northern Coast 14</t>
  </si>
  <si>
    <t>Average Weekday June 1-in-2 E7 Northern Coast 15</t>
  </si>
  <si>
    <t>Average Weekday June 1-in-2 E7 Northern Coast 16</t>
  </si>
  <si>
    <t>Average Weekday June 1-in-2 E7 Northern Coast 17</t>
  </si>
  <si>
    <t>Average Weekday June 1-in-2 E7 Northern Coast 18</t>
  </si>
  <si>
    <t>Average Weekday June 1-in-2 E7 Northern Coast 19</t>
  </si>
  <si>
    <t>Average Weekday June 1-in-2 E7 Northern Coast 20</t>
  </si>
  <si>
    <t>Average Weekday June 1-in-2 E7 Northern Coast 21</t>
  </si>
  <si>
    <t>Average Weekday June 1-in-2 E7 Northern Coast 22</t>
  </si>
  <si>
    <t>Average Weekday June 1-in-2 E7 Northern Coast 23</t>
  </si>
  <si>
    <t>Average Weekday June 1-in-2 E7 Northern Coast 24</t>
  </si>
  <si>
    <t>Average Weekday June 1-in-2 E7 Other 1</t>
  </si>
  <si>
    <t>Average Weekday June 1-in-2 E7 Other 2</t>
  </si>
  <si>
    <t>Average Weekday June 1-in-2 E7 Other 3</t>
  </si>
  <si>
    <t>Average Weekday June 1-in-2 E7 Other 4</t>
  </si>
  <si>
    <t>Average Weekday June 1-in-2 E7 Other 5</t>
  </si>
  <si>
    <t>Average Weekday June 1-in-2 E7 Other 6</t>
  </si>
  <si>
    <t>Average Weekday June 1-in-2 E7 Other 7</t>
  </si>
  <si>
    <t>Average Weekday June 1-in-2 E7 Other 8</t>
  </si>
  <si>
    <t>Average Weekday June 1-in-2 E7 Other 9</t>
  </si>
  <si>
    <t>Average Weekday June 1-in-2 E7 Other 10</t>
  </si>
  <si>
    <t>Average Weekday June 1-in-2 E7 Other 11</t>
  </si>
  <si>
    <t>Average Weekday June 1-in-2 E7 Other 12</t>
  </si>
  <si>
    <t>Average Weekday June 1-in-2 E7 Other 13</t>
  </si>
  <si>
    <t>Average Weekday June 1-in-2 E7 Other 14</t>
  </si>
  <si>
    <t>Average Weekday June 1-in-2 E7 Other 15</t>
  </si>
  <si>
    <t>Average Weekday June 1-in-2 E7 Other 16</t>
  </si>
  <si>
    <t>Average Weekday June 1-in-2 E7 Other 17</t>
  </si>
  <si>
    <t>Average Weekday June 1-in-2 E7 Other 18</t>
  </si>
  <si>
    <t>Average Weekday June 1-in-2 E7 Other 19</t>
  </si>
  <si>
    <t>Average Weekday June 1-in-2 E7 Other 20</t>
  </si>
  <si>
    <t>Average Weekday June 1-in-2 E7 Other 21</t>
  </si>
  <si>
    <t>Average Weekday June 1-in-2 E7 Other 22</t>
  </si>
  <si>
    <t>Average Weekday June 1-in-2 E7 Other 23</t>
  </si>
  <si>
    <t>Average Weekday June 1-in-2 E7 Other 24</t>
  </si>
  <si>
    <t>Average Weekday June 1-in-2 E7 Sierra 1</t>
  </si>
  <si>
    <t>Average Weekday June 1-in-2 E7 Sierra 2</t>
  </si>
  <si>
    <t>Average Weekday June 1-in-2 E7 Sierra 3</t>
  </si>
  <si>
    <t>Average Weekday June 1-in-2 E7 Sierra 4</t>
  </si>
  <si>
    <t>Average Weekday June 1-in-2 E7 Sierra 5</t>
  </si>
  <si>
    <t>Average Weekday June 1-in-2 E7 Sierra 6</t>
  </si>
  <si>
    <t>Average Weekday June 1-in-2 E7 Sierra 7</t>
  </si>
  <si>
    <t>Average Weekday June 1-in-2 E7 Sierra 8</t>
  </si>
  <si>
    <t>Average Weekday June 1-in-2 E7 Sierra 9</t>
  </si>
  <si>
    <t>Average Weekday June 1-in-2 E7 Sierra 10</t>
  </si>
  <si>
    <t>Average Weekday June 1-in-2 E7 Sierra 11</t>
  </si>
  <si>
    <t>Average Weekday June 1-in-2 E7 Sierra 12</t>
  </si>
  <si>
    <t>Average Weekday June 1-in-2 E7 Sierra 13</t>
  </si>
  <si>
    <t>Average Weekday June 1-in-2 E7 Sierra 14</t>
  </si>
  <si>
    <t>Average Weekday June 1-in-2 E7 Sierra 15</t>
  </si>
  <si>
    <t>Average Weekday June 1-in-2 E7 Sierra 16</t>
  </si>
  <si>
    <t>Average Weekday June 1-in-2 E7 Sierra 17</t>
  </si>
  <si>
    <t>Average Weekday June 1-in-2 E7 Sierra 18</t>
  </si>
  <si>
    <t>Average Weekday June 1-in-2 E7 Sierra 19</t>
  </si>
  <si>
    <t>Average Weekday June 1-in-2 E7 Sierra 20</t>
  </si>
  <si>
    <t>Average Weekday June 1-in-2 E7 Sierra 21</t>
  </si>
  <si>
    <t>Average Weekday June 1-in-2 E7 Sierra 22</t>
  </si>
  <si>
    <t>Average Weekday June 1-in-2 E7 Sierra 23</t>
  </si>
  <si>
    <t>Average Weekday June 1-in-2 E7 Sierra 24</t>
  </si>
  <si>
    <t>Average Weekday June 1-in-2 E7 Stockton 1</t>
  </si>
  <si>
    <t>Average Weekday June 1-in-2 E7 Stockton 2</t>
  </si>
  <si>
    <t>Average Weekday June 1-in-2 E7 Stockton 3</t>
  </si>
  <si>
    <t>Average Weekday June 1-in-2 E7 Stockton 4</t>
  </si>
  <si>
    <t>Average Weekday June 1-in-2 E7 Stockton 5</t>
  </si>
  <si>
    <t>Average Weekday June 1-in-2 E7 Stockton 6</t>
  </si>
  <si>
    <t>Average Weekday June 1-in-2 E7 Stockton 7</t>
  </si>
  <si>
    <t>Average Weekday June 1-in-2 E7 Stockton 8</t>
  </si>
  <si>
    <t>Average Weekday June 1-in-2 E7 Stockton 9</t>
  </si>
  <si>
    <t>Average Weekday June 1-in-2 E7 Stockton 10</t>
  </si>
  <si>
    <t>Average Weekday June 1-in-2 E7 Stockton 11</t>
  </si>
  <si>
    <t>Average Weekday June 1-in-2 E7 Stockton 12</t>
  </si>
  <si>
    <t>Average Weekday June 1-in-2 E7 Stockton 13</t>
  </si>
  <si>
    <t>Average Weekday June 1-in-2 E7 Stockton 14</t>
  </si>
  <si>
    <t>Average Weekday June 1-in-2 E7 Stockton 15</t>
  </si>
  <si>
    <t>Average Weekday June 1-in-2 E7 Stockton 16</t>
  </si>
  <si>
    <t>Average Weekday June 1-in-2 E7 Stockton 17</t>
  </si>
  <si>
    <t>Average Weekday June 1-in-2 E7 Stockton 18</t>
  </si>
  <si>
    <t>Average Weekday June 1-in-2 E7 Stockton 19</t>
  </si>
  <si>
    <t>Average Weekday June 1-in-2 E7 Stockton 20</t>
  </si>
  <si>
    <t>Average Weekday June 1-in-2 E7 Stockton 21</t>
  </si>
  <si>
    <t>Average Weekday June 1-in-2 E7 Stockton 22</t>
  </si>
  <si>
    <t>Average Weekday June 1-in-2 E7 Stockton 23</t>
  </si>
  <si>
    <t>Average Weekday June 1-in-2 E7 Stockton 24</t>
  </si>
  <si>
    <t>Average Weekday March 1-in-10 E7 All 1</t>
  </si>
  <si>
    <t>Average Weekday March 1-in-10 E7 All 2</t>
  </si>
  <si>
    <t>Average Weekday March 1-in-10 E7 All 3</t>
  </si>
  <si>
    <t>Average Weekday March 1-in-10 E7 All 4</t>
  </si>
  <si>
    <t>Average Weekday March 1-in-10 E7 All 5</t>
  </si>
  <si>
    <t>Average Weekday March 1-in-10 E7 All 6</t>
  </si>
  <si>
    <t>Average Weekday March 1-in-10 E7 All 7</t>
  </si>
  <si>
    <t>Average Weekday March 1-in-10 E7 All 8</t>
  </si>
  <si>
    <t>Average Weekday March 1-in-10 E7 All 9</t>
  </si>
  <si>
    <t>Average Weekday March 1-in-10 E7 All 10</t>
  </si>
  <si>
    <t>Average Weekday March 1-in-10 E7 All 11</t>
  </si>
  <si>
    <t>Average Weekday March 1-in-10 E7 All 12</t>
  </si>
  <si>
    <t>Average Weekday March 1-in-10 E7 All 13</t>
  </si>
  <si>
    <t>Average Weekday March 1-in-10 E7 All 14</t>
  </si>
  <si>
    <t>Average Weekday March 1-in-10 E7 All 15</t>
  </si>
  <si>
    <t>Average Weekday March 1-in-10 E7 All 16</t>
  </si>
  <si>
    <t>Average Weekday March 1-in-10 E7 All 17</t>
  </si>
  <si>
    <t>Average Weekday March 1-in-10 E7 All 18</t>
  </si>
  <si>
    <t>Average Weekday March 1-in-10 E7 All 19</t>
  </si>
  <si>
    <t>Average Weekday March 1-in-10 E7 All 20</t>
  </si>
  <si>
    <t>Average Weekday March 1-in-10 E7 All 21</t>
  </si>
  <si>
    <t>Average Weekday March 1-in-10 E7 All 22</t>
  </si>
  <si>
    <t>Average Weekday March 1-in-10 E7 All 23</t>
  </si>
  <si>
    <t>Average Weekday March 1-in-10 E7 All 24</t>
  </si>
  <si>
    <t>Average Weekday March 1-in-10 E7 Greater Bay Area 1</t>
  </si>
  <si>
    <t>Average Weekday March 1-in-10 E7 Greater Bay Area 2</t>
  </si>
  <si>
    <t>Average Weekday March 1-in-10 E7 Greater Bay Area 3</t>
  </si>
  <si>
    <t>Average Weekday March 1-in-10 E7 Greater Bay Area 4</t>
  </si>
  <si>
    <t>Average Weekday March 1-in-10 E7 Greater Bay Area 5</t>
  </si>
  <si>
    <t>Average Weekday March 1-in-10 E7 Greater Bay Area 6</t>
  </si>
  <si>
    <t>Average Weekday March 1-in-10 E7 Greater Bay Area 7</t>
  </si>
  <si>
    <t>Average Weekday March 1-in-10 E7 Greater Bay Area 8</t>
  </si>
  <si>
    <t>Average Weekday March 1-in-10 E7 Greater Bay Area 9</t>
  </si>
  <si>
    <t>Average Weekday March 1-in-10 E7 Greater Bay Area 10</t>
  </si>
  <si>
    <t>Average Weekday March 1-in-10 E7 Greater Bay Area 11</t>
  </si>
  <si>
    <t>Average Weekday March 1-in-10 E7 Greater Bay Area 12</t>
  </si>
  <si>
    <t>Average Weekday March 1-in-10 E7 Greater Bay Area 13</t>
  </si>
  <si>
    <t>Average Weekday March 1-in-10 E7 Greater Bay Area 14</t>
  </si>
  <si>
    <t>Average Weekday March 1-in-10 E7 Greater Bay Area 15</t>
  </si>
  <si>
    <t>Average Weekday March 1-in-10 E7 Greater Bay Area 16</t>
  </si>
  <si>
    <t>Average Weekday March 1-in-10 E7 Greater Bay Area 17</t>
  </si>
  <si>
    <t>Average Weekday March 1-in-10 E7 Greater Bay Area 18</t>
  </si>
  <si>
    <t>Average Weekday March 1-in-10 E7 Greater Bay Area 19</t>
  </si>
  <si>
    <t>Average Weekday March 1-in-10 E7 Greater Bay Area 20</t>
  </si>
  <si>
    <t>Average Weekday March 1-in-10 E7 Greater Bay Area 21</t>
  </si>
  <si>
    <t>Average Weekday March 1-in-10 E7 Greater Bay Area 22</t>
  </si>
  <si>
    <t>Average Weekday March 1-in-10 E7 Greater Bay Area 23</t>
  </si>
  <si>
    <t>Average Weekday March 1-in-10 E7 Greater Bay Area 24</t>
  </si>
  <si>
    <t>Average Weekday March 1-in-10 E7 Greater Fresno 1</t>
  </si>
  <si>
    <t>Average Weekday March 1-in-10 E7 Greater Fresno 2</t>
  </si>
  <si>
    <t>Average Weekday March 1-in-10 E7 Greater Fresno 3</t>
  </si>
  <si>
    <t>Average Weekday March 1-in-10 E7 Greater Fresno 4</t>
  </si>
  <si>
    <t>Average Weekday March 1-in-10 E7 Greater Fresno 5</t>
  </si>
  <si>
    <t>Average Weekday March 1-in-10 E7 Greater Fresno 6</t>
  </si>
  <si>
    <t>Average Weekday March 1-in-10 E7 Greater Fresno 7</t>
  </si>
  <si>
    <t>Average Weekday March 1-in-10 E7 Greater Fresno 8</t>
  </si>
  <si>
    <t>Average Weekday March 1-in-10 E7 Greater Fresno 9</t>
  </si>
  <si>
    <t>Average Weekday March 1-in-10 E7 Greater Fresno 10</t>
  </si>
  <si>
    <t>Average Weekday March 1-in-10 E7 Greater Fresno 11</t>
  </si>
  <si>
    <t>Average Weekday March 1-in-10 E7 Greater Fresno 12</t>
  </si>
  <si>
    <t>Average Weekday March 1-in-10 E7 Greater Fresno 13</t>
  </si>
  <si>
    <t>Average Weekday March 1-in-10 E7 Greater Fresno 14</t>
  </si>
  <si>
    <t>Average Weekday March 1-in-10 E7 Greater Fresno 15</t>
  </si>
  <si>
    <t>Average Weekday March 1-in-10 E7 Greater Fresno 16</t>
  </si>
  <si>
    <t>Average Weekday March 1-in-10 E7 Greater Fresno 17</t>
  </si>
  <si>
    <t>Average Weekday March 1-in-10 E7 Greater Fresno 18</t>
  </si>
  <si>
    <t>Average Weekday March 1-in-10 E7 Greater Fresno 19</t>
  </si>
  <si>
    <t>Average Weekday March 1-in-10 E7 Greater Fresno 20</t>
  </si>
  <si>
    <t>Average Weekday March 1-in-10 E7 Greater Fresno 21</t>
  </si>
  <si>
    <t>Average Weekday March 1-in-10 E7 Greater Fresno 22</t>
  </si>
  <si>
    <t>Average Weekday March 1-in-10 E7 Greater Fresno 23</t>
  </si>
  <si>
    <t>Average Weekday March 1-in-10 E7 Greater Fresno 24</t>
  </si>
  <si>
    <t>Average Weekday March 1-in-10 E7 Kern 1</t>
  </si>
  <si>
    <t>Average Weekday March 1-in-10 E7 Kern 2</t>
  </si>
  <si>
    <t>Average Weekday March 1-in-10 E7 Kern 3</t>
  </si>
  <si>
    <t>Average Weekday March 1-in-10 E7 Kern 4</t>
  </si>
  <si>
    <t>Average Weekday March 1-in-10 E7 Kern 5</t>
  </si>
  <si>
    <t>Average Weekday March 1-in-10 E7 Kern 6</t>
  </si>
  <si>
    <t>Average Weekday March 1-in-10 E7 Kern 7</t>
  </si>
  <si>
    <t>Average Weekday March 1-in-10 E7 Kern 8</t>
  </si>
  <si>
    <t>Average Weekday March 1-in-10 E7 Kern 9</t>
  </si>
  <si>
    <t>Average Weekday March 1-in-10 E7 Kern 10</t>
  </si>
  <si>
    <t>Average Weekday March 1-in-10 E7 Kern 11</t>
  </si>
  <si>
    <t>Average Weekday March 1-in-10 E7 Kern 12</t>
  </si>
  <si>
    <t>Average Weekday March 1-in-10 E7 Kern 13</t>
  </si>
  <si>
    <t>Average Weekday March 1-in-10 E7 Kern 14</t>
  </si>
  <si>
    <t>Average Weekday March 1-in-10 E7 Kern 15</t>
  </si>
  <si>
    <t>Average Weekday March 1-in-10 E7 Kern 16</t>
  </si>
  <si>
    <t>Average Weekday March 1-in-10 E7 Kern 17</t>
  </si>
  <si>
    <t>Average Weekday March 1-in-10 E7 Kern 18</t>
  </si>
  <si>
    <t>Average Weekday March 1-in-10 E7 Kern 19</t>
  </si>
  <si>
    <t>Average Weekday March 1-in-10 E7 Kern 20</t>
  </si>
  <si>
    <t>Average Weekday March 1-in-10 E7 Kern 21</t>
  </si>
  <si>
    <t>Average Weekday March 1-in-10 E7 Kern 22</t>
  </si>
  <si>
    <t>Average Weekday March 1-in-10 E7 Kern 23</t>
  </si>
  <si>
    <t>Average Weekday March 1-in-10 E7 Kern 24</t>
  </si>
  <si>
    <t>Average Weekday March 1-in-10 E7 Northern Coast 1</t>
  </si>
  <si>
    <t>Average Weekday March 1-in-10 E7 Northern Coast 2</t>
  </si>
  <si>
    <t>Average Weekday March 1-in-10 E7 Northern Coast 3</t>
  </si>
  <si>
    <t>Average Weekday March 1-in-10 E7 Northern Coast 4</t>
  </si>
  <si>
    <t>Average Weekday March 1-in-10 E7 Northern Coast 5</t>
  </si>
  <si>
    <t>Average Weekday March 1-in-10 E7 Northern Coast 6</t>
  </si>
  <si>
    <t>Average Weekday March 1-in-10 E7 Northern Coast 7</t>
  </si>
  <si>
    <t>Average Weekday March 1-in-10 E7 Northern Coast 8</t>
  </si>
  <si>
    <t>Average Weekday March 1-in-10 E7 Northern Coast 9</t>
  </si>
  <si>
    <t>Average Weekday March 1-in-10 E7 Northern Coast 10</t>
  </si>
  <si>
    <t>Average Weekday March 1-in-10 E7 Northern Coast 11</t>
  </si>
  <si>
    <t>Average Weekday March 1-in-10 E7 Northern Coast 12</t>
  </si>
  <si>
    <t>Average Weekday March 1-in-10 E7 Northern Coast 13</t>
  </si>
  <si>
    <t>Average Weekday March 1-in-10 E7 Northern Coast 14</t>
  </si>
  <si>
    <t>Average Weekday March 1-in-10 E7 Northern Coast 15</t>
  </si>
  <si>
    <t>Average Weekday March 1-in-10 E7 Northern Coast 16</t>
  </si>
  <si>
    <t>Average Weekday March 1-in-10 E7 Northern Coast 17</t>
  </si>
  <si>
    <t>Average Weekday March 1-in-10 E7 Northern Coast 18</t>
  </si>
  <si>
    <t>Average Weekday March 1-in-10 E7 Northern Coast 19</t>
  </si>
  <si>
    <t>Average Weekday March 1-in-10 E7 Northern Coast 20</t>
  </si>
  <si>
    <t>Average Weekday March 1-in-10 E7 Northern Coast 21</t>
  </si>
  <si>
    <t>Average Weekday March 1-in-10 E7 Northern Coast 22</t>
  </si>
  <si>
    <t>Average Weekday March 1-in-10 E7 Northern Coast 23</t>
  </si>
  <si>
    <t>Average Weekday March 1-in-10 E7 Northern Coast 24</t>
  </si>
  <si>
    <t>Average Weekday March 1-in-10 E7 Other 1</t>
  </si>
  <si>
    <t>Average Weekday March 1-in-10 E7 Other 2</t>
  </si>
  <si>
    <t>Average Weekday March 1-in-10 E7 Other 3</t>
  </si>
  <si>
    <t>Average Weekday March 1-in-10 E7 Other 4</t>
  </si>
  <si>
    <t>Average Weekday March 1-in-10 E7 Other 5</t>
  </si>
  <si>
    <t>Average Weekday March 1-in-10 E7 Other 6</t>
  </si>
  <si>
    <t>Average Weekday March 1-in-10 E7 Other 7</t>
  </si>
  <si>
    <t>Average Weekday March 1-in-10 E7 Other 8</t>
  </si>
  <si>
    <t>Average Weekday March 1-in-10 E7 Other 9</t>
  </si>
  <si>
    <t>Average Weekday March 1-in-10 E7 Other 10</t>
  </si>
  <si>
    <t>Average Weekday March 1-in-10 E7 Other 11</t>
  </si>
  <si>
    <t>Average Weekday March 1-in-10 E7 Other 12</t>
  </si>
  <si>
    <t>Average Weekday March 1-in-10 E7 Other 13</t>
  </si>
  <si>
    <t>Average Weekday March 1-in-10 E7 Other 14</t>
  </si>
  <si>
    <t>Average Weekday March 1-in-10 E7 Other 15</t>
  </si>
  <si>
    <t>Average Weekday March 1-in-10 E7 Other 16</t>
  </si>
  <si>
    <t>Average Weekday March 1-in-10 E7 Other 17</t>
  </si>
  <si>
    <t>Average Weekday March 1-in-10 E7 Other 18</t>
  </si>
  <si>
    <t>Average Weekday March 1-in-10 E7 Other 19</t>
  </si>
  <si>
    <t>Average Weekday March 1-in-10 E7 Other 20</t>
  </si>
  <si>
    <t>Average Weekday March 1-in-10 E7 Other 21</t>
  </si>
  <si>
    <t>Average Weekday March 1-in-10 E7 Other 22</t>
  </si>
  <si>
    <t>Average Weekday March 1-in-10 E7 Other 23</t>
  </si>
  <si>
    <t>Average Weekday March 1-in-10 E7 Other 24</t>
  </si>
  <si>
    <t>Average Weekday March 1-in-10 E7 Sierra 1</t>
  </si>
  <si>
    <t>Average Weekday March 1-in-10 E7 Sierra 2</t>
  </si>
  <si>
    <t>Average Weekday March 1-in-10 E7 Sierra 3</t>
  </si>
  <si>
    <t>Average Weekday March 1-in-10 E7 Sierra 4</t>
  </si>
  <si>
    <t>Average Weekday March 1-in-10 E7 Sierra 5</t>
  </si>
  <si>
    <t>Average Weekday March 1-in-10 E7 Sierra 6</t>
  </si>
  <si>
    <t>Average Weekday March 1-in-10 E7 Sierra 7</t>
  </si>
  <si>
    <t>Average Weekday March 1-in-10 E7 Sierra 8</t>
  </si>
  <si>
    <t>Average Weekday March 1-in-10 E7 Sierra 9</t>
  </si>
  <si>
    <t>Average Weekday March 1-in-10 E7 Sierra 10</t>
  </si>
  <si>
    <t>Average Weekday March 1-in-10 E7 Sierra 11</t>
  </si>
  <si>
    <t>Average Weekday March 1-in-10 E7 Sierra 12</t>
  </si>
  <si>
    <t>Average Weekday March 1-in-10 E7 Sierra 13</t>
  </si>
  <si>
    <t>Average Weekday March 1-in-10 E7 Sierra 14</t>
  </si>
  <si>
    <t>Average Weekday March 1-in-10 E7 Sierra 15</t>
  </si>
  <si>
    <t>Average Weekday March 1-in-10 E7 Sierra 16</t>
  </si>
  <si>
    <t>Average Weekday March 1-in-10 E7 Sierra 17</t>
  </si>
  <si>
    <t>Average Weekday March 1-in-10 E7 Sierra 18</t>
  </si>
  <si>
    <t>Average Weekday March 1-in-10 E7 Sierra 19</t>
  </si>
  <si>
    <t>Average Weekday March 1-in-10 E7 Sierra 20</t>
  </si>
  <si>
    <t>Average Weekday March 1-in-10 E7 Sierra 21</t>
  </si>
  <si>
    <t>Average Weekday March 1-in-10 E7 Sierra 22</t>
  </si>
  <si>
    <t>Average Weekday March 1-in-10 E7 Sierra 23</t>
  </si>
  <si>
    <t>Average Weekday March 1-in-10 E7 Sierra 24</t>
  </si>
  <si>
    <t>Average Weekday March 1-in-10 E7 Stockton 1</t>
  </si>
  <si>
    <t>Average Weekday March 1-in-10 E7 Stockton 2</t>
  </si>
  <si>
    <t>Average Weekday March 1-in-10 E7 Stockton 3</t>
  </si>
  <si>
    <t>Average Weekday March 1-in-10 E7 Stockton 4</t>
  </si>
  <si>
    <t>Average Weekday March 1-in-10 E7 Stockton 5</t>
  </si>
  <si>
    <t>Average Weekday March 1-in-10 E7 Stockton 6</t>
  </si>
  <si>
    <t>Average Weekday March 1-in-10 E7 Stockton 7</t>
  </si>
  <si>
    <t>Average Weekday March 1-in-10 E7 Stockton 8</t>
  </si>
  <si>
    <t>Average Weekday March 1-in-10 E7 Stockton 9</t>
  </si>
  <si>
    <t>Average Weekday March 1-in-10 E7 Stockton 10</t>
  </si>
  <si>
    <t>Average Weekday March 1-in-10 E7 Stockton 11</t>
  </si>
  <si>
    <t>Average Weekday March 1-in-10 E7 Stockton 12</t>
  </si>
  <si>
    <t>Average Weekday March 1-in-10 E7 Stockton 13</t>
  </si>
  <si>
    <t>Average Weekday March 1-in-10 E7 Stockton 14</t>
  </si>
  <si>
    <t>Average Weekday March 1-in-10 E7 Stockton 15</t>
  </si>
  <si>
    <t>Average Weekday March 1-in-10 E7 Stockton 16</t>
  </si>
  <si>
    <t>Average Weekday March 1-in-10 E7 Stockton 17</t>
  </si>
  <si>
    <t>Average Weekday March 1-in-10 E7 Stockton 18</t>
  </si>
  <si>
    <t>Average Weekday March 1-in-10 E7 Stockton 19</t>
  </si>
  <si>
    <t>Average Weekday March 1-in-10 E7 Stockton 20</t>
  </si>
  <si>
    <t>Average Weekday March 1-in-10 E7 Stockton 21</t>
  </si>
  <si>
    <t>Average Weekday March 1-in-10 E7 Stockton 22</t>
  </si>
  <si>
    <t>Average Weekday March 1-in-10 E7 Stockton 23</t>
  </si>
  <si>
    <t>Average Weekday March 1-in-10 E7 Stockton 24</t>
  </si>
  <si>
    <t>Average Weekday March 1-in-2 E7 All 1</t>
  </si>
  <si>
    <t>Average Weekday March 1-in-2 E7 All 2</t>
  </si>
  <si>
    <t>Average Weekday March 1-in-2 E7 All 3</t>
  </si>
  <si>
    <t>Average Weekday March 1-in-2 E7 All 4</t>
  </si>
  <si>
    <t>Average Weekday March 1-in-2 E7 All 5</t>
  </si>
  <si>
    <t>Average Weekday March 1-in-2 E7 All 6</t>
  </si>
  <si>
    <t>Average Weekday March 1-in-2 E7 All 7</t>
  </si>
  <si>
    <t>Average Weekday March 1-in-2 E7 All 8</t>
  </si>
  <si>
    <t>Average Weekday March 1-in-2 E7 All 9</t>
  </si>
  <si>
    <t>Average Weekday March 1-in-2 E7 All 10</t>
  </si>
  <si>
    <t>Average Weekday March 1-in-2 E7 All 11</t>
  </si>
  <si>
    <t>Average Weekday March 1-in-2 E7 All 12</t>
  </si>
  <si>
    <t>Average Weekday March 1-in-2 E7 All 13</t>
  </si>
  <si>
    <t>Average Weekday March 1-in-2 E7 All 14</t>
  </si>
  <si>
    <t>Average Weekday March 1-in-2 E7 All 15</t>
  </si>
  <si>
    <t>Average Weekday March 1-in-2 E7 All 16</t>
  </si>
  <si>
    <t>Average Weekday March 1-in-2 E7 All 17</t>
  </si>
  <si>
    <t>Average Weekday March 1-in-2 E7 All 18</t>
  </si>
  <si>
    <t>Average Weekday March 1-in-2 E7 All 19</t>
  </si>
  <si>
    <t>Average Weekday March 1-in-2 E7 All 20</t>
  </si>
  <si>
    <t>Average Weekday March 1-in-2 E7 All 21</t>
  </si>
  <si>
    <t>Average Weekday March 1-in-2 E7 All 22</t>
  </si>
  <si>
    <t>Average Weekday March 1-in-2 E7 All 23</t>
  </si>
  <si>
    <t>Average Weekday March 1-in-2 E7 All 24</t>
  </si>
  <si>
    <t>Average Weekday March 1-in-2 E7 Greater Bay Area 1</t>
  </si>
  <si>
    <t>Average Weekday March 1-in-2 E7 Greater Bay Area 2</t>
  </si>
  <si>
    <t>Average Weekday March 1-in-2 E7 Greater Bay Area 3</t>
  </si>
  <si>
    <t>Average Weekday March 1-in-2 E7 Greater Bay Area 4</t>
  </si>
  <si>
    <t>Average Weekday March 1-in-2 E7 Greater Bay Area 5</t>
  </si>
  <si>
    <t>Average Weekday March 1-in-2 E7 Greater Bay Area 6</t>
  </si>
  <si>
    <t>Average Weekday March 1-in-2 E7 Greater Bay Area 7</t>
  </si>
  <si>
    <t>Average Weekday March 1-in-2 E7 Greater Bay Area 8</t>
  </si>
  <si>
    <t>Average Weekday March 1-in-2 E7 Greater Bay Area 9</t>
  </si>
  <si>
    <t>Average Weekday March 1-in-2 E7 Greater Bay Area 10</t>
  </si>
  <si>
    <t>Average Weekday March 1-in-2 E7 Greater Bay Area 11</t>
  </si>
  <si>
    <t>Average Weekday March 1-in-2 E7 Greater Bay Area 12</t>
  </si>
  <si>
    <t>Average Weekday March 1-in-2 E7 Greater Bay Area 13</t>
  </si>
  <si>
    <t>Average Weekday March 1-in-2 E7 Greater Bay Area 14</t>
  </si>
  <si>
    <t>Average Weekday March 1-in-2 E7 Greater Bay Area 15</t>
  </si>
  <si>
    <t>Average Weekday March 1-in-2 E7 Greater Bay Area 16</t>
  </si>
  <si>
    <t>Average Weekday March 1-in-2 E7 Greater Bay Area 17</t>
  </si>
  <si>
    <t>Average Weekday March 1-in-2 E7 Greater Bay Area 18</t>
  </si>
  <si>
    <t>Average Weekday March 1-in-2 E7 Greater Bay Area 19</t>
  </si>
  <si>
    <t>Average Weekday March 1-in-2 E7 Greater Bay Area 20</t>
  </si>
  <si>
    <t>Average Weekday March 1-in-2 E7 Greater Bay Area 21</t>
  </si>
  <si>
    <t>Average Weekday March 1-in-2 E7 Greater Bay Area 22</t>
  </si>
  <si>
    <t>Average Weekday March 1-in-2 E7 Greater Bay Area 23</t>
  </si>
  <si>
    <t>Average Weekday March 1-in-2 E7 Greater Bay Area 24</t>
  </si>
  <si>
    <t>Average Weekday March 1-in-2 E7 Greater Fresno 1</t>
  </si>
  <si>
    <t>Average Weekday March 1-in-2 E7 Greater Fresno 2</t>
  </si>
  <si>
    <t>Average Weekday March 1-in-2 E7 Greater Fresno 3</t>
  </si>
  <si>
    <t>Average Weekday March 1-in-2 E7 Greater Fresno 4</t>
  </si>
  <si>
    <t>Average Weekday March 1-in-2 E7 Greater Fresno 5</t>
  </si>
  <si>
    <t>Average Weekday March 1-in-2 E7 Greater Fresno 6</t>
  </si>
  <si>
    <t>Average Weekday March 1-in-2 E7 Greater Fresno 7</t>
  </si>
  <si>
    <t>Average Weekday March 1-in-2 E7 Greater Fresno 8</t>
  </si>
  <si>
    <t>Average Weekday March 1-in-2 E7 Greater Fresno 9</t>
  </si>
  <si>
    <t>Average Weekday March 1-in-2 E7 Greater Fresno 10</t>
  </si>
  <si>
    <t>Average Weekday March 1-in-2 E7 Greater Fresno 11</t>
  </si>
  <si>
    <t>Average Weekday March 1-in-2 E7 Greater Fresno 12</t>
  </si>
  <si>
    <t>Average Weekday March 1-in-2 E7 Greater Fresno 13</t>
  </si>
  <si>
    <t>Average Weekday March 1-in-2 E7 Greater Fresno 14</t>
  </si>
  <si>
    <t>Average Weekday March 1-in-2 E7 Greater Fresno 15</t>
  </si>
  <si>
    <t>Average Weekday March 1-in-2 E7 Greater Fresno 16</t>
  </si>
  <si>
    <t>Average Weekday March 1-in-2 E7 Greater Fresno 17</t>
  </si>
  <si>
    <t>Average Weekday March 1-in-2 E7 Greater Fresno 18</t>
  </si>
  <si>
    <t>Average Weekday March 1-in-2 E7 Greater Fresno 19</t>
  </si>
  <si>
    <t>Average Weekday March 1-in-2 E7 Greater Fresno 20</t>
  </si>
  <si>
    <t>Average Weekday March 1-in-2 E7 Greater Fresno 21</t>
  </si>
  <si>
    <t>Average Weekday March 1-in-2 E7 Greater Fresno 22</t>
  </si>
  <si>
    <t>Average Weekday March 1-in-2 E7 Greater Fresno 23</t>
  </si>
  <si>
    <t>Average Weekday March 1-in-2 E7 Greater Fresno 24</t>
  </si>
  <si>
    <t>Average Weekday March 1-in-2 E7 Kern 1</t>
  </si>
  <si>
    <t>Average Weekday March 1-in-2 E7 Kern 2</t>
  </si>
  <si>
    <t>Average Weekday March 1-in-2 E7 Kern 3</t>
  </si>
  <si>
    <t>Average Weekday March 1-in-2 E7 Kern 4</t>
  </si>
  <si>
    <t>Average Weekday March 1-in-2 E7 Kern 5</t>
  </si>
  <si>
    <t>Average Weekday March 1-in-2 E7 Kern 6</t>
  </si>
  <si>
    <t>Average Weekday March 1-in-2 E7 Kern 7</t>
  </si>
  <si>
    <t>Average Weekday March 1-in-2 E7 Kern 8</t>
  </si>
  <si>
    <t>Average Weekday March 1-in-2 E7 Kern 9</t>
  </si>
  <si>
    <t>Average Weekday March 1-in-2 E7 Kern 10</t>
  </si>
  <si>
    <t>Average Weekday March 1-in-2 E7 Kern 11</t>
  </si>
  <si>
    <t>Average Weekday March 1-in-2 E7 Kern 12</t>
  </si>
  <si>
    <t>Average Weekday March 1-in-2 E7 Kern 13</t>
  </si>
  <si>
    <t>Average Weekday March 1-in-2 E7 Kern 14</t>
  </si>
  <si>
    <t>Average Weekday March 1-in-2 E7 Kern 15</t>
  </si>
  <si>
    <t>Average Weekday March 1-in-2 E7 Kern 16</t>
  </si>
  <si>
    <t>Average Weekday March 1-in-2 E7 Kern 17</t>
  </si>
  <si>
    <t>Average Weekday March 1-in-2 E7 Kern 18</t>
  </si>
  <si>
    <t>Average Weekday March 1-in-2 E7 Kern 19</t>
  </si>
  <si>
    <t>Average Weekday March 1-in-2 E7 Kern 20</t>
  </si>
  <si>
    <t>Average Weekday March 1-in-2 E7 Kern 21</t>
  </si>
  <si>
    <t>Average Weekday March 1-in-2 E7 Kern 22</t>
  </si>
  <si>
    <t>Average Weekday March 1-in-2 E7 Kern 23</t>
  </si>
  <si>
    <t>Average Weekday March 1-in-2 E7 Kern 24</t>
  </si>
  <si>
    <t>Average Weekday March 1-in-2 E7 Northern Coast 1</t>
  </si>
  <si>
    <t>Average Weekday March 1-in-2 E7 Northern Coast 2</t>
  </si>
  <si>
    <t>Average Weekday March 1-in-2 E7 Northern Coast 3</t>
  </si>
  <si>
    <t>Average Weekday March 1-in-2 E7 Northern Coast 4</t>
  </si>
  <si>
    <t>Average Weekday March 1-in-2 E7 Northern Coast 5</t>
  </si>
  <si>
    <t>Average Weekday March 1-in-2 E7 Northern Coast 6</t>
  </si>
  <si>
    <t>Average Weekday March 1-in-2 E7 Northern Coast 7</t>
  </si>
  <si>
    <t>Average Weekday March 1-in-2 E7 Northern Coast 8</t>
  </si>
  <si>
    <t>Average Weekday March 1-in-2 E7 Northern Coast 9</t>
  </si>
  <si>
    <t>Average Weekday March 1-in-2 E7 Northern Coast 10</t>
  </si>
  <si>
    <t>Average Weekday March 1-in-2 E7 Northern Coast 11</t>
  </si>
  <si>
    <t>Average Weekday March 1-in-2 E7 Northern Coast 12</t>
  </si>
  <si>
    <t>Average Weekday March 1-in-2 E7 Northern Coast 13</t>
  </si>
  <si>
    <t>Average Weekday March 1-in-2 E7 Northern Coast 14</t>
  </si>
  <si>
    <t>Average Weekday March 1-in-2 E7 Northern Coast 15</t>
  </si>
  <si>
    <t>Average Weekday March 1-in-2 E7 Northern Coast 16</t>
  </si>
  <si>
    <t>Average Weekday March 1-in-2 E7 Northern Coast 17</t>
  </si>
  <si>
    <t>Average Weekday March 1-in-2 E7 Northern Coast 18</t>
  </si>
  <si>
    <t>Average Weekday March 1-in-2 E7 Northern Coast 19</t>
  </si>
  <si>
    <t>Average Weekday March 1-in-2 E7 Northern Coast 20</t>
  </si>
  <si>
    <t>Average Weekday March 1-in-2 E7 Northern Coast 21</t>
  </si>
  <si>
    <t>Average Weekday March 1-in-2 E7 Northern Coast 22</t>
  </si>
  <si>
    <t>Average Weekday March 1-in-2 E7 Northern Coast 23</t>
  </si>
  <si>
    <t>Average Weekday March 1-in-2 E7 Northern Coast 24</t>
  </si>
  <si>
    <t>Average Weekday March 1-in-2 E7 Other 1</t>
  </si>
  <si>
    <t>Average Weekday March 1-in-2 E7 Other 2</t>
  </si>
  <si>
    <t>Average Weekday March 1-in-2 E7 Other 3</t>
  </si>
  <si>
    <t>Average Weekday March 1-in-2 E7 Other 4</t>
  </si>
  <si>
    <t>Average Weekday March 1-in-2 E7 Other 5</t>
  </si>
  <si>
    <t>Average Weekday March 1-in-2 E7 Other 6</t>
  </si>
  <si>
    <t>Average Weekday March 1-in-2 E7 Other 7</t>
  </si>
  <si>
    <t>Average Weekday March 1-in-2 E7 Other 8</t>
  </si>
  <si>
    <t>Average Weekday March 1-in-2 E7 Other 9</t>
  </si>
  <si>
    <t>Average Weekday March 1-in-2 E7 Other 10</t>
  </si>
  <si>
    <t>Average Weekday March 1-in-2 E7 Other 11</t>
  </si>
  <si>
    <t>Average Weekday March 1-in-2 E7 Other 12</t>
  </si>
  <si>
    <t>Average Weekday March 1-in-2 E7 Other 13</t>
  </si>
  <si>
    <t>Average Weekday March 1-in-2 E7 Other 14</t>
  </si>
  <si>
    <t>Average Weekday March 1-in-2 E7 Other 15</t>
  </si>
  <si>
    <t>Average Weekday March 1-in-2 E7 Other 16</t>
  </si>
  <si>
    <t>Average Weekday March 1-in-2 E7 Other 17</t>
  </si>
  <si>
    <t>Average Weekday March 1-in-2 E7 Other 18</t>
  </si>
  <si>
    <t>Average Weekday March 1-in-2 E7 Other 19</t>
  </si>
  <si>
    <t>Average Weekday March 1-in-2 E7 Other 20</t>
  </si>
  <si>
    <t>Average Weekday March 1-in-2 E7 Other 21</t>
  </si>
  <si>
    <t>Average Weekday March 1-in-2 E7 Other 22</t>
  </si>
  <si>
    <t>Average Weekday March 1-in-2 E7 Other 23</t>
  </si>
  <si>
    <t>Average Weekday March 1-in-2 E7 Other 24</t>
  </si>
  <si>
    <t>Average Weekday March 1-in-2 E7 Sierra 1</t>
  </si>
  <si>
    <t>Average Weekday March 1-in-2 E7 Sierra 2</t>
  </si>
  <si>
    <t>Average Weekday March 1-in-2 E7 Sierra 3</t>
  </si>
  <si>
    <t>Average Weekday March 1-in-2 E7 Sierra 4</t>
  </si>
  <si>
    <t>Average Weekday March 1-in-2 E7 Sierra 5</t>
  </si>
  <si>
    <t>Average Weekday March 1-in-2 E7 Sierra 6</t>
  </si>
  <si>
    <t>Average Weekday March 1-in-2 E7 Sierra 7</t>
  </si>
  <si>
    <t>Average Weekday March 1-in-2 E7 Sierra 8</t>
  </si>
  <si>
    <t>Average Weekday March 1-in-2 E7 Sierra 9</t>
  </si>
  <si>
    <t>Average Weekday March 1-in-2 E7 Sierra 10</t>
  </si>
  <si>
    <t>Average Weekday March 1-in-2 E7 Sierra 11</t>
  </si>
  <si>
    <t>Average Weekday March 1-in-2 E7 Sierra 12</t>
  </si>
  <si>
    <t>Average Weekday March 1-in-2 E7 Sierra 13</t>
  </si>
  <si>
    <t>Average Weekday March 1-in-2 E7 Sierra 14</t>
  </si>
  <si>
    <t>Average Weekday March 1-in-2 E7 Sierra 15</t>
  </si>
  <si>
    <t>Average Weekday March 1-in-2 E7 Sierra 16</t>
  </si>
  <si>
    <t>Average Weekday March 1-in-2 E7 Sierra 17</t>
  </si>
  <si>
    <t>Average Weekday March 1-in-2 E7 Sierra 18</t>
  </si>
  <si>
    <t>Average Weekday March 1-in-2 E7 Sierra 19</t>
  </si>
  <si>
    <t>Average Weekday March 1-in-2 E7 Sierra 20</t>
  </si>
  <si>
    <t>Average Weekday March 1-in-2 E7 Sierra 21</t>
  </si>
  <si>
    <t>Average Weekday March 1-in-2 E7 Sierra 22</t>
  </si>
  <si>
    <t>Average Weekday March 1-in-2 E7 Sierra 23</t>
  </si>
  <si>
    <t>Average Weekday March 1-in-2 E7 Sierra 24</t>
  </si>
  <si>
    <t>Average Weekday March 1-in-2 E7 Stockton 1</t>
  </si>
  <si>
    <t>Average Weekday March 1-in-2 E7 Stockton 2</t>
  </si>
  <si>
    <t>Average Weekday March 1-in-2 E7 Stockton 3</t>
  </si>
  <si>
    <t>Average Weekday March 1-in-2 E7 Stockton 4</t>
  </si>
  <si>
    <t>Average Weekday March 1-in-2 E7 Stockton 5</t>
  </si>
  <si>
    <t>Average Weekday March 1-in-2 E7 Stockton 6</t>
  </si>
  <si>
    <t>Average Weekday March 1-in-2 E7 Stockton 7</t>
  </si>
  <si>
    <t>Average Weekday March 1-in-2 E7 Stockton 8</t>
  </si>
  <si>
    <t>Average Weekday March 1-in-2 E7 Stockton 9</t>
  </si>
  <si>
    <t>Average Weekday March 1-in-2 E7 Stockton 10</t>
  </si>
  <si>
    <t>Average Weekday March 1-in-2 E7 Stockton 11</t>
  </si>
  <si>
    <t>Average Weekday March 1-in-2 E7 Stockton 12</t>
  </si>
  <si>
    <t>Average Weekday March 1-in-2 E7 Stockton 13</t>
  </si>
  <si>
    <t>Average Weekday March 1-in-2 E7 Stockton 14</t>
  </si>
  <si>
    <t>Average Weekday March 1-in-2 E7 Stockton 15</t>
  </si>
  <si>
    <t>Average Weekday March 1-in-2 E7 Stockton 16</t>
  </si>
  <si>
    <t>Average Weekday March 1-in-2 E7 Stockton 17</t>
  </si>
  <si>
    <t>Average Weekday March 1-in-2 E7 Stockton 18</t>
  </si>
  <si>
    <t>Average Weekday March 1-in-2 E7 Stockton 19</t>
  </si>
  <si>
    <t>Average Weekday March 1-in-2 E7 Stockton 20</t>
  </si>
  <si>
    <t>Average Weekday March 1-in-2 E7 Stockton 21</t>
  </si>
  <si>
    <t>Average Weekday March 1-in-2 E7 Stockton 22</t>
  </si>
  <si>
    <t>Average Weekday March 1-in-2 E7 Stockton 23</t>
  </si>
  <si>
    <t>Average Weekday March 1-in-2 E7 Stockton 24</t>
  </si>
  <si>
    <t>Average Weekday May 1-in-10 E7 All 1</t>
  </si>
  <si>
    <t>Average Weekday May 1-in-10 E7 All 2</t>
  </si>
  <si>
    <t>Average Weekday May 1-in-10 E7 All 3</t>
  </si>
  <si>
    <t>Average Weekday May 1-in-10 E7 All 4</t>
  </si>
  <si>
    <t>Average Weekday May 1-in-10 E7 All 5</t>
  </si>
  <si>
    <t>Average Weekday May 1-in-10 E7 All 6</t>
  </si>
  <si>
    <t>Average Weekday May 1-in-10 E7 All 7</t>
  </si>
  <si>
    <t>Average Weekday May 1-in-10 E7 All 8</t>
  </si>
  <si>
    <t>Average Weekday May 1-in-10 E7 All 9</t>
  </si>
  <si>
    <t>Average Weekday May 1-in-10 E7 All 10</t>
  </si>
  <si>
    <t>Average Weekday May 1-in-10 E7 All 11</t>
  </si>
  <si>
    <t>Average Weekday May 1-in-10 E7 All 12</t>
  </si>
  <si>
    <t>Average Weekday May 1-in-10 E7 All 13</t>
  </si>
  <si>
    <t>Average Weekday May 1-in-10 E7 All 14</t>
  </si>
  <si>
    <t>Average Weekday May 1-in-10 E7 All 15</t>
  </si>
  <si>
    <t>Average Weekday May 1-in-10 E7 All 16</t>
  </si>
  <si>
    <t>Average Weekday May 1-in-10 E7 All 17</t>
  </si>
  <si>
    <t>Average Weekday May 1-in-10 E7 All 18</t>
  </si>
  <si>
    <t>Average Weekday May 1-in-10 E7 All 19</t>
  </si>
  <si>
    <t>Average Weekday May 1-in-10 E7 All 20</t>
  </si>
  <si>
    <t>Average Weekday May 1-in-10 E7 All 21</t>
  </si>
  <si>
    <t>Average Weekday May 1-in-10 E7 All 22</t>
  </si>
  <si>
    <t>Average Weekday May 1-in-10 E7 All 23</t>
  </si>
  <si>
    <t>Average Weekday May 1-in-10 E7 All 24</t>
  </si>
  <si>
    <t>Average Weekday May 1-in-10 E7 Greater Bay Area 1</t>
  </si>
  <si>
    <t>Average Weekday May 1-in-10 E7 Greater Bay Area 2</t>
  </si>
  <si>
    <t>Average Weekday May 1-in-10 E7 Greater Bay Area 3</t>
  </si>
  <si>
    <t>Average Weekday May 1-in-10 E7 Greater Bay Area 4</t>
  </si>
  <si>
    <t>Average Weekday May 1-in-10 E7 Greater Bay Area 5</t>
  </si>
  <si>
    <t>Average Weekday May 1-in-10 E7 Greater Bay Area 6</t>
  </si>
  <si>
    <t>Average Weekday May 1-in-10 E7 Greater Bay Area 7</t>
  </si>
  <si>
    <t>Average Weekday May 1-in-10 E7 Greater Bay Area 8</t>
  </si>
  <si>
    <t>Average Weekday May 1-in-10 E7 Greater Bay Area 9</t>
  </si>
  <si>
    <t>Average Weekday May 1-in-10 E7 Greater Bay Area 10</t>
  </si>
  <si>
    <t>Average Weekday May 1-in-10 E7 Greater Bay Area 11</t>
  </si>
  <si>
    <t>Average Weekday May 1-in-10 E7 Greater Bay Area 12</t>
  </si>
  <si>
    <t>Average Weekday May 1-in-10 E7 Greater Bay Area 13</t>
  </si>
  <si>
    <t>Average Weekday May 1-in-10 E7 Greater Bay Area 14</t>
  </si>
  <si>
    <t>Average Weekday May 1-in-10 E7 Greater Bay Area 15</t>
  </si>
  <si>
    <t>Average Weekday May 1-in-10 E7 Greater Bay Area 16</t>
  </si>
  <si>
    <t>Average Weekday May 1-in-10 E7 Greater Bay Area 17</t>
  </si>
  <si>
    <t>Average Weekday May 1-in-10 E7 Greater Bay Area 18</t>
  </si>
  <si>
    <t>Average Weekday May 1-in-10 E7 Greater Bay Area 19</t>
  </si>
  <si>
    <t>Average Weekday May 1-in-10 E7 Greater Bay Area 20</t>
  </si>
  <si>
    <t>Average Weekday May 1-in-10 E7 Greater Bay Area 21</t>
  </si>
  <si>
    <t>Average Weekday May 1-in-10 E7 Greater Bay Area 22</t>
  </si>
  <si>
    <t>Average Weekday May 1-in-10 E7 Greater Bay Area 23</t>
  </si>
  <si>
    <t>Average Weekday May 1-in-10 E7 Greater Bay Area 24</t>
  </si>
  <si>
    <t>Average Weekday May 1-in-10 E7 Greater Fresno 1</t>
  </si>
  <si>
    <t>Average Weekday May 1-in-10 E7 Greater Fresno 2</t>
  </si>
  <si>
    <t>Average Weekday May 1-in-10 E7 Greater Fresno 3</t>
  </si>
  <si>
    <t>Average Weekday May 1-in-10 E7 Greater Fresno 4</t>
  </si>
  <si>
    <t>Average Weekday May 1-in-10 E7 Greater Fresno 5</t>
  </si>
  <si>
    <t>Average Weekday May 1-in-10 E7 Greater Fresno 6</t>
  </si>
  <si>
    <t>Average Weekday May 1-in-10 E7 Greater Fresno 7</t>
  </si>
  <si>
    <t>Average Weekday May 1-in-10 E7 Greater Fresno 8</t>
  </si>
  <si>
    <t>Average Weekday May 1-in-10 E7 Greater Fresno 9</t>
  </si>
  <si>
    <t>Average Weekday May 1-in-10 E7 Greater Fresno 10</t>
  </si>
  <si>
    <t>Average Weekday May 1-in-10 E7 Greater Fresno 11</t>
  </si>
  <si>
    <t>Average Weekday May 1-in-10 E7 Greater Fresno 12</t>
  </si>
  <si>
    <t>Average Weekday May 1-in-10 E7 Greater Fresno 13</t>
  </si>
  <si>
    <t>Average Weekday May 1-in-10 E7 Greater Fresno 14</t>
  </si>
  <si>
    <t>Average Weekday May 1-in-10 E7 Greater Fresno 15</t>
  </si>
  <si>
    <t>Average Weekday May 1-in-10 E7 Greater Fresno 16</t>
  </si>
  <si>
    <t>Average Weekday May 1-in-10 E7 Greater Fresno 17</t>
  </si>
  <si>
    <t>Average Weekday May 1-in-10 E7 Greater Fresno 18</t>
  </si>
  <si>
    <t>Average Weekday May 1-in-10 E7 Greater Fresno 19</t>
  </si>
  <si>
    <t>Average Weekday May 1-in-10 E7 Greater Fresno 20</t>
  </si>
  <si>
    <t>Average Weekday May 1-in-10 E7 Greater Fresno 21</t>
  </si>
  <si>
    <t>Average Weekday May 1-in-10 E7 Greater Fresno 22</t>
  </si>
  <si>
    <t>Average Weekday May 1-in-10 E7 Greater Fresno 23</t>
  </si>
  <si>
    <t>Average Weekday May 1-in-10 E7 Greater Fresno 24</t>
  </si>
  <si>
    <t>Average Weekday May 1-in-10 E7 Kern 1</t>
  </si>
  <si>
    <t>Average Weekday May 1-in-10 E7 Kern 2</t>
  </si>
  <si>
    <t>Average Weekday May 1-in-10 E7 Kern 3</t>
  </si>
  <si>
    <t>Average Weekday May 1-in-10 E7 Kern 4</t>
  </si>
  <si>
    <t>Average Weekday May 1-in-10 E7 Kern 5</t>
  </si>
  <si>
    <t>Average Weekday May 1-in-10 E7 Kern 6</t>
  </si>
  <si>
    <t>Average Weekday May 1-in-10 E7 Kern 7</t>
  </si>
  <si>
    <t>Average Weekday May 1-in-10 E7 Kern 8</t>
  </si>
  <si>
    <t>Average Weekday May 1-in-10 E7 Kern 9</t>
  </si>
  <si>
    <t>Average Weekday May 1-in-10 E7 Kern 10</t>
  </si>
  <si>
    <t>Average Weekday May 1-in-10 E7 Kern 11</t>
  </si>
  <si>
    <t>Average Weekday May 1-in-10 E7 Kern 12</t>
  </si>
  <si>
    <t>Average Weekday May 1-in-10 E7 Kern 13</t>
  </si>
  <si>
    <t>Average Weekday May 1-in-10 E7 Kern 14</t>
  </si>
  <si>
    <t>Average Weekday May 1-in-10 E7 Kern 15</t>
  </si>
  <si>
    <t>Average Weekday May 1-in-10 E7 Kern 16</t>
  </si>
  <si>
    <t>Average Weekday May 1-in-10 E7 Kern 17</t>
  </si>
  <si>
    <t>Average Weekday May 1-in-10 E7 Kern 18</t>
  </si>
  <si>
    <t>Average Weekday May 1-in-10 E7 Kern 19</t>
  </si>
  <si>
    <t>Average Weekday May 1-in-10 E7 Kern 20</t>
  </si>
  <si>
    <t>Average Weekday May 1-in-10 E7 Kern 21</t>
  </si>
  <si>
    <t>Average Weekday May 1-in-10 E7 Kern 22</t>
  </si>
  <si>
    <t>Average Weekday May 1-in-10 E7 Kern 23</t>
  </si>
  <si>
    <t>Average Weekday May 1-in-10 E7 Kern 24</t>
  </si>
  <si>
    <t>Average Weekday May 1-in-10 E7 Northern Coast 1</t>
  </si>
  <si>
    <t>Average Weekday May 1-in-10 E7 Northern Coast 2</t>
  </si>
  <si>
    <t>Average Weekday May 1-in-10 E7 Northern Coast 3</t>
  </si>
  <si>
    <t>Average Weekday May 1-in-10 E7 Northern Coast 4</t>
  </si>
  <si>
    <t>Average Weekday May 1-in-10 E7 Northern Coast 5</t>
  </si>
  <si>
    <t>Average Weekday May 1-in-10 E7 Northern Coast 6</t>
  </si>
  <si>
    <t>Average Weekday May 1-in-10 E7 Northern Coast 7</t>
  </si>
  <si>
    <t>Average Weekday May 1-in-10 E7 Northern Coast 8</t>
  </si>
  <si>
    <t>Average Weekday May 1-in-10 E7 Northern Coast 9</t>
  </si>
  <si>
    <t>Average Weekday May 1-in-10 E7 Northern Coast 10</t>
  </si>
  <si>
    <t>Average Weekday May 1-in-10 E7 Northern Coast 11</t>
  </si>
  <si>
    <t>Average Weekday May 1-in-10 E7 Northern Coast 12</t>
  </si>
  <si>
    <t>Average Weekday May 1-in-10 E7 Northern Coast 13</t>
  </si>
  <si>
    <t>Average Weekday May 1-in-10 E7 Northern Coast 14</t>
  </si>
  <si>
    <t>Average Weekday May 1-in-10 E7 Northern Coast 15</t>
  </si>
  <si>
    <t>Average Weekday May 1-in-10 E7 Northern Coast 16</t>
  </si>
  <si>
    <t>Average Weekday May 1-in-10 E7 Northern Coast 17</t>
  </si>
  <si>
    <t>Average Weekday May 1-in-10 E7 Northern Coast 18</t>
  </si>
  <si>
    <t>Average Weekday May 1-in-10 E7 Northern Coast 19</t>
  </si>
  <si>
    <t>Average Weekday May 1-in-10 E7 Northern Coast 20</t>
  </si>
  <si>
    <t>Average Weekday May 1-in-10 E7 Northern Coast 21</t>
  </si>
  <si>
    <t>Average Weekday May 1-in-10 E7 Northern Coast 22</t>
  </si>
  <si>
    <t>Average Weekday May 1-in-10 E7 Northern Coast 23</t>
  </si>
  <si>
    <t>Average Weekday May 1-in-10 E7 Northern Coast 24</t>
  </si>
  <si>
    <t>Average Weekday May 1-in-10 E7 Other 1</t>
  </si>
  <si>
    <t>Average Weekday May 1-in-10 E7 Other 2</t>
  </si>
  <si>
    <t>Average Weekday May 1-in-10 E7 Other 3</t>
  </si>
  <si>
    <t>Average Weekday May 1-in-10 E7 Other 4</t>
  </si>
  <si>
    <t>Average Weekday May 1-in-10 E7 Other 5</t>
  </si>
  <si>
    <t>Average Weekday May 1-in-10 E7 Other 6</t>
  </si>
  <si>
    <t>Average Weekday May 1-in-10 E7 Other 7</t>
  </si>
  <si>
    <t>Average Weekday May 1-in-10 E7 Other 8</t>
  </si>
  <si>
    <t>Average Weekday May 1-in-10 E7 Other 9</t>
  </si>
  <si>
    <t>Average Weekday May 1-in-10 E7 Other 10</t>
  </si>
  <si>
    <t>Average Weekday May 1-in-10 E7 Other 11</t>
  </si>
  <si>
    <t>Average Weekday May 1-in-10 E7 Other 12</t>
  </si>
  <si>
    <t>Average Weekday May 1-in-10 E7 Other 13</t>
  </si>
  <si>
    <t>Average Weekday May 1-in-10 E7 Other 14</t>
  </si>
  <si>
    <t>Average Weekday May 1-in-10 E7 Other 15</t>
  </si>
  <si>
    <t>Average Weekday May 1-in-10 E7 Other 16</t>
  </si>
  <si>
    <t>Average Weekday May 1-in-10 E7 Other 17</t>
  </si>
  <si>
    <t>Average Weekday May 1-in-10 E7 Other 18</t>
  </si>
  <si>
    <t>Average Weekday May 1-in-10 E7 Other 19</t>
  </si>
  <si>
    <t>Average Weekday May 1-in-10 E7 Other 20</t>
  </si>
  <si>
    <t>Average Weekday May 1-in-10 E7 Other 21</t>
  </si>
  <si>
    <t>Average Weekday May 1-in-10 E7 Other 22</t>
  </si>
  <si>
    <t>Average Weekday May 1-in-10 E7 Other 23</t>
  </si>
  <si>
    <t>Average Weekday May 1-in-10 E7 Other 24</t>
  </si>
  <si>
    <t>Average Weekday May 1-in-10 E7 Sierra 1</t>
  </si>
  <si>
    <t>Average Weekday May 1-in-10 E7 Sierra 2</t>
  </si>
  <si>
    <t>Average Weekday May 1-in-10 E7 Sierra 3</t>
  </si>
  <si>
    <t>Average Weekday May 1-in-10 E7 Sierra 4</t>
  </si>
  <si>
    <t>Average Weekday May 1-in-10 E7 Sierra 5</t>
  </si>
  <si>
    <t>Average Weekday May 1-in-10 E7 Sierra 6</t>
  </si>
  <si>
    <t>Average Weekday May 1-in-10 E7 Sierra 7</t>
  </si>
  <si>
    <t>Average Weekday May 1-in-10 E7 Sierra 8</t>
  </si>
  <si>
    <t>Average Weekday May 1-in-10 E7 Sierra 9</t>
  </si>
  <si>
    <t>Average Weekday May 1-in-10 E7 Sierra 10</t>
  </si>
  <si>
    <t>Average Weekday May 1-in-10 E7 Sierra 11</t>
  </si>
  <si>
    <t>Average Weekday May 1-in-10 E7 Sierra 12</t>
  </si>
  <si>
    <t>Average Weekday May 1-in-10 E7 Sierra 13</t>
  </si>
  <si>
    <t>Average Weekday May 1-in-10 E7 Sierra 14</t>
  </si>
  <si>
    <t>Average Weekday May 1-in-10 E7 Sierra 15</t>
  </si>
  <si>
    <t>Average Weekday May 1-in-10 E7 Sierra 16</t>
  </si>
  <si>
    <t>Average Weekday May 1-in-10 E7 Sierra 17</t>
  </si>
  <si>
    <t>Average Weekday May 1-in-10 E7 Sierra 18</t>
  </si>
  <si>
    <t>Average Weekday May 1-in-10 E7 Sierra 19</t>
  </si>
  <si>
    <t>Average Weekday May 1-in-10 E7 Sierra 20</t>
  </si>
  <si>
    <t>Average Weekday May 1-in-10 E7 Sierra 21</t>
  </si>
  <si>
    <t>Average Weekday May 1-in-10 E7 Sierra 22</t>
  </si>
  <si>
    <t>Average Weekday May 1-in-10 E7 Sierra 23</t>
  </si>
  <si>
    <t>Average Weekday May 1-in-10 E7 Sierra 24</t>
  </si>
  <si>
    <t>Average Weekday May 1-in-10 E7 Stockton 1</t>
  </si>
  <si>
    <t>Average Weekday May 1-in-10 E7 Stockton 2</t>
  </si>
  <si>
    <t>Average Weekday May 1-in-10 E7 Stockton 3</t>
  </si>
  <si>
    <t>Average Weekday May 1-in-10 E7 Stockton 4</t>
  </si>
  <si>
    <t>Average Weekday May 1-in-10 E7 Stockton 5</t>
  </si>
  <si>
    <t>Average Weekday May 1-in-10 E7 Stockton 6</t>
  </si>
  <si>
    <t>Average Weekday May 1-in-10 E7 Stockton 7</t>
  </si>
  <si>
    <t>Average Weekday May 1-in-10 E7 Stockton 8</t>
  </si>
  <si>
    <t>Average Weekday May 1-in-10 E7 Stockton 9</t>
  </si>
  <si>
    <t>Average Weekday May 1-in-10 E7 Stockton 10</t>
  </si>
  <si>
    <t>Average Weekday May 1-in-10 E7 Stockton 11</t>
  </si>
  <si>
    <t>Average Weekday May 1-in-10 E7 Stockton 12</t>
  </si>
  <si>
    <t>Average Weekday May 1-in-10 E7 Stockton 13</t>
  </si>
  <si>
    <t>Average Weekday May 1-in-10 E7 Stockton 14</t>
  </si>
  <si>
    <t>Average Weekday May 1-in-10 E7 Stockton 15</t>
  </si>
  <si>
    <t>Average Weekday May 1-in-10 E7 Stockton 16</t>
  </si>
  <si>
    <t>Average Weekday May 1-in-10 E7 Stockton 17</t>
  </si>
  <si>
    <t>Average Weekday May 1-in-10 E7 Stockton 18</t>
  </si>
  <si>
    <t>Average Weekday May 1-in-10 E7 Stockton 19</t>
  </si>
  <si>
    <t>Average Weekday May 1-in-10 E7 Stockton 20</t>
  </si>
  <si>
    <t>Average Weekday May 1-in-10 E7 Stockton 21</t>
  </si>
  <si>
    <t>Average Weekday May 1-in-10 E7 Stockton 22</t>
  </si>
  <si>
    <t>Average Weekday May 1-in-10 E7 Stockton 23</t>
  </si>
  <si>
    <t>Average Weekday May 1-in-10 E7 Stockton 24</t>
  </si>
  <si>
    <t>Average Weekday May 1-in-2 E7 All 1</t>
  </si>
  <si>
    <t>Average Weekday May 1-in-2 E7 All 2</t>
  </si>
  <si>
    <t>Average Weekday May 1-in-2 E7 All 3</t>
  </si>
  <si>
    <t>Average Weekday May 1-in-2 E7 All 4</t>
  </si>
  <si>
    <t>Average Weekday May 1-in-2 E7 All 5</t>
  </si>
  <si>
    <t>Average Weekday May 1-in-2 E7 All 6</t>
  </si>
  <si>
    <t>Average Weekday May 1-in-2 E7 All 7</t>
  </si>
  <si>
    <t>Average Weekday May 1-in-2 E7 All 8</t>
  </si>
  <si>
    <t>Average Weekday May 1-in-2 E7 All 9</t>
  </si>
  <si>
    <t>Average Weekday May 1-in-2 E7 All 10</t>
  </si>
  <si>
    <t>Average Weekday May 1-in-2 E7 All 11</t>
  </si>
  <si>
    <t>Average Weekday May 1-in-2 E7 All 12</t>
  </si>
  <si>
    <t>Average Weekday May 1-in-2 E7 All 13</t>
  </si>
  <si>
    <t>Average Weekday May 1-in-2 E7 All 14</t>
  </si>
  <si>
    <t>Average Weekday May 1-in-2 E7 All 15</t>
  </si>
  <si>
    <t>Average Weekday May 1-in-2 E7 All 16</t>
  </si>
  <si>
    <t>Average Weekday May 1-in-2 E7 All 17</t>
  </si>
  <si>
    <t>Average Weekday May 1-in-2 E7 All 18</t>
  </si>
  <si>
    <t>Average Weekday May 1-in-2 E7 All 19</t>
  </si>
  <si>
    <t>Average Weekday May 1-in-2 E7 All 20</t>
  </si>
  <si>
    <t>Average Weekday May 1-in-2 E7 All 21</t>
  </si>
  <si>
    <t>Average Weekday May 1-in-2 E7 All 22</t>
  </si>
  <si>
    <t>Average Weekday May 1-in-2 E7 All 23</t>
  </si>
  <si>
    <t>Average Weekday May 1-in-2 E7 All 24</t>
  </si>
  <si>
    <t>Average Weekday May 1-in-2 E7 Greater Bay Area 1</t>
  </si>
  <si>
    <t>Average Weekday May 1-in-2 E7 Greater Bay Area 2</t>
  </si>
  <si>
    <t>Average Weekday May 1-in-2 E7 Greater Bay Area 3</t>
  </si>
  <si>
    <t>Average Weekday May 1-in-2 E7 Greater Bay Area 4</t>
  </si>
  <si>
    <t>Average Weekday May 1-in-2 E7 Greater Bay Area 5</t>
  </si>
  <si>
    <t>Average Weekday May 1-in-2 E7 Greater Bay Area 6</t>
  </si>
  <si>
    <t>Average Weekday May 1-in-2 E7 Greater Bay Area 7</t>
  </si>
  <si>
    <t>Average Weekday May 1-in-2 E7 Greater Bay Area 8</t>
  </si>
  <si>
    <t>Average Weekday May 1-in-2 E7 Greater Bay Area 9</t>
  </si>
  <si>
    <t>Average Weekday May 1-in-2 E7 Greater Bay Area 10</t>
  </si>
  <si>
    <t>Average Weekday May 1-in-2 E7 Greater Bay Area 11</t>
  </si>
  <si>
    <t>Average Weekday May 1-in-2 E7 Greater Bay Area 12</t>
  </si>
  <si>
    <t>Average Weekday May 1-in-2 E7 Greater Bay Area 13</t>
  </si>
  <si>
    <t>Average Weekday May 1-in-2 E7 Greater Bay Area 14</t>
  </si>
  <si>
    <t>Average Weekday May 1-in-2 E7 Greater Bay Area 15</t>
  </si>
  <si>
    <t>Average Weekday May 1-in-2 E7 Greater Bay Area 16</t>
  </si>
  <si>
    <t>Average Weekday May 1-in-2 E7 Greater Bay Area 17</t>
  </si>
  <si>
    <t>Average Weekday May 1-in-2 E7 Greater Bay Area 18</t>
  </si>
  <si>
    <t>Average Weekday May 1-in-2 E7 Greater Bay Area 19</t>
  </si>
  <si>
    <t>Average Weekday May 1-in-2 E7 Greater Bay Area 20</t>
  </si>
  <si>
    <t>Average Weekday May 1-in-2 E7 Greater Bay Area 21</t>
  </si>
  <si>
    <t>Average Weekday May 1-in-2 E7 Greater Bay Area 22</t>
  </si>
  <si>
    <t>Average Weekday May 1-in-2 E7 Greater Bay Area 23</t>
  </si>
  <si>
    <t>Average Weekday May 1-in-2 E7 Greater Bay Area 24</t>
  </si>
  <si>
    <t>Average Weekday May 1-in-2 E7 Greater Fresno 1</t>
  </si>
  <si>
    <t>Average Weekday May 1-in-2 E7 Greater Fresno 2</t>
  </si>
  <si>
    <t>Average Weekday May 1-in-2 E7 Greater Fresno 3</t>
  </si>
  <si>
    <t>Average Weekday May 1-in-2 E7 Greater Fresno 4</t>
  </si>
  <si>
    <t>Average Weekday May 1-in-2 E7 Greater Fresno 5</t>
  </si>
  <si>
    <t>Average Weekday May 1-in-2 E7 Greater Fresno 6</t>
  </si>
  <si>
    <t>Average Weekday May 1-in-2 E7 Greater Fresno 7</t>
  </si>
  <si>
    <t>Average Weekday May 1-in-2 E7 Greater Fresno 8</t>
  </si>
  <si>
    <t>Average Weekday May 1-in-2 E7 Greater Fresno 9</t>
  </si>
  <si>
    <t>Average Weekday May 1-in-2 E7 Greater Fresno 10</t>
  </si>
  <si>
    <t>Average Weekday May 1-in-2 E7 Greater Fresno 11</t>
  </si>
  <si>
    <t>Average Weekday May 1-in-2 E7 Greater Fresno 12</t>
  </si>
  <si>
    <t>Average Weekday May 1-in-2 E7 Greater Fresno 13</t>
  </si>
  <si>
    <t>Average Weekday May 1-in-2 E7 Greater Fresno 14</t>
  </si>
  <si>
    <t>Average Weekday May 1-in-2 E7 Greater Fresno 15</t>
  </si>
  <si>
    <t>Average Weekday May 1-in-2 E7 Greater Fresno 16</t>
  </si>
  <si>
    <t>Average Weekday May 1-in-2 E7 Greater Fresno 17</t>
  </si>
  <si>
    <t>Average Weekday May 1-in-2 E7 Greater Fresno 18</t>
  </si>
  <si>
    <t>Average Weekday May 1-in-2 E7 Greater Fresno 19</t>
  </si>
  <si>
    <t>Average Weekday May 1-in-2 E7 Greater Fresno 20</t>
  </si>
  <si>
    <t>Average Weekday May 1-in-2 E7 Greater Fresno 21</t>
  </si>
  <si>
    <t>Average Weekday May 1-in-2 E7 Greater Fresno 22</t>
  </si>
  <si>
    <t>Average Weekday May 1-in-2 E7 Greater Fresno 23</t>
  </si>
  <si>
    <t>Average Weekday May 1-in-2 E7 Greater Fresno 24</t>
  </si>
  <si>
    <t>Average Weekday May 1-in-2 E7 Kern 1</t>
  </si>
  <si>
    <t>Average Weekday May 1-in-2 E7 Kern 2</t>
  </si>
  <si>
    <t>Average Weekday May 1-in-2 E7 Kern 3</t>
  </si>
  <si>
    <t>Average Weekday May 1-in-2 E7 Kern 4</t>
  </si>
  <si>
    <t>Average Weekday May 1-in-2 E7 Kern 5</t>
  </si>
  <si>
    <t>Average Weekday May 1-in-2 E7 Kern 6</t>
  </si>
  <si>
    <t>Average Weekday May 1-in-2 E7 Kern 7</t>
  </si>
  <si>
    <t>Average Weekday May 1-in-2 E7 Kern 8</t>
  </si>
  <si>
    <t>Average Weekday May 1-in-2 E7 Kern 9</t>
  </si>
  <si>
    <t>Average Weekday May 1-in-2 E7 Kern 10</t>
  </si>
  <si>
    <t>Average Weekday May 1-in-2 E7 Kern 11</t>
  </si>
  <si>
    <t>Average Weekday May 1-in-2 E7 Kern 12</t>
  </si>
  <si>
    <t>Average Weekday May 1-in-2 E7 Kern 13</t>
  </si>
  <si>
    <t>Average Weekday May 1-in-2 E7 Kern 14</t>
  </si>
  <si>
    <t>Average Weekday May 1-in-2 E7 Kern 15</t>
  </si>
  <si>
    <t>Average Weekday May 1-in-2 E7 Kern 16</t>
  </si>
  <si>
    <t>Average Weekday May 1-in-2 E7 Kern 17</t>
  </si>
  <si>
    <t>Average Weekday May 1-in-2 E7 Kern 18</t>
  </si>
  <si>
    <t>Average Weekday May 1-in-2 E7 Kern 19</t>
  </si>
  <si>
    <t>Average Weekday May 1-in-2 E7 Kern 20</t>
  </si>
  <si>
    <t>Average Weekday May 1-in-2 E7 Kern 21</t>
  </si>
  <si>
    <t>Average Weekday May 1-in-2 E7 Kern 22</t>
  </si>
  <si>
    <t>Average Weekday May 1-in-2 E7 Kern 23</t>
  </si>
  <si>
    <t>Average Weekday May 1-in-2 E7 Kern 24</t>
  </si>
  <si>
    <t>Average Weekday May 1-in-2 E7 Northern Coast 1</t>
  </si>
  <si>
    <t>Average Weekday May 1-in-2 E7 Northern Coast 2</t>
  </si>
  <si>
    <t>Average Weekday May 1-in-2 E7 Northern Coast 3</t>
  </si>
  <si>
    <t>Average Weekday May 1-in-2 E7 Northern Coast 4</t>
  </si>
  <si>
    <t>Average Weekday May 1-in-2 E7 Northern Coast 5</t>
  </si>
  <si>
    <t>Average Weekday May 1-in-2 E7 Northern Coast 6</t>
  </si>
  <si>
    <t>Average Weekday May 1-in-2 E7 Northern Coast 7</t>
  </si>
  <si>
    <t>Average Weekday May 1-in-2 E7 Northern Coast 8</t>
  </si>
  <si>
    <t>Average Weekday May 1-in-2 E7 Northern Coast 9</t>
  </si>
  <si>
    <t>Average Weekday May 1-in-2 E7 Northern Coast 10</t>
  </si>
  <si>
    <t>Average Weekday May 1-in-2 E7 Northern Coast 11</t>
  </si>
  <si>
    <t>Average Weekday May 1-in-2 E7 Northern Coast 12</t>
  </si>
  <si>
    <t>Average Weekday May 1-in-2 E7 Northern Coast 13</t>
  </si>
  <si>
    <t>Average Weekday May 1-in-2 E7 Northern Coast 14</t>
  </si>
  <si>
    <t>Average Weekday May 1-in-2 E7 Northern Coast 15</t>
  </si>
  <si>
    <t>Average Weekday May 1-in-2 E7 Northern Coast 16</t>
  </si>
  <si>
    <t>Average Weekday May 1-in-2 E7 Northern Coast 17</t>
  </si>
  <si>
    <t>Average Weekday May 1-in-2 E7 Northern Coast 18</t>
  </si>
  <si>
    <t>Average Weekday May 1-in-2 E7 Northern Coast 19</t>
  </si>
  <si>
    <t>Average Weekday May 1-in-2 E7 Northern Coast 20</t>
  </si>
  <si>
    <t>Average Weekday May 1-in-2 E7 Northern Coast 21</t>
  </si>
  <si>
    <t>Average Weekday May 1-in-2 E7 Northern Coast 22</t>
  </si>
  <si>
    <t>Average Weekday May 1-in-2 E7 Northern Coast 23</t>
  </si>
  <si>
    <t>Average Weekday May 1-in-2 E7 Northern Coast 24</t>
  </si>
  <si>
    <t>Average Weekday May 1-in-2 E7 Other 1</t>
  </si>
  <si>
    <t>Average Weekday May 1-in-2 E7 Other 2</t>
  </si>
  <si>
    <t>Average Weekday May 1-in-2 E7 Other 3</t>
  </si>
  <si>
    <t>Average Weekday May 1-in-2 E7 Other 4</t>
  </si>
  <si>
    <t>Average Weekday May 1-in-2 E7 Other 5</t>
  </si>
  <si>
    <t>Average Weekday May 1-in-2 E7 Other 6</t>
  </si>
  <si>
    <t>Average Weekday May 1-in-2 E7 Other 7</t>
  </si>
  <si>
    <t>Average Weekday May 1-in-2 E7 Other 8</t>
  </si>
  <si>
    <t>Average Weekday May 1-in-2 E7 Other 9</t>
  </si>
  <si>
    <t>Average Weekday May 1-in-2 E7 Other 10</t>
  </si>
  <si>
    <t>Average Weekday May 1-in-2 E7 Other 11</t>
  </si>
  <si>
    <t>Average Weekday May 1-in-2 E7 Other 12</t>
  </si>
  <si>
    <t>Average Weekday May 1-in-2 E7 Other 13</t>
  </si>
  <si>
    <t>Average Weekday May 1-in-2 E7 Other 14</t>
  </si>
  <si>
    <t>Average Weekday May 1-in-2 E7 Other 15</t>
  </si>
  <si>
    <t>Average Weekday May 1-in-2 E7 Other 16</t>
  </si>
  <si>
    <t>Average Weekday May 1-in-2 E7 Other 17</t>
  </si>
  <si>
    <t>Average Weekday May 1-in-2 E7 Other 18</t>
  </si>
  <si>
    <t>Average Weekday May 1-in-2 E7 Other 19</t>
  </si>
  <si>
    <t>Average Weekday May 1-in-2 E7 Other 20</t>
  </si>
  <si>
    <t>Average Weekday May 1-in-2 E7 Other 21</t>
  </si>
  <si>
    <t>Average Weekday May 1-in-2 E7 Other 22</t>
  </si>
  <si>
    <t>Average Weekday May 1-in-2 E7 Other 23</t>
  </si>
  <si>
    <t>Average Weekday May 1-in-2 E7 Other 24</t>
  </si>
  <si>
    <t>Average Weekday May 1-in-2 E7 Sierra 1</t>
  </si>
  <si>
    <t>Average Weekday May 1-in-2 E7 Sierra 2</t>
  </si>
  <si>
    <t>Average Weekday May 1-in-2 E7 Sierra 3</t>
  </si>
  <si>
    <t>Average Weekday May 1-in-2 E7 Sierra 4</t>
  </si>
  <si>
    <t>Average Weekday May 1-in-2 E7 Sierra 5</t>
  </si>
  <si>
    <t>Average Weekday May 1-in-2 E7 Sierra 6</t>
  </si>
  <si>
    <t>Average Weekday May 1-in-2 E7 Sierra 7</t>
  </si>
  <si>
    <t>Average Weekday May 1-in-2 E7 Sierra 8</t>
  </si>
  <si>
    <t>Average Weekday May 1-in-2 E7 Sierra 9</t>
  </si>
  <si>
    <t>Average Weekday May 1-in-2 E7 Sierra 10</t>
  </si>
  <si>
    <t>Average Weekday May 1-in-2 E7 Sierra 11</t>
  </si>
  <si>
    <t>Average Weekday May 1-in-2 E7 Sierra 12</t>
  </si>
  <si>
    <t>Average Weekday May 1-in-2 E7 Sierra 13</t>
  </si>
  <si>
    <t>Average Weekday May 1-in-2 E7 Sierra 14</t>
  </si>
  <si>
    <t>Average Weekday May 1-in-2 E7 Sierra 15</t>
  </si>
  <si>
    <t>Average Weekday May 1-in-2 E7 Sierra 16</t>
  </si>
  <si>
    <t>Average Weekday May 1-in-2 E7 Sierra 17</t>
  </si>
  <si>
    <t>Average Weekday May 1-in-2 E7 Sierra 18</t>
  </si>
  <si>
    <t>Average Weekday May 1-in-2 E7 Sierra 19</t>
  </si>
  <si>
    <t>Average Weekday May 1-in-2 E7 Sierra 20</t>
  </si>
  <si>
    <t>Average Weekday May 1-in-2 E7 Sierra 21</t>
  </si>
  <si>
    <t>Average Weekday May 1-in-2 E7 Sierra 22</t>
  </si>
  <si>
    <t>Average Weekday May 1-in-2 E7 Sierra 23</t>
  </si>
  <si>
    <t>Average Weekday May 1-in-2 E7 Sierra 24</t>
  </si>
  <si>
    <t>Average Weekday May 1-in-2 E7 Stockton 1</t>
  </si>
  <si>
    <t>Average Weekday May 1-in-2 E7 Stockton 2</t>
  </si>
  <si>
    <t>Average Weekday May 1-in-2 E7 Stockton 3</t>
  </si>
  <si>
    <t>Average Weekday May 1-in-2 E7 Stockton 4</t>
  </si>
  <si>
    <t>Average Weekday May 1-in-2 E7 Stockton 5</t>
  </si>
  <si>
    <t>Average Weekday May 1-in-2 E7 Stockton 6</t>
  </si>
  <si>
    <t>Average Weekday May 1-in-2 E7 Stockton 7</t>
  </si>
  <si>
    <t>Average Weekday May 1-in-2 E7 Stockton 8</t>
  </si>
  <si>
    <t>Average Weekday May 1-in-2 E7 Stockton 9</t>
  </si>
  <si>
    <t>Average Weekday May 1-in-2 E7 Stockton 10</t>
  </si>
  <si>
    <t>Average Weekday May 1-in-2 E7 Stockton 11</t>
  </si>
  <si>
    <t>Average Weekday May 1-in-2 E7 Stockton 12</t>
  </si>
  <si>
    <t>Average Weekday May 1-in-2 E7 Stockton 13</t>
  </si>
  <si>
    <t>Average Weekday May 1-in-2 E7 Stockton 14</t>
  </si>
  <si>
    <t>Average Weekday May 1-in-2 E7 Stockton 15</t>
  </si>
  <si>
    <t>Average Weekday May 1-in-2 E7 Stockton 16</t>
  </si>
  <si>
    <t>Average Weekday May 1-in-2 E7 Stockton 17</t>
  </si>
  <si>
    <t>Average Weekday May 1-in-2 E7 Stockton 18</t>
  </si>
  <si>
    <t>Average Weekday May 1-in-2 E7 Stockton 19</t>
  </si>
  <si>
    <t>Average Weekday May 1-in-2 E7 Stockton 20</t>
  </si>
  <si>
    <t>Average Weekday May 1-in-2 E7 Stockton 21</t>
  </si>
  <si>
    <t>Average Weekday May 1-in-2 E7 Stockton 22</t>
  </si>
  <si>
    <t>Average Weekday May 1-in-2 E7 Stockton 23</t>
  </si>
  <si>
    <t>Average Weekday May 1-in-2 E7 Stockton 24</t>
  </si>
  <si>
    <t>Average Weekday November 1-in-10 E7 All 1</t>
  </si>
  <si>
    <t>Average Weekday November 1-in-10 E7 All 2</t>
  </si>
  <si>
    <t>Average Weekday November 1-in-10 E7 All 3</t>
  </si>
  <si>
    <t>Average Weekday November 1-in-10 E7 All 4</t>
  </si>
  <si>
    <t>Average Weekday November 1-in-10 E7 All 5</t>
  </si>
  <si>
    <t>Average Weekday November 1-in-10 E7 All 6</t>
  </si>
  <si>
    <t>Average Weekday November 1-in-10 E7 All 7</t>
  </si>
  <si>
    <t>Average Weekday November 1-in-10 E7 All 8</t>
  </si>
  <si>
    <t>Average Weekday November 1-in-10 E7 All 9</t>
  </si>
  <si>
    <t>Average Weekday November 1-in-10 E7 All 10</t>
  </si>
  <si>
    <t>Average Weekday November 1-in-10 E7 All 11</t>
  </si>
  <si>
    <t>Average Weekday November 1-in-10 E7 All 12</t>
  </si>
  <si>
    <t>Average Weekday November 1-in-10 E7 All 13</t>
  </si>
  <si>
    <t>Average Weekday November 1-in-10 E7 All 14</t>
  </si>
  <si>
    <t>Average Weekday November 1-in-10 E7 All 15</t>
  </si>
  <si>
    <t>Average Weekday November 1-in-10 E7 All 16</t>
  </si>
  <si>
    <t>Average Weekday November 1-in-10 E7 All 17</t>
  </si>
  <si>
    <t>Average Weekday November 1-in-10 E7 All 18</t>
  </si>
  <si>
    <t>Average Weekday November 1-in-10 E7 All 19</t>
  </si>
  <si>
    <t>Average Weekday November 1-in-10 E7 All 20</t>
  </si>
  <si>
    <t>Average Weekday November 1-in-10 E7 All 21</t>
  </si>
  <si>
    <t>Average Weekday November 1-in-10 E7 All 22</t>
  </si>
  <si>
    <t>Average Weekday November 1-in-10 E7 All 23</t>
  </si>
  <si>
    <t>Average Weekday November 1-in-10 E7 All 24</t>
  </si>
  <si>
    <t>Average Weekday November 1-in-10 E7 Greater Bay Area 1</t>
  </si>
  <si>
    <t>Average Weekday November 1-in-10 E7 Greater Bay Area 2</t>
  </si>
  <si>
    <t>Average Weekday November 1-in-10 E7 Greater Bay Area 3</t>
  </si>
  <si>
    <t>Average Weekday November 1-in-10 E7 Greater Bay Area 4</t>
  </si>
  <si>
    <t>Average Weekday November 1-in-10 E7 Greater Bay Area 5</t>
  </si>
  <si>
    <t>Average Weekday November 1-in-10 E7 Greater Bay Area 6</t>
  </si>
  <si>
    <t>Average Weekday November 1-in-10 E7 Greater Bay Area 7</t>
  </si>
  <si>
    <t>Average Weekday November 1-in-10 E7 Greater Bay Area 8</t>
  </si>
  <si>
    <t>Average Weekday November 1-in-10 E7 Greater Bay Area 9</t>
  </si>
  <si>
    <t>Average Weekday November 1-in-10 E7 Greater Bay Area 10</t>
  </si>
  <si>
    <t>Average Weekday November 1-in-10 E7 Greater Bay Area 11</t>
  </si>
  <si>
    <t>Average Weekday November 1-in-10 E7 Greater Bay Area 12</t>
  </si>
  <si>
    <t>Average Weekday November 1-in-10 E7 Greater Bay Area 13</t>
  </si>
  <si>
    <t>Average Weekday November 1-in-10 E7 Greater Bay Area 14</t>
  </si>
  <si>
    <t>Average Weekday November 1-in-10 E7 Greater Bay Area 15</t>
  </si>
  <si>
    <t>Average Weekday November 1-in-10 E7 Greater Bay Area 16</t>
  </si>
  <si>
    <t>Average Weekday November 1-in-10 E7 Greater Bay Area 17</t>
  </si>
  <si>
    <t>Average Weekday November 1-in-10 E7 Greater Bay Area 18</t>
  </si>
  <si>
    <t>Average Weekday November 1-in-10 E7 Greater Bay Area 19</t>
  </si>
  <si>
    <t>Average Weekday November 1-in-10 E7 Greater Bay Area 20</t>
  </si>
  <si>
    <t>Average Weekday November 1-in-10 E7 Greater Bay Area 21</t>
  </si>
  <si>
    <t>Average Weekday November 1-in-10 E7 Greater Bay Area 22</t>
  </si>
  <si>
    <t>Average Weekday November 1-in-10 E7 Greater Bay Area 23</t>
  </si>
  <si>
    <t>Average Weekday November 1-in-10 E7 Greater Bay Area 24</t>
  </si>
  <si>
    <t>Average Weekday November 1-in-10 E7 Greater Fresno 1</t>
  </si>
  <si>
    <t>Average Weekday November 1-in-10 E7 Greater Fresno 2</t>
  </si>
  <si>
    <t>Average Weekday November 1-in-10 E7 Greater Fresno 3</t>
  </si>
  <si>
    <t>Average Weekday November 1-in-10 E7 Greater Fresno 4</t>
  </si>
  <si>
    <t>Average Weekday November 1-in-10 E7 Greater Fresno 5</t>
  </si>
  <si>
    <t>Average Weekday November 1-in-10 E7 Greater Fresno 6</t>
  </si>
  <si>
    <t>Average Weekday November 1-in-10 E7 Greater Fresno 7</t>
  </si>
  <si>
    <t>Average Weekday November 1-in-10 E7 Greater Fresno 8</t>
  </si>
  <si>
    <t>Average Weekday November 1-in-10 E7 Greater Fresno 9</t>
  </si>
  <si>
    <t>Average Weekday November 1-in-10 E7 Greater Fresno 10</t>
  </si>
  <si>
    <t>Average Weekday November 1-in-10 E7 Greater Fresno 11</t>
  </si>
  <si>
    <t>Average Weekday November 1-in-10 E7 Greater Fresno 12</t>
  </si>
  <si>
    <t>Average Weekday November 1-in-10 E7 Greater Fresno 13</t>
  </si>
  <si>
    <t>Average Weekday November 1-in-10 E7 Greater Fresno 14</t>
  </si>
  <si>
    <t>Average Weekday November 1-in-10 E7 Greater Fresno 15</t>
  </si>
  <si>
    <t>Average Weekday November 1-in-10 E7 Greater Fresno 16</t>
  </si>
  <si>
    <t>Average Weekday November 1-in-10 E7 Greater Fresno 17</t>
  </si>
  <si>
    <t>Average Weekday November 1-in-10 E7 Greater Fresno 18</t>
  </si>
  <si>
    <t>Average Weekday November 1-in-10 E7 Greater Fresno 19</t>
  </si>
  <si>
    <t>Average Weekday November 1-in-10 E7 Greater Fresno 20</t>
  </si>
  <si>
    <t>Average Weekday November 1-in-10 E7 Greater Fresno 21</t>
  </si>
  <si>
    <t>Average Weekday November 1-in-10 E7 Greater Fresno 22</t>
  </si>
  <si>
    <t>Average Weekday November 1-in-10 E7 Greater Fresno 23</t>
  </si>
  <si>
    <t>Average Weekday November 1-in-10 E7 Greater Fresno 24</t>
  </si>
  <si>
    <t>Average Weekday November 1-in-10 E7 Kern 1</t>
  </si>
  <si>
    <t>Average Weekday November 1-in-10 E7 Kern 2</t>
  </si>
  <si>
    <t>Average Weekday November 1-in-10 E7 Kern 3</t>
  </si>
  <si>
    <t>Average Weekday November 1-in-10 E7 Kern 4</t>
  </si>
  <si>
    <t>Average Weekday November 1-in-10 E7 Kern 5</t>
  </si>
  <si>
    <t>Average Weekday November 1-in-10 E7 Kern 6</t>
  </si>
  <si>
    <t>Average Weekday November 1-in-10 E7 Kern 7</t>
  </si>
  <si>
    <t>Average Weekday November 1-in-10 E7 Kern 8</t>
  </si>
  <si>
    <t>Average Weekday November 1-in-10 E7 Kern 9</t>
  </si>
  <si>
    <t>Average Weekday November 1-in-10 E7 Kern 10</t>
  </si>
  <si>
    <t>Average Weekday November 1-in-10 E7 Kern 11</t>
  </si>
  <si>
    <t>Average Weekday November 1-in-10 E7 Kern 12</t>
  </si>
  <si>
    <t>Average Weekday November 1-in-10 E7 Kern 13</t>
  </si>
  <si>
    <t>Average Weekday November 1-in-10 E7 Kern 14</t>
  </si>
  <si>
    <t>Average Weekday November 1-in-10 E7 Kern 15</t>
  </si>
  <si>
    <t>Average Weekday November 1-in-10 E7 Kern 16</t>
  </si>
  <si>
    <t>Average Weekday November 1-in-10 E7 Kern 17</t>
  </si>
  <si>
    <t>Average Weekday November 1-in-10 E7 Kern 18</t>
  </si>
  <si>
    <t>Average Weekday November 1-in-10 E7 Kern 19</t>
  </si>
  <si>
    <t>Average Weekday November 1-in-10 E7 Kern 20</t>
  </si>
  <si>
    <t>Average Weekday November 1-in-10 E7 Kern 21</t>
  </si>
  <si>
    <t>Average Weekday November 1-in-10 E7 Kern 22</t>
  </si>
  <si>
    <t>Average Weekday November 1-in-10 E7 Kern 23</t>
  </si>
  <si>
    <t>Average Weekday November 1-in-10 E7 Kern 24</t>
  </si>
  <si>
    <t>Average Weekday November 1-in-10 E7 Northern Coast 1</t>
  </si>
  <si>
    <t>Average Weekday November 1-in-10 E7 Northern Coast 2</t>
  </si>
  <si>
    <t>Average Weekday November 1-in-10 E7 Northern Coast 3</t>
  </si>
  <si>
    <t>Average Weekday November 1-in-10 E7 Northern Coast 4</t>
  </si>
  <si>
    <t>Average Weekday November 1-in-10 E7 Northern Coast 5</t>
  </si>
  <si>
    <t>Average Weekday November 1-in-10 E7 Northern Coast 6</t>
  </si>
  <si>
    <t>Average Weekday November 1-in-10 E7 Northern Coast 7</t>
  </si>
  <si>
    <t>Average Weekday November 1-in-10 E7 Northern Coast 8</t>
  </si>
  <si>
    <t>Average Weekday November 1-in-10 E7 Northern Coast 9</t>
  </si>
  <si>
    <t>Average Weekday November 1-in-10 E7 Northern Coast 10</t>
  </si>
  <si>
    <t>Average Weekday November 1-in-10 E7 Northern Coast 11</t>
  </si>
  <si>
    <t>Average Weekday November 1-in-10 E7 Northern Coast 12</t>
  </si>
  <si>
    <t>Average Weekday November 1-in-10 E7 Northern Coast 13</t>
  </si>
  <si>
    <t>Average Weekday November 1-in-10 E7 Northern Coast 14</t>
  </si>
  <si>
    <t>Average Weekday November 1-in-10 E7 Northern Coast 15</t>
  </si>
  <si>
    <t>Average Weekday November 1-in-10 E7 Northern Coast 16</t>
  </si>
  <si>
    <t>Average Weekday November 1-in-10 E7 Northern Coast 17</t>
  </si>
  <si>
    <t>Average Weekday November 1-in-10 E7 Northern Coast 18</t>
  </si>
  <si>
    <t>Average Weekday November 1-in-10 E7 Northern Coast 19</t>
  </si>
  <si>
    <t>Average Weekday November 1-in-10 E7 Northern Coast 20</t>
  </si>
  <si>
    <t>Average Weekday November 1-in-10 E7 Northern Coast 21</t>
  </si>
  <si>
    <t>Average Weekday November 1-in-10 E7 Northern Coast 22</t>
  </si>
  <si>
    <t>Average Weekday November 1-in-10 E7 Northern Coast 23</t>
  </si>
  <si>
    <t>Average Weekday November 1-in-10 E7 Northern Coast 24</t>
  </si>
  <si>
    <t>Average Weekday November 1-in-10 E7 Other 1</t>
  </si>
  <si>
    <t>Average Weekday November 1-in-10 E7 Other 2</t>
  </si>
  <si>
    <t>Average Weekday November 1-in-10 E7 Other 3</t>
  </si>
  <si>
    <t>Average Weekday November 1-in-10 E7 Other 4</t>
  </si>
  <si>
    <t>Average Weekday November 1-in-10 E7 Other 5</t>
  </si>
  <si>
    <t>Average Weekday November 1-in-10 E7 Other 6</t>
  </si>
  <si>
    <t>Average Weekday November 1-in-10 E7 Other 7</t>
  </si>
  <si>
    <t>Average Weekday November 1-in-10 E7 Other 8</t>
  </si>
  <si>
    <t>Average Weekday November 1-in-10 E7 Other 9</t>
  </si>
  <si>
    <t>Average Weekday November 1-in-10 E7 Other 10</t>
  </si>
  <si>
    <t>Average Weekday November 1-in-10 E7 Other 11</t>
  </si>
  <si>
    <t>Average Weekday November 1-in-10 E7 Other 12</t>
  </si>
  <si>
    <t>Average Weekday November 1-in-10 E7 Other 13</t>
  </si>
  <si>
    <t>Average Weekday November 1-in-10 E7 Other 14</t>
  </si>
  <si>
    <t>Average Weekday November 1-in-10 E7 Other 15</t>
  </si>
  <si>
    <t>Average Weekday November 1-in-10 E7 Other 16</t>
  </si>
  <si>
    <t>Average Weekday November 1-in-10 E7 Other 17</t>
  </si>
  <si>
    <t>Average Weekday November 1-in-10 E7 Other 18</t>
  </si>
  <si>
    <t>Average Weekday November 1-in-10 E7 Other 19</t>
  </si>
  <si>
    <t>Average Weekday November 1-in-10 E7 Other 20</t>
  </si>
  <si>
    <t>Average Weekday November 1-in-10 E7 Other 21</t>
  </si>
  <si>
    <t>Average Weekday November 1-in-10 E7 Other 22</t>
  </si>
  <si>
    <t>Average Weekday November 1-in-10 E7 Other 23</t>
  </si>
  <si>
    <t>Average Weekday November 1-in-10 E7 Other 24</t>
  </si>
  <si>
    <t>Average Weekday November 1-in-10 E7 Sierra 1</t>
  </si>
  <si>
    <t>Average Weekday November 1-in-10 E7 Sierra 2</t>
  </si>
  <si>
    <t>Average Weekday November 1-in-10 E7 Sierra 3</t>
  </si>
  <si>
    <t>Average Weekday November 1-in-10 E7 Sierra 4</t>
  </si>
  <si>
    <t>Average Weekday November 1-in-10 E7 Sierra 5</t>
  </si>
  <si>
    <t>Average Weekday November 1-in-10 E7 Sierra 6</t>
  </si>
  <si>
    <t>Average Weekday November 1-in-10 E7 Sierra 7</t>
  </si>
  <si>
    <t>Average Weekday November 1-in-10 E7 Sierra 8</t>
  </si>
  <si>
    <t>Average Weekday November 1-in-10 E7 Sierra 9</t>
  </si>
  <si>
    <t>Average Weekday November 1-in-10 E7 Sierra 10</t>
  </si>
  <si>
    <t>Average Weekday November 1-in-10 E7 Sierra 11</t>
  </si>
  <si>
    <t>Average Weekday November 1-in-10 E7 Sierra 12</t>
  </si>
  <si>
    <t>Average Weekday November 1-in-10 E7 Sierra 13</t>
  </si>
  <si>
    <t>Average Weekday November 1-in-10 E7 Sierra 14</t>
  </si>
  <si>
    <t>Average Weekday November 1-in-10 E7 Sierra 15</t>
  </si>
  <si>
    <t>Average Weekday November 1-in-10 E7 Sierra 16</t>
  </si>
  <si>
    <t>Average Weekday November 1-in-10 E7 Sierra 17</t>
  </si>
  <si>
    <t>Average Weekday November 1-in-10 E7 Sierra 18</t>
  </si>
  <si>
    <t>Average Weekday November 1-in-10 E7 Sierra 19</t>
  </si>
  <si>
    <t>Average Weekday November 1-in-10 E7 Sierra 20</t>
  </si>
  <si>
    <t>Average Weekday November 1-in-10 E7 Sierra 21</t>
  </si>
  <si>
    <t>Average Weekday November 1-in-10 E7 Sierra 22</t>
  </si>
  <si>
    <t>Average Weekday November 1-in-10 E7 Sierra 23</t>
  </si>
  <si>
    <t>Average Weekday November 1-in-10 E7 Sierra 24</t>
  </si>
  <si>
    <t>Average Weekday November 1-in-10 E7 Stockton 1</t>
  </si>
  <si>
    <t>Average Weekday November 1-in-10 E7 Stockton 2</t>
  </si>
  <si>
    <t>Average Weekday November 1-in-10 E7 Stockton 3</t>
  </si>
  <si>
    <t>Average Weekday November 1-in-10 E7 Stockton 4</t>
  </si>
  <si>
    <t>Average Weekday November 1-in-10 E7 Stockton 5</t>
  </si>
  <si>
    <t>Average Weekday November 1-in-10 E7 Stockton 6</t>
  </si>
  <si>
    <t>Average Weekday November 1-in-10 E7 Stockton 7</t>
  </si>
  <si>
    <t>Average Weekday November 1-in-10 E7 Stockton 8</t>
  </si>
  <si>
    <t>Average Weekday November 1-in-10 E7 Stockton 9</t>
  </si>
  <si>
    <t>Average Weekday November 1-in-10 E7 Stockton 10</t>
  </si>
  <si>
    <t>Average Weekday November 1-in-10 E7 Stockton 11</t>
  </si>
  <si>
    <t>Average Weekday November 1-in-10 E7 Stockton 12</t>
  </si>
  <si>
    <t>Average Weekday November 1-in-10 E7 Stockton 13</t>
  </si>
  <si>
    <t>Average Weekday November 1-in-10 E7 Stockton 14</t>
  </si>
  <si>
    <t>Average Weekday November 1-in-10 E7 Stockton 15</t>
  </si>
  <si>
    <t>Average Weekday November 1-in-10 E7 Stockton 16</t>
  </si>
  <si>
    <t>Average Weekday November 1-in-10 E7 Stockton 17</t>
  </si>
  <si>
    <t>Average Weekday November 1-in-10 E7 Stockton 18</t>
  </si>
  <si>
    <t>Average Weekday November 1-in-10 E7 Stockton 19</t>
  </si>
  <si>
    <t>Average Weekday November 1-in-10 E7 Stockton 20</t>
  </si>
  <si>
    <t>Average Weekday November 1-in-10 E7 Stockton 21</t>
  </si>
  <si>
    <t>Average Weekday November 1-in-10 E7 Stockton 22</t>
  </si>
  <si>
    <t>Average Weekday November 1-in-10 E7 Stockton 23</t>
  </si>
  <si>
    <t>Average Weekday November 1-in-10 E7 Stockton 24</t>
  </si>
  <si>
    <t>Average Weekday November 1-in-2 E7 All 1</t>
  </si>
  <si>
    <t>Average Weekday November 1-in-2 E7 All 2</t>
  </si>
  <si>
    <t>Average Weekday November 1-in-2 E7 All 3</t>
  </si>
  <si>
    <t>Average Weekday November 1-in-2 E7 All 4</t>
  </si>
  <si>
    <t>Average Weekday November 1-in-2 E7 All 5</t>
  </si>
  <si>
    <t>Average Weekday November 1-in-2 E7 All 6</t>
  </si>
  <si>
    <t>Average Weekday November 1-in-2 E7 All 7</t>
  </si>
  <si>
    <t>Average Weekday November 1-in-2 E7 All 8</t>
  </si>
  <si>
    <t>Average Weekday November 1-in-2 E7 All 9</t>
  </si>
  <si>
    <t>Average Weekday November 1-in-2 E7 All 10</t>
  </si>
  <si>
    <t>Average Weekday November 1-in-2 E7 All 11</t>
  </si>
  <si>
    <t>Average Weekday November 1-in-2 E7 All 12</t>
  </si>
  <si>
    <t>Average Weekday November 1-in-2 E7 All 13</t>
  </si>
  <si>
    <t>Average Weekday November 1-in-2 E7 All 14</t>
  </si>
  <si>
    <t>Average Weekday November 1-in-2 E7 All 15</t>
  </si>
  <si>
    <t>Average Weekday November 1-in-2 E7 All 16</t>
  </si>
  <si>
    <t>Average Weekday November 1-in-2 E7 All 17</t>
  </si>
  <si>
    <t>Average Weekday November 1-in-2 E7 All 18</t>
  </si>
  <si>
    <t>Average Weekday November 1-in-2 E7 All 19</t>
  </si>
  <si>
    <t>Average Weekday November 1-in-2 E7 All 20</t>
  </si>
  <si>
    <t>Average Weekday November 1-in-2 E7 All 21</t>
  </si>
  <si>
    <t>Average Weekday November 1-in-2 E7 All 22</t>
  </si>
  <si>
    <t>Average Weekday November 1-in-2 E7 All 23</t>
  </si>
  <si>
    <t>Average Weekday November 1-in-2 E7 All 24</t>
  </si>
  <si>
    <t>Average Weekday November 1-in-2 E7 Greater Bay Area 1</t>
  </si>
  <si>
    <t>Average Weekday November 1-in-2 E7 Greater Bay Area 2</t>
  </si>
  <si>
    <t>Average Weekday November 1-in-2 E7 Greater Bay Area 3</t>
  </si>
  <si>
    <t>Average Weekday November 1-in-2 E7 Greater Bay Area 4</t>
  </si>
  <si>
    <t>Average Weekday November 1-in-2 E7 Greater Bay Area 5</t>
  </si>
  <si>
    <t>Average Weekday November 1-in-2 E7 Greater Bay Area 6</t>
  </si>
  <si>
    <t>Average Weekday November 1-in-2 E7 Greater Bay Area 7</t>
  </si>
  <si>
    <t>Average Weekday November 1-in-2 E7 Greater Bay Area 8</t>
  </si>
  <si>
    <t>Average Weekday November 1-in-2 E7 Greater Bay Area 9</t>
  </si>
  <si>
    <t>Average Weekday November 1-in-2 E7 Greater Bay Area 10</t>
  </si>
  <si>
    <t>Average Weekday November 1-in-2 E7 Greater Bay Area 11</t>
  </si>
  <si>
    <t>Average Weekday November 1-in-2 E7 Greater Bay Area 12</t>
  </si>
  <si>
    <t>Average Weekday November 1-in-2 E7 Greater Bay Area 13</t>
  </si>
  <si>
    <t>Average Weekday November 1-in-2 E7 Greater Bay Area 14</t>
  </si>
  <si>
    <t>Average Weekday November 1-in-2 E7 Greater Bay Area 15</t>
  </si>
  <si>
    <t>Average Weekday November 1-in-2 E7 Greater Bay Area 16</t>
  </si>
  <si>
    <t>Average Weekday November 1-in-2 E7 Greater Bay Area 17</t>
  </si>
  <si>
    <t>Average Weekday November 1-in-2 E7 Greater Bay Area 18</t>
  </si>
  <si>
    <t>Average Weekday November 1-in-2 E7 Greater Bay Area 19</t>
  </si>
  <si>
    <t>Average Weekday November 1-in-2 E7 Greater Bay Area 20</t>
  </si>
  <si>
    <t>Average Weekday November 1-in-2 E7 Greater Bay Area 21</t>
  </si>
  <si>
    <t>Average Weekday November 1-in-2 E7 Greater Bay Area 22</t>
  </si>
  <si>
    <t>Average Weekday November 1-in-2 E7 Greater Bay Area 23</t>
  </si>
  <si>
    <t>Average Weekday November 1-in-2 E7 Greater Bay Area 24</t>
  </si>
  <si>
    <t>Average Weekday November 1-in-2 E7 Greater Fresno 1</t>
  </si>
  <si>
    <t>Average Weekday November 1-in-2 E7 Greater Fresno 2</t>
  </si>
  <si>
    <t>Average Weekday November 1-in-2 E7 Greater Fresno 3</t>
  </si>
  <si>
    <t>Average Weekday November 1-in-2 E7 Greater Fresno 4</t>
  </si>
  <si>
    <t>Average Weekday November 1-in-2 E7 Greater Fresno 5</t>
  </si>
  <si>
    <t>Average Weekday November 1-in-2 E7 Greater Fresno 6</t>
  </si>
  <si>
    <t>Average Weekday November 1-in-2 E7 Greater Fresno 7</t>
  </si>
  <si>
    <t>Average Weekday November 1-in-2 E7 Greater Fresno 8</t>
  </si>
  <si>
    <t>Average Weekday November 1-in-2 E7 Greater Fresno 9</t>
  </si>
  <si>
    <t>Average Weekday November 1-in-2 E7 Greater Fresno 10</t>
  </si>
  <si>
    <t>Average Weekday November 1-in-2 E7 Greater Fresno 11</t>
  </si>
  <si>
    <t>Average Weekday November 1-in-2 E7 Greater Fresno 12</t>
  </si>
  <si>
    <t>Average Weekday November 1-in-2 E7 Greater Fresno 13</t>
  </si>
  <si>
    <t>Average Weekday November 1-in-2 E7 Greater Fresno 14</t>
  </si>
  <si>
    <t>Average Weekday November 1-in-2 E7 Greater Fresno 15</t>
  </si>
  <si>
    <t>Average Weekday November 1-in-2 E7 Greater Fresno 16</t>
  </si>
  <si>
    <t>Average Weekday November 1-in-2 E7 Greater Fresno 17</t>
  </si>
  <si>
    <t>Average Weekday November 1-in-2 E7 Greater Fresno 18</t>
  </si>
  <si>
    <t>Average Weekday November 1-in-2 E7 Greater Fresno 19</t>
  </si>
  <si>
    <t>Average Weekday November 1-in-2 E7 Greater Fresno 20</t>
  </si>
  <si>
    <t>Average Weekday November 1-in-2 E7 Greater Fresno 21</t>
  </si>
  <si>
    <t>Average Weekday November 1-in-2 E7 Greater Fresno 22</t>
  </si>
  <si>
    <t>Average Weekday November 1-in-2 E7 Greater Fresno 23</t>
  </si>
  <si>
    <t>Average Weekday November 1-in-2 E7 Greater Fresno 24</t>
  </si>
  <si>
    <t>Average Weekday November 1-in-2 E7 Kern 1</t>
  </si>
  <si>
    <t>Average Weekday November 1-in-2 E7 Kern 2</t>
  </si>
  <si>
    <t>Average Weekday November 1-in-2 E7 Kern 3</t>
  </si>
  <si>
    <t>Average Weekday November 1-in-2 E7 Kern 4</t>
  </si>
  <si>
    <t>Average Weekday November 1-in-2 E7 Kern 5</t>
  </si>
  <si>
    <t>Average Weekday November 1-in-2 E7 Kern 6</t>
  </si>
  <si>
    <t>Average Weekday November 1-in-2 E7 Kern 7</t>
  </si>
  <si>
    <t>Average Weekday November 1-in-2 E7 Kern 8</t>
  </si>
  <si>
    <t>Average Weekday November 1-in-2 E7 Kern 9</t>
  </si>
  <si>
    <t>Average Weekday November 1-in-2 E7 Kern 10</t>
  </si>
  <si>
    <t>Average Weekday November 1-in-2 E7 Kern 11</t>
  </si>
  <si>
    <t>Average Weekday November 1-in-2 E7 Kern 12</t>
  </si>
  <si>
    <t>Average Weekday November 1-in-2 E7 Kern 13</t>
  </si>
  <si>
    <t>Average Weekday November 1-in-2 E7 Kern 14</t>
  </si>
  <si>
    <t>Average Weekday November 1-in-2 E7 Kern 15</t>
  </si>
  <si>
    <t>Average Weekday November 1-in-2 E7 Kern 16</t>
  </si>
  <si>
    <t>Average Weekday November 1-in-2 E7 Kern 17</t>
  </si>
  <si>
    <t>Average Weekday November 1-in-2 E7 Kern 18</t>
  </si>
  <si>
    <t>Average Weekday November 1-in-2 E7 Kern 19</t>
  </si>
  <si>
    <t>Average Weekday November 1-in-2 E7 Kern 20</t>
  </si>
  <si>
    <t>Average Weekday November 1-in-2 E7 Kern 21</t>
  </si>
  <si>
    <t>Average Weekday November 1-in-2 E7 Kern 22</t>
  </si>
  <si>
    <t>Average Weekday November 1-in-2 E7 Kern 23</t>
  </si>
  <si>
    <t>Average Weekday November 1-in-2 E7 Kern 24</t>
  </si>
  <si>
    <t>Average Weekday November 1-in-2 E7 Northern Coast 1</t>
  </si>
  <si>
    <t>Average Weekday November 1-in-2 E7 Northern Coast 2</t>
  </si>
  <si>
    <t>Average Weekday November 1-in-2 E7 Northern Coast 3</t>
  </si>
  <si>
    <t>Average Weekday November 1-in-2 E7 Northern Coast 4</t>
  </si>
  <si>
    <t>Average Weekday November 1-in-2 E7 Northern Coast 5</t>
  </si>
  <si>
    <t>Average Weekday November 1-in-2 E7 Northern Coast 6</t>
  </si>
  <si>
    <t>Average Weekday November 1-in-2 E7 Northern Coast 7</t>
  </si>
  <si>
    <t>Average Weekday November 1-in-2 E7 Northern Coast 8</t>
  </si>
  <si>
    <t>Average Weekday November 1-in-2 E7 Northern Coast 9</t>
  </si>
  <si>
    <t>Average Weekday November 1-in-2 E7 Northern Coast 10</t>
  </si>
  <si>
    <t>Average Weekday November 1-in-2 E7 Northern Coast 11</t>
  </si>
  <si>
    <t>Average Weekday November 1-in-2 E7 Northern Coast 12</t>
  </si>
  <si>
    <t>Average Weekday November 1-in-2 E7 Northern Coast 13</t>
  </si>
  <si>
    <t>Average Weekday November 1-in-2 E7 Northern Coast 14</t>
  </si>
  <si>
    <t>Average Weekday November 1-in-2 E7 Northern Coast 15</t>
  </si>
  <si>
    <t>Average Weekday November 1-in-2 E7 Northern Coast 16</t>
  </si>
  <si>
    <t>Average Weekday November 1-in-2 E7 Northern Coast 17</t>
  </si>
  <si>
    <t>Average Weekday November 1-in-2 E7 Northern Coast 18</t>
  </si>
  <si>
    <t>Average Weekday November 1-in-2 E7 Northern Coast 19</t>
  </si>
  <si>
    <t>Average Weekday November 1-in-2 E7 Northern Coast 20</t>
  </si>
  <si>
    <t>Average Weekday November 1-in-2 E7 Northern Coast 21</t>
  </si>
  <si>
    <t>Average Weekday November 1-in-2 E7 Northern Coast 22</t>
  </si>
  <si>
    <t>Average Weekday November 1-in-2 E7 Northern Coast 23</t>
  </si>
  <si>
    <t>Average Weekday November 1-in-2 E7 Northern Coast 24</t>
  </si>
  <si>
    <t>Average Weekday November 1-in-2 E7 Other 1</t>
  </si>
  <si>
    <t>Average Weekday November 1-in-2 E7 Other 2</t>
  </si>
  <si>
    <t>Average Weekday November 1-in-2 E7 Other 3</t>
  </si>
  <si>
    <t>Average Weekday November 1-in-2 E7 Other 4</t>
  </si>
  <si>
    <t>Average Weekday November 1-in-2 E7 Other 5</t>
  </si>
  <si>
    <t>Average Weekday November 1-in-2 E7 Other 6</t>
  </si>
  <si>
    <t>Average Weekday November 1-in-2 E7 Other 7</t>
  </si>
  <si>
    <t>Average Weekday November 1-in-2 E7 Other 8</t>
  </si>
  <si>
    <t>Average Weekday November 1-in-2 E7 Other 9</t>
  </si>
  <si>
    <t>Average Weekday November 1-in-2 E7 Other 10</t>
  </si>
  <si>
    <t>Average Weekday November 1-in-2 E7 Other 11</t>
  </si>
  <si>
    <t>Average Weekday November 1-in-2 E7 Other 12</t>
  </si>
  <si>
    <t>Average Weekday November 1-in-2 E7 Other 13</t>
  </si>
  <si>
    <t>Average Weekday November 1-in-2 E7 Other 14</t>
  </si>
  <si>
    <t>Average Weekday November 1-in-2 E7 Other 15</t>
  </si>
  <si>
    <t>Average Weekday November 1-in-2 E7 Other 16</t>
  </si>
  <si>
    <t>Average Weekday November 1-in-2 E7 Other 17</t>
  </si>
  <si>
    <t>Average Weekday November 1-in-2 E7 Other 18</t>
  </si>
  <si>
    <t>Average Weekday November 1-in-2 E7 Other 19</t>
  </si>
  <si>
    <t>Average Weekday November 1-in-2 E7 Other 20</t>
  </si>
  <si>
    <t>Average Weekday November 1-in-2 E7 Other 21</t>
  </si>
  <si>
    <t>Average Weekday November 1-in-2 E7 Other 22</t>
  </si>
  <si>
    <t>Average Weekday November 1-in-2 E7 Other 23</t>
  </si>
  <si>
    <t>Average Weekday November 1-in-2 E7 Other 24</t>
  </si>
  <si>
    <t>Average Weekday November 1-in-2 E7 Sierra 1</t>
  </si>
  <si>
    <t>Average Weekday November 1-in-2 E7 Sierra 2</t>
  </si>
  <si>
    <t>Average Weekday November 1-in-2 E7 Sierra 3</t>
  </si>
  <si>
    <t>Average Weekday November 1-in-2 E7 Sierra 4</t>
  </si>
  <si>
    <t>Average Weekday November 1-in-2 E7 Sierra 5</t>
  </si>
  <si>
    <t>Average Weekday November 1-in-2 E7 Sierra 6</t>
  </si>
  <si>
    <t>Average Weekday November 1-in-2 E7 Sierra 7</t>
  </si>
  <si>
    <t>Average Weekday November 1-in-2 E7 Sierra 8</t>
  </si>
  <si>
    <t>Average Weekday November 1-in-2 E7 Sierra 9</t>
  </si>
  <si>
    <t>Average Weekday November 1-in-2 E7 Sierra 10</t>
  </si>
  <si>
    <t>Average Weekday November 1-in-2 E7 Sierra 11</t>
  </si>
  <si>
    <t>Average Weekday November 1-in-2 E7 Sierra 12</t>
  </si>
  <si>
    <t>Average Weekday November 1-in-2 E7 Sierra 13</t>
  </si>
  <si>
    <t>Average Weekday November 1-in-2 E7 Sierra 14</t>
  </si>
  <si>
    <t>Average Weekday November 1-in-2 E7 Sierra 15</t>
  </si>
  <si>
    <t>Average Weekday November 1-in-2 E7 Sierra 16</t>
  </si>
  <si>
    <t>Average Weekday November 1-in-2 E7 Sierra 17</t>
  </si>
  <si>
    <t>Average Weekday November 1-in-2 E7 Sierra 18</t>
  </si>
  <si>
    <t>Average Weekday November 1-in-2 E7 Sierra 19</t>
  </si>
  <si>
    <t>Average Weekday November 1-in-2 E7 Sierra 20</t>
  </si>
  <si>
    <t>Average Weekday November 1-in-2 E7 Sierra 21</t>
  </si>
  <si>
    <t>Average Weekday November 1-in-2 E7 Sierra 22</t>
  </si>
  <si>
    <t>Average Weekday November 1-in-2 E7 Sierra 23</t>
  </si>
  <si>
    <t>Average Weekday November 1-in-2 E7 Sierra 24</t>
  </si>
  <si>
    <t>Average Weekday November 1-in-2 E7 Stockton 1</t>
  </si>
  <si>
    <t>Average Weekday November 1-in-2 E7 Stockton 2</t>
  </si>
  <si>
    <t>Average Weekday November 1-in-2 E7 Stockton 3</t>
  </si>
  <si>
    <t>Average Weekday November 1-in-2 E7 Stockton 4</t>
  </si>
  <si>
    <t>Average Weekday November 1-in-2 E7 Stockton 5</t>
  </si>
  <si>
    <t>Average Weekday November 1-in-2 E7 Stockton 6</t>
  </si>
  <si>
    <t>Average Weekday November 1-in-2 E7 Stockton 7</t>
  </si>
  <si>
    <t>Average Weekday November 1-in-2 E7 Stockton 8</t>
  </si>
  <si>
    <t>Average Weekday November 1-in-2 E7 Stockton 9</t>
  </si>
  <si>
    <t>Average Weekday November 1-in-2 E7 Stockton 10</t>
  </si>
  <si>
    <t>Average Weekday November 1-in-2 E7 Stockton 11</t>
  </si>
  <si>
    <t>Average Weekday November 1-in-2 E7 Stockton 12</t>
  </si>
  <si>
    <t>Average Weekday November 1-in-2 E7 Stockton 13</t>
  </si>
  <si>
    <t>Average Weekday November 1-in-2 E7 Stockton 14</t>
  </si>
  <si>
    <t>Average Weekday November 1-in-2 E7 Stockton 15</t>
  </si>
  <si>
    <t>Average Weekday November 1-in-2 E7 Stockton 16</t>
  </si>
  <si>
    <t>Average Weekday November 1-in-2 E7 Stockton 17</t>
  </si>
  <si>
    <t>Average Weekday November 1-in-2 E7 Stockton 18</t>
  </si>
  <si>
    <t>Average Weekday November 1-in-2 E7 Stockton 19</t>
  </si>
  <si>
    <t>Average Weekday November 1-in-2 E7 Stockton 20</t>
  </si>
  <si>
    <t>Average Weekday November 1-in-2 E7 Stockton 21</t>
  </si>
  <si>
    <t>Average Weekday November 1-in-2 E7 Stockton 22</t>
  </si>
  <si>
    <t>Average Weekday November 1-in-2 E7 Stockton 23</t>
  </si>
  <si>
    <t>Average Weekday November 1-in-2 E7 Stockton 24</t>
  </si>
  <si>
    <t>Average Weekday October 1-in-10 E7 All 1</t>
  </si>
  <si>
    <t>Average Weekday October 1-in-10 E7 All 2</t>
  </si>
  <si>
    <t>Average Weekday October 1-in-10 E7 All 3</t>
  </si>
  <si>
    <t>Average Weekday October 1-in-10 E7 All 4</t>
  </si>
  <si>
    <t>Average Weekday October 1-in-10 E7 All 5</t>
  </si>
  <si>
    <t>Average Weekday October 1-in-10 E7 All 6</t>
  </si>
  <si>
    <t>Average Weekday October 1-in-10 E7 All 7</t>
  </si>
  <si>
    <t>Average Weekday October 1-in-10 E7 All 8</t>
  </si>
  <si>
    <t>Average Weekday October 1-in-10 E7 All 9</t>
  </si>
  <si>
    <t>Average Weekday October 1-in-10 E7 All 10</t>
  </si>
  <si>
    <t>Average Weekday October 1-in-10 E7 All 11</t>
  </si>
  <si>
    <t>Average Weekday October 1-in-10 E7 All 12</t>
  </si>
  <si>
    <t>Average Weekday October 1-in-10 E7 All 13</t>
  </si>
  <si>
    <t>Average Weekday October 1-in-10 E7 All 14</t>
  </si>
  <si>
    <t>Average Weekday October 1-in-10 E7 All 15</t>
  </si>
  <si>
    <t>Average Weekday October 1-in-10 E7 All 16</t>
  </si>
  <si>
    <t>Average Weekday October 1-in-10 E7 All 17</t>
  </si>
  <si>
    <t>Average Weekday October 1-in-10 E7 All 18</t>
  </si>
  <si>
    <t>Average Weekday October 1-in-10 E7 All 19</t>
  </si>
  <si>
    <t>Average Weekday October 1-in-10 E7 All 20</t>
  </si>
  <si>
    <t>Average Weekday October 1-in-10 E7 All 21</t>
  </si>
  <si>
    <t>Average Weekday October 1-in-10 E7 All 22</t>
  </si>
  <si>
    <t>Average Weekday October 1-in-10 E7 All 23</t>
  </si>
  <si>
    <t>Average Weekday October 1-in-10 E7 All 24</t>
  </si>
  <si>
    <t>Average Weekday October 1-in-10 E7 Greater Bay Area 1</t>
  </si>
  <si>
    <t>Average Weekday October 1-in-10 E7 Greater Bay Area 2</t>
  </si>
  <si>
    <t>Average Weekday October 1-in-10 E7 Greater Bay Area 3</t>
  </si>
  <si>
    <t>Average Weekday October 1-in-10 E7 Greater Bay Area 4</t>
  </si>
  <si>
    <t>Average Weekday October 1-in-10 E7 Greater Bay Area 5</t>
  </si>
  <si>
    <t>Average Weekday October 1-in-10 E7 Greater Bay Area 6</t>
  </si>
  <si>
    <t>Average Weekday October 1-in-10 E7 Greater Bay Area 7</t>
  </si>
  <si>
    <t>Average Weekday October 1-in-10 E7 Greater Bay Area 8</t>
  </si>
  <si>
    <t>Average Weekday October 1-in-10 E7 Greater Bay Area 9</t>
  </si>
  <si>
    <t>Average Weekday October 1-in-10 E7 Greater Bay Area 10</t>
  </si>
  <si>
    <t>Average Weekday October 1-in-10 E7 Greater Bay Area 11</t>
  </si>
  <si>
    <t>Average Weekday October 1-in-10 E7 Greater Bay Area 12</t>
  </si>
  <si>
    <t>Average Weekday October 1-in-10 E7 Greater Bay Area 13</t>
  </si>
  <si>
    <t>Average Weekday October 1-in-10 E7 Greater Bay Area 14</t>
  </si>
  <si>
    <t>Average Weekday October 1-in-10 E7 Greater Bay Area 15</t>
  </si>
  <si>
    <t>Average Weekday October 1-in-10 E7 Greater Bay Area 16</t>
  </si>
  <si>
    <t>Average Weekday October 1-in-10 E7 Greater Bay Area 17</t>
  </si>
  <si>
    <t>Average Weekday October 1-in-10 E7 Greater Bay Area 18</t>
  </si>
  <si>
    <t>Average Weekday October 1-in-10 E7 Greater Bay Area 19</t>
  </si>
  <si>
    <t>Average Weekday October 1-in-10 E7 Greater Bay Area 20</t>
  </si>
  <si>
    <t>Average Weekday October 1-in-10 E7 Greater Bay Area 21</t>
  </si>
  <si>
    <t>Average Weekday October 1-in-10 E7 Greater Bay Area 22</t>
  </si>
  <si>
    <t>Average Weekday October 1-in-10 E7 Greater Bay Area 23</t>
  </si>
  <si>
    <t>Average Weekday October 1-in-10 E7 Greater Bay Area 24</t>
  </si>
  <si>
    <t>Average Weekday October 1-in-10 E7 Greater Fresno 1</t>
  </si>
  <si>
    <t>Average Weekday October 1-in-10 E7 Greater Fresno 2</t>
  </si>
  <si>
    <t>Average Weekday October 1-in-10 E7 Greater Fresno 3</t>
  </si>
  <si>
    <t>Average Weekday October 1-in-10 E7 Greater Fresno 4</t>
  </si>
  <si>
    <t>Average Weekday October 1-in-10 E7 Greater Fresno 5</t>
  </si>
  <si>
    <t>Average Weekday October 1-in-10 E7 Greater Fresno 6</t>
  </si>
  <si>
    <t>Average Weekday October 1-in-10 E7 Greater Fresno 7</t>
  </si>
  <si>
    <t>Average Weekday October 1-in-10 E7 Greater Fresno 8</t>
  </si>
  <si>
    <t>Average Weekday October 1-in-10 E7 Greater Fresno 9</t>
  </si>
  <si>
    <t>Average Weekday October 1-in-10 E7 Greater Fresno 10</t>
  </si>
  <si>
    <t>Average Weekday October 1-in-10 E7 Greater Fresno 11</t>
  </si>
  <si>
    <t>Average Weekday October 1-in-10 E7 Greater Fresno 12</t>
  </si>
  <si>
    <t>Average Weekday October 1-in-10 E7 Greater Fresno 13</t>
  </si>
  <si>
    <t>Average Weekday October 1-in-10 E7 Greater Fresno 14</t>
  </si>
  <si>
    <t>Average Weekday October 1-in-10 E7 Greater Fresno 15</t>
  </si>
  <si>
    <t>Average Weekday October 1-in-10 E7 Greater Fresno 16</t>
  </si>
  <si>
    <t>Average Weekday October 1-in-10 E7 Greater Fresno 17</t>
  </si>
  <si>
    <t>Average Weekday October 1-in-10 E7 Greater Fresno 18</t>
  </si>
  <si>
    <t>Average Weekday October 1-in-10 E7 Greater Fresno 19</t>
  </si>
  <si>
    <t>Average Weekday October 1-in-10 E7 Greater Fresno 20</t>
  </si>
  <si>
    <t>Average Weekday October 1-in-10 E7 Greater Fresno 21</t>
  </si>
  <si>
    <t>Average Weekday October 1-in-10 E7 Greater Fresno 22</t>
  </si>
  <si>
    <t>Average Weekday October 1-in-10 E7 Greater Fresno 23</t>
  </si>
  <si>
    <t>Average Weekday October 1-in-10 E7 Greater Fresno 24</t>
  </si>
  <si>
    <t>Average Weekday October 1-in-10 E7 Kern 1</t>
  </si>
  <si>
    <t>Average Weekday October 1-in-10 E7 Kern 2</t>
  </si>
  <si>
    <t>Average Weekday October 1-in-10 E7 Kern 3</t>
  </si>
  <si>
    <t>Average Weekday October 1-in-10 E7 Kern 4</t>
  </si>
  <si>
    <t>Average Weekday October 1-in-10 E7 Kern 5</t>
  </si>
  <si>
    <t>Average Weekday October 1-in-10 E7 Kern 6</t>
  </si>
  <si>
    <t>Average Weekday October 1-in-10 E7 Kern 7</t>
  </si>
  <si>
    <t>Average Weekday October 1-in-10 E7 Kern 8</t>
  </si>
  <si>
    <t>Average Weekday October 1-in-10 E7 Kern 9</t>
  </si>
  <si>
    <t>Average Weekday October 1-in-10 E7 Kern 10</t>
  </si>
  <si>
    <t>Average Weekday October 1-in-10 E7 Kern 11</t>
  </si>
  <si>
    <t>Average Weekday October 1-in-10 E7 Kern 12</t>
  </si>
  <si>
    <t>Average Weekday October 1-in-10 E7 Kern 13</t>
  </si>
  <si>
    <t>Average Weekday October 1-in-10 E7 Kern 14</t>
  </si>
  <si>
    <t>Average Weekday October 1-in-10 E7 Kern 15</t>
  </si>
  <si>
    <t>Average Weekday October 1-in-10 E7 Kern 16</t>
  </si>
  <si>
    <t>Average Weekday October 1-in-10 E7 Kern 17</t>
  </si>
  <si>
    <t>Average Weekday October 1-in-10 E7 Kern 18</t>
  </si>
  <si>
    <t>Average Weekday October 1-in-10 E7 Kern 19</t>
  </si>
  <si>
    <t>Average Weekday October 1-in-10 E7 Kern 20</t>
  </si>
  <si>
    <t>Average Weekday October 1-in-10 E7 Kern 21</t>
  </si>
  <si>
    <t>Average Weekday October 1-in-10 E7 Kern 22</t>
  </si>
  <si>
    <t>Average Weekday October 1-in-10 E7 Kern 23</t>
  </si>
  <si>
    <t>Average Weekday October 1-in-10 E7 Kern 24</t>
  </si>
  <si>
    <t>Average Weekday October 1-in-10 E7 Northern Coast 1</t>
  </si>
  <si>
    <t>Average Weekday October 1-in-10 E7 Northern Coast 2</t>
  </si>
  <si>
    <t>Average Weekday October 1-in-10 E7 Northern Coast 3</t>
  </si>
  <si>
    <t>Average Weekday October 1-in-10 E7 Northern Coast 4</t>
  </si>
  <si>
    <t>Average Weekday October 1-in-10 E7 Northern Coast 5</t>
  </si>
  <si>
    <t>Average Weekday October 1-in-10 E7 Northern Coast 6</t>
  </si>
  <si>
    <t>Average Weekday October 1-in-10 E7 Northern Coast 7</t>
  </si>
  <si>
    <t>Average Weekday October 1-in-10 E7 Northern Coast 8</t>
  </si>
  <si>
    <t>Average Weekday October 1-in-10 E7 Northern Coast 9</t>
  </si>
  <si>
    <t>Average Weekday October 1-in-10 E7 Northern Coast 10</t>
  </si>
  <si>
    <t>Average Weekday October 1-in-10 E7 Northern Coast 11</t>
  </si>
  <si>
    <t>Average Weekday October 1-in-10 E7 Northern Coast 12</t>
  </si>
  <si>
    <t>Average Weekday October 1-in-10 E7 Northern Coast 13</t>
  </si>
  <si>
    <t>Average Weekday October 1-in-10 E7 Northern Coast 14</t>
  </si>
  <si>
    <t>Average Weekday October 1-in-10 E7 Northern Coast 15</t>
  </si>
  <si>
    <t>Average Weekday October 1-in-10 E7 Northern Coast 16</t>
  </si>
  <si>
    <t>Average Weekday October 1-in-10 E7 Northern Coast 17</t>
  </si>
  <si>
    <t>Average Weekday October 1-in-10 E7 Northern Coast 18</t>
  </si>
  <si>
    <t>Average Weekday October 1-in-10 E7 Northern Coast 19</t>
  </si>
  <si>
    <t>Average Weekday October 1-in-10 E7 Northern Coast 20</t>
  </si>
  <si>
    <t>Average Weekday October 1-in-10 E7 Northern Coast 21</t>
  </si>
  <si>
    <t>Average Weekday October 1-in-10 E7 Northern Coast 22</t>
  </si>
  <si>
    <t>Average Weekday October 1-in-10 E7 Northern Coast 23</t>
  </si>
  <si>
    <t>Average Weekday October 1-in-10 E7 Northern Coast 24</t>
  </si>
  <si>
    <t>Average Weekday October 1-in-10 E7 Other 1</t>
  </si>
  <si>
    <t>Average Weekday October 1-in-10 E7 Other 2</t>
  </si>
  <si>
    <t>Average Weekday October 1-in-10 E7 Other 3</t>
  </si>
  <si>
    <t>Average Weekday October 1-in-10 E7 Other 4</t>
  </si>
  <si>
    <t>Average Weekday October 1-in-10 E7 Other 5</t>
  </si>
  <si>
    <t>Average Weekday October 1-in-10 E7 Other 6</t>
  </si>
  <si>
    <t>Average Weekday October 1-in-10 E7 Other 7</t>
  </si>
  <si>
    <t>Average Weekday October 1-in-10 E7 Other 8</t>
  </si>
  <si>
    <t>Average Weekday October 1-in-10 E7 Other 9</t>
  </si>
  <si>
    <t>Average Weekday October 1-in-10 E7 Other 10</t>
  </si>
  <si>
    <t>Average Weekday October 1-in-10 E7 Other 11</t>
  </si>
  <si>
    <t>Average Weekday October 1-in-10 E7 Other 12</t>
  </si>
  <si>
    <t>Average Weekday October 1-in-10 E7 Other 13</t>
  </si>
  <si>
    <t>Average Weekday October 1-in-10 E7 Other 14</t>
  </si>
  <si>
    <t>Average Weekday October 1-in-10 E7 Other 15</t>
  </si>
  <si>
    <t>Average Weekday October 1-in-10 E7 Other 16</t>
  </si>
  <si>
    <t>Average Weekday October 1-in-10 E7 Other 17</t>
  </si>
  <si>
    <t>Average Weekday October 1-in-10 E7 Other 18</t>
  </si>
  <si>
    <t>Average Weekday October 1-in-10 E7 Other 19</t>
  </si>
  <si>
    <t>Average Weekday October 1-in-10 E7 Other 20</t>
  </si>
  <si>
    <t>Average Weekday October 1-in-10 E7 Other 21</t>
  </si>
  <si>
    <t>Average Weekday October 1-in-10 E7 Other 22</t>
  </si>
  <si>
    <t>Average Weekday October 1-in-10 E7 Other 23</t>
  </si>
  <si>
    <t>Average Weekday October 1-in-10 E7 Other 24</t>
  </si>
  <si>
    <t>Average Weekday October 1-in-10 E7 Sierra 1</t>
  </si>
  <si>
    <t>Average Weekday October 1-in-10 E7 Sierra 2</t>
  </si>
  <si>
    <t>Average Weekday October 1-in-10 E7 Sierra 3</t>
  </si>
  <si>
    <t>Average Weekday October 1-in-10 E7 Sierra 4</t>
  </si>
  <si>
    <t>Average Weekday October 1-in-10 E7 Sierra 5</t>
  </si>
  <si>
    <t>Average Weekday October 1-in-10 E7 Sierra 6</t>
  </si>
  <si>
    <t>Average Weekday October 1-in-10 E7 Sierra 7</t>
  </si>
  <si>
    <t>Average Weekday October 1-in-10 E7 Sierra 8</t>
  </si>
  <si>
    <t>Average Weekday October 1-in-10 E7 Sierra 9</t>
  </si>
  <si>
    <t>Average Weekday October 1-in-10 E7 Sierra 10</t>
  </si>
  <si>
    <t>Average Weekday October 1-in-10 E7 Sierra 11</t>
  </si>
  <si>
    <t>Average Weekday October 1-in-10 E7 Sierra 12</t>
  </si>
  <si>
    <t>Average Weekday October 1-in-10 E7 Sierra 13</t>
  </si>
  <si>
    <t>Average Weekday October 1-in-10 E7 Sierra 14</t>
  </si>
  <si>
    <t>Average Weekday October 1-in-10 E7 Sierra 15</t>
  </si>
  <si>
    <t>Average Weekday October 1-in-10 E7 Sierra 16</t>
  </si>
  <si>
    <t>Average Weekday October 1-in-10 E7 Sierra 17</t>
  </si>
  <si>
    <t>Average Weekday October 1-in-10 E7 Sierra 18</t>
  </si>
  <si>
    <t>Average Weekday October 1-in-10 E7 Sierra 19</t>
  </si>
  <si>
    <t>Average Weekday October 1-in-10 E7 Sierra 20</t>
  </si>
  <si>
    <t>Average Weekday October 1-in-10 E7 Sierra 21</t>
  </si>
  <si>
    <t>Average Weekday October 1-in-10 E7 Sierra 22</t>
  </si>
  <si>
    <t>Average Weekday October 1-in-10 E7 Sierra 23</t>
  </si>
  <si>
    <t>Average Weekday October 1-in-10 E7 Sierra 24</t>
  </si>
  <si>
    <t>Average Weekday October 1-in-10 E7 Stockton 1</t>
  </si>
  <si>
    <t>Average Weekday October 1-in-10 E7 Stockton 2</t>
  </si>
  <si>
    <t>Average Weekday October 1-in-10 E7 Stockton 3</t>
  </si>
  <si>
    <t>Average Weekday October 1-in-10 E7 Stockton 4</t>
  </si>
  <si>
    <t>Average Weekday October 1-in-10 E7 Stockton 5</t>
  </si>
  <si>
    <t>Average Weekday October 1-in-10 E7 Stockton 6</t>
  </si>
  <si>
    <t>Average Weekday October 1-in-10 E7 Stockton 7</t>
  </si>
  <si>
    <t>Average Weekday October 1-in-10 E7 Stockton 8</t>
  </si>
  <si>
    <t>Average Weekday October 1-in-10 E7 Stockton 9</t>
  </si>
  <si>
    <t>Average Weekday October 1-in-10 E7 Stockton 10</t>
  </si>
  <si>
    <t>Average Weekday October 1-in-10 E7 Stockton 11</t>
  </si>
  <si>
    <t>Average Weekday October 1-in-10 E7 Stockton 12</t>
  </si>
  <si>
    <t>Average Weekday October 1-in-10 E7 Stockton 13</t>
  </si>
  <si>
    <t>Average Weekday October 1-in-10 E7 Stockton 14</t>
  </si>
  <si>
    <t>Average Weekday October 1-in-10 E7 Stockton 15</t>
  </si>
  <si>
    <t>Average Weekday October 1-in-10 E7 Stockton 16</t>
  </si>
  <si>
    <t>Average Weekday October 1-in-10 E7 Stockton 17</t>
  </si>
  <si>
    <t>Average Weekday October 1-in-10 E7 Stockton 18</t>
  </si>
  <si>
    <t>Average Weekday October 1-in-10 E7 Stockton 19</t>
  </si>
  <si>
    <t>Average Weekday October 1-in-10 E7 Stockton 20</t>
  </si>
  <si>
    <t>Average Weekday October 1-in-10 E7 Stockton 21</t>
  </si>
  <si>
    <t>Average Weekday October 1-in-10 E7 Stockton 22</t>
  </si>
  <si>
    <t>Average Weekday October 1-in-10 E7 Stockton 23</t>
  </si>
  <si>
    <t>Average Weekday October 1-in-10 E7 Stockton 24</t>
  </si>
  <si>
    <t>Average Weekday October 1-in-2 E7 All 1</t>
  </si>
  <si>
    <t>Average Weekday October 1-in-2 E7 All 2</t>
  </si>
  <si>
    <t>Average Weekday October 1-in-2 E7 All 3</t>
  </si>
  <si>
    <t>Average Weekday October 1-in-2 E7 All 4</t>
  </si>
  <si>
    <t>Average Weekday October 1-in-2 E7 All 5</t>
  </si>
  <si>
    <t>Average Weekday October 1-in-2 E7 All 6</t>
  </si>
  <si>
    <t>Average Weekday October 1-in-2 E7 All 7</t>
  </si>
  <si>
    <t>Average Weekday October 1-in-2 E7 All 8</t>
  </si>
  <si>
    <t>Average Weekday October 1-in-2 E7 All 9</t>
  </si>
  <si>
    <t>Average Weekday October 1-in-2 E7 All 10</t>
  </si>
  <si>
    <t>Average Weekday October 1-in-2 E7 All 11</t>
  </si>
  <si>
    <t>Average Weekday October 1-in-2 E7 All 12</t>
  </si>
  <si>
    <t>Average Weekday October 1-in-2 E7 All 13</t>
  </si>
  <si>
    <t>Average Weekday October 1-in-2 E7 All 14</t>
  </si>
  <si>
    <t>Average Weekday October 1-in-2 E7 All 15</t>
  </si>
  <si>
    <t>Average Weekday October 1-in-2 E7 All 16</t>
  </si>
  <si>
    <t>Average Weekday October 1-in-2 E7 All 17</t>
  </si>
  <si>
    <t>Average Weekday October 1-in-2 E7 All 18</t>
  </si>
  <si>
    <t>Average Weekday October 1-in-2 E7 All 19</t>
  </si>
  <si>
    <t>Average Weekday October 1-in-2 E7 All 20</t>
  </si>
  <si>
    <t>Average Weekday October 1-in-2 E7 All 21</t>
  </si>
  <si>
    <t>Average Weekday October 1-in-2 E7 All 22</t>
  </si>
  <si>
    <t>Average Weekday October 1-in-2 E7 All 23</t>
  </si>
  <si>
    <t>Average Weekday October 1-in-2 E7 All 24</t>
  </si>
  <si>
    <t>Average Weekday October 1-in-2 E7 Greater Bay Area 1</t>
  </si>
  <si>
    <t>Average Weekday October 1-in-2 E7 Greater Bay Area 2</t>
  </si>
  <si>
    <t>Average Weekday October 1-in-2 E7 Greater Bay Area 3</t>
  </si>
  <si>
    <t>Average Weekday October 1-in-2 E7 Greater Bay Area 4</t>
  </si>
  <si>
    <t>Average Weekday October 1-in-2 E7 Greater Bay Area 5</t>
  </si>
  <si>
    <t>Average Weekday October 1-in-2 E7 Greater Bay Area 6</t>
  </si>
  <si>
    <t>Average Weekday October 1-in-2 E7 Greater Bay Area 7</t>
  </si>
  <si>
    <t>Average Weekday October 1-in-2 E7 Greater Bay Area 8</t>
  </si>
  <si>
    <t>Average Weekday October 1-in-2 E7 Greater Bay Area 9</t>
  </si>
  <si>
    <t>Average Weekday October 1-in-2 E7 Greater Bay Area 10</t>
  </si>
  <si>
    <t>Average Weekday October 1-in-2 E7 Greater Bay Area 11</t>
  </si>
  <si>
    <t>Average Weekday October 1-in-2 E7 Greater Bay Area 12</t>
  </si>
  <si>
    <t>Average Weekday October 1-in-2 E7 Greater Bay Area 13</t>
  </si>
  <si>
    <t>Average Weekday October 1-in-2 E7 Greater Bay Area 14</t>
  </si>
  <si>
    <t>Average Weekday October 1-in-2 E7 Greater Bay Area 15</t>
  </si>
  <si>
    <t>Average Weekday October 1-in-2 E7 Greater Bay Area 16</t>
  </si>
  <si>
    <t>Average Weekday October 1-in-2 E7 Greater Bay Area 17</t>
  </si>
  <si>
    <t>Average Weekday October 1-in-2 E7 Greater Bay Area 18</t>
  </si>
  <si>
    <t>Average Weekday October 1-in-2 E7 Greater Bay Area 19</t>
  </si>
  <si>
    <t>Average Weekday October 1-in-2 E7 Greater Bay Area 20</t>
  </si>
  <si>
    <t>Average Weekday October 1-in-2 E7 Greater Bay Area 21</t>
  </si>
  <si>
    <t>Average Weekday October 1-in-2 E7 Greater Bay Area 22</t>
  </si>
  <si>
    <t>Average Weekday October 1-in-2 E7 Greater Bay Area 23</t>
  </si>
  <si>
    <t>Average Weekday October 1-in-2 E7 Greater Bay Area 24</t>
  </si>
  <si>
    <t>Average Weekday October 1-in-2 E7 Greater Fresno 1</t>
  </si>
  <si>
    <t>Average Weekday October 1-in-2 E7 Greater Fresno 2</t>
  </si>
  <si>
    <t>Average Weekday October 1-in-2 E7 Greater Fresno 3</t>
  </si>
  <si>
    <t>Average Weekday October 1-in-2 E7 Greater Fresno 4</t>
  </si>
  <si>
    <t>Average Weekday October 1-in-2 E7 Greater Fresno 5</t>
  </si>
  <si>
    <t>Average Weekday October 1-in-2 E7 Greater Fresno 6</t>
  </si>
  <si>
    <t>Average Weekday October 1-in-2 E7 Greater Fresno 7</t>
  </si>
  <si>
    <t>Average Weekday October 1-in-2 E7 Greater Fresno 8</t>
  </si>
  <si>
    <t>Average Weekday October 1-in-2 E7 Greater Fresno 9</t>
  </si>
  <si>
    <t>Average Weekday October 1-in-2 E7 Greater Fresno 10</t>
  </si>
  <si>
    <t>Average Weekday October 1-in-2 E7 Greater Fresno 11</t>
  </si>
  <si>
    <t>Average Weekday October 1-in-2 E7 Greater Fresno 12</t>
  </si>
  <si>
    <t>Average Weekday October 1-in-2 E7 Greater Fresno 13</t>
  </si>
  <si>
    <t>Average Weekday October 1-in-2 E7 Greater Fresno 14</t>
  </si>
  <si>
    <t>Average Weekday October 1-in-2 E7 Greater Fresno 15</t>
  </si>
  <si>
    <t>Average Weekday October 1-in-2 E7 Greater Fresno 16</t>
  </si>
  <si>
    <t>Average Weekday October 1-in-2 E7 Greater Fresno 17</t>
  </si>
  <si>
    <t>Average Weekday October 1-in-2 E7 Greater Fresno 18</t>
  </si>
  <si>
    <t>Average Weekday October 1-in-2 E7 Greater Fresno 19</t>
  </si>
  <si>
    <t>Average Weekday October 1-in-2 E7 Greater Fresno 20</t>
  </si>
  <si>
    <t>Average Weekday October 1-in-2 E7 Greater Fresno 21</t>
  </si>
  <si>
    <t>Average Weekday October 1-in-2 E7 Greater Fresno 22</t>
  </si>
  <si>
    <t>Average Weekday October 1-in-2 E7 Greater Fresno 23</t>
  </si>
  <si>
    <t>Average Weekday October 1-in-2 E7 Greater Fresno 24</t>
  </si>
  <si>
    <t>Average Weekday October 1-in-2 E7 Kern 1</t>
  </si>
  <si>
    <t>Average Weekday October 1-in-2 E7 Kern 2</t>
  </si>
  <si>
    <t>Average Weekday October 1-in-2 E7 Kern 3</t>
  </si>
  <si>
    <t>Average Weekday October 1-in-2 E7 Kern 4</t>
  </si>
  <si>
    <t>Average Weekday October 1-in-2 E7 Kern 5</t>
  </si>
  <si>
    <t>Average Weekday October 1-in-2 E7 Kern 6</t>
  </si>
  <si>
    <t>Average Weekday October 1-in-2 E7 Kern 7</t>
  </si>
  <si>
    <t>Average Weekday October 1-in-2 E7 Kern 8</t>
  </si>
  <si>
    <t>Average Weekday October 1-in-2 E7 Kern 9</t>
  </si>
  <si>
    <t>Average Weekday October 1-in-2 E7 Kern 10</t>
  </si>
  <si>
    <t>Average Weekday October 1-in-2 E7 Kern 11</t>
  </si>
  <si>
    <t>Average Weekday October 1-in-2 E7 Kern 12</t>
  </si>
  <si>
    <t>Average Weekday October 1-in-2 E7 Kern 13</t>
  </si>
  <si>
    <t>Average Weekday October 1-in-2 E7 Kern 14</t>
  </si>
  <si>
    <t>Average Weekday October 1-in-2 E7 Kern 15</t>
  </si>
  <si>
    <t>Average Weekday October 1-in-2 E7 Kern 16</t>
  </si>
  <si>
    <t>Average Weekday October 1-in-2 E7 Kern 17</t>
  </si>
  <si>
    <t>Average Weekday October 1-in-2 E7 Kern 18</t>
  </si>
  <si>
    <t>Average Weekday October 1-in-2 E7 Kern 19</t>
  </si>
  <si>
    <t>Average Weekday October 1-in-2 E7 Kern 20</t>
  </si>
  <si>
    <t>Average Weekday October 1-in-2 E7 Kern 21</t>
  </si>
  <si>
    <t>Average Weekday October 1-in-2 E7 Kern 22</t>
  </si>
  <si>
    <t>Average Weekday October 1-in-2 E7 Kern 23</t>
  </si>
  <si>
    <t>Average Weekday October 1-in-2 E7 Kern 24</t>
  </si>
  <si>
    <t>Average Weekday October 1-in-2 E7 Northern Coast 1</t>
  </si>
  <si>
    <t>Average Weekday October 1-in-2 E7 Northern Coast 2</t>
  </si>
  <si>
    <t>Average Weekday October 1-in-2 E7 Northern Coast 3</t>
  </si>
  <si>
    <t>Average Weekday October 1-in-2 E7 Northern Coast 4</t>
  </si>
  <si>
    <t>Average Weekday October 1-in-2 E7 Northern Coast 5</t>
  </si>
  <si>
    <t>Average Weekday October 1-in-2 E7 Northern Coast 6</t>
  </si>
  <si>
    <t>Average Weekday October 1-in-2 E7 Northern Coast 7</t>
  </si>
  <si>
    <t>Average Weekday October 1-in-2 E7 Northern Coast 8</t>
  </si>
  <si>
    <t>Average Weekday October 1-in-2 E7 Northern Coast 9</t>
  </si>
  <si>
    <t>Average Weekday October 1-in-2 E7 Northern Coast 10</t>
  </si>
  <si>
    <t>Average Weekday October 1-in-2 E7 Northern Coast 11</t>
  </si>
  <si>
    <t>Average Weekday October 1-in-2 E7 Northern Coast 12</t>
  </si>
  <si>
    <t>Average Weekday October 1-in-2 E7 Northern Coast 13</t>
  </si>
  <si>
    <t>Average Weekday October 1-in-2 E7 Northern Coast 14</t>
  </si>
  <si>
    <t>Average Weekday October 1-in-2 E7 Northern Coast 15</t>
  </si>
  <si>
    <t>Average Weekday October 1-in-2 E7 Northern Coast 16</t>
  </si>
  <si>
    <t>Average Weekday October 1-in-2 E7 Northern Coast 17</t>
  </si>
  <si>
    <t>Average Weekday October 1-in-2 E7 Northern Coast 18</t>
  </si>
  <si>
    <t>Average Weekday October 1-in-2 E7 Northern Coast 19</t>
  </si>
  <si>
    <t>Average Weekday October 1-in-2 E7 Northern Coast 20</t>
  </si>
  <si>
    <t>Average Weekday October 1-in-2 E7 Northern Coast 21</t>
  </si>
  <si>
    <t>Average Weekday October 1-in-2 E7 Northern Coast 22</t>
  </si>
  <si>
    <t>Average Weekday October 1-in-2 E7 Northern Coast 23</t>
  </si>
  <si>
    <t>Average Weekday October 1-in-2 E7 Northern Coast 24</t>
  </si>
  <si>
    <t>Average Weekday October 1-in-2 E7 Other 1</t>
  </si>
  <si>
    <t>Average Weekday October 1-in-2 E7 Other 2</t>
  </si>
  <si>
    <t>Average Weekday October 1-in-2 E7 Other 3</t>
  </si>
  <si>
    <t>Average Weekday October 1-in-2 E7 Other 4</t>
  </si>
  <si>
    <t>Average Weekday October 1-in-2 E7 Other 5</t>
  </si>
  <si>
    <t>Average Weekday October 1-in-2 E7 Other 6</t>
  </si>
  <si>
    <t>Average Weekday October 1-in-2 E7 Other 7</t>
  </si>
  <si>
    <t>Average Weekday October 1-in-2 E7 Other 8</t>
  </si>
  <si>
    <t>Average Weekday October 1-in-2 E7 Other 9</t>
  </si>
  <si>
    <t>Average Weekday October 1-in-2 E7 Other 10</t>
  </si>
  <si>
    <t>Average Weekday October 1-in-2 E7 Other 11</t>
  </si>
  <si>
    <t>Average Weekday October 1-in-2 E7 Other 12</t>
  </si>
  <si>
    <t>Average Weekday October 1-in-2 E7 Other 13</t>
  </si>
  <si>
    <t>Average Weekday October 1-in-2 E7 Other 14</t>
  </si>
  <si>
    <t>Average Weekday October 1-in-2 E7 Other 15</t>
  </si>
  <si>
    <t>Average Weekday October 1-in-2 E7 Other 16</t>
  </si>
  <si>
    <t>Average Weekday October 1-in-2 E7 Other 17</t>
  </si>
  <si>
    <t>Average Weekday October 1-in-2 E7 Other 18</t>
  </si>
  <si>
    <t>Average Weekday October 1-in-2 E7 Other 19</t>
  </si>
  <si>
    <t>Average Weekday October 1-in-2 E7 Other 20</t>
  </si>
  <si>
    <t>Average Weekday October 1-in-2 E7 Other 21</t>
  </si>
  <si>
    <t>Average Weekday October 1-in-2 E7 Other 22</t>
  </si>
  <si>
    <t>Average Weekday October 1-in-2 E7 Other 23</t>
  </si>
  <si>
    <t>Average Weekday October 1-in-2 E7 Other 24</t>
  </si>
  <si>
    <t>Average Weekday October 1-in-2 E7 Sierra 1</t>
  </si>
  <si>
    <t>Average Weekday October 1-in-2 E7 Sierra 2</t>
  </si>
  <si>
    <t>Average Weekday October 1-in-2 E7 Sierra 3</t>
  </si>
  <si>
    <t>Average Weekday October 1-in-2 E7 Sierra 4</t>
  </si>
  <si>
    <t>Average Weekday October 1-in-2 E7 Sierra 5</t>
  </si>
  <si>
    <t>Average Weekday October 1-in-2 E7 Sierra 6</t>
  </si>
  <si>
    <t>Average Weekday October 1-in-2 E7 Sierra 7</t>
  </si>
  <si>
    <t>Average Weekday October 1-in-2 E7 Sierra 8</t>
  </si>
  <si>
    <t>Average Weekday October 1-in-2 E7 Sierra 9</t>
  </si>
  <si>
    <t>Average Weekday October 1-in-2 E7 Sierra 10</t>
  </si>
  <si>
    <t>Average Weekday October 1-in-2 E7 Sierra 11</t>
  </si>
  <si>
    <t>Average Weekday October 1-in-2 E7 Sierra 12</t>
  </si>
  <si>
    <t>Average Weekday October 1-in-2 E7 Sierra 13</t>
  </si>
  <si>
    <t>Average Weekday October 1-in-2 E7 Sierra 14</t>
  </si>
  <si>
    <t>Average Weekday October 1-in-2 E7 Sierra 15</t>
  </si>
  <si>
    <t>Average Weekday October 1-in-2 E7 Sierra 16</t>
  </si>
  <si>
    <t>Average Weekday October 1-in-2 E7 Sierra 17</t>
  </si>
  <si>
    <t>Average Weekday October 1-in-2 E7 Sierra 18</t>
  </si>
  <si>
    <t>Average Weekday October 1-in-2 E7 Sierra 19</t>
  </si>
  <si>
    <t>Average Weekday October 1-in-2 E7 Sierra 20</t>
  </si>
  <si>
    <t>Average Weekday October 1-in-2 E7 Sierra 21</t>
  </si>
  <si>
    <t>Average Weekday October 1-in-2 E7 Sierra 22</t>
  </si>
  <si>
    <t>Average Weekday October 1-in-2 E7 Sierra 23</t>
  </si>
  <si>
    <t>Average Weekday October 1-in-2 E7 Sierra 24</t>
  </si>
  <si>
    <t>Average Weekday October 1-in-2 E7 Stockton 1</t>
  </si>
  <si>
    <t>Average Weekday October 1-in-2 E7 Stockton 2</t>
  </si>
  <si>
    <t>Average Weekday October 1-in-2 E7 Stockton 3</t>
  </si>
  <si>
    <t>Average Weekday October 1-in-2 E7 Stockton 4</t>
  </si>
  <si>
    <t>Average Weekday October 1-in-2 E7 Stockton 5</t>
  </si>
  <si>
    <t>Average Weekday October 1-in-2 E7 Stockton 6</t>
  </si>
  <si>
    <t>Average Weekday October 1-in-2 E7 Stockton 7</t>
  </si>
  <si>
    <t>Average Weekday October 1-in-2 E7 Stockton 8</t>
  </si>
  <si>
    <t>Average Weekday October 1-in-2 E7 Stockton 9</t>
  </si>
  <si>
    <t>Average Weekday October 1-in-2 E7 Stockton 10</t>
  </si>
  <si>
    <t>Average Weekday October 1-in-2 E7 Stockton 11</t>
  </si>
  <si>
    <t>Average Weekday October 1-in-2 E7 Stockton 12</t>
  </si>
  <si>
    <t>Average Weekday October 1-in-2 E7 Stockton 13</t>
  </si>
  <si>
    <t>Average Weekday October 1-in-2 E7 Stockton 14</t>
  </si>
  <si>
    <t>Average Weekday October 1-in-2 E7 Stockton 15</t>
  </si>
  <si>
    <t>Average Weekday October 1-in-2 E7 Stockton 16</t>
  </si>
  <si>
    <t>Average Weekday October 1-in-2 E7 Stockton 17</t>
  </si>
  <si>
    <t>Average Weekday October 1-in-2 E7 Stockton 18</t>
  </si>
  <si>
    <t>Average Weekday October 1-in-2 E7 Stockton 19</t>
  </si>
  <si>
    <t>Average Weekday October 1-in-2 E7 Stockton 20</t>
  </si>
  <si>
    <t>Average Weekday October 1-in-2 E7 Stockton 21</t>
  </si>
  <si>
    <t>Average Weekday October 1-in-2 E7 Stockton 22</t>
  </si>
  <si>
    <t>Average Weekday October 1-in-2 E7 Stockton 23</t>
  </si>
  <si>
    <t>Average Weekday October 1-in-2 E7 Stockton 24</t>
  </si>
  <si>
    <t>Average Weekday September 1-in-10 E7 All 1</t>
  </si>
  <si>
    <t>Average Weekday September 1-in-10 E7 All 2</t>
  </si>
  <si>
    <t>Average Weekday September 1-in-10 E7 All 3</t>
  </si>
  <si>
    <t>Average Weekday September 1-in-10 E7 All 4</t>
  </si>
  <si>
    <t>Average Weekday September 1-in-10 E7 All 5</t>
  </si>
  <si>
    <t>Average Weekday September 1-in-10 E7 All 6</t>
  </si>
  <si>
    <t>Average Weekday September 1-in-10 E7 All 7</t>
  </si>
  <si>
    <t>Average Weekday September 1-in-10 E7 All 8</t>
  </si>
  <si>
    <t>Average Weekday September 1-in-10 E7 All 9</t>
  </si>
  <si>
    <t>Average Weekday September 1-in-10 E7 All 10</t>
  </si>
  <si>
    <t>Average Weekday September 1-in-10 E7 All 11</t>
  </si>
  <si>
    <t>Average Weekday September 1-in-10 E7 All 12</t>
  </si>
  <si>
    <t>Average Weekday September 1-in-10 E7 All 13</t>
  </si>
  <si>
    <t>Average Weekday September 1-in-10 E7 All 14</t>
  </si>
  <si>
    <t>Average Weekday September 1-in-10 E7 All 15</t>
  </si>
  <si>
    <t>Average Weekday September 1-in-10 E7 All 16</t>
  </si>
  <si>
    <t>Average Weekday September 1-in-10 E7 All 17</t>
  </si>
  <si>
    <t>Average Weekday September 1-in-10 E7 All 18</t>
  </si>
  <si>
    <t>Average Weekday September 1-in-10 E7 All 19</t>
  </si>
  <si>
    <t>Average Weekday September 1-in-10 E7 All 20</t>
  </si>
  <si>
    <t>Average Weekday September 1-in-10 E7 All 21</t>
  </si>
  <si>
    <t>Average Weekday September 1-in-10 E7 All 22</t>
  </si>
  <si>
    <t>Average Weekday September 1-in-10 E7 All 23</t>
  </si>
  <si>
    <t>Average Weekday September 1-in-10 E7 All 24</t>
  </si>
  <si>
    <t>Average Weekday September 1-in-10 E7 Greater Bay Area 1</t>
  </si>
  <si>
    <t>Average Weekday September 1-in-10 E7 Greater Bay Area 2</t>
  </si>
  <si>
    <t>Average Weekday September 1-in-10 E7 Greater Bay Area 3</t>
  </si>
  <si>
    <t>Average Weekday September 1-in-10 E7 Greater Bay Area 4</t>
  </si>
  <si>
    <t>Average Weekday September 1-in-10 E7 Greater Bay Area 5</t>
  </si>
  <si>
    <t>Average Weekday September 1-in-10 E7 Greater Bay Area 6</t>
  </si>
  <si>
    <t>Average Weekday September 1-in-10 E7 Greater Bay Area 7</t>
  </si>
  <si>
    <t>Average Weekday September 1-in-10 E7 Greater Bay Area 8</t>
  </si>
  <si>
    <t>Average Weekday September 1-in-10 E7 Greater Bay Area 9</t>
  </si>
  <si>
    <t>Average Weekday September 1-in-10 E7 Greater Bay Area 10</t>
  </si>
  <si>
    <t>Average Weekday September 1-in-10 E7 Greater Bay Area 11</t>
  </si>
  <si>
    <t>Average Weekday September 1-in-10 E7 Greater Bay Area 12</t>
  </si>
  <si>
    <t>Average Weekday September 1-in-10 E7 Greater Bay Area 13</t>
  </si>
  <si>
    <t>Average Weekday September 1-in-10 E7 Greater Bay Area 14</t>
  </si>
  <si>
    <t>Average Weekday September 1-in-10 E7 Greater Bay Area 15</t>
  </si>
  <si>
    <t>Average Weekday September 1-in-10 E7 Greater Bay Area 16</t>
  </si>
  <si>
    <t>Average Weekday September 1-in-10 E7 Greater Bay Area 17</t>
  </si>
  <si>
    <t>Average Weekday September 1-in-10 E7 Greater Bay Area 18</t>
  </si>
  <si>
    <t>Average Weekday September 1-in-10 E7 Greater Bay Area 19</t>
  </si>
  <si>
    <t>Average Weekday September 1-in-10 E7 Greater Bay Area 20</t>
  </si>
  <si>
    <t>Average Weekday September 1-in-10 E7 Greater Bay Area 21</t>
  </si>
  <si>
    <t>Average Weekday September 1-in-10 E7 Greater Bay Area 22</t>
  </si>
  <si>
    <t>Average Weekday September 1-in-10 E7 Greater Bay Area 23</t>
  </si>
  <si>
    <t>Average Weekday September 1-in-10 E7 Greater Bay Area 24</t>
  </si>
  <si>
    <t>Average Weekday September 1-in-10 E7 Greater Fresno 1</t>
  </si>
  <si>
    <t>Average Weekday September 1-in-10 E7 Greater Fresno 2</t>
  </si>
  <si>
    <t>Average Weekday September 1-in-10 E7 Greater Fresno 3</t>
  </si>
  <si>
    <t>Average Weekday September 1-in-10 E7 Greater Fresno 4</t>
  </si>
  <si>
    <t>Average Weekday September 1-in-10 E7 Greater Fresno 5</t>
  </si>
  <si>
    <t>Average Weekday September 1-in-10 E7 Greater Fresno 6</t>
  </si>
  <si>
    <t>Average Weekday September 1-in-10 E7 Greater Fresno 7</t>
  </si>
  <si>
    <t>Average Weekday September 1-in-10 E7 Greater Fresno 8</t>
  </si>
  <si>
    <t>Average Weekday September 1-in-10 E7 Greater Fresno 9</t>
  </si>
  <si>
    <t>Average Weekday September 1-in-10 E7 Greater Fresno 10</t>
  </si>
  <si>
    <t>Average Weekday September 1-in-10 E7 Greater Fresno 11</t>
  </si>
  <si>
    <t>Average Weekday September 1-in-10 E7 Greater Fresno 12</t>
  </si>
  <si>
    <t>Average Weekday September 1-in-10 E7 Greater Fresno 13</t>
  </si>
  <si>
    <t>Average Weekday September 1-in-10 E7 Greater Fresno 14</t>
  </si>
  <si>
    <t>Average Weekday September 1-in-10 E7 Greater Fresno 15</t>
  </si>
  <si>
    <t>Average Weekday September 1-in-10 E7 Greater Fresno 16</t>
  </si>
  <si>
    <t>Average Weekday September 1-in-10 E7 Greater Fresno 17</t>
  </si>
  <si>
    <t>Average Weekday September 1-in-10 E7 Greater Fresno 18</t>
  </si>
  <si>
    <t>Average Weekday September 1-in-10 E7 Greater Fresno 19</t>
  </si>
  <si>
    <t>Average Weekday September 1-in-10 E7 Greater Fresno 20</t>
  </si>
  <si>
    <t>Average Weekday September 1-in-10 E7 Greater Fresno 21</t>
  </si>
  <si>
    <t>Average Weekday September 1-in-10 E7 Greater Fresno 22</t>
  </si>
  <si>
    <t>Average Weekday September 1-in-10 E7 Greater Fresno 23</t>
  </si>
  <si>
    <t>Average Weekday September 1-in-10 E7 Greater Fresno 24</t>
  </si>
  <si>
    <t>Average Weekday September 1-in-10 E7 Kern 1</t>
  </si>
  <si>
    <t>Average Weekday September 1-in-10 E7 Kern 2</t>
  </si>
  <si>
    <t>Average Weekday September 1-in-10 E7 Kern 3</t>
  </si>
  <si>
    <t>Average Weekday September 1-in-10 E7 Kern 4</t>
  </si>
  <si>
    <t>Average Weekday September 1-in-10 E7 Kern 5</t>
  </si>
  <si>
    <t>Average Weekday September 1-in-10 E7 Kern 6</t>
  </si>
  <si>
    <t>Average Weekday September 1-in-10 E7 Kern 7</t>
  </si>
  <si>
    <t>Average Weekday September 1-in-10 E7 Kern 8</t>
  </si>
  <si>
    <t>Average Weekday September 1-in-10 E7 Kern 9</t>
  </si>
  <si>
    <t>Average Weekday September 1-in-10 E7 Kern 10</t>
  </si>
  <si>
    <t>Average Weekday September 1-in-10 E7 Kern 11</t>
  </si>
  <si>
    <t>Average Weekday September 1-in-10 E7 Kern 12</t>
  </si>
  <si>
    <t>Average Weekday September 1-in-10 E7 Kern 13</t>
  </si>
  <si>
    <t>Average Weekday September 1-in-10 E7 Kern 14</t>
  </si>
  <si>
    <t>Average Weekday September 1-in-10 E7 Kern 15</t>
  </si>
  <si>
    <t>Average Weekday September 1-in-10 E7 Kern 16</t>
  </si>
  <si>
    <t>Average Weekday September 1-in-10 E7 Kern 17</t>
  </si>
  <si>
    <t>Average Weekday September 1-in-10 E7 Kern 18</t>
  </si>
  <si>
    <t>Average Weekday September 1-in-10 E7 Kern 19</t>
  </si>
  <si>
    <t>Average Weekday September 1-in-10 E7 Kern 20</t>
  </si>
  <si>
    <t>Average Weekday September 1-in-10 E7 Kern 21</t>
  </si>
  <si>
    <t>Average Weekday September 1-in-10 E7 Kern 22</t>
  </si>
  <si>
    <t>Average Weekday September 1-in-10 E7 Kern 23</t>
  </si>
  <si>
    <t>Average Weekday September 1-in-10 E7 Kern 24</t>
  </si>
  <si>
    <t>Average Weekday September 1-in-10 E7 Northern Coast 1</t>
  </si>
  <si>
    <t>Average Weekday September 1-in-10 E7 Northern Coast 2</t>
  </si>
  <si>
    <t>Average Weekday September 1-in-10 E7 Northern Coast 3</t>
  </si>
  <si>
    <t>Average Weekday September 1-in-10 E7 Northern Coast 4</t>
  </si>
  <si>
    <t>Average Weekday September 1-in-10 E7 Northern Coast 5</t>
  </si>
  <si>
    <t>Average Weekday September 1-in-10 E7 Northern Coast 6</t>
  </si>
  <si>
    <t>Average Weekday September 1-in-10 E7 Northern Coast 7</t>
  </si>
  <si>
    <t>Average Weekday September 1-in-10 E7 Northern Coast 8</t>
  </si>
  <si>
    <t>Average Weekday September 1-in-10 E7 Northern Coast 9</t>
  </si>
  <si>
    <t>Average Weekday September 1-in-10 E7 Northern Coast 10</t>
  </si>
  <si>
    <t>Average Weekday September 1-in-10 E7 Northern Coast 11</t>
  </si>
  <si>
    <t>Average Weekday September 1-in-10 E7 Northern Coast 12</t>
  </si>
  <si>
    <t>Average Weekday September 1-in-10 E7 Northern Coast 13</t>
  </si>
  <si>
    <t>Average Weekday September 1-in-10 E7 Northern Coast 14</t>
  </si>
  <si>
    <t>Average Weekday September 1-in-10 E7 Northern Coast 15</t>
  </si>
  <si>
    <t>Average Weekday September 1-in-10 E7 Northern Coast 16</t>
  </si>
  <si>
    <t>Average Weekday September 1-in-10 E7 Northern Coast 17</t>
  </si>
  <si>
    <t>Average Weekday September 1-in-10 E7 Northern Coast 18</t>
  </si>
  <si>
    <t>Average Weekday September 1-in-10 E7 Northern Coast 19</t>
  </si>
  <si>
    <t>Average Weekday September 1-in-10 E7 Northern Coast 20</t>
  </si>
  <si>
    <t>Average Weekday September 1-in-10 E7 Northern Coast 21</t>
  </si>
  <si>
    <t>Average Weekday September 1-in-10 E7 Northern Coast 22</t>
  </si>
  <si>
    <t>Average Weekday September 1-in-10 E7 Northern Coast 23</t>
  </si>
  <si>
    <t>Average Weekday September 1-in-10 E7 Northern Coast 24</t>
  </si>
  <si>
    <t>Average Weekday September 1-in-10 E7 Other 1</t>
  </si>
  <si>
    <t>Average Weekday September 1-in-10 E7 Other 2</t>
  </si>
  <si>
    <t>Average Weekday September 1-in-10 E7 Other 3</t>
  </si>
  <si>
    <t>Average Weekday September 1-in-10 E7 Other 4</t>
  </si>
  <si>
    <t>Average Weekday September 1-in-10 E7 Other 5</t>
  </si>
  <si>
    <t>Average Weekday September 1-in-10 E7 Other 6</t>
  </si>
  <si>
    <t>Average Weekday September 1-in-10 E7 Other 7</t>
  </si>
  <si>
    <t>Average Weekday September 1-in-10 E7 Other 8</t>
  </si>
  <si>
    <t>Average Weekday September 1-in-10 E7 Other 9</t>
  </si>
  <si>
    <t>Average Weekday September 1-in-10 E7 Other 10</t>
  </si>
  <si>
    <t>Average Weekday September 1-in-10 E7 Other 11</t>
  </si>
  <si>
    <t>Average Weekday September 1-in-10 E7 Other 12</t>
  </si>
  <si>
    <t>Average Weekday September 1-in-10 E7 Other 13</t>
  </si>
  <si>
    <t>Average Weekday September 1-in-10 E7 Other 14</t>
  </si>
  <si>
    <t>Average Weekday September 1-in-10 E7 Other 15</t>
  </si>
  <si>
    <t>Average Weekday September 1-in-10 E7 Other 16</t>
  </si>
  <si>
    <t>Average Weekday September 1-in-10 E7 Other 17</t>
  </si>
  <si>
    <t>Average Weekday September 1-in-10 E7 Other 18</t>
  </si>
  <si>
    <t>Average Weekday September 1-in-10 E7 Other 19</t>
  </si>
  <si>
    <t>Average Weekday September 1-in-10 E7 Other 20</t>
  </si>
  <si>
    <t>Average Weekday September 1-in-10 E7 Other 21</t>
  </si>
  <si>
    <t>Average Weekday September 1-in-10 E7 Other 22</t>
  </si>
  <si>
    <t>Average Weekday September 1-in-10 E7 Other 23</t>
  </si>
  <si>
    <t>Average Weekday September 1-in-10 E7 Other 24</t>
  </si>
  <si>
    <t>Average Weekday September 1-in-10 E7 Sierra 1</t>
  </si>
  <si>
    <t>Average Weekday September 1-in-10 E7 Sierra 2</t>
  </si>
  <si>
    <t>Average Weekday September 1-in-10 E7 Sierra 3</t>
  </si>
  <si>
    <t>Average Weekday September 1-in-10 E7 Sierra 4</t>
  </si>
  <si>
    <t>Average Weekday September 1-in-10 E7 Sierra 5</t>
  </si>
  <si>
    <t>Average Weekday September 1-in-10 E7 Sierra 6</t>
  </si>
  <si>
    <t>Average Weekday September 1-in-10 E7 Sierra 7</t>
  </si>
  <si>
    <t>Average Weekday September 1-in-10 E7 Sierra 8</t>
  </si>
  <si>
    <t>Average Weekday September 1-in-10 E7 Sierra 9</t>
  </si>
  <si>
    <t>Average Weekday September 1-in-10 E7 Sierra 10</t>
  </si>
  <si>
    <t>Average Weekday September 1-in-10 E7 Sierra 11</t>
  </si>
  <si>
    <t>Average Weekday September 1-in-10 E7 Sierra 12</t>
  </si>
  <si>
    <t>Average Weekday September 1-in-10 E7 Sierra 13</t>
  </si>
  <si>
    <t>Average Weekday September 1-in-10 E7 Sierra 14</t>
  </si>
  <si>
    <t>Average Weekday September 1-in-10 E7 Sierra 15</t>
  </si>
  <si>
    <t>Average Weekday September 1-in-10 E7 Sierra 16</t>
  </si>
  <si>
    <t>Average Weekday September 1-in-10 E7 Sierra 17</t>
  </si>
  <si>
    <t>Average Weekday September 1-in-10 E7 Sierra 18</t>
  </si>
  <si>
    <t>Average Weekday September 1-in-10 E7 Sierra 19</t>
  </si>
  <si>
    <t>Average Weekday September 1-in-10 E7 Sierra 20</t>
  </si>
  <si>
    <t>Average Weekday September 1-in-10 E7 Sierra 21</t>
  </si>
  <si>
    <t>Average Weekday September 1-in-10 E7 Sierra 22</t>
  </si>
  <si>
    <t>Average Weekday September 1-in-10 E7 Sierra 23</t>
  </si>
  <si>
    <t>Average Weekday September 1-in-10 E7 Sierra 24</t>
  </si>
  <si>
    <t>Average Weekday September 1-in-10 E7 Stockton 1</t>
  </si>
  <si>
    <t>Average Weekday September 1-in-10 E7 Stockton 2</t>
  </si>
  <si>
    <t>Average Weekday September 1-in-10 E7 Stockton 3</t>
  </si>
  <si>
    <t>Average Weekday September 1-in-10 E7 Stockton 4</t>
  </si>
  <si>
    <t>Average Weekday September 1-in-10 E7 Stockton 5</t>
  </si>
  <si>
    <t>Average Weekday September 1-in-10 E7 Stockton 6</t>
  </si>
  <si>
    <t>Average Weekday September 1-in-10 E7 Stockton 7</t>
  </si>
  <si>
    <t>Average Weekday September 1-in-10 E7 Stockton 8</t>
  </si>
  <si>
    <t>Average Weekday September 1-in-10 E7 Stockton 9</t>
  </si>
  <si>
    <t>Average Weekday September 1-in-10 E7 Stockton 10</t>
  </si>
  <si>
    <t>Average Weekday September 1-in-10 E7 Stockton 11</t>
  </si>
  <si>
    <t>Average Weekday September 1-in-10 E7 Stockton 12</t>
  </si>
  <si>
    <t>Average Weekday September 1-in-10 E7 Stockton 13</t>
  </si>
  <si>
    <t>Average Weekday September 1-in-10 E7 Stockton 14</t>
  </si>
  <si>
    <t>Average Weekday September 1-in-10 E7 Stockton 15</t>
  </si>
  <si>
    <t>Average Weekday September 1-in-10 E7 Stockton 16</t>
  </si>
  <si>
    <t>Average Weekday September 1-in-10 E7 Stockton 17</t>
  </si>
  <si>
    <t>Average Weekday September 1-in-10 E7 Stockton 18</t>
  </si>
  <si>
    <t>Average Weekday September 1-in-10 E7 Stockton 19</t>
  </si>
  <si>
    <t>Average Weekday September 1-in-10 E7 Stockton 20</t>
  </si>
  <si>
    <t>Average Weekday September 1-in-10 E7 Stockton 21</t>
  </si>
  <si>
    <t>Average Weekday September 1-in-10 E7 Stockton 22</t>
  </si>
  <si>
    <t>Average Weekday September 1-in-10 E7 Stockton 23</t>
  </si>
  <si>
    <t>Average Weekday September 1-in-10 E7 Stockton 24</t>
  </si>
  <si>
    <t>Average Weekday September 1-in-2 E7 All 1</t>
  </si>
  <si>
    <t>Average Weekday September 1-in-2 E7 All 2</t>
  </si>
  <si>
    <t>Average Weekday September 1-in-2 E7 All 3</t>
  </si>
  <si>
    <t>Average Weekday September 1-in-2 E7 All 4</t>
  </si>
  <si>
    <t>Average Weekday September 1-in-2 E7 All 5</t>
  </si>
  <si>
    <t>Average Weekday September 1-in-2 E7 All 6</t>
  </si>
  <si>
    <t>Average Weekday September 1-in-2 E7 All 7</t>
  </si>
  <si>
    <t>Average Weekday September 1-in-2 E7 All 8</t>
  </si>
  <si>
    <t>Average Weekday September 1-in-2 E7 All 9</t>
  </si>
  <si>
    <t>Average Weekday September 1-in-2 E7 All 10</t>
  </si>
  <si>
    <t>Average Weekday September 1-in-2 E7 All 11</t>
  </si>
  <si>
    <t>Average Weekday September 1-in-2 E7 All 12</t>
  </si>
  <si>
    <t>Average Weekday September 1-in-2 E7 All 13</t>
  </si>
  <si>
    <t>Average Weekday September 1-in-2 E7 All 14</t>
  </si>
  <si>
    <t>Average Weekday September 1-in-2 E7 All 15</t>
  </si>
  <si>
    <t>Average Weekday September 1-in-2 E7 All 16</t>
  </si>
  <si>
    <t>Average Weekday September 1-in-2 E7 All 17</t>
  </si>
  <si>
    <t>Average Weekday September 1-in-2 E7 All 18</t>
  </si>
  <si>
    <t>Average Weekday September 1-in-2 E7 All 19</t>
  </si>
  <si>
    <t>Average Weekday September 1-in-2 E7 All 20</t>
  </si>
  <si>
    <t>Average Weekday September 1-in-2 E7 All 21</t>
  </si>
  <si>
    <t>Average Weekday September 1-in-2 E7 All 22</t>
  </si>
  <si>
    <t>Average Weekday September 1-in-2 E7 All 23</t>
  </si>
  <si>
    <t>Average Weekday September 1-in-2 E7 All 24</t>
  </si>
  <si>
    <t>Average Weekday September 1-in-2 E7 Greater Bay Area 1</t>
  </si>
  <si>
    <t>Average Weekday September 1-in-2 E7 Greater Bay Area 2</t>
  </si>
  <si>
    <t>Average Weekday September 1-in-2 E7 Greater Bay Area 3</t>
  </si>
  <si>
    <t>Average Weekday September 1-in-2 E7 Greater Bay Area 4</t>
  </si>
  <si>
    <t>Average Weekday September 1-in-2 E7 Greater Bay Area 5</t>
  </si>
  <si>
    <t>Average Weekday September 1-in-2 E7 Greater Bay Area 6</t>
  </si>
  <si>
    <t>Average Weekday September 1-in-2 E7 Greater Bay Area 7</t>
  </si>
  <si>
    <t>Average Weekday September 1-in-2 E7 Greater Bay Area 8</t>
  </si>
  <si>
    <t>Average Weekday September 1-in-2 E7 Greater Bay Area 9</t>
  </si>
  <si>
    <t>Average Weekday September 1-in-2 E7 Greater Bay Area 10</t>
  </si>
  <si>
    <t>Average Weekday September 1-in-2 E7 Greater Bay Area 11</t>
  </si>
  <si>
    <t>Average Weekday September 1-in-2 E7 Greater Bay Area 12</t>
  </si>
  <si>
    <t>Average Weekday September 1-in-2 E7 Greater Bay Area 13</t>
  </si>
  <si>
    <t>Average Weekday September 1-in-2 E7 Greater Bay Area 14</t>
  </si>
  <si>
    <t>Average Weekday September 1-in-2 E7 Greater Bay Area 15</t>
  </si>
  <si>
    <t>Average Weekday September 1-in-2 E7 Greater Bay Area 16</t>
  </si>
  <si>
    <t>Average Weekday September 1-in-2 E7 Greater Bay Area 17</t>
  </si>
  <si>
    <t>Average Weekday September 1-in-2 E7 Greater Bay Area 18</t>
  </si>
  <si>
    <t>Average Weekday September 1-in-2 E7 Greater Bay Area 19</t>
  </si>
  <si>
    <t>Average Weekday September 1-in-2 E7 Greater Bay Area 20</t>
  </si>
  <si>
    <t>Average Weekday September 1-in-2 E7 Greater Bay Area 21</t>
  </si>
  <si>
    <t>Average Weekday September 1-in-2 E7 Greater Bay Area 22</t>
  </si>
  <si>
    <t>Average Weekday September 1-in-2 E7 Greater Bay Area 23</t>
  </si>
  <si>
    <t>Average Weekday September 1-in-2 E7 Greater Bay Area 24</t>
  </si>
  <si>
    <t>Average Weekday September 1-in-2 E7 Greater Fresno 1</t>
  </si>
  <si>
    <t>Average Weekday September 1-in-2 E7 Greater Fresno 2</t>
  </si>
  <si>
    <t>Average Weekday September 1-in-2 E7 Greater Fresno 3</t>
  </si>
  <si>
    <t>Average Weekday September 1-in-2 E7 Greater Fresno 4</t>
  </si>
  <si>
    <t>Average Weekday September 1-in-2 E7 Greater Fresno 5</t>
  </si>
  <si>
    <t>Average Weekday September 1-in-2 E7 Greater Fresno 6</t>
  </si>
  <si>
    <t>Average Weekday September 1-in-2 E7 Greater Fresno 7</t>
  </si>
  <si>
    <t>Average Weekday September 1-in-2 E7 Greater Fresno 8</t>
  </si>
  <si>
    <t>Average Weekday September 1-in-2 E7 Greater Fresno 9</t>
  </si>
  <si>
    <t>Average Weekday September 1-in-2 E7 Greater Fresno 10</t>
  </si>
  <si>
    <t>Average Weekday September 1-in-2 E7 Greater Fresno 11</t>
  </si>
  <si>
    <t>Average Weekday September 1-in-2 E7 Greater Fresno 12</t>
  </si>
  <si>
    <t>Average Weekday September 1-in-2 E7 Greater Fresno 13</t>
  </si>
  <si>
    <t>Average Weekday September 1-in-2 E7 Greater Fresno 14</t>
  </si>
  <si>
    <t>Average Weekday September 1-in-2 E7 Greater Fresno 15</t>
  </si>
  <si>
    <t>Average Weekday September 1-in-2 E7 Greater Fresno 16</t>
  </si>
  <si>
    <t>Average Weekday September 1-in-2 E7 Greater Fresno 17</t>
  </si>
  <si>
    <t>Average Weekday September 1-in-2 E7 Greater Fresno 18</t>
  </si>
  <si>
    <t>Average Weekday September 1-in-2 E7 Greater Fresno 19</t>
  </si>
  <si>
    <t>Average Weekday September 1-in-2 E7 Greater Fresno 20</t>
  </si>
  <si>
    <t>Average Weekday September 1-in-2 E7 Greater Fresno 21</t>
  </si>
  <si>
    <t>Average Weekday September 1-in-2 E7 Greater Fresno 22</t>
  </si>
  <si>
    <t>Average Weekday September 1-in-2 E7 Greater Fresno 23</t>
  </si>
  <si>
    <t>Average Weekday September 1-in-2 E7 Greater Fresno 24</t>
  </si>
  <si>
    <t>Average Weekday September 1-in-2 E7 Kern 1</t>
  </si>
  <si>
    <t>Average Weekday September 1-in-2 E7 Kern 2</t>
  </si>
  <si>
    <t>Average Weekday September 1-in-2 E7 Kern 3</t>
  </si>
  <si>
    <t>Average Weekday September 1-in-2 E7 Kern 4</t>
  </si>
  <si>
    <t>Average Weekday September 1-in-2 E7 Kern 5</t>
  </si>
  <si>
    <t>Average Weekday September 1-in-2 E7 Kern 6</t>
  </si>
  <si>
    <t>Average Weekday September 1-in-2 E7 Kern 7</t>
  </si>
  <si>
    <t>Average Weekday September 1-in-2 E7 Kern 8</t>
  </si>
  <si>
    <t>Average Weekday September 1-in-2 E7 Kern 9</t>
  </si>
  <si>
    <t>Average Weekday September 1-in-2 E7 Kern 10</t>
  </si>
  <si>
    <t>Average Weekday September 1-in-2 E7 Kern 11</t>
  </si>
  <si>
    <t>Average Weekday September 1-in-2 E7 Kern 12</t>
  </si>
  <si>
    <t>Average Weekday September 1-in-2 E7 Kern 13</t>
  </si>
  <si>
    <t>Average Weekday September 1-in-2 E7 Kern 14</t>
  </si>
  <si>
    <t>Average Weekday September 1-in-2 E7 Kern 15</t>
  </si>
  <si>
    <t>Average Weekday September 1-in-2 E7 Kern 16</t>
  </si>
  <si>
    <t>Average Weekday September 1-in-2 E7 Kern 17</t>
  </si>
  <si>
    <t>Average Weekday September 1-in-2 E7 Kern 18</t>
  </si>
  <si>
    <t>Average Weekday September 1-in-2 E7 Kern 19</t>
  </si>
  <si>
    <t>Average Weekday September 1-in-2 E7 Kern 20</t>
  </si>
  <si>
    <t>Average Weekday September 1-in-2 E7 Kern 21</t>
  </si>
  <si>
    <t>Average Weekday September 1-in-2 E7 Kern 22</t>
  </si>
  <si>
    <t>Average Weekday September 1-in-2 E7 Kern 23</t>
  </si>
  <si>
    <t>Average Weekday September 1-in-2 E7 Kern 24</t>
  </si>
  <si>
    <t>Average Weekday September 1-in-2 E7 Northern Coast 1</t>
  </si>
  <si>
    <t>Average Weekday September 1-in-2 E7 Northern Coast 2</t>
  </si>
  <si>
    <t>Average Weekday September 1-in-2 E7 Northern Coast 3</t>
  </si>
  <si>
    <t>Average Weekday September 1-in-2 E7 Northern Coast 4</t>
  </si>
  <si>
    <t>Average Weekday September 1-in-2 E7 Northern Coast 5</t>
  </si>
  <si>
    <t>Average Weekday September 1-in-2 E7 Northern Coast 6</t>
  </si>
  <si>
    <t>Average Weekday September 1-in-2 E7 Northern Coast 7</t>
  </si>
  <si>
    <t>Average Weekday September 1-in-2 E7 Northern Coast 8</t>
  </si>
  <si>
    <t>Average Weekday September 1-in-2 E7 Northern Coast 9</t>
  </si>
  <si>
    <t>Average Weekday September 1-in-2 E7 Northern Coast 10</t>
  </si>
  <si>
    <t>Average Weekday September 1-in-2 E7 Northern Coast 11</t>
  </si>
  <si>
    <t>Average Weekday September 1-in-2 E7 Northern Coast 12</t>
  </si>
  <si>
    <t>Average Weekday September 1-in-2 E7 Northern Coast 13</t>
  </si>
  <si>
    <t>Average Weekday September 1-in-2 E7 Northern Coast 14</t>
  </si>
  <si>
    <t>Average Weekday September 1-in-2 E7 Northern Coast 15</t>
  </si>
  <si>
    <t>Average Weekday September 1-in-2 E7 Northern Coast 16</t>
  </si>
  <si>
    <t>Average Weekday September 1-in-2 E7 Northern Coast 17</t>
  </si>
  <si>
    <t>Average Weekday September 1-in-2 E7 Northern Coast 18</t>
  </si>
  <si>
    <t>Average Weekday September 1-in-2 E7 Northern Coast 19</t>
  </si>
  <si>
    <t>Average Weekday September 1-in-2 E7 Northern Coast 20</t>
  </si>
  <si>
    <t>Average Weekday September 1-in-2 E7 Northern Coast 21</t>
  </si>
  <si>
    <t>Average Weekday September 1-in-2 E7 Northern Coast 22</t>
  </si>
  <si>
    <t>Average Weekday September 1-in-2 E7 Northern Coast 23</t>
  </si>
  <si>
    <t>Average Weekday September 1-in-2 E7 Northern Coast 24</t>
  </si>
  <si>
    <t>Average Weekday September 1-in-2 E7 Other 1</t>
  </si>
  <si>
    <t>Average Weekday September 1-in-2 E7 Other 2</t>
  </si>
  <si>
    <t>Average Weekday September 1-in-2 E7 Other 3</t>
  </si>
  <si>
    <t>Average Weekday September 1-in-2 E7 Other 4</t>
  </si>
  <si>
    <t>Average Weekday September 1-in-2 E7 Other 5</t>
  </si>
  <si>
    <t>Average Weekday September 1-in-2 E7 Other 6</t>
  </si>
  <si>
    <t>Average Weekday September 1-in-2 E7 Other 7</t>
  </si>
  <si>
    <t>Average Weekday September 1-in-2 E7 Other 8</t>
  </si>
  <si>
    <t>Average Weekday September 1-in-2 E7 Other 9</t>
  </si>
  <si>
    <t>Average Weekday September 1-in-2 E7 Other 10</t>
  </si>
  <si>
    <t>Average Weekday September 1-in-2 E7 Other 11</t>
  </si>
  <si>
    <t>Average Weekday September 1-in-2 E7 Other 12</t>
  </si>
  <si>
    <t>Average Weekday September 1-in-2 E7 Other 13</t>
  </si>
  <si>
    <t>Average Weekday September 1-in-2 E7 Other 14</t>
  </si>
  <si>
    <t>Average Weekday September 1-in-2 E7 Other 15</t>
  </si>
  <si>
    <t>Average Weekday September 1-in-2 E7 Other 16</t>
  </si>
  <si>
    <t>Average Weekday September 1-in-2 E7 Other 17</t>
  </si>
  <si>
    <t>Average Weekday September 1-in-2 E7 Other 18</t>
  </si>
  <si>
    <t>Average Weekday September 1-in-2 E7 Other 19</t>
  </si>
  <si>
    <t>Average Weekday September 1-in-2 E7 Other 20</t>
  </si>
  <si>
    <t>Average Weekday September 1-in-2 E7 Other 21</t>
  </si>
  <si>
    <t>Average Weekday September 1-in-2 E7 Other 22</t>
  </si>
  <si>
    <t>Average Weekday September 1-in-2 E7 Other 23</t>
  </si>
  <si>
    <t>Average Weekday September 1-in-2 E7 Other 24</t>
  </si>
  <si>
    <t>Average Weekday September 1-in-2 E7 Sierra 1</t>
  </si>
  <si>
    <t>Average Weekday September 1-in-2 E7 Sierra 2</t>
  </si>
  <si>
    <t>Average Weekday September 1-in-2 E7 Sierra 3</t>
  </si>
  <si>
    <t>Average Weekday September 1-in-2 E7 Sierra 4</t>
  </si>
  <si>
    <t>Average Weekday September 1-in-2 E7 Sierra 5</t>
  </si>
  <si>
    <t>Average Weekday September 1-in-2 E7 Sierra 6</t>
  </si>
  <si>
    <t>Average Weekday September 1-in-2 E7 Sierra 7</t>
  </si>
  <si>
    <t>Average Weekday September 1-in-2 E7 Sierra 8</t>
  </si>
  <si>
    <t>Average Weekday September 1-in-2 E7 Sierra 9</t>
  </si>
  <si>
    <t>Average Weekday September 1-in-2 E7 Sierra 10</t>
  </si>
  <si>
    <t>Average Weekday September 1-in-2 E7 Sierra 11</t>
  </si>
  <si>
    <t>Average Weekday September 1-in-2 E7 Sierra 12</t>
  </si>
  <si>
    <t>Average Weekday September 1-in-2 E7 Sierra 13</t>
  </si>
  <si>
    <t>Average Weekday September 1-in-2 E7 Sierra 14</t>
  </si>
  <si>
    <t>Average Weekday September 1-in-2 E7 Sierra 15</t>
  </si>
  <si>
    <t>Average Weekday September 1-in-2 E7 Sierra 16</t>
  </si>
  <si>
    <t>Average Weekday September 1-in-2 E7 Sierra 17</t>
  </si>
  <si>
    <t>Average Weekday September 1-in-2 E7 Sierra 18</t>
  </si>
  <si>
    <t>Average Weekday September 1-in-2 E7 Sierra 19</t>
  </si>
  <si>
    <t>Average Weekday September 1-in-2 E7 Sierra 20</t>
  </si>
  <si>
    <t>Average Weekday September 1-in-2 E7 Sierra 21</t>
  </si>
  <si>
    <t>Average Weekday September 1-in-2 E7 Sierra 22</t>
  </si>
  <si>
    <t>Average Weekday September 1-in-2 E7 Sierra 23</t>
  </si>
  <si>
    <t>Average Weekday September 1-in-2 E7 Sierra 24</t>
  </si>
  <si>
    <t>Average Weekday September 1-in-2 E7 Stockton 1</t>
  </si>
  <si>
    <t>Average Weekday September 1-in-2 E7 Stockton 2</t>
  </si>
  <si>
    <t>Average Weekday September 1-in-2 E7 Stockton 3</t>
  </si>
  <si>
    <t>Average Weekday September 1-in-2 E7 Stockton 4</t>
  </si>
  <si>
    <t>Average Weekday September 1-in-2 E7 Stockton 5</t>
  </si>
  <si>
    <t>Average Weekday September 1-in-2 E7 Stockton 6</t>
  </si>
  <si>
    <t>Average Weekday September 1-in-2 E7 Stockton 7</t>
  </si>
  <si>
    <t>Average Weekday September 1-in-2 E7 Stockton 8</t>
  </si>
  <si>
    <t>Average Weekday September 1-in-2 E7 Stockton 9</t>
  </si>
  <si>
    <t>Average Weekday September 1-in-2 E7 Stockton 10</t>
  </si>
  <si>
    <t>Average Weekday September 1-in-2 E7 Stockton 11</t>
  </si>
  <si>
    <t>Average Weekday September 1-in-2 E7 Stockton 12</t>
  </si>
  <si>
    <t>Average Weekday September 1-in-2 E7 Stockton 13</t>
  </si>
  <si>
    <t>Average Weekday September 1-in-2 E7 Stockton 14</t>
  </si>
  <si>
    <t>Average Weekday September 1-in-2 E7 Stockton 15</t>
  </si>
  <si>
    <t>Average Weekday September 1-in-2 E7 Stockton 16</t>
  </si>
  <si>
    <t>Average Weekday September 1-in-2 E7 Stockton 17</t>
  </si>
  <si>
    <t>Average Weekday September 1-in-2 E7 Stockton 18</t>
  </si>
  <si>
    <t>Average Weekday September 1-in-2 E7 Stockton 19</t>
  </si>
  <si>
    <t>Average Weekday September 1-in-2 E7 Stockton 20</t>
  </si>
  <si>
    <t>Average Weekday September 1-in-2 E7 Stockton 21</t>
  </si>
  <si>
    <t>Average Weekday September 1-in-2 E7 Stockton 22</t>
  </si>
  <si>
    <t>Average Weekday September 1-in-2 E7 Stockton 23</t>
  </si>
  <si>
    <t>Average Weekday September 1-in-2 E7 Stockton 24</t>
  </si>
  <si>
    <t>Monthly System Peak Day April 1-in-10 E7 All 1</t>
  </si>
  <si>
    <t>Monthly System Peak Day April 1-in-10 E7 All 2</t>
  </si>
  <si>
    <t>Monthly System Peak Day April 1-in-10 E7 All 3</t>
  </si>
  <si>
    <t>Monthly System Peak Day April 1-in-10 E7 All 4</t>
  </si>
  <si>
    <t>Monthly System Peak Day April 1-in-10 E7 All 5</t>
  </si>
  <si>
    <t>Monthly System Peak Day April 1-in-10 E7 All 6</t>
  </si>
  <si>
    <t>Monthly System Peak Day April 1-in-10 E7 All 7</t>
  </si>
  <si>
    <t>Monthly System Peak Day April 1-in-10 E7 All 8</t>
  </si>
  <si>
    <t>Monthly System Peak Day April 1-in-10 E7 All 9</t>
  </si>
  <si>
    <t>Monthly System Peak Day April 1-in-10 E7 All 10</t>
  </si>
  <si>
    <t>Monthly System Peak Day April 1-in-10 E7 All 11</t>
  </si>
  <si>
    <t>Monthly System Peak Day April 1-in-10 E7 All 12</t>
  </si>
  <si>
    <t>Monthly System Peak Day April 1-in-10 E7 All 13</t>
  </si>
  <si>
    <t>Monthly System Peak Day April 1-in-10 E7 All 14</t>
  </si>
  <si>
    <t>Monthly System Peak Day April 1-in-10 E7 All 15</t>
  </si>
  <si>
    <t>Monthly System Peak Day April 1-in-10 E7 All 16</t>
  </si>
  <si>
    <t>Monthly System Peak Day April 1-in-10 E7 All 17</t>
  </si>
  <si>
    <t>Monthly System Peak Day April 1-in-10 E7 All 18</t>
  </si>
  <si>
    <t>Monthly System Peak Day April 1-in-10 E7 All 19</t>
  </si>
  <si>
    <t>Monthly System Peak Day April 1-in-10 E7 All 20</t>
  </si>
  <si>
    <t>Monthly System Peak Day April 1-in-10 E7 All 21</t>
  </si>
  <si>
    <t>Monthly System Peak Day April 1-in-10 E7 All 22</t>
  </si>
  <si>
    <t>Monthly System Peak Day April 1-in-10 E7 All 23</t>
  </si>
  <si>
    <t>Monthly System Peak Day April 1-in-10 E7 All 24</t>
  </si>
  <si>
    <t>Monthly System Peak Day April 1-in-10 E7 Greater Bay Area 1</t>
  </si>
  <si>
    <t>Monthly System Peak Day April 1-in-10 E7 Greater Bay Area 2</t>
  </si>
  <si>
    <t>Monthly System Peak Day April 1-in-10 E7 Greater Bay Area 3</t>
  </si>
  <si>
    <t>Monthly System Peak Day April 1-in-10 E7 Greater Bay Area 4</t>
  </si>
  <si>
    <t>Monthly System Peak Day April 1-in-10 E7 Greater Bay Area 5</t>
  </si>
  <si>
    <t>Monthly System Peak Day April 1-in-10 E7 Greater Bay Area 6</t>
  </si>
  <si>
    <t>Monthly System Peak Day April 1-in-10 E7 Greater Bay Area 7</t>
  </si>
  <si>
    <t>Monthly System Peak Day April 1-in-10 E7 Greater Bay Area 8</t>
  </si>
  <si>
    <t>Monthly System Peak Day April 1-in-10 E7 Greater Bay Area 9</t>
  </si>
  <si>
    <t>Monthly System Peak Day April 1-in-10 E7 Greater Bay Area 10</t>
  </si>
  <si>
    <t>Monthly System Peak Day April 1-in-10 E7 Greater Bay Area 11</t>
  </si>
  <si>
    <t>Monthly System Peak Day April 1-in-10 E7 Greater Bay Area 12</t>
  </si>
  <si>
    <t>Monthly System Peak Day April 1-in-10 E7 Greater Bay Area 13</t>
  </si>
  <si>
    <t>Monthly System Peak Day April 1-in-10 E7 Greater Bay Area 14</t>
  </si>
  <si>
    <t>Monthly System Peak Day April 1-in-10 E7 Greater Bay Area 15</t>
  </si>
  <si>
    <t>Monthly System Peak Day April 1-in-10 E7 Greater Bay Area 16</t>
  </si>
  <si>
    <t>Monthly System Peak Day April 1-in-10 E7 Greater Bay Area 17</t>
  </si>
  <si>
    <t>Monthly System Peak Day April 1-in-10 E7 Greater Bay Area 18</t>
  </si>
  <si>
    <t>Monthly System Peak Day April 1-in-10 E7 Greater Bay Area 19</t>
  </si>
  <si>
    <t>Monthly System Peak Day April 1-in-10 E7 Greater Bay Area 20</t>
  </si>
  <si>
    <t>Monthly System Peak Day April 1-in-10 E7 Greater Bay Area 21</t>
  </si>
  <si>
    <t>Monthly System Peak Day April 1-in-10 E7 Greater Bay Area 22</t>
  </si>
  <si>
    <t>Monthly System Peak Day April 1-in-10 E7 Greater Bay Area 23</t>
  </si>
  <si>
    <t>Monthly System Peak Day April 1-in-10 E7 Greater Bay Area 24</t>
  </si>
  <si>
    <t>Monthly System Peak Day April 1-in-10 E7 Greater Fresno 1</t>
  </si>
  <si>
    <t>Monthly System Peak Day April 1-in-10 E7 Greater Fresno 2</t>
  </si>
  <si>
    <t>Monthly System Peak Day April 1-in-10 E7 Greater Fresno 3</t>
  </si>
  <si>
    <t>Monthly System Peak Day April 1-in-10 E7 Greater Fresno 4</t>
  </si>
  <si>
    <t>Monthly System Peak Day April 1-in-10 E7 Greater Fresno 5</t>
  </si>
  <si>
    <t>Monthly System Peak Day April 1-in-10 E7 Greater Fresno 6</t>
  </si>
  <si>
    <t>Monthly System Peak Day April 1-in-10 E7 Greater Fresno 7</t>
  </si>
  <si>
    <t>Monthly System Peak Day April 1-in-10 E7 Greater Fresno 8</t>
  </si>
  <si>
    <t>Monthly System Peak Day April 1-in-10 E7 Greater Fresno 9</t>
  </si>
  <si>
    <t>Monthly System Peak Day April 1-in-10 E7 Greater Fresno 10</t>
  </si>
  <si>
    <t>Monthly System Peak Day April 1-in-10 E7 Greater Fresno 11</t>
  </si>
  <si>
    <t>Monthly System Peak Day April 1-in-10 E7 Greater Fresno 12</t>
  </si>
  <si>
    <t>Monthly System Peak Day April 1-in-10 E7 Greater Fresno 13</t>
  </si>
  <si>
    <t>Monthly System Peak Day April 1-in-10 E7 Greater Fresno 14</t>
  </si>
  <si>
    <t>Monthly System Peak Day April 1-in-10 E7 Greater Fresno 15</t>
  </si>
  <si>
    <t>Monthly System Peak Day April 1-in-10 E7 Greater Fresno 16</t>
  </si>
  <si>
    <t>Monthly System Peak Day April 1-in-10 E7 Greater Fresno 17</t>
  </si>
  <si>
    <t>Monthly System Peak Day April 1-in-10 E7 Greater Fresno 18</t>
  </si>
  <si>
    <t>Monthly System Peak Day April 1-in-10 E7 Greater Fresno 19</t>
  </si>
  <si>
    <t>Monthly System Peak Day April 1-in-10 E7 Greater Fresno 20</t>
  </si>
  <si>
    <t>Monthly System Peak Day April 1-in-10 E7 Greater Fresno 21</t>
  </si>
  <si>
    <t>Monthly System Peak Day April 1-in-10 E7 Greater Fresno 22</t>
  </si>
  <si>
    <t>Monthly System Peak Day April 1-in-10 E7 Greater Fresno 23</t>
  </si>
  <si>
    <t>Monthly System Peak Day April 1-in-10 E7 Greater Fresno 24</t>
  </si>
  <si>
    <t>Monthly System Peak Day April 1-in-10 E7 Kern 1</t>
  </si>
  <si>
    <t>Monthly System Peak Day April 1-in-10 E7 Kern 2</t>
  </si>
  <si>
    <t>Monthly System Peak Day April 1-in-10 E7 Kern 3</t>
  </si>
  <si>
    <t>Monthly System Peak Day April 1-in-10 E7 Kern 4</t>
  </si>
  <si>
    <t>Monthly System Peak Day April 1-in-10 E7 Kern 5</t>
  </si>
  <si>
    <t>Monthly System Peak Day April 1-in-10 E7 Kern 6</t>
  </si>
  <si>
    <t>Monthly System Peak Day April 1-in-10 E7 Kern 7</t>
  </si>
  <si>
    <t>Monthly System Peak Day April 1-in-10 E7 Kern 8</t>
  </si>
  <si>
    <t>Monthly System Peak Day April 1-in-10 E7 Kern 9</t>
  </si>
  <si>
    <t>Monthly System Peak Day April 1-in-10 E7 Kern 10</t>
  </si>
  <si>
    <t>Monthly System Peak Day April 1-in-10 E7 Kern 11</t>
  </si>
  <si>
    <t>Monthly System Peak Day April 1-in-10 E7 Kern 12</t>
  </si>
  <si>
    <t>Monthly System Peak Day April 1-in-10 E7 Kern 13</t>
  </si>
  <si>
    <t>Monthly System Peak Day April 1-in-10 E7 Kern 14</t>
  </si>
  <si>
    <t>Monthly System Peak Day April 1-in-10 E7 Kern 15</t>
  </si>
  <si>
    <t>Monthly System Peak Day April 1-in-10 E7 Kern 16</t>
  </si>
  <si>
    <t>Monthly System Peak Day April 1-in-10 E7 Kern 17</t>
  </si>
  <si>
    <t>Monthly System Peak Day April 1-in-10 E7 Kern 18</t>
  </si>
  <si>
    <t>Monthly System Peak Day April 1-in-10 E7 Kern 19</t>
  </si>
  <si>
    <t>Monthly System Peak Day April 1-in-10 E7 Kern 20</t>
  </si>
  <si>
    <t>Monthly System Peak Day April 1-in-10 E7 Kern 21</t>
  </si>
  <si>
    <t>Monthly System Peak Day April 1-in-10 E7 Kern 22</t>
  </si>
  <si>
    <t>Monthly System Peak Day April 1-in-10 E7 Kern 23</t>
  </si>
  <si>
    <t>Monthly System Peak Day April 1-in-10 E7 Kern 24</t>
  </si>
  <si>
    <t>Monthly System Peak Day April 1-in-10 E7 Northern Coast 1</t>
  </si>
  <si>
    <t>Monthly System Peak Day April 1-in-10 E7 Northern Coast 2</t>
  </si>
  <si>
    <t>Monthly System Peak Day April 1-in-10 E7 Northern Coast 3</t>
  </si>
  <si>
    <t>Monthly System Peak Day April 1-in-10 E7 Northern Coast 4</t>
  </si>
  <si>
    <t>Monthly System Peak Day April 1-in-10 E7 Northern Coast 5</t>
  </si>
  <si>
    <t>Monthly System Peak Day April 1-in-10 E7 Northern Coast 6</t>
  </si>
  <si>
    <t>Monthly System Peak Day April 1-in-10 E7 Northern Coast 7</t>
  </si>
  <si>
    <t>Monthly System Peak Day April 1-in-10 E7 Northern Coast 8</t>
  </si>
  <si>
    <t>Monthly System Peak Day April 1-in-10 E7 Northern Coast 9</t>
  </si>
  <si>
    <t>Monthly System Peak Day April 1-in-10 E7 Northern Coast 10</t>
  </si>
  <si>
    <t>Monthly System Peak Day April 1-in-10 E7 Northern Coast 11</t>
  </si>
  <si>
    <t>Monthly System Peak Day April 1-in-10 E7 Northern Coast 12</t>
  </si>
  <si>
    <t>Monthly System Peak Day April 1-in-10 E7 Northern Coast 13</t>
  </si>
  <si>
    <t>Monthly System Peak Day April 1-in-10 E7 Northern Coast 14</t>
  </si>
  <si>
    <t>Monthly System Peak Day April 1-in-10 E7 Northern Coast 15</t>
  </si>
  <si>
    <t>Monthly System Peak Day April 1-in-10 E7 Northern Coast 16</t>
  </si>
  <si>
    <t>Monthly System Peak Day April 1-in-10 E7 Northern Coast 17</t>
  </si>
  <si>
    <t>Monthly System Peak Day April 1-in-10 E7 Northern Coast 18</t>
  </si>
  <si>
    <t>Monthly System Peak Day April 1-in-10 E7 Northern Coast 19</t>
  </si>
  <si>
    <t>Monthly System Peak Day April 1-in-10 E7 Northern Coast 20</t>
  </si>
  <si>
    <t>Monthly System Peak Day April 1-in-10 E7 Northern Coast 21</t>
  </si>
  <si>
    <t>Monthly System Peak Day April 1-in-10 E7 Northern Coast 22</t>
  </si>
  <si>
    <t>Monthly System Peak Day April 1-in-10 E7 Northern Coast 23</t>
  </si>
  <si>
    <t>Monthly System Peak Day April 1-in-10 E7 Northern Coast 24</t>
  </si>
  <si>
    <t>Monthly System Peak Day April 1-in-10 E7 Other 1</t>
  </si>
  <si>
    <t>Monthly System Peak Day April 1-in-10 E7 Other 2</t>
  </si>
  <si>
    <t>Monthly System Peak Day April 1-in-10 E7 Other 3</t>
  </si>
  <si>
    <t>Monthly System Peak Day April 1-in-10 E7 Other 4</t>
  </si>
  <si>
    <t>Monthly System Peak Day April 1-in-10 E7 Other 5</t>
  </si>
  <si>
    <t>Monthly System Peak Day April 1-in-10 E7 Other 6</t>
  </si>
  <si>
    <t>Monthly System Peak Day April 1-in-10 E7 Other 7</t>
  </si>
  <si>
    <t>Monthly System Peak Day April 1-in-10 E7 Other 8</t>
  </si>
  <si>
    <t>Monthly System Peak Day April 1-in-10 E7 Other 9</t>
  </si>
  <si>
    <t>Monthly System Peak Day April 1-in-10 E7 Other 10</t>
  </si>
  <si>
    <t>Monthly System Peak Day April 1-in-10 E7 Other 11</t>
  </si>
  <si>
    <t>Monthly System Peak Day April 1-in-10 E7 Other 12</t>
  </si>
  <si>
    <t>Monthly System Peak Day April 1-in-10 E7 Other 13</t>
  </si>
  <si>
    <t>Monthly System Peak Day April 1-in-10 E7 Other 14</t>
  </si>
  <si>
    <t>Monthly System Peak Day April 1-in-10 E7 Other 15</t>
  </si>
  <si>
    <t>Monthly System Peak Day April 1-in-10 E7 Other 16</t>
  </si>
  <si>
    <t>Monthly System Peak Day April 1-in-10 E7 Other 17</t>
  </si>
  <si>
    <t>Monthly System Peak Day April 1-in-10 E7 Other 18</t>
  </si>
  <si>
    <t>Monthly System Peak Day April 1-in-10 E7 Other 19</t>
  </si>
  <si>
    <t>Monthly System Peak Day April 1-in-10 E7 Other 20</t>
  </si>
  <si>
    <t>Monthly System Peak Day April 1-in-10 E7 Other 21</t>
  </si>
  <si>
    <t>Monthly System Peak Day April 1-in-10 E7 Other 22</t>
  </si>
  <si>
    <t>Monthly System Peak Day April 1-in-10 E7 Other 23</t>
  </si>
  <si>
    <t>Monthly System Peak Day April 1-in-10 E7 Other 24</t>
  </si>
  <si>
    <t>Monthly System Peak Day April 1-in-10 E7 Sierra 1</t>
  </si>
  <si>
    <t>Monthly System Peak Day April 1-in-10 E7 Sierra 2</t>
  </si>
  <si>
    <t>Monthly System Peak Day April 1-in-10 E7 Sierra 3</t>
  </si>
  <si>
    <t>Monthly System Peak Day April 1-in-10 E7 Sierra 4</t>
  </si>
  <si>
    <t>Monthly System Peak Day April 1-in-10 E7 Sierra 5</t>
  </si>
  <si>
    <t>Monthly System Peak Day April 1-in-10 E7 Sierra 6</t>
  </si>
  <si>
    <t>Monthly System Peak Day April 1-in-10 E7 Sierra 7</t>
  </si>
  <si>
    <t>Monthly System Peak Day April 1-in-10 E7 Sierra 8</t>
  </si>
  <si>
    <t>Monthly System Peak Day April 1-in-10 E7 Sierra 9</t>
  </si>
  <si>
    <t>Monthly System Peak Day April 1-in-10 E7 Sierra 10</t>
  </si>
  <si>
    <t>Monthly System Peak Day April 1-in-10 E7 Sierra 11</t>
  </si>
  <si>
    <t>Monthly System Peak Day April 1-in-10 E7 Sierra 12</t>
  </si>
  <si>
    <t>Monthly System Peak Day April 1-in-10 E7 Sierra 13</t>
  </si>
  <si>
    <t>Monthly System Peak Day April 1-in-10 E7 Sierra 14</t>
  </si>
  <si>
    <t>Monthly System Peak Day April 1-in-10 E7 Sierra 15</t>
  </si>
  <si>
    <t>Monthly System Peak Day April 1-in-10 E7 Sierra 16</t>
  </si>
  <si>
    <t>Monthly System Peak Day April 1-in-10 E7 Sierra 17</t>
  </si>
  <si>
    <t>Monthly System Peak Day April 1-in-10 E7 Sierra 18</t>
  </si>
  <si>
    <t>Monthly System Peak Day April 1-in-10 E7 Sierra 19</t>
  </si>
  <si>
    <t>Monthly System Peak Day April 1-in-10 E7 Sierra 20</t>
  </si>
  <si>
    <t>Monthly System Peak Day April 1-in-10 E7 Sierra 21</t>
  </si>
  <si>
    <t>Monthly System Peak Day April 1-in-10 E7 Sierra 22</t>
  </si>
  <si>
    <t>Monthly System Peak Day April 1-in-10 E7 Sierra 23</t>
  </si>
  <si>
    <t>Monthly System Peak Day April 1-in-10 E7 Sierra 24</t>
  </si>
  <si>
    <t>Monthly System Peak Day April 1-in-10 E7 Stockton 1</t>
  </si>
  <si>
    <t>Monthly System Peak Day April 1-in-10 E7 Stockton 2</t>
  </si>
  <si>
    <t>Monthly System Peak Day April 1-in-10 E7 Stockton 3</t>
  </si>
  <si>
    <t>Monthly System Peak Day April 1-in-10 E7 Stockton 4</t>
  </si>
  <si>
    <t>Monthly System Peak Day April 1-in-10 E7 Stockton 5</t>
  </si>
  <si>
    <t>Monthly System Peak Day April 1-in-10 E7 Stockton 6</t>
  </si>
  <si>
    <t>Monthly System Peak Day April 1-in-10 E7 Stockton 7</t>
  </si>
  <si>
    <t>Monthly System Peak Day April 1-in-10 E7 Stockton 8</t>
  </si>
  <si>
    <t>Monthly System Peak Day April 1-in-10 E7 Stockton 9</t>
  </si>
  <si>
    <t>Monthly System Peak Day April 1-in-10 E7 Stockton 10</t>
  </si>
  <si>
    <t>Monthly System Peak Day April 1-in-10 E7 Stockton 11</t>
  </si>
  <si>
    <t>Monthly System Peak Day April 1-in-10 E7 Stockton 12</t>
  </si>
  <si>
    <t>Monthly System Peak Day April 1-in-10 E7 Stockton 13</t>
  </si>
  <si>
    <t>Monthly System Peak Day April 1-in-10 E7 Stockton 14</t>
  </si>
  <si>
    <t>Monthly System Peak Day April 1-in-10 E7 Stockton 15</t>
  </si>
  <si>
    <t>Monthly System Peak Day April 1-in-10 E7 Stockton 16</t>
  </si>
  <si>
    <t>Monthly System Peak Day April 1-in-10 E7 Stockton 17</t>
  </si>
  <si>
    <t>Monthly System Peak Day April 1-in-10 E7 Stockton 18</t>
  </si>
  <si>
    <t>Monthly System Peak Day April 1-in-10 E7 Stockton 19</t>
  </si>
  <si>
    <t>Monthly System Peak Day April 1-in-10 E7 Stockton 20</t>
  </si>
  <si>
    <t>Monthly System Peak Day April 1-in-10 E7 Stockton 21</t>
  </si>
  <si>
    <t>Monthly System Peak Day April 1-in-10 E7 Stockton 22</t>
  </si>
  <si>
    <t>Monthly System Peak Day April 1-in-10 E7 Stockton 23</t>
  </si>
  <si>
    <t>Monthly System Peak Day April 1-in-10 E7 Stockton 24</t>
  </si>
  <si>
    <t>Monthly System Peak Day April 1-in-2 E7 All 1</t>
  </si>
  <si>
    <t>Monthly System Peak Day April 1-in-2 E7 All 2</t>
  </si>
  <si>
    <t>Monthly System Peak Day April 1-in-2 E7 All 3</t>
  </si>
  <si>
    <t>Monthly System Peak Day April 1-in-2 E7 All 4</t>
  </si>
  <si>
    <t>Monthly System Peak Day April 1-in-2 E7 All 5</t>
  </si>
  <si>
    <t>Monthly System Peak Day April 1-in-2 E7 All 6</t>
  </si>
  <si>
    <t>Monthly System Peak Day April 1-in-2 E7 All 7</t>
  </si>
  <si>
    <t>Monthly System Peak Day April 1-in-2 E7 All 8</t>
  </si>
  <si>
    <t>Monthly System Peak Day April 1-in-2 E7 All 9</t>
  </si>
  <si>
    <t>Monthly System Peak Day April 1-in-2 E7 All 10</t>
  </si>
  <si>
    <t>Monthly System Peak Day April 1-in-2 E7 All 11</t>
  </si>
  <si>
    <t>Monthly System Peak Day April 1-in-2 E7 All 12</t>
  </si>
  <si>
    <t>Monthly System Peak Day April 1-in-2 E7 All 13</t>
  </si>
  <si>
    <t>Monthly System Peak Day April 1-in-2 E7 All 14</t>
  </si>
  <si>
    <t>Monthly System Peak Day April 1-in-2 E7 All 15</t>
  </si>
  <si>
    <t>Monthly System Peak Day April 1-in-2 E7 All 16</t>
  </si>
  <si>
    <t>Monthly System Peak Day April 1-in-2 E7 All 17</t>
  </si>
  <si>
    <t>Monthly System Peak Day April 1-in-2 E7 All 18</t>
  </si>
  <si>
    <t>Monthly System Peak Day April 1-in-2 E7 All 19</t>
  </si>
  <si>
    <t>Monthly System Peak Day April 1-in-2 E7 All 20</t>
  </si>
  <si>
    <t>Monthly System Peak Day April 1-in-2 E7 All 21</t>
  </si>
  <si>
    <t>Monthly System Peak Day April 1-in-2 E7 All 22</t>
  </si>
  <si>
    <t>Monthly System Peak Day April 1-in-2 E7 All 23</t>
  </si>
  <si>
    <t>Monthly System Peak Day April 1-in-2 E7 All 24</t>
  </si>
  <si>
    <t>Monthly System Peak Day April 1-in-2 E7 Greater Bay Area 1</t>
  </si>
  <si>
    <t>Monthly System Peak Day April 1-in-2 E7 Greater Bay Area 2</t>
  </si>
  <si>
    <t>Monthly System Peak Day April 1-in-2 E7 Greater Bay Area 3</t>
  </si>
  <si>
    <t>Monthly System Peak Day April 1-in-2 E7 Greater Bay Area 4</t>
  </si>
  <si>
    <t>Monthly System Peak Day April 1-in-2 E7 Greater Bay Area 5</t>
  </si>
  <si>
    <t>Monthly System Peak Day April 1-in-2 E7 Greater Bay Area 6</t>
  </si>
  <si>
    <t>Monthly System Peak Day April 1-in-2 E7 Greater Bay Area 7</t>
  </si>
  <si>
    <t>Monthly System Peak Day April 1-in-2 E7 Greater Bay Area 8</t>
  </si>
  <si>
    <t>Monthly System Peak Day April 1-in-2 E7 Greater Bay Area 9</t>
  </si>
  <si>
    <t>Monthly System Peak Day April 1-in-2 E7 Greater Bay Area 10</t>
  </si>
  <si>
    <t>Monthly System Peak Day April 1-in-2 E7 Greater Bay Area 11</t>
  </si>
  <si>
    <t>Monthly System Peak Day April 1-in-2 E7 Greater Bay Area 12</t>
  </si>
  <si>
    <t>Monthly System Peak Day April 1-in-2 E7 Greater Bay Area 13</t>
  </si>
  <si>
    <t>Monthly System Peak Day April 1-in-2 E7 Greater Bay Area 14</t>
  </si>
  <si>
    <t>Monthly System Peak Day April 1-in-2 E7 Greater Bay Area 15</t>
  </si>
  <si>
    <t>Monthly System Peak Day April 1-in-2 E7 Greater Bay Area 16</t>
  </si>
  <si>
    <t>Monthly System Peak Day April 1-in-2 E7 Greater Bay Area 17</t>
  </si>
  <si>
    <t>Monthly System Peak Day April 1-in-2 E7 Greater Bay Area 18</t>
  </si>
  <si>
    <t>Monthly System Peak Day April 1-in-2 E7 Greater Bay Area 19</t>
  </si>
  <si>
    <t>Monthly System Peak Day April 1-in-2 E7 Greater Bay Area 20</t>
  </si>
  <si>
    <t>Monthly System Peak Day April 1-in-2 E7 Greater Bay Area 21</t>
  </si>
  <si>
    <t>Monthly System Peak Day April 1-in-2 E7 Greater Bay Area 22</t>
  </si>
  <si>
    <t>Monthly System Peak Day April 1-in-2 E7 Greater Bay Area 23</t>
  </si>
  <si>
    <t>Monthly System Peak Day April 1-in-2 E7 Greater Bay Area 24</t>
  </si>
  <si>
    <t>Monthly System Peak Day April 1-in-2 E7 Greater Fresno 1</t>
  </si>
  <si>
    <t>Monthly System Peak Day April 1-in-2 E7 Greater Fresno 2</t>
  </si>
  <si>
    <t>Monthly System Peak Day April 1-in-2 E7 Greater Fresno 3</t>
  </si>
  <si>
    <t>Monthly System Peak Day April 1-in-2 E7 Greater Fresno 4</t>
  </si>
  <si>
    <t>Monthly System Peak Day April 1-in-2 E7 Greater Fresno 5</t>
  </si>
  <si>
    <t>Monthly System Peak Day April 1-in-2 E7 Greater Fresno 6</t>
  </si>
  <si>
    <t>Monthly System Peak Day April 1-in-2 E7 Greater Fresno 7</t>
  </si>
  <si>
    <t>Monthly System Peak Day April 1-in-2 E7 Greater Fresno 8</t>
  </si>
  <si>
    <t>Monthly System Peak Day April 1-in-2 E7 Greater Fresno 9</t>
  </si>
  <si>
    <t>Monthly System Peak Day April 1-in-2 E7 Greater Fresno 10</t>
  </si>
  <si>
    <t>Monthly System Peak Day April 1-in-2 E7 Greater Fresno 11</t>
  </si>
  <si>
    <t>Monthly System Peak Day April 1-in-2 E7 Greater Fresno 12</t>
  </si>
  <si>
    <t>Monthly System Peak Day April 1-in-2 E7 Greater Fresno 13</t>
  </si>
  <si>
    <t>Monthly System Peak Day April 1-in-2 E7 Greater Fresno 14</t>
  </si>
  <si>
    <t>Monthly System Peak Day April 1-in-2 E7 Greater Fresno 15</t>
  </si>
  <si>
    <t>Monthly System Peak Day April 1-in-2 E7 Greater Fresno 16</t>
  </si>
  <si>
    <t>Monthly System Peak Day April 1-in-2 E7 Greater Fresno 17</t>
  </si>
  <si>
    <t>Monthly System Peak Day April 1-in-2 E7 Greater Fresno 18</t>
  </si>
  <si>
    <t>Monthly System Peak Day April 1-in-2 E7 Greater Fresno 19</t>
  </si>
  <si>
    <t>Monthly System Peak Day April 1-in-2 E7 Greater Fresno 20</t>
  </si>
  <si>
    <t>Monthly System Peak Day April 1-in-2 E7 Greater Fresno 21</t>
  </si>
  <si>
    <t>Monthly System Peak Day April 1-in-2 E7 Greater Fresno 22</t>
  </si>
  <si>
    <t>Monthly System Peak Day April 1-in-2 E7 Greater Fresno 23</t>
  </si>
  <si>
    <t>Monthly System Peak Day April 1-in-2 E7 Greater Fresno 24</t>
  </si>
  <si>
    <t>Monthly System Peak Day April 1-in-2 E7 Kern 1</t>
  </si>
  <si>
    <t>Monthly System Peak Day April 1-in-2 E7 Kern 2</t>
  </si>
  <si>
    <t>Monthly System Peak Day April 1-in-2 E7 Kern 3</t>
  </si>
  <si>
    <t>Monthly System Peak Day April 1-in-2 E7 Kern 4</t>
  </si>
  <si>
    <t>Monthly System Peak Day April 1-in-2 E7 Kern 5</t>
  </si>
  <si>
    <t>Monthly System Peak Day April 1-in-2 E7 Kern 6</t>
  </si>
  <si>
    <t>Monthly System Peak Day April 1-in-2 E7 Kern 7</t>
  </si>
  <si>
    <t>Monthly System Peak Day April 1-in-2 E7 Kern 8</t>
  </si>
  <si>
    <t>Monthly System Peak Day April 1-in-2 E7 Kern 9</t>
  </si>
  <si>
    <t>Monthly System Peak Day April 1-in-2 E7 Kern 10</t>
  </si>
  <si>
    <t>Monthly System Peak Day April 1-in-2 E7 Kern 11</t>
  </si>
  <si>
    <t>Monthly System Peak Day April 1-in-2 E7 Kern 12</t>
  </si>
  <si>
    <t>Monthly System Peak Day April 1-in-2 E7 Kern 13</t>
  </si>
  <si>
    <t>Monthly System Peak Day April 1-in-2 E7 Kern 14</t>
  </si>
  <si>
    <t>Monthly System Peak Day April 1-in-2 E7 Kern 15</t>
  </si>
  <si>
    <t>Monthly System Peak Day April 1-in-2 E7 Kern 16</t>
  </si>
  <si>
    <t>Monthly System Peak Day April 1-in-2 E7 Kern 17</t>
  </si>
  <si>
    <t>Monthly System Peak Day April 1-in-2 E7 Kern 18</t>
  </si>
  <si>
    <t>Monthly System Peak Day April 1-in-2 E7 Kern 19</t>
  </si>
  <si>
    <t>Monthly System Peak Day April 1-in-2 E7 Kern 20</t>
  </si>
  <si>
    <t>Monthly System Peak Day April 1-in-2 E7 Kern 21</t>
  </si>
  <si>
    <t>Monthly System Peak Day April 1-in-2 E7 Kern 22</t>
  </si>
  <si>
    <t>Monthly System Peak Day April 1-in-2 E7 Kern 23</t>
  </si>
  <si>
    <t>Monthly System Peak Day April 1-in-2 E7 Kern 24</t>
  </si>
  <si>
    <t>Monthly System Peak Day April 1-in-2 E7 Northern Coast 1</t>
  </si>
  <si>
    <t>Monthly System Peak Day April 1-in-2 E7 Northern Coast 2</t>
  </si>
  <si>
    <t>Monthly System Peak Day April 1-in-2 E7 Northern Coast 3</t>
  </si>
  <si>
    <t>Monthly System Peak Day April 1-in-2 E7 Northern Coast 4</t>
  </si>
  <si>
    <t>Monthly System Peak Day April 1-in-2 E7 Northern Coast 5</t>
  </si>
  <si>
    <t>Monthly System Peak Day April 1-in-2 E7 Northern Coast 6</t>
  </si>
  <si>
    <t>Monthly System Peak Day April 1-in-2 E7 Northern Coast 7</t>
  </si>
  <si>
    <t>Monthly System Peak Day April 1-in-2 E7 Northern Coast 8</t>
  </si>
  <si>
    <t>Monthly System Peak Day April 1-in-2 E7 Northern Coast 9</t>
  </si>
  <si>
    <t>Monthly System Peak Day April 1-in-2 E7 Northern Coast 10</t>
  </si>
  <si>
    <t>Monthly System Peak Day April 1-in-2 E7 Northern Coast 11</t>
  </si>
  <si>
    <t>Monthly System Peak Day April 1-in-2 E7 Northern Coast 12</t>
  </si>
  <si>
    <t>Monthly System Peak Day April 1-in-2 E7 Northern Coast 13</t>
  </si>
  <si>
    <t>Monthly System Peak Day April 1-in-2 E7 Northern Coast 14</t>
  </si>
  <si>
    <t>Monthly System Peak Day April 1-in-2 E7 Northern Coast 15</t>
  </si>
  <si>
    <t>Monthly System Peak Day April 1-in-2 E7 Northern Coast 16</t>
  </si>
  <si>
    <t>Monthly System Peak Day April 1-in-2 E7 Northern Coast 17</t>
  </si>
  <si>
    <t>Monthly System Peak Day April 1-in-2 E7 Northern Coast 18</t>
  </si>
  <si>
    <t>Monthly System Peak Day April 1-in-2 E7 Northern Coast 19</t>
  </si>
  <si>
    <t>Monthly System Peak Day April 1-in-2 E7 Northern Coast 20</t>
  </si>
  <si>
    <t>Monthly System Peak Day April 1-in-2 E7 Northern Coast 21</t>
  </si>
  <si>
    <t>Monthly System Peak Day April 1-in-2 E7 Northern Coast 22</t>
  </si>
  <si>
    <t>Monthly System Peak Day April 1-in-2 E7 Northern Coast 23</t>
  </si>
  <si>
    <t>Monthly System Peak Day April 1-in-2 E7 Northern Coast 24</t>
  </si>
  <si>
    <t>Monthly System Peak Day April 1-in-2 E7 Other 1</t>
  </si>
  <si>
    <t>Monthly System Peak Day April 1-in-2 E7 Other 2</t>
  </si>
  <si>
    <t>Monthly System Peak Day April 1-in-2 E7 Other 3</t>
  </si>
  <si>
    <t>Monthly System Peak Day April 1-in-2 E7 Other 4</t>
  </si>
  <si>
    <t>Monthly System Peak Day April 1-in-2 E7 Other 5</t>
  </si>
  <si>
    <t>Monthly System Peak Day April 1-in-2 E7 Other 6</t>
  </si>
  <si>
    <t>Monthly System Peak Day April 1-in-2 E7 Other 7</t>
  </si>
  <si>
    <t>Monthly System Peak Day April 1-in-2 E7 Other 8</t>
  </si>
  <si>
    <t>Monthly System Peak Day April 1-in-2 E7 Other 9</t>
  </si>
  <si>
    <t>Monthly System Peak Day April 1-in-2 E7 Other 10</t>
  </si>
  <si>
    <t>Monthly System Peak Day April 1-in-2 E7 Other 11</t>
  </si>
  <si>
    <t>Monthly System Peak Day April 1-in-2 E7 Other 12</t>
  </si>
  <si>
    <t>Monthly System Peak Day April 1-in-2 E7 Other 13</t>
  </si>
  <si>
    <t>Monthly System Peak Day April 1-in-2 E7 Other 14</t>
  </si>
  <si>
    <t>Monthly System Peak Day April 1-in-2 E7 Other 15</t>
  </si>
  <si>
    <t>Monthly System Peak Day April 1-in-2 E7 Other 16</t>
  </si>
  <si>
    <t>Monthly System Peak Day April 1-in-2 E7 Other 17</t>
  </si>
  <si>
    <t>Monthly System Peak Day April 1-in-2 E7 Other 18</t>
  </si>
  <si>
    <t>Monthly System Peak Day April 1-in-2 E7 Other 19</t>
  </si>
  <si>
    <t>Monthly System Peak Day April 1-in-2 E7 Other 20</t>
  </si>
  <si>
    <t>Monthly System Peak Day April 1-in-2 E7 Other 21</t>
  </si>
  <si>
    <t>Monthly System Peak Day April 1-in-2 E7 Other 22</t>
  </si>
  <si>
    <t>Monthly System Peak Day April 1-in-2 E7 Other 23</t>
  </si>
  <si>
    <t>Monthly System Peak Day April 1-in-2 E7 Other 24</t>
  </si>
  <si>
    <t>Monthly System Peak Day April 1-in-2 E7 Sierra 1</t>
  </si>
  <si>
    <t>Monthly System Peak Day April 1-in-2 E7 Sierra 2</t>
  </si>
  <si>
    <t>Monthly System Peak Day April 1-in-2 E7 Sierra 3</t>
  </si>
  <si>
    <t>Monthly System Peak Day April 1-in-2 E7 Sierra 4</t>
  </si>
  <si>
    <t>Monthly System Peak Day April 1-in-2 E7 Sierra 5</t>
  </si>
  <si>
    <t>Monthly System Peak Day April 1-in-2 E7 Sierra 6</t>
  </si>
  <si>
    <t>Monthly System Peak Day April 1-in-2 E7 Sierra 7</t>
  </si>
  <si>
    <t>Monthly System Peak Day April 1-in-2 E7 Sierra 8</t>
  </si>
  <si>
    <t>Monthly System Peak Day April 1-in-2 E7 Sierra 9</t>
  </si>
  <si>
    <t>Monthly System Peak Day April 1-in-2 E7 Sierra 10</t>
  </si>
  <si>
    <t>Monthly System Peak Day April 1-in-2 E7 Sierra 11</t>
  </si>
  <si>
    <t>Monthly System Peak Day April 1-in-2 E7 Sierra 12</t>
  </si>
  <si>
    <t>Monthly System Peak Day April 1-in-2 E7 Sierra 13</t>
  </si>
  <si>
    <t>Monthly System Peak Day April 1-in-2 E7 Sierra 14</t>
  </si>
  <si>
    <t>Monthly System Peak Day April 1-in-2 E7 Sierra 15</t>
  </si>
  <si>
    <t>Monthly System Peak Day April 1-in-2 E7 Sierra 16</t>
  </si>
  <si>
    <t>Monthly System Peak Day April 1-in-2 E7 Sierra 17</t>
  </si>
  <si>
    <t>Monthly System Peak Day April 1-in-2 E7 Sierra 18</t>
  </si>
  <si>
    <t>Monthly System Peak Day April 1-in-2 E7 Sierra 19</t>
  </si>
  <si>
    <t>Monthly System Peak Day April 1-in-2 E7 Sierra 20</t>
  </si>
  <si>
    <t>Monthly System Peak Day April 1-in-2 E7 Sierra 21</t>
  </si>
  <si>
    <t>Monthly System Peak Day April 1-in-2 E7 Sierra 22</t>
  </si>
  <si>
    <t>Monthly System Peak Day April 1-in-2 E7 Sierra 23</t>
  </si>
  <si>
    <t>Monthly System Peak Day April 1-in-2 E7 Sierra 24</t>
  </si>
  <si>
    <t>Monthly System Peak Day April 1-in-2 E7 Stockton 1</t>
  </si>
  <si>
    <t>Monthly System Peak Day April 1-in-2 E7 Stockton 2</t>
  </si>
  <si>
    <t>Monthly System Peak Day April 1-in-2 E7 Stockton 3</t>
  </si>
  <si>
    <t>Monthly System Peak Day April 1-in-2 E7 Stockton 4</t>
  </si>
  <si>
    <t>Monthly System Peak Day April 1-in-2 E7 Stockton 5</t>
  </si>
  <si>
    <t>Monthly System Peak Day April 1-in-2 E7 Stockton 6</t>
  </si>
  <si>
    <t>Monthly System Peak Day April 1-in-2 E7 Stockton 7</t>
  </si>
  <si>
    <t>Monthly System Peak Day April 1-in-2 E7 Stockton 8</t>
  </si>
  <si>
    <t>Monthly System Peak Day April 1-in-2 E7 Stockton 9</t>
  </si>
  <si>
    <t>Monthly System Peak Day April 1-in-2 E7 Stockton 10</t>
  </si>
  <si>
    <t>Monthly System Peak Day April 1-in-2 E7 Stockton 11</t>
  </si>
  <si>
    <t>Monthly System Peak Day April 1-in-2 E7 Stockton 12</t>
  </si>
  <si>
    <t>Monthly System Peak Day April 1-in-2 E7 Stockton 13</t>
  </si>
  <si>
    <t>Monthly System Peak Day April 1-in-2 E7 Stockton 14</t>
  </si>
  <si>
    <t>Monthly System Peak Day April 1-in-2 E7 Stockton 15</t>
  </si>
  <si>
    <t>Monthly System Peak Day April 1-in-2 E7 Stockton 16</t>
  </si>
  <si>
    <t>Monthly System Peak Day April 1-in-2 E7 Stockton 17</t>
  </si>
  <si>
    <t>Monthly System Peak Day April 1-in-2 E7 Stockton 18</t>
  </si>
  <si>
    <t>Monthly System Peak Day April 1-in-2 E7 Stockton 19</t>
  </si>
  <si>
    <t>Monthly System Peak Day April 1-in-2 E7 Stockton 20</t>
  </si>
  <si>
    <t>Monthly System Peak Day April 1-in-2 E7 Stockton 21</t>
  </si>
  <si>
    <t>Monthly System Peak Day April 1-in-2 E7 Stockton 22</t>
  </si>
  <si>
    <t>Monthly System Peak Day April 1-in-2 E7 Stockton 23</t>
  </si>
  <si>
    <t>Monthly System Peak Day April 1-in-2 E7 Stockton 24</t>
  </si>
  <si>
    <t>Monthly System Peak Day August 1-in-10 E7 All 1</t>
  </si>
  <si>
    <t>Monthly System Peak Day August 1-in-10 E7 All 2</t>
  </si>
  <si>
    <t>Monthly System Peak Day August 1-in-10 E7 All 3</t>
  </si>
  <si>
    <t>Monthly System Peak Day August 1-in-10 E7 All 4</t>
  </si>
  <si>
    <t>Monthly System Peak Day August 1-in-10 E7 All 5</t>
  </si>
  <si>
    <t>Monthly System Peak Day August 1-in-10 E7 All 6</t>
  </si>
  <si>
    <t>Monthly System Peak Day August 1-in-10 E7 All 7</t>
  </si>
  <si>
    <t>Monthly System Peak Day August 1-in-10 E7 All 8</t>
  </si>
  <si>
    <t>Monthly System Peak Day August 1-in-10 E7 All 9</t>
  </si>
  <si>
    <t>Monthly System Peak Day August 1-in-10 E7 All 10</t>
  </si>
  <si>
    <t>Monthly System Peak Day August 1-in-10 E7 All 11</t>
  </si>
  <si>
    <t>Monthly System Peak Day August 1-in-10 E7 All 12</t>
  </si>
  <si>
    <t>Monthly System Peak Day August 1-in-10 E7 All 13</t>
  </si>
  <si>
    <t>Monthly System Peak Day August 1-in-10 E7 All 14</t>
  </si>
  <si>
    <t>Monthly System Peak Day August 1-in-10 E7 All 15</t>
  </si>
  <si>
    <t>Monthly System Peak Day August 1-in-10 E7 All 16</t>
  </si>
  <si>
    <t>Monthly System Peak Day August 1-in-10 E7 All 17</t>
  </si>
  <si>
    <t>Monthly System Peak Day August 1-in-10 E7 All 18</t>
  </si>
  <si>
    <t>Monthly System Peak Day August 1-in-10 E7 All 19</t>
  </si>
  <si>
    <t>Monthly System Peak Day August 1-in-10 E7 All 20</t>
  </si>
  <si>
    <t>Monthly System Peak Day August 1-in-10 E7 All 21</t>
  </si>
  <si>
    <t>Monthly System Peak Day August 1-in-10 E7 All 22</t>
  </si>
  <si>
    <t>Monthly System Peak Day August 1-in-10 E7 All 23</t>
  </si>
  <si>
    <t>Monthly System Peak Day August 1-in-10 E7 All 24</t>
  </si>
  <si>
    <t>Monthly System Peak Day August 1-in-10 E7 Greater Bay Area 1</t>
  </si>
  <si>
    <t>Monthly System Peak Day August 1-in-10 E7 Greater Bay Area 2</t>
  </si>
  <si>
    <t>Monthly System Peak Day August 1-in-10 E7 Greater Bay Area 3</t>
  </si>
  <si>
    <t>Monthly System Peak Day August 1-in-10 E7 Greater Bay Area 4</t>
  </si>
  <si>
    <t>Monthly System Peak Day August 1-in-10 E7 Greater Bay Area 5</t>
  </si>
  <si>
    <t>Monthly System Peak Day August 1-in-10 E7 Greater Bay Area 6</t>
  </si>
  <si>
    <t>Monthly System Peak Day August 1-in-10 E7 Greater Bay Area 7</t>
  </si>
  <si>
    <t>Monthly System Peak Day August 1-in-10 E7 Greater Bay Area 8</t>
  </si>
  <si>
    <t>Monthly System Peak Day August 1-in-10 E7 Greater Bay Area 9</t>
  </si>
  <si>
    <t>Monthly System Peak Day August 1-in-10 E7 Greater Bay Area 10</t>
  </si>
  <si>
    <t>Monthly System Peak Day August 1-in-10 E7 Greater Bay Area 11</t>
  </si>
  <si>
    <t>Monthly System Peak Day August 1-in-10 E7 Greater Bay Area 12</t>
  </si>
  <si>
    <t>Monthly System Peak Day August 1-in-10 E7 Greater Bay Area 13</t>
  </si>
  <si>
    <t>Monthly System Peak Day August 1-in-10 E7 Greater Bay Area 14</t>
  </si>
  <si>
    <t>Monthly System Peak Day August 1-in-10 E7 Greater Bay Area 15</t>
  </si>
  <si>
    <t>Monthly System Peak Day August 1-in-10 E7 Greater Bay Area 16</t>
  </si>
  <si>
    <t>Monthly System Peak Day August 1-in-10 E7 Greater Bay Area 17</t>
  </si>
  <si>
    <t>Monthly System Peak Day August 1-in-10 E7 Greater Bay Area 18</t>
  </si>
  <si>
    <t>Monthly System Peak Day August 1-in-10 E7 Greater Bay Area 19</t>
  </si>
  <si>
    <t>Monthly System Peak Day August 1-in-10 E7 Greater Bay Area 20</t>
  </si>
  <si>
    <t>Monthly System Peak Day August 1-in-10 E7 Greater Bay Area 21</t>
  </si>
  <si>
    <t>Monthly System Peak Day August 1-in-10 E7 Greater Bay Area 22</t>
  </si>
  <si>
    <t>Monthly System Peak Day August 1-in-10 E7 Greater Bay Area 23</t>
  </si>
  <si>
    <t>Monthly System Peak Day August 1-in-10 E7 Greater Bay Area 24</t>
  </si>
  <si>
    <t>Monthly System Peak Day August 1-in-10 E7 Greater Fresno 1</t>
  </si>
  <si>
    <t>Monthly System Peak Day August 1-in-10 E7 Greater Fresno 2</t>
  </si>
  <si>
    <t>Monthly System Peak Day August 1-in-10 E7 Greater Fresno 3</t>
  </si>
  <si>
    <t>Monthly System Peak Day August 1-in-10 E7 Greater Fresno 4</t>
  </si>
  <si>
    <t>Monthly System Peak Day August 1-in-10 E7 Greater Fresno 5</t>
  </si>
  <si>
    <t>Monthly System Peak Day August 1-in-10 E7 Greater Fresno 6</t>
  </si>
  <si>
    <t>Monthly System Peak Day August 1-in-10 E7 Greater Fresno 7</t>
  </si>
  <si>
    <t>Monthly System Peak Day August 1-in-10 E7 Greater Fresno 8</t>
  </si>
  <si>
    <t>Monthly System Peak Day August 1-in-10 E7 Greater Fresno 9</t>
  </si>
  <si>
    <t>Monthly System Peak Day August 1-in-10 E7 Greater Fresno 10</t>
  </si>
  <si>
    <t>Monthly System Peak Day August 1-in-10 E7 Greater Fresno 11</t>
  </si>
  <si>
    <t>Monthly System Peak Day August 1-in-10 E7 Greater Fresno 12</t>
  </si>
  <si>
    <t>Monthly System Peak Day August 1-in-10 E7 Greater Fresno 13</t>
  </si>
  <si>
    <t>Monthly System Peak Day August 1-in-10 E7 Greater Fresno 14</t>
  </si>
  <si>
    <t>Monthly System Peak Day August 1-in-10 E7 Greater Fresno 15</t>
  </si>
  <si>
    <t>Monthly System Peak Day August 1-in-10 E7 Greater Fresno 16</t>
  </si>
  <si>
    <t>Monthly System Peak Day August 1-in-10 E7 Greater Fresno 17</t>
  </si>
  <si>
    <t>Monthly System Peak Day August 1-in-10 E7 Greater Fresno 18</t>
  </si>
  <si>
    <t>Monthly System Peak Day August 1-in-10 E7 Greater Fresno 19</t>
  </si>
  <si>
    <t>Monthly System Peak Day August 1-in-10 E7 Greater Fresno 20</t>
  </si>
  <si>
    <t>Monthly System Peak Day August 1-in-10 E7 Greater Fresno 21</t>
  </si>
  <si>
    <t>Monthly System Peak Day August 1-in-10 E7 Greater Fresno 22</t>
  </si>
  <si>
    <t>Monthly System Peak Day August 1-in-10 E7 Greater Fresno 23</t>
  </si>
  <si>
    <t>Monthly System Peak Day August 1-in-10 E7 Greater Fresno 24</t>
  </si>
  <si>
    <t>Monthly System Peak Day August 1-in-10 E7 Kern 1</t>
  </si>
  <si>
    <t>Monthly System Peak Day August 1-in-10 E7 Kern 2</t>
  </si>
  <si>
    <t>Monthly System Peak Day August 1-in-10 E7 Kern 3</t>
  </si>
  <si>
    <t>Monthly System Peak Day August 1-in-10 E7 Kern 4</t>
  </si>
  <si>
    <t>Monthly System Peak Day August 1-in-10 E7 Kern 5</t>
  </si>
  <si>
    <t>Monthly System Peak Day August 1-in-10 E7 Kern 6</t>
  </si>
  <si>
    <t>Monthly System Peak Day August 1-in-10 E7 Kern 7</t>
  </si>
  <si>
    <t>Monthly System Peak Day August 1-in-10 E7 Kern 8</t>
  </si>
  <si>
    <t>Monthly System Peak Day August 1-in-10 E7 Kern 9</t>
  </si>
  <si>
    <t>Monthly System Peak Day August 1-in-10 E7 Kern 10</t>
  </si>
  <si>
    <t>Monthly System Peak Day August 1-in-10 E7 Kern 11</t>
  </si>
  <si>
    <t>Monthly System Peak Day August 1-in-10 E7 Kern 12</t>
  </si>
  <si>
    <t>Monthly System Peak Day August 1-in-10 E7 Kern 13</t>
  </si>
  <si>
    <t>Monthly System Peak Day August 1-in-10 E7 Kern 14</t>
  </si>
  <si>
    <t>Monthly System Peak Day August 1-in-10 E7 Kern 15</t>
  </si>
  <si>
    <t>Monthly System Peak Day August 1-in-10 E7 Kern 16</t>
  </si>
  <si>
    <t>Monthly System Peak Day August 1-in-10 E7 Kern 17</t>
  </si>
  <si>
    <t>Monthly System Peak Day August 1-in-10 E7 Kern 18</t>
  </si>
  <si>
    <t>Monthly System Peak Day August 1-in-10 E7 Kern 19</t>
  </si>
  <si>
    <t>Monthly System Peak Day August 1-in-10 E7 Kern 20</t>
  </si>
  <si>
    <t>Monthly System Peak Day August 1-in-10 E7 Kern 21</t>
  </si>
  <si>
    <t>Monthly System Peak Day August 1-in-10 E7 Kern 22</t>
  </si>
  <si>
    <t>Monthly System Peak Day August 1-in-10 E7 Kern 23</t>
  </si>
  <si>
    <t>Monthly System Peak Day August 1-in-10 E7 Kern 24</t>
  </si>
  <si>
    <t>Monthly System Peak Day August 1-in-10 E7 Northern Coast 1</t>
  </si>
  <si>
    <t>Monthly System Peak Day August 1-in-10 E7 Northern Coast 2</t>
  </si>
  <si>
    <t>Monthly System Peak Day August 1-in-10 E7 Northern Coast 3</t>
  </si>
  <si>
    <t>Monthly System Peak Day August 1-in-10 E7 Northern Coast 4</t>
  </si>
  <si>
    <t>Monthly System Peak Day August 1-in-10 E7 Northern Coast 5</t>
  </si>
  <si>
    <t>Monthly System Peak Day August 1-in-10 E7 Northern Coast 6</t>
  </si>
  <si>
    <t>Monthly System Peak Day August 1-in-10 E7 Northern Coast 7</t>
  </si>
  <si>
    <t>Monthly System Peak Day August 1-in-10 E7 Northern Coast 8</t>
  </si>
  <si>
    <t>Monthly System Peak Day August 1-in-10 E7 Northern Coast 9</t>
  </si>
  <si>
    <t>Monthly System Peak Day August 1-in-10 E7 Northern Coast 10</t>
  </si>
  <si>
    <t>Monthly System Peak Day August 1-in-10 E7 Northern Coast 11</t>
  </si>
  <si>
    <t>Monthly System Peak Day August 1-in-10 E7 Northern Coast 12</t>
  </si>
  <si>
    <t>Monthly System Peak Day August 1-in-10 E7 Northern Coast 13</t>
  </si>
  <si>
    <t>Monthly System Peak Day August 1-in-10 E7 Northern Coast 14</t>
  </si>
  <si>
    <t>Monthly System Peak Day August 1-in-10 E7 Northern Coast 15</t>
  </si>
  <si>
    <t>Monthly System Peak Day August 1-in-10 E7 Northern Coast 16</t>
  </si>
  <si>
    <t>Monthly System Peak Day August 1-in-10 E7 Northern Coast 17</t>
  </si>
  <si>
    <t>Monthly System Peak Day August 1-in-10 E7 Northern Coast 18</t>
  </si>
  <si>
    <t>Monthly System Peak Day August 1-in-10 E7 Northern Coast 19</t>
  </si>
  <si>
    <t>Monthly System Peak Day August 1-in-10 E7 Northern Coast 20</t>
  </si>
  <si>
    <t>Monthly System Peak Day August 1-in-10 E7 Northern Coast 21</t>
  </si>
  <si>
    <t>Monthly System Peak Day August 1-in-10 E7 Northern Coast 22</t>
  </si>
  <si>
    <t>Monthly System Peak Day August 1-in-10 E7 Northern Coast 23</t>
  </si>
  <si>
    <t>Monthly System Peak Day August 1-in-10 E7 Northern Coast 24</t>
  </si>
  <si>
    <t>Monthly System Peak Day August 1-in-10 E7 Other 1</t>
  </si>
  <si>
    <t>Monthly System Peak Day August 1-in-10 E7 Other 2</t>
  </si>
  <si>
    <t>Monthly System Peak Day August 1-in-10 E7 Other 3</t>
  </si>
  <si>
    <t>Monthly System Peak Day August 1-in-10 E7 Other 4</t>
  </si>
  <si>
    <t>Monthly System Peak Day August 1-in-10 E7 Other 5</t>
  </si>
  <si>
    <t>Monthly System Peak Day August 1-in-10 E7 Other 6</t>
  </si>
  <si>
    <t>Monthly System Peak Day August 1-in-10 E7 Other 7</t>
  </si>
  <si>
    <t>Monthly System Peak Day August 1-in-10 E7 Other 8</t>
  </si>
  <si>
    <t>Monthly System Peak Day August 1-in-10 E7 Other 9</t>
  </si>
  <si>
    <t>Monthly System Peak Day August 1-in-10 E7 Other 10</t>
  </si>
  <si>
    <t>Monthly System Peak Day August 1-in-10 E7 Other 11</t>
  </si>
  <si>
    <t>Monthly System Peak Day August 1-in-10 E7 Other 12</t>
  </si>
  <si>
    <t>Monthly System Peak Day August 1-in-10 E7 Other 13</t>
  </si>
  <si>
    <t>Monthly System Peak Day August 1-in-10 E7 Other 14</t>
  </si>
  <si>
    <t>Monthly System Peak Day August 1-in-10 E7 Other 15</t>
  </si>
  <si>
    <t>Monthly System Peak Day August 1-in-10 E7 Other 16</t>
  </si>
  <si>
    <t>Monthly System Peak Day August 1-in-10 E7 Other 17</t>
  </si>
  <si>
    <t>Monthly System Peak Day August 1-in-10 E7 Other 18</t>
  </si>
  <si>
    <t>Monthly System Peak Day August 1-in-10 E7 Other 19</t>
  </si>
  <si>
    <t>Monthly System Peak Day August 1-in-10 E7 Other 20</t>
  </si>
  <si>
    <t>Monthly System Peak Day August 1-in-10 E7 Other 21</t>
  </si>
  <si>
    <t>Monthly System Peak Day August 1-in-10 E7 Other 22</t>
  </si>
  <si>
    <t>Monthly System Peak Day August 1-in-10 E7 Other 23</t>
  </si>
  <si>
    <t>Monthly System Peak Day August 1-in-10 E7 Other 24</t>
  </si>
  <si>
    <t>Monthly System Peak Day August 1-in-10 E7 Sierra 1</t>
  </si>
  <si>
    <t>Monthly System Peak Day August 1-in-10 E7 Sierra 2</t>
  </si>
  <si>
    <t>Monthly System Peak Day August 1-in-10 E7 Sierra 3</t>
  </si>
  <si>
    <t>Monthly System Peak Day August 1-in-10 E7 Sierra 4</t>
  </si>
  <si>
    <t>Monthly System Peak Day August 1-in-10 E7 Sierra 5</t>
  </si>
  <si>
    <t>Monthly System Peak Day August 1-in-10 E7 Sierra 6</t>
  </si>
  <si>
    <t>Monthly System Peak Day August 1-in-10 E7 Sierra 7</t>
  </si>
  <si>
    <t>Monthly System Peak Day August 1-in-10 E7 Sierra 8</t>
  </si>
  <si>
    <t>Monthly System Peak Day August 1-in-10 E7 Sierra 9</t>
  </si>
  <si>
    <t>Monthly System Peak Day August 1-in-10 E7 Sierra 10</t>
  </si>
  <si>
    <t>Monthly System Peak Day August 1-in-10 E7 Sierra 11</t>
  </si>
  <si>
    <t>Monthly System Peak Day August 1-in-10 E7 Sierra 12</t>
  </si>
  <si>
    <t>Monthly System Peak Day August 1-in-10 E7 Sierra 13</t>
  </si>
  <si>
    <t>Monthly System Peak Day August 1-in-10 E7 Sierra 14</t>
  </si>
  <si>
    <t>Monthly System Peak Day August 1-in-10 E7 Sierra 15</t>
  </si>
  <si>
    <t>Monthly System Peak Day August 1-in-10 E7 Sierra 16</t>
  </si>
  <si>
    <t>Monthly System Peak Day August 1-in-10 E7 Sierra 17</t>
  </si>
  <si>
    <t>Monthly System Peak Day August 1-in-10 E7 Sierra 18</t>
  </si>
  <si>
    <t>Monthly System Peak Day August 1-in-10 E7 Sierra 19</t>
  </si>
  <si>
    <t>Monthly System Peak Day August 1-in-10 E7 Sierra 20</t>
  </si>
  <si>
    <t>Monthly System Peak Day August 1-in-10 E7 Sierra 21</t>
  </si>
  <si>
    <t>Monthly System Peak Day August 1-in-10 E7 Sierra 22</t>
  </si>
  <si>
    <t>Monthly System Peak Day August 1-in-10 E7 Sierra 23</t>
  </si>
  <si>
    <t>Monthly System Peak Day August 1-in-10 E7 Sierra 24</t>
  </si>
  <si>
    <t>Monthly System Peak Day August 1-in-10 E7 Stockton 1</t>
  </si>
  <si>
    <t>Monthly System Peak Day August 1-in-10 E7 Stockton 2</t>
  </si>
  <si>
    <t>Monthly System Peak Day August 1-in-10 E7 Stockton 3</t>
  </si>
  <si>
    <t>Monthly System Peak Day August 1-in-10 E7 Stockton 4</t>
  </si>
  <si>
    <t>Monthly System Peak Day August 1-in-10 E7 Stockton 5</t>
  </si>
  <si>
    <t>Monthly System Peak Day August 1-in-10 E7 Stockton 6</t>
  </si>
  <si>
    <t>Monthly System Peak Day August 1-in-10 E7 Stockton 7</t>
  </si>
  <si>
    <t>Monthly System Peak Day August 1-in-10 E7 Stockton 8</t>
  </si>
  <si>
    <t>Monthly System Peak Day August 1-in-10 E7 Stockton 9</t>
  </si>
  <si>
    <t>Monthly System Peak Day August 1-in-10 E7 Stockton 10</t>
  </si>
  <si>
    <t>Monthly System Peak Day August 1-in-10 E7 Stockton 11</t>
  </si>
  <si>
    <t>Monthly System Peak Day August 1-in-10 E7 Stockton 12</t>
  </si>
  <si>
    <t>Monthly System Peak Day August 1-in-10 E7 Stockton 13</t>
  </si>
  <si>
    <t>Monthly System Peak Day August 1-in-10 E7 Stockton 14</t>
  </si>
  <si>
    <t>Monthly System Peak Day August 1-in-10 E7 Stockton 15</t>
  </si>
  <si>
    <t>Monthly System Peak Day August 1-in-10 E7 Stockton 16</t>
  </si>
  <si>
    <t>Monthly System Peak Day August 1-in-10 E7 Stockton 17</t>
  </si>
  <si>
    <t>Monthly System Peak Day August 1-in-10 E7 Stockton 18</t>
  </si>
  <si>
    <t>Monthly System Peak Day August 1-in-10 E7 Stockton 19</t>
  </si>
  <si>
    <t>Monthly System Peak Day August 1-in-10 E7 Stockton 20</t>
  </si>
  <si>
    <t>Monthly System Peak Day August 1-in-10 E7 Stockton 21</t>
  </si>
  <si>
    <t>Monthly System Peak Day August 1-in-10 E7 Stockton 22</t>
  </si>
  <si>
    <t>Monthly System Peak Day August 1-in-10 E7 Stockton 23</t>
  </si>
  <si>
    <t>Monthly System Peak Day August 1-in-10 E7 Stockton 24</t>
  </si>
  <si>
    <t>Monthly System Peak Day August 1-in-2 E7 All 1</t>
  </si>
  <si>
    <t>Monthly System Peak Day August 1-in-2 E7 All 2</t>
  </si>
  <si>
    <t>Monthly System Peak Day August 1-in-2 E7 All 3</t>
  </si>
  <si>
    <t>Monthly System Peak Day August 1-in-2 E7 All 4</t>
  </si>
  <si>
    <t>Monthly System Peak Day August 1-in-2 E7 All 5</t>
  </si>
  <si>
    <t>Monthly System Peak Day August 1-in-2 E7 All 6</t>
  </si>
  <si>
    <t>Monthly System Peak Day August 1-in-2 E7 All 7</t>
  </si>
  <si>
    <t>Monthly System Peak Day August 1-in-2 E7 All 8</t>
  </si>
  <si>
    <t>Monthly System Peak Day August 1-in-2 E7 All 9</t>
  </si>
  <si>
    <t>Monthly System Peak Day August 1-in-2 E7 All 10</t>
  </si>
  <si>
    <t>Monthly System Peak Day August 1-in-2 E7 All 11</t>
  </si>
  <si>
    <t>Monthly System Peak Day August 1-in-2 E7 All 12</t>
  </si>
  <si>
    <t>Monthly System Peak Day August 1-in-2 E7 All 13</t>
  </si>
  <si>
    <t>Monthly System Peak Day August 1-in-2 E7 All 14</t>
  </si>
  <si>
    <t>Monthly System Peak Day August 1-in-2 E7 All 15</t>
  </si>
  <si>
    <t>Monthly System Peak Day August 1-in-2 E7 All 16</t>
  </si>
  <si>
    <t>Monthly System Peak Day August 1-in-2 E7 All 17</t>
  </si>
  <si>
    <t>Monthly System Peak Day August 1-in-2 E7 All 18</t>
  </si>
  <si>
    <t>Monthly System Peak Day August 1-in-2 E7 All 19</t>
  </si>
  <si>
    <t>Monthly System Peak Day August 1-in-2 E7 All 20</t>
  </si>
  <si>
    <t>Monthly System Peak Day August 1-in-2 E7 All 21</t>
  </si>
  <si>
    <t>Monthly System Peak Day August 1-in-2 E7 All 22</t>
  </si>
  <si>
    <t>Monthly System Peak Day August 1-in-2 E7 All 23</t>
  </si>
  <si>
    <t>Monthly System Peak Day August 1-in-2 E7 All 24</t>
  </si>
  <si>
    <t>Monthly System Peak Day August 1-in-2 E7 Greater Bay Area 1</t>
  </si>
  <si>
    <t>Monthly System Peak Day August 1-in-2 E7 Greater Bay Area 2</t>
  </si>
  <si>
    <t>Monthly System Peak Day August 1-in-2 E7 Greater Bay Area 3</t>
  </si>
  <si>
    <t>Monthly System Peak Day August 1-in-2 E7 Greater Bay Area 4</t>
  </si>
  <si>
    <t>Monthly System Peak Day August 1-in-2 E7 Greater Bay Area 5</t>
  </si>
  <si>
    <t>Monthly System Peak Day August 1-in-2 E7 Greater Bay Area 6</t>
  </si>
  <si>
    <t>Monthly System Peak Day August 1-in-2 E7 Greater Bay Area 7</t>
  </si>
  <si>
    <t>Monthly System Peak Day August 1-in-2 E7 Greater Bay Area 8</t>
  </si>
  <si>
    <t>Monthly System Peak Day August 1-in-2 E7 Greater Bay Area 9</t>
  </si>
  <si>
    <t>Monthly System Peak Day August 1-in-2 E7 Greater Bay Area 10</t>
  </si>
  <si>
    <t>Monthly System Peak Day August 1-in-2 E7 Greater Bay Area 11</t>
  </si>
  <si>
    <t>Monthly System Peak Day August 1-in-2 E7 Greater Bay Area 12</t>
  </si>
  <si>
    <t>Monthly System Peak Day August 1-in-2 E7 Greater Bay Area 13</t>
  </si>
  <si>
    <t>Monthly System Peak Day August 1-in-2 E7 Greater Bay Area 14</t>
  </si>
  <si>
    <t>Monthly System Peak Day August 1-in-2 E7 Greater Bay Area 15</t>
  </si>
  <si>
    <t>Monthly System Peak Day August 1-in-2 E7 Greater Bay Area 16</t>
  </si>
  <si>
    <t>Monthly System Peak Day August 1-in-2 E7 Greater Bay Area 17</t>
  </si>
  <si>
    <t>Monthly System Peak Day August 1-in-2 E7 Greater Bay Area 18</t>
  </si>
  <si>
    <t>Monthly System Peak Day August 1-in-2 E7 Greater Bay Area 19</t>
  </si>
  <si>
    <t>Monthly System Peak Day August 1-in-2 E7 Greater Bay Area 20</t>
  </si>
  <si>
    <t>Monthly System Peak Day August 1-in-2 E7 Greater Bay Area 21</t>
  </si>
  <si>
    <t>Monthly System Peak Day August 1-in-2 E7 Greater Bay Area 22</t>
  </si>
  <si>
    <t>Monthly System Peak Day August 1-in-2 E7 Greater Bay Area 23</t>
  </si>
  <si>
    <t>Monthly System Peak Day August 1-in-2 E7 Greater Bay Area 24</t>
  </si>
  <si>
    <t>Monthly System Peak Day August 1-in-2 E7 Greater Fresno 1</t>
  </si>
  <si>
    <t>Monthly System Peak Day August 1-in-2 E7 Greater Fresno 2</t>
  </si>
  <si>
    <t>Monthly System Peak Day August 1-in-2 E7 Greater Fresno 3</t>
  </si>
  <si>
    <t>Monthly System Peak Day August 1-in-2 E7 Greater Fresno 4</t>
  </si>
  <si>
    <t>Monthly System Peak Day August 1-in-2 E7 Greater Fresno 5</t>
  </si>
  <si>
    <t>Monthly System Peak Day August 1-in-2 E7 Greater Fresno 6</t>
  </si>
  <si>
    <t>Monthly System Peak Day August 1-in-2 E7 Greater Fresno 7</t>
  </si>
  <si>
    <t>Monthly System Peak Day August 1-in-2 E7 Greater Fresno 8</t>
  </si>
  <si>
    <t>Monthly System Peak Day August 1-in-2 E7 Greater Fresno 9</t>
  </si>
  <si>
    <t>Monthly System Peak Day August 1-in-2 E7 Greater Fresno 10</t>
  </si>
  <si>
    <t>Monthly System Peak Day August 1-in-2 E7 Greater Fresno 11</t>
  </si>
  <si>
    <t>Monthly System Peak Day August 1-in-2 E7 Greater Fresno 12</t>
  </si>
  <si>
    <t>Monthly System Peak Day August 1-in-2 E7 Greater Fresno 13</t>
  </si>
  <si>
    <t>Monthly System Peak Day August 1-in-2 E7 Greater Fresno 14</t>
  </si>
  <si>
    <t>Monthly System Peak Day August 1-in-2 E7 Greater Fresno 15</t>
  </si>
  <si>
    <t>Monthly System Peak Day August 1-in-2 E7 Greater Fresno 16</t>
  </si>
  <si>
    <t>Monthly System Peak Day August 1-in-2 E7 Greater Fresno 17</t>
  </si>
  <si>
    <t>Monthly System Peak Day August 1-in-2 E7 Greater Fresno 18</t>
  </si>
  <si>
    <t>Monthly System Peak Day August 1-in-2 E7 Greater Fresno 19</t>
  </si>
  <si>
    <t>Monthly System Peak Day August 1-in-2 E7 Greater Fresno 20</t>
  </si>
  <si>
    <t>Monthly System Peak Day August 1-in-2 E7 Greater Fresno 21</t>
  </si>
  <si>
    <t>Monthly System Peak Day August 1-in-2 E7 Greater Fresno 22</t>
  </si>
  <si>
    <t>Monthly System Peak Day August 1-in-2 E7 Greater Fresno 23</t>
  </si>
  <si>
    <t>Monthly System Peak Day August 1-in-2 E7 Greater Fresno 24</t>
  </si>
  <si>
    <t>Monthly System Peak Day August 1-in-2 E7 Kern 1</t>
  </si>
  <si>
    <t>Monthly System Peak Day August 1-in-2 E7 Kern 2</t>
  </si>
  <si>
    <t>Monthly System Peak Day August 1-in-2 E7 Kern 3</t>
  </si>
  <si>
    <t>Monthly System Peak Day August 1-in-2 E7 Kern 4</t>
  </si>
  <si>
    <t>Monthly System Peak Day August 1-in-2 E7 Kern 5</t>
  </si>
  <si>
    <t>Monthly System Peak Day August 1-in-2 E7 Kern 6</t>
  </si>
  <si>
    <t>Monthly System Peak Day August 1-in-2 E7 Kern 7</t>
  </si>
  <si>
    <t>Monthly System Peak Day August 1-in-2 E7 Kern 8</t>
  </si>
  <si>
    <t>Monthly System Peak Day August 1-in-2 E7 Kern 9</t>
  </si>
  <si>
    <t>Monthly System Peak Day August 1-in-2 E7 Kern 10</t>
  </si>
  <si>
    <t>Monthly System Peak Day August 1-in-2 E7 Kern 11</t>
  </si>
  <si>
    <t>Monthly System Peak Day August 1-in-2 E7 Kern 12</t>
  </si>
  <si>
    <t>Monthly System Peak Day August 1-in-2 E7 Kern 13</t>
  </si>
  <si>
    <t>Monthly System Peak Day August 1-in-2 E7 Kern 14</t>
  </si>
  <si>
    <t>Monthly System Peak Day August 1-in-2 E7 Kern 15</t>
  </si>
  <si>
    <t>Monthly System Peak Day August 1-in-2 E7 Kern 16</t>
  </si>
  <si>
    <t>Monthly System Peak Day August 1-in-2 E7 Kern 17</t>
  </si>
  <si>
    <t>Monthly System Peak Day August 1-in-2 E7 Kern 18</t>
  </si>
  <si>
    <t>Monthly System Peak Day August 1-in-2 E7 Kern 19</t>
  </si>
  <si>
    <t>Monthly System Peak Day August 1-in-2 E7 Kern 20</t>
  </si>
  <si>
    <t>Monthly System Peak Day August 1-in-2 E7 Kern 21</t>
  </si>
  <si>
    <t>Monthly System Peak Day August 1-in-2 E7 Kern 22</t>
  </si>
  <si>
    <t>Monthly System Peak Day August 1-in-2 E7 Kern 23</t>
  </si>
  <si>
    <t>Monthly System Peak Day August 1-in-2 E7 Kern 24</t>
  </si>
  <si>
    <t>Monthly System Peak Day August 1-in-2 E7 Northern Coast 1</t>
  </si>
  <si>
    <t>Monthly System Peak Day August 1-in-2 E7 Northern Coast 2</t>
  </si>
  <si>
    <t>Monthly System Peak Day August 1-in-2 E7 Northern Coast 3</t>
  </si>
  <si>
    <t>Monthly System Peak Day August 1-in-2 E7 Northern Coast 4</t>
  </si>
  <si>
    <t>Monthly System Peak Day August 1-in-2 E7 Northern Coast 5</t>
  </si>
  <si>
    <t>Monthly System Peak Day August 1-in-2 E7 Northern Coast 6</t>
  </si>
  <si>
    <t>Monthly System Peak Day August 1-in-2 E7 Northern Coast 7</t>
  </si>
  <si>
    <t>Monthly System Peak Day August 1-in-2 E7 Northern Coast 8</t>
  </si>
  <si>
    <t>Monthly System Peak Day August 1-in-2 E7 Northern Coast 9</t>
  </si>
  <si>
    <t>Monthly System Peak Day August 1-in-2 E7 Northern Coast 10</t>
  </si>
  <si>
    <t>Monthly System Peak Day August 1-in-2 E7 Northern Coast 11</t>
  </si>
  <si>
    <t>Monthly System Peak Day August 1-in-2 E7 Northern Coast 12</t>
  </si>
  <si>
    <t>Monthly System Peak Day August 1-in-2 E7 Northern Coast 13</t>
  </si>
  <si>
    <t>Monthly System Peak Day August 1-in-2 E7 Northern Coast 14</t>
  </si>
  <si>
    <t>Monthly System Peak Day August 1-in-2 E7 Northern Coast 15</t>
  </si>
  <si>
    <t>Monthly System Peak Day August 1-in-2 E7 Northern Coast 16</t>
  </si>
  <si>
    <t>Monthly System Peak Day August 1-in-2 E7 Northern Coast 17</t>
  </si>
  <si>
    <t>Monthly System Peak Day August 1-in-2 E7 Northern Coast 18</t>
  </si>
  <si>
    <t>Monthly System Peak Day August 1-in-2 E7 Northern Coast 19</t>
  </si>
  <si>
    <t>Monthly System Peak Day August 1-in-2 E7 Northern Coast 20</t>
  </si>
  <si>
    <t>Monthly System Peak Day August 1-in-2 E7 Northern Coast 21</t>
  </si>
  <si>
    <t>Monthly System Peak Day August 1-in-2 E7 Northern Coast 22</t>
  </si>
  <si>
    <t>Monthly System Peak Day August 1-in-2 E7 Northern Coast 23</t>
  </si>
  <si>
    <t>Monthly System Peak Day August 1-in-2 E7 Northern Coast 24</t>
  </si>
  <si>
    <t>Monthly System Peak Day August 1-in-2 E7 Other 1</t>
  </si>
  <si>
    <t>Monthly System Peak Day August 1-in-2 E7 Other 2</t>
  </si>
  <si>
    <t>Monthly System Peak Day August 1-in-2 E7 Other 3</t>
  </si>
  <si>
    <t>Monthly System Peak Day August 1-in-2 E7 Other 4</t>
  </si>
  <si>
    <t>Monthly System Peak Day August 1-in-2 E7 Other 5</t>
  </si>
  <si>
    <t>Monthly System Peak Day August 1-in-2 E7 Other 6</t>
  </si>
  <si>
    <t>Monthly System Peak Day August 1-in-2 E7 Other 7</t>
  </si>
  <si>
    <t>Monthly System Peak Day August 1-in-2 E7 Other 8</t>
  </si>
  <si>
    <t>Monthly System Peak Day August 1-in-2 E7 Other 9</t>
  </si>
  <si>
    <t>Monthly System Peak Day August 1-in-2 E7 Other 10</t>
  </si>
  <si>
    <t>Monthly System Peak Day August 1-in-2 E7 Other 11</t>
  </si>
  <si>
    <t>Monthly System Peak Day August 1-in-2 E7 Other 12</t>
  </si>
  <si>
    <t>Monthly System Peak Day August 1-in-2 E7 Other 13</t>
  </si>
  <si>
    <t>Monthly System Peak Day August 1-in-2 E7 Other 14</t>
  </si>
  <si>
    <t>Monthly System Peak Day August 1-in-2 E7 Other 15</t>
  </si>
  <si>
    <t>Monthly System Peak Day August 1-in-2 E7 Other 16</t>
  </si>
  <si>
    <t>Monthly System Peak Day August 1-in-2 E7 Other 17</t>
  </si>
  <si>
    <t>Monthly System Peak Day August 1-in-2 E7 Other 18</t>
  </si>
  <si>
    <t>Monthly System Peak Day August 1-in-2 E7 Other 19</t>
  </si>
  <si>
    <t>Monthly System Peak Day August 1-in-2 E7 Other 20</t>
  </si>
  <si>
    <t>Monthly System Peak Day August 1-in-2 E7 Other 21</t>
  </si>
  <si>
    <t>Monthly System Peak Day August 1-in-2 E7 Other 22</t>
  </si>
  <si>
    <t>Monthly System Peak Day August 1-in-2 E7 Other 23</t>
  </si>
  <si>
    <t>Monthly System Peak Day August 1-in-2 E7 Other 24</t>
  </si>
  <si>
    <t>Monthly System Peak Day August 1-in-2 E7 Sierra 1</t>
  </si>
  <si>
    <t>Monthly System Peak Day August 1-in-2 E7 Sierra 2</t>
  </si>
  <si>
    <t>Monthly System Peak Day August 1-in-2 E7 Sierra 3</t>
  </si>
  <si>
    <t>Monthly System Peak Day August 1-in-2 E7 Sierra 4</t>
  </si>
  <si>
    <t>Monthly System Peak Day August 1-in-2 E7 Sierra 5</t>
  </si>
  <si>
    <t>Monthly System Peak Day August 1-in-2 E7 Sierra 6</t>
  </si>
  <si>
    <t>Monthly System Peak Day August 1-in-2 E7 Sierra 7</t>
  </si>
  <si>
    <t>Monthly System Peak Day August 1-in-2 E7 Sierra 8</t>
  </si>
  <si>
    <t>Monthly System Peak Day August 1-in-2 E7 Sierra 9</t>
  </si>
  <si>
    <t>Monthly System Peak Day August 1-in-2 E7 Sierra 10</t>
  </si>
  <si>
    <t>Monthly System Peak Day August 1-in-2 E7 Sierra 11</t>
  </si>
  <si>
    <t>Monthly System Peak Day August 1-in-2 E7 Sierra 12</t>
  </si>
  <si>
    <t>Monthly System Peak Day August 1-in-2 E7 Sierra 13</t>
  </si>
  <si>
    <t>Monthly System Peak Day August 1-in-2 E7 Sierra 14</t>
  </si>
  <si>
    <t>Monthly System Peak Day August 1-in-2 E7 Sierra 15</t>
  </si>
  <si>
    <t>Monthly System Peak Day August 1-in-2 E7 Sierra 16</t>
  </si>
  <si>
    <t>Monthly System Peak Day August 1-in-2 E7 Sierra 17</t>
  </si>
  <si>
    <t>Monthly System Peak Day August 1-in-2 E7 Sierra 18</t>
  </si>
  <si>
    <t>Monthly System Peak Day August 1-in-2 E7 Sierra 19</t>
  </si>
  <si>
    <t>Monthly System Peak Day August 1-in-2 E7 Sierra 20</t>
  </si>
  <si>
    <t>Monthly System Peak Day August 1-in-2 E7 Sierra 21</t>
  </si>
  <si>
    <t>Monthly System Peak Day August 1-in-2 E7 Sierra 22</t>
  </si>
  <si>
    <t>Monthly System Peak Day August 1-in-2 E7 Sierra 23</t>
  </si>
  <si>
    <t>Monthly System Peak Day August 1-in-2 E7 Sierra 24</t>
  </si>
  <si>
    <t>Monthly System Peak Day August 1-in-2 E7 Stockton 1</t>
  </si>
  <si>
    <t>Monthly System Peak Day August 1-in-2 E7 Stockton 2</t>
  </si>
  <si>
    <t>Monthly System Peak Day August 1-in-2 E7 Stockton 3</t>
  </si>
  <si>
    <t>Monthly System Peak Day August 1-in-2 E7 Stockton 4</t>
  </si>
  <si>
    <t>Monthly System Peak Day August 1-in-2 E7 Stockton 5</t>
  </si>
  <si>
    <t>Monthly System Peak Day August 1-in-2 E7 Stockton 6</t>
  </si>
  <si>
    <t>Monthly System Peak Day August 1-in-2 E7 Stockton 7</t>
  </si>
  <si>
    <t>Monthly System Peak Day August 1-in-2 E7 Stockton 8</t>
  </si>
  <si>
    <t>Monthly System Peak Day August 1-in-2 E7 Stockton 9</t>
  </si>
  <si>
    <t>Monthly System Peak Day August 1-in-2 E7 Stockton 10</t>
  </si>
  <si>
    <t>Monthly System Peak Day August 1-in-2 E7 Stockton 11</t>
  </si>
  <si>
    <t>Monthly System Peak Day August 1-in-2 E7 Stockton 12</t>
  </si>
  <si>
    <t>Monthly System Peak Day August 1-in-2 E7 Stockton 13</t>
  </si>
  <si>
    <t>Monthly System Peak Day August 1-in-2 E7 Stockton 14</t>
  </si>
  <si>
    <t>Monthly System Peak Day August 1-in-2 E7 Stockton 15</t>
  </si>
  <si>
    <t>Monthly System Peak Day August 1-in-2 E7 Stockton 16</t>
  </si>
  <si>
    <t>Monthly System Peak Day August 1-in-2 E7 Stockton 17</t>
  </si>
  <si>
    <t>Monthly System Peak Day August 1-in-2 E7 Stockton 18</t>
  </si>
  <si>
    <t>Monthly System Peak Day August 1-in-2 E7 Stockton 19</t>
  </si>
  <si>
    <t>Monthly System Peak Day August 1-in-2 E7 Stockton 20</t>
  </si>
  <si>
    <t>Monthly System Peak Day August 1-in-2 E7 Stockton 21</t>
  </si>
  <si>
    <t>Monthly System Peak Day August 1-in-2 E7 Stockton 22</t>
  </si>
  <si>
    <t>Monthly System Peak Day August 1-in-2 E7 Stockton 23</t>
  </si>
  <si>
    <t>Monthly System Peak Day August 1-in-2 E7 Stockton 24</t>
  </si>
  <si>
    <t>Monthly System Peak Day December 1-in-10 E7 All 1</t>
  </si>
  <si>
    <t>Monthly System Peak Day December 1-in-10 E7 All 2</t>
  </si>
  <si>
    <t>Monthly System Peak Day December 1-in-10 E7 All 3</t>
  </si>
  <si>
    <t>Monthly System Peak Day December 1-in-10 E7 All 4</t>
  </si>
  <si>
    <t>Monthly System Peak Day December 1-in-10 E7 All 5</t>
  </si>
  <si>
    <t>Monthly System Peak Day December 1-in-10 E7 All 6</t>
  </si>
  <si>
    <t>Monthly System Peak Day December 1-in-10 E7 All 7</t>
  </si>
  <si>
    <t>Monthly System Peak Day December 1-in-10 E7 All 8</t>
  </si>
  <si>
    <t>Monthly System Peak Day December 1-in-10 E7 All 9</t>
  </si>
  <si>
    <t>Monthly System Peak Day December 1-in-10 E7 All 10</t>
  </si>
  <si>
    <t>Monthly System Peak Day December 1-in-10 E7 All 11</t>
  </si>
  <si>
    <t>Monthly System Peak Day December 1-in-10 E7 All 12</t>
  </si>
  <si>
    <t>Monthly System Peak Day December 1-in-10 E7 All 13</t>
  </si>
  <si>
    <t>Monthly System Peak Day December 1-in-10 E7 All 14</t>
  </si>
  <si>
    <t>Monthly System Peak Day December 1-in-10 E7 All 15</t>
  </si>
  <si>
    <t>Monthly System Peak Day December 1-in-10 E7 All 16</t>
  </si>
  <si>
    <t>Monthly System Peak Day December 1-in-10 E7 All 17</t>
  </si>
  <si>
    <t>Monthly System Peak Day December 1-in-10 E7 All 18</t>
  </si>
  <si>
    <t>Monthly System Peak Day December 1-in-10 E7 All 19</t>
  </si>
  <si>
    <t>Monthly System Peak Day December 1-in-10 E7 All 20</t>
  </si>
  <si>
    <t>Monthly System Peak Day December 1-in-10 E7 All 21</t>
  </si>
  <si>
    <t>Monthly System Peak Day December 1-in-10 E7 All 22</t>
  </si>
  <si>
    <t>Monthly System Peak Day December 1-in-10 E7 All 23</t>
  </si>
  <si>
    <t>Monthly System Peak Day December 1-in-10 E7 All 24</t>
  </si>
  <si>
    <t>Monthly System Peak Day December 1-in-10 E7 Greater Bay Area 1</t>
  </si>
  <si>
    <t>Monthly System Peak Day December 1-in-10 E7 Greater Bay Area 2</t>
  </si>
  <si>
    <t>Monthly System Peak Day December 1-in-10 E7 Greater Bay Area 3</t>
  </si>
  <si>
    <t>Monthly System Peak Day December 1-in-10 E7 Greater Bay Area 4</t>
  </si>
  <si>
    <t>Monthly System Peak Day December 1-in-10 E7 Greater Bay Area 5</t>
  </si>
  <si>
    <t>Monthly System Peak Day December 1-in-10 E7 Greater Bay Area 6</t>
  </si>
  <si>
    <t>Monthly System Peak Day December 1-in-10 E7 Greater Bay Area 7</t>
  </si>
  <si>
    <t>Monthly System Peak Day December 1-in-10 E7 Greater Bay Area 8</t>
  </si>
  <si>
    <t>Monthly System Peak Day December 1-in-10 E7 Greater Bay Area 9</t>
  </si>
  <si>
    <t>Monthly System Peak Day December 1-in-10 E7 Greater Bay Area 10</t>
  </si>
  <si>
    <t>Monthly System Peak Day December 1-in-10 E7 Greater Bay Area 11</t>
  </si>
  <si>
    <t>Monthly System Peak Day December 1-in-10 E7 Greater Bay Area 12</t>
  </si>
  <si>
    <t>Monthly System Peak Day December 1-in-10 E7 Greater Bay Area 13</t>
  </si>
  <si>
    <t>Monthly System Peak Day December 1-in-10 E7 Greater Bay Area 14</t>
  </si>
  <si>
    <t>Monthly System Peak Day December 1-in-10 E7 Greater Bay Area 15</t>
  </si>
  <si>
    <t>Monthly System Peak Day December 1-in-10 E7 Greater Bay Area 16</t>
  </si>
  <si>
    <t>Monthly System Peak Day December 1-in-10 E7 Greater Bay Area 17</t>
  </si>
  <si>
    <t>Monthly System Peak Day December 1-in-10 E7 Greater Bay Area 18</t>
  </si>
  <si>
    <t>Monthly System Peak Day December 1-in-10 E7 Greater Bay Area 19</t>
  </si>
  <si>
    <t>Monthly System Peak Day December 1-in-10 E7 Greater Bay Area 20</t>
  </si>
  <si>
    <t>Monthly System Peak Day December 1-in-10 E7 Greater Bay Area 21</t>
  </si>
  <si>
    <t>Monthly System Peak Day December 1-in-10 E7 Greater Bay Area 22</t>
  </si>
  <si>
    <t>Monthly System Peak Day December 1-in-10 E7 Greater Bay Area 23</t>
  </si>
  <si>
    <t>Monthly System Peak Day December 1-in-10 E7 Greater Bay Area 24</t>
  </si>
  <si>
    <t>Monthly System Peak Day December 1-in-10 E7 Greater Fresno 1</t>
  </si>
  <si>
    <t>Monthly System Peak Day December 1-in-10 E7 Greater Fresno 2</t>
  </si>
  <si>
    <t>Monthly System Peak Day December 1-in-10 E7 Greater Fresno 3</t>
  </si>
  <si>
    <t>Monthly System Peak Day December 1-in-10 E7 Greater Fresno 4</t>
  </si>
  <si>
    <t>Monthly System Peak Day December 1-in-10 E7 Greater Fresno 5</t>
  </si>
  <si>
    <t>Monthly System Peak Day December 1-in-10 E7 Greater Fresno 6</t>
  </si>
  <si>
    <t>Monthly System Peak Day December 1-in-10 E7 Greater Fresno 7</t>
  </si>
  <si>
    <t>Monthly System Peak Day December 1-in-10 E7 Greater Fresno 8</t>
  </si>
  <si>
    <t>Monthly System Peak Day December 1-in-10 E7 Greater Fresno 9</t>
  </si>
  <si>
    <t>Monthly System Peak Day December 1-in-10 E7 Greater Fresno 10</t>
  </si>
  <si>
    <t>Monthly System Peak Day December 1-in-10 E7 Greater Fresno 11</t>
  </si>
  <si>
    <t>Monthly System Peak Day December 1-in-10 E7 Greater Fresno 12</t>
  </si>
  <si>
    <t>Monthly System Peak Day December 1-in-10 E7 Greater Fresno 13</t>
  </si>
  <si>
    <t>Monthly System Peak Day December 1-in-10 E7 Greater Fresno 14</t>
  </si>
  <si>
    <t>Monthly System Peak Day December 1-in-10 E7 Greater Fresno 15</t>
  </si>
  <si>
    <t>Monthly System Peak Day December 1-in-10 E7 Greater Fresno 16</t>
  </si>
  <si>
    <t>Monthly System Peak Day December 1-in-10 E7 Greater Fresno 17</t>
  </si>
  <si>
    <t>Monthly System Peak Day December 1-in-10 E7 Greater Fresno 18</t>
  </si>
  <si>
    <t>Monthly System Peak Day December 1-in-10 E7 Greater Fresno 19</t>
  </si>
  <si>
    <t>Monthly System Peak Day December 1-in-10 E7 Greater Fresno 20</t>
  </si>
  <si>
    <t>Monthly System Peak Day December 1-in-10 E7 Greater Fresno 21</t>
  </si>
  <si>
    <t>Monthly System Peak Day December 1-in-10 E7 Greater Fresno 22</t>
  </si>
  <si>
    <t>Monthly System Peak Day December 1-in-10 E7 Greater Fresno 23</t>
  </si>
  <si>
    <t>Monthly System Peak Day December 1-in-10 E7 Greater Fresno 24</t>
  </si>
  <si>
    <t>Monthly System Peak Day December 1-in-10 E7 Kern 1</t>
  </si>
  <si>
    <t>Monthly System Peak Day December 1-in-10 E7 Kern 2</t>
  </si>
  <si>
    <t>Monthly System Peak Day December 1-in-10 E7 Kern 3</t>
  </si>
  <si>
    <t>Monthly System Peak Day December 1-in-10 E7 Kern 4</t>
  </si>
  <si>
    <t>Monthly System Peak Day December 1-in-10 E7 Kern 5</t>
  </si>
  <si>
    <t>Monthly System Peak Day December 1-in-10 E7 Kern 6</t>
  </si>
  <si>
    <t>Monthly System Peak Day December 1-in-10 E7 Kern 7</t>
  </si>
  <si>
    <t>Monthly System Peak Day December 1-in-10 E7 Kern 8</t>
  </si>
  <si>
    <t>Monthly System Peak Day December 1-in-10 E7 Kern 9</t>
  </si>
  <si>
    <t>Monthly System Peak Day December 1-in-10 E7 Kern 10</t>
  </si>
  <si>
    <t>Monthly System Peak Day December 1-in-10 E7 Kern 11</t>
  </si>
  <si>
    <t>Monthly System Peak Day December 1-in-10 E7 Kern 12</t>
  </si>
  <si>
    <t>Monthly System Peak Day December 1-in-10 E7 Kern 13</t>
  </si>
  <si>
    <t>Monthly System Peak Day December 1-in-10 E7 Kern 14</t>
  </si>
  <si>
    <t>Monthly System Peak Day December 1-in-10 E7 Kern 15</t>
  </si>
  <si>
    <t>Monthly System Peak Day December 1-in-10 E7 Kern 16</t>
  </si>
  <si>
    <t>Monthly System Peak Day December 1-in-10 E7 Kern 17</t>
  </si>
  <si>
    <t>Monthly System Peak Day December 1-in-10 E7 Kern 18</t>
  </si>
  <si>
    <t>Monthly System Peak Day December 1-in-10 E7 Kern 19</t>
  </si>
  <si>
    <t>Monthly System Peak Day December 1-in-10 E7 Kern 20</t>
  </si>
  <si>
    <t>Monthly System Peak Day December 1-in-10 E7 Kern 21</t>
  </si>
  <si>
    <t>Monthly System Peak Day December 1-in-10 E7 Kern 22</t>
  </si>
  <si>
    <t>Monthly System Peak Day December 1-in-10 E7 Kern 23</t>
  </si>
  <si>
    <t>Monthly System Peak Day December 1-in-10 E7 Kern 24</t>
  </si>
  <si>
    <t>Monthly System Peak Day December 1-in-10 E7 Northern Coast 1</t>
  </si>
  <si>
    <t>Monthly System Peak Day December 1-in-10 E7 Northern Coast 2</t>
  </si>
  <si>
    <t>Monthly System Peak Day December 1-in-10 E7 Northern Coast 3</t>
  </si>
  <si>
    <t>Monthly System Peak Day December 1-in-10 E7 Northern Coast 4</t>
  </si>
  <si>
    <t>Monthly System Peak Day December 1-in-10 E7 Northern Coast 5</t>
  </si>
  <si>
    <t>Monthly System Peak Day December 1-in-10 E7 Northern Coast 6</t>
  </si>
  <si>
    <t>Monthly System Peak Day December 1-in-10 E7 Northern Coast 7</t>
  </si>
  <si>
    <t>Monthly System Peak Day December 1-in-10 E7 Northern Coast 8</t>
  </si>
  <si>
    <t>Monthly System Peak Day December 1-in-10 E7 Northern Coast 9</t>
  </si>
  <si>
    <t>Monthly System Peak Day December 1-in-10 E7 Northern Coast 10</t>
  </si>
  <si>
    <t>Monthly System Peak Day December 1-in-10 E7 Northern Coast 11</t>
  </si>
  <si>
    <t>Monthly System Peak Day December 1-in-10 E7 Northern Coast 12</t>
  </si>
  <si>
    <t>Monthly System Peak Day December 1-in-10 E7 Northern Coast 13</t>
  </si>
  <si>
    <t>Monthly System Peak Day December 1-in-10 E7 Northern Coast 14</t>
  </si>
  <si>
    <t>Monthly System Peak Day December 1-in-10 E7 Northern Coast 15</t>
  </si>
  <si>
    <t>Monthly System Peak Day December 1-in-10 E7 Northern Coast 16</t>
  </si>
  <si>
    <t>Monthly System Peak Day December 1-in-10 E7 Northern Coast 17</t>
  </si>
  <si>
    <t>Monthly System Peak Day December 1-in-10 E7 Northern Coast 18</t>
  </si>
  <si>
    <t>Monthly System Peak Day December 1-in-10 E7 Northern Coast 19</t>
  </si>
  <si>
    <t>Monthly System Peak Day December 1-in-10 E7 Northern Coast 20</t>
  </si>
  <si>
    <t>Monthly System Peak Day December 1-in-10 E7 Northern Coast 21</t>
  </si>
  <si>
    <t>Monthly System Peak Day December 1-in-10 E7 Northern Coast 22</t>
  </si>
  <si>
    <t>Monthly System Peak Day December 1-in-10 E7 Northern Coast 23</t>
  </si>
  <si>
    <t>Monthly System Peak Day December 1-in-10 E7 Northern Coast 24</t>
  </si>
  <si>
    <t>Monthly System Peak Day December 1-in-10 E7 Other 1</t>
  </si>
  <si>
    <t>Monthly System Peak Day December 1-in-10 E7 Other 2</t>
  </si>
  <si>
    <t>Monthly System Peak Day December 1-in-10 E7 Other 3</t>
  </si>
  <si>
    <t>Monthly System Peak Day December 1-in-10 E7 Other 4</t>
  </si>
  <si>
    <t>Monthly System Peak Day December 1-in-10 E7 Other 5</t>
  </si>
  <si>
    <t>Monthly System Peak Day December 1-in-10 E7 Other 6</t>
  </si>
  <si>
    <t>Monthly System Peak Day December 1-in-10 E7 Other 7</t>
  </si>
  <si>
    <t>Monthly System Peak Day December 1-in-10 E7 Other 8</t>
  </si>
  <si>
    <t>Monthly System Peak Day December 1-in-10 E7 Other 9</t>
  </si>
  <si>
    <t>Monthly System Peak Day December 1-in-10 E7 Other 10</t>
  </si>
  <si>
    <t>Monthly System Peak Day December 1-in-10 E7 Other 11</t>
  </si>
  <si>
    <t>Monthly System Peak Day December 1-in-10 E7 Other 12</t>
  </si>
  <si>
    <t>Monthly System Peak Day December 1-in-10 E7 Other 13</t>
  </si>
  <si>
    <t>Monthly System Peak Day December 1-in-10 E7 Other 14</t>
  </si>
  <si>
    <t>Monthly System Peak Day December 1-in-10 E7 Other 15</t>
  </si>
  <si>
    <t>Monthly System Peak Day December 1-in-10 E7 Other 16</t>
  </si>
  <si>
    <t>Monthly System Peak Day December 1-in-10 E7 Other 17</t>
  </si>
  <si>
    <t>Monthly System Peak Day December 1-in-10 E7 Other 18</t>
  </si>
  <si>
    <t>Monthly System Peak Day December 1-in-10 E7 Other 19</t>
  </si>
  <si>
    <t>Monthly System Peak Day December 1-in-10 E7 Other 20</t>
  </si>
  <si>
    <t>Monthly System Peak Day December 1-in-10 E7 Other 21</t>
  </si>
  <si>
    <t>Monthly System Peak Day December 1-in-10 E7 Other 22</t>
  </si>
  <si>
    <t>Monthly System Peak Day December 1-in-10 E7 Other 23</t>
  </si>
  <si>
    <t>Monthly System Peak Day December 1-in-10 E7 Other 24</t>
  </si>
  <si>
    <t>Monthly System Peak Day December 1-in-10 E7 Sierra 1</t>
  </si>
  <si>
    <t>Monthly System Peak Day December 1-in-10 E7 Sierra 2</t>
  </si>
  <si>
    <t>Monthly System Peak Day December 1-in-10 E7 Sierra 3</t>
  </si>
  <si>
    <t>Monthly System Peak Day December 1-in-10 E7 Sierra 4</t>
  </si>
  <si>
    <t>Monthly System Peak Day December 1-in-10 E7 Sierra 5</t>
  </si>
  <si>
    <t>Monthly System Peak Day December 1-in-10 E7 Sierra 6</t>
  </si>
  <si>
    <t>Monthly System Peak Day December 1-in-10 E7 Sierra 7</t>
  </si>
  <si>
    <t>Monthly System Peak Day December 1-in-10 E7 Sierra 8</t>
  </si>
  <si>
    <t>Monthly System Peak Day December 1-in-10 E7 Sierra 9</t>
  </si>
  <si>
    <t>Monthly System Peak Day December 1-in-10 E7 Sierra 10</t>
  </si>
  <si>
    <t>Monthly System Peak Day December 1-in-10 E7 Sierra 11</t>
  </si>
  <si>
    <t>Monthly System Peak Day December 1-in-10 E7 Sierra 12</t>
  </si>
  <si>
    <t>Monthly System Peak Day December 1-in-10 E7 Sierra 13</t>
  </si>
  <si>
    <t>Monthly System Peak Day December 1-in-10 E7 Sierra 14</t>
  </si>
  <si>
    <t>Monthly System Peak Day December 1-in-10 E7 Sierra 15</t>
  </si>
  <si>
    <t>Monthly System Peak Day December 1-in-10 E7 Sierra 16</t>
  </si>
  <si>
    <t>Monthly System Peak Day December 1-in-10 E7 Sierra 17</t>
  </si>
  <si>
    <t>Monthly System Peak Day December 1-in-10 E7 Sierra 18</t>
  </si>
  <si>
    <t>Monthly System Peak Day December 1-in-10 E7 Sierra 19</t>
  </si>
  <si>
    <t>Monthly System Peak Day December 1-in-10 E7 Sierra 20</t>
  </si>
  <si>
    <t>Monthly System Peak Day December 1-in-10 E7 Sierra 21</t>
  </si>
  <si>
    <t>Monthly System Peak Day December 1-in-10 E7 Sierra 22</t>
  </si>
  <si>
    <t>Monthly System Peak Day December 1-in-10 E7 Sierra 23</t>
  </si>
  <si>
    <t>Monthly System Peak Day December 1-in-10 E7 Sierra 24</t>
  </si>
  <si>
    <t>Monthly System Peak Day December 1-in-10 E7 Stockton 1</t>
  </si>
  <si>
    <t>Monthly System Peak Day December 1-in-10 E7 Stockton 2</t>
  </si>
  <si>
    <t>Monthly System Peak Day December 1-in-10 E7 Stockton 3</t>
  </si>
  <si>
    <t>Monthly System Peak Day December 1-in-10 E7 Stockton 4</t>
  </si>
  <si>
    <t>Monthly System Peak Day December 1-in-10 E7 Stockton 5</t>
  </si>
  <si>
    <t>Monthly System Peak Day December 1-in-10 E7 Stockton 6</t>
  </si>
  <si>
    <t>Monthly System Peak Day December 1-in-10 E7 Stockton 7</t>
  </si>
  <si>
    <t>Monthly System Peak Day December 1-in-10 E7 Stockton 8</t>
  </si>
  <si>
    <t>Monthly System Peak Day December 1-in-10 E7 Stockton 9</t>
  </si>
  <si>
    <t>Monthly System Peak Day December 1-in-10 E7 Stockton 10</t>
  </si>
  <si>
    <t>Monthly System Peak Day December 1-in-10 E7 Stockton 11</t>
  </si>
  <si>
    <t>Monthly System Peak Day December 1-in-10 E7 Stockton 12</t>
  </si>
  <si>
    <t>Monthly System Peak Day December 1-in-10 E7 Stockton 13</t>
  </si>
  <si>
    <t>Monthly System Peak Day December 1-in-10 E7 Stockton 14</t>
  </si>
  <si>
    <t>Monthly System Peak Day December 1-in-10 E7 Stockton 15</t>
  </si>
  <si>
    <t>Monthly System Peak Day December 1-in-10 E7 Stockton 16</t>
  </si>
  <si>
    <t>Monthly System Peak Day December 1-in-10 E7 Stockton 17</t>
  </si>
  <si>
    <t>Monthly System Peak Day December 1-in-10 E7 Stockton 18</t>
  </si>
  <si>
    <t>Monthly System Peak Day December 1-in-10 E7 Stockton 19</t>
  </si>
  <si>
    <t>Monthly System Peak Day December 1-in-10 E7 Stockton 20</t>
  </si>
  <si>
    <t>Monthly System Peak Day December 1-in-10 E7 Stockton 21</t>
  </si>
  <si>
    <t>Monthly System Peak Day December 1-in-10 E7 Stockton 22</t>
  </si>
  <si>
    <t>Monthly System Peak Day December 1-in-10 E7 Stockton 23</t>
  </si>
  <si>
    <t>Monthly System Peak Day December 1-in-10 E7 Stockton 24</t>
  </si>
  <si>
    <t>Monthly System Peak Day December 1-in-2 E7 All 1</t>
  </si>
  <si>
    <t>Monthly System Peak Day December 1-in-2 E7 All 2</t>
  </si>
  <si>
    <t>Monthly System Peak Day December 1-in-2 E7 All 3</t>
  </si>
  <si>
    <t>Monthly System Peak Day December 1-in-2 E7 All 4</t>
  </si>
  <si>
    <t>Monthly System Peak Day December 1-in-2 E7 All 5</t>
  </si>
  <si>
    <t>Monthly System Peak Day December 1-in-2 E7 All 6</t>
  </si>
  <si>
    <t>Monthly System Peak Day December 1-in-2 E7 All 7</t>
  </si>
  <si>
    <t>Monthly System Peak Day December 1-in-2 E7 All 8</t>
  </si>
  <si>
    <t>Monthly System Peak Day December 1-in-2 E7 All 9</t>
  </si>
  <si>
    <t>Monthly System Peak Day December 1-in-2 E7 All 10</t>
  </si>
  <si>
    <t>Monthly System Peak Day December 1-in-2 E7 All 11</t>
  </si>
  <si>
    <t>Monthly System Peak Day December 1-in-2 E7 All 12</t>
  </si>
  <si>
    <t>Monthly System Peak Day December 1-in-2 E7 All 13</t>
  </si>
  <si>
    <t>Monthly System Peak Day December 1-in-2 E7 All 14</t>
  </si>
  <si>
    <t>Monthly System Peak Day December 1-in-2 E7 All 15</t>
  </si>
  <si>
    <t>Monthly System Peak Day December 1-in-2 E7 All 16</t>
  </si>
  <si>
    <t>Monthly System Peak Day December 1-in-2 E7 All 17</t>
  </si>
  <si>
    <t>Monthly System Peak Day December 1-in-2 E7 All 18</t>
  </si>
  <si>
    <t>Monthly System Peak Day December 1-in-2 E7 All 19</t>
  </si>
  <si>
    <t>Monthly System Peak Day December 1-in-2 E7 All 20</t>
  </si>
  <si>
    <t>Monthly System Peak Day December 1-in-2 E7 All 21</t>
  </si>
  <si>
    <t>Monthly System Peak Day December 1-in-2 E7 All 22</t>
  </si>
  <si>
    <t>Monthly System Peak Day December 1-in-2 E7 All 23</t>
  </si>
  <si>
    <t>Monthly System Peak Day December 1-in-2 E7 All 24</t>
  </si>
  <si>
    <t>Monthly System Peak Day December 1-in-2 E7 Greater Bay Area 1</t>
  </si>
  <si>
    <t>Monthly System Peak Day December 1-in-2 E7 Greater Bay Area 2</t>
  </si>
  <si>
    <t>Monthly System Peak Day December 1-in-2 E7 Greater Bay Area 3</t>
  </si>
  <si>
    <t>Monthly System Peak Day December 1-in-2 E7 Greater Bay Area 4</t>
  </si>
  <si>
    <t>Monthly System Peak Day December 1-in-2 E7 Greater Bay Area 5</t>
  </si>
  <si>
    <t>Monthly System Peak Day December 1-in-2 E7 Greater Bay Area 6</t>
  </si>
  <si>
    <t>Monthly System Peak Day December 1-in-2 E7 Greater Bay Area 7</t>
  </si>
  <si>
    <t>Monthly System Peak Day December 1-in-2 E7 Greater Bay Area 8</t>
  </si>
  <si>
    <t>Monthly System Peak Day December 1-in-2 E7 Greater Bay Area 9</t>
  </si>
  <si>
    <t>Monthly System Peak Day December 1-in-2 E7 Greater Bay Area 10</t>
  </si>
  <si>
    <t>Monthly System Peak Day December 1-in-2 E7 Greater Bay Area 11</t>
  </si>
  <si>
    <t>Monthly System Peak Day December 1-in-2 E7 Greater Bay Area 12</t>
  </si>
  <si>
    <t>Monthly System Peak Day December 1-in-2 E7 Greater Bay Area 13</t>
  </si>
  <si>
    <t>Monthly System Peak Day December 1-in-2 E7 Greater Bay Area 14</t>
  </si>
  <si>
    <t>Monthly System Peak Day December 1-in-2 E7 Greater Bay Area 15</t>
  </si>
  <si>
    <t>Monthly System Peak Day December 1-in-2 E7 Greater Bay Area 16</t>
  </si>
  <si>
    <t>Monthly System Peak Day December 1-in-2 E7 Greater Bay Area 17</t>
  </si>
  <si>
    <t>Monthly System Peak Day December 1-in-2 E7 Greater Bay Area 18</t>
  </si>
  <si>
    <t>Monthly System Peak Day December 1-in-2 E7 Greater Bay Area 19</t>
  </si>
  <si>
    <t>Monthly System Peak Day December 1-in-2 E7 Greater Bay Area 20</t>
  </si>
  <si>
    <t>Monthly System Peak Day December 1-in-2 E7 Greater Bay Area 21</t>
  </si>
  <si>
    <t>Monthly System Peak Day December 1-in-2 E7 Greater Bay Area 22</t>
  </si>
  <si>
    <t>Monthly System Peak Day December 1-in-2 E7 Greater Bay Area 23</t>
  </si>
  <si>
    <t>Monthly System Peak Day December 1-in-2 E7 Greater Bay Area 24</t>
  </si>
  <si>
    <t>Monthly System Peak Day December 1-in-2 E7 Greater Fresno 1</t>
  </si>
  <si>
    <t>Monthly System Peak Day December 1-in-2 E7 Greater Fresno 2</t>
  </si>
  <si>
    <t>Monthly System Peak Day December 1-in-2 E7 Greater Fresno 3</t>
  </si>
  <si>
    <t>Monthly System Peak Day December 1-in-2 E7 Greater Fresno 4</t>
  </si>
  <si>
    <t>Monthly System Peak Day December 1-in-2 E7 Greater Fresno 5</t>
  </si>
  <si>
    <t>Monthly System Peak Day December 1-in-2 E7 Greater Fresno 6</t>
  </si>
  <si>
    <t>Monthly System Peak Day December 1-in-2 E7 Greater Fresno 7</t>
  </si>
  <si>
    <t>Monthly System Peak Day December 1-in-2 E7 Greater Fresno 8</t>
  </si>
  <si>
    <t>Monthly System Peak Day December 1-in-2 E7 Greater Fresno 9</t>
  </si>
  <si>
    <t>Monthly System Peak Day December 1-in-2 E7 Greater Fresno 10</t>
  </si>
  <si>
    <t>Monthly System Peak Day December 1-in-2 E7 Greater Fresno 11</t>
  </si>
  <si>
    <t>Monthly System Peak Day December 1-in-2 E7 Greater Fresno 12</t>
  </si>
  <si>
    <t>Monthly System Peak Day December 1-in-2 E7 Greater Fresno 13</t>
  </si>
  <si>
    <t>Monthly System Peak Day December 1-in-2 E7 Greater Fresno 14</t>
  </si>
  <si>
    <t>Monthly System Peak Day December 1-in-2 E7 Greater Fresno 15</t>
  </si>
  <si>
    <t>Monthly System Peak Day December 1-in-2 E7 Greater Fresno 16</t>
  </si>
  <si>
    <t>Monthly System Peak Day December 1-in-2 E7 Greater Fresno 17</t>
  </si>
  <si>
    <t>Monthly System Peak Day December 1-in-2 E7 Greater Fresno 18</t>
  </si>
  <si>
    <t>Monthly System Peak Day December 1-in-2 E7 Greater Fresno 19</t>
  </si>
  <si>
    <t>Monthly System Peak Day December 1-in-2 E7 Greater Fresno 20</t>
  </si>
  <si>
    <t>Monthly System Peak Day December 1-in-2 E7 Greater Fresno 21</t>
  </si>
  <si>
    <t>Monthly System Peak Day December 1-in-2 E7 Greater Fresno 22</t>
  </si>
  <si>
    <t>Monthly System Peak Day December 1-in-2 E7 Greater Fresno 23</t>
  </si>
  <si>
    <t>Monthly System Peak Day December 1-in-2 E7 Greater Fresno 24</t>
  </si>
  <si>
    <t>Monthly System Peak Day December 1-in-2 E7 Kern 1</t>
  </si>
  <si>
    <t>Monthly System Peak Day December 1-in-2 E7 Kern 2</t>
  </si>
  <si>
    <t>Monthly System Peak Day December 1-in-2 E7 Kern 3</t>
  </si>
  <si>
    <t>Monthly System Peak Day December 1-in-2 E7 Kern 4</t>
  </si>
  <si>
    <t>Monthly System Peak Day December 1-in-2 E7 Kern 5</t>
  </si>
  <si>
    <t>Monthly System Peak Day December 1-in-2 E7 Kern 6</t>
  </si>
  <si>
    <t>Monthly System Peak Day December 1-in-2 E7 Kern 7</t>
  </si>
  <si>
    <t>Monthly System Peak Day December 1-in-2 E7 Kern 8</t>
  </si>
  <si>
    <t>Monthly System Peak Day December 1-in-2 E7 Kern 9</t>
  </si>
  <si>
    <t>Monthly System Peak Day December 1-in-2 E7 Kern 10</t>
  </si>
  <si>
    <t>Monthly System Peak Day December 1-in-2 E7 Kern 11</t>
  </si>
  <si>
    <t>Monthly System Peak Day December 1-in-2 E7 Kern 12</t>
  </si>
  <si>
    <t>Monthly System Peak Day December 1-in-2 E7 Kern 13</t>
  </si>
  <si>
    <t>Monthly System Peak Day December 1-in-2 E7 Kern 14</t>
  </si>
  <si>
    <t>Monthly System Peak Day December 1-in-2 E7 Kern 15</t>
  </si>
  <si>
    <t>Monthly System Peak Day December 1-in-2 E7 Kern 16</t>
  </si>
  <si>
    <t>Monthly System Peak Day December 1-in-2 E7 Kern 17</t>
  </si>
  <si>
    <t>Monthly System Peak Day December 1-in-2 E7 Kern 18</t>
  </si>
  <si>
    <t>Monthly System Peak Day December 1-in-2 E7 Kern 19</t>
  </si>
  <si>
    <t>Monthly System Peak Day December 1-in-2 E7 Kern 20</t>
  </si>
  <si>
    <t>Monthly System Peak Day December 1-in-2 E7 Kern 21</t>
  </si>
  <si>
    <t>Monthly System Peak Day December 1-in-2 E7 Kern 22</t>
  </si>
  <si>
    <t>Monthly System Peak Day December 1-in-2 E7 Kern 23</t>
  </si>
  <si>
    <t>Monthly System Peak Day December 1-in-2 E7 Kern 24</t>
  </si>
  <si>
    <t>Monthly System Peak Day December 1-in-2 E7 Northern Coast 1</t>
  </si>
  <si>
    <t>Monthly System Peak Day December 1-in-2 E7 Northern Coast 2</t>
  </si>
  <si>
    <t>Monthly System Peak Day December 1-in-2 E7 Northern Coast 3</t>
  </si>
  <si>
    <t>Monthly System Peak Day December 1-in-2 E7 Northern Coast 4</t>
  </si>
  <si>
    <t>Monthly System Peak Day December 1-in-2 E7 Northern Coast 5</t>
  </si>
  <si>
    <t>Monthly System Peak Day December 1-in-2 E7 Northern Coast 6</t>
  </si>
  <si>
    <t>Monthly System Peak Day December 1-in-2 E7 Northern Coast 7</t>
  </si>
  <si>
    <t>Monthly System Peak Day December 1-in-2 E7 Northern Coast 8</t>
  </si>
  <si>
    <t>Monthly System Peak Day December 1-in-2 E7 Northern Coast 9</t>
  </si>
  <si>
    <t>Monthly System Peak Day December 1-in-2 E7 Northern Coast 10</t>
  </si>
  <si>
    <t>Monthly System Peak Day December 1-in-2 E7 Northern Coast 11</t>
  </si>
  <si>
    <t>Monthly System Peak Day December 1-in-2 E7 Northern Coast 12</t>
  </si>
  <si>
    <t>Monthly System Peak Day December 1-in-2 E7 Northern Coast 13</t>
  </si>
  <si>
    <t>Monthly System Peak Day December 1-in-2 E7 Northern Coast 14</t>
  </si>
  <si>
    <t>Monthly System Peak Day December 1-in-2 E7 Northern Coast 15</t>
  </si>
  <si>
    <t>Monthly System Peak Day December 1-in-2 E7 Northern Coast 16</t>
  </si>
  <si>
    <t>Monthly System Peak Day December 1-in-2 E7 Northern Coast 17</t>
  </si>
  <si>
    <t>Monthly System Peak Day December 1-in-2 E7 Northern Coast 18</t>
  </si>
  <si>
    <t>Monthly System Peak Day December 1-in-2 E7 Northern Coast 19</t>
  </si>
  <si>
    <t>Monthly System Peak Day December 1-in-2 E7 Northern Coast 20</t>
  </si>
  <si>
    <t>Monthly System Peak Day December 1-in-2 E7 Northern Coast 21</t>
  </si>
  <si>
    <t>Monthly System Peak Day December 1-in-2 E7 Northern Coast 22</t>
  </si>
  <si>
    <t>Monthly System Peak Day December 1-in-2 E7 Northern Coast 23</t>
  </si>
  <si>
    <t>Monthly System Peak Day December 1-in-2 E7 Northern Coast 24</t>
  </si>
  <si>
    <t>Monthly System Peak Day December 1-in-2 E7 Other 1</t>
  </si>
  <si>
    <t>Monthly System Peak Day December 1-in-2 E7 Other 2</t>
  </si>
  <si>
    <t>Monthly System Peak Day December 1-in-2 E7 Other 3</t>
  </si>
  <si>
    <t>Monthly System Peak Day December 1-in-2 E7 Other 4</t>
  </si>
  <si>
    <t>Monthly System Peak Day December 1-in-2 E7 Other 5</t>
  </si>
  <si>
    <t>Monthly System Peak Day December 1-in-2 E7 Other 6</t>
  </si>
  <si>
    <t>Monthly System Peak Day December 1-in-2 E7 Other 7</t>
  </si>
  <si>
    <t>Monthly System Peak Day December 1-in-2 E7 Other 8</t>
  </si>
  <si>
    <t>Monthly System Peak Day December 1-in-2 E7 Other 9</t>
  </si>
  <si>
    <t>Monthly System Peak Day December 1-in-2 E7 Other 10</t>
  </si>
  <si>
    <t>Monthly System Peak Day December 1-in-2 E7 Other 11</t>
  </si>
  <si>
    <t>Monthly System Peak Day December 1-in-2 E7 Other 12</t>
  </si>
  <si>
    <t>Monthly System Peak Day December 1-in-2 E7 Other 13</t>
  </si>
  <si>
    <t>Monthly System Peak Day December 1-in-2 E7 Other 14</t>
  </si>
  <si>
    <t>Monthly System Peak Day December 1-in-2 E7 Other 15</t>
  </si>
  <si>
    <t>Monthly System Peak Day December 1-in-2 E7 Other 16</t>
  </si>
  <si>
    <t>Monthly System Peak Day December 1-in-2 E7 Other 17</t>
  </si>
  <si>
    <t>Monthly System Peak Day December 1-in-2 E7 Other 18</t>
  </si>
  <si>
    <t>Monthly System Peak Day December 1-in-2 E7 Other 19</t>
  </si>
  <si>
    <t>Monthly System Peak Day December 1-in-2 E7 Other 20</t>
  </si>
  <si>
    <t>Monthly System Peak Day December 1-in-2 E7 Other 21</t>
  </si>
  <si>
    <t>Monthly System Peak Day December 1-in-2 E7 Other 22</t>
  </si>
  <si>
    <t>Monthly System Peak Day December 1-in-2 E7 Other 23</t>
  </si>
  <si>
    <t>Monthly System Peak Day December 1-in-2 E7 Other 24</t>
  </si>
  <si>
    <t>Monthly System Peak Day December 1-in-2 E7 Sierra 1</t>
  </si>
  <si>
    <t>Monthly System Peak Day December 1-in-2 E7 Sierra 2</t>
  </si>
  <si>
    <t>Monthly System Peak Day December 1-in-2 E7 Sierra 3</t>
  </si>
  <si>
    <t>Monthly System Peak Day December 1-in-2 E7 Sierra 4</t>
  </si>
  <si>
    <t>Monthly System Peak Day December 1-in-2 E7 Sierra 5</t>
  </si>
  <si>
    <t>Monthly System Peak Day December 1-in-2 E7 Sierra 6</t>
  </si>
  <si>
    <t>Monthly System Peak Day December 1-in-2 E7 Sierra 7</t>
  </si>
  <si>
    <t>Monthly System Peak Day December 1-in-2 E7 Sierra 8</t>
  </si>
  <si>
    <t>Monthly System Peak Day December 1-in-2 E7 Sierra 9</t>
  </si>
  <si>
    <t>Monthly System Peak Day December 1-in-2 E7 Sierra 10</t>
  </si>
  <si>
    <t>Monthly System Peak Day December 1-in-2 E7 Sierra 11</t>
  </si>
  <si>
    <t>Monthly System Peak Day December 1-in-2 E7 Sierra 12</t>
  </si>
  <si>
    <t>Monthly System Peak Day December 1-in-2 E7 Sierra 13</t>
  </si>
  <si>
    <t>Monthly System Peak Day December 1-in-2 E7 Sierra 14</t>
  </si>
  <si>
    <t>Monthly System Peak Day December 1-in-2 E7 Sierra 15</t>
  </si>
  <si>
    <t>Monthly System Peak Day December 1-in-2 E7 Sierra 16</t>
  </si>
  <si>
    <t>Monthly System Peak Day December 1-in-2 E7 Sierra 17</t>
  </si>
  <si>
    <t>Monthly System Peak Day December 1-in-2 E7 Sierra 18</t>
  </si>
  <si>
    <t>Monthly System Peak Day December 1-in-2 E7 Sierra 19</t>
  </si>
  <si>
    <t>Monthly System Peak Day December 1-in-2 E7 Sierra 20</t>
  </si>
  <si>
    <t>Monthly System Peak Day December 1-in-2 E7 Sierra 21</t>
  </si>
  <si>
    <t>Monthly System Peak Day December 1-in-2 E7 Sierra 22</t>
  </si>
  <si>
    <t>Monthly System Peak Day December 1-in-2 E7 Sierra 23</t>
  </si>
  <si>
    <t>Monthly System Peak Day December 1-in-2 E7 Sierra 24</t>
  </si>
  <si>
    <t>Monthly System Peak Day December 1-in-2 E7 Stockton 1</t>
  </si>
  <si>
    <t>Monthly System Peak Day December 1-in-2 E7 Stockton 2</t>
  </si>
  <si>
    <t>Monthly System Peak Day December 1-in-2 E7 Stockton 3</t>
  </si>
  <si>
    <t>Monthly System Peak Day December 1-in-2 E7 Stockton 4</t>
  </si>
  <si>
    <t>Monthly System Peak Day December 1-in-2 E7 Stockton 5</t>
  </si>
  <si>
    <t>Monthly System Peak Day December 1-in-2 E7 Stockton 6</t>
  </si>
  <si>
    <t>Monthly System Peak Day December 1-in-2 E7 Stockton 7</t>
  </si>
  <si>
    <t>Monthly System Peak Day December 1-in-2 E7 Stockton 8</t>
  </si>
  <si>
    <t>Monthly System Peak Day December 1-in-2 E7 Stockton 9</t>
  </si>
  <si>
    <t>Monthly System Peak Day December 1-in-2 E7 Stockton 10</t>
  </si>
  <si>
    <t>Monthly System Peak Day December 1-in-2 E7 Stockton 11</t>
  </si>
  <si>
    <t>Monthly System Peak Day December 1-in-2 E7 Stockton 12</t>
  </si>
  <si>
    <t>Monthly System Peak Day December 1-in-2 E7 Stockton 13</t>
  </si>
  <si>
    <t>Monthly System Peak Day December 1-in-2 E7 Stockton 14</t>
  </si>
  <si>
    <t>Monthly System Peak Day December 1-in-2 E7 Stockton 15</t>
  </si>
  <si>
    <t>Monthly System Peak Day December 1-in-2 E7 Stockton 16</t>
  </si>
  <si>
    <t>Monthly System Peak Day December 1-in-2 E7 Stockton 17</t>
  </si>
  <si>
    <t>Monthly System Peak Day December 1-in-2 E7 Stockton 18</t>
  </si>
  <si>
    <t>Monthly System Peak Day December 1-in-2 E7 Stockton 19</t>
  </si>
  <si>
    <t>Monthly System Peak Day December 1-in-2 E7 Stockton 20</t>
  </si>
  <si>
    <t>Monthly System Peak Day December 1-in-2 E7 Stockton 21</t>
  </si>
  <si>
    <t>Monthly System Peak Day December 1-in-2 E7 Stockton 22</t>
  </si>
  <si>
    <t>Monthly System Peak Day December 1-in-2 E7 Stockton 23</t>
  </si>
  <si>
    <t>Monthly System Peak Day December 1-in-2 E7 Stockton 24</t>
  </si>
  <si>
    <t>Monthly System Peak Day February 1-in-10 E7 All 1</t>
  </si>
  <si>
    <t>Monthly System Peak Day February 1-in-10 E7 All 2</t>
  </si>
  <si>
    <t>Monthly System Peak Day February 1-in-10 E7 All 3</t>
  </si>
  <si>
    <t>Monthly System Peak Day February 1-in-10 E7 All 4</t>
  </si>
  <si>
    <t>Monthly System Peak Day February 1-in-10 E7 All 5</t>
  </si>
  <si>
    <t>Monthly System Peak Day February 1-in-10 E7 All 6</t>
  </si>
  <si>
    <t>Monthly System Peak Day February 1-in-10 E7 All 7</t>
  </si>
  <si>
    <t>Monthly System Peak Day February 1-in-10 E7 All 8</t>
  </si>
  <si>
    <t>Monthly System Peak Day February 1-in-10 E7 All 9</t>
  </si>
  <si>
    <t>Monthly System Peak Day February 1-in-10 E7 All 10</t>
  </si>
  <si>
    <t>Monthly System Peak Day February 1-in-10 E7 All 11</t>
  </si>
  <si>
    <t>Monthly System Peak Day February 1-in-10 E7 All 12</t>
  </si>
  <si>
    <t>Monthly System Peak Day February 1-in-10 E7 All 13</t>
  </si>
  <si>
    <t>Monthly System Peak Day February 1-in-10 E7 All 14</t>
  </si>
  <si>
    <t>Monthly System Peak Day February 1-in-10 E7 All 15</t>
  </si>
  <si>
    <t>Monthly System Peak Day February 1-in-10 E7 All 16</t>
  </si>
  <si>
    <t>Monthly System Peak Day February 1-in-10 E7 All 17</t>
  </si>
  <si>
    <t>Monthly System Peak Day February 1-in-10 E7 All 18</t>
  </si>
  <si>
    <t>Monthly System Peak Day February 1-in-10 E7 All 19</t>
  </si>
  <si>
    <t>Monthly System Peak Day February 1-in-10 E7 All 20</t>
  </si>
  <si>
    <t>Monthly System Peak Day February 1-in-10 E7 All 21</t>
  </si>
  <si>
    <t>Monthly System Peak Day February 1-in-10 E7 All 22</t>
  </si>
  <si>
    <t>Monthly System Peak Day February 1-in-10 E7 All 23</t>
  </si>
  <si>
    <t>Monthly System Peak Day February 1-in-10 E7 All 24</t>
  </si>
  <si>
    <t>Monthly System Peak Day February 1-in-10 E7 Greater Bay Area 1</t>
  </si>
  <si>
    <t>Monthly System Peak Day February 1-in-10 E7 Greater Bay Area 2</t>
  </si>
  <si>
    <t>Monthly System Peak Day February 1-in-10 E7 Greater Bay Area 3</t>
  </si>
  <si>
    <t>Monthly System Peak Day February 1-in-10 E7 Greater Bay Area 4</t>
  </si>
  <si>
    <t>Monthly System Peak Day February 1-in-10 E7 Greater Bay Area 5</t>
  </si>
  <si>
    <t>Monthly System Peak Day February 1-in-10 E7 Greater Bay Area 6</t>
  </si>
  <si>
    <t>Monthly System Peak Day February 1-in-10 E7 Greater Bay Area 7</t>
  </si>
  <si>
    <t>Monthly System Peak Day February 1-in-10 E7 Greater Bay Area 8</t>
  </si>
  <si>
    <t>Monthly System Peak Day February 1-in-10 E7 Greater Bay Area 9</t>
  </si>
  <si>
    <t>Monthly System Peak Day February 1-in-10 E7 Greater Bay Area 10</t>
  </si>
  <si>
    <t>Monthly System Peak Day February 1-in-10 E7 Greater Bay Area 11</t>
  </si>
  <si>
    <t>Monthly System Peak Day February 1-in-10 E7 Greater Bay Area 12</t>
  </si>
  <si>
    <t>Monthly System Peak Day February 1-in-10 E7 Greater Bay Area 13</t>
  </si>
  <si>
    <t>Monthly System Peak Day February 1-in-10 E7 Greater Bay Area 14</t>
  </si>
  <si>
    <t>Monthly System Peak Day February 1-in-10 E7 Greater Bay Area 15</t>
  </si>
  <si>
    <t>Monthly System Peak Day February 1-in-10 E7 Greater Bay Area 16</t>
  </si>
  <si>
    <t>Monthly System Peak Day February 1-in-10 E7 Greater Bay Area 17</t>
  </si>
  <si>
    <t>Monthly System Peak Day February 1-in-10 E7 Greater Bay Area 18</t>
  </si>
  <si>
    <t>Monthly System Peak Day February 1-in-10 E7 Greater Bay Area 19</t>
  </si>
  <si>
    <t>Monthly System Peak Day February 1-in-10 E7 Greater Bay Area 20</t>
  </si>
  <si>
    <t>Monthly System Peak Day February 1-in-10 E7 Greater Bay Area 21</t>
  </si>
  <si>
    <t>Monthly System Peak Day February 1-in-10 E7 Greater Bay Area 22</t>
  </si>
  <si>
    <t>Monthly System Peak Day February 1-in-10 E7 Greater Bay Area 23</t>
  </si>
  <si>
    <t>Monthly System Peak Day February 1-in-10 E7 Greater Bay Area 24</t>
  </si>
  <si>
    <t>Monthly System Peak Day February 1-in-10 E7 Greater Fresno 1</t>
  </si>
  <si>
    <t>Monthly System Peak Day February 1-in-10 E7 Greater Fresno 2</t>
  </si>
  <si>
    <t>Monthly System Peak Day February 1-in-10 E7 Greater Fresno 3</t>
  </si>
  <si>
    <t>Monthly System Peak Day February 1-in-10 E7 Greater Fresno 4</t>
  </si>
  <si>
    <t>Monthly System Peak Day February 1-in-10 E7 Greater Fresno 5</t>
  </si>
  <si>
    <t>Monthly System Peak Day February 1-in-10 E7 Greater Fresno 6</t>
  </si>
  <si>
    <t>Monthly System Peak Day February 1-in-10 E7 Greater Fresno 7</t>
  </si>
  <si>
    <t>Monthly System Peak Day February 1-in-10 E7 Greater Fresno 8</t>
  </si>
  <si>
    <t>Monthly System Peak Day February 1-in-10 E7 Greater Fresno 9</t>
  </si>
  <si>
    <t>Monthly System Peak Day February 1-in-10 E7 Greater Fresno 10</t>
  </si>
  <si>
    <t>Monthly System Peak Day February 1-in-10 E7 Greater Fresno 11</t>
  </si>
  <si>
    <t>Monthly System Peak Day February 1-in-10 E7 Greater Fresno 12</t>
  </si>
  <si>
    <t>Monthly System Peak Day February 1-in-10 E7 Greater Fresno 13</t>
  </si>
  <si>
    <t>Monthly System Peak Day February 1-in-10 E7 Greater Fresno 14</t>
  </si>
  <si>
    <t>Monthly System Peak Day February 1-in-10 E7 Greater Fresno 15</t>
  </si>
  <si>
    <t>Monthly System Peak Day February 1-in-10 E7 Greater Fresno 16</t>
  </si>
  <si>
    <t>Monthly System Peak Day February 1-in-10 E7 Greater Fresno 17</t>
  </si>
  <si>
    <t>Monthly System Peak Day February 1-in-10 E7 Greater Fresno 18</t>
  </si>
  <si>
    <t>Monthly System Peak Day February 1-in-10 E7 Greater Fresno 19</t>
  </si>
  <si>
    <t>Monthly System Peak Day February 1-in-10 E7 Greater Fresno 20</t>
  </si>
  <si>
    <t>Monthly System Peak Day February 1-in-10 E7 Greater Fresno 21</t>
  </si>
  <si>
    <t>Monthly System Peak Day February 1-in-10 E7 Greater Fresno 22</t>
  </si>
  <si>
    <t>Monthly System Peak Day February 1-in-10 E7 Greater Fresno 23</t>
  </si>
  <si>
    <t>Monthly System Peak Day February 1-in-10 E7 Greater Fresno 24</t>
  </si>
  <si>
    <t>Monthly System Peak Day February 1-in-10 E7 Kern 1</t>
  </si>
  <si>
    <t>Monthly System Peak Day February 1-in-10 E7 Kern 2</t>
  </si>
  <si>
    <t>Monthly System Peak Day February 1-in-10 E7 Kern 3</t>
  </si>
  <si>
    <t>Monthly System Peak Day February 1-in-10 E7 Kern 4</t>
  </si>
  <si>
    <t>Monthly System Peak Day February 1-in-10 E7 Kern 5</t>
  </si>
  <si>
    <t>Monthly System Peak Day February 1-in-10 E7 Kern 6</t>
  </si>
  <si>
    <t>Monthly System Peak Day February 1-in-10 E7 Kern 7</t>
  </si>
  <si>
    <t>Monthly System Peak Day February 1-in-10 E7 Kern 8</t>
  </si>
  <si>
    <t>Monthly System Peak Day February 1-in-10 E7 Kern 9</t>
  </si>
  <si>
    <t>Monthly System Peak Day February 1-in-10 E7 Kern 10</t>
  </si>
  <si>
    <t>Monthly System Peak Day February 1-in-10 E7 Kern 11</t>
  </si>
  <si>
    <t>Monthly System Peak Day February 1-in-10 E7 Kern 12</t>
  </si>
  <si>
    <t>Monthly System Peak Day February 1-in-10 E7 Kern 13</t>
  </si>
  <si>
    <t>Monthly System Peak Day February 1-in-10 E7 Kern 14</t>
  </si>
  <si>
    <t>Monthly System Peak Day February 1-in-10 E7 Kern 15</t>
  </si>
  <si>
    <t>Monthly System Peak Day February 1-in-10 E7 Kern 16</t>
  </si>
  <si>
    <t>Monthly System Peak Day February 1-in-10 E7 Kern 17</t>
  </si>
  <si>
    <t>Monthly System Peak Day February 1-in-10 E7 Kern 18</t>
  </si>
  <si>
    <t>Monthly System Peak Day February 1-in-10 E7 Kern 19</t>
  </si>
  <si>
    <t>Monthly System Peak Day February 1-in-10 E7 Kern 20</t>
  </si>
  <si>
    <t>Monthly System Peak Day February 1-in-10 E7 Kern 21</t>
  </si>
  <si>
    <t>Monthly System Peak Day February 1-in-10 E7 Kern 22</t>
  </si>
  <si>
    <t>Monthly System Peak Day February 1-in-10 E7 Kern 23</t>
  </si>
  <si>
    <t>Monthly System Peak Day February 1-in-10 E7 Kern 24</t>
  </si>
  <si>
    <t>Monthly System Peak Day February 1-in-10 E7 Northern Coast 1</t>
  </si>
  <si>
    <t>Monthly System Peak Day February 1-in-10 E7 Northern Coast 2</t>
  </si>
  <si>
    <t>Monthly System Peak Day February 1-in-10 E7 Northern Coast 3</t>
  </si>
  <si>
    <t>Monthly System Peak Day February 1-in-10 E7 Northern Coast 4</t>
  </si>
  <si>
    <t>Monthly System Peak Day February 1-in-10 E7 Northern Coast 5</t>
  </si>
  <si>
    <t>Monthly System Peak Day February 1-in-10 E7 Northern Coast 6</t>
  </si>
  <si>
    <t>Monthly System Peak Day February 1-in-10 E7 Northern Coast 7</t>
  </si>
  <si>
    <t>Monthly System Peak Day February 1-in-10 E7 Northern Coast 8</t>
  </si>
  <si>
    <t>Monthly System Peak Day February 1-in-10 E7 Northern Coast 9</t>
  </si>
  <si>
    <t>Monthly System Peak Day February 1-in-10 E7 Northern Coast 10</t>
  </si>
  <si>
    <t>Monthly System Peak Day February 1-in-10 E7 Northern Coast 11</t>
  </si>
  <si>
    <t>Monthly System Peak Day February 1-in-10 E7 Northern Coast 12</t>
  </si>
  <si>
    <t>Monthly System Peak Day February 1-in-10 E7 Northern Coast 13</t>
  </si>
  <si>
    <t>Monthly System Peak Day February 1-in-10 E7 Northern Coast 14</t>
  </si>
  <si>
    <t>Monthly System Peak Day February 1-in-10 E7 Northern Coast 15</t>
  </si>
  <si>
    <t>Monthly System Peak Day February 1-in-10 E7 Northern Coast 16</t>
  </si>
  <si>
    <t>Monthly System Peak Day February 1-in-10 E7 Northern Coast 17</t>
  </si>
  <si>
    <t>Monthly System Peak Day February 1-in-10 E7 Northern Coast 18</t>
  </si>
  <si>
    <t>Monthly System Peak Day February 1-in-10 E7 Northern Coast 19</t>
  </si>
  <si>
    <t>Monthly System Peak Day February 1-in-10 E7 Northern Coast 20</t>
  </si>
  <si>
    <t>Monthly System Peak Day February 1-in-10 E7 Northern Coast 21</t>
  </si>
  <si>
    <t>Monthly System Peak Day February 1-in-10 E7 Northern Coast 22</t>
  </si>
  <si>
    <t>Monthly System Peak Day February 1-in-10 E7 Northern Coast 23</t>
  </si>
  <si>
    <t>Monthly System Peak Day February 1-in-10 E7 Northern Coast 24</t>
  </si>
  <si>
    <t>Monthly System Peak Day February 1-in-10 E7 Other 1</t>
  </si>
  <si>
    <t>Monthly System Peak Day February 1-in-10 E7 Other 2</t>
  </si>
  <si>
    <t>Monthly System Peak Day February 1-in-10 E7 Other 3</t>
  </si>
  <si>
    <t>Monthly System Peak Day February 1-in-10 E7 Other 4</t>
  </si>
  <si>
    <t>Monthly System Peak Day February 1-in-10 E7 Other 5</t>
  </si>
  <si>
    <t>Monthly System Peak Day February 1-in-10 E7 Other 6</t>
  </si>
  <si>
    <t>Monthly System Peak Day February 1-in-10 E7 Other 7</t>
  </si>
  <si>
    <t>Monthly System Peak Day February 1-in-10 E7 Other 8</t>
  </si>
  <si>
    <t>Monthly System Peak Day February 1-in-10 E7 Other 9</t>
  </si>
  <si>
    <t>Monthly System Peak Day February 1-in-10 E7 Other 10</t>
  </si>
  <si>
    <t>Monthly System Peak Day February 1-in-10 E7 Other 11</t>
  </si>
  <si>
    <t>Monthly System Peak Day February 1-in-10 E7 Other 12</t>
  </si>
  <si>
    <t>Monthly System Peak Day February 1-in-10 E7 Other 13</t>
  </si>
  <si>
    <t>Monthly System Peak Day February 1-in-10 E7 Other 14</t>
  </si>
  <si>
    <t>Monthly System Peak Day February 1-in-10 E7 Other 15</t>
  </si>
  <si>
    <t>Monthly System Peak Day February 1-in-10 E7 Other 16</t>
  </si>
  <si>
    <t>Monthly System Peak Day February 1-in-10 E7 Other 17</t>
  </si>
  <si>
    <t>Monthly System Peak Day February 1-in-10 E7 Other 18</t>
  </si>
  <si>
    <t>Monthly System Peak Day February 1-in-10 E7 Other 19</t>
  </si>
  <si>
    <t>Monthly System Peak Day February 1-in-10 E7 Other 20</t>
  </si>
  <si>
    <t>Monthly System Peak Day February 1-in-10 E7 Other 21</t>
  </si>
  <si>
    <t>Monthly System Peak Day February 1-in-10 E7 Other 22</t>
  </si>
  <si>
    <t>Monthly System Peak Day February 1-in-10 E7 Other 23</t>
  </si>
  <si>
    <t>Monthly System Peak Day February 1-in-10 E7 Other 24</t>
  </si>
  <si>
    <t>Monthly System Peak Day February 1-in-10 E7 Sierra 1</t>
  </si>
  <si>
    <t>Monthly System Peak Day February 1-in-10 E7 Sierra 2</t>
  </si>
  <si>
    <t>Monthly System Peak Day February 1-in-10 E7 Sierra 3</t>
  </si>
  <si>
    <t>Monthly System Peak Day February 1-in-10 E7 Sierra 4</t>
  </si>
  <si>
    <t>Monthly System Peak Day February 1-in-10 E7 Sierra 5</t>
  </si>
  <si>
    <t>Monthly System Peak Day February 1-in-10 E7 Sierra 6</t>
  </si>
  <si>
    <t>Monthly System Peak Day February 1-in-10 E7 Sierra 7</t>
  </si>
  <si>
    <t>Monthly System Peak Day February 1-in-10 E7 Sierra 8</t>
  </si>
  <si>
    <t>Monthly System Peak Day February 1-in-10 E7 Sierra 9</t>
  </si>
  <si>
    <t>Monthly System Peak Day February 1-in-10 E7 Sierra 10</t>
  </si>
  <si>
    <t>Monthly System Peak Day February 1-in-10 E7 Sierra 11</t>
  </si>
  <si>
    <t>Monthly System Peak Day February 1-in-10 E7 Sierra 12</t>
  </si>
  <si>
    <t>Monthly System Peak Day February 1-in-10 E7 Sierra 13</t>
  </si>
  <si>
    <t>Monthly System Peak Day February 1-in-10 E7 Sierra 14</t>
  </si>
  <si>
    <t>Monthly System Peak Day February 1-in-10 E7 Sierra 15</t>
  </si>
  <si>
    <t>Monthly System Peak Day February 1-in-10 E7 Sierra 16</t>
  </si>
  <si>
    <t>Monthly System Peak Day February 1-in-10 E7 Sierra 17</t>
  </si>
  <si>
    <t>Monthly System Peak Day February 1-in-10 E7 Sierra 18</t>
  </si>
  <si>
    <t>Monthly System Peak Day February 1-in-10 E7 Sierra 19</t>
  </si>
  <si>
    <t>Monthly System Peak Day February 1-in-10 E7 Sierra 20</t>
  </si>
  <si>
    <t>Monthly System Peak Day February 1-in-10 E7 Sierra 21</t>
  </si>
  <si>
    <t>Monthly System Peak Day February 1-in-10 E7 Sierra 22</t>
  </si>
  <si>
    <t>Monthly System Peak Day February 1-in-10 E7 Sierra 23</t>
  </si>
  <si>
    <t>Monthly System Peak Day February 1-in-10 E7 Sierra 24</t>
  </si>
  <si>
    <t>Monthly System Peak Day February 1-in-10 E7 Stockton 1</t>
  </si>
  <si>
    <t>Monthly System Peak Day February 1-in-10 E7 Stockton 2</t>
  </si>
  <si>
    <t>Monthly System Peak Day February 1-in-10 E7 Stockton 3</t>
  </si>
  <si>
    <t>Monthly System Peak Day February 1-in-10 E7 Stockton 4</t>
  </si>
  <si>
    <t>Monthly System Peak Day February 1-in-10 E7 Stockton 5</t>
  </si>
  <si>
    <t>Monthly System Peak Day February 1-in-10 E7 Stockton 6</t>
  </si>
  <si>
    <t>Monthly System Peak Day February 1-in-10 E7 Stockton 7</t>
  </si>
  <si>
    <t>Monthly System Peak Day February 1-in-10 E7 Stockton 8</t>
  </si>
  <si>
    <t>Monthly System Peak Day February 1-in-10 E7 Stockton 9</t>
  </si>
  <si>
    <t>Monthly System Peak Day February 1-in-10 E7 Stockton 10</t>
  </si>
  <si>
    <t>Monthly System Peak Day February 1-in-10 E7 Stockton 11</t>
  </si>
  <si>
    <t>Monthly System Peak Day February 1-in-10 E7 Stockton 12</t>
  </si>
  <si>
    <t>Monthly System Peak Day February 1-in-10 E7 Stockton 13</t>
  </si>
  <si>
    <t>Monthly System Peak Day February 1-in-10 E7 Stockton 14</t>
  </si>
  <si>
    <t>Monthly System Peak Day February 1-in-10 E7 Stockton 15</t>
  </si>
  <si>
    <t>Monthly System Peak Day February 1-in-10 E7 Stockton 16</t>
  </si>
  <si>
    <t>Monthly System Peak Day February 1-in-10 E7 Stockton 17</t>
  </si>
  <si>
    <t>Monthly System Peak Day February 1-in-10 E7 Stockton 18</t>
  </si>
  <si>
    <t>Monthly System Peak Day February 1-in-10 E7 Stockton 19</t>
  </si>
  <si>
    <t>Monthly System Peak Day February 1-in-10 E7 Stockton 20</t>
  </si>
  <si>
    <t>Monthly System Peak Day February 1-in-10 E7 Stockton 21</t>
  </si>
  <si>
    <t>Monthly System Peak Day February 1-in-10 E7 Stockton 22</t>
  </si>
  <si>
    <t>Monthly System Peak Day February 1-in-10 E7 Stockton 23</t>
  </si>
  <si>
    <t>Monthly System Peak Day February 1-in-10 E7 Stockton 24</t>
  </si>
  <si>
    <t>Monthly System Peak Day February 1-in-2 E7 All 1</t>
  </si>
  <si>
    <t>Monthly System Peak Day February 1-in-2 E7 All 2</t>
  </si>
  <si>
    <t>Monthly System Peak Day February 1-in-2 E7 All 3</t>
  </si>
  <si>
    <t>Monthly System Peak Day February 1-in-2 E7 All 4</t>
  </si>
  <si>
    <t>Monthly System Peak Day February 1-in-2 E7 All 5</t>
  </si>
  <si>
    <t>Monthly System Peak Day February 1-in-2 E7 All 6</t>
  </si>
  <si>
    <t>Monthly System Peak Day February 1-in-2 E7 All 7</t>
  </si>
  <si>
    <t>Monthly System Peak Day February 1-in-2 E7 All 8</t>
  </si>
  <si>
    <t>Monthly System Peak Day February 1-in-2 E7 All 9</t>
  </si>
  <si>
    <t>Monthly System Peak Day February 1-in-2 E7 All 10</t>
  </si>
  <si>
    <t>Monthly System Peak Day February 1-in-2 E7 All 11</t>
  </si>
  <si>
    <t>Monthly System Peak Day February 1-in-2 E7 All 12</t>
  </si>
  <si>
    <t>Monthly System Peak Day February 1-in-2 E7 All 13</t>
  </si>
  <si>
    <t>Monthly System Peak Day February 1-in-2 E7 All 14</t>
  </si>
  <si>
    <t>Monthly System Peak Day February 1-in-2 E7 All 15</t>
  </si>
  <si>
    <t>Monthly System Peak Day February 1-in-2 E7 All 16</t>
  </si>
  <si>
    <t>Monthly System Peak Day February 1-in-2 E7 All 17</t>
  </si>
  <si>
    <t>Monthly System Peak Day February 1-in-2 E7 All 18</t>
  </si>
  <si>
    <t>Monthly System Peak Day February 1-in-2 E7 All 19</t>
  </si>
  <si>
    <t>Monthly System Peak Day February 1-in-2 E7 All 20</t>
  </si>
  <si>
    <t>Monthly System Peak Day February 1-in-2 E7 All 21</t>
  </si>
  <si>
    <t>Monthly System Peak Day February 1-in-2 E7 All 22</t>
  </si>
  <si>
    <t>Monthly System Peak Day February 1-in-2 E7 All 23</t>
  </si>
  <si>
    <t>Monthly System Peak Day February 1-in-2 E7 All 24</t>
  </si>
  <si>
    <t>Monthly System Peak Day February 1-in-2 E7 Greater Bay Area 1</t>
  </si>
  <si>
    <t>Monthly System Peak Day February 1-in-2 E7 Greater Bay Area 2</t>
  </si>
  <si>
    <t>Monthly System Peak Day February 1-in-2 E7 Greater Bay Area 3</t>
  </si>
  <si>
    <t>Monthly System Peak Day February 1-in-2 E7 Greater Bay Area 4</t>
  </si>
  <si>
    <t>Monthly System Peak Day February 1-in-2 E7 Greater Bay Area 5</t>
  </si>
  <si>
    <t>Monthly System Peak Day February 1-in-2 E7 Greater Bay Area 6</t>
  </si>
  <si>
    <t>Monthly System Peak Day February 1-in-2 E7 Greater Bay Area 7</t>
  </si>
  <si>
    <t>Monthly System Peak Day February 1-in-2 E7 Greater Bay Area 8</t>
  </si>
  <si>
    <t>Monthly System Peak Day February 1-in-2 E7 Greater Bay Area 9</t>
  </si>
  <si>
    <t>Monthly System Peak Day February 1-in-2 E7 Greater Bay Area 10</t>
  </si>
  <si>
    <t>Monthly System Peak Day February 1-in-2 E7 Greater Bay Area 11</t>
  </si>
  <si>
    <t>Monthly System Peak Day February 1-in-2 E7 Greater Bay Area 12</t>
  </si>
  <si>
    <t>Monthly System Peak Day February 1-in-2 E7 Greater Bay Area 13</t>
  </si>
  <si>
    <t>Monthly System Peak Day February 1-in-2 E7 Greater Bay Area 14</t>
  </si>
  <si>
    <t>Monthly System Peak Day February 1-in-2 E7 Greater Bay Area 15</t>
  </si>
  <si>
    <t>Monthly System Peak Day February 1-in-2 E7 Greater Bay Area 16</t>
  </si>
  <si>
    <t>Monthly System Peak Day February 1-in-2 E7 Greater Bay Area 17</t>
  </si>
  <si>
    <t>Monthly System Peak Day February 1-in-2 E7 Greater Bay Area 18</t>
  </si>
  <si>
    <t>Monthly System Peak Day February 1-in-2 E7 Greater Bay Area 19</t>
  </si>
  <si>
    <t>Monthly System Peak Day February 1-in-2 E7 Greater Bay Area 20</t>
  </si>
  <si>
    <t>Monthly System Peak Day February 1-in-2 E7 Greater Bay Area 21</t>
  </si>
  <si>
    <t>Monthly System Peak Day February 1-in-2 E7 Greater Bay Area 22</t>
  </si>
  <si>
    <t>Monthly System Peak Day February 1-in-2 E7 Greater Bay Area 23</t>
  </si>
  <si>
    <t>Monthly System Peak Day February 1-in-2 E7 Greater Bay Area 24</t>
  </si>
  <si>
    <t>Monthly System Peak Day February 1-in-2 E7 Greater Fresno 1</t>
  </si>
  <si>
    <t>Monthly System Peak Day February 1-in-2 E7 Greater Fresno 2</t>
  </si>
  <si>
    <t>Monthly System Peak Day February 1-in-2 E7 Greater Fresno 3</t>
  </si>
  <si>
    <t>Monthly System Peak Day February 1-in-2 E7 Greater Fresno 4</t>
  </si>
  <si>
    <t>Monthly System Peak Day February 1-in-2 E7 Greater Fresno 5</t>
  </si>
  <si>
    <t>Monthly System Peak Day February 1-in-2 E7 Greater Fresno 6</t>
  </si>
  <si>
    <t>Monthly System Peak Day February 1-in-2 E7 Greater Fresno 7</t>
  </si>
  <si>
    <t>Monthly System Peak Day February 1-in-2 E7 Greater Fresno 8</t>
  </si>
  <si>
    <t>Monthly System Peak Day February 1-in-2 E7 Greater Fresno 9</t>
  </si>
  <si>
    <t>Monthly System Peak Day February 1-in-2 E7 Greater Fresno 10</t>
  </si>
  <si>
    <t>Monthly System Peak Day February 1-in-2 E7 Greater Fresno 11</t>
  </si>
  <si>
    <t>Monthly System Peak Day February 1-in-2 E7 Greater Fresno 12</t>
  </si>
  <si>
    <t>Monthly System Peak Day February 1-in-2 E7 Greater Fresno 13</t>
  </si>
  <si>
    <t>Monthly System Peak Day February 1-in-2 E7 Greater Fresno 14</t>
  </si>
  <si>
    <t>Monthly System Peak Day February 1-in-2 E7 Greater Fresno 15</t>
  </si>
  <si>
    <t>Monthly System Peak Day February 1-in-2 E7 Greater Fresno 16</t>
  </si>
  <si>
    <t>Monthly System Peak Day February 1-in-2 E7 Greater Fresno 17</t>
  </si>
  <si>
    <t>Monthly System Peak Day February 1-in-2 E7 Greater Fresno 18</t>
  </si>
  <si>
    <t>Monthly System Peak Day February 1-in-2 E7 Greater Fresno 19</t>
  </si>
  <si>
    <t>Monthly System Peak Day February 1-in-2 E7 Greater Fresno 20</t>
  </si>
  <si>
    <t>Monthly System Peak Day February 1-in-2 E7 Greater Fresno 21</t>
  </si>
  <si>
    <t>Monthly System Peak Day February 1-in-2 E7 Greater Fresno 22</t>
  </si>
  <si>
    <t>Monthly System Peak Day February 1-in-2 E7 Greater Fresno 23</t>
  </si>
  <si>
    <t>Monthly System Peak Day February 1-in-2 E7 Greater Fresno 24</t>
  </si>
  <si>
    <t>Monthly System Peak Day February 1-in-2 E7 Kern 1</t>
  </si>
  <si>
    <t>Monthly System Peak Day February 1-in-2 E7 Kern 2</t>
  </si>
  <si>
    <t>Monthly System Peak Day February 1-in-2 E7 Kern 3</t>
  </si>
  <si>
    <t>Monthly System Peak Day February 1-in-2 E7 Kern 4</t>
  </si>
  <si>
    <t>Monthly System Peak Day February 1-in-2 E7 Kern 5</t>
  </si>
  <si>
    <t>Monthly System Peak Day February 1-in-2 E7 Kern 6</t>
  </si>
  <si>
    <t>Monthly System Peak Day February 1-in-2 E7 Kern 7</t>
  </si>
  <si>
    <t>Monthly System Peak Day February 1-in-2 E7 Kern 8</t>
  </si>
  <si>
    <t>Monthly System Peak Day February 1-in-2 E7 Kern 9</t>
  </si>
  <si>
    <t>Monthly System Peak Day February 1-in-2 E7 Kern 10</t>
  </si>
  <si>
    <t>Monthly System Peak Day February 1-in-2 E7 Kern 11</t>
  </si>
  <si>
    <t>Monthly System Peak Day February 1-in-2 E7 Kern 12</t>
  </si>
  <si>
    <t>Monthly System Peak Day February 1-in-2 E7 Kern 13</t>
  </si>
  <si>
    <t>Monthly System Peak Day February 1-in-2 E7 Kern 14</t>
  </si>
  <si>
    <t>Monthly System Peak Day February 1-in-2 E7 Kern 15</t>
  </si>
  <si>
    <t>Monthly System Peak Day February 1-in-2 E7 Kern 16</t>
  </si>
  <si>
    <t>Monthly System Peak Day February 1-in-2 E7 Kern 17</t>
  </si>
  <si>
    <t>Monthly System Peak Day February 1-in-2 E7 Kern 18</t>
  </si>
  <si>
    <t>Monthly System Peak Day February 1-in-2 E7 Kern 19</t>
  </si>
  <si>
    <t>Monthly System Peak Day February 1-in-2 E7 Kern 20</t>
  </si>
  <si>
    <t>Monthly System Peak Day February 1-in-2 E7 Kern 21</t>
  </si>
  <si>
    <t>Monthly System Peak Day February 1-in-2 E7 Kern 22</t>
  </si>
  <si>
    <t>Monthly System Peak Day February 1-in-2 E7 Kern 23</t>
  </si>
  <si>
    <t>Monthly System Peak Day February 1-in-2 E7 Kern 24</t>
  </si>
  <si>
    <t>Monthly System Peak Day February 1-in-2 E7 Northern Coast 1</t>
  </si>
  <si>
    <t>Monthly System Peak Day February 1-in-2 E7 Northern Coast 2</t>
  </si>
  <si>
    <t>Monthly System Peak Day February 1-in-2 E7 Northern Coast 3</t>
  </si>
  <si>
    <t>Monthly System Peak Day February 1-in-2 E7 Northern Coast 4</t>
  </si>
  <si>
    <t>Monthly System Peak Day February 1-in-2 E7 Northern Coast 5</t>
  </si>
  <si>
    <t>Monthly System Peak Day February 1-in-2 E7 Northern Coast 6</t>
  </si>
  <si>
    <t>Monthly System Peak Day February 1-in-2 E7 Northern Coast 7</t>
  </si>
  <si>
    <t>Monthly System Peak Day February 1-in-2 E7 Northern Coast 8</t>
  </si>
  <si>
    <t>Monthly System Peak Day February 1-in-2 E7 Northern Coast 9</t>
  </si>
  <si>
    <t>Monthly System Peak Day February 1-in-2 E7 Northern Coast 10</t>
  </si>
  <si>
    <t>Monthly System Peak Day February 1-in-2 E7 Northern Coast 11</t>
  </si>
  <si>
    <t>Monthly System Peak Day February 1-in-2 E7 Northern Coast 12</t>
  </si>
  <si>
    <t>Monthly System Peak Day February 1-in-2 E7 Northern Coast 13</t>
  </si>
  <si>
    <t>Monthly System Peak Day February 1-in-2 E7 Northern Coast 14</t>
  </si>
  <si>
    <t>Monthly System Peak Day February 1-in-2 E7 Northern Coast 15</t>
  </si>
  <si>
    <t>Monthly System Peak Day February 1-in-2 E7 Northern Coast 16</t>
  </si>
  <si>
    <t>Monthly System Peak Day February 1-in-2 E7 Northern Coast 17</t>
  </si>
  <si>
    <t>Monthly System Peak Day February 1-in-2 E7 Northern Coast 18</t>
  </si>
  <si>
    <t>Monthly System Peak Day February 1-in-2 E7 Northern Coast 19</t>
  </si>
  <si>
    <t>Monthly System Peak Day February 1-in-2 E7 Northern Coast 20</t>
  </si>
  <si>
    <t>Monthly System Peak Day February 1-in-2 E7 Northern Coast 21</t>
  </si>
  <si>
    <t>Monthly System Peak Day February 1-in-2 E7 Northern Coast 22</t>
  </si>
  <si>
    <t>Monthly System Peak Day February 1-in-2 E7 Northern Coast 23</t>
  </si>
  <si>
    <t>Monthly System Peak Day February 1-in-2 E7 Northern Coast 24</t>
  </si>
  <si>
    <t>Monthly System Peak Day February 1-in-2 E7 Other 1</t>
  </si>
  <si>
    <t>Monthly System Peak Day February 1-in-2 E7 Other 2</t>
  </si>
  <si>
    <t>Monthly System Peak Day February 1-in-2 E7 Other 3</t>
  </si>
  <si>
    <t>Monthly System Peak Day February 1-in-2 E7 Other 4</t>
  </si>
  <si>
    <t>Monthly System Peak Day February 1-in-2 E7 Other 5</t>
  </si>
  <si>
    <t>Monthly System Peak Day February 1-in-2 E7 Other 6</t>
  </si>
  <si>
    <t>Monthly System Peak Day February 1-in-2 E7 Other 7</t>
  </si>
  <si>
    <t>Monthly System Peak Day February 1-in-2 E7 Other 8</t>
  </si>
  <si>
    <t>Monthly System Peak Day February 1-in-2 E7 Other 9</t>
  </si>
  <si>
    <t>Monthly System Peak Day February 1-in-2 E7 Other 10</t>
  </si>
  <si>
    <t>Monthly System Peak Day February 1-in-2 E7 Other 11</t>
  </si>
  <si>
    <t>Monthly System Peak Day February 1-in-2 E7 Other 12</t>
  </si>
  <si>
    <t>Monthly System Peak Day February 1-in-2 E7 Other 13</t>
  </si>
  <si>
    <t>Monthly System Peak Day February 1-in-2 E7 Other 14</t>
  </si>
  <si>
    <t>Monthly System Peak Day February 1-in-2 E7 Other 15</t>
  </si>
  <si>
    <t>Monthly System Peak Day February 1-in-2 E7 Other 16</t>
  </si>
  <si>
    <t>Monthly System Peak Day February 1-in-2 E7 Other 17</t>
  </si>
  <si>
    <t>Monthly System Peak Day February 1-in-2 E7 Other 18</t>
  </si>
  <si>
    <t>Monthly System Peak Day February 1-in-2 E7 Other 19</t>
  </si>
  <si>
    <t>Monthly System Peak Day February 1-in-2 E7 Other 20</t>
  </si>
  <si>
    <t>Monthly System Peak Day February 1-in-2 E7 Other 21</t>
  </si>
  <si>
    <t>Monthly System Peak Day February 1-in-2 E7 Other 22</t>
  </si>
  <si>
    <t>Monthly System Peak Day February 1-in-2 E7 Other 23</t>
  </si>
  <si>
    <t>Monthly System Peak Day February 1-in-2 E7 Other 24</t>
  </si>
  <si>
    <t>Monthly System Peak Day February 1-in-2 E7 Sierra 1</t>
  </si>
  <si>
    <t>Monthly System Peak Day February 1-in-2 E7 Sierra 2</t>
  </si>
  <si>
    <t>Monthly System Peak Day February 1-in-2 E7 Sierra 3</t>
  </si>
  <si>
    <t>Monthly System Peak Day February 1-in-2 E7 Sierra 4</t>
  </si>
  <si>
    <t>Monthly System Peak Day February 1-in-2 E7 Sierra 5</t>
  </si>
  <si>
    <t>Monthly System Peak Day February 1-in-2 E7 Sierra 6</t>
  </si>
  <si>
    <t>Monthly System Peak Day February 1-in-2 E7 Sierra 7</t>
  </si>
  <si>
    <t>Monthly System Peak Day February 1-in-2 E7 Sierra 8</t>
  </si>
  <si>
    <t>Monthly System Peak Day February 1-in-2 E7 Sierra 9</t>
  </si>
  <si>
    <t>Monthly System Peak Day February 1-in-2 E7 Sierra 10</t>
  </si>
  <si>
    <t>Monthly System Peak Day February 1-in-2 E7 Sierra 11</t>
  </si>
  <si>
    <t>Monthly System Peak Day February 1-in-2 E7 Sierra 12</t>
  </si>
  <si>
    <t>Monthly System Peak Day February 1-in-2 E7 Sierra 13</t>
  </si>
  <si>
    <t>Monthly System Peak Day February 1-in-2 E7 Sierra 14</t>
  </si>
  <si>
    <t>Monthly System Peak Day February 1-in-2 E7 Sierra 15</t>
  </si>
  <si>
    <t>Monthly System Peak Day February 1-in-2 E7 Sierra 16</t>
  </si>
  <si>
    <t>Monthly System Peak Day February 1-in-2 E7 Sierra 17</t>
  </si>
  <si>
    <t>Monthly System Peak Day February 1-in-2 E7 Sierra 18</t>
  </si>
  <si>
    <t>Monthly System Peak Day February 1-in-2 E7 Sierra 19</t>
  </si>
  <si>
    <t>Monthly System Peak Day February 1-in-2 E7 Sierra 20</t>
  </si>
  <si>
    <t>Monthly System Peak Day February 1-in-2 E7 Sierra 21</t>
  </si>
  <si>
    <t>Monthly System Peak Day February 1-in-2 E7 Sierra 22</t>
  </si>
  <si>
    <t>Monthly System Peak Day February 1-in-2 E7 Sierra 23</t>
  </si>
  <si>
    <t>Monthly System Peak Day February 1-in-2 E7 Sierra 24</t>
  </si>
  <si>
    <t>Monthly System Peak Day February 1-in-2 E7 Stockton 1</t>
  </si>
  <si>
    <t>Monthly System Peak Day February 1-in-2 E7 Stockton 2</t>
  </si>
  <si>
    <t>Monthly System Peak Day February 1-in-2 E7 Stockton 3</t>
  </si>
  <si>
    <t>Monthly System Peak Day February 1-in-2 E7 Stockton 4</t>
  </si>
  <si>
    <t>Monthly System Peak Day February 1-in-2 E7 Stockton 5</t>
  </si>
  <si>
    <t>Monthly System Peak Day February 1-in-2 E7 Stockton 6</t>
  </si>
  <si>
    <t>Monthly System Peak Day February 1-in-2 E7 Stockton 7</t>
  </si>
  <si>
    <t>Monthly System Peak Day February 1-in-2 E7 Stockton 8</t>
  </si>
  <si>
    <t>Monthly System Peak Day February 1-in-2 E7 Stockton 9</t>
  </si>
  <si>
    <t>Monthly System Peak Day February 1-in-2 E7 Stockton 10</t>
  </si>
  <si>
    <t>Monthly System Peak Day February 1-in-2 E7 Stockton 11</t>
  </si>
  <si>
    <t>Monthly System Peak Day February 1-in-2 E7 Stockton 12</t>
  </si>
  <si>
    <t>Monthly System Peak Day February 1-in-2 E7 Stockton 13</t>
  </si>
  <si>
    <t>Monthly System Peak Day February 1-in-2 E7 Stockton 14</t>
  </si>
  <si>
    <t>Monthly System Peak Day February 1-in-2 E7 Stockton 15</t>
  </si>
  <si>
    <t>Monthly System Peak Day February 1-in-2 E7 Stockton 16</t>
  </si>
  <si>
    <t>Monthly System Peak Day February 1-in-2 E7 Stockton 17</t>
  </si>
  <si>
    <t>Monthly System Peak Day February 1-in-2 E7 Stockton 18</t>
  </si>
  <si>
    <t>Monthly System Peak Day February 1-in-2 E7 Stockton 19</t>
  </si>
  <si>
    <t>Monthly System Peak Day February 1-in-2 E7 Stockton 20</t>
  </si>
  <si>
    <t>Monthly System Peak Day February 1-in-2 E7 Stockton 21</t>
  </si>
  <si>
    <t>Monthly System Peak Day February 1-in-2 E7 Stockton 22</t>
  </si>
  <si>
    <t>Monthly System Peak Day February 1-in-2 E7 Stockton 23</t>
  </si>
  <si>
    <t>Monthly System Peak Day February 1-in-2 E7 Stockton 24</t>
  </si>
  <si>
    <t>Monthly System Peak Day January 1-in-10 E7 All 1</t>
  </si>
  <si>
    <t>Monthly System Peak Day January 1-in-10 E7 All 2</t>
  </si>
  <si>
    <t>Monthly System Peak Day January 1-in-10 E7 All 3</t>
  </si>
  <si>
    <t>Monthly System Peak Day January 1-in-10 E7 All 4</t>
  </si>
  <si>
    <t>Monthly System Peak Day January 1-in-10 E7 All 5</t>
  </si>
  <si>
    <t>Monthly System Peak Day January 1-in-10 E7 All 6</t>
  </si>
  <si>
    <t>Monthly System Peak Day January 1-in-10 E7 All 7</t>
  </si>
  <si>
    <t>Monthly System Peak Day January 1-in-10 E7 All 8</t>
  </si>
  <si>
    <t>Monthly System Peak Day January 1-in-10 E7 All 9</t>
  </si>
  <si>
    <t>Monthly System Peak Day January 1-in-10 E7 All 10</t>
  </si>
  <si>
    <t>Monthly System Peak Day January 1-in-10 E7 All 11</t>
  </si>
  <si>
    <t>Monthly System Peak Day January 1-in-10 E7 All 12</t>
  </si>
  <si>
    <t>Monthly System Peak Day January 1-in-10 E7 All 13</t>
  </si>
  <si>
    <t>Monthly System Peak Day January 1-in-10 E7 All 14</t>
  </si>
  <si>
    <t>Monthly System Peak Day January 1-in-10 E7 All 15</t>
  </si>
  <si>
    <t>Monthly System Peak Day January 1-in-10 E7 All 16</t>
  </si>
  <si>
    <t>Monthly System Peak Day January 1-in-10 E7 All 17</t>
  </si>
  <si>
    <t>Monthly System Peak Day January 1-in-10 E7 All 18</t>
  </si>
  <si>
    <t>Monthly System Peak Day January 1-in-10 E7 All 19</t>
  </si>
  <si>
    <t>Monthly System Peak Day January 1-in-10 E7 All 20</t>
  </si>
  <si>
    <t>Monthly System Peak Day January 1-in-10 E7 All 21</t>
  </si>
  <si>
    <t>Monthly System Peak Day January 1-in-10 E7 All 22</t>
  </si>
  <si>
    <t>Monthly System Peak Day January 1-in-10 E7 All 23</t>
  </si>
  <si>
    <t>Monthly System Peak Day January 1-in-10 E7 All 24</t>
  </si>
  <si>
    <t>Monthly System Peak Day January 1-in-10 E7 Greater Bay Area 1</t>
  </si>
  <si>
    <t>Monthly System Peak Day January 1-in-10 E7 Greater Bay Area 2</t>
  </si>
  <si>
    <t>Monthly System Peak Day January 1-in-10 E7 Greater Bay Area 3</t>
  </si>
  <si>
    <t>Monthly System Peak Day January 1-in-10 E7 Greater Bay Area 4</t>
  </si>
  <si>
    <t>Monthly System Peak Day January 1-in-10 E7 Greater Bay Area 5</t>
  </si>
  <si>
    <t>Monthly System Peak Day January 1-in-10 E7 Greater Bay Area 6</t>
  </si>
  <si>
    <t>Monthly System Peak Day January 1-in-10 E7 Greater Bay Area 7</t>
  </si>
  <si>
    <t>Monthly System Peak Day January 1-in-10 E7 Greater Bay Area 8</t>
  </si>
  <si>
    <t>Monthly System Peak Day January 1-in-10 E7 Greater Bay Area 9</t>
  </si>
  <si>
    <t>Monthly System Peak Day January 1-in-10 E7 Greater Bay Area 10</t>
  </si>
  <si>
    <t>Monthly System Peak Day January 1-in-10 E7 Greater Bay Area 11</t>
  </si>
  <si>
    <t>Monthly System Peak Day January 1-in-10 E7 Greater Bay Area 12</t>
  </si>
  <si>
    <t>Monthly System Peak Day January 1-in-10 E7 Greater Bay Area 13</t>
  </si>
  <si>
    <t>Monthly System Peak Day January 1-in-10 E7 Greater Bay Area 14</t>
  </si>
  <si>
    <t>Monthly System Peak Day January 1-in-10 E7 Greater Bay Area 15</t>
  </si>
  <si>
    <t>Monthly System Peak Day January 1-in-10 E7 Greater Bay Area 16</t>
  </si>
  <si>
    <t>Monthly System Peak Day January 1-in-10 E7 Greater Bay Area 17</t>
  </si>
  <si>
    <t>Monthly System Peak Day January 1-in-10 E7 Greater Bay Area 18</t>
  </si>
  <si>
    <t>Monthly System Peak Day January 1-in-10 E7 Greater Bay Area 19</t>
  </si>
  <si>
    <t>Monthly System Peak Day January 1-in-10 E7 Greater Bay Area 20</t>
  </si>
  <si>
    <t>Monthly System Peak Day January 1-in-10 E7 Greater Bay Area 21</t>
  </si>
  <si>
    <t>Monthly System Peak Day January 1-in-10 E7 Greater Bay Area 22</t>
  </si>
  <si>
    <t>Monthly System Peak Day January 1-in-10 E7 Greater Bay Area 23</t>
  </si>
  <si>
    <t>Monthly System Peak Day January 1-in-10 E7 Greater Bay Area 24</t>
  </si>
  <si>
    <t>Monthly System Peak Day January 1-in-10 E7 Greater Fresno 1</t>
  </si>
  <si>
    <t>Monthly System Peak Day January 1-in-10 E7 Greater Fresno 2</t>
  </si>
  <si>
    <t>Monthly System Peak Day January 1-in-10 E7 Greater Fresno 3</t>
  </si>
  <si>
    <t>Monthly System Peak Day January 1-in-10 E7 Greater Fresno 4</t>
  </si>
  <si>
    <t>Monthly System Peak Day January 1-in-10 E7 Greater Fresno 5</t>
  </si>
  <si>
    <t>Monthly System Peak Day January 1-in-10 E7 Greater Fresno 6</t>
  </si>
  <si>
    <t>Monthly System Peak Day January 1-in-10 E7 Greater Fresno 7</t>
  </si>
  <si>
    <t>Monthly System Peak Day January 1-in-10 E7 Greater Fresno 8</t>
  </si>
  <si>
    <t>Monthly System Peak Day January 1-in-10 E7 Greater Fresno 9</t>
  </si>
  <si>
    <t>Monthly System Peak Day January 1-in-10 E7 Greater Fresno 10</t>
  </si>
  <si>
    <t>Monthly System Peak Day January 1-in-10 E7 Greater Fresno 11</t>
  </si>
  <si>
    <t>Monthly System Peak Day January 1-in-10 E7 Greater Fresno 12</t>
  </si>
  <si>
    <t>Monthly System Peak Day January 1-in-10 E7 Greater Fresno 13</t>
  </si>
  <si>
    <t>Monthly System Peak Day January 1-in-10 E7 Greater Fresno 14</t>
  </si>
  <si>
    <t>Monthly System Peak Day January 1-in-10 E7 Greater Fresno 15</t>
  </si>
  <si>
    <t>Monthly System Peak Day January 1-in-10 E7 Greater Fresno 16</t>
  </si>
  <si>
    <t>Monthly System Peak Day January 1-in-10 E7 Greater Fresno 17</t>
  </si>
  <si>
    <t>Monthly System Peak Day January 1-in-10 E7 Greater Fresno 18</t>
  </si>
  <si>
    <t>Monthly System Peak Day January 1-in-10 E7 Greater Fresno 19</t>
  </si>
  <si>
    <t>Monthly System Peak Day January 1-in-10 E7 Greater Fresno 20</t>
  </si>
  <si>
    <t>Monthly System Peak Day January 1-in-10 E7 Greater Fresno 21</t>
  </si>
  <si>
    <t>Monthly System Peak Day January 1-in-10 E7 Greater Fresno 22</t>
  </si>
  <si>
    <t>Monthly System Peak Day January 1-in-10 E7 Greater Fresno 23</t>
  </si>
  <si>
    <t>Monthly System Peak Day January 1-in-10 E7 Greater Fresno 24</t>
  </si>
  <si>
    <t>Monthly System Peak Day January 1-in-10 E7 Kern 1</t>
  </si>
  <si>
    <t>Monthly System Peak Day January 1-in-10 E7 Kern 2</t>
  </si>
  <si>
    <t>Monthly System Peak Day January 1-in-10 E7 Kern 3</t>
  </si>
  <si>
    <t>Monthly System Peak Day January 1-in-10 E7 Kern 4</t>
  </si>
  <si>
    <t>Monthly System Peak Day January 1-in-10 E7 Kern 5</t>
  </si>
  <si>
    <t>Monthly System Peak Day January 1-in-10 E7 Kern 6</t>
  </si>
  <si>
    <t>Monthly System Peak Day January 1-in-10 E7 Kern 7</t>
  </si>
  <si>
    <t>Monthly System Peak Day January 1-in-10 E7 Kern 8</t>
  </si>
  <si>
    <t>Monthly System Peak Day January 1-in-10 E7 Kern 9</t>
  </si>
  <si>
    <t>Monthly System Peak Day January 1-in-10 E7 Kern 10</t>
  </si>
  <si>
    <t>Monthly System Peak Day January 1-in-10 E7 Kern 11</t>
  </si>
  <si>
    <t>Monthly System Peak Day January 1-in-10 E7 Kern 12</t>
  </si>
  <si>
    <t>Monthly System Peak Day January 1-in-10 E7 Kern 13</t>
  </si>
  <si>
    <t>Monthly System Peak Day January 1-in-10 E7 Kern 14</t>
  </si>
  <si>
    <t>Monthly System Peak Day January 1-in-10 E7 Kern 15</t>
  </si>
  <si>
    <t>Monthly System Peak Day January 1-in-10 E7 Kern 16</t>
  </si>
  <si>
    <t>Monthly System Peak Day January 1-in-10 E7 Kern 17</t>
  </si>
  <si>
    <t>Monthly System Peak Day January 1-in-10 E7 Kern 18</t>
  </si>
  <si>
    <t>Monthly System Peak Day January 1-in-10 E7 Kern 19</t>
  </si>
  <si>
    <t>Monthly System Peak Day January 1-in-10 E7 Kern 20</t>
  </si>
  <si>
    <t>Monthly System Peak Day January 1-in-10 E7 Kern 21</t>
  </si>
  <si>
    <t>Monthly System Peak Day January 1-in-10 E7 Kern 22</t>
  </si>
  <si>
    <t>Monthly System Peak Day January 1-in-10 E7 Kern 23</t>
  </si>
  <si>
    <t>Monthly System Peak Day January 1-in-10 E7 Kern 24</t>
  </si>
  <si>
    <t>Monthly System Peak Day January 1-in-10 E7 Northern Coast 1</t>
  </si>
  <si>
    <t>Monthly System Peak Day January 1-in-10 E7 Northern Coast 2</t>
  </si>
  <si>
    <t>Monthly System Peak Day January 1-in-10 E7 Northern Coast 3</t>
  </si>
  <si>
    <t>Monthly System Peak Day January 1-in-10 E7 Northern Coast 4</t>
  </si>
  <si>
    <t>Monthly System Peak Day January 1-in-10 E7 Northern Coast 5</t>
  </si>
  <si>
    <t>Monthly System Peak Day January 1-in-10 E7 Northern Coast 6</t>
  </si>
  <si>
    <t>Monthly System Peak Day January 1-in-10 E7 Northern Coast 7</t>
  </si>
  <si>
    <t>Monthly System Peak Day January 1-in-10 E7 Northern Coast 8</t>
  </si>
  <si>
    <t>Monthly System Peak Day January 1-in-10 E7 Northern Coast 9</t>
  </si>
  <si>
    <t>Monthly System Peak Day January 1-in-10 E7 Northern Coast 10</t>
  </si>
  <si>
    <t>Monthly System Peak Day January 1-in-10 E7 Northern Coast 11</t>
  </si>
  <si>
    <t>Monthly System Peak Day January 1-in-10 E7 Northern Coast 12</t>
  </si>
  <si>
    <t>Monthly System Peak Day January 1-in-10 E7 Northern Coast 13</t>
  </si>
  <si>
    <t>Monthly System Peak Day January 1-in-10 E7 Northern Coast 14</t>
  </si>
  <si>
    <t>Monthly System Peak Day January 1-in-10 E7 Northern Coast 15</t>
  </si>
  <si>
    <t>Monthly System Peak Day January 1-in-10 E7 Northern Coast 16</t>
  </si>
  <si>
    <t>Monthly System Peak Day January 1-in-10 E7 Northern Coast 17</t>
  </si>
  <si>
    <t>Monthly System Peak Day January 1-in-10 E7 Northern Coast 18</t>
  </si>
  <si>
    <t>Monthly System Peak Day January 1-in-10 E7 Northern Coast 19</t>
  </si>
  <si>
    <t>Monthly System Peak Day January 1-in-10 E7 Northern Coast 20</t>
  </si>
  <si>
    <t>Monthly System Peak Day January 1-in-10 E7 Northern Coast 21</t>
  </si>
  <si>
    <t>Monthly System Peak Day January 1-in-10 E7 Northern Coast 22</t>
  </si>
  <si>
    <t>Monthly System Peak Day January 1-in-10 E7 Northern Coast 23</t>
  </si>
  <si>
    <t>Monthly System Peak Day January 1-in-10 E7 Northern Coast 24</t>
  </si>
  <si>
    <t>Monthly System Peak Day January 1-in-10 E7 Other 1</t>
  </si>
  <si>
    <t>Monthly System Peak Day January 1-in-10 E7 Other 2</t>
  </si>
  <si>
    <t>Monthly System Peak Day January 1-in-10 E7 Other 3</t>
  </si>
  <si>
    <t>Monthly System Peak Day January 1-in-10 E7 Other 4</t>
  </si>
  <si>
    <t>Monthly System Peak Day January 1-in-10 E7 Other 5</t>
  </si>
  <si>
    <t>Monthly System Peak Day January 1-in-10 E7 Other 6</t>
  </si>
  <si>
    <t>Monthly System Peak Day January 1-in-10 E7 Other 7</t>
  </si>
  <si>
    <t>Monthly System Peak Day January 1-in-10 E7 Other 8</t>
  </si>
  <si>
    <t>Monthly System Peak Day January 1-in-10 E7 Other 9</t>
  </si>
  <si>
    <t>Monthly System Peak Day January 1-in-10 E7 Other 10</t>
  </si>
  <si>
    <t>Monthly System Peak Day January 1-in-10 E7 Other 11</t>
  </si>
  <si>
    <t>Monthly System Peak Day January 1-in-10 E7 Other 12</t>
  </si>
  <si>
    <t>Monthly System Peak Day January 1-in-10 E7 Other 13</t>
  </si>
  <si>
    <t>Monthly System Peak Day January 1-in-10 E7 Other 14</t>
  </si>
  <si>
    <t>Monthly System Peak Day January 1-in-10 E7 Other 15</t>
  </si>
  <si>
    <t>Monthly System Peak Day January 1-in-10 E7 Other 16</t>
  </si>
  <si>
    <t>Monthly System Peak Day January 1-in-10 E7 Other 17</t>
  </si>
  <si>
    <t>Monthly System Peak Day January 1-in-10 E7 Other 18</t>
  </si>
  <si>
    <t>Monthly System Peak Day January 1-in-10 E7 Other 19</t>
  </si>
  <si>
    <t>Monthly System Peak Day January 1-in-10 E7 Other 20</t>
  </si>
  <si>
    <t>Monthly System Peak Day January 1-in-10 E7 Other 21</t>
  </si>
  <si>
    <t>Monthly System Peak Day January 1-in-10 E7 Other 22</t>
  </si>
  <si>
    <t>Monthly System Peak Day January 1-in-10 E7 Other 23</t>
  </si>
  <si>
    <t>Monthly System Peak Day January 1-in-10 E7 Other 24</t>
  </si>
  <si>
    <t>Monthly System Peak Day January 1-in-10 E7 Sierra 1</t>
  </si>
  <si>
    <t>Monthly System Peak Day January 1-in-10 E7 Sierra 2</t>
  </si>
  <si>
    <t>Monthly System Peak Day January 1-in-10 E7 Sierra 3</t>
  </si>
  <si>
    <t>Monthly System Peak Day January 1-in-10 E7 Sierra 4</t>
  </si>
  <si>
    <t>Monthly System Peak Day January 1-in-10 E7 Sierra 5</t>
  </si>
  <si>
    <t>Monthly System Peak Day January 1-in-10 E7 Sierra 6</t>
  </si>
  <si>
    <t>Monthly System Peak Day January 1-in-10 E7 Sierra 7</t>
  </si>
  <si>
    <t>Monthly System Peak Day January 1-in-10 E7 Sierra 8</t>
  </si>
  <si>
    <t>Monthly System Peak Day January 1-in-10 E7 Sierra 9</t>
  </si>
  <si>
    <t>Monthly System Peak Day January 1-in-10 E7 Sierra 10</t>
  </si>
  <si>
    <t>Monthly System Peak Day January 1-in-10 E7 Sierra 11</t>
  </si>
  <si>
    <t>Monthly System Peak Day January 1-in-10 E7 Sierra 12</t>
  </si>
  <si>
    <t>Monthly System Peak Day January 1-in-10 E7 Sierra 13</t>
  </si>
  <si>
    <t>Monthly System Peak Day January 1-in-10 E7 Sierra 14</t>
  </si>
  <si>
    <t>Monthly System Peak Day January 1-in-10 E7 Sierra 15</t>
  </si>
  <si>
    <t>Monthly System Peak Day January 1-in-10 E7 Sierra 16</t>
  </si>
  <si>
    <t>Monthly System Peak Day January 1-in-10 E7 Sierra 17</t>
  </si>
  <si>
    <t>Monthly System Peak Day January 1-in-10 E7 Sierra 18</t>
  </si>
  <si>
    <t>Monthly System Peak Day January 1-in-10 E7 Sierra 19</t>
  </si>
  <si>
    <t>Monthly System Peak Day January 1-in-10 E7 Sierra 20</t>
  </si>
  <si>
    <t>Monthly System Peak Day January 1-in-10 E7 Sierra 21</t>
  </si>
  <si>
    <t>Monthly System Peak Day January 1-in-10 E7 Sierra 22</t>
  </si>
  <si>
    <t>Monthly System Peak Day January 1-in-10 E7 Sierra 23</t>
  </si>
  <si>
    <t>Monthly System Peak Day January 1-in-10 E7 Sierra 24</t>
  </si>
  <si>
    <t>Monthly System Peak Day January 1-in-10 E7 Stockton 1</t>
  </si>
  <si>
    <t>Monthly System Peak Day January 1-in-10 E7 Stockton 2</t>
  </si>
  <si>
    <t>Monthly System Peak Day January 1-in-10 E7 Stockton 3</t>
  </si>
  <si>
    <t>Monthly System Peak Day January 1-in-10 E7 Stockton 4</t>
  </si>
  <si>
    <t>Monthly System Peak Day January 1-in-10 E7 Stockton 5</t>
  </si>
  <si>
    <t>Monthly System Peak Day January 1-in-10 E7 Stockton 6</t>
  </si>
  <si>
    <t>Monthly System Peak Day January 1-in-10 E7 Stockton 7</t>
  </si>
  <si>
    <t>Monthly System Peak Day January 1-in-10 E7 Stockton 8</t>
  </si>
  <si>
    <t>Monthly System Peak Day January 1-in-10 E7 Stockton 9</t>
  </si>
  <si>
    <t>Monthly System Peak Day January 1-in-10 E7 Stockton 10</t>
  </si>
  <si>
    <t>Monthly System Peak Day January 1-in-10 E7 Stockton 11</t>
  </si>
  <si>
    <t>Monthly System Peak Day January 1-in-10 E7 Stockton 12</t>
  </si>
  <si>
    <t>Monthly System Peak Day January 1-in-10 E7 Stockton 13</t>
  </si>
  <si>
    <t>Monthly System Peak Day January 1-in-10 E7 Stockton 14</t>
  </si>
  <si>
    <t>Monthly System Peak Day January 1-in-10 E7 Stockton 15</t>
  </si>
  <si>
    <t>Monthly System Peak Day January 1-in-10 E7 Stockton 16</t>
  </si>
  <si>
    <t>Monthly System Peak Day January 1-in-10 E7 Stockton 17</t>
  </si>
  <si>
    <t>Monthly System Peak Day January 1-in-10 E7 Stockton 18</t>
  </si>
  <si>
    <t>Monthly System Peak Day January 1-in-10 E7 Stockton 19</t>
  </si>
  <si>
    <t>Monthly System Peak Day January 1-in-10 E7 Stockton 20</t>
  </si>
  <si>
    <t>Monthly System Peak Day January 1-in-10 E7 Stockton 21</t>
  </si>
  <si>
    <t>Monthly System Peak Day January 1-in-10 E7 Stockton 22</t>
  </si>
  <si>
    <t>Monthly System Peak Day January 1-in-10 E7 Stockton 23</t>
  </si>
  <si>
    <t>Monthly System Peak Day January 1-in-10 E7 Stockton 24</t>
  </si>
  <si>
    <t>Monthly System Peak Day January 1-in-2 E7 All 1</t>
  </si>
  <si>
    <t>Monthly System Peak Day January 1-in-2 E7 All 2</t>
  </si>
  <si>
    <t>Monthly System Peak Day January 1-in-2 E7 All 3</t>
  </si>
  <si>
    <t>Monthly System Peak Day January 1-in-2 E7 All 4</t>
  </si>
  <si>
    <t>Monthly System Peak Day January 1-in-2 E7 All 5</t>
  </si>
  <si>
    <t>Monthly System Peak Day January 1-in-2 E7 All 6</t>
  </si>
  <si>
    <t>Monthly System Peak Day January 1-in-2 E7 All 7</t>
  </si>
  <si>
    <t>Monthly System Peak Day January 1-in-2 E7 All 8</t>
  </si>
  <si>
    <t>Monthly System Peak Day January 1-in-2 E7 All 9</t>
  </si>
  <si>
    <t>Monthly System Peak Day January 1-in-2 E7 All 10</t>
  </si>
  <si>
    <t>Monthly System Peak Day January 1-in-2 E7 All 11</t>
  </si>
  <si>
    <t>Monthly System Peak Day January 1-in-2 E7 All 12</t>
  </si>
  <si>
    <t>Monthly System Peak Day January 1-in-2 E7 All 13</t>
  </si>
  <si>
    <t>Monthly System Peak Day January 1-in-2 E7 All 14</t>
  </si>
  <si>
    <t>Monthly System Peak Day January 1-in-2 E7 All 15</t>
  </si>
  <si>
    <t>Monthly System Peak Day January 1-in-2 E7 All 16</t>
  </si>
  <si>
    <t>Monthly System Peak Day January 1-in-2 E7 All 17</t>
  </si>
  <si>
    <t>Monthly System Peak Day January 1-in-2 E7 All 18</t>
  </si>
  <si>
    <t>Monthly System Peak Day January 1-in-2 E7 All 19</t>
  </si>
  <si>
    <t>Monthly System Peak Day January 1-in-2 E7 All 20</t>
  </si>
  <si>
    <t>Monthly System Peak Day January 1-in-2 E7 All 21</t>
  </si>
  <si>
    <t>Monthly System Peak Day January 1-in-2 E7 All 22</t>
  </si>
  <si>
    <t>Monthly System Peak Day January 1-in-2 E7 All 23</t>
  </si>
  <si>
    <t>Monthly System Peak Day January 1-in-2 E7 All 24</t>
  </si>
  <si>
    <t>Monthly System Peak Day January 1-in-2 E7 Greater Bay Area 1</t>
  </si>
  <si>
    <t>Monthly System Peak Day January 1-in-2 E7 Greater Bay Area 2</t>
  </si>
  <si>
    <t>Monthly System Peak Day January 1-in-2 E7 Greater Bay Area 3</t>
  </si>
  <si>
    <t>Monthly System Peak Day January 1-in-2 E7 Greater Bay Area 4</t>
  </si>
  <si>
    <t>Monthly System Peak Day January 1-in-2 E7 Greater Bay Area 5</t>
  </si>
  <si>
    <t>Monthly System Peak Day January 1-in-2 E7 Greater Bay Area 6</t>
  </si>
  <si>
    <t>Monthly System Peak Day January 1-in-2 E7 Greater Bay Area 7</t>
  </si>
  <si>
    <t>Monthly System Peak Day January 1-in-2 E7 Greater Bay Area 8</t>
  </si>
  <si>
    <t>Monthly System Peak Day January 1-in-2 E7 Greater Bay Area 9</t>
  </si>
  <si>
    <t>Monthly System Peak Day January 1-in-2 E7 Greater Bay Area 10</t>
  </si>
  <si>
    <t>Monthly System Peak Day January 1-in-2 E7 Greater Bay Area 11</t>
  </si>
  <si>
    <t>Monthly System Peak Day January 1-in-2 E7 Greater Bay Area 12</t>
  </si>
  <si>
    <t>Monthly System Peak Day January 1-in-2 E7 Greater Bay Area 13</t>
  </si>
  <si>
    <t>Monthly System Peak Day January 1-in-2 E7 Greater Bay Area 14</t>
  </si>
  <si>
    <t>Monthly System Peak Day January 1-in-2 E7 Greater Bay Area 15</t>
  </si>
  <si>
    <t>Monthly System Peak Day January 1-in-2 E7 Greater Bay Area 16</t>
  </si>
  <si>
    <t>Monthly System Peak Day January 1-in-2 E7 Greater Bay Area 17</t>
  </si>
  <si>
    <t>Monthly System Peak Day January 1-in-2 E7 Greater Bay Area 18</t>
  </si>
  <si>
    <t>Monthly System Peak Day January 1-in-2 E7 Greater Bay Area 19</t>
  </si>
  <si>
    <t>Monthly System Peak Day January 1-in-2 E7 Greater Bay Area 20</t>
  </si>
  <si>
    <t>Monthly System Peak Day January 1-in-2 E7 Greater Bay Area 21</t>
  </si>
  <si>
    <t>Monthly System Peak Day January 1-in-2 E7 Greater Bay Area 22</t>
  </si>
  <si>
    <t>Monthly System Peak Day January 1-in-2 E7 Greater Bay Area 23</t>
  </si>
  <si>
    <t>Monthly System Peak Day January 1-in-2 E7 Greater Bay Area 24</t>
  </si>
  <si>
    <t>Monthly System Peak Day January 1-in-2 E7 Greater Fresno 1</t>
  </si>
  <si>
    <t>Monthly System Peak Day January 1-in-2 E7 Greater Fresno 2</t>
  </si>
  <si>
    <t>Monthly System Peak Day January 1-in-2 E7 Greater Fresno 3</t>
  </si>
  <si>
    <t>Monthly System Peak Day January 1-in-2 E7 Greater Fresno 4</t>
  </si>
  <si>
    <t>Monthly System Peak Day January 1-in-2 E7 Greater Fresno 5</t>
  </si>
  <si>
    <t>Monthly System Peak Day January 1-in-2 E7 Greater Fresno 6</t>
  </si>
  <si>
    <t>Monthly System Peak Day January 1-in-2 E7 Greater Fresno 7</t>
  </si>
  <si>
    <t>Monthly System Peak Day January 1-in-2 E7 Greater Fresno 8</t>
  </si>
  <si>
    <t>Monthly System Peak Day January 1-in-2 E7 Greater Fresno 9</t>
  </si>
  <si>
    <t>Monthly System Peak Day January 1-in-2 E7 Greater Fresno 10</t>
  </si>
  <si>
    <t>Monthly System Peak Day January 1-in-2 E7 Greater Fresno 11</t>
  </si>
  <si>
    <t>Monthly System Peak Day January 1-in-2 E7 Greater Fresno 12</t>
  </si>
  <si>
    <t>Monthly System Peak Day January 1-in-2 E7 Greater Fresno 13</t>
  </si>
  <si>
    <t>Monthly System Peak Day January 1-in-2 E7 Greater Fresno 14</t>
  </si>
  <si>
    <t>Monthly System Peak Day January 1-in-2 E7 Greater Fresno 15</t>
  </si>
  <si>
    <t>Monthly System Peak Day January 1-in-2 E7 Greater Fresno 16</t>
  </si>
  <si>
    <t>Monthly System Peak Day January 1-in-2 E7 Greater Fresno 17</t>
  </si>
  <si>
    <t>Monthly System Peak Day January 1-in-2 E7 Greater Fresno 18</t>
  </si>
  <si>
    <t>Monthly System Peak Day January 1-in-2 E7 Greater Fresno 19</t>
  </si>
  <si>
    <t>Monthly System Peak Day January 1-in-2 E7 Greater Fresno 20</t>
  </si>
  <si>
    <t>Monthly System Peak Day January 1-in-2 E7 Greater Fresno 21</t>
  </si>
  <si>
    <t>Monthly System Peak Day January 1-in-2 E7 Greater Fresno 22</t>
  </si>
  <si>
    <t>Monthly System Peak Day January 1-in-2 E7 Greater Fresno 23</t>
  </si>
  <si>
    <t>Monthly System Peak Day January 1-in-2 E7 Greater Fresno 24</t>
  </si>
  <si>
    <t>Monthly System Peak Day January 1-in-2 E7 Kern 1</t>
  </si>
  <si>
    <t>Monthly System Peak Day January 1-in-2 E7 Kern 2</t>
  </si>
  <si>
    <t>Monthly System Peak Day January 1-in-2 E7 Kern 3</t>
  </si>
  <si>
    <t>Monthly System Peak Day January 1-in-2 E7 Kern 4</t>
  </si>
  <si>
    <t>Monthly System Peak Day January 1-in-2 E7 Kern 5</t>
  </si>
  <si>
    <t>Monthly System Peak Day January 1-in-2 E7 Kern 6</t>
  </si>
  <si>
    <t>Monthly System Peak Day January 1-in-2 E7 Kern 7</t>
  </si>
  <si>
    <t>Monthly System Peak Day January 1-in-2 E7 Kern 8</t>
  </si>
  <si>
    <t>Monthly System Peak Day January 1-in-2 E7 Kern 9</t>
  </si>
  <si>
    <t>Monthly System Peak Day January 1-in-2 E7 Kern 10</t>
  </si>
  <si>
    <t>Monthly System Peak Day January 1-in-2 E7 Kern 11</t>
  </si>
  <si>
    <t>Monthly System Peak Day January 1-in-2 E7 Kern 12</t>
  </si>
  <si>
    <t>Monthly System Peak Day January 1-in-2 E7 Kern 13</t>
  </si>
  <si>
    <t>Monthly System Peak Day January 1-in-2 E7 Kern 14</t>
  </si>
  <si>
    <t>Monthly System Peak Day January 1-in-2 E7 Kern 15</t>
  </si>
  <si>
    <t>Monthly System Peak Day January 1-in-2 E7 Kern 16</t>
  </si>
  <si>
    <t>Monthly System Peak Day January 1-in-2 E7 Kern 17</t>
  </si>
  <si>
    <t>Monthly System Peak Day January 1-in-2 E7 Kern 18</t>
  </si>
  <si>
    <t>Monthly System Peak Day January 1-in-2 E7 Kern 19</t>
  </si>
  <si>
    <t>Monthly System Peak Day January 1-in-2 E7 Kern 20</t>
  </si>
  <si>
    <t>Monthly System Peak Day January 1-in-2 E7 Kern 21</t>
  </si>
  <si>
    <t>Monthly System Peak Day January 1-in-2 E7 Kern 22</t>
  </si>
  <si>
    <t>Monthly System Peak Day January 1-in-2 E7 Kern 23</t>
  </si>
  <si>
    <t>Monthly System Peak Day January 1-in-2 E7 Kern 24</t>
  </si>
  <si>
    <t>Monthly System Peak Day January 1-in-2 E7 Northern Coast 1</t>
  </si>
  <si>
    <t>Monthly System Peak Day January 1-in-2 E7 Northern Coast 2</t>
  </si>
  <si>
    <t>Monthly System Peak Day January 1-in-2 E7 Northern Coast 3</t>
  </si>
  <si>
    <t>Monthly System Peak Day January 1-in-2 E7 Northern Coast 4</t>
  </si>
  <si>
    <t>Monthly System Peak Day January 1-in-2 E7 Northern Coast 5</t>
  </si>
  <si>
    <t>Monthly System Peak Day January 1-in-2 E7 Northern Coast 6</t>
  </si>
  <si>
    <t>Monthly System Peak Day January 1-in-2 E7 Northern Coast 7</t>
  </si>
  <si>
    <t>Monthly System Peak Day January 1-in-2 E7 Northern Coast 8</t>
  </si>
  <si>
    <t>Monthly System Peak Day January 1-in-2 E7 Northern Coast 9</t>
  </si>
  <si>
    <t>Monthly System Peak Day January 1-in-2 E7 Northern Coast 10</t>
  </si>
  <si>
    <t>Monthly System Peak Day January 1-in-2 E7 Northern Coast 11</t>
  </si>
  <si>
    <t>Monthly System Peak Day January 1-in-2 E7 Northern Coast 12</t>
  </si>
  <si>
    <t>Monthly System Peak Day January 1-in-2 E7 Northern Coast 13</t>
  </si>
  <si>
    <t>Monthly System Peak Day January 1-in-2 E7 Northern Coast 14</t>
  </si>
  <si>
    <t>Monthly System Peak Day January 1-in-2 E7 Northern Coast 15</t>
  </si>
  <si>
    <t>Monthly System Peak Day January 1-in-2 E7 Northern Coast 16</t>
  </si>
  <si>
    <t>Monthly System Peak Day January 1-in-2 E7 Northern Coast 17</t>
  </si>
  <si>
    <t>Monthly System Peak Day January 1-in-2 E7 Northern Coast 18</t>
  </si>
  <si>
    <t>Monthly System Peak Day January 1-in-2 E7 Northern Coast 19</t>
  </si>
  <si>
    <t>Monthly System Peak Day January 1-in-2 E7 Northern Coast 20</t>
  </si>
  <si>
    <t>Monthly System Peak Day January 1-in-2 E7 Northern Coast 21</t>
  </si>
  <si>
    <t>Monthly System Peak Day January 1-in-2 E7 Northern Coast 22</t>
  </si>
  <si>
    <t>Monthly System Peak Day January 1-in-2 E7 Northern Coast 23</t>
  </si>
  <si>
    <t>Monthly System Peak Day January 1-in-2 E7 Northern Coast 24</t>
  </si>
  <si>
    <t>Monthly System Peak Day January 1-in-2 E7 Other 1</t>
  </si>
  <si>
    <t>Monthly System Peak Day January 1-in-2 E7 Other 2</t>
  </si>
  <si>
    <t>Monthly System Peak Day January 1-in-2 E7 Other 3</t>
  </si>
  <si>
    <t>Monthly System Peak Day January 1-in-2 E7 Other 4</t>
  </si>
  <si>
    <t>Monthly System Peak Day January 1-in-2 E7 Other 5</t>
  </si>
  <si>
    <t>Monthly System Peak Day January 1-in-2 E7 Other 6</t>
  </si>
  <si>
    <t>Monthly System Peak Day January 1-in-2 E7 Other 7</t>
  </si>
  <si>
    <t>Monthly System Peak Day January 1-in-2 E7 Other 8</t>
  </si>
  <si>
    <t>Monthly System Peak Day January 1-in-2 E7 Other 9</t>
  </si>
  <si>
    <t>Monthly System Peak Day January 1-in-2 E7 Other 10</t>
  </si>
  <si>
    <t>Monthly System Peak Day January 1-in-2 E7 Other 11</t>
  </si>
  <si>
    <t>Monthly System Peak Day January 1-in-2 E7 Other 12</t>
  </si>
  <si>
    <t>Monthly System Peak Day January 1-in-2 E7 Other 13</t>
  </si>
  <si>
    <t>Monthly System Peak Day January 1-in-2 E7 Other 14</t>
  </si>
  <si>
    <t>Monthly System Peak Day January 1-in-2 E7 Other 15</t>
  </si>
  <si>
    <t>Monthly System Peak Day January 1-in-2 E7 Other 16</t>
  </si>
  <si>
    <t>Monthly System Peak Day January 1-in-2 E7 Other 17</t>
  </si>
  <si>
    <t>Monthly System Peak Day January 1-in-2 E7 Other 18</t>
  </si>
  <si>
    <t>Monthly System Peak Day January 1-in-2 E7 Other 19</t>
  </si>
  <si>
    <t>Monthly System Peak Day January 1-in-2 E7 Other 20</t>
  </si>
  <si>
    <t>Monthly System Peak Day January 1-in-2 E7 Other 21</t>
  </si>
  <si>
    <t>Monthly System Peak Day January 1-in-2 E7 Other 22</t>
  </si>
  <si>
    <t>Monthly System Peak Day January 1-in-2 E7 Other 23</t>
  </si>
  <si>
    <t>Monthly System Peak Day January 1-in-2 E7 Other 24</t>
  </si>
  <si>
    <t>Monthly System Peak Day January 1-in-2 E7 Sierra 1</t>
  </si>
  <si>
    <t>Monthly System Peak Day January 1-in-2 E7 Sierra 2</t>
  </si>
  <si>
    <t>Monthly System Peak Day January 1-in-2 E7 Sierra 3</t>
  </si>
  <si>
    <t>Monthly System Peak Day January 1-in-2 E7 Sierra 4</t>
  </si>
  <si>
    <t>Monthly System Peak Day January 1-in-2 E7 Sierra 5</t>
  </si>
  <si>
    <t>Monthly System Peak Day January 1-in-2 E7 Sierra 6</t>
  </si>
  <si>
    <t>Monthly System Peak Day January 1-in-2 E7 Sierra 7</t>
  </si>
  <si>
    <t>Monthly System Peak Day January 1-in-2 E7 Sierra 8</t>
  </si>
  <si>
    <t>Monthly System Peak Day January 1-in-2 E7 Sierra 9</t>
  </si>
  <si>
    <t>Monthly System Peak Day January 1-in-2 E7 Sierra 10</t>
  </si>
  <si>
    <t>Monthly System Peak Day January 1-in-2 E7 Sierra 11</t>
  </si>
  <si>
    <t>Monthly System Peak Day January 1-in-2 E7 Sierra 12</t>
  </si>
  <si>
    <t>Monthly System Peak Day January 1-in-2 E7 Sierra 13</t>
  </si>
  <si>
    <t>Monthly System Peak Day January 1-in-2 E7 Sierra 14</t>
  </si>
  <si>
    <t>Monthly System Peak Day January 1-in-2 E7 Sierra 15</t>
  </si>
  <si>
    <t>Monthly System Peak Day January 1-in-2 E7 Sierra 16</t>
  </si>
  <si>
    <t>Monthly System Peak Day January 1-in-2 E7 Sierra 17</t>
  </si>
  <si>
    <t>Monthly System Peak Day January 1-in-2 E7 Sierra 18</t>
  </si>
  <si>
    <t>Monthly System Peak Day January 1-in-2 E7 Sierra 19</t>
  </si>
  <si>
    <t>Monthly System Peak Day January 1-in-2 E7 Sierra 20</t>
  </si>
  <si>
    <t>Monthly System Peak Day January 1-in-2 E7 Sierra 21</t>
  </si>
  <si>
    <t>Monthly System Peak Day January 1-in-2 E7 Sierra 22</t>
  </si>
  <si>
    <t>Monthly System Peak Day January 1-in-2 E7 Sierra 23</t>
  </si>
  <si>
    <t>Monthly System Peak Day January 1-in-2 E7 Sierra 24</t>
  </si>
  <si>
    <t>Monthly System Peak Day January 1-in-2 E7 Stockton 1</t>
  </si>
  <si>
    <t>Monthly System Peak Day January 1-in-2 E7 Stockton 2</t>
  </si>
  <si>
    <t>Monthly System Peak Day January 1-in-2 E7 Stockton 3</t>
  </si>
  <si>
    <t>Monthly System Peak Day January 1-in-2 E7 Stockton 4</t>
  </si>
  <si>
    <t>Monthly System Peak Day January 1-in-2 E7 Stockton 5</t>
  </si>
  <si>
    <t>Monthly System Peak Day January 1-in-2 E7 Stockton 6</t>
  </si>
  <si>
    <t>Monthly System Peak Day January 1-in-2 E7 Stockton 7</t>
  </si>
  <si>
    <t>Monthly System Peak Day January 1-in-2 E7 Stockton 8</t>
  </si>
  <si>
    <t>Monthly System Peak Day January 1-in-2 E7 Stockton 9</t>
  </si>
  <si>
    <t>Monthly System Peak Day January 1-in-2 E7 Stockton 10</t>
  </si>
  <si>
    <t>Monthly System Peak Day January 1-in-2 E7 Stockton 11</t>
  </si>
  <si>
    <t>Monthly System Peak Day January 1-in-2 E7 Stockton 12</t>
  </si>
  <si>
    <t>Monthly System Peak Day January 1-in-2 E7 Stockton 13</t>
  </si>
  <si>
    <t>Monthly System Peak Day January 1-in-2 E7 Stockton 14</t>
  </si>
  <si>
    <t>Monthly System Peak Day January 1-in-2 E7 Stockton 15</t>
  </si>
  <si>
    <t>Monthly System Peak Day January 1-in-2 E7 Stockton 16</t>
  </si>
  <si>
    <t>Monthly System Peak Day January 1-in-2 E7 Stockton 17</t>
  </si>
  <si>
    <t>Monthly System Peak Day January 1-in-2 E7 Stockton 18</t>
  </si>
  <si>
    <t>Monthly System Peak Day January 1-in-2 E7 Stockton 19</t>
  </si>
  <si>
    <t>Monthly System Peak Day January 1-in-2 E7 Stockton 20</t>
  </si>
  <si>
    <t>Monthly System Peak Day January 1-in-2 E7 Stockton 21</t>
  </si>
  <si>
    <t>Monthly System Peak Day January 1-in-2 E7 Stockton 22</t>
  </si>
  <si>
    <t>Monthly System Peak Day January 1-in-2 E7 Stockton 23</t>
  </si>
  <si>
    <t>Monthly System Peak Day January 1-in-2 E7 Stockton 24</t>
  </si>
  <si>
    <t>Monthly System Peak Day July 1-in-10 E7 All 1</t>
  </si>
  <si>
    <t>Monthly System Peak Day July 1-in-10 E7 All 2</t>
  </si>
  <si>
    <t>Monthly System Peak Day July 1-in-10 E7 All 3</t>
  </si>
  <si>
    <t>Monthly System Peak Day July 1-in-10 E7 All 4</t>
  </si>
  <si>
    <t>Monthly System Peak Day July 1-in-10 E7 All 5</t>
  </si>
  <si>
    <t>Monthly System Peak Day July 1-in-10 E7 All 6</t>
  </si>
  <si>
    <t>Monthly System Peak Day July 1-in-10 E7 All 7</t>
  </si>
  <si>
    <t>Monthly System Peak Day July 1-in-10 E7 All 8</t>
  </si>
  <si>
    <t>Monthly System Peak Day July 1-in-10 E7 All 9</t>
  </si>
  <si>
    <t>Monthly System Peak Day July 1-in-10 E7 All 10</t>
  </si>
  <si>
    <t>Monthly System Peak Day July 1-in-10 E7 All 11</t>
  </si>
  <si>
    <t>Monthly System Peak Day July 1-in-10 E7 All 12</t>
  </si>
  <si>
    <t>Monthly System Peak Day July 1-in-10 E7 All 13</t>
  </si>
  <si>
    <t>Monthly System Peak Day July 1-in-10 E7 All 14</t>
  </si>
  <si>
    <t>Monthly System Peak Day July 1-in-10 E7 All 15</t>
  </si>
  <si>
    <t>Monthly System Peak Day July 1-in-10 E7 All 16</t>
  </si>
  <si>
    <t>Monthly System Peak Day July 1-in-10 E7 All 17</t>
  </si>
  <si>
    <t>Monthly System Peak Day July 1-in-10 E7 All 18</t>
  </si>
  <si>
    <t>Monthly System Peak Day July 1-in-10 E7 All 19</t>
  </si>
  <si>
    <t>Monthly System Peak Day July 1-in-10 E7 All 20</t>
  </si>
  <si>
    <t>Monthly System Peak Day July 1-in-10 E7 All 21</t>
  </si>
  <si>
    <t>Monthly System Peak Day July 1-in-10 E7 All 22</t>
  </si>
  <si>
    <t>Monthly System Peak Day July 1-in-10 E7 All 23</t>
  </si>
  <si>
    <t>Monthly System Peak Day July 1-in-10 E7 All 24</t>
  </si>
  <si>
    <t>Monthly System Peak Day July 1-in-10 E7 Greater Bay Area 1</t>
  </si>
  <si>
    <t>Monthly System Peak Day July 1-in-10 E7 Greater Bay Area 2</t>
  </si>
  <si>
    <t>Monthly System Peak Day July 1-in-10 E7 Greater Bay Area 3</t>
  </si>
  <si>
    <t>Monthly System Peak Day July 1-in-10 E7 Greater Bay Area 4</t>
  </si>
  <si>
    <t>Monthly System Peak Day July 1-in-10 E7 Greater Bay Area 5</t>
  </si>
  <si>
    <t>Monthly System Peak Day July 1-in-10 E7 Greater Bay Area 6</t>
  </si>
  <si>
    <t>Monthly System Peak Day July 1-in-10 E7 Greater Bay Area 7</t>
  </si>
  <si>
    <t>Monthly System Peak Day July 1-in-10 E7 Greater Bay Area 8</t>
  </si>
  <si>
    <t>Monthly System Peak Day July 1-in-10 E7 Greater Bay Area 9</t>
  </si>
  <si>
    <t>Monthly System Peak Day July 1-in-10 E7 Greater Bay Area 10</t>
  </si>
  <si>
    <t>Monthly System Peak Day July 1-in-10 E7 Greater Bay Area 11</t>
  </si>
  <si>
    <t>Monthly System Peak Day July 1-in-10 E7 Greater Bay Area 12</t>
  </si>
  <si>
    <t>Monthly System Peak Day July 1-in-10 E7 Greater Bay Area 13</t>
  </si>
  <si>
    <t>Monthly System Peak Day July 1-in-10 E7 Greater Bay Area 14</t>
  </si>
  <si>
    <t>Monthly System Peak Day July 1-in-10 E7 Greater Bay Area 15</t>
  </si>
  <si>
    <t>Monthly System Peak Day July 1-in-10 E7 Greater Bay Area 16</t>
  </si>
  <si>
    <t>Monthly System Peak Day July 1-in-10 E7 Greater Bay Area 17</t>
  </si>
  <si>
    <t>Monthly System Peak Day July 1-in-10 E7 Greater Bay Area 18</t>
  </si>
  <si>
    <t>Monthly System Peak Day July 1-in-10 E7 Greater Bay Area 19</t>
  </si>
  <si>
    <t>Monthly System Peak Day July 1-in-10 E7 Greater Bay Area 20</t>
  </si>
  <si>
    <t>Monthly System Peak Day July 1-in-10 E7 Greater Bay Area 21</t>
  </si>
  <si>
    <t>Monthly System Peak Day July 1-in-10 E7 Greater Bay Area 22</t>
  </si>
  <si>
    <t>Monthly System Peak Day July 1-in-10 E7 Greater Bay Area 23</t>
  </si>
  <si>
    <t>Monthly System Peak Day July 1-in-10 E7 Greater Bay Area 24</t>
  </si>
  <si>
    <t>Monthly System Peak Day July 1-in-10 E7 Greater Fresno 1</t>
  </si>
  <si>
    <t>Monthly System Peak Day July 1-in-10 E7 Greater Fresno 2</t>
  </si>
  <si>
    <t>Monthly System Peak Day July 1-in-10 E7 Greater Fresno 3</t>
  </si>
  <si>
    <t>Monthly System Peak Day July 1-in-10 E7 Greater Fresno 4</t>
  </si>
  <si>
    <t>Monthly System Peak Day July 1-in-10 E7 Greater Fresno 5</t>
  </si>
  <si>
    <t>Monthly System Peak Day July 1-in-10 E7 Greater Fresno 6</t>
  </si>
  <si>
    <t>Monthly System Peak Day July 1-in-10 E7 Greater Fresno 7</t>
  </si>
  <si>
    <t>Monthly System Peak Day July 1-in-10 E7 Greater Fresno 8</t>
  </si>
  <si>
    <t>Monthly System Peak Day July 1-in-10 E7 Greater Fresno 9</t>
  </si>
  <si>
    <t>Monthly System Peak Day July 1-in-10 E7 Greater Fresno 10</t>
  </si>
  <si>
    <t>Monthly System Peak Day July 1-in-10 E7 Greater Fresno 11</t>
  </si>
  <si>
    <t>Monthly System Peak Day July 1-in-10 E7 Greater Fresno 12</t>
  </si>
  <si>
    <t>Monthly System Peak Day July 1-in-10 E7 Greater Fresno 13</t>
  </si>
  <si>
    <t>Monthly System Peak Day July 1-in-10 E7 Greater Fresno 14</t>
  </si>
  <si>
    <t>Monthly System Peak Day July 1-in-10 E7 Greater Fresno 15</t>
  </si>
  <si>
    <t>Monthly System Peak Day July 1-in-10 E7 Greater Fresno 16</t>
  </si>
  <si>
    <t>Monthly System Peak Day July 1-in-10 E7 Greater Fresno 17</t>
  </si>
  <si>
    <t>Monthly System Peak Day July 1-in-10 E7 Greater Fresno 18</t>
  </si>
  <si>
    <t>Monthly System Peak Day July 1-in-10 E7 Greater Fresno 19</t>
  </si>
  <si>
    <t>Monthly System Peak Day July 1-in-10 E7 Greater Fresno 20</t>
  </si>
  <si>
    <t>Monthly System Peak Day July 1-in-10 E7 Greater Fresno 21</t>
  </si>
  <si>
    <t>Monthly System Peak Day July 1-in-10 E7 Greater Fresno 22</t>
  </si>
  <si>
    <t>Monthly System Peak Day July 1-in-10 E7 Greater Fresno 23</t>
  </si>
  <si>
    <t>Monthly System Peak Day July 1-in-10 E7 Greater Fresno 24</t>
  </si>
  <si>
    <t>Monthly System Peak Day July 1-in-10 E7 Kern 1</t>
  </si>
  <si>
    <t>Monthly System Peak Day July 1-in-10 E7 Kern 2</t>
  </si>
  <si>
    <t>Monthly System Peak Day July 1-in-10 E7 Kern 3</t>
  </si>
  <si>
    <t>Monthly System Peak Day July 1-in-10 E7 Kern 4</t>
  </si>
  <si>
    <t>Monthly System Peak Day July 1-in-10 E7 Kern 5</t>
  </si>
  <si>
    <t>Monthly System Peak Day July 1-in-10 E7 Kern 6</t>
  </si>
  <si>
    <t>Monthly System Peak Day July 1-in-10 E7 Kern 7</t>
  </si>
  <si>
    <t>Monthly System Peak Day July 1-in-10 E7 Kern 8</t>
  </si>
  <si>
    <t>Monthly System Peak Day July 1-in-10 E7 Kern 9</t>
  </si>
  <si>
    <t>Monthly System Peak Day July 1-in-10 E7 Kern 10</t>
  </si>
  <si>
    <t>Monthly System Peak Day July 1-in-10 E7 Kern 11</t>
  </si>
  <si>
    <t>Monthly System Peak Day July 1-in-10 E7 Kern 12</t>
  </si>
  <si>
    <t>Monthly System Peak Day July 1-in-10 E7 Kern 13</t>
  </si>
  <si>
    <t>Monthly System Peak Day July 1-in-10 E7 Kern 14</t>
  </si>
  <si>
    <t>Monthly System Peak Day July 1-in-10 E7 Kern 15</t>
  </si>
  <si>
    <t>Monthly System Peak Day July 1-in-10 E7 Kern 16</t>
  </si>
  <si>
    <t>Monthly System Peak Day July 1-in-10 E7 Kern 17</t>
  </si>
  <si>
    <t>Monthly System Peak Day July 1-in-10 E7 Kern 18</t>
  </si>
  <si>
    <t>Monthly System Peak Day July 1-in-10 E7 Kern 19</t>
  </si>
  <si>
    <t>Monthly System Peak Day July 1-in-10 E7 Kern 20</t>
  </si>
  <si>
    <t>Monthly System Peak Day July 1-in-10 E7 Kern 21</t>
  </si>
  <si>
    <t>Monthly System Peak Day July 1-in-10 E7 Kern 22</t>
  </si>
  <si>
    <t>Monthly System Peak Day July 1-in-10 E7 Kern 23</t>
  </si>
  <si>
    <t>Monthly System Peak Day July 1-in-10 E7 Kern 24</t>
  </si>
  <si>
    <t>Monthly System Peak Day July 1-in-10 E7 Northern Coast 1</t>
  </si>
  <si>
    <t>Monthly System Peak Day July 1-in-10 E7 Northern Coast 2</t>
  </si>
  <si>
    <t>Monthly System Peak Day July 1-in-10 E7 Northern Coast 3</t>
  </si>
  <si>
    <t>Monthly System Peak Day July 1-in-10 E7 Northern Coast 4</t>
  </si>
  <si>
    <t>Monthly System Peak Day July 1-in-10 E7 Northern Coast 5</t>
  </si>
  <si>
    <t>Monthly System Peak Day July 1-in-10 E7 Northern Coast 6</t>
  </si>
  <si>
    <t>Monthly System Peak Day July 1-in-10 E7 Northern Coast 7</t>
  </si>
  <si>
    <t>Monthly System Peak Day July 1-in-10 E7 Northern Coast 8</t>
  </si>
  <si>
    <t>Monthly System Peak Day July 1-in-10 E7 Northern Coast 9</t>
  </si>
  <si>
    <t>Monthly System Peak Day July 1-in-10 E7 Northern Coast 10</t>
  </si>
  <si>
    <t>Monthly System Peak Day July 1-in-10 E7 Northern Coast 11</t>
  </si>
  <si>
    <t>Monthly System Peak Day July 1-in-10 E7 Northern Coast 12</t>
  </si>
  <si>
    <t>Monthly System Peak Day July 1-in-10 E7 Northern Coast 13</t>
  </si>
  <si>
    <t>Monthly System Peak Day July 1-in-10 E7 Northern Coast 14</t>
  </si>
  <si>
    <t>Monthly System Peak Day July 1-in-10 E7 Northern Coast 15</t>
  </si>
  <si>
    <t>Monthly System Peak Day July 1-in-10 E7 Northern Coast 16</t>
  </si>
  <si>
    <t>Monthly System Peak Day July 1-in-10 E7 Northern Coast 17</t>
  </si>
  <si>
    <t>Monthly System Peak Day July 1-in-10 E7 Northern Coast 18</t>
  </si>
  <si>
    <t>Monthly System Peak Day July 1-in-10 E7 Northern Coast 19</t>
  </si>
  <si>
    <t>Monthly System Peak Day July 1-in-10 E7 Northern Coast 20</t>
  </si>
  <si>
    <t>Monthly System Peak Day July 1-in-10 E7 Northern Coast 21</t>
  </si>
  <si>
    <t>Monthly System Peak Day July 1-in-10 E7 Northern Coast 22</t>
  </si>
  <si>
    <t>Monthly System Peak Day July 1-in-10 E7 Northern Coast 23</t>
  </si>
  <si>
    <t>Monthly System Peak Day July 1-in-10 E7 Northern Coast 24</t>
  </si>
  <si>
    <t>Monthly System Peak Day July 1-in-10 E7 Other 1</t>
  </si>
  <si>
    <t>Monthly System Peak Day July 1-in-10 E7 Other 2</t>
  </si>
  <si>
    <t>Monthly System Peak Day July 1-in-10 E7 Other 3</t>
  </si>
  <si>
    <t>Monthly System Peak Day July 1-in-10 E7 Other 4</t>
  </si>
  <si>
    <t>Monthly System Peak Day July 1-in-10 E7 Other 5</t>
  </si>
  <si>
    <t>Monthly System Peak Day July 1-in-10 E7 Other 6</t>
  </si>
  <si>
    <t>Monthly System Peak Day July 1-in-10 E7 Other 7</t>
  </si>
  <si>
    <t>Monthly System Peak Day July 1-in-10 E7 Other 8</t>
  </si>
  <si>
    <t>Monthly System Peak Day July 1-in-10 E7 Other 9</t>
  </si>
  <si>
    <t>Monthly System Peak Day July 1-in-10 E7 Other 10</t>
  </si>
  <si>
    <t>Monthly System Peak Day July 1-in-10 E7 Other 11</t>
  </si>
  <si>
    <t>Monthly System Peak Day July 1-in-10 E7 Other 12</t>
  </si>
  <si>
    <t>Monthly System Peak Day July 1-in-10 E7 Other 13</t>
  </si>
  <si>
    <t>Monthly System Peak Day July 1-in-10 E7 Other 14</t>
  </si>
  <si>
    <t>Monthly System Peak Day July 1-in-10 E7 Other 15</t>
  </si>
  <si>
    <t>Monthly System Peak Day July 1-in-10 E7 Other 16</t>
  </si>
  <si>
    <t>Monthly System Peak Day July 1-in-10 E7 Other 17</t>
  </si>
  <si>
    <t>Monthly System Peak Day July 1-in-10 E7 Other 18</t>
  </si>
  <si>
    <t>Monthly System Peak Day July 1-in-10 E7 Other 19</t>
  </si>
  <si>
    <t>Monthly System Peak Day July 1-in-10 E7 Other 20</t>
  </si>
  <si>
    <t>Monthly System Peak Day July 1-in-10 E7 Other 21</t>
  </si>
  <si>
    <t>Monthly System Peak Day July 1-in-10 E7 Other 22</t>
  </si>
  <si>
    <t>Monthly System Peak Day July 1-in-10 E7 Other 23</t>
  </si>
  <si>
    <t>Monthly System Peak Day July 1-in-10 E7 Other 24</t>
  </si>
  <si>
    <t>Monthly System Peak Day July 1-in-10 E7 Sierra 1</t>
  </si>
  <si>
    <t>Monthly System Peak Day July 1-in-10 E7 Sierra 2</t>
  </si>
  <si>
    <t>Monthly System Peak Day July 1-in-10 E7 Sierra 3</t>
  </si>
  <si>
    <t>Monthly System Peak Day July 1-in-10 E7 Sierra 4</t>
  </si>
  <si>
    <t>Monthly System Peak Day July 1-in-10 E7 Sierra 5</t>
  </si>
  <si>
    <t>Monthly System Peak Day July 1-in-10 E7 Sierra 6</t>
  </si>
  <si>
    <t>Monthly System Peak Day July 1-in-10 E7 Sierra 7</t>
  </si>
  <si>
    <t>Monthly System Peak Day July 1-in-10 E7 Sierra 8</t>
  </si>
  <si>
    <t>Monthly System Peak Day July 1-in-10 E7 Sierra 9</t>
  </si>
  <si>
    <t>Monthly System Peak Day July 1-in-10 E7 Sierra 10</t>
  </si>
  <si>
    <t>Monthly System Peak Day July 1-in-10 E7 Sierra 11</t>
  </si>
  <si>
    <t>Monthly System Peak Day July 1-in-10 E7 Sierra 12</t>
  </si>
  <si>
    <t>Monthly System Peak Day July 1-in-10 E7 Sierra 13</t>
  </si>
  <si>
    <t>Monthly System Peak Day July 1-in-10 E7 Sierra 14</t>
  </si>
  <si>
    <t>Monthly System Peak Day July 1-in-10 E7 Sierra 15</t>
  </si>
  <si>
    <t>Monthly System Peak Day July 1-in-10 E7 Sierra 16</t>
  </si>
  <si>
    <t>Monthly System Peak Day July 1-in-10 E7 Sierra 17</t>
  </si>
  <si>
    <t>Monthly System Peak Day July 1-in-10 E7 Sierra 18</t>
  </si>
  <si>
    <t>Monthly System Peak Day July 1-in-10 E7 Sierra 19</t>
  </si>
  <si>
    <t>Monthly System Peak Day July 1-in-10 E7 Sierra 20</t>
  </si>
  <si>
    <t>Monthly System Peak Day July 1-in-10 E7 Sierra 21</t>
  </si>
  <si>
    <t>Monthly System Peak Day July 1-in-10 E7 Sierra 22</t>
  </si>
  <si>
    <t>Monthly System Peak Day July 1-in-10 E7 Sierra 23</t>
  </si>
  <si>
    <t>Monthly System Peak Day July 1-in-10 E7 Sierra 24</t>
  </si>
  <si>
    <t>Monthly System Peak Day July 1-in-10 E7 Stockton 1</t>
  </si>
  <si>
    <t>Monthly System Peak Day July 1-in-10 E7 Stockton 2</t>
  </si>
  <si>
    <t>Monthly System Peak Day July 1-in-10 E7 Stockton 3</t>
  </si>
  <si>
    <t>Monthly System Peak Day July 1-in-10 E7 Stockton 4</t>
  </si>
  <si>
    <t>Monthly System Peak Day July 1-in-10 E7 Stockton 5</t>
  </si>
  <si>
    <t>Monthly System Peak Day July 1-in-10 E7 Stockton 6</t>
  </si>
  <si>
    <t>Monthly System Peak Day July 1-in-10 E7 Stockton 7</t>
  </si>
  <si>
    <t>Monthly System Peak Day July 1-in-10 E7 Stockton 8</t>
  </si>
  <si>
    <t>Monthly System Peak Day July 1-in-10 E7 Stockton 9</t>
  </si>
  <si>
    <t>Monthly System Peak Day July 1-in-10 E7 Stockton 10</t>
  </si>
  <si>
    <t>Monthly System Peak Day July 1-in-10 E7 Stockton 11</t>
  </si>
  <si>
    <t>Monthly System Peak Day July 1-in-10 E7 Stockton 12</t>
  </si>
  <si>
    <t>Monthly System Peak Day July 1-in-10 E7 Stockton 13</t>
  </si>
  <si>
    <t>Monthly System Peak Day July 1-in-10 E7 Stockton 14</t>
  </si>
  <si>
    <t>Monthly System Peak Day July 1-in-10 E7 Stockton 15</t>
  </si>
  <si>
    <t>Monthly System Peak Day July 1-in-10 E7 Stockton 16</t>
  </si>
  <si>
    <t>Monthly System Peak Day July 1-in-10 E7 Stockton 17</t>
  </si>
  <si>
    <t>Monthly System Peak Day July 1-in-10 E7 Stockton 18</t>
  </si>
  <si>
    <t>Monthly System Peak Day July 1-in-10 E7 Stockton 19</t>
  </si>
  <si>
    <t>Monthly System Peak Day July 1-in-10 E7 Stockton 20</t>
  </si>
  <si>
    <t>Monthly System Peak Day July 1-in-10 E7 Stockton 21</t>
  </si>
  <si>
    <t>Monthly System Peak Day July 1-in-10 E7 Stockton 22</t>
  </si>
  <si>
    <t>Monthly System Peak Day July 1-in-10 E7 Stockton 23</t>
  </si>
  <si>
    <t>Monthly System Peak Day July 1-in-10 E7 Stockton 24</t>
  </si>
  <si>
    <t>Monthly System Peak Day July 1-in-2 E7 All 1</t>
  </si>
  <si>
    <t>Monthly System Peak Day July 1-in-2 E7 All 2</t>
  </si>
  <si>
    <t>Monthly System Peak Day July 1-in-2 E7 All 3</t>
  </si>
  <si>
    <t>Monthly System Peak Day July 1-in-2 E7 All 4</t>
  </si>
  <si>
    <t>Monthly System Peak Day July 1-in-2 E7 All 5</t>
  </si>
  <si>
    <t>Monthly System Peak Day July 1-in-2 E7 All 6</t>
  </si>
  <si>
    <t>Monthly System Peak Day July 1-in-2 E7 All 7</t>
  </si>
  <si>
    <t>Monthly System Peak Day July 1-in-2 E7 All 8</t>
  </si>
  <si>
    <t>Monthly System Peak Day July 1-in-2 E7 All 9</t>
  </si>
  <si>
    <t>Monthly System Peak Day July 1-in-2 E7 All 10</t>
  </si>
  <si>
    <t>Monthly System Peak Day July 1-in-2 E7 All 11</t>
  </si>
  <si>
    <t>Monthly System Peak Day July 1-in-2 E7 All 12</t>
  </si>
  <si>
    <t>Monthly System Peak Day July 1-in-2 E7 All 13</t>
  </si>
  <si>
    <t>Monthly System Peak Day July 1-in-2 E7 All 14</t>
  </si>
  <si>
    <t>Monthly System Peak Day July 1-in-2 E7 All 15</t>
  </si>
  <si>
    <t>Monthly System Peak Day July 1-in-2 E7 All 16</t>
  </si>
  <si>
    <t>Monthly System Peak Day July 1-in-2 E7 All 17</t>
  </si>
  <si>
    <t>Monthly System Peak Day July 1-in-2 E7 All 18</t>
  </si>
  <si>
    <t>Monthly System Peak Day July 1-in-2 E7 All 19</t>
  </si>
  <si>
    <t>Monthly System Peak Day July 1-in-2 E7 All 20</t>
  </si>
  <si>
    <t>Monthly System Peak Day July 1-in-2 E7 All 21</t>
  </si>
  <si>
    <t>Monthly System Peak Day July 1-in-2 E7 All 22</t>
  </si>
  <si>
    <t>Monthly System Peak Day July 1-in-2 E7 All 23</t>
  </si>
  <si>
    <t>Monthly System Peak Day July 1-in-2 E7 All 24</t>
  </si>
  <si>
    <t>Monthly System Peak Day July 1-in-2 E7 Greater Bay Area 1</t>
  </si>
  <si>
    <t>Monthly System Peak Day July 1-in-2 E7 Greater Bay Area 2</t>
  </si>
  <si>
    <t>Monthly System Peak Day July 1-in-2 E7 Greater Bay Area 3</t>
  </si>
  <si>
    <t>Monthly System Peak Day July 1-in-2 E7 Greater Bay Area 4</t>
  </si>
  <si>
    <t>Monthly System Peak Day July 1-in-2 E7 Greater Bay Area 5</t>
  </si>
  <si>
    <t>Monthly System Peak Day July 1-in-2 E7 Greater Bay Area 6</t>
  </si>
  <si>
    <t>Monthly System Peak Day July 1-in-2 E7 Greater Bay Area 7</t>
  </si>
  <si>
    <t>Monthly System Peak Day July 1-in-2 E7 Greater Bay Area 8</t>
  </si>
  <si>
    <t>Monthly System Peak Day July 1-in-2 E7 Greater Bay Area 9</t>
  </si>
  <si>
    <t>Monthly System Peak Day July 1-in-2 E7 Greater Bay Area 10</t>
  </si>
  <si>
    <t>Monthly System Peak Day July 1-in-2 E7 Greater Bay Area 11</t>
  </si>
  <si>
    <t>Monthly System Peak Day July 1-in-2 E7 Greater Bay Area 12</t>
  </si>
  <si>
    <t>Monthly System Peak Day July 1-in-2 E7 Greater Bay Area 13</t>
  </si>
  <si>
    <t>Monthly System Peak Day July 1-in-2 E7 Greater Bay Area 14</t>
  </si>
  <si>
    <t>Monthly System Peak Day July 1-in-2 E7 Greater Bay Area 15</t>
  </si>
  <si>
    <t>Monthly System Peak Day July 1-in-2 E7 Greater Bay Area 16</t>
  </si>
  <si>
    <t>Monthly System Peak Day July 1-in-2 E7 Greater Bay Area 17</t>
  </si>
  <si>
    <t>Monthly System Peak Day July 1-in-2 E7 Greater Bay Area 18</t>
  </si>
  <si>
    <t>Monthly System Peak Day July 1-in-2 E7 Greater Bay Area 19</t>
  </si>
  <si>
    <t>Monthly System Peak Day July 1-in-2 E7 Greater Bay Area 20</t>
  </si>
  <si>
    <t>Monthly System Peak Day July 1-in-2 E7 Greater Bay Area 21</t>
  </si>
  <si>
    <t>Monthly System Peak Day July 1-in-2 E7 Greater Bay Area 22</t>
  </si>
  <si>
    <t>Monthly System Peak Day July 1-in-2 E7 Greater Bay Area 23</t>
  </si>
  <si>
    <t>Monthly System Peak Day July 1-in-2 E7 Greater Bay Area 24</t>
  </si>
  <si>
    <t>Monthly System Peak Day July 1-in-2 E7 Greater Fresno 1</t>
  </si>
  <si>
    <t>Monthly System Peak Day July 1-in-2 E7 Greater Fresno 2</t>
  </si>
  <si>
    <t>Monthly System Peak Day July 1-in-2 E7 Greater Fresno 3</t>
  </si>
  <si>
    <t>Monthly System Peak Day July 1-in-2 E7 Greater Fresno 4</t>
  </si>
  <si>
    <t>Monthly System Peak Day July 1-in-2 E7 Greater Fresno 5</t>
  </si>
  <si>
    <t>Monthly System Peak Day July 1-in-2 E7 Greater Fresno 6</t>
  </si>
  <si>
    <t>Monthly System Peak Day July 1-in-2 E7 Greater Fresno 7</t>
  </si>
  <si>
    <t>Monthly System Peak Day July 1-in-2 E7 Greater Fresno 8</t>
  </si>
  <si>
    <t>Monthly System Peak Day July 1-in-2 E7 Greater Fresno 9</t>
  </si>
  <si>
    <t>Monthly System Peak Day July 1-in-2 E7 Greater Fresno 10</t>
  </si>
  <si>
    <t>Monthly System Peak Day July 1-in-2 E7 Greater Fresno 11</t>
  </si>
  <si>
    <t>Monthly System Peak Day July 1-in-2 E7 Greater Fresno 12</t>
  </si>
  <si>
    <t>Monthly System Peak Day July 1-in-2 E7 Greater Fresno 13</t>
  </si>
  <si>
    <t>Monthly System Peak Day July 1-in-2 E7 Greater Fresno 14</t>
  </si>
  <si>
    <t>Monthly System Peak Day July 1-in-2 E7 Greater Fresno 15</t>
  </si>
  <si>
    <t>Monthly System Peak Day July 1-in-2 E7 Greater Fresno 16</t>
  </si>
  <si>
    <t>Monthly System Peak Day July 1-in-2 E7 Greater Fresno 17</t>
  </si>
  <si>
    <t>Monthly System Peak Day July 1-in-2 E7 Greater Fresno 18</t>
  </si>
  <si>
    <t>Monthly System Peak Day July 1-in-2 E7 Greater Fresno 19</t>
  </si>
  <si>
    <t>Monthly System Peak Day July 1-in-2 E7 Greater Fresno 20</t>
  </si>
  <si>
    <t>Monthly System Peak Day July 1-in-2 E7 Greater Fresno 21</t>
  </si>
  <si>
    <t>Monthly System Peak Day July 1-in-2 E7 Greater Fresno 22</t>
  </si>
  <si>
    <t>Monthly System Peak Day July 1-in-2 E7 Greater Fresno 23</t>
  </si>
  <si>
    <t>Monthly System Peak Day July 1-in-2 E7 Greater Fresno 24</t>
  </si>
  <si>
    <t>Monthly System Peak Day July 1-in-2 E7 Kern 1</t>
  </si>
  <si>
    <t>Monthly System Peak Day July 1-in-2 E7 Kern 2</t>
  </si>
  <si>
    <t>Monthly System Peak Day July 1-in-2 E7 Kern 3</t>
  </si>
  <si>
    <t>Monthly System Peak Day July 1-in-2 E7 Kern 4</t>
  </si>
  <si>
    <t>Monthly System Peak Day July 1-in-2 E7 Kern 5</t>
  </si>
  <si>
    <t>Monthly System Peak Day July 1-in-2 E7 Kern 6</t>
  </si>
  <si>
    <t>Monthly System Peak Day July 1-in-2 E7 Kern 7</t>
  </si>
  <si>
    <t>Monthly System Peak Day July 1-in-2 E7 Kern 8</t>
  </si>
  <si>
    <t>Monthly System Peak Day July 1-in-2 E7 Kern 9</t>
  </si>
  <si>
    <t>Monthly System Peak Day July 1-in-2 E7 Kern 10</t>
  </si>
  <si>
    <t>Monthly System Peak Day July 1-in-2 E7 Kern 11</t>
  </si>
  <si>
    <t>Monthly System Peak Day July 1-in-2 E7 Kern 12</t>
  </si>
  <si>
    <t>Monthly System Peak Day July 1-in-2 E7 Kern 13</t>
  </si>
  <si>
    <t>Monthly System Peak Day July 1-in-2 E7 Kern 14</t>
  </si>
  <si>
    <t>Monthly System Peak Day July 1-in-2 E7 Kern 15</t>
  </si>
  <si>
    <t>Monthly System Peak Day July 1-in-2 E7 Kern 16</t>
  </si>
  <si>
    <t>Monthly System Peak Day July 1-in-2 E7 Kern 17</t>
  </si>
  <si>
    <t>Monthly System Peak Day July 1-in-2 E7 Kern 18</t>
  </si>
  <si>
    <t>Monthly System Peak Day July 1-in-2 E7 Kern 19</t>
  </si>
  <si>
    <t>Monthly System Peak Day July 1-in-2 E7 Kern 20</t>
  </si>
  <si>
    <t>Monthly System Peak Day July 1-in-2 E7 Kern 21</t>
  </si>
  <si>
    <t>Monthly System Peak Day July 1-in-2 E7 Kern 22</t>
  </si>
  <si>
    <t>Monthly System Peak Day July 1-in-2 E7 Kern 23</t>
  </si>
  <si>
    <t>Monthly System Peak Day July 1-in-2 E7 Kern 24</t>
  </si>
  <si>
    <t>Monthly System Peak Day July 1-in-2 E7 Northern Coast 1</t>
  </si>
  <si>
    <t>Monthly System Peak Day July 1-in-2 E7 Northern Coast 2</t>
  </si>
  <si>
    <t>Monthly System Peak Day July 1-in-2 E7 Northern Coast 3</t>
  </si>
  <si>
    <t>Monthly System Peak Day July 1-in-2 E7 Northern Coast 4</t>
  </si>
  <si>
    <t>Monthly System Peak Day July 1-in-2 E7 Northern Coast 5</t>
  </si>
  <si>
    <t>Monthly System Peak Day July 1-in-2 E7 Northern Coast 6</t>
  </si>
  <si>
    <t>Monthly System Peak Day July 1-in-2 E7 Northern Coast 7</t>
  </si>
  <si>
    <t>Monthly System Peak Day July 1-in-2 E7 Northern Coast 8</t>
  </si>
  <si>
    <t>Monthly System Peak Day July 1-in-2 E7 Northern Coast 9</t>
  </si>
  <si>
    <t>Monthly System Peak Day July 1-in-2 E7 Northern Coast 10</t>
  </si>
  <si>
    <t>Monthly System Peak Day July 1-in-2 E7 Northern Coast 11</t>
  </si>
  <si>
    <t>Monthly System Peak Day July 1-in-2 E7 Northern Coast 12</t>
  </si>
  <si>
    <t>Monthly System Peak Day July 1-in-2 E7 Northern Coast 13</t>
  </si>
  <si>
    <t>Monthly System Peak Day July 1-in-2 E7 Northern Coast 14</t>
  </si>
  <si>
    <t>Monthly System Peak Day July 1-in-2 E7 Northern Coast 15</t>
  </si>
  <si>
    <t>Monthly System Peak Day July 1-in-2 E7 Northern Coast 16</t>
  </si>
  <si>
    <t>Monthly System Peak Day July 1-in-2 E7 Northern Coast 17</t>
  </si>
  <si>
    <t>Monthly System Peak Day July 1-in-2 E7 Northern Coast 18</t>
  </si>
  <si>
    <t>Monthly System Peak Day July 1-in-2 E7 Northern Coast 19</t>
  </si>
  <si>
    <t>Monthly System Peak Day July 1-in-2 E7 Northern Coast 20</t>
  </si>
  <si>
    <t>Monthly System Peak Day July 1-in-2 E7 Northern Coast 21</t>
  </si>
  <si>
    <t>Monthly System Peak Day July 1-in-2 E7 Northern Coast 22</t>
  </si>
  <si>
    <t>Monthly System Peak Day July 1-in-2 E7 Northern Coast 23</t>
  </si>
  <si>
    <t>Monthly System Peak Day July 1-in-2 E7 Northern Coast 24</t>
  </si>
  <si>
    <t>Monthly System Peak Day July 1-in-2 E7 Other 1</t>
  </si>
  <si>
    <t>Monthly System Peak Day July 1-in-2 E7 Other 2</t>
  </si>
  <si>
    <t>Monthly System Peak Day July 1-in-2 E7 Other 3</t>
  </si>
  <si>
    <t>Monthly System Peak Day July 1-in-2 E7 Other 4</t>
  </si>
  <si>
    <t>Monthly System Peak Day July 1-in-2 E7 Other 5</t>
  </si>
  <si>
    <t>Monthly System Peak Day July 1-in-2 E7 Other 6</t>
  </si>
  <si>
    <t>Monthly System Peak Day July 1-in-2 E7 Other 7</t>
  </si>
  <si>
    <t>Monthly System Peak Day July 1-in-2 E7 Other 8</t>
  </si>
  <si>
    <t>Monthly System Peak Day July 1-in-2 E7 Other 9</t>
  </si>
  <si>
    <t>Monthly System Peak Day July 1-in-2 E7 Other 10</t>
  </si>
  <si>
    <t>Monthly System Peak Day July 1-in-2 E7 Other 11</t>
  </si>
  <si>
    <t>Monthly System Peak Day July 1-in-2 E7 Other 12</t>
  </si>
  <si>
    <t>Monthly System Peak Day July 1-in-2 E7 Other 13</t>
  </si>
  <si>
    <t>Monthly System Peak Day July 1-in-2 E7 Other 14</t>
  </si>
  <si>
    <t>Monthly System Peak Day July 1-in-2 E7 Other 15</t>
  </si>
  <si>
    <t>Monthly System Peak Day July 1-in-2 E7 Other 16</t>
  </si>
  <si>
    <t>Monthly System Peak Day July 1-in-2 E7 Other 17</t>
  </si>
  <si>
    <t>Monthly System Peak Day July 1-in-2 E7 Other 18</t>
  </si>
  <si>
    <t>Monthly System Peak Day July 1-in-2 E7 Other 19</t>
  </si>
  <si>
    <t>Monthly System Peak Day July 1-in-2 E7 Other 20</t>
  </si>
  <si>
    <t>Monthly System Peak Day July 1-in-2 E7 Other 21</t>
  </si>
  <si>
    <t>Monthly System Peak Day July 1-in-2 E7 Other 22</t>
  </si>
  <si>
    <t>Monthly System Peak Day July 1-in-2 E7 Other 23</t>
  </si>
  <si>
    <t>Monthly System Peak Day July 1-in-2 E7 Other 24</t>
  </si>
  <si>
    <t>Monthly System Peak Day July 1-in-2 E7 Sierra 1</t>
  </si>
  <si>
    <t>Monthly System Peak Day July 1-in-2 E7 Sierra 2</t>
  </si>
  <si>
    <t>Monthly System Peak Day July 1-in-2 E7 Sierra 3</t>
  </si>
  <si>
    <t>Monthly System Peak Day July 1-in-2 E7 Sierra 4</t>
  </si>
  <si>
    <t>Monthly System Peak Day July 1-in-2 E7 Sierra 5</t>
  </si>
  <si>
    <t>Monthly System Peak Day July 1-in-2 E7 Sierra 6</t>
  </si>
  <si>
    <t>Monthly System Peak Day July 1-in-2 E7 Sierra 7</t>
  </si>
  <si>
    <t>Monthly System Peak Day July 1-in-2 E7 Sierra 8</t>
  </si>
  <si>
    <t>Monthly System Peak Day July 1-in-2 E7 Sierra 9</t>
  </si>
  <si>
    <t>Monthly System Peak Day July 1-in-2 E7 Sierra 10</t>
  </si>
  <si>
    <t>Monthly System Peak Day July 1-in-2 E7 Sierra 11</t>
  </si>
  <si>
    <t>Monthly System Peak Day July 1-in-2 E7 Sierra 12</t>
  </si>
  <si>
    <t>Monthly System Peak Day July 1-in-2 E7 Sierra 13</t>
  </si>
  <si>
    <t>Monthly System Peak Day July 1-in-2 E7 Sierra 14</t>
  </si>
  <si>
    <t>Monthly System Peak Day July 1-in-2 E7 Sierra 15</t>
  </si>
  <si>
    <t>Monthly System Peak Day July 1-in-2 E7 Sierra 16</t>
  </si>
  <si>
    <t>Monthly System Peak Day July 1-in-2 E7 Sierra 17</t>
  </si>
  <si>
    <t>Monthly System Peak Day July 1-in-2 E7 Sierra 18</t>
  </si>
  <si>
    <t>Monthly System Peak Day July 1-in-2 E7 Sierra 19</t>
  </si>
  <si>
    <t>Monthly System Peak Day July 1-in-2 E7 Sierra 20</t>
  </si>
  <si>
    <t>Monthly System Peak Day July 1-in-2 E7 Sierra 21</t>
  </si>
  <si>
    <t>Monthly System Peak Day July 1-in-2 E7 Sierra 22</t>
  </si>
  <si>
    <t>Monthly System Peak Day July 1-in-2 E7 Sierra 23</t>
  </si>
  <si>
    <t>Monthly System Peak Day July 1-in-2 E7 Sierra 24</t>
  </si>
  <si>
    <t>Monthly System Peak Day July 1-in-2 E7 Stockton 1</t>
  </si>
  <si>
    <t>Monthly System Peak Day July 1-in-2 E7 Stockton 2</t>
  </si>
  <si>
    <t>Monthly System Peak Day July 1-in-2 E7 Stockton 3</t>
  </si>
  <si>
    <t>Monthly System Peak Day July 1-in-2 E7 Stockton 4</t>
  </si>
  <si>
    <t>Monthly System Peak Day July 1-in-2 E7 Stockton 5</t>
  </si>
  <si>
    <t>Monthly System Peak Day July 1-in-2 E7 Stockton 6</t>
  </si>
  <si>
    <t>Monthly System Peak Day July 1-in-2 E7 Stockton 7</t>
  </si>
  <si>
    <t>Monthly System Peak Day July 1-in-2 E7 Stockton 8</t>
  </si>
  <si>
    <t>Monthly System Peak Day July 1-in-2 E7 Stockton 9</t>
  </si>
  <si>
    <t>Monthly System Peak Day July 1-in-2 E7 Stockton 10</t>
  </si>
  <si>
    <t>Monthly System Peak Day July 1-in-2 E7 Stockton 11</t>
  </si>
  <si>
    <t>Monthly System Peak Day July 1-in-2 E7 Stockton 12</t>
  </si>
  <si>
    <t>Monthly System Peak Day July 1-in-2 E7 Stockton 13</t>
  </si>
  <si>
    <t>Monthly System Peak Day July 1-in-2 E7 Stockton 14</t>
  </si>
  <si>
    <t>Monthly System Peak Day July 1-in-2 E7 Stockton 15</t>
  </si>
  <si>
    <t>Monthly System Peak Day July 1-in-2 E7 Stockton 16</t>
  </si>
  <si>
    <t>Monthly System Peak Day July 1-in-2 E7 Stockton 17</t>
  </si>
  <si>
    <t>Monthly System Peak Day July 1-in-2 E7 Stockton 18</t>
  </si>
  <si>
    <t>Monthly System Peak Day July 1-in-2 E7 Stockton 19</t>
  </si>
  <si>
    <t>Monthly System Peak Day July 1-in-2 E7 Stockton 20</t>
  </si>
  <si>
    <t>Monthly System Peak Day July 1-in-2 E7 Stockton 21</t>
  </si>
  <si>
    <t>Monthly System Peak Day July 1-in-2 E7 Stockton 22</t>
  </si>
  <si>
    <t>Monthly System Peak Day July 1-in-2 E7 Stockton 23</t>
  </si>
  <si>
    <t>Monthly System Peak Day July 1-in-2 E7 Stockton 24</t>
  </si>
  <si>
    <t>Monthly System Peak Day June 1-in-10 E7 All 1</t>
  </si>
  <si>
    <t>Monthly System Peak Day June 1-in-10 E7 All 2</t>
  </si>
  <si>
    <t>Monthly System Peak Day June 1-in-10 E7 All 3</t>
  </si>
  <si>
    <t>Monthly System Peak Day June 1-in-10 E7 All 4</t>
  </si>
  <si>
    <t>Monthly System Peak Day June 1-in-10 E7 All 5</t>
  </si>
  <si>
    <t>Monthly System Peak Day June 1-in-10 E7 All 6</t>
  </si>
  <si>
    <t>Monthly System Peak Day June 1-in-10 E7 All 7</t>
  </si>
  <si>
    <t>Monthly System Peak Day June 1-in-10 E7 All 8</t>
  </si>
  <si>
    <t>Monthly System Peak Day June 1-in-10 E7 All 9</t>
  </si>
  <si>
    <t>Monthly System Peak Day June 1-in-10 E7 All 10</t>
  </si>
  <si>
    <t>Monthly System Peak Day June 1-in-10 E7 All 11</t>
  </si>
  <si>
    <t>Monthly System Peak Day June 1-in-10 E7 All 12</t>
  </si>
  <si>
    <t>Monthly System Peak Day June 1-in-10 E7 All 13</t>
  </si>
  <si>
    <t>Monthly System Peak Day June 1-in-10 E7 All 14</t>
  </si>
  <si>
    <t>Monthly System Peak Day June 1-in-10 E7 All 15</t>
  </si>
  <si>
    <t>Monthly System Peak Day June 1-in-10 E7 All 16</t>
  </si>
  <si>
    <t>Monthly System Peak Day June 1-in-10 E7 All 17</t>
  </si>
  <si>
    <t>Monthly System Peak Day June 1-in-10 E7 All 18</t>
  </si>
  <si>
    <t>Monthly System Peak Day June 1-in-10 E7 All 19</t>
  </si>
  <si>
    <t>Monthly System Peak Day June 1-in-10 E7 All 20</t>
  </si>
  <si>
    <t>Monthly System Peak Day June 1-in-10 E7 All 21</t>
  </si>
  <si>
    <t>Monthly System Peak Day June 1-in-10 E7 All 22</t>
  </si>
  <si>
    <t>Monthly System Peak Day June 1-in-10 E7 All 23</t>
  </si>
  <si>
    <t>Monthly System Peak Day June 1-in-10 E7 All 24</t>
  </si>
  <si>
    <t>Monthly System Peak Day June 1-in-10 E7 Greater Bay Area 1</t>
  </si>
  <si>
    <t>Monthly System Peak Day June 1-in-10 E7 Greater Bay Area 2</t>
  </si>
  <si>
    <t>Monthly System Peak Day June 1-in-10 E7 Greater Bay Area 3</t>
  </si>
  <si>
    <t>Monthly System Peak Day June 1-in-10 E7 Greater Bay Area 4</t>
  </si>
  <si>
    <t>Monthly System Peak Day June 1-in-10 E7 Greater Bay Area 5</t>
  </si>
  <si>
    <t>Monthly System Peak Day June 1-in-10 E7 Greater Bay Area 6</t>
  </si>
  <si>
    <t>Monthly System Peak Day June 1-in-10 E7 Greater Bay Area 7</t>
  </si>
  <si>
    <t>Monthly System Peak Day June 1-in-10 E7 Greater Bay Area 8</t>
  </si>
  <si>
    <t>Monthly System Peak Day June 1-in-10 E7 Greater Bay Area 9</t>
  </si>
  <si>
    <t>Monthly System Peak Day June 1-in-10 E7 Greater Bay Area 10</t>
  </si>
  <si>
    <t>Monthly System Peak Day June 1-in-10 E7 Greater Bay Area 11</t>
  </si>
  <si>
    <t>Monthly System Peak Day June 1-in-10 E7 Greater Bay Area 12</t>
  </si>
  <si>
    <t>Monthly System Peak Day June 1-in-10 E7 Greater Bay Area 13</t>
  </si>
  <si>
    <t>Monthly System Peak Day June 1-in-10 E7 Greater Bay Area 14</t>
  </si>
  <si>
    <t>Monthly System Peak Day June 1-in-10 E7 Greater Bay Area 15</t>
  </si>
  <si>
    <t>Monthly System Peak Day June 1-in-10 E7 Greater Bay Area 16</t>
  </si>
  <si>
    <t>Monthly System Peak Day June 1-in-10 E7 Greater Bay Area 17</t>
  </si>
  <si>
    <t>Monthly System Peak Day June 1-in-10 E7 Greater Bay Area 18</t>
  </si>
  <si>
    <t>Monthly System Peak Day June 1-in-10 E7 Greater Bay Area 19</t>
  </si>
  <si>
    <t>Monthly System Peak Day June 1-in-10 E7 Greater Bay Area 20</t>
  </si>
  <si>
    <t>Monthly System Peak Day June 1-in-10 E7 Greater Bay Area 21</t>
  </si>
  <si>
    <t>Monthly System Peak Day June 1-in-10 E7 Greater Bay Area 22</t>
  </si>
  <si>
    <t>Monthly System Peak Day June 1-in-10 E7 Greater Bay Area 23</t>
  </si>
  <si>
    <t>Monthly System Peak Day June 1-in-10 E7 Greater Bay Area 24</t>
  </si>
  <si>
    <t>Monthly System Peak Day June 1-in-10 E7 Greater Fresno 1</t>
  </si>
  <si>
    <t>Monthly System Peak Day June 1-in-10 E7 Greater Fresno 2</t>
  </si>
  <si>
    <t>Monthly System Peak Day June 1-in-10 E7 Greater Fresno 3</t>
  </si>
  <si>
    <t>Monthly System Peak Day June 1-in-10 E7 Greater Fresno 4</t>
  </si>
  <si>
    <t>Monthly System Peak Day June 1-in-10 E7 Greater Fresno 5</t>
  </si>
  <si>
    <t>Monthly System Peak Day June 1-in-10 E7 Greater Fresno 6</t>
  </si>
  <si>
    <t>Monthly System Peak Day June 1-in-10 E7 Greater Fresno 7</t>
  </si>
  <si>
    <t>Monthly System Peak Day June 1-in-10 E7 Greater Fresno 8</t>
  </si>
  <si>
    <t>Monthly System Peak Day June 1-in-10 E7 Greater Fresno 9</t>
  </si>
  <si>
    <t>Monthly System Peak Day June 1-in-10 E7 Greater Fresno 10</t>
  </si>
  <si>
    <t>Monthly System Peak Day June 1-in-10 E7 Greater Fresno 11</t>
  </si>
  <si>
    <t>Monthly System Peak Day June 1-in-10 E7 Greater Fresno 12</t>
  </si>
  <si>
    <t>Monthly System Peak Day June 1-in-10 E7 Greater Fresno 13</t>
  </si>
  <si>
    <t>Monthly System Peak Day June 1-in-10 E7 Greater Fresno 14</t>
  </si>
  <si>
    <t>Monthly System Peak Day June 1-in-10 E7 Greater Fresno 15</t>
  </si>
  <si>
    <t>Monthly System Peak Day June 1-in-10 E7 Greater Fresno 16</t>
  </si>
  <si>
    <t>Monthly System Peak Day June 1-in-10 E7 Greater Fresno 17</t>
  </si>
  <si>
    <t>Monthly System Peak Day June 1-in-10 E7 Greater Fresno 18</t>
  </si>
  <si>
    <t>Monthly System Peak Day June 1-in-10 E7 Greater Fresno 19</t>
  </si>
  <si>
    <t>Monthly System Peak Day June 1-in-10 E7 Greater Fresno 20</t>
  </si>
  <si>
    <t>Monthly System Peak Day June 1-in-10 E7 Greater Fresno 21</t>
  </si>
  <si>
    <t>Monthly System Peak Day June 1-in-10 E7 Greater Fresno 22</t>
  </si>
  <si>
    <t>Monthly System Peak Day June 1-in-10 E7 Greater Fresno 23</t>
  </si>
  <si>
    <t>Monthly System Peak Day June 1-in-10 E7 Greater Fresno 24</t>
  </si>
  <si>
    <t>Monthly System Peak Day June 1-in-10 E7 Kern 1</t>
  </si>
  <si>
    <t>Monthly System Peak Day June 1-in-10 E7 Kern 2</t>
  </si>
  <si>
    <t>Monthly System Peak Day June 1-in-10 E7 Kern 3</t>
  </si>
  <si>
    <t>Monthly System Peak Day June 1-in-10 E7 Kern 4</t>
  </si>
  <si>
    <t>Monthly System Peak Day June 1-in-10 E7 Kern 5</t>
  </si>
  <si>
    <t>Monthly System Peak Day June 1-in-10 E7 Kern 6</t>
  </si>
  <si>
    <t>Monthly System Peak Day June 1-in-10 E7 Kern 7</t>
  </si>
  <si>
    <t>Monthly System Peak Day June 1-in-10 E7 Kern 8</t>
  </si>
  <si>
    <t>Monthly System Peak Day June 1-in-10 E7 Kern 9</t>
  </si>
  <si>
    <t>Monthly System Peak Day June 1-in-10 E7 Kern 10</t>
  </si>
  <si>
    <t>Monthly System Peak Day June 1-in-10 E7 Kern 11</t>
  </si>
  <si>
    <t>Monthly System Peak Day June 1-in-10 E7 Kern 12</t>
  </si>
  <si>
    <t>Monthly System Peak Day June 1-in-10 E7 Kern 13</t>
  </si>
  <si>
    <t>Monthly System Peak Day June 1-in-10 E7 Kern 14</t>
  </si>
  <si>
    <t>Monthly System Peak Day June 1-in-10 E7 Kern 15</t>
  </si>
  <si>
    <t>Monthly System Peak Day June 1-in-10 E7 Kern 16</t>
  </si>
  <si>
    <t>Monthly System Peak Day June 1-in-10 E7 Kern 17</t>
  </si>
  <si>
    <t>Monthly System Peak Day June 1-in-10 E7 Kern 18</t>
  </si>
  <si>
    <t>Monthly System Peak Day June 1-in-10 E7 Kern 19</t>
  </si>
  <si>
    <t>Monthly System Peak Day June 1-in-10 E7 Kern 20</t>
  </si>
  <si>
    <t>Monthly System Peak Day June 1-in-10 E7 Kern 21</t>
  </si>
  <si>
    <t>Monthly System Peak Day June 1-in-10 E7 Kern 22</t>
  </si>
  <si>
    <t>Monthly System Peak Day June 1-in-10 E7 Kern 23</t>
  </si>
  <si>
    <t>Monthly System Peak Day June 1-in-10 E7 Kern 24</t>
  </si>
  <si>
    <t>Monthly System Peak Day June 1-in-10 E7 Northern Coast 1</t>
  </si>
  <si>
    <t>Monthly System Peak Day June 1-in-10 E7 Northern Coast 2</t>
  </si>
  <si>
    <t>Monthly System Peak Day June 1-in-10 E7 Northern Coast 3</t>
  </si>
  <si>
    <t>Monthly System Peak Day June 1-in-10 E7 Northern Coast 4</t>
  </si>
  <si>
    <t>Monthly System Peak Day June 1-in-10 E7 Northern Coast 5</t>
  </si>
  <si>
    <t>Monthly System Peak Day June 1-in-10 E7 Northern Coast 6</t>
  </si>
  <si>
    <t>Monthly System Peak Day June 1-in-10 E7 Northern Coast 7</t>
  </si>
  <si>
    <t>Monthly System Peak Day June 1-in-10 E7 Northern Coast 8</t>
  </si>
  <si>
    <t>Monthly System Peak Day June 1-in-10 E7 Northern Coast 9</t>
  </si>
  <si>
    <t>Monthly System Peak Day June 1-in-10 E7 Northern Coast 10</t>
  </si>
  <si>
    <t>Monthly System Peak Day June 1-in-10 E7 Northern Coast 11</t>
  </si>
  <si>
    <t>Monthly System Peak Day June 1-in-10 E7 Northern Coast 12</t>
  </si>
  <si>
    <t>Monthly System Peak Day June 1-in-10 E7 Northern Coast 13</t>
  </si>
  <si>
    <t>Monthly System Peak Day June 1-in-10 E7 Northern Coast 14</t>
  </si>
  <si>
    <t>Monthly System Peak Day June 1-in-10 E7 Northern Coast 15</t>
  </si>
  <si>
    <t>Monthly System Peak Day June 1-in-10 E7 Northern Coast 16</t>
  </si>
  <si>
    <t>Monthly System Peak Day June 1-in-10 E7 Northern Coast 17</t>
  </si>
  <si>
    <t>Monthly System Peak Day June 1-in-10 E7 Northern Coast 18</t>
  </si>
  <si>
    <t>Monthly System Peak Day June 1-in-10 E7 Northern Coast 19</t>
  </si>
  <si>
    <t>Monthly System Peak Day June 1-in-10 E7 Northern Coast 20</t>
  </si>
  <si>
    <t>Monthly System Peak Day June 1-in-10 E7 Northern Coast 21</t>
  </si>
  <si>
    <t>Monthly System Peak Day June 1-in-10 E7 Northern Coast 22</t>
  </si>
  <si>
    <t>Monthly System Peak Day June 1-in-10 E7 Northern Coast 23</t>
  </si>
  <si>
    <t>Monthly System Peak Day June 1-in-10 E7 Northern Coast 24</t>
  </si>
  <si>
    <t>Monthly System Peak Day June 1-in-10 E7 Other 1</t>
  </si>
  <si>
    <t>Monthly System Peak Day June 1-in-10 E7 Other 2</t>
  </si>
  <si>
    <t>Monthly System Peak Day June 1-in-10 E7 Other 3</t>
  </si>
  <si>
    <t>Monthly System Peak Day June 1-in-10 E7 Other 4</t>
  </si>
  <si>
    <t>Monthly System Peak Day June 1-in-10 E7 Other 5</t>
  </si>
  <si>
    <t>Monthly System Peak Day June 1-in-10 E7 Other 6</t>
  </si>
  <si>
    <t>Monthly System Peak Day June 1-in-10 E7 Other 7</t>
  </si>
  <si>
    <t>Monthly System Peak Day June 1-in-10 E7 Other 8</t>
  </si>
  <si>
    <t>Monthly System Peak Day June 1-in-10 E7 Other 9</t>
  </si>
  <si>
    <t>Monthly System Peak Day June 1-in-10 E7 Other 10</t>
  </si>
  <si>
    <t>Monthly System Peak Day June 1-in-10 E7 Other 11</t>
  </si>
  <si>
    <t>Monthly System Peak Day June 1-in-10 E7 Other 12</t>
  </si>
  <si>
    <t>Monthly System Peak Day June 1-in-10 E7 Other 13</t>
  </si>
  <si>
    <t>Monthly System Peak Day June 1-in-10 E7 Other 14</t>
  </si>
  <si>
    <t>Monthly System Peak Day June 1-in-10 E7 Other 15</t>
  </si>
  <si>
    <t>Monthly System Peak Day June 1-in-10 E7 Other 16</t>
  </si>
  <si>
    <t>Monthly System Peak Day June 1-in-10 E7 Other 17</t>
  </si>
  <si>
    <t>Monthly System Peak Day June 1-in-10 E7 Other 18</t>
  </si>
  <si>
    <t>Monthly System Peak Day June 1-in-10 E7 Other 19</t>
  </si>
  <si>
    <t>Monthly System Peak Day June 1-in-10 E7 Other 20</t>
  </si>
  <si>
    <t>Monthly System Peak Day June 1-in-10 E7 Other 21</t>
  </si>
  <si>
    <t>Monthly System Peak Day June 1-in-10 E7 Other 22</t>
  </si>
  <si>
    <t>Monthly System Peak Day June 1-in-10 E7 Other 23</t>
  </si>
  <si>
    <t>Monthly System Peak Day June 1-in-10 E7 Other 24</t>
  </si>
  <si>
    <t>Monthly System Peak Day June 1-in-10 E7 Sierra 1</t>
  </si>
  <si>
    <t>Monthly System Peak Day June 1-in-10 E7 Sierra 2</t>
  </si>
  <si>
    <t>Monthly System Peak Day June 1-in-10 E7 Sierra 3</t>
  </si>
  <si>
    <t>Monthly System Peak Day June 1-in-10 E7 Sierra 4</t>
  </si>
  <si>
    <t>Monthly System Peak Day June 1-in-10 E7 Sierra 5</t>
  </si>
  <si>
    <t>Monthly System Peak Day June 1-in-10 E7 Sierra 6</t>
  </si>
  <si>
    <t>Monthly System Peak Day June 1-in-10 E7 Sierra 7</t>
  </si>
  <si>
    <t>Monthly System Peak Day June 1-in-10 E7 Sierra 8</t>
  </si>
  <si>
    <t>Monthly System Peak Day June 1-in-10 E7 Sierra 9</t>
  </si>
  <si>
    <t>Monthly System Peak Day June 1-in-10 E7 Sierra 10</t>
  </si>
  <si>
    <t>Monthly System Peak Day June 1-in-10 E7 Sierra 11</t>
  </si>
  <si>
    <t>Monthly System Peak Day June 1-in-10 E7 Sierra 12</t>
  </si>
  <si>
    <t>Monthly System Peak Day June 1-in-10 E7 Sierra 13</t>
  </si>
  <si>
    <t>Monthly System Peak Day June 1-in-10 E7 Sierra 14</t>
  </si>
  <si>
    <t>Monthly System Peak Day June 1-in-10 E7 Sierra 15</t>
  </si>
  <si>
    <t>Monthly System Peak Day June 1-in-10 E7 Sierra 16</t>
  </si>
  <si>
    <t>Monthly System Peak Day June 1-in-10 E7 Sierra 17</t>
  </si>
  <si>
    <t>Monthly System Peak Day June 1-in-10 E7 Sierra 18</t>
  </si>
  <si>
    <t>Monthly System Peak Day June 1-in-10 E7 Sierra 19</t>
  </si>
  <si>
    <t>Monthly System Peak Day June 1-in-10 E7 Sierra 20</t>
  </si>
  <si>
    <t>Monthly System Peak Day June 1-in-10 E7 Sierra 21</t>
  </si>
  <si>
    <t>Monthly System Peak Day June 1-in-10 E7 Sierra 22</t>
  </si>
  <si>
    <t>Monthly System Peak Day June 1-in-10 E7 Sierra 23</t>
  </si>
  <si>
    <t>Monthly System Peak Day June 1-in-10 E7 Sierra 24</t>
  </si>
  <si>
    <t>Monthly System Peak Day June 1-in-10 E7 Stockton 1</t>
  </si>
  <si>
    <t>Monthly System Peak Day June 1-in-10 E7 Stockton 2</t>
  </si>
  <si>
    <t>Monthly System Peak Day June 1-in-10 E7 Stockton 3</t>
  </si>
  <si>
    <t>Monthly System Peak Day June 1-in-10 E7 Stockton 4</t>
  </si>
  <si>
    <t>Monthly System Peak Day June 1-in-10 E7 Stockton 5</t>
  </si>
  <si>
    <t>Monthly System Peak Day June 1-in-10 E7 Stockton 6</t>
  </si>
  <si>
    <t>Monthly System Peak Day June 1-in-10 E7 Stockton 7</t>
  </si>
  <si>
    <t>Monthly System Peak Day June 1-in-10 E7 Stockton 8</t>
  </si>
  <si>
    <t>Monthly System Peak Day June 1-in-10 E7 Stockton 9</t>
  </si>
  <si>
    <t>Monthly System Peak Day June 1-in-10 E7 Stockton 10</t>
  </si>
  <si>
    <t>Monthly System Peak Day June 1-in-10 E7 Stockton 11</t>
  </si>
  <si>
    <t>Monthly System Peak Day June 1-in-10 E7 Stockton 12</t>
  </si>
  <si>
    <t>Monthly System Peak Day June 1-in-10 E7 Stockton 13</t>
  </si>
  <si>
    <t>Monthly System Peak Day June 1-in-10 E7 Stockton 14</t>
  </si>
  <si>
    <t>Monthly System Peak Day June 1-in-10 E7 Stockton 15</t>
  </si>
  <si>
    <t>Monthly System Peak Day June 1-in-10 E7 Stockton 16</t>
  </si>
  <si>
    <t>Monthly System Peak Day June 1-in-10 E7 Stockton 17</t>
  </si>
  <si>
    <t>Monthly System Peak Day June 1-in-10 E7 Stockton 18</t>
  </si>
  <si>
    <t>Monthly System Peak Day June 1-in-10 E7 Stockton 19</t>
  </si>
  <si>
    <t>Monthly System Peak Day June 1-in-10 E7 Stockton 20</t>
  </si>
  <si>
    <t>Monthly System Peak Day June 1-in-10 E7 Stockton 21</t>
  </si>
  <si>
    <t>Monthly System Peak Day June 1-in-10 E7 Stockton 22</t>
  </si>
  <si>
    <t>Monthly System Peak Day June 1-in-10 E7 Stockton 23</t>
  </si>
  <si>
    <t>Monthly System Peak Day June 1-in-10 E7 Stockton 24</t>
  </si>
  <si>
    <t>Monthly System Peak Day June 1-in-2 E7 All 1</t>
  </si>
  <si>
    <t>Monthly System Peak Day June 1-in-2 E7 All 2</t>
  </si>
  <si>
    <t>Monthly System Peak Day June 1-in-2 E7 All 3</t>
  </si>
  <si>
    <t>Monthly System Peak Day June 1-in-2 E7 All 4</t>
  </si>
  <si>
    <t>Monthly System Peak Day June 1-in-2 E7 All 5</t>
  </si>
  <si>
    <t>Monthly System Peak Day June 1-in-2 E7 All 6</t>
  </si>
  <si>
    <t>Monthly System Peak Day June 1-in-2 E7 All 7</t>
  </si>
  <si>
    <t>Monthly System Peak Day June 1-in-2 E7 All 8</t>
  </si>
  <si>
    <t>Monthly System Peak Day June 1-in-2 E7 All 9</t>
  </si>
  <si>
    <t>Monthly System Peak Day June 1-in-2 E7 All 10</t>
  </si>
  <si>
    <t>Monthly System Peak Day June 1-in-2 E7 All 11</t>
  </si>
  <si>
    <t>Monthly System Peak Day June 1-in-2 E7 All 12</t>
  </si>
  <si>
    <t>Monthly System Peak Day June 1-in-2 E7 All 13</t>
  </si>
  <si>
    <t>Monthly System Peak Day June 1-in-2 E7 All 14</t>
  </si>
  <si>
    <t>Monthly System Peak Day June 1-in-2 E7 All 15</t>
  </si>
  <si>
    <t>Monthly System Peak Day June 1-in-2 E7 All 16</t>
  </si>
  <si>
    <t>Monthly System Peak Day June 1-in-2 E7 All 17</t>
  </si>
  <si>
    <t>Monthly System Peak Day June 1-in-2 E7 All 18</t>
  </si>
  <si>
    <t>Monthly System Peak Day June 1-in-2 E7 All 19</t>
  </si>
  <si>
    <t>Monthly System Peak Day June 1-in-2 E7 All 20</t>
  </si>
  <si>
    <t>Monthly System Peak Day June 1-in-2 E7 All 21</t>
  </si>
  <si>
    <t>Monthly System Peak Day June 1-in-2 E7 All 22</t>
  </si>
  <si>
    <t>Monthly System Peak Day June 1-in-2 E7 All 23</t>
  </si>
  <si>
    <t>Monthly System Peak Day June 1-in-2 E7 All 24</t>
  </si>
  <si>
    <t>Monthly System Peak Day June 1-in-2 E7 Greater Bay Area 1</t>
  </si>
  <si>
    <t>Monthly System Peak Day June 1-in-2 E7 Greater Bay Area 2</t>
  </si>
  <si>
    <t>Monthly System Peak Day June 1-in-2 E7 Greater Bay Area 3</t>
  </si>
  <si>
    <t>Monthly System Peak Day June 1-in-2 E7 Greater Bay Area 4</t>
  </si>
  <si>
    <t>Monthly System Peak Day June 1-in-2 E7 Greater Bay Area 5</t>
  </si>
  <si>
    <t>Monthly System Peak Day June 1-in-2 E7 Greater Bay Area 6</t>
  </si>
  <si>
    <t>Monthly System Peak Day June 1-in-2 E7 Greater Bay Area 7</t>
  </si>
  <si>
    <t>Monthly System Peak Day June 1-in-2 E7 Greater Bay Area 8</t>
  </si>
  <si>
    <t>Monthly System Peak Day June 1-in-2 E7 Greater Bay Area 9</t>
  </si>
  <si>
    <t>Monthly System Peak Day June 1-in-2 E7 Greater Bay Area 10</t>
  </si>
  <si>
    <t>Monthly System Peak Day June 1-in-2 E7 Greater Bay Area 11</t>
  </si>
  <si>
    <t>Monthly System Peak Day June 1-in-2 E7 Greater Bay Area 12</t>
  </si>
  <si>
    <t>Monthly System Peak Day June 1-in-2 E7 Greater Bay Area 13</t>
  </si>
  <si>
    <t>Monthly System Peak Day June 1-in-2 E7 Greater Bay Area 14</t>
  </si>
  <si>
    <t>Monthly System Peak Day June 1-in-2 E7 Greater Bay Area 15</t>
  </si>
  <si>
    <t>Monthly System Peak Day June 1-in-2 E7 Greater Bay Area 16</t>
  </si>
  <si>
    <t>Monthly System Peak Day June 1-in-2 E7 Greater Bay Area 17</t>
  </si>
  <si>
    <t>Monthly System Peak Day June 1-in-2 E7 Greater Bay Area 18</t>
  </si>
  <si>
    <t>Monthly System Peak Day June 1-in-2 E7 Greater Bay Area 19</t>
  </si>
  <si>
    <t>Monthly System Peak Day June 1-in-2 E7 Greater Bay Area 20</t>
  </si>
  <si>
    <t>Monthly System Peak Day June 1-in-2 E7 Greater Bay Area 21</t>
  </si>
  <si>
    <t>Monthly System Peak Day June 1-in-2 E7 Greater Bay Area 22</t>
  </si>
  <si>
    <t>Monthly System Peak Day June 1-in-2 E7 Greater Bay Area 23</t>
  </si>
  <si>
    <t>Monthly System Peak Day June 1-in-2 E7 Greater Bay Area 24</t>
  </si>
  <si>
    <t>Monthly System Peak Day June 1-in-2 E7 Greater Fresno 1</t>
  </si>
  <si>
    <t>Monthly System Peak Day June 1-in-2 E7 Greater Fresno 2</t>
  </si>
  <si>
    <t>Monthly System Peak Day June 1-in-2 E7 Greater Fresno 3</t>
  </si>
  <si>
    <t>Monthly System Peak Day June 1-in-2 E7 Greater Fresno 4</t>
  </si>
  <si>
    <t>Monthly System Peak Day June 1-in-2 E7 Greater Fresno 5</t>
  </si>
  <si>
    <t>Monthly System Peak Day June 1-in-2 E7 Greater Fresno 6</t>
  </si>
  <si>
    <t>Monthly System Peak Day June 1-in-2 E7 Greater Fresno 7</t>
  </si>
  <si>
    <t>Monthly System Peak Day June 1-in-2 E7 Greater Fresno 8</t>
  </si>
  <si>
    <t>Monthly System Peak Day June 1-in-2 E7 Greater Fresno 9</t>
  </si>
  <si>
    <t>Monthly System Peak Day June 1-in-2 E7 Greater Fresno 10</t>
  </si>
  <si>
    <t>Monthly System Peak Day June 1-in-2 E7 Greater Fresno 11</t>
  </si>
  <si>
    <t>Monthly System Peak Day June 1-in-2 E7 Greater Fresno 12</t>
  </si>
  <si>
    <t>Monthly System Peak Day June 1-in-2 E7 Greater Fresno 13</t>
  </si>
  <si>
    <t>Monthly System Peak Day June 1-in-2 E7 Greater Fresno 14</t>
  </si>
  <si>
    <t>Monthly System Peak Day June 1-in-2 E7 Greater Fresno 15</t>
  </si>
  <si>
    <t>Monthly System Peak Day June 1-in-2 E7 Greater Fresno 16</t>
  </si>
  <si>
    <t>Monthly System Peak Day June 1-in-2 E7 Greater Fresno 17</t>
  </si>
  <si>
    <t>Monthly System Peak Day June 1-in-2 E7 Greater Fresno 18</t>
  </si>
  <si>
    <t>Monthly System Peak Day June 1-in-2 E7 Greater Fresno 19</t>
  </si>
  <si>
    <t>Monthly System Peak Day June 1-in-2 E7 Greater Fresno 20</t>
  </si>
  <si>
    <t>Monthly System Peak Day June 1-in-2 E7 Greater Fresno 21</t>
  </si>
  <si>
    <t>Monthly System Peak Day June 1-in-2 E7 Greater Fresno 22</t>
  </si>
  <si>
    <t>Monthly System Peak Day June 1-in-2 E7 Greater Fresno 23</t>
  </si>
  <si>
    <t>Monthly System Peak Day June 1-in-2 E7 Greater Fresno 24</t>
  </si>
  <si>
    <t>Monthly System Peak Day June 1-in-2 E7 Kern 1</t>
  </si>
  <si>
    <t>Monthly System Peak Day June 1-in-2 E7 Kern 2</t>
  </si>
  <si>
    <t>Monthly System Peak Day June 1-in-2 E7 Kern 3</t>
  </si>
  <si>
    <t>Monthly System Peak Day June 1-in-2 E7 Kern 4</t>
  </si>
  <si>
    <t>Monthly System Peak Day June 1-in-2 E7 Kern 5</t>
  </si>
  <si>
    <t>Monthly System Peak Day June 1-in-2 E7 Kern 6</t>
  </si>
  <si>
    <t>Monthly System Peak Day June 1-in-2 E7 Kern 7</t>
  </si>
  <si>
    <t>Monthly System Peak Day June 1-in-2 E7 Kern 8</t>
  </si>
  <si>
    <t>Monthly System Peak Day June 1-in-2 E7 Kern 9</t>
  </si>
  <si>
    <t>Monthly System Peak Day June 1-in-2 E7 Kern 10</t>
  </si>
  <si>
    <t>Monthly System Peak Day June 1-in-2 E7 Kern 11</t>
  </si>
  <si>
    <t>Monthly System Peak Day June 1-in-2 E7 Kern 12</t>
  </si>
  <si>
    <t>Monthly System Peak Day June 1-in-2 E7 Kern 13</t>
  </si>
  <si>
    <t>Monthly System Peak Day June 1-in-2 E7 Kern 14</t>
  </si>
  <si>
    <t>Monthly System Peak Day June 1-in-2 E7 Kern 15</t>
  </si>
  <si>
    <t>Monthly System Peak Day June 1-in-2 E7 Kern 16</t>
  </si>
  <si>
    <t>Monthly System Peak Day June 1-in-2 E7 Kern 17</t>
  </si>
  <si>
    <t>Monthly System Peak Day June 1-in-2 E7 Kern 18</t>
  </si>
  <si>
    <t>Monthly System Peak Day June 1-in-2 E7 Kern 19</t>
  </si>
  <si>
    <t>Monthly System Peak Day June 1-in-2 E7 Kern 20</t>
  </si>
  <si>
    <t>Monthly System Peak Day June 1-in-2 E7 Kern 21</t>
  </si>
  <si>
    <t>Monthly System Peak Day June 1-in-2 E7 Kern 22</t>
  </si>
  <si>
    <t>Monthly System Peak Day June 1-in-2 E7 Kern 23</t>
  </si>
  <si>
    <t>Monthly System Peak Day June 1-in-2 E7 Kern 24</t>
  </si>
  <si>
    <t>Monthly System Peak Day June 1-in-2 E7 Northern Coast 1</t>
  </si>
  <si>
    <t>Monthly System Peak Day June 1-in-2 E7 Northern Coast 2</t>
  </si>
  <si>
    <t>Monthly System Peak Day June 1-in-2 E7 Northern Coast 3</t>
  </si>
  <si>
    <t>Monthly System Peak Day June 1-in-2 E7 Northern Coast 4</t>
  </si>
  <si>
    <t>Monthly System Peak Day June 1-in-2 E7 Northern Coast 5</t>
  </si>
  <si>
    <t>Monthly System Peak Day June 1-in-2 E7 Northern Coast 6</t>
  </si>
  <si>
    <t>Monthly System Peak Day June 1-in-2 E7 Northern Coast 7</t>
  </si>
  <si>
    <t>Monthly System Peak Day June 1-in-2 E7 Northern Coast 8</t>
  </si>
  <si>
    <t>Monthly System Peak Day June 1-in-2 E7 Northern Coast 9</t>
  </si>
  <si>
    <t>Monthly System Peak Day June 1-in-2 E7 Northern Coast 10</t>
  </si>
  <si>
    <t>Monthly System Peak Day June 1-in-2 E7 Northern Coast 11</t>
  </si>
  <si>
    <t>Monthly System Peak Day June 1-in-2 E7 Northern Coast 12</t>
  </si>
  <si>
    <t>Monthly System Peak Day June 1-in-2 E7 Northern Coast 13</t>
  </si>
  <si>
    <t>Monthly System Peak Day June 1-in-2 E7 Northern Coast 14</t>
  </si>
  <si>
    <t>Monthly System Peak Day June 1-in-2 E7 Northern Coast 15</t>
  </si>
  <si>
    <t>Monthly System Peak Day June 1-in-2 E7 Northern Coast 16</t>
  </si>
  <si>
    <t>Monthly System Peak Day June 1-in-2 E7 Northern Coast 17</t>
  </si>
  <si>
    <t>Monthly System Peak Day June 1-in-2 E7 Northern Coast 18</t>
  </si>
  <si>
    <t>Monthly System Peak Day June 1-in-2 E7 Northern Coast 19</t>
  </si>
  <si>
    <t>Monthly System Peak Day June 1-in-2 E7 Northern Coast 20</t>
  </si>
  <si>
    <t>Monthly System Peak Day June 1-in-2 E7 Northern Coast 21</t>
  </si>
  <si>
    <t>Monthly System Peak Day June 1-in-2 E7 Northern Coast 22</t>
  </si>
  <si>
    <t>Monthly System Peak Day June 1-in-2 E7 Northern Coast 23</t>
  </si>
  <si>
    <t>Monthly System Peak Day June 1-in-2 E7 Northern Coast 24</t>
  </si>
  <si>
    <t>Monthly System Peak Day June 1-in-2 E7 Other 1</t>
  </si>
  <si>
    <t>Monthly System Peak Day June 1-in-2 E7 Other 2</t>
  </si>
  <si>
    <t>Monthly System Peak Day June 1-in-2 E7 Other 3</t>
  </si>
  <si>
    <t>Monthly System Peak Day June 1-in-2 E7 Other 4</t>
  </si>
  <si>
    <t>Monthly System Peak Day June 1-in-2 E7 Other 5</t>
  </si>
  <si>
    <t>Monthly System Peak Day June 1-in-2 E7 Other 6</t>
  </si>
  <si>
    <t>Monthly System Peak Day June 1-in-2 E7 Other 7</t>
  </si>
  <si>
    <t>Monthly System Peak Day June 1-in-2 E7 Other 8</t>
  </si>
  <si>
    <t>Monthly System Peak Day June 1-in-2 E7 Other 9</t>
  </si>
  <si>
    <t>Monthly System Peak Day June 1-in-2 E7 Other 10</t>
  </si>
  <si>
    <t>Monthly System Peak Day June 1-in-2 E7 Other 11</t>
  </si>
  <si>
    <t>Monthly System Peak Day June 1-in-2 E7 Other 12</t>
  </si>
  <si>
    <t>Monthly System Peak Day June 1-in-2 E7 Other 13</t>
  </si>
  <si>
    <t>Monthly System Peak Day June 1-in-2 E7 Other 14</t>
  </si>
  <si>
    <t>Monthly System Peak Day June 1-in-2 E7 Other 15</t>
  </si>
  <si>
    <t>Monthly System Peak Day June 1-in-2 E7 Other 16</t>
  </si>
  <si>
    <t>Monthly System Peak Day June 1-in-2 E7 Other 17</t>
  </si>
  <si>
    <t>Monthly System Peak Day June 1-in-2 E7 Other 18</t>
  </si>
  <si>
    <t>Monthly System Peak Day June 1-in-2 E7 Other 19</t>
  </si>
  <si>
    <t>Monthly System Peak Day June 1-in-2 E7 Other 20</t>
  </si>
  <si>
    <t>Monthly System Peak Day June 1-in-2 E7 Other 21</t>
  </si>
  <si>
    <t>Monthly System Peak Day June 1-in-2 E7 Other 22</t>
  </si>
  <si>
    <t>Monthly System Peak Day June 1-in-2 E7 Other 23</t>
  </si>
  <si>
    <t>Monthly System Peak Day June 1-in-2 E7 Other 24</t>
  </si>
  <si>
    <t>Monthly System Peak Day June 1-in-2 E7 Sierra 1</t>
  </si>
  <si>
    <t>Monthly System Peak Day June 1-in-2 E7 Sierra 2</t>
  </si>
  <si>
    <t>Monthly System Peak Day June 1-in-2 E7 Sierra 3</t>
  </si>
  <si>
    <t>Monthly System Peak Day June 1-in-2 E7 Sierra 4</t>
  </si>
  <si>
    <t>Monthly System Peak Day June 1-in-2 E7 Sierra 5</t>
  </si>
  <si>
    <t>Monthly System Peak Day June 1-in-2 E7 Sierra 6</t>
  </si>
  <si>
    <t>Monthly System Peak Day June 1-in-2 E7 Sierra 7</t>
  </si>
  <si>
    <t>Monthly System Peak Day June 1-in-2 E7 Sierra 8</t>
  </si>
  <si>
    <t>Monthly System Peak Day June 1-in-2 E7 Sierra 9</t>
  </si>
  <si>
    <t>Monthly System Peak Day June 1-in-2 E7 Sierra 10</t>
  </si>
  <si>
    <t>Monthly System Peak Day June 1-in-2 E7 Sierra 11</t>
  </si>
  <si>
    <t>Monthly System Peak Day June 1-in-2 E7 Sierra 12</t>
  </si>
  <si>
    <t>Monthly System Peak Day June 1-in-2 E7 Sierra 13</t>
  </si>
  <si>
    <t>Monthly System Peak Day June 1-in-2 E7 Sierra 14</t>
  </si>
  <si>
    <t>Monthly System Peak Day June 1-in-2 E7 Sierra 15</t>
  </si>
  <si>
    <t>Monthly System Peak Day June 1-in-2 E7 Sierra 16</t>
  </si>
  <si>
    <t>Monthly System Peak Day June 1-in-2 E7 Sierra 17</t>
  </si>
  <si>
    <t>Monthly System Peak Day June 1-in-2 E7 Sierra 18</t>
  </si>
  <si>
    <t>Monthly System Peak Day June 1-in-2 E7 Sierra 19</t>
  </si>
  <si>
    <t>Monthly System Peak Day June 1-in-2 E7 Sierra 20</t>
  </si>
  <si>
    <t>Monthly System Peak Day June 1-in-2 E7 Sierra 21</t>
  </si>
  <si>
    <t>Monthly System Peak Day June 1-in-2 E7 Sierra 22</t>
  </si>
  <si>
    <t>Monthly System Peak Day June 1-in-2 E7 Sierra 23</t>
  </si>
  <si>
    <t>Monthly System Peak Day June 1-in-2 E7 Sierra 24</t>
  </si>
  <si>
    <t>Monthly System Peak Day June 1-in-2 E7 Stockton 1</t>
  </si>
  <si>
    <t>Monthly System Peak Day June 1-in-2 E7 Stockton 2</t>
  </si>
  <si>
    <t>Monthly System Peak Day June 1-in-2 E7 Stockton 3</t>
  </si>
  <si>
    <t>Monthly System Peak Day June 1-in-2 E7 Stockton 4</t>
  </si>
  <si>
    <t>Monthly System Peak Day June 1-in-2 E7 Stockton 5</t>
  </si>
  <si>
    <t>Monthly System Peak Day June 1-in-2 E7 Stockton 6</t>
  </si>
  <si>
    <t>Monthly System Peak Day June 1-in-2 E7 Stockton 7</t>
  </si>
  <si>
    <t>Monthly System Peak Day June 1-in-2 E7 Stockton 8</t>
  </si>
  <si>
    <t>Monthly System Peak Day June 1-in-2 E7 Stockton 9</t>
  </si>
  <si>
    <t>Monthly System Peak Day June 1-in-2 E7 Stockton 10</t>
  </si>
  <si>
    <t>Monthly System Peak Day June 1-in-2 E7 Stockton 11</t>
  </si>
  <si>
    <t>Monthly System Peak Day June 1-in-2 E7 Stockton 12</t>
  </si>
  <si>
    <t>Monthly System Peak Day June 1-in-2 E7 Stockton 13</t>
  </si>
  <si>
    <t>Monthly System Peak Day June 1-in-2 E7 Stockton 14</t>
  </si>
  <si>
    <t>Monthly System Peak Day June 1-in-2 E7 Stockton 15</t>
  </si>
  <si>
    <t>Monthly System Peak Day June 1-in-2 E7 Stockton 16</t>
  </si>
  <si>
    <t>Monthly System Peak Day June 1-in-2 E7 Stockton 17</t>
  </si>
  <si>
    <t>Monthly System Peak Day June 1-in-2 E7 Stockton 18</t>
  </si>
  <si>
    <t>Monthly System Peak Day June 1-in-2 E7 Stockton 19</t>
  </si>
  <si>
    <t>Monthly System Peak Day June 1-in-2 E7 Stockton 20</t>
  </si>
  <si>
    <t>Monthly System Peak Day June 1-in-2 E7 Stockton 21</t>
  </si>
  <si>
    <t>Monthly System Peak Day June 1-in-2 E7 Stockton 22</t>
  </si>
  <si>
    <t>Monthly System Peak Day June 1-in-2 E7 Stockton 23</t>
  </si>
  <si>
    <t>Monthly System Peak Day June 1-in-2 E7 Stockton 24</t>
  </si>
  <si>
    <t>Monthly System Peak Day March 1-in-10 E7 All 1</t>
  </si>
  <si>
    <t>Monthly System Peak Day March 1-in-10 E7 All 2</t>
  </si>
  <si>
    <t>Monthly System Peak Day March 1-in-10 E7 All 3</t>
  </si>
  <si>
    <t>Monthly System Peak Day March 1-in-10 E7 All 4</t>
  </si>
  <si>
    <t>Monthly System Peak Day March 1-in-10 E7 All 5</t>
  </si>
  <si>
    <t>Monthly System Peak Day March 1-in-10 E7 All 6</t>
  </si>
  <si>
    <t>Monthly System Peak Day March 1-in-10 E7 All 7</t>
  </si>
  <si>
    <t>Monthly System Peak Day March 1-in-10 E7 All 8</t>
  </si>
  <si>
    <t>Monthly System Peak Day March 1-in-10 E7 All 9</t>
  </si>
  <si>
    <t>Monthly System Peak Day March 1-in-10 E7 All 10</t>
  </si>
  <si>
    <t>Monthly System Peak Day March 1-in-10 E7 All 11</t>
  </si>
  <si>
    <t>Monthly System Peak Day March 1-in-10 E7 All 12</t>
  </si>
  <si>
    <t>Monthly System Peak Day March 1-in-10 E7 All 13</t>
  </si>
  <si>
    <t>Monthly System Peak Day March 1-in-10 E7 All 14</t>
  </si>
  <si>
    <t>Monthly System Peak Day March 1-in-10 E7 All 15</t>
  </si>
  <si>
    <t>Monthly System Peak Day March 1-in-10 E7 All 16</t>
  </si>
  <si>
    <t>Monthly System Peak Day March 1-in-10 E7 All 17</t>
  </si>
  <si>
    <t>Monthly System Peak Day March 1-in-10 E7 All 18</t>
  </si>
  <si>
    <t>Monthly System Peak Day March 1-in-10 E7 All 19</t>
  </si>
  <si>
    <t>Monthly System Peak Day March 1-in-10 E7 All 20</t>
  </si>
  <si>
    <t>Monthly System Peak Day March 1-in-10 E7 All 21</t>
  </si>
  <si>
    <t>Monthly System Peak Day March 1-in-10 E7 All 22</t>
  </si>
  <si>
    <t>Monthly System Peak Day March 1-in-10 E7 All 23</t>
  </si>
  <si>
    <t>Monthly System Peak Day March 1-in-10 E7 All 24</t>
  </si>
  <si>
    <t>Monthly System Peak Day March 1-in-10 E7 Greater Bay Area 1</t>
  </si>
  <si>
    <t>Monthly System Peak Day March 1-in-10 E7 Greater Bay Area 2</t>
  </si>
  <si>
    <t>Monthly System Peak Day March 1-in-10 E7 Greater Bay Area 3</t>
  </si>
  <si>
    <t>Monthly System Peak Day March 1-in-10 E7 Greater Bay Area 4</t>
  </si>
  <si>
    <t>Monthly System Peak Day March 1-in-10 E7 Greater Bay Area 5</t>
  </si>
  <si>
    <t>Monthly System Peak Day March 1-in-10 E7 Greater Bay Area 6</t>
  </si>
  <si>
    <t>Monthly System Peak Day March 1-in-10 E7 Greater Bay Area 7</t>
  </si>
  <si>
    <t>Monthly System Peak Day March 1-in-10 E7 Greater Bay Area 8</t>
  </si>
  <si>
    <t>Monthly System Peak Day March 1-in-10 E7 Greater Bay Area 9</t>
  </si>
  <si>
    <t>Monthly System Peak Day March 1-in-10 E7 Greater Bay Area 10</t>
  </si>
  <si>
    <t>Monthly System Peak Day March 1-in-10 E7 Greater Bay Area 11</t>
  </si>
  <si>
    <t>Monthly System Peak Day March 1-in-10 E7 Greater Bay Area 12</t>
  </si>
  <si>
    <t>Monthly System Peak Day March 1-in-10 E7 Greater Bay Area 13</t>
  </si>
  <si>
    <t>Monthly System Peak Day March 1-in-10 E7 Greater Bay Area 14</t>
  </si>
  <si>
    <t>Monthly System Peak Day March 1-in-10 E7 Greater Bay Area 15</t>
  </si>
  <si>
    <t>Monthly System Peak Day March 1-in-10 E7 Greater Bay Area 16</t>
  </si>
  <si>
    <t>Monthly System Peak Day March 1-in-10 E7 Greater Bay Area 17</t>
  </si>
  <si>
    <t>Monthly System Peak Day March 1-in-10 E7 Greater Bay Area 18</t>
  </si>
  <si>
    <t>Monthly System Peak Day March 1-in-10 E7 Greater Bay Area 19</t>
  </si>
  <si>
    <t>Monthly System Peak Day March 1-in-10 E7 Greater Bay Area 20</t>
  </si>
  <si>
    <t>Monthly System Peak Day March 1-in-10 E7 Greater Bay Area 21</t>
  </si>
  <si>
    <t>Monthly System Peak Day March 1-in-10 E7 Greater Bay Area 22</t>
  </si>
  <si>
    <t>Monthly System Peak Day March 1-in-10 E7 Greater Bay Area 23</t>
  </si>
  <si>
    <t>Monthly System Peak Day March 1-in-10 E7 Greater Bay Area 24</t>
  </si>
  <si>
    <t>Monthly System Peak Day March 1-in-10 E7 Greater Fresno 1</t>
  </si>
  <si>
    <t>Monthly System Peak Day March 1-in-10 E7 Greater Fresno 2</t>
  </si>
  <si>
    <t>Monthly System Peak Day March 1-in-10 E7 Greater Fresno 3</t>
  </si>
  <si>
    <t>Monthly System Peak Day March 1-in-10 E7 Greater Fresno 4</t>
  </si>
  <si>
    <t>Monthly System Peak Day March 1-in-10 E7 Greater Fresno 5</t>
  </si>
  <si>
    <t>Monthly System Peak Day March 1-in-10 E7 Greater Fresno 6</t>
  </si>
  <si>
    <t>Monthly System Peak Day March 1-in-10 E7 Greater Fresno 7</t>
  </si>
  <si>
    <t>Monthly System Peak Day March 1-in-10 E7 Greater Fresno 8</t>
  </si>
  <si>
    <t>Monthly System Peak Day March 1-in-10 E7 Greater Fresno 9</t>
  </si>
  <si>
    <t>Monthly System Peak Day March 1-in-10 E7 Greater Fresno 10</t>
  </si>
  <si>
    <t>Monthly System Peak Day March 1-in-10 E7 Greater Fresno 11</t>
  </si>
  <si>
    <t>Monthly System Peak Day March 1-in-10 E7 Greater Fresno 12</t>
  </si>
  <si>
    <t>Monthly System Peak Day March 1-in-10 E7 Greater Fresno 13</t>
  </si>
  <si>
    <t>Monthly System Peak Day March 1-in-10 E7 Greater Fresno 14</t>
  </si>
  <si>
    <t>Monthly System Peak Day March 1-in-10 E7 Greater Fresno 15</t>
  </si>
  <si>
    <t>Monthly System Peak Day March 1-in-10 E7 Greater Fresno 16</t>
  </si>
  <si>
    <t>Monthly System Peak Day March 1-in-10 E7 Greater Fresno 17</t>
  </si>
  <si>
    <t>Monthly System Peak Day March 1-in-10 E7 Greater Fresno 18</t>
  </si>
  <si>
    <t>Monthly System Peak Day March 1-in-10 E7 Greater Fresno 19</t>
  </si>
  <si>
    <t>Monthly System Peak Day March 1-in-10 E7 Greater Fresno 20</t>
  </si>
  <si>
    <t>Monthly System Peak Day March 1-in-10 E7 Greater Fresno 21</t>
  </si>
  <si>
    <t>Monthly System Peak Day March 1-in-10 E7 Greater Fresno 22</t>
  </si>
  <si>
    <t>Monthly System Peak Day March 1-in-10 E7 Greater Fresno 23</t>
  </si>
  <si>
    <t>Monthly System Peak Day March 1-in-10 E7 Greater Fresno 24</t>
  </si>
  <si>
    <t>Monthly System Peak Day March 1-in-10 E7 Kern 1</t>
  </si>
  <si>
    <t>Monthly System Peak Day March 1-in-10 E7 Kern 2</t>
  </si>
  <si>
    <t>Monthly System Peak Day March 1-in-10 E7 Kern 3</t>
  </si>
  <si>
    <t>Monthly System Peak Day March 1-in-10 E7 Kern 4</t>
  </si>
  <si>
    <t>Monthly System Peak Day March 1-in-10 E7 Kern 5</t>
  </si>
  <si>
    <t>Monthly System Peak Day March 1-in-10 E7 Kern 6</t>
  </si>
  <si>
    <t>Monthly System Peak Day March 1-in-10 E7 Kern 7</t>
  </si>
  <si>
    <t>Monthly System Peak Day March 1-in-10 E7 Kern 8</t>
  </si>
  <si>
    <t>Monthly System Peak Day March 1-in-10 E7 Kern 9</t>
  </si>
  <si>
    <t>Monthly System Peak Day March 1-in-10 E7 Kern 10</t>
  </si>
  <si>
    <t>Monthly System Peak Day March 1-in-10 E7 Kern 11</t>
  </si>
  <si>
    <t>Monthly System Peak Day March 1-in-10 E7 Kern 12</t>
  </si>
  <si>
    <t>Monthly System Peak Day March 1-in-10 E7 Kern 13</t>
  </si>
  <si>
    <t>Monthly System Peak Day March 1-in-10 E7 Kern 14</t>
  </si>
  <si>
    <t>Monthly System Peak Day March 1-in-10 E7 Kern 15</t>
  </si>
  <si>
    <t>Monthly System Peak Day March 1-in-10 E7 Kern 16</t>
  </si>
  <si>
    <t>Monthly System Peak Day March 1-in-10 E7 Kern 17</t>
  </si>
  <si>
    <t>Monthly System Peak Day March 1-in-10 E7 Kern 18</t>
  </si>
  <si>
    <t>Monthly System Peak Day March 1-in-10 E7 Kern 19</t>
  </si>
  <si>
    <t>Monthly System Peak Day March 1-in-10 E7 Kern 20</t>
  </si>
  <si>
    <t>Monthly System Peak Day March 1-in-10 E7 Kern 21</t>
  </si>
  <si>
    <t>Monthly System Peak Day March 1-in-10 E7 Kern 22</t>
  </si>
  <si>
    <t>Monthly System Peak Day March 1-in-10 E7 Kern 23</t>
  </si>
  <si>
    <t>Monthly System Peak Day March 1-in-10 E7 Kern 24</t>
  </si>
  <si>
    <t>Monthly System Peak Day March 1-in-10 E7 Northern Coast 1</t>
  </si>
  <si>
    <t>Monthly System Peak Day March 1-in-10 E7 Northern Coast 2</t>
  </si>
  <si>
    <t>Monthly System Peak Day March 1-in-10 E7 Northern Coast 3</t>
  </si>
  <si>
    <t>Monthly System Peak Day March 1-in-10 E7 Northern Coast 4</t>
  </si>
  <si>
    <t>Monthly System Peak Day March 1-in-10 E7 Northern Coast 5</t>
  </si>
  <si>
    <t>Monthly System Peak Day March 1-in-10 E7 Northern Coast 6</t>
  </si>
  <si>
    <t>Monthly System Peak Day March 1-in-10 E7 Northern Coast 7</t>
  </si>
  <si>
    <t>Monthly System Peak Day March 1-in-10 E7 Northern Coast 8</t>
  </si>
  <si>
    <t>Monthly System Peak Day March 1-in-10 E7 Northern Coast 9</t>
  </si>
  <si>
    <t>Monthly System Peak Day March 1-in-10 E7 Northern Coast 10</t>
  </si>
  <si>
    <t>Monthly System Peak Day March 1-in-10 E7 Northern Coast 11</t>
  </si>
  <si>
    <t>Monthly System Peak Day March 1-in-10 E7 Northern Coast 12</t>
  </si>
  <si>
    <t>Monthly System Peak Day March 1-in-10 E7 Northern Coast 13</t>
  </si>
  <si>
    <t>Monthly System Peak Day March 1-in-10 E7 Northern Coast 14</t>
  </si>
  <si>
    <t>Monthly System Peak Day March 1-in-10 E7 Northern Coast 15</t>
  </si>
  <si>
    <t>Monthly System Peak Day March 1-in-10 E7 Northern Coast 16</t>
  </si>
  <si>
    <t>Monthly System Peak Day March 1-in-10 E7 Northern Coast 17</t>
  </si>
  <si>
    <t>Monthly System Peak Day March 1-in-10 E7 Northern Coast 18</t>
  </si>
  <si>
    <t>Monthly System Peak Day March 1-in-10 E7 Northern Coast 19</t>
  </si>
  <si>
    <t>Monthly System Peak Day March 1-in-10 E7 Northern Coast 20</t>
  </si>
  <si>
    <t>Monthly System Peak Day March 1-in-10 E7 Northern Coast 21</t>
  </si>
  <si>
    <t>Monthly System Peak Day March 1-in-10 E7 Northern Coast 22</t>
  </si>
  <si>
    <t>Monthly System Peak Day March 1-in-10 E7 Northern Coast 23</t>
  </si>
  <si>
    <t>Monthly System Peak Day March 1-in-10 E7 Northern Coast 24</t>
  </si>
  <si>
    <t>Monthly System Peak Day March 1-in-10 E7 Other 1</t>
  </si>
  <si>
    <t>Monthly System Peak Day March 1-in-10 E7 Other 2</t>
  </si>
  <si>
    <t>Monthly System Peak Day March 1-in-10 E7 Other 3</t>
  </si>
  <si>
    <t>Monthly System Peak Day March 1-in-10 E7 Other 4</t>
  </si>
  <si>
    <t>Monthly System Peak Day March 1-in-10 E7 Other 5</t>
  </si>
  <si>
    <t>Monthly System Peak Day March 1-in-10 E7 Other 6</t>
  </si>
  <si>
    <t>Monthly System Peak Day March 1-in-10 E7 Other 7</t>
  </si>
  <si>
    <t>Monthly System Peak Day March 1-in-10 E7 Other 8</t>
  </si>
  <si>
    <t>Monthly System Peak Day March 1-in-10 E7 Other 9</t>
  </si>
  <si>
    <t>Monthly System Peak Day March 1-in-10 E7 Other 10</t>
  </si>
  <si>
    <t>Monthly System Peak Day March 1-in-10 E7 Other 11</t>
  </si>
  <si>
    <t>Monthly System Peak Day March 1-in-10 E7 Other 12</t>
  </si>
  <si>
    <t>Monthly System Peak Day March 1-in-10 E7 Other 13</t>
  </si>
  <si>
    <t>Monthly System Peak Day March 1-in-10 E7 Other 14</t>
  </si>
  <si>
    <t>Monthly System Peak Day March 1-in-10 E7 Other 15</t>
  </si>
  <si>
    <t>Monthly System Peak Day March 1-in-10 E7 Other 16</t>
  </si>
  <si>
    <t>Monthly System Peak Day March 1-in-10 E7 Other 17</t>
  </si>
  <si>
    <t>Monthly System Peak Day March 1-in-10 E7 Other 18</t>
  </si>
  <si>
    <t>Monthly System Peak Day March 1-in-10 E7 Other 19</t>
  </si>
  <si>
    <t>Monthly System Peak Day March 1-in-10 E7 Other 20</t>
  </si>
  <si>
    <t>Monthly System Peak Day March 1-in-10 E7 Other 21</t>
  </si>
  <si>
    <t>Monthly System Peak Day March 1-in-10 E7 Other 22</t>
  </si>
  <si>
    <t>Monthly System Peak Day March 1-in-10 E7 Other 23</t>
  </si>
  <si>
    <t>Monthly System Peak Day March 1-in-10 E7 Other 24</t>
  </si>
  <si>
    <t>Monthly System Peak Day March 1-in-10 E7 Sierra 1</t>
  </si>
  <si>
    <t>Monthly System Peak Day March 1-in-10 E7 Sierra 2</t>
  </si>
  <si>
    <t>Monthly System Peak Day March 1-in-10 E7 Sierra 3</t>
  </si>
  <si>
    <t>Monthly System Peak Day March 1-in-10 E7 Sierra 4</t>
  </si>
  <si>
    <t>Monthly System Peak Day March 1-in-10 E7 Sierra 5</t>
  </si>
  <si>
    <t>Monthly System Peak Day March 1-in-10 E7 Sierra 6</t>
  </si>
  <si>
    <t>Monthly System Peak Day March 1-in-10 E7 Sierra 7</t>
  </si>
  <si>
    <t>Monthly System Peak Day March 1-in-10 E7 Sierra 8</t>
  </si>
  <si>
    <t>Monthly System Peak Day March 1-in-10 E7 Sierra 9</t>
  </si>
  <si>
    <t>Monthly System Peak Day March 1-in-10 E7 Sierra 10</t>
  </si>
  <si>
    <t>Monthly System Peak Day March 1-in-10 E7 Sierra 11</t>
  </si>
  <si>
    <t>Monthly System Peak Day March 1-in-10 E7 Sierra 12</t>
  </si>
  <si>
    <t>Monthly System Peak Day March 1-in-10 E7 Sierra 13</t>
  </si>
  <si>
    <t>Monthly System Peak Day March 1-in-10 E7 Sierra 14</t>
  </si>
  <si>
    <t>Monthly System Peak Day March 1-in-10 E7 Sierra 15</t>
  </si>
  <si>
    <t>Monthly System Peak Day March 1-in-10 E7 Sierra 16</t>
  </si>
  <si>
    <t>Monthly System Peak Day March 1-in-10 E7 Sierra 17</t>
  </si>
  <si>
    <t>Monthly System Peak Day March 1-in-10 E7 Sierra 18</t>
  </si>
  <si>
    <t>Monthly System Peak Day March 1-in-10 E7 Sierra 19</t>
  </si>
  <si>
    <t>Monthly System Peak Day March 1-in-10 E7 Sierra 20</t>
  </si>
  <si>
    <t>Monthly System Peak Day March 1-in-10 E7 Sierra 21</t>
  </si>
  <si>
    <t>Monthly System Peak Day March 1-in-10 E7 Sierra 22</t>
  </si>
  <si>
    <t>Monthly System Peak Day March 1-in-10 E7 Sierra 23</t>
  </si>
  <si>
    <t>Monthly System Peak Day March 1-in-10 E7 Sierra 24</t>
  </si>
  <si>
    <t>Monthly System Peak Day March 1-in-10 E7 Stockton 1</t>
  </si>
  <si>
    <t>Monthly System Peak Day March 1-in-10 E7 Stockton 2</t>
  </si>
  <si>
    <t>Monthly System Peak Day March 1-in-10 E7 Stockton 3</t>
  </si>
  <si>
    <t>Monthly System Peak Day March 1-in-10 E7 Stockton 4</t>
  </si>
  <si>
    <t>Monthly System Peak Day March 1-in-10 E7 Stockton 5</t>
  </si>
  <si>
    <t>Monthly System Peak Day March 1-in-10 E7 Stockton 6</t>
  </si>
  <si>
    <t>Monthly System Peak Day March 1-in-10 E7 Stockton 7</t>
  </si>
  <si>
    <t>Monthly System Peak Day March 1-in-10 E7 Stockton 8</t>
  </si>
  <si>
    <t>Monthly System Peak Day March 1-in-10 E7 Stockton 9</t>
  </si>
  <si>
    <t>Monthly System Peak Day March 1-in-10 E7 Stockton 10</t>
  </si>
  <si>
    <t>Monthly System Peak Day March 1-in-10 E7 Stockton 11</t>
  </si>
  <si>
    <t>Monthly System Peak Day March 1-in-10 E7 Stockton 12</t>
  </si>
  <si>
    <t>Monthly System Peak Day March 1-in-10 E7 Stockton 13</t>
  </si>
  <si>
    <t>Monthly System Peak Day March 1-in-10 E7 Stockton 14</t>
  </si>
  <si>
    <t>Monthly System Peak Day March 1-in-10 E7 Stockton 15</t>
  </si>
  <si>
    <t>Monthly System Peak Day March 1-in-10 E7 Stockton 16</t>
  </si>
  <si>
    <t>Monthly System Peak Day March 1-in-10 E7 Stockton 17</t>
  </si>
  <si>
    <t>Monthly System Peak Day March 1-in-10 E7 Stockton 18</t>
  </si>
  <si>
    <t>Monthly System Peak Day March 1-in-10 E7 Stockton 19</t>
  </si>
  <si>
    <t>Monthly System Peak Day March 1-in-10 E7 Stockton 20</t>
  </si>
  <si>
    <t>Monthly System Peak Day March 1-in-10 E7 Stockton 21</t>
  </si>
  <si>
    <t>Monthly System Peak Day March 1-in-10 E7 Stockton 22</t>
  </si>
  <si>
    <t>Monthly System Peak Day March 1-in-10 E7 Stockton 23</t>
  </si>
  <si>
    <t>Monthly System Peak Day March 1-in-10 E7 Stockton 24</t>
  </si>
  <si>
    <t>Monthly System Peak Day March 1-in-2 E7 All 1</t>
  </si>
  <si>
    <t>Monthly System Peak Day March 1-in-2 E7 All 2</t>
  </si>
  <si>
    <t>Monthly System Peak Day March 1-in-2 E7 All 3</t>
  </si>
  <si>
    <t>Monthly System Peak Day March 1-in-2 E7 All 4</t>
  </si>
  <si>
    <t>Monthly System Peak Day March 1-in-2 E7 All 5</t>
  </si>
  <si>
    <t>Monthly System Peak Day March 1-in-2 E7 All 6</t>
  </si>
  <si>
    <t>Monthly System Peak Day March 1-in-2 E7 All 7</t>
  </si>
  <si>
    <t>Monthly System Peak Day March 1-in-2 E7 All 8</t>
  </si>
  <si>
    <t>Monthly System Peak Day March 1-in-2 E7 All 9</t>
  </si>
  <si>
    <t>Monthly System Peak Day March 1-in-2 E7 All 10</t>
  </si>
  <si>
    <t>Monthly System Peak Day March 1-in-2 E7 All 11</t>
  </si>
  <si>
    <t>Monthly System Peak Day March 1-in-2 E7 All 12</t>
  </si>
  <si>
    <t>Monthly System Peak Day March 1-in-2 E7 All 13</t>
  </si>
  <si>
    <t>Monthly System Peak Day March 1-in-2 E7 All 14</t>
  </si>
  <si>
    <t>Monthly System Peak Day March 1-in-2 E7 All 15</t>
  </si>
  <si>
    <t>Monthly System Peak Day March 1-in-2 E7 All 16</t>
  </si>
  <si>
    <t>Monthly System Peak Day March 1-in-2 E7 All 17</t>
  </si>
  <si>
    <t>Monthly System Peak Day March 1-in-2 E7 All 18</t>
  </si>
  <si>
    <t>Monthly System Peak Day March 1-in-2 E7 All 19</t>
  </si>
  <si>
    <t>Monthly System Peak Day March 1-in-2 E7 All 20</t>
  </si>
  <si>
    <t>Monthly System Peak Day March 1-in-2 E7 All 21</t>
  </si>
  <si>
    <t>Monthly System Peak Day March 1-in-2 E7 All 22</t>
  </si>
  <si>
    <t>Monthly System Peak Day March 1-in-2 E7 All 23</t>
  </si>
  <si>
    <t>Monthly System Peak Day March 1-in-2 E7 All 24</t>
  </si>
  <si>
    <t>Monthly System Peak Day March 1-in-2 E7 Greater Bay Area 1</t>
  </si>
  <si>
    <t>Monthly System Peak Day March 1-in-2 E7 Greater Bay Area 2</t>
  </si>
  <si>
    <t>Monthly System Peak Day March 1-in-2 E7 Greater Bay Area 3</t>
  </si>
  <si>
    <t>Monthly System Peak Day March 1-in-2 E7 Greater Bay Area 4</t>
  </si>
  <si>
    <t>Monthly System Peak Day March 1-in-2 E7 Greater Bay Area 5</t>
  </si>
  <si>
    <t>Monthly System Peak Day March 1-in-2 E7 Greater Bay Area 6</t>
  </si>
  <si>
    <t>Monthly System Peak Day March 1-in-2 E7 Greater Bay Area 7</t>
  </si>
  <si>
    <t>Monthly System Peak Day March 1-in-2 E7 Greater Bay Area 8</t>
  </si>
  <si>
    <t>Monthly System Peak Day March 1-in-2 E7 Greater Bay Area 9</t>
  </si>
  <si>
    <t>Monthly System Peak Day March 1-in-2 E7 Greater Bay Area 10</t>
  </si>
  <si>
    <t>Monthly System Peak Day March 1-in-2 E7 Greater Bay Area 11</t>
  </si>
  <si>
    <t>Monthly System Peak Day March 1-in-2 E7 Greater Bay Area 12</t>
  </si>
  <si>
    <t>Monthly System Peak Day March 1-in-2 E7 Greater Bay Area 13</t>
  </si>
  <si>
    <t>Monthly System Peak Day March 1-in-2 E7 Greater Bay Area 14</t>
  </si>
  <si>
    <t>Monthly System Peak Day March 1-in-2 E7 Greater Bay Area 15</t>
  </si>
  <si>
    <t>Monthly System Peak Day March 1-in-2 E7 Greater Bay Area 16</t>
  </si>
  <si>
    <t>Monthly System Peak Day March 1-in-2 E7 Greater Bay Area 17</t>
  </si>
  <si>
    <t>Monthly System Peak Day March 1-in-2 E7 Greater Bay Area 18</t>
  </si>
  <si>
    <t>Monthly System Peak Day March 1-in-2 E7 Greater Bay Area 19</t>
  </si>
  <si>
    <t>Monthly System Peak Day March 1-in-2 E7 Greater Bay Area 20</t>
  </si>
  <si>
    <t>Monthly System Peak Day March 1-in-2 E7 Greater Bay Area 21</t>
  </si>
  <si>
    <t>Monthly System Peak Day March 1-in-2 E7 Greater Bay Area 22</t>
  </si>
  <si>
    <t>Monthly System Peak Day March 1-in-2 E7 Greater Bay Area 23</t>
  </si>
  <si>
    <t>Monthly System Peak Day March 1-in-2 E7 Greater Bay Area 24</t>
  </si>
  <si>
    <t>Monthly System Peak Day March 1-in-2 E7 Greater Fresno 1</t>
  </si>
  <si>
    <t>Monthly System Peak Day March 1-in-2 E7 Greater Fresno 2</t>
  </si>
  <si>
    <t>Monthly System Peak Day March 1-in-2 E7 Greater Fresno 3</t>
  </si>
  <si>
    <t>Monthly System Peak Day March 1-in-2 E7 Greater Fresno 4</t>
  </si>
  <si>
    <t>Monthly System Peak Day March 1-in-2 E7 Greater Fresno 5</t>
  </si>
  <si>
    <t>Monthly System Peak Day March 1-in-2 E7 Greater Fresno 6</t>
  </si>
  <si>
    <t>Monthly System Peak Day March 1-in-2 E7 Greater Fresno 7</t>
  </si>
  <si>
    <t>Monthly System Peak Day March 1-in-2 E7 Greater Fresno 8</t>
  </si>
  <si>
    <t>Monthly System Peak Day March 1-in-2 E7 Greater Fresno 9</t>
  </si>
  <si>
    <t>Monthly System Peak Day March 1-in-2 E7 Greater Fresno 10</t>
  </si>
  <si>
    <t>Monthly System Peak Day March 1-in-2 E7 Greater Fresno 11</t>
  </si>
  <si>
    <t>Monthly System Peak Day March 1-in-2 E7 Greater Fresno 12</t>
  </si>
  <si>
    <t>Monthly System Peak Day March 1-in-2 E7 Greater Fresno 13</t>
  </si>
  <si>
    <t>Monthly System Peak Day March 1-in-2 E7 Greater Fresno 14</t>
  </si>
  <si>
    <t>Monthly System Peak Day March 1-in-2 E7 Greater Fresno 15</t>
  </si>
  <si>
    <t>Monthly System Peak Day March 1-in-2 E7 Greater Fresno 16</t>
  </si>
  <si>
    <t>Monthly System Peak Day March 1-in-2 E7 Greater Fresno 17</t>
  </si>
  <si>
    <t>Monthly System Peak Day March 1-in-2 E7 Greater Fresno 18</t>
  </si>
  <si>
    <t>Monthly System Peak Day March 1-in-2 E7 Greater Fresno 19</t>
  </si>
  <si>
    <t>Monthly System Peak Day March 1-in-2 E7 Greater Fresno 20</t>
  </si>
  <si>
    <t>Monthly System Peak Day March 1-in-2 E7 Greater Fresno 21</t>
  </si>
  <si>
    <t>Monthly System Peak Day March 1-in-2 E7 Greater Fresno 22</t>
  </si>
  <si>
    <t>Monthly System Peak Day March 1-in-2 E7 Greater Fresno 23</t>
  </si>
  <si>
    <t>Monthly System Peak Day March 1-in-2 E7 Greater Fresno 24</t>
  </si>
  <si>
    <t>Monthly System Peak Day March 1-in-2 E7 Kern 1</t>
  </si>
  <si>
    <t>Monthly System Peak Day March 1-in-2 E7 Kern 2</t>
  </si>
  <si>
    <t>Monthly System Peak Day March 1-in-2 E7 Kern 3</t>
  </si>
  <si>
    <t>Monthly System Peak Day March 1-in-2 E7 Kern 4</t>
  </si>
  <si>
    <t>Monthly System Peak Day March 1-in-2 E7 Kern 5</t>
  </si>
  <si>
    <t>Monthly System Peak Day March 1-in-2 E7 Kern 6</t>
  </si>
  <si>
    <t>Monthly System Peak Day March 1-in-2 E7 Kern 7</t>
  </si>
  <si>
    <t>Monthly System Peak Day March 1-in-2 E7 Kern 8</t>
  </si>
  <si>
    <t>Monthly System Peak Day March 1-in-2 E7 Kern 9</t>
  </si>
  <si>
    <t>Monthly System Peak Day March 1-in-2 E7 Kern 10</t>
  </si>
  <si>
    <t>Monthly System Peak Day March 1-in-2 E7 Kern 11</t>
  </si>
  <si>
    <t>Monthly System Peak Day March 1-in-2 E7 Kern 12</t>
  </si>
  <si>
    <t>Monthly System Peak Day March 1-in-2 E7 Kern 13</t>
  </si>
  <si>
    <t>Monthly System Peak Day March 1-in-2 E7 Kern 14</t>
  </si>
  <si>
    <t>Monthly System Peak Day March 1-in-2 E7 Kern 15</t>
  </si>
  <si>
    <t>Monthly System Peak Day March 1-in-2 E7 Kern 16</t>
  </si>
  <si>
    <t>Monthly System Peak Day March 1-in-2 E7 Kern 17</t>
  </si>
  <si>
    <t>Monthly System Peak Day March 1-in-2 E7 Kern 18</t>
  </si>
  <si>
    <t>Monthly System Peak Day March 1-in-2 E7 Kern 19</t>
  </si>
  <si>
    <t>Monthly System Peak Day March 1-in-2 E7 Kern 20</t>
  </si>
  <si>
    <t>Monthly System Peak Day March 1-in-2 E7 Kern 21</t>
  </si>
  <si>
    <t>Monthly System Peak Day March 1-in-2 E7 Kern 22</t>
  </si>
  <si>
    <t>Monthly System Peak Day March 1-in-2 E7 Kern 23</t>
  </si>
  <si>
    <t>Monthly System Peak Day March 1-in-2 E7 Kern 24</t>
  </si>
  <si>
    <t>Monthly System Peak Day March 1-in-2 E7 Northern Coast 1</t>
  </si>
  <si>
    <t>Monthly System Peak Day March 1-in-2 E7 Northern Coast 2</t>
  </si>
  <si>
    <t>Monthly System Peak Day March 1-in-2 E7 Northern Coast 3</t>
  </si>
  <si>
    <t>Monthly System Peak Day March 1-in-2 E7 Northern Coast 4</t>
  </si>
  <si>
    <t>Monthly System Peak Day March 1-in-2 E7 Northern Coast 5</t>
  </si>
  <si>
    <t>Monthly System Peak Day March 1-in-2 E7 Northern Coast 6</t>
  </si>
  <si>
    <t>Monthly System Peak Day March 1-in-2 E7 Northern Coast 7</t>
  </si>
  <si>
    <t>Monthly System Peak Day March 1-in-2 E7 Northern Coast 8</t>
  </si>
  <si>
    <t>Monthly System Peak Day March 1-in-2 E7 Northern Coast 9</t>
  </si>
  <si>
    <t>Monthly System Peak Day March 1-in-2 E7 Northern Coast 10</t>
  </si>
  <si>
    <t>Monthly System Peak Day March 1-in-2 E7 Northern Coast 11</t>
  </si>
  <si>
    <t>Monthly System Peak Day March 1-in-2 E7 Northern Coast 12</t>
  </si>
  <si>
    <t>Monthly System Peak Day March 1-in-2 E7 Northern Coast 13</t>
  </si>
  <si>
    <t>Monthly System Peak Day March 1-in-2 E7 Northern Coast 14</t>
  </si>
  <si>
    <t>Monthly System Peak Day March 1-in-2 E7 Northern Coast 15</t>
  </si>
  <si>
    <t>Monthly System Peak Day March 1-in-2 E7 Northern Coast 16</t>
  </si>
  <si>
    <t>Monthly System Peak Day March 1-in-2 E7 Northern Coast 17</t>
  </si>
  <si>
    <t>Monthly System Peak Day March 1-in-2 E7 Northern Coast 18</t>
  </si>
  <si>
    <t>Monthly System Peak Day March 1-in-2 E7 Northern Coast 19</t>
  </si>
  <si>
    <t>Monthly System Peak Day March 1-in-2 E7 Northern Coast 20</t>
  </si>
  <si>
    <t>Monthly System Peak Day March 1-in-2 E7 Northern Coast 21</t>
  </si>
  <si>
    <t>Monthly System Peak Day March 1-in-2 E7 Northern Coast 22</t>
  </si>
  <si>
    <t>Monthly System Peak Day March 1-in-2 E7 Northern Coast 23</t>
  </si>
  <si>
    <t>Monthly System Peak Day March 1-in-2 E7 Northern Coast 24</t>
  </si>
  <si>
    <t>Monthly System Peak Day March 1-in-2 E7 Other 1</t>
  </si>
  <si>
    <t>Monthly System Peak Day March 1-in-2 E7 Other 2</t>
  </si>
  <si>
    <t>Monthly System Peak Day March 1-in-2 E7 Other 3</t>
  </si>
  <si>
    <t>Monthly System Peak Day March 1-in-2 E7 Other 4</t>
  </si>
  <si>
    <t>Monthly System Peak Day March 1-in-2 E7 Other 5</t>
  </si>
  <si>
    <t>Monthly System Peak Day March 1-in-2 E7 Other 6</t>
  </si>
  <si>
    <t>Monthly System Peak Day March 1-in-2 E7 Other 7</t>
  </si>
  <si>
    <t>Monthly System Peak Day March 1-in-2 E7 Other 8</t>
  </si>
  <si>
    <t>Monthly System Peak Day March 1-in-2 E7 Other 9</t>
  </si>
  <si>
    <t>Monthly System Peak Day March 1-in-2 E7 Other 10</t>
  </si>
  <si>
    <t>Monthly System Peak Day March 1-in-2 E7 Other 11</t>
  </si>
  <si>
    <t>Monthly System Peak Day March 1-in-2 E7 Other 12</t>
  </si>
  <si>
    <t>Monthly System Peak Day March 1-in-2 E7 Other 13</t>
  </si>
  <si>
    <t>Monthly System Peak Day March 1-in-2 E7 Other 14</t>
  </si>
  <si>
    <t>Monthly System Peak Day March 1-in-2 E7 Other 15</t>
  </si>
  <si>
    <t>Monthly System Peak Day March 1-in-2 E7 Other 16</t>
  </si>
  <si>
    <t>Monthly System Peak Day March 1-in-2 E7 Other 17</t>
  </si>
  <si>
    <t>Monthly System Peak Day March 1-in-2 E7 Other 18</t>
  </si>
  <si>
    <t>Monthly System Peak Day March 1-in-2 E7 Other 19</t>
  </si>
  <si>
    <t>Monthly System Peak Day March 1-in-2 E7 Other 20</t>
  </si>
  <si>
    <t>Monthly System Peak Day March 1-in-2 E7 Other 21</t>
  </si>
  <si>
    <t>Monthly System Peak Day March 1-in-2 E7 Other 22</t>
  </si>
  <si>
    <t>Monthly System Peak Day March 1-in-2 E7 Other 23</t>
  </si>
  <si>
    <t>Monthly System Peak Day March 1-in-2 E7 Other 24</t>
  </si>
  <si>
    <t>Monthly System Peak Day March 1-in-2 E7 Sierra 1</t>
  </si>
  <si>
    <t>Monthly System Peak Day March 1-in-2 E7 Sierra 2</t>
  </si>
  <si>
    <t>Monthly System Peak Day March 1-in-2 E7 Sierra 3</t>
  </si>
  <si>
    <t>Monthly System Peak Day March 1-in-2 E7 Sierra 4</t>
  </si>
  <si>
    <t>Monthly System Peak Day March 1-in-2 E7 Sierra 5</t>
  </si>
  <si>
    <t>Monthly System Peak Day March 1-in-2 E7 Sierra 6</t>
  </si>
  <si>
    <t>Monthly System Peak Day March 1-in-2 E7 Sierra 7</t>
  </si>
  <si>
    <t>Monthly System Peak Day March 1-in-2 E7 Sierra 8</t>
  </si>
  <si>
    <t>Monthly System Peak Day March 1-in-2 E7 Sierra 9</t>
  </si>
  <si>
    <t>Monthly System Peak Day March 1-in-2 E7 Sierra 10</t>
  </si>
  <si>
    <t>Monthly System Peak Day March 1-in-2 E7 Sierra 11</t>
  </si>
  <si>
    <t>Monthly System Peak Day March 1-in-2 E7 Sierra 12</t>
  </si>
  <si>
    <t>Monthly System Peak Day March 1-in-2 E7 Sierra 13</t>
  </si>
  <si>
    <t>Monthly System Peak Day March 1-in-2 E7 Sierra 14</t>
  </si>
  <si>
    <t>Monthly System Peak Day March 1-in-2 E7 Sierra 15</t>
  </si>
  <si>
    <t>Monthly System Peak Day March 1-in-2 E7 Sierra 16</t>
  </si>
  <si>
    <t>Monthly System Peak Day March 1-in-2 E7 Sierra 17</t>
  </si>
  <si>
    <t>Monthly System Peak Day March 1-in-2 E7 Sierra 18</t>
  </si>
  <si>
    <t>Monthly System Peak Day March 1-in-2 E7 Sierra 19</t>
  </si>
  <si>
    <t>Monthly System Peak Day March 1-in-2 E7 Sierra 20</t>
  </si>
  <si>
    <t>Monthly System Peak Day March 1-in-2 E7 Sierra 21</t>
  </si>
  <si>
    <t>Monthly System Peak Day March 1-in-2 E7 Sierra 22</t>
  </si>
  <si>
    <t>Monthly System Peak Day March 1-in-2 E7 Sierra 23</t>
  </si>
  <si>
    <t>Monthly System Peak Day March 1-in-2 E7 Sierra 24</t>
  </si>
  <si>
    <t>Monthly System Peak Day March 1-in-2 E7 Stockton 1</t>
  </si>
  <si>
    <t>Monthly System Peak Day March 1-in-2 E7 Stockton 2</t>
  </si>
  <si>
    <t>Monthly System Peak Day March 1-in-2 E7 Stockton 3</t>
  </si>
  <si>
    <t>Monthly System Peak Day March 1-in-2 E7 Stockton 4</t>
  </si>
  <si>
    <t>Monthly System Peak Day March 1-in-2 E7 Stockton 5</t>
  </si>
  <si>
    <t>Monthly System Peak Day March 1-in-2 E7 Stockton 6</t>
  </si>
  <si>
    <t>Monthly System Peak Day March 1-in-2 E7 Stockton 7</t>
  </si>
  <si>
    <t>Monthly System Peak Day March 1-in-2 E7 Stockton 8</t>
  </si>
  <si>
    <t>Monthly System Peak Day March 1-in-2 E7 Stockton 9</t>
  </si>
  <si>
    <t>Monthly System Peak Day March 1-in-2 E7 Stockton 10</t>
  </si>
  <si>
    <t>Monthly System Peak Day March 1-in-2 E7 Stockton 11</t>
  </si>
  <si>
    <t>Monthly System Peak Day March 1-in-2 E7 Stockton 12</t>
  </si>
  <si>
    <t>Monthly System Peak Day March 1-in-2 E7 Stockton 13</t>
  </si>
  <si>
    <t>Monthly System Peak Day March 1-in-2 E7 Stockton 14</t>
  </si>
  <si>
    <t>Monthly System Peak Day March 1-in-2 E7 Stockton 15</t>
  </si>
  <si>
    <t>Monthly System Peak Day March 1-in-2 E7 Stockton 16</t>
  </si>
  <si>
    <t>Monthly System Peak Day March 1-in-2 E7 Stockton 17</t>
  </si>
  <si>
    <t>Monthly System Peak Day March 1-in-2 E7 Stockton 18</t>
  </si>
  <si>
    <t>Monthly System Peak Day March 1-in-2 E7 Stockton 19</t>
  </si>
  <si>
    <t>Monthly System Peak Day March 1-in-2 E7 Stockton 20</t>
  </si>
  <si>
    <t>Monthly System Peak Day March 1-in-2 E7 Stockton 21</t>
  </si>
  <si>
    <t>Monthly System Peak Day March 1-in-2 E7 Stockton 22</t>
  </si>
  <si>
    <t>Monthly System Peak Day March 1-in-2 E7 Stockton 23</t>
  </si>
  <si>
    <t>Monthly System Peak Day March 1-in-2 E7 Stockton 24</t>
  </si>
  <si>
    <t>Monthly System Peak Day May 1-in-10 E7 All 1</t>
  </si>
  <si>
    <t>Monthly System Peak Day May 1-in-10 E7 All 2</t>
  </si>
  <si>
    <t>Monthly System Peak Day May 1-in-10 E7 All 3</t>
  </si>
  <si>
    <t>Monthly System Peak Day May 1-in-10 E7 All 4</t>
  </si>
  <si>
    <t>Monthly System Peak Day May 1-in-10 E7 All 5</t>
  </si>
  <si>
    <t>Monthly System Peak Day May 1-in-10 E7 All 6</t>
  </si>
  <si>
    <t>Monthly System Peak Day May 1-in-10 E7 All 7</t>
  </si>
  <si>
    <t>Monthly System Peak Day May 1-in-10 E7 All 8</t>
  </si>
  <si>
    <t>Monthly System Peak Day May 1-in-10 E7 All 9</t>
  </si>
  <si>
    <t>Monthly System Peak Day May 1-in-10 E7 All 10</t>
  </si>
  <si>
    <t>Monthly System Peak Day May 1-in-10 E7 All 11</t>
  </si>
  <si>
    <t>Monthly System Peak Day May 1-in-10 E7 All 12</t>
  </si>
  <si>
    <t>Monthly System Peak Day May 1-in-10 E7 All 13</t>
  </si>
  <si>
    <t>Monthly System Peak Day May 1-in-10 E7 All 14</t>
  </si>
  <si>
    <t>Monthly System Peak Day May 1-in-10 E7 All 15</t>
  </si>
  <si>
    <t>Monthly System Peak Day May 1-in-10 E7 All 16</t>
  </si>
  <si>
    <t>Monthly System Peak Day May 1-in-10 E7 All 17</t>
  </si>
  <si>
    <t>Monthly System Peak Day May 1-in-10 E7 All 18</t>
  </si>
  <si>
    <t>Monthly System Peak Day May 1-in-10 E7 All 19</t>
  </si>
  <si>
    <t>Monthly System Peak Day May 1-in-10 E7 All 20</t>
  </si>
  <si>
    <t>Monthly System Peak Day May 1-in-10 E7 All 21</t>
  </si>
  <si>
    <t>Monthly System Peak Day May 1-in-10 E7 All 22</t>
  </si>
  <si>
    <t>Monthly System Peak Day May 1-in-10 E7 All 23</t>
  </si>
  <si>
    <t>Monthly System Peak Day May 1-in-10 E7 All 24</t>
  </si>
  <si>
    <t>Monthly System Peak Day May 1-in-10 E7 Greater Bay Area 1</t>
  </si>
  <si>
    <t>Monthly System Peak Day May 1-in-10 E7 Greater Bay Area 2</t>
  </si>
  <si>
    <t>Monthly System Peak Day May 1-in-10 E7 Greater Bay Area 3</t>
  </si>
  <si>
    <t>Monthly System Peak Day May 1-in-10 E7 Greater Bay Area 4</t>
  </si>
  <si>
    <t>Monthly System Peak Day May 1-in-10 E7 Greater Bay Area 5</t>
  </si>
  <si>
    <t>Monthly System Peak Day May 1-in-10 E7 Greater Bay Area 6</t>
  </si>
  <si>
    <t>Monthly System Peak Day May 1-in-10 E7 Greater Bay Area 7</t>
  </si>
  <si>
    <t>Monthly System Peak Day May 1-in-10 E7 Greater Bay Area 8</t>
  </si>
  <si>
    <t>Monthly System Peak Day May 1-in-10 E7 Greater Bay Area 9</t>
  </si>
  <si>
    <t>Monthly System Peak Day May 1-in-10 E7 Greater Bay Area 10</t>
  </si>
  <si>
    <t>Monthly System Peak Day May 1-in-10 E7 Greater Bay Area 11</t>
  </si>
  <si>
    <t>Monthly System Peak Day May 1-in-10 E7 Greater Bay Area 12</t>
  </si>
  <si>
    <t>Monthly System Peak Day May 1-in-10 E7 Greater Bay Area 13</t>
  </si>
  <si>
    <t>Monthly System Peak Day May 1-in-10 E7 Greater Bay Area 14</t>
  </si>
  <si>
    <t>Monthly System Peak Day May 1-in-10 E7 Greater Bay Area 15</t>
  </si>
  <si>
    <t>Monthly System Peak Day May 1-in-10 E7 Greater Bay Area 16</t>
  </si>
  <si>
    <t>Monthly System Peak Day May 1-in-10 E7 Greater Bay Area 17</t>
  </si>
  <si>
    <t>Monthly System Peak Day May 1-in-10 E7 Greater Bay Area 18</t>
  </si>
  <si>
    <t>Monthly System Peak Day May 1-in-10 E7 Greater Bay Area 19</t>
  </si>
  <si>
    <t>Monthly System Peak Day May 1-in-10 E7 Greater Bay Area 20</t>
  </si>
  <si>
    <t>Monthly System Peak Day May 1-in-10 E7 Greater Bay Area 21</t>
  </si>
  <si>
    <t>Monthly System Peak Day May 1-in-10 E7 Greater Bay Area 22</t>
  </si>
  <si>
    <t>Monthly System Peak Day May 1-in-10 E7 Greater Bay Area 23</t>
  </si>
  <si>
    <t>Monthly System Peak Day May 1-in-10 E7 Greater Bay Area 24</t>
  </si>
  <si>
    <t>Monthly System Peak Day May 1-in-10 E7 Greater Fresno 1</t>
  </si>
  <si>
    <t>Monthly System Peak Day May 1-in-10 E7 Greater Fresno 2</t>
  </si>
  <si>
    <t>Monthly System Peak Day May 1-in-10 E7 Greater Fresno 3</t>
  </si>
  <si>
    <t>Monthly System Peak Day May 1-in-10 E7 Greater Fresno 4</t>
  </si>
  <si>
    <t>Monthly System Peak Day May 1-in-10 E7 Greater Fresno 5</t>
  </si>
  <si>
    <t>Monthly System Peak Day May 1-in-10 E7 Greater Fresno 6</t>
  </si>
  <si>
    <t>Monthly System Peak Day May 1-in-10 E7 Greater Fresno 7</t>
  </si>
  <si>
    <t>Monthly System Peak Day May 1-in-10 E7 Greater Fresno 8</t>
  </si>
  <si>
    <t>Monthly System Peak Day May 1-in-10 E7 Greater Fresno 9</t>
  </si>
  <si>
    <t>Monthly System Peak Day May 1-in-10 E7 Greater Fresno 10</t>
  </si>
  <si>
    <t>Monthly System Peak Day May 1-in-10 E7 Greater Fresno 11</t>
  </si>
  <si>
    <t>Monthly System Peak Day May 1-in-10 E7 Greater Fresno 12</t>
  </si>
  <si>
    <t>Monthly System Peak Day May 1-in-10 E7 Greater Fresno 13</t>
  </si>
  <si>
    <t>Monthly System Peak Day May 1-in-10 E7 Greater Fresno 14</t>
  </si>
  <si>
    <t>Monthly System Peak Day May 1-in-10 E7 Greater Fresno 15</t>
  </si>
  <si>
    <t>Monthly System Peak Day May 1-in-10 E7 Greater Fresno 16</t>
  </si>
  <si>
    <t>Monthly System Peak Day May 1-in-10 E7 Greater Fresno 17</t>
  </si>
  <si>
    <t>Monthly System Peak Day May 1-in-10 E7 Greater Fresno 18</t>
  </si>
  <si>
    <t>Monthly System Peak Day May 1-in-10 E7 Greater Fresno 19</t>
  </si>
  <si>
    <t>Monthly System Peak Day May 1-in-10 E7 Greater Fresno 20</t>
  </si>
  <si>
    <t>Monthly System Peak Day May 1-in-10 E7 Greater Fresno 21</t>
  </si>
  <si>
    <t>Monthly System Peak Day May 1-in-10 E7 Greater Fresno 22</t>
  </si>
  <si>
    <t>Monthly System Peak Day May 1-in-10 E7 Greater Fresno 23</t>
  </si>
  <si>
    <t>Monthly System Peak Day May 1-in-10 E7 Greater Fresno 24</t>
  </si>
  <si>
    <t>Monthly System Peak Day May 1-in-10 E7 Kern 1</t>
  </si>
  <si>
    <t>Monthly System Peak Day May 1-in-10 E7 Kern 2</t>
  </si>
  <si>
    <t>Monthly System Peak Day May 1-in-10 E7 Kern 3</t>
  </si>
  <si>
    <t>Monthly System Peak Day May 1-in-10 E7 Kern 4</t>
  </si>
  <si>
    <t>Monthly System Peak Day May 1-in-10 E7 Kern 5</t>
  </si>
  <si>
    <t>Monthly System Peak Day May 1-in-10 E7 Kern 6</t>
  </si>
  <si>
    <t>Monthly System Peak Day May 1-in-10 E7 Kern 7</t>
  </si>
  <si>
    <t>Monthly System Peak Day May 1-in-10 E7 Kern 8</t>
  </si>
  <si>
    <t>Monthly System Peak Day May 1-in-10 E7 Kern 9</t>
  </si>
  <si>
    <t>Monthly System Peak Day May 1-in-10 E7 Kern 10</t>
  </si>
  <si>
    <t>Monthly System Peak Day May 1-in-10 E7 Kern 11</t>
  </si>
  <si>
    <t>Monthly System Peak Day May 1-in-10 E7 Kern 12</t>
  </si>
  <si>
    <t>Monthly System Peak Day May 1-in-10 E7 Kern 13</t>
  </si>
  <si>
    <t>Monthly System Peak Day May 1-in-10 E7 Kern 14</t>
  </si>
  <si>
    <t>Monthly System Peak Day May 1-in-10 E7 Kern 15</t>
  </si>
  <si>
    <t>Monthly System Peak Day May 1-in-10 E7 Kern 16</t>
  </si>
  <si>
    <t>Monthly System Peak Day May 1-in-10 E7 Kern 17</t>
  </si>
  <si>
    <t>Monthly System Peak Day May 1-in-10 E7 Kern 18</t>
  </si>
  <si>
    <t>Monthly System Peak Day May 1-in-10 E7 Kern 19</t>
  </si>
  <si>
    <t>Monthly System Peak Day May 1-in-10 E7 Kern 20</t>
  </si>
  <si>
    <t>Monthly System Peak Day May 1-in-10 E7 Kern 21</t>
  </si>
  <si>
    <t>Monthly System Peak Day May 1-in-10 E7 Kern 22</t>
  </si>
  <si>
    <t>Monthly System Peak Day May 1-in-10 E7 Kern 23</t>
  </si>
  <si>
    <t>Monthly System Peak Day May 1-in-10 E7 Kern 24</t>
  </si>
  <si>
    <t>Monthly System Peak Day May 1-in-10 E7 Northern Coast 1</t>
  </si>
  <si>
    <t>Monthly System Peak Day May 1-in-10 E7 Northern Coast 2</t>
  </si>
  <si>
    <t>Monthly System Peak Day May 1-in-10 E7 Northern Coast 3</t>
  </si>
  <si>
    <t>Monthly System Peak Day May 1-in-10 E7 Northern Coast 4</t>
  </si>
  <si>
    <t>Monthly System Peak Day May 1-in-10 E7 Northern Coast 5</t>
  </si>
  <si>
    <t>Monthly System Peak Day May 1-in-10 E7 Northern Coast 6</t>
  </si>
  <si>
    <t>Monthly System Peak Day May 1-in-10 E7 Northern Coast 7</t>
  </si>
  <si>
    <t>Monthly System Peak Day May 1-in-10 E7 Northern Coast 8</t>
  </si>
  <si>
    <t>Monthly System Peak Day May 1-in-10 E7 Northern Coast 9</t>
  </si>
  <si>
    <t>Monthly System Peak Day May 1-in-10 E7 Northern Coast 10</t>
  </si>
  <si>
    <t>Monthly System Peak Day May 1-in-10 E7 Northern Coast 11</t>
  </si>
  <si>
    <t>Monthly System Peak Day May 1-in-10 E7 Northern Coast 12</t>
  </si>
  <si>
    <t>Monthly System Peak Day May 1-in-10 E7 Northern Coast 13</t>
  </si>
  <si>
    <t>Monthly System Peak Day May 1-in-10 E7 Northern Coast 14</t>
  </si>
  <si>
    <t>Monthly System Peak Day May 1-in-10 E7 Northern Coast 15</t>
  </si>
  <si>
    <t>Monthly System Peak Day May 1-in-10 E7 Northern Coast 16</t>
  </si>
  <si>
    <t>Monthly System Peak Day May 1-in-10 E7 Northern Coast 17</t>
  </si>
  <si>
    <t>Monthly System Peak Day May 1-in-10 E7 Northern Coast 18</t>
  </si>
  <si>
    <t>Monthly System Peak Day May 1-in-10 E7 Northern Coast 19</t>
  </si>
  <si>
    <t>Monthly System Peak Day May 1-in-10 E7 Northern Coast 20</t>
  </si>
  <si>
    <t>Monthly System Peak Day May 1-in-10 E7 Northern Coast 21</t>
  </si>
  <si>
    <t>Monthly System Peak Day May 1-in-10 E7 Northern Coast 22</t>
  </si>
  <si>
    <t>Monthly System Peak Day May 1-in-10 E7 Northern Coast 23</t>
  </si>
  <si>
    <t>Monthly System Peak Day May 1-in-10 E7 Northern Coast 24</t>
  </si>
  <si>
    <t>Monthly System Peak Day May 1-in-10 E7 Other 1</t>
  </si>
  <si>
    <t>Monthly System Peak Day May 1-in-10 E7 Other 2</t>
  </si>
  <si>
    <t>Monthly System Peak Day May 1-in-10 E7 Other 3</t>
  </si>
  <si>
    <t>Monthly System Peak Day May 1-in-10 E7 Other 4</t>
  </si>
  <si>
    <t>Monthly System Peak Day May 1-in-10 E7 Other 5</t>
  </si>
  <si>
    <t>Monthly System Peak Day May 1-in-10 E7 Other 6</t>
  </si>
  <si>
    <t>Monthly System Peak Day May 1-in-10 E7 Other 7</t>
  </si>
  <si>
    <t>Monthly System Peak Day May 1-in-10 E7 Other 8</t>
  </si>
  <si>
    <t>Monthly System Peak Day May 1-in-10 E7 Other 9</t>
  </si>
  <si>
    <t>Monthly System Peak Day May 1-in-10 E7 Other 10</t>
  </si>
  <si>
    <t>Monthly System Peak Day May 1-in-10 E7 Other 11</t>
  </si>
  <si>
    <t>Monthly System Peak Day May 1-in-10 E7 Other 12</t>
  </si>
  <si>
    <t>Monthly System Peak Day May 1-in-10 E7 Other 13</t>
  </si>
  <si>
    <t>Monthly System Peak Day May 1-in-10 E7 Other 14</t>
  </si>
  <si>
    <t>Monthly System Peak Day May 1-in-10 E7 Other 15</t>
  </si>
  <si>
    <t>Monthly System Peak Day May 1-in-10 E7 Other 16</t>
  </si>
  <si>
    <t>Monthly System Peak Day May 1-in-10 E7 Other 17</t>
  </si>
  <si>
    <t>Monthly System Peak Day May 1-in-10 E7 Other 18</t>
  </si>
  <si>
    <t>Monthly System Peak Day May 1-in-10 E7 Other 19</t>
  </si>
  <si>
    <t>Monthly System Peak Day May 1-in-10 E7 Other 20</t>
  </si>
  <si>
    <t>Monthly System Peak Day May 1-in-10 E7 Other 21</t>
  </si>
  <si>
    <t>Monthly System Peak Day May 1-in-10 E7 Other 22</t>
  </si>
  <si>
    <t>Monthly System Peak Day May 1-in-10 E7 Other 23</t>
  </si>
  <si>
    <t>Monthly System Peak Day May 1-in-10 E7 Other 24</t>
  </si>
  <si>
    <t>Monthly System Peak Day May 1-in-10 E7 Sierra 1</t>
  </si>
  <si>
    <t>Monthly System Peak Day May 1-in-10 E7 Sierra 2</t>
  </si>
  <si>
    <t>Monthly System Peak Day May 1-in-10 E7 Sierra 3</t>
  </si>
  <si>
    <t>Monthly System Peak Day May 1-in-10 E7 Sierra 4</t>
  </si>
  <si>
    <t>Monthly System Peak Day May 1-in-10 E7 Sierra 5</t>
  </si>
  <si>
    <t>Monthly System Peak Day May 1-in-10 E7 Sierra 6</t>
  </si>
  <si>
    <t>Monthly System Peak Day May 1-in-10 E7 Sierra 7</t>
  </si>
  <si>
    <t>Monthly System Peak Day May 1-in-10 E7 Sierra 8</t>
  </si>
  <si>
    <t>Monthly System Peak Day May 1-in-10 E7 Sierra 9</t>
  </si>
  <si>
    <t>Monthly System Peak Day May 1-in-10 E7 Sierra 10</t>
  </si>
  <si>
    <t>Monthly System Peak Day May 1-in-10 E7 Sierra 11</t>
  </si>
  <si>
    <t>Monthly System Peak Day May 1-in-10 E7 Sierra 12</t>
  </si>
  <si>
    <t>Monthly System Peak Day May 1-in-10 E7 Sierra 13</t>
  </si>
  <si>
    <t>Monthly System Peak Day May 1-in-10 E7 Sierra 14</t>
  </si>
  <si>
    <t>Monthly System Peak Day May 1-in-10 E7 Sierra 15</t>
  </si>
  <si>
    <t>Monthly System Peak Day May 1-in-10 E7 Sierra 16</t>
  </si>
  <si>
    <t>Monthly System Peak Day May 1-in-10 E7 Sierra 17</t>
  </si>
  <si>
    <t>Monthly System Peak Day May 1-in-10 E7 Sierra 18</t>
  </si>
  <si>
    <t>Monthly System Peak Day May 1-in-10 E7 Sierra 19</t>
  </si>
  <si>
    <t>Monthly System Peak Day May 1-in-10 E7 Sierra 20</t>
  </si>
  <si>
    <t>Monthly System Peak Day May 1-in-10 E7 Sierra 21</t>
  </si>
  <si>
    <t>Monthly System Peak Day May 1-in-10 E7 Sierra 22</t>
  </si>
  <si>
    <t>Monthly System Peak Day May 1-in-10 E7 Sierra 23</t>
  </si>
  <si>
    <t>Monthly System Peak Day May 1-in-10 E7 Sierra 24</t>
  </si>
  <si>
    <t>Monthly System Peak Day May 1-in-10 E7 Stockton 1</t>
  </si>
  <si>
    <t>Monthly System Peak Day May 1-in-10 E7 Stockton 2</t>
  </si>
  <si>
    <t>Monthly System Peak Day May 1-in-10 E7 Stockton 3</t>
  </si>
  <si>
    <t>Monthly System Peak Day May 1-in-10 E7 Stockton 4</t>
  </si>
  <si>
    <t>Monthly System Peak Day May 1-in-10 E7 Stockton 5</t>
  </si>
  <si>
    <t>Monthly System Peak Day May 1-in-10 E7 Stockton 6</t>
  </si>
  <si>
    <t>Monthly System Peak Day May 1-in-10 E7 Stockton 7</t>
  </si>
  <si>
    <t>Monthly System Peak Day May 1-in-10 E7 Stockton 8</t>
  </si>
  <si>
    <t>Monthly System Peak Day May 1-in-10 E7 Stockton 9</t>
  </si>
  <si>
    <t>Monthly System Peak Day May 1-in-10 E7 Stockton 10</t>
  </si>
  <si>
    <t>Monthly System Peak Day May 1-in-10 E7 Stockton 11</t>
  </si>
  <si>
    <t>Monthly System Peak Day May 1-in-10 E7 Stockton 12</t>
  </si>
  <si>
    <t>Monthly System Peak Day May 1-in-10 E7 Stockton 13</t>
  </si>
  <si>
    <t>Monthly System Peak Day May 1-in-10 E7 Stockton 14</t>
  </si>
  <si>
    <t>Monthly System Peak Day May 1-in-10 E7 Stockton 15</t>
  </si>
  <si>
    <t>Monthly System Peak Day May 1-in-10 E7 Stockton 16</t>
  </si>
  <si>
    <t>Monthly System Peak Day May 1-in-10 E7 Stockton 17</t>
  </si>
  <si>
    <t>Monthly System Peak Day May 1-in-10 E7 Stockton 18</t>
  </si>
  <si>
    <t>Monthly System Peak Day May 1-in-10 E7 Stockton 19</t>
  </si>
  <si>
    <t>Monthly System Peak Day May 1-in-10 E7 Stockton 20</t>
  </si>
  <si>
    <t>Monthly System Peak Day May 1-in-10 E7 Stockton 21</t>
  </si>
  <si>
    <t>Monthly System Peak Day May 1-in-10 E7 Stockton 22</t>
  </si>
  <si>
    <t>Monthly System Peak Day May 1-in-10 E7 Stockton 23</t>
  </si>
  <si>
    <t>Monthly System Peak Day May 1-in-10 E7 Stockton 24</t>
  </si>
  <si>
    <t>Monthly System Peak Day May 1-in-2 E7 All 1</t>
  </si>
  <si>
    <t>Monthly System Peak Day May 1-in-2 E7 All 2</t>
  </si>
  <si>
    <t>Monthly System Peak Day May 1-in-2 E7 All 3</t>
  </si>
  <si>
    <t>Monthly System Peak Day May 1-in-2 E7 All 4</t>
  </si>
  <si>
    <t>Monthly System Peak Day May 1-in-2 E7 All 5</t>
  </si>
  <si>
    <t>Monthly System Peak Day May 1-in-2 E7 All 6</t>
  </si>
  <si>
    <t>Monthly System Peak Day May 1-in-2 E7 All 7</t>
  </si>
  <si>
    <t>Monthly System Peak Day May 1-in-2 E7 All 8</t>
  </si>
  <si>
    <t>Monthly System Peak Day May 1-in-2 E7 All 9</t>
  </si>
  <si>
    <t>Monthly System Peak Day May 1-in-2 E7 All 10</t>
  </si>
  <si>
    <t>Monthly System Peak Day May 1-in-2 E7 All 11</t>
  </si>
  <si>
    <t>Monthly System Peak Day May 1-in-2 E7 All 12</t>
  </si>
  <si>
    <t>Monthly System Peak Day May 1-in-2 E7 All 13</t>
  </si>
  <si>
    <t>Monthly System Peak Day May 1-in-2 E7 All 14</t>
  </si>
  <si>
    <t>Monthly System Peak Day May 1-in-2 E7 All 15</t>
  </si>
  <si>
    <t>Monthly System Peak Day May 1-in-2 E7 All 16</t>
  </si>
  <si>
    <t>Monthly System Peak Day May 1-in-2 E7 All 17</t>
  </si>
  <si>
    <t>Monthly System Peak Day May 1-in-2 E7 All 18</t>
  </si>
  <si>
    <t>Monthly System Peak Day May 1-in-2 E7 All 19</t>
  </si>
  <si>
    <t>Monthly System Peak Day May 1-in-2 E7 All 20</t>
  </si>
  <si>
    <t>Monthly System Peak Day May 1-in-2 E7 All 21</t>
  </si>
  <si>
    <t>Monthly System Peak Day May 1-in-2 E7 All 22</t>
  </si>
  <si>
    <t>Monthly System Peak Day May 1-in-2 E7 All 23</t>
  </si>
  <si>
    <t>Monthly System Peak Day May 1-in-2 E7 All 24</t>
  </si>
  <si>
    <t>Monthly System Peak Day May 1-in-2 E7 Greater Bay Area 1</t>
  </si>
  <si>
    <t>Monthly System Peak Day May 1-in-2 E7 Greater Bay Area 2</t>
  </si>
  <si>
    <t>Monthly System Peak Day May 1-in-2 E7 Greater Bay Area 3</t>
  </si>
  <si>
    <t>Monthly System Peak Day May 1-in-2 E7 Greater Bay Area 4</t>
  </si>
  <si>
    <t>Monthly System Peak Day May 1-in-2 E7 Greater Bay Area 5</t>
  </si>
  <si>
    <t>Monthly System Peak Day May 1-in-2 E7 Greater Bay Area 6</t>
  </si>
  <si>
    <t>Monthly System Peak Day May 1-in-2 E7 Greater Bay Area 7</t>
  </si>
  <si>
    <t>Monthly System Peak Day May 1-in-2 E7 Greater Bay Area 8</t>
  </si>
  <si>
    <t>Monthly System Peak Day May 1-in-2 E7 Greater Bay Area 9</t>
  </si>
  <si>
    <t>Monthly System Peak Day May 1-in-2 E7 Greater Bay Area 10</t>
  </si>
  <si>
    <t>Monthly System Peak Day May 1-in-2 E7 Greater Bay Area 11</t>
  </si>
  <si>
    <t>Monthly System Peak Day May 1-in-2 E7 Greater Bay Area 12</t>
  </si>
  <si>
    <t>Monthly System Peak Day May 1-in-2 E7 Greater Bay Area 13</t>
  </si>
  <si>
    <t>Monthly System Peak Day May 1-in-2 E7 Greater Bay Area 14</t>
  </si>
  <si>
    <t>Monthly System Peak Day May 1-in-2 E7 Greater Bay Area 15</t>
  </si>
  <si>
    <t>Monthly System Peak Day May 1-in-2 E7 Greater Bay Area 16</t>
  </si>
  <si>
    <t>Monthly System Peak Day May 1-in-2 E7 Greater Bay Area 17</t>
  </si>
  <si>
    <t>Monthly System Peak Day May 1-in-2 E7 Greater Bay Area 18</t>
  </si>
  <si>
    <t>Monthly System Peak Day May 1-in-2 E7 Greater Bay Area 19</t>
  </si>
  <si>
    <t>Monthly System Peak Day May 1-in-2 E7 Greater Bay Area 20</t>
  </si>
  <si>
    <t>Monthly System Peak Day May 1-in-2 E7 Greater Bay Area 21</t>
  </si>
  <si>
    <t>Monthly System Peak Day May 1-in-2 E7 Greater Bay Area 22</t>
  </si>
  <si>
    <t>Monthly System Peak Day May 1-in-2 E7 Greater Bay Area 23</t>
  </si>
  <si>
    <t>Monthly System Peak Day May 1-in-2 E7 Greater Bay Area 24</t>
  </si>
  <si>
    <t>Monthly System Peak Day May 1-in-2 E7 Greater Fresno 1</t>
  </si>
  <si>
    <t>Monthly System Peak Day May 1-in-2 E7 Greater Fresno 2</t>
  </si>
  <si>
    <t>Monthly System Peak Day May 1-in-2 E7 Greater Fresno 3</t>
  </si>
  <si>
    <t>Monthly System Peak Day May 1-in-2 E7 Greater Fresno 4</t>
  </si>
  <si>
    <t>Monthly System Peak Day May 1-in-2 E7 Greater Fresno 5</t>
  </si>
  <si>
    <t>Monthly System Peak Day May 1-in-2 E7 Greater Fresno 6</t>
  </si>
  <si>
    <t>Monthly System Peak Day May 1-in-2 E7 Greater Fresno 7</t>
  </si>
  <si>
    <t>Monthly System Peak Day May 1-in-2 E7 Greater Fresno 8</t>
  </si>
  <si>
    <t>Monthly System Peak Day May 1-in-2 E7 Greater Fresno 9</t>
  </si>
  <si>
    <t>Monthly System Peak Day May 1-in-2 E7 Greater Fresno 10</t>
  </si>
  <si>
    <t>Monthly System Peak Day May 1-in-2 E7 Greater Fresno 11</t>
  </si>
  <si>
    <t>Monthly System Peak Day May 1-in-2 E7 Greater Fresno 12</t>
  </si>
  <si>
    <t>Monthly System Peak Day May 1-in-2 E7 Greater Fresno 13</t>
  </si>
  <si>
    <t>Monthly System Peak Day May 1-in-2 E7 Greater Fresno 14</t>
  </si>
  <si>
    <t>Monthly System Peak Day May 1-in-2 E7 Greater Fresno 15</t>
  </si>
  <si>
    <t>Monthly System Peak Day May 1-in-2 E7 Greater Fresno 16</t>
  </si>
  <si>
    <t>Monthly System Peak Day May 1-in-2 E7 Greater Fresno 17</t>
  </si>
  <si>
    <t>Monthly System Peak Day May 1-in-2 E7 Greater Fresno 18</t>
  </si>
  <si>
    <t>Monthly System Peak Day May 1-in-2 E7 Greater Fresno 19</t>
  </si>
  <si>
    <t>Monthly System Peak Day May 1-in-2 E7 Greater Fresno 20</t>
  </si>
  <si>
    <t>Monthly System Peak Day May 1-in-2 E7 Greater Fresno 21</t>
  </si>
  <si>
    <t>Monthly System Peak Day May 1-in-2 E7 Greater Fresno 22</t>
  </si>
  <si>
    <t>Monthly System Peak Day May 1-in-2 E7 Greater Fresno 23</t>
  </si>
  <si>
    <t>Monthly System Peak Day May 1-in-2 E7 Greater Fresno 24</t>
  </si>
  <si>
    <t>Monthly System Peak Day May 1-in-2 E7 Kern 1</t>
  </si>
  <si>
    <t>Monthly System Peak Day May 1-in-2 E7 Kern 2</t>
  </si>
  <si>
    <t>Monthly System Peak Day May 1-in-2 E7 Kern 3</t>
  </si>
  <si>
    <t>Monthly System Peak Day May 1-in-2 E7 Kern 4</t>
  </si>
  <si>
    <t>Monthly System Peak Day May 1-in-2 E7 Kern 5</t>
  </si>
  <si>
    <t>Monthly System Peak Day May 1-in-2 E7 Kern 6</t>
  </si>
  <si>
    <t>Monthly System Peak Day May 1-in-2 E7 Kern 7</t>
  </si>
  <si>
    <t>Monthly System Peak Day May 1-in-2 E7 Kern 8</t>
  </si>
  <si>
    <t>Monthly System Peak Day May 1-in-2 E7 Kern 9</t>
  </si>
  <si>
    <t>Monthly System Peak Day May 1-in-2 E7 Kern 10</t>
  </si>
  <si>
    <t>Monthly System Peak Day May 1-in-2 E7 Kern 11</t>
  </si>
  <si>
    <t>Monthly System Peak Day May 1-in-2 E7 Kern 12</t>
  </si>
  <si>
    <t>Monthly System Peak Day May 1-in-2 E7 Kern 13</t>
  </si>
  <si>
    <t>Monthly System Peak Day May 1-in-2 E7 Kern 14</t>
  </si>
  <si>
    <t>Monthly System Peak Day May 1-in-2 E7 Kern 15</t>
  </si>
  <si>
    <t>Monthly System Peak Day May 1-in-2 E7 Kern 16</t>
  </si>
  <si>
    <t>Monthly System Peak Day May 1-in-2 E7 Kern 17</t>
  </si>
  <si>
    <t>Monthly System Peak Day May 1-in-2 E7 Kern 18</t>
  </si>
  <si>
    <t>Monthly System Peak Day May 1-in-2 E7 Kern 19</t>
  </si>
  <si>
    <t>Monthly System Peak Day May 1-in-2 E7 Kern 20</t>
  </si>
  <si>
    <t>Monthly System Peak Day May 1-in-2 E7 Kern 21</t>
  </si>
  <si>
    <t>Monthly System Peak Day May 1-in-2 E7 Kern 22</t>
  </si>
  <si>
    <t>Monthly System Peak Day May 1-in-2 E7 Kern 23</t>
  </si>
  <si>
    <t>Monthly System Peak Day May 1-in-2 E7 Kern 24</t>
  </si>
  <si>
    <t>Monthly System Peak Day May 1-in-2 E7 Northern Coast 1</t>
  </si>
  <si>
    <t>Monthly System Peak Day May 1-in-2 E7 Northern Coast 2</t>
  </si>
  <si>
    <t>Monthly System Peak Day May 1-in-2 E7 Northern Coast 3</t>
  </si>
  <si>
    <t>Monthly System Peak Day May 1-in-2 E7 Northern Coast 4</t>
  </si>
  <si>
    <t>Monthly System Peak Day May 1-in-2 E7 Northern Coast 5</t>
  </si>
  <si>
    <t>Monthly System Peak Day May 1-in-2 E7 Northern Coast 6</t>
  </si>
  <si>
    <t>Monthly System Peak Day May 1-in-2 E7 Northern Coast 7</t>
  </si>
  <si>
    <t>Monthly System Peak Day May 1-in-2 E7 Northern Coast 8</t>
  </si>
  <si>
    <t>Monthly System Peak Day May 1-in-2 E7 Northern Coast 9</t>
  </si>
  <si>
    <t>Monthly System Peak Day May 1-in-2 E7 Northern Coast 10</t>
  </si>
  <si>
    <t>Monthly System Peak Day May 1-in-2 E7 Northern Coast 11</t>
  </si>
  <si>
    <t>Monthly System Peak Day May 1-in-2 E7 Northern Coast 12</t>
  </si>
  <si>
    <t>Monthly System Peak Day May 1-in-2 E7 Northern Coast 13</t>
  </si>
  <si>
    <t>Monthly System Peak Day May 1-in-2 E7 Northern Coast 14</t>
  </si>
  <si>
    <t>Monthly System Peak Day May 1-in-2 E7 Northern Coast 15</t>
  </si>
  <si>
    <t>Monthly System Peak Day May 1-in-2 E7 Northern Coast 16</t>
  </si>
  <si>
    <t>Monthly System Peak Day May 1-in-2 E7 Northern Coast 17</t>
  </si>
  <si>
    <t>Monthly System Peak Day May 1-in-2 E7 Northern Coast 18</t>
  </si>
  <si>
    <t>Monthly System Peak Day May 1-in-2 E7 Northern Coast 19</t>
  </si>
  <si>
    <t>Monthly System Peak Day May 1-in-2 E7 Northern Coast 20</t>
  </si>
  <si>
    <t>Monthly System Peak Day May 1-in-2 E7 Northern Coast 21</t>
  </si>
  <si>
    <t>Monthly System Peak Day May 1-in-2 E7 Northern Coast 22</t>
  </si>
  <si>
    <t>Monthly System Peak Day May 1-in-2 E7 Northern Coast 23</t>
  </si>
  <si>
    <t>Monthly System Peak Day May 1-in-2 E7 Northern Coast 24</t>
  </si>
  <si>
    <t>Monthly System Peak Day May 1-in-2 E7 Other 1</t>
  </si>
  <si>
    <t>Monthly System Peak Day May 1-in-2 E7 Other 2</t>
  </si>
  <si>
    <t>Monthly System Peak Day May 1-in-2 E7 Other 3</t>
  </si>
  <si>
    <t>Monthly System Peak Day May 1-in-2 E7 Other 4</t>
  </si>
  <si>
    <t>Monthly System Peak Day May 1-in-2 E7 Other 5</t>
  </si>
  <si>
    <t>Monthly System Peak Day May 1-in-2 E7 Other 6</t>
  </si>
  <si>
    <t>Monthly System Peak Day May 1-in-2 E7 Other 7</t>
  </si>
  <si>
    <t>Monthly System Peak Day May 1-in-2 E7 Other 8</t>
  </si>
  <si>
    <t>Monthly System Peak Day May 1-in-2 E7 Other 9</t>
  </si>
  <si>
    <t>Monthly System Peak Day May 1-in-2 E7 Other 10</t>
  </si>
  <si>
    <t>Monthly System Peak Day May 1-in-2 E7 Other 11</t>
  </si>
  <si>
    <t>Monthly System Peak Day May 1-in-2 E7 Other 12</t>
  </si>
  <si>
    <t>Monthly System Peak Day May 1-in-2 E7 Other 13</t>
  </si>
  <si>
    <t>Monthly System Peak Day May 1-in-2 E7 Other 14</t>
  </si>
  <si>
    <t>Monthly System Peak Day May 1-in-2 E7 Other 15</t>
  </si>
  <si>
    <t>Monthly System Peak Day May 1-in-2 E7 Other 16</t>
  </si>
  <si>
    <t>Monthly System Peak Day May 1-in-2 E7 Other 17</t>
  </si>
  <si>
    <t>Monthly System Peak Day May 1-in-2 E7 Other 18</t>
  </si>
  <si>
    <t>Monthly System Peak Day May 1-in-2 E7 Other 19</t>
  </si>
  <si>
    <t>Monthly System Peak Day May 1-in-2 E7 Other 20</t>
  </si>
  <si>
    <t>Monthly System Peak Day May 1-in-2 E7 Other 21</t>
  </si>
  <si>
    <t>Monthly System Peak Day May 1-in-2 E7 Other 22</t>
  </si>
  <si>
    <t>Monthly System Peak Day May 1-in-2 E7 Other 23</t>
  </si>
  <si>
    <t>Monthly System Peak Day May 1-in-2 E7 Other 24</t>
  </si>
  <si>
    <t>Monthly System Peak Day May 1-in-2 E7 Sierra 1</t>
  </si>
  <si>
    <t>Monthly System Peak Day May 1-in-2 E7 Sierra 2</t>
  </si>
  <si>
    <t>Monthly System Peak Day May 1-in-2 E7 Sierra 3</t>
  </si>
  <si>
    <t>Monthly System Peak Day May 1-in-2 E7 Sierra 4</t>
  </si>
  <si>
    <t>Monthly System Peak Day May 1-in-2 E7 Sierra 5</t>
  </si>
  <si>
    <t>Monthly System Peak Day May 1-in-2 E7 Sierra 6</t>
  </si>
  <si>
    <t>Monthly System Peak Day May 1-in-2 E7 Sierra 7</t>
  </si>
  <si>
    <t>Monthly System Peak Day May 1-in-2 E7 Sierra 8</t>
  </si>
  <si>
    <t>Monthly System Peak Day May 1-in-2 E7 Sierra 9</t>
  </si>
  <si>
    <t>Monthly System Peak Day May 1-in-2 E7 Sierra 10</t>
  </si>
  <si>
    <t>Monthly System Peak Day May 1-in-2 E7 Sierra 11</t>
  </si>
  <si>
    <t>Monthly System Peak Day May 1-in-2 E7 Sierra 12</t>
  </si>
  <si>
    <t>Monthly System Peak Day May 1-in-2 E7 Sierra 13</t>
  </si>
  <si>
    <t>Monthly System Peak Day May 1-in-2 E7 Sierra 14</t>
  </si>
  <si>
    <t>Monthly System Peak Day May 1-in-2 E7 Sierra 15</t>
  </si>
  <si>
    <t>Monthly System Peak Day May 1-in-2 E7 Sierra 16</t>
  </si>
  <si>
    <t>Monthly System Peak Day May 1-in-2 E7 Sierra 17</t>
  </si>
  <si>
    <t>Monthly System Peak Day May 1-in-2 E7 Sierra 18</t>
  </si>
  <si>
    <t>Monthly System Peak Day May 1-in-2 E7 Sierra 19</t>
  </si>
  <si>
    <t>Monthly System Peak Day May 1-in-2 E7 Sierra 20</t>
  </si>
  <si>
    <t>Monthly System Peak Day May 1-in-2 E7 Sierra 21</t>
  </si>
  <si>
    <t>Monthly System Peak Day May 1-in-2 E7 Sierra 22</t>
  </si>
  <si>
    <t>Monthly System Peak Day May 1-in-2 E7 Sierra 23</t>
  </si>
  <si>
    <t>Monthly System Peak Day May 1-in-2 E7 Sierra 24</t>
  </si>
  <si>
    <t>Monthly System Peak Day May 1-in-2 E7 Stockton 1</t>
  </si>
  <si>
    <t>Monthly System Peak Day May 1-in-2 E7 Stockton 2</t>
  </si>
  <si>
    <t>Monthly System Peak Day May 1-in-2 E7 Stockton 3</t>
  </si>
  <si>
    <t>Monthly System Peak Day May 1-in-2 E7 Stockton 4</t>
  </si>
  <si>
    <t>Monthly System Peak Day May 1-in-2 E7 Stockton 5</t>
  </si>
  <si>
    <t>Monthly System Peak Day May 1-in-2 E7 Stockton 6</t>
  </si>
  <si>
    <t>Monthly System Peak Day May 1-in-2 E7 Stockton 7</t>
  </si>
  <si>
    <t>Monthly System Peak Day May 1-in-2 E7 Stockton 8</t>
  </si>
  <si>
    <t>Monthly System Peak Day May 1-in-2 E7 Stockton 9</t>
  </si>
  <si>
    <t>Monthly System Peak Day May 1-in-2 E7 Stockton 10</t>
  </si>
  <si>
    <t>Monthly System Peak Day May 1-in-2 E7 Stockton 11</t>
  </si>
  <si>
    <t>Monthly System Peak Day May 1-in-2 E7 Stockton 12</t>
  </si>
  <si>
    <t>Monthly System Peak Day May 1-in-2 E7 Stockton 13</t>
  </si>
  <si>
    <t>Monthly System Peak Day May 1-in-2 E7 Stockton 14</t>
  </si>
  <si>
    <t>Monthly System Peak Day May 1-in-2 E7 Stockton 15</t>
  </si>
  <si>
    <t>Monthly System Peak Day May 1-in-2 E7 Stockton 16</t>
  </si>
  <si>
    <t>Monthly System Peak Day May 1-in-2 E7 Stockton 17</t>
  </si>
  <si>
    <t>Monthly System Peak Day May 1-in-2 E7 Stockton 18</t>
  </si>
  <si>
    <t>Monthly System Peak Day May 1-in-2 E7 Stockton 19</t>
  </si>
  <si>
    <t>Monthly System Peak Day May 1-in-2 E7 Stockton 20</t>
  </si>
  <si>
    <t>Monthly System Peak Day May 1-in-2 E7 Stockton 21</t>
  </si>
  <si>
    <t>Monthly System Peak Day May 1-in-2 E7 Stockton 22</t>
  </si>
  <si>
    <t>Monthly System Peak Day May 1-in-2 E7 Stockton 23</t>
  </si>
  <si>
    <t>Monthly System Peak Day May 1-in-2 E7 Stockton 24</t>
  </si>
  <si>
    <t>Monthly System Peak Day November 1-in-10 E7 All 1</t>
  </si>
  <si>
    <t>Monthly System Peak Day November 1-in-10 E7 All 2</t>
  </si>
  <si>
    <t>Monthly System Peak Day November 1-in-10 E7 All 3</t>
  </si>
  <si>
    <t>Monthly System Peak Day November 1-in-10 E7 All 4</t>
  </si>
  <si>
    <t>Monthly System Peak Day November 1-in-10 E7 All 5</t>
  </si>
  <si>
    <t>Monthly System Peak Day November 1-in-10 E7 All 6</t>
  </si>
  <si>
    <t>Monthly System Peak Day November 1-in-10 E7 All 7</t>
  </si>
  <si>
    <t>Monthly System Peak Day November 1-in-10 E7 All 8</t>
  </si>
  <si>
    <t>Monthly System Peak Day November 1-in-10 E7 All 9</t>
  </si>
  <si>
    <t>Monthly System Peak Day November 1-in-10 E7 All 10</t>
  </si>
  <si>
    <t>Monthly System Peak Day November 1-in-10 E7 All 11</t>
  </si>
  <si>
    <t>Monthly System Peak Day November 1-in-10 E7 All 12</t>
  </si>
  <si>
    <t>Monthly System Peak Day November 1-in-10 E7 All 13</t>
  </si>
  <si>
    <t>Monthly System Peak Day November 1-in-10 E7 All 14</t>
  </si>
  <si>
    <t>Monthly System Peak Day November 1-in-10 E7 All 15</t>
  </si>
  <si>
    <t>Monthly System Peak Day November 1-in-10 E7 All 16</t>
  </si>
  <si>
    <t>Monthly System Peak Day November 1-in-10 E7 All 17</t>
  </si>
  <si>
    <t>Monthly System Peak Day November 1-in-10 E7 All 18</t>
  </si>
  <si>
    <t>Monthly System Peak Day November 1-in-10 E7 All 19</t>
  </si>
  <si>
    <t>Monthly System Peak Day November 1-in-10 E7 All 20</t>
  </si>
  <si>
    <t>Monthly System Peak Day November 1-in-10 E7 All 21</t>
  </si>
  <si>
    <t>Monthly System Peak Day November 1-in-10 E7 All 22</t>
  </si>
  <si>
    <t>Monthly System Peak Day November 1-in-10 E7 All 23</t>
  </si>
  <si>
    <t>Monthly System Peak Day November 1-in-10 E7 All 24</t>
  </si>
  <si>
    <t>Monthly System Peak Day November 1-in-10 E7 Greater Bay Area 1</t>
  </si>
  <si>
    <t>Monthly System Peak Day November 1-in-10 E7 Greater Bay Area 2</t>
  </si>
  <si>
    <t>Monthly System Peak Day November 1-in-10 E7 Greater Bay Area 3</t>
  </si>
  <si>
    <t>Monthly System Peak Day November 1-in-10 E7 Greater Bay Area 4</t>
  </si>
  <si>
    <t>Monthly System Peak Day November 1-in-10 E7 Greater Bay Area 5</t>
  </si>
  <si>
    <t>Monthly System Peak Day November 1-in-10 E7 Greater Bay Area 6</t>
  </si>
  <si>
    <t>Monthly System Peak Day November 1-in-10 E7 Greater Bay Area 7</t>
  </si>
  <si>
    <t>Monthly System Peak Day November 1-in-10 E7 Greater Bay Area 8</t>
  </si>
  <si>
    <t>Monthly System Peak Day November 1-in-10 E7 Greater Bay Area 9</t>
  </si>
  <si>
    <t>Monthly System Peak Day November 1-in-10 E7 Greater Bay Area 10</t>
  </si>
  <si>
    <t>Monthly System Peak Day November 1-in-10 E7 Greater Bay Area 11</t>
  </si>
  <si>
    <t>Monthly System Peak Day November 1-in-10 E7 Greater Bay Area 12</t>
  </si>
  <si>
    <t>Monthly System Peak Day November 1-in-10 E7 Greater Bay Area 13</t>
  </si>
  <si>
    <t>Monthly System Peak Day November 1-in-10 E7 Greater Bay Area 14</t>
  </si>
  <si>
    <t>Monthly System Peak Day November 1-in-10 E7 Greater Bay Area 15</t>
  </si>
  <si>
    <t>Monthly System Peak Day November 1-in-10 E7 Greater Bay Area 16</t>
  </si>
  <si>
    <t>Monthly System Peak Day November 1-in-10 E7 Greater Bay Area 17</t>
  </si>
  <si>
    <t>Monthly System Peak Day November 1-in-10 E7 Greater Bay Area 18</t>
  </si>
  <si>
    <t>Monthly System Peak Day November 1-in-10 E7 Greater Bay Area 19</t>
  </si>
  <si>
    <t>Monthly System Peak Day November 1-in-10 E7 Greater Bay Area 20</t>
  </si>
  <si>
    <t>Monthly System Peak Day November 1-in-10 E7 Greater Bay Area 21</t>
  </si>
  <si>
    <t>Monthly System Peak Day November 1-in-10 E7 Greater Bay Area 22</t>
  </si>
  <si>
    <t>Monthly System Peak Day November 1-in-10 E7 Greater Bay Area 23</t>
  </si>
  <si>
    <t>Monthly System Peak Day November 1-in-10 E7 Greater Bay Area 24</t>
  </si>
  <si>
    <t>Monthly System Peak Day November 1-in-10 E7 Greater Fresno 1</t>
  </si>
  <si>
    <t>Monthly System Peak Day November 1-in-10 E7 Greater Fresno 2</t>
  </si>
  <si>
    <t>Monthly System Peak Day November 1-in-10 E7 Greater Fresno 3</t>
  </si>
  <si>
    <t>Monthly System Peak Day November 1-in-10 E7 Greater Fresno 4</t>
  </si>
  <si>
    <t>Monthly System Peak Day November 1-in-10 E7 Greater Fresno 5</t>
  </si>
  <si>
    <t>Monthly System Peak Day November 1-in-10 E7 Greater Fresno 6</t>
  </si>
  <si>
    <t>Monthly System Peak Day November 1-in-10 E7 Greater Fresno 7</t>
  </si>
  <si>
    <t>Monthly System Peak Day November 1-in-10 E7 Greater Fresno 8</t>
  </si>
  <si>
    <t>Monthly System Peak Day November 1-in-10 E7 Greater Fresno 9</t>
  </si>
  <si>
    <t>Monthly System Peak Day November 1-in-10 E7 Greater Fresno 10</t>
  </si>
  <si>
    <t>Monthly System Peak Day November 1-in-10 E7 Greater Fresno 11</t>
  </si>
  <si>
    <t>Monthly System Peak Day November 1-in-10 E7 Greater Fresno 12</t>
  </si>
  <si>
    <t>Monthly System Peak Day November 1-in-10 E7 Greater Fresno 13</t>
  </si>
  <si>
    <t>Monthly System Peak Day November 1-in-10 E7 Greater Fresno 14</t>
  </si>
  <si>
    <t>Monthly System Peak Day November 1-in-10 E7 Greater Fresno 15</t>
  </si>
  <si>
    <t>Monthly System Peak Day November 1-in-10 E7 Greater Fresno 16</t>
  </si>
  <si>
    <t>Monthly System Peak Day November 1-in-10 E7 Greater Fresno 17</t>
  </si>
  <si>
    <t>Monthly System Peak Day November 1-in-10 E7 Greater Fresno 18</t>
  </si>
  <si>
    <t>Monthly System Peak Day November 1-in-10 E7 Greater Fresno 19</t>
  </si>
  <si>
    <t>Monthly System Peak Day November 1-in-10 E7 Greater Fresno 20</t>
  </si>
  <si>
    <t>Monthly System Peak Day November 1-in-10 E7 Greater Fresno 21</t>
  </si>
  <si>
    <t>Monthly System Peak Day November 1-in-10 E7 Greater Fresno 22</t>
  </si>
  <si>
    <t>Monthly System Peak Day November 1-in-10 E7 Greater Fresno 23</t>
  </si>
  <si>
    <t>Monthly System Peak Day November 1-in-10 E7 Greater Fresno 24</t>
  </si>
  <si>
    <t>Monthly System Peak Day November 1-in-10 E7 Kern 1</t>
  </si>
  <si>
    <t>Monthly System Peak Day November 1-in-10 E7 Kern 2</t>
  </si>
  <si>
    <t>Monthly System Peak Day November 1-in-10 E7 Kern 3</t>
  </si>
  <si>
    <t>Monthly System Peak Day November 1-in-10 E7 Kern 4</t>
  </si>
  <si>
    <t>Monthly System Peak Day November 1-in-10 E7 Kern 5</t>
  </si>
  <si>
    <t>Monthly System Peak Day November 1-in-10 E7 Kern 6</t>
  </si>
  <si>
    <t>Monthly System Peak Day November 1-in-10 E7 Kern 7</t>
  </si>
  <si>
    <t>Monthly System Peak Day November 1-in-10 E7 Kern 8</t>
  </si>
  <si>
    <t>Monthly System Peak Day November 1-in-10 E7 Kern 9</t>
  </si>
  <si>
    <t>Monthly System Peak Day November 1-in-10 E7 Kern 10</t>
  </si>
  <si>
    <t>Monthly System Peak Day November 1-in-10 E7 Kern 11</t>
  </si>
  <si>
    <t>Monthly System Peak Day November 1-in-10 E7 Kern 12</t>
  </si>
  <si>
    <t>Monthly System Peak Day November 1-in-10 E7 Kern 13</t>
  </si>
  <si>
    <t>Monthly System Peak Day November 1-in-10 E7 Kern 14</t>
  </si>
  <si>
    <t>Monthly System Peak Day November 1-in-10 E7 Kern 15</t>
  </si>
  <si>
    <t>Monthly System Peak Day November 1-in-10 E7 Kern 16</t>
  </si>
  <si>
    <t>Monthly System Peak Day November 1-in-10 E7 Kern 17</t>
  </si>
  <si>
    <t>Monthly System Peak Day November 1-in-10 E7 Kern 18</t>
  </si>
  <si>
    <t>Monthly System Peak Day November 1-in-10 E7 Kern 19</t>
  </si>
  <si>
    <t>Monthly System Peak Day November 1-in-10 E7 Kern 20</t>
  </si>
  <si>
    <t>Monthly System Peak Day November 1-in-10 E7 Kern 21</t>
  </si>
  <si>
    <t>Monthly System Peak Day November 1-in-10 E7 Kern 22</t>
  </si>
  <si>
    <t>Monthly System Peak Day November 1-in-10 E7 Kern 23</t>
  </si>
  <si>
    <t>Monthly System Peak Day November 1-in-10 E7 Kern 24</t>
  </si>
  <si>
    <t>Monthly System Peak Day November 1-in-10 E7 Northern Coast 1</t>
  </si>
  <si>
    <t>Monthly System Peak Day November 1-in-10 E7 Northern Coast 2</t>
  </si>
  <si>
    <t>Monthly System Peak Day November 1-in-10 E7 Northern Coast 3</t>
  </si>
  <si>
    <t>Monthly System Peak Day November 1-in-10 E7 Northern Coast 4</t>
  </si>
  <si>
    <t>Monthly System Peak Day November 1-in-10 E7 Northern Coast 5</t>
  </si>
  <si>
    <t>Monthly System Peak Day November 1-in-10 E7 Northern Coast 6</t>
  </si>
  <si>
    <t>Monthly System Peak Day November 1-in-10 E7 Northern Coast 7</t>
  </si>
  <si>
    <t>Monthly System Peak Day November 1-in-10 E7 Northern Coast 8</t>
  </si>
  <si>
    <t>Monthly System Peak Day November 1-in-10 E7 Northern Coast 9</t>
  </si>
  <si>
    <t>Monthly System Peak Day November 1-in-10 E7 Northern Coast 10</t>
  </si>
  <si>
    <t>Monthly System Peak Day November 1-in-10 E7 Northern Coast 11</t>
  </si>
  <si>
    <t>Monthly System Peak Day November 1-in-10 E7 Northern Coast 12</t>
  </si>
  <si>
    <t>Monthly System Peak Day November 1-in-10 E7 Northern Coast 13</t>
  </si>
  <si>
    <t>Monthly System Peak Day November 1-in-10 E7 Northern Coast 14</t>
  </si>
  <si>
    <t>Monthly System Peak Day November 1-in-10 E7 Northern Coast 15</t>
  </si>
  <si>
    <t>Monthly System Peak Day November 1-in-10 E7 Northern Coast 16</t>
  </si>
  <si>
    <t>Monthly System Peak Day November 1-in-10 E7 Northern Coast 17</t>
  </si>
  <si>
    <t>Monthly System Peak Day November 1-in-10 E7 Northern Coast 18</t>
  </si>
  <si>
    <t>Monthly System Peak Day November 1-in-10 E7 Northern Coast 19</t>
  </si>
  <si>
    <t>Monthly System Peak Day November 1-in-10 E7 Northern Coast 20</t>
  </si>
  <si>
    <t>Monthly System Peak Day November 1-in-10 E7 Northern Coast 21</t>
  </si>
  <si>
    <t>Monthly System Peak Day November 1-in-10 E7 Northern Coast 22</t>
  </si>
  <si>
    <t>Monthly System Peak Day November 1-in-10 E7 Northern Coast 23</t>
  </si>
  <si>
    <t>Monthly System Peak Day November 1-in-10 E7 Northern Coast 24</t>
  </si>
  <si>
    <t>Monthly System Peak Day November 1-in-10 E7 Other 1</t>
  </si>
  <si>
    <t>Monthly System Peak Day November 1-in-10 E7 Other 2</t>
  </si>
  <si>
    <t>Monthly System Peak Day November 1-in-10 E7 Other 3</t>
  </si>
  <si>
    <t>Monthly System Peak Day November 1-in-10 E7 Other 4</t>
  </si>
  <si>
    <t>Monthly System Peak Day November 1-in-10 E7 Other 5</t>
  </si>
  <si>
    <t>Monthly System Peak Day November 1-in-10 E7 Other 6</t>
  </si>
  <si>
    <t>Monthly System Peak Day November 1-in-10 E7 Other 7</t>
  </si>
  <si>
    <t>Monthly System Peak Day November 1-in-10 E7 Other 8</t>
  </si>
  <si>
    <t>Monthly System Peak Day November 1-in-10 E7 Other 9</t>
  </si>
  <si>
    <t>Monthly System Peak Day November 1-in-10 E7 Other 10</t>
  </si>
  <si>
    <t>Monthly System Peak Day November 1-in-10 E7 Other 11</t>
  </si>
  <si>
    <t>Monthly System Peak Day November 1-in-10 E7 Other 12</t>
  </si>
  <si>
    <t>Monthly System Peak Day November 1-in-10 E7 Other 13</t>
  </si>
  <si>
    <t>Monthly System Peak Day November 1-in-10 E7 Other 14</t>
  </si>
  <si>
    <t>Monthly System Peak Day November 1-in-10 E7 Other 15</t>
  </si>
  <si>
    <t>Monthly System Peak Day November 1-in-10 E7 Other 16</t>
  </si>
  <si>
    <t>Monthly System Peak Day November 1-in-10 E7 Other 17</t>
  </si>
  <si>
    <t>Monthly System Peak Day November 1-in-10 E7 Other 18</t>
  </si>
  <si>
    <t>Monthly System Peak Day November 1-in-10 E7 Other 19</t>
  </si>
  <si>
    <t>Monthly System Peak Day November 1-in-10 E7 Other 20</t>
  </si>
  <si>
    <t>Monthly System Peak Day November 1-in-10 E7 Other 21</t>
  </si>
  <si>
    <t>Monthly System Peak Day November 1-in-10 E7 Other 22</t>
  </si>
  <si>
    <t>Monthly System Peak Day November 1-in-10 E7 Other 23</t>
  </si>
  <si>
    <t>Monthly System Peak Day November 1-in-10 E7 Other 24</t>
  </si>
  <si>
    <t>Monthly System Peak Day November 1-in-10 E7 Sierra 1</t>
  </si>
  <si>
    <t>Monthly System Peak Day November 1-in-10 E7 Sierra 2</t>
  </si>
  <si>
    <t>Monthly System Peak Day November 1-in-10 E7 Sierra 3</t>
  </si>
  <si>
    <t>Monthly System Peak Day November 1-in-10 E7 Sierra 4</t>
  </si>
  <si>
    <t>Monthly System Peak Day November 1-in-10 E7 Sierra 5</t>
  </si>
  <si>
    <t>Monthly System Peak Day November 1-in-10 E7 Sierra 6</t>
  </si>
  <si>
    <t>Monthly System Peak Day November 1-in-10 E7 Sierra 7</t>
  </si>
  <si>
    <t>Monthly System Peak Day November 1-in-10 E7 Sierra 8</t>
  </si>
  <si>
    <t>Monthly System Peak Day November 1-in-10 E7 Sierra 9</t>
  </si>
  <si>
    <t>Monthly System Peak Day November 1-in-10 E7 Sierra 10</t>
  </si>
  <si>
    <t>Monthly System Peak Day November 1-in-10 E7 Sierra 11</t>
  </si>
  <si>
    <t>Monthly System Peak Day November 1-in-10 E7 Sierra 12</t>
  </si>
  <si>
    <t>Monthly System Peak Day November 1-in-10 E7 Sierra 13</t>
  </si>
  <si>
    <t>Monthly System Peak Day November 1-in-10 E7 Sierra 14</t>
  </si>
  <si>
    <t>Monthly System Peak Day November 1-in-10 E7 Sierra 15</t>
  </si>
  <si>
    <t>Monthly System Peak Day November 1-in-10 E7 Sierra 16</t>
  </si>
  <si>
    <t>Monthly System Peak Day November 1-in-10 E7 Sierra 17</t>
  </si>
  <si>
    <t>Monthly System Peak Day November 1-in-10 E7 Sierra 18</t>
  </si>
  <si>
    <t>Monthly System Peak Day November 1-in-10 E7 Sierra 19</t>
  </si>
  <si>
    <t>Monthly System Peak Day November 1-in-10 E7 Sierra 20</t>
  </si>
  <si>
    <t>Monthly System Peak Day November 1-in-10 E7 Sierra 21</t>
  </si>
  <si>
    <t>Monthly System Peak Day November 1-in-10 E7 Sierra 22</t>
  </si>
  <si>
    <t>Monthly System Peak Day November 1-in-10 E7 Sierra 23</t>
  </si>
  <si>
    <t>Monthly System Peak Day November 1-in-10 E7 Sierra 24</t>
  </si>
  <si>
    <t>Monthly System Peak Day November 1-in-10 E7 Stockton 1</t>
  </si>
  <si>
    <t>Monthly System Peak Day November 1-in-10 E7 Stockton 2</t>
  </si>
  <si>
    <t>Monthly System Peak Day November 1-in-10 E7 Stockton 3</t>
  </si>
  <si>
    <t>Monthly System Peak Day November 1-in-10 E7 Stockton 4</t>
  </si>
  <si>
    <t>Monthly System Peak Day November 1-in-10 E7 Stockton 5</t>
  </si>
  <si>
    <t>Monthly System Peak Day November 1-in-10 E7 Stockton 6</t>
  </si>
  <si>
    <t>Monthly System Peak Day November 1-in-10 E7 Stockton 7</t>
  </si>
  <si>
    <t>Monthly System Peak Day November 1-in-10 E7 Stockton 8</t>
  </si>
  <si>
    <t>Monthly System Peak Day November 1-in-10 E7 Stockton 9</t>
  </si>
  <si>
    <t>Monthly System Peak Day November 1-in-10 E7 Stockton 10</t>
  </si>
  <si>
    <t>Monthly System Peak Day November 1-in-10 E7 Stockton 11</t>
  </si>
  <si>
    <t>Monthly System Peak Day November 1-in-10 E7 Stockton 12</t>
  </si>
  <si>
    <t>Monthly System Peak Day November 1-in-10 E7 Stockton 13</t>
  </si>
  <si>
    <t>Monthly System Peak Day November 1-in-10 E7 Stockton 14</t>
  </si>
  <si>
    <t>Monthly System Peak Day November 1-in-10 E7 Stockton 15</t>
  </si>
  <si>
    <t>Monthly System Peak Day November 1-in-10 E7 Stockton 16</t>
  </si>
  <si>
    <t>Monthly System Peak Day November 1-in-10 E7 Stockton 17</t>
  </si>
  <si>
    <t>Monthly System Peak Day November 1-in-10 E7 Stockton 18</t>
  </si>
  <si>
    <t>Monthly System Peak Day November 1-in-10 E7 Stockton 19</t>
  </si>
  <si>
    <t>Monthly System Peak Day November 1-in-10 E7 Stockton 20</t>
  </si>
  <si>
    <t>Monthly System Peak Day November 1-in-10 E7 Stockton 21</t>
  </si>
  <si>
    <t>Monthly System Peak Day November 1-in-10 E7 Stockton 22</t>
  </si>
  <si>
    <t>Monthly System Peak Day November 1-in-10 E7 Stockton 23</t>
  </si>
  <si>
    <t>Monthly System Peak Day November 1-in-10 E7 Stockton 24</t>
  </si>
  <si>
    <t>Monthly System Peak Day November 1-in-2 E7 All 1</t>
  </si>
  <si>
    <t>Monthly System Peak Day November 1-in-2 E7 All 2</t>
  </si>
  <si>
    <t>Monthly System Peak Day November 1-in-2 E7 All 3</t>
  </si>
  <si>
    <t>Monthly System Peak Day November 1-in-2 E7 All 4</t>
  </si>
  <si>
    <t>Monthly System Peak Day November 1-in-2 E7 All 5</t>
  </si>
  <si>
    <t>Monthly System Peak Day November 1-in-2 E7 All 6</t>
  </si>
  <si>
    <t>Monthly System Peak Day November 1-in-2 E7 All 7</t>
  </si>
  <si>
    <t>Monthly System Peak Day November 1-in-2 E7 All 8</t>
  </si>
  <si>
    <t>Monthly System Peak Day November 1-in-2 E7 All 9</t>
  </si>
  <si>
    <t>Monthly System Peak Day November 1-in-2 E7 All 10</t>
  </si>
  <si>
    <t>Monthly System Peak Day November 1-in-2 E7 All 11</t>
  </si>
  <si>
    <t>Monthly System Peak Day November 1-in-2 E7 All 12</t>
  </si>
  <si>
    <t>Monthly System Peak Day November 1-in-2 E7 All 13</t>
  </si>
  <si>
    <t>Monthly System Peak Day November 1-in-2 E7 All 14</t>
  </si>
  <si>
    <t>Monthly System Peak Day November 1-in-2 E7 All 15</t>
  </si>
  <si>
    <t>Monthly System Peak Day November 1-in-2 E7 All 16</t>
  </si>
  <si>
    <t>Monthly System Peak Day November 1-in-2 E7 All 17</t>
  </si>
  <si>
    <t>Monthly System Peak Day November 1-in-2 E7 All 18</t>
  </si>
  <si>
    <t>Monthly System Peak Day November 1-in-2 E7 All 19</t>
  </si>
  <si>
    <t>Monthly System Peak Day November 1-in-2 E7 All 20</t>
  </si>
  <si>
    <t>Monthly System Peak Day November 1-in-2 E7 All 21</t>
  </si>
  <si>
    <t>Monthly System Peak Day November 1-in-2 E7 All 22</t>
  </si>
  <si>
    <t>Monthly System Peak Day November 1-in-2 E7 All 23</t>
  </si>
  <si>
    <t>Monthly System Peak Day November 1-in-2 E7 All 24</t>
  </si>
  <si>
    <t>Monthly System Peak Day November 1-in-2 E7 Greater Bay Area 1</t>
  </si>
  <si>
    <t>Monthly System Peak Day November 1-in-2 E7 Greater Bay Area 2</t>
  </si>
  <si>
    <t>Monthly System Peak Day November 1-in-2 E7 Greater Bay Area 3</t>
  </si>
  <si>
    <t>Monthly System Peak Day November 1-in-2 E7 Greater Bay Area 4</t>
  </si>
  <si>
    <t>Monthly System Peak Day November 1-in-2 E7 Greater Bay Area 5</t>
  </si>
  <si>
    <t>Monthly System Peak Day November 1-in-2 E7 Greater Bay Area 6</t>
  </si>
  <si>
    <t>Monthly System Peak Day November 1-in-2 E7 Greater Bay Area 7</t>
  </si>
  <si>
    <t>Monthly System Peak Day November 1-in-2 E7 Greater Bay Area 8</t>
  </si>
  <si>
    <t>Monthly System Peak Day November 1-in-2 E7 Greater Bay Area 9</t>
  </si>
  <si>
    <t>Monthly System Peak Day November 1-in-2 E7 Greater Bay Area 10</t>
  </si>
  <si>
    <t>Monthly System Peak Day November 1-in-2 E7 Greater Bay Area 11</t>
  </si>
  <si>
    <t>Monthly System Peak Day November 1-in-2 E7 Greater Bay Area 12</t>
  </si>
  <si>
    <t>Monthly System Peak Day November 1-in-2 E7 Greater Bay Area 13</t>
  </si>
  <si>
    <t>Monthly System Peak Day November 1-in-2 E7 Greater Bay Area 14</t>
  </si>
  <si>
    <t>Monthly System Peak Day November 1-in-2 E7 Greater Bay Area 15</t>
  </si>
  <si>
    <t>Monthly System Peak Day November 1-in-2 E7 Greater Bay Area 16</t>
  </si>
  <si>
    <t>Monthly System Peak Day November 1-in-2 E7 Greater Bay Area 17</t>
  </si>
  <si>
    <t>Monthly System Peak Day November 1-in-2 E7 Greater Bay Area 18</t>
  </si>
  <si>
    <t>Monthly System Peak Day November 1-in-2 E7 Greater Bay Area 19</t>
  </si>
  <si>
    <t>Monthly System Peak Day November 1-in-2 E7 Greater Bay Area 20</t>
  </si>
  <si>
    <t>Monthly System Peak Day November 1-in-2 E7 Greater Bay Area 21</t>
  </si>
  <si>
    <t>Monthly System Peak Day November 1-in-2 E7 Greater Bay Area 22</t>
  </si>
  <si>
    <t>Monthly System Peak Day November 1-in-2 E7 Greater Bay Area 23</t>
  </si>
  <si>
    <t>Monthly System Peak Day November 1-in-2 E7 Greater Bay Area 24</t>
  </si>
  <si>
    <t>Monthly System Peak Day November 1-in-2 E7 Greater Fresno 1</t>
  </si>
  <si>
    <t>Monthly System Peak Day November 1-in-2 E7 Greater Fresno 2</t>
  </si>
  <si>
    <t>Monthly System Peak Day November 1-in-2 E7 Greater Fresno 3</t>
  </si>
  <si>
    <t>Monthly System Peak Day November 1-in-2 E7 Greater Fresno 4</t>
  </si>
  <si>
    <t>Monthly System Peak Day November 1-in-2 E7 Greater Fresno 5</t>
  </si>
  <si>
    <t>Monthly System Peak Day November 1-in-2 E7 Greater Fresno 6</t>
  </si>
  <si>
    <t>Monthly System Peak Day November 1-in-2 E7 Greater Fresno 7</t>
  </si>
  <si>
    <t>Monthly System Peak Day November 1-in-2 E7 Greater Fresno 8</t>
  </si>
  <si>
    <t>Monthly System Peak Day November 1-in-2 E7 Greater Fresno 9</t>
  </si>
  <si>
    <t>Monthly System Peak Day November 1-in-2 E7 Greater Fresno 10</t>
  </si>
  <si>
    <t>Monthly System Peak Day November 1-in-2 E7 Greater Fresno 11</t>
  </si>
  <si>
    <t>Monthly System Peak Day November 1-in-2 E7 Greater Fresno 12</t>
  </si>
  <si>
    <t>Monthly System Peak Day November 1-in-2 E7 Greater Fresno 13</t>
  </si>
  <si>
    <t>Monthly System Peak Day November 1-in-2 E7 Greater Fresno 14</t>
  </si>
  <si>
    <t>Monthly System Peak Day November 1-in-2 E7 Greater Fresno 15</t>
  </si>
  <si>
    <t>Monthly System Peak Day November 1-in-2 E7 Greater Fresno 16</t>
  </si>
  <si>
    <t>Monthly System Peak Day November 1-in-2 E7 Greater Fresno 17</t>
  </si>
  <si>
    <t>Monthly System Peak Day November 1-in-2 E7 Greater Fresno 18</t>
  </si>
  <si>
    <t>Monthly System Peak Day November 1-in-2 E7 Greater Fresno 19</t>
  </si>
  <si>
    <t>Monthly System Peak Day November 1-in-2 E7 Greater Fresno 20</t>
  </si>
  <si>
    <t>Monthly System Peak Day November 1-in-2 E7 Greater Fresno 21</t>
  </si>
  <si>
    <t>Monthly System Peak Day November 1-in-2 E7 Greater Fresno 22</t>
  </si>
  <si>
    <t>Monthly System Peak Day November 1-in-2 E7 Greater Fresno 23</t>
  </si>
  <si>
    <t>Monthly System Peak Day November 1-in-2 E7 Greater Fresno 24</t>
  </si>
  <si>
    <t>Monthly System Peak Day November 1-in-2 E7 Kern 1</t>
  </si>
  <si>
    <t>Monthly System Peak Day November 1-in-2 E7 Kern 2</t>
  </si>
  <si>
    <t>Monthly System Peak Day November 1-in-2 E7 Kern 3</t>
  </si>
  <si>
    <t>Monthly System Peak Day November 1-in-2 E7 Kern 4</t>
  </si>
  <si>
    <t>Monthly System Peak Day November 1-in-2 E7 Kern 5</t>
  </si>
  <si>
    <t>Monthly System Peak Day November 1-in-2 E7 Kern 6</t>
  </si>
  <si>
    <t>Monthly System Peak Day November 1-in-2 E7 Kern 7</t>
  </si>
  <si>
    <t>Monthly System Peak Day November 1-in-2 E7 Kern 8</t>
  </si>
  <si>
    <t>Monthly System Peak Day November 1-in-2 E7 Kern 9</t>
  </si>
  <si>
    <t>Monthly System Peak Day November 1-in-2 E7 Kern 10</t>
  </si>
  <si>
    <t>Monthly System Peak Day November 1-in-2 E7 Kern 11</t>
  </si>
  <si>
    <t>Monthly System Peak Day November 1-in-2 E7 Kern 12</t>
  </si>
  <si>
    <t>Monthly System Peak Day November 1-in-2 E7 Kern 13</t>
  </si>
  <si>
    <t>Monthly System Peak Day November 1-in-2 E7 Kern 14</t>
  </si>
  <si>
    <t>Monthly System Peak Day November 1-in-2 E7 Kern 15</t>
  </si>
  <si>
    <t>Monthly System Peak Day November 1-in-2 E7 Kern 16</t>
  </si>
  <si>
    <t>Monthly System Peak Day November 1-in-2 E7 Kern 17</t>
  </si>
  <si>
    <t>Monthly System Peak Day November 1-in-2 E7 Kern 18</t>
  </si>
  <si>
    <t>Monthly System Peak Day November 1-in-2 E7 Kern 19</t>
  </si>
  <si>
    <t>Monthly System Peak Day November 1-in-2 E7 Kern 20</t>
  </si>
  <si>
    <t>Monthly System Peak Day November 1-in-2 E7 Kern 21</t>
  </si>
  <si>
    <t>Monthly System Peak Day November 1-in-2 E7 Kern 22</t>
  </si>
  <si>
    <t>Monthly System Peak Day November 1-in-2 E7 Kern 23</t>
  </si>
  <si>
    <t>Monthly System Peak Day November 1-in-2 E7 Kern 24</t>
  </si>
  <si>
    <t>Monthly System Peak Day November 1-in-2 E7 Northern Coast 1</t>
  </si>
  <si>
    <t>Monthly System Peak Day November 1-in-2 E7 Northern Coast 2</t>
  </si>
  <si>
    <t>Monthly System Peak Day November 1-in-2 E7 Northern Coast 3</t>
  </si>
  <si>
    <t>Monthly System Peak Day November 1-in-2 E7 Northern Coast 4</t>
  </si>
  <si>
    <t>Monthly System Peak Day November 1-in-2 E7 Northern Coast 5</t>
  </si>
  <si>
    <t>Monthly System Peak Day November 1-in-2 E7 Northern Coast 6</t>
  </si>
  <si>
    <t>Monthly System Peak Day November 1-in-2 E7 Northern Coast 7</t>
  </si>
  <si>
    <t>Monthly System Peak Day November 1-in-2 E7 Northern Coast 8</t>
  </si>
  <si>
    <t>Monthly System Peak Day November 1-in-2 E7 Northern Coast 9</t>
  </si>
  <si>
    <t>Monthly System Peak Day November 1-in-2 E7 Northern Coast 10</t>
  </si>
  <si>
    <t>Monthly System Peak Day November 1-in-2 E7 Northern Coast 11</t>
  </si>
  <si>
    <t>Monthly System Peak Day November 1-in-2 E7 Northern Coast 12</t>
  </si>
  <si>
    <t>Monthly System Peak Day November 1-in-2 E7 Northern Coast 13</t>
  </si>
  <si>
    <t>Monthly System Peak Day November 1-in-2 E7 Northern Coast 14</t>
  </si>
  <si>
    <t>Monthly System Peak Day November 1-in-2 E7 Northern Coast 15</t>
  </si>
  <si>
    <t>Monthly System Peak Day November 1-in-2 E7 Northern Coast 16</t>
  </si>
  <si>
    <t>Monthly System Peak Day November 1-in-2 E7 Northern Coast 17</t>
  </si>
  <si>
    <t>Monthly System Peak Day November 1-in-2 E7 Northern Coast 18</t>
  </si>
  <si>
    <t>Monthly System Peak Day November 1-in-2 E7 Northern Coast 19</t>
  </si>
  <si>
    <t>Monthly System Peak Day November 1-in-2 E7 Northern Coast 20</t>
  </si>
  <si>
    <t>Monthly System Peak Day November 1-in-2 E7 Northern Coast 21</t>
  </si>
  <si>
    <t>Monthly System Peak Day November 1-in-2 E7 Northern Coast 22</t>
  </si>
  <si>
    <t>Monthly System Peak Day November 1-in-2 E7 Northern Coast 23</t>
  </si>
  <si>
    <t>Monthly System Peak Day November 1-in-2 E7 Northern Coast 24</t>
  </si>
  <si>
    <t>Monthly System Peak Day November 1-in-2 E7 Other 1</t>
  </si>
  <si>
    <t>Monthly System Peak Day November 1-in-2 E7 Other 2</t>
  </si>
  <si>
    <t>Monthly System Peak Day November 1-in-2 E7 Other 3</t>
  </si>
  <si>
    <t>Monthly System Peak Day November 1-in-2 E7 Other 4</t>
  </si>
  <si>
    <t>Monthly System Peak Day November 1-in-2 E7 Other 5</t>
  </si>
  <si>
    <t>Monthly System Peak Day November 1-in-2 E7 Other 6</t>
  </si>
  <si>
    <t>Monthly System Peak Day November 1-in-2 E7 Other 7</t>
  </si>
  <si>
    <t>Monthly System Peak Day November 1-in-2 E7 Other 8</t>
  </si>
  <si>
    <t>Monthly System Peak Day November 1-in-2 E7 Other 9</t>
  </si>
  <si>
    <t>Monthly System Peak Day November 1-in-2 E7 Other 10</t>
  </si>
  <si>
    <t>Monthly System Peak Day November 1-in-2 E7 Other 11</t>
  </si>
  <si>
    <t>Monthly System Peak Day November 1-in-2 E7 Other 12</t>
  </si>
  <si>
    <t>Monthly System Peak Day November 1-in-2 E7 Other 13</t>
  </si>
  <si>
    <t>Monthly System Peak Day November 1-in-2 E7 Other 14</t>
  </si>
  <si>
    <t>Monthly System Peak Day November 1-in-2 E7 Other 15</t>
  </si>
  <si>
    <t>Monthly System Peak Day November 1-in-2 E7 Other 16</t>
  </si>
  <si>
    <t>Monthly System Peak Day November 1-in-2 E7 Other 17</t>
  </si>
  <si>
    <t>Monthly System Peak Day November 1-in-2 E7 Other 18</t>
  </si>
  <si>
    <t>Monthly System Peak Day November 1-in-2 E7 Other 19</t>
  </si>
  <si>
    <t>Monthly System Peak Day November 1-in-2 E7 Other 20</t>
  </si>
  <si>
    <t>Monthly System Peak Day November 1-in-2 E7 Other 21</t>
  </si>
  <si>
    <t>Monthly System Peak Day November 1-in-2 E7 Other 22</t>
  </si>
  <si>
    <t>Monthly System Peak Day November 1-in-2 E7 Other 23</t>
  </si>
  <si>
    <t>Monthly System Peak Day November 1-in-2 E7 Other 24</t>
  </si>
  <si>
    <t>Monthly System Peak Day November 1-in-2 E7 Sierra 1</t>
  </si>
  <si>
    <t>Monthly System Peak Day November 1-in-2 E7 Sierra 2</t>
  </si>
  <si>
    <t>Monthly System Peak Day November 1-in-2 E7 Sierra 3</t>
  </si>
  <si>
    <t>Monthly System Peak Day November 1-in-2 E7 Sierra 4</t>
  </si>
  <si>
    <t>Monthly System Peak Day November 1-in-2 E7 Sierra 5</t>
  </si>
  <si>
    <t>Monthly System Peak Day November 1-in-2 E7 Sierra 6</t>
  </si>
  <si>
    <t>Monthly System Peak Day November 1-in-2 E7 Sierra 7</t>
  </si>
  <si>
    <t>Monthly System Peak Day November 1-in-2 E7 Sierra 8</t>
  </si>
  <si>
    <t>Monthly System Peak Day November 1-in-2 E7 Sierra 9</t>
  </si>
  <si>
    <t>Monthly System Peak Day November 1-in-2 E7 Sierra 10</t>
  </si>
  <si>
    <t>Monthly System Peak Day November 1-in-2 E7 Sierra 11</t>
  </si>
  <si>
    <t>Monthly System Peak Day November 1-in-2 E7 Sierra 12</t>
  </si>
  <si>
    <t>Monthly System Peak Day November 1-in-2 E7 Sierra 13</t>
  </si>
  <si>
    <t>Monthly System Peak Day November 1-in-2 E7 Sierra 14</t>
  </si>
  <si>
    <t>Monthly System Peak Day November 1-in-2 E7 Sierra 15</t>
  </si>
  <si>
    <t>Monthly System Peak Day November 1-in-2 E7 Sierra 16</t>
  </si>
  <si>
    <t>Monthly System Peak Day November 1-in-2 E7 Sierra 17</t>
  </si>
  <si>
    <t>Monthly System Peak Day November 1-in-2 E7 Sierra 18</t>
  </si>
  <si>
    <t>Monthly System Peak Day November 1-in-2 E7 Sierra 19</t>
  </si>
  <si>
    <t>Monthly System Peak Day November 1-in-2 E7 Sierra 20</t>
  </si>
  <si>
    <t>Monthly System Peak Day November 1-in-2 E7 Sierra 21</t>
  </si>
  <si>
    <t>Monthly System Peak Day November 1-in-2 E7 Sierra 22</t>
  </si>
  <si>
    <t>Monthly System Peak Day November 1-in-2 E7 Sierra 23</t>
  </si>
  <si>
    <t>Monthly System Peak Day November 1-in-2 E7 Sierra 24</t>
  </si>
  <si>
    <t>Monthly System Peak Day November 1-in-2 E7 Stockton 1</t>
  </si>
  <si>
    <t>Monthly System Peak Day November 1-in-2 E7 Stockton 2</t>
  </si>
  <si>
    <t>Monthly System Peak Day November 1-in-2 E7 Stockton 3</t>
  </si>
  <si>
    <t>Monthly System Peak Day November 1-in-2 E7 Stockton 4</t>
  </si>
  <si>
    <t>Monthly System Peak Day November 1-in-2 E7 Stockton 5</t>
  </si>
  <si>
    <t>Monthly System Peak Day November 1-in-2 E7 Stockton 6</t>
  </si>
  <si>
    <t>Monthly System Peak Day November 1-in-2 E7 Stockton 7</t>
  </si>
  <si>
    <t>Monthly System Peak Day November 1-in-2 E7 Stockton 8</t>
  </si>
  <si>
    <t>Monthly System Peak Day November 1-in-2 E7 Stockton 9</t>
  </si>
  <si>
    <t>Monthly System Peak Day November 1-in-2 E7 Stockton 10</t>
  </si>
  <si>
    <t>Monthly System Peak Day November 1-in-2 E7 Stockton 11</t>
  </si>
  <si>
    <t>Monthly System Peak Day November 1-in-2 E7 Stockton 12</t>
  </si>
  <si>
    <t>Monthly System Peak Day November 1-in-2 E7 Stockton 13</t>
  </si>
  <si>
    <t>Monthly System Peak Day November 1-in-2 E7 Stockton 14</t>
  </si>
  <si>
    <t>Monthly System Peak Day November 1-in-2 E7 Stockton 15</t>
  </si>
  <si>
    <t>Monthly System Peak Day November 1-in-2 E7 Stockton 16</t>
  </si>
  <si>
    <t>Monthly System Peak Day November 1-in-2 E7 Stockton 17</t>
  </si>
  <si>
    <t>Monthly System Peak Day November 1-in-2 E7 Stockton 18</t>
  </si>
  <si>
    <t>Monthly System Peak Day November 1-in-2 E7 Stockton 19</t>
  </si>
  <si>
    <t>Monthly System Peak Day November 1-in-2 E7 Stockton 20</t>
  </si>
  <si>
    <t>Monthly System Peak Day November 1-in-2 E7 Stockton 21</t>
  </si>
  <si>
    <t>Monthly System Peak Day November 1-in-2 E7 Stockton 22</t>
  </si>
  <si>
    <t>Monthly System Peak Day November 1-in-2 E7 Stockton 23</t>
  </si>
  <si>
    <t>Monthly System Peak Day November 1-in-2 E7 Stockton 24</t>
  </si>
  <si>
    <t>Monthly System Peak Day October 1-in-10 E7 All 1</t>
  </si>
  <si>
    <t>Monthly System Peak Day October 1-in-10 E7 All 2</t>
  </si>
  <si>
    <t>Monthly System Peak Day October 1-in-10 E7 All 3</t>
  </si>
  <si>
    <t>Monthly System Peak Day October 1-in-10 E7 All 4</t>
  </si>
  <si>
    <t>Monthly System Peak Day October 1-in-10 E7 All 5</t>
  </si>
  <si>
    <t>Monthly System Peak Day October 1-in-10 E7 All 6</t>
  </si>
  <si>
    <t>Monthly System Peak Day October 1-in-10 E7 All 7</t>
  </si>
  <si>
    <t>Monthly System Peak Day October 1-in-10 E7 All 8</t>
  </si>
  <si>
    <t>Monthly System Peak Day October 1-in-10 E7 All 9</t>
  </si>
  <si>
    <t>Monthly System Peak Day October 1-in-10 E7 All 10</t>
  </si>
  <si>
    <t>Monthly System Peak Day October 1-in-10 E7 All 11</t>
  </si>
  <si>
    <t>Monthly System Peak Day October 1-in-10 E7 All 12</t>
  </si>
  <si>
    <t>Monthly System Peak Day October 1-in-10 E7 All 13</t>
  </si>
  <si>
    <t>Monthly System Peak Day October 1-in-10 E7 All 14</t>
  </si>
  <si>
    <t>Monthly System Peak Day October 1-in-10 E7 All 15</t>
  </si>
  <si>
    <t>Monthly System Peak Day October 1-in-10 E7 All 16</t>
  </si>
  <si>
    <t>Monthly System Peak Day October 1-in-10 E7 All 17</t>
  </si>
  <si>
    <t>Monthly System Peak Day October 1-in-10 E7 All 18</t>
  </si>
  <si>
    <t>Monthly System Peak Day October 1-in-10 E7 All 19</t>
  </si>
  <si>
    <t>Monthly System Peak Day October 1-in-10 E7 All 20</t>
  </si>
  <si>
    <t>Monthly System Peak Day October 1-in-10 E7 All 21</t>
  </si>
  <si>
    <t>Monthly System Peak Day October 1-in-10 E7 All 22</t>
  </si>
  <si>
    <t>Monthly System Peak Day October 1-in-10 E7 All 23</t>
  </si>
  <si>
    <t>Monthly System Peak Day October 1-in-10 E7 All 24</t>
  </si>
  <si>
    <t>Monthly System Peak Day October 1-in-10 E7 Greater Bay Area 1</t>
  </si>
  <si>
    <t>Monthly System Peak Day October 1-in-10 E7 Greater Bay Area 2</t>
  </si>
  <si>
    <t>Monthly System Peak Day October 1-in-10 E7 Greater Bay Area 3</t>
  </si>
  <si>
    <t>Monthly System Peak Day October 1-in-10 E7 Greater Bay Area 4</t>
  </si>
  <si>
    <t>Monthly System Peak Day October 1-in-10 E7 Greater Bay Area 5</t>
  </si>
  <si>
    <t>Monthly System Peak Day October 1-in-10 E7 Greater Bay Area 6</t>
  </si>
  <si>
    <t>Monthly System Peak Day October 1-in-10 E7 Greater Bay Area 7</t>
  </si>
  <si>
    <t>Monthly System Peak Day October 1-in-10 E7 Greater Bay Area 8</t>
  </si>
  <si>
    <t>Monthly System Peak Day October 1-in-10 E7 Greater Bay Area 9</t>
  </si>
  <si>
    <t>Monthly System Peak Day October 1-in-10 E7 Greater Bay Area 10</t>
  </si>
  <si>
    <t>Monthly System Peak Day October 1-in-10 E7 Greater Bay Area 11</t>
  </si>
  <si>
    <t>Monthly System Peak Day October 1-in-10 E7 Greater Bay Area 12</t>
  </si>
  <si>
    <t>Monthly System Peak Day October 1-in-10 E7 Greater Bay Area 13</t>
  </si>
  <si>
    <t>Monthly System Peak Day October 1-in-10 E7 Greater Bay Area 14</t>
  </si>
  <si>
    <t>Monthly System Peak Day October 1-in-10 E7 Greater Bay Area 15</t>
  </si>
  <si>
    <t>Monthly System Peak Day October 1-in-10 E7 Greater Bay Area 16</t>
  </si>
  <si>
    <t>Monthly System Peak Day October 1-in-10 E7 Greater Bay Area 17</t>
  </si>
  <si>
    <t>Monthly System Peak Day October 1-in-10 E7 Greater Bay Area 18</t>
  </si>
  <si>
    <t>Monthly System Peak Day October 1-in-10 E7 Greater Bay Area 19</t>
  </si>
  <si>
    <t>Monthly System Peak Day October 1-in-10 E7 Greater Bay Area 20</t>
  </si>
  <si>
    <t>Monthly System Peak Day October 1-in-10 E7 Greater Bay Area 21</t>
  </si>
  <si>
    <t>Monthly System Peak Day October 1-in-10 E7 Greater Bay Area 22</t>
  </si>
  <si>
    <t>Monthly System Peak Day October 1-in-10 E7 Greater Bay Area 23</t>
  </si>
  <si>
    <t>Monthly System Peak Day October 1-in-10 E7 Greater Bay Area 24</t>
  </si>
  <si>
    <t>Monthly System Peak Day October 1-in-10 E7 Greater Fresno 1</t>
  </si>
  <si>
    <t>Monthly System Peak Day October 1-in-10 E7 Greater Fresno 2</t>
  </si>
  <si>
    <t>Monthly System Peak Day October 1-in-10 E7 Greater Fresno 3</t>
  </si>
  <si>
    <t>Monthly System Peak Day October 1-in-10 E7 Greater Fresno 4</t>
  </si>
  <si>
    <t>Monthly System Peak Day October 1-in-10 E7 Greater Fresno 5</t>
  </si>
  <si>
    <t>Monthly System Peak Day October 1-in-10 E7 Greater Fresno 6</t>
  </si>
  <si>
    <t>Monthly System Peak Day October 1-in-10 E7 Greater Fresno 7</t>
  </si>
  <si>
    <t>Monthly System Peak Day October 1-in-10 E7 Greater Fresno 8</t>
  </si>
  <si>
    <t>Monthly System Peak Day October 1-in-10 E7 Greater Fresno 9</t>
  </si>
  <si>
    <t>Monthly System Peak Day October 1-in-10 E7 Greater Fresno 10</t>
  </si>
  <si>
    <t>Monthly System Peak Day October 1-in-10 E7 Greater Fresno 11</t>
  </si>
  <si>
    <t>Monthly System Peak Day October 1-in-10 E7 Greater Fresno 12</t>
  </si>
  <si>
    <t>Monthly System Peak Day October 1-in-10 E7 Greater Fresno 13</t>
  </si>
  <si>
    <t>Monthly System Peak Day October 1-in-10 E7 Greater Fresno 14</t>
  </si>
  <si>
    <t>Monthly System Peak Day October 1-in-10 E7 Greater Fresno 15</t>
  </si>
  <si>
    <t>Monthly System Peak Day October 1-in-10 E7 Greater Fresno 16</t>
  </si>
  <si>
    <t>Monthly System Peak Day October 1-in-10 E7 Greater Fresno 17</t>
  </si>
  <si>
    <t>Monthly System Peak Day October 1-in-10 E7 Greater Fresno 18</t>
  </si>
  <si>
    <t>Monthly System Peak Day October 1-in-10 E7 Greater Fresno 19</t>
  </si>
  <si>
    <t>Monthly System Peak Day October 1-in-10 E7 Greater Fresno 20</t>
  </si>
  <si>
    <t>Monthly System Peak Day October 1-in-10 E7 Greater Fresno 21</t>
  </si>
  <si>
    <t>Monthly System Peak Day October 1-in-10 E7 Greater Fresno 22</t>
  </si>
  <si>
    <t>Monthly System Peak Day October 1-in-10 E7 Greater Fresno 23</t>
  </si>
  <si>
    <t>Monthly System Peak Day October 1-in-10 E7 Greater Fresno 24</t>
  </si>
  <si>
    <t>Monthly System Peak Day October 1-in-10 E7 Kern 1</t>
  </si>
  <si>
    <t>Monthly System Peak Day October 1-in-10 E7 Kern 2</t>
  </si>
  <si>
    <t>Monthly System Peak Day October 1-in-10 E7 Kern 3</t>
  </si>
  <si>
    <t>Monthly System Peak Day October 1-in-10 E7 Kern 4</t>
  </si>
  <si>
    <t>Monthly System Peak Day October 1-in-10 E7 Kern 5</t>
  </si>
  <si>
    <t>Monthly System Peak Day October 1-in-10 E7 Kern 6</t>
  </si>
  <si>
    <t>Monthly System Peak Day October 1-in-10 E7 Kern 7</t>
  </si>
  <si>
    <t>Monthly System Peak Day October 1-in-10 E7 Kern 8</t>
  </si>
  <si>
    <t>Monthly System Peak Day October 1-in-10 E7 Kern 9</t>
  </si>
  <si>
    <t>Monthly System Peak Day October 1-in-10 E7 Kern 10</t>
  </si>
  <si>
    <t>Monthly System Peak Day October 1-in-10 E7 Kern 11</t>
  </si>
  <si>
    <t>Monthly System Peak Day October 1-in-10 E7 Kern 12</t>
  </si>
  <si>
    <t>Monthly System Peak Day October 1-in-10 E7 Kern 13</t>
  </si>
  <si>
    <t>Monthly System Peak Day October 1-in-10 E7 Kern 14</t>
  </si>
  <si>
    <t>Monthly System Peak Day October 1-in-10 E7 Kern 15</t>
  </si>
  <si>
    <t>Monthly System Peak Day October 1-in-10 E7 Kern 16</t>
  </si>
  <si>
    <t>Monthly System Peak Day October 1-in-10 E7 Kern 17</t>
  </si>
  <si>
    <t>Monthly System Peak Day October 1-in-10 E7 Kern 18</t>
  </si>
  <si>
    <t>Monthly System Peak Day October 1-in-10 E7 Kern 19</t>
  </si>
  <si>
    <t>Monthly System Peak Day October 1-in-10 E7 Kern 20</t>
  </si>
  <si>
    <t>Monthly System Peak Day October 1-in-10 E7 Kern 21</t>
  </si>
  <si>
    <t>Monthly System Peak Day October 1-in-10 E7 Kern 22</t>
  </si>
  <si>
    <t>Monthly System Peak Day October 1-in-10 E7 Kern 23</t>
  </si>
  <si>
    <t>Monthly System Peak Day October 1-in-10 E7 Kern 24</t>
  </si>
  <si>
    <t>Monthly System Peak Day October 1-in-10 E7 Northern Coast 1</t>
  </si>
  <si>
    <t>Monthly System Peak Day October 1-in-10 E7 Northern Coast 2</t>
  </si>
  <si>
    <t>Monthly System Peak Day October 1-in-10 E7 Northern Coast 3</t>
  </si>
  <si>
    <t>Monthly System Peak Day October 1-in-10 E7 Northern Coast 4</t>
  </si>
  <si>
    <t>Monthly System Peak Day October 1-in-10 E7 Northern Coast 5</t>
  </si>
  <si>
    <t>Monthly System Peak Day October 1-in-10 E7 Northern Coast 6</t>
  </si>
  <si>
    <t>Monthly System Peak Day October 1-in-10 E7 Northern Coast 7</t>
  </si>
  <si>
    <t>Monthly System Peak Day October 1-in-10 E7 Northern Coast 8</t>
  </si>
  <si>
    <t>Monthly System Peak Day October 1-in-10 E7 Northern Coast 9</t>
  </si>
  <si>
    <t>Monthly System Peak Day October 1-in-10 E7 Northern Coast 10</t>
  </si>
  <si>
    <t>Monthly System Peak Day October 1-in-10 E7 Northern Coast 11</t>
  </si>
  <si>
    <t>Monthly System Peak Day October 1-in-10 E7 Northern Coast 12</t>
  </si>
  <si>
    <t>Monthly System Peak Day October 1-in-10 E7 Northern Coast 13</t>
  </si>
  <si>
    <t>Monthly System Peak Day October 1-in-10 E7 Northern Coast 14</t>
  </si>
  <si>
    <t>Monthly System Peak Day October 1-in-10 E7 Northern Coast 15</t>
  </si>
  <si>
    <t>Monthly System Peak Day October 1-in-10 E7 Northern Coast 16</t>
  </si>
  <si>
    <t>Monthly System Peak Day October 1-in-10 E7 Northern Coast 17</t>
  </si>
  <si>
    <t>Monthly System Peak Day October 1-in-10 E7 Northern Coast 18</t>
  </si>
  <si>
    <t>Monthly System Peak Day October 1-in-10 E7 Northern Coast 19</t>
  </si>
  <si>
    <t>Monthly System Peak Day October 1-in-10 E7 Northern Coast 20</t>
  </si>
  <si>
    <t>Monthly System Peak Day October 1-in-10 E7 Northern Coast 21</t>
  </si>
  <si>
    <t>Monthly System Peak Day October 1-in-10 E7 Northern Coast 22</t>
  </si>
  <si>
    <t>Monthly System Peak Day October 1-in-10 E7 Northern Coast 23</t>
  </si>
  <si>
    <t>Monthly System Peak Day October 1-in-10 E7 Northern Coast 24</t>
  </si>
  <si>
    <t>Monthly System Peak Day October 1-in-10 E7 Other 1</t>
  </si>
  <si>
    <t>Monthly System Peak Day October 1-in-10 E7 Other 2</t>
  </si>
  <si>
    <t>Monthly System Peak Day October 1-in-10 E7 Other 3</t>
  </si>
  <si>
    <t>Monthly System Peak Day October 1-in-10 E7 Other 4</t>
  </si>
  <si>
    <t>Monthly System Peak Day October 1-in-10 E7 Other 5</t>
  </si>
  <si>
    <t>Monthly System Peak Day October 1-in-10 E7 Other 6</t>
  </si>
  <si>
    <t>Monthly System Peak Day October 1-in-10 E7 Other 7</t>
  </si>
  <si>
    <t>Monthly System Peak Day October 1-in-10 E7 Other 8</t>
  </si>
  <si>
    <t>Monthly System Peak Day October 1-in-10 E7 Other 9</t>
  </si>
  <si>
    <t>Monthly System Peak Day October 1-in-10 E7 Other 10</t>
  </si>
  <si>
    <t>Monthly System Peak Day October 1-in-10 E7 Other 11</t>
  </si>
  <si>
    <t>Monthly System Peak Day October 1-in-10 E7 Other 12</t>
  </si>
  <si>
    <t>Monthly System Peak Day October 1-in-10 E7 Other 13</t>
  </si>
  <si>
    <t>Monthly System Peak Day October 1-in-10 E7 Other 14</t>
  </si>
  <si>
    <t>Monthly System Peak Day October 1-in-10 E7 Other 15</t>
  </si>
  <si>
    <t>Monthly System Peak Day October 1-in-10 E7 Other 16</t>
  </si>
  <si>
    <t>Monthly System Peak Day October 1-in-10 E7 Other 17</t>
  </si>
  <si>
    <t>Monthly System Peak Day October 1-in-10 E7 Other 18</t>
  </si>
  <si>
    <t>Monthly System Peak Day October 1-in-10 E7 Other 19</t>
  </si>
  <si>
    <t>Monthly System Peak Day October 1-in-10 E7 Other 20</t>
  </si>
  <si>
    <t>Monthly System Peak Day October 1-in-10 E7 Other 21</t>
  </si>
  <si>
    <t>Monthly System Peak Day October 1-in-10 E7 Other 22</t>
  </si>
  <si>
    <t>Monthly System Peak Day October 1-in-10 E7 Other 23</t>
  </si>
  <si>
    <t>Monthly System Peak Day October 1-in-10 E7 Other 24</t>
  </si>
  <si>
    <t>Monthly System Peak Day October 1-in-10 E7 Sierra 1</t>
  </si>
  <si>
    <t>Monthly System Peak Day October 1-in-10 E7 Sierra 2</t>
  </si>
  <si>
    <t>Monthly System Peak Day October 1-in-10 E7 Sierra 3</t>
  </si>
  <si>
    <t>Monthly System Peak Day October 1-in-10 E7 Sierra 4</t>
  </si>
  <si>
    <t>Monthly System Peak Day October 1-in-10 E7 Sierra 5</t>
  </si>
  <si>
    <t>Monthly System Peak Day October 1-in-10 E7 Sierra 6</t>
  </si>
  <si>
    <t>Monthly System Peak Day October 1-in-10 E7 Sierra 7</t>
  </si>
  <si>
    <t>Monthly System Peak Day October 1-in-10 E7 Sierra 8</t>
  </si>
  <si>
    <t>Monthly System Peak Day October 1-in-10 E7 Sierra 9</t>
  </si>
  <si>
    <t>Monthly System Peak Day October 1-in-10 E7 Sierra 10</t>
  </si>
  <si>
    <t>Monthly System Peak Day October 1-in-10 E7 Sierra 11</t>
  </si>
  <si>
    <t>Monthly System Peak Day October 1-in-10 E7 Sierra 12</t>
  </si>
  <si>
    <t>Monthly System Peak Day October 1-in-10 E7 Sierra 13</t>
  </si>
  <si>
    <t>Monthly System Peak Day October 1-in-10 E7 Sierra 14</t>
  </si>
  <si>
    <t>Monthly System Peak Day October 1-in-10 E7 Sierra 15</t>
  </si>
  <si>
    <t>Monthly System Peak Day October 1-in-10 E7 Sierra 16</t>
  </si>
  <si>
    <t>Monthly System Peak Day October 1-in-10 E7 Sierra 17</t>
  </si>
  <si>
    <t>Monthly System Peak Day October 1-in-10 E7 Sierra 18</t>
  </si>
  <si>
    <t>Monthly System Peak Day October 1-in-10 E7 Sierra 19</t>
  </si>
  <si>
    <t>Monthly System Peak Day October 1-in-10 E7 Sierra 20</t>
  </si>
  <si>
    <t>Monthly System Peak Day October 1-in-10 E7 Sierra 21</t>
  </si>
  <si>
    <t>Monthly System Peak Day October 1-in-10 E7 Sierra 22</t>
  </si>
  <si>
    <t>Monthly System Peak Day October 1-in-10 E7 Sierra 23</t>
  </si>
  <si>
    <t>Monthly System Peak Day October 1-in-10 E7 Sierra 24</t>
  </si>
  <si>
    <t>Monthly System Peak Day October 1-in-10 E7 Stockton 1</t>
  </si>
  <si>
    <t>Monthly System Peak Day October 1-in-10 E7 Stockton 2</t>
  </si>
  <si>
    <t>Monthly System Peak Day October 1-in-10 E7 Stockton 3</t>
  </si>
  <si>
    <t>Monthly System Peak Day October 1-in-10 E7 Stockton 4</t>
  </si>
  <si>
    <t>Monthly System Peak Day October 1-in-10 E7 Stockton 5</t>
  </si>
  <si>
    <t>Monthly System Peak Day October 1-in-10 E7 Stockton 6</t>
  </si>
  <si>
    <t>Monthly System Peak Day October 1-in-10 E7 Stockton 7</t>
  </si>
  <si>
    <t>Monthly System Peak Day October 1-in-10 E7 Stockton 8</t>
  </si>
  <si>
    <t>Monthly System Peak Day October 1-in-10 E7 Stockton 9</t>
  </si>
  <si>
    <t>Monthly System Peak Day October 1-in-10 E7 Stockton 10</t>
  </si>
  <si>
    <t>Monthly System Peak Day October 1-in-10 E7 Stockton 11</t>
  </si>
  <si>
    <t>Monthly System Peak Day October 1-in-10 E7 Stockton 12</t>
  </si>
  <si>
    <t>Monthly System Peak Day October 1-in-10 E7 Stockton 13</t>
  </si>
  <si>
    <t>Monthly System Peak Day October 1-in-10 E7 Stockton 14</t>
  </si>
  <si>
    <t>Monthly System Peak Day October 1-in-10 E7 Stockton 15</t>
  </si>
  <si>
    <t>Monthly System Peak Day October 1-in-10 E7 Stockton 16</t>
  </si>
  <si>
    <t>Monthly System Peak Day October 1-in-10 E7 Stockton 17</t>
  </si>
  <si>
    <t>Monthly System Peak Day October 1-in-10 E7 Stockton 18</t>
  </si>
  <si>
    <t>Monthly System Peak Day October 1-in-10 E7 Stockton 19</t>
  </si>
  <si>
    <t>Monthly System Peak Day October 1-in-10 E7 Stockton 20</t>
  </si>
  <si>
    <t>Monthly System Peak Day October 1-in-10 E7 Stockton 21</t>
  </si>
  <si>
    <t>Monthly System Peak Day October 1-in-10 E7 Stockton 22</t>
  </si>
  <si>
    <t>Monthly System Peak Day October 1-in-10 E7 Stockton 23</t>
  </si>
  <si>
    <t>Monthly System Peak Day October 1-in-10 E7 Stockton 24</t>
  </si>
  <si>
    <t>Monthly System Peak Day October 1-in-2 E7 All 1</t>
  </si>
  <si>
    <t>Monthly System Peak Day October 1-in-2 E7 All 2</t>
  </si>
  <si>
    <t>Monthly System Peak Day October 1-in-2 E7 All 3</t>
  </si>
  <si>
    <t>Monthly System Peak Day October 1-in-2 E7 All 4</t>
  </si>
  <si>
    <t>Monthly System Peak Day October 1-in-2 E7 All 5</t>
  </si>
  <si>
    <t>Monthly System Peak Day October 1-in-2 E7 All 6</t>
  </si>
  <si>
    <t>Monthly System Peak Day October 1-in-2 E7 All 7</t>
  </si>
  <si>
    <t>Monthly System Peak Day October 1-in-2 E7 All 8</t>
  </si>
  <si>
    <t>Monthly System Peak Day October 1-in-2 E7 All 9</t>
  </si>
  <si>
    <t>Monthly System Peak Day October 1-in-2 E7 All 10</t>
  </si>
  <si>
    <t>Monthly System Peak Day October 1-in-2 E7 All 11</t>
  </si>
  <si>
    <t>Monthly System Peak Day October 1-in-2 E7 All 12</t>
  </si>
  <si>
    <t>Monthly System Peak Day October 1-in-2 E7 All 13</t>
  </si>
  <si>
    <t>Monthly System Peak Day October 1-in-2 E7 All 14</t>
  </si>
  <si>
    <t>Monthly System Peak Day October 1-in-2 E7 All 15</t>
  </si>
  <si>
    <t>Monthly System Peak Day October 1-in-2 E7 All 16</t>
  </si>
  <si>
    <t>Monthly System Peak Day October 1-in-2 E7 All 17</t>
  </si>
  <si>
    <t>Monthly System Peak Day October 1-in-2 E7 All 18</t>
  </si>
  <si>
    <t>Monthly System Peak Day October 1-in-2 E7 All 19</t>
  </si>
  <si>
    <t>Monthly System Peak Day October 1-in-2 E7 All 20</t>
  </si>
  <si>
    <t>Monthly System Peak Day October 1-in-2 E7 All 21</t>
  </si>
  <si>
    <t>Monthly System Peak Day October 1-in-2 E7 All 22</t>
  </si>
  <si>
    <t>Monthly System Peak Day October 1-in-2 E7 All 23</t>
  </si>
  <si>
    <t>Monthly System Peak Day October 1-in-2 E7 All 24</t>
  </si>
  <si>
    <t>Monthly System Peak Day October 1-in-2 E7 Greater Bay Area 1</t>
  </si>
  <si>
    <t>Monthly System Peak Day October 1-in-2 E7 Greater Bay Area 2</t>
  </si>
  <si>
    <t>Monthly System Peak Day October 1-in-2 E7 Greater Bay Area 3</t>
  </si>
  <si>
    <t>Monthly System Peak Day October 1-in-2 E7 Greater Bay Area 4</t>
  </si>
  <si>
    <t>Monthly System Peak Day October 1-in-2 E7 Greater Bay Area 5</t>
  </si>
  <si>
    <t>Monthly System Peak Day October 1-in-2 E7 Greater Bay Area 6</t>
  </si>
  <si>
    <t>Monthly System Peak Day October 1-in-2 E7 Greater Bay Area 7</t>
  </si>
  <si>
    <t>Monthly System Peak Day October 1-in-2 E7 Greater Bay Area 8</t>
  </si>
  <si>
    <t>Monthly System Peak Day October 1-in-2 E7 Greater Bay Area 9</t>
  </si>
  <si>
    <t>Monthly System Peak Day October 1-in-2 E7 Greater Bay Area 10</t>
  </si>
  <si>
    <t>Monthly System Peak Day October 1-in-2 E7 Greater Bay Area 11</t>
  </si>
  <si>
    <t>Monthly System Peak Day October 1-in-2 E7 Greater Bay Area 12</t>
  </si>
  <si>
    <t>Monthly System Peak Day October 1-in-2 E7 Greater Bay Area 13</t>
  </si>
  <si>
    <t>Monthly System Peak Day October 1-in-2 E7 Greater Bay Area 14</t>
  </si>
  <si>
    <t>Monthly System Peak Day October 1-in-2 E7 Greater Bay Area 15</t>
  </si>
  <si>
    <t>Monthly System Peak Day October 1-in-2 E7 Greater Bay Area 16</t>
  </si>
  <si>
    <t>Monthly System Peak Day October 1-in-2 E7 Greater Bay Area 17</t>
  </si>
  <si>
    <t>Monthly System Peak Day October 1-in-2 E7 Greater Bay Area 18</t>
  </si>
  <si>
    <t>Monthly System Peak Day October 1-in-2 E7 Greater Bay Area 19</t>
  </si>
  <si>
    <t>Monthly System Peak Day October 1-in-2 E7 Greater Bay Area 20</t>
  </si>
  <si>
    <t>Monthly System Peak Day October 1-in-2 E7 Greater Bay Area 21</t>
  </si>
  <si>
    <t>Monthly System Peak Day October 1-in-2 E7 Greater Bay Area 22</t>
  </si>
  <si>
    <t>Monthly System Peak Day October 1-in-2 E7 Greater Bay Area 23</t>
  </si>
  <si>
    <t>Monthly System Peak Day October 1-in-2 E7 Greater Bay Area 24</t>
  </si>
  <si>
    <t>Monthly System Peak Day October 1-in-2 E7 Greater Fresno 1</t>
  </si>
  <si>
    <t>Monthly System Peak Day October 1-in-2 E7 Greater Fresno 2</t>
  </si>
  <si>
    <t>Monthly System Peak Day October 1-in-2 E7 Greater Fresno 3</t>
  </si>
  <si>
    <t>Monthly System Peak Day October 1-in-2 E7 Greater Fresno 4</t>
  </si>
  <si>
    <t>Monthly System Peak Day October 1-in-2 E7 Greater Fresno 5</t>
  </si>
  <si>
    <t>Monthly System Peak Day October 1-in-2 E7 Greater Fresno 6</t>
  </si>
  <si>
    <t>Monthly System Peak Day October 1-in-2 E7 Greater Fresno 7</t>
  </si>
  <si>
    <t>Monthly System Peak Day October 1-in-2 E7 Greater Fresno 8</t>
  </si>
  <si>
    <t>Monthly System Peak Day October 1-in-2 E7 Greater Fresno 9</t>
  </si>
  <si>
    <t>Monthly System Peak Day October 1-in-2 E7 Greater Fresno 10</t>
  </si>
  <si>
    <t>Monthly System Peak Day October 1-in-2 E7 Greater Fresno 11</t>
  </si>
  <si>
    <t>Monthly System Peak Day October 1-in-2 E7 Greater Fresno 12</t>
  </si>
  <si>
    <t>Monthly System Peak Day October 1-in-2 E7 Greater Fresno 13</t>
  </si>
  <si>
    <t>Monthly System Peak Day October 1-in-2 E7 Greater Fresno 14</t>
  </si>
  <si>
    <t>Monthly System Peak Day October 1-in-2 E7 Greater Fresno 15</t>
  </si>
  <si>
    <t>Monthly System Peak Day October 1-in-2 E7 Greater Fresno 16</t>
  </si>
  <si>
    <t>Monthly System Peak Day October 1-in-2 E7 Greater Fresno 17</t>
  </si>
  <si>
    <t>Monthly System Peak Day October 1-in-2 E7 Greater Fresno 18</t>
  </si>
  <si>
    <t>Monthly System Peak Day October 1-in-2 E7 Greater Fresno 19</t>
  </si>
  <si>
    <t>Monthly System Peak Day October 1-in-2 E7 Greater Fresno 20</t>
  </si>
  <si>
    <t>Monthly System Peak Day October 1-in-2 E7 Greater Fresno 21</t>
  </si>
  <si>
    <t>Monthly System Peak Day October 1-in-2 E7 Greater Fresno 22</t>
  </si>
  <si>
    <t>Monthly System Peak Day October 1-in-2 E7 Greater Fresno 23</t>
  </si>
  <si>
    <t>Monthly System Peak Day October 1-in-2 E7 Greater Fresno 24</t>
  </si>
  <si>
    <t>Monthly System Peak Day October 1-in-2 E7 Kern 1</t>
  </si>
  <si>
    <t>Monthly System Peak Day October 1-in-2 E7 Kern 2</t>
  </si>
  <si>
    <t>Monthly System Peak Day October 1-in-2 E7 Kern 3</t>
  </si>
  <si>
    <t>Monthly System Peak Day October 1-in-2 E7 Kern 4</t>
  </si>
  <si>
    <t>Monthly System Peak Day October 1-in-2 E7 Kern 5</t>
  </si>
  <si>
    <t>Monthly System Peak Day October 1-in-2 E7 Kern 6</t>
  </si>
  <si>
    <t>Monthly System Peak Day October 1-in-2 E7 Kern 7</t>
  </si>
  <si>
    <t>Monthly System Peak Day October 1-in-2 E7 Kern 8</t>
  </si>
  <si>
    <t>Monthly System Peak Day October 1-in-2 E7 Kern 9</t>
  </si>
  <si>
    <t>Monthly System Peak Day October 1-in-2 E7 Kern 10</t>
  </si>
  <si>
    <t>Monthly System Peak Day October 1-in-2 E7 Kern 11</t>
  </si>
  <si>
    <t>Monthly System Peak Day October 1-in-2 E7 Kern 12</t>
  </si>
  <si>
    <t>Monthly System Peak Day October 1-in-2 E7 Kern 13</t>
  </si>
  <si>
    <t>Monthly System Peak Day October 1-in-2 E7 Kern 14</t>
  </si>
  <si>
    <t>Monthly System Peak Day October 1-in-2 E7 Kern 15</t>
  </si>
  <si>
    <t>Monthly System Peak Day October 1-in-2 E7 Kern 16</t>
  </si>
  <si>
    <t>Monthly System Peak Day October 1-in-2 E7 Kern 17</t>
  </si>
  <si>
    <t>Monthly System Peak Day October 1-in-2 E7 Kern 18</t>
  </si>
  <si>
    <t>Monthly System Peak Day October 1-in-2 E7 Kern 19</t>
  </si>
  <si>
    <t>Monthly System Peak Day October 1-in-2 E7 Kern 20</t>
  </si>
  <si>
    <t>Monthly System Peak Day October 1-in-2 E7 Kern 21</t>
  </si>
  <si>
    <t>Monthly System Peak Day October 1-in-2 E7 Kern 22</t>
  </si>
  <si>
    <t>Monthly System Peak Day October 1-in-2 E7 Kern 23</t>
  </si>
  <si>
    <t>Monthly System Peak Day October 1-in-2 E7 Kern 24</t>
  </si>
  <si>
    <t>Monthly System Peak Day October 1-in-2 E7 Northern Coast 1</t>
  </si>
  <si>
    <t>Monthly System Peak Day October 1-in-2 E7 Northern Coast 2</t>
  </si>
  <si>
    <t>Monthly System Peak Day October 1-in-2 E7 Northern Coast 3</t>
  </si>
  <si>
    <t>Monthly System Peak Day October 1-in-2 E7 Northern Coast 4</t>
  </si>
  <si>
    <t>Monthly System Peak Day October 1-in-2 E7 Northern Coast 5</t>
  </si>
  <si>
    <t>Monthly System Peak Day October 1-in-2 E7 Northern Coast 6</t>
  </si>
  <si>
    <t>Monthly System Peak Day October 1-in-2 E7 Northern Coast 7</t>
  </si>
  <si>
    <t>Monthly System Peak Day October 1-in-2 E7 Northern Coast 8</t>
  </si>
  <si>
    <t>Monthly System Peak Day October 1-in-2 E7 Northern Coast 9</t>
  </si>
  <si>
    <t>Monthly System Peak Day October 1-in-2 E7 Northern Coast 10</t>
  </si>
  <si>
    <t>Monthly System Peak Day October 1-in-2 E7 Northern Coast 11</t>
  </si>
  <si>
    <t>Monthly System Peak Day October 1-in-2 E7 Northern Coast 12</t>
  </si>
  <si>
    <t>Monthly System Peak Day October 1-in-2 E7 Northern Coast 13</t>
  </si>
  <si>
    <t>Monthly System Peak Day October 1-in-2 E7 Northern Coast 14</t>
  </si>
  <si>
    <t>Monthly System Peak Day October 1-in-2 E7 Northern Coast 15</t>
  </si>
  <si>
    <t>Monthly System Peak Day October 1-in-2 E7 Northern Coast 16</t>
  </si>
  <si>
    <t>Monthly System Peak Day October 1-in-2 E7 Northern Coast 17</t>
  </si>
  <si>
    <t>Monthly System Peak Day October 1-in-2 E7 Northern Coast 18</t>
  </si>
  <si>
    <t>Monthly System Peak Day October 1-in-2 E7 Northern Coast 19</t>
  </si>
  <si>
    <t>Monthly System Peak Day October 1-in-2 E7 Northern Coast 20</t>
  </si>
  <si>
    <t>Monthly System Peak Day October 1-in-2 E7 Northern Coast 21</t>
  </si>
  <si>
    <t>Monthly System Peak Day October 1-in-2 E7 Northern Coast 22</t>
  </si>
  <si>
    <t>Monthly System Peak Day October 1-in-2 E7 Northern Coast 23</t>
  </si>
  <si>
    <t>Monthly System Peak Day October 1-in-2 E7 Northern Coast 24</t>
  </si>
  <si>
    <t>Monthly System Peak Day October 1-in-2 E7 Other 1</t>
  </si>
  <si>
    <t>Monthly System Peak Day October 1-in-2 E7 Other 2</t>
  </si>
  <si>
    <t>Monthly System Peak Day October 1-in-2 E7 Other 3</t>
  </si>
  <si>
    <t>Monthly System Peak Day October 1-in-2 E7 Other 4</t>
  </si>
  <si>
    <t>Monthly System Peak Day October 1-in-2 E7 Other 5</t>
  </si>
  <si>
    <t>Monthly System Peak Day October 1-in-2 E7 Other 6</t>
  </si>
  <si>
    <t>Monthly System Peak Day October 1-in-2 E7 Other 7</t>
  </si>
  <si>
    <t>Monthly System Peak Day October 1-in-2 E7 Other 8</t>
  </si>
  <si>
    <t>Monthly System Peak Day October 1-in-2 E7 Other 9</t>
  </si>
  <si>
    <t>Monthly System Peak Day October 1-in-2 E7 Other 10</t>
  </si>
  <si>
    <t>Monthly System Peak Day October 1-in-2 E7 Other 11</t>
  </si>
  <si>
    <t>Monthly System Peak Day October 1-in-2 E7 Other 12</t>
  </si>
  <si>
    <t>Monthly System Peak Day October 1-in-2 E7 Other 13</t>
  </si>
  <si>
    <t>Monthly System Peak Day October 1-in-2 E7 Other 14</t>
  </si>
  <si>
    <t>Monthly System Peak Day October 1-in-2 E7 Other 15</t>
  </si>
  <si>
    <t>Monthly System Peak Day October 1-in-2 E7 Other 16</t>
  </si>
  <si>
    <t>Monthly System Peak Day October 1-in-2 E7 Other 17</t>
  </si>
  <si>
    <t>Monthly System Peak Day October 1-in-2 E7 Other 18</t>
  </si>
  <si>
    <t>Monthly System Peak Day October 1-in-2 E7 Other 19</t>
  </si>
  <si>
    <t>Monthly System Peak Day October 1-in-2 E7 Other 20</t>
  </si>
  <si>
    <t>Monthly System Peak Day October 1-in-2 E7 Other 21</t>
  </si>
  <si>
    <t>Monthly System Peak Day October 1-in-2 E7 Other 22</t>
  </si>
  <si>
    <t>Monthly System Peak Day October 1-in-2 E7 Other 23</t>
  </si>
  <si>
    <t>Monthly System Peak Day October 1-in-2 E7 Other 24</t>
  </si>
  <si>
    <t>Monthly System Peak Day October 1-in-2 E7 Sierra 1</t>
  </si>
  <si>
    <t>Monthly System Peak Day October 1-in-2 E7 Sierra 2</t>
  </si>
  <si>
    <t>Monthly System Peak Day October 1-in-2 E7 Sierra 3</t>
  </si>
  <si>
    <t>Monthly System Peak Day October 1-in-2 E7 Sierra 4</t>
  </si>
  <si>
    <t>Monthly System Peak Day October 1-in-2 E7 Sierra 5</t>
  </si>
  <si>
    <t>Monthly System Peak Day October 1-in-2 E7 Sierra 6</t>
  </si>
  <si>
    <t>Monthly System Peak Day October 1-in-2 E7 Sierra 7</t>
  </si>
  <si>
    <t>Monthly System Peak Day October 1-in-2 E7 Sierra 8</t>
  </si>
  <si>
    <t>Monthly System Peak Day October 1-in-2 E7 Sierra 9</t>
  </si>
  <si>
    <t>Monthly System Peak Day October 1-in-2 E7 Sierra 10</t>
  </si>
  <si>
    <t>Monthly System Peak Day October 1-in-2 E7 Sierra 11</t>
  </si>
  <si>
    <t>Monthly System Peak Day October 1-in-2 E7 Sierra 12</t>
  </si>
  <si>
    <t>Monthly System Peak Day October 1-in-2 E7 Sierra 13</t>
  </si>
  <si>
    <t>Monthly System Peak Day October 1-in-2 E7 Sierra 14</t>
  </si>
  <si>
    <t>Monthly System Peak Day October 1-in-2 E7 Sierra 15</t>
  </si>
  <si>
    <t>Monthly System Peak Day October 1-in-2 E7 Sierra 16</t>
  </si>
  <si>
    <t>Monthly System Peak Day October 1-in-2 E7 Sierra 17</t>
  </si>
  <si>
    <t>Monthly System Peak Day October 1-in-2 E7 Sierra 18</t>
  </si>
  <si>
    <t>Monthly System Peak Day October 1-in-2 E7 Sierra 19</t>
  </si>
  <si>
    <t>Monthly System Peak Day October 1-in-2 E7 Sierra 20</t>
  </si>
  <si>
    <t>Monthly System Peak Day October 1-in-2 E7 Sierra 21</t>
  </si>
  <si>
    <t>Monthly System Peak Day October 1-in-2 E7 Sierra 22</t>
  </si>
  <si>
    <t>Monthly System Peak Day October 1-in-2 E7 Sierra 23</t>
  </si>
  <si>
    <t>Monthly System Peak Day October 1-in-2 E7 Sierra 24</t>
  </si>
  <si>
    <t>Monthly System Peak Day October 1-in-2 E7 Stockton 1</t>
  </si>
  <si>
    <t>Monthly System Peak Day October 1-in-2 E7 Stockton 2</t>
  </si>
  <si>
    <t>Monthly System Peak Day October 1-in-2 E7 Stockton 3</t>
  </si>
  <si>
    <t>Monthly System Peak Day October 1-in-2 E7 Stockton 4</t>
  </si>
  <si>
    <t>Monthly System Peak Day October 1-in-2 E7 Stockton 5</t>
  </si>
  <si>
    <t>Monthly System Peak Day October 1-in-2 E7 Stockton 6</t>
  </si>
  <si>
    <t>Monthly System Peak Day October 1-in-2 E7 Stockton 7</t>
  </si>
  <si>
    <t>Monthly System Peak Day October 1-in-2 E7 Stockton 8</t>
  </si>
  <si>
    <t>Monthly System Peak Day October 1-in-2 E7 Stockton 9</t>
  </si>
  <si>
    <t>Monthly System Peak Day October 1-in-2 E7 Stockton 10</t>
  </si>
  <si>
    <t>Monthly System Peak Day October 1-in-2 E7 Stockton 11</t>
  </si>
  <si>
    <t>Monthly System Peak Day October 1-in-2 E7 Stockton 12</t>
  </si>
  <si>
    <t>Monthly System Peak Day October 1-in-2 E7 Stockton 13</t>
  </si>
  <si>
    <t>Monthly System Peak Day October 1-in-2 E7 Stockton 14</t>
  </si>
  <si>
    <t>Monthly System Peak Day October 1-in-2 E7 Stockton 15</t>
  </si>
  <si>
    <t>Monthly System Peak Day October 1-in-2 E7 Stockton 16</t>
  </si>
  <si>
    <t>Monthly System Peak Day October 1-in-2 E7 Stockton 17</t>
  </si>
  <si>
    <t>Monthly System Peak Day October 1-in-2 E7 Stockton 18</t>
  </si>
  <si>
    <t>Monthly System Peak Day October 1-in-2 E7 Stockton 19</t>
  </si>
  <si>
    <t>Monthly System Peak Day October 1-in-2 E7 Stockton 20</t>
  </si>
  <si>
    <t>Monthly System Peak Day October 1-in-2 E7 Stockton 21</t>
  </si>
  <si>
    <t>Monthly System Peak Day October 1-in-2 E7 Stockton 22</t>
  </si>
  <si>
    <t>Monthly System Peak Day October 1-in-2 E7 Stockton 23</t>
  </si>
  <si>
    <t>Monthly System Peak Day October 1-in-2 E7 Stockton 24</t>
  </si>
  <si>
    <t>Monthly System Peak Day September 1-in-10 E7 All 1</t>
  </si>
  <si>
    <t>Monthly System Peak Day September 1-in-10 E7 All 2</t>
  </si>
  <si>
    <t>Monthly System Peak Day September 1-in-10 E7 All 3</t>
  </si>
  <si>
    <t>Monthly System Peak Day September 1-in-10 E7 All 4</t>
  </si>
  <si>
    <t>Monthly System Peak Day September 1-in-10 E7 All 5</t>
  </si>
  <si>
    <t>Monthly System Peak Day September 1-in-10 E7 All 6</t>
  </si>
  <si>
    <t>Monthly System Peak Day September 1-in-10 E7 All 7</t>
  </si>
  <si>
    <t>Monthly System Peak Day September 1-in-10 E7 All 8</t>
  </si>
  <si>
    <t>Monthly System Peak Day September 1-in-10 E7 All 9</t>
  </si>
  <si>
    <t>Monthly System Peak Day September 1-in-10 E7 All 10</t>
  </si>
  <si>
    <t>Monthly System Peak Day September 1-in-10 E7 All 11</t>
  </si>
  <si>
    <t>Monthly System Peak Day September 1-in-10 E7 All 12</t>
  </si>
  <si>
    <t>Monthly System Peak Day September 1-in-10 E7 All 13</t>
  </si>
  <si>
    <t>Monthly System Peak Day September 1-in-10 E7 All 14</t>
  </si>
  <si>
    <t>Monthly System Peak Day September 1-in-10 E7 All 15</t>
  </si>
  <si>
    <t>Monthly System Peak Day September 1-in-10 E7 All 16</t>
  </si>
  <si>
    <t>Monthly System Peak Day September 1-in-10 E7 All 17</t>
  </si>
  <si>
    <t>Monthly System Peak Day September 1-in-10 E7 All 18</t>
  </si>
  <si>
    <t>Monthly System Peak Day September 1-in-10 E7 All 19</t>
  </si>
  <si>
    <t>Monthly System Peak Day September 1-in-10 E7 All 20</t>
  </si>
  <si>
    <t>Monthly System Peak Day September 1-in-10 E7 All 21</t>
  </si>
  <si>
    <t>Monthly System Peak Day September 1-in-10 E7 All 22</t>
  </si>
  <si>
    <t>Monthly System Peak Day September 1-in-10 E7 All 23</t>
  </si>
  <si>
    <t>Monthly System Peak Day September 1-in-10 E7 All 24</t>
  </si>
  <si>
    <t>Monthly System Peak Day September 1-in-10 E7 Greater Bay Area 1</t>
  </si>
  <si>
    <t>Monthly System Peak Day September 1-in-10 E7 Greater Bay Area 2</t>
  </si>
  <si>
    <t>Monthly System Peak Day September 1-in-10 E7 Greater Bay Area 3</t>
  </si>
  <si>
    <t>Monthly System Peak Day September 1-in-10 E7 Greater Bay Area 4</t>
  </si>
  <si>
    <t>Monthly System Peak Day September 1-in-10 E7 Greater Bay Area 5</t>
  </si>
  <si>
    <t>Monthly System Peak Day September 1-in-10 E7 Greater Bay Area 6</t>
  </si>
  <si>
    <t>Monthly System Peak Day September 1-in-10 E7 Greater Bay Area 7</t>
  </si>
  <si>
    <t>Monthly System Peak Day September 1-in-10 E7 Greater Bay Area 8</t>
  </si>
  <si>
    <t>Monthly System Peak Day September 1-in-10 E7 Greater Bay Area 9</t>
  </si>
  <si>
    <t>Monthly System Peak Day September 1-in-10 E7 Greater Bay Area 10</t>
  </si>
  <si>
    <t>Monthly System Peak Day September 1-in-10 E7 Greater Bay Area 11</t>
  </si>
  <si>
    <t>Monthly System Peak Day September 1-in-10 E7 Greater Bay Area 12</t>
  </si>
  <si>
    <t>Monthly System Peak Day September 1-in-10 E7 Greater Bay Area 13</t>
  </si>
  <si>
    <t>Monthly System Peak Day September 1-in-10 E7 Greater Bay Area 14</t>
  </si>
  <si>
    <t>Monthly System Peak Day September 1-in-10 E7 Greater Bay Area 15</t>
  </si>
  <si>
    <t>Monthly System Peak Day September 1-in-10 E7 Greater Bay Area 16</t>
  </si>
  <si>
    <t>Monthly System Peak Day September 1-in-10 E7 Greater Bay Area 17</t>
  </si>
  <si>
    <t>Monthly System Peak Day September 1-in-10 E7 Greater Bay Area 18</t>
  </si>
  <si>
    <t>Monthly System Peak Day September 1-in-10 E7 Greater Bay Area 19</t>
  </si>
  <si>
    <t>Monthly System Peak Day September 1-in-10 E7 Greater Bay Area 20</t>
  </si>
  <si>
    <t>Monthly System Peak Day September 1-in-10 E7 Greater Bay Area 21</t>
  </si>
  <si>
    <t>Monthly System Peak Day September 1-in-10 E7 Greater Bay Area 22</t>
  </si>
  <si>
    <t>Monthly System Peak Day September 1-in-10 E7 Greater Bay Area 23</t>
  </si>
  <si>
    <t>Monthly System Peak Day September 1-in-10 E7 Greater Bay Area 24</t>
  </si>
  <si>
    <t>Monthly System Peak Day September 1-in-10 E7 Greater Fresno 1</t>
  </si>
  <si>
    <t>Monthly System Peak Day September 1-in-10 E7 Greater Fresno 2</t>
  </si>
  <si>
    <t>Monthly System Peak Day September 1-in-10 E7 Greater Fresno 3</t>
  </si>
  <si>
    <t>Monthly System Peak Day September 1-in-10 E7 Greater Fresno 4</t>
  </si>
  <si>
    <t>Monthly System Peak Day September 1-in-10 E7 Greater Fresno 5</t>
  </si>
  <si>
    <t>Monthly System Peak Day September 1-in-10 E7 Greater Fresno 6</t>
  </si>
  <si>
    <t>Monthly System Peak Day September 1-in-10 E7 Greater Fresno 7</t>
  </si>
  <si>
    <t>Monthly System Peak Day September 1-in-10 E7 Greater Fresno 8</t>
  </si>
  <si>
    <t>Monthly System Peak Day September 1-in-10 E7 Greater Fresno 9</t>
  </si>
  <si>
    <t>Monthly System Peak Day September 1-in-10 E7 Greater Fresno 10</t>
  </si>
  <si>
    <t>Monthly System Peak Day September 1-in-10 E7 Greater Fresno 11</t>
  </si>
  <si>
    <t>Monthly System Peak Day September 1-in-10 E7 Greater Fresno 12</t>
  </si>
  <si>
    <t>Monthly System Peak Day September 1-in-10 E7 Greater Fresno 13</t>
  </si>
  <si>
    <t>Monthly System Peak Day September 1-in-10 E7 Greater Fresno 14</t>
  </si>
  <si>
    <t>Monthly System Peak Day September 1-in-10 E7 Greater Fresno 15</t>
  </si>
  <si>
    <t>Monthly System Peak Day September 1-in-10 E7 Greater Fresno 16</t>
  </si>
  <si>
    <t>Monthly System Peak Day September 1-in-10 E7 Greater Fresno 17</t>
  </si>
  <si>
    <t>Monthly System Peak Day September 1-in-10 E7 Greater Fresno 18</t>
  </si>
  <si>
    <t>Monthly System Peak Day September 1-in-10 E7 Greater Fresno 19</t>
  </si>
  <si>
    <t>Monthly System Peak Day September 1-in-10 E7 Greater Fresno 20</t>
  </si>
  <si>
    <t>Monthly System Peak Day September 1-in-10 E7 Greater Fresno 21</t>
  </si>
  <si>
    <t>Monthly System Peak Day September 1-in-10 E7 Greater Fresno 22</t>
  </si>
  <si>
    <t>Monthly System Peak Day September 1-in-10 E7 Greater Fresno 23</t>
  </si>
  <si>
    <t>Monthly System Peak Day September 1-in-10 E7 Greater Fresno 24</t>
  </si>
  <si>
    <t>Monthly System Peak Day September 1-in-10 E7 Kern 1</t>
  </si>
  <si>
    <t>Monthly System Peak Day September 1-in-10 E7 Kern 2</t>
  </si>
  <si>
    <t>Monthly System Peak Day September 1-in-10 E7 Kern 3</t>
  </si>
  <si>
    <t>Monthly System Peak Day September 1-in-10 E7 Kern 4</t>
  </si>
  <si>
    <t>Monthly System Peak Day September 1-in-10 E7 Kern 5</t>
  </si>
  <si>
    <t>Monthly System Peak Day September 1-in-10 E7 Kern 6</t>
  </si>
  <si>
    <t>Monthly System Peak Day September 1-in-10 E7 Kern 7</t>
  </si>
  <si>
    <t>Monthly System Peak Day September 1-in-10 E7 Kern 8</t>
  </si>
  <si>
    <t>Monthly System Peak Day September 1-in-10 E7 Kern 9</t>
  </si>
  <si>
    <t>Monthly System Peak Day September 1-in-10 E7 Kern 10</t>
  </si>
  <si>
    <t>Monthly System Peak Day September 1-in-10 E7 Kern 11</t>
  </si>
  <si>
    <t>Monthly System Peak Day September 1-in-10 E7 Kern 12</t>
  </si>
  <si>
    <t>Monthly System Peak Day September 1-in-10 E7 Kern 13</t>
  </si>
  <si>
    <t>Monthly System Peak Day September 1-in-10 E7 Kern 14</t>
  </si>
  <si>
    <t>Monthly System Peak Day September 1-in-10 E7 Kern 15</t>
  </si>
  <si>
    <t>Monthly System Peak Day September 1-in-10 E7 Kern 16</t>
  </si>
  <si>
    <t>Monthly System Peak Day September 1-in-10 E7 Kern 17</t>
  </si>
  <si>
    <t>Monthly System Peak Day September 1-in-10 E7 Kern 18</t>
  </si>
  <si>
    <t>Monthly System Peak Day September 1-in-10 E7 Kern 19</t>
  </si>
  <si>
    <t>Monthly System Peak Day September 1-in-10 E7 Kern 20</t>
  </si>
  <si>
    <t>Monthly System Peak Day September 1-in-10 E7 Kern 21</t>
  </si>
  <si>
    <t>Monthly System Peak Day September 1-in-10 E7 Kern 22</t>
  </si>
  <si>
    <t>Monthly System Peak Day September 1-in-10 E7 Kern 23</t>
  </si>
  <si>
    <t>Monthly System Peak Day September 1-in-10 E7 Kern 24</t>
  </si>
  <si>
    <t>Monthly System Peak Day September 1-in-10 E7 Northern Coast 1</t>
  </si>
  <si>
    <t>Monthly System Peak Day September 1-in-10 E7 Northern Coast 2</t>
  </si>
  <si>
    <t>Monthly System Peak Day September 1-in-10 E7 Northern Coast 3</t>
  </si>
  <si>
    <t>Monthly System Peak Day September 1-in-10 E7 Northern Coast 4</t>
  </si>
  <si>
    <t>Monthly System Peak Day September 1-in-10 E7 Northern Coast 5</t>
  </si>
  <si>
    <t>Monthly System Peak Day September 1-in-10 E7 Northern Coast 6</t>
  </si>
  <si>
    <t>Monthly System Peak Day September 1-in-10 E7 Northern Coast 7</t>
  </si>
  <si>
    <t>Monthly System Peak Day September 1-in-10 E7 Northern Coast 8</t>
  </si>
  <si>
    <t>Monthly System Peak Day September 1-in-10 E7 Northern Coast 9</t>
  </si>
  <si>
    <t>Monthly System Peak Day September 1-in-10 E7 Northern Coast 10</t>
  </si>
  <si>
    <t>Monthly System Peak Day September 1-in-10 E7 Northern Coast 11</t>
  </si>
  <si>
    <t>Monthly System Peak Day September 1-in-10 E7 Northern Coast 12</t>
  </si>
  <si>
    <t>Monthly System Peak Day September 1-in-10 E7 Northern Coast 13</t>
  </si>
  <si>
    <t>Monthly System Peak Day September 1-in-10 E7 Northern Coast 14</t>
  </si>
  <si>
    <t>Monthly System Peak Day September 1-in-10 E7 Northern Coast 15</t>
  </si>
  <si>
    <t>Monthly System Peak Day September 1-in-10 E7 Northern Coast 16</t>
  </si>
  <si>
    <t>Monthly System Peak Day September 1-in-10 E7 Northern Coast 17</t>
  </si>
  <si>
    <t>Monthly System Peak Day September 1-in-10 E7 Northern Coast 18</t>
  </si>
  <si>
    <t>Monthly System Peak Day September 1-in-10 E7 Northern Coast 19</t>
  </si>
  <si>
    <t>Monthly System Peak Day September 1-in-10 E7 Northern Coast 20</t>
  </si>
  <si>
    <t>Monthly System Peak Day September 1-in-10 E7 Northern Coast 21</t>
  </si>
  <si>
    <t>Monthly System Peak Day September 1-in-10 E7 Northern Coast 22</t>
  </si>
  <si>
    <t>Monthly System Peak Day September 1-in-10 E7 Northern Coast 23</t>
  </si>
  <si>
    <t>Monthly System Peak Day September 1-in-10 E7 Northern Coast 24</t>
  </si>
  <si>
    <t>Monthly System Peak Day September 1-in-10 E7 Other 1</t>
  </si>
  <si>
    <t>Monthly System Peak Day September 1-in-10 E7 Other 2</t>
  </si>
  <si>
    <t>Monthly System Peak Day September 1-in-10 E7 Other 3</t>
  </si>
  <si>
    <t>Monthly System Peak Day September 1-in-10 E7 Other 4</t>
  </si>
  <si>
    <t>Monthly System Peak Day September 1-in-10 E7 Other 5</t>
  </si>
  <si>
    <t>Monthly System Peak Day September 1-in-10 E7 Other 6</t>
  </si>
  <si>
    <t>Monthly System Peak Day September 1-in-10 E7 Other 7</t>
  </si>
  <si>
    <t>Monthly System Peak Day September 1-in-10 E7 Other 8</t>
  </si>
  <si>
    <t>Monthly System Peak Day September 1-in-10 E7 Other 9</t>
  </si>
  <si>
    <t>Monthly System Peak Day September 1-in-10 E7 Other 10</t>
  </si>
  <si>
    <t>Monthly System Peak Day September 1-in-10 E7 Other 11</t>
  </si>
  <si>
    <t>Monthly System Peak Day September 1-in-10 E7 Other 12</t>
  </si>
  <si>
    <t>Monthly System Peak Day September 1-in-10 E7 Other 13</t>
  </si>
  <si>
    <t>Monthly System Peak Day September 1-in-10 E7 Other 14</t>
  </si>
  <si>
    <t>Monthly System Peak Day September 1-in-10 E7 Other 15</t>
  </si>
  <si>
    <t>Monthly System Peak Day September 1-in-10 E7 Other 16</t>
  </si>
  <si>
    <t>Monthly System Peak Day September 1-in-10 E7 Other 17</t>
  </si>
  <si>
    <t>Monthly System Peak Day September 1-in-10 E7 Other 18</t>
  </si>
  <si>
    <t>Monthly System Peak Day September 1-in-10 E7 Other 19</t>
  </si>
  <si>
    <t>Monthly System Peak Day September 1-in-10 E7 Other 20</t>
  </si>
  <si>
    <t>Monthly System Peak Day September 1-in-10 E7 Other 21</t>
  </si>
  <si>
    <t>Monthly System Peak Day September 1-in-10 E7 Other 22</t>
  </si>
  <si>
    <t>Monthly System Peak Day September 1-in-10 E7 Other 23</t>
  </si>
  <si>
    <t>Monthly System Peak Day September 1-in-10 E7 Other 24</t>
  </si>
  <si>
    <t>Monthly System Peak Day September 1-in-10 E7 Sierra 1</t>
  </si>
  <si>
    <t>Monthly System Peak Day September 1-in-10 E7 Sierra 2</t>
  </si>
  <si>
    <t>Monthly System Peak Day September 1-in-10 E7 Sierra 3</t>
  </si>
  <si>
    <t>Monthly System Peak Day September 1-in-10 E7 Sierra 4</t>
  </si>
  <si>
    <t>Monthly System Peak Day September 1-in-10 E7 Sierra 5</t>
  </si>
  <si>
    <t>Monthly System Peak Day September 1-in-10 E7 Sierra 6</t>
  </si>
  <si>
    <t>Monthly System Peak Day September 1-in-10 E7 Sierra 7</t>
  </si>
  <si>
    <t>Monthly System Peak Day September 1-in-10 E7 Sierra 8</t>
  </si>
  <si>
    <t>Monthly System Peak Day September 1-in-10 E7 Sierra 9</t>
  </si>
  <si>
    <t>Monthly System Peak Day September 1-in-10 E7 Sierra 10</t>
  </si>
  <si>
    <t>Monthly System Peak Day September 1-in-10 E7 Sierra 11</t>
  </si>
  <si>
    <t>Monthly System Peak Day September 1-in-10 E7 Sierra 12</t>
  </si>
  <si>
    <t>Monthly System Peak Day September 1-in-10 E7 Sierra 13</t>
  </si>
  <si>
    <t>Monthly System Peak Day September 1-in-10 E7 Sierra 14</t>
  </si>
  <si>
    <t>Monthly System Peak Day September 1-in-10 E7 Sierra 15</t>
  </si>
  <si>
    <t>Monthly System Peak Day September 1-in-10 E7 Sierra 16</t>
  </si>
  <si>
    <t>Monthly System Peak Day September 1-in-10 E7 Sierra 17</t>
  </si>
  <si>
    <t>Monthly System Peak Day September 1-in-10 E7 Sierra 18</t>
  </si>
  <si>
    <t>Monthly System Peak Day September 1-in-10 E7 Sierra 19</t>
  </si>
  <si>
    <t>Monthly System Peak Day September 1-in-10 E7 Sierra 20</t>
  </si>
  <si>
    <t>Monthly System Peak Day September 1-in-10 E7 Sierra 21</t>
  </si>
  <si>
    <t>Monthly System Peak Day September 1-in-10 E7 Sierra 22</t>
  </si>
  <si>
    <t>Monthly System Peak Day September 1-in-10 E7 Sierra 23</t>
  </si>
  <si>
    <t>Monthly System Peak Day September 1-in-10 E7 Sierra 24</t>
  </si>
  <si>
    <t>Monthly System Peak Day September 1-in-10 E7 Stockton 1</t>
  </si>
  <si>
    <t>Monthly System Peak Day September 1-in-10 E7 Stockton 2</t>
  </si>
  <si>
    <t>Monthly System Peak Day September 1-in-10 E7 Stockton 3</t>
  </si>
  <si>
    <t>Monthly System Peak Day September 1-in-10 E7 Stockton 4</t>
  </si>
  <si>
    <t>Monthly System Peak Day September 1-in-10 E7 Stockton 5</t>
  </si>
  <si>
    <t>Monthly System Peak Day September 1-in-10 E7 Stockton 6</t>
  </si>
  <si>
    <t>Monthly System Peak Day September 1-in-10 E7 Stockton 7</t>
  </si>
  <si>
    <t>Monthly System Peak Day September 1-in-10 E7 Stockton 8</t>
  </si>
  <si>
    <t>Monthly System Peak Day September 1-in-10 E7 Stockton 9</t>
  </si>
  <si>
    <t>Monthly System Peak Day September 1-in-10 E7 Stockton 10</t>
  </si>
  <si>
    <t>Monthly System Peak Day September 1-in-10 E7 Stockton 11</t>
  </si>
  <si>
    <t>Monthly System Peak Day September 1-in-10 E7 Stockton 12</t>
  </si>
  <si>
    <t>Monthly System Peak Day September 1-in-10 E7 Stockton 13</t>
  </si>
  <si>
    <t>Monthly System Peak Day September 1-in-10 E7 Stockton 14</t>
  </si>
  <si>
    <t>Monthly System Peak Day September 1-in-10 E7 Stockton 15</t>
  </si>
  <si>
    <t>Monthly System Peak Day September 1-in-10 E7 Stockton 16</t>
  </si>
  <si>
    <t>Monthly System Peak Day September 1-in-10 E7 Stockton 17</t>
  </si>
  <si>
    <t>Monthly System Peak Day September 1-in-10 E7 Stockton 18</t>
  </si>
  <si>
    <t>Monthly System Peak Day September 1-in-10 E7 Stockton 19</t>
  </si>
  <si>
    <t>Monthly System Peak Day September 1-in-10 E7 Stockton 20</t>
  </si>
  <si>
    <t>Monthly System Peak Day September 1-in-10 E7 Stockton 21</t>
  </si>
  <si>
    <t>Monthly System Peak Day September 1-in-10 E7 Stockton 22</t>
  </si>
  <si>
    <t>Monthly System Peak Day September 1-in-10 E7 Stockton 23</t>
  </si>
  <si>
    <t>Monthly System Peak Day September 1-in-10 E7 Stockton 24</t>
  </si>
  <si>
    <t>Monthly System Peak Day September 1-in-2 E7 All 1</t>
  </si>
  <si>
    <t>Monthly System Peak Day September 1-in-2 E7 All 2</t>
  </si>
  <si>
    <t>Monthly System Peak Day September 1-in-2 E7 All 3</t>
  </si>
  <si>
    <t>Monthly System Peak Day September 1-in-2 E7 All 4</t>
  </si>
  <si>
    <t>Monthly System Peak Day September 1-in-2 E7 All 5</t>
  </si>
  <si>
    <t>Monthly System Peak Day September 1-in-2 E7 All 6</t>
  </si>
  <si>
    <t>Monthly System Peak Day September 1-in-2 E7 All 7</t>
  </si>
  <si>
    <t>Monthly System Peak Day September 1-in-2 E7 All 8</t>
  </si>
  <si>
    <t>Monthly System Peak Day September 1-in-2 E7 All 9</t>
  </si>
  <si>
    <t>Monthly System Peak Day September 1-in-2 E7 All 10</t>
  </si>
  <si>
    <t>Monthly System Peak Day September 1-in-2 E7 All 11</t>
  </si>
  <si>
    <t>Monthly System Peak Day September 1-in-2 E7 All 12</t>
  </si>
  <si>
    <t>Monthly System Peak Day September 1-in-2 E7 All 13</t>
  </si>
  <si>
    <t>Monthly System Peak Day September 1-in-2 E7 All 14</t>
  </si>
  <si>
    <t>Monthly System Peak Day September 1-in-2 E7 All 15</t>
  </si>
  <si>
    <t>Monthly System Peak Day September 1-in-2 E7 All 16</t>
  </si>
  <si>
    <t>Monthly System Peak Day September 1-in-2 E7 All 17</t>
  </si>
  <si>
    <t>Monthly System Peak Day September 1-in-2 E7 All 18</t>
  </si>
  <si>
    <t>Monthly System Peak Day September 1-in-2 E7 All 19</t>
  </si>
  <si>
    <t>Monthly System Peak Day September 1-in-2 E7 All 20</t>
  </si>
  <si>
    <t>Monthly System Peak Day September 1-in-2 E7 All 21</t>
  </si>
  <si>
    <t>Monthly System Peak Day September 1-in-2 E7 All 22</t>
  </si>
  <si>
    <t>Monthly System Peak Day September 1-in-2 E7 All 23</t>
  </si>
  <si>
    <t>Monthly System Peak Day September 1-in-2 E7 All 24</t>
  </si>
  <si>
    <t>Monthly System Peak Day September 1-in-2 E7 Greater Bay Area 1</t>
  </si>
  <si>
    <t>Monthly System Peak Day September 1-in-2 E7 Greater Bay Area 2</t>
  </si>
  <si>
    <t>Monthly System Peak Day September 1-in-2 E7 Greater Bay Area 3</t>
  </si>
  <si>
    <t>Monthly System Peak Day September 1-in-2 E7 Greater Bay Area 4</t>
  </si>
  <si>
    <t>Monthly System Peak Day September 1-in-2 E7 Greater Bay Area 5</t>
  </si>
  <si>
    <t>Monthly System Peak Day September 1-in-2 E7 Greater Bay Area 6</t>
  </si>
  <si>
    <t>Monthly System Peak Day September 1-in-2 E7 Greater Bay Area 7</t>
  </si>
  <si>
    <t>Monthly System Peak Day September 1-in-2 E7 Greater Bay Area 8</t>
  </si>
  <si>
    <t>Monthly System Peak Day September 1-in-2 E7 Greater Bay Area 9</t>
  </si>
  <si>
    <t>Monthly System Peak Day September 1-in-2 E7 Greater Bay Area 10</t>
  </si>
  <si>
    <t>Monthly System Peak Day September 1-in-2 E7 Greater Bay Area 11</t>
  </si>
  <si>
    <t>Monthly System Peak Day September 1-in-2 E7 Greater Bay Area 12</t>
  </si>
  <si>
    <t>Monthly System Peak Day September 1-in-2 E7 Greater Bay Area 13</t>
  </si>
  <si>
    <t>Monthly System Peak Day September 1-in-2 E7 Greater Bay Area 14</t>
  </si>
  <si>
    <t>Monthly System Peak Day September 1-in-2 E7 Greater Bay Area 15</t>
  </si>
  <si>
    <t>Monthly System Peak Day September 1-in-2 E7 Greater Bay Area 16</t>
  </si>
  <si>
    <t>Monthly System Peak Day September 1-in-2 E7 Greater Bay Area 17</t>
  </si>
  <si>
    <t>Monthly System Peak Day September 1-in-2 E7 Greater Bay Area 18</t>
  </si>
  <si>
    <t>Monthly System Peak Day September 1-in-2 E7 Greater Bay Area 19</t>
  </si>
  <si>
    <t>Monthly System Peak Day September 1-in-2 E7 Greater Bay Area 20</t>
  </si>
  <si>
    <t>Monthly System Peak Day September 1-in-2 E7 Greater Bay Area 21</t>
  </si>
  <si>
    <t>Monthly System Peak Day September 1-in-2 E7 Greater Bay Area 22</t>
  </si>
  <si>
    <t>Monthly System Peak Day September 1-in-2 E7 Greater Bay Area 23</t>
  </si>
  <si>
    <t>Monthly System Peak Day September 1-in-2 E7 Greater Bay Area 24</t>
  </si>
  <si>
    <t>Monthly System Peak Day September 1-in-2 E7 Greater Fresno 1</t>
  </si>
  <si>
    <t>Monthly System Peak Day September 1-in-2 E7 Greater Fresno 2</t>
  </si>
  <si>
    <t>Monthly System Peak Day September 1-in-2 E7 Greater Fresno 3</t>
  </si>
  <si>
    <t>Monthly System Peak Day September 1-in-2 E7 Greater Fresno 4</t>
  </si>
  <si>
    <t>Monthly System Peak Day September 1-in-2 E7 Greater Fresno 5</t>
  </si>
  <si>
    <t>Monthly System Peak Day September 1-in-2 E7 Greater Fresno 6</t>
  </si>
  <si>
    <t>Monthly System Peak Day September 1-in-2 E7 Greater Fresno 7</t>
  </si>
  <si>
    <t>Monthly System Peak Day September 1-in-2 E7 Greater Fresno 8</t>
  </si>
  <si>
    <t>Monthly System Peak Day September 1-in-2 E7 Greater Fresno 9</t>
  </si>
  <si>
    <t>Monthly System Peak Day September 1-in-2 E7 Greater Fresno 10</t>
  </si>
  <si>
    <t>Monthly System Peak Day September 1-in-2 E7 Greater Fresno 11</t>
  </si>
  <si>
    <t>Monthly System Peak Day September 1-in-2 E7 Greater Fresno 12</t>
  </si>
  <si>
    <t>Monthly System Peak Day September 1-in-2 E7 Greater Fresno 13</t>
  </si>
  <si>
    <t>Monthly System Peak Day September 1-in-2 E7 Greater Fresno 14</t>
  </si>
  <si>
    <t>Monthly System Peak Day September 1-in-2 E7 Greater Fresno 15</t>
  </si>
  <si>
    <t>Monthly System Peak Day September 1-in-2 E7 Greater Fresno 16</t>
  </si>
  <si>
    <t>Monthly System Peak Day September 1-in-2 E7 Greater Fresno 17</t>
  </si>
  <si>
    <t>Monthly System Peak Day September 1-in-2 E7 Greater Fresno 18</t>
  </si>
  <si>
    <t>Monthly System Peak Day September 1-in-2 E7 Greater Fresno 19</t>
  </si>
  <si>
    <t>Monthly System Peak Day September 1-in-2 E7 Greater Fresno 20</t>
  </si>
  <si>
    <t>Monthly System Peak Day September 1-in-2 E7 Greater Fresno 21</t>
  </si>
  <si>
    <t>Monthly System Peak Day September 1-in-2 E7 Greater Fresno 22</t>
  </si>
  <si>
    <t>Monthly System Peak Day September 1-in-2 E7 Greater Fresno 23</t>
  </si>
  <si>
    <t>Monthly System Peak Day September 1-in-2 E7 Greater Fresno 24</t>
  </si>
  <si>
    <t>Monthly System Peak Day September 1-in-2 E7 Kern 1</t>
  </si>
  <si>
    <t>Monthly System Peak Day September 1-in-2 E7 Kern 2</t>
  </si>
  <si>
    <t>Monthly System Peak Day September 1-in-2 E7 Kern 3</t>
  </si>
  <si>
    <t>Monthly System Peak Day September 1-in-2 E7 Kern 4</t>
  </si>
  <si>
    <t>Monthly System Peak Day September 1-in-2 E7 Kern 5</t>
  </si>
  <si>
    <t>Monthly System Peak Day September 1-in-2 E7 Kern 6</t>
  </si>
  <si>
    <t>Monthly System Peak Day September 1-in-2 E7 Kern 7</t>
  </si>
  <si>
    <t>Monthly System Peak Day September 1-in-2 E7 Kern 8</t>
  </si>
  <si>
    <t>Monthly System Peak Day September 1-in-2 E7 Kern 9</t>
  </si>
  <si>
    <t>Monthly System Peak Day September 1-in-2 E7 Kern 10</t>
  </si>
  <si>
    <t>Monthly System Peak Day September 1-in-2 E7 Kern 11</t>
  </si>
  <si>
    <t>Monthly System Peak Day September 1-in-2 E7 Kern 12</t>
  </si>
  <si>
    <t>Monthly System Peak Day September 1-in-2 E7 Kern 13</t>
  </si>
  <si>
    <t>Monthly System Peak Day September 1-in-2 E7 Kern 14</t>
  </si>
  <si>
    <t>Monthly System Peak Day September 1-in-2 E7 Kern 15</t>
  </si>
  <si>
    <t>Monthly System Peak Day September 1-in-2 E7 Kern 16</t>
  </si>
  <si>
    <t>Monthly System Peak Day September 1-in-2 E7 Kern 17</t>
  </si>
  <si>
    <t>Monthly System Peak Day September 1-in-2 E7 Kern 18</t>
  </si>
  <si>
    <t>Monthly System Peak Day September 1-in-2 E7 Kern 19</t>
  </si>
  <si>
    <t>Monthly System Peak Day September 1-in-2 E7 Kern 20</t>
  </si>
  <si>
    <t>Monthly System Peak Day September 1-in-2 E7 Kern 21</t>
  </si>
  <si>
    <t>Monthly System Peak Day September 1-in-2 E7 Kern 22</t>
  </si>
  <si>
    <t>Monthly System Peak Day September 1-in-2 E7 Kern 23</t>
  </si>
  <si>
    <t>Monthly System Peak Day September 1-in-2 E7 Kern 24</t>
  </si>
  <si>
    <t>Monthly System Peak Day September 1-in-2 E7 Northern Coast 1</t>
  </si>
  <si>
    <t>Monthly System Peak Day September 1-in-2 E7 Northern Coast 2</t>
  </si>
  <si>
    <t>Monthly System Peak Day September 1-in-2 E7 Northern Coast 3</t>
  </si>
  <si>
    <t>Monthly System Peak Day September 1-in-2 E7 Northern Coast 4</t>
  </si>
  <si>
    <t>Monthly System Peak Day September 1-in-2 E7 Northern Coast 5</t>
  </si>
  <si>
    <t>Monthly System Peak Day September 1-in-2 E7 Northern Coast 6</t>
  </si>
  <si>
    <t>Monthly System Peak Day September 1-in-2 E7 Northern Coast 7</t>
  </si>
  <si>
    <t>Monthly System Peak Day September 1-in-2 E7 Northern Coast 8</t>
  </si>
  <si>
    <t>Monthly System Peak Day September 1-in-2 E7 Northern Coast 9</t>
  </si>
  <si>
    <t>Monthly System Peak Day September 1-in-2 E7 Northern Coast 10</t>
  </si>
  <si>
    <t>Monthly System Peak Day September 1-in-2 E7 Northern Coast 11</t>
  </si>
  <si>
    <t>Monthly System Peak Day September 1-in-2 E7 Northern Coast 12</t>
  </si>
  <si>
    <t>Monthly System Peak Day September 1-in-2 E7 Northern Coast 13</t>
  </si>
  <si>
    <t>Monthly System Peak Day September 1-in-2 E7 Northern Coast 14</t>
  </si>
  <si>
    <t>Monthly System Peak Day September 1-in-2 E7 Northern Coast 15</t>
  </si>
  <si>
    <t>Monthly System Peak Day September 1-in-2 E7 Northern Coast 16</t>
  </si>
  <si>
    <t>Monthly System Peak Day September 1-in-2 E7 Northern Coast 17</t>
  </si>
  <si>
    <t>Monthly System Peak Day September 1-in-2 E7 Northern Coast 18</t>
  </si>
  <si>
    <t>Monthly System Peak Day September 1-in-2 E7 Northern Coast 19</t>
  </si>
  <si>
    <t>Monthly System Peak Day September 1-in-2 E7 Northern Coast 20</t>
  </si>
  <si>
    <t>Monthly System Peak Day September 1-in-2 E7 Northern Coast 21</t>
  </si>
  <si>
    <t>Monthly System Peak Day September 1-in-2 E7 Northern Coast 22</t>
  </si>
  <si>
    <t>Monthly System Peak Day September 1-in-2 E7 Northern Coast 23</t>
  </si>
  <si>
    <t>Monthly System Peak Day September 1-in-2 E7 Northern Coast 24</t>
  </si>
  <si>
    <t>Monthly System Peak Day September 1-in-2 E7 Other 1</t>
  </si>
  <si>
    <t>Monthly System Peak Day September 1-in-2 E7 Other 2</t>
  </si>
  <si>
    <t>Monthly System Peak Day September 1-in-2 E7 Other 3</t>
  </si>
  <si>
    <t>Monthly System Peak Day September 1-in-2 E7 Other 4</t>
  </si>
  <si>
    <t>Monthly System Peak Day September 1-in-2 E7 Other 5</t>
  </si>
  <si>
    <t>Monthly System Peak Day September 1-in-2 E7 Other 6</t>
  </si>
  <si>
    <t>Monthly System Peak Day September 1-in-2 E7 Other 7</t>
  </si>
  <si>
    <t>Monthly System Peak Day September 1-in-2 E7 Other 8</t>
  </si>
  <si>
    <t>Monthly System Peak Day September 1-in-2 E7 Other 9</t>
  </si>
  <si>
    <t>Monthly System Peak Day September 1-in-2 E7 Other 10</t>
  </si>
  <si>
    <t>Monthly System Peak Day September 1-in-2 E7 Other 11</t>
  </si>
  <si>
    <t>Monthly System Peak Day September 1-in-2 E7 Other 12</t>
  </si>
  <si>
    <t>Monthly System Peak Day September 1-in-2 E7 Other 13</t>
  </si>
  <si>
    <t>Monthly System Peak Day September 1-in-2 E7 Other 14</t>
  </si>
  <si>
    <t>Monthly System Peak Day September 1-in-2 E7 Other 15</t>
  </si>
  <si>
    <t>Monthly System Peak Day September 1-in-2 E7 Other 16</t>
  </si>
  <si>
    <t>Monthly System Peak Day September 1-in-2 E7 Other 17</t>
  </si>
  <si>
    <t>Monthly System Peak Day September 1-in-2 E7 Other 18</t>
  </si>
  <si>
    <t>Monthly System Peak Day September 1-in-2 E7 Other 19</t>
  </si>
  <si>
    <t>Monthly System Peak Day September 1-in-2 E7 Other 20</t>
  </si>
  <si>
    <t>Monthly System Peak Day September 1-in-2 E7 Other 21</t>
  </si>
  <si>
    <t>Monthly System Peak Day September 1-in-2 E7 Other 22</t>
  </si>
  <si>
    <t>Monthly System Peak Day September 1-in-2 E7 Other 23</t>
  </si>
  <si>
    <t>Monthly System Peak Day September 1-in-2 E7 Other 24</t>
  </si>
  <si>
    <t>Monthly System Peak Day September 1-in-2 E7 Sierra 1</t>
  </si>
  <si>
    <t>Monthly System Peak Day September 1-in-2 E7 Sierra 2</t>
  </si>
  <si>
    <t>Monthly System Peak Day September 1-in-2 E7 Sierra 3</t>
  </si>
  <si>
    <t>Monthly System Peak Day September 1-in-2 E7 Sierra 4</t>
  </si>
  <si>
    <t>Monthly System Peak Day September 1-in-2 E7 Sierra 5</t>
  </si>
  <si>
    <t>Monthly System Peak Day September 1-in-2 E7 Sierra 6</t>
  </si>
  <si>
    <t>Monthly System Peak Day September 1-in-2 E7 Sierra 7</t>
  </si>
  <si>
    <t>Monthly System Peak Day September 1-in-2 E7 Sierra 8</t>
  </si>
  <si>
    <t>Monthly System Peak Day September 1-in-2 E7 Sierra 9</t>
  </si>
  <si>
    <t>Monthly System Peak Day September 1-in-2 E7 Sierra 10</t>
  </si>
  <si>
    <t>Monthly System Peak Day September 1-in-2 E7 Sierra 11</t>
  </si>
  <si>
    <t>Monthly System Peak Day September 1-in-2 E7 Sierra 12</t>
  </si>
  <si>
    <t>Monthly System Peak Day September 1-in-2 E7 Sierra 13</t>
  </si>
  <si>
    <t>Monthly System Peak Day September 1-in-2 E7 Sierra 14</t>
  </si>
  <si>
    <t>Monthly System Peak Day September 1-in-2 E7 Sierra 15</t>
  </si>
  <si>
    <t>Monthly System Peak Day September 1-in-2 E7 Sierra 16</t>
  </si>
  <si>
    <t>Monthly System Peak Day September 1-in-2 E7 Sierra 17</t>
  </si>
  <si>
    <t>Monthly System Peak Day September 1-in-2 E7 Sierra 18</t>
  </si>
  <si>
    <t>Monthly System Peak Day September 1-in-2 E7 Sierra 19</t>
  </si>
  <si>
    <t>Monthly System Peak Day September 1-in-2 E7 Sierra 20</t>
  </si>
  <si>
    <t>Monthly System Peak Day September 1-in-2 E7 Sierra 21</t>
  </si>
  <si>
    <t>Monthly System Peak Day September 1-in-2 E7 Sierra 22</t>
  </si>
  <si>
    <t>Monthly System Peak Day September 1-in-2 E7 Sierra 23</t>
  </si>
  <si>
    <t>Monthly System Peak Day September 1-in-2 E7 Sierra 24</t>
  </si>
  <si>
    <t>Monthly System Peak Day September 1-in-2 E7 Stockton 1</t>
  </si>
  <si>
    <t>Monthly System Peak Day September 1-in-2 E7 Stockton 2</t>
  </si>
  <si>
    <t>Monthly System Peak Day September 1-in-2 E7 Stockton 3</t>
  </si>
  <si>
    <t>Monthly System Peak Day September 1-in-2 E7 Stockton 4</t>
  </si>
  <si>
    <t>Monthly System Peak Day September 1-in-2 E7 Stockton 5</t>
  </si>
  <si>
    <t>Monthly System Peak Day September 1-in-2 E7 Stockton 6</t>
  </si>
  <si>
    <t>Monthly System Peak Day September 1-in-2 E7 Stockton 7</t>
  </si>
  <si>
    <t>Monthly System Peak Day September 1-in-2 E7 Stockton 8</t>
  </si>
  <si>
    <t>Monthly System Peak Day September 1-in-2 E7 Stockton 9</t>
  </si>
  <si>
    <t>Monthly System Peak Day September 1-in-2 E7 Stockton 10</t>
  </si>
  <si>
    <t>Monthly System Peak Day September 1-in-2 E7 Stockton 11</t>
  </si>
  <si>
    <t>Monthly System Peak Day September 1-in-2 E7 Stockton 12</t>
  </si>
  <si>
    <t>Monthly System Peak Day September 1-in-2 E7 Stockton 13</t>
  </si>
  <si>
    <t>Monthly System Peak Day September 1-in-2 E7 Stockton 14</t>
  </si>
  <si>
    <t>Monthly System Peak Day September 1-in-2 E7 Stockton 15</t>
  </si>
  <si>
    <t>Monthly System Peak Day September 1-in-2 E7 Stockton 16</t>
  </si>
  <si>
    <t>Monthly System Peak Day September 1-in-2 E7 Stockton 17</t>
  </si>
  <si>
    <t>Monthly System Peak Day September 1-in-2 E7 Stockton 18</t>
  </si>
  <si>
    <t>Monthly System Peak Day September 1-in-2 E7 Stockton 19</t>
  </si>
  <si>
    <t>Monthly System Peak Day September 1-in-2 E7 Stockton 20</t>
  </si>
  <si>
    <t>Monthly System Peak Day September 1-in-2 E7 Stockton 21</t>
  </si>
  <si>
    <t>Monthly System Peak Day September 1-in-2 E7 Stockton 22</t>
  </si>
  <si>
    <t>Monthly System Peak Day September 1-in-2 E7 Stockton 23</t>
  </si>
  <si>
    <t>Monthly System Peak Day September 1-in-2 E7 Stockton 24</t>
  </si>
  <si>
    <t>concat2</t>
  </si>
  <si>
    <t>Note: Program Specific and Portfolio Adjusted impacts are the same for Residential TOU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</si>
</sst>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h\ AM/PM"/>
    <numFmt numFmtId="165" formatCode="0.0"/>
    <numFmt numFmtId="166" formatCode="0.0%"/>
    <numFmt numFmtId="167" formatCode="[$-F400]h:mm:ss\ AM/PM"/>
  </numFmts>
  <fonts count="12">
    <font>
      <sz val="11"/>
      <name val="Calibri"/>
    </font>
    <font>
      <sz val="11"/>
      <name val="Calibri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20"/>
      <color theme="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name val="Calibri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theme="0"/>
      </top>
      <bottom style="thin">
        <color auto="1"/>
      </bottom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65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/>
    <xf numFmtId="9" fontId="6" fillId="2" borderId="5" xfId="0" applyNumberFormat="1" applyFont="1" applyFill="1" applyBorder="1" applyAlignment="1">
      <alignment horizontal="center" vertical="center"/>
    </xf>
    <xf numFmtId="9" fontId="6" fillId="2" borderId="6" xfId="0" applyNumberFormat="1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6" fontId="7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2" fontId="2" fillId="0" borderId="0" xfId="0" applyNumberFormat="1" applyFont="1"/>
    <xf numFmtId="11" fontId="0" fillId="0" borderId="0" xfId="0" applyNumberFormat="1"/>
    <xf numFmtId="0" fontId="9" fillId="2" borderId="20" xfId="0" applyFont="1" applyFill="1" applyBorder="1" applyAlignment="1">
      <alignment horizontal="right" indent="1"/>
    </xf>
    <xf numFmtId="0" fontId="8" fillId="0" borderId="1" xfId="0" applyFont="1" applyBorder="1" applyAlignment="1">
      <alignment horizontal="center" vertical="center"/>
    </xf>
    <xf numFmtId="0" fontId="9" fillId="2" borderId="25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3" fontId="7" fillId="0" borderId="10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3" fontId="7" fillId="0" borderId="7" xfId="0" applyNumberFormat="1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167" fontId="7" fillId="0" borderId="10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7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 indent="1"/>
    </xf>
    <xf numFmtId="0" fontId="6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Output!$S$6</c:f>
              <c:strCache>
                <c:ptCount val="1"/>
                <c:pt idx="0">
                  <c:v>Temp.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invertIfNegative val="0"/>
          <c:val>
            <c:numRef>
              <c:f>Output!$S$8:$S$31</c:f>
              <c:numCache>
                <c:formatCode>0.0</c:formatCode>
                <c:ptCount val="24"/>
                <c:pt idx="0">
                  <c:v>48.828499999999998</c:v>
                </c:pt>
                <c:pt idx="1">
                  <c:v>48.029200000000003</c:v>
                </c:pt>
                <c:pt idx="2">
                  <c:v>47.350099999999998</c:v>
                </c:pt>
                <c:pt idx="3">
                  <c:v>46.732700000000001</c:v>
                </c:pt>
                <c:pt idx="4">
                  <c:v>46.264600000000002</c:v>
                </c:pt>
                <c:pt idx="5">
                  <c:v>45.872599999999998</c:v>
                </c:pt>
                <c:pt idx="6">
                  <c:v>45.717700000000001</c:v>
                </c:pt>
                <c:pt idx="7">
                  <c:v>47.0886</c:v>
                </c:pt>
                <c:pt idx="8">
                  <c:v>51.733600000000003</c:v>
                </c:pt>
                <c:pt idx="9">
                  <c:v>56.451700000000002</c:v>
                </c:pt>
                <c:pt idx="10">
                  <c:v>60.138599999999997</c:v>
                </c:pt>
                <c:pt idx="11">
                  <c:v>63.052300000000002</c:v>
                </c:pt>
                <c:pt idx="12">
                  <c:v>65.152000000000001</c:v>
                </c:pt>
                <c:pt idx="13">
                  <c:v>66.239900000000006</c:v>
                </c:pt>
                <c:pt idx="14">
                  <c:v>66.490600000000001</c:v>
                </c:pt>
                <c:pt idx="15">
                  <c:v>65.399600000000007</c:v>
                </c:pt>
                <c:pt idx="16">
                  <c:v>62.4041</c:v>
                </c:pt>
                <c:pt idx="17">
                  <c:v>58.4054</c:v>
                </c:pt>
                <c:pt idx="18">
                  <c:v>55.691800000000001</c:v>
                </c:pt>
                <c:pt idx="19">
                  <c:v>53.780700000000003</c:v>
                </c:pt>
                <c:pt idx="20">
                  <c:v>52.256900000000002</c:v>
                </c:pt>
                <c:pt idx="21">
                  <c:v>51.089399999999998</c:v>
                </c:pt>
                <c:pt idx="22">
                  <c:v>50.145400000000002</c:v>
                </c:pt>
                <c:pt idx="23">
                  <c:v>49.252400000000002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464064"/>
        <c:axId val="883462144"/>
      </c:barChart>
      <c:lineChart>
        <c:grouping val="standard"/>
        <c:varyColors val="0"/>
        <c:ser>
          <c:idx val="0"/>
          <c:order val="0"/>
          <c:tx>
            <c:strRef>
              <c:f>Output!$O$6</c:f>
              <c:strCache>
                <c:ptCount val="1"/>
                <c:pt idx="0">
                  <c:v>Load w/o DR (kW)</c:v>
                </c:pt>
              </c:strCache>
            </c:strRef>
          </c:tx>
          <c:marker>
            <c:symbol val="none"/>
          </c:marker>
          <c:cat>
            <c:numRef>
              <c:f>Output!$N$8:$N$31</c:f>
              <c:numCache>
                <c:formatCode>h\ AM/PM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Output!$O$8:$O$31</c:f>
              <c:numCache>
                <c:formatCode>0.00</c:formatCode>
                <c:ptCount val="24"/>
                <c:pt idx="0">
                  <c:v>0.90301260000000005</c:v>
                </c:pt>
                <c:pt idx="1">
                  <c:v>0.8418928</c:v>
                </c:pt>
                <c:pt idx="2">
                  <c:v>0.82372190000000001</c:v>
                </c:pt>
                <c:pt idx="3">
                  <c:v>0.82798590000000005</c:v>
                </c:pt>
                <c:pt idx="4">
                  <c:v>0.86574030000000002</c:v>
                </c:pt>
                <c:pt idx="5">
                  <c:v>0.99072979999999999</c:v>
                </c:pt>
                <c:pt idx="6">
                  <c:v>1.2159390000000001</c:v>
                </c:pt>
                <c:pt idx="7">
                  <c:v>1.335523</c:v>
                </c:pt>
                <c:pt idx="8">
                  <c:v>1.2110890000000001</c:v>
                </c:pt>
                <c:pt idx="9">
                  <c:v>1.1547860000000001</c:v>
                </c:pt>
                <c:pt idx="10">
                  <c:v>1.1003700000000001</c:v>
                </c:pt>
                <c:pt idx="11">
                  <c:v>1.0490759999999999</c:v>
                </c:pt>
                <c:pt idx="12">
                  <c:v>1.0075959999999999</c:v>
                </c:pt>
                <c:pt idx="13">
                  <c:v>0.96468030000000005</c:v>
                </c:pt>
                <c:pt idx="14">
                  <c:v>0.93677600000000005</c:v>
                </c:pt>
                <c:pt idx="15">
                  <c:v>0.94886610000000005</c:v>
                </c:pt>
                <c:pt idx="16">
                  <c:v>1.014737</c:v>
                </c:pt>
                <c:pt idx="17">
                  <c:v>1.1705319999999999</c:v>
                </c:pt>
                <c:pt idx="18">
                  <c:v>1.3104789999999999</c:v>
                </c:pt>
                <c:pt idx="19">
                  <c:v>1.357845</c:v>
                </c:pt>
                <c:pt idx="20">
                  <c:v>1.411543</c:v>
                </c:pt>
                <c:pt idx="21">
                  <c:v>1.344787</c:v>
                </c:pt>
                <c:pt idx="22">
                  <c:v>1.181316</c:v>
                </c:pt>
                <c:pt idx="23">
                  <c:v>1.021566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Output!$P$6</c:f>
              <c:strCache>
                <c:ptCount val="1"/>
                <c:pt idx="0">
                  <c:v>Load w/ DR (kW)</c:v>
                </c:pt>
              </c:strCache>
            </c:strRef>
          </c:tx>
          <c:marker>
            <c:symbol val="circle"/>
            <c:size val="5"/>
            <c:spPr>
              <a:solidFill>
                <a:schemeClr val="bg1"/>
              </a:solidFill>
            </c:spPr>
          </c:marker>
          <c:cat>
            <c:numRef>
              <c:f>Output!$N$8:$N$31</c:f>
              <c:numCache>
                <c:formatCode>h\ AM/PM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Output!$P$8:$P$31</c:f>
              <c:numCache>
                <c:formatCode>0.00</c:formatCode>
                <c:ptCount val="24"/>
                <c:pt idx="0">
                  <c:v>0.86533280000000001</c:v>
                </c:pt>
                <c:pt idx="1">
                  <c:v>0.82262769999999996</c:v>
                </c:pt>
                <c:pt idx="2">
                  <c:v>0.81666150000000004</c:v>
                </c:pt>
                <c:pt idx="3">
                  <c:v>0.82671680000000003</c:v>
                </c:pt>
                <c:pt idx="4">
                  <c:v>0.87816139999999998</c:v>
                </c:pt>
                <c:pt idx="5">
                  <c:v>1.0310509999999999</c:v>
                </c:pt>
                <c:pt idx="6">
                  <c:v>1.2962389999999999</c:v>
                </c:pt>
                <c:pt idx="7">
                  <c:v>1.4456389999999999</c:v>
                </c:pt>
                <c:pt idx="8">
                  <c:v>1.3765940000000001</c:v>
                </c:pt>
                <c:pt idx="9">
                  <c:v>1.2900929999999999</c:v>
                </c:pt>
                <c:pt idx="10">
                  <c:v>1.17885</c:v>
                </c:pt>
                <c:pt idx="11">
                  <c:v>1.060524</c:v>
                </c:pt>
                <c:pt idx="12">
                  <c:v>0.93803230000000004</c:v>
                </c:pt>
                <c:pt idx="13">
                  <c:v>0.8635119</c:v>
                </c:pt>
                <c:pt idx="14">
                  <c:v>0.83732949999999995</c:v>
                </c:pt>
                <c:pt idx="15">
                  <c:v>0.83843920000000005</c:v>
                </c:pt>
                <c:pt idx="16">
                  <c:v>0.89207239999999999</c:v>
                </c:pt>
                <c:pt idx="17">
                  <c:v>1.0646</c:v>
                </c:pt>
                <c:pt idx="18">
                  <c:v>1.2725280000000001</c:v>
                </c:pt>
                <c:pt idx="19">
                  <c:v>1.332028</c:v>
                </c:pt>
                <c:pt idx="20">
                  <c:v>1.353504</c:v>
                </c:pt>
                <c:pt idx="21">
                  <c:v>1.2871239999999999</c:v>
                </c:pt>
                <c:pt idx="22">
                  <c:v>1.1282380000000001</c:v>
                </c:pt>
                <c:pt idx="23">
                  <c:v>0.95741620000000005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217472"/>
        <c:axId val="883459968"/>
      </c:lineChart>
      <c:catAx>
        <c:axId val="88021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(Ending)</a:t>
                </a:r>
              </a:p>
            </c:rich>
          </c:tx>
          <c:layout/>
          <c:overlay val="0"/>
        </c:title>
        <c:numFmt formatCode="h\ AM/PM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83459968"/>
        <c:crosses val="autoZero"/>
        <c:auto val="1"/>
        <c:lblAlgn val="ctr"/>
        <c:lblOffset val="100"/>
        <c:noMultiLvlLbl val="0"/>
      </c:catAx>
      <c:valAx>
        <c:axId val="883459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Load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880217472"/>
        <c:crosses val="autoZero"/>
        <c:crossBetween val="between"/>
      </c:valAx>
      <c:valAx>
        <c:axId val="88346214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883464064"/>
        <c:crosses val="max"/>
        <c:crossBetween val="between"/>
      </c:valAx>
      <c:catAx>
        <c:axId val="883464064"/>
        <c:scaling>
          <c:orientation val="minMax"/>
        </c:scaling>
        <c:delete val="1"/>
        <c:axPos val="b"/>
        <c:majorTickMark val="out"/>
        <c:minorTickMark val="none"/>
        <c:tickLblPos val="none"/>
        <c:crossAx val="883462144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37540</xdr:colOff>
      <xdr:row>24</xdr:row>
      <xdr:rowOff>110938</xdr:rowOff>
    </xdr:from>
    <xdr:to>
      <xdr:col>8</xdr:col>
      <xdr:colOff>112059</xdr:colOff>
      <xdr:row>41</xdr:row>
      <xdr:rowOff>44824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290793</xdr:colOff>
      <xdr:row>1</xdr:row>
      <xdr:rowOff>164461</xdr:rowOff>
    </xdr:from>
    <xdr:to>
      <xdr:col>23</xdr:col>
      <xdr:colOff>148478</xdr:colOff>
      <xdr:row>3</xdr:row>
      <xdr:rowOff>28327</xdr:rowOff>
    </xdr:to>
    <xdr:pic>
      <xdr:nvPicPr>
        <xdr:cNvPr id="5" name="Picture 4" descr="FSC Logo NEW PURPLE 20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96668" y="288286"/>
          <a:ext cx="2905685" cy="425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58"/>
  <sheetViews>
    <sheetView showGridLines="0" tabSelected="1" topLeftCell="A3" zoomScaleNormal="100" workbookViewId="0">
      <selection activeCell="H24" sqref="H24"/>
    </sheetView>
  </sheetViews>
  <sheetFormatPr defaultRowHeight="14.25"/>
  <cols>
    <col min="1" max="1" width="2" style="3" customWidth="1"/>
    <col min="2" max="3" width="11.7109375" style="3" customWidth="1"/>
    <col min="4" max="8" width="9.140625" style="3"/>
    <col min="9" max="9" width="4.140625" style="3" customWidth="1"/>
    <col min="10" max="10" width="1.7109375" style="3" hidden="1" customWidth="1"/>
    <col min="11" max="11" width="0" style="3" hidden="1" customWidth="1"/>
    <col min="12" max="12" width="6.85546875" style="3" bestFit="1" customWidth="1"/>
    <col min="13" max="13" width="1.7109375" style="3" bestFit="1" customWidth="1"/>
    <col min="14" max="14" width="6.85546875" style="3" bestFit="1" customWidth="1"/>
    <col min="15" max="16" width="10.7109375" style="3" customWidth="1"/>
    <col min="17" max="17" width="11.42578125" style="3" customWidth="1"/>
    <col min="18" max="18" width="10" style="3" customWidth="1"/>
    <col min="19" max="23" width="9.140625" style="3"/>
    <col min="24" max="24" width="9.140625" style="3" customWidth="1"/>
    <col min="25" max="25" width="10.28515625" style="3" customWidth="1"/>
    <col min="26" max="26" width="0.28515625" style="3" customWidth="1"/>
    <col min="27" max="27" width="0.5703125" style="3" hidden="1" customWidth="1"/>
    <col min="28" max="28" width="1.140625" style="3" hidden="1" customWidth="1"/>
    <col min="29" max="29" width="0.7109375" style="3" hidden="1" customWidth="1"/>
    <col min="30" max="30" width="8.28515625" style="3" customWidth="1"/>
    <col min="31" max="31" width="5.85546875" style="3" customWidth="1"/>
    <col min="32" max="16384" width="9.140625" style="3"/>
  </cols>
  <sheetData>
    <row r="1" spans="2:29" ht="9.75" customHeight="1"/>
    <row r="2" spans="2:29" ht="26.25">
      <c r="B2" s="51" t="s">
        <v>60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</row>
    <row r="3" spans="2:29" ht="18">
      <c r="B3" s="54" t="s">
        <v>61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6"/>
    </row>
    <row r="4" spans="2:29" ht="15">
      <c r="B4" s="57" t="s">
        <v>67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9"/>
    </row>
    <row r="6" spans="2:29" ht="15" customHeight="1">
      <c r="B6" s="60" t="s">
        <v>54</v>
      </c>
      <c r="C6" s="60"/>
      <c r="D6" s="61"/>
      <c r="E6" s="61"/>
      <c r="F6" s="61"/>
      <c r="G6"/>
      <c r="H6"/>
      <c r="I6" s="5"/>
      <c r="J6" s="5"/>
      <c r="K6" s="5"/>
      <c r="L6" s="39" t="s">
        <v>50</v>
      </c>
      <c r="M6" s="40"/>
      <c r="N6" s="40"/>
      <c r="O6" s="35" t="str">
        <f>"Load w/o DR "&amp;unit</f>
        <v>Load w/o DR (kW)</v>
      </c>
      <c r="P6" s="35" t="str">
        <f>"Load w/ DR "&amp;unit</f>
        <v>Load w/ DR (kW)</v>
      </c>
      <c r="Q6" s="35" t="str">
        <f>"Reduction "&amp;unit</f>
        <v>Reduction (kW)</v>
      </c>
      <c r="R6" s="43" t="s">
        <v>63</v>
      </c>
      <c r="S6" s="35" t="s">
        <v>62</v>
      </c>
      <c r="T6" s="40" t="s">
        <v>53</v>
      </c>
      <c r="U6" s="40"/>
      <c r="V6" s="40"/>
      <c r="W6" s="40"/>
      <c r="X6" s="63"/>
      <c r="Y6" s="4"/>
    </row>
    <row r="7" spans="2:29" ht="15">
      <c r="B7" s="23" t="s">
        <v>43</v>
      </c>
      <c r="C7" s="23"/>
      <c r="D7" s="37" t="s">
        <v>47</v>
      </c>
      <c r="E7" s="37"/>
      <c r="F7" s="37"/>
      <c r="G7"/>
      <c r="H7"/>
      <c r="I7" s="5"/>
      <c r="J7" s="5"/>
      <c r="K7" s="5"/>
      <c r="L7" s="41"/>
      <c r="M7" s="42"/>
      <c r="N7" s="42"/>
      <c r="O7" s="36"/>
      <c r="P7" s="36"/>
      <c r="Q7" s="36"/>
      <c r="R7" s="44"/>
      <c r="S7" s="36"/>
      <c r="T7" s="6">
        <v>0.1</v>
      </c>
      <c r="U7" s="6">
        <v>0.3</v>
      </c>
      <c r="V7" s="6">
        <v>0.5</v>
      </c>
      <c r="W7" s="6">
        <v>0.7</v>
      </c>
      <c r="X7" s="7">
        <v>0.9</v>
      </c>
      <c r="Y7" s="4"/>
      <c r="AB7" s="3">
        <v>2.5000000000000001E-2</v>
      </c>
      <c r="AC7" s="3">
        <v>0.97499999999999998</v>
      </c>
    </row>
    <row r="8" spans="2:29" ht="15">
      <c r="B8" s="23" t="s">
        <v>40</v>
      </c>
      <c r="C8" s="23"/>
      <c r="D8" s="37" t="s">
        <v>2</v>
      </c>
      <c r="E8" s="37"/>
      <c r="F8" s="37"/>
      <c r="G8"/>
      <c r="H8"/>
      <c r="I8" s="5"/>
      <c r="J8" s="5"/>
      <c r="K8" s="5">
        <v>1</v>
      </c>
      <c r="L8" s="8">
        <v>0</v>
      </c>
      <c r="M8" s="9" t="s">
        <v>51</v>
      </c>
      <c r="N8" s="10">
        <v>4.1666666666666664E-2</v>
      </c>
      <c r="O8" s="11">
        <f t="shared" ref="O8:O31" si="0">IF(unit="(kW)",VLOOKUP(concat&amp;" "&amp;$K8,data,9,FALSE),VLOOKUP(concat&amp;" "&amp;$K8,data,9,FALSE)*population*0.001)</f>
        <v>0.90301260000000005</v>
      </c>
      <c r="P8" s="12">
        <f t="shared" ref="P8:P31" si="1">IF(unit="(kW)",VLOOKUP(concat&amp;" "&amp;$K8,data,8,FALSE),VLOOKUP(concat&amp;" "&amp;$K8,data,8,FALSE)*population*0.001)</f>
        <v>0.86533280000000001</v>
      </c>
      <c r="Q8" s="12">
        <f t="shared" ref="Q8:Q32" si="2">O8-P8</f>
        <v>3.7679800000000041E-2</v>
      </c>
      <c r="R8" s="18">
        <f>O8/P8-1</f>
        <v>4.3543709426015154E-2</v>
      </c>
      <c r="S8" s="13">
        <f t="shared" ref="S8:S31" si="3">VLOOKUP(concat&amp;" "&amp;K8,data,16,FALSE)</f>
        <v>48.828499999999998</v>
      </c>
      <c r="T8" s="12">
        <f t="shared" ref="T8:X17" si="4">IF(unit="(kW)",(VLOOKUP(concat&amp;" "&amp;$K8,data,17,FALSE)*NORMSINV(T$7))+$Q8,((VLOOKUP(concat&amp;" "&amp;$K8,data,17,FALSE)*NORMSINV(T$7)*population*0.001)+$Q8))</f>
        <v>2.3313735105401624E-2</v>
      </c>
      <c r="U8" s="12">
        <f t="shared" si="4"/>
        <v>3.1801322692594176E-2</v>
      </c>
      <c r="V8" s="12">
        <f t="shared" si="4"/>
        <v>3.7679800000000041E-2</v>
      </c>
      <c r="W8" s="12">
        <f t="shared" si="4"/>
        <v>4.3558277307405906E-2</v>
      </c>
      <c r="X8" s="12">
        <f t="shared" si="4"/>
        <v>5.2045864894598462E-2</v>
      </c>
      <c r="Y8" s="3" t="str">
        <f>IF(OR(AND(Q8&gt;0,AB8&gt;0,AC8&gt;0),AND(Q8&lt;0,AB8&lt;0,AC8&lt;0)),"","*")</f>
        <v/>
      </c>
      <c r="Z8" s="3">
        <f t="shared" ref="Z8:Z31" si="5">IF(unit="(kW)",VLOOKUP(concat&amp;" "&amp;$K8,data,18,FALSE),VLOOKUP(concat&amp;" "&amp;$K8,data,18,FALSE)*population*0.001)</f>
        <v>0</v>
      </c>
      <c r="AA8" s="3">
        <f>AVERAGE(Z8:Z31)</f>
        <v>0</v>
      </c>
      <c r="AB8" s="12">
        <f t="shared" ref="AB8:AC31" si="6">IF(unit="(kW)",(VLOOKUP(concat&amp;" "&amp;$K8,data,18,FALSE)*NORMSINV(AB$7))+$Q8,((VLOOKUP(concat&amp;" "&amp;$K8,data,18,FALSE)*NORMSINV(AB$7)*population*0.001)+$Q8))</f>
        <v>3.7679800000000041E-2</v>
      </c>
      <c r="AC8" s="12">
        <f t="shared" si="6"/>
        <v>3.7679800000000041E-2</v>
      </c>
    </row>
    <row r="9" spans="2:29" ht="15">
      <c r="B9" s="23" t="s">
        <v>41</v>
      </c>
      <c r="C9" s="23"/>
      <c r="D9" s="37" t="s">
        <v>14</v>
      </c>
      <c r="E9" s="37"/>
      <c r="F9" s="37"/>
      <c r="G9"/>
      <c r="H9"/>
      <c r="I9" s="5"/>
      <c r="J9" s="5"/>
      <c r="K9" s="5">
        <v>2</v>
      </c>
      <c r="L9" s="8">
        <v>4.1666666666666664E-2</v>
      </c>
      <c r="M9" s="9" t="s">
        <v>51</v>
      </c>
      <c r="N9" s="10">
        <v>8.3333333333333329E-2</v>
      </c>
      <c r="O9" s="11">
        <f t="shared" si="0"/>
        <v>0.8418928</v>
      </c>
      <c r="P9" s="12">
        <f t="shared" si="1"/>
        <v>0.82262769999999996</v>
      </c>
      <c r="Q9" s="12">
        <f t="shared" si="2"/>
        <v>1.9265100000000035E-2</v>
      </c>
      <c r="R9" s="18">
        <f t="shared" ref="R9:R32" si="7">O9/P9-1</f>
        <v>2.3418977989678735E-2</v>
      </c>
      <c r="S9" s="13">
        <f t="shared" si="3"/>
        <v>48.029200000000003</v>
      </c>
      <c r="T9" s="12">
        <f t="shared" si="4"/>
        <v>7.9589957784524587E-3</v>
      </c>
      <c r="U9" s="12">
        <f t="shared" si="4"/>
        <v>1.4638733796787156E-2</v>
      </c>
      <c r="V9" s="12">
        <f t="shared" si="4"/>
        <v>1.9265100000000035E-2</v>
      </c>
      <c r="W9" s="12">
        <f t="shared" si="4"/>
        <v>2.3891466203212912E-2</v>
      </c>
      <c r="X9" s="12">
        <f t="shared" si="4"/>
        <v>3.0571204221547611E-2</v>
      </c>
      <c r="Y9" s="3" t="str">
        <f t="shared" ref="Y9:Y32" si="8">IF(OR(AND(Q9&gt;0,AB9&gt;0,AC9&gt;0),AND(Q9&lt;0,AB9&lt;0,AC9&lt;0)),"","*")</f>
        <v/>
      </c>
      <c r="Z9" s="3">
        <f t="shared" si="5"/>
        <v>0</v>
      </c>
      <c r="AB9" s="12">
        <f t="shared" si="6"/>
        <v>1.9265100000000035E-2</v>
      </c>
      <c r="AC9" s="12">
        <f t="shared" si="6"/>
        <v>1.9265100000000035E-2</v>
      </c>
    </row>
    <row r="10" spans="2:29" ht="15">
      <c r="B10" s="23" t="s">
        <v>42</v>
      </c>
      <c r="C10" s="23"/>
      <c r="D10" s="37" t="s">
        <v>19</v>
      </c>
      <c r="E10" s="37"/>
      <c r="F10" s="37"/>
      <c r="G10"/>
      <c r="H10"/>
      <c r="I10" s="5"/>
      <c r="J10" s="5"/>
      <c r="K10" s="5">
        <v>3</v>
      </c>
      <c r="L10" s="8">
        <v>8.3333333333333301E-2</v>
      </c>
      <c r="M10" s="9" t="s">
        <v>51</v>
      </c>
      <c r="N10" s="10">
        <v>0.125</v>
      </c>
      <c r="O10" s="11">
        <f t="shared" si="0"/>
        <v>0.82372190000000001</v>
      </c>
      <c r="P10" s="12">
        <f t="shared" si="1"/>
        <v>0.81666150000000004</v>
      </c>
      <c r="Q10" s="12">
        <f t="shared" si="2"/>
        <v>7.0603999999999667E-3</v>
      </c>
      <c r="R10" s="18">
        <f t="shared" si="7"/>
        <v>8.6454424507582672E-3</v>
      </c>
      <c r="S10" s="13">
        <f t="shared" si="3"/>
        <v>47.350099999999998</v>
      </c>
      <c r="T10" s="12">
        <f t="shared" si="4"/>
        <v>-3.8239456013268811E-3</v>
      </c>
      <c r="U10" s="12">
        <f t="shared" si="4"/>
        <v>2.6066140055193048E-3</v>
      </c>
      <c r="V10" s="12">
        <f t="shared" si="4"/>
        <v>7.0603999999999667E-3</v>
      </c>
      <c r="W10" s="12">
        <f t="shared" si="4"/>
        <v>1.1514185994480628E-2</v>
      </c>
      <c r="X10" s="12">
        <f t="shared" si="4"/>
        <v>1.7944745601326813E-2</v>
      </c>
      <c r="Y10" s="3" t="str">
        <f t="shared" si="8"/>
        <v/>
      </c>
      <c r="Z10" s="3">
        <f t="shared" si="5"/>
        <v>0</v>
      </c>
      <c r="AB10" s="12">
        <f t="shared" si="6"/>
        <v>7.0603999999999667E-3</v>
      </c>
      <c r="AC10" s="12">
        <f t="shared" si="6"/>
        <v>7.0603999999999667E-3</v>
      </c>
    </row>
    <row r="11" spans="2:29" ht="15">
      <c r="B11" s="23" t="s">
        <v>44</v>
      </c>
      <c r="C11" s="23"/>
      <c r="D11" s="37" t="s">
        <v>21</v>
      </c>
      <c r="E11" s="37"/>
      <c r="F11" s="37"/>
      <c r="G11"/>
      <c r="H11"/>
      <c r="I11" s="5"/>
      <c r="J11" s="5"/>
      <c r="K11" s="5">
        <v>4</v>
      </c>
      <c r="L11" s="8">
        <v>0.125</v>
      </c>
      <c r="M11" s="9" t="s">
        <v>51</v>
      </c>
      <c r="N11" s="10">
        <v>0.16666666666666699</v>
      </c>
      <c r="O11" s="11">
        <f t="shared" si="0"/>
        <v>0.82798590000000005</v>
      </c>
      <c r="P11" s="12">
        <f t="shared" si="1"/>
        <v>0.82671680000000003</v>
      </c>
      <c r="Q11" s="12">
        <f t="shared" si="2"/>
        <v>1.269100000000023E-3</v>
      </c>
      <c r="R11" s="18">
        <f t="shared" si="7"/>
        <v>1.5351085159998057E-3</v>
      </c>
      <c r="S11" s="13">
        <f t="shared" si="3"/>
        <v>46.732700000000001</v>
      </c>
      <c r="T11" s="12">
        <f t="shared" si="4"/>
        <v>-1.0682393589955813E-2</v>
      </c>
      <c r="U11" s="12">
        <f t="shared" si="4"/>
        <v>-3.6213543014126251E-3</v>
      </c>
      <c r="V11" s="12">
        <f t="shared" si="4"/>
        <v>1.269100000000023E-3</v>
      </c>
      <c r="W11" s="12">
        <f t="shared" si="4"/>
        <v>6.1595543014126702E-3</v>
      </c>
      <c r="X11" s="12">
        <f t="shared" si="4"/>
        <v>1.3220593589955859E-2</v>
      </c>
      <c r="Y11" s="3" t="str">
        <f t="shared" si="8"/>
        <v/>
      </c>
      <c r="Z11" s="3">
        <f t="shared" si="5"/>
        <v>0</v>
      </c>
      <c r="AB11" s="12">
        <f t="shared" si="6"/>
        <v>1.269100000000023E-3</v>
      </c>
      <c r="AC11" s="12">
        <f t="shared" si="6"/>
        <v>1.269100000000023E-3</v>
      </c>
    </row>
    <row r="12" spans="2:29" ht="15">
      <c r="B12" s="23" t="s">
        <v>45</v>
      </c>
      <c r="C12" s="23"/>
      <c r="D12" s="37">
        <v>2013</v>
      </c>
      <c r="E12" s="37"/>
      <c r="F12" s="37"/>
      <c r="G12"/>
      <c r="H12"/>
      <c r="I12" s="5"/>
      <c r="J12" s="5"/>
      <c r="K12" s="5">
        <v>5</v>
      </c>
      <c r="L12" s="8">
        <v>0.16666666666666699</v>
      </c>
      <c r="M12" s="9" t="s">
        <v>51</v>
      </c>
      <c r="N12" s="10">
        <v>0.20833333333333401</v>
      </c>
      <c r="O12" s="11">
        <f t="shared" si="0"/>
        <v>0.86574030000000002</v>
      </c>
      <c r="P12" s="12">
        <f t="shared" si="1"/>
        <v>0.87816139999999998</v>
      </c>
      <c r="Q12" s="12">
        <f t="shared" si="2"/>
        <v>-1.2421099999999963E-2</v>
      </c>
      <c r="R12" s="18">
        <f t="shared" si="7"/>
        <v>-1.414443859636727E-2</v>
      </c>
      <c r="S12" s="13">
        <f t="shared" si="3"/>
        <v>46.264600000000002</v>
      </c>
      <c r="T12" s="12">
        <f t="shared" si="4"/>
        <v>-2.5256607859868462E-2</v>
      </c>
      <c r="U12" s="12">
        <f t="shared" si="4"/>
        <v>-1.7673285775078616E-2</v>
      </c>
      <c r="V12" s="12">
        <f t="shared" si="4"/>
        <v>-1.2421099999999963E-2</v>
      </c>
      <c r="W12" s="12">
        <f t="shared" si="4"/>
        <v>-7.1689142249213101E-3</v>
      </c>
      <c r="X12" s="12">
        <f t="shared" si="4"/>
        <v>4.144078598685378E-4</v>
      </c>
      <c r="Y12" s="3" t="str">
        <f t="shared" si="8"/>
        <v/>
      </c>
      <c r="Z12" s="3">
        <f t="shared" si="5"/>
        <v>0</v>
      </c>
      <c r="AB12" s="12">
        <f t="shared" si="6"/>
        <v>-1.2421099999999963E-2</v>
      </c>
      <c r="AC12" s="12">
        <f t="shared" si="6"/>
        <v>-1.2421099999999963E-2</v>
      </c>
    </row>
    <row r="13" spans="2:29" ht="15">
      <c r="B13" s="62" t="s">
        <v>68</v>
      </c>
      <c r="C13" s="62"/>
      <c r="D13" s="38" t="s">
        <v>70</v>
      </c>
      <c r="E13" s="38"/>
      <c r="F13" s="38"/>
      <c r="G13"/>
      <c r="H13"/>
      <c r="I13" s="5"/>
      <c r="J13" s="5"/>
      <c r="K13" s="5">
        <v>6</v>
      </c>
      <c r="L13" s="8">
        <v>0.20833333333333301</v>
      </c>
      <c r="M13" s="9" t="s">
        <v>51</v>
      </c>
      <c r="N13" s="10">
        <v>0.25</v>
      </c>
      <c r="O13" s="11">
        <f t="shared" si="0"/>
        <v>0.99072979999999999</v>
      </c>
      <c r="P13" s="12">
        <f t="shared" si="1"/>
        <v>1.0310509999999999</v>
      </c>
      <c r="Q13" s="12">
        <f t="shared" si="2"/>
        <v>-4.0321199999999946E-2</v>
      </c>
      <c r="R13" s="18">
        <f t="shared" si="7"/>
        <v>-3.9106891899624685E-2</v>
      </c>
      <c r="S13" s="13">
        <f t="shared" si="3"/>
        <v>45.872599999999998</v>
      </c>
      <c r="T13" s="12">
        <f t="shared" si="4"/>
        <v>-5.6955995631081974E-2</v>
      </c>
      <c r="U13" s="12">
        <f t="shared" si="4"/>
        <v>-4.7128023535052861E-2</v>
      </c>
      <c r="V13" s="12">
        <f t="shared" si="4"/>
        <v>-4.0321199999999946E-2</v>
      </c>
      <c r="W13" s="12">
        <f t="shared" si="4"/>
        <v>-3.3514376464947038E-2</v>
      </c>
      <c r="X13" s="12">
        <f t="shared" si="4"/>
        <v>-2.3686404368917922E-2</v>
      </c>
      <c r="Y13" s="3" t="str">
        <f t="shared" si="8"/>
        <v/>
      </c>
      <c r="Z13" s="3">
        <f t="shared" si="5"/>
        <v>0</v>
      </c>
      <c r="AB13" s="12">
        <f t="shared" si="6"/>
        <v>-4.0321199999999946E-2</v>
      </c>
      <c r="AC13" s="12">
        <f t="shared" si="6"/>
        <v>-4.0321199999999946E-2</v>
      </c>
    </row>
    <row r="14" spans="2:29" ht="15">
      <c r="H14"/>
      <c r="I14" s="5"/>
      <c r="J14" s="5"/>
      <c r="K14" s="5">
        <v>7</v>
      </c>
      <c r="L14" s="8">
        <v>0.25</v>
      </c>
      <c r="M14" s="9" t="s">
        <v>51</v>
      </c>
      <c r="N14" s="10">
        <v>0.29166666666666702</v>
      </c>
      <c r="O14" s="11">
        <f t="shared" si="0"/>
        <v>1.2159390000000001</v>
      </c>
      <c r="P14" s="12">
        <f t="shared" si="1"/>
        <v>1.2962389999999999</v>
      </c>
      <c r="Q14" s="12">
        <f t="shared" si="2"/>
        <v>-8.0299999999999816E-2</v>
      </c>
      <c r="R14" s="18">
        <f t="shared" si="7"/>
        <v>-6.1948452407310506E-2</v>
      </c>
      <c r="S14" s="13">
        <f t="shared" si="3"/>
        <v>45.717700000000001</v>
      </c>
      <c r="T14" s="12">
        <f t="shared" si="4"/>
        <v>-9.8675527122561071E-2</v>
      </c>
      <c r="U14" s="12">
        <f t="shared" si="4"/>
        <v>-8.781911675146406E-2</v>
      </c>
      <c r="V14" s="12">
        <f t="shared" si="4"/>
        <v>-8.0299999999999816E-2</v>
      </c>
      <c r="W14" s="12">
        <f t="shared" si="4"/>
        <v>-7.2780883248535572E-2</v>
      </c>
      <c r="X14" s="12">
        <f t="shared" si="4"/>
        <v>-6.1924472877438561E-2</v>
      </c>
      <c r="Y14" s="3" t="str">
        <f t="shared" si="8"/>
        <v/>
      </c>
      <c r="Z14" s="3">
        <f t="shared" si="5"/>
        <v>0</v>
      </c>
      <c r="AB14" s="12">
        <f t="shared" si="6"/>
        <v>-8.0299999999999816E-2</v>
      </c>
      <c r="AC14" s="12">
        <f t="shared" si="6"/>
        <v>-8.0299999999999816E-2</v>
      </c>
    </row>
    <row r="15" spans="2:29" ht="15">
      <c r="B15" s="60" t="s">
        <v>55</v>
      </c>
      <c r="C15" s="60"/>
      <c r="D15" s="61"/>
      <c r="E15" s="61"/>
      <c r="F15" s="61"/>
      <c r="G15"/>
      <c r="J15" s="5"/>
      <c r="K15" s="5">
        <v>8</v>
      </c>
      <c r="L15" s="8">
        <v>0.29166666666666702</v>
      </c>
      <c r="M15" s="9" t="s">
        <v>51</v>
      </c>
      <c r="N15" s="10">
        <v>0.33333333333333398</v>
      </c>
      <c r="O15" s="11">
        <f t="shared" si="0"/>
        <v>1.335523</v>
      </c>
      <c r="P15" s="12">
        <f t="shared" si="1"/>
        <v>1.4456389999999999</v>
      </c>
      <c r="Q15" s="12">
        <f t="shared" si="2"/>
        <v>-0.11011599999999988</v>
      </c>
      <c r="R15" s="18">
        <f t="shared" si="7"/>
        <v>-7.6171160296588436E-2</v>
      </c>
      <c r="S15" s="13">
        <f t="shared" si="3"/>
        <v>47.0886</v>
      </c>
      <c r="T15" s="12">
        <f t="shared" si="4"/>
        <v>-0.13058788917347899</v>
      </c>
      <c r="U15" s="12">
        <f t="shared" si="4"/>
        <v>-0.11849293111015194</v>
      </c>
      <c r="V15" s="12">
        <f t="shared" si="4"/>
        <v>-0.11011599999999988</v>
      </c>
      <c r="W15" s="12">
        <f t="shared" si="4"/>
        <v>-0.10173906888984782</v>
      </c>
      <c r="X15" s="12">
        <f t="shared" si="4"/>
        <v>-8.9644110826520768E-2</v>
      </c>
      <c r="Y15" s="3" t="str">
        <f t="shared" si="8"/>
        <v/>
      </c>
      <c r="Z15" s="3">
        <f t="shared" si="5"/>
        <v>0</v>
      </c>
      <c r="AB15" s="12">
        <f t="shared" si="6"/>
        <v>-0.11011599999999988</v>
      </c>
      <c r="AC15" s="12">
        <f t="shared" si="6"/>
        <v>-0.11011599999999988</v>
      </c>
    </row>
    <row r="16" spans="2:29" ht="15">
      <c r="B16" s="25" t="s">
        <v>66</v>
      </c>
      <c r="C16" s="26"/>
      <c r="D16" s="29">
        <f>VLOOKUP(pseudolcapick&amp;program,population_counts,2,FALSE)</f>
        <v>58001</v>
      </c>
      <c r="E16" s="30"/>
      <c r="F16" s="31"/>
      <c r="G16"/>
      <c r="H16"/>
      <c r="J16" s="5"/>
      <c r="K16" s="5">
        <v>9</v>
      </c>
      <c r="L16" s="8">
        <v>0.33333333333333298</v>
      </c>
      <c r="M16" s="9" t="s">
        <v>51</v>
      </c>
      <c r="N16" s="10">
        <v>0.375</v>
      </c>
      <c r="O16" s="11">
        <f t="shared" si="0"/>
        <v>1.2110890000000001</v>
      </c>
      <c r="P16" s="12">
        <f t="shared" si="1"/>
        <v>1.3765940000000001</v>
      </c>
      <c r="Q16" s="12">
        <f t="shared" si="2"/>
        <v>-0.16550500000000001</v>
      </c>
      <c r="R16" s="18">
        <f t="shared" si="7"/>
        <v>-0.12022789580660675</v>
      </c>
      <c r="S16" s="13">
        <f t="shared" si="3"/>
        <v>51.733600000000003</v>
      </c>
      <c r="T16" s="12">
        <f t="shared" si="4"/>
        <v>-0.18727240965108816</v>
      </c>
      <c r="U16" s="12">
        <f t="shared" si="4"/>
        <v>-0.17441204758844864</v>
      </c>
      <c r="V16" s="12">
        <f t="shared" si="4"/>
        <v>-0.16550500000000001</v>
      </c>
      <c r="W16" s="12">
        <f t="shared" si="4"/>
        <v>-0.15659795241155139</v>
      </c>
      <c r="X16" s="12">
        <f t="shared" si="4"/>
        <v>-0.14373759034891187</v>
      </c>
      <c r="Y16" s="3" t="str">
        <f t="shared" si="8"/>
        <v/>
      </c>
      <c r="Z16" s="3">
        <f t="shared" si="5"/>
        <v>0</v>
      </c>
      <c r="AB16" s="12">
        <f t="shared" si="6"/>
        <v>-0.16550500000000001</v>
      </c>
      <c r="AC16" s="12">
        <f t="shared" si="6"/>
        <v>-0.16550500000000001</v>
      </c>
    </row>
    <row r="17" spans="2:29" ht="15">
      <c r="B17" s="27" t="str">
        <f>"Population ("&amp;yearpick&amp;")"</f>
        <v>Population (2013)</v>
      </c>
      <c r="C17" s="28"/>
      <c r="D17" s="29">
        <f>VLOOKUP(Lookup!N12,enrollment,2,FALSE)</f>
        <v>52106.18</v>
      </c>
      <c r="E17" s="30"/>
      <c r="F17" s="31"/>
      <c r="G17"/>
      <c r="H17"/>
      <c r="J17" s="5"/>
      <c r="K17" s="5">
        <v>10</v>
      </c>
      <c r="L17" s="8">
        <v>0.375</v>
      </c>
      <c r="M17" s="9" t="s">
        <v>51</v>
      </c>
      <c r="N17" s="10">
        <v>0.41666666666666702</v>
      </c>
      <c r="O17" s="11">
        <f t="shared" si="0"/>
        <v>1.1547860000000001</v>
      </c>
      <c r="P17" s="12">
        <f t="shared" si="1"/>
        <v>1.2900929999999999</v>
      </c>
      <c r="Q17" s="12">
        <f t="shared" si="2"/>
        <v>-0.13530699999999984</v>
      </c>
      <c r="R17" s="18">
        <f t="shared" si="7"/>
        <v>-0.10488158605619891</v>
      </c>
      <c r="S17" s="13">
        <f t="shared" si="3"/>
        <v>56.451700000000002</v>
      </c>
      <c r="T17" s="12">
        <f t="shared" si="4"/>
        <v>-0.15714451052172329</v>
      </c>
      <c r="U17" s="12">
        <f t="shared" si="4"/>
        <v>-0.14424273229649359</v>
      </c>
      <c r="V17" s="12">
        <f t="shared" si="4"/>
        <v>-0.13530699999999984</v>
      </c>
      <c r="W17" s="12">
        <f t="shared" si="4"/>
        <v>-0.1263712677035061</v>
      </c>
      <c r="X17" s="12">
        <f t="shared" si="4"/>
        <v>-0.1134694894782764</v>
      </c>
      <c r="Y17" s="3" t="str">
        <f t="shared" si="8"/>
        <v/>
      </c>
      <c r="Z17" s="3">
        <f t="shared" si="5"/>
        <v>0</v>
      </c>
      <c r="AB17" s="12">
        <f t="shared" si="6"/>
        <v>-0.13530699999999984</v>
      </c>
      <c r="AC17" s="12">
        <f t="shared" si="6"/>
        <v>-0.13530699999999984</v>
      </c>
    </row>
    <row r="18" spans="2:29" ht="15">
      <c r="B18" s="5"/>
      <c r="C18" s="5"/>
      <c r="D18" s="5"/>
      <c r="E18" s="5"/>
      <c r="F18" s="5"/>
      <c r="G18"/>
      <c r="H18"/>
      <c r="J18" s="5"/>
      <c r="K18" s="5">
        <v>11</v>
      </c>
      <c r="L18" s="8">
        <v>0.41666666666666702</v>
      </c>
      <c r="M18" s="9" t="s">
        <v>51</v>
      </c>
      <c r="N18" s="10">
        <v>0.45833333333333398</v>
      </c>
      <c r="O18" s="11">
        <f t="shared" si="0"/>
        <v>1.1003700000000001</v>
      </c>
      <c r="P18" s="12">
        <f t="shared" si="1"/>
        <v>1.17885</v>
      </c>
      <c r="Q18" s="12">
        <f t="shared" si="2"/>
        <v>-7.8479999999999883E-2</v>
      </c>
      <c r="R18" s="18">
        <f t="shared" si="7"/>
        <v>-6.6573355388726219E-2</v>
      </c>
      <c r="S18" s="13">
        <f t="shared" si="3"/>
        <v>60.138599999999997</v>
      </c>
      <c r="T18" s="12">
        <f t="shared" ref="T18:X31" si="9">IF(unit="(kW)",(VLOOKUP(concat&amp;" "&amp;$K18,data,17,FALSE)*NORMSINV(T$7))+$Q18,((VLOOKUP(concat&amp;" "&amp;$K18,data,17,FALSE)*NORMSINV(T$7)*population*0.001)+$Q18))</f>
        <v>-9.9455026318111803E-2</v>
      </c>
      <c r="U18" s="12">
        <f t="shared" si="9"/>
        <v>-8.7062810751441122E-2</v>
      </c>
      <c r="V18" s="12">
        <f t="shared" si="9"/>
        <v>-7.8479999999999883E-2</v>
      </c>
      <c r="W18" s="12">
        <f t="shared" si="9"/>
        <v>-6.9897189248558644E-2</v>
      </c>
      <c r="X18" s="12">
        <f t="shared" si="9"/>
        <v>-5.7504973681887964E-2</v>
      </c>
      <c r="Y18" s="3" t="str">
        <f t="shared" si="8"/>
        <v/>
      </c>
      <c r="Z18" s="3">
        <f t="shared" si="5"/>
        <v>0</v>
      </c>
      <c r="AB18" s="12">
        <f t="shared" si="6"/>
        <v>-7.8479999999999883E-2</v>
      </c>
      <c r="AC18" s="12">
        <f t="shared" si="6"/>
        <v>-7.8479999999999883E-2</v>
      </c>
    </row>
    <row r="19" spans="2:29" ht="15">
      <c r="B19" s="32" t="s">
        <v>56</v>
      </c>
      <c r="C19" s="33"/>
      <c r="D19" s="33"/>
      <c r="E19" s="33"/>
      <c r="F19" s="34"/>
      <c r="G19"/>
      <c r="H19"/>
      <c r="I19" s="5"/>
      <c r="J19" s="5"/>
      <c r="K19" s="5">
        <v>12</v>
      </c>
      <c r="L19" s="8">
        <v>0.45833333333333298</v>
      </c>
      <c r="M19" s="9" t="s">
        <v>51</v>
      </c>
      <c r="N19" s="10">
        <v>0.5</v>
      </c>
      <c r="O19" s="11">
        <f t="shared" si="0"/>
        <v>1.0490759999999999</v>
      </c>
      <c r="P19" s="12">
        <f t="shared" si="1"/>
        <v>1.060524</v>
      </c>
      <c r="Q19" s="12">
        <f t="shared" si="2"/>
        <v>-1.1448000000000125E-2</v>
      </c>
      <c r="R19" s="18">
        <f t="shared" si="7"/>
        <v>-1.0794663769985502E-2</v>
      </c>
      <c r="S19" s="13">
        <f t="shared" si="3"/>
        <v>63.052300000000002</v>
      </c>
      <c r="T19" s="12">
        <f t="shared" si="9"/>
        <v>-3.2877592658410719E-2</v>
      </c>
      <c r="U19" s="12">
        <f t="shared" si="9"/>
        <v>-2.02168156132989E-2</v>
      </c>
      <c r="V19" s="12">
        <f t="shared" si="9"/>
        <v>-1.1448000000000125E-2</v>
      </c>
      <c r="W19" s="12">
        <f t="shared" si="9"/>
        <v>-2.6791843867013509E-3</v>
      </c>
      <c r="X19" s="12">
        <f t="shared" si="9"/>
        <v>9.9815926584104694E-3</v>
      </c>
      <c r="Y19" s="3" t="str">
        <f t="shared" si="8"/>
        <v/>
      </c>
      <c r="Z19" s="3">
        <f t="shared" si="5"/>
        <v>0</v>
      </c>
      <c r="AB19" s="12">
        <f t="shared" si="6"/>
        <v>-1.1448000000000125E-2</v>
      </c>
      <c r="AC19" s="12">
        <f t="shared" si="6"/>
        <v>-1.1448000000000125E-2</v>
      </c>
    </row>
    <row r="20" spans="2:29" ht="15">
      <c r="B20" s="25" t="s">
        <v>57</v>
      </c>
      <c r="C20" s="26"/>
      <c r="D20" s="45" t="str">
        <f>IF(program="E6","1 PM", "12 PM")</f>
        <v>12 PM</v>
      </c>
      <c r="E20" s="46"/>
      <c r="F20" s="47"/>
      <c r="G20"/>
      <c r="H20"/>
      <c r="I20" s="5"/>
      <c r="J20" s="5"/>
      <c r="K20" s="5">
        <v>13</v>
      </c>
      <c r="L20" s="8">
        <v>0.5</v>
      </c>
      <c r="M20" s="9" t="s">
        <v>51</v>
      </c>
      <c r="N20" s="10">
        <v>0.54166666666666696</v>
      </c>
      <c r="O20" s="11">
        <f t="shared" si="0"/>
        <v>1.0075959999999999</v>
      </c>
      <c r="P20" s="12">
        <f t="shared" si="1"/>
        <v>0.93803230000000004</v>
      </c>
      <c r="Q20" s="12">
        <f t="shared" si="2"/>
        <v>6.9563699999999895E-2</v>
      </c>
      <c r="R20" s="18">
        <f t="shared" si="7"/>
        <v>7.4159173410126566E-2</v>
      </c>
      <c r="S20" s="13">
        <f t="shared" si="3"/>
        <v>65.152000000000001</v>
      </c>
      <c r="T20" s="12">
        <f t="shared" si="9"/>
        <v>5.0180104415981253E-2</v>
      </c>
      <c r="U20" s="12">
        <f t="shared" si="9"/>
        <v>6.1632089805239508E-2</v>
      </c>
      <c r="V20" s="12">
        <f t="shared" si="9"/>
        <v>6.9563699999999895E-2</v>
      </c>
      <c r="W20" s="12">
        <f t="shared" si="9"/>
        <v>7.7495310194760289E-2</v>
      </c>
      <c r="X20" s="12">
        <f t="shared" si="9"/>
        <v>8.8947295584018538E-2</v>
      </c>
      <c r="Y20" s="3" t="str">
        <f t="shared" si="8"/>
        <v/>
      </c>
      <c r="Z20" s="3">
        <f t="shared" si="5"/>
        <v>0</v>
      </c>
      <c r="AB20" s="12">
        <f t="shared" si="6"/>
        <v>6.9563699999999895E-2</v>
      </c>
      <c r="AC20" s="12">
        <f t="shared" si="6"/>
        <v>6.9563699999999895E-2</v>
      </c>
    </row>
    <row r="21" spans="2:29" ht="15">
      <c r="B21" s="25" t="s">
        <v>58</v>
      </c>
      <c r="C21" s="26"/>
      <c r="D21" s="45" t="str">
        <f>IF(program="E6","7 PM", "6 PM")</f>
        <v>6 PM</v>
      </c>
      <c r="E21" s="46"/>
      <c r="F21" s="47"/>
      <c r="G21" s="16"/>
      <c r="H21"/>
      <c r="I21" s="5"/>
      <c r="J21" s="5"/>
      <c r="K21" s="5">
        <v>14</v>
      </c>
      <c r="L21" s="8">
        <v>0.54166666666666696</v>
      </c>
      <c r="M21" s="9" t="s">
        <v>51</v>
      </c>
      <c r="N21" s="10">
        <v>0.58333333333333404</v>
      </c>
      <c r="O21" s="11">
        <f t="shared" si="0"/>
        <v>0.96468030000000005</v>
      </c>
      <c r="P21" s="12">
        <f t="shared" si="1"/>
        <v>0.8635119</v>
      </c>
      <c r="Q21" s="12">
        <f t="shared" si="2"/>
        <v>0.10116840000000005</v>
      </c>
      <c r="R21" s="18">
        <f t="shared" si="7"/>
        <v>0.11715924239144826</v>
      </c>
      <c r="S21" s="13">
        <f t="shared" si="3"/>
        <v>66.239900000000006</v>
      </c>
      <c r="T21" s="12">
        <f t="shared" si="9"/>
        <v>8.1935258569776348E-2</v>
      </c>
      <c r="U21" s="12">
        <f t="shared" si="9"/>
        <v>9.3298354425431579E-2</v>
      </c>
      <c r="V21" s="12">
        <f t="shared" si="9"/>
        <v>0.10116840000000005</v>
      </c>
      <c r="W21" s="12">
        <f t="shared" si="9"/>
        <v>0.10903844557456852</v>
      </c>
      <c r="X21" s="12">
        <f t="shared" si="9"/>
        <v>0.12040154143022375</v>
      </c>
      <c r="Y21" s="3" t="str">
        <f t="shared" si="8"/>
        <v/>
      </c>
      <c r="Z21" s="3">
        <f t="shared" si="5"/>
        <v>0</v>
      </c>
      <c r="AB21" s="12">
        <f t="shared" si="6"/>
        <v>0.10116840000000005</v>
      </c>
      <c r="AC21" s="12">
        <f t="shared" si="6"/>
        <v>0.10116840000000005</v>
      </c>
    </row>
    <row r="22" spans="2:29">
      <c r="B22" s="25" t="str">
        <f>"Event Load "&amp;unit</f>
        <v>Event Load (kW)</v>
      </c>
      <c r="C22" s="26"/>
      <c r="D22" s="48">
        <f>IF(program="E6",AVERAGE(P21:P26),AVERAGE(P20:P25))</f>
        <v>0.90566421666666663</v>
      </c>
      <c r="E22" s="49"/>
      <c r="F22" s="50"/>
      <c r="G22" s="17"/>
      <c r="H22" s="16"/>
      <c r="I22" s="5"/>
      <c r="J22" s="5"/>
      <c r="K22" s="5">
        <v>15</v>
      </c>
      <c r="L22" s="8">
        <v>0.58333333333333304</v>
      </c>
      <c r="M22" s="9" t="s">
        <v>51</v>
      </c>
      <c r="N22" s="10">
        <v>0.625</v>
      </c>
      <c r="O22" s="11">
        <f t="shared" si="0"/>
        <v>0.93677600000000005</v>
      </c>
      <c r="P22" s="12">
        <f t="shared" si="1"/>
        <v>0.83732949999999995</v>
      </c>
      <c r="Q22" s="12">
        <f t="shared" si="2"/>
        <v>9.9446500000000104E-2</v>
      </c>
      <c r="R22" s="18">
        <f t="shared" si="7"/>
        <v>0.11876626823729497</v>
      </c>
      <c r="S22" s="13">
        <f t="shared" si="3"/>
        <v>66.490600000000001</v>
      </c>
      <c r="T22" s="12">
        <f t="shared" si="9"/>
        <v>8.2274477952641784E-2</v>
      </c>
      <c r="U22" s="12">
        <f t="shared" si="9"/>
        <v>9.2419847770019978E-2</v>
      </c>
      <c r="V22" s="12">
        <f t="shared" si="9"/>
        <v>9.9446500000000104E-2</v>
      </c>
      <c r="W22" s="12">
        <f t="shared" si="9"/>
        <v>0.10647315222998023</v>
      </c>
      <c r="X22" s="12">
        <f t="shared" si="9"/>
        <v>0.11661852204735842</v>
      </c>
      <c r="Y22" s="3" t="str">
        <f t="shared" si="8"/>
        <v/>
      </c>
      <c r="Z22" s="3">
        <f t="shared" si="5"/>
        <v>0</v>
      </c>
      <c r="AB22" s="12">
        <f t="shared" si="6"/>
        <v>9.9446500000000104E-2</v>
      </c>
      <c r="AC22" s="12">
        <f t="shared" si="6"/>
        <v>9.9446500000000104E-2</v>
      </c>
    </row>
    <row r="23" spans="2:29">
      <c r="B23" s="27" t="str">
        <f>"Event Reduction "&amp;unit</f>
        <v>Event Reduction (kW)</v>
      </c>
      <c r="C23" s="28"/>
      <c r="D23" s="48">
        <f>IF(program="E6",AVERAGE(Q21:Q26),AVERAGE(Q20:Q25))</f>
        <v>0.10153368333333333</v>
      </c>
      <c r="E23" s="49"/>
      <c r="F23" s="50"/>
      <c r="G23" s="17"/>
      <c r="H23" s="17"/>
      <c r="I23" s="5"/>
      <c r="J23" s="5"/>
      <c r="K23" s="5">
        <v>16</v>
      </c>
      <c r="L23" s="8">
        <v>0.625</v>
      </c>
      <c r="M23" s="9" t="s">
        <v>51</v>
      </c>
      <c r="N23" s="10">
        <v>0.66666666666666696</v>
      </c>
      <c r="O23" s="11">
        <f t="shared" si="0"/>
        <v>0.94886610000000005</v>
      </c>
      <c r="P23" s="12">
        <f t="shared" si="1"/>
        <v>0.83843920000000005</v>
      </c>
      <c r="Q23" s="12">
        <f t="shared" si="2"/>
        <v>0.11042689999999999</v>
      </c>
      <c r="R23" s="18">
        <f t="shared" si="7"/>
        <v>0.13170531625906801</v>
      </c>
      <c r="S23" s="13">
        <f t="shared" si="3"/>
        <v>65.399600000000007</v>
      </c>
      <c r="T23" s="12">
        <f t="shared" si="9"/>
        <v>9.2439170381172539E-2</v>
      </c>
      <c r="U23" s="12">
        <f t="shared" si="9"/>
        <v>0.1030664668436812</v>
      </c>
      <c r="V23" s="12">
        <f t="shared" si="9"/>
        <v>0.11042689999999999</v>
      </c>
      <c r="W23" s="12">
        <f t="shared" si="9"/>
        <v>0.11778733315631879</v>
      </c>
      <c r="X23" s="12">
        <f t="shared" si="9"/>
        <v>0.12841462961882746</v>
      </c>
      <c r="Y23" s="3" t="str">
        <f t="shared" si="8"/>
        <v/>
      </c>
      <c r="Z23" s="3">
        <f t="shared" si="5"/>
        <v>0</v>
      </c>
      <c r="AB23" s="12">
        <f t="shared" si="6"/>
        <v>0.11042689999999999</v>
      </c>
      <c r="AC23" s="12">
        <f t="shared" si="6"/>
        <v>0.11042689999999999</v>
      </c>
    </row>
    <row r="24" spans="2:29">
      <c r="B24" s="5"/>
      <c r="C24" s="5"/>
      <c r="D24" s="5"/>
      <c r="E24" s="5"/>
      <c r="F24" s="5"/>
      <c r="G24" s="5"/>
      <c r="H24" s="17"/>
      <c r="I24" s="5"/>
      <c r="J24" s="5"/>
      <c r="K24" s="5">
        <v>17</v>
      </c>
      <c r="L24" s="8">
        <v>0.66666666666666696</v>
      </c>
      <c r="M24" s="9" t="s">
        <v>51</v>
      </c>
      <c r="N24" s="10">
        <v>0.70833333333333404</v>
      </c>
      <c r="O24" s="11">
        <f t="shared" si="0"/>
        <v>1.014737</v>
      </c>
      <c r="P24" s="12">
        <f t="shared" si="1"/>
        <v>0.89207239999999999</v>
      </c>
      <c r="Q24" s="12">
        <f t="shared" si="2"/>
        <v>0.12266460000000001</v>
      </c>
      <c r="R24" s="18">
        <f t="shared" si="7"/>
        <v>0.13750520697647417</v>
      </c>
      <c r="S24" s="13">
        <f t="shared" si="3"/>
        <v>62.4041</v>
      </c>
      <c r="T24" s="12">
        <f t="shared" si="9"/>
        <v>0.10431829225313317</v>
      </c>
      <c r="U24" s="12">
        <f t="shared" si="9"/>
        <v>0.11515743958022551</v>
      </c>
      <c r="V24" s="12">
        <f t="shared" si="9"/>
        <v>0.12266460000000001</v>
      </c>
      <c r="W24" s="12">
        <f t="shared" si="9"/>
        <v>0.13017176041977452</v>
      </c>
      <c r="X24" s="12">
        <f t="shared" si="9"/>
        <v>0.14101090774686686</v>
      </c>
      <c r="Y24" s="3" t="str">
        <f t="shared" si="8"/>
        <v/>
      </c>
      <c r="Z24" s="3">
        <f t="shared" si="5"/>
        <v>0</v>
      </c>
      <c r="AB24" s="12">
        <f t="shared" si="6"/>
        <v>0.12266460000000001</v>
      </c>
      <c r="AC24" s="12">
        <f t="shared" si="6"/>
        <v>0.12266460000000001</v>
      </c>
    </row>
    <row r="25" spans="2:29">
      <c r="B25" s="5"/>
      <c r="C25" s="5"/>
      <c r="D25" s="5"/>
      <c r="E25" s="5"/>
      <c r="F25" s="5"/>
      <c r="G25" s="5"/>
      <c r="H25" s="5"/>
      <c r="I25" s="5"/>
      <c r="J25" s="5"/>
      <c r="K25" s="5">
        <v>18</v>
      </c>
      <c r="L25" s="8">
        <v>0.70833333333333304</v>
      </c>
      <c r="M25" s="9" t="s">
        <v>51</v>
      </c>
      <c r="N25" s="10">
        <v>0.75</v>
      </c>
      <c r="O25" s="11">
        <f t="shared" si="0"/>
        <v>1.1705319999999999</v>
      </c>
      <c r="P25" s="12">
        <f t="shared" si="1"/>
        <v>1.0646</v>
      </c>
      <c r="Q25" s="12">
        <f t="shared" si="2"/>
        <v>0.10593199999999992</v>
      </c>
      <c r="R25" s="18">
        <f t="shared" si="7"/>
        <v>9.950403907570915E-2</v>
      </c>
      <c r="S25" s="13">
        <f t="shared" si="3"/>
        <v>58.4054</v>
      </c>
      <c r="T25" s="12">
        <f t="shared" si="9"/>
        <v>8.4498434531736138E-2</v>
      </c>
      <c r="U25" s="12">
        <f t="shared" si="9"/>
        <v>9.7161558745111745E-2</v>
      </c>
      <c r="V25" s="12">
        <f t="shared" si="9"/>
        <v>0.10593199999999992</v>
      </c>
      <c r="W25" s="12">
        <f t="shared" si="9"/>
        <v>0.11470244125488809</v>
      </c>
      <c r="X25" s="12">
        <f t="shared" si="9"/>
        <v>0.12736556546826369</v>
      </c>
      <c r="Y25" s="3" t="str">
        <f t="shared" si="8"/>
        <v/>
      </c>
      <c r="Z25" s="3">
        <f t="shared" si="5"/>
        <v>0</v>
      </c>
      <c r="AB25" s="12">
        <f t="shared" si="6"/>
        <v>0.10593199999999992</v>
      </c>
      <c r="AC25" s="12">
        <f t="shared" si="6"/>
        <v>0.10593199999999992</v>
      </c>
    </row>
    <row r="26" spans="2:29">
      <c r="B26" s="5"/>
      <c r="C26" s="5"/>
      <c r="D26" s="5"/>
      <c r="E26" s="5"/>
      <c r="F26" s="5"/>
      <c r="G26" s="5"/>
      <c r="H26" s="5"/>
      <c r="I26" s="5"/>
      <c r="J26" s="5"/>
      <c r="K26" s="5">
        <v>19</v>
      </c>
      <c r="L26" s="8">
        <v>0.75</v>
      </c>
      <c r="M26" s="9" t="s">
        <v>51</v>
      </c>
      <c r="N26" s="10">
        <v>0.79166666666666696</v>
      </c>
      <c r="O26" s="11">
        <f t="shared" si="0"/>
        <v>1.3104789999999999</v>
      </c>
      <c r="P26" s="12">
        <f t="shared" si="1"/>
        <v>1.2725280000000001</v>
      </c>
      <c r="Q26" s="12">
        <f t="shared" si="2"/>
        <v>3.7950999999999846E-2</v>
      </c>
      <c r="R26" s="18">
        <f t="shared" si="7"/>
        <v>2.9823312335759855E-2</v>
      </c>
      <c r="S26" s="13">
        <f t="shared" si="3"/>
        <v>55.691800000000001</v>
      </c>
      <c r="T26" s="12">
        <f t="shared" si="9"/>
        <v>1.3058911321800849E-2</v>
      </c>
      <c r="U26" s="12">
        <f t="shared" si="9"/>
        <v>2.7765359081466483E-2</v>
      </c>
      <c r="V26" s="12">
        <f t="shared" si="9"/>
        <v>3.7950999999999846E-2</v>
      </c>
      <c r="W26" s="12">
        <f t="shared" si="9"/>
        <v>4.8136640918533202E-2</v>
      </c>
      <c r="X26" s="12">
        <f t="shared" si="9"/>
        <v>6.284308867819885E-2</v>
      </c>
      <c r="Y26" s="3" t="str">
        <f t="shared" si="8"/>
        <v/>
      </c>
      <c r="Z26" s="3">
        <f t="shared" si="5"/>
        <v>0</v>
      </c>
      <c r="AB26" s="12">
        <f t="shared" si="6"/>
        <v>3.7950999999999846E-2</v>
      </c>
      <c r="AC26" s="12">
        <f t="shared" si="6"/>
        <v>3.7950999999999846E-2</v>
      </c>
    </row>
    <row r="27" spans="2:29">
      <c r="B27" s="5"/>
      <c r="C27" s="5"/>
      <c r="D27" s="5"/>
      <c r="E27" s="5"/>
      <c r="F27" s="5"/>
      <c r="G27" s="5"/>
      <c r="H27" s="5"/>
      <c r="I27" s="5"/>
      <c r="J27" s="5"/>
      <c r="K27" s="5">
        <v>20</v>
      </c>
      <c r="L27" s="8">
        <v>0.79166666666666696</v>
      </c>
      <c r="M27" s="9" t="s">
        <v>51</v>
      </c>
      <c r="N27" s="10">
        <v>0.83333333333333404</v>
      </c>
      <c r="O27" s="11">
        <f t="shared" si="0"/>
        <v>1.357845</v>
      </c>
      <c r="P27" s="12">
        <f t="shared" si="1"/>
        <v>1.332028</v>
      </c>
      <c r="Q27" s="12">
        <f t="shared" si="2"/>
        <v>2.5816999999999979E-2</v>
      </c>
      <c r="R27" s="18">
        <f t="shared" si="7"/>
        <v>1.9381724708489534E-2</v>
      </c>
      <c r="S27" s="13">
        <f t="shared" si="3"/>
        <v>53.780700000000003</v>
      </c>
      <c r="T27" s="12">
        <f t="shared" si="9"/>
        <v>1.0135946901366731E-3</v>
      </c>
      <c r="U27" s="12">
        <f t="shared" si="9"/>
        <v>1.5667647596946013E-2</v>
      </c>
      <c r="V27" s="12">
        <f t="shared" si="9"/>
        <v>2.5816999999999979E-2</v>
      </c>
      <c r="W27" s="12">
        <f t="shared" si="9"/>
        <v>3.5966352403053944E-2</v>
      </c>
      <c r="X27" s="12">
        <f t="shared" si="9"/>
        <v>5.0620405309863281E-2</v>
      </c>
      <c r="Y27" s="3" t="str">
        <f t="shared" si="8"/>
        <v/>
      </c>
      <c r="Z27" s="3">
        <f t="shared" si="5"/>
        <v>0</v>
      </c>
      <c r="AB27" s="12">
        <f t="shared" si="6"/>
        <v>2.5816999999999979E-2</v>
      </c>
      <c r="AC27" s="12">
        <f t="shared" si="6"/>
        <v>2.5816999999999979E-2</v>
      </c>
    </row>
    <row r="28" spans="2:29">
      <c r="B28" s="5"/>
      <c r="C28" s="5"/>
      <c r="D28" s="5"/>
      <c r="E28" s="5"/>
      <c r="F28" s="5"/>
      <c r="G28" s="5"/>
      <c r="H28" s="5"/>
      <c r="I28" s="5"/>
      <c r="J28" s="5"/>
      <c r="K28" s="5">
        <v>21</v>
      </c>
      <c r="L28" s="8">
        <v>0.83333333333333304</v>
      </c>
      <c r="M28" s="9" t="s">
        <v>51</v>
      </c>
      <c r="N28" s="10">
        <v>0.875</v>
      </c>
      <c r="O28" s="11">
        <f t="shared" si="0"/>
        <v>1.411543</v>
      </c>
      <c r="P28" s="12">
        <f t="shared" si="1"/>
        <v>1.353504</v>
      </c>
      <c r="Q28" s="12">
        <f t="shared" si="2"/>
        <v>5.8038999999999952E-2</v>
      </c>
      <c r="R28" s="18">
        <f t="shared" si="7"/>
        <v>4.2880552994302157E-2</v>
      </c>
      <c r="S28" s="13">
        <f t="shared" si="3"/>
        <v>52.256900000000002</v>
      </c>
      <c r="T28" s="12">
        <f t="shared" si="9"/>
        <v>3.4431923076572529E-2</v>
      </c>
      <c r="U28" s="12">
        <f t="shared" si="9"/>
        <v>4.8379175475558943E-2</v>
      </c>
      <c r="V28" s="12">
        <f t="shared" si="9"/>
        <v>5.8038999999999952E-2</v>
      </c>
      <c r="W28" s="12">
        <f t="shared" si="9"/>
        <v>6.7698824524440954E-2</v>
      </c>
      <c r="X28" s="12">
        <f t="shared" si="9"/>
        <v>8.1646076923427374E-2</v>
      </c>
      <c r="Y28" s="3" t="str">
        <f t="shared" si="8"/>
        <v/>
      </c>
      <c r="Z28" s="3">
        <f t="shared" si="5"/>
        <v>0</v>
      </c>
      <c r="AB28" s="12">
        <f t="shared" si="6"/>
        <v>5.8038999999999952E-2</v>
      </c>
      <c r="AC28" s="12">
        <f t="shared" si="6"/>
        <v>5.8038999999999952E-2</v>
      </c>
    </row>
    <row r="29" spans="2:29">
      <c r="B29" s="5"/>
      <c r="C29" s="5"/>
      <c r="D29" s="5"/>
      <c r="E29" s="5"/>
      <c r="F29" s="5"/>
      <c r="G29" s="5"/>
      <c r="H29" s="5"/>
      <c r="I29" s="5"/>
      <c r="J29" s="5"/>
      <c r="K29" s="5">
        <v>22</v>
      </c>
      <c r="L29" s="8">
        <v>0.875</v>
      </c>
      <c r="M29" s="9" t="s">
        <v>51</v>
      </c>
      <c r="N29" s="10">
        <v>0.91666666666666696</v>
      </c>
      <c r="O29" s="11">
        <f t="shared" si="0"/>
        <v>1.344787</v>
      </c>
      <c r="P29" s="12">
        <f t="shared" si="1"/>
        <v>1.2871239999999999</v>
      </c>
      <c r="Q29" s="12">
        <f t="shared" si="2"/>
        <v>5.766300000000002E-2</v>
      </c>
      <c r="R29" s="18">
        <f t="shared" si="7"/>
        <v>4.4799879421096866E-2</v>
      </c>
      <c r="S29" s="13">
        <f t="shared" si="3"/>
        <v>51.089399999999998</v>
      </c>
      <c r="T29" s="12">
        <f t="shared" si="9"/>
        <v>3.6522397219619737E-2</v>
      </c>
      <c r="U29" s="12">
        <f t="shared" si="9"/>
        <v>4.9012436702316906E-2</v>
      </c>
      <c r="V29" s="12">
        <f t="shared" si="9"/>
        <v>5.766300000000002E-2</v>
      </c>
      <c r="W29" s="12">
        <f t="shared" si="9"/>
        <v>6.6313563297683134E-2</v>
      </c>
      <c r="X29" s="12">
        <f t="shared" si="9"/>
        <v>7.8803602780380302E-2</v>
      </c>
      <c r="Y29" s="3" t="str">
        <f t="shared" si="8"/>
        <v/>
      </c>
      <c r="Z29" s="3">
        <f t="shared" si="5"/>
        <v>0</v>
      </c>
      <c r="AB29" s="12">
        <f t="shared" si="6"/>
        <v>5.766300000000002E-2</v>
      </c>
      <c r="AC29" s="12">
        <f t="shared" si="6"/>
        <v>5.766300000000002E-2</v>
      </c>
    </row>
    <row r="30" spans="2:29">
      <c r="B30" s="5"/>
      <c r="C30" s="5"/>
      <c r="D30" s="5"/>
      <c r="E30" s="5"/>
      <c r="F30" s="5"/>
      <c r="G30" s="5"/>
      <c r="H30" s="5"/>
      <c r="I30" s="5"/>
      <c r="J30" s="5"/>
      <c r="K30" s="5">
        <v>23</v>
      </c>
      <c r="L30" s="8">
        <v>0.91666666666666696</v>
      </c>
      <c r="M30" s="9" t="s">
        <v>51</v>
      </c>
      <c r="N30" s="10">
        <v>0.95833333333333404</v>
      </c>
      <c r="O30" s="11">
        <f t="shared" si="0"/>
        <v>1.181316</v>
      </c>
      <c r="P30" s="12">
        <f t="shared" si="1"/>
        <v>1.1282380000000001</v>
      </c>
      <c r="Q30" s="12">
        <f t="shared" si="2"/>
        <v>5.3077999999999959E-2</v>
      </c>
      <c r="R30" s="18">
        <f t="shared" si="7"/>
        <v>4.7045038369563752E-2</v>
      </c>
      <c r="S30" s="13">
        <f t="shared" si="3"/>
        <v>50.145400000000002</v>
      </c>
      <c r="T30" s="12">
        <f t="shared" si="9"/>
        <v>3.3773732457888533E-2</v>
      </c>
      <c r="U30" s="12">
        <f t="shared" si="9"/>
        <v>4.5178850196976199E-2</v>
      </c>
      <c r="V30" s="12">
        <f t="shared" si="9"/>
        <v>5.3077999999999959E-2</v>
      </c>
      <c r="W30" s="12">
        <f t="shared" si="9"/>
        <v>6.0977149803023718E-2</v>
      </c>
      <c r="X30" s="12">
        <f t="shared" si="9"/>
        <v>7.2382267542111384E-2</v>
      </c>
      <c r="Y30" s="3" t="str">
        <f t="shared" si="8"/>
        <v/>
      </c>
      <c r="Z30" s="3">
        <f t="shared" si="5"/>
        <v>0</v>
      </c>
      <c r="AB30" s="12">
        <f t="shared" si="6"/>
        <v>5.3077999999999959E-2</v>
      </c>
      <c r="AC30" s="12">
        <f t="shared" si="6"/>
        <v>5.3077999999999959E-2</v>
      </c>
    </row>
    <row r="31" spans="2:29">
      <c r="B31" s="5"/>
      <c r="C31" s="5"/>
      <c r="D31" s="5"/>
      <c r="E31" s="5"/>
      <c r="F31" s="5"/>
      <c r="G31" s="5"/>
      <c r="H31" s="5"/>
      <c r="I31" s="5"/>
      <c r="J31" s="5"/>
      <c r="K31" s="5">
        <v>24</v>
      </c>
      <c r="L31" s="8">
        <v>0.95833333333333304</v>
      </c>
      <c r="M31" s="9" t="s">
        <v>51</v>
      </c>
      <c r="N31" s="10">
        <v>1</v>
      </c>
      <c r="O31" s="11">
        <f t="shared" si="0"/>
        <v>1.021566</v>
      </c>
      <c r="P31" s="12">
        <f t="shared" si="1"/>
        <v>0.95741620000000005</v>
      </c>
      <c r="Q31" s="12">
        <f t="shared" si="2"/>
        <v>6.4149799999999924E-2</v>
      </c>
      <c r="R31" s="18">
        <f t="shared" si="7"/>
        <v>6.7003044235098619E-2</v>
      </c>
      <c r="S31" s="13">
        <f t="shared" si="3"/>
        <v>49.252400000000002</v>
      </c>
      <c r="T31" s="12">
        <f t="shared" si="9"/>
        <v>4.7114903970154873E-2</v>
      </c>
      <c r="U31" s="12">
        <f t="shared" si="9"/>
        <v>5.7179258624879561E-2</v>
      </c>
      <c r="V31" s="12">
        <f t="shared" si="9"/>
        <v>6.4149799999999924E-2</v>
      </c>
      <c r="W31" s="12">
        <f t="shared" si="9"/>
        <v>7.1120341375120286E-2</v>
      </c>
      <c r="X31" s="12">
        <f t="shared" si="9"/>
        <v>8.1184696029844974E-2</v>
      </c>
      <c r="Y31" s="3" t="str">
        <f t="shared" si="8"/>
        <v/>
      </c>
      <c r="Z31" s="3">
        <f t="shared" si="5"/>
        <v>0</v>
      </c>
      <c r="AB31" s="12">
        <f t="shared" si="6"/>
        <v>6.4149799999999924E-2</v>
      </c>
      <c r="AC31" s="12">
        <f t="shared" si="6"/>
        <v>6.4149799999999924E-2</v>
      </c>
    </row>
    <row r="32" spans="2:29">
      <c r="B32" s="5"/>
      <c r="C32" s="5"/>
      <c r="D32" s="5"/>
      <c r="E32" s="5"/>
      <c r="F32" s="5"/>
      <c r="G32" s="5"/>
      <c r="H32" s="5"/>
      <c r="I32" s="5"/>
      <c r="J32" s="5"/>
      <c r="K32" s="5"/>
      <c r="L32" s="24" t="s">
        <v>59</v>
      </c>
      <c r="M32" s="24"/>
      <c r="N32" s="24"/>
      <c r="O32" s="14">
        <f>SUM(O8:O31)</f>
        <v>25.990589700000001</v>
      </c>
      <c r="P32" s="14">
        <f>SUM(P8:P31)</f>
        <v>25.653313700000002</v>
      </c>
      <c r="Q32" s="14">
        <f t="shared" si="2"/>
        <v>0.33727599999999924</v>
      </c>
      <c r="R32" s="19">
        <f t="shared" si="7"/>
        <v>1.3147463284636007E-2</v>
      </c>
      <c r="S32" s="15">
        <f>AVERAGE(S8:S31)</f>
        <v>54.315350000000016</v>
      </c>
      <c r="T32" s="14">
        <f>(avgse*NORMSINV(T$7))+$Q32</f>
        <v>0.33727599999999924</v>
      </c>
      <c r="U32" s="14">
        <f>(avgse*NORMSINV(U$7))+$Q32</f>
        <v>0.33727599999999924</v>
      </c>
      <c r="V32" s="14">
        <f>(avgse*NORMSINV(V$7))+$Q32</f>
        <v>0.33727599999999924</v>
      </c>
      <c r="W32" s="14">
        <f>(avgse*NORMSINV(W$7))+$Q32</f>
        <v>0.33727599999999924</v>
      </c>
      <c r="X32" s="14">
        <f>(avgse*NORMSINV(X$7))+$Q32</f>
        <v>0.33727599999999924</v>
      </c>
      <c r="Y32" s="3" t="str">
        <f t="shared" si="8"/>
        <v/>
      </c>
      <c r="AB32" s="14">
        <f>(avgse*NORMSINV(AB$7))+$Q32</f>
        <v>0.33727599999999924</v>
      </c>
      <c r="AC32" s="14">
        <f>(avgse*NORMSINV(AC$7))+$Q32</f>
        <v>0.33727599999999924</v>
      </c>
    </row>
    <row r="33" spans="8:16">
      <c r="H33" s="5"/>
      <c r="I33" s="5"/>
      <c r="L33" s="20" t="s">
        <v>64</v>
      </c>
    </row>
    <row r="34" spans="8:16">
      <c r="I34" s="5"/>
    </row>
    <row r="35" spans="8:16" ht="15">
      <c r="I35" s="5"/>
      <c r="L35" s="3" t="s">
        <v>21409</v>
      </c>
      <c r="O35"/>
      <c r="P35" s="21"/>
    </row>
    <row r="36" spans="8:16" ht="15">
      <c r="I36" s="5"/>
      <c r="O36"/>
      <c r="P36" s="21"/>
    </row>
    <row r="37" spans="8:16" ht="15">
      <c r="O37"/>
      <c r="P37" s="21"/>
    </row>
    <row r="38" spans="8:16" ht="15">
      <c r="O38"/>
      <c r="P38" s="21"/>
    </row>
    <row r="39" spans="8:16" ht="15">
      <c r="O39"/>
      <c r="P39" s="21"/>
    </row>
    <row r="40" spans="8:16" ht="15">
      <c r="O40"/>
      <c r="P40" s="21"/>
    </row>
    <row r="41" spans="8:16" ht="15">
      <c r="O41"/>
      <c r="P41" s="21"/>
    </row>
    <row r="42" spans="8:16" ht="15">
      <c r="O42"/>
      <c r="P42" s="21"/>
    </row>
    <row r="43" spans="8:16" ht="15">
      <c r="O43"/>
      <c r="P43" s="21"/>
    </row>
    <row r="44" spans="8:16" ht="15">
      <c r="O44"/>
      <c r="P44" s="21"/>
    </row>
    <row r="45" spans="8:16" ht="15">
      <c r="O45"/>
      <c r="P45" s="21"/>
    </row>
    <row r="46" spans="8:16" ht="15">
      <c r="O46"/>
      <c r="P46" s="21"/>
    </row>
    <row r="47" spans="8:16" ht="15">
      <c r="O47"/>
      <c r="P47" s="21"/>
    </row>
    <row r="48" spans="8:16" ht="15">
      <c r="O48"/>
      <c r="P48" s="21"/>
    </row>
    <row r="49" spans="15:16" ht="15">
      <c r="O49"/>
      <c r="P49" s="21"/>
    </row>
    <row r="50" spans="15:16" ht="15">
      <c r="O50"/>
      <c r="P50" s="21"/>
    </row>
    <row r="51" spans="15:16" ht="15">
      <c r="O51"/>
      <c r="P51" s="21"/>
    </row>
    <row r="52" spans="15:16" ht="15">
      <c r="O52"/>
      <c r="P52" s="21"/>
    </row>
    <row r="53" spans="15:16" ht="15">
      <c r="O53"/>
      <c r="P53" s="21"/>
    </row>
    <row r="54" spans="15:16" ht="15">
      <c r="O54"/>
      <c r="P54" s="21"/>
    </row>
    <row r="55" spans="15:16" ht="15">
      <c r="O55"/>
      <c r="P55" s="21"/>
    </row>
    <row r="56" spans="15:16" ht="15">
      <c r="O56"/>
      <c r="P56" s="21"/>
    </row>
    <row r="57" spans="15:16" ht="15">
      <c r="O57"/>
      <c r="P57" s="21"/>
    </row>
    <row r="58" spans="15:16" ht="15">
      <c r="O58"/>
      <c r="P58" s="21"/>
    </row>
  </sheetData>
  <mergeCells count="40">
    <mergeCell ref="D20:F20"/>
    <mergeCell ref="D21:F21"/>
    <mergeCell ref="D22:F22"/>
    <mergeCell ref="D23:F23"/>
    <mergeCell ref="B2:X2"/>
    <mergeCell ref="B3:X3"/>
    <mergeCell ref="B4:X4"/>
    <mergeCell ref="B6:F6"/>
    <mergeCell ref="B15:F15"/>
    <mergeCell ref="B13:C13"/>
    <mergeCell ref="D12:F12"/>
    <mergeCell ref="D8:F8"/>
    <mergeCell ref="D9:F9"/>
    <mergeCell ref="T6:X6"/>
    <mergeCell ref="P6:P7"/>
    <mergeCell ref="O6:O7"/>
    <mergeCell ref="Q6:Q7"/>
    <mergeCell ref="S6:S7"/>
    <mergeCell ref="D7:F7"/>
    <mergeCell ref="D13:F13"/>
    <mergeCell ref="D10:F10"/>
    <mergeCell ref="L6:N7"/>
    <mergeCell ref="D11:F11"/>
    <mergeCell ref="R6:R7"/>
    <mergeCell ref="B11:C11"/>
    <mergeCell ref="B12:C12"/>
    <mergeCell ref="L32:N32"/>
    <mergeCell ref="B7:C7"/>
    <mergeCell ref="B8:C8"/>
    <mergeCell ref="B9:C9"/>
    <mergeCell ref="B10:C10"/>
    <mergeCell ref="B16:C16"/>
    <mergeCell ref="B17:C17"/>
    <mergeCell ref="B20:C20"/>
    <mergeCell ref="B21:C21"/>
    <mergeCell ref="B22:C22"/>
    <mergeCell ref="B23:C23"/>
    <mergeCell ref="D16:F16"/>
    <mergeCell ref="D17:F17"/>
    <mergeCell ref="B19:F19"/>
  </mergeCells>
  <dataValidations count="8">
    <dataValidation type="list" allowBlank="1" showInputMessage="1" showErrorMessage="1" sqref="D7">
      <formula1>resulttyperange</formula1>
    </dataValidation>
    <dataValidation type="list" allowBlank="1" showInputMessage="1" showErrorMessage="1" sqref="D9">
      <formula1>monthrange</formula1>
    </dataValidation>
    <dataValidation type="list" allowBlank="1" showInputMessage="1" showErrorMessage="1" sqref="D10">
      <formula1>weatheryearrange</formula1>
    </dataValidation>
    <dataValidation type="list" allowBlank="1" showInputMessage="1" showErrorMessage="1" sqref="D11">
      <formula1>pseudolcarange</formula1>
    </dataValidation>
    <dataValidation type="list" allowBlank="1" showInputMessage="1" showErrorMessage="1" sqref="D12">
      <formula1>yearrange</formula1>
    </dataValidation>
    <dataValidation type="list" allowBlank="1" showInputMessage="1" showErrorMessage="1" sqref="G8:H8">
      <formula1>IF(monthpick="August",daytyperange,simpledaytyperange)</formula1>
    </dataValidation>
    <dataValidation type="list" allowBlank="1" showInputMessage="1" showErrorMessage="1" sqref="D8:F8">
      <formula1>IF(monthpick="July",daytyperange,simpledaytyperange)</formula1>
    </dataValidation>
    <dataValidation type="list" allowBlank="1" showInputMessage="1" showErrorMessage="1" sqref="D13:F13">
      <formula1>Rate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3"/>
  <sheetViews>
    <sheetView workbookViewId="0">
      <selection activeCell="N13" sqref="N13"/>
    </sheetView>
  </sheetViews>
  <sheetFormatPr defaultRowHeight="15"/>
  <cols>
    <col min="4" max="4" width="18.140625" bestFit="1" customWidth="1"/>
  </cols>
  <sheetData>
    <row r="2" spans="1:14">
      <c r="A2" t="s">
        <v>40</v>
      </c>
      <c r="B2" s="1"/>
      <c r="D2" s="2" t="s">
        <v>41</v>
      </c>
      <c r="F2" s="2" t="s">
        <v>42</v>
      </c>
      <c r="H2" t="s">
        <v>20</v>
      </c>
      <c r="J2" s="2" t="s">
        <v>46</v>
      </c>
      <c r="L2" s="2" t="s">
        <v>45</v>
      </c>
      <c r="N2" s="2" t="s">
        <v>49</v>
      </c>
    </row>
    <row r="3" spans="1:14">
      <c r="B3" s="1"/>
    </row>
    <row r="4" spans="1:14">
      <c r="A4" t="s">
        <v>2</v>
      </c>
      <c r="B4" s="1"/>
      <c r="D4" s="2" t="s">
        <v>9</v>
      </c>
      <c r="F4" t="s">
        <v>18</v>
      </c>
      <c r="G4" s="1"/>
      <c r="H4" t="s">
        <v>21</v>
      </c>
      <c r="I4" s="1"/>
      <c r="J4" s="2" t="s">
        <v>47</v>
      </c>
      <c r="N4" t="str">
        <f>CONCATENATE(daytypepick," ",monthpick," ",weatheryearpick," ",program," ",pseudolcapick)</f>
        <v>Average Weekday November 1-in-2 E7 All</v>
      </c>
    </row>
    <row r="5" spans="1:14">
      <c r="A5" t="s">
        <v>3</v>
      </c>
      <c r="B5" s="1"/>
      <c r="D5" s="2" t="s">
        <v>8</v>
      </c>
      <c r="F5" t="s">
        <v>19</v>
      </c>
      <c r="G5" s="1"/>
      <c r="H5" t="s">
        <v>22</v>
      </c>
      <c r="I5" s="1"/>
      <c r="J5" s="2" t="s">
        <v>48</v>
      </c>
      <c r="L5">
        <v>2013</v>
      </c>
    </row>
    <row r="6" spans="1:14">
      <c r="A6" s="2" t="s">
        <v>95</v>
      </c>
      <c r="D6" s="2" t="s">
        <v>12</v>
      </c>
      <c r="H6" t="s">
        <v>23</v>
      </c>
      <c r="I6" s="1"/>
      <c r="L6">
        <v>2014</v>
      </c>
      <c r="N6" s="2" t="s">
        <v>52</v>
      </c>
    </row>
    <row r="7" spans="1:14">
      <c r="D7" s="2" t="s">
        <v>5</v>
      </c>
      <c r="H7" t="s">
        <v>24</v>
      </c>
      <c r="I7" s="1"/>
      <c r="L7">
        <v>2015</v>
      </c>
    </row>
    <row r="8" spans="1:14">
      <c r="D8" s="2" t="s">
        <v>13</v>
      </c>
      <c r="H8" t="s">
        <v>25</v>
      </c>
      <c r="I8" s="1"/>
      <c r="L8">
        <v>2016</v>
      </c>
      <c r="N8" t="str">
        <f>IF(resulttypepick="Aggregate","(MW)","(kW)")</f>
        <v>(kW)</v>
      </c>
    </row>
    <row r="9" spans="1:14">
      <c r="D9" s="2" t="s">
        <v>11</v>
      </c>
      <c r="H9" t="s">
        <v>26</v>
      </c>
      <c r="I9" s="1"/>
      <c r="L9">
        <v>2017</v>
      </c>
    </row>
    <row r="10" spans="1:14">
      <c r="D10" s="2" t="s">
        <v>10</v>
      </c>
      <c r="H10" t="s">
        <v>27</v>
      </c>
      <c r="I10" s="1"/>
      <c r="L10">
        <v>2018</v>
      </c>
    </row>
    <row r="11" spans="1:14">
      <c r="D11" s="2" t="s">
        <v>6</v>
      </c>
      <c r="H11" t="s">
        <v>28</v>
      </c>
      <c r="I11" s="1"/>
      <c r="L11">
        <v>2019</v>
      </c>
      <c r="N11" t="s">
        <v>21408</v>
      </c>
    </row>
    <row r="12" spans="1:14">
      <c r="D12" s="2" t="s">
        <v>16</v>
      </c>
      <c r="L12">
        <v>2020</v>
      </c>
      <c r="N12" t="str">
        <f>CONCATENATE(Output!D13," ",Output!D11," ",Output!D12," ",Output!D9)</f>
        <v>E7 All 2013 November</v>
      </c>
    </row>
    <row r="13" spans="1:14">
      <c r="D13" s="2" t="s">
        <v>15</v>
      </c>
      <c r="L13">
        <v>2021</v>
      </c>
    </row>
    <row r="14" spans="1:14">
      <c r="D14" s="2" t="s">
        <v>14</v>
      </c>
      <c r="L14">
        <v>2022</v>
      </c>
    </row>
    <row r="15" spans="1:14">
      <c r="D15" s="2" t="s">
        <v>7</v>
      </c>
      <c r="L15">
        <v>2023</v>
      </c>
    </row>
    <row r="18" spans="1:6">
      <c r="A18" s="2" t="s">
        <v>68</v>
      </c>
    </row>
    <row r="19" spans="1:6">
      <c r="A19" s="2" t="s">
        <v>69</v>
      </c>
    </row>
    <row r="20" spans="1:6">
      <c r="A20" s="2" t="s">
        <v>70</v>
      </c>
    </row>
    <row r="22" spans="1:6">
      <c r="D22" s="64" t="s">
        <v>73</v>
      </c>
      <c r="E22" s="64"/>
      <c r="F22" s="64"/>
    </row>
    <row r="23" spans="1:6">
      <c r="D23" t="s">
        <v>0</v>
      </c>
      <c r="E23" t="s">
        <v>74</v>
      </c>
    </row>
    <row r="24" spans="1:6">
      <c r="D24" t="s">
        <v>75</v>
      </c>
      <c r="E24">
        <v>1235</v>
      </c>
    </row>
    <row r="25" spans="1:6">
      <c r="D25" t="s">
        <v>76</v>
      </c>
      <c r="E25">
        <v>20647</v>
      </c>
    </row>
    <row r="26" spans="1:6">
      <c r="D26" t="s">
        <v>77</v>
      </c>
      <c r="E26">
        <v>170</v>
      </c>
    </row>
    <row r="27" spans="1:6">
      <c r="D27" t="s">
        <v>78</v>
      </c>
      <c r="E27">
        <v>5629</v>
      </c>
    </row>
    <row r="28" spans="1:6">
      <c r="D28" t="s">
        <v>79</v>
      </c>
      <c r="E28">
        <v>57</v>
      </c>
    </row>
    <row r="29" spans="1:6">
      <c r="D29" t="s">
        <v>80</v>
      </c>
      <c r="E29">
        <v>1611</v>
      </c>
    </row>
    <row r="30" spans="1:6">
      <c r="D30" t="s">
        <v>81</v>
      </c>
      <c r="E30">
        <v>39</v>
      </c>
    </row>
    <row r="31" spans="1:6">
      <c r="D31" t="s">
        <v>82</v>
      </c>
      <c r="E31">
        <v>1276</v>
      </c>
    </row>
    <row r="32" spans="1:6">
      <c r="D32" t="s">
        <v>83</v>
      </c>
      <c r="E32">
        <v>391</v>
      </c>
    </row>
    <row r="33" spans="4:5">
      <c r="D33" t="s">
        <v>84</v>
      </c>
      <c r="E33">
        <v>9473</v>
      </c>
    </row>
    <row r="34" spans="4:5">
      <c r="D34" t="s">
        <v>85</v>
      </c>
      <c r="E34">
        <v>4</v>
      </c>
    </row>
    <row r="35" spans="4:5">
      <c r="D35" t="s">
        <v>86</v>
      </c>
      <c r="E35">
        <v>60</v>
      </c>
    </row>
    <row r="36" spans="4:5">
      <c r="D36" t="s">
        <v>87</v>
      </c>
      <c r="E36">
        <v>392</v>
      </c>
    </row>
    <row r="37" spans="4:5">
      <c r="D37" t="s">
        <v>88</v>
      </c>
      <c r="E37">
        <v>11007</v>
      </c>
    </row>
    <row r="38" spans="4:5">
      <c r="D38" t="s">
        <v>89</v>
      </c>
      <c r="E38">
        <v>212</v>
      </c>
    </row>
    <row r="39" spans="4:5">
      <c r="D39" t="s">
        <v>90</v>
      </c>
      <c r="E39">
        <v>5607</v>
      </c>
    </row>
    <row r="40" spans="4:5">
      <c r="D40" t="s">
        <v>91</v>
      </c>
      <c r="E40">
        <v>95</v>
      </c>
    </row>
    <row r="41" spans="4:5">
      <c r="D41" t="s">
        <v>92</v>
      </c>
      <c r="E41">
        <v>2691</v>
      </c>
    </row>
    <row r="42" spans="4:5">
      <c r="D42" t="s">
        <v>93</v>
      </c>
      <c r="E42">
        <v>2595</v>
      </c>
    </row>
    <row r="43" spans="4:5">
      <c r="D43" t="s">
        <v>94</v>
      </c>
      <c r="E43">
        <v>58001</v>
      </c>
    </row>
  </sheetData>
  <mergeCells count="1">
    <mergeCell ref="D22:F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01"/>
  <sheetViews>
    <sheetView workbookViewId="0">
      <selection activeCell="AA9" sqref="AA9"/>
    </sheetView>
  </sheetViews>
  <sheetFormatPr defaultRowHeight="15"/>
  <sheetData>
    <row r="1" spans="1:17">
      <c r="A1" t="s">
        <v>0</v>
      </c>
      <c r="B1" t="s">
        <v>1</v>
      </c>
      <c r="C1" t="s">
        <v>4</v>
      </c>
      <c r="D1" t="s">
        <v>17</v>
      </c>
      <c r="E1" t="s">
        <v>71</v>
      </c>
      <c r="F1" t="s">
        <v>65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</row>
    <row r="2" spans="1:17">
      <c r="A2" t="s">
        <v>2208</v>
      </c>
      <c r="B2" t="s">
        <v>95</v>
      </c>
      <c r="C2" t="s">
        <v>10</v>
      </c>
      <c r="D2" t="s">
        <v>18</v>
      </c>
      <c r="E2" t="s">
        <v>69</v>
      </c>
      <c r="F2" t="s">
        <v>21</v>
      </c>
      <c r="G2">
        <v>1</v>
      </c>
      <c r="H2">
        <v>0.96529980000000004</v>
      </c>
      <c r="I2">
        <v>0.98999459999999995</v>
      </c>
      <c r="J2">
        <v>2.4694799999999999E-2</v>
      </c>
      <c r="K2">
        <v>-3.9761299999999999E-2</v>
      </c>
      <c r="L2">
        <v>-1.6800999999999999E-3</v>
      </c>
      <c r="M2">
        <v>2.4694799999999999E-2</v>
      </c>
      <c r="N2">
        <v>5.1069700000000003E-2</v>
      </c>
      <c r="O2">
        <v>8.9150900000000005E-2</v>
      </c>
      <c r="P2">
        <v>72.203199999999995</v>
      </c>
      <c r="Q2">
        <v>5.0295399999999997E-2</v>
      </c>
    </row>
    <row r="3" spans="1:17">
      <c r="A3" t="s">
        <v>2209</v>
      </c>
      <c r="B3" t="s">
        <v>95</v>
      </c>
      <c r="C3" t="s">
        <v>10</v>
      </c>
      <c r="D3" t="s">
        <v>18</v>
      </c>
      <c r="E3" t="s">
        <v>69</v>
      </c>
      <c r="F3" t="s">
        <v>21</v>
      </c>
      <c r="G3">
        <v>2</v>
      </c>
      <c r="H3">
        <v>0.87293080000000001</v>
      </c>
      <c r="I3">
        <v>0.87254290000000001</v>
      </c>
      <c r="J3">
        <v>-3.879E-4</v>
      </c>
      <c r="K3">
        <v>-7.4524000000000007E-2</v>
      </c>
      <c r="L3">
        <v>-3.0723799999999999E-2</v>
      </c>
      <c r="M3">
        <v>-3.879E-4</v>
      </c>
      <c r="N3">
        <v>2.99479E-2</v>
      </c>
      <c r="O3">
        <v>7.3748099999999997E-2</v>
      </c>
      <c r="P3">
        <v>71.090699999999998</v>
      </c>
      <c r="Q3">
        <v>5.78486E-2</v>
      </c>
    </row>
    <row r="4" spans="1:17">
      <c r="A4" t="s">
        <v>2210</v>
      </c>
      <c r="B4" t="s">
        <v>95</v>
      </c>
      <c r="C4" t="s">
        <v>10</v>
      </c>
      <c r="D4" t="s">
        <v>18</v>
      </c>
      <c r="E4" t="s">
        <v>69</v>
      </c>
      <c r="F4" t="s">
        <v>21</v>
      </c>
      <c r="G4">
        <v>3</v>
      </c>
      <c r="H4">
        <v>0.81904880000000002</v>
      </c>
      <c r="I4">
        <v>0.79531459999999998</v>
      </c>
      <c r="J4">
        <v>-2.37343E-2</v>
      </c>
      <c r="K4">
        <v>-8.8746900000000004E-2</v>
      </c>
      <c r="L4">
        <v>-5.0336899999999997E-2</v>
      </c>
      <c r="M4">
        <v>-2.37343E-2</v>
      </c>
      <c r="N4">
        <v>2.8684000000000001E-3</v>
      </c>
      <c r="O4">
        <v>4.12784E-2</v>
      </c>
      <c r="P4">
        <v>70.182299999999998</v>
      </c>
      <c r="Q4">
        <v>5.07296E-2</v>
      </c>
    </row>
    <row r="5" spans="1:17">
      <c r="A5" t="s">
        <v>2211</v>
      </c>
      <c r="B5" t="s">
        <v>95</v>
      </c>
      <c r="C5" t="s">
        <v>10</v>
      </c>
      <c r="D5" t="s">
        <v>18</v>
      </c>
      <c r="E5" t="s">
        <v>69</v>
      </c>
      <c r="F5" t="s">
        <v>21</v>
      </c>
      <c r="G5">
        <v>4</v>
      </c>
      <c r="H5">
        <v>0.78444740000000002</v>
      </c>
      <c r="I5">
        <v>0.75371250000000001</v>
      </c>
      <c r="J5">
        <v>-3.0734899999999999E-2</v>
      </c>
      <c r="K5">
        <v>-8.9116500000000001E-2</v>
      </c>
      <c r="L5">
        <v>-5.4624199999999998E-2</v>
      </c>
      <c r="M5">
        <v>-3.0734899999999999E-2</v>
      </c>
      <c r="N5">
        <v>-6.8456000000000003E-3</v>
      </c>
      <c r="O5">
        <v>2.76467E-2</v>
      </c>
      <c r="P5">
        <v>68.977400000000003</v>
      </c>
      <c r="Q5">
        <v>4.5555400000000003E-2</v>
      </c>
    </row>
    <row r="6" spans="1:17">
      <c r="A6" t="s">
        <v>2212</v>
      </c>
      <c r="B6" t="s">
        <v>95</v>
      </c>
      <c r="C6" t="s">
        <v>10</v>
      </c>
      <c r="D6" t="s">
        <v>18</v>
      </c>
      <c r="E6" t="s">
        <v>69</v>
      </c>
      <c r="F6" t="s">
        <v>21</v>
      </c>
      <c r="G6">
        <v>5</v>
      </c>
      <c r="H6">
        <v>0.78888429999999998</v>
      </c>
      <c r="I6">
        <v>0.7380736</v>
      </c>
      <c r="J6">
        <v>-5.08107E-2</v>
      </c>
      <c r="K6">
        <v>-0.1124153</v>
      </c>
      <c r="L6">
        <v>-7.6018799999999997E-2</v>
      </c>
      <c r="M6">
        <v>-5.08107E-2</v>
      </c>
      <c r="N6">
        <v>-2.56026E-2</v>
      </c>
      <c r="O6">
        <v>1.0794E-2</v>
      </c>
      <c r="P6">
        <v>68.163600000000002</v>
      </c>
      <c r="Q6">
        <v>4.8070399999999999E-2</v>
      </c>
    </row>
    <row r="7" spans="1:17">
      <c r="A7" t="s">
        <v>2213</v>
      </c>
      <c r="B7" t="s">
        <v>95</v>
      </c>
      <c r="C7" t="s">
        <v>10</v>
      </c>
      <c r="D7" t="s">
        <v>18</v>
      </c>
      <c r="E7" t="s">
        <v>69</v>
      </c>
      <c r="F7" t="s">
        <v>21</v>
      </c>
      <c r="G7">
        <v>6</v>
      </c>
      <c r="H7">
        <v>0.85847839999999997</v>
      </c>
      <c r="I7">
        <v>0.78332760000000001</v>
      </c>
      <c r="J7">
        <v>-7.5150800000000004E-2</v>
      </c>
      <c r="K7">
        <v>-0.1504596</v>
      </c>
      <c r="L7">
        <v>-0.10596659999999999</v>
      </c>
      <c r="M7">
        <v>-7.5150800000000004E-2</v>
      </c>
      <c r="N7">
        <v>-4.4335100000000002E-2</v>
      </c>
      <c r="O7">
        <v>1.5799999999999999E-4</v>
      </c>
      <c r="P7">
        <v>67.349599999999995</v>
      </c>
      <c r="Q7">
        <v>5.8763799999999998E-2</v>
      </c>
    </row>
    <row r="8" spans="1:17">
      <c r="A8" t="s">
        <v>2214</v>
      </c>
      <c r="B8" t="s">
        <v>95</v>
      </c>
      <c r="C8" t="s">
        <v>10</v>
      </c>
      <c r="D8" t="s">
        <v>18</v>
      </c>
      <c r="E8" t="s">
        <v>69</v>
      </c>
      <c r="F8" t="s">
        <v>21</v>
      </c>
      <c r="G8">
        <v>7</v>
      </c>
      <c r="H8">
        <v>0.99308430000000003</v>
      </c>
      <c r="I8">
        <v>0.88902749999999997</v>
      </c>
      <c r="J8">
        <v>-0.1040567</v>
      </c>
      <c r="K8">
        <v>-0.1996705</v>
      </c>
      <c r="L8">
        <v>-0.14318110000000001</v>
      </c>
      <c r="M8">
        <v>-0.1040567</v>
      </c>
      <c r="N8">
        <v>-6.4932299999999998E-2</v>
      </c>
      <c r="O8">
        <v>-8.4428999999999997E-3</v>
      </c>
      <c r="P8">
        <v>67.302999999999997</v>
      </c>
      <c r="Q8">
        <v>7.4607800000000002E-2</v>
      </c>
    </row>
    <row r="9" spans="1:17">
      <c r="A9" t="s">
        <v>2215</v>
      </c>
      <c r="B9" t="s">
        <v>95</v>
      </c>
      <c r="C9" t="s">
        <v>10</v>
      </c>
      <c r="D9" t="s">
        <v>18</v>
      </c>
      <c r="E9" t="s">
        <v>69</v>
      </c>
      <c r="F9" t="s">
        <v>21</v>
      </c>
      <c r="G9">
        <v>8</v>
      </c>
      <c r="H9">
        <v>1.1011770000000001</v>
      </c>
      <c r="I9">
        <v>0.97053690000000004</v>
      </c>
      <c r="J9">
        <v>-0.13063959999999999</v>
      </c>
      <c r="K9">
        <v>-0.22108630000000001</v>
      </c>
      <c r="L9">
        <v>-0.16764970000000001</v>
      </c>
      <c r="M9">
        <v>-0.13063959999999999</v>
      </c>
      <c r="N9">
        <v>-9.3629599999999993E-2</v>
      </c>
      <c r="O9">
        <v>-4.0192899999999997E-2</v>
      </c>
      <c r="P9">
        <v>70.145899999999997</v>
      </c>
      <c r="Q9">
        <v>7.0575899999999997E-2</v>
      </c>
    </row>
    <row r="10" spans="1:17">
      <c r="A10" t="s">
        <v>2216</v>
      </c>
      <c r="B10" t="s">
        <v>95</v>
      </c>
      <c r="C10" t="s">
        <v>10</v>
      </c>
      <c r="D10" t="s">
        <v>18</v>
      </c>
      <c r="E10" t="s">
        <v>69</v>
      </c>
      <c r="F10" t="s">
        <v>21</v>
      </c>
      <c r="G10">
        <v>9</v>
      </c>
      <c r="H10">
        <v>1.1521680000000001</v>
      </c>
      <c r="I10">
        <v>0.98448179999999996</v>
      </c>
      <c r="J10">
        <v>-0.167686</v>
      </c>
      <c r="K10">
        <v>-0.28219650000000002</v>
      </c>
      <c r="L10">
        <v>-0.21454280000000001</v>
      </c>
      <c r="M10">
        <v>-0.167686</v>
      </c>
      <c r="N10">
        <v>-0.1208293</v>
      </c>
      <c r="O10">
        <v>-5.3175600000000003E-2</v>
      </c>
      <c r="P10">
        <v>75.502099999999999</v>
      </c>
      <c r="Q10">
        <v>8.9353000000000002E-2</v>
      </c>
    </row>
    <row r="11" spans="1:17">
      <c r="A11" t="s">
        <v>2217</v>
      </c>
      <c r="B11" t="s">
        <v>95</v>
      </c>
      <c r="C11" t="s">
        <v>10</v>
      </c>
      <c r="D11" t="s">
        <v>18</v>
      </c>
      <c r="E11" t="s">
        <v>69</v>
      </c>
      <c r="F11" t="s">
        <v>21</v>
      </c>
      <c r="G11">
        <v>10</v>
      </c>
      <c r="H11">
        <v>1.1831940000000001</v>
      </c>
      <c r="I11">
        <v>1.03443</v>
      </c>
      <c r="J11">
        <v>-0.14876429999999999</v>
      </c>
      <c r="K11">
        <v>-0.2701404</v>
      </c>
      <c r="L11">
        <v>-0.19843040000000001</v>
      </c>
      <c r="M11">
        <v>-0.14876429999999999</v>
      </c>
      <c r="N11">
        <v>-9.9098199999999997E-2</v>
      </c>
      <c r="O11">
        <v>-2.7388200000000001E-2</v>
      </c>
      <c r="P11">
        <v>80.346599999999995</v>
      </c>
      <c r="Q11">
        <v>9.4710299999999997E-2</v>
      </c>
    </row>
    <row r="12" spans="1:17">
      <c r="A12" t="s">
        <v>2218</v>
      </c>
      <c r="B12" t="s">
        <v>95</v>
      </c>
      <c r="C12" t="s">
        <v>10</v>
      </c>
      <c r="D12" t="s">
        <v>18</v>
      </c>
      <c r="E12" t="s">
        <v>69</v>
      </c>
      <c r="F12" t="s">
        <v>21</v>
      </c>
      <c r="G12">
        <v>11</v>
      </c>
      <c r="H12">
        <v>1.2198979999999999</v>
      </c>
      <c r="I12">
        <v>1.101691</v>
      </c>
      <c r="J12">
        <v>-0.1182064</v>
      </c>
      <c r="K12">
        <v>-0.2472741</v>
      </c>
      <c r="L12">
        <v>-0.1710199</v>
      </c>
      <c r="M12">
        <v>-0.1182064</v>
      </c>
      <c r="N12">
        <v>-6.5393000000000007E-2</v>
      </c>
      <c r="O12">
        <v>1.08612E-2</v>
      </c>
      <c r="P12">
        <v>84.715699999999998</v>
      </c>
      <c r="Q12">
        <v>0.100712</v>
      </c>
    </row>
    <row r="13" spans="1:17">
      <c r="A13" t="s">
        <v>2219</v>
      </c>
      <c r="B13" t="s">
        <v>95</v>
      </c>
      <c r="C13" t="s">
        <v>10</v>
      </c>
      <c r="D13" t="s">
        <v>18</v>
      </c>
      <c r="E13" t="s">
        <v>69</v>
      </c>
      <c r="F13" t="s">
        <v>21</v>
      </c>
      <c r="G13">
        <v>12</v>
      </c>
      <c r="H13">
        <v>1.262232</v>
      </c>
      <c r="I13">
        <v>1.2263839999999999</v>
      </c>
      <c r="J13">
        <v>-3.5848199999999997E-2</v>
      </c>
      <c r="K13">
        <v>-0.17612639999999999</v>
      </c>
      <c r="L13">
        <v>-9.3248899999999996E-2</v>
      </c>
      <c r="M13">
        <v>-3.5848199999999997E-2</v>
      </c>
      <c r="N13">
        <v>2.1552399999999999E-2</v>
      </c>
      <c r="O13">
        <v>0.10442990000000001</v>
      </c>
      <c r="P13">
        <v>88.595799999999997</v>
      </c>
      <c r="Q13">
        <v>0.1094596</v>
      </c>
    </row>
    <row r="14" spans="1:17">
      <c r="A14" t="s">
        <v>2220</v>
      </c>
      <c r="B14" t="s">
        <v>95</v>
      </c>
      <c r="C14" t="s">
        <v>10</v>
      </c>
      <c r="D14" t="s">
        <v>18</v>
      </c>
      <c r="E14" t="s">
        <v>69</v>
      </c>
      <c r="F14" t="s">
        <v>21</v>
      </c>
      <c r="G14">
        <v>13</v>
      </c>
      <c r="H14">
        <v>1.456324</v>
      </c>
      <c r="I14">
        <v>1.456324</v>
      </c>
      <c r="J14">
        <v>0</v>
      </c>
      <c r="K14">
        <v>2.23252E-2</v>
      </c>
      <c r="L14">
        <v>0.10786709999999999</v>
      </c>
      <c r="M14">
        <v>0.16711309999999999</v>
      </c>
      <c r="N14">
        <v>0.22635920000000001</v>
      </c>
      <c r="O14">
        <v>0.31190109999999999</v>
      </c>
      <c r="P14">
        <v>91.768500000000003</v>
      </c>
      <c r="Q14">
        <v>0.1129787</v>
      </c>
    </row>
    <row r="15" spans="1:17">
      <c r="A15" t="s">
        <v>2221</v>
      </c>
      <c r="B15" t="s">
        <v>95</v>
      </c>
      <c r="C15" t="s">
        <v>10</v>
      </c>
      <c r="D15" t="s">
        <v>18</v>
      </c>
      <c r="E15" t="s">
        <v>69</v>
      </c>
      <c r="F15" t="s">
        <v>21</v>
      </c>
      <c r="G15">
        <v>14</v>
      </c>
      <c r="H15">
        <v>1.5412509999999999</v>
      </c>
      <c r="I15">
        <v>1.708364</v>
      </c>
      <c r="J15">
        <v>0.16711309999999999</v>
      </c>
      <c r="K15">
        <v>0.12013649999999999</v>
      </c>
      <c r="L15">
        <v>0.202513</v>
      </c>
      <c r="M15">
        <v>0.25956669999999998</v>
      </c>
      <c r="N15">
        <v>0.31662040000000002</v>
      </c>
      <c r="O15">
        <v>0.39899689999999999</v>
      </c>
      <c r="P15">
        <v>94.199100000000001</v>
      </c>
      <c r="Q15">
        <v>0.1087979</v>
      </c>
    </row>
    <row r="16" spans="1:17">
      <c r="A16" t="s">
        <v>2222</v>
      </c>
      <c r="B16" t="s">
        <v>95</v>
      </c>
      <c r="C16" t="s">
        <v>10</v>
      </c>
      <c r="D16" t="s">
        <v>18</v>
      </c>
      <c r="E16" t="s">
        <v>69</v>
      </c>
      <c r="F16" t="s">
        <v>21</v>
      </c>
      <c r="G16">
        <v>15</v>
      </c>
      <c r="H16">
        <v>1.7729820000000001</v>
      </c>
      <c r="I16">
        <v>2.0325489999999999</v>
      </c>
      <c r="J16">
        <v>0.25956669999999998</v>
      </c>
      <c r="K16">
        <v>0.1785485</v>
      </c>
      <c r="L16">
        <v>0.2697773</v>
      </c>
      <c r="M16">
        <v>0.33296209999999998</v>
      </c>
      <c r="N16">
        <v>0.39614690000000002</v>
      </c>
      <c r="O16">
        <v>0.48737560000000002</v>
      </c>
      <c r="P16">
        <v>95.943100000000001</v>
      </c>
      <c r="Q16">
        <v>0.1204895</v>
      </c>
    </row>
    <row r="17" spans="1:17">
      <c r="A17" t="s">
        <v>2223</v>
      </c>
      <c r="B17" t="s">
        <v>95</v>
      </c>
      <c r="C17" t="s">
        <v>10</v>
      </c>
      <c r="D17" t="s">
        <v>18</v>
      </c>
      <c r="E17" t="s">
        <v>69</v>
      </c>
      <c r="F17" t="s">
        <v>21</v>
      </c>
      <c r="G17">
        <v>16</v>
      </c>
      <c r="H17">
        <v>2.0401009999999999</v>
      </c>
      <c r="I17">
        <v>2.3730630000000001</v>
      </c>
      <c r="J17">
        <v>0.33296209999999998</v>
      </c>
      <c r="K17">
        <v>0.19916030000000001</v>
      </c>
      <c r="L17">
        <v>0.30213709999999999</v>
      </c>
      <c r="M17">
        <v>0.37345850000000003</v>
      </c>
      <c r="N17">
        <v>0.44477990000000001</v>
      </c>
      <c r="O17">
        <v>0.54775669999999999</v>
      </c>
      <c r="P17">
        <v>96.967699999999994</v>
      </c>
      <c r="Q17">
        <v>0.1360056</v>
      </c>
    </row>
    <row r="18" spans="1:17">
      <c r="A18" t="s">
        <v>2224</v>
      </c>
      <c r="B18" t="s">
        <v>95</v>
      </c>
      <c r="C18" t="s">
        <v>10</v>
      </c>
      <c r="D18" t="s">
        <v>18</v>
      </c>
      <c r="E18" t="s">
        <v>69</v>
      </c>
      <c r="F18" t="s">
        <v>21</v>
      </c>
      <c r="G18">
        <v>17</v>
      </c>
      <c r="H18">
        <v>2.2735400000000001</v>
      </c>
      <c r="I18">
        <v>2.646998</v>
      </c>
      <c r="J18">
        <v>0.37345850000000003</v>
      </c>
      <c r="K18">
        <v>0.18671499999999999</v>
      </c>
      <c r="L18">
        <v>0.29223900000000003</v>
      </c>
      <c r="M18">
        <v>0.3653245</v>
      </c>
      <c r="N18">
        <v>0.43841000000000002</v>
      </c>
      <c r="O18">
        <v>0.54393400000000003</v>
      </c>
      <c r="P18">
        <v>96.915000000000006</v>
      </c>
      <c r="Q18">
        <v>0.13936970000000001</v>
      </c>
    </row>
    <row r="19" spans="1:17">
      <c r="A19" t="s">
        <v>2225</v>
      </c>
      <c r="B19" t="s">
        <v>95</v>
      </c>
      <c r="C19" t="s">
        <v>10</v>
      </c>
      <c r="D19" t="s">
        <v>18</v>
      </c>
      <c r="E19" t="s">
        <v>69</v>
      </c>
      <c r="F19" t="s">
        <v>21</v>
      </c>
      <c r="G19">
        <v>18</v>
      </c>
      <c r="H19">
        <v>2.402771</v>
      </c>
      <c r="I19">
        <v>2.7680959999999999</v>
      </c>
      <c r="J19">
        <v>0.3653245</v>
      </c>
      <c r="K19">
        <v>0.1231771</v>
      </c>
      <c r="L19">
        <v>0.23159199999999999</v>
      </c>
      <c r="M19">
        <v>0.30667990000000001</v>
      </c>
      <c r="N19">
        <v>0.38176769999999999</v>
      </c>
      <c r="O19">
        <v>0.49018270000000003</v>
      </c>
      <c r="P19">
        <v>95.576700000000002</v>
      </c>
      <c r="Q19">
        <v>0.14318800000000001</v>
      </c>
    </row>
    <row r="20" spans="1:17">
      <c r="A20" t="s">
        <v>2226</v>
      </c>
      <c r="B20" t="s">
        <v>95</v>
      </c>
      <c r="C20" t="s">
        <v>10</v>
      </c>
      <c r="D20" t="s">
        <v>18</v>
      </c>
      <c r="E20" t="s">
        <v>69</v>
      </c>
      <c r="F20" t="s">
        <v>21</v>
      </c>
      <c r="G20">
        <v>19</v>
      </c>
      <c r="H20">
        <v>2.3975179999999998</v>
      </c>
      <c r="I20">
        <v>2.7041979999999999</v>
      </c>
      <c r="J20">
        <v>0.30667990000000001</v>
      </c>
      <c r="K20">
        <v>-0.13043589999999999</v>
      </c>
      <c r="L20">
        <v>-2.13309E-2</v>
      </c>
      <c r="M20">
        <v>5.4234900000000003E-2</v>
      </c>
      <c r="N20">
        <v>0.12980069999999999</v>
      </c>
      <c r="O20">
        <v>0.2389057</v>
      </c>
      <c r="P20">
        <v>92.685299999999998</v>
      </c>
      <c r="Q20">
        <v>0.14409939999999999</v>
      </c>
    </row>
    <row r="21" spans="1:17">
      <c r="A21" t="s">
        <v>2227</v>
      </c>
      <c r="B21" t="s">
        <v>95</v>
      </c>
      <c r="C21" t="s">
        <v>10</v>
      </c>
      <c r="D21" t="s">
        <v>18</v>
      </c>
      <c r="E21" t="s">
        <v>69</v>
      </c>
      <c r="F21" t="s">
        <v>21</v>
      </c>
      <c r="G21">
        <v>20</v>
      </c>
      <c r="H21">
        <v>2.5411299999999999</v>
      </c>
      <c r="I21">
        <v>2.4834100000000001</v>
      </c>
      <c r="J21">
        <v>-5.7719800000000002E-2</v>
      </c>
      <c r="K21">
        <v>-0.24649489999999999</v>
      </c>
      <c r="L21">
        <v>-0.1349651</v>
      </c>
      <c r="M21">
        <v>-5.7719800000000002E-2</v>
      </c>
      <c r="N21">
        <v>1.9525399999999998E-2</v>
      </c>
      <c r="O21">
        <v>0.13105530000000001</v>
      </c>
      <c r="P21">
        <v>88.246799999999993</v>
      </c>
      <c r="Q21">
        <v>0.14730199999999999</v>
      </c>
    </row>
    <row r="22" spans="1:17">
      <c r="A22" t="s">
        <v>2228</v>
      </c>
      <c r="B22" t="s">
        <v>95</v>
      </c>
      <c r="C22" t="s">
        <v>10</v>
      </c>
      <c r="D22" t="s">
        <v>18</v>
      </c>
      <c r="E22" t="s">
        <v>69</v>
      </c>
      <c r="F22" t="s">
        <v>21</v>
      </c>
      <c r="G22">
        <v>21</v>
      </c>
      <c r="H22">
        <v>2.299655</v>
      </c>
      <c r="I22">
        <v>2.256005</v>
      </c>
      <c r="J22">
        <v>-4.3650700000000001E-2</v>
      </c>
      <c r="K22">
        <v>-0.21254809999999999</v>
      </c>
      <c r="L22">
        <v>-0.11276220000000001</v>
      </c>
      <c r="M22">
        <v>-4.3650700000000001E-2</v>
      </c>
      <c r="N22">
        <v>2.5460699999999999E-2</v>
      </c>
      <c r="O22">
        <v>0.12524660000000001</v>
      </c>
      <c r="P22">
        <v>83.415499999999994</v>
      </c>
      <c r="Q22">
        <v>0.1317913</v>
      </c>
    </row>
    <row r="23" spans="1:17">
      <c r="A23" t="s">
        <v>2229</v>
      </c>
      <c r="B23" t="s">
        <v>95</v>
      </c>
      <c r="C23" t="s">
        <v>10</v>
      </c>
      <c r="D23" t="s">
        <v>18</v>
      </c>
      <c r="E23" t="s">
        <v>69</v>
      </c>
      <c r="F23" t="s">
        <v>21</v>
      </c>
      <c r="G23">
        <v>22</v>
      </c>
      <c r="H23">
        <v>2.0069469999999998</v>
      </c>
      <c r="I23">
        <v>2.0063469999999999</v>
      </c>
      <c r="J23">
        <v>-5.9980000000000005E-4</v>
      </c>
      <c r="K23">
        <v>-0.14228180000000001</v>
      </c>
      <c r="L23">
        <v>-5.8574899999999999E-2</v>
      </c>
      <c r="M23">
        <v>-5.9980000000000005E-4</v>
      </c>
      <c r="N23">
        <v>5.73754E-2</v>
      </c>
      <c r="O23">
        <v>0.14108229999999999</v>
      </c>
      <c r="P23">
        <v>80.036500000000004</v>
      </c>
      <c r="Q23">
        <v>0.1105551</v>
      </c>
    </row>
    <row r="24" spans="1:17">
      <c r="A24" t="s">
        <v>2230</v>
      </c>
      <c r="B24" t="s">
        <v>95</v>
      </c>
      <c r="C24" t="s">
        <v>10</v>
      </c>
      <c r="D24" t="s">
        <v>18</v>
      </c>
      <c r="E24" t="s">
        <v>69</v>
      </c>
      <c r="F24" t="s">
        <v>21</v>
      </c>
      <c r="G24">
        <v>23</v>
      </c>
      <c r="H24">
        <v>1.59921</v>
      </c>
      <c r="I24">
        <v>1.643354</v>
      </c>
      <c r="J24">
        <v>4.41444E-2</v>
      </c>
      <c r="K24">
        <v>-9.1576599999999994E-2</v>
      </c>
      <c r="L24">
        <v>-1.1391500000000001E-2</v>
      </c>
      <c r="M24">
        <v>4.41444E-2</v>
      </c>
      <c r="N24">
        <v>9.9680299999999999E-2</v>
      </c>
      <c r="O24">
        <v>0.17986530000000001</v>
      </c>
      <c r="P24">
        <v>77.521799999999999</v>
      </c>
      <c r="Q24">
        <v>0.1059036</v>
      </c>
    </row>
    <row r="25" spans="1:17">
      <c r="A25" t="s">
        <v>2231</v>
      </c>
      <c r="B25" t="s">
        <v>95</v>
      </c>
      <c r="C25" t="s">
        <v>10</v>
      </c>
      <c r="D25" t="s">
        <v>18</v>
      </c>
      <c r="E25" t="s">
        <v>69</v>
      </c>
      <c r="F25" t="s">
        <v>21</v>
      </c>
      <c r="G25">
        <v>24</v>
      </c>
      <c r="H25">
        <v>1.243438</v>
      </c>
      <c r="I25">
        <v>1.2948360000000001</v>
      </c>
      <c r="J25">
        <v>5.1397600000000002E-2</v>
      </c>
      <c r="K25">
        <v>-5.9596999999999997E-2</v>
      </c>
      <c r="L25">
        <v>5.9794999999999996E-3</v>
      </c>
      <c r="M25">
        <v>5.1397600000000002E-2</v>
      </c>
      <c r="N25">
        <v>9.6815799999999994E-2</v>
      </c>
      <c r="O25">
        <v>0.16239229999999999</v>
      </c>
      <c r="P25">
        <v>75.877899999999997</v>
      </c>
      <c r="Q25">
        <v>8.6609599999999995E-2</v>
      </c>
    </row>
    <row r="26" spans="1:17">
      <c r="A26" t="s">
        <v>2232</v>
      </c>
      <c r="B26" t="s">
        <v>95</v>
      </c>
      <c r="C26" t="s">
        <v>10</v>
      </c>
      <c r="D26" t="s">
        <v>18</v>
      </c>
      <c r="E26" t="s">
        <v>69</v>
      </c>
      <c r="F26" t="s">
        <v>22</v>
      </c>
      <c r="G26">
        <v>1</v>
      </c>
      <c r="H26">
        <v>0.78489109999999995</v>
      </c>
      <c r="I26">
        <v>0.81200119999999998</v>
      </c>
      <c r="J26">
        <v>2.7110100000000002E-2</v>
      </c>
      <c r="K26">
        <v>-1.1498000000000001E-3</v>
      </c>
      <c r="L26">
        <v>1.55464E-2</v>
      </c>
      <c r="M26">
        <v>2.7110100000000002E-2</v>
      </c>
      <c r="N26">
        <v>3.8673899999999997E-2</v>
      </c>
      <c r="O26">
        <v>5.5370099999999998E-2</v>
      </c>
      <c r="P26">
        <v>71.123800000000003</v>
      </c>
      <c r="Q26">
        <v>2.2051399999999999E-2</v>
      </c>
    </row>
    <row r="27" spans="1:17">
      <c r="A27" t="s">
        <v>2233</v>
      </c>
      <c r="B27" t="s">
        <v>95</v>
      </c>
      <c r="C27" t="s">
        <v>10</v>
      </c>
      <c r="D27" t="s">
        <v>18</v>
      </c>
      <c r="E27" t="s">
        <v>69</v>
      </c>
      <c r="F27" t="s">
        <v>22</v>
      </c>
      <c r="G27">
        <v>2</v>
      </c>
      <c r="H27">
        <v>0.70172579999999996</v>
      </c>
      <c r="I27">
        <v>0.687218</v>
      </c>
      <c r="J27">
        <v>-1.4507900000000001E-2</v>
      </c>
      <c r="P27">
        <v>70.205100000000002</v>
      </c>
    </row>
    <row r="28" spans="1:17">
      <c r="A28" t="s">
        <v>2234</v>
      </c>
      <c r="B28" t="s">
        <v>95</v>
      </c>
      <c r="C28" t="s">
        <v>10</v>
      </c>
      <c r="D28" t="s">
        <v>18</v>
      </c>
      <c r="E28" t="s">
        <v>69</v>
      </c>
      <c r="F28" t="s">
        <v>22</v>
      </c>
      <c r="G28">
        <v>3</v>
      </c>
      <c r="H28">
        <v>0.64847739999999998</v>
      </c>
      <c r="I28">
        <v>0.61484000000000005</v>
      </c>
      <c r="J28">
        <v>-3.3637399999999998E-2</v>
      </c>
      <c r="P28">
        <v>69.373699999999999</v>
      </c>
    </row>
    <row r="29" spans="1:17">
      <c r="A29" t="s">
        <v>2235</v>
      </c>
      <c r="B29" t="s">
        <v>95</v>
      </c>
      <c r="C29" t="s">
        <v>10</v>
      </c>
      <c r="D29" t="s">
        <v>18</v>
      </c>
      <c r="E29" t="s">
        <v>69</v>
      </c>
      <c r="F29" t="s">
        <v>22</v>
      </c>
      <c r="G29">
        <v>4</v>
      </c>
      <c r="H29">
        <v>0.62729009999999996</v>
      </c>
      <c r="I29">
        <v>0.5722952</v>
      </c>
      <c r="J29">
        <v>-5.4995000000000002E-2</v>
      </c>
      <c r="P29">
        <v>68.179500000000004</v>
      </c>
    </row>
    <row r="30" spans="1:17">
      <c r="A30" t="s">
        <v>2236</v>
      </c>
      <c r="B30" t="s">
        <v>95</v>
      </c>
      <c r="C30" t="s">
        <v>10</v>
      </c>
      <c r="D30" t="s">
        <v>18</v>
      </c>
      <c r="E30" t="s">
        <v>69</v>
      </c>
      <c r="F30" t="s">
        <v>22</v>
      </c>
      <c r="G30">
        <v>5</v>
      </c>
      <c r="H30">
        <v>0.62249880000000002</v>
      </c>
      <c r="I30">
        <v>0.54906200000000005</v>
      </c>
      <c r="J30">
        <v>-7.3436799999999997E-2</v>
      </c>
      <c r="P30">
        <v>67.435599999999994</v>
      </c>
    </row>
    <row r="31" spans="1:17">
      <c r="A31" t="s">
        <v>2237</v>
      </c>
      <c r="B31" t="s">
        <v>95</v>
      </c>
      <c r="C31" t="s">
        <v>10</v>
      </c>
      <c r="D31" t="s">
        <v>18</v>
      </c>
      <c r="E31" t="s">
        <v>69</v>
      </c>
      <c r="F31" t="s">
        <v>22</v>
      </c>
      <c r="G31">
        <v>6</v>
      </c>
      <c r="H31">
        <v>0.65305619999999998</v>
      </c>
      <c r="I31">
        <v>0.57454989999999995</v>
      </c>
      <c r="J31">
        <v>-7.8506400000000004E-2</v>
      </c>
      <c r="P31">
        <v>66.793199999999999</v>
      </c>
    </row>
    <row r="32" spans="1:17">
      <c r="A32" t="s">
        <v>2238</v>
      </c>
      <c r="B32" t="s">
        <v>95</v>
      </c>
      <c r="C32" t="s">
        <v>10</v>
      </c>
      <c r="D32" t="s">
        <v>18</v>
      </c>
      <c r="E32" t="s">
        <v>69</v>
      </c>
      <c r="F32" t="s">
        <v>22</v>
      </c>
      <c r="G32">
        <v>7</v>
      </c>
      <c r="H32">
        <v>0.72936920000000005</v>
      </c>
      <c r="I32">
        <v>0.64876780000000001</v>
      </c>
      <c r="J32">
        <v>-8.0601400000000004E-2</v>
      </c>
      <c r="P32">
        <v>66.811899999999994</v>
      </c>
    </row>
    <row r="33" spans="1:16">
      <c r="A33" t="s">
        <v>2239</v>
      </c>
      <c r="B33" t="s">
        <v>95</v>
      </c>
      <c r="C33" t="s">
        <v>10</v>
      </c>
      <c r="D33" t="s">
        <v>18</v>
      </c>
      <c r="E33" t="s">
        <v>69</v>
      </c>
      <c r="F33" t="s">
        <v>22</v>
      </c>
      <c r="G33">
        <v>8</v>
      </c>
      <c r="H33">
        <v>0.81042970000000003</v>
      </c>
      <c r="I33">
        <v>0.74518530000000005</v>
      </c>
      <c r="J33">
        <v>-6.5244499999999997E-2</v>
      </c>
      <c r="P33">
        <v>69.323800000000006</v>
      </c>
    </row>
    <row r="34" spans="1:16">
      <c r="A34" t="s">
        <v>2240</v>
      </c>
      <c r="B34" t="s">
        <v>95</v>
      </c>
      <c r="C34" t="s">
        <v>10</v>
      </c>
      <c r="D34" t="s">
        <v>18</v>
      </c>
      <c r="E34" t="s">
        <v>69</v>
      </c>
      <c r="F34" t="s">
        <v>22</v>
      </c>
      <c r="G34">
        <v>9</v>
      </c>
      <c r="H34">
        <v>0.8741331</v>
      </c>
      <c r="I34">
        <v>0.75311240000000002</v>
      </c>
      <c r="J34">
        <v>-0.12102069999999999</v>
      </c>
      <c r="P34">
        <v>73.994600000000005</v>
      </c>
    </row>
    <row r="35" spans="1:16">
      <c r="A35" t="s">
        <v>2241</v>
      </c>
      <c r="B35" t="s">
        <v>95</v>
      </c>
      <c r="C35" t="s">
        <v>10</v>
      </c>
      <c r="D35" t="s">
        <v>18</v>
      </c>
      <c r="E35" t="s">
        <v>69</v>
      </c>
      <c r="F35" t="s">
        <v>22</v>
      </c>
      <c r="G35">
        <v>10</v>
      </c>
      <c r="H35">
        <v>0.89533989999999997</v>
      </c>
      <c r="I35">
        <v>0.79131019999999996</v>
      </c>
      <c r="J35">
        <v>-0.1040297</v>
      </c>
      <c r="P35">
        <v>78.317899999999995</v>
      </c>
    </row>
    <row r="36" spans="1:16">
      <c r="A36" t="s">
        <v>2242</v>
      </c>
      <c r="B36" t="s">
        <v>95</v>
      </c>
      <c r="C36" t="s">
        <v>10</v>
      </c>
      <c r="D36" t="s">
        <v>18</v>
      </c>
      <c r="E36" t="s">
        <v>69</v>
      </c>
      <c r="F36" t="s">
        <v>22</v>
      </c>
      <c r="G36">
        <v>11</v>
      </c>
      <c r="H36">
        <v>0.93632660000000001</v>
      </c>
      <c r="I36">
        <v>0.84469970000000005</v>
      </c>
      <c r="J36">
        <v>-9.1626899999999997E-2</v>
      </c>
      <c r="P36">
        <v>82.500500000000002</v>
      </c>
    </row>
    <row r="37" spans="1:16">
      <c r="A37" t="s">
        <v>2243</v>
      </c>
      <c r="B37" t="s">
        <v>95</v>
      </c>
      <c r="C37" t="s">
        <v>10</v>
      </c>
      <c r="D37" t="s">
        <v>18</v>
      </c>
      <c r="E37" t="s">
        <v>69</v>
      </c>
      <c r="F37" t="s">
        <v>22</v>
      </c>
      <c r="G37">
        <v>12</v>
      </c>
      <c r="H37">
        <v>0.98299689999999995</v>
      </c>
      <c r="I37">
        <v>0.95536140000000003</v>
      </c>
      <c r="J37">
        <v>-2.76356E-2</v>
      </c>
      <c r="P37">
        <v>86.857900000000001</v>
      </c>
    </row>
    <row r="38" spans="1:16">
      <c r="A38" t="s">
        <v>2244</v>
      </c>
      <c r="B38" t="s">
        <v>95</v>
      </c>
      <c r="C38" t="s">
        <v>10</v>
      </c>
      <c r="D38" t="s">
        <v>18</v>
      </c>
      <c r="E38" t="s">
        <v>69</v>
      </c>
      <c r="F38" t="s">
        <v>22</v>
      </c>
      <c r="G38">
        <v>13</v>
      </c>
      <c r="H38">
        <v>1.156296</v>
      </c>
      <c r="I38">
        <v>1.156296</v>
      </c>
      <c r="J38">
        <v>0</v>
      </c>
      <c r="P38">
        <v>90.537599999999998</v>
      </c>
    </row>
    <row r="39" spans="1:16">
      <c r="A39" t="s">
        <v>2245</v>
      </c>
      <c r="B39" t="s">
        <v>95</v>
      </c>
      <c r="C39" t="s">
        <v>10</v>
      </c>
      <c r="D39" t="s">
        <v>18</v>
      </c>
      <c r="E39" t="s">
        <v>69</v>
      </c>
      <c r="F39" t="s">
        <v>22</v>
      </c>
      <c r="G39">
        <v>14</v>
      </c>
      <c r="H39">
        <v>1.2618879999999999</v>
      </c>
      <c r="I39">
        <v>1.3745339999999999</v>
      </c>
      <c r="J39">
        <v>0.1126462</v>
      </c>
      <c r="P39">
        <v>93.423299999999998</v>
      </c>
    </row>
    <row r="40" spans="1:16">
      <c r="A40" t="s">
        <v>2246</v>
      </c>
      <c r="B40" t="s">
        <v>95</v>
      </c>
      <c r="C40" t="s">
        <v>10</v>
      </c>
      <c r="D40" t="s">
        <v>18</v>
      </c>
      <c r="E40" t="s">
        <v>69</v>
      </c>
      <c r="F40" t="s">
        <v>22</v>
      </c>
      <c r="G40">
        <v>15</v>
      </c>
      <c r="H40">
        <v>1.4489129999999999</v>
      </c>
      <c r="I40">
        <v>1.6432279999999999</v>
      </c>
      <c r="J40">
        <v>0.1943144</v>
      </c>
      <c r="P40">
        <v>95.051900000000003</v>
      </c>
    </row>
    <row r="41" spans="1:16">
      <c r="A41" t="s">
        <v>2247</v>
      </c>
      <c r="B41" t="s">
        <v>95</v>
      </c>
      <c r="C41" t="s">
        <v>10</v>
      </c>
      <c r="D41" t="s">
        <v>18</v>
      </c>
      <c r="E41" t="s">
        <v>69</v>
      </c>
      <c r="F41" t="s">
        <v>22</v>
      </c>
      <c r="G41">
        <v>16</v>
      </c>
      <c r="H41">
        <v>1.66161</v>
      </c>
      <c r="I41">
        <v>1.9273290000000001</v>
      </c>
      <c r="J41">
        <v>0.26571879999999998</v>
      </c>
      <c r="P41">
        <v>95.955500000000001</v>
      </c>
    </row>
    <row r="42" spans="1:16">
      <c r="A42" t="s">
        <v>2248</v>
      </c>
      <c r="B42" t="s">
        <v>95</v>
      </c>
      <c r="C42" t="s">
        <v>10</v>
      </c>
      <c r="D42" t="s">
        <v>18</v>
      </c>
      <c r="E42" t="s">
        <v>69</v>
      </c>
      <c r="F42" t="s">
        <v>22</v>
      </c>
      <c r="G42">
        <v>17</v>
      </c>
      <c r="H42">
        <v>1.884018</v>
      </c>
      <c r="I42">
        <v>2.208218</v>
      </c>
      <c r="J42">
        <v>0.32419959999999998</v>
      </c>
      <c r="P42">
        <v>95.506699999999995</v>
      </c>
    </row>
    <row r="43" spans="1:16">
      <c r="A43" t="s">
        <v>2249</v>
      </c>
      <c r="B43" t="s">
        <v>95</v>
      </c>
      <c r="C43" t="s">
        <v>10</v>
      </c>
      <c r="D43" t="s">
        <v>18</v>
      </c>
      <c r="E43" t="s">
        <v>69</v>
      </c>
      <c r="F43" t="s">
        <v>22</v>
      </c>
      <c r="G43">
        <v>18</v>
      </c>
      <c r="H43">
        <v>1.9708589999999999</v>
      </c>
      <c r="I43">
        <v>2.3359030000000001</v>
      </c>
      <c r="J43">
        <v>0.36504340000000002</v>
      </c>
      <c r="P43">
        <v>93.572299999999998</v>
      </c>
    </row>
    <row r="44" spans="1:16">
      <c r="A44" t="s">
        <v>2250</v>
      </c>
      <c r="B44" t="s">
        <v>95</v>
      </c>
      <c r="C44" t="s">
        <v>10</v>
      </c>
      <c r="D44" t="s">
        <v>18</v>
      </c>
      <c r="E44" t="s">
        <v>69</v>
      </c>
      <c r="F44" t="s">
        <v>22</v>
      </c>
      <c r="G44">
        <v>19</v>
      </c>
      <c r="H44">
        <v>1.920534</v>
      </c>
      <c r="I44">
        <v>2.283928</v>
      </c>
      <c r="J44">
        <v>0.3633943</v>
      </c>
      <c r="P44">
        <v>90.487700000000004</v>
      </c>
    </row>
    <row r="45" spans="1:16">
      <c r="A45" t="s">
        <v>2251</v>
      </c>
      <c r="B45" t="s">
        <v>95</v>
      </c>
      <c r="C45" t="s">
        <v>10</v>
      </c>
      <c r="D45" t="s">
        <v>18</v>
      </c>
      <c r="E45" t="s">
        <v>69</v>
      </c>
      <c r="F45" t="s">
        <v>22</v>
      </c>
      <c r="G45">
        <v>20</v>
      </c>
      <c r="H45">
        <v>1.8668089999999999</v>
      </c>
      <c r="I45">
        <v>2.0933519999999999</v>
      </c>
      <c r="J45">
        <v>0.22654289999999999</v>
      </c>
      <c r="P45">
        <v>86.115600000000001</v>
      </c>
    </row>
    <row r="46" spans="1:16">
      <c r="A46" t="s">
        <v>2252</v>
      </c>
      <c r="B46" t="s">
        <v>95</v>
      </c>
      <c r="C46" t="s">
        <v>10</v>
      </c>
      <c r="D46" t="s">
        <v>18</v>
      </c>
      <c r="E46" t="s">
        <v>69</v>
      </c>
      <c r="F46" t="s">
        <v>22</v>
      </c>
      <c r="G46">
        <v>21</v>
      </c>
      <c r="H46">
        <v>1.7044010000000001</v>
      </c>
      <c r="I46">
        <v>1.9017040000000001</v>
      </c>
      <c r="J46">
        <v>0.1973038</v>
      </c>
      <c r="P46">
        <v>81.856300000000005</v>
      </c>
    </row>
    <row r="47" spans="1:16">
      <c r="A47" t="s">
        <v>2253</v>
      </c>
      <c r="B47" t="s">
        <v>95</v>
      </c>
      <c r="C47" t="s">
        <v>10</v>
      </c>
      <c r="D47" t="s">
        <v>18</v>
      </c>
      <c r="E47" t="s">
        <v>69</v>
      </c>
      <c r="F47" t="s">
        <v>22</v>
      </c>
      <c r="G47">
        <v>22</v>
      </c>
      <c r="H47">
        <v>1.5606089999999999</v>
      </c>
      <c r="I47">
        <v>1.7526489999999999</v>
      </c>
      <c r="J47">
        <v>0.19204009999999999</v>
      </c>
      <c r="P47">
        <v>78.807100000000005</v>
      </c>
    </row>
    <row r="48" spans="1:16">
      <c r="A48" t="s">
        <v>2254</v>
      </c>
      <c r="B48" t="s">
        <v>95</v>
      </c>
      <c r="C48" t="s">
        <v>10</v>
      </c>
      <c r="D48" t="s">
        <v>18</v>
      </c>
      <c r="E48" t="s">
        <v>69</v>
      </c>
      <c r="F48" t="s">
        <v>22</v>
      </c>
      <c r="G48">
        <v>23</v>
      </c>
      <c r="H48">
        <v>1.277312</v>
      </c>
      <c r="I48">
        <v>1.4440390000000001</v>
      </c>
      <c r="J48">
        <v>0.16672619999999999</v>
      </c>
      <c r="P48">
        <v>76.789299999999997</v>
      </c>
    </row>
    <row r="49" spans="1:17">
      <c r="A49" t="s">
        <v>2255</v>
      </c>
      <c r="B49" t="s">
        <v>95</v>
      </c>
      <c r="C49" t="s">
        <v>10</v>
      </c>
      <c r="D49" t="s">
        <v>18</v>
      </c>
      <c r="E49" t="s">
        <v>69</v>
      </c>
      <c r="F49" t="s">
        <v>22</v>
      </c>
      <c r="G49">
        <v>24</v>
      </c>
      <c r="H49">
        <v>1.004696</v>
      </c>
      <c r="I49">
        <v>1.1135699999999999</v>
      </c>
      <c r="J49">
        <v>0.1088735</v>
      </c>
      <c r="P49">
        <v>75.342299999999994</v>
      </c>
    </row>
    <row r="50" spans="1:17">
      <c r="A50" t="s">
        <v>2256</v>
      </c>
      <c r="B50" t="s">
        <v>95</v>
      </c>
      <c r="C50" t="s">
        <v>10</v>
      </c>
      <c r="D50" t="s">
        <v>18</v>
      </c>
      <c r="E50" t="s">
        <v>69</v>
      </c>
      <c r="F50" t="s">
        <v>23</v>
      </c>
      <c r="G50">
        <v>1</v>
      </c>
      <c r="H50">
        <v>1.4673959999999999</v>
      </c>
      <c r="I50">
        <v>1.424971</v>
      </c>
      <c r="J50">
        <v>-4.2425900000000002E-2</v>
      </c>
      <c r="K50">
        <v>-0.12188880000000001</v>
      </c>
      <c r="L50">
        <v>-7.4941499999999994E-2</v>
      </c>
      <c r="M50">
        <v>-4.2425900000000002E-2</v>
      </c>
      <c r="N50">
        <v>-9.9103999999999998E-3</v>
      </c>
      <c r="O50">
        <v>3.7036899999999998E-2</v>
      </c>
      <c r="P50">
        <v>84.889099999999999</v>
      </c>
      <c r="Q50">
        <v>6.2005200000000003E-2</v>
      </c>
    </row>
    <row r="51" spans="1:17">
      <c r="A51" t="s">
        <v>2257</v>
      </c>
      <c r="B51" t="s">
        <v>95</v>
      </c>
      <c r="C51" t="s">
        <v>10</v>
      </c>
      <c r="D51" t="s">
        <v>18</v>
      </c>
      <c r="E51" t="s">
        <v>69</v>
      </c>
      <c r="F51" t="s">
        <v>23</v>
      </c>
      <c r="G51">
        <v>2</v>
      </c>
      <c r="H51">
        <v>1.309879</v>
      </c>
      <c r="I51">
        <v>1.26284</v>
      </c>
      <c r="J51">
        <v>-4.7038799999999999E-2</v>
      </c>
      <c r="K51">
        <v>-0.11565880000000001</v>
      </c>
      <c r="L51">
        <v>-7.5117600000000007E-2</v>
      </c>
      <c r="M51">
        <v>-4.7038799999999999E-2</v>
      </c>
      <c r="N51">
        <v>-1.8960100000000001E-2</v>
      </c>
      <c r="O51">
        <v>2.1581199999999998E-2</v>
      </c>
      <c r="P51">
        <v>82.991200000000006</v>
      </c>
      <c r="Q51">
        <v>5.3544500000000002E-2</v>
      </c>
    </row>
    <row r="52" spans="1:17">
      <c r="A52" t="s">
        <v>2258</v>
      </c>
      <c r="B52" t="s">
        <v>95</v>
      </c>
      <c r="C52" t="s">
        <v>10</v>
      </c>
      <c r="D52" t="s">
        <v>18</v>
      </c>
      <c r="E52" t="s">
        <v>69</v>
      </c>
      <c r="F52" t="s">
        <v>23</v>
      </c>
      <c r="G52">
        <v>3</v>
      </c>
      <c r="H52">
        <v>1.22166</v>
      </c>
      <c r="I52">
        <v>1.113059</v>
      </c>
      <c r="J52">
        <v>-0.10860119999999999</v>
      </c>
      <c r="K52">
        <v>-0.1697864</v>
      </c>
      <c r="L52">
        <v>-0.1336377</v>
      </c>
      <c r="M52">
        <v>-0.10860119999999999</v>
      </c>
      <c r="N52">
        <v>-8.3564799999999995E-2</v>
      </c>
      <c r="O52">
        <v>-4.7416100000000003E-2</v>
      </c>
      <c r="P52">
        <v>81.138400000000004</v>
      </c>
      <c r="Q52">
        <v>4.7743000000000001E-2</v>
      </c>
    </row>
    <row r="53" spans="1:17">
      <c r="A53" t="s">
        <v>2259</v>
      </c>
      <c r="B53" t="s">
        <v>95</v>
      </c>
      <c r="C53" t="s">
        <v>10</v>
      </c>
      <c r="D53" t="s">
        <v>18</v>
      </c>
      <c r="E53" t="s">
        <v>69</v>
      </c>
      <c r="F53" t="s">
        <v>23</v>
      </c>
      <c r="G53">
        <v>4</v>
      </c>
      <c r="H53">
        <v>1.1575009999999999</v>
      </c>
      <c r="I53">
        <v>1.062252</v>
      </c>
      <c r="J53">
        <v>-9.5249100000000003E-2</v>
      </c>
      <c r="K53">
        <v>-0.14861969999999999</v>
      </c>
      <c r="L53">
        <v>-0.11708789999999999</v>
      </c>
      <c r="M53">
        <v>-9.5249100000000003E-2</v>
      </c>
      <c r="N53">
        <v>-7.3410400000000001E-2</v>
      </c>
      <c r="O53">
        <v>-4.1878600000000002E-2</v>
      </c>
      <c r="P53">
        <v>78.947500000000005</v>
      </c>
      <c r="Q53">
        <v>4.16452E-2</v>
      </c>
    </row>
    <row r="54" spans="1:17">
      <c r="A54" t="s">
        <v>2260</v>
      </c>
      <c r="B54" t="s">
        <v>95</v>
      </c>
      <c r="C54" t="s">
        <v>10</v>
      </c>
      <c r="D54" t="s">
        <v>18</v>
      </c>
      <c r="E54" t="s">
        <v>69</v>
      </c>
      <c r="F54" t="s">
        <v>23</v>
      </c>
      <c r="G54">
        <v>5</v>
      </c>
      <c r="H54">
        <v>1.135812</v>
      </c>
      <c r="I54">
        <v>1.0427489999999999</v>
      </c>
      <c r="J54">
        <v>-9.3063499999999993E-2</v>
      </c>
      <c r="K54">
        <v>-0.1492086</v>
      </c>
      <c r="L54">
        <v>-0.1160376</v>
      </c>
      <c r="M54">
        <v>-9.3063499999999993E-2</v>
      </c>
      <c r="N54">
        <v>-7.0089299999999993E-2</v>
      </c>
      <c r="O54">
        <v>-3.6918300000000001E-2</v>
      </c>
      <c r="P54">
        <v>77.743600000000001</v>
      </c>
      <c r="Q54">
        <v>4.3810300000000003E-2</v>
      </c>
    </row>
    <row r="55" spans="1:17">
      <c r="A55" t="s">
        <v>2261</v>
      </c>
      <c r="B55" t="s">
        <v>95</v>
      </c>
      <c r="C55" t="s">
        <v>10</v>
      </c>
      <c r="D55" t="s">
        <v>18</v>
      </c>
      <c r="E55" t="s">
        <v>69</v>
      </c>
      <c r="F55" t="s">
        <v>23</v>
      </c>
      <c r="G55">
        <v>6</v>
      </c>
      <c r="H55">
        <v>1.2550749999999999</v>
      </c>
      <c r="I55">
        <v>1.097431</v>
      </c>
      <c r="J55">
        <v>-0.15764359999999999</v>
      </c>
      <c r="K55">
        <v>-0.22340779999999999</v>
      </c>
      <c r="L55">
        <v>-0.18455379999999999</v>
      </c>
      <c r="M55">
        <v>-0.15764359999999999</v>
      </c>
      <c r="N55">
        <v>-0.1307333</v>
      </c>
      <c r="O55">
        <v>-9.1879299999999997E-2</v>
      </c>
      <c r="P55">
        <v>76.700199999999995</v>
      </c>
      <c r="Q55">
        <v>5.1316100000000003E-2</v>
      </c>
    </row>
    <row r="56" spans="1:17">
      <c r="A56" t="s">
        <v>2262</v>
      </c>
      <c r="B56" t="s">
        <v>95</v>
      </c>
      <c r="C56" t="s">
        <v>10</v>
      </c>
      <c r="D56" t="s">
        <v>18</v>
      </c>
      <c r="E56" t="s">
        <v>69</v>
      </c>
      <c r="F56" t="s">
        <v>23</v>
      </c>
      <c r="G56">
        <v>7</v>
      </c>
      <c r="H56">
        <v>1.538654</v>
      </c>
      <c r="I56">
        <v>1.2126129999999999</v>
      </c>
      <c r="J56">
        <v>-0.32604050000000001</v>
      </c>
      <c r="K56">
        <v>-0.3931153</v>
      </c>
      <c r="L56">
        <v>-0.353487</v>
      </c>
      <c r="M56">
        <v>-0.32604050000000001</v>
      </c>
      <c r="N56">
        <v>-0.29859409999999997</v>
      </c>
      <c r="O56">
        <v>-0.25896580000000002</v>
      </c>
      <c r="P56">
        <v>75.9315</v>
      </c>
      <c r="Q56">
        <v>5.2338700000000002E-2</v>
      </c>
    </row>
    <row r="57" spans="1:17">
      <c r="A57" t="s">
        <v>2263</v>
      </c>
      <c r="B57" t="s">
        <v>95</v>
      </c>
      <c r="C57" t="s">
        <v>10</v>
      </c>
      <c r="D57" t="s">
        <v>18</v>
      </c>
      <c r="E57" t="s">
        <v>69</v>
      </c>
      <c r="F57" t="s">
        <v>23</v>
      </c>
      <c r="G57">
        <v>8</v>
      </c>
      <c r="H57">
        <v>1.716421</v>
      </c>
      <c r="I57">
        <v>1.2284630000000001</v>
      </c>
      <c r="J57">
        <v>-0.48795820000000001</v>
      </c>
      <c r="K57">
        <v>-0.55739240000000001</v>
      </c>
      <c r="L57">
        <v>-0.51637010000000005</v>
      </c>
      <c r="M57">
        <v>-0.48795820000000001</v>
      </c>
      <c r="N57">
        <v>-0.45954630000000002</v>
      </c>
      <c r="O57">
        <v>-0.4185239</v>
      </c>
      <c r="P57">
        <v>78.029300000000006</v>
      </c>
      <c r="Q57">
        <v>5.41798E-2</v>
      </c>
    </row>
    <row r="58" spans="1:17">
      <c r="A58" t="s">
        <v>2264</v>
      </c>
      <c r="B58" t="s">
        <v>95</v>
      </c>
      <c r="C58" t="s">
        <v>10</v>
      </c>
      <c r="D58" t="s">
        <v>18</v>
      </c>
      <c r="E58" t="s">
        <v>69</v>
      </c>
      <c r="F58" t="s">
        <v>23</v>
      </c>
      <c r="G58">
        <v>9</v>
      </c>
      <c r="H58">
        <v>1.7415719999999999</v>
      </c>
      <c r="I58">
        <v>1.2726390000000001</v>
      </c>
      <c r="J58">
        <v>-0.46893309999999999</v>
      </c>
      <c r="K58">
        <v>-0.56029700000000005</v>
      </c>
      <c r="L58">
        <v>-0.5063185</v>
      </c>
      <c r="M58">
        <v>-0.46893309999999999</v>
      </c>
      <c r="N58">
        <v>-0.43154779999999998</v>
      </c>
      <c r="O58">
        <v>-0.3775693</v>
      </c>
      <c r="P58">
        <v>82.590400000000002</v>
      </c>
      <c r="Q58">
        <v>7.1291599999999997E-2</v>
      </c>
    </row>
    <row r="59" spans="1:17">
      <c r="A59" t="s">
        <v>2265</v>
      </c>
      <c r="B59" t="s">
        <v>95</v>
      </c>
      <c r="C59" t="s">
        <v>10</v>
      </c>
      <c r="D59" t="s">
        <v>18</v>
      </c>
      <c r="E59" t="s">
        <v>69</v>
      </c>
      <c r="F59" t="s">
        <v>23</v>
      </c>
      <c r="G59">
        <v>10</v>
      </c>
      <c r="H59">
        <v>1.7845759999999999</v>
      </c>
      <c r="I59">
        <v>1.408784</v>
      </c>
      <c r="J59">
        <v>-0.37579180000000001</v>
      </c>
      <c r="K59">
        <v>-0.48290709999999998</v>
      </c>
      <c r="L59">
        <v>-0.41962250000000001</v>
      </c>
      <c r="M59">
        <v>-0.37579180000000001</v>
      </c>
      <c r="N59">
        <v>-0.33196110000000001</v>
      </c>
      <c r="O59">
        <v>-0.26867649999999998</v>
      </c>
      <c r="P59">
        <v>87.006900000000002</v>
      </c>
      <c r="Q59">
        <v>8.3582500000000004E-2</v>
      </c>
    </row>
    <row r="60" spans="1:17">
      <c r="A60" t="s">
        <v>2266</v>
      </c>
      <c r="B60" t="s">
        <v>95</v>
      </c>
      <c r="C60" t="s">
        <v>10</v>
      </c>
      <c r="D60" t="s">
        <v>18</v>
      </c>
      <c r="E60" t="s">
        <v>69</v>
      </c>
      <c r="F60" t="s">
        <v>23</v>
      </c>
      <c r="G60">
        <v>11</v>
      </c>
      <c r="H60">
        <v>1.8164960000000001</v>
      </c>
      <c r="I60">
        <v>1.576022</v>
      </c>
      <c r="J60">
        <v>-0.2404743</v>
      </c>
      <c r="K60">
        <v>-0.34030129999999997</v>
      </c>
      <c r="L60">
        <v>-0.28132269999999998</v>
      </c>
      <c r="M60">
        <v>-0.2404743</v>
      </c>
      <c r="N60">
        <v>-0.1996259</v>
      </c>
      <c r="O60">
        <v>-0.1406473</v>
      </c>
      <c r="P60">
        <v>90.486500000000007</v>
      </c>
      <c r="Q60">
        <v>7.7895400000000004E-2</v>
      </c>
    </row>
    <row r="61" spans="1:17">
      <c r="A61" t="s">
        <v>2267</v>
      </c>
      <c r="B61" t="s">
        <v>95</v>
      </c>
      <c r="C61" t="s">
        <v>10</v>
      </c>
      <c r="D61" t="s">
        <v>18</v>
      </c>
      <c r="E61" t="s">
        <v>69</v>
      </c>
      <c r="F61" t="s">
        <v>23</v>
      </c>
      <c r="G61">
        <v>12</v>
      </c>
      <c r="H61">
        <v>1.855332</v>
      </c>
      <c r="I61">
        <v>1.7981510000000001</v>
      </c>
      <c r="J61">
        <v>-5.71809E-2</v>
      </c>
      <c r="K61">
        <v>-0.1711259</v>
      </c>
      <c r="L61">
        <v>-0.1038063</v>
      </c>
      <c r="M61">
        <v>-5.71809E-2</v>
      </c>
      <c r="N61">
        <v>-1.0555500000000001E-2</v>
      </c>
      <c r="O61">
        <v>5.6764099999999998E-2</v>
      </c>
      <c r="P61">
        <v>94.580100000000002</v>
      </c>
      <c r="Q61">
        <v>8.8911799999999999E-2</v>
      </c>
    </row>
    <row r="62" spans="1:17">
      <c r="A62" t="s">
        <v>2268</v>
      </c>
      <c r="B62" t="s">
        <v>95</v>
      </c>
      <c r="C62" t="s">
        <v>10</v>
      </c>
      <c r="D62" t="s">
        <v>18</v>
      </c>
      <c r="E62" t="s">
        <v>69</v>
      </c>
      <c r="F62" t="s">
        <v>23</v>
      </c>
      <c r="G62">
        <v>13</v>
      </c>
      <c r="H62">
        <v>2.1910249999999998</v>
      </c>
      <c r="I62">
        <v>2.1910249999999998</v>
      </c>
      <c r="J62">
        <v>0</v>
      </c>
      <c r="K62">
        <v>0.18736220000000001</v>
      </c>
      <c r="L62">
        <v>0.25558039999999999</v>
      </c>
      <c r="M62">
        <v>0.30282819999999999</v>
      </c>
      <c r="N62">
        <v>0.3500759</v>
      </c>
      <c r="O62">
        <v>0.4182941</v>
      </c>
      <c r="P62">
        <v>97.979500000000002</v>
      </c>
      <c r="Q62">
        <v>9.0098600000000001E-2</v>
      </c>
    </row>
    <row r="63" spans="1:17">
      <c r="A63" t="s">
        <v>2269</v>
      </c>
      <c r="B63" t="s">
        <v>95</v>
      </c>
      <c r="C63" t="s">
        <v>10</v>
      </c>
      <c r="D63" t="s">
        <v>18</v>
      </c>
      <c r="E63" t="s">
        <v>69</v>
      </c>
      <c r="F63" t="s">
        <v>23</v>
      </c>
      <c r="G63">
        <v>14</v>
      </c>
      <c r="H63">
        <v>2.3219599999999998</v>
      </c>
      <c r="I63">
        <v>2.6247880000000001</v>
      </c>
      <c r="J63">
        <v>0.30282819999999999</v>
      </c>
      <c r="K63">
        <v>0.30680410000000002</v>
      </c>
      <c r="L63">
        <v>0.37002380000000001</v>
      </c>
      <c r="M63">
        <v>0.4138097</v>
      </c>
      <c r="N63">
        <v>0.45759549999999999</v>
      </c>
      <c r="O63">
        <v>0.52081529999999998</v>
      </c>
      <c r="P63">
        <v>100.75</v>
      </c>
      <c r="Q63">
        <v>8.3496899999999999E-2</v>
      </c>
    </row>
    <row r="64" spans="1:17">
      <c r="A64" t="s">
        <v>2270</v>
      </c>
      <c r="B64" t="s">
        <v>95</v>
      </c>
      <c r="C64" t="s">
        <v>10</v>
      </c>
      <c r="D64" t="s">
        <v>18</v>
      </c>
      <c r="E64" t="s">
        <v>69</v>
      </c>
      <c r="F64" t="s">
        <v>23</v>
      </c>
      <c r="G64">
        <v>15</v>
      </c>
      <c r="H64">
        <v>2.6220810000000001</v>
      </c>
      <c r="I64">
        <v>3.0358900000000002</v>
      </c>
      <c r="J64">
        <v>0.4138097</v>
      </c>
      <c r="K64">
        <v>0.28252870000000002</v>
      </c>
      <c r="L64">
        <v>0.35821960000000003</v>
      </c>
      <c r="M64">
        <v>0.41064279999999997</v>
      </c>
      <c r="N64">
        <v>0.46306599999999998</v>
      </c>
      <c r="O64">
        <v>0.53875680000000004</v>
      </c>
      <c r="P64">
        <v>103.43899999999999</v>
      </c>
      <c r="Q64">
        <v>9.9967899999999998E-2</v>
      </c>
    </row>
    <row r="65" spans="1:17">
      <c r="A65" t="s">
        <v>2271</v>
      </c>
      <c r="B65" t="s">
        <v>95</v>
      </c>
      <c r="C65" t="s">
        <v>10</v>
      </c>
      <c r="D65" t="s">
        <v>18</v>
      </c>
      <c r="E65" t="s">
        <v>69</v>
      </c>
      <c r="F65" t="s">
        <v>23</v>
      </c>
      <c r="G65">
        <v>16</v>
      </c>
      <c r="H65">
        <v>2.963133</v>
      </c>
      <c r="I65">
        <v>3.3737759999999999</v>
      </c>
      <c r="J65">
        <v>0.41064279999999997</v>
      </c>
      <c r="K65">
        <v>0.1802764</v>
      </c>
      <c r="L65">
        <v>0.2612582</v>
      </c>
      <c r="M65">
        <v>0.31734590000000001</v>
      </c>
      <c r="N65">
        <v>0.37343359999999998</v>
      </c>
      <c r="O65">
        <v>0.45441540000000002</v>
      </c>
      <c r="P65">
        <v>104.783</v>
      </c>
      <c r="Q65">
        <v>0.10695590000000001</v>
      </c>
    </row>
    <row r="66" spans="1:17">
      <c r="A66" t="s">
        <v>2272</v>
      </c>
      <c r="B66" t="s">
        <v>95</v>
      </c>
      <c r="C66" t="s">
        <v>10</v>
      </c>
      <c r="D66" t="s">
        <v>18</v>
      </c>
      <c r="E66" t="s">
        <v>69</v>
      </c>
      <c r="F66" t="s">
        <v>23</v>
      </c>
      <c r="G66">
        <v>17</v>
      </c>
      <c r="H66">
        <v>3.3539560000000002</v>
      </c>
      <c r="I66">
        <v>3.6713019999999998</v>
      </c>
      <c r="J66">
        <v>0.31734590000000001</v>
      </c>
      <c r="K66">
        <v>0.1079707</v>
      </c>
      <c r="L66">
        <v>0.2040228</v>
      </c>
      <c r="M66">
        <v>0.27054830000000002</v>
      </c>
      <c r="N66">
        <v>0.33707369999999998</v>
      </c>
      <c r="O66">
        <v>0.43312590000000001</v>
      </c>
      <c r="P66">
        <v>105.771</v>
      </c>
      <c r="Q66">
        <v>0.12686</v>
      </c>
    </row>
    <row r="67" spans="1:17">
      <c r="A67" t="s">
        <v>2273</v>
      </c>
      <c r="B67" t="s">
        <v>95</v>
      </c>
      <c r="C67" t="s">
        <v>10</v>
      </c>
      <c r="D67" t="s">
        <v>18</v>
      </c>
      <c r="E67" t="s">
        <v>69</v>
      </c>
      <c r="F67" t="s">
        <v>23</v>
      </c>
      <c r="G67">
        <v>18</v>
      </c>
      <c r="H67">
        <v>3.6490939999999998</v>
      </c>
      <c r="I67">
        <v>3.9196420000000001</v>
      </c>
      <c r="J67">
        <v>0.27054830000000002</v>
      </c>
      <c r="K67">
        <v>1.27422E-2</v>
      </c>
      <c r="L67">
        <v>0.1032322</v>
      </c>
      <c r="M67">
        <v>0.16590540000000001</v>
      </c>
      <c r="N67">
        <v>0.22857849999999999</v>
      </c>
      <c r="O67">
        <v>0.31906859999999998</v>
      </c>
      <c r="P67">
        <v>105.06399999999999</v>
      </c>
      <c r="Q67">
        <v>0.11951390000000001</v>
      </c>
    </row>
    <row r="68" spans="1:17">
      <c r="A68" t="s">
        <v>2274</v>
      </c>
      <c r="B68" t="s">
        <v>95</v>
      </c>
      <c r="C68" t="s">
        <v>10</v>
      </c>
      <c r="D68" t="s">
        <v>18</v>
      </c>
      <c r="E68" t="s">
        <v>69</v>
      </c>
      <c r="F68" t="s">
        <v>23</v>
      </c>
      <c r="G68">
        <v>19</v>
      </c>
      <c r="H68">
        <v>3.7380610000000001</v>
      </c>
      <c r="I68">
        <v>3.9039670000000002</v>
      </c>
      <c r="J68">
        <v>0.16590540000000001</v>
      </c>
      <c r="K68">
        <v>-0.45645229999999998</v>
      </c>
      <c r="L68">
        <v>-0.36617139999999998</v>
      </c>
      <c r="M68">
        <v>-0.3036432</v>
      </c>
      <c r="N68">
        <v>-0.24111489999999999</v>
      </c>
      <c r="O68">
        <v>-0.1508341</v>
      </c>
      <c r="P68">
        <v>102.99299999999999</v>
      </c>
      <c r="Q68">
        <v>0.1192376</v>
      </c>
    </row>
    <row r="69" spans="1:17">
      <c r="A69" t="s">
        <v>2275</v>
      </c>
      <c r="B69" t="s">
        <v>95</v>
      </c>
      <c r="C69" t="s">
        <v>10</v>
      </c>
      <c r="D69" t="s">
        <v>18</v>
      </c>
      <c r="E69" t="s">
        <v>69</v>
      </c>
      <c r="F69" t="s">
        <v>23</v>
      </c>
      <c r="G69">
        <v>20</v>
      </c>
      <c r="H69">
        <v>4.0740270000000001</v>
      </c>
      <c r="I69">
        <v>3.6239020000000002</v>
      </c>
      <c r="J69">
        <v>-0.45012419999999997</v>
      </c>
      <c r="K69">
        <v>-0.60667369999999998</v>
      </c>
      <c r="L69">
        <v>-0.51418299999999995</v>
      </c>
      <c r="M69">
        <v>-0.45012419999999997</v>
      </c>
      <c r="N69">
        <v>-0.3860654</v>
      </c>
      <c r="O69">
        <v>-0.29357480000000002</v>
      </c>
      <c r="P69">
        <v>100.282</v>
      </c>
      <c r="Q69">
        <v>0.12215620000000001</v>
      </c>
    </row>
    <row r="70" spans="1:17">
      <c r="A70" t="s">
        <v>2276</v>
      </c>
      <c r="B70" t="s">
        <v>95</v>
      </c>
      <c r="C70" t="s">
        <v>10</v>
      </c>
      <c r="D70" t="s">
        <v>18</v>
      </c>
      <c r="E70" t="s">
        <v>69</v>
      </c>
      <c r="F70" t="s">
        <v>23</v>
      </c>
      <c r="G70">
        <v>21</v>
      </c>
      <c r="H70">
        <v>3.7096710000000002</v>
      </c>
      <c r="I70">
        <v>3.277987</v>
      </c>
      <c r="J70">
        <v>-0.43168319999999999</v>
      </c>
      <c r="K70">
        <v>-0.58202339999999997</v>
      </c>
      <c r="L70">
        <v>-0.49320120000000001</v>
      </c>
      <c r="M70">
        <v>-0.43168319999999999</v>
      </c>
      <c r="N70">
        <v>-0.37016529999999997</v>
      </c>
      <c r="O70">
        <v>-0.28134310000000001</v>
      </c>
      <c r="P70">
        <v>97.1524</v>
      </c>
      <c r="Q70">
        <v>0.117311</v>
      </c>
    </row>
    <row r="71" spans="1:17">
      <c r="A71" t="s">
        <v>2277</v>
      </c>
      <c r="B71" t="s">
        <v>95</v>
      </c>
      <c r="C71" t="s">
        <v>10</v>
      </c>
      <c r="D71" t="s">
        <v>18</v>
      </c>
      <c r="E71" t="s">
        <v>69</v>
      </c>
      <c r="F71" t="s">
        <v>23</v>
      </c>
      <c r="G71">
        <v>22</v>
      </c>
      <c r="H71">
        <v>3.1591849999999999</v>
      </c>
      <c r="I71">
        <v>2.827099</v>
      </c>
      <c r="J71">
        <v>-0.33208650000000001</v>
      </c>
      <c r="K71">
        <v>-0.44713209999999998</v>
      </c>
      <c r="L71">
        <v>-0.3791622</v>
      </c>
      <c r="M71">
        <v>-0.33208650000000001</v>
      </c>
      <c r="N71">
        <v>-0.28501080000000001</v>
      </c>
      <c r="O71">
        <v>-0.21704090000000001</v>
      </c>
      <c r="P71">
        <v>93.966800000000006</v>
      </c>
      <c r="Q71">
        <v>8.9770500000000003E-2</v>
      </c>
    </row>
    <row r="72" spans="1:17">
      <c r="A72" t="s">
        <v>2278</v>
      </c>
      <c r="B72" t="s">
        <v>95</v>
      </c>
      <c r="C72" t="s">
        <v>10</v>
      </c>
      <c r="D72" t="s">
        <v>18</v>
      </c>
      <c r="E72" t="s">
        <v>69</v>
      </c>
      <c r="F72" t="s">
        <v>23</v>
      </c>
      <c r="G72">
        <v>23</v>
      </c>
      <c r="H72">
        <v>2.5530819999999999</v>
      </c>
      <c r="I72">
        <v>2.35311</v>
      </c>
      <c r="J72">
        <v>-0.19997210000000001</v>
      </c>
      <c r="K72">
        <v>-0.33141350000000003</v>
      </c>
      <c r="L72">
        <v>-0.25375690000000001</v>
      </c>
      <c r="M72">
        <v>-0.19997210000000001</v>
      </c>
      <c r="N72">
        <v>-0.14618729999999999</v>
      </c>
      <c r="O72">
        <v>-6.8530599999999997E-2</v>
      </c>
      <c r="P72">
        <v>91.082300000000004</v>
      </c>
      <c r="Q72">
        <v>0.1025643</v>
      </c>
    </row>
    <row r="73" spans="1:17">
      <c r="A73" t="s">
        <v>2279</v>
      </c>
      <c r="B73" t="s">
        <v>95</v>
      </c>
      <c r="C73" t="s">
        <v>10</v>
      </c>
      <c r="D73" t="s">
        <v>18</v>
      </c>
      <c r="E73" t="s">
        <v>69</v>
      </c>
      <c r="F73" t="s">
        <v>23</v>
      </c>
      <c r="G73">
        <v>24</v>
      </c>
      <c r="H73">
        <v>1.943532</v>
      </c>
      <c r="I73">
        <v>1.8659600000000001</v>
      </c>
      <c r="J73">
        <v>-7.7571299999999996E-2</v>
      </c>
      <c r="K73">
        <v>-0.1753353</v>
      </c>
      <c r="L73">
        <v>-0.1175755</v>
      </c>
      <c r="M73">
        <v>-7.7571299999999996E-2</v>
      </c>
      <c r="N73">
        <v>-3.7567099999999999E-2</v>
      </c>
      <c r="O73">
        <v>2.0192700000000001E-2</v>
      </c>
      <c r="P73">
        <v>89.120800000000003</v>
      </c>
      <c r="Q73">
        <v>7.6285699999999998E-2</v>
      </c>
    </row>
    <row r="74" spans="1:17">
      <c r="A74" t="s">
        <v>2280</v>
      </c>
      <c r="B74" t="s">
        <v>95</v>
      </c>
      <c r="C74" t="s">
        <v>10</v>
      </c>
      <c r="D74" t="s">
        <v>18</v>
      </c>
      <c r="E74" t="s">
        <v>69</v>
      </c>
      <c r="F74" t="s">
        <v>24</v>
      </c>
      <c r="G74">
        <v>1</v>
      </c>
      <c r="H74">
        <v>1.6236870000000001</v>
      </c>
      <c r="I74">
        <v>1.8231189999999999</v>
      </c>
      <c r="J74">
        <v>0.19943169999999999</v>
      </c>
      <c r="K74">
        <v>6.3407900000000003E-2</v>
      </c>
      <c r="L74">
        <v>0.14377190000000001</v>
      </c>
      <c r="M74">
        <v>0.19943169999999999</v>
      </c>
      <c r="N74">
        <v>0.25509150000000003</v>
      </c>
      <c r="O74">
        <v>0.33545550000000002</v>
      </c>
      <c r="P74">
        <v>83.5</v>
      </c>
      <c r="Q74">
        <v>0.10614</v>
      </c>
    </row>
    <row r="75" spans="1:17">
      <c r="A75" t="s">
        <v>2281</v>
      </c>
      <c r="B75" t="s">
        <v>95</v>
      </c>
      <c r="C75" t="s">
        <v>10</v>
      </c>
      <c r="D75" t="s">
        <v>18</v>
      </c>
      <c r="E75" t="s">
        <v>69</v>
      </c>
      <c r="F75" t="s">
        <v>24</v>
      </c>
      <c r="G75">
        <v>2</v>
      </c>
      <c r="H75">
        <v>1.464655</v>
      </c>
      <c r="I75">
        <v>1.5762339999999999</v>
      </c>
      <c r="J75">
        <v>0.11157930000000001</v>
      </c>
      <c r="K75">
        <v>5.6293000000000003E-3</v>
      </c>
      <c r="L75">
        <v>6.8225499999999994E-2</v>
      </c>
      <c r="M75">
        <v>0.11157930000000001</v>
      </c>
      <c r="N75">
        <v>0.15493319999999999</v>
      </c>
      <c r="O75">
        <v>0.21752940000000001</v>
      </c>
      <c r="P75">
        <v>82.375</v>
      </c>
      <c r="Q75">
        <v>8.2673300000000005E-2</v>
      </c>
    </row>
    <row r="76" spans="1:17">
      <c r="A76" t="s">
        <v>2282</v>
      </c>
      <c r="B76" t="s">
        <v>95</v>
      </c>
      <c r="C76" t="s">
        <v>10</v>
      </c>
      <c r="D76" t="s">
        <v>18</v>
      </c>
      <c r="E76" t="s">
        <v>69</v>
      </c>
      <c r="F76" t="s">
        <v>24</v>
      </c>
      <c r="G76">
        <v>3</v>
      </c>
      <c r="H76">
        <v>1.3519829999999999</v>
      </c>
      <c r="I76">
        <v>1.4238900000000001</v>
      </c>
      <c r="J76">
        <v>7.1907700000000005E-2</v>
      </c>
      <c r="K76">
        <v>-1.5939499999999999E-2</v>
      </c>
      <c r="L76">
        <v>3.5961399999999998E-2</v>
      </c>
      <c r="M76">
        <v>7.1907700000000005E-2</v>
      </c>
      <c r="N76">
        <v>0.10785409999999999</v>
      </c>
      <c r="O76">
        <v>0.15975490000000001</v>
      </c>
      <c r="P76">
        <v>80.5</v>
      </c>
      <c r="Q76">
        <v>6.8547499999999997E-2</v>
      </c>
    </row>
    <row r="77" spans="1:17">
      <c r="A77" t="s">
        <v>2283</v>
      </c>
      <c r="B77" t="s">
        <v>95</v>
      </c>
      <c r="C77" t="s">
        <v>10</v>
      </c>
      <c r="D77" t="s">
        <v>18</v>
      </c>
      <c r="E77" t="s">
        <v>69</v>
      </c>
      <c r="F77" t="s">
        <v>24</v>
      </c>
      <c r="G77">
        <v>4</v>
      </c>
      <c r="H77">
        <v>1.294117</v>
      </c>
      <c r="I77">
        <v>1.3274900000000001</v>
      </c>
      <c r="J77">
        <v>3.3373399999999998E-2</v>
      </c>
      <c r="K77">
        <v>-5.3973100000000003E-2</v>
      </c>
      <c r="L77">
        <v>-2.3681000000000002E-3</v>
      </c>
      <c r="M77">
        <v>3.3373399999999998E-2</v>
      </c>
      <c r="N77">
        <v>6.9114999999999996E-2</v>
      </c>
      <c r="O77">
        <v>0.12071999999999999</v>
      </c>
      <c r="P77">
        <v>79</v>
      </c>
      <c r="Q77">
        <v>6.8156900000000006E-2</v>
      </c>
    </row>
    <row r="78" spans="1:17">
      <c r="A78" t="s">
        <v>2284</v>
      </c>
      <c r="B78" t="s">
        <v>95</v>
      </c>
      <c r="C78" t="s">
        <v>10</v>
      </c>
      <c r="D78" t="s">
        <v>18</v>
      </c>
      <c r="E78" t="s">
        <v>69</v>
      </c>
      <c r="F78" t="s">
        <v>24</v>
      </c>
      <c r="G78">
        <v>5</v>
      </c>
      <c r="H78">
        <v>1.190682</v>
      </c>
      <c r="I78">
        <v>1.231422</v>
      </c>
      <c r="J78">
        <v>4.0739699999999997E-2</v>
      </c>
      <c r="K78">
        <v>-3.0526899999999999E-2</v>
      </c>
      <c r="L78">
        <v>1.1578E-2</v>
      </c>
      <c r="M78">
        <v>4.0739699999999997E-2</v>
      </c>
      <c r="N78">
        <v>6.9901500000000005E-2</v>
      </c>
      <c r="O78">
        <v>0.11200640000000001</v>
      </c>
      <c r="P78">
        <v>77.75</v>
      </c>
      <c r="Q78">
        <v>5.5609699999999998E-2</v>
      </c>
    </row>
    <row r="79" spans="1:17">
      <c r="A79" t="s">
        <v>2285</v>
      </c>
      <c r="B79" t="s">
        <v>95</v>
      </c>
      <c r="C79" t="s">
        <v>10</v>
      </c>
      <c r="D79" t="s">
        <v>18</v>
      </c>
      <c r="E79" t="s">
        <v>69</v>
      </c>
      <c r="F79" t="s">
        <v>24</v>
      </c>
      <c r="G79">
        <v>6</v>
      </c>
      <c r="H79">
        <v>1.2410479999999999</v>
      </c>
      <c r="I79">
        <v>1.2031719999999999</v>
      </c>
      <c r="J79">
        <v>-3.7876E-2</v>
      </c>
      <c r="K79">
        <v>-0.1189891</v>
      </c>
      <c r="L79">
        <v>-7.1066799999999999E-2</v>
      </c>
      <c r="M79">
        <v>-3.7876E-2</v>
      </c>
      <c r="N79">
        <v>-4.6851000000000002E-3</v>
      </c>
      <c r="O79">
        <v>4.3237100000000001E-2</v>
      </c>
      <c r="P79">
        <v>76.875</v>
      </c>
      <c r="Q79">
        <v>6.3292899999999999E-2</v>
      </c>
    </row>
    <row r="80" spans="1:17">
      <c r="A80" t="s">
        <v>2286</v>
      </c>
      <c r="B80" t="s">
        <v>95</v>
      </c>
      <c r="C80" t="s">
        <v>10</v>
      </c>
      <c r="D80" t="s">
        <v>18</v>
      </c>
      <c r="E80" t="s">
        <v>69</v>
      </c>
      <c r="F80" t="s">
        <v>24</v>
      </c>
      <c r="G80">
        <v>7</v>
      </c>
      <c r="H80">
        <v>1.4525110000000001</v>
      </c>
      <c r="I80">
        <v>1.3022260000000001</v>
      </c>
      <c r="J80">
        <v>-0.15028440000000001</v>
      </c>
      <c r="K80">
        <v>-0.2641058</v>
      </c>
      <c r="L80">
        <v>-0.19685920000000001</v>
      </c>
      <c r="M80">
        <v>-0.15028440000000001</v>
      </c>
      <c r="N80">
        <v>-0.1037096</v>
      </c>
      <c r="O80">
        <v>-3.6463000000000002E-2</v>
      </c>
      <c r="P80">
        <v>76.5</v>
      </c>
      <c r="Q80">
        <v>8.88153E-2</v>
      </c>
    </row>
    <row r="81" spans="1:17">
      <c r="A81" t="s">
        <v>2287</v>
      </c>
      <c r="B81" t="s">
        <v>95</v>
      </c>
      <c r="C81" t="s">
        <v>10</v>
      </c>
      <c r="D81" t="s">
        <v>18</v>
      </c>
      <c r="E81" t="s">
        <v>69</v>
      </c>
      <c r="F81" t="s">
        <v>24</v>
      </c>
      <c r="G81">
        <v>8</v>
      </c>
      <c r="H81">
        <v>1.566478</v>
      </c>
      <c r="I81">
        <v>1.3605799999999999</v>
      </c>
      <c r="J81">
        <v>-0.2058989</v>
      </c>
      <c r="K81">
        <v>-0.31953009999999998</v>
      </c>
      <c r="L81">
        <v>-0.25239590000000001</v>
      </c>
      <c r="M81">
        <v>-0.2058989</v>
      </c>
      <c r="N81">
        <v>-0.15940199999999999</v>
      </c>
      <c r="O81">
        <v>-9.2267799999999997E-2</v>
      </c>
      <c r="P81">
        <v>79.375</v>
      </c>
      <c r="Q81">
        <v>8.8666900000000007E-2</v>
      </c>
    </row>
    <row r="82" spans="1:17">
      <c r="A82" t="s">
        <v>2288</v>
      </c>
      <c r="B82" t="s">
        <v>95</v>
      </c>
      <c r="C82" t="s">
        <v>10</v>
      </c>
      <c r="D82" t="s">
        <v>18</v>
      </c>
      <c r="E82" t="s">
        <v>69</v>
      </c>
      <c r="F82" t="s">
        <v>24</v>
      </c>
      <c r="G82">
        <v>9</v>
      </c>
      <c r="H82">
        <v>1.7241770000000001</v>
      </c>
      <c r="I82">
        <v>1.486159</v>
      </c>
      <c r="J82">
        <v>-0.23801829999999999</v>
      </c>
      <c r="K82">
        <v>-0.36714190000000002</v>
      </c>
      <c r="L82">
        <v>-0.29085460000000002</v>
      </c>
      <c r="M82">
        <v>-0.23801829999999999</v>
      </c>
      <c r="N82">
        <v>-0.18518200000000001</v>
      </c>
      <c r="O82">
        <v>-0.1088947</v>
      </c>
      <c r="P82">
        <v>85.5</v>
      </c>
      <c r="Q82">
        <v>0.1007557</v>
      </c>
    </row>
    <row r="83" spans="1:17">
      <c r="A83" t="s">
        <v>2289</v>
      </c>
      <c r="B83" t="s">
        <v>95</v>
      </c>
      <c r="C83" t="s">
        <v>10</v>
      </c>
      <c r="D83" t="s">
        <v>18</v>
      </c>
      <c r="E83" t="s">
        <v>69</v>
      </c>
      <c r="F83" t="s">
        <v>24</v>
      </c>
      <c r="G83">
        <v>10</v>
      </c>
      <c r="H83">
        <v>1.839615</v>
      </c>
      <c r="I83">
        <v>1.705004</v>
      </c>
      <c r="J83">
        <v>-0.13461049999999999</v>
      </c>
      <c r="K83">
        <v>-0.28927910000000001</v>
      </c>
      <c r="L83">
        <v>-0.19789970000000001</v>
      </c>
      <c r="M83">
        <v>-0.13461049999999999</v>
      </c>
      <c r="N83">
        <v>-7.1321399999999993E-2</v>
      </c>
      <c r="O83">
        <v>2.0058099999999999E-2</v>
      </c>
      <c r="P83">
        <v>91.5</v>
      </c>
      <c r="Q83">
        <v>0.12068859999999999</v>
      </c>
    </row>
    <row r="84" spans="1:17">
      <c r="A84" t="s">
        <v>2290</v>
      </c>
      <c r="B84" t="s">
        <v>95</v>
      </c>
      <c r="C84" t="s">
        <v>10</v>
      </c>
      <c r="D84" t="s">
        <v>18</v>
      </c>
      <c r="E84" t="s">
        <v>69</v>
      </c>
      <c r="F84" t="s">
        <v>24</v>
      </c>
      <c r="G84">
        <v>11</v>
      </c>
      <c r="H84">
        <v>1.973346</v>
      </c>
      <c r="I84">
        <v>1.9982040000000001</v>
      </c>
      <c r="J84">
        <v>2.4857799999999999E-2</v>
      </c>
      <c r="K84">
        <v>-0.165298</v>
      </c>
      <c r="L84">
        <v>-5.2952399999999997E-2</v>
      </c>
      <c r="M84">
        <v>2.4857799999999999E-2</v>
      </c>
      <c r="N84">
        <v>0.102668</v>
      </c>
      <c r="O84">
        <v>0.2150136</v>
      </c>
      <c r="P84">
        <v>95.75</v>
      </c>
      <c r="Q84">
        <v>0.14837929999999999</v>
      </c>
    </row>
    <row r="85" spans="1:17">
      <c r="A85" t="s">
        <v>2291</v>
      </c>
      <c r="B85" t="s">
        <v>95</v>
      </c>
      <c r="C85" t="s">
        <v>10</v>
      </c>
      <c r="D85" t="s">
        <v>18</v>
      </c>
      <c r="E85" t="s">
        <v>69</v>
      </c>
      <c r="F85" t="s">
        <v>24</v>
      </c>
      <c r="G85">
        <v>12</v>
      </c>
      <c r="H85">
        <v>2.1672720000000001</v>
      </c>
      <c r="I85">
        <v>2.3438979999999998</v>
      </c>
      <c r="J85">
        <v>0.17662649999999999</v>
      </c>
      <c r="K85">
        <v>-3.1036399999999999E-2</v>
      </c>
      <c r="L85">
        <v>9.1652499999999998E-2</v>
      </c>
      <c r="M85">
        <v>0.17662649999999999</v>
      </c>
      <c r="N85">
        <v>0.26160050000000001</v>
      </c>
      <c r="O85">
        <v>0.3842894</v>
      </c>
      <c r="P85">
        <v>99.125</v>
      </c>
      <c r="Q85">
        <v>0.1620402</v>
      </c>
    </row>
    <row r="86" spans="1:17">
      <c r="A86" t="s">
        <v>2292</v>
      </c>
      <c r="B86" t="s">
        <v>95</v>
      </c>
      <c r="C86" t="s">
        <v>10</v>
      </c>
      <c r="D86" t="s">
        <v>18</v>
      </c>
      <c r="E86" t="s">
        <v>69</v>
      </c>
      <c r="F86" t="s">
        <v>24</v>
      </c>
      <c r="G86">
        <v>13</v>
      </c>
      <c r="H86">
        <v>2.757244</v>
      </c>
      <c r="I86">
        <v>2.757244</v>
      </c>
      <c r="J86">
        <v>0</v>
      </c>
      <c r="K86">
        <v>0.13818849999999999</v>
      </c>
      <c r="L86">
        <v>0.27558450000000001</v>
      </c>
      <c r="M86">
        <v>0.37074449999999998</v>
      </c>
      <c r="N86">
        <v>0.4659046</v>
      </c>
      <c r="O86">
        <v>0.60330059999999996</v>
      </c>
      <c r="P86">
        <v>101.75</v>
      </c>
      <c r="Q86">
        <v>0.1814644</v>
      </c>
    </row>
    <row r="87" spans="1:17">
      <c r="A87" t="s">
        <v>2293</v>
      </c>
      <c r="B87" t="s">
        <v>95</v>
      </c>
      <c r="C87" t="s">
        <v>10</v>
      </c>
      <c r="D87" t="s">
        <v>18</v>
      </c>
      <c r="E87" t="s">
        <v>69</v>
      </c>
      <c r="F87" t="s">
        <v>24</v>
      </c>
      <c r="G87">
        <v>14</v>
      </c>
      <c r="H87">
        <v>2.940518</v>
      </c>
      <c r="I87">
        <v>3.3112629999999998</v>
      </c>
      <c r="J87">
        <v>0.37074449999999998</v>
      </c>
      <c r="K87">
        <v>0.28139570000000003</v>
      </c>
      <c r="L87">
        <v>0.40554590000000001</v>
      </c>
      <c r="M87">
        <v>0.49153190000000002</v>
      </c>
      <c r="N87">
        <v>0.57751790000000003</v>
      </c>
      <c r="O87">
        <v>0.70166810000000002</v>
      </c>
      <c r="P87">
        <v>102.75</v>
      </c>
      <c r="Q87">
        <v>0.16397010000000001</v>
      </c>
    </row>
    <row r="88" spans="1:17">
      <c r="A88" t="s">
        <v>2294</v>
      </c>
      <c r="B88" t="s">
        <v>95</v>
      </c>
      <c r="C88" t="s">
        <v>10</v>
      </c>
      <c r="D88" t="s">
        <v>18</v>
      </c>
      <c r="E88" t="s">
        <v>69</v>
      </c>
      <c r="F88" t="s">
        <v>24</v>
      </c>
      <c r="G88">
        <v>15</v>
      </c>
      <c r="H88">
        <v>3.4417689999999999</v>
      </c>
      <c r="I88">
        <v>3.9333010000000002</v>
      </c>
      <c r="J88">
        <v>0.49153190000000002</v>
      </c>
      <c r="K88">
        <v>0.37872450000000002</v>
      </c>
      <c r="L88">
        <v>0.51740699999999995</v>
      </c>
      <c r="M88">
        <v>0.61345810000000001</v>
      </c>
      <c r="N88">
        <v>0.70950919999999995</v>
      </c>
      <c r="O88">
        <v>0.84819169999999999</v>
      </c>
      <c r="P88">
        <v>100.625</v>
      </c>
      <c r="Q88">
        <v>0.18316360000000001</v>
      </c>
    </row>
    <row r="89" spans="1:17">
      <c r="A89" t="s">
        <v>2295</v>
      </c>
      <c r="B89" t="s">
        <v>95</v>
      </c>
      <c r="C89" t="s">
        <v>10</v>
      </c>
      <c r="D89" t="s">
        <v>18</v>
      </c>
      <c r="E89" t="s">
        <v>69</v>
      </c>
      <c r="F89" t="s">
        <v>24</v>
      </c>
      <c r="G89">
        <v>16</v>
      </c>
      <c r="H89">
        <v>3.9872559999999999</v>
      </c>
      <c r="I89">
        <v>4.600714</v>
      </c>
      <c r="J89">
        <v>0.61345810000000001</v>
      </c>
      <c r="K89">
        <v>0.54002790000000001</v>
      </c>
      <c r="L89">
        <v>0.69770929999999998</v>
      </c>
      <c r="M89">
        <v>0.80691889999999999</v>
      </c>
      <c r="N89">
        <v>0.91612859999999996</v>
      </c>
      <c r="O89">
        <v>1.0738099999999999</v>
      </c>
      <c r="P89">
        <v>100.75</v>
      </c>
      <c r="Q89">
        <v>0.2082562</v>
      </c>
    </row>
    <row r="90" spans="1:17">
      <c r="A90" t="s">
        <v>2296</v>
      </c>
      <c r="B90" t="s">
        <v>95</v>
      </c>
      <c r="C90" t="s">
        <v>10</v>
      </c>
      <c r="D90" t="s">
        <v>18</v>
      </c>
      <c r="E90" t="s">
        <v>69</v>
      </c>
      <c r="F90" t="s">
        <v>24</v>
      </c>
      <c r="G90">
        <v>17</v>
      </c>
      <c r="H90">
        <v>4.1821549999999998</v>
      </c>
      <c r="I90">
        <v>4.9890739999999996</v>
      </c>
      <c r="J90">
        <v>0.80691900000000005</v>
      </c>
      <c r="K90">
        <v>0.44405159999999999</v>
      </c>
      <c r="L90">
        <v>0.60582440000000004</v>
      </c>
      <c r="M90">
        <v>0.71786760000000005</v>
      </c>
      <c r="N90">
        <v>0.82991090000000001</v>
      </c>
      <c r="O90">
        <v>0.9916836</v>
      </c>
      <c r="P90">
        <v>101.375</v>
      </c>
      <c r="Q90">
        <v>0.21365980000000001</v>
      </c>
    </row>
    <row r="91" spans="1:17">
      <c r="A91" t="s">
        <v>2297</v>
      </c>
      <c r="B91" t="s">
        <v>95</v>
      </c>
      <c r="C91" t="s">
        <v>10</v>
      </c>
      <c r="D91" t="s">
        <v>18</v>
      </c>
      <c r="E91" t="s">
        <v>69</v>
      </c>
      <c r="F91" t="s">
        <v>24</v>
      </c>
      <c r="G91">
        <v>18</v>
      </c>
      <c r="H91">
        <v>4.5106640000000002</v>
      </c>
      <c r="I91">
        <v>5.2285320000000004</v>
      </c>
      <c r="J91">
        <v>0.71786760000000005</v>
      </c>
      <c r="K91">
        <v>0.39232129999999998</v>
      </c>
      <c r="L91">
        <v>0.57095200000000002</v>
      </c>
      <c r="M91">
        <v>0.69467109999999999</v>
      </c>
      <c r="N91">
        <v>0.81839019999999996</v>
      </c>
      <c r="O91">
        <v>0.99702100000000005</v>
      </c>
      <c r="P91">
        <v>100.5</v>
      </c>
      <c r="Q91">
        <v>0.23592479999999999</v>
      </c>
    </row>
    <row r="92" spans="1:17">
      <c r="A92" t="s">
        <v>2298</v>
      </c>
      <c r="B92" t="s">
        <v>95</v>
      </c>
      <c r="C92" t="s">
        <v>10</v>
      </c>
      <c r="D92" t="s">
        <v>18</v>
      </c>
      <c r="E92" t="s">
        <v>69</v>
      </c>
      <c r="F92" t="s">
        <v>24</v>
      </c>
      <c r="G92">
        <v>19</v>
      </c>
      <c r="H92">
        <v>4.3010890000000002</v>
      </c>
      <c r="I92">
        <v>4.9957599999999998</v>
      </c>
      <c r="J92">
        <v>0.69467109999999999</v>
      </c>
      <c r="K92">
        <v>-0.39678229999999998</v>
      </c>
      <c r="L92">
        <v>-0.23743149999999999</v>
      </c>
      <c r="M92">
        <v>-0.1270656</v>
      </c>
      <c r="N92">
        <v>-1.6699599999999998E-2</v>
      </c>
      <c r="O92">
        <v>0.14265120000000001</v>
      </c>
      <c r="P92">
        <v>99.75</v>
      </c>
      <c r="Q92">
        <v>0.21046110000000001</v>
      </c>
    </row>
    <row r="93" spans="1:17">
      <c r="A93" t="s">
        <v>2299</v>
      </c>
      <c r="B93" t="s">
        <v>95</v>
      </c>
      <c r="C93" t="s">
        <v>10</v>
      </c>
      <c r="D93" t="s">
        <v>18</v>
      </c>
      <c r="E93" t="s">
        <v>69</v>
      </c>
      <c r="F93" t="s">
        <v>24</v>
      </c>
      <c r="G93">
        <v>20</v>
      </c>
      <c r="H93">
        <v>5.0519129999999999</v>
      </c>
      <c r="I93">
        <v>4.5663200000000002</v>
      </c>
      <c r="J93">
        <v>-0.48559330000000001</v>
      </c>
      <c r="K93">
        <v>-0.77884690000000001</v>
      </c>
      <c r="L93">
        <v>-0.60559030000000003</v>
      </c>
      <c r="M93">
        <v>-0.48559330000000001</v>
      </c>
      <c r="N93">
        <v>-0.36559629999999999</v>
      </c>
      <c r="O93">
        <v>-0.1923397</v>
      </c>
      <c r="P93">
        <v>97</v>
      </c>
      <c r="Q93">
        <v>0.228827</v>
      </c>
    </row>
    <row r="94" spans="1:17">
      <c r="A94" t="s">
        <v>2300</v>
      </c>
      <c r="B94" t="s">
        <v>95</v>
      </c>
      <c r="C94" t="s">
        <v>10</v>
      </c>
      <c r="D94" t="s">
        <v>18</v>
      </c>
      <c r="E94" t="s">
        <v>69</v>
      </c>
      <c r="F94" t="s">
        <v>24</v>
      </c>
      <c r="G94">
        <v>21</v>
      </c>
      <c r="H94">
        <v>4.4563829999999998</v>
      </c>
      <c r="I94">
        <v>4.0552700000000002</v>
      </c>
      <c r="J94">
        <v>-0.40111279999999999</v>
      </c>
      <c r="K94">
        <v>-0.65097240000000001</v>
      </c>
      <c r="L94">
        <v>-0.50335339999999995</v>
      </c>
      <c r="M94">
        <v>-0.40111279999999999</v>
      </c>
      <c r="N94">
        <v>-0.29887229999999998</v>
      </c>
      <c r="O94">
        <v>-0.15125330000000001</v>
      </c>
      <c r="P94">
        <v>93.5</v>
      </c>
      <c r="Q94">
        <v>0.19496649999999999</v>
      </c>
    </row>
    <row r="95" spans="1:17">
      <c r="A95" t="s">
        <v>2301</v>
      </c>
      <c r="B95" t="s">
        <v>95</v>
      </c>
      <c r="C95" t="s">
        <v>10</v>
      </c>
      <c r="D95" t="s">
        <v>18</v>
      </c>
      <c r="E95" t="s">
        <v>69</v>
      </c>
      <c r="F95" t="s">
        <v>24</v>
      </c>
      <c r="G95">
        <v>22</v>
      </c>
      <c r="H95">
        <v>3.680266</v>
      </c>
      <c r="I95">
        <v>3.5121319999999998</v>
      </c>
      <c r="J95">
        <v>-0.16813410000000001</v>
      </c>
      <c r="K95">
        <v>-0.37626490000000001</v>
      </c>
      <c r="L95">
        <v>-0.25329960000000001</v>
      </c>
      <c r="M95">
        <v>-0.16813410000000001</v>
      </c>
      <c r="N95">
        <v>-8.2968700000000006E-2</v>
      </c>
      <c r="O95">
        <v>3.9996700000000003E-2</v>
      </c>
      <c r="P95">
        <v>91.125</v>
      </c>
      <c r="Q95">
        <v>0.1624053</v>
      </c>
    </row>
    <row r="96" spans="1:17">
      <c r="A96" t="s">
        <v>2302</v>
      </c>
      <c r="B96" t="s">
        <v>95</v>
      </c>
      <c r="C96" t="s">
        <v>10</v>
      </c>
      <c r="D96" t="s">
        <v>18</v>
      </c>
      <c r="E96" t="s">
        <v>69</v>
      </c>
      <c r="F96" t="s">
        <v>24</v>
      </c>
      <c r="G96">
        <v>23</v>
      </c>
      <c r="H96">
        <v>2.83955</v>
      </c>
      <c r="I96">
        <v>2.9579230000000001</v>
      </c>
      <c r="J96">
        <v>0.1183729</v>
      </c>
      <c r="K96">
        <v>-7.2410699999999995E-2</v>
      </c>
      <c r="L96">
        <v>4.0305800000000003E-2</v>
      </c>
      <c r="M96">
        <v>0.1183729</v>
      </c>
      <c r="N96">
        <v>0.19644</v>
      </c>
      <c r="O96">
        <v>0.3091565</v>
      </c>
      <c r="P96">
        <v>89.125</v>
      </c>
      <c r="Q96">
        <v>0.14886920000000001</v>
      </c>
    </row>
    <row r="97" spans="1:17">
      <c r="A97" t="s">
        <v>2303</v>
      </c>
      <c r="B97" t="s">
        <v>95</v>
      </c>
      <c r="C97" t="s">
        <v>10</v>
      </c>
      <c r="D97" t="s">
        <v>18</v>
      </c>
      <c r="E97" t="s">
        <v>69</v>
      </c>
      <c r="F97" t="s">
        <v>24</v>
      </c>
      <c r="G97">
        <v>24</v>
      </c>
      <c r="H97">
        <v>2.2123309999999998</v>
      </c>
      <c r="I97">
        <v>2.3567740000000001</v>
      </c>
      <c r="J97">
        <v>0.1444434</v>
      </c>
      <c r="K97">
        <v>-6.8307000000000003E-3</v>
      </c>
      <c r="L97">
        <v>8.25433E-2</v>
      </c>
      <c r="M97">
        <v>0.1444434</v>
      </c>
      <c r="N97">
        <v>0.20634350000000001</v>
      </c>
      <c r="O97">
        <v>0.29571750000000002</v>
      </c>
      <c r="P97">
        <v>87.25</v>
      </c>
      <c r="Q97">
        <v>0.1180398</v>
      </c>
    </row>
    <row r="98" spans="1:17">
      <c r="A98" t="s">
        <v>2304</v>
      </c>
      <c r="B98" t="s">
        <v>95</v>
      </c>
      <c r="C98" t="s">
        <v>10</v>
      </c>
      <c r="D98" t="s">
        <v>18</v>
      </c>
      <c r="E98" t="s">
        <v>69</v>
      </c>
      <c r="F98" t="s">
        <v>25</v>
      </c>
      <c r="G98">
        <v>1</v>
      </c>
      <c r="H98">
        <v>0.86816870000000002</v>
      </c>
      <c r="I98">
        <v>0.88320529999999997</v>
      </c>
      <c r="J98">
        <v>1.5036600000000001E-2</v>
      </c>
      <c r="K98">
        <v>-8.2870700000000005E-2</v>
      </c>
      <c r="L98">
        <v>-2.5026300000000001E-2</v>
      </c>
      <c r="M98">
        <v>1.5036600000000001E-2</v>
      </c>
      <c r="N98">
        <v>5.50994E-2</v>
      </c>
      <c r="O98">
        <v>0.1129438</v>
      </c>
      <c r="P98">
        <v>65.578699999999998</v>
      </c>
      <c r="Q98">
        <v>7.6397499999999993E-2</v>
      </c>
    </row>
    <row r="99" spans="1:17">
      <c r="A99" t="s">
        <v>2305</v>
      </c>
      <c r="B99" t="s">
        <v>95</v>
      </c>
      <c r="C99" t="s">
        <v>10</v>
      </c>
      <c r="D99" t="s">
        <v>18</v>
      </c>
      <c r="E99" t="s">
        <v>69</v>
      </c>
      <c r="F99" t="s">
        <v>25</v>
      </c>
      <c r="G99">
        <v>2</v>
      </c>
      <c r="H99">
        <v>0.83127189999999995</v>
      </c>
      <c r="I99">
        <v>0.82034649999999998</v>
      </c>
      <c r="J99">
        <v>-1.09254E-2</v>
      </c>
      <c r="P99">
        <v>64.913300000000007</v>
      </c>
    </row>
    <row r="100" spans="1:17">
      <c r="A100" t="s">
        <v>2306</v>
      </c>
      <c r="B100" t="s">
        <v>95</v>
      </c>
      <c r="C100" t="s">
        <v>10</v>
      </c>
      <c r="D100" t="s">
        <v>18</v>
      </c>
      <c r="E100" t="s">
        <v>69</v>
      </c>
      <c r="F100" t="s">
        <v>25</v>
      </c>
      <c r="G100">
        <v>3</v>
      </c>
      <c r="H100">
        <v>0.77807649999999995</v>
      </c>
      <c r="I100">
        <v>0.76747969999999999</v>
      </c>
      <c r="J100">
        <v>-1.05968E-2</v>
      </c>
      <c r="P100">
        <v>64.020200000000003</v>
      </c>
    </row>
    <row r="101" spans="1:17">
      <c r="A101" t="s">
        <v>2307</v>
      </c>
      <c r="B101" t="s">
        <v>95</v>
      </c>
      <c r="C101" t="s">
        <v>10</v>
      </c>
      <c r="D101" t="s">
        <v>18</v>
      </c>
      <c r="E101" t="s">
        <v>69</v>
      </c>
      <c r="F101" t="s">
        <v>25</v>
      </c>
      <c r="G101">
        <v>4</v>
      </c>
      <c r="H101">
        <v>0.74461129999999998</v>
      </c>
      <c r="I101">
        <v>0.73876589999999998</v>
      </c>
      <c r="J101">
        <v>-5.8453999999999997E-3</v>
      </c>
      <c r="P101">
        <v>62.420900000000003</v>
      </c>
    </row>
    <row r="102" spans="1:17">
      <c r="A102" t="s">
        <v>2308</v>
      </c>
      <c r="B102" t="s">
        <v>95</v>
      </c>
      <c r="C102" t="s">
        <v>10</v>
      </c>
      <c r="D102" t="s">
        <v>18</v>
      </c>
      <c r="E102" t="s">
        <v>69</v>
      </c>
      <c r="F102" t="s">
        <v>25</v>
      </c>
      <c r="G102">
        <v>5</v>
      </c>
      <c r="H102">
        <v>0.73684989999999995</v>
      </c>
      <c r="I102">
        <v>0.7226378</v>
      </c>
      <c r="J102">
        <v>-1.42121E-2</v>
      </c>
      <c r="P102">
        <v>61.509399999999999</v>
      </c>
    </row>
    <row r="103" spans="1:17">
      <c r="A103" t="s">
        <v>2309</v>
      </c>
      <c r="B103" t="s">
        <v>95</v>
      </c>
      <c r="C103" t="s">
        <v>10</v>
      </c>
      <c r="D103" t="s">
        <v>18</v>
      </c>
      <c r="E103" t="s">
        <v>69</v>
      </c>
      <c r="F103" t="s">
        <v>25</v>
      </c>
      <c r="G103">
        <v>6</v>
      </c>
      <c r="H103">
        <v>0.79915550000000002</v>
      </c>
      <c r="I103">
        <v>0.78576990000000002</v>
      </c>
      <c r="J103">
        <v>-1.3385599999999999E-2</v>
      </c>
      <c r="P103">
        <v>60.691099999999999</v>
      </c>
    </row>
    <row r="104" spans="1:17">
      <c r="A104" t="s">
        <v>2310</v>
      </c>
      <c r="B104" t="s">
        <v>95</v>
      </c>
      <c r="C104" t="s">
        <v>10</v>
      </c>
      <c r="D104" t="s">
        <v>18</v>
      </c>
      <c r="E104" t="s">
        <v>69</v>
      </c>
      <c r="F104" t="s">
        <v>25</v>
      </c>
      <c r="G104">
        <v>7</v>
      </c>
      <c r="H104">
        <v>0.94917209999999996</v>
      </c>
      <c r="I104">
        <v>0.88614369999999998</v>
      </c>
      <c r="J104">
        <v>-6.3028399999999998E-2</v>
      </c>
      <c r="P104">
        <v>60.596299999999999</v>
      </c>
    </row>
    <row r="105" spans="1:17">
      <c r="A105" t="s">
        <v>2311</v>
      </c>
      <c r="B105" t="s">
        <v>95</v>
      </c>
      <c r="C105" t="s">
        <v>10</v>
      </c>
      <c r="D105" t="s">
        <v>18</v>
      </c>
      <c r="E105" t="s">
        <v>69</v>
      </c>
      <c r="F105" t="s">
        <v>25</v>
      </c>
      <c r="G105">
        <v>8</v>
      </c>
      <c r="H105">
        <v>1.0879669999999999</v>
      </c>
      <c r="I105">
        <v>1.024718</v>
      </c>
      <c r="J105">
        <v>-6.3249100000000003E-2</v>
      </c>
      <c r="P105">
        <v>63.516399999999997</v>
      </c>
    </row>
    <row r="106" spans="1:17">
      <c r="A106" t="s">
        <v>2312</v>
      </c>
      <c r="B106" t="s">
        <v>95</v>
      </c>
      <c r="C106" t="s">
        <v>10</v>
      </c>
      <c r="D106" t="s">
        <v>18</v>
      </c>
      <c r="E106" t="s">
        <v>69</v>
      </c>
      <c r="F106" t="s">
        <v>25</v>
      </c>
      <c r="G106">
        <v>9</v>
      </c>
      <c r="H106">
        <v>1.052028</v>
      </c>
      <c r="I106">
        <v>1.021944</v>
      </c>
      <c r="J106">
        <v>-3.0084E-2</v>
      </c>
      <c r="P106">
        <v>70.118300000000005</v>
      </c>
    </row>
    <row r="107" spans="1:17">
      <c r="A107" t="s">
        <v>2313</v>
      </c>
      <c r="B107" t="s">
        <v>95</v>
      </c>
      <c r="C107" t="s">
        <v>10</v>
      </c>
      <c r="D107" t="s">
        <v>18</v>
      </c>
      <c r="E107" t="s">
        <v>69</v>
      </c>
      <c r="F107" t="s">
        <v>25</v>
      </c>
      <c r="G107">
        <v>10</v>
      </c>
      <c r="H107">
        <v>1.0538270000000001</v>
      </c>
      <c r="I107">
        <v>0.98188399999999998</v>
      </c>
      <c r="J107">
        <v>-7.1943400000000005E-2</v>
      </c>
      <c r="P107">
        <v>75.504800000000003</v>
      </c>
    </row>
    <row r="108" spans="1:17">
      <c r="A108" t="s">
        <v>2314</v>
      </c>
      <c r="B108" t="s">
        <v>95</v>
      </c>
      <c r="C108" t="s">
        <v>10</v>
      </c>
      <c r="D108" t="s">
        <v>18</v>
      </c>
      <c r="E108" t="s">
        <v>69</v>
      </c>
      <c r="F108" t="s">
        <v>25</v>
      </c>
      <c r="G108">
        <v>11</v>
      </c>
      <c r="H108">
        <v>1.058468</v>
      </c>
      <c r="I108">
        <v>0.96350440000000004</v>
      </c>
      <c r="J108">
        <v>-9.4964000000000007E-2</v>
      </c>
      <c r="P108">
        <v>81.012200000000007</v>
      </c>
    </row>
    <row r="109" spans="1:17">
      <c r="A109" t="s">
        <v>2315</v>
      </c>
      <c r="B109" t="s">
        <v>95</v>
      </c>
      <c r="C109" t="s">
        <v>10</v>
      </c>
      <c r="D109" t="s">
        <v>18</v>
      </c>
      <c r="E109" t="s">
        <v>69</v>
      </c>
      <c r="F109" t="s">
        <v>25</v>
      </c>
      <c r="G109">
        <v>12</v>
      </c>
      <c r="H109">
        <v>1.075914</v>
      </c>
      <c r="I109">
        <v>0.99912000000000001</v>
      </c>
      <c r="J109">
        <v>-7.6793799999999995E-2</v>
      </c>
      <c r="P109">
        <v>85.879499999999993</v>
      </c>
    </row>
    <row r="110" spans="1:17">
      <c r="A110" t="s">
        <v>2316</v>
      </c>
      <c r="B110" t="s">
        <v>95</v>
      </c>
      <c r="C110" t="s">
        <v>10</v>
      </c>
      <c r="D110" t="s">
        <v>18</v>
      </c>
      <c r="E110" t="s">
        <v>69</v>
      </c>
      <c r="F110" t="s">
        <v>25</v>
      </c>
      <c r="G110">
        <v>13</v>
      </c>
      <c r="H110">
        <v>1.1617299999999999</v>
      </c>
      <c r="I110">
        <v>1.1617299999999999</v>
      </c>
      <c r="J110">
        <v>0</v>
      </c>
      <c r="P110">
        <v>89.8322</v>
      </c>
    </row>
    <row r="111" spans="1:17">
      <c r="A111" t="s">
        <v>2317</v>
      </c>
      <c r="B111" t="s">
        <v>95</v>
      </c>
      <c r="C111" t="s">
        <v>10</v>
      </c>
      <c r="D111" t="s">
        <v>18</v>
      </c>
      <c r="E111" t="s">
        <v>69</v>
      </c>
      <c r="F111" t="s">
        <v>25</v>
      </c>
      <c r="G111">
        <v>14</v>
      </c>
      <c r="H111">
        <v>1.18889</v>
      </c>
      <c r="I111">
        <v>1.300578</v>
      </c>
      <c r="J111">
        <v>0.1116877</v>
      </c>
      <c r="P111">
        <v>93.4649</v>
      </c>
    </row>
    <row r="112" spans="1:17">
      <c r="A112" t="s">
        <v>2318</v>
      </c>
      <c r="B112" t="s">
        <v>95</v>
      </c>
      <c r="C112" t="s">
        <v>10</v>
      </c>
      <c r="D112" t="s">
        <v>18</v>
      </c>
      <c r="E112" t="s">
        <v>69</v>
      </c>
      <c r="F112" t="s">
        <v>25</v>
      </c>
      <c r="G112">
        <v>15</v>
      </c>
      <c r="H112">
        <v>1.4490959999999999</v>
      </c>
      <c r="I112">
        <v>1.5983290000000001</v>
      </c>
      <c r="J112">
        <v>0.1492327</v>
      </c>
      <c r="P112">
        <v>95.745900000000006</v>
      </c>
    </row>
    <row r="113" spans="1:17">
      <c r="A113" t="s">
        <v>2319</v>
      </c>
      <c r="B113" t="s">
        <v>95</v>
      </c>
      <c r="C113" t="s">
        <v>10</v>
      </c>
      <c r="D113" t="s">
        <v>18</v>
      </c>
      <c r="E113" t="s">
        <v>69</v>
      </c>
      <c r="F113" t="s">
        <v>25</v>
      </c>
      <c r="G113">
        <v>16</v>
      </c>
      <c r="H113">
        <v>1.751382</v>
      </c>
      <c r="I113">
        <v>2.0218750000000001</v>
      </c>
      <c r="J113">
        <v>0.27049299999999998</v>
      </c>
      <c r="P113">
        <v>96.257199999999997</v>
      </c>
    </row>
    <row r="114" spans="1:17">
      <c r="A114" t="s">
        <v>2320</v>
      </c>
      <c r="B114" t="s">
        <v>95</v>
      </c>
      <c r="C114" t="s">
        <v>10</v>
      </c>
      <c r="D114" t="s">
        <v>18</v>
      </c>
      <c r="E114" t="s">
        <v>69</v>
      </c>
      <c r="F114" t="s">
        <v>25</v>
      </c>
      <c r="G114">
        <v>17</v>
      </c>
      <c r="H114">
        <v>1.897016</v>
      </c>
      <c r="I114">
        <v>2.282184</v>
      </c>
      <c r="J114">
        <v>0.38516810000000001</v>
      </c>
      <c r="P114">
        <v>96.077299999999994</v>
      </c>
    </row>
    <row r="115" spans="1:17">
      <c r="A115" t="s">
        <v>2321</v>
      </c>
      <c r="B115" t="s">
        <v>95</v>
      </c>
      <c r="C115" t="s">
        <v>10</v>
      </c>
      <c r="D115" t="s">
        <v>18</v>
      </c>
      <c r="E115" t="s">
        <v>69</v>
      </c>
      <c r="F115" t="s">
        <v>25</v>
      </c>
      <c r="G115">
        <v>18</v>
      </c>
      <c r="H115">
        <v>1.8437060000000001</v>
      </c>
      <c r="I115">
        <v>2.2220840000000002</v>
      </c>
      <c r="J115">
        <v>0.37837880000000002</v>
      </c>
      <c r="P115">
        <v>94.079499999999996</v>
      </c>
    </row>
    <row r="116" spans="1:17">
      <c r="A116" t="s">
        <v>2322</v>
      </c>
      <c r="B116" t="s">
        <v>95</v>
      </c>
      <c r="C116" t="s">
        <v>10</v>
      </c>
      <c r="D116" t="s">
        <v>18</v>
      </c>
      <c r="E116" t="s">
        <v>69</v>
      </c>
      <c r="F116" t="s">
        <v>25</v>
      </c>
      <c r="G116">
        <v>19</v>
      </c>
      <c r="H116">
        <v>1.869615</v>
      </c>
      <c r="I116">
        <v>2.08338</v>
      </c>
      <c r="J116">
        <v>0.2137645</v>
      </c>
      <c r="P116">
        <v>89.717699999999994</v>
      </c>
    </row>
    <row r="117" spans="1:17">
      <c r="A117" t="s">
        <v>2323</v>
      </c>
      <c r="B117" t="s">
        <v>95</v>
      </c>
      <c r="C117" t="s">
        <v>10</v>
      </c>
      <c r="D117" t="s">
        <v>18</v>
      </c>
      <c r="E117" t="s">
        <v>69</v>
      </c>
      <c r="F117" t="s">
        <v>25</v>
      </c>
      <c r="G117">
        <v>20</v>
      </c>
      <c r="H117">
        <v>2.0665740000000001</v>
      </c>
      <c r="I117">
        <v>1.899389</v>
      </c>
      <c r="J117">
        <v>-0.16718420000000001</v>
      </c>
      <c r="P117">
        <v>84.988799999999998</v>
      </c>
    </row>
    <row r="118" spans="1:17">
      <c r="A118" t="s">
        <v>2324</v>
      </c>
      <c r="B118" t="s">
        <v>95</v>
      </c>
      <c r="C118" t="s">
        <v>10</v>
      </c>
      <c r="D118" t="s">
        <v>18</v>
      </c>
      <c r="E118" t="s">
        <v>69</v>
      </c>
      <c r="F118" t="s">
        <v>25</v>
      </c>
      <c r="G118">
        <v>21</v>
      </c>
      <c r="H118">
        <v>1.817491</v>
      </c>
      <c r="I118">
        <v>1.6110789999999999</v>
      </c>
      <c r="J118">
        <v>-0.20641139999999999</v>
      </c>
      <c r="P118">
        <v>78.814599999999999</v>
      </c>
    </row>
    <row r="119" spans="1:17">
      <c r="A119" t="s">
        <v>2325</v>
      </c>
      <c r="B119" t="s">
        <v>95</v>
      </c>
      <c r="C119" t="s">
        <v>10</v>
      </c>
      <c r="D119" t="s">
        <v>18</v>
      </c>
      <c r="E119" t="s">
        <v>69</v>
      </c>
      <c r="F119" t="s">
        <v>25</v>
      </c>
      <c r="G119">
        <v>22</v>
      </c>
      <c r="H119">
        <v>1.5299339999999999</v>
      </c>
      <c r="I119">
        <v>1.436034</v>
      </c>
      <c r="J119">
        <v>-9.39001E-2</v>
      </c>
      <c r="P119">
        <v>74.226100000000002</v>
      </c>
    </row>
    <row r="120" spans="1:17">
      <c r="A120" t="s">
        <v>2326</v>
      </c>
      <c r="B120" t="s">
        <v>95</v>
      </c>
      <c r="C120" t="s">
        <v>10</v>
      </c>
      <c r="D120" t="s">
        <v>18</v>
      </c>
      <c r="E120" t="s">
        <v>69</v>
      </c>
      <c r="F120" t="s">
        <v>25</v>
      </c>
      <c r="G120">
        <v>23</v>
      </c>
      <c r="H120">
        <v>1.3001849999999999</v>
      </c>
      <c r="I120">
        <v>1.245665</v>
      </c>
      <c r="J120">
        <v>-5.4520100000000002E-2</v>
      </c>
      <c r="P120">
        <v>70.588899999999995</v>
      </c>
    </row>
    <row r="121" spans="1:17">
      <c r="A121" t="s">
        <v>2327</v>
      </c>
      <c r="B121" t="s">
        <v>95</v>
      </c>
      <c r="C121" t="s">
        <v>10</v>
      </c>
      <c r="D121" t="s">
        <v>18</v>
      </c>
      <c r="E121" t="s">
        <v>69</v>
      </c>
      <c r="F121" t="s">
        <v>25</v>
      </c>
      <c r="G121">
        <v>24</v>
      </c>
      <c r="H121">
        <v>1.033612</v>
      </c>
      <c r="I121">
        <v>1.0555239999999999</v>
      </c>
      <c r="J121">
        <v>2.1911900000000002E-2</v>
      </c>
      <c r="P121">
        <v>68.168999999999997</v>
      </c>
    </row>
    <row r="122" spans="1:17">
      <c r="A122" t="s">
        <v>2328</v>
      </c>
      <c r="B122" t="s">
        <v>95</v>
      </c>
      <c r="C122" t="s">
        <v>10</v>
      </c>
      <c r="D122" t="s">
        <v>18</v>
      </c>
      <c r="E122" t="s">
        <v>69</v>
      </c>
      <c r="F122" t="s">
        <v>26</v>
      </c>
      <c r="G122">
        <v>1</v>
      </c>
      <c r="H122">
        <v>0.98992970000000002</v>
      </c>
      <c r="I122">
        <v>0.96693209999999996</v>
      </c>
      <c r="J122">
        <v>-2.29976E-2</v>
      </c>
      <c r="K122">
        <v>-9.6799700000000002E-2</v>
      </c>
      <c r="L122">
        <v>-5.3196800000000002E-2</v>
      </c>
      <c r="M122">
        <v>-2.29976E-2</v>
      </c>
      <c r="N122">
        <v>7.2017000000000001E-3</v>
      </c>
      <c r="O122">
        <v>5.0804599999999998E-2</v>
      </c>
      <c r="P122">
        <v>70.571600000000004</v>
      </c>
      <c r="Q122">
        <v>5.7588100000000003E-2</v>
      </c>
    </row>
    <row r="123" spans="1:17">
      <c r="A123" t="s">
        <v>2329</v>
      </c>
      <c r="B123" t="s">
        <v>95</v>
      </c>
      <c r="C123" t="s">
        <v>10</v>
      </c>
      <c r="D123" t="s">
        <v>18</v>
      </c>
      <c r="E123" t="s">
        <v>69</v>
      </c>
      <c r="F123" t="s">
        <v>26</v>
      </c>
      <c r="G123">
        <v>2</v>
      </c>
      <c r="H123">
        <v>0.88791279999999995</v>
      </c>
      <c r="I123">
        <v>0.86656540000000004</v>
      </c>
      <c r="J123">
        <v>-2.1347399999999999E-2</v>
      </c>
      <c r="P123">
        <v>69.069999999999993</v>
      </c>
    </row>
    <row r="124" spans="1:17">
      <c r="A124" t="s">
        <v>2330</v>
      </c>
      <c r="B124" t="s">
        <v>95</v>
      </c>
      <c r="C124" t="s">
        <v>10</v>
      </c>
      <c r="D124" t="s">
        <v>18</v>
      </c>
      <c r="E124" t="s">
        <v>69</v>
      </c>
      <c r="F124" t="s">
        <v>26</v>
      </c>
      <c r="G124">
        <v>3</v>
      </c>
      <c r="H124">
        <v>0.86134140000000003</v>
      </c>
      <c r="I124">
        <v>0.81480220000000003</v>
      </c>
      <c r="J124">
        <v>-4.65391E-2</v>
      </c>
      <c r="P124">
        <v>68.411100000000005</v>
      </c>
    </row>
    <row r="125" spans="1:17">
      <c r="A125" t="s">
        <v>2331</v>
      </c>
      <c r="B125" t="s">
        <v>95</v>
      </c>
      <c r="C125" t="s">
        <v>10</v>
      </c>
      <c r="D125" t="s">
        <v>18</v>
      </c>
      <c r="E125" t="s">
        <v>69</v>
      </c>
      <c r="F125" t="s">
        <v>26</v>
      </c>
      <c r="G125">
        <v>4</v>
      </c>
      <c r="H125">
        <v>0.82737360000000004</v>
      </c>
      <c r="I125">
        <v>0.77643419999999996</v>
      </c>
      <c r="J125">
        <v>-5.0939400000000003E-2</v>
      </c>
      <c r="P125">
        <v>67.685000000000002</v>
      </c>
    </row>
    <row r="126" spans="1:17">
      <c r="A126" t="s">
        <v>2332</v>
      </c>
      <c r="B126" t="s">
        <v>95</v>
      </c>
      <c r="C126" t="s">
        <v>10</v>
      </c>
      <c r="D126" t="s">
        <v>18</v>
      </c>
      <c r="E126" t="s">
        <v>69</v>
      </c>
      <c r="F126" t="s">
        <v>26</v>
      </c>
      <c r="G126">
        <v>5</v>
      </c>
      <c r="H126">
        <v>0.86225719999999995</v>
      </c>
      <c r="I126">
        <v>0.78423299999999996</v>
      </c>
      <c r="J126">
        <v>-7.8024200000000002E-2</v>
      </c>
      <c r="P126">
        <v>67.083200000000005</v>
      </c>
    </row>
    <row r="127" spans="1:17">
      <c r="A127" t="s">
        <v>2333</v>
      </c>
      <c r="B127" t="s">
        <v>95</v>
      </c>
      <c r="C127" t="s">
        <v>10</v>
      </c>
      <c r="D127" t="s">
        <v>18</v>
      </c>
      <c r="E127" t="s">
        <v>69</v>
      </c>
      <c r="F127" t="s">
        <v>26</v>
      </c>
      <c r="G127">
        <v>6</v>
      </c>
      <c r="H127">
        <v>0.92605170000000003</v>
      </c>
      <c r="I127">
        <v>0.83777389999999996</v>
      </c>
      <c r="J127">
        <v>-8.8277700000000001E-2</v>
      </c>
      <c r="P127">
        <v>66.282399999999996</v>
      </c>
    </row>
    <row r="128" spans="1:17">
      <c r="A128" t="s">
        <v>2334</v>
      </c>
      <c r="B128" t="s">
        <v>95</v>
      </c>
      <c r="C128" t="s">
        <v>10</v>
      </c>
      <c r="D128" t="s">
        <v>18</v>
      </c>
      <c r="E128" t="s">
        <v>69</v>
      </c>
      <c r="F128" t="s">
        <v>26</v>
      </c>
      <c r="G128">
        <v>7</v>
      </c>
      <c r="H128">
        <v>1.032589</v>
      </c>
      <c r="I128">
        <v>0.9221589</v>
      </c>
      <c r="J128">
        <v>-0.1104303</v>
      </c>
      <c r="P128">
        <v>66.445599999999999</v>
      </c>
    </row>
    <row r="129" spans="1:16">
      <c r="A129" t="s">
        <v>2335</v>
      </c>
      <c r="B129" t="s">
        <v>95</v>
      </c>
      <c r="C129" t="s">
        <v>10</v>
      </c>
      <c r="D129" t="s">
        <v>18</v>
      </c>
      <c r="E129" t="s">
        <v>69</v>
      </c>
      <c r="F129" t="s">
        <v>26</v>
      </c>
      <c r="G129">
        <v>8</v>
      </c>
      <c r="H129">
        <v>1.106231</v>
      </c>
      <c r="I129">
        <v>0.99027540000000003</v>
      </c>
      <c r="J129">
        <v>-0.11595610000000001</v>
      </c>
      <c r="P129">
        <v>69.688299999999998</v>
      </c>
    </row>
    <row r="130" spans="1:16">
      <c r="A130" t="s">
        <v>2336</v>
      </c>
      <c r="B130" t="s">
        <v>95</v>
      </c>
      <c r="C130" t="s">
        <v>10</v>
      </c>
      <c r="D130" t="s">
        <v>18</v>
      </c>
      <c r="E130" t="s">
        <v>69</v>
      </c>
      <c r="F130" t="s">
        <v>26</v>
      </c>
      <c r="G130">
        <v>9</v>
      </c>
      <c r="H130">
        <v>1.1784190000000001</v>
      </c>
      <c r="I130">
        <v>0.94557630000000004</v>
      </c>
      <c r="J130">
        <v>-0.2328424</v>
      </c>
      <c r="P130">
        <v>75.088300000000004</v>
      </c>
    </row>
    <row r="131" spans="1:16">
      <c r="A131" t="s">
        <v>2337</v>
      </c>
      <c r="B131" t="s">
        <v>95</v>
      </c>
      <c r="C131" t="s">
        <v>10</v>
      </c>
      <c r="D131" t="s">
        <v>18</v>
      </c>
      <c r="E131" t="s">
        <v>69</v>
      </c>
      <c r="F131" t="s">
        <v>26</v>
      </c>
      <c r="G131">
        <v>10</v>
      </c>
      <c r="H131">
        <v>1.2420949999999999</v>
      </c>
      <c r="I131">
        <v>1.01797</v>
      </c>
      <c r="J131">
        <v>-0.22412460000000001</v>
      </c>
      <c r="P131">
        <v>80.452299999999994</v>
      </c>
    </row>
    <row r="132" spans="1:16">
      <c r="A132" t="s">
        <v>2338</v>
      </c>
      <c r="B132" t="s">
        <v>95</v>
      </c>
      <c r="C132" t="s">
        <v>10</v>
      </c>
      <c r="D132" t="s">
        <v>18</v>
      </c>
      <c r="E132" t="s">
        <v>69</v>
      </c>
      <c r="F132" t="s">
        <v>26</v>
      </c>
      <c r="G132">
        <v>11</v>
      </c>
      <c r="H132">
        <v>1.28061</v>
      </c>
      <c r="I132">
        <v>1.103113</v>
      </c>
      <c r="J132">
        <v>-0.17749699999999999</v>
      </c>
      <c r="P132">
        <v>84.384399999999999</v>
      </c>
    </row>
    <row r="133" spans="1:16">
      <c r="A133" t="s">
        <v>2339</v>
      </c>
      <c r="B133" t="s">
        <v>95</v>
      </c>
      <c r="C133" t="s">
        <v>10</v>
      </c>
      <c r="D133" t="s">
        <v>18</v>
      </c>
      <c r="E133" t="s">
        <v>69</v>
      </c>
      <c r="F133" t="s">
        <v>26</v>
      </c>
      <c r="G133">
        <v>12</v>
      </c>
      <c r="H133">
        <v>1.3106180000000001</v>
      </c>
      <c r="I133">
        <v>1.2396400000000001</v>
      </c>
      <c r="J133">
        <v>-7.0978399999999997E-2</v>
      </c>
      <c r="P133">
        <v>87.287300000000002</v>
      </c>
    </row>
    <row r="134" spans="1:16">
      <c r="A134" t="s">
        <v>2340</v>
      </c>
      <c r="B134" t="s">
        <v>95</v>
      </c>
      <c r="C134" t="s">
        <v>10</v>
      </c>
      <c r="D134" t="s">
        <v>18</v>
      </c>
      <c r="E134" t="s">
        <v>69</v>
      </c>
      <c r="F134" t="s">
        <v>26</v>
      </c>
      <c r="G134">
        <v>13</v>
      </c>
      <c r="H134">
        <v>1.4896940000000001</v>
      </c>
      <c r="I134">
        <v>1.4896940000000001</v>
      </c>
      <c r="J134">
        <v>0</v>
      </c>
      <c r="P134">
        <v>90.015000000000001</v>
      </c>
    </row>
    <row r="135" spans="1:16">
      <c r="A135" t="s">
        <v>2341</v>
      </c>
      <c r="B135" t="s">
        <v>95</v>
      </c>
      <c r="C135" t="s">
        <v>10</v>
      </c>
      <c r="D135" t="s">
        <v>18</v>
      </c>
      <c r="E135" t="s">
        <v>69</v>
      </c>
      <c r="F135" t="s">
        <v>26</v>
      </c>
      <c r="G135">
        <v>14</v>
      </c>
      <c r="H135">
        <v>1.588247</v>
      </c>
      <c r="I135">
        <v>1.7406649999999999</v>
      </c>
      <c r="J135">
        <v>0.15241740000000001</v>
      </c>
      <c r="P135">
        <v>91.277799999999999</v>
      </c>
    </row>
    <row r="136" spans="1:16">
      <c r="A136" t="s">
        <v>2342</v>
      </c>
      <c r="B136" t="s">
        <v>95</v>
      </c>
      <c r="C136" t="s">
        <v>10</v>
      </c>
      <c r="D136" t="s">
        <v>18</v>
      </c>
      <c r="E136" t="s">
        <v>69</v>
      </c>
      <c r="F136" t="s">
        <v>26</v>
      </c>
      <c r="G136">
        <v>15</v>
      </c>
      <c r="H136">
        <v>1.8311170000000001</v>
      </c>
      <c r="I136">
        <v>2.0837409999999998</v>
      </c>
      <c r="J136">
        <v>0.25262410000000002</v>
      </c>
      <c r="P136">
        <v>92.283199999999994</v>
      </c>
    </row>
    <row r="137" spans="1:16">
      <c r="A137" t="s">
        <v>2343</v>
      </c>
      <c r="B137" t="s">
        <v>95</v>
      </c>
      <c r="C137" t="s">
        <v>10</v>
      </c>
      <c r="D137" t="s">
        <v>18</v>
      </c>
      <c r="E137" t="s">
        <v>69</v>
      </c>
      <c r="F137" t="s">
        <v>26</v>
      </c>
      <c r="G137">
        <v>16</v>
      </c>
      <c r="H137">
        <v>2.028737</v>
      </c>
      <c r="I137">
        <v>2.3685589999999999</v>
      </c>
      <c r="J137">
        <v>0.33982289999999998</v>
      </c>
      <c r="P137">
        <v>93.014499999999998</v>
      </c>
    </row>
    <row r="138" spans="1:16">
      <c r="A138" t="s">
        <v>2344</v>
      </c>
      <c r="B138" t="s">
        <v>95</v>
      </c>
      <c r="C138" t="s">
        <v>10</v>
      </c>
      <c r="D138" t="s">
        <v>18</v>
      </c>
      <c r="E138" t="s">
        <v>69</v>
      </c>
      <c r="F138" t="s">
        <v>26</v>
      </c>
      <c r="G138">
        <v>17</v>
      </c>
      <c r="H138">
        <v>2.2768980000000001</v>
      </c>
      <c r="I138">
        <v>2.6108440000000002</v>
      </c>
      <c r="J138">
        <v>0.33394600000000002</v>
      </c>
      <c r="P138">
        <v>92.791700000000006</v>
      </c>
    </row>
    <row r="139" spans="1:16">
      <c r="A139" t="s">
        <v>2345</v>
      </c>
      <c r="B139" t="s">
        <v>95</v>
      </c>
      <c r="C139" t="s">
        <v>10</v>
      </c>
      <c r="D139" t="s">
        <v>18</v>
      </c>
      <c r="E139" t="s">
        <v>69</v>
      </c>
      <c r="F139" t="s">
        <v>26</v>
      </c>
      <c r="G139">
        <v>18</v>
      </c>
      <c r="H139">
        <v>2.4792489999999998</v>
      </c>
      <c r="I139">
        <v>2.7735609999999999</v>
      </c>
      <c r="J139">
        <v>0.29431160000000001</v>
      </c>
      <c r="P139">
        <v>92.017899999999997</v>
      </c>
    </row>
    <row r="140" spans="1:16">
      <c r="A140" t="s">
        <v>2346</v>
      </c>
      <c r="B140" t="s">
        <v>95</v>
      </c>
      <c r="C140" t="s">
        <v>10</v>
      </c>
      <c r="D140" t="s">
        <v>18</v>
      </c>
      <c r="E140" t="s">
        <v>69</v>
      </c>
      <c r="F140" t="s">
        <v>26</v>
      </c>
      <c r="G140">
        <v>19</v>
      </c>
      <c r="H140">
        <v>2.4688729999999999</v>
      </c>
      <c r="I140">
        <v>2.721708</v>
      </c>
      <c r="J140">
        <v>0.25283559999999999</v>
      </c>
      <c r="P140">
        <v>89.744399999999999</v>
      </c>
    </row>
    <row r="141" spans="1:16">
      <c r="A141" t="s">
        <v>2347</v>
      </c>
      <c r="B141" t="s">
        <v>95</v>
      </c>
      <c r="C141" t="s">
        <v>10</v>
      </c>
      <c r="D141" t="s">
        <v>18</v>
      </c>
      <c r="E141" t="s">
        <v>69</v>
      </c>
      <c r="F141" t="s">
        <v>26</v>
      </c>
      <c r="G141">
        <v>20</v>
      </c>
      <c r="H141">
        <v>2.7152409999999998</v>
      </c>
      <c r="I141">
        <v>2.504788</v>
      </c>
      <c r="J141">
        <v>-0.21045330000000001</v>
      </c>
      <c r="P141">
        <v>85.059700000000007</v>
      </c>
    </row>
    <row r="142" spans="1:16">
      <c r="A142" t="s">
        <v>2348</v>
      </c>
      <c r="B142" t="s">
        <v>95</v>
      </c>
      <c r="C142" t="s">
        <v>10</v>
      </c>
      <c r="D142" t="s">
        <v>18</v>
      </c>
      <c r="E142" t="s">
        <v>69</v>
      </c>
      <c r="F142" t="s">
        <v>26</v>
      </c>
      <c r="G142">
        <v>21</v>
      </c>
      <c r="H142">
        <v>2.4899840000000002</v>
      </c>
      <c r="I142">
        <v>2.4265819999999998</v>
      </c>
      <c r="J142">
        <v>-6.3402200000000006E-2</v>
      </c>
      <c r="P142">
        <v>80.394199999999998</v>
      </c>
    </row>
    <row r="143" spans="1:16">
      <c r="A143" t="s">
        <v>2349</v>
      </c>
      <c r="B143" t="s">
        <v>95</v>
      </c>
      <c r="C143" t="s">
        <v>10</v>
      </c>
      <c r="D143" t="s">
        <v>18</v>
      </c>
      <c r="E143" t="s">
        <v>69</v>
      </c>
      <c r="F143" t="s">
        <v>26</v>
      </c>
      <c r="G143">
        <v>22</v>
      </c>
      <c r="H143">
        <v>2.1878690000000001</v>
      </c>
      <c r="I143">
        <v>2.1533989999999998</v>
      </c>
      <c r="J143">
        <v>-3.4470599999999997E-2</v>
      </c>
      <c r="P143">
        <v>77.7256</v>
      </c>
    </row>
    <row r="144" spans="1:16">
      <c r="A144" t="s">
        <v>2350</v>
      </c>
      <c r="B144" t="s">
        <v>95</v>
      </c>
      <c r="C144" t="s">
        <v>10</v>
      </c>
      <c r="D144" t="s">
        <v>18</v>
      </c>
      <c r="E144" t="s">
        <v>69</v>
      </c>
      <c r="F144" t="s">
        <v>26</v>
      </c>
      <c r="G144">
        <v>23</v>
      </c>
      <c r="H144">
        <v>1.661608</v>
      </c>
      <c r="I144">
        <v>1.681065</v>
      </c>
      <c r="J144">
        <v>1.9457800000000001E-2</v>
      </c>
      <c r="P144">
        <v>75.578800000000001</v>
      </c>
    </row>
    <row r="145" spans="1:17">
      <c r="A145" t="s">
        <v>2351</v>
      </c>
      <c r="B145" t="s">
        <v>95</v>
      </c>
      <c r="C145" t="s">
        <v>10</v>
      </c>
      <c r="D145" t="s">
        <v>18</v>
      </c>
      <c r="E145" t="s">
        <v>69</v>
      </c>
      <c r="F145" t="s">
        <v>26</v>
      </c>
      <c r="G145">
        <v>24</v>
      </c>
      <c r="H145">
        <v>1.2995840000000001</v>
      </c>
      <c r="I145">
        <v>1.2990029999999999</v>
      </c>
      <c r="J145">
        <v>-5.8089999999999997E-4</v>
      </c>
      <c r="P145">
        <v>74.2624</v>
      </c>
    </row>
    <row r="146" spans="1:17">
      <c r="A146" t="s">
        <v>2352</v>
      </c>
      <c r="B146" t="s">
        <v>95</v>
      </c>
      <c r="C146" t="s">
        <v>10</v>
      </c>
      <c r="D146" t="s">
        <v>18</v>
      </c>
      <c r="E146" t="s">
        <v>69</v>
      </c>
      <c r="F146" t="s">
        <v>27</v>
      </c>
      <c r="G146">
        <v>1</v>
      </c>
      <c r="H146">
        <v>1.0445720000000001</v>
      </c>
      <c r="I146">
        <v>1.1428419999999999</v>
      </c>
      <c r="J146">
        <v>9.8269599999999999E-2</v>
      </c>
      <c r="K146">
        <v>2.5976200000000001E-2</v>
      </c>
      <c r="L146">
        <v>6.8687700000000004E-2</v>
      </c>
      <c r="M146">
        <v>9.8269599999999999E-2</v>
      </c>
      <c r="N146">
        <v>0.1278514</v>
      </c>
      <c r="O146">
        <v>0.17056299999999999</v>
      </c>
      <c r="P146">
        <v>71.724699999999999</v>
      </c>
      <c r="Q146">
        <v>5.6410799999999997E-2</v>
      </c>
    </row>
    <row r="147" spans="1:17">
      <c r="A147" t="s">
        <v>2353</v>
      </c>
      <c r="B147" t="s">
        <v>95</v>
      </c>
      <c r="C147" t="s">
        <v>10</v>
      </c>
      <c r="D147" t="s">
        <v>18</v>
      </c>
      <c r="E147" t="s">
        <v>69</v>
      </c>
      <c r="F147" t="s">
        <v>27</v>
      </c>
      <c r="G147">
        <v>2</v>
      </c>
      <c r="H147">
        <v>0.91859590000000002</v>
      </c>
      <c r="I147">
        <v>1.011703</v>
      </c>
      <c r="J147">
        <v>9.3107200000000001E-2</v>
      </c>
      <c r="K147">
        <v>2.6465499999999999E-2</v>
      </c>
      <c r="L147">
        <v>6.5837999999999994E-2</v>
      </c>
      <c r="M147">
        <v>9.3107200000000001E-2</v>
      </c>
      <c r="N147">
        <v>0.1203765</v>
      </c>
      <c r="O147">
        <v>0.159749</v>
      </c>
      <c r="P147">
        <v>71.129099999999994</v>
      </c>
      <c r="Q147">
        <v>5.20008E-2</v>
      </c>
    </row>
    <row r="148" spans="1:17">
      <c r="A148" t="s">
        <v>2354</v>
      </c>
      <c r="B148" t="s">
        <v>95</v>
      </c>
      <c r="C148" t="s">
        <v>10</v>
      </c>
      <c r="D148" t="s">
        <v>18</v>
      </c>
      <c r="E148" t="s">
        <v>69</v>
      </c>
      <c r="F148" t="s">
        <v>27</v>
      </c>
      <c r="G148">
        <v>3</v>
      </c>
      <c r="H148">
        <v>0.86214480000000004</v>
      </c>
      <c r="I148">
        <v>0.92167540000000003</v>
      </c>
      <c r="J148">
        <v>5.9530699999999999E-2</v>
      </c>
      <c r="K148">
        <v>1.9978999999999999E-3</v>
      </c>
      <c r="L148">
        <v>3.5988699999999998E-2</v>
      </c>
      <c r="M148">
        <v>5.9530699999999999E-2</v>
      </c>
      <c r="N148">
        <v>8.3072599999999996E-2</v>
      </c>
      <c r="O148">
        <v>0.1170634</v>
      </c>
      <c r="P148">
        <v>70.411900000000003</v>
      </c>
      <c r="Q148">
        <v>4.4893000000000002E-2</v>
      </c>
    </row>
    <row r="149" spans="1:17">
      <c r="A149" t="s">
        <v>2355</v>
      </c>
      <c r="B149" t="s">
        <v>95</v>
      </c>
      <c r="C149" t="s">
        <v>10</v>
      </c>
      <c r="D149" t="s">
        <v>18</v>
      </c>
      <c r="E149" t="s">
        <v>69</v>
      </c>
      <c r="F149" t="s">
        <v>27</v>
      </c>
      <c r="G149">
        <v>4</v>
      </c>
      <c r="H149">
        <v>0.82720439999999995</v>
      </c>
      <c r="I149">
        <v>0.88507720000000001</v>
      </c>
      <c r="J149">
        <v>5.7872800000000002E-2</v>
      </c>
      <c r="K149">
        <v>1.0956799999999999E-2</v>
      </c>
      <c r="L149">
        <v>3.86752E-2</v>
      </c>
      <c r="M149">
        <v>5.7872800000000002E-2</v>
      </c>
      <c r="N149">
        <v>7.70705E-2</v>
      </c>
      <c r="O149">
        <v>0.1047888</v>
      </c>
      <c r="P149">
        <v>69.840500000000006</v>
      </c>
      <c r="Q149">
        <v>3.6608700000000001E-2</v>
      </c>
    </row>
    <row r="150" spans="1:17">
      <c r="A150" t="s">
        <v>2356</v>
      </c>
      <c r="B150" t="s">
        <v>95</v>
      </c>
      <c r="C150" t="s">
        <v>10</v>
      </c>
      <c r="D150" t="s">
        <v>18</v>
      </c>
      <c r="E150" t="s">
        <v>69</v>
      </c>
      <c r="F150" t="s">
        <v>27</v>
      </c>
      <c r="G150">
        <v>5</v>
      </c>
      <c r="H150">
        <v>0.84875219999999996</v>
      </c>
      <c r="I150">
        <v>0.85950479999999996</v>
      </c>
      <c r="J150">
        <v>1.0752599999999999E-2</v>
      </c>
      <c r="K150">
        <v>-3.8489000000000002E-2</v>
      </c>
      <c r="L150">
        <v>-9.3966999999999992E-3</v>
      </c>
      <c r="M150">
        <v>1.0752599999999999E-2</v>
      </c>
      <c r="N150">
        <v>3.09019E-2</v>
      </c>
      <c r="O150">
        <v>5.9994199999999998E-2</v>
      </c>
      <c r="P150">
        <v>69.106899999999996</v>
      </c>
      <c r="Q150">
        <v>3.8423400000000003E-2</v>
      </c>
    </row>
    <row r="151" spans="1:17">
      <c r="A151" t="s">
        <v>2357</v>
      </c>
      <c r="B151" t="s">
        <v>95</v>
      </c>
      <c r="C151" t="s">
        <v>10</v>
      </c>
      <c r="D151" t="s">
        <v>18</v>
      </c>
      <c r="E151" t="s">
        <v>69</v>
      </c>
      <c r="F151" t="s">
        <v>27</v>
      </c>
      <c r="G151">
        <v>6</v>
      </c>
      <c r="H151">
        <v>1.0094080000000001</v>
      </c>
      <c r="I151">
        <v>0.93192319999999995</v>
      </c>
      <c r="J151">
        <v>-7.7484899999999995E-2</v>
      </c>
      <c r="K151">
        <v>-0.14676069999999999</v>
      </c>
      <c r="L151">
        <v>-0.105832</v>
      </c>
      <c r="M151">
        <v>-7.7484899999999995E-2</v>
      </c>
      <c r="N151">
        <v>-4.9137899999999998E-2</v>
      </c>
      <c r="O151">
        <v>-8.2091999999999998E-3</v>
      </c>
      <c r="P151">
        <v>67.920599999999993</v>
      </c>
      <c r="Q151">
        <v>5.4056100000000003E-2</v>
      </c>
    </row>
    <row r="152" spans="1:17">
      <c r="A152" t="s">
        <v>2358</v>
      </c>
      <c r="B152" t="s">
        <v>95</v>
      </c>
      <c r="C152" t="s">
        <v>10</v>
      </c>
      <c r="D152" t="s">
        <v>18</v>
      </c>
      <c r="E152" t="s">
        <v>69</v>
      </c>
      <c r="F152" t="s">
        <v>27</v>
      </c>
      <c r="G152">
        <v>7</v>
      </c>
      <c r="H152">
        <v>1.2128920000000001</v>
      </c>
      <c r="I152">
        <v>1.153135</v>
      </c>
      <c r="J152">
        <v>-5.9756799999999999E-2</v>
      </c>
      <c r="K152">
        <v>-0.15989980000000001</v>
      </c>
      <c r="L152">
        <v>-0.1007345</v>
      </c>
      <c r="M152">
        <v>-5.9756799999999999E-2</v>
      </c>
      <c r="N152">
        <v>-1.8779000000000001E-2</v>
      </c>
      <c r="O152">
        <v>4.03863E-2</v>
      </c>
      <c r="P152">
        <v>68.064700000000002</v>
      </c>
      <c r="Q152">
        <v>7.8142000000000003E-2</v>
      </c>
    </row>
    <row r="153" spans="1:17">
      <c r="A153" t="s">
        <v>2359</v>
      </c>
      <c r="B153" t="s">
        <v>95</v>
      </c>
      <c r="C153" t="s">
        <v>10</v>
      </c>
      <c r="D153" t="s">
        <v>18</v>
      </c>
      <c r="E153" t="s">
        <v>69</v>
      </c>
      <c r="F153" t="s">
        <v>27</v>
      </c>
      <c r="G153">
        <v>8</v>
      </c>
      <c r="H153">
        <v>1.3605419999999999</v>
      </c>
      <c r="I153">
        <v>1.243773</v>
      </c>
      <c r="J153">
        <v>-0.1167691</v>
      </c>
      <c r="K153">
        <v>-0.2006579</v>
      </c>
      <c r="L153">
        <v>-0.1510957</v>
      </c>
      <c r="M153">
        <v>-0.1167691</v>
      </c>
      <c r="N153">
        <v>-8.2442500000000002E-2</v>
      </c>
      <c r="O153">
        <v>-3.2880300000000001E-2</v>
      </c>
      <c r="P153">
        <v>72.167400000000001</v>
      </c>
      <c r="Q153">
        <v>6.5458799999999998E-2</v>
      </c>
    </row>
    <row r="154" spans="1:17">
      <c r="A154" t="s">
        <v>2360</v>
      </c>
      <c r="B154" t="s">
        <v>95</v>
      </c>
      <c r="C154" t="s">
        <v>10</v>
      </c>
      <c r="D154" t="s">
        <v>18</v>
      </c>
      <c r="E154" t="s">
        <v>69</v>
      </c>
      <c r="F154" t="s">
        <v>27</v>
      </c>
      <c r="G154">
        <v>9</v>
      </c>
      <c r="H154">
        <v>1.4345380000000001</v>
      </c>
      <c r="I154">
        <v>1.279263</v>
      </c>
      <c r="J154">
        <v>-0.15527440000000001</v>
      </c>
      <c r="K154">
        <v>-0.2692988</v>
      </c>
      <c r="L154">
        <v>-0.20193230000000001</v>
      </c>
      <c r="M154">
        <v>-0.15527440000000001</v>
      </c>
      <c r="N154">
        <v>-0.10861659999999999</v>
      </c>
      <c r="O154">
        <v>-4.1250099999999998E-2</v>
      </c>
      <c r="P154">
        <v>78.540800000000004</v>
      </c>
      <c r="Q154">
        <v>8.8973700000000003E-2</v>
      </c>
    </row>
    <row r="155" spans="1:17">
      <c r="A155" t="s">
        <v>2361</v>
      </c>
      <c r="B155" t="s">
        <v>95</v>
      </c>
      <c r="C155" t="s">
        <v>10</v>
      </c>
      <c r="D155" t="s">
        <v>18</v>
      </c>
      <c r="E155" t="s">
        <v>69</v>
      </c>
      <c r="F155" t="s">
        <v>27</v>
      </c>
      <c r="G155">
        <v>10</v>
      </c>
      <c r="H155">
        <v>1.4380930000000001</v>
      </c>
      <c r="I155">
        <v>1.3410869999999999</v>
      </c>
      <c r="J155">
        <v>-9.7006200000000001E-2</v>
      </c>
      <c r="K155">
        <v>-0.20193410000000001</v>
      </c>
      <c r="L155">
        <v>-0.13994190000000001</v>
      </c>
      <c r="M155">
        <v>-9.7006200000000001E-2</v>
      </c>
      <c r="N155">
        <v>-5.4070600000000003E-2</v>
      </c>
      <c r="O155">
        <v>7.9217000000000003E-3</v>
      </c>
      <c r="P155">
        <v>84.399199999999993</v>
      </c>
      <c r="Q155">
        <v>8.1875699999999996E-2</v>
      </c>
    </row>
    <row r="156" spans="1:17">
      <c r="A156" t="s">
        <v>2362</v>
      </c>
      <c r="B156" t="s">
        <v>95</v>
      </c>
      <c r="C156" t="s">
        <v>10</v>
      </c>
      <c r="D156" t="s">
        <v>18</v>
      </c>
      <c r="E156" t="s">
        <v>69</v>
      </c>
      <c r="F156" t="s">
        <v>27</v>
      </c>
      <c r="G156">
        <v>11</v>
      </c>
      <c r="H156">
        <v>1.4942740000000001</v>
      </c>
      <c r="I156">
        <v>1.389116</v>
      </c>
      <c r="J156">
        <v>-0.105158</v>
      </c>
      <c r="K156">
        <v>-0.22797890000000001</v>
      </c>
      <c r="L156">
        <v>-0.15541530000000001</v>
      </c>
      <c r="M156">
        <v>-0.105158</v>
      </c>
      <c r="N156">
        <v>-5.4900699999999997E-2</v>
      </c>
      <c r="O156">
        <v>1.7662899999999999E-2</v>
      </c>
      <c r="P156">
        <v>89.603399999999993</v>
      </c>
      <c r="Q156">
        <v>9.5837599999999995E-2</v>
      </c>
    </row>
    <row r="157" spans="1:17">
      <c r="A157" t="s">
        <v>2363</v>
      </c>
      <c r="B157" t="s">
        <v>95</v>
      </c>
      <c r="C157" t="s">
        <v>10</v>
      </c>
      <c r="D157" t="s">
        <v>18</v>
      </c>
      <c r="E157" t="s">
        <v>69</v>
      </c>
      <c r="F157" t="s">
        <v>27</v>
      </c>
      <c r="G157">
        <v>12</v>
      </c>
      <c r="H157">
        <v>1.553925</v>
      </c>
      <c r="I157">
        <v>1.5485040000000001</v>
      </c>
      <c r="J157">
        <v>-5.4209000000000002E-3</v>
      </c>
      <c r="K157">
        <v>-0.1349168</v>
      </c>
      <c r="L157">
        <v>-5.8409599999999999E-2</v>
      </c>
      <c r="M157">
        <v>-5.4209000000000002E-3</v>
      </c>
      <c r="N157">
        <v>4.75678E-2</v>
      </c>
      <c r="O157">
        <v>0.124075</v>
      </c>
      <c r="P157">
        <v>91.862399999999994</v>
      </c>
      <c r="Q157">
        <v>0.1010462</v>
      </c>
    </row>
    <row r="158" spans="1:17">
      <c r="A158" t="s">
        <v>2364</v>
      </c>
      <c r="B158" t="s">
        <v>95</v>
      </c>
      <c r="C158" t="s">
        <v>10</v>
      </c>
      <c r="D158" t="s">
        <v>18</v>
      </c>
      <c r="E158" t="s">
        <v>69</v>
      </c>
      <c r="F158" t="s">
        <v>27</v>
      </c>
      <c r="G158">
        <v>13</v>
      </c>
      <c r="H158">
        <v>1.7799450000000001</v>
      </c>
      <c r="I158">
        <v>1.7799450000000001</v>
      </c>
      <c r="J158">
        <v>0</v>
      </c>
      <c r="K158">
        <v>0.1161649</v>
      </c>
      <c r="L158">
        <v>0.20075960000000001</v>
      </c>
      <c r="M158">
        <v>0.25934970000000002</v>
      </c>
      <c r="N158">
        <v>0.31793979999999999</v>
      </c>
      <c r="O158">
        <v>0.40253450000000002</v>
      </c>
      <c r="P158">
        <v>92.584100000000007</v>
      </c>
      <c r="Q158">
        <v>0.1117277</v>
      </c>
    </row>
    <row r="159" spans="1:17">
      <c r="A159" t="s">
        <v>2365</v>
      </c>
      <c r="B159" t="s">
        <v>95</v>
      </c>
      <c r="C159" t="s">
        <v>10</v>
      </c>
      <c r="D159" t="s">
        <v>18</v>
      </c>
      <c r="E159" t="s">
        <v>69</v>
      </c>
      <c r="F159" t="s">
        <v>27</v>
      </c>
      <c r="G159">
        <v>14</v>
      </c>
      <c r="H159">
        <v>1.8326260000000001</v>
      </c>
      <c r="I159">
        <v>2.0919750000000001</v>
      </c>
      <c r="J159">
        <v>0.25934970000000002</v>
      </c>
      <c r="K159">
        <v>0.28157219999999999</v>
      </c>
      <c r="L159">
        <v>0.36208940000000001</v>
      </c>
      <c r="M159">
        <v>0.41785529999999999</v>
      </c>
      <c r="N159">
        <v>0.47362120000000002</v>
      </c>
      <c r="O159">
        <v>0.55413840000000003</v>
      </c>
      <c r="P159">
        <v>93.524000000000001</v>
      </c>
      <c r="Q159">
        <v>0.1063423</v>
      </c>
    </row>
    <row r="160" spans="1:17">
      <c r="A160" t="s">
        <v>2366</v>
      </c>
      <c r="B160" t="s">
        <v>95</v>
      </c>
      <c r="C160" t="s">
        <v>10</v>
      </c>
      <c r="D160" t="s">
        <v>18</v>
      </c>
      <c r="E160" t="s">
        <v>69</v>
      </c>
      <c r="F160" t="s">
        <v>27</v>
      </c>
      <c r="G160">
        <v>15</v>
      </c>
      <c r="H160">
        <v>2.0263689999999999</v>
      </c>
      <c r="I160">
        <v>2.4442240000000002</v>
      </c>
      <c r="J160">
        <v>0.41785529999999999</v>
      </c>
      <c r="K160">
        <v>0.29114459999999998</v>
      </c>
      <c r="L160">
        <v>0.37459930000000002</v>
      </c>
      <c r="M160">
        <v>0.4323997</v>
      </c>
      <c r="N160">
        <v>0.49020019999999997</v>
      </c>
      <c r="O160">
        <v>0.57365489999999997</v>
      </c>
      <c r="P160">
        <v>96.09</v>
      </c>
      <c r="Q160">
        <v>0.110222</v>
      </c>
    </row>
    <row r="161" spans="1:17">
      <c r="A161" t="s">
        <v>2367</v>
      </c>
      <c r="B161" t="s">
        <v>95</v>
      </c>
      <c r="C161" t="s">
        <v>10</v>
      </c>
      <c r="D161" t="s">
        <v>18</v>
      </c>
      <c r="E161" t="s">
        <v>69</v>
      </c>
      <c r="F161" t="s">
        <v>27</v>
      </c>
      <c r="G161">
        <v>16</v>
      </c>
      <c r="H161">
        <v>2.3543029999999998</v>
      </c>
      <c r="I161">
        <v>2.7867030000000002</v>
      </c>
      <c r="J161">
        <v>0.4323997</v>
      </c>
      <c r="K161">
        <v>0.23807890000000001</v>
      </c>
      <c r="L161">
        <v>0.33008470000000001</v>
      </c>
      <c r="M161">
        <v>0.39380769999999998</v>
      </c>
      <c r="N161">
        <v>0.45753060000000001</v>
      </c>
      <c r="O161">
        <v>0.54953640000000004</v>
      </c>
      <c r="P161">
        <v>98.637200000000007</v>
      </c>
      <c r="Q161">
        <v>0.12151579999999999</v>
      </c>
    </row>
    <row r="162" spans="1:17">
      <c r="A162" t="s">
        <v>2368</v>
      </c>
      <c r="B162" t="s">
        <v>95</v>
      </c>
      <c r="C162" t="s">
        <v>10</v>
      </c>
      <c r="D162" t="s">
        <v>18</v>
      </c>
      <c r="E162" t="s">
        <v>69</v>
      </c>
      <c r="F162" t="s">
        <v>27</v>
      </c>
      <c r="G162">
        <v>17</v>
      </c>
      <c r="H162">
        <v>2.6560700000000002</v>
      </c>
      <c r="I162">
        <v>3.0498780000000001</v>
      </c>
      <c r="J162">
        <v>0.39380769999999998</v>
      </c>
      <c r="K162">
        <v>0.18421599999999999</v>
      </c>
      <c r="L162">
        <v>0.26765280000000002</v>
      </c>
      <c r="M162">
        <v>0.32544099999999998</v>
      </c>
      <c r="N162">
        <v>0.38322909999999999</v>
      </c>
      <c r="O162">
        <v>0.46666600000000003</v>
      </c>
      <c r="P162">
        <v>99.360500000000002</v>
      </c>
      <c r="Q162">
        <v>0.1101984</v>
      </c>
    </row>
    <row r="163" spans="1:17">
      <c r="A163" t="s">
        <v>2369</v>
      </c>
      <c r="B163" t="s">
        <v>95</v>
      </c>
      <c r="C163" t="s">
        <v>10</v>
      </c>
      <c r="D163" t="s">
        <v>18</v>
      </c>
      <c r="E163" t="s">
        <v>69</v>
      </c>
      <c r="F163" t="s">
        <v>27</v>
      </c>
      <c r="G163">
        <v>18</v>
      </c>
      <c r="H163">
        <v>2.7850999999999999</v>
      </c>
      <c r="I163">
        <v>3.110541</v>
      </c>
      <c r="J163">
        <v>0.32544099999999998</v>
      </c>
      <c r="K163">
        <v>2.8955499999999999E-2</v>
      </c>
      <c r="L163">
        <v>0.11897389999999999</v>
      </c>
      <c r="M163">
        <v>0.18132039999999999</v>
      </c>
      <c r="N163">
        <v>0.24366689999999999</v>
      </c>
      <c r="O163">
        <v>0.33368530000000002</v>
      </c>
      <c r="P163">
        <v>98.872399999999999</v>
      </c>
      <c r="Q163">
        <v>0.118891</v>
      </c>
    </row>
    <row r="164" spans="1:17">
      <c r="A164" t="s">
        <v>2370</v>
      </c>
      <c r="B164" t="s">
        <v>95</v>
      </c>
      <c r="C164" t="s">
        <v>10</v>
      </c>
      <c r="D164" t="s">
        <v>18</v>
      </c>
      <c r="E164" t="s">
        <v>69</v>
      </c>
      <c r="F164" t="s">
        <v>27</v>
      </c>
      <c r="G164">
        <v>19</v>
      </c>
      <c r="H164">
        <v>2.9047719999999999</v>
      </c>
      <c r="I164">
        <v>3.0860919999999998</v>
      </c>
      <c r="J164">
        <v>0.18132039999999999</v>
      </c>
      <c r="K164">
        <v>-0.33585609999999999</v>
      </c>
      <c r="L164">
        <v>-0.23442579999999999</v>
      </c>
      <c r="M164">
        <v>-0.1641754</v>
      </c>
      <c r="N164">
        <v>-9.3925099999999997E-2</v>
      </c>
      <c r="O164">
        <v>7.5053000000000003E-3</v>
      </c>
      <c r="P164">
        <v>96.511499999999998</v>
      </c>
      <c r="Q164">
        <v>0.1339632</v>
      </c>
    </row>
    <row r="165" spans="1:17">
      <c r="A165" t="s">
        <v>2371</v>
      </c>
      <c r="B165" t="s">
        <v>95</v>
      </c>
      <c r="C165" t="s">
        <v>10</v>
      </c>
      <c r="D165" t="s">
        <v>18</v>
      </c>
      <c r="E165" t="s">
        <v>69</v>
      </c>
      <c r="F165" t="s">
        <v>27</v>
      </c>
      <c r="G165">
        <v>20</v>
      </c>
      <c r="H165">
        <v>3.1290870000000002</v>
      </c>
      <c r="I165">
        <v>2.862311</v>
      </c>
      <c r="J165">
        <v>-0.26677640000000002</v>
      </c>
      <c r="K165">
        <v>-0.43286829999999998</v>
      </c>
      <c r="L165">
        <v>-0.33473989999999998</v>
      </c>
      <c r="M165">
        <v>-0.26677640000000002</v>
      </c>
      <c r="N165">
        <v>-0.19881289999999999</v>
      </c>
      <c r="O165">
        <v>-0.10068439999999999</v>
      </c>
      <c r="P165">
        <v>90.472499999999997</v>
      </c>
      <c r="Q165">
        <v>0.1296022</v>
      </c>
    </row>
    <row r="166" spans="1:17">
      <c r="A166" t="s">
        <v>2372</v>
      </c>
      <c r="B166" t="s">
        <v>95</v>
      </c>
      <c r="C166" t="s">
        <v>10</v>
      </c>
      <c r="D166" t="s">
        <v>18</v>
      </c>
      <c r="E166" t="s">
        <v>69</v>
      </c>
      <c r="F166" t="s">
        <v>27</v>
      </c>
      <c r="G166">
        <v>21</v>
      </c>
      <c r="H166">
        <v>2.7735270000000001</v>
      </c>
      <c r="I166">
        <v>2.5814110000000001</v>
      </c>
      <c r="J166">
        <v>-0.1921158</v>
      </c>
      <c r="K166">
        <v>-0.33507680000000001</v>
      </c>
      <c r="L166">
        <v>-0.25061430000000001</v>
      </c>
      <c r="M166">
        <v>-0.1921158</v>
      </c>
      <c r="N166">
        <v>-0.13361729999999999</v>
      </c>
      <c r="O166">
        <v>-4.9154799999999998E-2</v>
      </c>
      <c r="P166">
        <v>83.0745</v>
      </c>
      <c r="Q166">
        <v>0.1115531</v>
      </c>
    </row>
    <row r="167" spans="1:17">
      <c r="A167" t="s">
        <v>2373</v>
      </c>
      <c r="B167" t="s">
        <v>95</v>
      </c>
      <c r="C167" t="s">
        <v>10</v>
      </c>
      <c r="D167" t="s">
        <v>18</v>
      </c>
      <c r="E167" t="s">
        <v>69</v>
      </c>
      <c r="F167" t="s">
        <v>27</v>
      </c>
      <c r="G167">
        <v>22</v>
      </c>
      <c r="H167">
        <v>2.3862649999999999</v>
      </c>
      <c r="I167">
        <v>2.275331</v>
      </c>
      <c r="J167">
        <v>-0.11093310000000001</v>
      </c>
      <c r="K167">
        <v>-0.2420264</v>
      </c>
      <c r="L167">
        <v>-0.16457540000000001</v>
      </c>
      <c r="M167">
        <v>-0.11093310000000001</v>
      </c>
      <c r="N167">
        <v>-5.7290800000000003E-2</v>
      </c>
      <c r="O167">
        <v>2.01601E-2</v>
      </c>
      <c r="P167">
        <v>78.9572</v>
      </c>
      <c r="Q167">
        <v>0.1022926</v>
      </c>
    </row>
    <row r="168" spans="1:17">
      <c r="A168" t="s">
        <v>2374</v>
      </c>
      <c r="B168" t="s">
        <v>95</v>
      </c>
      <c r="C168" t="s">
        <v>10</v>
      </c>
      <c r="D168" t="s">
        <v>18</v>
      </c>
      <c r="E168" t="s">
        <v>69</v>
      </c>
      <c r="F168" t="s">
        <v>27</v>
      </c>
      <c r="G168">
        <v>23</v>
      </c>
      <c r="H168">
        <v>1.8154729999999999</v>
      </c>
      <c r="I168">
        <v>1.8300799999999999</v>
      </c>
      <c r="J168">
        <v>1.4607200000000001E-2</v>
      </c>
      <c r="K168">
        <v>-0.10379869999999999</v>
      </c>
      <c r="L168">
        <v>-3.3843600000000001E-2</v>
      </c>
      <c r="M168">
        <v>1.4607200000000001E-2</v>
      </c>
      <c r="N168">
        <v>6.30579E-2</v>
      </c>
      <c r="O168">
        <v>0.13301299999999999</v>
      </c>
      <c r="P168">
        <v>76.370099999999994</v>
      </c>
      <c r="Q168">
        <v>9.2392600000000005E-2</v>
      </c>
    </row>
    <row r="169" spans="1:17">
      <c r="A169" t="s">
        <v>2375</v>
      </c>
      <c r="B169" t="s">
        <v>95</v>
      </c>
      <c r="C169" t="s">
        <v>10</v>
      </c>
      <c r="D169" t="s">
        <v>18</v>
      </c>
      <c r="E169" t="s">
        <v>69</v>
      </c>
      <c r="F169" t="s">
        <v>27</v>
      </c>
      <c r="G169">
        <v>24</v>
      </c>
      <c r="H169">
        <v>1.382838</v>
      </c>
      <c r="I169">
        <v>1.436563</v>
      </c>
      <c r="J169">
        <v>5.3725700000000001E-2</v>
      </c>
      <c r="K169">
        <v>-5.3055699999999997E-2</v>
      </c>
      <c r="L169">
        <v>1.0031699999999999E-2</v>
      </c>
      <c r="M169">
        <v>5.3725700000000001E-2</v>
      </c>
      <c r="N169">
        <v>9.7419800000000001E-2</v>
      </c>
      <c r="O169">
        <v>0.16050719999999999</v>
      </c>
      <c r="P169">
        <v>74.724999999999994</v>
      </c>
      <c r="Q169">
        <v>8.3321999999999993E-2</v>
      </c>
    </row>
    <row r="170" spans="1:17">
      <c r="A170" t="s">
        <v>2376</v>
      </c>
      <c r="B170" t="s">
        <v>95</v>
      </c>
      <c r="C170" t="s">
        <v>10</v>
      </c>
      <c r="D170" t="s">
        <v>18</v>
      </c>
      <c r="E170" t="s">
        <v>69</v>
      </c>
      <c r="F170" t="s">
        <v>28</v>
      </c>
      <c r="G170">
        <v>1</v>
      </c>
      <c r="H170">
        <v>1.1034010000000001</v>
      </c>
      <c r="I170">
        <v>1.2431129999999999</v>
      </c>
      <c r="J170">
        <v>0.13971239999999999</v>
      </c>
      <c r="K170">
        <v>2.9238E-2</v>
      </c>
      <c r="L170">
        <v>9.4507099999999997E-2</v>
      </c>
      <c r="M170">
        <v>0.13971239999999999</v>
      </c>
      <c r="N170">
        <v>0.18491759999999999</v>
      </c>
      <c r="O170">
        <v>0.25018669999999998</v>
      </c>
      <c r="P170">
        <v>80.110200000000006</v>
      </c>
      <c r="Q170">
        <v>8.6203600000000005E-2</v>
      </c>
    </row>
    <row r="171" spans="1:17">
      <c r="A171" t="s">
        <v>2377</v>
      </c>
      <c r="B171" t="s">
        <v>95</v>
      </c>
      <c r="C171" t="s">
        <v>10</v>
      </c>
      <c r="D171" t="s">
        <v>18</v>
      </c>
      <c r="E171" t="s">
        <v>69</v>
      </c>
      <c r="F171" t="s">
        <v>28</v>
      </c>
      <c r="G171">
        <v>2</v>
      </c>
      <c r="H171">
        <v>1.0193030000000001</v>
      </c>
      <c r="I171">
        <v>1.1023369999999999</v>
      </c>
      <c r="J171">
        <v>8.3034399999999994E-2</v>
      </c>
      <c r="K171">
        <v>-3.2198000000000001E-3</v>
      </c>
      <c r="L171">
        <v>4.7739900000000002E-2</v>
      </c>
      <c r="M171">
        <v>8.3034399999999994E-2</v>
      </c>
      <c r="N171">
        <v>0.1183289</v>
      </c>
      <c r="O171">
        <v>0.16928860000000001</v>
      </c>
      <c r="P171">
        <v>78.055700000000002</v>
      </c>
      <c r="Q171">
        <v>6.7304500000000003E-2</v>
      </c>
    </row>
    <row r="172" spans="1:17">
      <c r="A172" t="s">
        <v>2378</v>
      </c>
      <c r="B172" t="s">
        <v>95</v>
      </c>
      <c r="C172" t="s">
        <v>10</v>
      </c>
      <c r="D172" t="s">
        <v>18</v>
      </c>
      <c r="E172" t="s">
        <v>69</v>
      </c>
      <c r="F172" t="s">
        <v>28</v>
      </c>
      <c r="G172">
        <v>3</v>
      </c>
      <c r="H172">
        <v>0.9502292</v>
      </c>
      <c r="I172">
        <v>1.0091870000000001</v>
      </c>
      <c r="J172">
        <v>5.8957799999999998E-2</v>
      </c>
      <c r="K172">
        <v>-1.88667E-2</v>
      </c>
      <c r="L172">
        <v>2.7112600000000001E-2</v>
      </c>
      <c r="M172">
        <v>5.8957799999999998E-2</v>
      </c>
      <c r="N172">
        <v>9.0802900000000006E-2</v>
      </c>
      <c r="O172">
        <v>0.13678219999999999</v>
      </c>
      <c r="P172">
        <v>77.482900000000001</v>
      </c>
      <c r="Q172">
        <v>6.0726700000000002E-2</v>
      </c>
    </row>
    <row r="173" spans="1:17">
      <c r="A173" t="s">
        <v>2379</v>
      </c>
      <c r="B173" t="s">
        <v>95</v>
      </c>
      <c r="C173" t="s">
        <v>10</v>
      </c>
      <c r="D173" t="s">
        <v>18</v>
      </c>
      <c r="E173" t="s">
        <v>69</v>
      </c>
      <c r="F173" t="s">
        <v>28</v>
      </c>
      <c r="G173">
        <v>4</v>
      </c>
      <c r="H173">
        <v>0.87685299999999999</v>
      </c>
      <c r="I173">
        <v>0.95062690000000005</v>
      </c>
      <c r="J173">
        <v>7.37738E-2</v>
      </c>
      <c r="K173">
        <v>-5.3144999999999998E-3</v>
      </c>
      <c r="L173">
        <v>4.1411499999999997E-2</v>
      </c>
      <c r="M173">
        <v>7.37738E-2</v>
      </c>
      <c r="N173">
        <v>0.1061361</v>
      </c>
      <c r="O173">
        <v>0.1528621</v>
      </c>
      <c r="P173">
        <v>76.489099999999993</v>
      </c>
      <c r="Q173">
        <v>6.1712999999999997E-2</v>
      </c>
    </row>
    <row r="174" spans="1:17">
      <c r="A174" t="s">
        <v>2380</v>
      </c>
      <c r="B174" t="s">
        <v>95</v>
      </c>
      <c r="C174" t="s">
        <v>10</v>
      </c>
      <c r="D174" t="s">
        <v>18</v>
      </c>
      <c r="E174" t="s">
        <v>69</v>
      </c>
      <c r="F174" t="s">
        <v>28</v>
      </c>
      <c r="G174">
        <v>5</v>
      </c>
      <c r="H174">
        <v>0.94124269999999999</v>
      </c>
      <c r="I174">
        <v>0.96668589999999999</v>
      </c>
      <c r="J174">
        <v>2.5443199999999999E-2</v>
      </c>
      <c r="K174">
        <v>-6.8786899999999998E-2</v>
      </c>
      <c r="L174">
        <v>-1.3115E-2</v>
      </c>
      <c r="M174">
        <v>2.5443199999999999E-2</v>
      </c>
      <c r="N174">
        <v>6.40014E-2</v>
      </c>
      <c r="O174">
        <v>0.1196733</v>
      </c>
      <c r="P174">
        <v>75.450100000000006</v>
      </c>
      <c r="Q174">
        <v>7.3528099999999999E-2</v>
      </c>
    </row>
    <row r="175" spans="1:17">
      <c r="A175" t="s">
        <v>2381</v>
      </c>
      <c r="B175" t="s">
        <v>95</v>
      </c>
      <c r="C175" t="s">
        <v>10</v>
      </c>
      <c r="D175" t="s">
        <v>18</v>
      </c>
      <c r="E175" t="s">
        <v>69</v>
      </c>
      <c r="F175" t="s">
        <v>28</v>
      </c>
      <c r="G175">
        <v>6</v>
      </c>
      <c r="H175">
        <v>1.082606</v>
      </c>
      <c r="I175">
        <v>1.0281260000000001</v>
      </c>
      <c r="J175">
        <v>-5.4480199999999999E-2</v>
      </c>
      <c r="K175">
        <v>-0.1595171</v>
      </c>
      <c r="L175">
        <v>-9.7460400000000003E-2</v>
      </c>
      <c r="M175">
        <v>-5.4480199999999999E-2</v>
      </c>
      <c r="N175">
        <v>-1.14999E-2</v>
      </c>
      <c r="O175">
        <v>5.0556799999999999E-2</v>
      </c>
      <c r="P175">
        <v>74.534800000000004</v>
      </c>
      <c r="Q175">
        <v>8.19608E-2</v>
      </c>
    </row>
    <row r="176" spans="1:17">
      <c r="A176" t="s">
        <v>2382</v>
      </c>
      <c r="B176" t="s">
        <v>95</v>
      </c>
      <c r="C176" t="s">
        <v>10</v>
      </c>
      <c r="D176" t="s">
        <v>18</v>
      </c>
      <c r="E176" t="s">
        <v>69</v>
      </c>
      <c r="F176" t="s">
        <v>28</v>
      </c>
      <c r="G176">
        <v>7</v>
      </c>
      <c r="H176">
        <v>1.2457579999999999</v>
      </c>
      <c r="I176">
        <v>1.2297849999999999</v>
      </c>
      <c r="J176">
        <v>-1.59731E-2</v>
      </c>
      <c r="K176">
        <v>-0.1529364</v>
      </c>
      <c r="L176">
        <v>-7.2017399999999995E-2</v>
      </c>
      <c r="M176">
        <v>-1.59731E-2</v>
      </c>
      <c r="N176">
        <v>4.0071099999999998E-2</v>
      </c>
      <c r="O176">
        <v>0.1209901</v>
      </c>
      <c r="P176">
        <v>74.541399999999996</v>
      </c>
      <c r="Q176">
        <v>0.106873</v>
      </c>
    </row>
    <row r="177" spans="1:17">
      <c r="A177" t="s">
        <v>2383</v>
      </c>
      <c r="B177" t="s">
        <v>95</v>
      </c>
      <c r="C177" t="s">
        <v>10</v>
      </c>
      <c r="D177" t="s">
        <v>18</v>
      </c>
      <c r="E177" t="s">
        <v>69</v>
      </c>
      <c r="F177" t="s">
        <v>28</v>
      </c>
      <c r="G177">
        <v>8</v>
      </c>
      <c r="H177">
        <v>1.3687830000000001</v>
      </c>
      <c r="I177">
        <v>1.175799</v>
      </c>
      <c r="J177">
        <v>-0.19298360000000001</v>
      </c>
      <c r="K177">
        <v>-0.32992139999999998</v>
      </c>
      <c r="L177">
        <v>-0.2490175</v>
      </c>
      <c r="M177">
        <v>-0.19298360000000001</v>
      </c>
      <c r="N177">
        <v>-0.13694980000000001</v>
      </c>
      <c r="O177">
        <v>-5.60458E-2</v>
      </c>
      <c r="P177">
        <v>76.969300000000004</v>
      </c>
      <c r="Q177">
        <v>0.10685310000000001</v>
      </c>
    </row>
    <row r="178" spans="1:17">
      <c r="A178" t="s">
        <v>2384</v>
      </c>
      <c r="B178" t="s">
        <v>95</v>
      </c>
      <c r="C178" t="s">
        <v>10</v>
      </c>
      <c r="D178" t="s">
        <v>18</v>
      </c>
      <c r="E178" t="s">
        <v>69</v>
      </c>
      <c r="F178" t="s">
        <v>28</v>
      </c>
      <c r="G178">
        <v>9</v>
      </c>
      <c r="H178">
        <v>1.4958750000000001</v>
      </c>
      <c r="I178">
        <v>1.3768769999999999</v>
      </c>
      <c r="J178">
        <v>-0.11899800000000001</v>
      </c>
      <c r="K178">
        <v>-0.27580549999999998</v>
      </c>
      <c r="L178">
        <v>-0.1831624</v>
      </c>
      <c r="M178">
        <v>-0.11899800000000001</v>
      </c>
      <c r="N178">
        <v>-5.4833600000000003E-2</v>
      </c>
      <c r="O178">
        <v>3.7809500000000003E-2</v>
      </c>
      <c r="P178">
        <v>82.287700000000001</v>
      </c>
      <c r="Q178">
        <v>0.1223576</v>
      </c>
    </row>
    <row r="179" spans="1:17">
      <c r="A179" t="s">
        <v>2385</v>
      </c>
      <c r="B179" t="s">
        <v>95</v>
      </c>
      <c r="C179" t="s">
        <v>10</v>
      </c>
      <c r="D179" t="s">
        <v>18</v>
      </c>
      <c r="E179" t="s">
        <v>69</v>
      </c>
      <c r="F179" t="s">
        <v>28</v>
      </c>
      <c r="G179">
        <v>10</v>
      </c>
      <c r="H179">
        <v>1.5657730000000001</v>
      </c>
      <c r="I179">
        <v>1.4615</v>
      </c>
      <c r="J179">
        <v>-0.10427359999999999</v>
      </c>
      <c r="K179">
        <v>-0.273974</v>
      </c>
      <c r="L179">
        <v>-0.1737136</v>
      </c>
      <c r="M179">
        <v>-0.10427359999999999</v>
      </c>
      <c r="N179">
        <v>-3.4833500000000003E-2</v>
      </c>
      <c r="O179">
        <v>6.5426799999999993E-2</v>
      </c>
      <c r="P179">
        <v>85.396600000000007</v>
      </c>
      <c r="Q179">
        <v>0.13241790000000001</v>
      </c>
    </row>
    <row r="180" spans="1:17">
      <c r="A180" t="s">
        <v>2386</v>
      </c>
      <c r="B180" t="s">
        <v>95</v>
      </c>
      <c r="C180" t="s">
        <v>10</v>
      </c>
      <c r="D180" t="s">
        <v>18</v>
      </c>
      <c r="E180" t="s">
        <v>69</v>
      </c>
      <c r="F180" t="s">
        <v>28</v>
      </c>
      <c r="G180">
        <v>11</v>
      </c>
      <c r="H180">
        <v>1.5983780000000001</v>
      </c>
      <c r="I180">
        <v>1.592786</v>
      </c>
      <c r="J180">
        <v>-5.5916999999999998E-3</v>
      </c>
      <c r="K180">
        <v>-0.1797367</v>
      </c>
      <c r="L180">
        <v>-7.6850500000000002E-2</v>
      </c>
      <c r="M180">
        <v>-5.5916999999999998E-3</v>
      </c>
      <c r="N180">
        <v>6.5667000000000003E-2</v>
      </c>
      <c r="O180">
        <v>0.16855329999999999</v>
      </c>
      <c r="P180">
        <v>89.160799999999995</v>
      </c>
      <c r="Q180">
        <v>0.13588610000000001</v>
      </c>
    </row>
    <row r="181" spans="1:17">
      <c r="A181" t="s">
        <v>2387</v>
      </c>
      <c r="B181" t="s">
        <v>95</v>
      </c>
      <c r="C181" t="s">
        <v>10</v>
      </c>
      <c r="D181" t="s">
        <v>18</v>
      </c>
      <c r="E181" t="s">
        <v>69</v>
      </c>
      <c r="F181" t="s">
        <v>28</v>
      </c>
      <c r="G181">
        <v>12</v>
      </c>
      <c r="H181">
        <v>1.645059</v>
      </c>
      <c r="I181">
        <v>1.714782</v>
      </c>
      <c r="J181">
        <v>6.9722699999999999E-2</v>
      </c>
      <c r="K181">
        <v>-0.1160819</v>
      </c>
      <c r="L181">
        <v>-6.3070000000000001E-3</v>
      </c>
      <c r="M181">
        <v>6.9722699999999999E-2</v>
      </c>
      <c r="N181">
        <v>0.14575250000000001</v>
      </c>
      <c r="O181">
        <v>0.25552730000000001</v>
      </c>
      <c r="P181">
        <v>92.997200000000007</v>
      </c>
      <c r="Q181">
        <v>0.1449841</v>
      </c>
    </row>
    <row r="182" spans="1:17">
      <c r="A182" t="s">
        <v>2388</v>
      </c>
      <c r="B182" t="s">
        <v>95</v>
      </c>
      <c r="C182" t="s">
        <v>10</v>
      </c>
      <c r="D182" t="s">
        <v>18</v>
      </c>
      <c r="E182" t="s">
        <v>69</v>
      </c>
      <c r="F182" t="s">
        <v>28</v>
      </c>
      <c r="G182">
        <v>13</v>
      </c>
      <c r="H182">
        <v>1.8993070000000001</v>
      </c>
      <c r="I182">
        <v>1.8993070000000001</v>
      </c>
      <c r="J182">
        <v>0</v>
      </c>
      <c r="K182">
        <v>0.1126181</v>
      </c>
      <c r="L182">
        <v>0.21172179999999999</v>
      </c>
      <c r="M182">
        <v>0.28036080000000002</v>
      </c>
      <c r="N182">
        <v>0.34899970000000002</v>
      </c>
      <c r="O182">
        <v>0.44810349999999999</v>
      </c>
      <c r="P182">
        <v>96.162599999999998</v>
      </c>
      <c r="Q182">
        <v>0.13089029999999999</v>
      </c>
    </row>
    <row r="183" spans="1:17">
      <c r="A183" t="s">
        <v>2389</v>
      </c>
      <c r="B183" t="s">
        <v>95</v>
      </c>
      <c r="C183" t="s">
        <v>10</v>
      </c>
      <c r="D183" t="s">
        <v>18</v>
      </c>
      <c r="E183" t="s">
        <v>69</v>
      </c>
      <c r="F183" t="s">
        <v>28</v>
      </c>
      <c r="G183">
        <v>14</v>
      </c>
      <c r="H183">
        <v>1.89557</v>
      </c>
      <c r="I183">
        <v>2.1759309999999998</v>
      </c>
      <c r="J183">
        <v>0.28036080000000002</v>
      </c>
      <c r="K183">
        <v>0.25001250000000003</v>
      </c>
      <c r="L183">
        <v>0.35642940000000001</v>
      </c>
      <c r="M183">
        <v>0.4301334</v>
      </c>
      <c r="N183">
        <v>0.50383750000000005</v>
      </c>
      <c r="O183">
        <v>0.61025430000000003</v>
      </c>
      <c r="P183">
        <v>98.648399999999995</v>
      </c>
      <c r="Q183">
        <v>0.14054910000000001</v>
      </c>
    </row>
    <row r="184" spans="1:17">
      <c r="A184" t="s">
        <v>2390</v>
      </c>
      <c r="B184" t="s">
        <v>95</v>
      </c>
      <c r="C184" t="s">
        <v>10</v>
      </c>
      <c r="D184" t="s">
        <v>18</v>
      </c>
      <c r="E184" t="s">
        <v>69</v>
      </c>
      <c r="F184" t="s">
        <v>28</v>
      </c>
      <c r="G184">
        <v>15</v>
      </c>
      <c r="H184">
        <v>2.141556</v>
      </c>
      <c r="I184">
        <v>2.5716890000000001</v>
      </c>
      <c r="J184">
        <v>0.4301334</v>
      </c>
      <c r="K184">
        <v>0.35355160000000002</v>
      </c>
      <c r="L184">
        <v>0.47096139999999997</v>
      </c>
      <c r="M184">
        <v>0.55227910000000002</v>
      </c>
      <c r="N184">
        <v>0.63359679999999996</v>
      </c>
      <c r="O184">
        <v>0.75100670000000003</v>
      </c>
      <c r="P184">
        <v>100.58</v>
      </c>
      <c r="Q184">
        <v>0.15506790000000001</v>
      </c>
    </row>
    <row r="185" spans="1:17">
      <c r="A185" t="s">
        <v>2391</v>
      </c>
      <c r="B185" t="s">
        <v>95</v>
      </c>
      <c r="C185" t="s">
        <v>10</v>
      </c>
      <c r="D185" t="s">
        <v>18</v>
      </c>
      <c r="E185" t="s">
        <v>69</v>
      </c>
      <c r="F185" t="s">
        <v>28</v>
      </c>
      <c r="G185">
        <v>16</v>
      </c>
      <c r="H185">
        <v>2.5852560000000002</v>
      </c>
      <c r="I185">
        <v>3.1375350000000002</v>
      </c>
      <c r="J185">
        <v>0.55227910000000002</v>
      </c>
      <c r="K185">
        <v>0.50429639999999998</v>
      </c>
      <c r="L185">
        <v>0.65014919999999998</v>
      </c>
      <c r="M185">
        <v>0.75116629999999995</v>
      </c>
      <c r="N185">
        <v>0.85218349999999998</v>
      </c>
      <c r="O185">
        <v>0.99803629999999999</v>
      </c>
      <c r="P185">
        <v>102.15900000000001</v>
      </c>
      <c r="Q185">
        <v>0.19263369999999999</v>
      </c>
    </row>
    <row r="186" spans="1:17">
      <c r="A186" t="s">
        <v>2392</v>
      </c>
      <c r="B186" t="s">
        <v>95</v>
      </c>
      <c r="C186" t="s">
        <v>10</v>
      </c>
      <c r="D186" t="s">
        <v>18</v>
      </c>
      <c r="E186" t="s">
        <v>69</v>
      </c>
      <c r="F186" t="s">
        <v>28</v>
      </c>
      <c r="G186">
        <v>17</v>
      </c>
      <c r="H186">
        <v>2.703522</v>
      </c>
      <c r="I186">
        <v>3.454688</v>
      </c>
      <c r="J186">
        <v>0.75116629999999995</v>
      </c>
      <c r="K186">
        <v>0.482547</v>
      </c>
      <c r="L186">
        <v>0.62736890000000001</v>
      </c>
      <c r="M186">
        <v>0.72767199999999999</v>
      </c>
      <c r="N186">
        <v>0.82797520000000002</v>
      </c>
      <c r="O186">
        <v>0.97279709999999997</v>
      </c>
      <c r="P186">
        <v>102.262</v>
      </c>
      <c r="Q186">
        <v>0.1912721</v>
      </c>
    </row>
    <row r="187" spans="1:17">
      <c r="A187" t="s">
        <v>2393</v>
      </c>
      <c r="B187" t="s">
        <v>95</v>
      </c>
      <c r="C187" t="s">
        <v>10</v>
      </c>
      <c r="D187" t="s">
        <v>18</v>
      </c>
      <c r="E187" t="s">
        <v>69</v>
      </c>
      <c r="F187" t="s">
        <v>28</v>
      </c>
      <c r="G187">
        <v>18</v>
      </c>
      <c r="H187">
        <v>3.0721859999999999</v>
      </c>
      <c r="I187">
        <v>3.799858</v>
      </c>
      <c r="J187">
        <v>0.72767199999999999</v>
      </c>
      <c r="K187">
        <v>0.52786929999999999</v>
      </c>
      <c r="L187">
        <v>0.67887649999999999</v>
      </c>
      <c r="M187">
        <v>0.78346360000000004</v>
      </c>
      <c r="N187">
        <v>0.88805069999999997</v>
      </c>
      <c r="O187">
        <v>1.039058</v>
      </c>
      <c r="P187">
        <v>102.30800000000001</v>
      </c>
      <c r="Q187">
        <v>0.19944129999999999</v>
      </c>
    </row>
    <row r="188" spans="1:17">
      <c r="A188" t="s">
        <v>2394</v>
      </c>
      <c r="B188" t="s">
        <v>95</v>
      </c>
      <c r="C188" t="s">
        <v>10</v>
      </c>
      <c r="D188" t="s">
        <v>18</v>
      </c>
      <c r="E188" t="s">
        <v>69</v>
      </c>
      <c r="F188" t="s">
        <v>28</v>
      </c>
      <c r="G188">
        <v>19</v>
      </c>
      <c r="H188">
        <v>2.9710890000000001</v>
      </c>
      <c r="I188">
        <v>3.754553</v>
      </c>
      <c r="J188">
        <v>0.78346360000000004</v>
      </c>
      <c r="K188">
        <v>0.1160494</v>
      </c>
      <c r="L188">
        <v>0.25665009999999999</v>
      </c>
      <c r="M188">
        <v>0.3540297</v>
      </c>
      <c r="N188">
        <v>0.45140930000000001</v>
      </c>
      <c r="O188">
        <v>0.59200989999999998</v>
      </c>
      <c r="P188">
        <v>99.769900000000007</v>
      </c>
      <c r="Q188">
        <v>0.185697</v>
      </c>
    </row>
    <row r="189" spans="1:17">
      <c r="A189" t="s">
        <v>2395</v>
      </c>
      <c r="B189" t="s">
        <v>95</v>
      </c>
      <c r="C189" t="s">
        <v>10</v>
      </c>
      <c r="D189" t="s">
        <v>18</v>
      </c>
      <c r="E189" t="s">
        <v>69</v>
      </c>
      <c r="F189" t="s">
        <v>28</v>
      </c>
      <c r="G189">
        <v>20</v>
      </c>
      <c r="H189">
        <v>3.1974049999999998</v>
      </c>
      <c r="I189">
        <v>3.3783829999999999</v>
      </c>
      <c r="J189">
        <v>0.18097740000000001</v>
      </c>
      <c r="K189">
        <v>-7.29379E-2</v>
      </c>
      <c r="L189">
        <v>7.7077300000000001E-2</v>
      </c>
      <c r="M189">
        <v>0.18097740000000001</v>
      </c>
      <c r="N189">
        <v>0.2848774</v>
      </c>
      <c r="O189">
        <v>0.43489270000000002</v>
      </c>
      <c r="P189">
        <v>95.802599999999998</v>
      </c>
      <c r="Q189">
        <v>0.1981311</v>
      </c>
    </row>
    <row r="190" spans="1:17">
      <c r="A190" t="s">
        <v>2396</v>
      </c>
      <c r="B190" t="s">
        <v>95</v>
      </c>
      <c r="C190" t="s">
        <v>10</v>
      </c>
      <c r="D190" t="s">
        <v>18</v>
      </c>
      <c r="E190" t="s">
        <v>69</v>
      </c>
      <c r="F190" t="s">
        <v>28</v>
      </c>
      <c r="G190">
        <v>21</v>
      </c>
      <c r="H190">
        <v>2.9563190000000001</v>
      </c>
      <c r="I190">
        <v>2.9641739999999999</v>
      </c>
      <c r="J190">
        <v>7.8554000000000002E-3</v>
      </c>
      <c r="K190">
        <v>-0.21562609999999999</v>
      </c>
      <c r="L190">
        <v>-8.3591399999999996E-2</v>
      </c>
      <c r="M190">
        <v>7.8554000000000002E-3</v>
      </c>
      <c r="N190">
        <v>9.9302199999999993E-2</v>
      </c>
      <c r="O190">
        <v>0.23133690000000001</v>
      </c>
      <c r="P190">
        <v>91.741600000000005</v>
      </c>
      <c r="Q190">
        <v>0.1743836</v>
      </c>
    </row>
    <row r="191" spans="1:17">
      <c r="A191" t="s">
        <v>2397</v>
      </c>
      <c r="B191" t="s">
        <v>95</v>
      </c>
      <c r="C191" t="s">
        <v>10</v>
      </c>
      <c r="D191" t="s">
        <v>18</v>
      </c>
      <c r="E191" t="s">
        <v>69</v>
      </c>
      <c r="F191" t="s">
        <v>28</v>
      </c>
      <c r="G191">
        <v>22</v>
      </c>
      <c r="H191">
        <v>2.4766629999999998</v>
      </c>
      <c r="I191">
        <v>2.4322219999999999</v>
      </c>
      <c r="J191">
        <v>-4.4440899999999998E-2</v>
      </c>
      <c r="K191">
        <v>-0.23231850000000001</v>
      </c>
      <c r="L191">
        <v>-0.12131889999999999</v>
      </c>
      <c r="M191">
        <v>-4.4440899999999998E-2</v>
      </c>
      <c r="N191">
        <v>3.2437100000000003E-2</v>
      </c>
      <c r="O191">
        <v>0.1434367</v>
      </c>
      <c r="P191">
        <v>87.798199999999994</v>
      </c>
      <c r="Q191">
        <v>0.1466016</v>
      </c>
    </row>
    <row r="192" spans="1:17">
      <c r="A192" t="s">
        <v>2398</v>
      </c>
      <c r="B192" t="s">
        <v>95</v>
      </c>
      <c r="C192" t="s">
        <v>10</v>
      </c>
      <c r="D192" t="s">
        <v>18</v>
      </c>
      <c r="E192" t="s">
        <v>69</v>
      </c>
      <c r="F192" t="s">
        <v>28</v>
      </c>
      <c r="G192">
        <v>23</v>
      </c>
      <c r="H192">
        <v>1.906846</v>
      </c>
      <c r="I192">
        <v>1.9738800000000001</v>
      </c>
      <c r="J192">
        <v>6.7033400000000007E-2</v>
      </c>
      <c r="K192">
        <v>-8.7770600000000004E-2</v>
      </c>
      <c r="L192">
        <v>3.6889000000000002E-3</v>
      </c>
      <c r="M192">
        <v>6.7033400000000007E-2</v>
      </c>
      <c r="N192">
        <v>0.13037799999999999</v>
      </c>
      <c r="O192">
        <v>0.22183749999999999</v>
      </c>
      <c r="P192">
        <v>84.518299999999996</v>
      </c>
      <c r="Q192">
        <v>0.12079429999999999</v>
      </c>
    </row>
    <row r="193" spans="1:17">
      <c r="A193" t="s">
        <v>2399</v>
      </c>
      <c r="B193" t="s">
        <v>95</v>
      </c>
      <c r="C193" t="s">
        <v>10</v>
      </c>
      <c r="D193" t="s">
        <v>18</v>
      </c>
      <c r="E193" t="s">
        <v>69</v>
      </c>
      <c r="F193" t="s">
        <v>28</v>
      </c>
      <c r="G193">
        <v>24</v>
      </c>
      <c r="H193">
        <v>1.4247650000000001</v>
      </c>
      <c r="I193">
        <v>1.562659</v>
      </c>
      <c r="J193">
        <v>0.13789419999999999</v>
      </c>
      <c r="K193">
        <v>9.5721999999999995E-3</v>
      </c>
      <c r="L193">
        <v>8.5385900000000001E-2</v>
      </c>
      <c r="M193">
        <v>0.13789419999999999</v>
      </c>
      <c r="N193">
        <v>0.19040260000000001</v>
      </c>
      <c r="O193">
        <v>0.26621630000000002</v>
      </c>
      <c r="P193">
        <v>83.5017</v>
      </c>
      <c r="Q193">
        <v>0.1001302</v>
      </c>
    </row>
    <row r="194" spans="1:17">
      <c r="A194" t="s">
        <v>2400</v>
      </c>
      <c r="B194" t="s">
        <v>95</v>
      </c>
      <c r="C194" t="s">
        <v>10</v>
      </c>
      <c r="D194" t="s">
        <v>19</v>
      </c>
      <c r="E194" t="s">
        <v>69</v>
      </c>
      <c r="F194" t="s">
        <v>21</v>
      </c>
      <c r="G194">
        <v>1</v>
      </c>
      <c r="H194">
        <v>0.9363648</v>
      </c>
      <c r="I194">
        <v>0.95859760000000005</v>
      </c>
      <c r="J194">
        <v>2.22328E-2</v>
      </c>
      <c r="K194">
        <v>-4.2252900000000003E-2</v>
      </c>
      <c r="L194">
        <v>-4.1542000000000003E-3</v>
      </c>
      <c r="M194">
        <v>2.22328E-2</v>
      </c>
      <c r="N194">
        <v>4.8619799999999998E-2</v>
      </c>
      <c r="O194">
        <v>8.6718500000000004E-2</v>
      </c>
      <c r="P194">
        <v>69.142300000000006</v>
      </c>
      <c r="Q194">
        <v>5.0318500000000002E-2</v>
      </c>
    </row>
    <row r="195" spans="1:17">
      <c r="A195" t="s">
        <v>2401</v>
      </c>
      <c r="B195" t="s">
        <v>95</v>
      </c>
      <c r="C195" t="s">
        <v>10</v>
      </c>
      <c r="D195" t="s">
        <v>19</v>
      </c>
      <c r="E195" t="s">
        <v>69</v>
      </c>
      <c r="F195" t="s">
        <v>21</v>
      </c>
      <c r="G195">
        <v>2</v>
      </c>
      <c r="H195">
        <v>0.84753069999999997</v>
      </c>
      <c r="I195">
        <v>0.8429297</v>
      </c>
      <c r="J195">
        <v>-4.6010000000000001E-3</v>
      </c>
      <c r="K195">
        <v>-5.77528E-2</v>
      </c>
      <c r="L195">
        <v>-2.63503E-2</v>
      </c>
      <c r="M195">
        <v>-4.6010000000000001E-3</v>
      </c>
      <c r="N195">
        <v>1.7148299999999998E-2</v>
      </c>
      <c r="O195">
        <v>4.8550799999999998E-2</v>
      </c>
      <c r="P195">
        <v>64.975999999999999</v>
      </c>
      <c r="Q195">
        <v>4.14746E-2</v>
      </c>
    </row>
    <row r="196" spans="1:17">
      <c r="A196" t="s">
        <v>2402</v>
      </c>
      <c r="B196" t="s">
        <v>95</v>
      </c>
      <c r="C196" t="s">
        <v>10</v>
      </c>
      <c r="D196" t="s">
        <v>19</v>
      </c>
      <c r="E196" t="s">
        <v>69</v>
      </c>
      <c r="F196" t="s">
        <v>21</v>
      </c>
      <c r="G196">
        <v>3</v>
      </c>
      <c r="H196">
        <v>0.7964272</v>
      </c>
      <c r="I196">
        <v>0.76932029999999996</v>
      </c>
      <c r="J196">
        <v>-2.7106999999999999E-2</v>
      </c>
      <c r="K196">
        <v>-7.6110999999999998E-2</v>
      </c>
      <c r="L196">
        <v>-4.7159E-2</v>
      </c>
      <c r="M196">
        <v>-2.7106999999999999E-2</v>
      </c>
      <c r="N196">
        <v>-7.0549000000000002E-3</v>
      </c>
      <c r="O196">
        <v>2.1897099999999999E-2</v>
      </c>
      <c r="P196">
        <v>63.668999999999997</v>
      </c>
      <c r="Q196">
        <v>3.8238099999999997E-2</v>
      </c>
    </row>
    <row r="197" spans="1:17">
      <c r="A197" t="s">
        <v>2403</v>
      </c>
      <c r="B197" t="s">
        <v>95</v>
      </c>
      <c r="C197" t="s">
        <v>10</v>
      </c>
      <c r="D197" t="s">
        <v>19</v>
      </c>
      <c r="E197" t="s">
        <v>69</v>
      </c>
      <c r="F197" t="s">
        <v>21</v>
      </c>
      <c r="G197">
        <v>4</v>
      </c>
      <c r="H197">
        <v>0.76406549999999995</v>
      </c>
      <c r="I197">
        <v>0.72953939999999995</v>
      </c>
      <c r="J197">
        <v>-3.4526099999999997E-2</v>
      </c>
      <c r="K197">
        <v>-7.7824299999999999E-2</v>
      </c>
      <c r="L197">
        <v>-5.2243400000000002E-2</v>
      </c>
      <c r="M197">
        <v>-3.4526099999999997E-2</v>
      </c>
      <c r="N197">
        <v>-1.6808799999999999E-2</v>
      </c>
      <c r="O197">
        <v>8.7720999999999997E-3</v>
      </c>
      <c r="P197">
        <v>62.513500000000001</v>
      </c>
      <c r="Q197">
        <v>3.3785799999999998E-2</v>
      </c>
    </row>
    <row r="198" spans="1:17">
      <c r="A198" t="s">
        <v>2404</v>
      </c>
      <c r="B198" t="s">
        <v>95</v>
      </c>
      <c r="C198" t="s">
        <v>10</v>
      </c>
      <c r="D198" t="s">
        <v>19</v>
      </c>
      <c r="E198" t="s">
        <v>69</v>
      </c>
      <c r="F198" t="s">
        <v>21</v>
      </c>
      <c r="G198">
        <v>5</v>
      </c>
      <c r="H198">
        <v>0.76851060000000004</v>
      </c>
      <c r="I198">
        <v>0.7198175</v>
      </c>
      <c r="J198">
        <v>-4.8693199999999999E-2</v>
      </c>
      <c r="K198">
        <v>-9.0101500000000001E-2</v>
      </c>
      <c r="L198">
        <v>-6.5637100000000004E-2</v>
      </c>
      <c r="M198">
        <v>-4.8693199999999999E-2</v>
      </c>
      <c r="N198">
        <v>-3.1749300000000001E-2</v>
      </c>
      <c r="O198">
        <v>-7.2849000000000004E-3</v>
      </c>
      <c r="P198">
        <v>61.865099999999998</v>
      </c>
      <c r="Q198">
        <v>3.2311100000000002E-2</v>
      </c>
    </row>
    <row r="199" spans="1:17">
      <c r="A199" t="s">
        <v>2405</v>
      </c>
      <c r="B199" t="s">
        <v>95</v>
      </c>
      <c r="C199" t="s">
        <v>10</v>
      </c>
      <c r="D199" t="s">
        <v>19</v>
      </c>
      <c r="E199" t="s">
        <v>69</v>
      </c>
      <c r="F199" t="s">
        <v>21</v>
      </c>
      <c r="G199">
        <v>6</v>
      </c>
      <c r="H199">
        <v>0.84229489999999996</v>
      </c>
      <c r="I199">
        <v>0.77131380000000005</v>
      </c>
      <c r="J199">
        <v>-7.0981199999999994E-2</v>
      </c>
      <c r="K199">
        <v>-0.1234141</v>
      </c>
      <c r="L199">
        <v>-9.2436299999999999E-2</v>
      </c>
      <c r="M199">
        <v>-7.0981199999999994E-2</v>
      </c>
      <c r="N199">
        <v>-4.9526000000000001E-2</v>
      </c>
      <c r="O199">
        <v>-1.8548200000000001E-2</v>
      </c>
      <c r="P199">
        <v>61.266100000000002</v>
      </c>
      <c r="Q199">
        <v>4.0913699999999997E-2</v>
      </c>
    </row>
    <row r="200" spans="1:17">
      <c r="A200" t="s">
        <v>2406</v>
      </c>
      <c r="B200" t="s">
        <v>95</v>
      </c>
      <c r="C200" t="s">
        <v>10</v>
      </c>
      <c r="D200" t="s">
        <v>19</v>
      </c>
      <c r="E200" t="s">
        <v>69</v>
      </c>
      <c r="F200" t="s">
        <v>21</v>
      </c>
      <c r="G200">
        <v>7</v>
      </c>
      <c r="H200">
        <v>0.98504599999999998</v>
      </c>
      <c r="I200">
        <v>0.88397000000000003</v>
      </c>
      <c r="J200">
        <v>-0.101076</v>
      </c>
      <c r="K200">
        <v>-0.16581409999999999</v>
      </c>
      <c r="L200">
        <v>-0.12756629999999999</v>
      </c>
      <c r="M200">
        <v>-0.101076</v>
      </c>
      <c r="N200">
        <v>-7.4585700000000005E-2</v>
      </c>
      <c r="O200">
        <v>-3.6337899999999999E-2</v>
      </c>
      <c r="P200">
        <v>61.452300000000001</v>
      </c>
      <c r="Q200">
        <v>5.0515400000000002E-2</v>
      </c>
    </row>
    <row r="201" spans="1:17">
      <c r="A201" t="s">
        <v>2407</v>
      </c>
      <c r="B201" t="s">
        <v>95</v>
      </c>
      <c r="C201" t="s">
        <v>10</v>
      </c>
      <c r="D201" t="s">
        <v>19</v>
      </c>
      <c r="E201" t="s">
        <v>69</v>
      </c>
      <c r="F201" t="s">
        <v>21</v>
      </c>
      <c r="G201">
        <v>8</v>
      </c>
      <c r="H201">
        <v>1.102341</v>
      </c>
      <c r="I201">
        <v>0.97513229999999995</v>
      </c>
      <c r="J201">
        <v>-0.12720890000000001</v>
      </c>
      <c r="K201">
        <v>-0.1991279</v>
      </c>
      <c r="L201">
        <v>-0.15663759999999999</v>
      </c>
      <c r="M201">
        <v>-0.12720890000000001</v>
      </c>
      <c r="N201">
        <v>-9.7780199999999998E-2</v>
      </c>
      <c r="O201">
        <v>-5.5289900000000003E-2</v>
      </c>
      <c r="P201">
        <v>64.810100000000006</v>
      </c>
      <c r="Q201">
        <v>5.6118700000000001E-2</v>
      </c>
    </row>
    <row r="202" spans="1:17">
      <c r="A202" t="s">
        <v>2408</v>
      </c>
      <c r="B202" t="s">
        <v>95</v>
      </c>
      <c r="C202" t="s">
        <v>10</v>
      </c>
      <c r="D202" t="s">
        <v>19</v>
      </c>
      <c r="E202" t="s">
        <v>69</v>
      </c>
      <c r="F202" t="s">
        <v>21</v>
      </c>
      <c r="G202">
        <v>9</v>
      </c>
      <c r="H202">
        <v>1.1418140000000001</v>
      </c>
      <c r="I202">
        <v>0.97488609999999998</v>
      </c>
      <c r="J202">
        <v>-0.16692799999999999</v>
      </c>
      <c r="K202">
        <v>-0.25191930000000001</v>
      </c>
      <c r="L202">
        <v>-0.20170579999999999</v>
      </c>
      <c r="M202">
        <v>-0.16692799999999999</v>
      </c>
      <c r="N202">
        <v>-0.1321503</v>
      </c>
      <c r="O202">
        <v>-8.1936800000000004E-2</v>
      </c>
      <c r="P202">
        <v>70.302599999999998</v>
      </c>
      <c r="Q202">
        <v>6.6319000000000003E-2</v>
      </c>
    </row>
    <row r="203" spans="1:17">
      <c r="A203" t="s">
        <v>2409</v>
      </c>
      <c r="B203" t="s">
        <v>95</v>
      </c>
      <c r="C203" t="s">
        <v>10</v>
      </c>
      <c r="D203" t="s">
        <v>19</v>
      </c>
      <c r="E203" t="s">
        <v>69</v>
      </c>
      <c r="F203" t="s">
        <v>21</v>
      </c>
      <c r="G203">
        <v>10</v>
      </c>
      <c r="H203">
        <v>1.157327</v>
      </c>
      <c r="I203">
        <v>1.004696</v>
      </c>
      <c r="J203">
        <v>-0.15263060000000001</v>
      </c>
      <c r="K203">
        <v>-0.2371452</v>
      </c>
      <c r="L203">
        <v>-0.1872133</v>
      </c>
      <c r="M203">
        <v>-0.15263060000000001</v>
      </c>
      <c r="N203">
        <v>-0.1180479</v>
      </c>
      <c r="O203">
        <v>-6.8115999999999996E-2</v>
      </c>
      <c r="P203">
        <v>75.748199999999997</v>
      </c>
      <c r="Q203">
        <v>6.5947099999999995E-2</v>
      </c>
    </row>
    <row r="204" spans="1:17">
      <c r="A204" t="s">
        <v>2410</v>
      </c>
      <c r="B204" t="s">
        <v>95</v>
      </c>
      <c r="C204" t="s">
        <v>10</v>
      </c>
      <c r="D204" t="s">
        <v>19</v>
      </c>
      <c r="E204" t="s">
        <v>69</v>
      </c>
      <c r="F204" t="s">
        <v>21</v>
      </c>
      <c r="G204">
        <v>11</v>
      </c>
      <c r="H204">
        <v>1.1579379999999999</v>
      </c>
      <c r="I204">
        <v>1.0450410000000001</v>
      </c>
      <c r="J204">
        <v>-0.112897</v>
      </c>
      <c r="K204">
        <v>-0.2022612</v>
      </c>
      <c r="L204">
        <v>-0.14946409999999999</v>
      </c>
      <c r="M204">
        <v>-0.112897</v>
      </c>
      <c r="N204">
        <v>-7.6329900000000006E-2</v>
      </c>
      <c r="O204">
        <v>-2.35328E-2</v>
      </c>
      <c r="P204">
        <v>80.831299999999999</v>
      </c>
      <c r="Q204">
        <v>6.9731299999999996E-2</v>
      </c>
    </row>
    <row r="205" spans="1:17">
      <c r="A205" t="s">
        <v>2411</v>
      </c>
      <c r="B205" t="s">
        <v>95</v>
      </c>
      <c r="C205" t="s">
        <v>10</v>
      </c>
      <c r="D205" t="s">
        <v>19</v>
      </c>
      <c r="E205" t="s">
        <v>69</v>
      </c>
      <c r="F205" t="s">
        <v>21</v>
      </c>
      <c r="G205">
        <v>12</v>
      </c>
      <c r="H205">
        <v>1.167367</v>
      </c>
      <c r="I205">
        <v>1.135853</v>
      </c>
      <c r="J205">
        <v>-3.15135E-2</v>
      </c>
      <c r="K205">
        <v>-0.1244</v>
      </c>
      <c r="L205">
        <v>-6.9521899999999998E-2</v>
      </c>
      <c r="M205">
        <v>-3.15135E-2</v>
      </c>
      <c r="N205">
        <v>6.4948000000000002E-3</v>
      </c>
      <c r="O205">
        <v>6.1372900000000001E-2</v>
      </c>
      <c r="P205">
        <v>85.249600000000001</v>
      </c>
      <c r="Q205">
        <v>7.2479699999999994E-2</v>
      </c>
    </row>
    <row r="206" spans="1:17">
      <c r="A206" t="s">
        <v>2412</v>
      </c>
      <c r="B206" t="s">
        <v>95</v>
      </c>
      <c r="C206" t="s">
        <v>10</v>
      </c>
      <c r="D206" t="s">
        <v>19</v>
      </c>
      <c r="E206" t="s">
        <v>69</v>
      </c>
      <c r="F206" t="s">
        <v>21</v>
      </c>
      <c r="G206">
        <v>13</v>
      </c>
      <c r="H206">
        <v>1.3182210000000001</v>
      </c>
      <c r="I206">
        <v>1.3182210000000001</v>
      </c>
      <c r="J206">
        <v>0</v>
      </c>
      <c r="K206">
        <v>4.3137200000000001E-2</v>
      </c>
      <c r="L206">
        <v>0.1004558</v>
      </c>
      <c r="M206">
        <v>0.14015459999999999</v>
      </c>
      <c r="N206">
        <v>0.17985329999999999</v>
      </c>
      <c r="O206">
        <v>0.23717199999999999</v>
      </c>
      <c r="P206">
        <v>88.638000000000005</v>
      </c>
      <c r="Q206">
        <v>7.5703099999999995E-2</v>
      </c>
    </row>
    <row r="207" spans="1:17">
      <c r="A207" t="s">
        <v>2413</v>
      </c>
      <c r="B207" t="s">
        <v>95</v>
      </c>
      <c r="C207" t="s">
        <v>10</v>
      </c>
      <c r="D207" t="s">
        <v>19</v>
      </c>
      <c r="E207" t="s">
        <v>69</v>
      </c>
      <c r="F207" t="s">
        <v>21</v>
      </c>
      <c r="G207">
        <v>14</v>
      </c>
      <c r="H207">
        <v>1.392355</v>
      </c>
      <c r="I207">
        <v>1.53251</v>
      </c>
      <c r="J207">
        <v>0.14015459999999999</v>
      </c>
      <c r="K207">
        <v>0.11863600000000001</v>
      </c>
      <c r="L207">
        <v>0.18045810000000001</v>
      </c>
      <c r="M207">
        <v>0.2232758</v>
      </c>
      <c r="N207">
        <v>0.26609349999999998</v>
      </c>
      <c r="O207">
        <v>0.32791550000000003</v>
      </c>
      <c r="P207">
        <v>91.264300000000006</v>
      </c>
      <c r="Q207">
        <v>8.1650799999999996E-2</v>
      </c>
    </row>
    <row r="208" spans="1:17">
      <c r="A208" t="s">
        <v>2414</v>
      </c>
      <c r="B208" t="s">
        <v>95</v>
      </c>
      <c r="C208" t="s">
        <v>10</v>
      </c>
      <c r="D208" t="s">
        <v>19</v>
      </c>
      <c r="E208" t="s">
        <v>69</v>
      </c>
      <c r="F208" t="s">
        <v>21</v>
      </c>
      <c r="G208">
        <v>15</v>
      </c>
      <c r="H208">
        <v>1.599874</v>
      </c>
      <c r="I208">
        <v>1.8231489999999999</v>
      </c>
      <c r="J208">
        <v>0.2232758</v>
      </c>
      <c r="K208">
        <v>0.17005770000000001</v>
      </c>
      <c r="L208">
        <v>0.2410311</v>
      </c>
      <c r="M208">
        <v>0.29018709999999998</v>
      </c>
      <c r="N208">
        <v>0.33934300000000001</v>
      </c>
      <c r="O208">
        <v>0.41031640000000003</v>
      </c>
      <c r="P208">
        <v>93.158699999999996</v>
      </c>
      <c r="Q208">
        <v>9.3737399999999999E-2</v>
      </c>
    </row>
    <row r="209" spans="1:17">
      <c r="A209" t="s">
        <v>2415</v>
      </c>
      <c r="B209" t="s">
        <v>95</v>
      </c>
      <c r="C209" t="s">
        <v>10</v>
      </c>
      <c r="D209" t="s">
        <v>19</v>
      </c>
      <c r="E209" t="s">
        <v>69</v>
      </c>
      <c r="F209" t="s">
        <v>21</v>
      </c>
      <c r="G209">
        <v>16</v>
      </c>
      <c r="H209">
        <v>1.8578749999999999</v>
      </c>
      <c r="I209">
        <v>2.1480619999999999</v>
      </c>
      <c r="J209">
        <v>0.29018699999999997</v>
      </c>
      <c r="K209">
        <v>0.20187849999999999</v>
      </c>
      <c r="L209">
        <v>0.2787695</v>
      </c>
      <c r="M209">
        <v>0.33202399999999999</v>
      </c>
      <c r="N209">
        <v>0.38527850000000002</v>
      </c>
      <c r="O209">
        <v>0.46216950000000001</v>
      </c>
      <c r="P209">
        <v>94.027900000000002</v>
      </c>
      <c r="Q209">
        <v>0.10155309999999999</v>
      </c>
    </row>
    <row r="210" spans="1:17">
      <c r="A210" t="s">
        <v>2416</v>
      </c>
      <c r="B210" t="s">
        <v>95</v>
      </c>
      <c r="C210" t="s">
        <v>10</v>
      </c>
      <c r="D210" t="s">
        <v>19</v>
      </c>
      <c r="E210" t="s">
        <v>69</v>
      </c>
      <c r="F210" t="s">
        <v>21</v>
      </c>
      <c r="G210">
        <v>17</v>
      </c>
      <c r="H210">
        <v>2.0957029999999999</v>
      </c>
      <c r="I210">
        <v>2.427727</v>
      </c>
      <c r="J210">
        <v>0.33202399999999999</v>
      </c>
      <c r="K210">
        <v>0.19968240000000001</v>
      </c>
      <c r="L210">
        <v>0.27776770000000001</v>
      </c>
      <c r="M210">
        <v>0.33184940000000002</v>
      </c>
      <c r="N210">
        <v>0.38593110000000003</v>
      </c>
      <c r="O210">
        <v>0.4640165</v>
      </c>
      <c r="P210">
        <v>93.511700000000005</v>
      </c>
      <c r="Q210">
        <v>0.1031305</v>
      </c>
    </row>
    <row r="211" spans="1:17">
      <c r="A211" t="s">
        <v>2417</v>
      </c>
      <c r="B211" t="s">
        <v>95</v>
      </c>
      <c r="C211" t="s">
        <v>10</v>
      </c>
      <c r="D211" t="s">
        <v>19</v>
      </c>
      <c r="E211" t="s">
        <v>69</v>
      </c>
      <c r="F211" t="s">
        <v>21</v>
      </c>
      <c r="G211">
        <v>18</v>
      </c>
      <c r="H211">
        <v>2.2395520000000002</v>
      </c>
      <c r="I211">
        <v>2.5714009999999998</v>
      </c>
      <c r="J211">
        <v>0.33184940000000002</v>
      </c>
      <c r="K211">
        <v>0.14326729999999999</v>
      </c>
      <c r="L211">
        <v>0.22494249999999999</v>
      </c>
      <c r="M211">
        <v>0.2815105</v>
      </c>
      <c r="N211">
        <v>0.3380785</v>
      </c>
      <c r="O211">
        <v>0.41975370000000001</v>
      </c>
      <c r="P211">
        <v>91.688900000000004</v>
      </c>
      <c r="Q211">
        <v>0.1078717</v>
      </c>
    </row>
    <row r="212" spans="1:17">
      <c r="A212" t="s">
        <v>2418</v>
      </c>
      <c r="B212" t="s">
        <v>95</v>
      </c>
      <c r="C212" t="s">
        <v>10</v>
      </c>
      <c r="D212" t="s">
        <v>19</v>
      </c>
      <c r="E212" t="s">
        <v>69</v>
      </c>
      <c r="F212" t="s">
        <v>21</v>
      </c>
      <c r="G212">
        <v>19</v>
      </c>
      <c r="H212">
        <v>2.2587229999999998</v>
      </c>
      <c r="I212">
        <v>2.5402330000000002</v>
      </c>
      <c r="J212">
        <v>0.2815105</v>
      </c>
      <c r="K212">
        <v>-8.4944099999999995E-2</v>
      </c>
      <c r="L212">
        <v>-4.7461999999999999E-3</v>
      </c>
      <c r="M212">
        <v>5.0798599999999999E-2</v>
      </c>
      <c r="N212">
        <v>0.1063434</v>
      </c>
      <c r="O212">
        <v>0.18654129999999999</v>
      </c>
      <c r="P212">
        <v>88.640699999999995</v>
      </c>
      <c r="Q212">
        <v>0.1059206</v>
      </c>
    </row>
    <row r="213" spans="1:17">
      <c r="A213" t="s">
        <v>2419</v>
      </c>
      <c r="B213" t="s">
        <v>95</v>
      </c>
      <c r="C213" t="s">
        <v>10</v>
      </c>
      <c r="D213" t="s">
        <v>19</v>
      </c>
      <c r="E213" t="s">
        <v>69</v>
      </c>
      <c r="F213" t="s">
        <v>21</v>
      </c>
      <c r="G213">
        <v>20</v>
      </c>
      <c r="H213">
        <v>2.405653</v>
      </c>
      <c r="I213">
        <v>2.3536820000000001</v>
      </c>
      <c r="J213">
        <v>-5.1971799999999999E-2</v>
      </c>
      <c r="K213">
        <v>-0.19239909999999999</v>
      </c>
      <c r="L213">
        <v>-0.1094335</v>
      </c>
      <c r="M213">
        <v>-5.1971799999999999E-2</v>
      </c>
      <c r="N213">
        <v>5.4900000000000001E-3</v>
      </c>
      <c r="O213">
        <v>8.8455599999999995E-2</v>
      </c>
      <c r="P213">
        <v>84.076099999999997</v>
      </c>
      <c r="Q213">
        <v>0.10957600000000001</v>
      </c>
    </row>
    <row r="214" spans="1:17">
      <c r="A214" t="s">
        <v>2420</v>
      </c>
      <c r="B214" t="s">
        <v>95</v>
      </c>
      <c r="C214" t="s">
        <v>10</v>
      </c>
      <c r="D214" t="s">
        <v>19</v>
      </c>
      <c r="E214" t="s">
        <v>69</v>
      </c>
      <c r="F214" t="s">
        <v>21</v>
      </c>
      <c r="G214">
        <v>21</v>
      </c>
      <c r="H214">
        <v>2.192742</v>
      </c>
      <c r="I214">
        <v>2.1580330000000001</v>
      </c>
      <c r="J214">
        <v>-3.4709200000000003E-2</v>
      </c>
      <c r="K214">
        <v>-0.16285040000000001</v>
      </c>
      <c r="L214">
        <v>-8.7143600000000002E-2</v>
      </c>
      <c r="M214">
        <v>-3.4709200000000003E-2</v>
      </c>
      <c r="N214">
        <v>1.77252E-2</v>
      </c>
      <c r="O214">
        <v>9.3432000000000001E-2</v>
      </c>
      <c r="P214">
        <v>78.974500000000006</v>
      </c>
      <c r="Q214">
        <v>9.9989099999999997E-2</v>
      </c>
    </row>
    <row r="215" spans="1:17">
      <c r="A215" t="s">
        <v>2421</v>
      </c>
      <c r="B215" t="s">
        <v>95</v>
      </c>
      <c r="C215" t="s">
        <v>10</v>
      </c>
      <c r="D215" t="s">
        <v>19</v>
      </c>
      <c r="E215" t="s">
        <v>69</v>
      </c>
      <c r="F215" t="s">
        <v>21</v>
      </c>
      <c r="G215">
        <v>22</v>
      </c>
      <c r="H215">
        <v>1.920553</v>
      </c>
      <c r="I215">
        <v>1.9242619999999999</v>
      </c>
      <c r="J215">
        <v>3.7090000000000001E-3</v>
      </c>
      <c r="K215">
        <v>-0.10374709999999999</v>
      </c>
      <c r="L215">
        <v>-4.0261100000000001E-2</v>
      </c>
      <c r="M215">
        <v>3.7090000000000001E-3</v>
      </c>
      <c r="N215">
        <v>4.7679199999999998E-2</v>
      </c>
      <c r="O215">
        <v>0.1111651</v>
      </c>
      <c r="P215">
        <v>75.118799999999993</v>
      </c>
      <c r="Q215">
        <v>8.3848400000000003E-2</v>
      </c>
    </row>
    <row r="216" spans="1:17">
      <c r="A216" t="s">
        <v>2422</v>
      </c>
      <c r="B216" t="s">
        <v>95</v>
      </c>
      <c r="C216" t="s">
        <v>10</v>
      </c>
      <c r="D216" t="s">
        <v>19</v>
      </c>
      <c r="E216" t="s">
        <v>69</v>
      </c>
      <c r="F216" t="s">
        <v>21</v>
      </c>
      <c r="G216">
        <v>23</v>
      </c>
      <c r="H216">
        <v>1.531542</v>
      </c>
      <c r="I216">
        <v>1.5753600000000001</v>
      </c>
      <c r="J216">
        <v>4.3818700000000002E-2</v>
      </c>
      <c r="K216">
        <v>-4.7060699999999997E-2</v>
      </c>
      <c r="L216">
        <v>6.6315999999999996E-3</v>
      </c>
      <c r="M216">
        <v>4.3818700000000002E-2</v>
      </c>
      <c r="N216">
        <v>8.1005900000000006E-2</v>
      </c>
      <c r="O216">
        <v>0.13469819999999999</v>
      </c>
      <c r="P216">
        <v>72.514899999999997</v>
      </c>
      <c r="Q216">
        <v>7.0913599999999993E-2</v>
      </c>
    </row>
    <row r="217" spans="1:17">
      <c r="A217" t="s">
        <v>2423</v>
      </c>
      <c r="B217" t="s">
        <v>95</v>
      </c>
      <c r="C217" t="s">
        <v>10</v>
      </c>
      <c r="D217" t="s">
        <v>19</v>
      </c>
      <c r="E217" t="s">
        <v>69</v>
      </c>
      <c r="F217" t="s">
        <v>21</v>
      </c>
      <c r="G217">
        <v>24</v>
      </c>
      <c r="H217">
        <v>1.1918059999999999</v>
      </c>
      <c r="I217">
        <v>1.239992</v>
      </c>
      <c r="J217">
        <v>4.8186600000000003E-2</v>
      </c>
      <c r="K217">
        <v>-2.8907800000000001E-2</v>
      </c>
      <c r="L217">
        <v>1.6640200000000001E-2</v>
      </c>
      <c r="M217">
        <v>4.8186600000000003E-2</v>
      </c>
      <c r="N217">
        <v>7.9732999999999998E-2</v>
      </c>
      <c r="O217">
        <v>0.1252809</v>
      </c>
      <c r="P217">
        <v>70.713999999999999</v>
      </c>
      <c r="Q217">
        <v>6.0157000000000002E-2</v>
      </c>
    </row>
    <row r="218" spans="1:17">
      <c r="A218" t="s">
        <v>2424</v>
      </c>
      <c r="B218" t="s">
        <v>95</v>
      </c>
      <c r="C218" t="s">
        <v>10</v>
      </c>
      <c r="D218" t="s">
        <v>19</v>
      </c>
      <c r="E218" t="s">
        <v>69</v>
      </c>
      <c r="F218" t="s">
        <v>22</v>
      </c>
      <c r="G218">
        <v>1</v>
      </c>
      <c r="H218">
        <v>0.76459330000000003</v>
      </c>
      <c r="I218">
        <v>0.78104600000000002</v>
      </c>
      <c r="J218">
        <v>1.6452700000000001E-2</v>
      </c>
      <c r="K218">
        <v>-1.1820199999999999E-2</v>
      </c>
      <c r="L218">
        <v>4.8837000000000004E-3</v>
      </c>
      <c r="M218">
        <v>1.6452700000000001E-2</v>
      </c>
      <c r="N218">
        <v>2.80217E-2</v>
      </c>
      <c r="O218">
        <v>4.4725500000000001E-2</v>
      </c>
      <c r="P218">
        <v>67.339799999999997</v>
      </c>
      <c r="Q218">
        <v>2.2061399999999998E-2</v>
      </c>
    </row>
    <row r="219" spans="1:17">
      <c r="A219" t="s">
        <v>2425</v>
      </c>
      <c r="B219" t="s">
        <v>95</v>
      </c>
      <c r="C219" t="s">
        <v>10</v>
      </c>
      <c r="D219" t="s">
        <v>19</v>
      </c>
      <c r="E219" t="s">
        <v>69</v>
      </c>
      <c r="F219" t="s">
        <v>22</v>
      </c>
      <c r="G219">
        <v>2</v>
      </c>
      <c r="H219">
        <v>0.68350160000000004</v>
      </c>
      <c r="I219">
        <v>0.66018030000000005</v>
      </c>
      <c r="J219">
        <v>-2.33213E-2</v>
      </c>
      <c r="K219">
        <v>-4.7248600000000002E-2</v>
      </c>
      <c r="L219">
        <v>-3.3112099999999998E-2</v>
      </c>
      <c r="M219">
        <v>-2.33213E-2</v>
      </c>
      <c r="N219">
        <v>-1.3530500000000001E-2</v>
      </c>
      <c r="O219">
        <v>6.0599999999999998E-4</v>
      </c>
      <c r="P219">
        <v>62.962699999999998</v>
      </c>
      <c r="Q219">
        <v>1.86705E-2</v>
      </c>
    </row>
    <row r="220" spans="1:17">
      <c r="A220" t="s">
        <v>2426</v>
      </c>
      <c r="B220" t="s">
        <v>95</v>
      </c>
      <c r="C220" t="s">
        <v>10</v>
      </c>
      <c r="D220" t="s">
        <v>19</v>
      </c>
      <c r="E220" t="s">
        <v>69</v>
      </c>
      <c r="F220" t="s">
        <v>22</v>
      </c>
      <c r="G220">
        <v>3</v>
      </c>
      <c r="H220">
        <v>0.63346579999999997</v>
      </c>
      <c r="I220">
        <v>0.59261759999999997</v>
      </c>
      <c r="J220">
        <v>-4.0848200000000001E-2</v>
      </c>
      <c r="K220">
        <v>-6.0777999999999999E-2</v>
      </c>
      <c r="L220">
        <v>-4.90033E-2</v>
      </c>
      <c r="M220">
        <v>-4.0848200000000001E-2</v>
      </c>
      <c r="N220">
        <v>-3.2693199999999999E-2</v>
      </c>
      <c r="O220">
        <v>-2.09185E-2</v>
      </c>
      <c r="P220">
        <v>61.9009</v>
      </c>
      <c r="Q220">
        <v>1.5551300000000001E-2</v>
      </c>
    </row>
    <row r="221" spans="1:17">
      <c r="A221" t="s">
        <v>2427</v>
      </c>
      <c r="B221" t="s">
        <v>95</v>
      </c>
      <c r="C221" t="s">
        <v>10</v>
      </c>
      <c r="D221" t="s">
        <v>19</v>
      </c>
      <c r="E221" t="s">
        <v>69</v>
      </c>
      <c r="F221" t="s">
        <v>22</v>
      </c>
      <c r="G221">
        <v>4</v>
      </c>
      <c r="H221">
        <v>0.61251489999999997</v>
      </c>
      <c r="I221">
        <v>0.55266990000000005</v>
      </c>
      <c r="J221">
        <v>-5.9844899999999999E-2</v>
      </c>
      <c r="K221">
        <v>-7.8313099999999997E-2</v>
      </c>
      <c r="L221">
        <v>-6.7402000000000004E-2</v>
      </c>
      <c r="M221">
        <v>-5.9844899999999999E-2</v>
      </c>
      <c r="N221">
        <v>-5.2287899999999998E-2</v>
      </c>
      <c r="O221">
        <v>-4.1376700000000002E-2</v>
      </c>
      <c r="P221">
        <v>60.979399999999998</v>
      </c>
      <c r="Q221">
        <v>1.44108E-2</v>
      </c>
    </row>
    <row r="222" spans="1:17">
      <c r="A222" t="s">
        <v>2428</v>
      </c>
      <c r="B222" t="s">
        <v>95</v>
      </c>
      <c r="C222" t="s">
        <v>10</v>
      </c>
      <c r="D222" t="s">
        <v>19</v>
      </c>
      <c r="E222" t="s">
        <v>69</v>
      </c>
      <c r="F222" t="s">
        <v>22</v>
      </c>
      <c r="G222">
        <v>5</v>
      </c>
      <c r="H222">
        <v>0.60882619999999998</v>
      </c>
      <c r="I222">
        <v>0.53625670000000003</v>
      </c>
      <c r="J222">
        <v>-7.2569499999999995E-2</v>
      </c>
      <c r="K222">
        <v>-8.8503200000000004E-2</v>
      </c>
      <c r="L222">
        <v>-7.9089400000000004E-2</v>
      </c>
      <c r="M222">
        <v>-7.2569499999999995E-2</v>
      </c>
      <c r="N222">
        <v>-6.6049499999999997E-2</v>
      </c>
      <c r="O222">
        <v>-5.6635699999999997E-2</v>
      </c>
      <c r="P222">
        <v>60.370899999999999</v>
      </c>
      <c r="Q222">
        <v>1.24332E-2</v>
      </c>
    </row>
    <row r="223" spans="1:17">
      <c r="A223" t="s">
        <v>2429</v>
      </c>
      <c r="B223" t="s">
        <v>95</v>
      </c>
      <c r="C223" t="s">
        <v>10</v>
      </c>
      <c r="D223" t="s">
        <v>19</v>
      </c>
      <c r="E223" t="s">
        <v>69</v>
      </c>
      <c r="F223" t="s">
        <v>22</v>
      </c>
      <c r="G223">
        <v>6</v>
      </c>
      <c r="H223">
        <v>0.64438450000000003</v>
      </c>
      <c r="I223">
        <v>0.56878490000000004</v>
      </c>
      <c r="J223">
        <v>-7.5599600000000003E-2</v>
      </c>
      <c r="K223">
        <v>-9.4235299999999994E-2</v>
      </c>
      <c r="L223">
        <v>-8.3225199999999999E-2</v>
      </c>
      <c r="M223">
        <v>-7.5599600000000003E-2</v>
      </c>
      <c r="N223">
        <v>-6.7974000000000007E-2</v>
      </c>
      <c r="O223">
        <v>-5.6963899999999998E-2</v>
      </c>
      <c r="P223">
        <v>59.732199999999999</v>
      </c>
      <c r="Q223">
        <v>1.4541500000000001E-2</v>
      </c>
    </row>
    <row r="224" spans="1:17">
      <c r="A224" t="s">
        <v>2430</v>
      </c>
      <c r="B224" t="s">
        <v>95</v>
      </c>
      <c r="C224" t="s">
        <v>10</v>
      </c>
      <c r="D224" t="s">
        <v>19</v>
      </c>
      <c r="E224" t="s">
        <v>69</v>
      </c>
      <c r="F224" t="s">
        <v>22</v>
      </c>
      <c r="G224">
        <v>7</v>
      </c>
      <c r="H224">
        <v>0.72760119999999995</v>
      </c>
      <c r="I224">
        <v>0.6485244</v>
      </c>
      <c r="J224">
        <v>-7.90767E-2</v>
      </c>
      <c r="K224">
        <v>-0.10329099999999999</v>
      </c>
      <c r="L224">
        <v>-8.8984999999999995E-2</v>
      </c>
      <c r="M224">
        <v>-7.90767E-2</v>
      </c>
      <c r="N224">
        <v>-6.9168400000000005E-2</v>
      </c>
      <c r="O224">
        <v>-5.4862399999999999E-2</v>
      </c>
      <c r="P224">
        <v>59.832099999999997</v>
      </c>
      <c r="Q224">
        <v>1.8894500000000002E-2</v>
      </c>
    </row>
    <row r="225" spans="1:17">
      <c r="A225" t="s">
        <v>2431</v>
      </c>
      <c r="B225" t="s">
        <v>95</v>
      </c>
      <c r="C225" t="s">
        <v>10</v>
      </c>
      <c r="D225" t="s">
        <v>19</v>
      </c>
      <c r="E225" t="s">
        <v>69</v>
      </c>
      <c r="F225" t="s">
        <v>22</v>
      </c>
      <c r="G225">
        <v>8</v>
      </c>
      <c r="H225">
        <v>0.81857760000000002</v>
      </c>
      <c r="I225">
        <v>0.75676500000000002</v>
      </c>
      <c r="J225">
        <v>-6.1812699999999998E-2</v>
      </c>
      <c r="K225">
        <v>-9.4812800000000003E-2</v>
      </c>
      <c r="L225">
        <v>-7.5316099999999997E-2</v>
      </c>
      <c r="M225">
        <v>-6.1812699999999998E-2</v>
      </c>
      <c r="N225">
        <v>-4.8309299999999999E-2</v>
      </c>
      <c r="O225">
        <v>-2.8812500000000001E-2</v>
      </c>
      <c r="P225">
        <v>62.929400000000001</v>
      </c>
      <c r="Q225">
        <v>2.5750200000000001E-2</v>
      </c>
    </row>
    <row r="226" spans="1:17">
      <c r="A226" t="s">
        <v>2432</v>
      </c>
      <c r="B226" t="s">
        <v>95</v>
      </c>
      <c r="C226" t="s">
        <v>10</v>
      </c>
      <c r="D226" t="s">
        <v>19</v>
      </c>
      <c r="E226" t="s">
        <v>69</v>
      </c>
      <c r="F226" t="s">
        <v>22</v>
      </c>
      <c r="G226">
        <v>9</v>
      </c>
      <c r="H226">
        <v>0.87585290000000005</v>
      </c>
      <c r="I226">
        <v>0.7576039</v>
      </c>
      <c r="J226">
        <v>-0.11824900000000001</v>
      </c>
      <c r="K226">
        <v>-0.15008840000000001</v>
      </c>
      <c r="L226">
        <v>-0.13127739999999999</v>
      </c>
      <c r="M226">
        <v>-0.11824900000000001</v>
      </c>
      <c r="N226">
        <v>-0.10522049999999999</v>
      </c>
      <c r="O226">
        <v>-8.6409600000000003E-2</v>
      </c>
      <c r="P226">
        <v>67.781999999999996</v>
      </c>
      <c r="Q226">
        <v>2.4844399999999999E-2</v>
      </c>
    </row>
    <row r="227" spans="1:17">
      <c r="A227" t="s">
        <v>2433</v>
      </c>
      <c r="B227" t="s">
        <v>95</v>
      </c>
      <c r="C227" t="s">
        <v>10</v>
      </c>
      <c r="D227" t="s">
        <v>19</v>
      </c>
      <c r="E227" t="s">
        <v>69</v>
      </c>
      <c r="F227" t="s">
        <v>22</v>
      </c>
      <c r="G227">
        <v>10</v>
      </c>
      <c r="H227">
        <v>0.89111370000000001</v>
      </c>
      <c r="I227">
        <v>0.77714309999999998</v>
      </c>
      <c r="J227">
        <v>-0.11397060000000001</v>
      </c>
      <c r="K227">
        <v>-0.1493119</v>
      </c>
      <c r="L227">
        <v>-0.12843199999999999</v>
      </c>
      <c r="M227">
        <v>-0.11397060000000001</v>
      </c>
      <c r="N227">
        <v>-9.9509200000000006E-2</v>
      </c>
      <c r="O227">
        <v>-7.8629199999999996E-2</v>
      </c>
      <c r="P227">
        <v>73.268900000000002</v>
      </c>
      <c r="Q227">
        <v>2.7577000000000001E-2</v>
      </c>
    </row>
    <row r="228" spans="1:17">
      <c r="A228" t="s">
        <v>2434</v>
      </c>
      <c r="B228" t="s">
        <v>95</v>
      </c>
      <c r="C228" t="s">
        <v>10</v>
      </c>
      <c r="D228" t="s">
        <v>19</v>
      </c>
      <c r="E228" t="s">
        <v>69</v>
      </c>
      <c r="F228" t="s">
        <v>22</v>
      </c>
      <c r="G228">
        <v>11</v>
      </c>
      <c r="H228">
        <v>0.90324970000000004</v>
      </c>
      <c r="I228">
        <v>0.81099529999999997</v>
      </c>
      <c r="J228">
        <v>-9.2254299999999997E-2</v>
      </c>
      <c r="K228">
        <v>-0.12361999999999999</v>
      </c>
      <c r="L228">
        <v>-0.1050889</v>
      </c>
      <c r="M228">
        <v>-9.2254299999999997E-2</v>
      </c>
      <c r="N228">
        <v>-7.9419799999999999E-2</v>
      </c>
      <c r="O228">
        <v>-6.0888699999999997E-2</v>
      </c>
      <c r="P228">
        <v>78.288300000000007</v>
      </c>
      <c r="Q228">
        <v>2.4474699999999999E-2</v>
      </c>
    </row>
    <row r="229" spans="1:17">
      <c r="A229" t="s">
        <v>2435</v>
      </c>
      <c r="B229" t="s">
        <v>95</v>
      </c>
      <c r="C229" t="s">
        <v>10</v>
      </c>
      <c r="D229" t="s">
        <v>19</v>
      </c>
      <c r="E229" t="s">
        <v>69</v>
      </c>
      <c r="F229" t="s">
        <v>22</v>
      </c>
      <c r="G229">
        <v>12</v>
      </c>
      <c r="H229">
        <v>0.91833849999999995</v>
      </c>
      <c r="I229">
        <v>0.88208779999999998</v>
      </c>
      <c r="J229">
        <v>-3.6250699999999997E-2</v>
      </c>
      <c r="K229">
        <v>-6.6530000000000006E-2</v>
      </c>
      <c r="L229">
        <v>-4.8640700000000002E-2</v>
      </c>
      <c r="M229">
        <v>-3.6250699999999997E-2</v>
      </c>
      <c r="N229">
        <v>-2.3860699999999999E-2</v>
      </c>
      <c r="O229">
        <v>-5.9714E-3</v>
      </c>
      <c r="P229">
        <v>82.558999999999997</v>
      </c>
      <c r="Q229">
        <v>2.3626999999999999E-2</v>
      </c>
    </row>
    <row r="230" spans="1:17">
      <c r="A230" t="s">
        <v>2436</v>
      </c>
      <c r="B230" t="s">
        <v>95</v>
      </c>
      <c r="C230" t="s">
        <v>10</v>
      </c>
      <c r="D230" t="s">
        <v>19</v>
      </c>
      <c r="E230" t="s">
        <v>69</v>
      </c>
      <c r="F230" t="s">
        <v>22</v>
      </c>
      <c r="G230">
        <v>13</v>
      </c>
      <c r="H230">
        <v>1.0303389999999999</v>
      </c>
      <c r="I230">
        <v>1.0303389999999999</v>
      </c>
      <c r="J230">
        <v>0</v>
      </c>
      <c r="K230">
        <v>4.3109500000000002E-2</v>
      </c>
      <c r="L230">
        <v>6.49087E-2</v>
      </c>
      <c r="M230">
        <v>8.00067E-2</v>
      </c>
      <c r="N230">
        <v>9.5104800000000003E-2</v>
      </c>
      <c r="O230">
        <v>0.11690399999999999</v>
      </c>
      <c r="P230">
        <v>85.872200000000007</v>
      </c>
      <c r="Q230">
        <v>2.87911E-2</v>
      </c>
    </row>
    <row r="231" spans="1:17">
      <c r="A231" t="s">
        <v>2437</v>
      </c>
      <c r="B231" t="s">
        <v>95</v>
      </c>
      <c r="C231" t="s">
        <v>10</v>
      </c>
      <c r="D231" t="s">
        <v>19</v>
      </c>
      <c r="E231" t="s">
        <v>69</v>
      </c>
      <c r="F231" t="s">
        <v>22</v>
      </c>
      <c r="G231">
        <v>14</v>
      </c>
      <c r="H231">
        <v>1.116792</v>
      </c>
      <c r="I231">
        <v>1.1967989999999999</v>
      </c>
      <c r="J231">
        <v>8.00067E-2</v>
      </c>
      <c r="K231">
        <v>0.107651</v>
      </c>
      <c r="L231">
        <v>0.13206290000000001</v>
      </c>
      <c r="M231">
        <v>0.14897050000000001</v>
      </c>
      <c r="N231">
        <v>0.1658781</v>
      </c>
      <c r="O231">
        <v>0.19028999999999999</v>
      </c>
      <c r="P231">
        <v>89.0214</v>
      </c>
      <c r="Q231">
        <v>3.2241800000000001E-2</v>
      </c>
    </row>
    <row r="232" spans="1:17">
      <c r="A232" t="s">
        <v>2438</v>
      </c>
      <c r="B232" t="s">
        <v>95</v>
      </c>
      <c r="C232" t="s">
        <v>10</v>
      </c>
      <c r="D232" t="s">
        <v>19</v>
      </c>
      <c r="E232" t="s">
        <v>69</v>
      </c>
      <c r="F232" t="s">
        <v>22</v>
      </c>
      <c r="G232">
        <v>15</v>
      </c>
      <c r="H232">
        <v>1.2741370000000001</v>
      </c>
      <c r="I232">
        <v>1.4231069999999999</v>
      </c>
      <c r="J232">
        <v>0.14897050000000001</v>
      </c>
      <c r="K232">
        <v>0.1661329</v>
      </c>
      <c r="L232">
        <v>0.194271</v>
      </c>
      <c r="M232">
        <v>0.21375930000000001</v>
      </c>
      <c r="N232">
        <v>0.2332477</v>
      </c>
      <c r="O232">
        <v>0.2613858</v>
      </c>
      <c r="P232">
        <v>91.436999999999998</v>
      </c>
      <c r="Q232">
        <v>3.7163099999999998E-2</v>
      </c>
    </row>
    <row r="233" spans="1:17">
      <c r="A233" t="s">
        <v>2439</v>
      </c>
      <c r="B233" t="s">
        <v>95</v>
      </c>
      <c r="C233" t="s">
        <v>10</v>
      </c>
      <c r="D233" t="s">
        <v>19</v>
      </c>
      <c r="E233" t="s">
        <v>69</v>
      </c>
      <c r="F233" t="s">
        <v>22</v>
      </c>
      <c r="G233">
        <v>16</v>
      </c>
      <c r="H233">
        <v>1.470318</v>
      </c>
      <c r="I233">
        <v>1.684078</v>
      </c>
      <c r="J233">
        <v>0.21375930000000001</v>
      </c>
      <c r="K233">
        <v>0.21817790000000001</v>
      </c>
      <c r="L233">
        <v>0.24824450000000001</v>
      </c>
      <c r="M233">
        <v>0.26906859999999999</v>
      </c>
      <c r="N233">
        <v>0.2898926</v>
      </c>
      <c r="O233">
        <v>0.3199592</v>
      </c>
      <c r="P233">
        <v>92.459900000000005</v>
      </c>
      <c r="Q233">
        <v>3.9710200000000001E-2</v>
      </c>
    </row>
    <row r="234" spans="1:17">
      <c r="A234" t="s">
        <v>2440</v>
      </c>
      <c r="B234" t="s">
        <v>95</v>
      </c>
      <c r="C234" t="s">
        <v>10</v>
      </c>
      <c r="D234" t="s">
        <v>19</v>
      </c>
      <c r="E234" t="s">
        <v>69</v>
      </c>
      <c r="F234" t="s">
        <v>22</v>
      </c>
      <c r="G234">
        <v>17</v>
      </c>
      <c r="H234">
        <v>1.691079</v>
      </c>
      <c r="I234">
        <v>1.960148</v>
      </c>
      <c r="J234">
        <v>0.26906859999999999</v>
      </c>
      <c r="K234">
        <v>0.26349590000000001</v>
      </c>
      <c r="L234">
        <v>0.29230909999999999</v>
      </c>
      <c r="M234">
        <v>0.31226500000000001</v>
      </c>
      <c r="N234">
        <v>0.33222089999999999</v>
      </c>
      <c r="O234">
        <v>0.36103420000000003</v>
      </c>
      <c r="P234">
        <v>91.733900000000006</v>
      </c>
      <c r="Q234">
        <v>3.80548E-2</v>
      </c>
    </row>
    <row r="235" spans="1:17">
      <c r="A235" t="s">
        <v>2441</v>
      </c>
      <c r="B235" t="s">
        <v>95</v>
      </c>
      <c r="C235" t="s">
        <v>10</v>
      </c>
      <c r="D235" t="s">
        <v>19</v>
      </c>
      <c r="E235" t="s">
        <v>69</v>
      </c>
      <c r="F235" t="s">
        <v>22</v>
      </c>
      <c r="G235">
        <v>18</v>
      </c>
      <c r="H235">
        <v>1.799615</v>
      </c>
      <c r="I235">
        <v>2.1118800000000002</v>
      </c>
      <c r="J235">
        <v>0.31226500000000001</v>
      </c>
      <c r="K235">
        <v>0.26355590000000001</v>
      </c>
      <c r="L235">
        <v>0.29360710000000001</v>
      </c>
      <c r="M235">
        <v>0.31442049999999999</v>
      </c>
      <c r="N235">
        <v>0.33523389999999997</v>
      </c>
      <c r="O235">
        <v>0.36528509999999997</v>
      </c>
      <c r="P235">
        <v>89.507400000000004</v>
      </c>
      <c r="Q235">
        <v>3.96899E-2</v>
      </c>
    </row>
    <row r="236" spans="1:17">
      <c r="A236" t="s">
        <v>2442</v>
      </c>
      <c r="B236" t="s">
        <v>95</v>
      </c>
      <c r="C236" t="s">
        <v>10</v>
      </c>
      <c r="D236" t="s">
        <v>19</v>
      </c>
      <c r="E236" t="s">
        <v>69</v>
      </c>
      <c r="F236" t="s">
        <v>22</v>
      </c>
      <c r="G236">
        <v>19</v>
      </c>
      <c r="H236">
        <v>1.788157</v>
      </c>
      <c r="I236">
        <v>2.1025779999999998</v>
      </c>
      <c r="J236">
        <v>0.31442049999999999</v>
      </c>
      <c r="K236">
        <v>0.19767009999999999</v>
      </c>
      <c r="L236">
        <v>0.22877169999999999</v>
      </c>
      <c r="M236">
        <v>0.25031249999999999</v>
      </c>
      <c r="N236">
        <v>0.27185340000000002</v>
      </c>
      <c r="O236">
        <v>0.30295490000000003</v>
      </c>
      <c r="P236">
        <v>86.018000000000001</v>
      </c>
      <c r="Q236">
        <v>4.1077099999999998E-2</v>
      </c>
    </row>
    <row r="237" spans="1:17">
      <c r="A237" t="s">
        <v>2443</v>
      </c>
      <c r="B237" t="s">
        <v>95</v>
      </c>
      <c r="C237" t="s">
        <v>10</v>
      </c>
      <c r="D237" t="s">
        <v>19</v>
      </c>
      <c r="E237" t="s">
        <v>69</v>
      </c>
      <c r="F237" t="s">
        <v>22</v>
      </c>
      <c r="G237">
        <v>20</v>
      </c>
      <c r="H237">
        <v>1.7547170000000001</v>
      </c>
      <c r="I237">
        <v>1.9528890000000001</v>
      </c>
      <c r="J237">
        <v>0.1981715</v>
      </c>
      <c r="K237">
        <v>0.14354629999999999</v>
      </c>
      <c r="L237">
        <v>0.17581930000000001</v>
      </c>
      <c r="M237">
        <v>0.1981715</v>
      </c>
      <c r="N237">
        <v>0.22052369999999999</v>
      </c>
      <c r="O237">
        <v>0.25279659999999998</v>
      </c>
      <c r="P237">
        <v>81.137699999999995</v>
      </c>
      <c r="Q237">
        <v>4.2624299999999997E-2</v>
      </c>
    </row>
    <row r="238" spans="1:17">
      <c r="A238" t="s">
        <v>2444</v>
      </c>
      <c r="B238" t="s">
        <v>95</v>
      </c>
      <c r="C238" t="s">
        <v>10</v>
      </c>
      <c r="D238" t="s">
        <v>19</v>
      </c>
      <c r="E238" t="s">
        <v>69</v>
      </c>
      <c r="F238" t="s">
        <v>22</v>
      </c>
      <c r="G238">
        <v>21</v>
      </c>
      <c r="H238">
        <v>1.6224069999999999</v>
      </c>
      <c r="I238">
        <v>1.795096</v>
      </c>
      <c r="J238">
        <v>0.17268910000000001</v>
      </c>
      <c r="K238">
        <v>0.11439390000000001</v>
      </c>
      <c r="L238">
        <v>0.1488352</v>
      </c>
      <c r="M238">
        <v>0.17268910000000001</v>
      </c>
      <c r="N238">
        <v>0.1965431</v>
      </c>
      <c r="O238">
        <v>0.23098440000000001</v>
      </c>
      <c r="P238">
        <v>76.366500000000002</v>
      </c>
      <c r="Q238">
        <v>4.5488000000000001E-2</v>
      </c>
    </row>
    <row r="239" spans="1:17">
      <c r="A239" t="s">
        <v>2445</v>
      </c>
      <c r="B239" t="s">
        <v>95</v>
      </c>
      <c r="C239" t="s">
        <v>10</v>
      </c>
      <c r="D239" t="s">
        <v>19</v>
      </c>
      <c r="E239" t="s">
        <v>69</v>
      </c>
      <c r="F239" t="s">
        <v>22</v>
      </c>
      <c r="G239">
        <v>22</v>
      </c>
      <c r="H239">
        <v>1.4939279999999999</v>
      </c>
      <c r="I239">
        <v>1.660012</v>
      </c>
      <c r="J239">
        <v>0.1660838</v>
      </c>
      <c r="K239">
        <v>0.1159792</v>
      </c>
      <c r="L239">
        <v>0.1455814</v>
      </c>
      <c r="M239">
        <v>0.1660838</v>
      </c>
      <c r="N239">
        <v>0.18658620000000001</v>
      </c>
      <c r="O239">
        <v>0.2161884</v>
      </c>
      <c r="P239">
        <v>73.026200000000003</v>
      </c>
      <c r="Q239">
        <v>3.9096800000000001E-2</v>
      </c>
    </row>
    <row r="240" spans="1:17">
      <c r="A240" t="s">
        <v>2446</v>
      </c>
      <c r="B240" t="s">
        <v>95</v>
      </c>
      <c r="C240" t="s">
        <v>10</v>
      </c>
      <c r="D240" t="s">
        <v>19</v>
      </c>
      <c r="E240" t="s">
        <v>69</v>
      </c>
      <c r="F240" t="s">
        <v>22</v>
      </c>
      <c r="G240">
        <v>23</v>
      </c>
      <c r="H240">
        <v>1.2296450000000001</v>
      </c>
      <c r="I240">
        <v>1.3706739999999999</v>
      </c>
      <c r="J240">
        <v>0.1410284</v>
      </c>
      <c r="K240">
        <v>0.1016532</v>
      </c>
      <c r="L240">
        <v>0.1249164</v>
      </c>
      <c r="M240">
        <v>0.1410284</v>
      </c>
      <c r="N240">
        <v>0.15714040000000001</v>
      </c>
      <c r="O240">
        <v>0.1804036</v>
      </c>
      <c r="P240">
        <v>70.462900000000005</v>
      </c>
      <c r="Q240">
        <v>3.0724600000000001E-2</v>
      </c>
    </row>
    <row r="241" spans="1:17">
      <c r="A241" t="s">
        <v>2447</v>
      </c>
      <c r="B241" t="s">
        <v>95</v>
      </c>
      <c r="C241" t="s">
        <v>10</v>
      </c>
      <c r="D241" t="s">
        <v>19</v>
      </c>
      <c r="E241" t="s">
        <v>69</v>
      </c>
      <c r="F241" t="s">
        <v>22</v>
      </c>
      <c r="G241">
        <v>24</v>
      </c>
      <c r="H241">
        <v>0.97019180000000005</v>
      </c>
      <c r="I241">
        <v>1.0573509999999999</v>
      </c>
      <c r="J241">
        <v>8.7158799999999995E-2</v>
      </c>
      <c r="K241">
        <v>5.5294299999999998E-2</v>
      </c>
      <c r="L241">
        <v>7.4120099999999994E-2</v>
      </c>
      <c r="M241">
        <v>8.7158799999999995E-2</v>
      </c>
      <c r="N241">
        <v>0.10019740000000001</v>
      </c>
      <c r="O241">
        <v>0.1190232</v>
      </c>
      <c r="P241">
        <v>68.741500000000002</v>
      </c>
      <c r="Q241">
        <v>2.4864000000000001E-2</v>
      </c>
    </row>
    <row r="242" spans="1:17">
      <c r="A242" t="s">
        <v>2448</v>
      </c>
      <c r="B242" t="s">
        <v>95</v>
      </c>
      <c r="C242" t="s">
        <v>10</v>
      </c>
      <c r="D242" t="s">
        <v>19</v>
      </c>
      <c r="E242" t="s">
        <v>69</v>
      </c>
      <c r="F242" t="s">
        <v>23</v>
      </c>
      <c r="G242">
        <v>1</v>
      </c>
      <c r="H242">
        <v>1.3860790000000001</v>
      </c>
      <c r="I242">
        <v>1.3398289999999999</v>
      </c>
      <c r="J242">
        <v>-4.6250800000000002E-2</v>
      </c>
      <c r="K242">
        <v>-0.12571370000000001</v>
      </c>
      <c r="L242">
        <v>-7.87664E-2</v>
      </c>
      <c r="M242">
        <v>-4.6250800000000002E-2</v>
      </c>
      <c r="N242">
        <v>-1.3735300000000001E-2</v>
      </c>
      <c r="O242">
        <v>3.3211999999999998E-2</v>
      </c>
      <c r="P242">
        <v>81.255499999999998</v>
      </c>
      <c r="Q242">
        <v>6.2005200000000003E-2</v>
      </c>
    </row>
    <row r="243" spans="1:17">
      <c r="A243" t="s">
        <v>2449</v>
      </c>
      <c r="B243" t="s">
        <v>95</v>
      </c>
      <c r="C243" t="s">
        <v>10</v>
      </c>
      <c r="D243" t="s">
        <v>19</v>
      </c>
      <c r="E243" t="s">
        <v>69</v>
      </c>
      <c r="F243" t="s">
        <v>23</v>
      </c>
      <c r="G243">
        <v>2</v>
      </c>
      <c r="H243">
        <v>1.2393209999999999</v>
      </c>
      <c r="I243">
        <v>1.182925</v>
      </c>
      <c r="J243">
        <v>-5.6396099999999998E-2</v>
      </c>
      <c r="K243">
        <v>-0.12501609999999999</v>
      </c>
      <c r="L243">
        <v>-8.4474800000000003E-2</v>
      </c>
      <c r="M243">
        <v>-5.6396099999999998E-2</v>
      </c>
      <c r="N243">
        <v>-2.83173E-2</v>
      </c>
      <c r="O243">
        <v>1.2223899999999999E-2</v>
      </c>
      <c r="P243">
        <v>76.272300000000001</v>
      </c>
      <c r="Q243">
        <v>5.3544500000000002E-2</v>
      </c>
    </row>
    <row r="244" spans="1:17">
      <c r="A244" t="s">
        <v>2450</v>
      </c>
      <c r="B244" t="s">
        <v>95</v>
      </c>
      <c r="C244" t="s">
        <v>10</v>
      </c>
      <c r="D244" t="s">
        <v>19</v>
      </c>
      <c r="E244" t="s">
        <v>69</v>
      </c>
      <c r="F244" t="s">
        <v>23</v>
      </c>
      <c r="G244">
        <v>3</v>
      </c>
      <c r="H244">
        <v>1.16526</v>
      </c>
      <c r="I244">
        <v>1.0519400000000001</v>
      </c>
      <c r="J244">
        <v>-0.1133195</v>
      </c>
      <c r="K244">
        <v>-0.17450470000000001</v>
      </c>
      <c r="L244">
        <v>-0.13835600000000001</v>
      </c>
      <c r="M244">
        <v>-0.1133195</v>
      </c>
      <c r="N244">
        <v>-8.8283E-2</v>
      </c>
      <c r="O244">
        <v>-5.2134300000000001E-2</v>
      </c>
      <c r="P244">
        <v>74.040700000000001</v>
      </c>
      <c r="Q244">
        <v>4.7743000000000001E-2</v>
      </c>
    </row>
    <row r="245" spans="1:17">
      <c r="A245" t="s">
        <v>2451</v>
      </c>
      <c r="B245" t="s">
        <v>95</v>
      </c>
      <c r="C245" t="s">
        <v>10</v>
      </c>
      <c r="D245" t="s">
        <v>19</v>
      </c>
      <c r="E245" t="s">
        <v>69</v>
      </c>
      <c r="F245" t="s">
        <v>23</v>
      </c>
      <c r="G245">
        <v>4</v>
      </c>
      <c r="H245">
        <v>1.108244</v>
      </c>
      <c r="I245">
        <v>1.000969</v>
      </c>
      <c r="J245">
        <v>-0.1072746</v>
      </c>
      <c r="K245">
        <v>-0.16064519999999999</v>
      </c>
      <c r="L245">
        <v>-0.12911339999999999</v>
      </c>
      <c r="M245">
        <v>-0.1072746</v>
      </c>
      <c r="N245">
        <v>-8.5435800000000006E-2</v>
      </c>
      <c r="O245">
        <v>-5.3904100000000003E-2</v>
      </c>
      <c r="P245">
        <v>71.872799999999998</v>
      </c>
      <c r="Q245">
        <v>4.16452E-2</v>
      </c>
    </row>
    <row r="246" spans="1:17">
      <c r="A246" t="s">
        <v>2452</v>
      </c>
      <c r="B246" t="s">
        <v>95</v>
      </c>
      <c r="C246" t="s">
        <v>10</v>
      </c>
      <c r="D246" t="s">
        <v>19</v>
      </c>
      <c r="E246" t="s">
        <v>69</v>
      </c>
      <c r="F246" t="s">
        <v>23</v>
      </c>
      <c r="G246">
        <v>5</v>
      </c>
      <c r="H246">
        <v>1.079817</v>
      </c>
      <c r="I246">
        <v>0.98129900000000003</v>
      </c>
      <c r="J246">
        <v>-9.8517900000000005E-2</v>
      </c>
      <c r="K246">
        <v>-0.15466299999999999</v>
      </c>
      <c r="L246">
        <v>-0.121492</v>
      </c>
      <c r="M246">
        <v>-9.8517900000000005E-2</v>
      </c>
      <c r="N246">
        <v>-7.5543700000000005E-2</v>
      </c>
      <c r="O246">
        <v>-4.2372699999999999E-2</v>
      </c>
      <c r="P246">
        <v>70.895600000000002</v>
      </c>
      <c r="Q246">
        <v>4.3810300000000003E-2</v>
      </c>
    </row>
    <row r="247" spans="1:17">
      <c r="A247" t="s">
        <v>2453</v>
      </c>
      <c r="B247" t="s">
        <v>95</v>
      </c>
      <c r="C247" t="s">
        <v>10</v>
      </c>
      <c r="D247" t="s">
        <v>19</v>
      </c>
      <c r="E247" t="s">
        <v>69</v>
      </c>
      <c r="F247" t="s">
        <v>23</v>
      </c>
      <c r="G247">
        <v>6</v>
      </c>
      <c r="H247">
        <v>1.1955229999999999</v>
      </c>
      <c r="I247">
        <v>1.0451790000000001</v>
      </c>
      <c r="J247">
        <v>-0.1503439</v>
      </c>
      <c r="K247">
        <v>-0.2161082</v>
      </c>
      <c r="L247">
        <v>-0.1772541</v>
      </c>
      <c r="M247">
        <v>-0.1503439</v>
      </c>
      <c r="N247">
        <v>-0.12343369999999999</v>
      </c>
      <c r="O247">
        <v>-8.4579600000000005E-2</v>
      </c>
      <c r="P247">
        <v>69.796599999999998</v>
      </c>
      <c r="Q247">
        <v>5.1316100000000003E-2</v>
      </c>
    </row>
    <row r="248" spans="1:17">
      <c r="A248" t="s">
        <v>2454</v>
      </c>
      <c r="B248" t="s">
        <v>95</v>
      </c>
      <c r="C248" t="s">
        <v>10</v>
      </c>
      <c r="D248" t="s">
        <v>19</v>
      </c>
      <c r="E248" t="s">
        <v>69</v>
      </c>
      <c r="F248" t="s">
        <v>23</v>
      </c>
      <c r="G248">
        <v>7</v>
      </c>
      <c r="H248">
        <v>1.471978</v>
      </c>
      <c r="I248">
        <v>1.154066</v>
      </c>
      <c r="J248">
        <v>-0.31791239999999998</v>
      </c>
      <c r="K248">
        <v>-0.38498710000000003</v>
      </c>
      <c r="L248">
        <v>-0.34535880000000002</v>
      </c>
      <c r="M248">
        <v>-0.31791239999999998</v>
      </c>
      <c r="N248">
        <v>-0.290466</v>
      </c>
      <c r="O248">
        <v>-0.2508377</v>
      </c>
      <c r="P248">
        <v>70.180499999999995</v>
      </c>
      <c r="Q248">
        <v>5.2338700000000002E-2</v>
      </c>
    </row>
    <row r="249" spans="1:17">
      <c r="A249" t="s">
        <v>2455</v>
      </c>
      <c r="B249" t="s">
        <v>95</v>
      </c>
      <c r="C249" t="s">
        <v>10</v>
      </c>
      <c r="D249" t="s">
        <v>19</v>
      </c>
      <c r="E249" t="s">
        <v>69</v>
      </c>
      <c r="F249" t="s">
        <v>23</v>
      </c>
      <c r="G249">
        <v>8</v>
      </c>
      <c r="H249">
        <v>1.6508020000000001</v>
      </c>
      <c r="I249">
        <v>1.1622809999999999</v>
      </c>
      <c r="J249">
        <v>-0.4885217</v>
      </c>
      <c r="K249">
        <v>-0.55795600000000001</v>
      </c>
      <c r="L249">
        <v>-0.51693370000000005</v>
      </c>
      <c r="M249">
        <v>-0.4885217</v>
      </c>
      <c r="N249">
        <v>-0.46010980000000001</v>
      </c>
      <c r="O249">
        <v>-0.4190875</v>
      </c>
      <c r="P249">
        <v>73.230500000000006</v>
      </c>
      <c r="Q249">
        <v>5.41798E-2</v>
      </c>
    </row>
    <row r="250" spans="1:17">
      <c r="A250" t="s">
        <v>2456</v>
      </c>
      <c r="B250" t="s">
        <v>95</v>
      </c>
      <c r="C250" t="s">
        <v>10</v>
      </c>
      <c r="D250" t="s">
        <v>19</v>
      </c>
      <c r="E250" t="s">
        <v>69</v>
      </c>
      <c r="F250" t="s">
        <v>23</v>
      </c>
      <c r="G250">
        <v>9</v>
      </c>
      <c r="H250">
        <v>1.678248</v>
      </c>
      <c r="I250">
        <v>1.1866589999999999</v>
      </c>
      <c r="J250">
        <v>-0.49158849999999998</v>
      </c>
      <c r="K250">
        <v>-0.58295240000000004</v>
      </c>
      <c r="L250">
        <v>-0.5289739</v>
      </c>
      <c r="M250">
        <v>-0.49158849999999998</v>
      </c>
      <c r="N250">
        <v>-0.45420319999999997</v>
      </c>
      <c r="O250">
        <v>-0.40022469999999999</v>
      </c>
      <c r="P250">
        <v>78.692700000000002</v>
      </c>
      <c r="Q250">
        <v>7.1291599999999997E-2</v>
      </c>
    </row>
    <row r="251" spans="1:17">
      <c r="A251" t="s">
        <v>2457</v>
      </c>
      <c r="B251" t="s">
        <v>95</v>
      </c>
      <c r="C251" t="s">
        <v>10</v>
      </c>
      <c r="D251" t="s">
        <v>19</v>
      </c>
      <c r="E251" t="s">
        <v>69</v>
      </c>
      <c r="F251" t="s">
        <v>23</v>
      </c>
      <c r="G251">
        <v>10</v>
      </c>
      <c r="H251">
        <v>1.69414</v>
      </c>
      <c r="I251">
        <v>1.29704</v>
      </c>
      <c r="J251">
        <v>-0.39709939999999999</v>
      </c>
      <c r="K251">
        <v>-0.50421459999999996</v>
      </c>
      <c r="L251">
        <v>-0.44093009999999999</v>
      </c>
      <c r="M251">
        <v>-0.39709939999999999</v>
      </c>
      <c r="N251">
        <v>-0.35326869999999999</v>
      </c>
      <c r="O251">
        <v>-0.28998410000000002</v>
      </c>
      <c r="P251">
        <v>83.644900000000007</v>
      </c>
      <c r="Q251">
        <v>8.3582500000000004E-2</v>
      </c>
    </row>
    <row r="252" spans="1:17">
      <c r="A252" t="s">
        <v>2458</v>
      </c>
      <c r="B252" t="s">
        <v>95</v>
      </c>
      <c r="C252" t="s">
        <v>10</v>
      </c>
      <c r="D252" t="s">
        <v>19</v>
      </c>
      <c r="E252" t="s">
        <v>69</v>
      </c>
      <c r="F252" t="s">
        <v>23</v>
      </c>
      <c r="G252">
        <v>11</v>
      </c>
      <c r="H252">
        <v>1.6568719999999999</v>
      </c>
      <c r="I252">
        <v>1.4144639999999999</v>
      </c>
      <c r="J252">
        <v>-0.24240809999999999</v>
      </c>
      <c r="K252">
        <v>-0.34223510000000001</v>
      </c>
      <c r="L252">
        <v>-0.28325650000000002</v>
      </c>
      <c r="M252">
        <v>-0.24240809999999999</v>
      </c>
      <c r="N252">
        <v>-0.20155970000000001</v>
      </c>
      <c r="O252">
        <v>-0.14258100000000001</v>
      </c>
      <c r="P252">
        <v>87.770300000000006</v>
      </c>
      <c r="Q252">
        <v>7.7895400000000004E-2</v>
      </c>
    </row>
    <row r="253" spans="1:17">
      <c r="A253" t="s">
        <v>2459</v>
      </c>
      <c r="B253" t="s">
        <v>95</v>
      </c>
      <c r="C253" t="s">
        <v>10</v>
      </c>
      <c r="D253" t="s">
        <v>19</v>
      </c>
      <c r="E253" t="s">
        <v>69</v>
      </c>
      <c r="F253" t="s">
        <v>23</v>
      </c>
      <c r="G253">
        <v>12</v>
      </c>
      <c r="H253">
        <v>1.6513450000000001</v>
      </c>
      <c r="I253">
        <v>1.6061650000000001</v>
      </c>
      <c r="J253">
        <v>-4.5180699999999997E-2</v>
      </c>
      <c r="K253">
        <v>-0.15912570000000001</v>
      </c>
      <c r="L253">
        <v>-9.1806100000000002E-2</v>
      </c>
      <c r="M253">
        <v>-4.5180699999999997E-2</v>
      </c>
      <c r="N253">
        <v>1.4446999999999999E-3</v>
      </c>
      <c r="O253">
        <v>6.87643E-2</v>
      </c>
      <c r="P253">
        <v>91.322100000000006</v>
      </c>
      <c r="Q253">
        <v>8.8911799999999999E-2</v>
      </c>
    </row>
    <row r="254" spans="1:17">
      <c r="A254" t="s">
        <v>2460</v>
      </c>
      <c r="B254" t="s">
        <v>95</v>
      </c>
      <c r="C254" t="s">
        <v>10</v>
      </c>
      <c r="D254" t="s">
        <v>19</v>
      </c>
      <c r="E254" t="s">
        <v>69</v>
      </c>
      <c r="F254" t="s">
        <v>23</v>
      </c>
      <c r="G254">
        <v>13</v>
      </c>
      <c r="H254">
        <v>1.9376679999999999</v>
      </c>
      <c r="I254">
        <v>1.9376679999999999</v>
      </c>
      <c r="J254">
        <v>0</v>
      </c>
      <c r="K254">
        <v>0.1545917</v>
      </c>
      <c r="L254">
        <v>0.22281000000000001</v>
      </c>
      <c r="M254">
        <v>0.27005770000000001</v>
      </c>
      <c r="N254">
        <v>0.31730540000000002</v>
      </c>
      <c r="O254">
        <v>0.38552370000000002</v>
      </c>
      <c r="P254">
        <v>94.150999999999996</v>
      </c>
      <c r="Q254">
        <v>9.0098600000000001E-2</v>
      </c>
    </row>
    <row r="255" spans="1:17">
      <c r="A255" t="s">
        <v>2461</v>
      </c>
      <c r="B255" t="s">
        <v>95</v>
      </c>
      <c r="C255" t="s">
        <v>10</v>
      </c>
      <c r="D255" t="s">
        <v>19</v>
      </c>
      <c r="E255" t="s">
        <v>69</v>
      </c>
      <c r="F255" t="s">
        <v>23</v>
      </c>
      <c r="G255">
        <v>14</v>
      </c>
      <c r="H255">
        <v>2.056025</v>
      </c>
      <c r="I255">
        <v>2.3260830000000001</v>
      </c>
      <c r="J255">
        <v>0.27005770000000001</v>
      </c>
      <c r="K255">
        <v>0.26942490000000002</v>
      </c>
      <c r="L255">
        <v>0.33264470000000002</v>
      </c>
      <c r="M255">
        <v>0.3764305</v>
      </c>
      <c r="N255">
        <v>0.42021639999999999</v>
      </c>
      <c r="O255">
        <v>0.48343609999999998</v>
      </c>
      <c r="P255">
        <v>96.292100000000005</v>
      </c>
      <c r="Q255">
        <v>8.3496899999999999E-2</v>
      </c>
    </row>
    <row r="256" spans="1:17">
      <c r="A256" t="s">
        <v>2462</v>
      </c>
      <c r="B256" t="s">
        <v>95</v>
      </c>
      <c r="C256" t="s">
        <v>10</v>
      </c>
      <c r="D256" t="s">
        <v>19</v>
      </c>
      <c r="E256" t="s">
        <v>69</v>
      </c>
      <c r="F256" t="s">
        <v>23</v>
      </c>
      <c r="G256">
        <v>15</v>
      </c>
      <c r="H256">
        <v>2.3383880000000001</v>
      </c>
      <c r="I256">
        <v>2.7148180000000002</v>
      </c>
      <c r="J256">
        <v>0.3764305</v>
      </c>
      <c r="K256">
        <v>0.25207639999999998</v>
      </c>
      <c r="L256">
        <v>0.32776719999999998</v>
      </c>
      <c r="M256">
        <v>0.38019049999999999</v>
      </c>
      <c r="N256">
        <v>0.43261369999999999</v>
      </c>
      <c r="O256">
        <v>0.50830450000000005</v>
      </c>
      <c r="P256">
        <v>98.463800000000006</v>
      </c>
      <c r="Q256">
        <v>9.9967899999999998E-2</v>
      </c>
    </row>
    <row r="257" spans="1:17">
      <c r="A257" t="s">
        <v>2463</v>
      </c>
      <c r="B257" t="s">
        <v>95</v>
      </c>
      <c r="C257" t="s">
        <v>10</v>
      </c>
      <c r="D257" t="s">
        <v>19</v>
      </c>
      <c r="E257" t="s">
        <v>69</v>
      </c>
      <c r="F257" t="s">
        <v>23</v>
      </c>
      <c r="G257">
        <v>16</v>
      </c>
      <c r="H257">
        <v>2.6792289999999999</v>
      </c>
      <c r="I257">
        <v>3.0594190000000001</v>
      </c>
      <c r="J257">
        <v>0.38019039999999998</v>
      </c>
      <c r="K257">
        <v>0.16950750000000001</v>
      </c>
      <c r="L257">
        <v>0.25048930000000003</v>
      </c>
      <c r="M257">
        <v>0.30657709999999999</v>
      </c>
      <c r="N257">
        <v>0.36266480000000001</v>
      </c>
      <c r="O257">
        <v>0.4436466</v>
      </c>
      <c r="P257">
        <v>99.919600000000003</v>
      </c>
      <c r="Q257">
        <v>0.10695590000000001</v>
      </c>
    </row>
    <row r="258" spans="1:17">
      <c r="A258" t="s">
        <v>2464</v>
      </c>
      <c r="B258" t="s">
        <v>95</v>
      </c>
      <c r="C258" t="s">
        <v>10</v>
      </c>
      <c r="D258" t="s">
        <v>19</v>
      </c>
      <c r="E258" t="s">
        <v>69</v>
      </c>
      <c r="F258" t="s">
        <v>23</v>
      </c>
      <c r="G258">
        <v>17</v>
      </c>
      <c r="H258">
        <v>3.061296</v>
      </c>
      <c r="I258">
        <v>3.3678729999999999</v>
      </c>
      <c r="J258">
        <v>0.30657709999999999</v>
      </c>
      <c r="K258">
        <v>0.1071709</v>
      </c>
      <c r="L258">
        <v>0.20322309999999999</v>
      </c>
      <c r="M258">
        <v>0.2697485</v>
      </c>
      <c r="N258">
        <v>0.33627400000000002</v>
      </c>
      <c r="O258">
        <v>0.43232609999999999</v>
      </c>
      <c r="P258">
        <v>99.957300000000004</v>
      </c>
      <c r="Q258">
        <v>0.12686</v>
      </c>
    </row>
    <row r="259" spans="1:17">
      <c r="A259" t="s">
        <v>2465</v>
      </c>
      <c r="B259" t="s">
        <v>95</v>
      </c>
      <c r="C259" t="s">
        <v>10</v>
      </c>
      <c r="D259" t="s">
        <v>19</v>
      </c>
      <c r="E259" t="s">
        <v>69</v>
      </c>
      <c r="F259" t="s">
        <v>23</v>
      </c>
      <c r="G259">
        <v>18</v>
      </c>
      <c r="H259">
        <v>3.3387730000000002</v>
      </c>
      <c r="I259">
        <v>3.6085210000000001</v>
      </c>
      <c r="J259">
        <v>0.2697485</v>
      </c>
      <c r="K259">
        <v>2.0363699999999998E-2</v>
      </c>
      <c r="L259">
        <v>0.1108537</v>
      </c>
      <c r="M259">
        <v>0.17352690000000001</v>
      </c>
      <c r="N259">
        <v>0.23619999999999999</v>
      </c>
      <c r="O259">
        <v>0.32669009999999998</v>
      </c>
      <c r="P259">
        <v>98.950500000000005</v>
      </c>
      <c r="Q259">
        <v>0.11951390000000001</v>
      </c>
    </row>
    <row r="260" spans="1:17">
      <c r="A260" t="s">
        <v>2466</v>
      </c>
      <c r="B260" t="s">
        <v>95</v>
      </c>
      <c r="C260" t="s">
        <v>10</v>
      </c>
      <c r="D260" t="s">
        <v>19</v>
      </c>
      <c r="E260" t="s">
        <v>69</v>
      </c>
      <c r="F260" t="s">
        <v>23</v>
      </c>
      <c r="G260">
        <v>19</v>
      </c>
      <c r="H260">
        <v>3.425049</v>
      </c>
      <c r="I260">
        <v>3.598576</v>
      </c>
      <c r="J260">
        <v>0.17352690000000001</v>
      </c>
      <c r="K260">
        <v>-0.39955499999999999</v>
      </c>
      <c r="L260">
        <v>-0.3092742</v>
      </c>
      <c r="M260">
        <v>-0.24674599999999999</v>
      </c>
      <c r="N260">
        <v>-0.18421770000000001</v>
      </c>
      <c r="O260">
        <v>-9.3936900000000004E-2</v>
      </c>
      <c r="P260">
        <v>97.038200000000003</v>
      </c>
      <c r="Q260">
        <v>0.1192376</v>
      </c>
    </row>
    <row r="261" spans="1:17">
      <c r="A261" t="s">
        <v>2467</v>
      </c>
      <c r="B261" t="s">
        <v>95</v>
      </c>
      <c r="C261" t="s">
        <v>10</v>
      </c>
      <c r="D261" t="s">
        <v>19</v>
      </c>
      <c r="E261" t="s">
        <v>69</v>
      </c>
      <c r="F261" t="s">
        <v>23</v>
      </c>
      <c r="G261">
        <v>20</v>
      </c>
      <c r="H261">
        <v>3.7211940000000001</v>
      </c>
      <c r="I261">
        <v>3.346784</v>
      </c>
      <c r="J261">
        <v>-0.37441010000000002</v>
      </c>
      <c r="K261">
        <v>-0.53095959999999998</v>
      </c>
      <c r="L261">
        <v>-0.43846889999999999</v>
      </c>
      <c r="M261">
        <v>-0.37441010000000002</v>
      </c>
      <c r="N261">
        <v>-0.3103513</v>
      </c>
      <c r="O261">
        <v>-0.21786069999999999</v>
      </c>
      <c r="P261">
        <v>93.979799999999997</v>
      </c>
      <c r="Q261">
        <v>0.12215620000000001</v>
      </c>
    </row>
    <row r="262" spans="1:17">
      <c r="A262" t="s">
        <v>2468</v>
      </c>
      <c r="B262" t="s">
        <v>95</v>
      </c>
      <c r="C262" t="s">
        <v>10</v>
      </c>
      <c r="D262" t="s">
        <v>19</v>
      </c>
      <c r="E262" t="s">
        <v>69</v>
      </c>
      <c r="F262" t="s">
        <v>23</v>
      </c>
      <c r="G262">
        <v>21</v>
      </c>
      <c r="H262">
        <v>3.3950819999999999</v>
      </c>
      <c r="I262">
        <v>3.037156</v>
      </c>
      <c r="J262">
        <v>-0.35792620000000003</v>
      </c>
      <c r="K262">
        <v>-0.50826629999999995</v>
      </c>
      <c r="L262">
        <v>-0.41944419999999999</v>
      </c>
      <c r="M262">
        <v>-0.35792620000000003</v>
      </c>
      <c r="N262">
        <v>-0.29640820000000001</v>
      </c>
      <c r="O262">
        <v>-0.20758599999999999</v>
      </c>
      <c r="P262">
        <v>90.428700000000006</v>
      </c>
      <c r="Q262">
        <v>0.117311</v>
      </c>
    </row>
    <row r="263" spans="1:17">
      <c r="A263" t="s">
        <v>2469</v>
      </c>
      <c r="B263" t="s">
        <v>95</v>
      </c>
      <c r="C263" t="s">
        <v>10</v>
      </c>
      <c r="D263" t="s">
        <v>19</v>
      </c>
      <c r="E263" t="s">
        <v>69</v>
      </c>
      <c r="F263" t="s">
        <v>23</v>
      </c>
      <c r="G263">
        <v>22</v>
      </c>
      <c r="H263">
        <v>2.8981460000000001</v>
      </c>
      <c r="I263">
        <v>2.627605</v>
      </c>
      <c r="J263">
        <v>-0.27054050000000002</v>
      </c>
      <c r="K263">
        <v>-0.38558609999999999</v>
      </c>
      <c r="L263">
        <v>-0.31761620000000002</v>
      </c>
      <c r="M263">
        <v>-0.27054050000000002</v>
      </c>
      <c r="N263">
        <v>-0.22346479999999999</v>
      </c>
      <c r="O263">
        <v>-0.15549489999999999</v>
      </c>
      <c r="P263">
        <v>87.330699999999993</v>
      </c>
      <c r="Q263">
        <v>8.9770500000000003E-2</v>
      </c>
    </row>
    <row r="264" spans="1:17">
      <c r="A264" t="s">
        <v>2470</v>
      </c>
      <c r="B264" t="s">
        <v>95</v>
      </c>
      <c r="C264" t="s">
        <v>10</v>
      </c>
      <c r="D264" t="s">
        <v>19</v>
      </c>
      <c r="E264" t="s">
        <v>69</v>
      </c>
      <c r="F264" t="s">
        <v>23</v>
      </c>
      <c r="G264">
        <v>23</v>
      </c>
      <c r="H264">
        <v>2.332036</v>
      </c>
      <c r="I264">
        <v>2.1764640000000002</v>
      </c>
      <c r="J264">
        <v>-0.1555715</v>
      </c>
      <c r="K264">
        <v>-0.28701290000000002</v>
      </c>
      <c r="L264">
        <v>-0.2093563</v>
      </c>
      <c r="M264">
        <v>-0.1555715</v>
      </c>
      <c r="N264">
        <v>-0.10178669999999999</v>
      </c>
      <c r="O264">
        <v>-2.4130100000000002E-2</v>
      </c>
      <c r="P264">
        <v>85.032799999999995</v>
      </c>
      <c r="Q264">
        <v>0.1025643</v>
      </c>
    </row>
    <row r="265" spans="1:17">
      <c r="A265" t="s">
        <v>2471</v>
      </c>
      <c r="B265" t="s">
        <v>95</v>
      </c>
      <c r="C265" t="s">
        <v>10</v>
      </c>
      <c r="D265" t="s">
        <v>19</v>
      </c>
      <c r="E265" t="s">
        <v>69</v>
      </c>
      <c r="F265" t="s">
        <v>23</v>
      </c>
      <c r="G265">
        <v>24</v>
      </c>
      <c r="H265">
        <v>1.7833270000000001</v>
      </c>
      <c r="I265">
        <v>1.7175549999999999</v>
      </c>
      <c r="J265">
        <v>-6.5772200000000003E-2</v>
      </c>
      <c r="K265">
        <v>-0.1635363</v>
      </c>
      <c r="L265">
        <v>-0.1057765</v>
      </c>
      <c r="M265">
        <v>-6.5772200000000003E-2</v>
      </c>
      <c r="N265">
        <v>-2.5767999999999999E-2</v>
      </c>
      <c r="O265">
        <v>3.1991800000000001E-2</v>
      </c>
      <c r="P265">
        <v>82.875200000000007</v>
      </c>
      <c r="Q265">
        <v>7.6285699999999998E-2</v>
      </c>
    </row>
    <row r="266" spans="1:17">
      <c r="A266" t="s">
        <v>2472</v>
      </c>
      <c r="B266" t="s">
        <v>95</v>
      </c>
      <c r="C266" t="s">
        <v>10</v>
      </c>
      <c r="D266" t="s">
        <v>19</v>
      </c>
      <c r="E266" t="s">
        <v>69</v>
      </c>
      <c r="F266" t="s">
        <v>24</v>
      </c>
      <c r="G266">
        <v>1</v>
      </c>
      <c r="H266">
        <v>1.5393760000000001</v>
      </c>
      <c r="I266">
        <v>1.733649</v>
      </c>
      <c r="J266">
        <v>0.1942738</v>
      </c>
      <c r="K266">
        <v>5.82499E-2</v>
      </c>
      <c r="L266">
        <v>0.13861390000000001</v>
      </c>
      <c r="M266">
        <v>0.1942738</v>
      </c>
      <c r="N266">
        <v>0.24993360000000001</v>
      </c>
      <c r="O266">
        <v>0.33029760000000002</v>
      </c>
      <c r="P266">
        <v>77.25</v>
      </c>
      <c r="Q266">
        <v>0.10614</v>
      </c>
    </row>
    <row r="267" spans="1:17">
      <c r="A267" t="s">
        <v>2473</v>
      </c>
      <c r="B267" t="s">
        <v>95</v>
      </c>
      <c r="C267" t="s">
        <v>10</v>
      </c>
      <c r="D267" t="s">
        <v>19</v>
      </c>
      <c r="E267" t="s">
        <v>69</v>
      </c>
      <c r="F267" t="s">
        <v>24</v>
      </c>
      <c r="G267">
        <v>2</v>
      </c>
      <c r="H267">
        <v>1.379148</v>
      </c>
      <c r="I267">
        <v>1.4965250000000001</v>
      </c>
      <c r="J267">
        <v>0.11737649999999999</v>
      </c>
      <c r="K267">
        <v>1.1426499999999999E-2</v>
      </c>
      <c r="L267">
        <v>7.4022699999999997E-2</v>
      </c>
      <c r="M267">
        <v>0.11737649999999999</v>
      </c>
      <c r="N267">
        <v>0.1607304</v>
      </c>
      <c r="O267">
        <v>0.22332659999999999</v>
      </c>
      <c r="P267">
        <v>74.75</v>
      </c>
      <c r="Q267">
        <v>8.2673300000000005E-2</v>
      </c>
    </row>
    <row r="268" spans="1:17">
      <c r="A268" t="s">
        <v>2474</v>
      </c>
      <c r="B268" t="s">
        <v>95</v>
      </c>
      <c r="C268" t="s">
        <v>10</v>
      </c>
      <c r="D268" t="s">
        <v>19</v>
      </c>
      <c r="E268" t="s">
        <v>69</v>
      </c>
      <c r="F268" t="s">
        <v>24</v>
      </c>
      <c r="G268">
        <v>3</v>
      </c>
      <c r="H268">
        <v>1.2660480000000001</v>
      </c>
      <c r="I268">
        <v>1.3339380000000001</v>
      </c>
      <c r="J268">
        <v>6.7889199999999997E-2</v>
      </c>
      <c r="K268">
        <v>-1.9958E-2</v>
      </c>
      <c r="L268">
        <v>3.19428E-2</v>
      </c>
      <c r="M268">
        <v>6.7889199999999997E-2</v>
      </c>
      <c r="N268">
        <v>0.1038356</v>
      </c>
      <c r="O268">
        <v>0.1557364</v>
      </c>
      <c r="P268">
        <v>73.125</v>
      </c>
      <c r="Q268">
        <v>6.8547499999999997E-2</v>
      </c>
    </row>
    <row r="269" spans="1:17">
      <c r="A269" t="s">
        <v>2475</v>
      </c>
      <c r="B269" t="s">
        <v>95</v>
      </c>
      <c r="C269" t="s">
        <v>10</v>
      </c>
      <c r="D269" t="s">
        <v>19</v>
      </c>
      <c r="E269" t="s">
        <v>69</v>
      </c>
      <c r="F269" t="s">
        <v>24</v>
      </c>
      <c r="G269">
        <v>4</v>
      </c>
      <c r="H269">
        <v>1.18893</v>
      </c>
      <c r="I269">
        <v>1.208353</v>
      </c>
      <c r="J269">
        <v>1.9423099999999999E-2</v>
      </c>
      <c r="K269">
        <v>-6.7923499999999998E-2</v>
      </c>
      <c r="L269">
        <v>-1.63184E-2</v>
      </c>
      <c r="M269">
        <v>1.9423099999999999E-2</v>
      </c>
      <c r="N269">
        <v>5.5164600000000001E-2</v>
      </c>
      <c r="O269">
        <v>0.1067697</v>
      </c>
      <c r="P269">
        <v>72.625</v>
      </c>
      <c r="Q269">
        <v>6.8156900000000006E-2</v>
      </c>
    </row>
    <row r="270" spans="1:17">
      <c r="A270" t="s">
        <v>2476</v>
      </c>
      <c r="B270" t="s">
        <v>95</v>
      </c>
      <c r="C270" t="s">
        <v>10</v>
      </c>
      <c r="D270" t="s">
        <v>19</v>
      </c>
      <c r="E270" t="s">
        <v>69</v>
      </c>
      <c r="F270" t="s">
        <v>24</v>
      </c>
      <c r="G270">
        <v>5</v>
      </c>
      <c r="H270">
        <v>1.1017779999999999</v>
      </c>
      <c r="I270">
        <v>1.131915</v>
      </c>
      <c r="J270">
        <v>3.0136599999999999E-2</v>
      </c>
      <c r="K270">
        <v>-4.113E-2</v>
      </c>
      <c r="L270">
        <v>9.7490000000000001E-4</v>
      </c>
      <c r="M270">
        <v>3.0136599999999999E-2</v>
      </c>
      <c r="N270">
        <v>5.9298400000000001E-2</v>
      </c>
      <c r="O270">
        <v>0.1014033</v>
      </c>
      <c r="P270">
        <v>72</v>
      </c>
      <c r="Q270">
        <v>5.5609699999999998E-2</v>
      </c>
    </row>
    <row r="271" spans="1:17">
      <c r="A271" t="s">
        <v>2477</v>
      </c>
      <c r="B271" t="s">
        <v>95</v>
      </c>
      <c r="C271" t="s">
        <v>10</v>
      </c>
      <c r="D271" t="s">
        <v>19</v>
      </c>
      <c r="E271" t="s">
        <v>69</v>
      </c>
      <c r="F271" t="s">
        <v>24</v>
      </c>
      <c r="G271">
        <v>6</v>
      </c>
      <c r="H271">
        <v>1.1381699999999999</v>
      </c>
      <c r="I271">
        <v>1.119658</v>
      </c>
      <c r="J271">
        <v>-1.8512199999999999E-2</v>
      </c>
      <c r="K271">
        <v>-9.96253E-2</v>
      </c>
      <c r="L271">
        <v>-5.1702999999999999E-2</v>
      </c>
      <c r="M271">
        <v>-1.8512199999999999E-2</v>
      </c>
      <c r="N271">
        <v>1.46786E-2</v>
      </c>
      <c r="O271">
        <v>6.2600900000000001E-2</v>
      </c>
      <c r="P271">
        <v>71.75</v>
      </c>
      <c r="Q271">
        <v>6.3292899999999999E-2</v>
      </c>
    </row>
    <row r="272" spans="1:17">
      <c r="A272" t="s">
        <v>2478</v>
      </c>
      <c r="B272" t="s">
        <v>95</v>
      </c>
      <c r="C272" t="s">
        <v>10</v>
      </c>
      <c r="D272" t="s">
        <v>19</v>
      </c>
      <c r="E272" t="s">
        <v>69</v>
      </c>
      <c r="F272" t="s">
        <v>24</v>
      </c>
      <c r="G272">
        <v>7</v>
      </c>
      <c r="H272">
        <v>1.3331789999999999</v>
      </c>
      <c r="I272">
        <v>1.2213020000000001</v>
      </c>
      <c r="J272">
        <v>-0.1118772</v>
      </c>
      <c r="K272">
        <v>-0.2256986</v>
      </c>
      <c r="L272">
        <v>-0.15845200000000001</v>
      </c>
      <c r="M272">
        <v>-0.1118772</v>
      </c>
      <c r="N272">
        <v>-6.5302399999999997E-2</v>
      </c>
      <c r="O272">
        <v>1.9442000000000001E-3</v>
      </c>
      <c r="P272">
        <v>72</v>
      </c>
      <c r="Q272">
        <v>8.88153E-2</v>
      </c>
    </row>
    <row r="273" spans="1:17">
      <c r="A273" t="s">
        <v>2479</v>
      </c>
      <c r="B273" t="s">
        <v>95</v>
      </c>
      <c r="C273" t="s">
        <v>10</v>
      </c>
      <c r="D273" t="s">
        <v>19</v>
      </c>
      <c r="E273" t="s">
        <v>69</v>
      </c>
      <c r="F273" t="s">
        <v>24</v>
      </c>
      <c r="G273">
        <v>8</v>
      </c>
      <c r="H273">
        <v>1.449919</v>
      </c>
      <c r="I273">
        <v>1.2554479999999999</v>
      </c>
      <c r="J273">
        <v>-0.19447</v>
      </c>
      <c r="K273">
        <v>-0.30810120000000002</v>
      </c>
      <c r="L273">
        <v>-0.24096699999999999</v>
      </c>
      <c r="M273">
        <v>-0.19447</v>
      </c>
      <c r="N273">
        <v>-0.1479731</v>
      </c>
      <c r="O273">
        <v>-8.0838900000000005E-2</v>
      </c>
      <c r="P273">
        <v>76.25</v>
      </c>
      <c r="Q273">
        <v>8.8666900000000007E-2</v>
      </c>
    </row>
    <row r="274" spans="1:17">
      <c r="A274" t="s">
        <v>2480</v>
      </c>
      <c r="B274" t="s">
        <v>95</v>
      </c>
      <c r="C274" t="s">
        <v>10</v>
      </c>
      <c r="D274" t="s">
        <v>19</v>
      </c>
      <c r="E274" t="s">
        <v>69</v>
      </c>
      <c r="F274" t="s">
        <v>24</v>
      </c>
      <c r="G274">
        <v>9</v>
      </c>
      <c r="H274">
        <v>1.572004</v>
      </c>
      <c r="I274">
        <v>1.32111</v>
      </c>
      <c r="J274">
        <v>-0.2508937</v>
      </c>
      <c r="K274">
        <v>-0.3800173</v>
      </c>
      <c r="L274">
        <v>-0.3037301</v>
      </c>
      <c r="M274">
        <v>-0.2508937</v>
      </c>
      <c r="N274">
        <v>-0.19805739999999999</v>
      </c>
      <c r="O274">
        <v>-0.1217702</v>
      </c>
      <c r="P274">
        <v>82.125</v>
      </c>
      <c r="Q274">
        <v>0.1007557</v>
      </c>
    </row>
    <row r="275" spans="1:17">
      <c r="A275" t="s">
        <v>2481</v>
      </c>
      <c r="B275" t="s">
        <v>95</v>
      </c>
      <c r="C275" t="s">
        <v>10</v>
      </c>
      <c r="D275" t="s">
        <v>19</v>
      </c>
      <c r="E275" t="s">
        <v>69</v>
      </c>
      <c r="F275" t="s">
        <v>24</v>
      </c>
      <c r="G275">
        <v>10</v>
      </c>
      <c r="H275">
        <v>1.6534469999999999</v>
      </c>
      <c r="I275">
        <v>1.4809810000000001</v>
      </c>
      <c r="J275">
        <v>-0.17246600000000001</v>
      </c>
      <c r="K275">
        <v>-0.3271346</v>
      </c>
      <c r="L275">
        <v>-0.2357551</v>
      </c>
      <c r="M275">
        <v>-0.17246600000000001</v>
      </c>
      <c r="N275">
        <v>-0.10917689999999999</v>
      </c>
      <c r="O275">
        <v>-1.7797400000000001E-2</v>
      </c>
      <c r="P275">
        <v>86.25</v>
      </c>
      <c r="Q275">
        <v>0.12068859999999999</v>
      </c>
    </row>
    <row r="276" spans="1:17">
      <c r="A276" t="s">
        <v>2482</v>
      </c>
      <c r="B276" t="s">
        <v>95</v>
      </c>
      <c r="C276" t="s">
        <v>10</v>
      </c>
      <c r="D276" t="s">
        <v>19</v>
      </c>
      <c r="E276" t="s">
        <v>69</v>
      </c>
      <c r="F276" t="s">
        <v>24</v>
      </c>
      <c r="G276">
        <v>11</v>
      </c>
      <c r="H276">
        <v>1.7408950000000001</v>
      </c>
      <c r="I276">
        <v>1.746588</v>
      </c>
      <c r="J276">
        <v>5.6921000000000003E-3</v>
      </c>
      <c r="K276">
        <v>-0.18446360000000001</v>
      </c>
      <c r="L276">
        <v>-7.2118100000000004E-2</v>
      </c>
      <c r="M276">
        <v>5.6921000000000003E-3</v>
      </c>
      <c r="N276">
        <v>8.3502300000000002E-2</v>
      </c>
      <c r="O276">
        <v>0.19584789999999999</v>
      </c>
      <c r="P276">
        <v>90.75</v>
      </c>
      <c r="Q276">
        <v>0.14837929999999999</v>
      </c>
    </row>
    <row r="277" spans="1:17">
      <c r="A277" t="s">
        <v>2483</v>
      </c>
      <c r="B277" t="s">
        <v>95</v>
      </c>
      <c r="C277" t="s">
        <v>10</v>
      </c>
      <c r="D277" t="s">
        <v>19</v>
      </c>
      <c r="E277" t="s">
        <v>69</v>
      </c>
      <c r="F277" t="s">
        <v>24</v>
      </c>
      <c r="G277">
        <v>12</v>
      </c>
      <c r="H277">
        <v>1.892298</v>
      </c>
      <c r="I277">
        <v>2.041083</v>
      </c>
      <c r="J277">
        <v>0.14878540000000001</v>
      </c>
      <c r="K277">
        <v>-5.8877600000000002E-2</v>
      </c>
      <c r="L277">
        <v>6.3811400000000004E-2</v>
      </c>
      <c r="M277">
        <v>0.14878540000000001</v>
      </c>
      <c r="N277">
        <v>0.23375940000000001</v>
      </c>
      <c r="O277">
        <v>0.3564483</v>
      </c>
      <c r="P277">
        <v>94.25</v>
      </c>
      <c r="Q277">
        <v>0.1620402</v>
      </c>
    </row>
    <row r="278" spans="1:17">
      <c r="A278" t="s">
        <v>2484</v>
      </c>
      <c r="B278" t="s">
        <v>95</v>
      </c>
      <c r="C278" t="s">
        <v>10</v>
      </c>
      <c r="D278" t="s">
        <v>19</v>
      </c>
      <c r="E278" t="s">
        <v>69</v>
      </c>
      <c r="F278" t="s">
        <v>24</v>
      </c>
      <c r="G278">
        <v>13</v>
      </c>
      <c r="H278">
        <v>2.407959</v>
      </c>
      <c r="I278">
        <v>2.407959</v>
      </c>
      <c r="J278">
        <v>0</v>
      </c>
      <c r="K278">
        <v>9.0287099999999995E-2</v>
      </c>
      <c r="L278">
        <v>0.2276831</v>
      </c>
      <c r="M278">
        <v>0.32284309999999999</v>
      </c>
      <c r="N278">
        <v>0.41800310000000002</v>
      </c>
      <c r="O278">
        <v>0.55539910000000003</v>
      </c>
      <c r="P278">
        <v>96.125</v>
      </c>
      <c r="Q278">
        <v>0.1814644</v>
      </c>
    </row>
    <row r="279" spans="1:17">
      <c r="A279" t="s">
        <v>2485</v>
      </c>
      <c r="B279" t="s">
        <v>95</v>
      </c>
      <c r="C279" t="s">
        <v>10</v>
      </c>
      <c r="D279" t="s">
        <v>19</v>
      </c>
      <c r="E279" t="s">
        <v>69</v>
      </c>
      <c r="F279" t="s">
        <v>24</v>
      </c>
      <c r="G279">
        <v>14</v>
      </c>
      <c r="H279">
        <v>2.5885060000000002</v>
      </c>
      <c r="I279">
        <v>2.9113500000000001</v>
      </c>
      <c r="J279">
        <v>0.32284309999999999</v>
      </c>
      <c r="K279">
        <v>0.23513990000000001</v>
      </c>
      <c r="L279">
        <v>0.3592901</v>
      </c>
      <c r="M279">
        <v>0.44527610000000001</v>
      </c>
      <c r="N279">
        <v>0.53126220000000002</v>
      </c>
      <c r="O279">
        <v>0.65541229999999995</v>
      </c>
      <c r="P279">
        <v>97.125</v>
      </c>
      <c r="Q279">
        <v>0.16397010000000001</v>
      </c>
    </row>
    <row r="280" spans="1:17">
      <c r="A280" t="s">
        <v>2486</v>
      </c>
      <c r="B280" t="s">
        <v>95</v>
      </c>
      <c r="C280" t="s">
        <v>10</v>
      </c>
      <c r="D280" t="s">
        <v>19</v>
      </c>
      <c r="E280" t="s">
        <v>69</v>
      </c>
      <c r="F280" t="s">
        <v>24</v>
      </c>
      <c r="G280">
        <v>15</v>
      </c>
      <c r="H280">
        <v>3.0335839999999998</v>
      </c>
      <c r="I280">
        <v>3.4788600000000001</v>
      </c>
      <c r="J280">
        <v>0.44527610000000001</v>
      </c>
      <c r="K280">
        <v>0.32793440000000001</v>
      </c>
      <c r="L280">
        <v>0.466617</v>
      </c>
      <c r="M280">
        <v>0.56266799999999995</v>
      </c>
      <c r="N280">
        <v>0.6587191</v>
      </c>
      <c r="O280">
        <v>0.79740160000000004</v>
      </c>
      <c r="P280">
        <v>98.5</v>
      </c>
      <c r="Q280">
        <v>0.18316360000000001</v>
      </c>
    </row>
    <row r="281" spans="1:17">
      <c r="A281" t="s">
        <v>2487</v>
      </c>
      <c r="B281" t="s">
        <v>95</v>
      </c>
      <c r="C281" t="s">
        <v>10</v>
      </c>
      <c r="D281" t="s">
        <v>19</v>
      </c>
      <c r="E281" t="s">
        <v>69</v>
      </c>
      <c r="F281" t="s">
        <v>24</v>
      </c>
      <c r="G281">
        <v>16</v>
      </c>
      <c r="H281">
        <v>3.5832480000000002</v>
      </c>
      <c r="I281">
        <v>4.1459159999999997</v>
      </c>
      <c r="J281">
        <v>0.56266799999999995</v>
      </c>
      <c r="K281">
        <v>0.4959884</v>
      </c>
      <c r="L281">
        <v>0.65366979999999997</v>
      </c>
      <c r="M281">
        <v>0.76287939999999999</v>
      </c>
      <c r="N281">
        <v>0.87208909999999995</v>
      </c>
      <c r="O281">
        <v>1.0297700000000001</v>
      </c>
      <c r="P281">
        <v>98.75</v>
      </c>
      <c r="Q281">
        <v>0.2082562</v>
      </c>
    </row>
    <row r="282" spans="1:17">
      <c r="A282" t="s">
        <v>2488</v>
      </c>
      <c r="B282" t="s">
        <v>95</v>
      </c>
      <c r="C282" t="s">
        <v>10</v>
      </c>
      <c r="D282" t="s">
        <v>19</v>
      </c>
      <c r="E282" t="s">
        <v>69</v>
      </c>
      <c r="F282" t="s">
        <v>24</v>
      </c>
      <c r="G282">
        <v>17</v>
      </c>
      <c r="H282">
        <v>3.7760199999999999</v>
      </c>
      <c r="I282">
        <v>4.5388989999999998</v>
      </c>
      <c r="J282">
        <v>0.76287939999999999</v>
      </c>
      <c r="K282">
        <v>0.40791820000000001</v>
      </c>
      <c r="L282">
        <v>0.5696909</v>
      </c>
      <c r="M282">
        <v>0.68173419999999996</v>
      </c>
      <c r="N282">
        <v>0.79377750000000002</v>
      </c>
      <c r="O282">
        <v>0.95555020000000002</v>
      </c>
      <c r="P282">
        <v>98.625</v>
      </c>
      <c r="Q282">
        <v>0.21365980000000001</v>
      </c>
    </row>
    <row r="283" spans="1:17">
      <c r="A283" t="s">
        <v>2489</v>
      </c>
      <c r="B283" t="s">
        <v>95</v>
      </c>
      <c r="C283" t="s">
        <v>10</v>
      </c>
      <c r="D283" t="s">
        <v>19</v>
      </c>
      <c r="E283" t="s">
        <v>69</v>
      </c>
      <c r="F283" t="s">
        <v>24</v>
      </c>
      <c r="G283">
        <v>18</v>
      </c>
      <c r="H283">
        <v>4.1167999999999996</v>
      </c>
      <c r="I283">
        <v>4.7985340000000001</v>
      </c>
      <c r="J283">
        <v>0.68173430000000002</v>
      </c>
      <c r="K283">
        <v>0.36342600000000003</v>
      </c>
      <c r="L283">
        <v>0.54205669999999995</v>
      </c>
      <c r="M283">
        <v>0.66577580000000003</v>
      </c>
      <c r="N283">
        <v>0.7894949</v>
      </c>
      <c r="O283">
        <v>0.96812569999999998</v>
      </c>
      <c r="P283">
        <v>98.75</v>
      </c>
      <c r="Q283">
        <v>0.23592479999999999</v>
      </c>
    </row>
    <row r="284" spans="1:17">
      <c r="A284" t="s">
        <v>2490</v>
      </c>
      <c r="B284" t="s">
        <v>95</v>
      </c>
      <c r="C284" t="s">
        <v>10</v>
      </c>
      <c r="D284" t="s">
        <v>19</v>
      </c>
      <c r="E284" t="s">
        <v>69</v>
      </c>
      <c r="F284" t="s">
        <v>24</v>
      </c>
      <c r="G284">
        <v>19</v>
      </c>
      <c r="H284">
        <v>3.9716749999999998</v>
      </c>
      <c r="I284">
        <v>4.6374510000000004</v>
      </c>
      <c r="J284">
        <v>0.66577580000000003</v>
      </c>
      <c r="K284">
        <v>-0.34911300000000001</v>
      </c>
      <c r="L284">
        <v>-0.18976209999999999</v>
      </c>
      <c r="M284">
        <v>-7.93962E-2</v>
      </c>
      <c r="N284">
        <v>3.0969699999999999E-2</v>
      </c>
      <c r="O284">
        <v>0.19032060000000001</v>
      </c>
      <c r="P284">
        <v>97.625</v>
      </c>
      <c r="Q284">
        <v>0.21046110000000001</v>
      </c>
    </row>
    <row r="285" spans="1:17">
      <c r="A285" t="s">
        <v>2491</v>
      </c>
      <c r="B285" t="s">
        <v>95</v>
      </c>
      <c r="C285" t="s">
        <v>10</v>
      </c>
      <c r="D285" t="s">
        <v>19</v>
      </c>
      <c r="E285" t="s">
        <v>69</v>
      </c>
      <c r="F285" t="s">
        <v>24</v>
      </c>
      <c r="G285">
        <v>20</v>
      </c>
      <c r="H285">
        <v>4.6940739999999996</v>
      </c>
      <c r="I285">
        <v>4.2805970000000002</v>
      </c>
      <c r="J285">
        <v>-0.41347660000000003</v>
      </c>
      <c r="K285">
        <v>-0.70673010000000003</v>
      </c>
      <c r="L285">
        <v>-0.53347359999999999</v>
      </c>
      <c r="M285">
        <v>-0.41347660000000003</v>
      </c>
      <c r="N285">
        <v>-0.29347960000000001</v>
      </c>
      <c r="O285">
        <v>-0.120223</v>
      </c>
      <c r="P285">
        <v>94.125</v>
      </c>
      <c r="Q285">
        <v>0.228827</v>
      </c>
    </row>
    <row r="286" spans="1:17">
      <c r="A286" t="s">
        <v>2492</v>
      </c>
      <c r="B286" t="s">
        <v>95</v>
      </c>
      <c r="C286" t="s">
        <v>10</v>
      </c>
      <c r="D286" t="s">
        <v>19</v>
      </c>
      <c r="E286" t="s">
        <v>69</v>
      </c>
      <c r="F286" t="s">
        <v>24</v>
      </c>
      <c r="G286">
        <v>21</v>
      </c>
      <c r="H286">
        <v>4.1680089999999996</v>
      </c>
      <c r="I286">
        <v>3.8339370000000002</v>
      </c>
      <c r="J286">
        <v>-0.33407209999999998</v>
      </c>
      <c r="K286">
        <v>-0.5839316</v>
      </c>
      <c r="L286">
        <v>-0.43631259999999999</v>
      </c>
      <c r="M286">
        <v>-0.33407209999999998</v>
      </c>
      <c r="N286">
        <v>-0.2318315</v>
      </c>
      <c r="O286">
        <v>-8.4212499999999996E-2</v>
      </c>
      <c r="P286">
        <v>89.5</v>
      </c>
      <c r="Q286">
        <v>0.19496649999999999</v>
      </c>
    </row>
    <row r="287" spans="1:17">
      <c r="A287" t="s">
        <v>2493</v>
      </c>
      <c r="B287" t="s">
        <v>95</v>
      </c>
      <c r="C287" t="s">
        <v>10</v>
      </c>
      <c r="D287" t="s">
        <v>19</v>
      </c>
      <c r="E287" t="s">
        <v>69</v>
      </c>
      <c r="F287" t="s">
        <v>24</v>
      </c>
      <c r="G287">
        <v>22</v>
      </c>
      <c r="H287">
        <v>3.4582760000000001</v>
      </c>
      <c r="I287">
        <v>3.3308279999999999</v>
      </c>
      <c r="J287">
        <v>-0.12744759999999999</v>
      </c>
      <c r="K287">
        <v>-0.3355784</v>
      </c>
      <c r="L287">
        <v>-0.212613</v>
      </c>
      <c r="M287">
        <v>-0.12744759999999999</v>
      </c>
      <c r="N287">
        <v>-4.2282100000000003E-2</v>
      </c>
      <c r="O287">
        <v>8.0683199999999997E-2</v>
      </c>
      <c r="P287">
        <v>85.875</v>
      </c>
      <c r="Q287">
        <v>0.1624053</v>
      </c>
    </row>
    <row r="288" spans="1:17">
      <c r="A288" t="s">
        <v>2494</v>
      </c>
      <c r="B288" t="s">
        <v>95</v>
      </c>
      <c r="C288" t="s">
        <v>10</v>
      </c>
      <c r="D288" t="s">
        <v>19</v>
      </c>
      <c r="E288" t="s">
        <v>69</v>
      </c>
      <c r="F288" t="s">
        <v>24</v>
      </c>
      <c r="G288">
        <v>23</v>
      </c>
      <c r="H288">
        <v>2.6760199999999998</v>
      </c>
      <c r="I288">
        <v>2.8032789999999999</v>
      </c>
      <c r="J288">
        <v>0.1272587</v>
      </c>
      <c r="K288">
        <v>-6.3524899999999995E-2</v>
      </c>
      <c r="L288">
        <v>4.9191600000000002E-2</v>
      </c>
      <c r="M288">
        <v>0.1272587</v>
      </c>
      <c r="N288">
        <v>0.2053258</v>
      </c>
      <c r="O288">
        <v>0.3180422</v>
      </c>
      <c r="P288">
        <v>82.25</v>
      </c>
      <c r="Q288">
        <v>0.14886920000000001</v>
      </c>
    </row>
    <row r="289" spans="1:17">
      <c r="A289" t="s">
        <v>2495</v>
      </c>
      <c r="B289" t="s">
        <v>95</v>
      </c>
      <c r="C289" t="s">
        <v>10</v>
      </c>
      <c r="D289" t="s">
        <v>19</v>
      </c>
      <c r="E289" t="s">
        <v>69</v>
      </c>
      <c r="F289" t="s">
        <v>24</v>
      </c>
      <c r="G289">
        <v>24</v>
      </c>
      <c r="H289">
        <v>2.0819179999999999</v>
      </c>
      <c r="I289">
        <v>2.226416</v>
      </c>
      <c r="J289">
        <v>0.14449809999999999</v>
      </c>
      <c r="K289">
        <v>-6.7759999999999999E-3</v>
      </c>
      <c r="L289">
        <v>8.2597900000000002E-2</v>
      </c>
      <c r="M289">
        <v>0.14449809999999999</v>
      </c>
      <c r="N289">
        <v>0.2063982</v>
      </c>
      <c r="O289">
        <v>0.29577219999999999</v>
      </c>
      <c r="P289">
        <v>79</v>
      </c>
      <c r="Q289">
        <v>0.1180398</v>
      </c>
    </row>
    <row r="290" spans="1:17">
      <c r="A290" t="s">
        <v>2496</v>
      </c>
      <c r="B290" t="s">
        <v>95</v>
      </c>
      <c r="C290" t="s">
        <v>10</v>
      </c>
      <c r="D290" t="s">
        <v>19</v>
      </c>
      <c r="E290" t="s">
        <v>69</v>
      </c>
      <c r="F290" t="s">
        <v>25</v>
      </c>
      <c r="G290">
        <v>1</v>
      </c>
      <c r="H290">
        <v>0.85922319999999996</v>
      </c>
      <c r="I290">
        <v>0.8806098</v>
      </c>
      <c r="J290">
        <v>2.1386599999999999E-2</v>
      </c>
      <c r="K290">
        <v>-7.6668899999999998E-2</v>
      </c>
      <c r="L290">
        <v>-1.8736900000000001E-2</v>
      </c>
      <c r="M290">
        <v>2.1386599999999999E-2</v>
      </c>
      <c r="N290">
        <v>6.1510099999999998E-2</v>
      </c>
      <c r="O290">
        <v>0.11944200000000001</v>
      </c>
      <c r="P290">
        <v>62.414299999999997</v>
      </c>
      <c r="Q290">
        <v>7.6513100000000001E-2</v>
      </c>
    </row>
    <row r="291" spans="1:17">
      <c r="A291" t="s">
        <v>2497</v>
      </c>
      <c r="B291" t="s">
        <v>95</v>
      </c>
      <c r="C291" t="s">
        <v>10</v>
      </c>
      <c r="D291" t="s">
        <v>19</v>
      </c>
      <c r="E291" t="s">
        <v>69</v>
      </c>
      <c r="F291" t="s">
        <v>25</v>
      </c>
      <c r="G291">
        <v>2</v>
      </c>
      <c r="H291">
        <v>0.8232083</v>
      </c>
      <c r="I291">
        <v>0.816052</v>
      </c>
      <c r="J291">
        <v>-7.1564000000000003E-3</v>
      </c>
      <c r="K291">
        <v>-9.1699100000000006E-2</v>
      </c>
      <c r="L291">
        <v>-4.1750599999999999E-2</v>
      </c>
      <c r="M291">
        <v>-7.1564000000000003E-3</v>
      </c>
      <c r="N291">
        <v>2.7437799999999998E-2</v>
      </c>
      <c r="O291">
        <v>7.7386300000000005E-2</v>
      </c>
      <c r="P291">
        <v>59.126199999999997</v>
      </c>
      <c r="Q291">
        <v>6.5969E-2</v>
      </c>
    </row>
    <row r="292" spans="1:17">
      <c r="A292" t="s">
        <v>2498</v>
      </c>
      <c r="B292" t="s">
        <v>95</v>
      </c>
      <c r="C292" t="s">
        <v>10</v>
      </c>
      <c r="D292" t="s">
        <v>19</v>
      </c>
      <c r="E292" t="s">
        <v>69</v>
      </c>
      <c r="F292" t="s">
        <v>25</v>
      </c>
      <c r="G292">
        <v>3</v>
      </c>
      <c r="H292">
        <v>0.77222409999999997</v>
      </c>
      <c r="I292">
        <v>0.76664650000000001</v>
      </c>
      <c r="J292">
        <v>-5.5776000000000003E-3</v>
      </c>
      <c r="K292">
        <v>-9.3568399999999996E-2</v>
      </c>
      <c r="L292">
        <v>-4.15827E-2</v>
      </c>
      <c r="M292">
        <v>-5.5776000000000003E-3</v>
      </c>
      <c r="N292">
        <v>3.04275E-2</v>
      </c>
      <c r="O292">
        <v>8.2413100000000003E-2</v>
      </c>
      <c r="P292">
        <v>57.960500000000003</v>
      </c>
      <c r="Q292">
        <v>6.8659600000000001E-2</v>
      </c>
    </row>
    <row r="293" spans="1:17">
      <c r="A293" t="s">
        <v>2499</v>
      </c>
      <c r="B293" t="s">
        <v>95</v>
      </c>
      <c r="C293" t="s">
        <v>10</v>
      </c>
      <c r="D293" t="s">
        <v>19</v>
      </c>
      <c r="E293" t="s">
        <v>69</v>
      </c>
      <c r="F293" t="s">
        <v>25</v>
      </c>
      <c r="G293">
        <v>4</v>
      </c>
      <c r="H293">
        <v>0.74145620000000001</v>
      </c>
      <c r="I293">
        <v>0.74042149999999995</v>
      </c>
      <c r="J293">
        <v>-1.0346999999999999E-3</v>
      </c>
      <c r="K293">
        <v>-7.5378500000000001E-2</v>
      </c>
      <c r="L293">
        <v>-3.14556E-2</v>
      </c>
      <c r="M293">
        <v>-1.0346999999999999E-3</v>
      </c>
      <c r="N293">
        <v>2.9386300000000001E-2</v>
      </c>
      <c r="O293">
        <v>7.3309200000000005E-2</v>
      </c>
      <c r="P293">
        <v>57.06</v>
      </c>
      <c r="Q293">
        <v>5.8010800000000001E-2</v>
      </c>
    </row>
    <row r="294" spans="1:17">
      <c r="A294" t="s">
        <v>2500</v>
      </c>
      <c r="B294" t="s">
        <v>95</v>
      </c>
      <c r="C294" t="s">
        <v>10</v>
      </c>
      <c r="D294" t="s">
        <v>19</v>
      </c>
      <c r="E294" t="s">
        <v>69</v>
      </c>
      <c r="F294" t="s">
        <v>25</v>
      </c>
      <c r="G294">
        <v>5</v>
      </c>
      <c r="H294">
        <v>0.74091640000000003</v>
      </c>
      <c r="I294">
        <v>0.73604879999999995</v>
      </c>
      <c r="J294">
        <v>-4.8677E-3</v>
      </c>
      <c r="K294">
        <v>-7.0603700000000005E-2</v>
      </c>
      <c r="L294">
        <v>-3.1766299999999997E-2</v>
      </c>
      <c r="M294">
        <v>-4.8677E-3</v>
      </c>
      <c r="N294">
        <v>2.2030999999999999E-2</v>
      </c>
      <c r="O294">
        <v>6.0868400000000003E-2</v>
      </c>
      <c r="P294">
        <v>56.224400000000003</v>
      </c>
      <c r="Q294">
        <v>5.1294100000000002E-2</v>
      </c>
    </row>
    <row r="295" spans="1:17">
      <c r="A295" t="s">
        <v>2501</v>
      </c>
      <c r="B295" t="s">
        <v>95</v>
      </c>
      <c r="C295" t="s">
        <v>10</v>
      </c>
      <c r="D295" t="s">
        <v>19</v>
      </c>
      <c r="E295" t="s">
        <v>69</v>
      </c>
      <c r="F295" t="s">
        <v>25</v>
      </c>
      <c r="G295">
        <v>6</v>
      </c>
      <c r="H295">
        <v>0.81717830000000002</v>
      </c>
      <c r="I295">
        <v>0.80955480000000002</v>
      </c>
      <c r="J295">
        <v>-7.6235000000000001E-3</v>
      </c>
      <c r="K295">
        <v>-9.8576999999999998E-2</v>
      </c>
      <c r="L295">
        <v>-4.4840900000000003E-2</v>
      </c>
      <c r="M295">
        <v>-7.6235000000000001E-3</v>
      </c>
      <c r="N295">
        <v>2.9593899999999999E-2</v>
      </c>
      <c r="O295">
        <v>8.3330000000000001E-2</v>
      </c>
      <c r="P295">
        <v>55.482100000000003</v>
      </c>
      <c r="Q295">
        <v>7.0971400000000004E-2</v>
      </c>
    </row>
    <row r="296" spans="1:17">
      <c r="A296" t="s">
        <v>2502</v>
      </c>
      <c r="B296" t="s">
        <v>95</v>
      </c>
      <c r="C296" t="s">
        <v>10</v>
      </c>
      <c r="D296" t="s">
        <v>19</v>
      </c>
      <c r="E296" t="s">
        <v>69</v>
      </c>
      <c r="F296" t="s">
        <v>25</v>
      </c>
      <c r="G296">
        <v>7</v>
      </c>
      <c r="H296">
        <v>0.99444100000000002</v>
      </c>
      <c r="I296">
        <v>0.91390939999999998</v>
      </c>
      <c r="J296">
        <v>-8.0531599999999995E-2</v>
      </c>
      <c r="K296">
        <v>-0.18596370000000001</v>
      </c>
      <c r="L296">
        <v>-0.12367350000000001</v>
      </c>
      <c r="M296">
        <v>-8.0531599999999995E-2</v>
      </c>
      <c r="N296">
        <v>-3.7389699999999998E-2</v>
      </c>
      <c r="O296">
        <v>2.4900499999999999E-2</v>
      </c>
      <c r="P296">
        <v>55.853900000000003</v>
      </c>
      <c r="Q296">
        <v>8.2269099999999998E-2</v>
      </c>
    </row>
    <row r="297" spans="1:17">
      <c r="A297" t="s">
        <v>2503</v>
      </c>
      <c r="B297" t="s">
        <v>95</v>
      </c>
      <c r="C297" t="s">
        <v>10</v>
      </c>
      <c r="D297" t="s">
        <v>19</v>
      </c>
      <c r="E297" t="s">
        <v>69</v>
      </c>
      <c r="F297" t="s">
        <v>25</v>
      </c>
      <c r="G297">
        <v>8</v>
      </c>
      <c r="H297">
        <v>1.151778</v>
      </c>
      <c r="I297">
        <v>1.0732139999999999</v>
      </c>
      <c r="J297">
        <v>-7.8563999999999995E-2</v>
      </c>
      <c r="K297">
        <v>-0.20729400000000001</v>
      </c>
      <c r="L297">
        <v>-0.1312393</v>
      </c>
      <c r="M297">
        <v>-7.8563999999999995E-2</v>
      </c>
      <c r="N297">
        <v>-2.5888700000000001E-2</v>
      </c>
      <c r="O297">
        <v>5.0166099999999998E-2</v>
      </c>
      <c r="P297">
        <v>59.448</v>
      </c>
      <c r="Q297">
        <v>0.1004486</v>
      </c>
    </row>
    <row r="298" spans="1:17">
      <c r="A298" t="s">
        <v>2504</v>
      </c>
      <c r="B298" t="s">
        <v>95</v>
      </c>
      <c r="C298" t="s">
        <v>10</v>
      </c>
      <c r="D298" t="s">
        <v>19</v>
      </c>
      <c r="E298" t="s">
        <v>69</v>
      </c>
      <c r="F298" t="s">
        <v>25</v>
      </c>
      <c r="G298">
        <v>9</v>
      </c>
      <c r="H298">
        <v>1.0920829999999999</v>
      </c>
      <c r="I298">
        <v>1.0617019999999999</v>
      </c>
      <c r="J298">
        <v>-3.03807E-2</v>
      </c>
      <c r="K298">
        <v>-0.1862415</v>
      </c>
      <c r="L298">
        <v>-9.4157699999999997E-2</v>
      </c>
      <c r="M298">
        <v>-3.03807E-2</v>
      </c>
      <c r="N298">
        <v>3.3396200000000001E-2</v>
      </c>
      <c r="O298">
        <v>0.12548000000000001</v>
      </c>
      <c r="P298">
        <v>64.959400000000002</v>
      </c>
      <c r="Q298">
        <v>0.1216188</v>
      </c>
    </row>
    <row r="299" spans="1:17">
      <c r="A299" t="s">
        <v>2505</v>
      </c>
      <c r="B299" t="s">
        <v>95</v>
      </c>
      <c r="C299" t="s">
        <v>10</v>
      </c>
      <c r="D299" t="s">
        <v>19</v>
      </c>
      <c r="E299" t="s">
        <v>69</v>
      </c>
      <c r="F299" t="s">
        <v>25</v>
      </c>
      <c r="G299">
        <v>10</v>
      </c>
      <c r="H299">
        <v>1.0662320000000001</v>
      </c>
      <c r="I299">
        <v>1.0141070000000001</v>
      </c>
      <c r="J299">
        <v>-5.2125100000000001E-2</v>
      </c>
      <c r="K299">
        <v>-0.1869825</v>
      </c>
      <c r="L299">
        <v>-0.10730770000000001</v>
      </c>
      <c r="M299">
        <v>-5.2125100000000001E-2</v>
      </c>
      <c r="N299">
        <v>3.0574999999999999E-3</v>
      </c>
      <c r="O299">
        <v>8.2732299999999995E-2</v>
      </c>
      <c r="P299">
        <v>70.585499999999996</v>
      </c>
      <c r="Q299">
        <v>0.1052298</v>
      </c>
    </row>
    <row r="300" spans="1:17">
      <c r="A300" t="s">
        <v>2506</v>
      </c>
      <c r="B300" t="s">
        <v>95</v>
      </c>
      <c r="C300" t="s">
        <v>10</v>
      </c>
      <c r="D300" t="s">
        <v>19</v>
      </c>
      <c r="E300" t="s">
        <v>69</v>
      </c>
      <c r="F300" t="s">
        <v>25</v>
      </c>
      <c r="G300">
        <v>11</v>
      </c>
      <c r="H300">
        <v>1.0374110000000001</v>
      </c>
      <c r="I300">
        <v>0.98585909999999999</v>
      </c>
      <c r="J300">
        <v>-5.1552000000000001E-2</v>
      </c>
      <c r="K300">
        <v>-0.20630809999999999</v>
      </c>
      <c r="L300">
        <v>-0.1148769</v>
      </c>
      <c r="M300">
        <v>-5.1552000000000001E-2</v>
      </c>
      <c r="N300">
        <v>1.1772899999999999E-2</v>
      </c>
      <c r="O300">
        <v>0.103204</v>
      </c>
      <c r="P300">
        <v>76.952799999999996</v>
      </c>
      <c r="Q300">
        <v>0.1207568</v>
      </c>
    </row>
    <row r="301" spans="1:17">
      <c r="A301" t="s">
        <v>2507</v>
      </c>
      <c r="B301" t="s">
        <v>95</v>
      </c>
      <c r="C301" t="s">
        <v>10</v>
      </c>
      <c r="D301" t="s">
        <v>19</v>
      </c>
      <c r="E301" t="s">
        <v>69</v>
      </c>
      <c r="F301" t="s">
        <v>25</v>
      </c>
      <c r="G301">
        <v>12</v>
      </c>
      <c r="H301">
        <v>1.0337719999999999</v>
      </c>
      <c r="I301">
        <v>0.9896433</v>
      </c>
      <c r="J301">
        <v>-4.41287E-2</v>
      </c>
      <c r="K301">
        <v>-0.2003789</v>
      </c>
      <c r="L301">
        <v>-0.10806499999999999</v>
      </c>
      <c r="M301">
        <v>-4.41287E-2</v>
      </c>
      <c r="N301">
        <v>1.9807600000000002E-2</v>
      </c>
      <c r="O301">
        <v>0.1121214</v>
      </c>
      <c r="P301">
        <v>82.358800000000002</v>
      </c>
      <c r="Q301">
        <v>0.12192260000000001</v>
      </c>
    </row>
    <row r="302" spans="1:17">
      <c r="A302" t="s">
        <v>2508</v>
      </c>
      <c r="B302" t="s">
        <v>95</v>
      </c>
      <c r="C302" t="s">
        <v>10</v>
      </c>
      <c r="D302" t="s">
        <v>19</v>
      </c>
      <c r="E302" t="s">
        <v>69</v>
      </c>
      <c r="F302" t="s">
        <v>25</v>
      </c>
      <c r="G302">
        <v>13</v>
      </c>
      <c r="H302">
        <v>1.106198</v>
      </c>
      <c r="I302">
        <v>1.106198</v>
      </c>
      <c r="J302">
        <v>0</v>
      </c>
      <c r="K302">
        <v>-5.08358E-2</v>
      </c>
      <c r="L302">
        <v>4.0302400000000002E-2</v>
      </c>
      <c r="M302">
        <v>0.1034245</v>
      </c>
      <c r="N302">
        <v>0.16654659999999999</v>
      </c>
      <c r="O302">
        <v>0.25768489999999999</v>
      </c>
      <c r="P302">
        <v>87.195099999999996</v>
      </c>
      <c r="Q302">
        <v>0.12037</v>
      </c>
    </row>
    <row r="303" spans="1:17">
      <c r="A303" t="s">
        <v>2509</v>
      </c>
      <c r="B303" t="s">
        <v>95</v>
      </c>
      <c r="C303" t="s">
        <v>10</v>
      </c>
      <c r="D303" t="s">
        <v>19</v>
      </c>
      <c r="E303" t="s">
        <v>69</v>
      </c>
      <c r="F303" t="s">
        <v>25</v>
      </c>
      <c r="G303">
        <v>14</v>
      </c>
      <c r="H303">
        <v>1.115815</v>
      </c>
      <c r="I303">
        <v>1.2192400000000001</v>
      </c>
      <c r="J303">
        <v>0.1034245</v>
      </c>
      <c r="K303">
        <v>-5.69186E-2</v>
      </c>
      <c r="L303">
        <v>5.5137899999999997E-2</v>
      </c>
      <c r="M303">
        <v>0.1327479</v>
      </c>
      <c r="N303">
        <v>0.21035789999999999</v>
      </c>
      <c r="O303">
        <v>0.32241449999999999</v>
      </c>
      <c r="P303">
        <v>90.572599999999994</v>
      </c>
      <c r="Q303">
        <v>0.14799760000000001</v>
      </c>
    </row>
    <row r="304" spans="1:17">
      <c r="A304" t="s">
        <v>2510</v>
      </c>
      <c r="B304" t="s">
        <v>95</v>
      </c>
      <c r="C304" t="s">
        <v>10</v>
      </c>
      <c r="D304" t="s">
        <v>19</v>
      </c>
      <c r="E304" t="s">
        <v>69</v>
      </c>
      <c r="F304" t="s">
        <v>25</v>
      </c>
      <c r="G304">
        <v>15</v>
      </c>
      <c r="H304">
        <v>1.3363119999999999</v>
      </c>
      <c r="I304">
        <v>1.46906</v>
      </c>
      <c r="J304">
        <v>0.1327479</v>
      </c>
      <c r="K304">
        <v>7.2763999999999997E-3</v>
      </c>
      <c r="L304">
        <v>0.1409958</v>
      </c>
      <c r="M304">
        <v>0.2336095</v>
      </c>
      <c r="N304">
        <v>0.32622309999999999</v>
      </c>
      <c r="O304">
        <v>0.45994249999999998</v>
      </c>
      <c r="P304">
        <v>92.366799999999998</v>
      </c>
      <c r="Q304">
        <v>0.1766086</v>
      </c>
    </row>
    <row r="305" spans="1:17">
      <c r="A305" t="s">
        <v>2511</v>
      </c>
      <c r="B305" t="s">
        <v>95</v>
      </c>
      <c r="C305" t="s">
        <v>10</v>
      </c>
      <c r="D305" t="s">
        <v>19</v>
      </c>
      <c r="E305" t="s">
        <v>69</v>
      </c>
      <c r="F305" t="s">
        <v>25</v>
      </c>
      <c r="G305">
        <v>16</v>
      </c>
      <c r="H305">
        <v>1.6097520000000001</v>
      </c>
      <c r="I305">
        <v>1.8433619999999999</v>
      </c>
      <c r="J305">
        <v>0.2336095</v>
      </c>
      <c r="K305">
        <v>9.8134299999999994E-2</v>
      </c>
      <c r="L305">
        <v>0.2373296</v>
      </c>
      <c r="M305">
        <v>0.33373580000000003</v>
      </c>
      <c r="N305">
        <v>0.43014210000000003</v>
      </c>
      <c r="O305">
        <v>0.56933739999999999</v>
      </c>
      <c r="P305">
        <v>92.848799999999997</v>
      </c>
      <c r="Q305">
        <v>0.1838409</v>
      </c>
    </row>
    <row r="306" spans="1:17">
      <c r="A306" t="s">
        <v>2512</v>
      </c>
      <c r="B306" t="s">
        <v>95</v>
      </c>
      <c r="C306" t="s">
        <v>10</v>
      </c>
      <c r="D306" t="s">
        <v>19</v>
      </c>
      <c r="E306" t="s">
        <v>69</v>
      </c>
      <c r="F306" t="s">
        <v>25</v>
      </c>
      <c r="G306">
        <v>17</v>
      </c>
      <c r="H306">
        <v>1.769633</v>
      </c>
      <c r="I306">
        <v>2.1033689999999998</v>
      </c>
      <c r="J306">
        <v>0.33373580000000003</v>
      </c>
      <c r="K306">
        <v>9.6079899999999996E-2</v>
      </c>
      <c r="L306">
        <v>0.2397437</v>
      </c>
      <c r="M306">
        <v>0.33924480000000001</v>
      </c>
      <c r="N306">
        <v>0.43874600000000002</v>
      </c>
      <c r="O306">
        <v>0.58240979999999998</v>
      </c>
      <c r="P306">
        <v>92.280100000000004</v>
      </c>
      <c r="Q306">
        <v>0.18974260000000001</v>
      </c>
    </row>
    <row r="307" spans="1:17">
      <c r="A307" t="s">
        <v>2513</v>
      </c>
      <c r="B307" t="s">
        <v>95</v>
      </c>
      <c r="C307" t="s">
        <v>10</v>
      </c>
      <c r="D307" t="s">
        <v>19</v>
      </c>
      <c r="E307" t="s">
        <v>69</v>
      </c>
      <c r="F307" t="s">
        <v>25</v>
      </c>
      <c r="G307">
        <v>18</v>
      </c>
      <c r="H307">
        <v>1.742364</v>
      </c>
      <c r="I307">
        <v>2.0816089999999998</v>
      </c>
      <c r="J307">
        <v>0.33924480000000001</v>
      </c>
      <c r="K307">
        <v>-5.5820099999999997E-2</v>
      </c>
      <c r="L307">
        <v>9.7764400000000001E-2</v>
      </c>
      <c r="M307">
        <v>0.2041366</v>
      </c>
      <c r="N307">
        <v>0.31050879999999997</v>
      </c>
      <c r="O307">
        <v>0.46409339999999999</v>
      </c>
      <c r="P307">
        <v>89.666300000000007</v>
      </c>
      <c r="Q307">
        <v>0.20284530000000001</v>
      </c>
    </row>
    <row r="308" spans="1:17">
      <c r="A308" t="s">
        <v>2514</v>
      </c>
      <c r="B308" t="s">
        <v>95</v>
      </c>
      <c r="C308" t="s">
        <v>10</v>
      </c>
      <c r="D308" t="s">
        <v>19</v>
      </c>
      <c r="E308" t="s">
        <v>69</v>
      </c>
      <c r="F308" t="s">
        <v>25</v>
      </c>
      <c r="G308">
        <v>19</v>
      </c>
      <c r="H308">
        <v>1.777096</v>
      </c>
      <c r="I308">
        <v>1.981233</v>
      </c>
      <c r="J308">
        <v>0.2041366</v>
      </c>
      <c r="K308">
        <v>-0.25417089999999998</v>
      </c>
      <c r="L308">
        <v>-0.1111248</v>
      </c>
      <c r="M308">
        <v>-1.20514E-2</v>
      </c>
      <c r="N308">
        <v>8.7021899999999999E-2</v>
      </c>
      <c r="O308">
        <v>0.2300681</v>
      </c>
      <c r="P308">
        <v>86.049400000000006</v>
      </c>
      <c r="Q308">
        <v>0.18892690000000001</v>
      </c>
    </row>
    <row r="309" spans="1:17">
      <c r="A309" t="s">
        <v>2515</v>
      </c>
      <c r="B309" t="s">
        <v>95</v>
      </c>
      <c r="C309" t="s">
        <v>10</v>
      </c>
      <c r="D309" t="s">
        <v>19</v>
      </c>
      <c r="E309" t="s">
        <v>69</v>
      </c>
      <c r="F309" t="s">
        <v>25</v>
      </c>
      <c r="G309">
        <v>20</v>
      </c>
      <c r="H309">
        <v>1.977093</v>
      </c>
      <c r="I309">
        <v>1.831421</v>
      </c>
      <c r="J309">
        <v>-0.14567150000000001</v>
      </c>
      <c r="K309">
        <v>-0.39939390000000002</v>
      </c>
      <c r="L309">
        <v>-0.24949270000000001</v>
      </c>
      <c r="M309">
        <v>-0.14567150000000001</v>
      </c>
      <c r="N309">
        <v>-4.1850400000000003E-2</v>
      </c>
      <c r="O309">
        <v>0.10805090000000001</v>
      </c>
      <c r="P309">
        <v>81.135099999999994</v>
      </c>
      <c r="Q309">
        <v>0.19798070000000001</v>
      </c>
    </row>
    <row r="310" spans="1:17">
      <c r="A310" t="s">
        <v>2516</v>
      </c>
      <c r="B310" t="s">
        <v>95</v>
      </c>
      <c r="C310" t="s">
        <v>10</v>
      </c>
      <c r="D310" t="s">
        <v>19</v>
      </c>
      <c r="E310" t="s">
        <v>69</v>
      </c>
      <c r="F310" t="s">
        <v>25</v>
      </c>
      <c r="G310">
        <v>21</v>
      </c>
      <c r="H310">
        <v>1.7597160000000001</v>
      </c>
      <c r="I310">
        <v>1.593361</v>
      </c>
      <c r="J310">
        <v>-0.16635530000000001</v>
      </c>
      <c r="K310">
        <v>-0.38449299999999997</v>
      </c>
      <c r="L310">
        <v>-0.2556155</v>
      </c>
      <c r="M310">
        <v>-0.16635530000000001</v>
      </c>
      <c r="N310">
        <v>-7.70951E-2</v>
      </c>
      <c r="O310">
        <v>5.1782399999999999E-2</v>
      </c>
      <c r="P310">
        <v>75.299499999999995</v>
      </c>
      <c r="Q310">
        <v>0.1702138</v>
      </c>
    </row>
    <row r="311" spans="1:17">
      <c r="A311" t="s">
        <v>2517</v>
      </c>
      <c r="B311" t="s">
        <v>95</v>
      </c>
      <c r="C311" t="s">
        <v>10</v>
      </c>
      <c r="D311" t="s">
        <v>19</v>
      </c>
      <c r="E311" t="s">
        <v>69</v>
      </c>
      <c r="F311" t="s">
        <v>25</v>
      </c>
      <c r="G311">
        <v>22</v>
      </c>
      <c r="H311">
        <v>1.4966710000000001</v>
      </c>
      <c r="I311">
        <v>1.4275100000000001</v>
      </c>
      <c r="J311">
        <v>-6.9161200000000006E-2</v>
      </c>
      <c r="K311">
        <v>-0.24930269999999999</v>
      </c>
      <c r="L311">
        <v>-0.14287359999999999</v>
      </c>
      <c r="M311">
        <v>-6.9161200000000006E-2</v>
      </c>
      <c r="N311">
        <v>4.5512E-3</v>
      </c>
      <c r="O311">
        <v>0.1109803</v>
      </c>
      <c r="P311">
        <v>70.427099999999996</v>
      </c>
      <c r="Q311">
        <v>0.1405651</v>
      </c>
    </row>
    <row r="312" spans="1:17">
      <c r="A312" t="s">
        <v>2518</v>
      </c>
      <c r="B312" t="s">
        <v>95</v>
      </c>
      <c r="C312" t="s">
        <v>10</v>
      </c>
      <c r="D312" t="s">
        <v>19</v>
      </c>
      <c r="E312" t="s">
        <v>69</v>
      </c>
      <c r="F312" t="s">
        <v>25</v>
      </c>
      <c r="G312">
        <v>23</v>
      </c>
      <c r="H312">
        <v>1.271242</v>
      </c>
      <c r="I312">
        <v>1.2344139999999999</v>
      </c>
      <c r="J312">
        <v>-3.6828399999999997E-2</v>
      </c>
      <c r="K312">
        <v>-0.1705052</v>
      </c>
      <c r="L312">
        <v>-9.1527800000000006E-2</v>
      </c>
      <c r="M312">
        <v>-3.6828399999999997E-2</v>
      </c>
      <c r="N312">
        <v>1.7871100000000001E-2</v>
      </c>
      <c r="O312">
        <v>9.6848400000000001E-2</v>
      </c>
      <c r="P312">
        <v>67.386399999999995</v>
      </c>
      <c r="Q312">
        <v>0.1043085</v>
      </c>
    </row>
    <row r="313" spans="1:17">
      <c r="A313" t="s">
        <v>2519</v>
      </c>
      <c r="B313" t="s">
        <v>95</v>
      </c>
      <c r="C313" t="s">
        <v>10</v>
      </c>
      <c r="D313" t="s">
        <v>19</v>
      </c>
      <c r="E313" t="s">
        <v>69</v>
      </c>
      <c r="F313" t="s">
        <v>25</v>
      </c>
      <c r="G313">
        <v>24</v>
      </c>
      <c r="H313">
        <v>1.0130650000000001</v>
      </c>
      <c r="I313">
        <v>1.0469889999999999</v>
      </c>
      <c r="J313">
        <v>3.3923500000000002E-2</v>
      </c>
      <c r="K313">
        <v>-8.9484800000000003E-2</v>
      </c>
      <c r="L313">
        <v>-1.6574200000000001E-2</v>
      </c>
      <c r="M313">
        <v>3.3923500000000002E-2</v>
      </c>
      <c r="N313">
        <v>8.4421200000000002E-2</v>
      </c>
      <c r="O313">
        <v>0.15733179999999999</v>
      </c>
      <c r="P313">
        <v>64.893000000000001</v>
      </c>
      <c r="Q313">
        <v>9.6296000000000007E-2</v>
      </c>
    </row>
    <row r="314" spans="1:17">
      <c r="A314" t="s">
        <v>2520</v>
      </c>
      <c r="B314" t="s">
        <v>95</v>
      </c>
      <c r="C314" t="s">
        <v>10</v>
      </c>
      <c r="D314" t="s">
        <v>19</v>
      </c>
      <c r="E314" t="s">
        <v>69</v>
      </c>
      <c r="F314" t="s">
        <v>26</v>
      </c>
      <c r="G314">
        <v>1</v>
      </c>
      <c r="H314">
        <v>0.95642939999999999</v>
      </c>
      <c r="I314">
        <v>0.94306239999999997</v>
      </c>
      <c r="J314">
        <v>-1.3367E-2</v>
      </c>
      <c r="K314">
        <v>-8.7169099999999999E-2</v>
      </c>
      <c r="L314">
        <v>-4.3566199999999999E-2</v>
      </c>
      <c r="M314">
        <v>-1.3367E-2</v>
      </c>
      <c r="N314">
        <v>1.6832300000000001E-2</v>
      </c>
      <c r="O314">
        <v>6.0435200000000001E-2</v>
      </c>
      <c r="P314">
        <v>68.616799999999998</v>
      </c>
      <c r="Q314">
        <v>5.7588100000000003E-2</v>
      </c>
    </row>
    <row r="315" spans="1:17">
      <c r="A315" t="s">
        <v>2521</v>
      </c>
      <c r="B315" t="s">
        <v>95</v>
      </c>
      <c r="C315" t="s">
        <v>10</v>
      </c>
      <c r="D315" t="s">
        <v>19</v>
      </c>
      <c r="E315" t="s">
        <v>69</v>
      </c>
      <c r="F315" t="s">
        <v>26</v>
      </c>
      <c r="G315">
        <v>2</v>
      </c>
      <c r="H315">
        <v>0.86187950000000002</v>
      </c>
      <c r="I315">
        <v>0.84161609999999998</v>
      </c>
      <c r="J315">
        <v>-2.0263400000000001E-2</v>
      </c>
      <c r="P315">
        <v>65.084900000000005</v>
      </c>
    </row>
    <row r="316" spans="1:17">
      <c r="A316" t="s">
        <v>2522</v>
      </c>
      <c r="B316" t="s">
        <v>95</v>
      </c>
      <c r="C316" t="s">
        <v>10</v>
      </c>
      <c r="D316" t="s">
        <v>19</v>
      </c>
      <c r="E316" t="s">
        <v>69</v>
      </c>
      <c r="F316" t="s">
        <v>26</v>
      </c>
      <c r="G316">
        <v>3</v>
      </c>
      <c r="H316">
        <v>0.83489449999999998</v>
      </c>
      <c r="I316">
        <v>0.78813549999999999</v>
      </c>
      <c r="J316">
        <v>-4.6759099999999998E-2</v>
      </c>
      <c r="P316">
        <v>63.6843</v>
      </c>
    </row>
    <row r="317" spans="1:17">
      <c r="A317" t="s">
        <v>2523</v>
      </c>
      <c r="B317" t="s">
        <v>95</v>
      </c>
      <c r="C317" t="s">
        <v>10</v>
      </c>
      <c r="D317" t="s">
        <v>19</v>
      </c>
      <c r="E317" t="s">
        <v>69</v>
      </c>
      <c r="F317" t="s">
        <v>26</v>
      </c>
      <c r="G317">
        <v>4</v>
      </c>
      <c r="H317">
        <v>0.80717519999999998</v>
      </c>
      <c r="I317">
        <v>0.75540419999999997</v>
      </c>
      <c r="J317">
        <v>-5.1770999999999998E-2</v>
      </c>
      <c r="P317">
        <v>62.396900000000002</v>
      </c>
    </row>
    <row r="318" spans="1:17">
      <c r="A318" t="s">
        <v>2524</v>
      </c>
      <c r="B318" t="s">
        <v>95</v>
      </c>
      <c r="C318" t="s">
        <v>10</v>
      </c>
      <c r="D318" t="s">
        <v>19</v>
      </c>
      <c r="E318" t="s">
        <v>69</v>
      </c>
      <c r="F318" t="s">
        <v>26</v>
      </c>
      <c r="G318">
        <v>5</v>
      </c>
      <c r="H318">
        <v>0.83900339999999995</v>
      </c>
      <c r="I318">
        <v>0.76872580000000001</v>
      </c>
      <c r="J318">
        <v>-7.0277500000000007E-2</v>
      </c>
      <c r="P318">
        <v>61.720300000000002</v>
      </c>
    </row>
    <row r="319" spans="1:17">
      <c r="A319" t="s">
        <v>2525</v>
      </c>
      <c r="B319" t="s">
        <v>95</v>
      </c>
      <c r="C319" t="s">
        <v>10</v>
      </c>
      <c r="D319" t="s">
        <v>19</v>
      </c>
      <c r="E319" t="s">
        <v>69</v>
      </c>
      <c r="F319" t="s">
        <v>26</v>
      </c>
      <c r="G319">
        <v>6</v>
      </c>
      <c r="H319">
        <v>0.9066881</v>
      </c>
      <c r="I319">
        <v>0.82569199999999998</v>
      </c>
      <c r="J319">
        <v>-8.0996100000000001E-2</v>
      </c>
      <c r="P319">
        <v>61.118299999999998</v>
      </c>
    </row>
    <row r="320" spans="1:17">
      <c r="A320" t="s">
        <v>2526</v>
      </c>
      <c r="B320" t="s">
        <v>95</v>
      </c>
      <c r="C320" t="s">
        <v>10</v>
      </c>
      <c r="D320" t="s">
        <v>19</v>
      </c>
      <c r="E320" t="s">
        <v>69</v>
      </c>
      <c r="F320" t="s">
        <v>26</v>
      </c>
      <c r="G320">
        <v>7</v>
      </c>
      <c r="H320">
        <v>1.0185850000000001</v>
      </c>
      <c r="I320">
        <v>0.93110190000000004</v>
      </c>
      <c r="J320">
        <v>-8.7482900000000002E-2</v>
      </c>
      <c r="P320">
        <v>61.116500000000002</v>
      </c>
    </row>
    <row r="321" spans="1:16">
      <c r="A321" t="s">
        <v>2527</v>
      </c>
      <c r="B321" t="s">
        <v>95</v>
      </c>
      <c r="C321" t="s">
        <v>10</v>
      </c>
      <c r="D321" t="s">
        <v>19</v>
      </c>
      <c r="E321" t="s">
        <v>69</v>
      </c>
      <c r="F321" t="s">
        <v>26</v>
      </c>
      <c r="G321">
        <v>8</v>
      </c>
      <c r="H321">
        <v>1.10137</v>
      </c>
      <c r="I321">
        <v>1.0094129999999999</v>
      </c>
      <c r="J321">
        <v>-9.1956899999999994E-2</v>
      </c>
      <c r="P321">
        <v>64.604900000000001</v>
      </c>
    </row>
    <row r="322" spans="1:16">
      <c r="A322" t="s">
        <v>2528</v>
      </c>
      <c r="B322" t="s">
        <v>95</v>
      </c>
      <c r="C322" t="s">
        <v>10</v>
      </c>
      <c r="D322" t="s">
        <v>19</v>
      </c>
      <c r="E322" t="s">
        <v>69</v>
      </c>
      <c r="F322" t="s">
        <v>26</v>
      </c>
      <c r="G322">
        <v>9</v>
      </c>
      <c r="H322">
        <v>1.163065</v>
      </c>
      <c r="I322">
        <v>0.94418840000000004</v>
      </c>
      <c r="J322">
        <v>-0.2188764</v>
      </c>
      <c r="P322">
        <v>70.4221</v>
      </c>
    </row>
    <row r="323" spans="1:16">
      <c r="A323" t="s">
        <v>2529</v>
      </c>
      <c r="B323" t="s">
        <v>95</v>
      </c>
      <c r="C323" t="s">
        <v>10</v>
      </c>
      <c r="D323" t="s">
        <v>19</v>
      </c>
      <c r="E323" t="s">
        <v>69</v>
      </c>
      <c r="F323" t="s">
        <v>26</v>
      </c>
      <c r="G323">
        <v>10</v>
      </c>
      <c r="H323">
        <v>1.200612</v>
      </c>
      <c r="I323">
        <v>0.98305419999999999</v>
      </c>
      <c r="J323">
        <v>-0.21755769999999999</v>
      </c>
      <c r="P323">
        <v>75.379800000000003</v>
      </c>
    </row>
    <row r="324" spans="1:16">
      <c r="A324" t="s">
        <v>2530</v>
      </c>
      <c r="B324" t="s">
        <v>95</v>
      </c>
      <c r="C324" t="s">
        <v>10</v>
      </c>
      <c r="D324" t="s">
        <v>19</v>
      </c>
      <c r="E324" t="s">
        <v>69</v>
      </c>
      <c r="F324" t="s">
        <v>26</v>
      </c>
      <c r="G324">
        <v>11</v>
      </c>
      <c r="H324">
        <v>1.202348</v>
      </c>
      <c r="I324">
        <v>1.0327759999999999</v>
      </c>
      <c r="J324">
        <v>-0.1695728</v>
      </c>
      <c r="P324">
        <v>80.183599999999998</v>
      </c>
    </row>
    <row r="325" spans="1:16">
      <c r="A325" t="s">
        <v>2531</v>
      </c>
      <c r="B325" t="s">
        <v>95</v>
      </c>
      <c r="C325" t="s">
        <v>10</v>
      </c>
      <c r="D325" t="s">
        <v>19</v>
      </c>
      <c r="E325" t="s">
        <v>69</v>
      </c>
      <c r="F325" t="s">
        <v>26</v>
      </c>
      <c r="G325">
        <v>12</v>
      </c>
      <c r="H325">
        <v>1.1981489999999999</v>
      </c>
      <c r="I325">
        <v>1.138666</v>
      </c>
      <c r="J325">
        <v>-5.94837E-2</v>
      </c>
      <c r="P325">
        <v>84.732699999999994</v>
      </c>
    </row>
    <row r="326" spans="1:16">
      <c r="A326" t="s">
        <v>2532</v>
      </c>
      <c r="B326" t="s">
        <v>95</v>
      </c>
      <c r="C326" t="s">
        <v>10</v>
      </c>
      <c r="D326" t="s">
        <v>19</v>
      </c>
      <c r="E326" t="s">
        <v>69</v>
      </c>
      <c r="F326" t="s">
        <v>26</v>
      </c>
      <c r="G326">
        <v>13</v>
      </c>
      <c r="H326">
        <v>1.3365860000000001</v>
      </c>
      <c r="I326">
        <v>1.3365860000000001</v>
      </c>
      <c r="J326">
        <v>0</v>
      </c>
      <c r="P326">
        <v>87.981700000000004</v>
      </c>
    </row>
    <row r="327" spans="1:16">
      <c r="A327" t="s">
        <v>2533</v>
      </c>
      <c r="B327" t="s">
        <v>95</v>
      </c>
      <c r="C327" t="s">
        <v>10</v>
      </c>
      <c r="D327" t="s">
        <v>19</v>
      </c>
      <c r="E327" t="s">
        <v>69</v>
      </c>
      <c r="F327" t="s">
        <v>26</v>
      </c>
      <c r="G327">
        <v>14</v>
      </c>
      <c r="H327">
        <v>1.4348559999999999</v>
      </c>
      <c r="I327">
        <v>1.5583419999999999</v>
      </c>
      <c r="J327">
        <v>0.1234855</v>
      </c>
      <c r="P327">
        <v>89.878399999999999</v>
      </c>
    </row>
    <row r="328" spans="1:16">
      <c r="A328" t="s">
        <v>2534</v>
      </c>
      <c r="B328" t="s">
        <v>95</v>
      </c>
      <c r="C328" t="s">
        <v>10</v>
      </c>
      <c r="D328" t="s">
        <v>19</v>
      </c>
      <c r="E328" t="s">
        <v>69</v>
      </c>
      <c r="F328" t="s">
        <v>26</v>
      </c>
      <c r="G328">
        <v>15</v>
      </c>
      <c r="H328">
        <v>1.6565909999999999</v>
      </c>
      <c r="I328">
        <v>1.8728130000000001</v>
      </c>
      <c r="J328">
        <v>0.21622130000000001</v>
      </c>
      <c r="P328">
        <v>90.813699999999997</v>
      </c>
    </row>
    <row r="329" spans="1:16">
      <c r="A329" t="s">
        <v>2535</v>
      </c>
      <c r="B329" t="s">
        <v>95</v>
      </c>
      <c r="C329" t="s">
        <v>10</v>
      </c>
      <c r="D329" t="s">
        <v>19</v>
      </c>
      <c r="E329" t="s">
        <v>69</v>
      </c>
      <c r="F329" t="s">
        <v>26</v>
      </c>
      <c r="G329">
        <v>16</v>
      </c>
      <c r="H329">
        <v>1.867432</v>
      </c>
      <c r="I329">
        <v>2.1625610000000002</v>
      </c>
      <c r="J329">
        <v>0.29512969999999999</v>
      </c>
      <c r="P329">
        <v>91.3232</v>
      </c>
    </row>
    <row r="330" spans="1:16">
      <c r="A330" t="s">
        <v>2536</v>
      </c>
      <c r="B330" t="s">
        <v>95</v>
      </c>
      <c r="C330" t="s">
        <v>10</v>
      </c>
      <c r="D330" t="s">
        <v>19</v>
      </c>
      <c r="E330" t="s">
        <v>69</v>
      </c>
      <c r="F330" t="s">
        <v>26</v>
      </c>
      <c r="G330">
        <v>17</v>
      </c>
      <c r="H330">
        <v>2.1168749999999998</v>
      </c>
      <c r="I330">
        <v>2.4204270000000001</v>
      </c>
      <c r="J330">
        <v>0.30355130000000002</v>
      </c>
      <c r="P330">
        <v>90.396900000000002</v>
      </c>
    </row>
    <row r="331" spans="1:16">
      <c r="A331" t="s">
        <v>2537</v>
      </c>
      <c r="B331" t="s">
        <v>95</v>
      </c>
      <c r="C331" t="s">
        <v>10</v>
      </c>
      <c r="D331" t="s">
        <v>19</v>
      </c>
      <c r="E331" t="s">
        <v>69</v>
      </c>
      <c r="F331" t="s">
        <v>26</v>
      </c>
      <c r="G331">
        <v>18</v>
      </c>
      <c r="H331">
        <v>2.3299089999999998</v>
      </c>
      <c r="I331">
        <v>2.6053389999999998</v>
      </c>
      <c r="J331">
        <v>0.27543030000000002</v>
      </c>
      <c r="P331">
        <v>88.295500000000004</v>
      </c>
    </row>
    <row r="332" spans="1:16">
      <c r="A332" t="s">
        <v>2538</v>
      </c>
      <c r="B332" t="s">
        <v>95</v>
      </c>
      <c r="C332" t="s">
        <v>10</v>
      </c>
      <c r="D332" t="s">
        <v>19</v>
      </c>
      <c r="E332" t="s">
        <v>69</v>
      </c>
      <c r="F332" t="s">
        <v>26</v>
      </c>
      <c r="G332">
        <v>19</v>
      </c>
      <c r="H332">
        <v>2.3387760000000002</v>
      </c>
      <c r="I332">
        <v>2.5766070000000001</v>
      </c>
      <c r="J332">
        <v>0.23783119999999999</v>
      </c>
      <c r="P332">
        <v>84.948700000000002</v>
      </c>
    </row>
    <row r="333" spans="1:16">
      <c r="A333" t="s">
        <v>2539</v>
      </c>
      <c r="B333" t="s">
        <v>95</v>
      </c>
      <c r="C333" t="s">
        <v>10</v>
      </c>
      <c r="D333" t="s">
        <v>19</v>
      </c>
      <c r="E333" t="s">
        <v>69</v>
      </c>
      <c r="F333" t="s">
        <v>26</v>
      </c>
      <c r="G333">
        <v>20</v>
      </c>
      <c r="H333">
        <v>2.5796060000000001</v>
      </c>
      <c r="I333">
        <v>2.387597</v>
      </c>
      <c r="J333">
        <v>-0.1920096</v>
      </c>
      <c r="P333">
        <v>81.164599999999993</v>
      </c>
    </row>
    <row r="334" spans="1:16">
      <c r="A334" t="s">
        <v>2540</v>
      </c>
      <c r="B334" t="s">
        <v>95</v>
      </c>
      <c r="C334" t="s">
        <v>10</v>
      </c>
      <c r="D334" t="s">
        <v>19</v>
      </c>
      <c r="E334" t="s">
        <v>69</v>
      </c>
      <c r="F334" t="s">
        <v>26</v>
      </c>
      <c r="G334">
        <v>21</v>
      </c>
      <c r="H334">
        <v>2.3766289999999999</v>
      </c>
      <c r="I334">
        <v>2.325345</v>
      </c>
      <c r="J334">
        <v>-5.1283799999999997E-2</v>
      </c>
      <c r="P334">
        <v>76.891900000000007</v>
      </c>
    </row>
    <row r="335" spans="1:16">
      <c r="A335" t="s">
        <v>2541</v>
      </c>
      <c r="B335" t="s">
        <v>95</v>
      </c>
      <c r="C335" t="s">
        <v>10</v>
      </c>
      <c r="D335" t="s">
        <v>19</v>
      </c>
      <c r="E335" t="s">
        <v>69</v>
      </c>
      <c r="F335" t="s">
        <v>26</v>
      </c>
      <c r="G335">
        <v>22</v>
      </c>
      <c r="H335">
        <v>2.08901</v>
      </c>
      <c r="I335">
        <v>2.066913</v>
      </c>
      <c r="J335">
        <v>-2.2097100000000001E-2</v>
      </c>
      <c r="P335">
        <v>73.712299999999999</v>
      </c>
    </row>
    <row r="336" spans="1:16">
      <c r="A336" t="s">
        <v>2542</v>
      </c>
      <c r="B336" t="s">
        <v>95</v>
      </c>
      <c r="C336" t="s">
        <v>10</v>
      </c>
      <c r="D336" t="s">
        <v>19</v>
      </c>
      <c r="E336" t="s">
        <v>69</v>
      </c>
      <c r="F336" t="s">
        <v>26</v>
      </c>
      <c r="G336">
        <v>23</v>
      </c>
      <c r="H336">
        <v>1.589593</v>
      </c>
      <c r="I336">
        <v>1.6182479999999999</v>
      </c>
      <c r="J336">
        <v>2.8654900000000001E-2</v>
      </c>
      <c r="P336">
        <v>71.628500000000003</v>
      </c>
    </row>
    <row r="337" spans="1:17">
      <c r="A337" t="s">
        <v>2543</v>
      </c>
      <c r="B337" t="s">
        <v>95</v>
      </c>
      <c r="C337" t="s">
        <v>10</v>
      </c>
      <c r="D337" t="s">
        <v>19</v>
      </c>
      <c r="E337" t="s">
        <v>69</v>
      </c>
      <c r="F337" t="s">
        <v>26</v>
      </c>
      <c r="G337">
        <v>24</v>
      </c>
      <c r="H337">
        <v>1.2406630000000001</v>
      </c>
      <c r="I337">
        <v>1.249827</v>
      </c>
      <c r="J337">
        <v>9.1640000000000003E-3</v>
      </c>
      <c r="P337">
        <v>70.101299999999995</v>
      </c>
    </row>
    <row r="338" spans="1:17">
      <c r="A338" t="s">
        <v>2544</v>
      </c>
      <c r="B338" t="s">
        <v>95</v>
      </c>
      <c r="C338" t="s">
        <v>10</v>
      </c>
      <c r="D338" t="s">
        <v>19</v>
      </c>
      <c r="E338" t="s">
        <v>69</v>
      </c>
      <c r="F338" t="s">
        <v>27</v>
      </c>
      <c r="G338">
        <v>1</v>
      </c>
      <c r="H338">
        <v>1.0266200000000001</v>
      </c>
      <c r="I338">
        <v>1.124714</v>
      </c>
      <c r="J338">
        <v>9.8093799999999995E-2</v>
      </c>
      <c r="K338">
        <v>2.5800500000000001E-2</v>
      </c>
      <c r="L338">
        <v>6.8512000000000003E-2</v>
      </c>
      <c r="M338">
        <v>9.8093799999999995E-2</v>
      </c>
      <c r="N338">
        <v>0.1276757</v>
      </c>
      <c r="O338">
        <v>0.17038719999999999</v>
      </c>
      <c r="P338">
        <v>70.808800000000005</v>
      </c>
      <c r="Q338">
        <v>5.6410799999999997E-2</v>
      </c>
    </row>
    <row r="339" spans="1:17">
      <c r="A339" t="s">
        <v>2545</v>
      </c>
      <c r="B339" t="s">
        <v>95</v>
      </c>
      <c r="C339" t="s">
        <v>10</v>
      </c>
      <c r="D339" t="s">
        <v>19</v>
      </c>
      <c r="E339" t="s">
        <v>69</v>
      </c>
      <c r="F339" t="s">
        <v>27</v>
      </c>
      <c r="G339">
        <v>2</v>
      </c>
      <c r="H339">
        <v>0.90260359999999995</v>
      </c>
      <c r="I339">
        <v>0.99423209999999995</v>
      </c>
      <c r="J339">
        <v>9.1628500000000002E-2</v>
      </c>
      <c r="K339">
        <v>2.4986700000000001E-2</v>
      </c>
      <c r="L339">
        <v>6.4359200000000005E-2</v>
      </c>
      <c r="M339">
        <v>9.1628500000000002E-2</v>
      </c>
      <c r="N339">
        <v>0.1188977</v>
      </c>
      <c r="O339">
        <v>0.1582702</v>
      </c>
      <c r="P339">
        <v>67.376199999999997</v>
      </c>
      <c r="Q339">
        <v>5.20008E-2</v>
      </c>
    </row>
    <row r="340" spans="1:17">
      <c r="A340" t="s">
        <v>2546</v>
      </c>
      <c r="B340" t="s">
        <v>95</v>
      </c>
      <c r="C340" t="s">
        <v>10</v>
      </c>
      <c r="D340" t="s">
        <v>19</v>
      </c>
      <c r="E340" t="s">
        <v>69</v>
      </c>
      <c r="F340" t="s">
        <v>27</v>
      </c>
      <c r="G340">
        <v>3</v>
      </c>
      <c r="H340">
        <v>0.84647229999999996</v>
      </c>
      <c r="I340">
        <v>0.90473389999999998</v>
      </c>
      <c r="J340">
        <v>5.8261599999999997E-2</v>
      </c>
      <c r="K340">
        <v>7.2880000000000004E-4</v>
      </c>
      <c r="L340">
        <v>3.4719600000000003E-2</v>
      </c>
      <c r="M340">
        <v>5.8261599999999997E-2</v>
      </c>
      <c r="N340">
        <v>8.1803500000000001E-2</v>
      </c>
      <c r="O340">
        <v>0.1157943</v>
      </c>
      <c r="P340">
        <v>65.94</v>
      </c>
      <c r="Q340">
        <v>4.4893000000000002E-2</v>
      </c>
    </row>
    <row r="341" spans="1:17">
      <c r="A341" t="s">
        <v>2547</v>
      </c>
      <c r="B341" t="s">
        <v>95</v>
      </c>
      <c r="C341" t="s">
        <v>10</v>
      </c>
      <c r="D341" t="s">
        <v>19</v>
      </c>
      <c r="E341" t="s">
        <v>69</v>
      </c>
      <c r="F341" t="s">
        <v>27</v>
      </c>
      <c r="G341">
        <v>4</v>
      </c>
      <c r="H341">
        <v>0.81079190000000001</v>
      </c>
      <c r="I341">
        <v>0.86560919999999997</v>
      </c>
      <c r="J341">
        <v>5.4817400000000002E-2</v>
      </c>
      <c r="K341">
        <v>7.9013999999999994E-3</v>
      </c>
      <c r="L341">
        <v>3.5619699999999997E-2</v>
      </c>
      <c r="M341">
        <v>5.4817400000000002E-2</v>
      </c>
      <c r="N341">
        <v>7.4014999999999997E-2</v>
      </c>
      <c r="O341">
        <v>0.1017333</v>
      </c>
      <c r="P341">
        <v>64.851200000000006</v>
      </c>
      <c r="Q341">
        <v>3.6608700000000001E-2</v>
      </c>
    </row>
    <row r="342" spans="1:17">
      <c r="A342" t="s">
        <v>2548</v>
      </c>
      <c r="B342" t="s">
        <v>95</v>
      </c>
      <c r="C342" t="s">
        <v>10</v>
      </c>
      <c r="D342" t="s">
        <v>19</v>
      </c>
      <c r="E342" t="s">
        <v>69</v>
      </c>
      <c r="F342" t="s">
        <v>27</v>
      </c>
      <c r="G342">
        <v>5</v>
      </c>
      <c r="H342">
        <v>0.83092860000000002</v>
      </c>
      <c r="I342">
        <v>0.84187809999999996</v>
      </c>
      <c r="J342">
        <v>1.09494E-2</v>
      </c>
      <c r="K342">
        <v>-3.8292199999999998E-2</v>
      </c>
      <c r="L342">
        <v>-9.1997999999999993E-3</v>
      </c>
      <c r="M342">
        <v>1.09494E-2</v>
      </c>
      <c r="N342">
        <v>3.10987E-2</v>
      </c>
      <c r="O342">
        <v>6.0191099999999997E-2</v>
      </c>
      <c r="P342">
        <v>64.644000000000005</v>
      </c>
      <c r="Q342">
        <v>3.8423400000000003E-2</v>
      </c>
    </row>
    <row r="343" spans="1:17">
      <c r="A343" t="s">
        <v>2549</v>
      </c>
      <c r="B343" t="s">
        <v>95</v>
      </c>
      <c r="C343" t="s">
        <v>10</v>
      </c>
      <c r="D343" t="s">
        <v>19</v>
      </c>
      <c r="E343" t="s">
        <v>69</v>
      </c>
      <c r="F343" t="s">
        <v>27</v>
      </c>
      <c r="G343">
        <v>6</v>
      </c>
      <c r="H343">
        <v>0.99326380000000003</v>
      </c>
      <c r="I343">
        <v>0.91387689999999999</v>
      </c>
      <c r="J343">
        <v>-7.9386899999999996E-2</v>
      </c>
      <c r="K343">
        <v>-0.14866270000000001</v>
      </c>
      <c r="L343">
        <v>-0.107734</v>
      </c>
      <c r="M343">
        <v>-7.9386899999999996E-2</v>
      </c>
      <c r="N343">
        <v>-5.1039899999999999E-2</v>
      </c>
      <c r="O343">
        <v>-1.0111200000000001E-2</v>
      </c>
      <c r="P343">
        <v>64.7226</v>
      </c>
      <c r="Q343">
        <v>5.4056100000000003E-2</v>
      </c>
    </row>
    <row r="344" spans="1:17">
      <c r="A344" t="s">
        <v>2550</v>
      </c>
      <c r="B344" t="s">
        <v>95</v>
      </c>
      <c r="C344" t="s">
        <v>10</v>
      </c>
      <c r="D344" t="s">
        <v>19</v>
      </c>
      <c r="E344" t="s">
        <v>69</v>
      </c>
      <c r="F344" t="s">
        <v>27</v>
      </c>
      <c r="G344">
        <v>7</v>
      </c>
      <c r="H344">
        <v>1.2028019999999999</v>
      </c>
      <c r="I344">
        <v>1.1484300000000001</v>
      </c>
      <c r="J344">
        <v>-5.4372499999999997E-2</v>
      </c>
      <c r="K344">
        <v>-0.1545155</v>
      </c>
      <c r="L344">
        <v>-9.5350199999999996E-2</v>
      </c>
      <c r="M344">
        <v>-5.4372499999999997E-2</v>
      </c>
      <c r="N344">
        <v>-1.3394700000000001E-2</v>
      </c>
      <c r="O344">
        <v>4.5770600000000002E-2</v>
      </c>
      <c r="P344">
        <v>65.285799999999995</v>
      </c>
      <c r="Q344">
        <v>7.8142000000000003E-2</v>
      </c>
    </row>
    <row r="345" spans="1:17">
      <c r="A345" t="s">
        <v>2551</v>
      </c>
      <c r="B345" t="s">
        <v>95</v>
      </c>
      <c r="C345" t="s">
        <v>10</v>
      </c>
      <c r="D345" t="s">
        <v>19</v>
      </c>
      <c r="E345" t="s">
        <v>69</v>
      </c>
      <c r="F345" t="s">
        <v>27</v>
      </c>
      <c r="G345">
        <v>8</v>
      </c>
      <c r="H345">
        <v>1.3515330000000001</v>
      </c>
      <c r="I345">
        <v>1.232504</v>
      </c>
      <c r="J345">
        <v>-0.1190292</v>
      </c>
      <c r="K345">
        <v>-0.20291799999999999</v>
      </c>
      <c r="L345">
        <v>-0.15335579999999999</v>
      </c>
      <c r="M345">
        <v>-0.1190292</v>
      </c>
      <c r="N345">
        <v>-8.4702600000000003E-2</v>
      </c>
      <c r="O345">
        <v>-3.5140400000000002E-2</v>
      </c>
      <c r="P345">
        <v>68.527299999999997</v>
      </c>
      <c r="Q345">
        <v>6.5458799999999998E-2</v>
      </c>
    </row>
    <row r="346" spans="1:17">
      <c r="A346" t="s">
        <v>2552</v>
      </c>
      <c r="B346" t="s">
        <v>95</v>
      </c>
      <c r="C346" t="s">
        <v>10</v>
      </c>
      <c r="D346" t="s">
        <v>19</v>
      </c>
      <c r="E346" t="s">
        <v>69</v>
      </c>
      <c r="F346" t="s">
        <v>27</v>
      </c>
      <c r="G346">
        <v>9</v>
      </c>
      <c r="H346">
        <v>1.4138189999999999</v>
      </c>
      <c r="I346">
        <v>1.264912</v>
      </c>
      <c r="J346">
        <v>-0.1489075</v>
      </c>
      <c r="K346">
        <v>-0.26293179999999999</v>
      </c>
      <c r="L346">
        <v>-0.1955653</v>
      </c>
      <c r="M346">
        <v>-0.1489075</v>
      </c>
      <c r="N346">
        <v>-0.1022496</v>
      </c>
      <c r="O346">
        <v>-3.48831E-2</v>
      </c>
      <c r="P346">
        <v>75.156800000000004</v>
      </c>
      <c r="Q346">
        <v>8.8973700000000003E-2</v>
      </c>
    </row>
    <row r="347" spans="1:17">
      <c r="A347" t="s">
        <v>2553</v>
      </c>
      <c r="B347" t="s">
        <v>95</v>
      </c>
      <c r="C347" t="s">
        <v>10</v>
      </c>
      <c r="D347" t="s">
        <v>19</v>
      </c>
      <c r="E347" t="s">
        <v>69</v>
      </c>
      <c r="F347" t="s">
        <v>27</v>
      </c>
      <c r="G347">
        <v>10</v>
      </c>
      <c r="H347">
        <v>1.4146749999999999</v>
      </c>
      <c r="I347">
        <v>1.3182400000000001</v>
      </c>
      <c r="J347">
        <v>-9.6435099999999996E-2</v>
      </c>
      <c r="K347">
        <v>-0.20136299999999999</v>
      </c>
      <c r="L347">
        <v>-0.13937069999999999</v>
      </c>
      <c r="M347">
        <v>-9.6435099999999996E-2</v>
      </c>
      <c r="N347">
        <v>-5.3499400000000003E-2</v>
      </c>
      <c r="O347">
        <v>8.4928E-3</v>
      </c>
      <c r="P347">
        <v>81.668899999999994</v>
      </c>
      <c r="Q347">
        <v>8.1875699999999996E-2</v>
      </c>
    </row>
    <row r="348" spans="1:17">
      <c r="A348" t="s">
        <v>2554</v>
      </c>
      <c r="B348" t="s">
        <v>95</v>
      </c>
      <c r="C348" t="s">
        <v>10</v>
      </c>
      <c r="D348" t="s">
        <v>19</v>
      </c>
      <c r="E348" t="s">
        <v>69</v>
      </c>
      <c r="F348" t="s">
        <v>27</v>
      </c>
      <c r="G348">
        <v>11</v>
      </c>
      <c r="H348">
        <v>1.454159</v>
      </c>
      <c r="I348">
        <v>1.35317</v>
      </c>
      <c r="J348">
        <v>-0.1009886</v>
      </c>
      <c r="K348">
        <v>-0.22380939999999999</v>
      </c>
      <c r="L348">
        <v>-0.15124589999999999</v>
      </c>
      <c r="M348">
        <v>-0.1009886</v>
      </c>
      <c r="N348">
        <v>-5.07313E-2</v>
      </c>
      <c r="O348">
        <v>2.1832299999999999E-2</v>
      </c>
      <c r="P348">
        <v>86.744699999999995</v>
      </c>
      <c r="Q348">
        <v>9.5837599999999995E-2</v>
      </c>
    </row>
    <row r="349" spans="1:17">
      <c r="A349" t="s">
        <v>2555</v>
      </c>
      <c r="B349" t="s">
        <v>95</v>
      </c>
      <c r="C349" t="s">
        <v>10</v>
      </c>
      <c r="D349" t="s">
        <v>19</v>
      </c>
      <c r="E349" t="s">
        <v>69</v>
      </c>
      <c r="F349" t="s">
        <v>27</v>
      </c>
      <c r="G349">
        <v>12</v>
      </c>
      <c r="H349">
        <v>1.483411</v>
      </c>
      <c r="I349">
        <v>1.482189</v>
      </c>
      <c r="J349">
        <v>-1.2218000000000001E-3</v>
      </c>
      <c r="K349">
        <v>-0.13071769999999999</v>
      </c>
      <c r="L349">
        <v>-5.4210500000000002E-2</v>
      </c>
      <c r="M349">
        <v>-1.2218000000000001E-3</v>
      </c>
      <c r="N349">
        <v>5.1766800000000002E-2</v>
      </c>
      <c r="O349">
        <v>0.128274</v>
      </c>
      <c r="P349">
        <v>90.769000000000005</v>
      </c>
      <c r="Q349">
        <v>0.1010462</v>
      </c>
    </row>
    <row r="350" spans="1:17">
      <c r="A350" t="s">
        <v>2556</v>
      </c>
      <c r="B350" t="s">
        <v>95</v>
      </c>
      <c r="C350" t="s">
        <v>10</v>
      </c>
      <c r="D350" t="s">
        <v>19</v>
      </c>
      <c r="E350" t="s">
        <v>69</v>
      </c>
      <c r="F350" t="s">
        <v>27</v>
      </c>
      <c r="G350">
        <v>13</v>
      </c>
      <c r="H350">
        <v>1.692445</v>
      </c>
      <c r="I350">
        <v>1.692445</v>
      </c>
      <c r="J350">
        <v>0</v>
      </c>
      <c r="K350">
        <v>0.1013135</v>
      </c>
      <c r="L350">
        <v>0.1859083</v>
      </c>
      <c r="M350">
        <v>0.2444984</v>
      </c>
      <c r="N350">
        <v>0.30308839999999998</v>
      </c>
      <c r="O350">
        <v>0.38768320000000001</v>
      </c>
      <c r="P350">
        <v>92.991500000000002</v>
      </c>
      <c r="Q350">
        <v>0.1117277</v>
      </c>
    </row>
    <row r="351" spans="1:17">
      <c r="A351" t="s">
        <v>2557</v>
      </c>
      <c r="B351" t="s">
        <v>95</v>
      </c>
      <c r="C351" t="s">
        <v>10</v>
      </c>
      <c r="D351" t="s">
        <v>19</v>
      </c>
      <c r="E351" t="s">
        <v>69</v>
      </c>
      <c r="F351" t="s">
        <v>27</v>
      </c>
      <c r="G351">
        <v>14</v>
      </c>
      <c r="H351">
        <v>1.7501709999999999</v>
      </c>
      <c r="I351">
        <v>1.994669</v>
      </c>
      <c r="J351">
        <v>0.2444983</v>
      </c>
      <c r="K351">
        <v>0.26520310000000002</v>
      </c>
      <c r="L351">
        <v>0.34572029999999998</v>
      </c>
      <c r="M351">
        <v>0.40148620000000002</v>
      </c>
      <c r="N351">
        <v>0.4572522</v>
      </c>
      <c r="O351">
        <v>0.53776939999999995</v>
      </c>
      <c r="P351">
        <v>94.7072</v>
      </c>
      <c r="Q351">
        <v>0.1063423</v>
      </c>
    </row>
    <row r="352" spans="1:17">
      <c r="A352" t="s">
        <v>2558</v>
      </c>
      <c r="B352" t="s">
        <v>95</v>
      </c>
      <c r="C352" t="s">
        <v>10</v>
      </c>
      <c r="D352" t="s">
        <v>19</v>
      </c>
      <c r="E352" t="s">
        <v>69</v>
      </c>
      <c r="F352" t="s">
        <v>27</v>
      </c>
      <c r="G352">
        <v>15</v>
      </c>
      <c r="H352">
        <v>1.9480139999999999</v>
      </c>
      <c r="I352">
        <v>2.3494999999999999</v>
      </c>
      <c r="J352">
        <v>0.40148620000000002</v>
      </c>
      <c r="K352">
        <v>0.27980769999999999</v>
      </c>
      <c r="L352">
        <v>0.36326239999999999</v>
      </c>
      <c r="M352">
        <v>0.42106280000000001</v>
      </c>
      <c r="N352">
        <v>0.47886329999999999</v>
      </c>
      <c r="O352">
        <v>0.56231799999999998</v>
      </c>
      <c r="P352">
        <v>96.517300000000006</v>
      </c>
      <c r="Q352">
        <v>0.110222</v>
      </c>
    </row>
    <row r="353" spans="1:17">
      <c r="A353" t="s">
        <v>2559</v>
      </c>
      <c r="B353" t="s">
        <v>95</v>
      </c>
      <c r="C353" t="s">
        <v>10</v>
      </c>
      <c r="D353" t="s">
        <v>19</v>
      </c>
      <c r="E353" t="s">
        <v>69</v>
      </c>
      <c r="F353" t="s">
        <v>27</v>
      </c>
      <c r="G353">
        <v>16</v>
      </c>
      <c r="H353">
        <v>2.27704</v>
      </c>
      <c r="I353">
        <v>2.6981030000000001</v>
      </c>
      <c r="J353">
        <v>0.42106280000000001</v>
      </c>
      <c r="K353">
        <v>0.23195550000000001</v>
      </c>
      <c r="L353">
        <v>0.32396130000000001</v>
      </c>
      <c r="M353">
        <v>0.38768429999999998</v>
      </c>
      <c r="N353">
        <v>0.45140720000000001</v>
      </c>
      <c r="O353">
        <v>0.54341300000000003</v>
      </c>
      <c r="P353">
        <v>97.643199999999993</v>
      </c>
      <c r="Q353">
        <v>0.12151579999999999</v>
      </c>
    </row>
    <row r="354" spans="1:17">
      <c r="A354" t="s">
        <v>2560</v>
      </c>
      <c r="B354" t="s">
        <v>95</v>
      </c>
      <c r="C354" t="s">
        <v>10</v>
      </c>
      <c r="D354" t="s">
        <v>19</v>
      </c>
      <c r="E354" t="s">
        <v>69</v>
      </c>
      <c r="F354" t="s">
        <v>27</v>
      </c>
      <c r="G354">
        <v>17</v>
      </c>
      <c r="H354">
        <v>2.5827460000000002</v>
      </c>
      <c r="I354">
        <v>2.9704299999999999</v>
      </c>
      <c r="J354">
        <v>0.38768429999999998</v>
      </c>
      <c r="K354">
        <v>0.18205779999999999</v>
      </c>
      <c r="L354">
        <v>0.26549469999999997</v>
      </c>
      <c r="M354">
        <v>0.32328279999999998</v>
      </c>
      <c r="N354">
        <v>0.38107099999999999</v>
      </c>
      <c r="O354">
        <v>0.46450780000000003</v>
      </c>
      <c r="P354">
        <v>97.805499999999995</v>
      </c>
      <c r="Q354">
        <v>0.1101984</v>
      </c>
    </row>
    <row r="355" spans="1:17">
      <c r="A355" t="s">
        <v>2561</v>
      </c>
      <c r="B355" t="s">
        <v>95</v>
      </c>
      <c r="C355" t="s">
        <v>10</v>
      </c>
      <c r="D355" t="s">
        <v>19</v>
      </c>
      <c r="E355" t="s">
        <v>69</v>
      </c>
      <c r="F355" t="s">
        <v>27</v>
      </c>
      <c r="G355">
        <v>18</v>
      </c>
      <c r="H355">
        <v>2.7258520000000002</v>
      </c>
      <c r="I355">
        <v>3.0491350000000002</v>
      </c>
      <c r="J355">
        <v>0.32328279999999998</v>
      </c>
      <c r="K355">
        <v>2.9973799999999998E-2</v>
      </c>
      <c r="L355">
        <v>0.1199923</v>
      </c>
      <c r="M355">
        <v>0.1823388</v>
      </c>
      <c r="N355">
        <v>0.24468519999999999</v>
      </c>
      <c r="O355">
        <v>0.33470369999999999</v>
      </c>
      <c r="P355">
        <v>97.488699999999994</v>
      </c>
      <c r="Q355">
        <v>0.118891</v>
      </c>
    </row>
    <row r="356" spans="1:17">
      <c r="A356" t="s">
        <v>2562</v>
      </c>
      <c r="B356" t="s">
        <v>95</v>
      </c>
      <c r="C356" t="s">
        <v>10</v>
      </c>
      <c r="D356" t="s">
        <v>19</v>
      </c>
      <c r="E356" t="s">
        <v>69</v>
      </c>
      <c r="F356" t="s">
        <v>27</v>
      </c>
      <c r="G356">
        <v>19</v>
      </c>
      <c r="H356">
        <v>2.8586900000000002</v>
      </c>
      <c r="I356">
        <v>3.0410279999999998</v>
      </c>
      <c r="J356">
        <v>0.1823388</v>
      </c>
      <c r="K356">
        <v>-0.32974680000000001</v>
      </c>
      <c r="L356">
        <v>-0.2283164</v>
      </c>
      <c r="M356">
        <v>-0.15806609999999999</v>
      </c>
      <c r="N356">
        <v>-8.7815699999999997E-2</v>
      </c>
      <c r="O356">
        <v>1.3614599999999999E-2</v>
      </c>
      <c r="P356">
        <v>95.758700000000005</v>
      </c>
      <c r="Q356">
        <v>0.1339632</v>
      </c>
    </row>
    <row r="357" spans="1:17">
      <c r="A357" t="s">
        <v>2563</v>
      </c>
      <c r="B357" t="s">
        <v>95</v>
      </c>
      <c r="C357" t="s">
        <v>10</v>
      </c>
      <c r="D357" t="s">
        <v>19</v>
      </c>
      <c r="E357" t="s">
        <v>69</v>
      </c>
      <c r="F357" t="s">
        <v>27</v>
      </c>
      <c r="G357">
        <v>20</v>
      </c>
      <c r="H357">
        <v>3.09253</v>
      </c>
      <c r="I357">
        <v>2.832541</v>
      </c>
      <c r="J357">
        <v>-0.25998900000000003</v>
      </c>
      <c r="K357">
        <v>-0.42608089999999998</v>
      </c>
      <c r="L357">
        <v>-0.32795249999999998</v>
      </c>
      <c r="M357">
        <v>-0.25998900000000003</v>
      </c>
      <c r="N357">
        <v>-0.19202559999999999</v>
      </c>
      <c r="O357">
        <v>-9.3897099999999997E-2</v>
      </c>
      <c r="P357">
        <v>89.641400000000004</v>
      </c>
      <c r="Q357">
        <v>0.1296022</v>
      </c>
    </row>
    <row r="358" spans="1:17">
      <c r="A358" t="s">
        <v>2564</v>
      </c>
      <c r="B358" t="s">
        <v>95</v>
      </c>
      <c r="C358" t="s">
        <v>10</v>
      </c>
      <c r="D358" t="s">
        <v>19</v>
      </c>
      <c r="E358" t="s">
        <v>69</v>
      </c>
      <c r="F358" t="s">
        <v>27</v>
      </c>
      <c r="G358">
        <v>21</v>
      </c>
      <c r="H358">
        <v>2.752561</v>
      </c>
      <c r="I358">
        <v>2.563847</v>
      </c>
      <c r="J358">
        <v>-0.18871379999999999</v>
      </c>
      <c r="K358">
        <v>-0.33167479999999999</v>
      </c>
      <c r="L358">
        <v>-0.2472123</v>
      </c>
      <c r="M358">
        <v>-0.18871379999999999</v>
      </c>
      <c r="N358">
        <v>-0.13021530000000001</v>
      </c>
      <c r="O358">
        <v>-4.5752800000000003E-2</v>
      </c>
      <c r="P358">
        <v>81.790400000000005</v>
      </c>
      <c r="Q358">
        <v>0.1115531</v>
      </c>
    </row>
    <row r="359" spans="1:17">
      <c r="A359" t="s">
        <v>2565</v>
      </c>
      <c r="B359" t="s">
        <v>95</v>
      </c>
      <c r="C359" t="s">
        <v>10</v>
      </c>
      <c r="D359" t="s">
        <v>19</v>
      </c>
      <c r="E359" t="s">
        <v>69</v>
      </c>
      <c r="F359" t="s">
        <v>27</v>
      </c>
      <c r="G359">
        <v>22</v>
      </c>
      <c r="H359">
        <v>2.3681019999999999</v>
      </c>
      <c r="I359">
        <v>2.2603140000000002</v>
      </c>
      <c r="J359">
        <v>-0.1077872</v>
      </c>
      <c r="K359">
        <v>-0.2388805</v>
      </c>
      <c r="L359">
        <v>-0.1614295</v>
      </c>
      <c r="M359">
        <v>-0.1077872</v>
      </c>
      <c r="N359">
        <v>-5.4144900000000003E-2</v>
      </c>
      <c r="O359">
        <v>2.3306E-2</v>
      </c>
      <c r="P359">
        <v>76.127399999999994</v>
      </c>
      <c r="Q359">
        <v>0.1022926</v>
      </c>
    </row>
    <row r="360" spans="1:17">
      <c r="A360" t="s">
        <v>2566</v>
      </c>
      <c r="B360" t="s">
        <v>95</v>
      </c>
      <c r="C360" t="s">
        <v>10</v>
      </c>
      <c r="D360" t="s">
        <v>19</v>
      </c>
      <c r="E360" t="s">
        <v>69</v>
      </c>
      <c r="F360" t="s">
        <v>27</v>
      </c>
      <c r="G360">
        <v>23</v>
      </c>
      <c r="H360">
        <v>1.794764</v>
      </c>
      <c r="I360">
        <v>1.8111379999999999</v>
      </c>
      <c r="J360">
        <v>1.6373200000000001E-2</v>
      </c>
      <c r="K360">
        <v>-0.1020327</v>
      </c>
      <c r="L360">
        <v>-3.2077500000000002E-2</v>
      </c>
      <c r="M360">
        <v>1.6373200000000001E-2</v>
      </c>
      <c r="N360">
        <v>6.4823900000000004E-2</v>
      </c>
      <c r="O360">
        <v>0.13477900000000001</v>
      </c>
      <c r="P360">
        <v>73.085599999999999</v>
      </c>
      <c r="Q360">
        <v>9.2392600000000005E-2</v>
      </c>
    </row>
    <row r="361" spans="1:17">
      <c r="A361" t="s">
        <v>2567</v>
      </c>
      <c r="B361" t="s">
        <v>95</v>
      </c>
      <c r="C361" t="s">
        <v>10</v>
      </c>
      <c r="D361" t="s">
        <v>19</v>
      </c>
      <c r="E361" t="s">
        <v>69</v>
      </c>
      <c r="F361" t="s">
        <v>27</v>
      </c>
      <c r="G361">
        <v>24</v>
      </c>
      <c r="H361">
        <v>1.358188</v>
      </c>
      <c r="I361">
        <v>1.4153309999999999</v>
      </c>
      <c r="J361">
        <v>5.7143300000000001E-2</v>
      </c>
      <c r="K361">
        <v>-4.9638099999999998E-2</v>
      </c>
      <c r="L361">
        <v>1.34492E-2</v>
      </c>
      <c r="M361">
        <v>5.7143300000000001E-2</v>
      </c>
      <c r="N361">
        <v>0.10083739999999999</v>
      </c>
      <c r="O361">
        <v>0.16392470000000001</v>
      </c>
      <c r="P361">
        <v>71.894800000000004</v>
      </c>
      <c r="Q361">
        <v>8.3321999999999993E-2</v>
      </c>
    </row>
    <row r="362" spans="1:17">
      <c r="A362" t="s">
        <v>2568</v>
      </c>
      <c r="B362" t="s">
        <v>95</v>
      </c>
      <c r="C362" t="s">
        <v>10</v>
      </c>
      <c r="D362" t="s">
        <v>19</v>
      </c>
      <c r="E362" t="s">
        <v>69</v>
      </c>
      <c r="F362" t="s">
        <v>28</v>
      </c>
      <c r="G362">
        <v>1</v>
      </c>
      <c r="H362">
        <v>1.0668679999999999</v>
      </c>
      <c r="I362">
        <v>1.1868669999999999</v>
      </c>
      <c r="J362">
        <v>0.1199988</v>
      </c>
      <c r="K362">
        <v>9.5245E-3</v>
      </c>
      <c r="L362">
        <v>7.4793600000000002E-2</v>
      </c>
      <c r="M362">
        <v>0.1199988</v>
      </c>
      <c r="N362">
        <v>0.16520399999999999</v>
      </c>
      <c r="O362">
        <v>0.23047319999999999</v>
      </c>
      <c r="P362">
        <v>76.760999999999996</v>
      </c>
      <c r="Q362">
        <v>8.6203600000000005E-2</v>
      </c>
    </row>
    <row r="363" spans="1:17">
      <c r="A363" t="s">
        <v>2569</v>
      </c>
      <c r="B363" t="s">
        <v>95</v>
      </c>
      <c r="C363" t="s">
        <v>10</v>
      </c>
      <c r="D363" t="s">
        <v>19</v>
      </c>
      <c r="E363" t="s">
        <v>69</v>
      </c>
      <c r="F363" t="s">
        <v>28</v>
      </c>
      <c r="G363">
        <v>2</v>
      </c>
      <c r="H363">
        <v>0.98148000000000002</v>
      </c>
      <c r="I363">
        <v>1.0466500000000001</v>
      </c>
      <c r="J363">
        <v>6.5170000000000006E-2</v>
      </c>
      <c r="K363">
        <v>-2.1084200000000001E-2</v>
      </c>
      <c r="L363">
        <v>2.9875499999999999E-2</v>
      </c>
      <c r="M363">
        <v>6.5170000000000006E-2</v>
      </c>
      <c r="N363">
        <v>0.1004645</v>
      </c>
      <c r="O363">
        <v>0.15142420000000001</v>
      </c>
      <c r="P363">
        <v>67.912300000000002</v>
      </c>
      <c r="Q363">
        <v>6.7304500000000003E-2</v>
      </c>
    </row>
    <row r="364" spans="1:17">
      <c r="A364" t="s">
        <v>2570</v>
      </c>
      <c r="B364" t="s">
        <v>95</v>
      </c>
      <c r="C364" t="s">
        <v>10</v>
      </c>
      <c r="D364" t="s">
        <v>19</v>
      </c>
      <c r="E364" t="s">
        <v>69</v>
      </c>
      <c r="F364" t="s">
        <v>28</v>
      </c>
      <c r="G364">
        <v>3</v>
      </c>
      <c r="H364">
        <v>0.90988270000000004</v>
      </c>
      <c r="I364">
        <v>0.95164199999999999</v>
      </c>
      <c r="J364">
        <v>4.1759299999999999E-2</v>
      </c>
      <c r="K364">
        <v>-3.6065100000000003E-2</v>
      </c>
      <c r="L364">
        <v>9.9141999999999997E-3</v>
      </c>
      <c r="M364">
        <v>4.1759299999999999E-2</v>
      </c>
      <c r="N364">
        <v>7.36044E-2</v>
      </c>
      <c r="O364">
        <v>0.1195837</v>
      </c>
      <c r="P364">
        <v>66.909899999999993</v>
      </c>
      <c r="Q364">
        <v>6.0726700000000002E-2</v>
      </c>
    </row>
    <row r="365" spans="1:17">
      <c r="A365" t="s">
        <v>2571</v>
      </c>
      <c r="B365" t="s">
        <v>95</v>
      </c>
      <c r="C365" t="s">
        <v>10</v>
      </c>
      <c r="D365" t="s">
        <v>19</v>
      </c>
      <c r="E365" t="s">
        <v>69</v>
      </c>
      <c r="F365" t="s">
        <v>28</v>
      </c>
      <c r="G365">
        <v>4</v>
      </c>
      <c r="H365">
        <v>0.84252760000000004</v>
      </c>
      <c r="I365">
        <v>0.89859060000000002</v>
      </c>
      <c r="J365">
        <v>5.6063000000000002E-2</v>
      </c>
      <c r="K365">
        <v>-2.3025400000000001E-2</v>
      </c>
      <c r="L365">
        <v>2.3700700000000002E-2</v>
      </c>
      <c r="M365">
        <v>5.6063000000000002E-2</v>
      </c>
      <c r="N365">
        <v>8.8425299999999998E-2</v>
      </c>
      <c r="O365">
        <v>0.1351513</v>
      </c>
      <c r="P365">
        <v>65.214100000000002</v>
      </c>
      <c r="Q365">
        <v>6.1712999999999997E-2</v>
      </c>
    </row>
    <row r="366" spans="1:17">
      <c r="A366" t="s">
        <v>2572</v>
      </c>
      <c r="B366" t="s">
        <v>95</v>
      </c>
      <c r="C366" t="s">
        <v>10</v>
      </c>
      <c r="D366" t="s">
        <v>19</v>
      </c>
      <c r="E366" t="s">
        <v>69</v>
      </c>
      <c r="F366" t="s">
        <v>28</v>
      </c>
      <c r="G366">
        <v>5</v>
      </c>
      <c r="H366">
        <v>0.89472260000000003</v>
      </c>
      <c r="I366">
        <v>0.90912999999999999</v>
      </c>
      <c r="J366">
        <v>1.4407400000000001E-2</v>
      </c>
      <c r="K366">
        <v>-7.9822699999999996E-2</v>
      </c>
      <c r="L366">
        <v>-2.41508E-2</v>
      </c>
      <c r="M366">
        <v>1.4407400000000001E-2</v>
      </c>
      <c r="N366">
        <v>5.2965600000000002E-2</v>
      </c>
      <c r="O366">
        <v>0.1086375</v>
      </c>
      <c r="P366">
        <v>64.782700000000006</v>
      </c>
      <c r="Q366">
        <v>7.3528099999999999E-2</v>
      </c>
    </row>
    <row r="367" spans="1:17">
      <c r="A367" t="s">
        <v>2573</v>
      </c>
      <c r="B367" t="s">
        <v>95</v>
      </c>
      <c r="C367" t="s">
        <v>10</v>
      </c>
      <c r="D367" t="s">
        <v>19</v>
      </c>
      <c r="E367" t="s">
        <v>69</v>
      </c>
      <c r="F367" t="s">
        <v>28</v>
      </c>
      <c r="G367">
        <v>6</v>
      </c>
      <c r="H367">
        <v>1.0305059999999999</v>
      </c>
      <c r="I367">
        <v>0.97066770000000002</v>
      </c>
      <c r="J367">
        <v>-5.98384E-2</v>
      </c>
      <c r="K367">
        <v>-0.16487540000000001</v>
      </c>
      <c r="L367">
        <v>-0.1028187</v>
      </c>
      <c r="M367">
        <v>-5.98384E-2</v>
      </c>
      <c r="N367">
        <v>-1.68582E-2</v>
      </c>
      <c r="O367">
        <v>4.5198500000000003E-2</v>
      </c>
      <c r="P367">
        <v>64.477400000000003</v>
      </c>
      <c r="Q367">
        <v>8.19608E-2</v>
      </c>
    </row>
    <row r="368" spans="1:17">
      <c r="A368" t="s">
        <v>2574</v>
      </c>
      <c r="B368" t="s">
        <v>95</v>
      </c>
      <c r="C368" t="s">
        <v>10</v>
      </c>
      <c r="D368" t="s">
        <v>19</v>
      </c>
      <c r="E368" t="s">
        <v>69</v>
      </c>
      <c r="F368" t="s">
        <v>28</v>
      </c>
      <c r="G368">
        <v>7</v>
      </c>
      <c r="H368">
        <v>1.2031510000000001</v>
      </c>
      <c r="I368">
        <v>1.15951</v>
      </c>
      <c r="J368">
        <v>-4.3641300000000001E-2</v>
      </c>
      <c r="K368">
        <v>-0.1806045</v>
      </c>
      <c r="L368">
        <v>-9.9685499999999996E-2</v>
      </c>
      <c r="M368">
        <v>-4.3641300000000001E-2</v>
      </c>
      <c r="N368">
        <v>1.2403000000000001E-2</v>
      </c>
      <c r="O368">
        <v>9.3322000000000002E-2</v>
      </c>
      <c r="P368">
        <v>64.227900000000005</v>
      </c>
      <c r="Q368">
        <v>0.106873</v>
      </c>
    </row>
    <row r="369" spans="1:17">
      <c r="A369" t="s">
        <v>2575</v>
      </c>
      <c r="B369" t="s">
        <v>95</v>
      </c>
      <c r="C369" t="s">
        <v>10</v>
      </c>
      <c r="D369" t="s">
        <v>19</v>
      </c>
      <c r="E369" t="s">
        <v>69</v>
      </c>
      <c r="F369" t="s">
        <v>28</v>
      </c>
      <c r="G369">
        <v>8</v>
      </c>
      <c r="H369">
        <v>1.3339179999999999</v>
      </c>
      <c r="I369">
        <v>1.142522</v>
      </c>
      <c r="J369">
        <v>-0.1913955</v>
      </c>
      <c r="K369">
        <v>-0.32833329999999999</v>
      </c>
      <c r="L369">
        <v>-0.24742929999999999</v>
      </c>
      <c r="M369">
        <v>-0.1913955</v>
      </c>
      <c r="N369">
        <v>-0.1353616</v>
      </c>
      <c r="O369">
        <v>-5.4457699999999998E-2</v>
      </c>
      <c r="P369">
        <v>68.719499999999996</v>
      </c>
      <c r="Q369">
        <v>0.10685310000000001</v>
      </c>
    </row>
    <row r="370" spans="1:17">
      <c r="A370" t="s">
        <v>2576</v>
      </c>
      <c r="B370" t="s">
        <v>95</v>
      </c>
      <c r="C370" t="s">
        <v>10</v>
      </c>
      <c r="D370" t="s">
        <v>19</v>
      </c>
      <c r="E370" t="s">
        <v>69</v>
      </c>
      <c r="F370" t="s">
        <v>28</v>
      </c>
      <c r="G370">
        <v>9</v>
      </c>
      <c r="H370">
        <v>1.4316340000000001</v>
      </c>
      <c r="I370">
        <v>1.290422</v>
      </c>
      <c r="J370">
        <v>-0.1412119</v>
      </c>
      <c r="K370">
        <v>-0.29801939999999999</v>
      </c>
      <c r="L370">
        <v>-0.20537620000000001</v>
      </c>
      <c r="M370">
        <v>-0.1412119</v>
      </c>
      <c r="N370">
        <v>-7.7047500000000005E-2</v>
      </c>
      <c r="O370">
        <v>1.5595700000000001E-2</v>
      </c>
      <c r="P370">
        <v>75.343500000000006</v>
      </c>
      <c r="Q370">
        <v>0.1223576</v>
      </c>
    </row>
    <row r="371" spans="1:17">
      <c r="A371" t="s">
        <v>2577</v>
      </c>
      <c r="B371" t="s">
        <v>95</v>
      </c>
      <c r="C371" t="s">
        <v>10</v>
      </c>
      <c r="D371" t="s">
        <v>19</v>
      </c>
      <c r="E371" t="s">
        <v>69</v>
      </c>
      <c r="F371" t="s">
        <v>28</v>
      </c>
      <c r="G371">
        <v>10</v>
      </c>
      <c r="H371">
        <v>1.5036240000000001</v>
      </c>
      <c r="I371">
        <v>1.3594889999999999</v>
      </c>
      <c r="J371">
        <v>-0.1441346</v>
      </c>
      <c r="K371">
        <v>-0.31383499999999998</v>
      </c>
      <c r="L371">
        <v>-0.2135746</v>
      </c>
      <c r="M371">
        <v>-0.1441346</v>
      </c>
      <c r="N371">
        <v>-7.4694499999999997E-2</v>
      </c>
      <c r="O371">
        <v>2.55658E-2</v>
      </c>
      <c r="P371">
        <v>81.255099999999999</v>
      </c>
      <c r="Q371">
        <v>0.13241790000000001</v>
      </c>
    </row>
    <row r="372" spans="1:17">
      <c r="A372" t="s">
        <v>2578</v>
      </c>
      <c r="B372" t="s">
        <v>95</v>
      </c>
      <c r="C372" t="s">
        <v>10</v>
      </c>
      <c r="D372" t="s">
        <v>19</v>
      </c>
      <c r="E372" t="s">
        <v>69</v>
      </c>
      <c r="F372" t="s">
        <v>28</v>
      </c>
      <c r="G372">
        <v>11</v>
      </c>
      <c r="H372">
        <v>1.4699610000000001</v>
      </c>
      <c r="I372">
        <v>1.3996550000000001</v>
      </c>
      <c r="J372">
        <v>-7.0305900000000005E-2</v>
      </c>
      <c r="K372">
        <v>-0.2444509</v>
      </c>
      <c r="L372">
        <v>-0.14156469999999999</v>
      </c>
      <c r="M372">
        <v>-7.0305900000000005E-2</v>
      </c>
      <c r="N372">
        <v>9.5279999999999996E-4</v>
      </c>
      <c r="O372">
        <v>0.1038391</v>
      </c>
      <c r="P372">
        <v>85.724599999999995</v>
      </c>
      <c r="Q372">
        <v>0.13588610000000001</v>
      </c>
    </row>
    <row r="373" spans="1:17">
      <c r="A373" t="s">
        <v>2579</v>
      </c>
      <c r="B373" t="s">
        <v>95</v>
      </c>
      <c r="C373" t="s">
        <v>10</v>
      </c>
      <c r="D373" t="s">
        <v>19</v>
      </c>
      <c r="E373" t="s">
        <v>69</v>
      </c>
      <c r="F373" t="s">
        <v>28</v>
      </c>
      <c r="G373">
        <v>12</v>
      </c>
      <c r="H373">
        <v>1.4599740000000001</v>
      </c>
      <c r="I373">
        <v>1.5054920000000001</v>
      </c>
      <c r="J373">
        <v>4.5518799999999998E-2</v>
      </c>
      <c r="K373">
        <v>-0.14028579999999999</v>
      </c>
      <c r="L373">
        <v>-3.0511E-2</v>
      </c>
      <c r="M373">
        <v>4.5518799999999998E-2</v>
      </c>
      <c r="N373">
        <v>0.1215485</v>
      </c>
      <c r="O373">
        <v>0.23132340000000001</v>
      </c>
      <c r="P373">
        <v>90.327100000000002</v>
      </c>
      <c r="Q373">
        <v>0.1449841</v>
      </c>
    </row>
    <row r="374" spans="1:17">
      <c r="A374" t="s">
        <v>2580</v>
      </c>
      <c r="B374" t="s">
        <v>95</v>
      </c>
      <c r="C374" t="s">
        <v>10</v>
      </c>
      <c r="D374" t="s">
        <v>19</v>
      </c>
      <c r="E374" t="s">
        <v>69</v>
      </c>
      <c r="F374" t="s">
        <v>28</v>
      </c>
      <c r="G374">
        <v>13</v>
      </c>
      <c r="H374">
        <v>1.6691020000000001</v>
      </c>
      <c r="I374">
        <v>1.6691020000000001</v>
      </c>
      <c r="J374">
        <v>0</v>
      </c>
      <c r="K374">
        <v>6.8900500000000003E-2</v>
      </c>
      <c r="L374">
        <v>0.16800419999999999</v>
      </c>
      <c r="M374">
        <v>0.2366432</v>
      </c>
      <c r="N374">
        <v>0.3052821</v>
      </c>
      <c r="O374">
        <v>0.40438580000000002</v>
      </c>
      <c r="P374">
        <v>94.069100000000006</v>
      </c>
      <c r="Q374">
        <v>0.13089029999999999</v>
      </c>
    </row>
    <row r="375" spans="1:17">
      <c r="A375" t="s">
        <v>2581</v>
      </c>
      <c r="B375" t="s">
        <v>95</v>
      </c>
      <c r="C375" t="s">
        <v>10</v>
      </c>
      <c r="D375" t="s">
        <v>19</v>
      </c>
      <c r="E375" t="s">
        <v>69</v>
      </c>
      <c r="F375" t="s">
        <v>28</v>
      </c>
      <c r="G375">
        <v>14</v>
      </c>
      <c r="H375">
        <v>1.6675770000000001</v>
      </c>
      <c r="I375">
        <v>1.90422</v>
      </c>
      <c r="J375">
        <v>0.2366432</v>
      </c>
      <c r="K375">
        <v>0.18051980000000001</v>
      </c>
      <c r="L375">
        <v>0.28693669999999999</v>
      </c>
      <c r="M375">
        <v>0.36064079999999998</v>
      </c>
      <c r="N375">
        <v>0.43434479999999998</v>
      </c>
      <c r="O375">
        <v>0.54076170000000001</v>
      </c>
      <c r="P375">
        <v>96.608900000000006</v>
      </c>
      <c r="Q375">
        <v>0.14054910000000001</v>
      </c>
    </row>
    <row r="376" spans="1:17">
      <c r="A376" t="s">
        <v>2582</v>
      </c>
      <c r="B376" t="s">
        <v>95</v>
      </c>
      <c r="C376" t="s">
        <v>10</v>
      </c>
      <c r="D376" t="s">
        <v>19</v>
      </c>
      <c r="E376" t="s">
        <v>69</v>
      </c>
      <c r="F376" t="s">
        <v>28</v>
      </c>
      <c r="G376">
        <v>15</v>
      </c>
      <c r="H376">
        <v>1.917027</v>
      </c>
      <c r="I376">
        <v>2.2776679999999998</v>
      </c>
      <c r="J376">
        <v>0.36064079999999998</v>
      </c>
      <c r="K376">
        <v>0.28241690000000003</v>
      </c>
      <c r="L376">
        <v>0.39982679999999998</v>
      </c>
      <c r="M376">
        <v>0.48114449999999997</v>
      </c>
      <c r="N376">
        <v>0.56246220000000002</v>
      </c>
      <c r="O376">
        <v>0.67987200000000003</v>
      </c>
      <c r="P376">
        <v>98.555899999999994</v>
      </c>
      <c r="Q376">
        <v>0.15506790000000001</v>
      </c>
    </row>
    <row r="377" spans="1:17">
      <c r="A377" t="s">
        <v>2583</v>
      </c>
      <c r="B377" t="s">
        <v>95</v>
      </c>
      <c r="C377" t="s">
        <v>10</v>
      </c>
      <c r="D377" t="s">
        <v>19</v>
      </c>
      <c r="E377" t="s">
        <v>69</v>
      </c>
      <c r="F377" t="s">
        <v>28</v>
      </c>
      <c r="G377">
        <v>16</v>
      </c>
      <c r="H377">
        <v>2.3415219999999999</v>
      </c>
      <c r="I377">
        <v>2.822667</v>
      </c>
      <c r="J377">
        <v>0.48114449999999997</v>
      </c>
      <c r="K377">
        <v>0.42405929999999997</v>
      </c>
      <c r="L377">
        <v>0.56991210000000003</v>
      </c>
      <c r="M377">
        <v>0.67092929999999995</v>
      </c>
      <c r="N377">
        <v>0.77194649999999998</v>
      </c>
      <c r="O377">
        <v>0.91779929999999998</v>
      </c>
      <c r="P377">
        <v>99.6036</v>
      </c>
      <c r="Q377">
        <v>0.19263369999999999</v>
      </c>
    </row>
    <row r="378" spans="1:17">
      <c r="A378" t="s">
        <v>2584</v>
      </c>
      <c r="B378" t="s">
        <v>95</v>
      </c>
      <c r="C378" t="s">
        <v>10</v>
      </c>
      <c r="D378" t="s">
        <v>19</v>
      </c>
      <c r="E378" t="s">
        <v>69</v>
      </c>
      <c r="F378" t="s">
        <v>28</v>
      </c>
      <c r="G378">
        <v>17</v>
      </c>
      <c r="H378">
        <v>2.5208300000000001</v>
      </c>
      <c r="I378">
        <v>3.1917599999999999</v>
      </c>
      <c r="J378">
        <v>0.67092929999999995</v>
      </c>
      <c r="K378">
        <v>0.42850640000000001</v>
      </c>
      <c r="L378">
        <v>0.57332830000000001</v>
      </c>
      <c r="M378">
        <v>0.67363139999999999</v>
      </c>
      <c r="N378">
        <v>0.77393460000000003</v>
      </c>
      <c r="O378">
        <v>0.91875649999999998</v>
      </c>
      <c r="P378">
        <v>99.853499999999997</v>
      </c>
      <c r="Q378">
        <v>0.1912721</v>
      </c>
    </row>
    <row r="379" spans="1:17">
      <c r="A379" t="s">
        <v>2585</v>
      </c>
      <c r="B379" t="s">
        <v>95</v>
      </c>
      <c r="C379" t="s">
        <v>10</v>
      </c>
      <c r="D379" t="s">
        <v>19</v>
      </c>
      <c r="E379" t="s">
        <v>69</v>
      </c>
      <c r="F379" t="s">
        <v>28</v>
      </c>
      <c r="G379">
        <v>18</v>
      </c>
      <c r="H379">
        <v>2.8936850000000001</v>
      </c>
      <c r="I379">
        <v>3.5673170000000001</v>
      </c>
      <c r="J379">
        <v>0.67363139999999999</v>
      </c>
      <c r="K379">
        <v>0.4716243</v>
      </c>
      <c r="L379">
        <v>0.6226315</v>
      </c>
      <c r="M379">
        <v>0.72721860000000005</v>
      </c>
      <c r="N379">
        <v>0.83180569999999998</v>
      </c>
      <c r="O379">
        <v>0.98281289999999999</v>
      </c>
      <c r="P379">
        <v>99.384600000000006</v>
      </c>
      <c r="Q379">
        <v>0.19944129999999999</v>
      </c>
    </row>
    <row r="380" spans="1:17">
      <c r="A380" t="s">
        <v>2586</v>
      </c>
      <c r="B380" t="s">
        <v>95</v>
      </c>
      <c r="C380" t="s">
        <v>10</v>
      </c>
      <c r="D380" t="s">
        <v>19</v>
      </c>
      <c r="E380" t="s">
        <v>69</v>
      </c>
      <c r="F380" t="s">
        <v>28</v>
      </c>
      <c r="G380">
        <v>19</v>
      </c>
      <c r="H380">
        <v>2.8411870000000001</v>
      </c>
      <c r="I380">
        <v>3.5684049999999998</v>
      </c>
      <c r="J380">
        <v>0.72721860000000005</v>
      </c>
      <c r="K380">
        <v>9.5533099999999996E-2</v>
      </c>
      <c r="L380">
        <v>0.2361337</v>
      </c>
      <c r="M380">
        <v>0.33351330000000001</v>
      </c>
      <c r="N380">
        <v>0.43089290000000002</v>
      </c>
      <c r="O380">
        <v>0.57149349999999999</v>
      </c>
      <c r="P380">
        <v>97.018600000000006</v>
      </c>
      <c r="Q380">
        <v>0.185697</v>
      </c>
    </row>
    <row r="381" spans="1:17">
      <c r="A381" t="s">
        <v>2587</v>
      </c>
      <c r="B381" t="s">
        <v>95</v>
      </c>
      <c r="C381" t="s">
        <v>10</v>
      </c>
      <c r="D381" t="s">
        <v>19</v>
      </c>
      <c r="E381" t="s">
        <v>69</v>
      </c>
      <c r="F381" t="s">
        <v>28</v>
      </c>
      <c r="G381">
        <v>20</v>
      </c>
      <c r="H381">
        <v>3.0668380000000002</v>
      </c>
      <c r="I381">
        <v>3.2343649999999999</v>
      </c>
      <c r="J381">
        <v>0.1675278</v>
      </c>
      <c r="K381">
        <v>-8.6387500000000006E-2</v>
      </c>
      <c r="L381">
        <v>6.3627699999999995E-2</v>
      </c>
      <c r="M381">
        <v>0.1675278</v>
      </c>
      <c r="N381">
        <v>0.2714278</v>
      </c>
      <c r="O381">
        <v>0.42144300000000001</v>
      </c>
      <c r="P381">
        <v>92.565799999999996</v>
      </c>
      <c r="Q381">
        <v>0.1981311</v>
      </c>
    </row>
    <row r="382" spans="1:17">
      <c r="A382" t="s">
        <v>2588</v>
      </c>
      <c r="B382" t="s">
        <v>95</v>
      </c>
      <c r="C382" t="s">
        <v>10</v>
      </c>
      <c r="D382" t="s">
        <v>19</v>
      </c>
      <c r="E382" t="s">
        <v>69</v>
      </c>
      <c r="F382" t="s">
        <v>28</v>
      </c>
      <c r="G382">
        <v>21</v>
      </c>
      <c r="H382">
        <v>2.8446150000000001</v>
      </c>
      <c r="I382">
        <v>2.8509720000000001</v>
      </c>
      <c r="J382">
        <v>6.3575999999999997E-3</v>
      </c>
      <c r="K382">
        <v>-0.21712390000000001</v>
      </c>
      <c r="L382">
        <v>-8.5089200000000004E-2</v>
      </c>
      <c r="M382">
        <v>6.3575999999999997E-3</v>
      </c>
      <c r="N382">
        <v>9.78044E-2</v>
      </c>
      <c r="O382">
        <v>0.22983909999999999</v>
      </c>
      <c r="P382">
        <v>86.348299999999995</v>
      </c>
      <c r="Q382">
        <v>0.1743836</v>
      </c>
    </row>
    <row r="383" spans="1:17">
      <c r="A383" t="s">
        <v>2589</v>
      </c>
      <c r="B383" t="s">
        <v>95</v>
      </c>
      <c r="C383" t="s">
        <v>10</v>
      </c>
      <c r="D383" t="s">
        <v>19</v>
      </c>
      <c r="E383" t="s">
        <v>69</v>
      </c>
      <c r="F383" t="s">
        <v>28</v>
      </c>
      <c r="G383">
        <v>22</v>
      </c>
      <c r="H383">
        <v>2.383616</v>
      </c>
      <c r="I383">
        <v>2.341799</v>
      </c>
      <c r="J383">
        <v>-4.1817300000000002E-2</v>
      </c>
      <c r="K383">
        <v>-0.22969490000000001</v>
      </c>
      <c r="L383">
        <v>-0.1186953</v>
      </c>
      <c r="M383">
        <v>-4.1817300000000002E-2</v>
      </c>
      <c r="N383">
        <v>3.50607E-2</v>
      </c>
      <c r="O383">
        <v>0.1460602</v>
      </c>
      <c r="P383">
        <v>81.349900000000005</v>
      </c>
      <c r="Q383">
        <v>0.1466016</v>
      </c>
    </row>
    <row r="384" spans="1:17">
      <c r="A384" t="s">
        <v>2590</v>
      </c>
      <c r="B384" t="s">
        <v>95</v>
      </c>
      <c r="C384" t="s">
        <v>10</v>
      </c>
      <c r="D384" t="s">
        <v>19</v>
      </c>
      <c r="E384" t="s">
        <v>69</v>
      </c>
      <c r="F384" t="s">
        <v>28</v>
      </c>
      <c r="G384">
        <v>23</v>
      </c>
      <c r="H384">
        <v>1.829277</v>
      </c>
      <c r="I384">
        <v>1.890479</v>
      </c>
      <c r="J384">
        <v>6.1202399999999997E-2</v>
      </c>
      <c r="K384">
        <v>-9.3601599999999993E-2</v>
      </c>
      <c r="L384">
        <v>-2.1421000000000001E-3</v>
      </c>
      <c r="M384">
        <v>6.1202399999999997E-2</v>
      </c>
      <c r="N384">
        <v>0.124547</v>
      </c>
      <c r="O384">
        <v>0.21600649999999999</v>
      </c>
      <c r="P384">
        <v>78.593100000000007</v>
      </c>
      <c r="Q384">
        <v>0.12079429999999999</v>
      </c>
    </row>
    <row r="385" spans="1:17">
      <c r="A385" t="s">
        <v>2591</v>
      </c>
      <c r="B385" t="s">
        <v>95</v>
      </c>
      <c r="C385" t="s">
        <v>10</v>
      </c>
      <c r="D385" t="s">
        <v>19</v>
      </c>
      <c r="E385" t="s">
        <v>69</v>
      </c>
      <c r="F385" t="s">
        <v>28</v>
      </c>
      <c r="G385">
        <v>24</v>
      </c>
      <c r="H385">
        <v>1.365348</v>
      </c>
      <c r="I385">
        <v>1.4915309999999999</v>
      </c>
      <c r="J385">
        <v>0.12618219999999999</v>
      </c>
      <c r="K385">
        <v>-2.1397999999999999E-3</v>
      </c>
      <c r="L385">
        <v>7.36739E-2</v>
      </c>
      <c r="M385">
        <v>0.12618219999999999</v>
      </c>
      <c r="N385">
        <v>0.1786906</v>
      </c>
      <c r="O385">
        <v>0.25450430000000002</v>
      </c>
      <c r="P385">
        <v>77.646600000000007</v>
      </c>
      <c r="Q385">
        <v>0.1001302</v>
      </c>
    </row>
    <row r="386" spans="1:17">
      <c r="A386" t="s">
        <v>2592</v>
      </c>
      <c r="B386" t="s">
        <v>2</v>
      </c>
      <c r="C386" t="s">
        <v>5</v>
      </c>
      <c r="D386" t="s">
        <v>18</v>
      </c>
      <c r="E386" t="s">
        <v>69</v>
      </c>
      <c r="F386" t="s">
        <v>21</v>
      </c>
      <c r="G386">
        <v>1</v>
      </c>
      <c r="H386">
        <v>0.80313000000000001</v>
      </c>
      <c r="I386">
        <v>0.82771530000000004</v>
      </c>
      <c r="J386">
        <v>2.45854E-2</v>
      </c>
      <c r="K386">
        <v>1.0219300000000001E-2</v>
      </c>
      <c r="L386">
        <v>1.8706899999999999E-2</v>
      </c>
      <c r="M386">
        <v>2.45854E-2</v>
      </c>
      <c r="N386">
        <v>3.0463899999999999E-2</v>
      </c>
      <c r="O386">
        <v>3.89515E-2</v>
      </c>
      <c r="P386">
        <v>54.828200000000002</v>
      </c>
      <c r="Q386">
        <v>1.12099E-2</v>
      </c>
    </row>
    <row r="387" spans="1:17">
      <c r="A387" t="s">
        <v>2593</v>
      </c>
      <c r="B387" t="s">
        <v>2</v>
      </c>
      <c r="C387" t="s">
        <v>5</v>
      </c>
      <c r="D387" t="s">
        <v>18</v>
      </c>
      <c r="E387" t="s">
        <v>69</v>
      </c>
      <c r="F387" t="s">
        <v>21</v>
      </c>
      <c r="G387">
        <v>2</v>
      </c>
      <c r="H387">
        <v>0.75252039999999998</v>
      </c>
      <c r="I387">
        <v>0.75612679999999999</v>
      </c>
      <c r="J387">
        <v>3.6064000000000001E-3</v>
      </c>
      <c r="K387">
        <v>-7.6997000000000003E-3</v>
      </c>
      <c r="L387">
        <v>-1.0200000000000001E-3</v>
      </c>
      <c r="M387">
        <v>3.6064000000000001E-3</v>
      </c>
      <c r="N387">
        <v>8.2328000000000002E-3</v>
      </c>
      <c r="O387">
        <v>1.49125E-2</v>
      </c>
      <c r="P387">
        <v>53.7425</v>
      </c>
      <c r="Q387">
        <v>8.8222000000000005E-3</v>
      </c>
    </row>
    <row r="388" spans="1:17">
      <c r="A388" t="s">
        <v>2594</v>
      </c>
      <c r="B388" t="s">
        <v>2</v>
      </c>
      <c r="C388" t="s">
        <v>5</v>
      </c>
      <c r="D388" t="s">
        <v>18</v>
      </c>
      <c r="E388" t="s">
        <v>69</v>
      </c>
      <c r="F388" t="s">
        <v>21</v>
      </c>
      <c r="G388">
        <v>3</v>
      </c>
      <c r="H388">
        <v>0.74375880000000005</v>
      </c>
      <c r="I388">
        <v>0.73199809999999998</v>
      </c>
      <c r="J388">
        <v>-1.17606E-2</v>
      </c>
      <c r="K388">
        <v>-2.2644999999999998E-2</v>
      </c>
      <c r="L388">
        <v>-1.62144E-2</v>
      </c>
      <c r="M388">
        <v>-1.17606E-2</v>
      </c>
      <c r="N388">
        <v>-7.3067999999999996E-3</v>
      </c>
      <c r="O388">
        <v>-8.763E-4</v>
      </c>
      <c r="P388">
        <v>52.888199999999998</v>
      </c>
      <c r="Q388">
        <v>8.4931E-3</v>
      </c>
    </row>
    <row r="389" spans="1:17">
      <c r="A389" t="s">
        <v>2595</v>
      </c>
      <c r="B389" t="s">
        <v>2</v>
      </c>
      <c r="C389" t="s">
        <v>5</v>
      </c>
      <c r="D389" t="s">
        <v>18</v>
      </c>
      <c r="E389" t="s">
        <v>69</v>
      </c>
      <c r="F389" t="s">
        <v>21</v>
      </c>
      <c r="G389">
        <v>4</v>
      </c>
      <c r="H389">
        <v>0.74249710000000002</v>
      </c>
      <c r="I389">
        <v>0.73267170000000004</v>
      </c>
      <c r="J389">
        <v>-9.8253999999999998E-3</v>
      </c>
      <c r="K389">
        <v>-2.1777000000000001E-2</v>
      </c>
      <c r="L389">
        <v>-1.4715900000000001E-2</v>
      </c>
      <c r="M389">
        <v>-9.8253999999999998E-3</v>
      </c>
      <c r="N389">
        <v>-4.9350000000000002E-3</v>
      </c>
      <c r="O389">
        <v>2.1261000000000001E-3</v>
      </c>
      <c r="P389">
        <v>52.122300000000003</v>
      </c>
      <c r="Q389">
        <v>9.3258000000000004E-3</v>
      </c>
    </row>
    <row r="390" spans="1:17">
      <c r="A390" t="s">
        <v>2596</v>
      </c>
      <c r="B390" t="s">
        <v>2</v>
      </c>
      <c r="C390" t="s">
        <v>5</v>
      </c>
      <c r="D390" t="s">
        <v>18</v>
      </c>
      <c r="E390" t="s">
        <v>69</v>
      </c>
      <c r="F390" t="s">
        <v>21</v>
      </c>
      <c r="G390">
        <v>5</v>
      </c>
      <c r="H390">
        <v>0.78371939999999995</v>
      </c>
      <c r="I390">
        <v>0.76541250000000005</v>
      </c>
      <c r="J390">
        <v>-1.8306800000000002E-2</v>
      </c>
      <c r="K390">
        <v>-3.1142400000000001E-2</v>
      </c>
      <c r="L390">
        <v>-2.3559E-2</v>
      </c>
      <c r="M390">
        <v>-1.8306800000000002E-2</v>
      </c>
      <c r="N390">
        <v>-1.30546E-2</v>
      </c>
      <c r="O390">
        <v>-5.4713000000000001E-3</v>
      </c>
      <c r="P390">
        <v>51.440600000000003</v>
      </c>
      <c r="Q390">
        <v>1.00156E-2</v>
      </c>
    </row>
    <row r="391" spans="1:17">
      <c r="A391" t="s">
        <v>2597</v>
      </c>
      <c r="B391" t="s">
        <v>2</v>
      </c>
      <c r="C391" t="s">
        <v>5</v>
      </c>
      <c r="D391" t="s">
        <v>18</v>
      </c>
      <c r="E391" t="s">
        <v>69</v>
      </c>
      <c r="F391" t="s">
        <v>21</v>
      </c>
      <c r="G391">
        <v>6</v>
      </c>
      <c r="H391">
        <v>0.92330239999999997</v>
      </c>
      <c r="I391">
        <v>0.87854860000000001</v>
      </c>
      <c r="J391">
        <v>-4.4753800000000003E-2</v>
      </c>
      <c r="K391">
        <v>-6.1388600000000001E-2</v>
      </c>
      <c r="L391">
        <v>-5.1560700000000001E-2</v>
      </c>
      <c r="M391">
        <v>-4.4753800000000003E-2</v>
      </c>
      <c r="N391">
        <v>-3.7947000000000002E-2</v>
      </c>
      <c r="O391">
        <v>-2.8119000000000002E-2</v>
      </c>
      <c r="P391">
        <v>50.883099999999999</v>
      </c>
      <c r="Q391">
        <v>1.2980200000000001E-2</v>
      </c>
    </row>
    <row r="392" spans="1:17">
      <c r="A392" t="s">
        <v>2598</v>
      </c>
      <c r="B392" t="s">
        <v>2</v>
      </c>
      <c r="C392" t="s">
        <v>5</v>
      </c>
      <c r="D392" t="s">
        <v>18</v>
      </c>
      <c r="E392" t="s">
        <v>69</v>
      </c>
      <c r="F392" t="s">
        <v>21</v>
      </c>
      <c r="G392">
        <v>7</v>
      </c>
      <c r="H392">
        <v>1.1699949999999999</v>
      </c>
      <c r="I392">
        <v>1.0875090000000001</v>
      </c>
      <c r="J392">
        <v>-8.2485799999999998E-2</v>
      </c>
      <c r="K392">
        <v>-0.1008612</v>
      </c>
      <c r="L392">
        <v>-9.0004899999999999E-2</v>
      </c>
      <c r="M392">
        <v>-8.2485799999999998E-2</v>
      </c>
      <c r="N392">
        <v>-7.4966599999999994E-2</v>
      </c>
      <c r="O392">
        <v>-6.4110299999999995E-2</v>
      </c>
      <c r="P392">
        <v>50.530700000000003</v>
      </c>
      <c r="Q392">
        <v>1.4338500000000001E-2</v>
      </c>
    </row>
    <row r="393" spans="1:17">
      <c r="A393" t="s">
        <v>2599</v>
      </c>
      <c r="B393" t="s">
        <v>2</v>
      </c>
      <c r="C393" t="s">
        <v>5</v>
      </c>
      <c r="D393" t="s">
        <v>18</v>
      </c>
      <c r="E393" t="s">
        <v>69</v>
      </c>
      <c r="F393" t="s">
        <v>21</v>
      </c>
      <c r="G393">
        <v>8</v>
      </c>
      <c r="H393">
        <v>1.325663</v>
      </c>
      <c r="I393">
        <v>1.2188049999999999</v>
      </c>
      <c r="J393">
        <v>-0.10685799999999999</v>
      </c>
      <c r="K393">
        <v>-0.1273299</v>
      </c>
      <c r="L393">
        <v>-0.115235</v>
      </c>
      <c r="M393">
        <v>-0.10685799999999999</v>
      </c>
      <c r="N393">
        <v>-9.8481100000000002E-2</v>
      </c>
      <c r="O393">
        <v>-8.6386099999999993E-2</v>
      </c>
      <c r="P393">
        <v>52.175800000000002</v>
      </c>
      <c r="Q393">
        <v>1.59743E-2</v>
      </c>
    </row>
    <row r="394" spans="1:17">
      <c r="A394" t="s">
        <v>2600</v>
      </c>
      <c r="B394" t="s">
        <v>2</v>
      </c>
      <c r="C394" t="s">
        <v>5</v>
      </c>
      <c r="D394" t="s">
        <v>18</v>
      </c>
      <c r="E394" t="s">
        <v>69</v>
      </c>
      <c r="F394" t="s">
        <v>21</v>
      </c>
      <c r="G394">
        <v>9</v>
      </c>
      <c r="H394">
        <v>1.28952</v>
      </c>
      <c r="I394">
        <v>1.136199</v>
      </c>
      <c r="J394">
        <v>-0.15332119999999999</v>
      </c>
      <c r="K394">
        <v>-0.17508860000000001</v>
      </c>
      <c r="L394">
        <v>-0.16222829999999999</v>
      </c>
      <c r="M394">
        <v>-0.15332119999999999</v>
      </c>
      <c r="N394">
        <v>-0.14441409999999999</v>
      </c>
      <c r="O394">
        <v>-0.1315537</v>
      </c>
      <c r="P394">
        <v>56.2669</v>
      </c>
      <c r="Q394">
        <v>1.6985199999999999E-2</v>
      </c>
    </row>
    <row r="395" spans="1:17">
      <c r="A395" t="s">
        <v>2601</v>
      </c>
      <c r="B395" t="s">
        <v>2</v>
      </c>
      <c r="C395" t="s">
        <v>5</v>
      </c>
      <c r="D395" t="s">
        <v>18</v>
      </c>
      <c r="E395" t="s">
        <v>69</v>
      </c>
      <c r="F395" t="s">
        <v>21</v>
      </c>
      <c r="G395">
        <v>10</v>
      </c>
      <c r="H395">
        <v>1.2251920000000001</v>
      </c>
      <c r="I395">
        <v>1.0962799999999999</v>
      </c>
      <c r="J395">
        <v>-0.12891130000000001</v>
      </c>
      <c r="K395">
        <v>-0.15074879999999999</v>
      </c>
      <c r="L395">
        <v>-0.137847</v>
      </c>
      <c r="M395">
        <v>-0.12891130000000001</v>
      </c>
      <c r="N395">
        <v>-0.1199756</v>
      </c>
      <c r="O395">
        <v>-0.1070738</v>
      </c>
      <c r="P395">
        <v>60.121899999999997</v>
      </c>
      <c r="Q395">
        <v>1.70399E-2</v>
      </c>
    </row>
    <row r="396" spans="1:17">
      <c r="A396" t="s">
        <v>2602</v>
      </c>
      <c r="B396" t="s">
        <v>2</v>
      </c>
      <c r="C396" t="s">
        <v>5</v>
      </c>
      <c r="D396" t="s">
        <v>18</v>
      </c>
      <c r="E396" t="s">
        <v>69</v>
      </c>
      <c r="F396" t="s">
        <v>21</v>
      </c>
      <c r="G396">
        <v>11</v>
      </c>
      <c r="H396">
        <v>1.1304920000000001</v>
      </c>
      <c r="I396">
        <v>1.0479099999999999</v>
      </c>
      <c r="J396">
        <v>-8.25819E-2</v>
      </c>
      <c r="K396">
        <v>-0.10355689999999999</v>
      </c>
      <c r="L396">
        <v>-9.1164700000000001E-2</v>
      </c>
      <c r="M396">
        <v>-8.25819E-2</v>
      </c>
      <c r="N396">
        <v>-7.3999099999999998E-2</v>
      </c>
      <c r="O396">
        <v>-6.1606899999999999E-2</v>
      </c>
      <c r="P396">
        <v>63.5518</v>
      </c>
      <c r="Q396">
        <v>1.63669E-2</v>
      </c>
    </row>
    <row r="397" spans="1:17">
      <c r="A397" t="s">
        <v>2603</v>
      </c>
      <c r="B397" t="s">
        <v>2</v>
      </c>
      <c r="C397" t="s">
        <v>5</v>
      </c>
      <c r="D397" t="s">
        <v>18</v>
      </c>
      <c r="E397" t="s">
        <v>69</v>
      </c>
      <c r="F397" t="s">
        <v>21</v>
      </c>
      <c r="G397">
        <v>12</v>
      </c>
      <c r="H397">
        <v>1.0288930000000001</v>
      </c>
      <c r="I397">
        <v>1.015045</v>
      </c>
      <c r="J397">
        <v>-1.38479E-2</v>
      </c>
      <c r="K397">
        <v>-3.5277500000000003E-2</v>
      </c>
      <c r="L397">
        <v>-2.26167E-2</v>
      </c>
      <c r="M397">
        <v>-1.38479E-2</v>
      </c>
      <c r="N397">
        <v>-5.0790999999999996E-3</v>
      </c>
      <c r="O397">
        <v>7.5817000000000002E-3</v>
      </c>
      <c r="P397">
        <v>66.503799999999998</v>
      </c>
      <c r="Q397">
        <v>1.67216E-2</v>
      </c>
    </row>
    <row r="398" spans="1:17">
      <c r="A398" t="s">
        <v>2604</v>
      </c>
      <c r="B398" t="s">
        <v>2</v>
      </c>
      <c r="C398" t="s">
        <v>5</v>
      </c>
      <c r="D398" t="s">
        <v>18</v>
      </c>
      <c r="E398" t="s">
        <v>69</v>
      </c>
      <c r="F398" t="s">
        <v>21</v>
      </c>
      <c r="G398">
        <v>13</v>
      </c>
      <c r="H398">
        <v>0.98329949999999999</v>
      </c>
      <c r="I398">
        <v>0.98329949999999999</v>
      </c>
      <c r="J398">
        <v>0</v>
      </c>
      <c r="K398">
        <v>4.7043300000000003E-2</v>
      </c>
      <c r="L398">
        <v>5.84953E-2</v>
      </c>
      <c r="M398">
        <v>6.6426899999999997E-2</v>
      </c>
      <c r="N398">
        <v>7.4358499999999994E-2</v>
      </c>
      <c r="O398">
        <v>8.5810499999999998E-2</v>
      </c>
      <c r="P398">
        <v>68.774299999999997</v>
      </c>
      <c r="Q398">
        <v>1.5125100000000001E-2</v>
      </c>
    </row>
    <row r="399" spans="1:17">
      <c r="A399" t="s">
        <v>2605</v>
      </c>
      <c r="B399" t="s">
        <v>2</v>
      </c>
      <c r="C399" t="s">
        <v>5</v>
      </c>
      <c r="D399" t="s">
        <v>18</v>
      </c>
      <c r="E399" t="s">
        <v>69</v>
      </c>
      <c r="F399" t="s">
        <v>21</v>
      </c>
      <c r="G399">
        <v>14</v>
      </c>
      <c r="H399">
        <v>0.88046899999999995</v>
      </c>
      <c r="I399">
        <v>0.94689579999999995</v>
      </c>
      <c r="J399">
        <v>6.6426899999999997E-2</v>
      </c>
      <c r="K399">
        <v>7.8701400000000005E-2</v>
      </c>
      <c r="L399">
        <v>9.0064400000000003E-2</v>
      </c>
      <c r="M399">
        <v>9.7934499999999994E-2</v>
      </c>
      <c r="N399">
        <v>0.1058045</v>
      </c>
      <c r="O399">
        <v>0.1171676</v>
      </c>
      <c r="P399">
        <v>70.528800000000004</v>
      </c>
      <c r="Q399">
        <v>1.5007700000000001E-2</v>
      </c>
    </row>
    <row r="400" spans="1:17">
      <c r="A400" t="s">
        <v>2606</v>
      </c>
      <c r="B400" t="s">
        <v>2</v>
      </c>
      <c r="C400" t="s">
        <v>5</v>
      </c>
      <c r="D400" t="s">
        <v>18</v>
      </c>
      <c r="E400" t="s">
        <v>69</v>
      </c>
      <c r="F400" t="s">
        <v>21</v>
      </c>
      <c r="G400">
        <v>15</v>
      </c>
      <c r="H400">
        <v>0.82778949999999996</v>
      </c>
      <c r="I400">
        <v>0.92572399999999999</v>
      </c>
      <c r="J400">
        <v>9.7934499999999994E-2</v>
      </c>
      <c r="K400">
        <v>8.1323699999999999E-2</v>
      </c>
      <c r="L400">
        <v>9.1469099999999998E-2</v>
      </c>
      <c r="M400">
        <v>9.8495799999999994E-2</v>
      </c>
      <c r="N400">
        <v>0.10552250000000001</v>
      </c>
      <c r="O400">
        <v>0.1156678</v>
      </c>
      <c r="P400">
        <v>71.838399999999993</v>
      </c>
      <c r="Q400">
        <v>1.3399400000000001E-2</v>
      </c>
    </row>
    <row r="401" spans="1:17">
      <c r="A401" t="s">
        <v>2607</v>
      </c>
      <c r="B401" t="s">
        <v>2</v>
      </c>
      <c r="C401" t="s">
        <v>5</v>
      </c>
      <c r="D401" t="s">
        <v>18</v>
      </c>
      <c r="E401" t="s">
        <v>69</v>
      </c>
      <c r="F401" t="s">
        <v>21</v>
      </c>
      <c r="G401">
        <v>16</v>
      </c>
      <c r="H401">
        <v>0.84266090000000005</v>
      </c>
      <c r="I401">
        <v>0.94115669999999996</v>
      </c>
      <c r="J401">
        <v>9.8495799999999994E-2</v>
      </c>
      <c r="K401">
        <v>9.66611E-2</v>
      </c>
      <c r="L401">
        <v>0.10728840000000001</v>
      </c>
      <c r="M401">
        <v>0.1146488</v>
      </c>
      <c r="N401">
        <v>0.1220093</v>
      </c>
      <c r="O401">
        <v>0.13263659999999999</v>
      </c>
      <c r="P401">
        <v>72.293999999999997</v>
      </c>
      <c r="Q401">
        <v>1.40359E-2</v>
      </c>
    </row>
    <row r="402" spans="1:17">
      <c r="A402" t="s">
        <v>2608</v>
      </c>
      <c r="B402" t="s">
        <v>2</v>
      </c>
      <c r="C402" t="s">
        <v>5</v>
      </c>
      <c r="D402" t="s">
        <v>18</v>
      </c>
      <c r="E402" t="s">
        <v>69</v>
      </c>
      <c r="F402" t="s">
        <v>21</v>
      </c>
      <c r="G402">
        <v>17</v>
      </c>
      <c r="H402">
        <v>0.8868066</v>
      </c>
      <c r="I402">
        <v>1.001455</v>
      </c>
      <c r="J402">
        <v>0.1146488</v>
      </c>
      <c r="K402">
        <v>0.11588030000000001</v>
      </c>
      <c r="L402">
        <v>0.12671950000000001</v>
      </c>
      <c r="M402">
        <v>0.1342267</v>
      </c>
      <c r="N402">
        <v>0.14173379999999999</v>
      </c>
      <c r="O402">
        <v>0.15257299999999999</v>
      </c>
      <c r="P402">
        <v>71.962599999999995</v>
      </c>
      <c r="Q402">
        <v>1.4315700000000001E-2</v>
      </c>
    </row>
    <row r="403" spans="1:17">
      <c r="A403" t="s">
        <v>2609</v>
      </c>
      <c r="B403" t="s">
        <v>2</v>
      </c>
      <c r="C403" t="s">
        <v>5</v>
      </c>
      <c r="D403" t="s">
        <v>18</v>
      </c>
      <c r="E403" t="s">
        <v>69</v>
      </c>
      <c r="F403" t="s">
        <v>21</v>
      </c>
      <c r="G403">
        <v>18</v>
      </c>
      <c r="H403">
        <v>1.0071319999999999</v>
      </c>
      <c r="I403">
        <v>1.141359</v>
      </c>
      <c r="J403">
        <v>0.1342267</v>
      </c>
      <c r="K403">
        <v>0.1020619</v>
      </c>
      <c r="L403">
        <v>0.11472499999999999</v>
      </c>
      <c r="M403">
        <v>0.12349540000000001</v>
      </c>
      <c r="N403">
        <v>0.13226589999999999</v>
      </c>
      <c r="O403">
        <v>0.144929</v>
      </c>
      <c r="P403">
        <v>70.709199999999996</v>
      </c>
      <c r="Q403">
        <v>1.6724699999999999E-2</v>
      </c>
    </row>
    <row r="404" spans="1:17">
      <c r="A404" t="s">
        <v>2610</v>
      </c>
      <c r="B404" t="s">
        <v>2</v>
      </c>
      <c r="C404" t="s">
        <v>5</v>
      </c>
      <c r="D404" t="s">
        <v>18</v>
      </c>
      <c r="E404" t="s">
        <v>69</v>
      </c>
      <c r="F404" t="s">
        <v>21</v>
      </c>
      <c r="G404">
        <v>19</v>
      </c>
      <c r="H404">
        <v>1.1238570000000001</v>
      </c>
      <c r="I404">
        <v>1.247352</v>
      </c>
      <c r="J404">
        <v>0.12349540000000001</v>
      </c>
      <c r="K404">
        <v>3.6518700000000001E-2</v>
      </c>
      <c r="L404">
        <v>5.1225100000000003E-2</v>
      </c>
      <c r="M404">
        <v>6.1410699999999999E-2</v>
      </c>
      <c r="N404">
        <v>7.1596300000000002E-2</v>
      </c>
      <c r="O404">
        <v>8.6302699999999996E-2</v>
      </c>
      <c r="P404">
        <v>68.3108</v>
      </c>
      <c r="Q404">
        <v>1.94234E-2</v>
      </c>
    </row>
    <row r="405" spans="1:17">
      <c r="A405" t="s">
        <v>2611</v>
      </c>
      <c r="B405" t="s">
        <v>2</v>
      </c>
      <c r="C405" t="s">
        <v>5</v>
      </c>
      <c r="D405" t="s">
        <v>18</v>
      </c>
      <c r="E405" t="s">
        <v>69</v>
      </c>
      <c r="F405" t="s">
        <v>21</v>
      </c>
      <c r="G405">
        <v>20</v>
      </c>
      <c r="H405">
        <v>1.21865</v>
      </c>
      <c r="I405">
        <v>1.253816</v>
      </c>
      <c r="J405">
        <v>3.5166500000000003E-2</v>
      </c>
      <c r="K405">
        <v>1.03631E-2</v>
      </c>
      <c r="L405">
        <v>2.50172E-2</v>
      </c>
      <c r="M405">
        <v>3.5166500000000003E-2</v>
      </c>
      <c r="N405">
        <v>4.5315899999999999E-2</v>
      </c>
      <c r="O405">
        <v>5.9970000000000002E-2</v>
      </c>
      <c r="P405">
        <v>64.686700000000002</v>
      </c>
      <c r="Q405">
        <v>1.9354199999999998E-2</v>
      </c>
    </row>
    <row r="406" spans="1:17">
      <c r="A406" t="s">
        <v>2612</v>
      </c>
      <c r="B406" t="s">
        <v>2</v>
      </c>
      <c r="C406" t="s">
        <v>5</v>
      </c>
      <c r="D406" t="s">
        <v>18</v>
      </c>
      <c r="E406" t="s">
        <v>69</v>
      </c>
      <c r="F406" t="s">
        <v>21</v>
      </c>
      <c r="G406">
        <v>21</v>
      </c>
      <c r="H406">
        <v>1.2441489999999999</v>
      </c>
      <c r="I406">
        <v>1.3015049999999999</v>
      </c>
      <c r="J406">
        <v>5.73556E-2</v>
      </c>
      <c r="K406">
        <v>3.3748599999999997E-2</v>
      </c>
      <c r="L406">
        <v>4.7695799999999997E-2</v>
      </c>
      <c r="M406">
        <v>5.73556E-2</v>
      </c>
      <c r="N406">
        <v>6.7015400000000003E-2</v>
      </c>
      <c r="O406">
        <v>8.0962599999999996E-2</v>
      </c>
      <c r="P406">
        <v>61.3842</v>
      </c>
      <c r="Q406">
        <v>1.8420700000000002E-2</v>
      </c>
    </row>
    <row r="407" spans="1:17">
      <c r="A407" t="s">
        <v>2613</v>
      </c>
      <c r="B407" t="s">
        <v>2</v>
      </c>
      <c r="C407" t="s">
        <v>5</v>
      </c>
      <c r="D407" t="s">
        <v>18</v>
      </c>
      <c r="E407" t="s">
        <v>69</v>
      </c>
      <c r="F407" t="s">
        <v>21</v>
      </c>
      <c r="G407">
        <v>22</v>
      </c>
      <c r="H407">
        <v>1.1834849999999999</v>
      </c>
      <c r="I407">
        <v>1.2421660000000001</v>
      </c>
      <c r="J407">
        <v>5.8680999999999997E-2</v>
      </c>
      <c r="K407">
        <v>3.7540299999999999E-2</v>
      </c>
      <c r="L407">
        <v>5.0030400000000003E-2</v>
      </c>
      <c r="M407">
        <v>5.8680999999999997E-2</v>
      </c>
      <c r="N407">
        <v>6.7331500000000002E-2</v>
      </c>
      <c r="O407">
        <v>7.9821600000000006E-2</v>
      </c>
      <c r="P407">
        <v>59.1447</v>
      </c>
      <c r="Q407">
        <v>1.64961E-2</v>
      </c>
    </row>
    <row r="408" spans="1:17">
      <c r="A408" t="s">
        <v>2614</v>
      </c>
      <c r="B408" t="s">
        <v>2</v>
      </c>
      <c r="C408" t="s">
        <v>5</v>
      </c>
      <c r="D408" t="s">
        <v>18</v>
      </c>
      <c r="E408" t="s">
        <v>69</v>
      </c>
      <c r="F408" t="s">
        <v>21</v>
      </c>
      <c r="G408">
        <v>23</v>
      </c>
      <c r="H408">
        <v>1.0392509999999999</v>
      </c>
      <c r="I408">
        <v>1.0785290000000001</v>
      </c>
      <c r="J408">
        <v>3.9277800000000002E-2</v>
      </c>
      <c r="K408">
        <v>1.9973600000000001E-2</v>
      </c>
      <c r="L408">
        <v>3.1378700000000002E-2</v>
      </c>
      <c r="M408">
        <v>3.9277800000000002E-2</v>
      </c>
      <c r="N408">
        <v>4.7176999999999997E-2</v>
      </c>
      <c r="O408">
        <v>5.8582099999999998E-2</v>
      </c>
      <c r="P408">
        <v>57.420299999999997</v>
      </c>
      <c r="Q408">
        <v>1.5063200000000001E-2</v>
      </c>
    </row>
    <row r="409" spans="1:17">
      <c r="A409" t="s">
        <v>2615</v>
      </c>
      <c r="B409" t="s">
        <v>2</v>
      </c>
      <c r="C409" t="s">
        <v>5</v>
      </c>
      <c r="D409" t="s">
        <v>18</v>
      </c>
      <c r="E409" t="s">
        <v>69</v>
      </c>
      <c r="F409" t="s">
        <v>21</v>
      </c>
      <c r="G409">
        <v>24</v>
      </c>
      <c r="H409">
        <v>0.87934310000000004</v>
      </c>
      <c r="I409">
        <v>0.92503089999999999</v>
      </c>
      <c r="J409">
        <v>4.5687899999999997E-2</v>
      </c>
      <c r="K409">
        <v>2.8653000000000001E-2</v>
      </c>
      <c r="L409">
        <v>3.8717300000000003E-2</v>
      </c>
      <c r="M409">
        <v>4.5687899999999997E-2</v>
      </c>
      <c r="N409">
        <v>5.2658400000000001E-2</v>
      </c>
      <c r="O409">
        <v>6.2722799999999995E-2</v>
      </c>
      <c r="P409">
        <v>56.008099999999999</v>
      </c>
      <c r="Q409">
        <v>1.3292399999999999E-2</v>
      </c>
    </row>
    <row r="410" spans="1:17">
      <c r="A410" t="s">
        <v>2616</v>
      </c>
      <c r="B410" t="s">
        <v>2</v>
      </c>
      <c r="C410" t="s">
        <v>5</v>
      </c>
      <c r="D410" t="s">
        <v>18</v>
      </c>
      <c r="E410" t="s">
        <v>69</v>
      </c>
      <c r="F410" t="s">
        <v>22</v>
      </c>
      <c r="G410">
        <v>1</v>
      </c>
      <c r="H410">
        <v>0.72193160000000001</v>
      </c>
      <c r="I410">
        <v>0.70033339999999999</v>
      </c>
      <c r="J410">
        <v>-2.1598200000000001E-2</v>
      </c>
      <c r="K410">
        <v>-2.8005100000000002E-2</v>
      </c>
      <c r="L410">
        <v>-2.42198E-2</v>
      </c>
      <c r="M410">
        <v>-2.1598200000000001E-2</v>
      </c>
      <c r="N410">
        <v>-1.89765E-2</v>
      </c>
      <c r="O410">
        <v>-1.51913E-2</v>
      </c>
      <c r="P410">
        <v>55.338500000000003</v>
      </c>
      <c r="Q410">
        <v>4.9992999999999999E-3</v>
      </c>
    </row>
    <row r="411" spans="1:17">
      <c r="A411" t="s">
        <v>2617</v>
      </c>
      <c r="B411" t="s">
        <v>2</v>
      </c>
      <c r="C411" t="s">
        <v>5</v>
      </c>
      <c r="D411" t="s">
        <v>18</v>
      </c>
      <c r="E411" t="s">
        <v>69</v>
      </c>
      <c r="F411" t="s">
        <v>22</v>
      </c>
      <c r="G411">
        <v>2</v>
      </c>
      <c r="H411">
        <v>0.65270479999999997</v>
      </c>
      <c r="I411">
        <v>0.62540110000000004</v>
      </c>
      <c r="J411">
        <v>-2.73037E-2</v>
      </c>
      <c r="K411">
        <v>-3.1779399999999999E-2</v>
      </c>
      <c r="L411">
        <v>-2.9135100000000001E-2</v>
      </c>
      <c r="M411">
        <v>-2.73037E-2</v>
      </c>
      <c r="N411">
        <v>-2.54723E-2</v>
      </c>
      <c r="O411">
        <v>-2.28281E-2</v>
      </c>
      <c r="P411">
        <v>54.3078</v>
      </c>
      <c r="Q411">
        <v>3.4924000000000001E-3</v>
      </c>
    </row>
    <row r="412" spans="1:17">
      <c r="A412" t="s">
        <v>2618</v>
      </c>
      <c r="B412" t="s">
        <v>2</v>
      </c>
      <c r="C412" t="s">
        <v>5</v>
      </c>
      <c r="D412" t="s">
        <v>18</v>
      </c>
      <c r="E412" t="s">
        <v>69</v>
      </c>
      <c r="F412" t="s">
        <v>22</v>
      </c>
      <c r="G412">
        <v>3</v>
      </c>
      <c r="H412">
        <v>0.62940390000000002</v>
      </c>
      <c r="I412">
        <v>0.59460469999999999</v>
      </c>
      <c r="J412">
        <v>-3.4799200000000002E-2</v>
      </c>
      <c r="K412">
        <v>-3.9527600000000003E-2</v>
      </c>
      <c r="L412">
        <v>-3.6734000000000003E-2</v>
      </c>
      <c r="M412">
        <v>-3.4799200000000002E-2</v>
      </c>
      <c r="N412">
        <v>-3.2864400000000002E-2</v>
      </c>
      <c r="O412">
        <v>-3.0070800000000002E-2</v>
      </c>
      <c r="P412">
        <v>53.653399999999998</v>
      </c>
      <c r="Q412">
        <v>3.6895999999999999E-3</v>
      </c>
    </row>
    <row r="413" spans="1:17">
      <c r="A413" t="s">
        <v>2619</v>
      </c>
      <c r="B413" t="s">
        <v>2</v>
      </c>
      <c r="C413" t="s">
        <v>5</v>
      </c>
      <c r="D413" t="s">
        <v>18</v>
      </c>
      <c r="E413" t="s">
        <v>69</v>
      </c>
      <c r="F413" t="s">
        <v>22</v>
      </c>
      <c r="G413">
        <v>4</v>
      </c>
      <c r="H413">
        <v>0.62687579999999998</v>
      </c>
      <c r="I413">
        <v>0.58311440000000003</v>
      </c>
      <c r="J413">
        <v>-4.3761399999999999E-2</v>
      </c>
      <c r="K413">
        <v>-4.8522200000000001E-2</v>
      </c>
      <c r="L413">
        <v>-4.5709399999999997E-2</v>
      </c>
      <c r="M413">
        <v>-4.3761399999999999E-2</v>
      </c>
      <c r="N413">
        <v>-4.1813299999999998E-2</v>
      </c>
      <c r="O413">
        <v>-3.90005E-2</v>
      </c>
      <c r="P413">
        <v>53.044600000000003</v>
      </c>
      <c r="Q413">
        <v>3.7149000000000001E-3</v>
      </c>
    </row>
    <row r="414" spans="1:17">
      <c r="A414" t="s">
        <v>2620</v>
      </c>
      <c r="B414" t="s">
        <v>2</v>
      </c>
      <c r="C414" t="s">
        <v>5</v>
      </c>
      <c r="D414" t="s">
        <v>18</v>
      </c>
      <c r="E414" t="s">
        <v>69</v>
      </c>
      <c r="F414" t="s">
        <v>22</v>
      </c>
      <c r="G414">
        <v>5</v>
      </c>
      <c r="H414">
        <v>0.63732630000000001</v>
      </c>
      <c r="I414">
        <v>0.59899690000000005</v>
      </c>
      <c r="J414">
        <v>-3.83294E-2</v>
      </c>
      <c r="K414">
        <v>-4.3481199999999998E-2</v>
      </c>
      <c r="L414">
        <v>-4.0437500000000001E-2</v>
      </c>
      <c r="M414">
        <v>-3.83294E-2</v>
      </c>
      <c r="N414">
        <v>-3.6221400000000001E-2</v>
      </c>
      <c r="O414">
        <v>-3.3177699999999997E-2</v>
      </c>
      <c r="P414">
        <v>52.571399999999997</v>
      </c>
      <c r="Q414">
        <v>4.0198999999999999E-3</v>
      </c>
    </row>
    <row r="415" spans="1:17">
      <c r="A415" t="s">
        <v>2621</v>
      </c>
      <c r="B415" t="s">
        <v>2</v>
      </c>
      <c r="C415" t="s">
        <v>5</v>
      </c>
      <c r="D415" t="s">
        <v>18</v>
      </c>
      <c r="E415" t="s">
        <v>69</v>
      </c>
      <c r="F415" t="s">
        <v>22</v>
      </c>
      <c r="G415">
        <v>6</v>
      </c>
      <c r="H415">
        <v>0.71283169999999996</v>
      </c>
      <c r="I415">
        <v>0.67532429999999999</v>
      </c>
      <c r="J415">
        <v>-3.7507400000000003E-2</v>
      </c>
      <c r="K415">
        <v>-4.2847299999999998E-2</v>
      </c>
      <c r="L415">
        <v>-3.9692400000000003E-2</v>
      </c>
      <c r="M415">
        <v>-3.7507400000000003E-2</v>
      </c>
      <c r="N415">
        <v>-3.5322300000000001E-2</v>
      </c>
      <c r="O415">
        <v>-3.2167500000000002E-2</v>
      </c>
      <c r="P415">
        <v>52.190600000000003</v>
      </c>
      <c r="Q415">
        <v>4.1668E-3</v>
      </c>
    </row>
    <row r="416" spans="1:17">
      <c r="A416" t="s">
        <v>2622</v>
      </c>
      <c r="B416" t="s">
        <v>2</v>
      </c>
      <c r="C416" t="s">
        <v>5</v>
      </c>
      <c r="D416" t="s">
        <v>18</v>
      </c>
      <c r="E416" t="s">
        <v>69</v>
      </c>
      <c r="F416" t="s">
        <v>22</v>
      </c>
      <c r="G416">
        <v>7</v>
      </c>
      <c r="H416">
        <v>0.87135149999999995</v>
      </c>
      <c r="I416">
        <v>0.81253679999999995</v>
      </c>
      <c r="J416">
        <v>-5.8814699999999998E-2</v>
      </c>
      <c r="K416">
        <v>-6.5999799999999997E-2</v>
      </c>
      <c r="L416">
        <v>-6.1754799999999999E-2</v>
      </c>
      <c r="M416">
        <v>-5.8814699999999998E-2</v>
      </c>
      <c r="N416">
        <v>-5.5874600000000003E-2</v>
      </c>
      <c r="O416">
        <v>-5.1629599999999998E-2</v>
      </c>
      <c r="P416">
        <v>51.949800000000003</v>
      </c>
      <c r="Q416">
        <v>5.6065999999999998E-3</v>
      </c>
    </row>
    <row r="417" spans="1:17">
      <c r="A417" t="s">
        <v>2623</v>
      </c>
      <c r="B417" t="s">
        <v>2</v>
      </c>
      <c r="C417" t="s">
        <v>5</v>
      </c>
      <c r="D417" t="s">
        <v>18</v>
      </c>
      <c r="E417" t="s">
        <v>69</v>
      </c>
      <c r="F417" t="s">
        <v>22</v>
      </c>
      <c r="G417">
        <v>8</v>
      </c>
      <c r="H417">
        <v>0.9965562</v>
      </c>
      <c r="I417">
        <v>0.97164700000000004</v>
      </c>
      <c r="J417">
        <v>-2.4909199999999999E-2</v>
      </c>
      <c r="K417">
        <v>-3.3924000000000003E-2</v>
      </c>
      <c r="L417">
        <v>-2.8597999999999998E-2</v>
      </c>
      <c r="M417">
        <v>-2.4909199999999999E-2</v>
      </c>
      <c r="N417">
        <v>-2.12204E-2</v>
      </c>
      <c r="O417">
        <v>-1.58944E-2</v>
      </c>
      <c r="P417">
        <v>53.337699999999998</v>
      </c>
      <c r="Q417">
        <v>7.0343000000000003E-3</v>
      </c>
    </row>
    <row r="418" spans="1:17">
      <c r="A418" t="s">
        <v>2624</v>
      </c>
      <c r="B418" t="s">
        <v>2</v>
      </c>
      <c r="C418" t="s">
        <v>5</v>
      </c>
      <c r="D418" t="s">
        <v>18</v>
      </c>
      <c r="E418" t="s">
        <v>69</v>
      </c>
      <c r="F418" t="s">
        <v>22</v>
      </c>
      <c r="G418">
        <v>9</v>
      </c>
      <c r="H418">
        <v>1.0030619999999999</v>
      </c>
      <c r="I418">
        <v>0.91367390000000004</v>
      </c>
      <c r="J418">
        <v>-8.9388400000000007E-2</v>
      </c>
      <c r="K418">
        <v>-9.6411499999999997E-2</v>
      </c>
      <c r="L418">
        <v>-9.2262200000000003E-2</v>
      </c>
      <c r="M418">
        <v>-8.9388400000000007E-2</v>
      </c>
      <c r="N418">
        <v>-8.65147E-2</v>
      </c>
      <c r="O418">
        <v>-8.2365400000000005E-2</v>
      </c>
      <c r="P418">
        <v>56.853499999999997</v>
      </c>
      <c r="Q418">
        <v>5.4800999999999999E-3</v>
      </c>
    </row>
    <row r="419" spans="1:17">
      <c r="A419" t="s">
        <v>2625</v>
      </c>
      <c r="B419" t="s">
        <v>2</v>
      </c>
      <c r="C419" t="s">
        <v>5</v>
      </c>
      <c r="D419" t="s">
        <v>18</v>
      </c>
      <c r="E419" t="s">
        <v>69</v>
      </c>
      <c r="F419" t="s">
        <v>22</v>
      </c>
      <c r="G419">
        <v>10</v>
      </c>
      <c r="H419">
        <v>0.96074150000000003</v>
      </c>
      <c r="I419">
        <v>0.86862640000000002</v>
      </c>
      <c r="J419">
        <v>-9.2115100000000005E-2</v>
      </c>
      <c r="K419">
        <v>-9.8991800000000005E-2</v>
      </c>
      <c r="L419">
        <v>-9.4928999999999999E-2</v>
      </c>
      <c r="M419">
        <v>-9.2115100000000005E-2</v>
      </c>
      <c r="N419">
        <v>-8.9301199999999997E-2</v>
      </c>
      <c r="O419">
        <v>-8.5238400000000006E-2</v>
      </c>
      <c r="P419">
        <v>60.312399999999997</v>
      </c>
      <c r="Q419">
        <v>5.3658999999999998E-3</v>
      </c>
    </row>
    <row r="420" spans="1:17">
      <c r="A420" t="s">
        <v>2626</v>
      </c>
      <c r="B420" t="s">
        <v>2</v>
      </c>
      <c r="C420" t="s">
        <v>5</v>
      </c>
      <c r="D420" t="s">
        <v>18</v>
      </c>
      <c r="E420" t="s">
        <v>69</v>
      </c>
      <c r="F420" t="s">
        <v>22</v>
      </c>
      <c r="G420">
        <v>11</v>
      </c>
      <c r="H420">
        <v>0.91936479999999998</v>
      </c>
      <c r="I420">
        <v>0.84582360000000001</v>
      </c>
      <c r="J420">
        <v>-7.3541200000000001E-2</v>
      </c>
      <c r="K420">
        <v>-8.0083799999999997E-2</v>
      </c>
      <c r="L420">
        <v>-7.6218400000000006E-2</v>
      </c>
      <c r="M420">
        <v>-7.3541200000000001E-2</v>
      </c>
      <c r="N420">
        <v>-7.0863999999999996E-2</v>
      </c>
      <c r="O420">
        <v>-6.6998500000000002E-2</v>
      </c>
      <c r="P420">
        <v>63.371499999999997</v>
      </c>
      <c r="Q420">
        <v>5.1051999999999998E-3</v>
      </c>
    </row>
    <row r="421" spans="1:17">
      <c r="A421" t="s">
        <v>2627</v>
      </c>
      <c r="B421" t="s">
        <v>2</v>
      </c>
      <c r="C421" t="s">
        <v>5</v>
      </c>
      <c r="D421" t="s">
        <v>18</v>
      </c>
      <c r="E421" t="s">
        <v>69</v>
      </c>
      <c r="F421" t="s">
        <v>22</v>
      </c>
      <c r="G421">
        <v>12</v>
      </c>
      <c r="H421">
        <v>0.86153279999999999</v>
      </c>
      <c r="I421">
        <v>0.82934410000000003</v>
      </c>
      <c r="J421">
        <v>-3.2188700000000001E-2</v>
      </c>
      <c r="K421">
        <v>-4.0617399999999998E-2</v>
      </c>
      <c r="L421">
        <v>-3.5637700000000001E-2</v>
      </c>
      <c r="M421">
        <v>-3.2188700000000001E-2</v>
      </c>
      <c r="N421">
        <v>-2.87397E-2</v>
      </c>
      <c r="O421">
        <v>-2.37599E-2</v>
      </c>
      <c r="P421">
        <v>66.083299999999994</v>
      </c>
      <c r="Q421">
        <v>6.5770000000000004E-3</v>
      </c>
    </row>
    <row r="422" spans="1:17">
      <c r="A422" t="s">
        <v>2628</v>
      </c>
      <c r="B422" t="s">
        <v>2</v>
      </c>
      <c r="C422" t="s">
        <v>5</v>
      </c>
      <c r="D422" t="s">
        <v>18</v>
      </c>
      <c r="E422" t="s">
        <v>69</v>
      </c>
      <c r="F422" t="s">
        <v>22</v>
      </c>
      <c r="G422">
        <v>13</v>
      </c>
      <c r="H422">
        <v>0.81843909999999997</v>
      </c>
      <c r="I422">
        <v>0.81843909999999997</v>
      </c>
      <c r="J422">
        <v>0</v>
      </c>
      <c r="K422">
        <v>1.1634E-2</v>
      </c>
      <c r="L422">
        <v>1.6223399999999999E-2</v>
      </c>
      <c r="M422">
        <v>1.9401999999999999E-2</v>
      </c>
      <c r="N422">
        <v>2.2580599999999999E-2</v>
      </c>
      <c r="O422">
        <v>2.717E-2</v>
      </c>
      <c r="P422">
        <v>68.122500000000002</v>
      </c>
      <c r="Q422">
        <v>6.0613999999999998E-3</v>
      </c>
    </row>
    <row r="423" spans="1:17">
      <c r="A423" t="s">
        <v>2629</v>
      </c>
      <c r="B423" t="s">
        <v>2</v>
      </c>
      <c r="C423" t="s">
        <v>5</v>
      </c>
      <c r="D423" t="s">
        <v>18</v>
      </c>
      <c r="E423" t="s">
        <v>69</v>
      </c>
      <c r="F423" t="s">
        <v>22</v>
      </c>
      <c r="G423">
        <v>14</v>
      </c>
      <c r="H423">
        <v>0.77912599999999999</v>
      </c>
      <c r="I423">
        <v>0.79852800000000002</v>
      </c>
      <c r="J423">
        <v>1.9401999999999999E-2</v>
      </c>
      <c r="K423">
        <v>3.8290100000000001E-2</v>
      </c>
      <c r="L423">
        <v>4.3115100000000003E-2</v>
      </c>
      <c r="M423">
        <v>4.6456999999999998E-2</v>
      </c>
      <c r="N423">
        <v>4.9798799999999997E-2</v>
      </c>
      <c r="O423">
        <v>5.4623900000000003E-2</v>
      </c>
      <c r="P423">
        <v>69.658600000000007</v>
      </c>
      <c r="Q423">
        <v>6.3727000000000002E-3</v>
      </c>
    </row>
    <row r="424" spans="1:17">
      <c r="A424" t="s">
        <v>2630</v>
      </c>
      <c r="B424" t="s">
        <v>2</v>
      </c>
      <c r="C424" t="s">
        <v>5</v>
      </c>
      <c r="D424" t="s">
        <v>18</v>
      </c>
      <c r="E424" t="s">
        <v>69</v>
      </c>
      <c r="F424" t="s">
        <v>22</v>
      </c>
      <c r="G424">
        <v>15</v>
      </c>
      <c r="H424">
        <v>0.7367783</v>
      </c>
      <c r="I424">
        <v>0.78323529999999997</v>
      </c>
      <c r="J424">
        <v>4.6456999999999998E-2</v>
      </c>
      <c r="K424">
        <v>5.1703399999999997E-2</v>
      </c>
      <c r="L424">
        <v>5.5705600000000001E-2</v>
      </c>
      <c r="M424">
        <v>5.8477399999999999E-2</v>
      </c>
      <c r="N424">
        <v>6.12493E-2</v>
      </c>
      <c r="O424">
        <v>6.5251400000000001E-2</v>
      </c>
      <c r="P424">
        <v>70.6952</v>
      </c>
      <c r="Q424">
        <v>5.2858000000000002E-3</v>
      </c>
    </row>
    <row r="425" spans="1:17">
      <c r="A425" t="s">
        <v>2631</v>
      </c>
      <c r="B425" t="s">
        <v>2</v>
      </c>
      <c r="C425" t="s">
        <v>5</v>
      </c>
      <c r="D425" t="s">
        <v>18</v>
      </c>
      <c r="E425" t="s">
        <v>69</v>
      </c>
      <c r="F425" t="s">
        <v>22</v>
      </c>
      <c r="G425">
        <v>16</v>
      </c>
      <c r="H425">
        <v>0.74212040000000001</v>
      </c>
      <c r="I425">
        <v>0.80059780000000003</v>
      </c>
      <c r="J425">
        <v>5.8477399999999999E-2</v>
      </c>
      <c r="K425">
        <v>6.74979E-2</v>
      </c>
      <c r="L425">
        <v>7.1645399999999998E-2</v>
      </c>
      <c r="M425">
        <v>7.4518000000000001E-2</v>
      </c>
      <c r="N425">
        <v>7.7390500000000001E-2</v>
      </c>
      <c r="O425">
        <v>8.1538100000000002E-2</v>
      </c>
      <c r="P425">
        <v>70.947100000000006</v>
      </c>
      <c r="Q425">
        <v>5.4777999999999997E-3</v>
      </c>
    </row>
    <row r="426" spans="1:17">
      <c r="A426" t="s">
        <v>2632</v>
      </c>
      <c r="B426" t="s">
        <v>2</v>
      </c>
      <c r="C426" t="s">
        <v>5</v>
      </c>
      <c r="D426" t="s">
        <v>18</v>
      </c>
      <c r="E426" t="s">
        <v>69</v>
      </c>
      <c r="F426" t="s">
        <v>22</v>
      </c>
      <c r="G426">
        <v>17</v>
      </c>
      <c r="H426">
        <v>0.767424</v>
      </c>
      <c r="I426">
        <v>0.84194199999999997</v>
      </c>
      <c r="J426">
        <v>7.4518000000000001E-2</v>
      </c>
      <c r="K426">
        <v>6.6430299999999998E-2</v>
      </c>
      <c r="L426">
        <v>7.1310799999999994E-2</v>
      </c>
      <c r="M426">
        <v>7.4691099999999996E-2</v>
      </c>
      <c r="N426">
        <v>7.8071299999999996E-2</v>
      </c>
      <c r="O426">
        <v>8.2951899999999995E-2</v>
      </c>
      <c r="P426">
        <v>70.477099999999993</v>
      </c>
      <c r="Q426">
        <v>6.4460000000000003E-3</v>
      </c>
    </row>
    <row r="427" spans="1:17">
      <c r="A427" t="s">
        <v>2633</v>
      </c>
      <c r="B427" t="s">
        <v>2</v>
      </c>
      <c r="C427" t="s">
        <v>5</v>
      </c>
      <c r="D427" t="s">
        <v>18</v>
      </c>
      <c r="E427" t="s">
        <v>69</v>
      </c>
      <c r="F427" t="s">
        <v>22</v>
      </c>
      <c r="G427">
        <v>18</v>
      </c>
      <c r="H427">
        <v>0.90915310000000005</v>
      </c>
      <c r="I427">
        <v>0.98384419999999995</v>
      </c>
      <c r="J427">
        <v>7.4691099999999996E-2</v>
      </c>
      <c r="K427">
        <v>6.47678E-2</v>
      </c>
      <c r="L427">
        <v>7.0692599999999994E-2</v>
      </c>
      <c r="M427">
        <v>7.4796100000000004E-2</v>
      </c>
      <c r="N427">
        <v>7.88996E-2</v>
      </c>
      <c r="O427">
        <v>8.4824399999999994E-2</v>
      </c>
      <c r="P427">
        <v>69.249499999999998</v>
      </c>
      <c r="Q427">
        <v>7.8250999999999998E-3</v>
      </c>
    </row>
    <row r="428" spans="1:17">
      <c r="A428" t="s">
        <v>2634</v>
      </c>
      <c r="B428" t="s">
        <v>2</v>
      </c>
      <c r="C428" t="s">
        <v>5</v>
      </c>
      <c r="D428" t="s">
        <v>18</v>
      </c>
      <c r="E428" t="s">
        <v>69</v>
      </c>
      <c r="F428" t="s">
        <v>22</v>
      </c>
      <c r="G428">
        <v>19</v>
      </c>
      <c r="H428">
        <v>1.0444800000000001</v>
      </c>
      <c r="I428">
        <v>1.1192759999999999</v>
      </c>
      <c r="J428">
        <v>7.4796100000000004E-2</v>
      </c>
      <c r="K428">
        <v>4.3861900000000002E-2</v>
      </c>
      <c r="L428">
        <v>5.0703499999999999E-2</v>
      </c>
      <c r="M428">
        <v>5.5441900000000002E-2</v>
      </c>
      <c r="N428">
        <v>6.0180400000000002E-2</v>
      </c>
      <c r="O428">
        <v>6.7021899999999995E-2</v>
      </c>
      <c r="P428">
        <v>66.773300000000006</v>
      </c>
      <c r="Q428">
        <v>9.0358999999999995E-3</v>
      </c>
    </row>
    <row r="429" spans="1:17">
      <c r="A429" t="s">
        <v>2635</v>
      </c>
      <c r="B429" t="s">
        <v>2</v>
      </c>
      <c r="C429" t="s">
        <v>5</v>
      </c>
      <c r="D429" t="s">
        <v>18</v>
      </c>
      <c r="E429" t="s">
        <v>69</v>
      </c>
      <c r="F429" t="s">
        <v>22</v>
      </c>
      <c r="G429">
        <v>20</v>
      </c>
      <c r="H429">
        <v>1.1364369999999999</v>
      </c>
      <c r="I429">
        <v>1.17197</v>
      </c>
      <c r="J429">
        <v>3.5532599999999998E-2</v>
      </c>
      <c r="K429">
        <v>2.4491200000000001E-2</v>
      </c>
      <c r="L429">
        <v>3.10146E-2</v>
      </c>
      <c r="M429">
        <v>3.5532599999999998E-2</v>
      </c>
      <c r="N429">
        <v>4.0050599999999999E-2</v>
      </c>
      <c r="O429">
        <v>4.6573999999999997E-2</v>
      </c>
      <c r="P429">
        <v>63.432000000000002</v>
      </c>
      <c r="Q429">
        <v>8.6155999999999993E-3</v>
      </c>
    </row>
    <row r="430" spans="1:17">
      <c r="A430" t="s">
        <v>2636</v>
      </c>
      <c r="B430" t="s">
        <v>2</v>
      </c>
      <c r="C430" t="s">
        <v>5</v>
      </c>
      <c r="D430" t="s">
        <v>18</v>
      </c>
      <c r="E430" t="s">
        <v>69</v>
      </c>
      <c r="F430" t="s">
        <v>22</v>
      </c>
      <c r="G430">
        <v>21</v>
      </c>
      <c r="H430">
        <v>1.152679</v>
      </c>
      <c r="I430">
        <v>1.179376</v>
      </c>
      <c r="J430">
        <v>2.66979E-2</v>
      </c>
      <c r="K430">
        <v>1.5297E-2</v>
      </c>
      <c r="L430">
        <v>2.2032699999999999E-2</v>
      </c>
      <c r="M430">
        <v>2.66979E-2</v>
      </c>
      <c r="N430">
        <v>3.1363099999999998E-2</v>
      </c>
      <c r="O430">
        <v>3.8098899999999998E-2</v>
      </c>
      <c r="P430">
        <v>60.650500000000001</v>
      </c>
      <c r="Q430">
        <v>8.8961999999999999E-3</v>
      </c>
    </row>
    <row r="431" spans="1:17">
      <c r="A431" t="s">
        <v>2637</v>
      </c>
      <c r="B431" t="s">
        <v>2</v>
      </c>
      <c r="C431" t="s">
        <v>5</v>
      </c>
      <c r="D431" t="s">
        <v>18</v>
      </c>
      <c r="E431" t="s">
        <v>69</v>
      </c>
      <c r="F431" t="s">
        <v>22</v>
      </c>
      <c r="G431">
        <v>22</v>
      </c>
      <c r="H431">
        <v>1.100082</v>
      </c>
      <c r="I431">
        <v>1.116684</v>
      </c>
      <c r="J431">
        <v>1.6601399999999999E-2</v>
      </c>
      <c r="K431">
        <v>6.8491000000000003E-3</v>
      </c>
      <c r="L431">
        <v>1.26108E-2</v>
      </c>
      <c r="M431">
        <v>1.6601399999999999E-2</v>
      </c>
      <c r="N431">
        <v>2.05919E-2</v>
      </c>
      <c r="O431">
        <v>2.6353600000000001E-2</v>
      </c>
      <c r="P431">
        <v>58.895299999999999</v>
      </c>
      <c r="Q431">
        <v>7.6096999999999996E-3</v>
      </c>
    </row>
    <row r="432" spans="1:17">
      <c r="A432" t="s">
        <v>2638</v>
      </c>
      <c r="B432" t="s">
        <v>2</v>
      </c>
      <c r="C432" t="s">
        <v>5</v>
      </c>
      <c r="D432" t="s">
        <v>18</v>
      </c>
      <c r="E432" t="s">
        <v>69</v>
      </c>
      <c r="F432" t="s">
        <v>22</v>
      </c>
      <c r="G432">
        <v>23</v>
      </c>
      <c r="H432">
        <v>0.97581110000000004</v>
      </c>
      <c r="I432">
        <v>0.98811959999999999</v>
      </c>
      <c r="J432">
        <v>1.23085E-2</v>
      </c>
      <c r="K432">
        <v>4.0815000000000001E-3</v>
      </c>
      <c r="L432">
        <v>8.9420999999999997E-3</v>
      </c>
      <c r="M432">
        <v>1.23085E-2</v>
      </c>
      <c r="N432">
        <v>1.5674899999999999E-2</v>
      </c>
      <c r="O432">
        <v>2.0535399999999999E-2</v>
      </c>
      <c r="P432">
        <v>57.504300000000001</v>
      </c>
      <c r="Q432">
        <v>6.4194999999999999E-3</v>
      </c>
    </row>
    <row r="433" spans="1:17">
      <c r="A433" t="s">
        <v>2639</v>
      </c>
      <c r="B433" t="s">
        <v>2</v>
      </c>
      <c r="C433" t="s">
        <v>5</v>
      </c>
      <c r="D433" t="s">
        <v>18</v>
      </c>
      <c r="E433" t="s">
        <v>69</v>
      </c>
      <c r="F433" t="s">
        <v>22</v>
      </c>
      <c r="G433">
        <v>24</v>
      </c>
      <c r="H433">
        <v>0.81815119999999997</v>
      </c>
      <c r="I433">
        <v>0.80672940000000004</v>
      </c>
      <c r="J433">
        <v>-1.1421799999999999E-2</v>
      </c>
      <c r="K433">
        <v>-1.88253E-2</v>
      </c>
      <c r="L433">
        <v>-1.44513E-2</v>
      </c>
      <c r="M433">
        <v>-1.1421799999999999E-2</v>
      </c>
      <c r="N433">
        <v>-8.3923999999999995E-3</v>
      </c>
      <c r="O433">
        <v>-4.0182999999999998E-3</v>
      </c>
      <c r="P433">
        <v>56.336599999999997</v>
      </c>
      <c r="Q433">
        <v>5.777E-3</v>
      </c>
    </row>
    <row r="434" spans="1:17">
      <c r="A434" t="s">
        <v>2640</v>
      </c>
      <c r="B434" t="s">
        <v>2</v>
      </c>
      <c r="C434" t="s">
        <v>5</v>
      </c>
      <c r="D434" t="s">
        <v>18</v>
      </c>
      <c r="E434" t="s">
        <v>69</v>
      </c>
      <c r="F434" t="s">
        <v>23</v>
      </c>
      <c r="G434">
        <v>1</v>
      </c>
      <c r="H434">
        <v>0.86995460000000002</v>
      </c>
      <c r="I434">
        <v>0.82245800000000002</v>
      </c>
      <c r="J434">
        <v>-4.74966E-2</v>
      </c>
      <c r="K434">
        <v>-6.03729E-2</v>
      </c>
      <c r="L434">
        <v>-5.27655E-2</v>
      </c>
      <c r="M434">
        <v>-4.74966E-2</v>
      </c>
      <c r="N434">
        <v>-4.22277E-2</v>
      </c>
      <c r="O434">
        <v>-3.46203E-2</v>
      </c>
      <c r="P434">
        <v>61.708399999999997</v>
      </c>
      <c r="Q434">
        <v>1.00474E-2</v>
      </c>
    </row>
    <row r="435" spans="1:17">
      <c r="A435" t="s">
        <v>2641</v>
      </c>
      <c r="B435" t="s">
        <v>2</v>
      </c>
      <c r="C435" t="s">
        <v>5</v>
      </c>
      <c r="D435" t="s">
        <v>18</v>
      </c>
      <c r="E435" t="s">
        <v>69</v>
      </c>
      <c r="F435" t="s">
        <v>23</v>
      </c>
      <c r="G435">
        <v>2</v>
      </c>
      <c r="H435">
        <v>0.82584380000000002</v>
      </c>
      <c r="I435">
        <v>0.75817679999999998</v>
      </c>
      <c r="J435">
        <v>-6.7667000000000005E-2</v>
      </c>
      <c r="K435">
        <v>-7.6995099999999997E-2</v>
      </c>
      <c r="L435">
        <v>-7.1484000000000006E-2</v>
      </c>
      <c r="M435">
        <v>-6.7667000000000005E-2</v>
      </c>
      <c r="N435">
        <v>-6.3850000000000004E-2</v>
      </c>
      <c r="O435">
        <v>-5.8338899999999999E-2</v>
      </c>
      <c r="P435">
        <v>59.947099999999999</v>
      </c>
      <c r="Q435">
        <v>7.2788000000000002E-3</v>
      </c>
    </row>
    <row r="436" spans="1:17">
      <c r="A436" t="s">
        <v>2642</v>
      </c>
      <c r="B436" t="s">
        <v>2</v>
      </c>
      <c r="C436" t="s">
        <v>5</v>
      </c>
      <c r="D436" t="s">
        <v>18</v>
      </c>
      <c r="E436" t="s">
        <v>69</v>
      </c>
      <c r="F436" t="s">
        <v>23</v>
      </c>
      <c r="G436">
        <v>3</v>
      </c>
      <c r="H436">
        <v>0.84500500000000001</v>
      </c>
      <c r="I436">
        <v>0.75525949999999997</v>
      </c>
      <c r="J436">
        <v>-8.9745599999999995E-2</v>
      </c>
      <c r="K436">
        <v>-9.9544400000000005E-2</v>
      </c>
      <c r="L436">
        <v>-9.3755199999999997E-2</v>
      </c>
      <c r="M436">
        <v>-8.9745599999999995E-2</v>
      </c>
      <c r="N436">
        <v>-8.5736000000000007E-2</v>
      </c>
      <c r="O436">
        <v>-7.9946799999999998E-2</v>
      </c>
      <c r="P436">
        <v>58.494999999999997</v>
      </c>
      <c r="Q436">
        <v>7.6461000000000003E-3</v>
      </c>
    </row>
    <row r="437" spans="1:17">
      <c r="A437" t="s">
        <v>2643</v>
      </c>
      <c r="B437" t="s">
        <v>2</v>
      </c>
      <c r="C437" t="s">
        <v>5</v>
      </c>
      <c r="D437" t="s">
        <v>18</v>
      </c>
      <c r="E437" t="s">
        <v>69</v>
      </c>
      <c r="F437" t="s">
        <v>23</v>
      </c>
      <c r="G437">
        <v>4</v>
      </c>
      <c r="H437">
        <v>0.83946089999999995</v>
      </c>
      <c r="I437">
        <v>0.73793359999999997</v>
      </c>
      <c r="J437">
        <v>-0.1015273</v>
      </c>
      <c r="K437">
        <v>-0.11248909999999999</v>
      </c>
      <c r="L437">
        <v>-0.1060128</v>
      </c>
      <c r="M437">
        <v>-0.1015273</v>
      </c>
      <c r="N437">
        <v>-9.7041699999999995E-2</v>
      </c>
      <c r="O437">
        <v>-9.0565400000000004E-2</v>
      </c>
      <c r="P437">
        <v>57.306600000000003</v>
      </c>
      <c r="Q437">
        <v>8.5535999999999997E-3</v>
      </c>
    </row>
    <row r="438" spans="1:17">
      <c r="A438" t="s">
        <v>2644</v>
      </c>
      <c r="B438" t="s">
        <v>2</v>
      </c>
      <c r="C438" t="s">
        <v>5</v>
      </c>
      <c r="D438" t="s">
        <v>18</v>
      </c>
      <c r="E438" t="s">
        <v>69</v>
      </c>
      <c r="F438" t="s">
        <v>23</v>
      </c>
      <c r="G438">
        <v>5</v>
      </c>
      <c r="H438">
        <v>0.87865859999999996</v>
      </c>
      <c r="I438">
        <v>0.78668700000000003</v>
      </c>
      <c r="J438">
        <v>-9.1971700000000003E-2</v>
      </c>
      <c r="K438">
        <v>-0.1045224</v>
      </c>
      <c r="L438">
        <v>-9.7107299999999994E-2</v>
      </c>
      <c r="M438">
        <v>-9.1971700000000003E-2</v>
      </c>
      <c r="N438">
        <v>-8.6835999999999997E-2</v>
      </c>
      <c r="O438">
        <v>-7.9420900000000003E-2</v>
      </c>
      <c r="P438">
        <v>56.082999999999998</v>
      </c>
      <c r="Q438">
        <v>9.7934000000000007E-3</v>
      </c>
    </row>
    <row r="439" spans="1:17">
      <c r="A439" t="s">
        <v>2645</v>
      </c>
      <c r="B439" t="s">
        <v>2</v>
      </c>
      <c r="C439" t="s">
        <v>5</v>
      </c>
      <c r="D439" t="s">
        <v>18</v>
      </c>
      <c r="E439" t="s">
        <v>69</v>
      </c>
      <c r="F439" t="s">
        <v>23</v>
      </c>
      <c r="G439">
        <v>6</v>
      </c>
      <c r="H439">
        <v>1.0344059999999999</v>
      </c>
      <c r="I439">
        <v>0.96038279999999998</v>
      </c>
      <c r="J439">
        <v>-7.4023000000000005E-2</v>
      </c>
      <c r="K439">
        <v>-8.9007699999999995E-2</v>
      </c>
      <c r="L439">
        <v>-8.0154600000000006E-2</v>
      </c>
      <c r="M439">
        <v>-7.4023000000000005E-2</v>
      </c>
      <c r="N439">
        <v>-6.7891400000000005E-2</v>
      </c>
      <c r="O439">
        <v>-5.9038399999999998E-2</v>
      </c>
      <c r="P439">
        <v>55.140300000000003</v>
      </c>
      <c r="Q439">
        <v>1.1692599999999999E-2</v>
      </c>
    </row>
    <row r="440" spans="1:17">
      <c r="A440" t="s">
        <v>2646</v>
      </c>
      <c r="B440" t="s">
        <v>2</v>
      </c>
      <c r="C440" t="s">
        <v>5</v>
      </c>
      <c r="D440" t="s">
        <v>18</v>
      </c>
      <c r="E440" t="s">
        <v>69</v>
      </c>
      <c r="F440" t="s">
        <v>23</v>
      </c>
      <c r="G440">
        <v>7</v>
      </c>
      <c r="H440">
        <v>1.364331</v>
      </c>
      <c r="I440">
        <v>1.082328</v>
      </c>
      <c r="J440">
        <v>-0.28200370000000002</v>
      </c>
      <c r="K440">
        <v>-0.29920099999999999</v>
      </c>
      <c r="L440">
        <v>-0.28904069999999998</v>
      </c>
      <c r="M440">
        <v>-0.28200370000000002</v>
      </c>
      <c r="N440">
        <v>-0.27496670000000001</v>
      </c>
      <c r="O440">
        <v>-0.2648064</v>
      </c>
      <c r="P440">
        <v>54.297800000000002</v>
      </c>
      <c r="Q440">
        <v>1.34191E-2</v>
      </c>
    </row>
    <row r="441" spans="1:17">
      <c r="A441" t="s">
        <v>2647</v>
      </c>
      <c r="B441" t="s">
        <v>2</v>
      </c>
      <c r="C441" t="s">
        <v>5</v>
      </c>
      <c r="D441" t="s">
        <v>18</v>
      </c>
      <c r="E441" t="s">
        <v>69</v>
      </c>
      <c r="F441" t="s">
        <v>23</v>
      </c>
      <c r="G441">
        <v>8</v>
      </c>
      <c r="H441">
        <v>1.55921</v>
      </c>
      <c r="I441">
        <v>1.0821829999999999</v>
      </c>
      <c r="J441">
        <v>-0.47702679999999997</v>
      </c>
      <c r="K441">
        <v>-0.4948572</v>
      </c>
      <c r="L441">
        <v>-0.4843229</v>
      </c>
      <c r="M441">
        <v>-0.47702679999999997</v>
      </c>
      <c r="N441">
        <v>-0.4697307</v>
      </c>
      <c r="O441">
        <v>-0.4591964</v>
      </c>
      <c r="P441">
        <v>55.603400000000001</v>
      </c>
      <c r="Q441">
        <v>1.3913200000000001E-2</v>
      </c>
    </row>
    <row r="442" spans="1:17">
      <c r="A442" t="s">
        <v>2648</v>
      </c>
      <c r="B442" t="s">
        <v>2</v>
      </c>
      <c r="C442" t="s">
        <v>5</v>
      </c>
      <c r="D442" t="s">
        <v>18</v>
      </c>
      <c r="E442" t="s">
        <v>69</v>
      </c>
      <c r="F442" t="s">
        <v>23</v>
      </c>
      <c r="G442">
        <v>9</v>
      </c>
      <c r="H442">
        <v>1.5673539999999999</v>
      </c>
      <c r="I442">
        <v>1.062729</v>
      </c>
      <c r="J442">
        <v>-0.50462499999999999</v>
      </c>
      <c r="K442">
        <v>-0.52694649999999998</v>
      </c>
      <c r="L442">
        <v>-0.51375879999999996</v>
      </c>
      <c r="M442">
        <v>-0.50462499999999999</v>
      </c>
      <c r="N442">
        <v>-0.49549120000000002</v>
      </c>
      <c r="O442">
        <v>-0.48230339999999999</v>
      </c>
      <c r="P442">
        <v>59.541400000000003</v>
      </c>
      <c r="Q442">
        <v>1.7417599999999998E-2</v>
      </c>
    </row>
    <row r="443" spans="1:17">
      <c r="A443" t="s">
        <v>2649</v>
      </c>
      <c r="B443" t="s">
        <v>2</v>
      </c>
      <c r="C443" t="s">
        <v>5</v>
      </c>
      <c r="D443" t="s">
        <v>18</v>
      </c>
      <c r="E443" t="s">
        <v>69</v>
      </c>
      <c r="F443" t="s">
        <v>23</v>
      </c>
      <c r="G443">
        <v>10</v>
      </c>
      <c r="H443">
        <v>1.5010559999999999</v>
      </c>
      <c r="I443">
        <v>1.0986260000000001</v>
      </c>
      <c r="J443">
        <v>-0.4024298</v>
      </c>
      <c r="K443">
        <v>-0.42278759999999999</v>
      </c>
      <c r="L443">
        <v>-0.41076000000000001</v>
      </c>
      <c r="M443">
        <v>-0.4024298</v>
      </c>
      <c r="N443">
        <v>-0.39409949999999999</v>
      </c>
      <c r="O443">
        <v>-0.38207200000000002</v>
      </c>
      <c r="P443">
        <v>63.696100000000001</v>
      </c>
      <c r="Q443">
        <v>1.5885300000000002E-2</v>
      </c>
    </row>
    <row r="444" spans="1:17">
      <c r="A444" t="s">
        <v>2650</v>
      </c>
      <c r="B444" t="s">
        <v>2</v>
      </c>
      <c r="C444" t="s">
        <v>5</v>
      </c>
      <c r="D444" t="s">
        <v>18</v>
      </c>
      <c r="E444" t="s">
        <v>69</v>
      </c>
      <c r="F444" t="s">
        <v>23</v>
      </c>
      <c r="G444">
        <v>11</v>
      </c>
      <c r="H444">
        <v>1.322614</v>
      </c>
      <c r="I444">
        <v>1.1034539999999999</v>
      </c>
      <c r="J444">
        <v>-0.21915989999999999</v>
      </c>
      <c r="K444">
        <v>-0.23993999999999999</v>
      </c>
      <c r="L444">
        <v>-0.227663</v>
      </c>
      <c r="M444">
        <v>-0.21915989999999999</v>
      </c>
      <c r="N444">
        <v>-0.21065690000000001</v>
      </c>
      <c r="O444">
        <v>-0.1983798</v>
      </c>
      <c r="P444">
        <v>67.718100000000007</v>
      </c>
      <c r="Q444">
        <v>1.6214800000000001E-2</v>
      </c>
    </row>
    <row r="445" spans="1:17">
      <c r="A445" t="s">
        <v>2651</v>
      </c>
      <c r="B445" t="s">
        <v>2</v>
      </c>
      <c r="C445" t="s">
        <v>5</v>
      </c>
      <c r="D445" t="s">
        <v>18</v>
      </c>
      <c r="E445" t="s">
        <v>69</v>
      </c>
      <c r="F445" t="s">
        <v>23</v>
      </c>
      <c r="G445">
        <v>12</v>
      </c>
      <c r="H445">
        <v>1.1183069999999999</v>
      </c>
      <c r="I445">
        <v>1.1035459999999999</v>
      </c>
      <c r="J445">
        <v>-1.47609E-2</v>
      </c>
      <c r="K445">
        <v>-3.8461099999999998E-2</v>
      </c>
      <c r="L445">
        <v>-2.4458799999999999E-2</v>
      </c>
      <c r="M445">
        <v>-1.47609E-2</v>
      </c>
      <c r="N445">
        <v>-5.0629999999999998E-3</v>
      </c>
      <c r="O445">
        <v>8.9393000000000007E-3</v>
      </c>
      <c r="P445">
        <v>71.378</v>
      </c>
      <c r="Q445">
        <v>1.84934E-2</v>
      </c>
    </row>
    <row r="446" spans="1:17">
      <c r="A446" t="s">
        <v>2652</v>
      </c>
      <c r="B446" t="s">
        <v>2</v>
      </c>
      <c r="C446" t="s">
        <v>5</v>
      </c>
      <c r="D446" t="s">
        <v>18</v>
      </c>
      <c r="E446" t="s">
        <v>69</v>
      </c>
      <c r="F446" t="s">
        <v>23</v>
      </c>
      <c r="G446">
        <v>13</v>
      </c>
      <c r="H446">
        <v>1.0870919999999999</v>
      </c>
      <c r="I446">
        <v>1.0870919999999999</v>
      </c>
      <c r="J446">
        <v>0</v>
      </c>
      <c r="K446">
        <v>0.1337479</v>
      </c>
      <c r="L446">
        <v>0.14572199999999999</v>
      </c>
      <c r="M446">
        <v>0.15401509999999999</v>
      </c>
      <c r="N446">
        <v>0.16230829999999999</v>
      </c>
      <c r="O446">
        <v>0.1742824</v>
      </c>
      <c r="P446">
        <v>74.258300000000006</v>
      </c>
      <c r="Q446">
        <v>1.5814600000000002E-2</v>
      </c>
    </row>
    <row r="447" spans="1:17">
      <c r="A447" t="s">
        <v>2653</v>
      </c>
      <c r="B447" t="s">
        <v>2</v>
      </c>
      <c r="C447" t="s">
        <v>5</v>
      </c>
      <c r="D447" t="s">
        <v>18</v>
      </c>
      <c r="E447" t="s">
        <v>69</v>
      </c>
      <c r="F447" t="s">
        <v>23</v>
      </c>
      <c r="G447">
        <v>14</v>
      </c>
      <c r="H447">
        <v>0.8934472</v>
      </c>
      <c r="I447">
        <v>1.0474619999999999</v>
      </c>
      <c r="J447">
        <v>0.15401509999999999</v>
      </c>
      <c r="K447">
        <v>0.16159560000000001</v>
      </c>
      <c r="L447">
        <v>0.1743692</v>
      </c>
      <c r="M447">
        <v>0.18321609999999999</v>
      </c>
      <c r="N447">
        <v>0.19206290000000001</v>
      </c>
      <c r="O447">
        <v>0.2048365</v>
      </c>
      <c r="P447">
        <v>76.699700000000007</v>
      </c>
      <c r="Q447">
        <v>1.68705E-2</v>
      </c>
    </row>
    <row r="448" spans="1:17">
      <c r="A448" t="s">
        <v>2654</v>
      </c>
      <c r="B448" t="s">
        <v>2</v>
      </c>
      <c r="C448" t="s">
        <v>5</v>
      </c>
      <c r="D448" t="s">
        <v>18</v>
      </c>
      <c r="E448" t="s">
        <v>69</v>
      </c>
      <c r="F448" t="s">
        <v>23</v>
      </c>
      <c r="G448">
        <v>15</v>
      </c>
      <c r="H448">
        <v>0.8843434</v>
      </c>
      <c r="I448">
        <v>1.0675589999999999</v>
      </c>
      <c r="J448">
        <v>0.18321609999999999</v>
      </c>
      <c r="K448">
        <v>0.17902409999999999</v>
      </c>
      <c r="L448">
        <v>0.19063569999999999</v>
      </c>
      <c r="M448">
        <v>0.19867770000000001</v>
      </c>
      <c r="N448">
        <v>0.20671980000000001</v>
      </c>
      <c r="O448">
        <v>0.21833140000000001</v>
      </c>
      <c r="P448">
        <v>78.712500000000006</v>
      </c>
      <c r="Q448">
        <v>1.53358E-2</v>
      </c>
    </row>
    <row r="449" spans="1:17">
      <c r="A449" t="s">
        <v>2655</v>
      </c>
      <c r="B449" t="s">
        <v>2</v>
      </c>
      <c r="C449" t="s">
        <v>5</v>
      </c>
      <c r="D449" t="s">
        <v>18</v>
      </c>
      <c r="E449" t="s">
        <v>69</v>
      </c>
      <c r="F449" t="s">
        <v>23</v>
      </c>
      <c r="G449">
        <v>16</v>
      </c>
      <c r="H449">
        <v>0.88288639999999996</v>
      </c>
      <c r="I449">
        <v>1.081564</v>
      </c>
      <c r="J449">
        <v>0.19867770000000001</v>
      </c>
      <c r="K449">
        <v>0.1729985</v>
      </c>
      <c r="L449">
        <v>0.1847869</v>
      </c>
      <c r="M449">
        <v>0.1929515</v>
      </c>
      <c r="N449">
        <v>0.20111609999999999</v>
      </c>
      <c r="O449">
        <v>0.2129045</v>
      </c>
      <c r="P449">
        <v>79.669300000000007</v>
      </c>
      <c r="Q449">
        <v>1.5569400000000001E-2</v>
      </c>
    </row>
    <row r="450" spans="1:17">
      <c r="A450" t="s">
        <v>2656</v>
      </c>
      <c r="B450" t="s">
        <v>2</v>
      </c>
      <c r="C450" t="s">
        <v>5</v>
      </c>
      <c r="D450" t="s">
        <v>18</v>
      </c>
      <c r="E450" t="s">
        <v>69</v>
      </c>
      <c r="F450" t="s">
        <v>23</v>
      </c>
      <c r="G450">
        <v>17</v>
      </c>
      <c r="H450">
        <v>0.98950550000000004</v>
      </c>
      <c r="I450">
        <v>1.1824570000000001</v>
      </c>
      <c r="J450">
        <v>0.1929515</v>
      </c>
      <c r="K450">
        <v>0.1989465</v>
      </c>
      <c r="L450">
        <v>0.2101219</v>
      </c>
      <c r="M450">
        <v>0.2178619</v>
      </c>
      <c r="N450">
        <v>0.22560189999999999</v>
      </c>
      <c r="O450">
        <v>0.23677719999999999</v>
      </c>
      <c r="P450">
        <v>79.9114</v>
      </c>
      <c r="Q450">
        <v>1.4759700000000001E-2</v>
      </c>
    </row>
    <row r="451" spans="1:17">
      <c r="A451" t="s">
        <v>2657</v>
      </c>
      <c r="B451" t="s">
        <v>2</v>
      </c>
      <c r="C451" t="s">
        <v>5</v>
      </c>
      <c r="D451" t="s">
        <v>18</v>
      </c>
      <c r="E451" t="s">
        <v>69</v>
      </c>
      <c r="F451" t="s">
        <v>23</v>
      </c>
      <c r="G451">
        <v>18</v>
      </c>
      <c r="H451">
        <v>1.1433800000000001</v>
      </c>
      <c r="I451">
        <v>1.3612420000000001</v>
      </c>
      <c r="J451">
        <v>0.2178619</v>
      </c>
      <c r="K451">
        <v>0.17715980000000001</v>
      </c>
      <c r="L451">
        <v>0.1902488</v>
      </c>
      <c r="M451">
        <v>0.1993142</v>
      </c>
      <c r="N451">
        <v>0.2083795</v>
      </c>
      <c r="O451">
        <v>0.22146850000000001</v>
      </c>
      <c r="P451">
        <v>78.846000000000004</v>
      </c>
      <c r="Q451">
        <v>1.72871E-2</v>
      </c>
    </row>
    <row r="452" spans="1:17">
      <c r="A452" t="s">
        <v>2658</v>
      </c>
      <c r="B452" t="s">
        <v>2</v>
      </c>
      <c r="C452" t="s">
        <v>5</v>
      </c>
      <c r="D452" t="s">
        <v>18</v>
      </c>
      <c r="E452" t="s">
        <v>69</v>
      </c>
      <c r="F452" t="s">
        <v>23</v>
      </c>
      <c r="G452">
        <v>19</v>
      </c>
      <c r="H452">
        <v>1.238081</v>
      </c>
      <c r="I452">
        <v>1.437395</v>
      </c>
      <c r="J452">
        <v>0.1993142</v>
      </c>
      <c r="K452">
        <v>0.1056477</v>
      </c>
      <c r="L452">
        <v>0.1206516</v>
      </c>
      <c r="M452">
        <v>0.1310433</v>
      </c>
      <c r="N452">
        <v>0.14143500000000001</v>
      </c>
      <c r="O452">
        <v>0.15643899999999999</v>
      </c>
      <c r="P452">
        <v>76.796899999999994</v>
      </c>
      <c r="Q452">
        <v>1.9816299999999998E-2</v>
      </c>
    </row>
    <row r="453" spans="1:17">
      <c r="A453" t="s">
        <v>2659</v>
      </c>
      <c r="B453" t="s">
        <v>2</v>
      </c>
      <c r="C453" t="s">
        <v>5</v>
      </c>
      <c r="D453" t="s">
        <v>18</v>
      </c>
      <c r="E453" t="s">
        <v>69</v>
      </c>
      <c r="F453" t="s">
        <v>23</v>
      </c>
      <c r="G453">
        <v>20</v>
      </c>
      <c r="H453">
        <v>1.277245</v>
      </c>
      <c r="I453">
        <v>1.4001809999999999</v>
      </c>
      <c r="J453">
        <v>0.12293569999999999</v>
      </c>
      <c r="K453">
        <v>9.9870600000000004E-2</v>
      </c>
      <c r="L453">
        <v>0.11349770000000001</v>
      </c>
      <c r="M453">
        <v>0.12293569999999999</v>
      </c>
      <c r="N453">
        <v>0.13237370000000001</v>
      </c>
      <c r="O453">
        <v>0.14600070000000001</v>
      </c>
      <c r="P453">
        <v>73.401700000000005</v>
      </c>
      <c r="Q453">
        <v>1.7997699999999998E-2</v>
      </c>
    </row>
    <row r="454" spans="1:17">
      <c r="A454" t="s">
        <v>2660</v>
      </c>
      <c r="B454" t="s">
        <v>2</v>
      </c>
      <c r="C454" t="s">
        <v>5</v>
      </c>
      <c r="D454" t="s">
        <v>18</v>
      </c>
      <c r="E454" t="s">
        <v>69</v>
      </c>
      <c r="F454" t="s">
        <v>23</v>
      </c>
      <c r="G454">
        <v>21</v>
      </c>
      <c r="H454">
        <v>1.33006</v>
      </c>
      <c r="I454">
        <v>1.486982</v>
      </c>
      <c r="J454">
        <v>0.15692110000000001</v>
      </c>
      <c r="K454">
        <v>0.13528290000000001</v>
      </c>
      <c r="L454">
        <v>0.148067</v>
      </c>
      <c r="M454">
        <v>0.15692110000000001</v>
      </c>
      <c r="N454">
        <v>0.16577529999999999</v>
      </c>
      <c r="O454">
        <v>0.17855940000000001</v>
      </c>
      <c r="P454">
        <v>70.456699999999998</v>
      </c>
      <c r="Q454">
        <v>1.6884400000000001E-2</v>
      </c>
    </row>
    <row r="455" spans="1:17">
      <c r="A455" t="s">
        <v>2661</v>
      </c>
      <c r="B455" t="s">
        <v>2</v>
      </c>
      <c r="C455" t="s">
        <v>5</v>
      </c>
      <c r="D455" t="s">
        <v>18</v>
      </c>
      <c r="E455" t="s">
        <v>69</v>
      </c>
      <c r="F455" t="s">
        <v>23</v>
      </c>
      <c r="G455">
        <v>22</v>
      </c>
      <c r="H455">
        <v>1.271261</v>
      </c>
      <c r="I455">
        <v>1.3612930000000001</v>
      </c>
      <c r="J455">
        <v>9.0031899999999998E-2</v>
      </c>
      <c r="K455">
        <v>7.1924699999999994E-2</v>
      </c>
      <c r="L455">
        <v>8.2622600000000004E-2</v>
      </c>
      <c r="M455">
        <v>9.0031899999999998E-2</v>
      </c>
      <c r="N455">
        <v>9.7441200000000006E-2</v>
      </c>
      <c r="O455">
        <v>0.1081391</v>
      </c>
      <c r="P455">
        <v>67.932299999999998</v>
      </c>
      <c r="Q455">
        <v>1.41292E-2</v>
      </c>
    </row>
    <row r="456" spans="1:17">
      <c r="A456" t="s">
        <v>2662</v>
      </c>
      <c r="B456" t="s">
        <v>2</v>
      </c>
      <c r="C456" t="s">
        <v>5</v>
      </c>
      <c r="D456" t="s">
        <v>18</v>
      </c>
      <c r="E456" t="s">
        <v>69</v>
      </c>
      <c r="F456" t="s">
        <v>23</v>
      </c>
      <c r="G456">
        <v>23</v>
      </c>
      <c r="H456">
        <v>1.1040209999999999</v>
      </c>
      <c r="I456">
        <v>1.1350849999999999</v>
      </c>
      <c r="J456">
        <v>3.1063799999999999E-2</v>
      </c>
      <c r="K456">
        <v>1.2696600000000001E-2</v>
      </c>
      <c r="L456">
        <v>2.3548099999999999E-2</v>
      </c>
      <c r="M456">
        <v>3.1063799999999999E-2</v>
      </c>
      <c r="N456">
        <v>3.8579500000000003E-2</v>
      </c>
      <c r="O456">
        <v>4.94309E-2</v>
      </c>
      <c r="P456">
        <v>65.73</v>
      </c>
      <c r="Q456">
        <v>1.4331999999999999E-2</v>
      </c>
    </row>
    <row r="457" spans="1:17">
      <c r="A457" t="s">
        <v>2663</v>
      </c>
      <c r="B457" t="s">
        <v>2</v>
      </c>
      <c r="C457" t="s">
        <v>5</v>
      </c>
      <c r="D457" t="s">
        <v>18</v>
      </c>
      <c r="E457" t="s">
        <v>69</v>
      </c>
      <c r="F457" t="s">
        <v>23</v>
      </c>
      <c r="G457">
        <v>24</v>
      </c>
      <c r="H457">
        <v>0.93345250000000002</v>
      </c>
      <c r="I457">
        <v>0.91688190000000003</v>
      </c>
      <c r="J457">
        <v>-1.6570600000000001E-2</v>
      </c>
      <c r="K457">
        <v>-3.3655299999999999E-2</v>
      </c>
      <c r="L457">
        <v>-2.3561599999999999E-2</v>
      </c>
      <c r="M457">
        <v>-1.6570600000000001E-2</v>
      </c>
      <c r="N457">
        <v>-9.5797E-3</v>
      </c>
      <c r="O457">
        <v>5.1400000000000003E-4</v>
      </c>
      <c r="P457">
        <v>63.5349</v>
      </c>
      <c r="Q457">
        <v>1.33312E-2</v>
      </c>
    </row>
    <row r="458" spans="1:17">
      <c r="A458" t="s">
        <v>2664</v>
      </c>
      <c r="B458" t="s">
        <v>2</v>
      </c>
      <c r="C458" t="s">
        <v>5</v>
      </c>
      <c r="D458" t="s">
        <v>18</v>
      </c>
      <c r="E458" t="s">
        <v>69</v>
      </c>
      <c r="F458" t="s">
        <v>24</v>
      </c>
      <c r="G458">
        <v>1</v>
      </c>
      <c r="H458">
        <v>0.79007729999999998</v>
      </c>
      <c r="I458">
        <v>0.89372269999999998</v>
      </c>
      <c r="J458">
        <v>0.1036455</v>
      </c>
      <c r="K458">
        <v>8.4772399999999998E-2</v>
      </c>
      <c r="L458">
        <v>9.5922800000000003E-2</v>
      </c>
      <c r="M458">
        <v>0.1036455</v>
      </c>
      <c r="N458">
        <v>0.1113682</v>
      </c>
      <c r="O458">
        <v>0.1225185</v>
      </c>
      <c r="P458">
        <v>63.575000000000003</v>
      </c>
      <c r="Q458">
        <v>1.4726700000000001E-2</v>
      </c>
    </row>
    <row r="459" spans="1:17">
      <c r="A459" t="s">
        <v>2665</v>
      </c>
      <c r="B459" t="s">
        <v>2</v>
      </c>
      <c r="C459" t="s">
        <v>5</v>
      </c>
      <c r="D459" t="s">
        <v>18</v>
      </c>
      <c r="E459" t="s">
        <v>69</v>
      </c>
      <c r="F459" t="s">
        <v>24</v>
      </c>
      <c r="G459">
        <v>2</v>
      </c>
      <c r="H459">
        <v>0.78289379999999997</v>
      </c>
      <c r="I459">
        <v>0.86386110000000005</v>
      </c>
      <c r="J459">
        <v>8.0967200000000003E-2</v>
      </c>
      <c r="K459">
        <v>6.3567100000000001E-2</v>
      </c>
      <c r="L459">
        <v>7.3847200000000002E-2</v>
      </c>
      <c r="M459">
        <v>8.0967200000000003E-2</v>
      </c>
      <c r="N459">
        <v>8.8087200000000004E-2</v>
      </c>
      <c r="O459">
        <v>9.8367399999999994E-2</v>
      </c>
      <c r="P459">
        <v>62.024999999999999</v>
      </c>
      <c r="Q459">
        <v>1.35774E-2</v>
      </c>
    </row>
    <row r="460" spans="1:17">
      <c r="A460" t="s">
        <v>2666</v>
      </c>
      <c r="B460" t="s">
        <v>2</v>
      </c>
      <c r="C460" t="s">
        <v>5</v>
      </c>
      <c r="D460" t="s">
        <v>18</v>
      </c>
      <c r="E460" t="s">
        <v>69</v>
      </c>
      <c r="F460" t="s">
        <v>24</v>
      </c>
      <c r="G460">
        <v>3</v>
      </c>
      <c r="H460">
        <v>0.7748176</v>
      </c>
      <c r="I460">
        <v>0.81211080000000002</v>
      </c>
      <c r="J460">
        <v>3.7293100000000003E-2</v>
      </c>
      <c r="K460">
        <v>2.2655700000000001E-2</v>
      </c>
      <c r="L460">
        <v>3.1303600000000001E-2</v>
      </c>
      <c r="M460">
        <v>3.7293100000000003E-2</v>
      </c>
      <c r="N460">
        <v>4.3282599999999997E-2</v>
      </c>
      <c r="O460">
        <v>5.1930499999999997E-2</v>
      </c>
      <c r="P460">
        <v>60.524999999999999</v>
      </c>
      <c r="Q460">
        <v>1.1421600000000001E-2</v>
      </c>
    </row>
    <row r="461" spans="1:17">
      <c r="A461" t="s">
        <v>2667</v>
      </c>
      <c r="B461" t="s">
        <v>2</v>
      </c>
      <c r="C461" t="s">
        <v>5</v>
      </c>
      <c r="D461" t="s">
        <v>18</v>
      </c>
      <c r="E461" t="s">
        <v>69</v>
      </c>
      <c r="F461" t="s">
        <v>24</v>
      </c>
      <c r="G461">
        <v>4</v>
      </c>
      <c r="H461">
        <v>0.76937339999999999</v>
      </c>
      <c r="I461">
        <v>0.79105910000000002</v>
      </c>
      <c r="J461">
        <v>2.1685699999999999E-2</v>
      </c>
      <c r="K461">
        <v>8.2278000000000004E-3</v>
      </c>
      <c r="L461">
        <v>1.61788E-2</v>
      </c>
      <c r="M461">
        <v>2.1685699999999999E-2</v>
      </c>
      <c r="N461">
        <v>2.7192600000000001E-2</v>
      </c>
      <c r="O461">
        <v>3.5143599999999997E-2</v>
      </c>
      <c r="P461">
        <v>59.05</v>
      </c>
      <c r="Q461">
        <v>1.05013E-2</v>
      </c>
    </row>
    <row r="462" spans="1:17">
      <c r="A462" t="s">
        <v>2668</v>
      </c>
      <c r="B462" t="s">
        <v>2</v>
      </c>
      <c r="C462" t="s">
        <v>5</v>
      </c>
      <c r="D462" t="s">
        <v>18</v>
      </c>
      <c r="E462" t="s">
        <v>69</v>
      </c>
      <c r="F462" t="s">
        <v>24</v>
      </c>
      <c r="G462">
        <v>5</v>
      </c>
      <c r="H462">
        <v>0.7747368</v>
      </c>
      <c r="I462">
        <v>0.80816779999999999</v>
      </c>
      <c r="J462">
        <v>3.3431000000000002E-2</v>
      </c>
      <c r="K462">
        <v>1.9633899999999999E-2</v>
      </c>
      <c r="L462">
        <v>2.7785299999999999E-2</v>
      </c>
      <c r="M462">
        <v>3.3431000000000002E-2</v>
      </c>
      <c r="N462">
        <v>3.9076600000000003E-2</v>
      </c>
      <c r="O462">
        <v>4.7228100000000002E-2</v>
      </c>
      <c r="P462">
        <v>58.075000000000003</v>
      </c>
      <c r="Q462">
        <v>1.07659E-2</v>
      </c>
    </row>
    <row r="463" spans="1:17">
      <c r="A463" t="s">
        <v>2669</v>
      </c>
      <c r="B463" t="s">
        <v>2</v>
      </c>
      <c r="C463" t="s">
        <v>5</v>
      </c>
      <c r="D463" t="s">
        <v>18</v>
      </c>
      <c r="E463" t="s">
        <v>69</v>
      </c>
      <c r="F463" t="s">
        <v>24</v>
      </c>
      <c r="G463">
        <v>6</v>
      </c>
      <c r="H463">
        <v>0.87976620000000005</v>
      </c>
      <c r="I463">
        <v>0.95720499999999997</v>
      </c>
      <c r="J463">
        <v>7.7438800000000002E-2</v>
      </c>
      <c r="K463">
        <v>5.5119700000000001E-2</v>
      </c>
      <c r="L463">
        <v>6.8306000000000006E-2</v>
      </c>
      <c r="M463">
        <v>7.7438800000000002E-2</v>
      </c>
      <c r="N463">
        <v>8.6571599999999999E-2</v>
      </c>
      <c r="O463">
        <v>9.9757899999999997E-2</v>
      </c>
      <c r="P463">
        <v>56.924999999999997</v>
      </c>
      <c r="Q463">
        <v>1.7415699999999999E-2</v>
      </c>
    </row>
    <row r="464" spans="1:17">
      <c r="A464" t="s">
        <v>2670</v>
      </c>
      <c r="B464" t="s">
        <v>2</v>
      </c>
      <c r="C464" t="s">
        <v>5</v>
      </c>
      <c r="D464" t="s">
        <v>18</v>
      </c>
      <c r="E464" t="s">
        <v>69</v>
      </c>
      <c r="F464" t="s">
        <v>24</v>
      </c>
      <c r="G464">
        <v>7</v>
      </c>
      <c r="H464">
        <v>1.109891</v>
      </c>
      <c r="I464">
        <v>1.1535470000000001</v>
      </c>
      <c r="J464">
        <v>4.36555E-2</v>
      </c>
      <c r="K464">
        <v>1.6852499999999999E-2</v>
      </c>
      <c r="L464">
        <v>3.2687899999999999E-2</v>
      </c>
      <c r="M464">
        <v>4.36555E-2</v>
      </c>
      <c r="N464">
        <v>5.4622999999999998E-2</v>
      </c>
      <c r="O464">
        <v>7.0458400000000004E-2</v>
      </c>
      <c r="P464">
        <v>56.475000000000001</v>
      </c>
      <c r="Q464">
        <v>2.0914499999999999E-2</v>
      </c>
    </row>
    <row r="465" spans="1:17">
      <c r="A465" t="s">
        <v>2671</v>
      </c>
      <c r="B465" t="s">
        <v>2</v>
      </c>
      <c r="C465" t="s">
        <v>5</v>
      </c>
      <c r="D465" t="s">
        <v>18</v>
      </c>
      <c r="E465" t="s">
        <v>69</v>
      </c>
      <c r="F465" t="s">
        <v>24</v>
      </c>
      <c r="G465">
        <v>8</v>
      </c>
      <c r="H465">
        <v>1.292932</v>
      </c>
      <c r="I465">
        <v>1.2184729999999999</v>
      </c>
      <c r="J465">
        <v>-7.4459300000000006E-2</v>
      </c>
      <c r="K465">
        <v>-0.10445160000000001</v>
      </c>
      <c r="L465">
        <v>-8.6731900000000001E-2</v>
      </c>
      <c r="M465">
        <v>-7.4459300000000006E-2</v>
      </c>
      <c r="N465">
        <v>-6.2186699999999998E-2</v>
      </c>
      <c r="O465">
        <v>-4.4466899999999997E-2</v>
      </c>
      <c r="P465">
        <v>59.024999999999999</v>
      </c>
      <c r="Q465">
        <v>2.34031E-2</v>
      </c>
    </row>
    <row r="466" spans="1:17">
      <c r="A466" t="s">
        <v>2672</v>
      </c>
      <c r="B466" t="s">
        <v>2</v>
      </c>
      <c r="C466" t="s">
        <v>5</v>
      </c>
      <c r="D466" t="s">
        <v>18</v>
      </c>
      <c r="E466" t="s">
        <v>69</v>
      </c>
      <c r="F466" t="s">
        <v>24</v>
      </c>
      <c r="G466">
        <v>9</v>
      </c>
      <c r="H466">
        <v>1.353855</v>
      </c>
      <c r="I466">
        <v>1.141831</v>
      </c>
      <c r="J466">
        <v>-0.21202370000000001</v>
      </c>
      <c r="K466">
        <v>-0.2451806</v>
      </c>
      <c r="L466">
        <v>-0.22559129999999999</v>
      </c>
      <c r="M466">
        <v>-0.21202370000000001</v>
      </c>
      <c r="N466">
        <v>-0.1984562</v>
      </c>
      <c r="O466">
        <v>-0.1788669</v>
      </c>
      <c r="P466">
        <v>63.575000000000003</v>
      </c>
      <c r="Q466">
        <v>2.58725E-2</v>
      </c>
    </row>
    <row r="467" spans="1:17">
      <c r="A467" t="s">
        <v>2673</v>
      </c>
      <c r="B467" t="s">
        <v>2</v>
      </c>
      <c r="C467" t="s">
        <v>5</v>
      </c>
      <c r="D467" t="s">
        <v>18</v>
      </c>
      <c r="E467" t="s">
        <v>69</v>
      </c>
      <c r="F467" t="s">
        <v>24</v>
      </c>
      <c r="G467">
        <v>10</v>
      </c>
      <c r="H467">
        <v>1.259112</v>
      </c>
      <c r="I467">
        <v>1.0505139999999999</v>
      </c>
      <c r="J467">
        <v>-0.20859730000000001</v>
      </c>
      <c r="K467">
        <v>-0.2450002</v>
      </c>
      <c r="L467">
        <v>-0.2234931</v>
      </c>
      <c r="M467">
        <v>-0.20859730000000001</v>
      </c>
      <c r="N467">
        <v>-0.1937016</v>
      </c>
      <c r="O467">
        <v>-0.1721944</v>
      </c>
      <c r="P467">
        <v>67.924999999999997</v>
      </c>
      <c r="Q467">
        <v>2.8405300000000001E-2</v>
      </c>
    </row>
    <row r="468" spans="1:17">
      <c r="A468" t="s">
        <v>2674</v>
      </c>
      <c r="B468" t="s">
        <v>2</v>
      </c>
      <c r="C468" t="s">
        <v>5</v>
      </c>
      <c r="D468" t="s">
        <v>18</v>
      </c>
      <c r="E468" t="s">
        <v>69</v>
      </c>
      <c r="F468" t="s">
        <v>24</v>
      </c>
      <c r="G468">
        <v>11</v>
      </c>
      <c r="H468">
        <v>1.1695009999999999</v>
      </c>
      <c r="I468">
        <v>1.01424</v>
      </c>
      <c r="J468">
        <v>-0.1552617</v>
      </c>
      <c r="K468">
        <v>-0.19265669999999999</v>
      </c>
      <c r="L468">
        <v>-0.17056350000000001</v>
      </c>
      <c r="M468">
        <v>-0.1552617</v>
      </c>
      <c r="N468">
        <v>-0.13996</v>
      </c>
      <c r="O468">
        <v>-0.11786679999999999</v>
      </c>
      <c r="P468">
        <v>71.775000000000006</v>
      </c>
      <c r="Q468">
        <v>2.9179500000000001E-2</v>
      </c>
    </row>
    <row r="469" spans="1:17">
      <c r="A469" t="s">
        <v>2675</v>
      </c>
      <c r="B469" t="s">
        <v>2</v>
      </c>
      <c r="C469" t="s">
        <v>5</v>
      </c>
      <c r="D469" t="s">
        <v>18</v>
      </c>
      <c r="E469" t="s">
        <v>69</v>
      </c>
      <c r="F469" t="s">
        <v>24</v>
      </c>
      <c r="G469">
        <v>12</v>
      </c>
      <c r="H469">
        <v>1.062565</v>
      </c>
      <c r="I469">
        <v>1.014537</v>
      </c>
      <c r="J469">
        <v>-4.8028000000000001E-2</v>
      </c>
      <c r="K469">
        <v>-8.3174200000000004E-2</v>
      </c>
      <c r="L469">
        <v>-6.24095E-2</v>
      </c>
      <c r="M469">
        <v>-4.8028000000000001E-2</v>
      </c>
      <c r="N469">
        <v>-3.3646500000000003E-2</v>
      </c>
      <c r="O469">
        <v>-1.2881800000000001E-2</v>
      </c>
      <c r="P469">
        <v>74.275000000000006</v>
      </c>
      <c r="Q469">
        <v>2.74247E-2</v>
      </c>
    </row>
    <row r="470" spans="1:17">
      <c r="A470" t="s">
        <v>2676</v>
      </c>
      <c r="B470" t="s">
        <v>2</v>
      </c>
      <c r="C470" t="s">
        <v>5</v>
      </c>
      <c r="D470" t="s">
        <v>18</v>
      </c>
      <c r="E470" t="s">
        <v>69</v>
      </c>
      <c r="F470" t="s">
        <v>24</v>
      </c>
      <c r="G470">
        <v>13</v>
      </c>
      <c r="H470">
        <v>0.99589970000000005</v>
      </c>
      <c r="I470">
        <v>0.99589970000000005</v>
      </c>
      <c r="J470">
        <v>0</v>
      </c>
      <c r="K470">
        <v>-2.12666E-2</v>
      </c>
      <c r="L470">
        <v>-2.6928999999999998E-3</v>
      </c>
      <c r="M470">
        <v>1.01712E-2</v>
      </c>
      <c r="N470">
        <v>2.3035199999999999E-2</v>
      </c>
      <c r="O470">
        <v>4.1608899999999997E-2</v>
      </c>
      <c r="P470">
        <v>76.8</v>
      </c>
      <c r="Q470">
        <v>2.4531000000000001E-2</v>
      </c>
    </row>
    <row r="471" spans="1:17">
      <c r="A471" t="s">
        <v>2677</v>
      </c>
      <c r="B471" t="s">
        <v>2</v>
      </c>
      <c r="C471" t="s">
        <v>5</v>
      </c>
      <c r="D471" t="s">
        <v>18</v>
      </c>
      <c r="E471" t="s">
        <v>69</v>
      </c>
      <c r="F471" t="s">
        <v>24</v>
      </c>
      <c r="G471">
        <v>14</v>
      </c>
      <c r="H471">
        <v>1.055202</v>
      </c>
      <c r="I471">
        <v>1.0653729999999999</v>
      </c>
      <c r="J471">
        <v>1.01712E-2</v>
      </c>
      <c r="K471">
        <v>6.5886200000000006E-2</v>
      </c>
      <c r="L471">
        <v>8.4423200000000004E-2</v>
      </c>
      <c r="M471">
        <v>9.7261799999999995E-2</v>
      </c>
      <c r="N471">
        <v>0.1101005</v>
      </c>
      <c r="O471">
        <v>0.12863749999999999</v>
      </c>
      <c r="P471">
        <v>78.849999999999994</v>
      </c>
      <c r="Q471">
        <v>2.4482500000000001E-2</v>
      </c>
    </row>
    <row r="472" spans="1:17">
      <c r="A472" t="s">
        <v>2678</v>
      </c>
      <c r="B472" t="s">
        <v>2</v>
      </c>
      <c r="C472" t="s">
        <v>5</v>
      </c>
      <c r="D472" t="s">
        <v>18</v>
      </c>
      <c r="E472" t="s">
        <v>69</v>
      </c>
      <c r="F472" t="s">
        <v>24</v>
      </c>
      <c r="G472">
        <v>15</v>
      </c>
      <c r="H472">
        <v>1.0874189999999999</v>
      </c>
      <c r="I472">
        <v>1.1846810000000001</v>
      </c>
      <c r="J472">
        <v>9.7261799999999995E-2</v>
      </c>
      <c r="K472">
        <v>0.1482078</v>
      </c>
      <c r="L472">
        <v>0.16696150000000001</v>
      </c>
      <c r="M472">
        <v>0.17995030000000001</v>
      </c>
      <c r="N472">
        <v>0.192939</v>
      </c>
      <c r="O472">
        <v>0.21169270000000001</v>
      </c>
      <c r="P472">
        <v>80.400000000000006</v>
      </c>
      <c r="Q472">
        <v>2.4768800000000001E-2</v>
      </c>
    </row>
    <row r="473" spans="1:17">
      <c r="A473" t="s">
        <v>2679</v>
      </c>
      <c r="B473" t="s">
        <v>2</v>
      </c>
      <c r="C473" t="s">
        <v>5</v>
      </c>
      <c r="D473" t="s">
        <v>18</v>
      </c>
      <c r="E473" t="s">
        <v>69</v>
      </c>
      <c r="F473" t="s">
        <v>24</v>
      </c>
      <c r="G473">
        <v>16</v>
      </c>
      <c r="H473">
        <v>1.2552730000000001</v>
      </c>
      <c r="I473">
        <v>1.4352229999999999</v>
      </c>
      <c r="J473">
        <v>0.17995030000000001</v>
      </c>
      <c r="K473">
        <v>0.32927089999999998</v>
      </c>
      <c r="L473">
        <v>0.34616170000000002</v>
      </c>
      <c r="M473">
        <v>0.35786020000000002</v>
      </c>
      <c r="N473">
        <v>0.36955870000000002</v>
      </c>
      <c r="O473">
        <v>0.3864495</v>
      </c>
      <c r="P473">
        <v>81.125</v>
      </c>
      <c r="Q473">
        <v>2.23083E-2</v>
      </c>
    </row>
    <row r="474" spans="1:17">
      <c r="A474" t="s">
        <v>2680</v>
      </c>
      <c r="B474" t="s">
        <v>2</v>
      </c>
      <c r="C474" t="s">
        <v>5</v>
      </c>
      <c r="D474" t="s">
        <v>18</v>
      </c>
      <c r="E474" t="s">
        <v>69</v>
      </c>
      <c r="F474" t="s">
        <v>24</v>
      </c>
      <c r="G474">
        <v>17</v>
      </c>
      <c r="H474">
        <v>1.1964220000000001</v>
      </c>
      <c r="I474">
        <v>1.5542819999999999</v>
      </c>
      <c r="J474">
        <v>0.35786020000000002</v>
      </c>
      <c r="K474">
        <v>0.37152449999999998</v>
      </c>
      <c r="L474">
        <v>0.39062560000000002</v>
      </c>
      <c r="M474">
        <v>0.40385490000000002</v>
      </c>
      <c r="N474">
        <v>0.41708420000000002</v>
      </c>
      <c r="O474">
        <v>0.4361853</v>
      </c>
      <c r="P474">
        <v>81.45</v>
      </c>
      <c r="Q474">
        <v>2.52275E-2</v>
      </c>
    </row>
    <row r="475" spans="1:17">
      <c r="A475" t="s">
        <v>2681</v>
      </c>
      <c r="B475" t="s">
        <v>2</v>
      </c>
      <c r="C475" t="s">
        <v>5</v>
      </c>
      <c r="D475" t="s">
        <v>18</v>
      </c>
      <c r="E475" t="s">
        <v>69</v>
      </c>
      <c r="F475" t="s">
        <v>24</v>
      </c>
      <c r="G475">
        <v>18</v>
      </c>
      <c r="H475">
        <v>1.3350439999999999</v>
      </c>
      <c r="I475">
        <v>1.738899</v>
      </c>
      <c r="J475">
        <v>0.40385490000000002</v>
      </c>
      <c r="K475">
        <v>0.38495119999999999</v>
      </c>
      <c r="L475">
        <v>0.40808100000000003</v>
      </c>
      <c r="M475">
        <v>0.42410059999999999</v>
      </c>
      <c r="N475">
        <v>0.44012030000000002</v>
      </c>
      <c r="O475">
        <v>0.4632501</v>
      </c>
      <c r="P475">
        <v>80.55</v>
      </c>
      <c r="Q475">
        <v>3.0548499999999999E-2</v>
      </c>
    </row>
    <row r="476" spans="1:17">
      <c r="A476" t="s">
        <v>2682</v>
      </c>
      <c r="B476" t="s">
        <v>2</v>
      </c>
      <c r="C476" t="s">
        <v>5</v>
      </c>
      <c r="D476" t="s">
        <v>18</v>
      </c>
      <c r="E476" t="s">
        <v>69</v>
      </c>
      <c r="F476" t="s">
        <v>24</v>
      </c>
      <c r="G476">
        <v>19</v>
      </c>
      <c r="H476">
        <v>1.3579779999999999</v>
      </c>
      <c r="I476">
        <v>1.782079</v>
      </c>
      <c r="J476">
        <v>0.42410059999999999</v>
      </c>
      <c r="K476">
        <v>0.22865659999999999</v>
      </c>
      <c r="L476">
        <v>0.25047819999999998</v>
      </c>
      <c r="M476">
        <v>0.26559179999999999</v>
      </c>
      <c r="N476">
        <v>0.28070539999999999</v>
      </c>
      <c r="O476">
        <v>0.30252699999999999</v>
      </c>
      <c r="P476">
        <v>78.575000000000003</v>
      </c>
      <c r="Q476">
        <v>2.8820700000000001E-2</v>
      </c>
    </row>
    <row r="477" spans="1:17">
      <c r="A477" t="s">
        <v>2683</v>
      </c>
      <c r="B477" t="s">
        <v>2</v>
      </c>
      <c r="C477" t="s">
        <v>5</v>
      </c>
      <c r="D477" t="s">
        <v>18</v>
      </c>
      <c r="E477" t="s">
        <v>69</v>
      </c>
      <c r="F477" t="s">
        <v>24</v>
      </c>
      <c r="G477">
        <v>20</v>
      </c>
      <c r="H477">
        <v>1.5743780000000001</v>
      </c>
      <c r="I477">
        <v>1.7815879999999999</v>
      </c>
      <c r="J477">
        <v>0.20720959999999999</v>
      </c>
      <c r="K477">
        <v>0.16444410000000001</v>
      </c>
      <c r="L477">
        <v>0.1897103</v>
      </c>
      <c r="M477">
        <v>0.20720959999999999</v>
      </c>
      <c r="N477">
        <v>0.22470889999999999</v>
      </c>
      <c r="O477">
        <v>0.24997510000000001</v>
      </c>
      <c r="P477">
        <v>75.400000000000006</v>
      </c>
      <c r="Q477">
        <v>3.33701E-2</v>
      </c>
    </row>
    <row r="478" spans="1:17">
      <c r="A478" t="s">
        <v>2684</v>
      </c>
      <c r="B478" t="s">
        <v>2</v>
      </c>
      <c r="C478" t="s">
        <v>5</v>
      </c>
      <c r="D478" t="s">
        <v>18</v>
      </c>
      <c r="E478" t="s">
        <v>69</v>
      </c>
      <c r="F478" t="s">
        <v>24</v>
      </c>
      <c r="G478">
        <v>21</v>
      </c>
      <c r="H478">
        <v>1.540144</v>
      </c>
      <c r="I478">
        <v>1.7352369999999999</v>
      </c>
      <c r="J478">
        <v>0.19509209999999999</v>
      </c>
      <c r="K478">
        <v>0.1555231</v>
      </c>
      <c r="L478">
        <v>0.1789008</v>
      </c>
      <c r="M478">
        <v>0.19509209999999999</v>
      </c>
      <c r="N478">
        <v>0.21128340000000001</v>
      </c>
      <c r="O478">
        <v>0.23466110000000001</v>
      </c>
      <c r="P478">
        <v>72.174999999999997</v>
      </c>
      <c r="Q478">
        <v>3.0875900000000001E-2</v>
      </c>
    </row>
    <row r="479" spans="1:17">
      <c r="A479" t="s">
        <v>2685</v>
      </c>
      <c r="B479" t="s">
        <v>2</v>
      </c>
      <c r="C479" t="s">
        <v>5</v>
      </c>
      <c r="D479" t="s">
        <v>18</v>
      </c>
      <c r="E479" t="s">
        <v>69</v>
      </c>
      <c r="F479" t="s">
        <v>24</v>
      </c>
      <c r="G479">
        <v>22</v>
      </c>
      <c r="H479">
        <v>1.380471</v>
      </c>
      <c r="I479">
        <v>1.550586</v>
      </c>
      <c r="J479">
        <v>0.17011470000000001</v>
      </c>
      <c r="K479">
        <v>0.1366262</v>
      </c>
      <c r="L479">
        <v>0.15641150000000001</v>
      </c>
      <c r="M479">
        <v>0.17011470000000001</v>
      </c>
      <c r="N479">
        <v>0.1838178</v>
      </c>
      <c r="O479">
        <v>0.20360310000000001</v>
      </c>
      <c r="P479">
        <v>69.7</v>
      </c>
      <c r="Q479">
        <v>2.61312E-2</v>
      </c>
    </row>
    <row r="480" spans="1:17">
      <c r="A480" t="s">
        <v>2686</v>
      </c>
      <c r="B480" t="s">
        <v>2</v>
      </c>
      <c r="C480" t="s">
        <v>5</v>
      </c>
      <c r="D480" t="s">
        <v>18</v>
      </c>
      <c r="E480" t="s">
        <v>69</v>
      </c>
      <c r="F480" t="s">
        <v>24</v>
      </c>
      <c r="G480">
        <v>23</v>
      </c>
      <c r="H480">
        <v>1.178917</v>
      </c>
      <c r="I480">
        <v>1.310066</v>
      </c>
      <c r="J480">
        <v>0.1311486</v>
      </c>
      <c r="K480">
        <v>0.1046585</v>
      </c>
      <c r="L480">
        <v>0.1203091</v>
      </c>
      <c r="M480">
        <v>0.1311486</v>
      </c>
      <c r="N480">
        <v>0.14198820000000001</v>
      </c>
      <c r="O480">
        <v>0.15763869999999999</v>
      </c>
      <c r="P480">
        <v>67.7</v>
      </c>
      <c r="Q480">
        <v>2.0670299999999999E-2</v>
      </c>
    </row>
    <row r="481" spans="1:17">
      <c r="A481" t="s">
        <v>2687</v>
      </c>
      <c r="B481" t="s">
        <v>2</v>
      </c>
      <c r="C481" t="s">
        <v>5</v>
      </c>
      <c r="D481" t="s">
        <v>18</v>
      </c>
      <c r="E481" t="s">
        <v>69</v>
      </c>
      <c r="F481" t="s">
        <v>24</v>
      </c>
      <c r="G481">
        <v>24</v>
      </c>
      <c r="H481">
        <v>0.93873660000000003</v>
      </c>
      <c r="I481">
        <v>1.0894870000000001</v>
      </c>
      <c r="J481">
        <v>0.15075040000000001</v>
      </c>
      <c r="K481">
        <v>0.1270773</v>
      </c>
      <c r="L481">
        <v>0.14106350000000001</v>
      </c>
      <c r="M481">
        <v>0.15075040000000001</v>
      </c>
      <c r="N481">
        <v>0.1604372</v>
      </c>
      <c r="O481">
        <v>0.17442350000000001</v>
      </c>
      <c r="P481">
        <v>65.575000000000003</v>
      </c>
      <c r="Q481">
        <v>1.8472200000000001E-2</v>
      </c>
    </row>
    <row r="482" spans="1:17">
      <c r="A482" t="s">
        <v>2688</v>
      </c>
      <c r="B482" t="s">
        <v>2</v>
      </c>
      <c r="C482" t="s">
        <v>5</v>
      </c>
      <c r="D482" t="s">
        <v>18</v>
      </c>
      <c r="E482" t="s">
        <v>69</v>
      </c>
      <c r="F482" t="s">
        <v>25</v>
      </c>
      <c r="G482">
        <v>1</v>
      </c>
      <c r="H482">
        <v>0.96235660000000001</v>
      </c>
      <c r="I482">
        <v>1.010775</v>
      </c>
      <c r="J482">
        <v>4.8418000000000003E-2</v>
      </c>
      <c r="K482">
        <v>2.3114200000000001E-2</v>
      </c>
      <c r="L482">
        <v>3.8063899999999998E-2</v>
      </c>
      <c r="M482">
        <v>4.8418000000000003E-2</v>
      </c>
      <c r="N482">
        <v>5.8772199999999997E-2</v>
      </c>
      <c r="O482">
        <v>7.3721900000000007E-2</v>
      </c>
      <c r="P482">
        <v>50.938899999999997</v>
      </c>
      <c r="Q482">
        <v>1.97447E-2</v>
      </c>
    </row>
    <row r="483" spans="1:17">
      <c r="A483" t="s">
        <v>2689</v>
      </c>
      <c r="B483" t="s">
        <v>2</v>
      </c>
      <c r="C483" t="s">
        <v>5</v>
      </c>
      <c r="D483" t="s">
        <v>18</v>
      </c>
      <c r="E483" t="s">
        <v>69</v>
      </c>
      <c r="F483" t="s">
        <v>25</v>
      </c>
      <c r="G483">
        <v>2</v>
      </c>
      <c r="H483">
        <v>0.9283863</v>
      </c>
      <c r="I483">
        <v>0.92198709999999995</v>
      </c>
      <c r="J483">
        <v>-6.3993000000000001E-3</v>
      </c>
      <c r="K483">
        <v>-2.66377E-2</v>
      </c>
      <c r="L483">
        <v>-1.46807E-2</v>
      </c>
      <c r="M483">
        <v>-6.3993000000000001E-3</v>
      </c>
      <c r="N483">
        <v>1.8821E-3</v>
      </c>
      <c r="O483">
        <v>1.38391E-2</v>
      </c>
      <c r="P483">
        <v>50.0045</v>
      </c>
      <c r="Q483">
        <v>1.57921E-2</v>
      </c>
    </row>
    <row r="484" spans="1:17">
      <c r="A484" t="s">
        <v>2690</v>
      </c>
      <c r="B484" t="s">
        <v>2</v>
      </c>
      <c r="C484" t="s">
        <v>5</v>
      </c>
      <c r="D484" t="s">
        <v>18</v>
      </c>
      <c r="E484" t="s">
        <v>69</v>
      </c>
      <c r="F484" t="s">
        <v>25</v>
      </c>
      <c r="G484">
        <v>3</v>
      </c>
      <c r="H484">
        <v>0.90781750000000005</v>
      </c>
      <c r="I484">
        <v>0.91196790000000005</v>
      </c>
      <c r="J484">
        <v>4.1504000000000003E-3</v>
      </c>
      <c r="K484">
        <v>-1.32236E-2</v>
      </c>
      <c r="L484">
        <v>-2.9589E-3</v>
      </c>
      <c r="M484">
        <v>4.1504000000000003E-3</v>
      </c>
      <c r="N484">
        <v>1.1259699999999999E-2</v>
      </c>
      <c r="O484">
        <v>2.1524399999999999E-2</v>
      </c>
      <c r="P484">
        <v>49.229500000000002</v>
      </c>
      <c r="Q484">
        <v>1.3557E-2</v>
      </c>
    </row>
    <row r="485" spans="1:17">
      <c r="A485" t="s">
        <v>2691</v>
      </c>
      <c r="B485" t="s">
        <v>2</v>
      </c>
      <c r="C485" t="s">
        <v>5</v>
      </c>
      <c r="D485" t="s">
        <v>18</v>
      </c>
      <c r="E485" t="s">
        <v>69</v>
      </c>
      <c r="F485" t="s">
        <v>25</v>
      </c>
      <c r="G485">
        <v>4</v>
      </c>
      <c r="H485">
        <v>0.88892040000000005</v>
      </c>
      <c r="I485">
        <v>0.92391509999999999</v>
      </c>
      <c r="J485">
        <v>3.49948E-2</v>
      </c>
      <c r="K485">
        <v>1.39623E-2</v>
      </c>
      <c r="L485">
        <v>2.6388499999999999E-2</v>
      </c>
      <c r="M485">
        <v>3.49948E-2</v>
      </c>
      <c r="N485">
        <v>4.3601099999999997E-2</v>
      </c>
      <c r="O485">
        <v>5.6027300000000002E-2</v>
      </c>
      <c r="P485">
        <v>48.587400000000002</v>
      </c>
      <c r="Q485">
        <v>1.6411700000000001E-2</v>
      </c>
    </row>
    <row r="486" spans="1:17">
      <c r="A486" t="s">
        <v>2692</v>
      </c>
      <c r="B486" t="s">
        <v>2</v>
      </c>
      <c r="C486" t="s">
        <v>5</v>
      </c>
      <c r="D486" t="s">
        <v>18</v>
      </c>
      <c r="E486" t="s">
        <v>69</v>
      </c>
      <c r="F486" t="s">
        <v>25</v>
      </c>
      <c r="G486">
        <v>5</v>
      </c>
      <c r="H486">
        <v>0.93316250000000001</v>
      </c>
      <c r="I486">
        <v>0.92304079999999999</v>
      </c>
      <c r="J486">
        <v>-1.0121700000000001E-2</v>
      </c>
      <c r="K486">
        <v>-3.0767699999999999E-2</v>
      </c>
      <c r="L486">
        <v>-1.85699E-2</v>
      </c>
      <c r="M486">
        <v>-1.0121700000000001E-2</v>
      </c>
      <c r="N486">
        <v>-1.6735000000000001E-3</v>
      </c>
      <c r="O486">
        <v>1.05243E-2</v>
      </c>
      <c r="P486">
        <v>47.8962</v>
      </c>
      <c r="Q486">
        <v>1.6110200000000002E-2</v>
      </c>
    </row>
    <row r="487" spans="1:17">
      <c r="A487" t="s">
        <v>2693</v>
      </c>
      <c r="B487" t="s">
        <v>2</v>
      </c>
      <c r="C487" t="s">
        <v>5</v>
      </c>
      <c r="D487" t="s">
        <v>18</v>
      </c>
      <c r="E487" t="s">
        <v>69</v>
      </c>
      <c r="F487" t="s">
        <v>25</v>
      </c>
      <c r="G487">
        <v>6</v>
      </c>
      <c r="H487">
        <v>1.0931249999999999</v>
      </c>
      <c r="I487">
        <v>1.0442400000000001</v>
      </c>
      <c r="J487">
        <v>-4.8884700000000003E-2</v>
      </c>
      <c r="K487">
        <v>-7.7240400000000001E-2</v>
      </c>
      <c r="L487">
        <v>-6.0487600000000002E-2</v>
      </c>
      <c r="M487">
        <v>-4.8884700000000003E-2</v>
      </c>
      <c r="N487">
        <v>-3.7281700000000001E-2</v>
      </c>
      <c r="O487">
        <v>-2.0528999999999999E-2</v>
      </c>
      <c r="P487">
        <v>47.398600000000002</v>
      </c>
      <c r="Q487">
        <v>2.2126099999999999E-2</v>
      </c>
    </row>
    <row r="488" spans="1:17">
      <c r="A488" t="s">
        <v>2694</v>
      </c>
      <c r="B488" t="s">
        <v>2</v>
      </c>
      <c r="C488" t="s">
        <v>5</v>
      </c>
      <c r="D488" t="s">
        <v>18</v>
      </c>
      <c r="E488" t="s">
        <v>69</v>
      </c>
      <c r="F488" t="s">
        <v>25</v>
      </c>
      <c r="G488">
        <v>7</v>
      </c>
      <c r="H488">
        <v>1.4270320000000001</v>
      </c>
      <c r="I488">
        <v>1.256135</v>
      </c>
      <c r="J488">
        <v>-0.1708972</v>
      </c>
      <c r="K488">
        <v>-0.20643909999999999</v>
      </c>
      <c r="L488">
        <v>-0.18544060000000001</v>
      </c>
      <c r="M488">
        <v>-0.1708972</v>
      </c>
      <c r="N488">
        <v>-0.15635370000000001</v>
      </c>
      <c r="O488">
        <v>-0.13535520000000001</v>
      </c>
      <c r="P488">
        <v>47.044499999999999</v>
      </c>
      <c r="Q488">
        <v>2.7733500000000001E-2</v>
      </c>
    </row>
    <row r="489" spans="1:17">
      <c r="A489" t="s">
        <v>2695</v>
      </c>
      <c r="B489" t="s">
        <v>2</v>
      </c>
      <c r="C489" t="s">
        <v>5</v>
      </c>
      <c r="D489" t="s">
        <v>18</v>
      </c>
      <c r="E489" t="s">
        <v>69</v>
      </c>
      <c r="F489" t="s">
        <v>25</v>
      </c>
      <c r="G489">
        <v>8</v>
      </c>
      <c r="H489">
        <v>1.62182</v>
      </c>
      <c r="I489">
        <v>1.433184</v>
      </c>
      <c r="J489">
        <v>-0.188636</v>
      </c>
      <c r="K489">
        <v>-0.22516420000000001</v>
      </c>
      <c r="L489">
        <v>-0.20358299999999999</v>
      </c>
      <c r="M489">
        <v>-0.188636</v>
      </c>
      <c r="N489">
        <v>-0.17368890000000001</v>
      </c>
      <c r="O489">
        <v>-0.15210770000000001</v>
      </c>
      <c r="P489">
        <v>48.458500000000001</v>
      </c>
      <c r="Q489">
        <v>2.85031E-2</v>
      </c>
    </row>
    <row r="490" spans="1:17">
      <c r="A490" t="s">
        <v>2696</v>
      </c>
      <c r="B490" t="s">
        <v>2</v>
      </c>
      <c r="C490" t="s">
        <v>5</v>
      </c>
      <c r="D490" t="s">
        <v>18</v>
      </c>
      <c r="E490" t="s">
        <v>69</v>
      </c>
      <c r="F490" t="s">
        <v>25</v>
      </c>
      <c r="G490">
        <v>9</v>
      </c>
      <c r="H490">
        <v>1.4104369999999999</v>
      </c>
      <c r="I490">
        <v>1.375624</v>
      </c>
      <c r="J490">
        <v>-3.4812599999999999E-2</v>
      </c>
      <c r="K490">
        <v>-7.5397699999999998E-2</v>
      </c>
      <c r="L490">
        <v>-5.1419699999999999E-2</v>
      </c>
      <c r="M490">
        <v>-3.4812599999999999E-2</v>
      </c>
      <c r="N490">
        <v>-1.8205499999999999E-2</v>
      </c>
      <c r="O490">
        <v>5.7724999999999999E-3</v>
      </c>
      <c r="P490">
        <v>52.506799999999998</v>
      </c>
      <c r="Q490">
        <v>3.1668700000000001E-2</v>
      </c>
    </row>
    <row r="491" spans="1:17">
      <c r="A491" t="s">
        <v>2697</v>
      </c>
      <c r="B491" t="s">
        <v>2</v>
      </c>
      <c r="C491" t="s">
        <v>5</v>
      </c>
      <c r="D491" t="s">
        <v>18</v>
      </c>
      <c r="E491" t="s">
        <v>69</v>
      </c>
      <c r="F491" t="s">
        <v>25</v>
      </c>
      <c r="G491">
        <v>10</v>
      </c>
      <c r="H491">
        <v>1.310354</v>
      </c>
      <c r="I491">
        <v>1.3085370000000001</v>
      </c>
      <c r="J491">
        <v>-1.8174E-3</v>
      </c>
      <c r="K491">
        <v>-4.2850399999999997E-2</v>
      </c>
      <c r="L491">
        <v>-1.8607800000000001E-2</v>
      </c>
      <c r="M491">
        <v>-1.8174E-3</v>
      </c>
      <c r="N491">
        <v>1.4973E-2</v>
      </c>
      <c r="O491">
        <v>3.9215600000000003E-2</v>
      </c>
      <c r="P491">
        <v>56.341500000000003</v>
      </c>
      <c r="Q491">
        <v>3.20183E-2</v>
      </c>
    </row>
    <row r="492" spans="1:17">
      <c r="A492" t="s">
        <v>2698</v>
      </c>
      <c r="B492" t="s">
        <v>2</v>
      </c>
      <c r="C492" t="s">
        <v>5</v>
      </c>
      <c r="D492" t="s">
        <v>18</v>
      </c>
      <c r="E492" t="s">
        <v>69</v>
      </c>
      <c r="F492" t="s">
        <v>25</v>
      </c>
      <c r="G492">
        <v>11</v>
      </c>
      <c r="H492">
        <v>1.207889</v>
      </c>
      <c r="I492">
        <v>1.250445</v>
      </c>
      <c r="J492">
        <v>4.2555700000000002E-2</v>
      </c>
      <c r="K492">
        <v>2.3157E-3</v>
      </c>
      <c r="L492">
        <v>2.60898E-2</v>
      </c>
      <c r="M492">
        <v>4.2555700000000002E-2</v>
      </c>
      <c r="N492">
        <v>5.90216E-2</v>
      </c>
      <c r="O492">
        <v>8.27957E-2</v>
      </c>
      <c r="P492">
        <v>59.768599999999999</v>
      </c>
      <c r="Q492">
        <v>3.1399400000000001E-2</v>
      </c>
    </row>
    <row r="493" spans="1:17">
      <c r="A493" t="s">
        <v>2699</v>
      </c>
      <c r="B493" t="s">
        <v>2</v>
      </c>
      <c r="C493" t="s">
        <v>5</v>
      </c>
      <c r="D493" t="s">
        <v>18</v>
      </c>
      <c r="E493" t="s">
        <v>69</v>
      </c>
      <c r="F493" t="s">
        <v>25</v>
      </c>
      <c r="G493">
        <v>12</v>
      </c>
      <c r="H493">
        <v>1.1051820000000001</v>
      </c>
      <c r="I493">
        <v>1.1841729999999999</v>
      </c>
      <c r="J493">
        <v>7.8991099999999995E-2</v>
      </c>
      <c r="K493">
        <v>4.3586899999999998E-2</v>
      </c>
      <c r="L493">
        <v>6.4504000000000006E-2</v>
      </c>
      <c r="M493">
        <v>7.8991099999999995E-2</v>
      </c>
      <c r="N493">
        <v>9.34783E-2</v>
      </c>
      <c r="O493">
        <v>0.11439539999999999</v>
      </c>
      <c r="P493">
        <v>62.712699999999998</v>
      </c>
      <c r="Q493">
        <v>2.7626100000000001E-2</v>
      </c>
    </row>
    <row r="494" spans="1:17">
      <c r="A494" t="s">
        <v>2700</v>
      </c>
      <c r="B494" t="s">
        <v>2</v>
      </c>
      <c r="C494" t="s">
        <v>5</v>
      </c>
      <c r="D494" t="s">
        <v>18</v>
      </c>
      <c r="E494" t="s">
        <v>69</v>
      </c>
      <c r="F494" t="s">
        <v>25</v>
      </c>
      <c r="G494">
        <v>13</v>
      </c>
      <c r="H494">
        <v>1.1087549999999999</v>
      </c>
      <c r="I494">
        <v>1.1087549999999999</v>
      </c>
      <c r="J494">
        <v>0</v>
      </c>
      <c r="K494">
        <v>8.1620100000000001E-2</v>
      </c>
      <c r="L494">
        <v>0.101716</v>
      </c>
      <c r="M494">
        <v>0.1156343</v>
      </c>
      <c r="N494">
        <v>0.12955269999999999</v>
      </c>
      <c r="O494">
        <v>0.14964849999999999</v>
      </c>
      <c r="P494">
        <v>65.091800000000006</v>
      </c>
      <c r="Q494">
        <v>2.65414E-2</v>
      </c>
    </row>
    <row r="495" spans="1:17">
      <c r="A495" t="s">
        <v>2701</v>
      </c>
      <c r="B495" t="s">
        <v>2</v>
      </c>
      <c r="C495" t="s">
        <v>5</v>
      </c>
      <c r="D495" t="s">
        <v>18</v>
      </c>
      <c r="E495" t="s">
        <v>69</v>
      </c>
      <c r="F495" t="s">
        <v>25</v>
      </c>
      <c r="G495">
        <v>14</v>
      </c>
      <c r="H495">
        <v>0.92925579999999997</v>
      </c>
      <c r="I495">
        <v>1.0448900000000001</v>
      </c>
      <c r="J495">
        <v>0.1156343</v>
      </c>
      <c r="K495">
        <v>8.6247500000000005E-2</v>
      </c>
      <c r="L495">
        <v>0.1051921</v>
      </c>
      <c r="M495">
        <v>0.118313</v>
      </c>
      <c r="N495">
        <v>0.13143389999999999</v>
      </c>
      <c r="O495">
        <v>0.1503785</v>
      </c>
      <c r="P495">
        <v>66.870699999999999</v>
      </c>
      <c r="Q495">
        <v>2.5020799999999999E-2</v>
      </c>
    </row>
    <row r="496" spans="1:17">
      <c r="A496" t="s">
        <v>2702</v>
      </c>
      <c r="B496" t="s">
        <v>2</v>
      </c>
      <c r="C496" t="s">
        <v>5</v>
      </c>
      <c r="D496" t="s">
        <v>18</v>
      </c>
      <c r="E496" t="s">
        <v>69</v>
      </c>
      <c r="F496" t="s">
        <v>25</v>
      </c>
      <c r="G496">
        <v>15</v>
      </c>
      <c r="H496">
        <v>0.86981399999999998</v>
      </c>
      <c r="I496">
        <v>0.98812699999999998</v>
      </c>
      <c r="J496">
        <v>0.118313</v>
      </c>
      <c r="K496">
        <v>4.5758300000000002E-2</v>
      </c>
      <c r="L496">
        <v>6.23183E-2</v>
      </c>
      <c r="M496">
        <v>7.3787800000000001E-2</v>
      </c>
      <c r="N496">
        <v>8.5257200000000005E-2</v>
      </c>
      <c r="O496">
        <v>0.1018173</v>
      </c>
      <c r="P496">
        <v>68.2303</v>
      </c>
      <c r="Q496">
        <v>2.1871499999999999E-2</v>
      </c>
    </row>
    <row r="497" spans="1:17">
      <c r="A497" t="s">
        <v>2703</v>
      </c>
      <c r="B497" t="s">
        <v>2</v>
      </c>
      <c r="C497" t="s">
        <v>5</v>
      </c>
      <c r="D497" t="s">
        <v>18</v>
      </c>
      <c r="E497" t="s">
        <v>69</v>
      </c>
      <c r="F497" t="s">
        <v>25</v>
      </c>
      <c r="G497">
        <v>16</v>
      </c>
      <c r="H497">
        <v>0.92689750000000004</v>
      </c>
      <c r="I497">
        <v>1.000685</v>
      </c>
      <c r="J497">
        <v>7.3787800000000001E-2</v>
      </c>
      <c r="K497">
        <v>4.4239599999999997E-2</v>
      </c>
      <c r="L497">
        <v>6.1620500000000002E-2</v>
      </c>
      <c r="M497">
        <v>7.3658500000000002E-2</v>
      </c>
      <c r="N497">
        <v>8.5696400000000006E-2</v>
      </c>
      <c r="O497">
        <v>0.1030773</v>
      </c>
      <c r="P497">
        <v>68.712199999999996</v>
      </c>
      <c r="Q497">
        <v>2.29556E-2</v>
      </c>
    </row>
    <row r="498" spans="1:17">
      <c r="A498" t="s">
        <v>2704</v>
      </c>
      <c r="B498" t="s">
        <v>2</v>
      </c>
      <c r="C498" t="s">
        <v>5</v>
      </c>
      <c r="D498" t="s">
        <v>18</v>
      </c>
      <c r="E498" t="s">
        <v>69</v>
      </c>
      <c r="F498" t="s">
        <v>25</v>
      </c>
      <c r="G498">
        <v>17</v>
      </c>
      <c r="H498">
        <v>1.0088710000000001</v>
      </c>
      <c r="I498">
        <v>1.08253</v>
      </c>
      <c r="J498">
        <v>7.3658500000000002E-2</v>
      </c>
      <c r="K498">
        <v>0.10416980000000001</v>
      </c>
      <c r="L498">
        <v>0.1227328</v>
      </c>
      <c r="M498">
        <v>0.1355894</v>
      </c>
      <c r="N498">
        <v>0.14844599999999999</v>
      </c>
      <c r="O498">
        <v>0.16700889999999999</v>
      </c>
      <c r="P498">
        <v>68.374600000000001</v>
      </c>
      <c r="Q498">
        <v>2.4516799999999998E-2</v>
      </c>
    </row>
    <row r="499" spans="1:17">
      <c r="A499" t="s">
        <v>2705</v>
      </c>
      <c r="B499" t="s">
        <v>2</v>
      </c>
      <c r="C499" t="s">
        <v>5</v>
      </c>
      <c r="D499" t="s">
        <v>18</v>
      </c>
      <c r="E499" t="s">
        <v>69</v>
      </c>
      <c r="F499" t="s">
        <v>25</v>
      </c>
      <c r="G499">
        <v>18</v>
      </c>
      <c r="H499">
        <v>1.1026739999999999</v>
      </c>
      <c r="I499">
        <v>1.238264</v>
      </c>
      <c r="J499">
        <v>0.1355894</v>
      </c>
      <c r="K499">
        <v>0.13283629999999999</v>
      </c>
      <c r="L499">
        <v>0.15464610000000001</v>
      </c>
      <c r="M499">
        <v>0.1697516</v>
      </c>
      <c r="N499">
        <v>0.18485699999999999</v>
      </c>
      <c r="O499">
        <v>0.20666680000000001</v>
      </c>
      <c r="P499">
        <v>66.825900000000004</v>
      </c>
      <c r="Q499">
        <v>2.88051E-2</v>
      </c>
    </row>
    <row r="500" spans="1:17">
      <c r="A500" t="s">
        <v>2706</v>
      </c>
      <c r="B500" t="s">
        <v>2</v>
      </c>
      <c r="C500" t="s">
        <v>5</v>
      </c>
      <c r="D500" t="s">
        <v>18</v>
      </c>
      <c r="E500" t="s">
        <v>69</v>
      </c>
      <c r="F500" t="s">
        <v>25</v>
      </c>
      <c r="G500">
        <v>19</v>
      </c>
      <c r="H500">
        <v>1.2115469999999999</v>
      </c>
      <c r="I500">
        <v>1.3812990000000001</v>
      </c>
      <c r="J500">
        <v>0.1697516</v>
      </c>
      <c r="K500">
        <v>4.0078200000000001E-2</v>
      </c>
      <c r="L500">
        <v>6.5907900000000005E-2</v>
      </c>
      <c r="M500">
        <v>8.3797499999999997E-2</v>
      </c>
      <c r="N500">
        <v>0.101687</v>
      </c>
      <c r="O500">
        <v>0.12751670000000001</v>
      </c>
      <c r="P500">
        <v>64.143900000000002</v>
      </c>
      <c r="Q500">
        <v>3.41143E-2</v>
      </c>
    </row>
    <row r="501" spans="1:17">
      <c r="A501" t="s">
        <v>2707</v>
      </c>
      <c r="B501" t="s">
        <v>2</v>
      </c>
      <c r="C501" t="s">
        <v>5</v>
      </c>
      <c r="D501" t="s">
        <v>18</v>
      </c>
      <c r="E501" t="s">
        <v>69</v>
      </c>
      <c r="F501" t="s">
        <v>25</v>
      </c>
      <c r="G501">
        <v>20</v>
      </c>
      <c r="H501">
        <v>1.3477950000000001</v>
      </c>
      <c r="I501">
        <v>1.443122</v>
      </c>
      <c r="J501">
        <v>9.5326599999999997E-2</v>
      </c>
      <c r="K501">
        <v>5.2581299999999997E-2</v>
      </c>
      <c r="L501">
        <v>7.7835600000000005E-2</v>
      </c>
      <c r="M501">
        <v>9.5326599999999997E-2</v>
      </c>
      <c r="N501">
        <v>0.1128176</v>
      </c>
      <c r="O501">
        <v>0.1380719</v>
      </c>
      <c r="P501">
        <v>60.518099999999997</v>
      </c>
      <c r="Q501">
        <v>3.3354300000000003E-2</v>
      </c>
    </row>
    <row r="502" spans="1:17">
      <c r="A502" t="s">
        <v>2708</v>
      </c>
      <c r="B502" t="s">
        <v>2</v>
      </c>
      <c r="C502" t="s">
        <v>5</v>
      </c>
      <c r="D502" t="s">
        <v>18</v>
      </c>
      <c r="E502" t="s">
        <v>69</v>
      </c>
      <c r="F502" t="s">
        <v>25</v>
      </c>
      <c r="G502">
        <v>21</v>
      </c>
      <c r="H502">
        <v>1.3618490000000001</v>
      </c>
      <c r="I502">
        <v>1.4837800000000001</v>
      </c>
      <c r="J502">
        <v>0.12193080000000001</v>
      </c>
      <c r="K502">
        <v>8.0430600000000005E-2</v>
      </c>
      <c r="L502">
        <v>0.10494920000000001</v>
      </c>
      <c r="M502">
        <v>0.12193080000000001</v>
      </c>
      <c r="N502">
        <v>0.13891229999999999</v>
      </c>
      <c r="O502">
        <v>0.16343089999999999</v>
      </c>
      <c r="P502">
        <v>57.182499999999997</v>
      </c>
      <c r="Q502">
        <v>3.23827E-2</v>
      </c>
    </row>
    <row r="503" spans="1:17">
      <c r="A503" t="s">
        <v>2709</v>
      </c>
      <c r="B503" t="s">
        <v>2</v>
      </c>
      <c r="C503" t="s">
        <v>5</v>
      </c>
      <c r="D503" t="s">
        <v>18</v>
      </c>
      <c r="E503" t="s">
        <v>69</v>
      </c>
      <c r="F503" t="s">
        <v>25</v>
      </c>
      <c r="G503">
        <v>22</v>
      </c>
      <c r="H503">
        <v>1.3382689999999999</v>
      </c>
      <c r="I503">
        <v>1.387915</v>
      </c>
      <c r="J503">
        <v>4.9645500000000002E-2</v>
      </c>
      <c r="K503">
        <v>1.41558E-2</v>
      </c>
      <c r="L503">
        <v>3.5123399999999999E-2</v>
      </c>
      <c r="M503">
        <v>4.9645500000000002E-2</v>
      </c>
      <c r="N503">
        <v>6.4167600000000005E-2</v>
      </c>
      <c r="O503">
        <v>8.5135299999999997E-2</v>
      </c>
      <c r="P503">
        <v>54.898099999999999</v>
      </c>
      <c r="Q503">
        <v>2.76928E-2</v>
      </c>
    </row>
    <row r="504" spans="1:17">
      <c r="A504" t="s">
        <v>2710</v>
      </c>
      <c r="B504" t="s">
        <v>2</v>
      </c>
      <c r="C504" t="s">
        <v>5</v>
      </c>
      <c r="D504" t="s">
        <v>18</v>
      </c>
      <c r="E504" t="s">
        <v>69</v>
      </c>
      <c r="F504" t="s">
        <v>25</v>
      </c>
      <c r="G504">
        <v>23</v>
      </c>
      <c r="H504">
        <v>1.160353</v>
      </c>
      <c r="I504">
        <v>1.1964710000000001</v>
      </c>
      <c r="J504">
        <v>3.6117999999999997E-2</v>
      </c>
      <c r="K504">
        <v>1.1153000000000001E-3</v>
      </c>
      <c r="L504">
        <v>2.1795200000000001E-2</v>
      </c>
      <c r="M504">
        <v>3.6117999999999997E-2</v>
      </c>
      <c r="N504">
        <v>5.0440800000000001E-2</v>
      </c>
      <c r="O504">
        <v>7.1120600000000006E-2</v>
      </c>
      <c r="P504">
        <v>53.0854</v>
      </c>
      <c r="Q504">
        <v>2.7312699999999999E-2</v>
      </c>
    </row>
    <row r="505" spans="1:17">
      <c r="A505" t="s">
        <v>2711</v>
      </c>
      <c r="B505" t="s">
        <v>2</v>
      </c>
      <c r="C505" t="s">
        <v>5</v>
      </c>
      <c r="D505" t="s">
        <v>18</v>
      </c>
      <c r="E505" t="s">
        <v>69</v>
      </c>
      <c r="F505" t="s">
        <v>25</v>
      </c>
      <c r="G505">
        <v>24</v>
      </c>
      <c r="H505">
        <v>1.009028</v>
      </c>
      <c r="I505">
        <v>1.1248959999999999</v>
      </c>
      <c r="J505">
        <v>0.1158684</v>
      </c>
      <c r="K505">
        <v>8.6094100000000007E-2</v>
      </c>
      <c r="L505">
        <v>0.103685</v>
      </c>
      <c r="M505">
        <v>0.1158684</v>
      </c>
      <c r="N505">
        <v>0.12805179999999999</v>
      </c>
      <c r="O505">
        <v>0.14564279999999999</v>
      </c>
      <c r="P505">
        <v>51.790500000000002</v>
      </c>
      <c r="Q505">
        <v>2.3233E-2</v>
      </c>
    </row>
    <row r="506" spans="1:17">
      <c r="A506" t="s">
        <v>2712</v>
      </c>
      <c r="B506" t="s">
        <v>2</v>
      </c>
      <c r="C506" t="s">
        <v>5</v>
      </c>
      <c r="D506" t="s">
        <v>18</v>
      </c>
      <c r="E506" t="s">
        <v>69</v>
      </c>
      <c r="F506" t="s">
        <v>26</v>
      </c>
      <c r="G506">
        <v>1</v>
      </c>
      <c r="H506">
        <v>0.79052979999999995</v>
      </c>
      <c r="I506">
        <v>0.84116749999999996</v>
      </c>
      <c r="J506">
        <v>5.0637700000000001E-2</v>
      </c>
      <c r="K506">
        <v>3.4973400000000002E-2</v>
      </c>
      <c r="L506">
        <v>4.4228000000000003E-2</v>
      </c>
      <c r="M506">
        <v>5.0637700000000001E-2</v>
      </c>
      <c r="N506">
        <v>5.7047399999999998E-2</v>
      </c>
      <c r="O506">
        <v>6.6301899999999997E-2</v>
      </c>
      <c r="P506">
        <v>54.4221</v>
      </c>
      <c r="Q506">
        <v>1.22229E-2</v>
      </c>
    </row>
    <row r="507" spans="1:17">
      <c r="A507" t="s">
        <v>2713</v>
      </c>
      <c r="B507" t="s">
        <v>2</v>
      </c>
      <c r="C507" t="s">
        <v>5</v>
      </c>
      <c r="D507" t="s">
        <v>18</v>
      </c>
      <c r="E507" t="s">
        <v>69</v>
      </c>
      <c r="F507" t="s">
        <v>26</v>
      </c>
      <c r="G507">
        <v>2</v>
      </c>
      <c r="H507">
        <v>0.75876449999999995</v>
      </c>
      <c r="I507">
        <v>0.76983919999999995</v>
      </c>
      <c r="J507">
        <v>1.10747E-2</v>
      </c>
      <c r="K507">
        <v>-1.3675E-3</v>
      </c>
      <c r="L507">
        <v>5.9833999999999998E-3</v>
      </c>
      <c r="M507">
        <v>1.10747E-2</v>
      </c>
      <c r="N507">
        <v>1.61659E-2</v>
      </c>
      <c r="O507">
        <v>2.35169E-2</v>
      </c>
      <c r="P507">
        <v>53.300400000000003</v>
      </c>
      <c r="Q507">
        <v>9.7087000000000007E-3</v>
      </c>
    </row>
    <row r="508" spans="1:17">
      <c r="A508" t="s">
        <v>2714</v>
      </c>
      <c r="B508" t="s">
        <v>2</v>
      </c>
      <c r="C508" t="s">
        <v>5</v>
      </c>
      <c r="D508" t="s">
        <v>18</v>
      </c>
      <c r="E508" t="s">
        <v>69</v>
      </c>
      <c r="F508" t="s">
        <v>26</v>
      </c>
      <c r="G508">
        <v>3</v>
      </c>
      <c r="H508">
        <v>0.76372530000000005</v>
      </c>
      <c r="I508">
        <v>0.7443244</v>
      </c>
      <c r="J508">
        <v>-1.9400899999999999E-2</v>
      </c>
      <c r="K508">
        <v>-3.1713400000000003E-2</v>
      </c>
      <c r="L508">
        <v>-2.4438999999999999E-2</v>
      </c>
      <c r="M508">
        <v>-1.9400899999999999E-2</v>
      </c>
      <c r="N508">
        <v>-1.4362700000000001E-2</v>
      </c>
      <c r="O508">
        <v>-7.0883999999999999E-3</v>
      </c>
      <c r="P508">
        <v>52.371899999999997</v>
      </c>
      <c r="Q508">
        <v>9.6074999999999997E-3</v>
      </c>
    </row>
    <row r="509" spans="1:17">
      <c r="A509" t="s">
        <v>2715</v>
      </c>
      <c r="B509" t="s">
        <v>2</v>
      </c>
      <c r="C509" t="s">
        <v>5</v>
      </c>
      <c r="D509" t="s">
        <v>18</v>
      </c>
      <c r="E509" t="s">
        <v>69</v>
      </c>
      <c r="F509" t="s">
        <v>26</v>
      </c>
      <c r="G509">
        <v>4</v>
      </c>
      <c r="H509">
        <v>0.76907979999999998</v>
      </c>
      <c r="I509">
        <v>0.76713319999999996</v>
      </c>
      <c r="J509">
        <v>-1.9465999999999999E-3</v>
      </c>
      <c r="K509">
        <v>-1.48413E-2</v>
      </c>
      <c r="L509">
        <v>-7.2230000000000003E-3</v>
      </c>
      <c r="M509">
        <v>-1.9465999999999999E-3</v>
      </c>
      <c r="N509">
        <v>3.3297999999999999E-3</v>
      </c>
      <c r="O509">
        <v>1.0948100000000001E-2</v>
      </c>
      <c r="P509">
        <v>51.5411</v>
      </c>
      <c r="Q509">
        <v>1.0061799999999999E-2</v>
      </c>
    </row>
    <row r="510" spans="1:17">
      <c r="A510" t="s">
        <v>2716</v>
      </c>
      <c r="B510" t="s">
        <v>2</v>
      </c>
      <c r="C510" t="s">
        <v>5</v>
      </c>
      <c r="D510" t="s">
        <v>18</v>
      </c>
      <c r="E510" t="s">
        <v>69</v>
      </c>
      <c r="F510" t="s">
        <v>26</v>
      </c>
      <c r="G510">
        <v>5</v>
      </c>
      <c r="H510">
        <v>0.83155829999999997</v>
      </c>
      <c r="I510">
        <v>0.8262948</v>
      </c>
      <c r="J510">
        <v>-5.2634999999999999E-3</v>
      </c>
      <c r="K510">
        <v>-2.1485400000000002E-2</v>
      </c>
      <c r="L510">
        <v>-1.1901399999999999E-2</v>
      </c>
      <c r="M510">
        <v>-5.2634999999999999E-3</v>
      </c>
      <c r="N510">
        <v>1.3744E-3</v>
      </c>
      <c r="O510">
        <v>1.09584E-2</v>
      </c>
      <c r="P510">
        <v>50.944000000000003</v>
      </c>
      <c r="Q510">
        <v>1.2658000000000001E-2</v>
      </c>
    </row>
    <row r="511" spans="1:17">
      <c r="A511" t="s">
        <v>2717</v>
      </c>
      <c r="B511" t="s">
        <v>2</v>
      </c>
      <c r="C511" t="s">
        <v>5</v>
      </c>
      <c r="D511" t="s">
        <v>18</v>
      </c>
      <c r="E511" t="s">
        <v>69</v>
      </c>
      <c r="F511" t="s">
        <v>26</v>
      </c>
      <c r="G511">
        <v>6</v>
      </c>
      <c r="H511">
        <v>0.98320600000000002</v>
      </c>
      <c r="I511">
        <v>0.94524580000000002</v>
      </c>
      <c r="J511">
        <v>-3.7960199999999999E-2</v>
      </c>
      <c r="K511">
        <v>-6.0511099999999998E-2</v>
      </c>
      <c r="L511">
        <v>-4.7187899999999998E-2</v>
      </c>
      <c r="M511">
        <v>-3.7960199999999999E-2</v>
      </c>
      <c r="N511">
        <v>-2.8732500000000001E-2</v>
      </c>
      <c r="O511">
        <v>-1.5409300000000001E-2</v>
      </c>
      <c r="P511">
        <v>50.383099999999999</v>
      </c>
      <c r="Q511">
        <v>1.75966E-2</v>
      </c>
    </row>
    <row r="512" spans="1:17">
      <c r="A512" t="s">
        <v>2718</v>
      </c>
      <c r="B512" t="s">
        <v>2</v>
      </c>
      <c r="C512" t="s">
        <v>5</v>
      </c>
      <c r="D512" t="s">
        <v>18</v>
      </c>
      <c r="E512" t="s">
        <v>69</v>
      </c>
      <c r="F512" t="s">
        <v>26</v>
      </c>
      <c r="G512">
        <v>7</v>
      </c>
      <c r="H512">
        <v>1.2223569999999999</v>
      </c>
      <c r="I512">
        <v>1.2551749999999999</v>
      </c>
      <c r="J512">
        <v>3.2817800000000001E-2</v>
      </c>
      <c r="K512">
        <v>1.47563E-2</v>
      </c>
      <c r="L512">
        <v>2.54272E-2</v>
      </c>
      <c r="M512">
        <v>3.2817800000000001E-2</v>
      </c>
      <c r="N512">
        <v>4.0208399999999998E-2</v>
      </c>
      <c r="O512">
        <v>5.0879199999999999E-2</v>
      </c>
      <c r="P512">
        <v>50.067500000000003</v>
      </c>
      <c r="Q512">
        <v>1.4093400000000001E-2</v>
      </c>
    </row>
    <row r="513" spans="1:17">
      <c r="A513" t="s">
        <v>2719</v>
      </c>
      <c r="B513" t="s">
        <v>2</v>
      </c>
      <c r="C513" t="s">
        <v>5</v>
      </c>
      <c r="D513" t="s">
        <v>18</v>
      </c>
      <c r="E513" t="s">
        <v>69</v>
      </c>
      <c r="F513" t="s">
        <v>26</v>
      </c>
      <c r="G513">
        <v>8</v>
      </c>
      <c r="H513">
        <v>1.3504339999999999</v>
      </c>
      <c r="I513">
        <v>1.3466180000000001</v>
      </c>
      <c r="J513">
        <v>-3.8160999999999998E-3</v>
      </c>
      <c r="K513">
        <v>-2.5118999999999999E-2</v>
      </c>
      <c r="L513">
        <v>-1.25331E-2</v>
      </c>
      <c r="M513">
        <v>-3.8160999999999998E-3</v>
      </c>
      <c r="N513">
        <v>4.9008999999999997E-3</v>
      </c>
      <c r="O513">
        <v>1.74869E-2</v>
      </c>
      <c r="P513">
        <v>51.869</v>
      </c>
      <c r="Q513">
        <v>1.66228E-2</v>
      </c>
    </row>
    <row r="514" spans="1:17">
      <c r="A514" t="s">
        <v>2720</v>
      </c>
      <c r="B514" t="s">
        <v>2</v>
      </c>
      <c r="C514" t="s">
        <v>5</v>
      </c>
      <c r="D514" t="s">
        <v>18</v>
      </c>
      <c r="E514" t="s">
        <v>69</v>
      </c>
      <c r="F514" t="s">
        <v>26</v>
      </c>
      <c r="G514">
        <v>9</v>
      </c>
      <c r="H514">
        <v>1.3178810000000001</v>
      </c>
      <c r="I514">
        <v>1.1434759999999999</v>
      </c>
      <c r="J514">
        <v>-0.174405</v>
      </c>
      <c r="K514">
        <v>-0.19401399999999999</v>
      </c>
      <c r="L514">
        <v>-0.1824288</v>
      </c>
      <c r="M514">
        <v>-0.174405</v>
      </c>
      <c r="N514">
        <v>-0.1663811</v>
      </c>
      <c r="O514">
        <v>-0.15479589999999999</v>
      </c>
      <c r="P514">
        <v>56.124099999999999</v>
      </c>
      <c r="Q514">
        <v>1.5301E-2</v>
      </c>
    </row>
    <row r="515" spans="1:17">
      <c r="A515" t="s">
        <v>2721</v>
      </c>
      <c r="B515" t="s">
        <v>2</v>
      </c>
      <c r="C515" t="s">
        <v>5</v>
      </c>
      <c r="D515" t="s">
        <v>18</v>
      </c>
      <c r="E515" t="s">
        <v>69</v>
      </c>
      <c r="F515" t="s">
        <v>26</v>
      </c>
      <c r="G515">
        <v>10</v>
      </c>
      <c r="H515">
        <v>1.2579769999999999</v>
      </c>
      <c r="I515">
        <v>1.086465</v>
      </c>
      <c r="J515">
        <v>-0.171512</v>
      </c>
      <c r="K515">
        <v>-0.1929661</v>
      </c>
      <c r="L515">
        <v>-0.1802908</v>
      </c>
      <c r="M515">
        <v>-0.171512</v>
      </c>
      <c r="N515">
        <v>-0.16273309999999999</v>
      </c>
      <c r="O515">
        <v>-0.15005789999999999</v>
      </c>
      <c r="P515">
        <v>60.223500000000001</v>
      </c>
      <c r="Q515">
        <v>1.6740700000000001E-2</v>
      </c>
    </row>
    <row r="516" spans="1:17">
      <c r="A516" t="s">
        <v>2722</v>
      </c>
      <c r="B516" t="s">
        <v>2</v>
      </c>
      <c r="C516" t="s">
        <v>5</v>
      </c>
      <c r="D516" t="s">
        <v>18</v>
      </c>
      <c r="E516" t="s">
        <v>69</v>
      </c>
      <c r="F516" t="s">
        <v>26</v>
      </c>
      <c r="G516">
        <v>11</v>
      </c>
      <c r="H516">
        <v>1.1500980000000001</v>
      </c>
      <c r="I516">
        <v>1.019401</v>
      </c>
      <c r="J516">
        <v>-0.1306967</v>
      </c>
      <c r="K516">
        <v>-0.1488747</v>
      </c>
      <c r="L516">
        <v>-0.13813500000000001</v>
      </c>
      <c r="M516">
        <v>-0.1306967</v>
      </c>
      <c r="N516">
        <v>-0.12325849999999999</v>
      </c>
      <c r="O516">
        <v>-0.1125188</v>
      </c>
      <c r="P516">
        <v>63.854599999999998</v>
      </c>
      <c r="Q516">
        <v>1.41843E-2</v>
      </c>
    </row>
    <row r="517" spans="1:17">
      <c r="A517" t="s">
        <v>2723</v>
      </c>
      <c r="B517" t="s">
        <v>2</v>
      </c>
      <c r="C517" t="s">
        <v>5</v>
      </c>
      <c r="D517" t="s">
        <v>18</v>
      </c>
      <c r="E517" t="s">
        <v>69</v>
      </c>
      <c r="F517" t="s">
        <v>26</v>
      </c>
      <c r="G517">
        <v>12</v>
      </c>
      <c r="H517">
        <v>1.0529189999999999</v>
      </c>
      <c r="I517">
        <v>0.99167539999999998</v>
      </c>
      <c r="J517">
        <v>-6.1243899999999997E-2</v>
      </c>
      <c r="K517">
        <v>-8.3556699999999998E-2</v>
      </c>
      <c r="L517">
        <v>-7.0374099999999995E-2</v>
      </c>
      <c r="M517">
        <v>-6.1243899999999997E-2</v>
      </c>
      <c r="N517">
        <v>-5.2113699999999999E-2</v>
      </c>
      <c r="O517">
        <v>-3.8931100000000003E-2</v>
      </c>
      <c r="P517">
        <v>66.990200000000002</v>
      </c>
      <c r="Q517">
        <v>1.7410800000000001E-2</v>
      </c>
    </row>
    <row r="518" spans="1:17">
      <c r="A518" t="s">
        <v>2724</v>
      </c>
      <c r="B518" t="s">
        <v>2</v>
      </c>
      <c r="C518" t="s">
        <v>5</v>
      </c>
      <c r="D518" t="s">
        <v>18</v>
      </c>
      <c r="E518" t="s">
        <v>69</v>
      </c>
      <c r="F518" t="s">
        <v>26</v>
      </c>
      <c r="G518">
        <v>13</v>
      </c>
      <c r="H518">
        <v>0.94860800000000001</v>
      </c>
      <c r="I518">
        <v>0.94860800000000001</v>
      </c>
      <c r="J518">
        <v>0</v>
      </c>
      <c r="K518">
        <v>1.9334899999999999E-2</v>
      </c>
      <c r="L518">
        <v>2.98953E-2</v>
      </c>
      <c r="M518">
        <v>3.72095E-2</v>
      </c>
      <c r="N518">
        <v>4.4523600000000003E-2</v>
      </c>
      <c r="O518">
        <v>5.5084000000000001E-2</v>
      </c>
      <c r="P518">
        <v>69.426100000000005</v>
      </c>
      <c r="Q518">
        <v>1.3947599999999999E-2</v>
      </c>
    </row>
    <row r="519" spans="1:17">
      <c r="A519" t="s">
        <v>2725</v>
      </c>
      <c r="B519" t="s">
        <v>2</v>
      </c>
      <c r="C519" t="s">
        <v>5</v>
      </c>
      <c r="D519" t="s">
        <v>18</v>
      </c>
      <c r="E519" t="s">
        <v>69</v>
      </c>
      <c r="F519" t="s">
        <v>26</v>
      </c>
      <c r="G519">
        <v>14</v>
      </c>
      <c r="H519">
        <v>0.88503120000000002</v>
      </c>
      <c r="I519">
        <v>0.92224070000000002</v>
      </c>
      <c r="J519">
        <v>3.72095E-2</v>
      </c>
      <c r="K519">
        <v>5.5307000000000002E-2</v>
      </c>
      <c r="L519">
        <v>6.6229099999999999E-2</v>
      </c>
      <c r="M519">
        <v>7.3793800000000007E-2</v>
      </c>
      <c r="N519">
        <v>8.1358399999999997E-2</v>
      </c>
      <c r="O519">
        <v>9.2280500000000001E-2</v>
      </c>
      <c r="P519">
        <v>71.162099999999995</v>
      </c>
      <c r="Q519">
        <v>1.44253E-2</v>
      </c>
    </row>
    <row r="520" spans="1:17">
      <c r="A520" t="s">
        <v>2726</v>
      </c>
      <c r="B520" t="s">
        <v>2</v>
      </c>
      <c r="C520" t="s">
        <v>5</v>
      </c>
      <c r="D520" t="s">
        <v>18</v>
      </c>
      <c r="E520" t="s">
        <v>69</v>
      </c>
      <c r="F520" t="s">
        <v>26</v>
      </c>
      <c r="G520">
        <v>15</v>
      </c>
      <c r="H520">
        <v>0.82553299999999996</v>
      </c>
      <c r="I520">
        <v>0.89932670000000003</v>
      </c>
      <c r="J520">
        <v>7.3793800000000007E-2</v>
      </c>
      <c r="K520">
        <v>6.4427499999999999E-2</v>
      </c>
      <c r="L520">
        <v>7.3824699999999993E-2</v>
      </c>
      <c r="M520">
        <v>8.0333100000000005E-2</v>
      </c>
      <c r="N520">
        <v>8.6841600000000005E-2</v>
      </c>
      <c r="O520">
        <v>9.6238699999999996E-2</v>
      </c>
      <c r="P520">
        <v>72.5381</v>
      </c>
      <c r="Q520">
        <v>1.2411200000000001E-2</v>
      </c>
    </row>
    <row r="521" spans="1:17">
      <c r="A521" t="s">
        <v>2727</v>
      </c>
      <c r="B521" t="s">
        <v>2</v>
      </c>
      <c r="C521" t="s">
        <v>5</v>
      </c>
      <c r="D521" t="s">
        <v>18</v>
      </c>
      <c r="E521" t="s">
        <v>69</v>
      </c>
      <c r="F521" t="s">
        <v>26</v>
      </c>
      <c r="G521">
        <v>16</v>
      </c>
      <c r="H521">
        <v>0.83392440000000001</v>
      </c>
      <c r="I521">
        <v>0.91425749999999995</v>
      </c>
      <c r="J521">
        <v>8.0333100000000005E-2</v>
      </c>
      <c r="K521">
        <v>0.1043447</v>
      </c>
      <c r="L521">
        <v>0.1145362</v>
      </c>
      <c r="M521">
        <v>0.1215948</v>
      </c>
      <c r="N521">
        <v>0.1286534</v>
      </c>
      <c r="O521">
        <v>0.138845</v>
      </c>
      <c r="P521">
        <v>72.992099999999994</v>
      </c>
      <c r="Q521">
        <v>1.3460400000000001E-2</v>
      </c>
    </row>
    <row r="522" spans="1:17">
      <c r="A522" t="s">
        <v>2728</v>
      </c>
      <c r="B522" t="s">
        <v>2</v>
      </c>
      <c r="C522" t="s">
        <v>5</v>
      </c>
      <c r="D522" t="s">
        <v>18</v>
      </c>
      <c r="E522" t="s">
        <v>69</v>
      </c>
      <c r="F522" t="s">
        <v>26</v>
      </c>
      <c r="G522">
        <v>17</v>
      </c>
      <c r="H522">
        <v>0.83034289999999999</v>
      </c>
      <c r="I522">
        <v>0.9519377</v>
      </c>
      <c r="J522">
        <v>0.1215948</v>
      </c>
      <c r="K522">
        <v>0.1054774</v>
      </c>
      <c r="L522">
        <v>0.1147295</v>
      </c>
      <c r="M522">
        <v>0.1211376</v>
      </c>
      <c r="N522">
        <v>0.12754560000000001</v>
      </c>
      <c r="O522">
        <v>0.1367978</v>
      </c>
      <c r="P522">
        <v>72.460499999999996</v>
      </c>
      <c r="Q522">
        <v>1.22197E-2</v>
      </c>
    </row>
    <row r="523" spans="1:17">
      <c r="A523" t="s">
        <v>2729</v>
      </c>
      <c r="B523" t="s">
        <v>2</v>
      </c>
      <c r="C523" t="s">
        <v>5</v>
      </c>
      <c r="D523" t="s">
        <v>18</v>
      </c>
      <c r="E523" t="s">
        <v>69</v>
      </c>
      <c r="F523" t="s">
        <v>26</v>
      </c>
      <c r="G523">
        <v>18</v>
      </c>
      <c r="H523">
        <v>0.92116560000000003</v>
      </c>
      <c r="I523">
        <v>1.042303</v>
      </c>
      <c r="J523">
        <v>0.1211376</v>
      </c>
      <c r="K523">
        <v>6.3453999999999997E-2</v>
      </c>
      <c r="L523">
        <v>7.55498E-2</v>
      </c>
      <c r="M523">
        <v>8.3927399999999999E-2</v>
      </c>
      <c r="N523">
        <v>9.2304899999999995E-2</v>
      </c>
      <c r="O523">
        <v>0.1044007</v>
      </c>
      <c r="P523">
        <v>71.048299999999998</v>
      </c>
      <c r="Q523">
        <v>1.5975400000000001E-2</v>
      </c>
    </row>
    <row r="524" spans="1:17">
      <c r="A524" t="s">
        <v>2730</v>
      </c>
      <c r="B524" t="s">
        <v>2</v>
      </c>
      <c r="C524" t="s">
        <v>5</v>
      </c>
      <c r="D524" t="s">
        <v>18</v>
      </c>
      <c r="E524" t="s">
        <v>69</v>
      </c>
      <c r="F524" t="s">
        <v>26</v>
      </c>
      <c r="G524">
        <v>19</v>
      </c>
      <c r="H524">
        <v>1.08325</v>
      </c>
      <c r="I524">
        <v>1.167178</v>
      </c>
      <c r="J524">
        <v>8.3927399999999999E-2</v>
      </c>
      <c r="K524">
        <v>1.0601E-3</v>
      </c>
      <c r="L524">
        <v>1.63383E-2</v>
      </c>
      <c r="M524">
        <v>2.6919999999999999E-2</v>
      </c>
      <c r="N524">
        <v>3.7501699999999999E-2</v>
      </c>
      <c r="O524">
        <v>5.2780000000000001E-2</v>
      </c>
      <c r="P524">
        <v>68.668899999999994</v>
      </c>
      <c r="Q524">
        <v>2.0178600000000001E-2</v>
      </c>
    </row>
    <row r="525" spans="1:17">
      <c r="A525" t="s">
        <v>2731</v>
      </c>
      <c r="B525" t="s">
        <v>2</v>
      </c>
      <c r="C525" t="s">
        <v>5</v>
      </c>
      <c r="D525" t="s">
        <v>18</v>
      </c>
      <c r="E525" t="s">
        <v>69</v>
      </c>
      <c r="F525" t="s">
        <v>26</v>
      </c>
      <c r="G525">
        <v>20</v>
      </c>
      <c r="H525">
        <v>1.1470640000000001</v>
      </c>
      <c r="I525">
        <v>1.0901650000000001</v>
      </c>
      <c r="J525">
        <v>-5.6898600000000001E-2</v>
      </c>
      <c r="K525">
        <v>-8.33396E-2</v>
      </c>
      <c r="L525">
        <v>-6.7718100000000003E-2</v>
      </c>
      <c r="M525">
        <v>-5.6898600000000001E-2</v>
      </c>
      <c r="N525">
        <v>-4.6079200000000001E-2</v>
      </c>
      <c r="O525">
        <v>-3.0457700000000001E-2</v>
      </c>
      <c r="P525">
        <v>65.104500000000002</v>
      </c>
      <c r="Q525">
        <v>2.0632000000000001E-2</v>
      </c>
    </row>
    <row r="526" spans="1:17">
      <c r="A526" t="s">
        <v>2732</v>
      </c>
      <c r="B526" t="s">
        <v>2</v>
      </c>
      <c r="C526" t="s">
        <v>5</v>
      </c>
      <c r="D526" t="s">
        <v>18</v>
      </c>
      <c r="E526" t="s">
        <v>69</v>
      </c>
      <c r="F526" t="s">
        <v>26</v>
      </c>
      <c r="G526">
        <v>21</v>
      </c>
      <c r="H526">
        <v>1.179438</v>
      </c>
      <c r="I526">
        <v>1.182366</v>
      </c>
      <c r="J526">
        <v>2.9272999999999999E-3</v>
      </c>
      <c r="K526">
        <v>-2.10469E-2</v>
      </c>
      <c r="L526">
        <v>-6.8827000000000003E-3</v>
      </c>
      <c r="M526">
        <v>2.9272999999999999E-3</v>
      </c>
      <c r="N526">
        <v>1.2737399999999999E-2</v>
      </c>
      <c r="O526">
        <v>2.6901600000000001E-2</v>
      </c>
      <c r="P526">
        <v>61.5991</v>
      </c>
      <c r="Q526">
        <v>1.87072E-2</v>
      </c>
    </row>
    <row r="527" spans="1:17">
      <c r="A527" t="s">
        <v>2733</v>
      </c>
      <c r="B527" t="s">
        <v>2</v>
      </c>
      <c r="C527" t="s">
        <v>5</v>
      </c>
      <c r="D527" t="s">
        <v>18</v>
      </c>
      <c r="E527" t="s">
        <v>69</v>
      </c>
      <c r="F527" t="s">
        <v>26</v>
      </c>
      <c r="G527">
        <v>22</v>
      </c>
      <c r="H527">
        <v>1.094743</v>
      </c>
      <c r="I527">
        <v>1.2243120000000001</v>
      </c>
      <c r="J527">
        <v>0.12956909999999999</v>
      </c>
      <c r="K527">
        <v>0.10566440000000001</v>
      </c>
      <c r="L527">
        <v>0.11978750000000001</v>
      </c>
      <c r="M527">
        <v>0.12956909999999999</v>
      </c>
      <c r="N527">
        <v>0.13935069999999999</v>
      </c>
      <c r="O527">
        <v>0.15347369999999999</v>
      </c>
      <c r="P527">
        <v>59.209699999999998</v>
      </c>
      <c r="Q527">
        <v>1.86529E-2</v>
      </c>
    </row>
    <row r="528" spans="1:17">
      <c r="A528" t="s">
        <v>2734</v>
      </c>
      <c r="B528" t="s">
        <v>2</v>
      </c>
      <c r="C528" t="s">
        <v>5</v>
      </c>
      <c r="D528" t="s">
        <v>18</v>
      </c>
      <c r="E528" t="s">
        <v>69</v>
      </c>
      <c r="F528" t="s">
        <v>26</v>
      </c>
      <c r="G528">
        <v>23</v>
      </c>
      <c r="H528">
        <v>0.96226350000000005</v>
      </c>
      <c r="I528">
        <v>1.0524899999999999</v>
      </c>
      <c r="J528">
        <v>9.0226799999999996E-2</v>
      </c>
      <c r="K528">
        <v>6.9925399999999999E-2</v>
      </c>
      <c r="L528">
        <v>8.1919599999999995E-2</v>
      </c>
      <c r="M528">
        <v>9.0226799999999996E-2</v>
      </c>
      <c r="N528">
        <v>9.8533899999999994E-2</v>
      </c>
      <c r="O528">
        <v>0.1105281</v>
      </c>
      <c r="P528">
        <v>57.270699999999998</v>
      </c>
      <c r="Q528">
        <v>1.5841299999999999E-2</v>
      </c>
    </row>
    <row r="529" spans="1:17">
      <c r="A529" t="s">
        <v>2735</v>
      </c>
      <c r="B529" t="s">
        <v>2</v>
      </c>
      <c r="C529" t="s">
        <v>5</v>
      </c>
      <c r="D529" t="s">
        <v>18</v>
      </c>
      <c r="E529" t="s">
        <v>69</v>
      </c>
      <c r="F529" t="s">
        <v>26</v>
      </c>
      <c r="G529">
        <v>24</v>
      </c>
      <c r="H529">
        <v>0.8354125</v>
      </c>
      <c r="I529">
        <v>0.92089129999999997</v>
      </c>
      <c r="J529">
        <v>8.5478799999999994E-2</v>
      </c>
      <c r="K529">
        <v>6.7306000000000005E-2</v>
      </c>
      <c r="L529">
        <v>7.8042600000000004E-2</v>
      </c>
      <c r="M529">
        <v>8.5478799999999994E-2</v>
      </c>
      <c r="N529">
        <v>9.2914899999999995E-2</v>
      </c>
      <c r="O529">
        <v>0.10365149999999999</v>
      </c>
      <c r="P529">
        <v>55.752499999999998</v>
      </c>
      <c r="Q529">
        <v>1.41803E-2</v>
      </c>
    </row>
    <row r="530" spans="1:17">
      <c r="A530" t="s">
        <v>2736</v>
      </c>
      <c r="B530" t="s">
        <v>2</v>
      </c>
      <c r="C530" t="s">
        <v>5</v>
      </c>
      <c r="D530" t="s">
        <v>18</v>
      </c>
      <c r="E530" t="s">
        <v>69</v>
      </c>
      <c r="F530" t="s">
        <v>27</v>
      </c>
      <c r="G530">
        <v>1</v>
      </c>
      <c r="H530">
        <v>0.76825239999999995</v>
      </c>
      <c r="I530">
        <v>0.94647610000000004</v>
      </c>
      <c r="J530">
        <v>0.17822370000000001</v>
      </c>
      <c r="K530">
        <v>0.1592703</v>
      </c>
      <c r="L530">
        <v>0.17046810000000001</v>
      </c>
      <c r="M530">
        <v>0.17822370000000001</v>
      </c>
      <c r="N530">
        <v>0.18597920000000001</v>
      </c>
      <c r="O530">
        <v>0.19717699999999999</v>
      </c>
      <c r="P530">
        <v>51.523800000000001</v>
      </c>
      <c r="Q530">
        <v>1.4789399999999999E-2</v>
      </c>
    </row>
    <row r="531" spans="1:17">
      <c r="A531" t="s">
        <v>2737</v>
      </c>
      <c r="B531" t="s">
        <v>2</v>
      </c>
      <c r="C531" t="s">
        <v>5</v>
      </c>
      <c r="D531" t="s">
        <v>18</v>
      </c>
      <c r="E531" t="s">
        <v>69</v>
      </c>
      <c r="F531" t="s">
        <v>27</v>
      </c>
      <c r="G531">
        <v>2</v>
      </c>
      <c r="H531">
        <v>0.710422</v>
      </c>
      <c r="I531">
        <v>0.89503560000000004</v>
      </c>
      <c r="J531">
        <v>0.18461359999999999</v>
      </c>
      <c r="K531">
        <v>0.16993169999999999</v>
      </c>
      <c r="L531">
        <v>0.17860590000000001</v>
      </c>
      <c r="M531">
        <v>0.18461359999999999</v>
      </c>
      <c r="N531">
        <v>0.19062129999999999</v>
      </c>
      <c r="O531">
        <v>0.19929549999999999</v>
      </c>
      <c r="P531">
        <v>51.140999999999998</v>
      </c>
      <c r="Q531">
        <v>1.1456300000000001E-2</v>
      </c>
    </row>
    <row r="532" spans="1:17">
      <c r="A532" t="s">
        <v>2738</v>
      </c>
      <c r="B532" t="s">
        <v>2</v>
      </c>
      <c r="C532" t="s">
        <v>5</v>
      </c>
      <c r="D532" t="s">
        <v>18</v>
      </c>
      <c r="E532" t="s">
        <v>69</v>
      </c>
      <c r="F532" t="s">
        <v>27</v>
      </c>
      <c r="G532">
        <v>3</v>
      </c>
      <c r="H532">
        <v>0.71605410000000003</v>
      </c>
      <c r="I532">
        <v>0.84017330000000001</v>
      </c>
      <c r="J532">
        <v>0.1241191</v>
      </c>
      <c r="K532">
        <v>0.1094425</v>
      </c>
      <c r="L532">
        <v>0.1181136</v>
      </c>
      <c r="M532">
        <v>0.1241191</v>
      </c>
      <c r="N532">
        <v>0.13012470000000001</v>
      </c>
      <c r="O532">
        <v>0.1387958</v>
      </c>
      <c r="P532">
        <v>50.382899999999999</v>
      </c>
      <c r="Q532">
        <v>1.14523E-2</v>
      </c>
    </row>
    <row r="533" spans="1:17">
      <c r="A533" t="s">
        <v>2739</v>
      </c>
      <c r="B533" t="s">
        <v>2</v>
      </c>
      <c r="C533" t="s">
        <v>5</v>
      </c>
      <c r="D533" t="s">
        <v>18</v>
      </c>
      <c r="E533" t="s">
        <v>69</v>
      </c>
      <c r="F533" t="s">
        <v>27</v>
      </c>
      <c r="G533">
        <v>4</v>
      </c>
      <c r="H533">
        <v>0.75042779999999998</v>
      </c>
      <c r="I533">
        <v>0.84765259999999998</v>
      </c>
      <c r="J533">
        <v>9.72248E-2</v>
      </c>
      <c r="K533">
        <v>8.0885499999999999E-2</v>
      </c>
      <c r="L533">
        <v>9.0538900000000005E-2</v>
      </c>
      <c r="M533">
        <v>9.72248E-2</v>
      </c>
      <c r="N533">
        <v>0.10391069999999999</v>
      </c>
      <c r="O533">
        <v>0.113564</v>
      </c>
      <c r="P533">
        <v>49.6755</v>
      </c>
      <c r="Q533">
        <v>1.27496E-2</v>
      </c>
    </row>
    <row r="534" spans="1:17">
      <c r="A534" t="s">
        <v>2740</v>
      </c>
      <c r="B534" t="s">
        <v>2</v>
      </c>
      <c r="C534" t="s">
        <v>5</v>
      </c>
      <c r="D534" t="s">
        <v>18</v>
      </c>
      <c r="E534" t="s">
        <v>69</v>
      </c>
      <c r="F534" t="s">
        <v>27</v>
      </c>
      <c r="G534">
        <v>5</v>
      </c>
      <c r="H534">
        <v>0.84720830000000003</v>
      </c>
      <c r="I534">
        <v>0.90074189999999998</v>
      </c>
      <c r="J534">
        <v>5.3533699999999997E-2</v>
      </c>
      <c r="K534">
        <v>3.7521600000000002E-2</v>
      </c>
      <c r="L534">
        <v>4.6981700000000001E-2</v>
      </c>
      <c r="M534">
        <v>5.3533699999999997E-2</v>
      </c>
      <c r="N534">
        <v>6.0085699999999999E-2</v>
      </c>
      <c r="O534">
        <v>6.9545800000000005E-2</v>
      </c>
      <c r="P534">
        <v>48.666200000000003</v>
      </c>
      <c r="Q534">
        <v>1.24943E-2</v>
      </c>
    </row>
    <row r="535" spans="1:17">
      <c r="A535" t="s">
        <v>2741</v>
      </c>
      <c r="B535" t="s">
        <v>2</v>
      </c>
      <c r="C535" t="s">
        <v>5</v>
      </c>
      <c r="D535" t="s">
        <v>18</v>
      </c>
      <c r="E535" t="s">
        <v>69</v>
      </c>
      <c r="F535" t="s">
        <v>27</v>
      </c>
      <c r="G535">
        <v>6</v>
      </c>
      <c r="H535">
        <v>1.1306430000000001</v>
      </c>
      <c r="I535">
        <v>1.0658270000000001</v>
      </c>
      <c r="J535">
        <v>-6.4815700000000004E-2</v>
      </c>
      <c r="K535">
        <v>-8.7608000000000005E-2</v>
      </c>
      <c r="L535">
        <v>-7.4142200000000005E-2</v>
      </c>
      <c r="M535">
        <v>-6.4815700000000004E-2</v>
      </c>
      <c r="N535">
        <v>-5.5489299999999998E-2</v>
      </c>
      <c r="O535">
        <v>-4.2023400000000002E-2</v>
      </c>
      <c r="P535">
        <v>47.985799999999998</v>
      </c>
      <c r="Q535">
        <v>1.7784999999999999E-2</v>
      </c>
    </row>
    <row r="536" spans="1:17">
      <c r="A536" t="s">
        <v>2742</v>
      </c>
      <c r="B536" t="s">
        <v>2</v>
      </c>
      <c r="C536" t="s">
        <v>5</v>
      </c>
      <c r="D536" t="s">
        <v>18</v>
      </c>
      <c r="E536" t="s">
        <v>69</v>
      </c>
      <c r="F536" t="s">
        <v>27</v>
      </c>
      <c r="G536">
        <v>7</v>
      </c>
      <c r="H536">
        <v>1.450895</v>
      </c>
      <c r="I536">
        <v>1.3856250000000001</v>
      </c>
      <c r="J536">
        <v>-6.5269800000000003E-2</v>
      </c>
      <c r="K536">
        <v>-9.1242299999999998E-2</v>
      </c>
      <c r="L536">
        <v>-7.5897500000000007E-2</v>
      </c>
      <c r="M536">
        <v>-6.5269800000000003E-2</v>
      </c>
      <c r="N536">
        <v>-5.4642000000000003E-2</v>
      </c>
      <c r="O536">
        <v>-3.9297199999999997E-2</v>
      </c>
      <c r="P536">
        <v>47.807699999999997</v>
      </c>
      <c r="Q536">
        <v>2.02665E-2</v>
      </c>
    </row>
    <row r="537" spans="1:17">
      <c r="A537" t="s">
        <v>2743</v>
      </c>
      <c r="B537" t="s">
        <v>2</v>
      </c>
      <c r="C537" t="s">
        <v>5</v>
      </c>
      <c r="D537" t="s">
        <v>18</v>
      </c>
      <c r="E537" t="s">
        <v>69</v>
      </c>
      <c r="F537" t="s">
        <v>27</v>
      </c>
      <c r="G537">
        <v>8</v>
      </c>
      <c r="H537">
        <v>1.640965</v>
      </c>
      <c r="I537">
        <v>1.5186850000000001</v>
      </c>
      <c r="J537">
        <v>-0.1222795</v>
      </c>
      <c r="K537">
        <v>-0.1500204</v>
      </c>
      <c r="L537">
        <v>-0.1336309</v>
      </c>
      <c r="M537">
        <v>-0.1222795</v>
      </c>
      <c r="N537">
        <v>-0.1109282</v>
      </c>
      <c r="O537">
        <v>-9.4538700000000003E-2</v>
      </c>
      <c r="P537">
        <v>50.546500000000002</v>
      </c>
      <c r="Q537">
        <v>2.16463E-2</v>
      </c>
    </row>
    <row r="538" spans="1:17">
      <c r="A538" t="s">
        <v>2744</v>
      </c>
      <c r="B538" t="s">
        <v>2</v>
      </c>
      <c r="C538" t="s">
        <v>5</v>
      </c>
      <c r="D538" t="s">
        <v>18</v>
      </c>
      <c r="E538" t="s">
        <v>69</v>
      </c>
      <c r="F538" t="s">
        <v>27</v>
      </c>
      <c r="G538">
        <v>9</v>
      </c>
      <c r="H538">
        <v>1.66442</v>
      </c>
      <c r="I538">
        <v>1.434042</v>
      </c>
      <c r="J538">
        <v>-0.230378</v>
      </c>
      <c r="K538">
        <v>-0.26671099999999998</v>
      </c>
      <c r="L538">
        <v>-0.2452452</v>
      </c>
      <c r="M538">
        <v>-0.230378</v>
      </c>
      <c r="N538">
        <v>-0.21551090000000001</v>
      </c>
      <c r="O538">
        <v>-0.1940451</v>
      </c>
      <c r="P538">
        <v>55.853200000000001</v>
      </c>
      <c r="Q538">
        <v>2.83507E-2</v>
      </c>
    </row>
    <row r="539" spans="1:17">
      <c r="A539" t="s">
        <v>2745</v>
      </c>
      <c r="B539" t="s">
        <v>2</v>
      </c>
      <c r="C539" t="s">
        <v>5</v>
      </c>
      <c r="D539" t="s">
        <v>18</v>
      </c>
      <c r="E539" t="s">
        <v>69</v>
      </c>
      <c r="F539" t="s">
        <v>27</v>
      </c>
      <c r="G539">
        <v>10</v>
      </c>
      <c r="H539">
        <v>1.5584990000000001</v>
      </c>
      <c r="I539">
        <v>1.408396</v>
      </c>
      <c r="J539">
        <v>-0.15010200000000001</v>
      </c>
      <c r="K539">
        <v>-0.18431539999999999</v>
      </c>
      <c r="L539">
        <v>-0.16410189999999999</v>
      </c>
      <c r="M539">
        <v>-0.15010200000000001</v>
      </c>
      <c r="N539">
        <v>-0.13610220000000001</v>
      </c>
      <c r="O539">
        <v>-0.1158888</v>
      </c>
      <c r="P539">
        <v>59.970300000000002</v>
      </c>
      <c r="Q539">
        <v>2.66968E-2</v>
      </c>
    </row>
    <row r="540" spans="1:17">
      <c r="A540" t="s">
        <v>2746</v>
      </c>
      <c r="B540" t="s">
        <v>2</v>
      </c>
      <c r="C540" t="s">
        <v>5</v>
      </c>
      <c r="D540" t="s">
        <v>18</v>
      </c>
      <c r="E540" t="s">
        <v>69</v>
      </c>
      <c r="F540" t="s">
        <v>27</v>
      </c>
      <c r="G540">
        <v>11</v>
      </c>
      <c r="H540">
        <v>1.4249270000000001</v>
      </c>
      <c r="I540">
        <v>1.3022739999999999</v>
      </c>
      <c r="J540">
        <v>-0.1226522</v>
      </c>
      <c r="K540">
        <v>-0.15674979999999999</v>
      </c>
      <c r="L540">
        <v>-0.1366047</v>
      </c>
      <c r="M540">
        <v>-0.1226522</v>
      </c>
      <c r="N540">
        <v>-0.1086998</v>
      </c>
      <c r="O540">
        <v>-8.8554599999999997E-2</v>
      </c>
      <c r="P540">
        <v>63.382800000000003</v>
      </c>
      <c r="Q540">
        <v>2.6606500000000002E-2</v>
      </c>
    </row>
    <row r="541" spans="1:17">
      <c r="A541" t="s">
        <v>2747</v>
      </c>
      <c r="B541" t="s">
        <v>2</v>
      </c>
      <c r="C541" t="s">
        <v>5</v>
      </c>
      <c r="D541" t="s">
        <v>18</v>
      </c>
      <c r="E541" t="s">
        <v>69</v>
      </c>
      <c r="F541" t="s">
        <v>27</v>
      </c>
      <c r="G541">
        <v>12</v>
      </c>
      <c r="H541">
        <v>1.288637</v>
      </c>
      <c r="I541">
        <v>1.2485569999999999</v>
      </c>
      <c r="J541">
        <v>-4.0080400000000002E-2</v>
      </c>
      <c r="K541">
        <v>-7.1852799999999994E-2</v>
      </c>
      <c r="L541">
        <v>-5.3081400000000001E-2</v>
      </c>
      <c r="M541">
        <v>-4.0080400000000002E-2</v>
      </c>
      <c r="N541">
        <v>-2.7079300000000001E-2</v>
      </c>
      <c r="O541">
        <v>-8.3079E-3</v>
      </c>
      <c r="P541">
        <v>66.001499999999993</v>
      </c>
      <c r="Q541">
        <v>2.47922E-2</v>
      </c>
    </row>
    <row r="542" spans="1:17">
      <c r="A542" t="s">
        <v>2748</v>
      </c>
      <c r="B542" t="s">
        <v>2</v>
      </c>
      <c r="C542" t="s">
        <v>5</v>
      </c>
      <c r="D542" t="s">
        <v>18</v>
      </c>
      <c r="E542" t="s">
        <v>69</v>
      </c>
      <c r="F542" t="s">
        <v>27</v>
      </c>
      <c r="G542">
        <v>13</v>
      </c>
      <c r="H542">
        <v>1.2103600000000001</v>
      </c>
      <c r="I542">
        <v>1.2103600000000001</v>
      </c>
      <c r="J542">
        <v>0</v>
      </c>
      <c r="K542">
        <v>3.8428299999999999E-2</v>
      </c>
      <c r="L542">
        <v>5.5397599999999998E-2</v>
      </c>
      <c r="M542">
        <v>6.7150399999999999E-2</v>
      </c>
      <c r="N542">
        <v>7.8903299999999996E-2</v>
      </c>
      <c r="O542">
        <v>9.5872600000000002E-2</v>
      </c>
      <c r="P542">
        <v>67.9315</v>
      </c>
      <c r="Q542">
        <v>2.2412000000000001E-2</v>
      </c>
    </row>
    <row r="543" spans="1:17">
      <c r="A543" t="s">
        <v>2749</v>
      </c>
      <c r="B543" t="s">
        <v>2</v>
      </c>
      <c r="C543" t="s">
        <v>5</v>
      </c>
      <c r="D543" t="s">
        <v>18</v>
      </c>
      <c r="E543" t="s">
        <v>69</v>
      </c>
      <c r="F543" t="s">
        <v>27</v>
      </c>
      <c r="G543">
        <v>14</v>
      </c>
      <c r="H543">
        <v>1.0875539999999999</v>
      </c>
      <c r="I543">
        <v>1.154704</v>
      </c>
      <c r="J543">
        <v>6.7150399999999999E-2</v>
      </c>
      <c r="K543">
        <v>0.12760659999999999</v>
      </c>
      <c r="L543">
        <v>0.14328060000000001</v>
      </c>
      <c r="M543">
        <v>0.1541363</v>
      </c>
      <c r="N543">
        <v>0.1649921</v>
      </c>
      <c r="O543">
        <v>0.1806661</v>
      </c>
      <c r="P543">
        <v>69.793300000000002</v>
      </c>
      <c r="Q543">
        <v>2.0701299999999999E-2</v>
      </c>
    </row>
    <row r="544" spans="1:17">
      <c r="A544" t="s">
        <v>2750</v>
      </c>
      <c r="B544" t="s">
        <v>2</v>
      </c>
      <c r="C544" t="s">
        <v>5</v>
      </c>
      <c r="D544" t="s">
        <v>18</v>
      </c>
      <c r="E544" t="s">
        <v>69</v>
      </c>
      <c r="F544" t="s">
        <v>27</v>
      </c>
      <c r="G544">
        <v>15</v>
      </c>
      <c r="H544">
        <v>0.97429880000000002</v>
      </c>
      <c r="I544">
        <v>1.1284350000000001</v>
      </c>
      <c r="J544">
        <v>0.1541363</v>
      </c>
      <c r="K544">
        <v>0.14689530000000001</v>
      </c>
      <c r="L544">
        <v>0.16079489999999999</v>
      </c>
      <c r="M544">
        <v>0.17042170000000001</v>
      </c>
      <c r="N544">
        <v>0.1800485</v>
      </c>
      <c r="O544">
        <v>0.19394810000000001</v>
      </c>
      <c r="P544">
        <v>71.106099999999998</v>
      </c>
      <c r="Q544">
        <v>1.8357700000000001E-2</v>
      </c>
    </row>
    <row r="545" spans="1:17">
      <c r="A545" t="s">
        <v>2751</v>
      </c>
      <c r="B545" t="s">
        <v>2</v>
      </c>
      <c r="C545" t="s">
        <v>5</v>
      </c>
      <c r="D545" t="s">
        <v>18</v>
      </c>
      <c r="E545" t="s">
        <v>69</v>
      </c>
      <c r="F545" t="s">
        <v>27</v>
      </c>
      <c r="G545">
        <v>16</v>
      </c>
      <c r="H545">
        <v>0.92959420000000004</v>
      </c>
      <c r="I545">
        <v>1.1000160000000001</v>
      </c>
      <c r="J545">
        <v>0.17042170000000001</v>
      </c>
      <c r="K545">
        <v>0.12716930000000001</v>
      </c>
      <c r="L545">
        <v>0.1433142</v>
      </c>
      <c r="M545">
        <v>0.15449599999999999</v>
      </c>
      <c r="N545">
        <v>0.16567789999999999</v>
      </c>
      <c r="O545">
        <v>0.1818227</v>
      </c>
      <c r="P545">
        <v>71.680199999999999</v>
      </c>
      <c r="Q545">
        <v>2.1323100000000001E-2</v>
      </c>
    </row>
    <row r="546" spans="1:17">
      <c r="A546" t="s">
        <v>2752</v>
      </c>
      <c r="B546" t="s">
        <v>2</v>
      </c>
      <c r="C546" t="s">
        <v>5</v>
      </c>
      <c r="D546" t="s">
        <v>18</v>
      </c>
      <c r="E546" t="s">
        <v>69</v>
      </c>
      <c r="F546" t="s">
        <v>27</v>
      </c>
      <c r="G546">
        <v>17</v>
      </c>
      <c r="H546">
        <v>1.009908</v>
      </c>
      <c r="I546">
        <v>1.164404</v>
      </c>
      <c r="J546">
        <v>0.15449599999999999</v>
      </c>
      <c r="K546">
        <v>0.15185860000000001</v>
      </c>
      <c r="L546">
        <v>0.1666096</v>
      </c>
      <c r="M546">
        <v>0.17682600000000001</v>
      </c>
      <c r="N546">
        <v>0.1870425</v>
      </c>
      <c r="O546">
        <v>0.20179349999999999</v>
      </c>
      <c r="P546">
        <v>71.492699999999999</v>
      </c>
      <c r="Q546">
        <v>1.9482200000000002E-2</v>
      </c>
    </row>
    <row r="547" spans="1:17">
      <c r="A547" t="s">
        <v>2753</v>
      </c>
      <c r="B547" t="s">
        <v>2</v>
      </c>
      <c r="C547" t="s">
        <v>5</v>
      </c>
      <c r="D547" t="s">
        <v>18</v>
      </c>
      <c r="E547" t="s">
        <v>69</v>
      </c>
      <c r="F547" t="s">
        <v>27</v>
      </c>
      <c r="G547">
        <v>18</v>
      </c>
      <c r="H547">
        <v>1.136865</v>
      </c>
      <c r="I547">
        <v>1.3136909999999999</v>
      </c>
      <c r="J547">
        <v>0.17682600000000001</v>
      </c>
      <c r="K547">
        <v>0.10030849999999999</v>
      </c>
      <c r="L547">
        <v>0.1142201</v>
      </c>
      <c r="M547">
        <v>0.1238552</v>
      </c>
      <c r="N547">
        <v>0.13349040000000001</v>
      </c>
      <c r="O547">
        <v>0.14740200000000001</v>
      </c>
      <c r="P547">
        <v>70.6434</v>
      </c>
      <c r="Q547">
        <v>1.83736E-2</v>
      </c>
    </row>
    <row r="548" spans="1:17">
      <c r="A548" t="s">
        <v>2754</v>
      </c>
      <c r="B548" t="s">
        <v>2</v>
      </c>
      <c r="C548" t="s">
        <v>5</v>
      </c>
      <c r="D548" t="s">
        <v>18</v>
      </c>
      <c r="E548" t="s">
        <v>69</v>
      </c>
      <c r="F548" t="s">
        <v>27</v>
      </c>
      <c r="G548">
        <v>19</v>
      </c>
      <c r="H548">
        <v>1.204779</v>
      </c>
      <c r="I548">
        <v>1.3286340000000001</v>
      </c>
      <c r="J548">
        <v>0.1238552</v>
      </c>
      <c r="K548">
        <v>-2.84406E-2</v>
      </c>
      <c r="L548">
        <v>-1.11281E-2</v>
      </c>
      <c r="M548">
        <v>8.6249999999999999E-4</v>
      </c>
      <c r="N548">
        <v>1.2853099999999999E-2</v>
      </c>
      <c r="O548">
        <v>3.0165600000000001E-2</v>
      </c>
      <c r="P548">
        <v>68.556799999999996</v>
      </c>
      <c r="Q548">
        <v>2.2865400000000001E-2</v>
      </c>
    </row>
    <row r="549" spans="1:17">
      <c r="A549" t="s">
        <v>2755</v>
      </c>
      <c r="B549" t="s">
        <v>2</v>
      </c>
      <c r="C549" t="s">
        <v>5</v>
      </c>
      <c r="D549" t="s">
        <v>18</v>
      </c>
      <c r="E549" t="s">
        <v>69</v>
      </c>
      <c r="F549" t="s">
        <v>27</v>
      </c>
      <c r="G549">
        <v>20</v>
      </c>
      <c r="H549">
        <v>1.290246</v>
      </c>
      <c r="I549">
        <v>1.2842610000000001</v>
      </c>
      <c r="J549">
        <v>-5.9848000000000002E-3</v>
      </c>
      <c r="K549">
        <v>-3.7150599999999999E-2</v>
      </c>
      <c r="L549">
        <v>-1.87376E-2</v>
      </c>
      <c r="M549">
        <v>-5.9848000000000002E-3</v>
      </c>
      <c r="N549">
        <v>6.7679000000000003E-3</v>
      </c>
      <c r="O549">
        <v>2.5180899999999999E-2</v>
      </c>
      <c r="P549">
        <v>63.792200000000001</v>
      </c>
      <c r="Q549">
        <v>2.4318800000000002E-2</v>
      </c>
    </row>
    <row r="550" spans="1:17">
      <c r="A550" t="s">
        <v>2756</v>
      </c>
      <c r="B550" t="s">
        <v>2</v>
      </c>
      <c r="C550" t="s">
        <v>5</v>
      </c>
      <c r="D550" t="s">
        <v>18</v>
      </c>
      <c r="E550" t="s">
        <v>69</v>
      </c>
      <c r="F550" t="s">
        <v>27</v>
      </c>
      <c r="G550">
        <v>21</v>
      </c>
      <c r="H550">
        <v>1.3048470000000001</v>
      </c>
      <c r="I550">
        <v>1.3399559999999999</v>
      </c>
      <c r="J550">
        <v>3.5109500000000002E-2</v>
      </c>
      <c r="K550">
        <v>5.5367000000000003E-3</v>
      </c>
      <c r="L550">
        <v>2.3008600000000001E-2</v>
      </c>
      <c r="M550">
        <v>3.5109500000000002E-2</v>
      </c>
      <c r="N550">
        <v>4.72104E-2</v>
      </c>
      <c r="O550">
        <v>6.4682299999999998E-2</v>
      </c>
      <c r="P550">
        <v>59.037399999999998</v>
      </c>
      <c r="Q550">
        <v>2.30758E-2</v>
      </c>
    </row>
    <row r="551" spans="1:17">
      <c r="A551" t="s">
        <v>2757</v>
      </c>
      <c r="B551" t="s">
        <v>2</v>
      </c>
      <c r="C551" t="s">
        <v>5</v>
      </c>
      <c r="D551" t="s">
        <v>18</v>
      </c>
      <c r="E551" t="s">
        <v>69</v>
      </c>
      <c r="F551" t="s">
        <v>27</v>
      </c>
      <c r="G551">
        <v>22</v>
      </c>
      <c r="H551">
        <v>1.238097</v>
      </c>
      <c r="I551">
        <v>1.275665</v>
      </c>
      <c r="J551">
        <v>3.7568400000000002E-2</v>
      </c>
      <c r="K551">
        <v>1.10218E-2</v>
      </c>
      <c r="L551">
        <v>2.6705799999999998E-2</v>
      </c>
      <c r="M551">
        <v>3.7568400000000002E-2</v>
      </c>
      <c r="N551">
        <v>4.8431099999999998E-2</v>
      </c>
      <c r="O551">
        <v>6.4115099999999994E-2</v>
      </c>
      <c r="P551">
        <v>55.840800000000002</v>
      </c>
      <c r="Q551">
        <v>2.07145E-2</v>
      </c>
    </row>
    <row r="552" spans="1:17">
      <c r="A552" t="s">
        <v>2758</v>
      </c>
      <c r="B552" t="s">
        <v>2</v>
      </c>
      <c r="C552" t="s">
        <v>5</v>
      </c>
      <c r="D552" t="s">
        <v>18</v>
      </c>
      <c r="E552" t="s">
        <v>69</v>
      </c>
      <c r="F552" t="s">
        <v>27</v>
      </c>
      <c r="G552">
        <v>23</v>
      </c>
      <c r="H552">
        <v>1.080381</v>
      </c>
      <c r="I552">
        <v>1.1289100000000001</v>
      </c>
      <c r="J552">
        <v>4.8528700000000001E-2</v>
      </c>
      <c r="K552">
        <v>2.4329E-2</v>
      </c>
      <c r="L552">
        <v>3.8626399999999998E-2</v>
      </c>
      <c r="M552">
        <v>4.8528700000000001E-2</v>
      </c>
      <c r="N552">
        <v>5.8430999999999997E-2</v>
      </c>
      <c r="O552">
        <v>7.2728299999999996E-2</v>
      </c>
      <c r="P552">
        <v>53.921900000000001</v>
      </c>
      <c r="Q552">
        <v>1.88831E-2</v>
      </c>
    </row>
    <row r="553" spans="1:17">
      <c r="A553" t="s">
        <v>2759</v>
      </c>
      <c r="B553" t="s">
        <v>2</v>
      </c>
      <c r="C553" t="s">
        <v>5</v>
      </c>
      <c r="D553" t="s">
        <v>18</v>
      </c>
      <c r="E553" t="s">
        <v>69</v>
      </c>
      <c r="F553" t="s">
        <v>27</v>
      </c>
      <c r="G553">
        <v>24</v>
      </c>
      <c r="H553">
        <v>0.87328410000000001</v>
      </c>
      <c r="I553">
        <v>1.001447</v>
      </c>
      <c r="J553">
        <v>0.1281629</v>
      </c>
      <c r="K553">
        <v>0.1060908</v>
      </c>
      <c r="L553">
        <v>0.11913120000000001</v>
      </c>
      <c r="M553">
        <v>0.1281629</v>
      </c>
      <c r="N553">
        <v>0.1371946</v>
      </c>
      <c r="O553">
        <v>0.1502349</v>
      </c>
      <c r="P553">
        <v>52.657699999999998</v>
      </c>
      <c r="Q553">
        <v>1.7222899999999999E-2</v>
      </c>
    </row>
    <row r="554" spans="1:17">
      <c r="A554" t="s">
        <v>2760</v>
      </c>
      <c r="B554" t="s">
        <v>2</v>
      </c>
      <c r="C554" t="s">
        <v>5</v>
      </c>
      <c r="D554" t="s">
        <v>18</v>
      </c>
      <c r="E554" t="s">
        <v>69</v>
      </c>
      <c r="F554" t="s">
        <v>28</v>
      </c>
      <c r="G554">
        <v>1</v>
      </c>
      <c r="H554">
        <v>0.86888949999999998</v>
      </c>
      <c r="I554">
        <v>0.85646279999999997</v>
      </c>
      <c r="J554">
        <v>-1.2426700000000001E-2</v>
      </c>
      <c r="K554">
        <v>-3.66316E-2</v>
      </c>
      <c r="L554">
        <v>-2.2331199999999999E-2</v>
      </c>
      <c r="M554">
        <v>-1.2426700000000001E-2</v>
      </c>
      <c r="N554">
        <v>-2.5222999999999999E-3</v>
      </c>
      <c r="O554">
        <v>1.1778200000000001E-2</v>
      </c>
      <c r="P554">
        <v>54.713000000000001</v>
      </c>
      <c r="Q554">
        <v>1.88872E-2</v>
      </c>
    </row>
    <row r="555" spans="1:17">
      <c r="A555" t="s">
        <v>2761</v>
      </c>
      <c r="B555" t="s">
        <v>2</v>
      </c>
      <c r="C555" t="s">
        <v>5</v>
      </c>
      <c r="D555" t="s">
        <v>18</v>
      </c>
      <c r="E555" t="s">
        <v>69</v>
      </c>
      <c r="F555" t="s">
        <v>28</v>
      </c>
      <c r="G555">
        <v>2</v>
      </c>
      <c r="H555">
        <v>0.80911540000000004</v>
      </c>
      <c r="I555">
        <v>0.79397340000000005</v>
      </c>
      <c r="J555">
        <v>-1.51421E-2</v>
      </c>
      <c r="K555">
        <v>-3.7985699999999997E-2</v>
      </c>
      <c r="L555">
        <v>-2.4489500000000001E-2</v>
      </c>
      <c r="M555">
        <v>-1.51421E-2</v>
      </c>
      <c r="N555">
        <v>-5.7945999999999996E-3</v>
      </c>
      <c r="O555">
        <v>7.7016000000000003E-3</v>
      </c>
      <c r="P555">
        <v>52.9651</v>
      </c>
      <c r="Q555">
        <v>1.7825000000000001E-2</v>
      </c>
    </row>
    <row r="556" spans="1:17">
      <c r="A556" t="s">
        <v>2762</v>
      </c>
      <c r="B556" t="s">
        <v>2</v>
      </c>
      <c r="C556" t="s">
        <v>5</v>
      </c>
      <c r="D556" t="s">
        <v>18</v>
      </c>
      <c r="E556" t="s">
        <v>69</v>
      </c>
      <c r="F556" t="s">
        <v>28</v>
      </c>
      <c r="G556">
        <v>3</v>
      </c>
      <c r="H556">
        <v>0.81138469999999996</v>
      </c>
      <c r="I556">
        <v>0.81104100000000001</v>
      </c>
      <c r="J556">
        <v>-3.4370000000000001E-4</v>
      </c>
      <c r="K556">
        <v>-2.3293299999999999E-2</v>
      </c>
      <c r="L556">
        <v>-9.7345000000000001E-3</v>
      </c>
      <c r="M556">
        <v>-3.4370000000000001E-4</v>
      </c>
      <c r="N556">
        <v>9.0471000000000006E-3</v>
      </c>
      <c r="O556">
        <v>2.2605900000000002E-2</v>
      </c>
      <c r="P556">
        <v>51.912700000000001</v>
      </c>
      <c r="Q556">
        <v>1.7907699999999999E-2</v>
      </c>
    </row>
    <row r="557" spans="1:17">
      <c r="A557" t="s">
        <v>2763</v>
      </c>
      <c r="B557" t="s">
        <v>2</v>
      </c>
      <c r="C557" t="s">
        <v>5</v>
      </c>
      <c r="D557" t="s">
        <v>18</v>
      </c>
      <c r="E557" t="s">
        <v>69</v>
      </c>
      <c r="F557" t="s">
        <v>28</v>
      </c>
      <c r="G557">
        <v>4</v>
      </c>
      <c r="H557">
        <v>0.79174690000000003</v>
      </c>
      <c r="I557">
        <v>0.80976820000000005</v>
      </c>
      <c r="J557">
        <v>1.8021300000000001E-2</v>
      </c>
      <c r="K557">
        <v>-6.5601000000000001E-3</v>
      </c>
      <c r="L557">
        <v>7.9628000000000008E-3</v>
      </c>
      <c r="M557">
        <v>1.8021300000000001E-2</v>
      </c>
      <c r="N557">
        <v>2.8079799999999999E-2</v>
      </c>
      <c r="O557">
        <v>4.26027E-2</v>
      </c>
      <c r="P557">
        <v>50.835900000000002</v>
      </c>
      <c r="Q557">
        <v>1.9181E-2</v>
      </c>
    </row>
    <row r="558" spans="1:17">
      <c r="A558" t="s">
        <v>2764</v>
      </c>
      <c r="B558" t="s">
        <v>2</v>
      </c>
      <c r="C558" t="s">
        <v>5</v>
      </c>
      <c r="D558" t="s">
        <v>18</v>
      </c>
      <c r="E558" t="s">
        <v>69</v>
      </c>
      <c r="F558" t="s">
        <v>28</v>
      </c>
      <c r="G558">
        <v>5</v>
      </c>
      <c r="H558">
        <v>0.88160320000000003</v>
      </c>
      <c r="I558">
        <v>0.91677370000000002</v>
      </c>
      <c r="J558">
        <v>3.5170399999999997E-2</v>
      </c>
      <c r="K558">
        <v>1.00661E-2</v>
      </c>
      <c r="L558">
        <v>2.4897900000000001E-2</v>
      </c>
      <c r="M558">
        <v>3.5170399999999997E-2</v>
      </c>
      <c r="N558">
        <v>4.5442900000000001E-2</v>
      </c>
      <c r="O558">
        <v>6.0274800000000003E-2</v>
      </c>
      <c r="P558">
        <v>50.150700000000001</v>
      </c>
      <c r="Q558">
        <v>1.9588999999999999E-2</v>
      </c>
    </row>
    <row r="559" spans="1:17">
      <c r="A559" t="s">
        <v>2765</v>
      </c>
      <c r="B559" t="s">
        <v>2</v>
      </c>
      <c r="C559" t="s">
        <v>5</v>
      </c>
      <c r="D559" t="s">
        <v>18</v>
      </c>
      <c r="E559" t="s">
        <v>69</v>
      </c>
      <c r="F559" t="s">
        <v>28</v>
      </c>
      <c r="G559">
        <v>6</v>
      </c>
      <c r="H559">
        <v>1.084883</v>
      </c>
      <c r="I559">
        <v>1.015037</v>
      </c>
      <c r="J559">
        <v>-6.9846199999999997E-2</v>
      </c>
      <c r="K559">
        <v>-9.7244399999999995E-2</v>
      </c>
      <c r="L559">
        <v>-8.1057299999999999E-2</v>
      </c>
      <c r="M559">
        <v>-6.9846199999999997E-2</v>
      </c>
      <c r="N559">
        <v>-5.8635100000000002E-2</v>
      </c>
      <c r="O559">
        <v>-4.2448100000000002E-2</v>
      </c>
      <c r="P559">
        <v>49.347200000000001</v>
      </c>
      <c r="Q559">
        <v>2.1378899999999999E-2</v>
      </c>
    </row>
    <row r="560" spans="1:17">
      <c r="A560" t="s">
        <v>2766</v>
      </c>
      <c r="B560" t="s">
        <v>2</v>
      </c>
      <c r="C560" t="s">
        <v>5</v>
      </c>
      <c r="D560" t="s">
        <v>18</v>
      </c>
      <c r="E560" t="s">
        <v>69</v>
      </c>
      <c r="F560" t="s">
        <v>28</v>
      </c>
      <c r="G560">
        <v>7</v>
      </c>
      <c r="H560">
        <v>1.4272849999999999</v>
      </c>
      <c r="I560">
        <v>1.317285</v>
      </c>
      <c r="J560">
        <v>-0.11000020000000001</v>
      </c>
      <c r="K560">
        <v>-0.13938780000000001</v>
      </c>
      <c r="L560">
        <v>-0.12202540000000001</v>
      </c>
      <c r="M560">
        <v>-0.11000020000000001</v>
      </c>
      <c r="N560">
        <v>-9.7975000000000007E-2</v>
      </c>
      <c r="O560">
        <v>-8.0612600000000006E-2</v>
      </c>
      <c r="P560">
        <v>48.673200000000001</v>
      </c>
      <c r="Q560">
        <v>2.2931300000000002E-2</v>
      </c>
    </row>
    <row r="561" spans="1:17">
      <c r="A561" t="s">
        <v>2767</v>
      </c>
      <c r="B561" t="s">
        <v>2</v>
      </c>
      <c r="C561" t="s">
        <v>5</v>
      </c>
      <c r="D561" t="s">
        <v>18</v>
      </c>
      <c r="E561" t="s">
        <v>69</v>
      </c>
      <c r="F561" t="s">
        <v>28</v>
      </c>
      <c r="G561">
        <v>8</v>
      </c>
      <c r="H561">
        <v>1.6308530000000001</v>
      </c>
      <c r="I561">
        <v>1.533336</v>
      </c>
      <c r="J561">
        <v>-9.7516800000000001E-2</v>
      </c>
      <c r="K561">
        <v>-0.13353019999999999</v>
      </c>
      <c r="L561">
        <v>-0.1122532</v>
      </c>
      <c r="M561">
        <v>-9.7516800000000001E-2</v>
      </c>
      <c r="N561">
        <v>-8.2780400000000004E-2</v>
      </c>
      <c r="O561">
        <v>-6.15034E-2</v>
      </c>
      <c r="P561">
        <v>50.510399999999997</v>
      </c>
      <c r="Q561">
        <v>2.8101399999999999E-2</v>
      </c>
    </row>
    <row r="562" spans="1:17">
      <c r="A562" t="s">
        <v>2768</v>
      </c>
      <c r="B562" t="s">
        <v>2</v>
      </c>
      <c r="C562" t="s">
        <v>5</v>
      </c>
      <c r="D562" t="s">
        <v>18</v>
      </c>
      <c r="E562" t="s">
        <v>69</v>
      </c>
      <c r="F562" t="s">
        <v>28</v>
      </c>
      <c r="G562">
        <v>9</v>
      </c>
      <c r="H562">
        <v>1.602919</v>
      </c>
      <c r="I562">
        <v>1.5345</v>
      </c>
      <c r="J562">
        <v>-6.8419199999999999E-2</v>
      </c>
      <c r="K562">
        <v>-0.11129790000000001</v>
      </c>
      <c r="L562">
        <v>-8.5964799999999994E-2</v>
      </c>
      <c r="M562">
        <v>-6.8419199999999999E-2</v>
      </c>
      <c r="N562">
        <v>-5.0873500000000002E-2</v>
      </c>
      <c r="O562">
        <v>-2.5540400000000001E-2</v>
      </c>
      <c r="P562">
        <v>56.158099999999997</v>
      </c>
      <c r="Q562">
        <v>3.3458500000000002E-2</v>
      </c>
    </row>
    <row r="563" spans="1:17">
      <c r="A563" t="s">
        <v>2769</v>
      </c>
      <c r="B563" t="s">
        <v>2</v>
      </c>
      <c r="C563" t="s">
        <v>5</v>
      </c>
      <c r="D563" t="s">
        <v>18</v>
      </c>
      <c r="E563" t="s">
        <v>69</v>
      </c>
      <c r="F563" t="s">
        <v>28</v>
      </c>
      <c r="G563">
        <v>10</v>
      </c>
      <c r="H563">
        <v>1.579456</v>
      </c>
      <c r="I563">
        <v>1.5380290000000001</v>
      </c>
      <c r="J563">
        <v>-4.1426699999999997E-2</v>
      </c>
      <c r="K563">
        <v>-8.4740700000000002E-2</v>
      </c>
      <c r="L563">
        <v>-5.9150399999999999E-2</v>
      </c>
      <c r="M563">
        <v>-4.1426699999999997E-2</v>
      </c>
      <c r="N563">
        <v>-2.3702999999999998E-2</v>
      </c>
      <c r="O563">
        <v>1.8871999999999999E-3</v>
      </c>
      <c r="P563">
        <v>60.786099999999998</v>
      </c>
      <c r="Q563">
        <v>3.3798099999999998E-2</v>
      </c>
    </row>
    <row r="564" spans="1:17">
      <c r="A564" t="s">
        <v>2770</v>
      </c>
      <c r="B564" t="s">
        <v>2</v>
      </c>
      <c r="C564" t="s">
        <v>5</v>
      </c>
      <c r="D564" t="s">
        <v>18</v>
      </c>
      <c r="E564" t="s">
        <v>69</v>
      </c>
      <c r="F564" t="s">
        <v>28</v>
      </c>
      <c r="G564">
        <v>11</v>
      </c>
      <c r="H564">
        <v>1.4007689999999999</v>
      </c>
      <c r="I564">
        <v>1.4043730000000001</v>
      </c>
      <c r="J564">
        <v>3.6043E-3</v>
      </c>
      <c r="K564">
        <v>-3.9273099999999998E-2</v>
      </c>
      <c r="L564">
        <v>-1.39408E-2</v>
      </c>
      <c r="M564">
        <v>3.6043E-3</v>
      </c>
      <c r="N564">
        <v>2.1149399999999999E-2</v>
      </c>
      <c r="O564">
        <v>4.6481700000000001E-2</v>
      </c>
      <c r="P564">
        <v>64.916200000000003</v>
      </c>
      <c r="Q564">
        <v>3.3457399999999998E-2</v>
      </c>
    </row>
    <row r="565" spans="1:17">
      <c r="A565" t="s">
        <v>2771</v>
      </c>
      <c r="B565" t="s">
        <v>2</v>
      </c>
      <c r="C565" t="s">
        <v>5</v>
      </c>
      <c r="D565" t="s">
        <v>18</v>
      </c>
      <c r="E565" t="s">
        <v>69</v>
      </c>
      <c r="F565" t="s">
        <v>28</v>
      </c>
      <c r="G565">
        <v>12</v>
      </c>
      <c r="H565">
        <v>1.2298880000000001</v>
      </c>
      <c r="I565">
        <v>1.2992269999999999</v>
      </c>
      <c r="J565">
        <v>6.93386E-2</v>
      </c>
      <c r="K565">
        <v>3.1712200000000003E-2</v>
      </c>
      <c r="L565">
        <v>5.3942200000000003E-2</v>
      </c>
      <c r="M565">
        <v>6.93386E-2</v>
      </c>
      <c r="N565">
        <v>8.4735000000000005E-2</v>
      </c>
      <c r="O565">
        <v>0.1069649</v>
      </c>
      <c r="P565">
        <v>68.463700000000003</v>
      </c>
      <c r="Q565">
        <v>2.9360000000000001E-2</v>
      </c>
    </row>
    <row r="566" spans="1:17">
      <c r="A566" t="s">
        <v>2772</v>
      </c>
      <c r="B566" t="s">
        <v>2</v>
      </c>
      <c r="C566" t="s">
        <v>5</v>
      </c>
      <c r="D566" t="s">
        <v>18</v>
      </c>
      <c r="E566" t="s">
        <v>69</v>
      </c>
      <c r="F566" t="s">
        <v>28</v>
      </c>
      <c r="G566">
        <v>13</v>
      </c>
      <c r="H566">
        <v>1.2804739999999999</v>
      </c>
      <c r="I566">
        <v>1.2804739999999999</v>
      </c>
      <c r="J566">
        <v>0</v>
      </c>
      <c r="K566">
        <v>0.1865059</v>
      </c>
      <c r="L566">
        <v>0.20895030000000001</v>
      </c>
      <c r="M566">
        <v>0.2244951</v>
      </c>
      <c r="N566">
        <v>0.24004</v>
      </c>
      <c r="O566">
        <v>0.2624843</v>
      </c>
      <c r="P566">
        <v>70.808400000000006</v>
      </c>
      <c r="Q566">
        <v>2.9643099999999999E-2</v>
      </c>
    </row>
    <row r="567" spans="1:17">
      <c r="A567" t="s">
        <v>2773</v>
      </c>
      <c r="B567" t="s">
        <v>2</v>
      </c>
      <c r="C567" t="s">
        <v>5</v>
      </c>
      <c r="D567" t="s">
        <v>18</v>
      </c>
      <c r="E567" t="s">
        <v>69</v>
      </c>
      <c r="F567" t="s">
        <v>28</v>
      </c>
      <c r="G567">
        <v>14</v>
      </c>
      <c r="H567">
        <v>0.94292129999999996</v>
      </c>
      <c r="I567">
        <v>1.167416</v>
      </c>
      <c r="J567">
        <v>0.2244951</v>
      </c>
      <c r="K567">
        <v>0.19700100000000001</v>
      </c>
      <c r="L567">
        <v>0.2193611</v>
      </c>
      <c r="M567">
        <v>0.23484759999999999</v>
      </c>
      <c r="N567">
        <v>0.2503341</v>
      </c>
      <c r="O567">
        <v>0.27269409999999999</v>
      </c>
      <c r="P567">
        <v>72.473699999999994</v>
      </c>
      <c r="Q567">
        <v>2.95318E-2</v>
      </c>
    </row>
    <row r="568" spans="1:17">
      <c r="A568" t="s">
        <v>2774</v>
      </c>
      <c r="B568" t="s">
        <v>2</v>
      </c>
      <c r="C568" t="s">
        <v>5</v>
      </c>
      <c r="D568" t="s">
        <v>18</v>
      </c>
      <c r="E568" t="s">
        <v>69</v>
      </c>
      <c r="F568" t="s">
        <v>28</v>
      </c>
      <c r="G568">
        <v>15</v>
      </c>
      <c r="H568">
        <v>0.85684119999999997</v>
      </c>
      <c r="I568">
        <v>1.0916889999999999</v>
      </c>
      <c r="J568">
        <v>0.23484759999999999</v>
      </c>
      <c r="K568">
        <v>0.13752349999999999</v>
      </c>
      <c r="L568">
        <v>0.16133069999999999</v>
      </c>
      <c r="M568">
        <v>0.17781949999999999</v>
      </c>
      <c r="N568">
        <v>0.19430829999999999</v>
      </c>
      <c r="O568">
        <v>0.21811549999999999</v>
      </c>
      <c r="P568">
        <v>73.894800000000004</v>
      </c>
      <c r="Q568">
        <v>3.1443100000000002E-2</v>
      </c>
    </row>
    <row r="569" spans="1:17">
      <c r="A569" t="s">
        <v>2775</v>
      </c>
      <c r="B569" t="s">
        <v>2</v>
      </c>
      <c r="C569" t="s">
        <v>5</v>
      </c>
      <c r="D569" t="s">
        <v>18</v>
      </c>
      <c r="E569" t="s">
        <v>69</v>
      </c>
      <c r="F569" t="s">
        <v>28</v>
      </c>
      <c r="G569">
        <v>16</v>
      </c>
      <c r="H569">
        <v>0.90997859999999997</v>
      </c>
      <c r="I569">
        <v>1.087798</v>
      </c>
      <c r="J569">
        <v>0.17781949999999999</v>
      </c>
      <c r="K569">
        <v>0.14729610000000001</v>
      </c>
      <c r="L569">
        <v>0.16980139999999999</v>
      </c>
      <c r="M569">
        <v>0.18538850000000001</v>
      </c>
      <c r="N569">
        <v>0.2009756</v>
      </c>
      <c r="O569">
        <v>0.22348080000000001</v>
      </c>
      <c r="P569">
        <v>74.443700000000007</v>
      </c>
      <c r="Q569">
        <v>2.9723599999999999E-2</v>
      </c>
    </row>
    <row r="570" spans="1:17">
      <c r="A570" t="s">
        <v>2776</v>
      </c>
      <c r="B570" t="s">
        <v>2</v>
      </c>
      <c r="C570" t="s">
        <v>5</v>
      </c>
      <c r="D570" t="s">
        <v>18</v>
      </c>
      <c r="E570" t="s">
        <v>69</v>
      </c>
      <c r="F570" t="s">
        <v>28</v>
      </c>
      <c r="G570">
        <v>17</v>
      </c>
      <c r="H570">
        <v>1.0075909999999999</v>
      </c>
      <c r="I570">
        <v>1.1929799999999999</v>
      </c>
      <c r="J570">
        <v>0.18538850000000001</v>
      </c>
      <c r="K570">
        <v>0.21982740000000001</v>
      </c>
      <c r="L570">
        <v>0.24388070000000001</v>
      </c>
      <c r="M570">
        <v>0.26053989999999999</v>
      </c>
      <c r="N570">
        <v>0.27719909999999998</v>
      </c>
      <c r="O570">
        <v>0.30125239999999998</v>
      </c>
      <c r="P570">
        <v>74.242900000000006</v>
      </c>
      <c r="Q570">
        <v>3.1768100000000001E-2</v>
      </c>
    </row>
    <row r="571" spans="1:17">
      <c r="A571" t="s">
        <v>2777</v>
      </c>
      <c r="B571" t="s">
        <v>2</v>
      </c>
      <c r="C571" t="s">
        <v>5</v>
      </c>
      <c r="D571" t="s">
        <v>18</v>
      </c>
      <c r="E571" t="s">
        <v>69</v>
      </c>
      <c r="F571" t="s">
        <v>28</v>
      </c>
      <c r="G571">
        <v>18</v>
      </c>
      <c r="H571">
        <v>1.0827830000000001</v>
      </c>
      <c r="I571">
        <v>1.343323</v>
      </c>
      <c r="J571">
        <v>0.26053989999999999</v>
      </c>
      <c r="K571">
        <v>0.15869559999999999</v>
      </c>
      <c r="L571">
        <v>0.18579870000000001</v>
      </c>
      <c r="M571">
        <v>0.20457030000000001</v>
      </c>
      <c r="N571">
        <v>0.22334180000000001</v>
      </c>
      <c r="O571">
        <v>0.25044490000000003</v>
      </c>
      <c r="P571">
        <v>73.084100000000007</v>
      </c>
      <c r="Q571">
        <v>3.57962E-2</v>
      </c>
    </row>
    <row r="572" spans="1:17">
      <c r="A572" t="s">
        <v>2778</v>
      </c>
      <c r="B572" t="s">
        <v>2</v>
      </c>
      <c r="C572" t="s">
        <v>5</v>
      </c>
      <c r="D572" t="s">
        <v>18</v>
      </c>
      <c r="E572" t="s">
        <v>69</v>
      </c>
      <c r="F572" t="s">
        <v>28</v>
      </c>
      <c r="G572">
        <v>19</v>
      </c>
      <c r="H572">
        <v>1.0866290000000001</v>
      </c>
      <c r="I572">
        <v>1.291199</v>
      </c>
      <c r="J572">
        <v>0.20457030000000001</v>
      </c>
      <c r="K572">
        <v>1.32319E-2</v>
      </c>
      <c r="L572">
        <v>3.8554499999999998E-2</v>
      </c>
      <c r="M572">
        <v>5.6092900000000001E-2</v>
      </c>
      <c r="N572">
        <v>7.3631299999999997E-2</v>
      </c>
      <c r="O572">
        <v>9.8953899999999997E-2</v>
      </c>
      <c r="P572">
        <v>70.644199999999998</v>
      </c>
      <c r="Q572">
        <v>3.3444599999999998E-2</v>
      </c>
    </row>
    <row r="573" spans="1:17">
      <c r="A573" t="s">
        <v>2779</v>
      </c>
      <c r="B573" t="s">
        <v>2</v>
      </c>
      <c r="C573" t="s">
        <v>5</v>
      </c>
      <c r="D573" t="s">
        <v>18</v>
      </c>
      <c r="E573" t="s">
        <v>69</v>
      </c>
      <c r="F573" t="s">
        <v>28</v>
      </c>
      <c r="G573">
        <v>20</v>
      </c>
      <c r="H573">
        <v>1.2622500000000001</v>
      </c>
      <c r="I573">
        <v>1.2823990000000001</v>
      </c>
      <c r="J573">
        <v>2.0149799999999999E-2</v>
      </c>
      <c r="K573">
        <v>-2.4334399999999999E-2</v>
      </c>
      <c r="L573">
        <v>1.9472000000000001E-3</v>
      </c>
      <c r="M573">
        <v>2.0149799999999999E-2</v>
      </c>
      <c r="N573">
        <v>3.8352299999999999E-2</v>
      </c>
      <c r="O573">
        <v>6.4633899999999994E-2</v>
      </c>
      <c r="P573">
        <v>66.251900000000006</v>
      </c>
      <c r="Q573">
        <v>3.4711100000000002E-2</v>
      </c>
    </row>
    <row r="574" spans="1:17">
      <c r="A574" t="s">
        <v>2780</v>
      </c>
      <c r="B574" t="s">
        <v>2</v>
      </c>
      <c r="C574" t="s">
        <v>5</v>
      </c>
      <c r="D574" t="s">
        <v>18</v>
      </c>
      <c r="E574" t="s">
        <v>69</v>
      </c>
      <c r="F574" t="s">
        <v>28</v>
      </c>
      <c r="G574">
        <v>21</v>
      </c>
      <c r="H574">
        <v>1.366808</v>
      </c>
      <c r="I574">
        <v>1.4344790000000001</v>
      </c>
      <c r="J574">
        <v>6.7671300000000004E-2</v>
      </c>
      <c r="K574">
        <v>2.89535E-2</v>
      </c>
      <c r="L574">
        <v>5.1828300000000001E-2</v>
      </c>
      <c r="M574">
        <v>6.7671300000000004E-2</v>
      </c>
      <c r="N574">
        <v>8.35143E-2</v>
      </c>
      <c r="O574">
        <v>0.106389</v>
      </c>
      <c r="P574">
        <v>62.063600000000001</v>
      </c>
      <c r="Q574">
        <v>3.0211600000000002E-2</v>
      </c>
    </row>
    <row r="575" spans="1:17">
      <c r="A575" t="s">
        <v>2781</v>
      </c>
      <c r="B575" t="s">
        <v>2</v>
      </c>
      <c r="C575" t="s">
        <v>5</v>
      </c>
      <c r="D575" t="s">
        <v>18</v>
      </c>
      <c r="E575" t="s">
        <v>69</v>
      </c>
      <c r="F575" t="s">
        <v>28</v>
      </c>
      <c r="G575">
        <v>22</v>
      </c>
      <c r="H575">
        <v>1.2659100000000001</v>
      </c>
      <c r="I575">
        <v>1.3216600000000001</v>
      </c>
      <c r="J575">
        <v>5.5750500000000001E-2</v>
      </c>
      <c r="K575">
        <v>1.81447E-2</v>
      </c>
      <c r="L575">
        <v>4.0362500000000003E-2</v>
      </c>
      <c r="M575">
        <v>5.5750500000000001E-2</v>
      </c>
      <c r="N575">
        <v>7.1138499999999993E-2</v>
      </c>
      <c r="O575">
        <v>9.3356300000000003E-2</v>
      </c>
      <c r="P575">
        <v>59.499299999999998</v>
      </c>
      <c r="Q575">
        <v>2.9343999999999999E-2</v>
      </c>
    </row>
    <row r="576" spans="1:17">
      <c r="A576" t="s">
        <v>2782</v>
      </c>
      <c r="B576" t="s">
        <v>2</v>
      </c>
      <c r="C576" t="s">
        <v>5</v>
      </c>
      <c r="D576" t="s">
        <v>18</v>
      </c>
      <c r="E576" t="s">
        <v>69</v>
      </c>
      <c r="F576" t="s">
        <v>28</v>
      </c>
      <c r="G576">
        <v>23</v>
      </c>
      <c r="H576">
        <v>1.1388689999999999</v>
      </c>
      <c r="I576">
        <v>1.145942</v>
      </c>
      <c r="J576">
        <v>7.0730999999999997E-3</v>
      </c>
      <c r="K576">
        <v>-2.78862E-2</v>
      </c>
      <c r="L576">
        <v>-7.2319999999999997E-3</v>
      </c>
      <c r="M576">
        <v>7.0730999999999997E-3</v>
      </c>
      <c r="N576">
        <v>2.1378100000000001E-2</v>
      </c>
      <c r="O576">
        <v>4.2032300000000002E-2</v>
      </c>
      <c r="P576">
        <v>57.883000000000003</v>
      </c>
      <c r="Q576">
        <v>2.7278899999999998E-2</v>
      </c>
    </row>
    <row r="577" spans="1:17">
      <c r="A577" t="s">
        <v>2783</v>
      </c>
      <c r="B577" t="s">
        <v>2</v>
      </c>
      <c r="C577" t="s">
        <v>5</v>
      </c>
      <c r="D577" t="s">
        <v>18</v>
      </c>
      <c r="E577" t="s">
        <v>69</v>
      </c>
      <c r="F577" t="s">
        <v>28</v>
      </c>
      <c r="G577">
        <v>24</v>
      </c>
      <c r="H577">
        <v>0.95355060000000003</v>
      </c>
      <c r="I577">
        <v>0.94333299999999998</v>
      </c>
      <c r="J577">
        <v>-1.02176E-2</v>
      </c>
      <c r="K577">
        <v>-3.9356099999999998E-2</v>
      </c>
      <c r="L577">
        <v>-2.2140900000000002E-2</v>
      </c>
      <c r="M577">
        <v>-1.02176E-2</v>
      </c>
      <c r="N577">
        <v>1.7057000000000001E-3</v>
      </c>
      <c r="O577">
        <v>1.8921E-2</v>
      </c>
      <c r="P577">
        <v>56.227899999999998</v>
      </c>
      <c r="Q577">
        <v>2.2736900000000001E-2</v>
      </c>
    </row>
    <row r="578" spans="1:17">
      <c r="A578" t="s">
        <v>2784</v>
      </c>
      <c r="B578" t="s">
        <v>2</v>
      </c>
      <c r="C578" t="s">
        <v>5</v>
      </c>
      <c r="D578" t="s">
        <v>19</v>
      </c>
      <c r="E578" t="s">
        <v>69</v>
      </c>
      <c r="F578" t="s">
        <v>21</v>
      </c>
      <c r="G578">
        <v>1</v>
      </c>
      <c r="H578">
        <v>0.8162838</v>
      </c>
      <c r="I578">
        <v>0.84504520000000005</v>
      </c>
      <c r="J578">
        <v>2.8761399999999999E-2</v>
      </c>
      <c r="K578">
        <v>1.43953E-2</v>
      </c>
      <c r="L578">
        <v>2.2882900000000001E-2</v>
      </c>
      <c r="M578">
        <v>2.8761399999999999E-2</v>
      </c>
      <c r="N578">
        <v>3.4639900000000001E-2</v>
      </c>
      <c r="O578">
        <v>4.3127499999999999E-2</v>
      </c>
      <c r="P578">
        <v>54.4998</v>
      </c>
      <c r="Q578">
        <v>1.12099E-2</v>
      </c>
    </row>
    <row r="579" spans="1:17">
      <c r="A579" t="s">
        <v>2785</v>
      </c>
      <c r="B579" t="s">
        <v>2</v>
      </c>
      <c r="C579" t="s">
        <v>5</v>
      </c>
      <c r="D579" t="s">
        <v>19</v>
      </c>
      <c r="E579" t="s">
        <v>69</v>
      </c>
      <c r="F579" t="s">
        <v>21</v>
      </c>
      <c r="G579">
        <v>2</v>
      </c>
      <c r="H579">
        <v>0.76547730000000003</v>
      </c>
      <c r="I579">
        <v>0.7732192</v>
      </c>
      <c r="J579">
        <v>7.7419000000000003E-3</v>
      </c>
      <c r="K579">
        <v>-3.5641000000000002E-3</v>
      </c>
      <c r="L579">
        <v>3.1156000000000001E-3</v>
      </c>
      <c r="M579">
        <v>7.7419000000000003E-3</v>
      </c>
      <c r="N579">
        <v>1.23683E-2</v>
      </c>
      <c r="O579">
        <v>1.9047999999999999E-2</v>
      </c>
      <c r="P579">
        <v>53.627899999999997</v>
      </c>
      <c r="Q579">
        <v>8.8222000000000005E-3</v>
      </c>
    </row>
    <row r="580" spans="1:17">
      <c r="A580" t="s">
        <v>2786</v>
      </c>
      <c r="B580" t="s">
        <v>2</v>
      </c>
      <c r="C580" t="s">
        <v>5</v>
      </c>
      <c r="D580" t="s">
        <v>19</v>
      </c>
      <c r="E580" t="s">
        <v>69</v>
      </c>
      <c r="F580" t="s">
        <v>21</v>
      </c>
      <c r="G580">
        <v>3</v>
      </c>
      <c r="H580">
        <v>0.75571999999999995</v>
      </c>
      <c r="I580">
        <v>0.74776010000000004</v>
      </c>
      <c r="J580">
        <v>-7.9599000000000007E-3</v>
      </c>
      <c r="K580">
        <v>-1.8844199999999998E-2</v>
      </c>
      <c r="L580">
        <v>-1.24137E-2</v>
      </c>
      <c r="M580">
        <v>-7.9599000000000007E-3</v>
      </c>
      <c r="N580">
        <v>-3.5060999999999998E-3</v>
      </c>
      <c r="O580">
        <v>2.9245E-3</v>
      </c>
      <c r="P580">
        <v>52.832299999999996</v>
      </c>
      <c r="Q580">
        <v>8.4931E-3</v>
      </c>
    </row>
    <row r="581" spans="1:17">
      <c r="A581" t="s">
        <v>2787</v>
      </c>
      <c r="B581" t="s">
        <v>2</v>
      </c>
      <c r="C581" t="s">
        <v>5</v>
      </c>
      <c r="D581" t="s">
        <v>19</v>
      </c>
      <c r="E581" t="s">
        <v>69</v>
      </c>
      <c r="F581" t="s">
        <v>21</v>
      </c>
      <c r="G581">
        <v>4</v>
      </c>
      <c r="H581">
        <v>0.75372640000000002</v>
      </c>
      <c r="I581">
        <v>0.7465522</v>
      </c>
      <c r="J581">
        <v>-7.1742999999999998E-3</v>
      </c>
      <c r="K581">
        <v>-1.9125799999999998E-2</v>
      </c>
      <c r="L581">
        <v>-1.2064699999999999E-2</v>
      </c>
      <c r="M581">
        <v>-7.1742999999999998E-3</v>
      </c>
      <c r="N581">
        <v>-2.2837999999999999E-3</v>
      </c>
      <c r="O581">
        <v>4.7772999999999999E-3</v>
      </c>
      <c r="P581">
        <v>52.131300000000003</v>
      </c>
      <c r="Q581">
        <v>9.3258000000000004E-3</v>
      </c>
    </row>
    <row r="582" spans="1:17">
      <c r="A582" t="s">
        <v>2788</v>
      </c>
      <c r="B582" t="s">
        <v>2</v>
      </c>
      <c r="C582" t="s">
        <v>5</v>
      </c>
      <c r="D582" t="s">
        <v>19</v>
      </c>
      <c r="E582" t="s">
        <v>69</v>
      </c>
      <c r="F582" t="s">
        <v>21</v>
      </c>
      <c r="G582">
        <v>5</v>
      </c>
      <c r="H582">
        <v>0.79444780000000004</v>
      </c>
      <c r="I582">
        <v>0.77787269999999997</v>
      </c>
      <c r="J582">
        <v>-1.6575099999999999E-2</v>
      </c>
      <c r="K582">
        <v>-2.9410700000000001E-2</v>
      </c>
      <c r="L582">
        <v>-2.18274E-2</v>
      </c>
      <c r="M582">
        <v>-1.6575099999999999E-2</v>
      </c>
      <c r="N582">
        <v>-1.13229E-2</v>
      </c>
      <c r="O582">
        <v>-3.7396E-3</v>
      </c>
      <c r="P582">
        <v>51.513199999999998</v>
      </c>
      <c r="Q582">
        <v>1.00156E-2</v>
      </c>
    </row>
    <row r="583" spans="1:17">
      <c r="A583" t="s">
        <v>2789</v>
      </c>
      <c r="B583" t="s">
        <v>2</v>
      </c>
      <c r="C583" t="s">
        <v>5</v>
      </c>
      <c r="D583" t="s">
        <v>19</v>
      </c>
      <c r="E583" t="s">
        <v>69</v>
      </c>
      <c r="F583" t="s">
        <v>21</v>
      </c>
      <c r="G583">
        <v>6</v>
      </c>
      <c r="H583">
        <v>0.93242100000000006</v>
      </c>
      <c r="I583">
        <v>0.88868469999999999</v>
      </c>
      <c r="J583">
        <v>-4.3736299999999999E-2</v>
      </c>
      <c r="K583">
        <v>-6.0371099999999997E-2</v>
      </c>
      <c r="L583">
        <v>-5.0543100000000001E-2</v>
      </c>
      <c r="M583">
        <v>-4.3736299999999999E-2</v>
      </c>
      <c r="N583">
        <v>-3.6929499999999997E-2</v>
      </c>
      <c r="O583">
        <v>-2.7101500000000001E-2</v>
      </c>
      <c r="P583">
        <v>50.964300000000001</v>
      </c>
      <c r="Q583">
        <v>1.2980200000000001E-2</v>
      </c>
    </row>
    <row r="584" spans="1:17">
      <c r="A584" t="s">
        <v>2790</v>
      </c>
      <c r="B584" t="s">
        <v>2</v>
      </c>
      <c r="C584" t="s">
        <v>5</v>
      </c>
      <c r="D584" t="s">
        <v>19</v>
      </c>
      <c r="E584" t="s">
        <v>69</v>
      </c>
      <c r="F584" t="s">
        <v>21</v>
      </c>
      <c r="G584">
        <v>7</v>
      </c>
      <c r="H584">
        <v>1.1768430000000001</v>
      </c>
      <c r="I584">
        <v>1.095059</v>
      </c>
      <c r="J584">
        <v>-8.1784399999999993E-2</v>
      </c>
      <c r="K584">
        <v>-0.1001599</v>
      </c>
      <c r="L584">
        <v>-8.9303499999999994E-2</v>
      </c>
      <c r="M584">
        <v>-8.1784399999999993E-2</v>
      </c>
      <c r="N584">
        <v>-7.4265300000000006E-2</v>
      </c>
      <c r="O584">
        <v>-6.3408900000000004E-2</v>
      </c>
      <c r="P584">
        <v>50.663600000000002</v>
      </c>
      <c r="Q584">
        <v>1.4338500000000001E-2</v>
      </c>
    </row>
    <row r="585" spans="1:17">
      <c r="A585" t="s">
        <v>2791</v>
      </c>
      <c r="B585" t="s">
        <v>2</v>
      </c>
      <c r="C585" t="s">
        <v>5</v>
      </c>
      <c r="D585" t="s">
        <v>19</v>
      </c>
      <c r="E585" t="s">
        <v>69</v>
      </c>
      <c r="F585" t="s">
        <v>21</v>
      </c>
      <c r="G585">
        <v>8</v>
      </c>
      <c r="H585">
        <v>1.329002</v>
      </c>
      <c r="I585">
        <v>1.2220660000000001</v>
      </c>
      <c r="J585">
        <v>-0.106937</v>
      </c>
      <c r="K585">
        <v>-0.12740889999999999</v>
      </c>
      <c r="L585">
        <v>-0.1153139</v>
      </c>
      <c r="M585">
        <v>-0.106937</v>
      </c>
      <c r="N585">
        <v>-9.8559999999999995E-2</v>
      </c>
      <c r="O585">
        <v>-8.6465E-2</v>
      </c>
      <c r="P585">
        <v>52.261400000000002</v>
      </c>
      <c r="Q585">
        <v>1.59743E-2</v>
      </c>
    </row>
    <row r="586" spans="1:17">
      <c r="A586" t="s">
        <v>2792</v>
      </c>
      <c r="B586" t="s">
        <v>2</v>
      </c>
      <c r="C586" t="s">
        <v>5</v>
      </c>
      <c r="D586" t="s">
        <v>19</v>
      </c>
      <c r="E586" t="s">
        <v>69</v>
      </c>
      <c r="F586" t="s">
        <v>21</v>
      </c>
      <c r="G586">
        <v>9</v>
      </c>
      <c r="H586">
        <v>1.289412</v>
      </c>
      <c r="I586">
        <v>1.136206</v>
      </c>
      <c r="J586">
        <v>-0.15320629999999999</v>
      </c>
      <c r="K586">
        <v>-0.17497380000000001</v>
      </c>
      <c r="L586">
        <v>-0.16211339999999999</v>
      </c>
      <c r="M586">
        <v>-0.15320629999999999</v>
      </c>
      <c r="N586">
        <v>-0.14429919999999999</v>
      </c>
      <c r="O586">
        <v>-0.13143879999999999</v>
      </c>
      <c r="P586">
        <v>55.687100000000001</v>
      </c>
      <c r="Q586">
        <v>1.6985199999999999E-2</v>
      </c>
    </row>
    <row r="587" spans="1:17">
      <c r="A587" t="s">
        <v>2793</v>
      </c>
      <c r="B587" t="s">
        <v>2</v>
      </c>
      <c r="C587" t="s">
        <v>5</v>
      </c>
      <c r="D587" t="s">
        <v>19</v>
      </c>
      <c r="E587" t="s">
        <v>69</v>
      </c>
      <c r="F587" t="s">
        <v>21</v>
      </c>
      <c r="G587">
        <v>10</v>
      </c>
      <c r="H587">
        <v>1.225101</v>
      </c>
      <c r="I587">
        <v>1.0965750000000001</v>
      </c>
      <c r="J587">
        <v>-0.12852530000000001</v>
      </c>
      <c r="K587">
        <v>-0.15036279999999999</v>
      </c>
      <c r="L587">
        <v>-0.137461</v>
      </c>
      <c r="M587">
        <v>-0.12852530000000001</v>
      </c>
      <c r="N587">
        <v>-0.1195896</v>
      </c>
      <c r="O587">
        <v>-0.1066878</v>
      </c>
      <c r="P587">
        <v>58.997399999999999</v>
      </c>
      <c r="Q587">
        <v>1.70399E-2</v>
      </c>
    </row>
    <row r="588" spans="1:17">
      <c r="A588" t="s">
        <v>2794</v>
      </c>
      <c r="B588" t="s">
        <v>2</v>
      </c>
      <c r="C588" t="s">
        <v>5</v>
      </c>
      <c r="D588" t="s">
        <v>19</v>
      </c>
      <c r="E588" t="s">
        <v>69</v>
      </c>
      <c r="F588" t="s">
        <v>21</v>
      </c>
      <c r="G588">
        <v>11</v>
      </c>
      <c r="H588">
        <v>1.1311450000000001</v>
      </c>
      <c r="I588">
        <v>1.0489980000000001</v>
      </c>
      <c r="J588">
        <v>-8.2146800000000006E-2</v>
      </c>
      <c r="K588">
        <v>-0.1031218</v>
      </c>
      <c r="L588">
        <v>-9.0729599999999994E-2</v>
      </c>
      <c r="M588">
        <v>-8.2146800000000006E-2</v>
      </c>
      <c r="N588">
        <v>-7.3564000000000004E-2</v>
      </c>
      <c r="O588">
        <v>-6.1171799999999998E-2</v>
      </c>
      <c r="P588">
        <v>61.981299999999997</v>
      </c>
      <c r="Q588">
        <v>1.63669E-2</v>
      </c>
    </row>
    <row r="589" spans="1:17">
      <c r="A589" t="s">
        <v>2795</v>
      </c>
      <c r="B589" t="s">
        <v>2</v>
      </c>
      <c r="C589" t="s">
        <v>5</v>
      </c>
      <c r="D589" t="s">
        <v>19</v>
      </c>
      <c r="E589" t="s">
        <v>69</v>
      </c>
      <c r="F589" t="s">
        <v>21</v>
      </c>
      <c r="G589">
        <v>12</v>
      </c>
      <c r="H589">
        <v>1.0302739999999999</v>
      </c>
      <c r="I589">
        <v>1.0168140000000001</v>
      </c>
      <c r="J589">
        <v>-1.34599E-2</v>
      </c>
      <c r="K589">
        <v>-3.4889400000000001E-2</v>
      </c>
      <c r="L589">
        <v>-2.2228700000000001E-2</v>
      </c>
      <c r="M589">
        <v>-1.34599E-2</v>
      </c>
      <c r="N589">
        <v>-4.6911000000000001E-3</v>
      </c>
      <c r="O589">
        <v>7.9696999999999997E-3</v>
      </c>
      <c r="P589">
        <v>64.596699999999998</v>
      </c>
      <c r="Q589">
        <v>1.67216E-2</v>
      </c>
    </row>
    <row r="590" spans="1:17">
      <c r="A590" t="s">
        <v>2796</v>
      </c>
      <c r="B590" t="s">
        <v>2</v>
      </c>
      <c r="C590" t="s">
        <v>5</v>
      </c>
      <c r="D590" t="s">
        <v>19</v>
      </c>
      <c r="E590" t="s">
        <v>69</v>
      </c>
      <c r="F590" t="s">
        <v>21</v>
      </c>
      <c r="G590">
        <v>13</v>
      </c>
      <c r="H590">
        <v>0.98590449999999996</v>
      </c>
      <c r="I590">
        <v>0.98590449999999996</v>
      </c>
      <c r="J590">
        <v>0</v>
      </c>
      <c r="K590">
        <v>4.7898200000000002E-2</v>
      </c>
      <c r="L590">
        <v>5.9350100000000003E-2</v>
      </c>
      <c r="M590">
        <v>6.72817E-2</v>
      </c>
      <c r="N590">
        <v>7.5213299999999997E-2</v>
      </c>
      <c r="O590">
        <v>8.6665300000000001E-2</v>
      </c>
      <c r="P590">
        <v>66.683300000000003</v>
      </c>
      <c r="Q590">
        <v>1.5125100000000001E-2</v>
      </c>
    </row>
    <row r="591" spans="1:17">
      <c r="A591" t="s">
        <v>2797</v>
      </c>
      <c r="B591" t="s">
        <v>2</v>
      </c>
      <c r="C591" t="s">
        <v>5</v>
      </c>
      <c r="D591" t="s">
        <v>19</v>
      </c>
      <c r="E591" t="s">
        <v>69</v>
      </c>
      <c r="F591" t="s">
        <v>21</v>
      </c>
      <c r="G591">
        <v>14</v>
      </c>
      <c r="H591">
        <v>0.88244149999999999</v>
      </c>
      <c r="I591">
        <v>0.94972319999999999</v>
      </c>
      <c r="J591">
        <v>6.72817E-2</v>
      </c>
      <c r="K591">
        <v>7.9527600000000004E-2</v>
      </c>
      <c r="L591">
        <v>9.0890700000000005E-2</v>
      </c>
      <c r="M591">
        <v>9.8760700000000007E-2</v>
      </c>
      <c r="N591">
        <v>0.1066308</v>
      </c>
      <c r="O591">
        <v>0.1179938</v>
      </c>
      <c r="P591">
        <v>68.108400000000003</v>
      </c>
      <c r="Q591">
        <v>1.5007700000000001E-2</v>
      </c>
    </row>
    <row r="592" spans="1:17">
      <c r="A592" t="s">
        <v>2798</v>
      </c>
      <c r="B592" t="s">
        <v>2</v>
      </c>
      <c r="C592" t="s">
        <v>5</v>
      </c>
      <c r="D592" t="s">
        <v>19</v>
      </c>
      <c r="E592" t="s">
        <v>69</v>
      </c>
      <c r="F592" t="s">
        <v>21</v>
      </c>
      <c r="G592">
        <v>15</v>
      </c>
      <c r="H592">
        <v>0.82992690000000002</v>
      </c>
      <c r="I592">
        <v>0.92868759999999995</v>
      </c>
      <c r="J592">
        <v>9.8760700000000007E-2</v>
      </c>
      <c r="K592">
        <v>8.1766099999999994E-2</v>
      </c>
      <c r="L592">
        <v>9.1911499999999993E-2</v>
      </c>
      <c r="M592">
        <v>9.8938200000000004E-2</v>
      </c>
      <c r="N592">
        <v>0.1059648</v>
      </c>
      <c r="O592">
        <v>0.1161102</v>
      </c>
      <c r="P592">
        <v>69.055000000000007</v>
      </c>
      <c r="Q592">
        <v>1.3399400000000001E-2</v>
      </c>
    </row>
    <row r="593" spans="1:17">
      <c r="A593" t="s">
        <v>2799</v>
      </c>
      <c r="B593" t="s">
        <v>2</v>
      </c>
      <c r="C593" t="s">
        <v>5</v>
      </c>
      <c r="D593" t="s">
        <v>19</v>
      </c>
      <c r="E593" t="s">
        <v>69</v>
      </c>
      <c r="F593" t="s">
        <v>21</v>
      </c>
      <c r="G593">
        <v>16</v>
      </c>
      <c r="H593">
        <v>0.84560610000000003</v>
      </c>
      <c r="I593">
        <v>0.9445443</v>
      </c>
      <c r="J593">
        <v>9.8938200000000004E-2</v>
      </c>
      <c r="K593">
        <v>9.5958799999999997E-2</v>
      </c>
      <c r="L593">
        <v>0.1065861</v>
      </c>
      <c r="M593">
        <v>0.11394650000000001</v>
      </c>
      <c r="N593">
        <v>0.1213069</v>
      </c>
      <c r="O593">
        <v>0.1319342</v>
      </c>
      <c r="P593">
        <v>69.327299999999994</v>
      </c>
      <c r="Q593">
        <v>1.40359E-2</v>
      </c>
    </row>
    <row r="594" spans="1:17">
      <c r="A594" t="s">
        <v>2800</v>
      </c>
      <c r="B594" t="s">
        <v>2</v>
      </c>
      <c r="C594" t="s">
        <v>5</v>
      </c>
      <c r="D594" t="s">
        <v>19</v>
      </c>
      <c r="E594" t="s">
        <v>69</v>
      </c>
      <c r="F594" t="s">
        <v>21</v>
      </c>
      <c r="G594">
        <v>17</v>
      </c>
      <c r="H594">
        <v>0.89448139999999998</v>
      </c>
      <c r="I594">
        <v>1.0084280000000001</v>
      </c>
      <c r="J594">
        <v>0.11394650000000001</v>
      </c>
      <c r="K594">
        <v>0.1130557</v>
      </c>
      <c r="L594">
        <v>0.1238948</v>
      </c>
      <c r="M594">
        <v>0.13140199999999999</v>
      </c>
      <c r="N594">
        <v>0.13890920000000001</v>
      </c>
      <c r="O594">
        <v>0.1497484</v>
      </c>
      <c r="P594">
        <v>69.012500000000003</v>
      </c>
      <c r="Q594">
        <v>1.4315700000000001E-2</v>
      </c>
    </row>
    <row r="595" spans="1:17">
      <c r="A595" t="s">
        <v>2801</v>
      </c>
      <c r="B595" t="s">
        <v>2</v>
      </c>
      <c r="C595" t="s">
        <v>5</v>
      </c>
      <c r="D595" t="s">
        <v>19</v>
      </c>
      <c r="E595" t="s">
        <v>69</v>
      </c>
      <c r="F595" t="s">
        <v>21</v>
      </c>
      <c r="G595">
        <v>18</v>
      </c>
      <c r="H595">
        <v>1.0250239999999999</v>
      </c>
      <c r="I595">
        <v>1.156426</v>
      </c>
      <c r="J595">
        <v>0.13140199999999999</v>
      </c>
      <c r="K595">
        <v>9.6722199999999994E-2</v>
      </c>
      <c r="L595">
        <v>0.1093853</v>
      </c>
      <c r="M595">
        <v>0.11815580000000001</v>
      </c>
      <c r="N595">
        <v>0.12692619999999999</v>
      </c>
      <c r="O595">
        <v>0.1395893</v>
      </c>
      <c r="P595">
        <v>67.843100000000007</v>
      </c>
      <c r="Q595">
        <v>1.6724699999999999E-2</v>
      </c>
    </row>
    <row r="596" spans="1:17">
      <c r="A596" t="s">
        <v>2802</v>
      </c>
      <c r="B596" t="s">
        <v>2</v>
      </c>
      <c r="C596" t="s">
        <v>5</v>
      </c>
      <c r="D596" t="s">
        <v>19</v>
      </c>
      <c r="E596" t="s">
        <v>69</v>
      </c>
      <c r="F596" t="s">
        <v>21</v>
      </c>
      <c r="G596">
        <v>19</v>
      </c>
      <c r="H596">
        <v>1.1556040000000001</v>
      </c>
      <c r="I596">
        <v>1.2737590000000001</v>
      </c>
      <c r="J596">
        <v>0.11815580000000001</v>
      </c>
      <c r="K596">
        <v>2.89138E-2</v>
      </c>
      <c r="L596">
        <v>4.3620199999999998E-2</v>
      </c>
      <c r="M596">
        <v>5.3805800000000001E-2</v>
      </c>
      <c r="N596">
        <v>6.3991500000000007E-2</v>
      </c>
      <c r="O596">
        <v>7.8697900000000001E-2</v>
      </c>
      <c r="P596">
        <v>65.838999999999999</v>
      </c>
      <c r="Q596">
        <v>1.94234E-2</v>
      </c>
    </row>
    <row r="597" spans="1:17">
      <c r="A597" t="s">
        <v>2803</v>
      </c>
      <c r="B597" t="s">
        <v>2</v>
      </c>
      <c r="C597" t="s">
        <v>5</v>
      </c>
      <c r="D597" t="s">
        <v>19</v>
      </c>
      <c r="E597" t="s">
        <v>69</v>
      </c>
      <c r="F597" t="s">
        <v>21</v>
      </c>
      <c r="G597">
        <v>20</v>
      </c>
      <c r="H597">
        <v>1.258359</v>
      </c>
      <c r="I597">
        <v>1.2917050000000001</v>
      </c>
      <c r="J597">
        <v>3.3346199999999999E-2</v>
      </c>
      <c r="K597">
        <v>8.5427999999999997E-3</v>
      </c>
      <c r="L597">
        <v>2.31968E-2</v>
      </c>
      <c r="M597">
        <v>3.3346199999999999E-2</v>
      </c>
      <c r="N597">
        <v>4.3495600000000002E-2</v>
      </c>
      <c r="O597">
        <v>5.8149600000000003E-2</v>
      </c>
      <c r="P597">
        <v>62.4985</v>
      </c>
      <c r="Q597">
        <v>1.9354199999999998E-2</v>
      </c>
    </row>
    <row r="598" spans="1:17">
      <c r="A598" t="s">
        <v>2804</v>
      </c>
      <c r="B598" t="s">
        <v>2</v>
      </c>
      <c r="C598" t="s">
        <v>5</v>
      </c>
      <c r="D598" t="s">
        <v>19</v>
      </c>
      <c r="E598" t="s">
        <v>69</v>
      </c>
      <c r="F598" t="s">
        <v>21</v>
      </c>
      <c r="G598">
        <v>21</v>
      </c>
      <c r="H598">
        <v>1.28108</v>
      </c>
      <c r="I598">
        <v>1.3410679999999999</v>
      </c>
      <c r="J598">
        <v>5.9987899999999997E-2</v>
      </c>
      <c r="K598">
        <v>3.6380799999999998E-2</v>
      </c>
      <c r="L598">
        <v>5.0327999999999998E-2</v>
      </c>
      <c r="M598">
        <v>5.9987899999999997E-2</v>
      </c>
      <c r="N598">
        <v>6.9647700000000007E-2</v>
      </c>
      <c r="O598">
        <v>8.35949E-2</v>
      </c>
      <c r="P598">
        <v>59.610900000000001</v>
      </c>
      <c r="Q598">
        <v>1.8420700000000002E-2</v>
      </c>
    </row>
    <row r="599" spans="1:17">
      <c r="A599" t="s">
        <v>2805</v>
      </c>
      <c r="B599" t="s">
        <v>2</v>
      </c>
      <c r="C599" t="s">
        <v>5</v>
      </c>
      <c r="D599" t="s">
        <v>19</v>
      </c>
      <c r="E599" t="s">
        <v>69</v>
      </c>
      <c r="F599" t="s">
        <v>21</v>
      </c>
      <c r="G599">
        <v>22</v>
      </c>
      <c r="H599">
        <v>1.2165189999999999</v>
      </c>
      <c r="I599">
        <v>1.275814</v>
      </c>
      <c r="J599">
        <v>5.9294199999999998E-2</v>
      </c>
      <c r="K599">
        <v>3.8153600000000003E-2</v>
      </c>
      <c r="L599">
        <v>5.0643599999999997E-2</v>
      </c>
      <c r="M599">
        <v>5.9294199999999998E-2</v>
      </c>
      <c r="N599">
        <v>6.79448E-2</v>
      </c>
      <c r="O599">
        <v>8.0434800000000001E-2</v>
      </c>
      <c r="P599">
        <v>57.756599999999999</v>
      </c>
      <c r="Q599">
        <v>1.64961E-2</v>
      </c>
    </row>
    <row r="600" spans="1:17">
      <c r="A600" t="s">
        <v>2806</v>
      </c>
      <c r="B600" t="s">
        <v>2</v>
      </c>
      <c r="C600" t="s">
        <v>5</v>
      </c>
      <c r="D600" t="s">
        <v>19</v>
      </c>
      <c r="E600" t="s">
        <v>69</v>
      </c>
      <c r="F600" t="s">
        <v>21</v>
      </c>
      <c r="G600">
        <v>23</v>
      </c>
      <c r="H600">
        <v>1.0650580000000001</v>
      </c>
      <c r="I600">
        <v>1.108687</v>
      </c>
      <c r="J600">
        <v>4.3629399999999999E-2</v>
      </c>
      <c r="K600">
        <v>2.4325099999999999E-2</v>
      </c>
      <c r="L600">
        <v>3.5730199999999997E-2</v>
      </c>
      <c r="M600">
        <v>4.3629399999999999E-2</v>
      </c>
      <c r="N600">
        <v>5.1528499999999998E-2</v>
      </c>
      <c r="O600">
        <v>6.2933699999999995E-2</v>
      </c>
      <c r="P600">
        <v>56.314399999999999</v>
      </c>
      <c r="Q600">
        <v>1.5063200000000001E-2</v>
      </c>
    </row>
    <row r="601" spans="1:17">
      <c r="A601" t="s">
        <v>2807</v>
      </c>
      <c r="B601" t="s">
        <v>2</v>
      </c>
      <c r="C601" t="s">
        <v>5</v>
      </c>
      <c r="D601" t="s">
        <v>19</v>
      </c>
      <c r="E601" t="s">
        <v>69</v>
      </c>
      <c r="F601" t="s">
        <v>21</v>
      </c>
      <c r="G601">
        <v>24</v>
      </c>
      <c r="H601">
        <v>0.8992367</v>
      </c>
      <c r="I601">
        <v>0.95034920000000001</v>
      </c>
      <c r="J601">
        <v>5.1112499999999998E-2</v>
      </c>
      <c r="K601">
        <v>3.40776E-2</v>
      </c>
      <c r="L601">
        <v>4.4141899999999998E-2</v>
      </c>
      <c r="M601">
        <v>5.1112499999999998E-2</v>
      </c>
      <c r="N601">
        <v>5.8083000000000003E-2</v>
      </c>
      <c r="O601">
        <v>6.8147399999999997E-2</v>
      </c>
      <c r="P601">
        <v>55.103700000000003</v>
      </c>
      <c r="Q601">
        <v>1.3292399999999999E-2</v>
      </c>
    </row>
    <row r="602" spans="1:17">
      <c r="A602" t="s">
        <v>2808</v>
      </c>
      <c r="B602" t="s">
        <v>2</v>
      </c>
      <c r="C602" t="s">
        <v>5</v>
      </c>
      <c r="D602" t="s">
        <v>19</v>
      </c>
      <c r="E602" t="s">
        <v>69</v>
      </c>
      <c r="F602" t="s">
        <v>22</v>
      </c>
      <c r="G602">
        <v>1</v>
      </c>
      <c r="H602">
        <v>0.73231469999999999</v>
      </c>
      <c r="I602">
        <v>0.71623119999999996</v>
      </c>
      <c r="J602">
        <v>-1.6083500000000001E-2</v>
      </c>
      <c r="K602">
        <v>-2.2490400000000001E-2</v>
      </c>
      <c r="L602">
        <v>-1.8705099999999999E-2</v>
      </c>
      <c r="M602">
        <v>-1.6083500000000001E-2</v>
      </c>
      <c r="N602">
        <v>-1.3461799999999999E-2</v>
      </c>
      <c r="O602">
        <v>-9.6766000000000005E-3</v>
      </c>
      <c r="P602">
        <v>54.556600000000003</v>
      </c>
      <c r="Q602">
        <v>4.9992999999999999E-3</v>
      </c>
    </row>
    <row r="603" spans="1:17">
      <c r="A603" t="s">
        <v>2809</v>
      </c>
      <c r="B603" t="s">
        <v>2</v>
      </c>
      <c r="C603" t="s">
        <v>5</v>
      </c>
      <c r="D603" t="s">
        <v>19</v>
      </c>
      <c r="E603" t="s">
        <v>69</v>
      </c>
      <c r="F603" t="s">
        <v>22</v>
      </c>
      <c r="G603">
        <v>2</v>
      </c>
      <c r="H603">
        <v>0.66555059999999999</v>
      </c>
      <c r="I603">
        <v>0.64235209999999998</v>
      </c>
      <c r="J603">
        <v>-2.31985E-2</v>
      </c>
      <c r="K603">
        <v>-2.7674199999999999E-2</v>
      </c>
      <c r="L603">
        <v>-2.5029900000000001E-2</v>
      </c>
      <c r="M603">
        <v>-2.31985E-2</v>
      </c>
      <c r="N603">
        <v>-2.13671E-2</v>
      </c>
      <c r="O603">
        <v>-1.8722800000000001E-2</v>
      </c>
      <c r="P603">
        <v>53.868899999999996</v>
      </c>
      <c r="Q603">
        <v>3.4924000000000001E-3</v>
      </c>
    </row>
    <row r="604" spans="1:17">
      <c r="A604" t="s">
        <v>2810</v>
      </c>
      <c r="B604" t="s">
        <v>2</v>
      </c>
      <c r="C604" t="s">
        <v>5</v>
      </c>
      <c r="D604" t="s">
        <v>19</v>
      </c>
      <c r="E604" t="s">
        <v>69</v>
      </c>
      <c r="F604" t="s">
        <v>22</v>
      </c>
      <c r="G604">
        <v>3</v>
      </c>
      <c r="H604">
        <v>0.64219000000000004</v>
      </c>
      <c r="I604">
        <v>0.61114670000000004</v>
      </c>
      <c r="J604">
        <v>-3.10432E-2</v>
      </c>
      <c r="K604">
        <v>-3.5771600000000001E-2</v>
      </c>
      <c r="L604">
        <v>-3.2978E-2</v>
      </c>
      <c r="M604">
        <v>-3.10432E-2</v>
      </c>
      <c r="N604">
        <v>-2.91084E-2</v>
      </c>
      <c r="O604">
        <v>-2.6314799999999999E-2</v>
      </c>
      <c r="P604">
        <v>53.241599999999998</v>
      </c>
      <c r="Q604">
        <v>3.6895999999999999E-3</v>
      </c>
    </row>
    <row r="605" spans="1:17">
      <c r="A605" t="s">
        <v>2811</v>
      </c>
      <c r="B605" t="s">
        <v>2</v>
      </c>
      <c r="C605" t="s">
        <v>5</v>
      </c>
      <c r="D605" t="s">
        <v>19</v>
      </c>
      <c r="E605" t="s">
        <v>69</v>
      </c>
      <c r="F605" t="s">
        <v>22</v>
      </c>
      <c r="G605">
        <v>4</v>
      </c>
      <c r="H605">
        <v>0.63966100000000004</v>
      </c>
      <c r="I605">
        <v>0.59947669999999997</v>
      </c>
      <c r="J605">
        <v>-4.0184299999999999E-2</v>
      </c>
      <c r="K605">
        <v>-4.4945199999999998E-2</v>
      </c>
      <c r="L605">
        <v>-4.21324E-2</v>
      </c>
      <c r="M605">
        <v>-4.0184299999999999E-2</v>
      </c>
      <c r="N605">
        <v>-3.8236199999999998E-2</v>
      </c>
      <c r="O605">
        <v>-3.5423499999999997E-2</v>
      </c>
      <c r="P605">
        <v>52.698599999999999</v>
      </c>
      <c r="Q605">
        <v>3.7149000000000001E-3</v>
      </c>
    </row>
    <row r="606" spans="1:17">
      <c r="A606" t="s">
        <v>2812</v>
      </c>
      <c r="B606" t="s">
        <v>2</v>
      </c>
      <c r="C606" t="s">
        <v>5</v>
      </c>
      <c r="D606" t="s">
        <v>19</v>
      </c>
      <c r="E606" t="s">
        <v>69</v>
      </c>
      <c r="F606" t="s">
        <v>22</v>
      </c>
      <c r="G606">
        <v>5</v>
      </c>
      <c r="H606">
        <v>0.65070410000000001</v>
      </c>
      <c r="I606">
        <v>0.61445090000000002</v>
      </c>
      <c r="J606">
        <v>-3.6253199999999999E-2</v>
      </c>
      <c r="K606">
        <v>-4.1404900000000001E-2</v>
      </c>
      <c r="L606">
        <v>-3.8361199999999998E-2</v>
      </c>
      <c r="M606">
        <v>-3.6253199999999999E-2</v>
      </c>
      <c r="N606">
        <v>-3.4145099999999998E-2</v>
      </c>
      <c r="O606">
        <v>-3.1101500000000001E-2</v>
      </c>
      <c r="P606">
        <v>52.1175</v>
      </c>
      <c r="Q606">
        <v>4.0198999999999999E-3</v>
      </c>
    </row>
    <row r="607" spans="1:17">
      <c r="A607" t="s">
        <v>2813</v>
      </c>
      <c r="B607" t="s">
        <v>2</v>
      </c>
      <c r="C607" t="s">
        <v>5</v>
      </c>
      <c r="D607" t="s">
        <v>19</v>
      </c>
      <c r="E607" t="s">
        <v>69</v>
      </c>
      <c r="F607" t="s">
        <v>22</v>
      </c>
      <c r="G607">
        <v>6</v>
      </c>
      <c r="H607">
        <v>0.72523649999999995</v>
      </c>
      <c r="I607">
        <v>0.69002989999999997</v>
      </c>
      <c r="J607">
        <v>-3.5206599999999998E-2</v>
      </c>
      <c r="K607">
        <v>-4.0546499999999999E-2</v>
      </c>
      <c r="L607">
        <v>-3.73917E-2</v>
      </c>
      <c r="M607">
        <v>-3.5206599999999998E-2</v>
      </c>
      <c r="N607">
        <v>-3.3021599999999998E-2</v>
      </c>
      <c r="O607">
        <v>-2.9866699999999999E-2</v>
      </c>
      <c r="P607">
        <v>51.8</v>
      </c>
      <c r="Q607">
        <v>4.1668E-3</v>
      </c>
    </row>
    <row r="608" spans="1:17">
      <c r="A608" t="s">
        <v>2814</v>
      </c>
      <c r="B608" t="s">
        <v>2</v>
      </c>
      <c r="C608" t="s">
        <v>5</v>
      </c>
      <c r="D608" t="s">
        <v>19</v>
      </c>
      <c r="E608" t="s">
        <v>69</v>
      </c>
      <c r="F608" t="s">
        <v>22</v>
      </c>
      <c r="G608">
        <v>7</v>
      </c>
      <c r="H608">
        <v>0.88405129999999998</v>
      </c>
      <c r="I608">
        <v>0.82702180000000003</v>
      </c>
      <c r="J608">
        <v>-5.7029400000000001E-2</v>
      </c>
      <c r="K608">
        <v>-6.4214599999999997E-2</v>
      </c>
      <c r="L608">
        <v>-5.9969500000000002E-2</v>
      </c>
      <c r="M608">
        <v>-5.7029400000000001E-2</v>
      </c>
      <c r="N608">
        <v>-5.40893E-2</v>
      </c>
      <c r="O608">
        <v>-4.9844300000000001E-2</v>
      </c>
      <c r="P608">
        <v>51.711599999999997</v>
      </c>
      <c r="Q608">
        <v>5.6065999999999998E-3</v>
      </c>
    </row>
    <row r="609" spans="1:17">
      <c r="A609" t="s">
        <v>2815</v>
      </c>
      <c r="B609" t="s">
        <v>2</v>
      </c>
      <c r="C609" t="s">
        <v>5</v>
      </c>
      <c r="D609" t="s">
        <v>19</v>
      </c>
      <c r="E609" t="s">
        <v>69</v>
      </c>
      <c r="F609" t="s">
        <v>22</v>
      </c>
      <c r="G609">
        <v>8</v>
      </c>
      <c r="H609">
        <v>1.006915</v>
      </c>
      <c r="I609">
        <v>0.98209860000000004</v>
      </c>
      <c r="J609">
        <v>-2.4816000000000001E-2</v>
      </c>
      <c r="K609">
        <v>-3.3830800000000001E-2</v>
      </c>
      <c r="L609">
        <v>-2.85048E-2</v>
      </c>
      <c r="M609">
        <v>-2.4816000000000001E-2</v>
      </c>
      <c r="N609">
        <v>-2.1127199999999999E-2</v>
      </c>
      <c r="O609">
        <v>-1.5801200000000001E-2</v>
      </c>
      <c r="P609">
        <v>53.126300000000001</v>
      </c>
      <c r="Q609">
        <v>7.0343000000000003E-3</v>
      </c>
    </row>
    <row r="610" spans="1:17">
      <c r="A610" t="s">
        <v>2816</v>
      </c>
      <c r="B610" t="s">
        <v>2</v>
      </c>
      <c r="C610" t="s">
        <v>5</v>
      </c>
      <c r="D610" t="s">
        <v>19</v>
      </c>
      <c r="E610" t="s">
        <v>69</v>
      </c>
      <c r="F610" t="s">
        <v>22</v>
      </c>
      <c r="G610">
        <v>9</v>
      </c>
      <c r="H610">
        <v>1.0079499999999999</v>
      </c>
      <c r="I610">
        <v>0.91839630000000005</v>
      </c>
      <c r="J610">
        <v>-8.9553999999999995E-2</v>
      </c>
      <c r="K610">
        <v>-9.6577099999999999E-2</v>
      </c>
      <c r="L610">
        <v>-9.2427800000000004E-2</v>
      </c>
      <c r="M610">
        <v>-8.9553999999999995E-2</v>
      </c>
      <c r="N610">
        <v>-8.6680199999999999E-2</v>
      </c>
      <c r="O610">
        <v>-8.2530999999999993E-2</v>
      </c>
      <c r="P610">
        <v>55.683399999999999</v>
      </c>
      <c r="Q610">
        <v>5.4800999999999999E-3</v>
      </c>
    </row>
    <row r="611" spans="1:17">
      <c r="A611" t="s">
        <v>2817</v>
      </c>
      <c r="B611" t="s">
        <v>2</v>
      </c>
      <c r="C611" t="s">
        <v>5</v>
      </c>
      <c r="D611" t="s">
        <v>19</v>
      </c>
      <c r="E611" t="s">
        <v>69</v>
      </c>
      <c r="F611" t="s">
        <v>22</v>
      </c>
      <c r="G611">
        <v>10</v>
      </c>
      <c r="H611">
        <v>0.96511239999999998</v>
      </c>
      <c r="I611">
        <v>0.87311760000000005</v>
      </c>
      <c r="J611">
        <v>-9.1994900000000004E-2</v>
      </c>
      <c r="K611">
        <v>-9.8871600000000004E-2</v>
      </c>
      <c r="L611">
        <v>-9.4808799999999999E-2</v>
      </c>
      <c r="M611">
        <v>-9.1994900000000004E-2</v>
      </c>
      <c r="N611">
        <v>-8.9180999999999996E-2</v>
      </c>
      <c r="O611">
        <v>-8.5118200000000005E-2</v>
      </c>
      <c r="P611">
        <v>58.392400000000002</v>
      </c>
      <c r="Q611">
        <v>5.3658999999999998E-3</v>
      </c>
    </row>
    <row r="612" spans="1:17">
      <c r="A612" t="s">
        <v>2818</v>
      </c>
      <c r="B612" t="s">
        <v>2</v>
      </c>
      <c r="C612" t="s">
        <v>5</v>
      </c>
      <c r="D612" t="s">
        <v>19</v>
      </c>
      <c r="E612" t="s">
        <v>69</v>
      </c>
      <c r="F612" t="s">
        <v>22</v>
      </c>
      <c r="G612">
        <v>11</v>
      </c>
      <c r="H612">
        <v>0.92375609999999997</v>
      </c>
      <c r="I612">
        <v>0.85086530000000005</v>
      </c>
      <c r="J612">
        <v>-7.2890800000000006E-2</v>
      </c>
      <c r="K612">
        <v>-7.9433500000000004E-2</v>
      </c>
      <c r="L612">
        <v>-7.5567999999999996E-2</v>
      </c>
      <c r="M612">
        <v>-7.2890800000000006E-2</v>
      </c>
      <c r="N612">
        <v>-7.0213700000000004E-2</v>
      </c>
      <c r="O612">
        <v>-6.6348199999999996E-2</v>
      </c>
      <c r="P612">
        <v>61.1158</v>
      </c>
      <c r="Q612">
        <v>5.1051999999999998E-3</v>
      </c>
    </row>
    <row r="613" spans="1:17">
      <c r="A613" t="s">
        <v>2819</v>
      </c>
      <c r="B613" t="s">
        <v>2</v>
      </c>
      <c r="C613" t="s">
        <v>5</v>
      </c>
      <c r="D613" t="s">
        <v>19</v>
      </c>
      <c r="E613" t="s">
        <v>69</v>
      </c>
      <c r="F613" t="s">
        <v>22</v>
      </c>
      <c r="G613">
        <v>12</v>
      </c>
      <c r="H613">
        <v>0.86554390000000003</v>
      </c>
      <c r="I613">
        <v>0.83454740000000005</v>
      </c>
      <c r="J613">
        <v>-3.09965E-2</v>
      </c>
      <c r="K613">
        <v>-3.9425200000000001E-2</v>
      </c>
      <c r="L613">
        <v>-3.4445499999999997E-2</v>
      </c>
      <c r="M613">
        <v>-3.09965E-2</v>
      </c>
      <c r="N613">
        <v>-2.7547499999999999E-2</v>
      </c>
      <c r="O613">
        <v>-2.25677E-2</v>
      </c>
      <c r="P613">
        <v>63.739400000000003</v>
      </c>
      <c r="Q613">
        <v>6.5770000000000004E-3</v>
      </c>
    </row>
    <row r="614" spans="1:17">
      <c r="A614" t="s">
        <v>2820</v>
      </c>
      <c r="B614" t="s">
        <v>2</v>
      </c>
      <c r="C614" t="s">
        <v>5</v>
      </c>
      <c r="D614" t="s">
        <v>19</v>
      </c>
      <c r="E614" t="s">
        <v>69</v>
      </c>
      <c r="F614" t="s">
        <v>22</v>
      </c>
      <c r="G614">
        <v>13</v>
      </c>
      <c r="H614">
        <v>0.82335349999999996</v>
      </c>
      <c r="I614">
        <v>0.82335349999999996</v>
      </c>
      <c r="J614">
        <v>0</v>
      </c>
      <c r="K614">
        <v>1.2832700000000001E-2</v>
      </c>
      <c r="L614">
        <v>1.7422099999999999E-2</v>
      </c>
      <c r="M614">
        <v>2.06007E-2</v>
      </c>
      <c r="N614">
        <v>2.3779399999999999E-2</v>
      </c>
      <c r="O614">
        <v>2.83688E-2</v>
      </c>
      <c r="P614">
        <v>65.875600000000006</v>
      </c>
      <c r="Q614">
        <v>6.0613999999999998E-3</v>
      </c>
    </row>
    <row r="615" spans="1:17">
      <c r="A615" t="s">
        <v>2821</v>
      </c>
      <c r="B615" t="s">
        <v>2</v>
      </c>
      <c r="C615" t="s">
        <v>5</v>
      </c>
      <c r="D615" t="s">
        <v>19</v>
      </c>
      <c r="E615" t="s">
        <v>69</v>
      </c>
      <c r="F615" t="s">
        <v>22</v>
      </c>
      <c r="G615">
        <v>14</v>
      </c>
      <c r="H615">
        <v>0.78215469999999998</v>
      </c>
      <c r="I615">
        <v>0.80275540000000001</v>
      </c>
      <c r="J615">
        <v>2.06007E-2</v>
      </c>
      <c r="K615">
        <v>3.9314399999999999E-2</v>
      </c>
      <c r="L615">
        <v>4.4139400000000002E-2</v>
      </c>
      <c r="M615">
        <v>4.7481299999999997E-2</v>
      </c>
      <c r="N615">
        <v>5.0823100000000003E-2</v>
      </c>
      <c r="O615">
        <v>5.5648200000000002E-2</v>
      </c>
      <c r="P615">
        <v>67.078199999999995</v>
      </c>
      <c r="Q615">
        <v>6.3727000000000002E-3</v>
      </c>
    </row>
    <row r="616" spans="1:17">
      <c r="A616" t="s">
        <v>2822</v>
      </c>
      <c r="B616" t="s">
        <v>2</v>
      </c>
      <c r="C616" t="s">
        <v>5</v>
      </c>
      <c r="D616" t="s">
        <v>19</v>
      </c>
      <c r="E616" t="s">
        <v>69</v>
      </c>
      <c r="F616" t="s">
        <v>22</v>
      </c>
      <c r="G616">
        <v>15</v>
      </c>
      <c r="H616">
        <v>0.74020490000000005</v>
      </c>
      <c r="I616">
        <v>0.7876862</v>
      </c>
      <c r="J616">
        <v>4.7481299999999997E-2</v>
      </c>
      <c r="K616">
        <v>5.2462000000000002E-2</v>
      </c>
      <c r="L616">
        <v>5.6464100000000003E-2</v>
      </c>
      <c r="M616">
        <v>5.9235999999999997E-2</v>
      </c>
      <c r="N616">
        <v>6.2007800000000002E-2</v>
      </c>
      <c r="O616">
        <v>6.6009999999999999E-2</v>
      </c>
      <c r="P616">
        <v>67.75</v>
      </c>
      <c r="Q616">
        <v>5.2858000000000002E-3</v>
      </c>
    </row>
    <row r="617" spans="1:17">
      <c r="A617" t="s">
        <v>2823</v>
      </c>
      <c r="B617" t="s">
        <v>2</v>
      </c>
      <c r="C617" t="s">
        <v>5</v>
      </c>
      <c r="D617" t="s">
        <v>19</v>
      </c>
      <c r="E617" t="s">
        <v>69</v>
      </c>
      <c r="F617" t="s">
        <v>22</v>
      </c>
      <c r="G617">
        <v>16</v>
      </c>
      <c r="H617">
        <v>0.74534089999999997</v>
      </c>
      <c r="I617">
        <v>0.80457690000000004</v>
      </c>
      <c r="J617">
        <v>5.9235999999999997E-2</v>
      </c>
      <c r="K617">
        <v>6.7530900000000005E-2</v>
      </c>
      <c r="L617">
        <v>7.1678400000000003E-2</v>
      </c>
      <c r="M617">
        <v>7.4551000000000006E-2</v>
      </c>
      <c r="N617">
        <v>7.7423599999999995E-2</v>
      </c>
      <c r="O617">
        <v>8.1571099999999994E-2</v>
      </c>
      <c r="P617">
        <v>67.607100000000003</v>
      </c>
      <c r="Q617">
        <v>5.4777999999999997E-3</v>
      </c>
    </row>
    <row r="618" spans="1:17">
      <c r="A618" t="s">
        <v>2824</v>
      </c>
      <c r="B618" t="s">
        <v>2</v>
      </c>
      <c r="C618" t="s">
        <v>5</v>
      </c>
      <c r="D618" t="s">
        <v>19</v>
      </c>
      <c r="E618" t="s">
        <v>69</v>
      </c>
      <c r="F618" t="s">
        <v>22</v>
      </c>
      <c r="G618">
        <v>17</v>
      </c>
      <c r="H618">
        <v>0.77298129999999998</v>
      </c>
      <c r="I618">
        <v>0.84753230000000002</v>
      </c>
      <c r="J618">
        <v>7.4551000000000006E-2</v>
      </c>
      <c r="K618">
        <v>6.3365400000000002E-2</v>
      </c>
      <c r="L618">
        <v>6.8246000000000001E-2</v>
      </c>
      <c r="M618">
        <v>7.1626200000000001E-2</v>
      </c>
      <c r="N618">
        <v>7.5006500000000004E-2</v>
      </c>
      <c r="O618">
        <v>7.9887100000000003E-2</v>
      </c>
      <c r="P618">
        <v>66.875699999999995</v>
      </c>
      <c r="Q618">
        <v>6.4460000000000003E-3</v>
      </c>
    </row>
    <row r="619" spans="1:17">
      <c r="A619" t="s">
        <v>2825</v>
      </c>
      <c r="B619" t="s">
        <v>2</v>
      </c>
      <c r="C619" t="s">
        <v>5</v>
      </c>
      <c r="D619" t="s">
        <v>19</v>
      </c>
      <c r="E619" t="s">
        <v>69</v>
      </c>
      <c r="F619" t="s">
        <v>22</v>
      </c>
      <c r="G619">
        <v>18</v>
      </c>
      <c r="H619">
        <v>0.92387960000000002</v>
      </c>
      <c r="I619">
        <v>0.9955058</v>
      </c>
      <c r="J619">
        <v>7.1626200000000001E-2</v>
      </c>
      <c r="K619">
        <v>5.7452499999999997E-2</v>
      </c>
      <c r="L619">
        <v>6.3377299999999998E-2</v>
      </c>
      <c r="M619">
        <v>6.7480799999999994E-2</v>
      </c>
      <c r="N619">
        <v>7.1584300000000003E-2</v>
      </c>
      <c r="O619">
        <v>7.7509099999999997E-2</v>
      </c>
      <c r="P619">
        <v>65.448800000000006</v>
      </c>
      <c r="Q619">
        <v>7.8250999999999998E-3</v>
      </c>
    </row>
    <row r="620" spans="1:17">
      <c r="A620" t="s">
        <v>2826</v>
      </c>
      <c r="B620" t="s">
        <v>2</v>
      </c>
      <c r="C620" t="s">
        <v>5</v>
      </c>
      <c r="D620" t="s">
        <v>19</v>
      </c>
      <c r="E620" t="s">
        <v>69</v>
      </c>
      <c r="F620" t="s">
        <v>22</v>
      </c>
      <c r="G620">
        <v>19</v>
      </c>
      <c r="H620">
        <v>1.077839</v>
      </c>
      <c r="I620">
        <v>1.145319</v>
      </c>
      <c r="J620">
        <v>6.7480799999999994E-2</v>
      </c>
      <c r="K620">
        <v>3.8617100000000001E-2</v>
      </c>
      <c r="L620">
        <v>4.5458600000000002E-2</v>
      </c>
      <c r="M620">
        <v>5.0197100000000001E-2</v>
      </c>
      <c r="N620">
        <v>5.4935499999999998E-2</v>
      </c>
      <c r="O620">
        <v>6.1777100000000001E-2</v>
      </c>
      <c r="P620">
        <v>63.409799999999997</v>
      </c>
      <c r="Q620">
        <v>9.0358999999999995E-3</v>
      </c>
    </row>
    <row r="621" spans="1:17">
      <c r="A621" t="s">
        <v>2827</v>
      </c>
      <c r="B621" t="s">
        <v>2</v>
      </c>
      <c r="C621" t="s">
        <v>5</v>
      </c>
      <c r="D621" t="s">
        <v>19</v>
      </c>
      <c r="E621" t="s">
        <v>69</v>
      </c>
      <c r="F621" t="s">
        <v>22</v>
      </c>
      <c r="G621">
        <v>20</v>
      </c>
      <c r="H621">
        <v>1.17021</v>
      </c>
      <c r="I621">
        <v>1.205633</v>
      </c>
      <c r="J621">
        <v>3.5423000000000003E-2</v>
      </c>
      <c r="K621">
        <v>2.43816E-2</v>
      </c>
      <c r="L621">
        <v>3.0904899999999999E-2</v>
      </c>
      <c r="M621">
        <v>3.5423000000000003E-2</v>
      </c>
      <c r="N621">
        <v>3.9940999999999997E-2</v>
      </c>
      <c r="O621">
        <v>4.6464400000000003E-2</v>
      </c>
      <c r="P621">
        <v>60.529699999999998</v>
      </c>
      <c r="Q621">
        <v>8.6155999999999993E-3</v>
      </c>
    </row>
    <row r="622" spans="1:17">
      <c r="A622" t="s">
        <v>2828</v>
      </c>
      <c r="B622" t="s">
        <v>2</v>
      </c>
      <c r="C622" t="s">
        <v>5</v>
      </c>
      <c r="D622" t="s">
        <v>19</v>
      </c>
      <c r="E622" t="s">
        <v>69</v>
      </c>
      <c r="F622" t="s">
        <v>22</v>
      </c>
      <c r="G622">
        <v>21</v>
      </c>
      <c r="H622">
        <v>1.1890970000000001</v>
      </c>
      <c r="I622">
        <v>1.2180120000000001</v>
      </c>
      <c r="J622">
        <v>2.89149E-2</v>
      </c>
      <c r="K622">
        <v>1.7513999999999998E-2</v>
      </c>
      <c r="L622">
        <v>2.4249799999999998E-2</v>
      </c>
      <c r="M622">
        <v>2.89149E-2</v>
      </c>
      <c r="N622">
        <v>3.3580100000000002E-2</v>
      </c>
      <c r="O622">
        <v>4.0315900000000002E-2</v>
      </c>
      <c r="P622">
        <v>58.203200000000002</v>
      </c>
      <c r="Q622">
        <v>8.8961999999999999E-3</v>
      </c>
    </row>
    <row r="623" spans="1:17">
      <c r="A623" t="s">
        <v>2829</v>
      </c>
      <c r="B623" t="s">
        <v>2</v>
      </c>
      <c r="C623" t="s">
        <v>5</v>
      </c>
      <c r="D623" t="s">
        <v>19</v>
      </c>
      <c r="E623" t="s">
        <v>69</v>
      </c>
      <c r="F623" t="s">
        <v>22</v>
      </c>
      <c r="G623">
        <v>22</v>
      </c>
      <c r="H623">
        <v>1.134271</v>
      </c>
      <c r="I623">
        <v>1.153454</v>
      </c>
      <c r="J623">
        <v>1.91828E-2</v>
      </c>
      <c r="K623">
        <v>9.4304999999999996E-3</v>
      </c>
      <c r="L623">
        <v>1.5192300000000001E-2</v>
      </c>
      <c r="M623">
        <v>1.91828E-2</v>
      </c>
      <c r="N623">
        <v>2.3173300000000001E-2</v>
      </c>
      <c r="O623">
        <v>2.8935099999999998E-2</v>
      </c>
      <c r="P623">
        <v>56.822800000000001</v>
      </c>
      <c r="Q623">
        <v>7.6096999999999996E-3</v>
      </c>
    </row>
    <row r="624" spans="1:17">
      <c r="A624" t="s">
        <v>2830</v>
      </c>
      <c r="B624" t="s">
        <v>2</v>
      </c>
      <c r="C624" t="s">
        <v>5</v>
      </c>
      <c r="D624" t="s">
        <v>19</v>
      </c>
      <c r="E624" t="s">
        <v>69</v>
      </c>
      <c r="F624" t="s">
        <v>22</v>
      </c>
      <c r="G624">
        <v>23</v>
      </c>
      <c r="H624">
        <v>1.001795</v>
      </c>
      <c r="I624">
        <v>1.018062</v>
      </c>
      <c r="J624">
        <v>1.6266900000000001E-2</v>
      </c>
      <c r="K624">
        <v>8.0400000000000003E-3</v>
      </c>
      <c r="L624">
        <v>1.2900500000000001E-2</v>
      </c>
      <c r="M624">
        <v>1.6266900000000001E-2</v>
      </c>
      <c r="N624">
        <v>1.9633299999999999E-2</v>
      </c>
      <c r="O624">
        <v>2.44938E-2</v>
      </c>
      <c r="P624">
        <v>55.708500000000001</v>
      </c>
      <c r="Q624">
        <v>6.4194999999999999E-3</v>
      </c>
    </row>
    <row r="625" spans="1:17">
      <c r="A625" t="s">
        <v>2831</v>
      </c>
      <c r="B625" t="s">
        <v>2</v>
      </c>
      <c r="C625" t="s">
        <v>5</v>
      </c>
      <c r="D625" t="s">
        <v>19</v>
      </c>
      <c r="E625" t="s">
        <v>69</v>
      </c>
      <c r="F625" t="s">
        <v>22</v>
      </c>
      <c r="G625">
        <v>24</v>
      </c>
      <c r="H625">
        <v>0.83848389999999995</v>
      </c>
      <c r="I625">
        <v>0.83383320000000005</v>
      </c>
      <c r="J625">
        <v>-4.6506999999999998E-3</v>
      </c>
      <c r="K625">
        <v>-1.20543E-2</v>
      </c>
      <c r="L625">
        <v>-7.6801999999999999E-3</v>
      </c>
      <c r="M625">
        <v>-4.6506999999999998E-3</v>
      </c>
      <c r="N625">
        <v>-1.6213E-3</v>
      </c>
      <c r="O625">
        <v>2.7528000000000001E-3</v>
      </c>
      <c r="P625">
        <v>54.749899999999997</v>
      </c>
      <c r="Q625">
        <v>5.777E-3</v>
      </c>
    </row>
    <row r="626" spans="1:17">
      <c r="A626" t="s">
        <v>2832</v>
      </c>
      <c r="B626" t="s">
        <v>2</v>
      </c>
      <c r="C626" t="s">
        <v>5</v>
      </c>
      <c r="D626" t="s">
        <v>19</v>
      </c>
      <c r="E626" t="s">
        <v>69</v>
      </c>
      <c r="F626" t="s">
        <v>23</v>
      </c>
      <c r="G626">
        <v>1</v>
      </c>
      <c r="H626">
        <v>0.8746237</v>
      </c>
      <c r="I626">
        <v>0.82352429999999999</v>
      </c>
      <c r="J626">
        <v>-5.1099400000000003E-2</v>
      </c>
      <c r="K626">
        <v>-6.3975699999999996E-2</v>
      </c>
      <c r="L626">
        <v>-5.6368300000000003E-2</v>
      </c>
      <c r="M626">
        <v>-5.1099400000000003E-2</v>
      </c>
      <c r="N626">
        <v>-4.5830500000000003E-2</v>
      </c>
      <c r="O626">
        <v>-3.8223100000000003E-2</v>
      </c>
      <c r="P626">
        <v>61.795000000000002</v>
      </c>
      <c r="Q626">
        <v>1.00474E-2</v>
      </c>
    </row>
    <row r="627" spans="1:17">
      <c r="A627" t="s">
        <v>2833</v>
      </c>
      <c r="B627" t="s">
        <v>2</v>
      </c>
      <c r="C627" t="s">
        <v>5</v>
      </c>
      <c r="D627" t="s">
        <v>19</v>
      </c>
      <c r="E627" t="s">
        <v>69</v>
      </c>
      <c r="F627" t="s">
        <v>23</v>
      </c>
      <c r="G627">
        <v>2</v>
      </c>
      <c r="H627">
        <v>0.8305785</v>
      </c>
      <c r="I627">
        <v>0.76082159999999999</v>
      </c>
      <c r="J627">
        <v>-6.9756899999999997E-2</v>
      </c>
      <c r="K627">
        <v>-7.9085000000000003E-2</v>
      </c>
      <c r="L627">
        <v>-7.3573899999999998E-2</v>
      </c>
      <c r="M627">
        <v>-6.9756899999999997E-2</v>
      </c>
      <c r="N627">
        <v>-6.5939899999999996E-2</v>
      </c>
      <c r="O627">
        <v>-6.0428700000000002E-2</v>
      </c>
      <c r="P627">
        <v>60.292999999999999</v>
      </c>
      <c r="Q627">
        <v>7.2788000000000002E-3</v>
      </c>
    </row>
    <row r="628" spans="1:17">
      <c r="A628" t="s">
        <v>2834</v>
      </c>
      <c r="B628" t="s">
        <v>2</v>
      </c>
      <c r="C628" t="s">
        <v>5</v>
      </c>
      <c r="D628" t="s">
        <v>19</v>
      </c>
      <c r="E628" t="s">
        <v>69</v>
      </c>
      <c r="F628" t="s">
        <v>23</v>
      </c>
      <c r="G628">
        <v>3</v>
      </c>
      <c r="H628">
        <v>0.84754790000000002</v>
      </c>
      <c r="I628">
        <v>0.75698799999999999</v>
      </c>
      <c r="J628">
        <v>-9.0559899999999999E-2</v>
      </c>
      <c r="K628">
        <v>-0.1003588</v>
      </c>
      <c r="L628">
        <v>-9.4569500000000001E-2</v>
      </c>
      <c r="M628">
        <v>-9.0559899999999999E-2</v>
      </c>
      <c r="N628">
        <v>-8.6550299999999997E-2</v>
      </c>
      <c r="O628">
        <v>-8.0761100000000002E-2</v>
      </c>
      <c r="P628">
        <v>58.960099999999997</v>
      </c>
      <c r="Q628">
        <v>7.6461000000000003E-3</v>
      </c>
    </row>
    <row r="629" spans="1:17">
      <c r="A629" t="s">
        <v>2835</v>
      </c>
      <c r="B629" t="s">
        <v>2</v>
      </c>
      <c r="C629" t="s">
        <v>5</v>
      </c>
      <c r="D629" t="s">
        <v>19</v>
      </c>
      <c r="E629" t="s">
        <v>69</v>
      </c>
      <c r="F629" t="s">
        <v>23</v>
      </c>
      <c r="G629">
        <v>4</v>
      </c>
      <c r="H629">
        <v>0.84176609999999996</v>
      </c>
      <c r="I629">
        <v>0.73924780000000001</v>
      </c>
      <c r="J629">
        <v>-0.1025182</v>
      </c>
      <c r="K629">
        <v>-0.1134801</v>
      </c>
      <c r="L629">
        <v>-0.1070038</v>
      </c>
      <c r="M629">
        <v>-0.1025182</v>
      </c>
      <c r="N629">
        <v>-9.80327E-2</v>
      </c>
      <c r="O629">
        <v>-9.1556299999999993E-2</v>
      </c>
      <c r="P629">
        <v>57.621899999999997</v>
      </c>
      <c r="Q629">
        <v>8.5535999999999997E-3</v>
      </c>
    </row>
    <row r="630" spans="1:17">
      <c r="A630" t="s">
        <v>2836</v>
      </c>
      <c r="B630" t="s">
        <v>2</v>
      </c>
      <c r="C630" t="s">
        <v>5</v>
      </c>
      <c r="D630" t="s">
        <v>19</v>
      </c>
      <c r="E630" t="s">
        <v>69</v>
      </c>
      <c r="F630" t="s">
        <v>23</v>
      </c>
      <c r="G630">
        <v>5</v>
      </c>
      <c r="H630">
        <v>0.87987850000000001</v>
      </c>
      <c r="I630">
        <v>0.78726689999999999</v>
      </c>
      <c r="J630">
        <v>-9.2611600000000002E-2</v>
      </c>
      <c r="K630">
        <v>-0.1051624</v>
      </c>
      <c r="L630">
        <v>-9.7747299999999995E-2</v>
      </c>
      <c r="M630">
        <v>-9.2611600000000002E-2</v>
      </c>
      <c r="N630">
        <v>-8.7475899999999995E-2</v>
      </c>
      <c r="O630">
        <v>-8.0060800000000001E-2</v>
      </c>
      <c r="P630">
        <v>56.5593</v>
      </c>
      <c r="Q630">
        <v>9.7934000000000007E-3</v>
      </c>
    </row>
    <row r="631" spans="1:17">
      <c r="A631" t="s">
        <v>2837</v>
      </c>
      <c r="B631" t="s">
        <v>2</v>
      </c>
      <c r="C631" t="s">
        <v>5</v>
      </c>
      <c r="D631" t="s">
        <v>19</v>
      </c>
      <c r="E631" t="s">
        <v>69</v>
      </c>
      <c r="F631" t="s">
        <v>23</v>
      </c>
      <c r="G631">
        <v>6</v>
      </c>
      <c r="H631">
        <v>1.034454</v>
      </c>
      <c r="I631">
        <v>0.96041799999999999</v>
      </c>
      <c r="J631">
        <v>-7.4036500000000005E-2</v>
      </c>
      <c r="K631">
        <v>-8.9021100000000006E-2</v>
      </c>
      <c r="L631">
        <v>-8.0168100000000006E-2</v>
      </c>
      <c r="M631">
        <v>-7.4036500000000005E-2</v>
      </c>
      <c r="N631">
        <v>-6.7904900000000004E-2</v>
      </c>
      <c r="O631">
        <v>-5.9051899999999997E-2</v>
      </c>
      <c r="P631">
        <v>55.669899999999998</v>
      </c>
      <c r="Q631">
        <v>1.1692599999999999E-2</v>
      </c>
    </row>
    <row r="632" spans="1:17">
      <c r="A632" t="s">
        <v>2838</v>
      </c>
      <c r="B632" t="s">
        <v>2</v>
      </c>
      <c r="C632" t="s">
        <v>5</v>
      </c>
      <c r="D632" t="s">
        <v>19</v>
      </c>
      <c r="E632" t="s">
        <v>69</v>
      </c>
      <c r="F632" t="s">
        <v>23</v>
      </c>
      <c r="G632">
        <v>7</v>
      </c>
      <c r="H632">
        <v>1.3623050000000001</v>
      </c>
      <c r="I632">
        <v>1.0804929999999999</v>
      </c>
      <c r="J632">
        <v>-0.28181149999999999</v>
      </c>
      <c r="K632">
        <v>-0.29900880000000002</v>
      </c>
      <c r="L632">
        <v>-0.28884850000000001</v>
      </c>
      <c r="M632">
        <v>-0.28181149999999999</v>
      </c>
      <c r="N632">
        <v>-0.27477449999999998</v>
      </c>
      <c r="O632">
        <v>-0.26461420000000002</v>
      </c>
      <c r="P632">
        <v>55.069299999999998</v>
      </c>
      <c r="Q632">
        <v>1.34191E-2</v>
      </c>
    </row>
    <row r="633" spans="1:17">
      <c r="A633" t="s">
        <v>2839</v>
      </c>
      <c r="B633" t="s">
        <v>2</v>
      </c>
      <c r="C633" t="s">
        <v>5</v>
      </c>
      <c r="D633" t="s">
        <v>19</v>
      </c>
      <c r="E633" t="s">
        <v>69</v>
      </c>
      <c r="F633" t="s">
        <v>23</v>
      </c>
      <c r="G633">
        <v>8</v>
      </c>
      <c r="H633">
        <v>1.555248</v>
      </c>
      <c r="I633">
        <v>1.0784940000000001</v>
      </c>
      <c r="J633">
        <v>-0.4767535</v>
      </c>
      <c r="K633">
        <v>-0.49458390000000002</v>
      </c>
      <c r="L633">
        <v>-0.48404960000000002</v>
      </c>
      <c r="M633">
        <v>-0.4767535</v>
      </c>
      <c r="N633">
        <v>-0.46945740000000002</v>
      </c>
      <c r="O633">
        <v>-0.45892309999999997</v>
      </c>
      <c r="P633">
        <v>56.276699999999998</v>
      </c>
      <c r="Q633">
        <v>1.3913200000000001E-2</v>
      </c>
    </row>
    <row r="634" spans="1:17">
      <c r="A634" t="s">
        <v>2840</v>
      </c>
      <c r="B634" t="s">
        <v>2</v>
      </c>
      <c r="C634" t="s">
        <v>5</v>
      </c>
      <c r="D634" t="s">
        <v>19</v>
      </c>
      <c r="E634" t="s">
        <v>69</v>
      </c>
      <c r="F634" t="s">
        <v>23</v>
      </c>
      <c r="G634">
        <v>9</v>
      </c>
      <c r="H634">
        <v>1.563185</v>
      </c>
      <c r="I634">
        <v>1.0584180000000001</v>
      </c>
      <c r="J634">
        <v>-0.50476770000000004</v>
      </c>
      <c r="K634">
        <v>-0.52708920000000004</v>
      </c>
      <c r="L634">
        <v>-0.51390150000000001</v>
      </c>
      <c r="M634">
        <v>-0.50476770000000004</v>
      </c>
      <c r="N634">
        <v>-0.49563390000000002</v>
      </c>
      <c r="O634">
        <v>-0.48244609999999999</v>
      </c>
      <c r="P634">
        <v>59.203400000000002</v>
      </c>
      <c r="Q634">
        <v>1.7417599999999998E-2</v>
      </c>
    </row>
    <row r="635" spans="1:17">
      <c r="A635" t="s">
        <v>2841</v>
      </c>
      <c r="B635" t="s">
        <v>2</v>
      </c>
      <c r="C635" t="s">
        <v>5</v>
      </c>
      <c r="D635" t="s">
        <v>19</v>
      </c>
      <c r="E635" t="s">
        <v>69</v>
      </c>
      <c r="F635" t="s">
        <v>23</v>
      </c>
      <c r="G635">
        <v>10</v>
      </c>
      <c r="H635">
        <v>1.4978610000000001</v>
      </c>
      <c r="I635">
        <v>1.0959129999999999</v>
      </c>
      <c r="J635">
        <v>-0.40194790000000002</v>
      </c>
      <c r="K635">
        <v>-0.42230580000000001</v>
      </c>
      <c r="L635">
        <v>-0.41027819999999998</v>
      </c>
      <c r="M635">
        <v>-0.40194790000000002</v>
      </c>
      <c r="N635">
        <v>-0.39361770000000001</v>
      </c>
      <c r="O635">
        <v>-0.38159009999999999</v>
      </c>
      <c r="P635">
        <v>62.802799999999998</v>
      </c>
      <c r="Q635">
        <v>1.5885300000000002E-2</v>
      </c>
    </row>
    <row r="636" spans="1:17">
      <c r="A636" t="s">
        <v>2842</v>
      </c>
      <c r="B636" t="s">
        <v>2</v>
      </c>
      <c r="C636" t="s">
        <v>5</v>
      </c>
      <c r="D636" t="s">
        <v>19</v>
      </c>
      <c r="E636" t="s">
        <v>69</v>
      </c>
      <c r="F636" t="s">
        <v>23</v>
      </c>
      <c r="G636">
        <v>11</v>
      </c>
      <c r="H636">
        <v>1.3207599999999999</v>
      </c>
      <c r="I636">
        <v>1.102077</v>
      </c>
      <c r="J636">
        <v>-0.21868299999999999</v>
      </c>
      <c r="K636">
        <v>-0.23946310000000001</v>
      </c>
      <c r="L636">
        <v>-0.2271861</v>
      </c>
      <c r="M636">
        <v>-0.21868299999999999</v>
      </c>
      <c r="N636">
        <v>-0.21018000000000001</v>
      </c>
      <c r="O636">
        <v>-0.19790289999999999</v>
      </c>
      <c r="P636">
        <v>66.192400000000006</v>
      </c>
      <c r="Q636">
        <v>1.6214800000000001E-2</v>
      </c>
    </row>
    <row r="637" spans="1:17">
      <c r="A637" t="s">
        <v>2843</v>
      </c>
      <c r="B637" t="s">
        <v>2</v>
      </c>
      <c r="C637" t="s">
        <v>5</v>
      </c>
      <c r="D637" t="s">
        <v>19</v>
      </c>
      <c r="E637" t="s">
        <v>69</v>
      </c>
      <c r="F637" t="s">
        <v>23</v>
      </c>
      <c r="G637">
        <v>12</v>
      </c>
      <c r="H637">
        <v>1.1179809999999999</v>
      </c>
      <c r="I637">
        <v>1.10348</v>
      </c>
      <c r="J637">
        <v>-1.45016E-2</v>
      </c>
      <c r="K637">
        <v>-3.8201800000000001E-2</v>
      </c>
      <c r="L637">
        <v>-2.4199600000000002E-2</v>
      </c>
      <c r="M637">
        <v>-1.45016E-2</v>
      </c>
      <c r="N637">
        <v>-4.8037000000000002E-3</v>
      </c>
      <c r="O637">
        <v>9.1985999999999995E-3</v>
      </c>
      <c r="P637">
        <v>69.130899999999997</v>
      </c>
      <c r="Q637">
        <v>1.84934E-2</v>
      </c>
    </row>
    <row r="638" spans="1:17">
      <c r="A638" t="s">
        <v>2844</v>
      </c>
      <c r="B638" t="s">
        <v>2</v>
      </c>
      <c r="C638" t="s">
        <v>5</v>
      </c>
      <c r="D638" t="s">
        <v>19</v>
      </c>
      <c r="E638" t="s">
        <v>69</v>
      </c>
      <c r="F638" t="s">
        <v>23</v>
      </c>
      <c r="G638">
        <v>13</v>
      </c>
      <c r="H638">
        <v>1.0868070000000001</v>
      </c>
      <c r="I638">
        <v>1.0868070000000001</v>
      </c>
      <c r="J638">
        <v>0</v>
      </c>
      <c r="K638">
        <v>0.13223090000000001</v>
      </c>
      <c r="L638">
        <v>0.1442049</v>
      </c>
      <c r="M638">
        <v>0.1524981</v>
      </c>
      <c r="N638">
        <v>0.1607913</v>
      </c>
      <c r="O638">
        <v>0.17276530000000001</v>
      </c>
      <c r="P638">
        <v>71.753699999999995</v>
      </c>
      <c r="Q638">
        <v>1.5814600000000002E-2</v>
      </c>
    </row>
    <row r="639" spans="1:17">
      <c r="A639" t="s">
        <v>2845</v>
      </c>
      <c r="B639" t="s">
        <v>2</v>
      </c>
      <c r="C639" t="s">
        <v>5</v>
      </c>
      <c r="D639" t="s">
        <v>19</v>
      </c>
      <c r="E639" t="s">
        <v>69</v>
      </c>
      <c r="F639" t="s">
        <v>23</v>
      </c>
      <c r="G639">
        <v>14</v>
      </c>
      <c r="H639">
        <v>0.89476809999999996</v>
      </c>
      <c r="I639">
        <v>1.047266</v>
      </c>
      <c r="J639">
        <v>0.1524981</v>
      </c>
      <c r="K639">
        <v>0.1595239</v>
      </c>
      <c r="L639">
        <v>0.17229739999999999</v>
      </c>
      <c r="M639">
        <v>0.18114430000000001</v>
      </c>
      <c r="N639">
        <v>0.1899912</v>
      </c>
      <c r="O639">
        <v>0.20276469999999999</v>
      </c>
      <c r="P639">
        <v>73.940100000000001</v>
      </c>
      <c r="Q639">
        <v>1.68705E-2</v>
      </c>
    </row>
    <row r="640" spans="1:17">
      <c r="A640" t="s">
        <v>2846</v>
      </c>
      <c r="B640" t="s">
        <v>2</v>
      </c>
      <c r="C640" t="s">
        <v>5</v>
      </c>
      <c r="D640" t="s">
        <v>19</v>
      </c>
      <c r="E640" t="s">
        <v>69</v>
      </c>
      <c r="F640" t="s">
        <v>23</v>
      </c>
      <c r="G640">
        <v>15</v>
      </c>
      <c r="H640">
        <v>0.88434520000000005</v>
      </c>
      <c r="I640">
        <v>1.06549</v>
      </c>
      <c r="J640">
        <v>0.18114430000000001</v>
      </c>
      <c r="K640">
        <v>0.1757589</v>
      </c>
      <c r="L640">
        <v>0.18737039999999999</v>
      </c>
      <c r="M640">
        <v>0.19541249999999999</v>
      </c>
      <c r="N640">
        <v>0.20345460000000001</v>
      </c>
      <c r="O640">
        <v>0.21506610000000001</v>
      </c>
      <c r="P640">
        <v>75.411699999999996</v>
      </c>
      <c r="Q640">
        <v>1.53358E-2</v>
      </c>
    </row>
    <row r="641" spans="1:17">
      <c r="A641" t="s">
        <v>2847</v>
      </c>
      <c r="B641" t="s">
        <v>2</v>
      </c>
      <c r="C641" t="s">
        <v>5</v>
      </c>
      <c r="D641" t="s">
        <v>19</v>
      </c>
      <c r="E641" t="s">
        <v>69</v>
      </c>
      <c r="F641" t="s">
        <v>23</v>
      </c>
      <c r="G641">
        <v>16</v>
      </c>
      <c r="H641">
        <v>0.88218410000000003</v>
      </c>
      <c r="I641">
        <v>1.0775969999999999</v>
      </c>
      <c r="J641">
        <v>0.19541240000000001</v>
      </c>
      <c r="K641">
        <v>0.1678491</v>
      </c>
      <c r="L641">
        <v>0.17963750000000001</v>
      </c>
      <c r="M641">
        <v>0.1878021</v>
      </c>
      <c r="N641">
        <v>0.19596669999999999</v>
      </c>
      <c r="O641">
        <v>0.2077551</v>
      </c>
      <c r="P641">
        <v>76.534899999999993</v>
      </c>
      <c r="Q641">
        <v>1.5569400000000001E-2</v>
      </c>
    </row>
    <row r="642" spans="1:17">
      <c r="A642" t="s">
        <v>2848</v>
      </c>
      <c r="B642" t="s">
        <v>2</v>
      </c>
      <c r="C642" t="s">
        <v>5</v>
      </c>
      <c r="D642" t="s">
        <v>19</v>
      </c>
      <c r="E642" t="s">
        <v>69</v>
      </c>
      <c r="F642" t="s">
        <v>23</v>
      </c>
      <c r="G642">
        <v>17</v>
      </c>
      <c r="H642">
        <v>0.98731950000000002</v>
      </c>
      <c r="I642">
        <v>1.175122</v>
      </c>
      <c r="J642">
        <v>0.1878021</v>
      </c>
      <c r="K642">
        <v>0.1882112</v>
      </c>
      <c r="L642">
        <v>0.1993866</v>
      </c>
      <c r="M642">
        <v>0.20712659999999999</v>
      </c>
      <c r="N642">
        <v>0.21486659999999999</v>
      </c>
      <c r="O642">
        <v>0.22604189999999999</v>
      </c>
      <c r="P642">
        <v>77.145499999999998</v>
      </c>
      <c r="Q642">
        <v>1.4759700000000001E-2</v>
      </c>
    </row>
    <row r="643" spans="1:17">
      <c r="A643" t="s">
        <v>2849</v>
      </c>
      <c r="B643" t="s">
        <v>2</v>
      </c>
      <c r="C643" t="s">
        <v>5</v>
      </c>
      <c r="D643" t="s">
        <v>19</v>
      </c>
      <c r="E643" t="s">
        <v>69</v>
      </c>
      <c r="F643" t="s">
        <v>23</v>
      </c>
      <c r="G643">
        <v>18</v>
      </c>
      <c r="H643">
        <v>1.146207</v>
      </c>
      <c r="I643">
        <v>1.3533329999999999</v>
      </c>
      <c r="J643">
        <v>0.20712649999999999</v>
      </c>
      <c r="K643">
        <v>0.1607866</v>
      </c>
      <c r="L643">
        <v>0.17387559999999999</v>
      </c>
      <c r="M643">
        <v>0.18294089999999999</v>
      </c>
      <c r="N643">
        <v>0.19200629999999999</v>
      </c>
      <c r="O643">
        <v>0.20509530000000001</v>
      </c>
      <c r="P643">
        <v>76.573300000000003</v>
      </c>
      <c r="Q643">
        <v>1.72871E-2</v>
      </c>
    </row>
    <row r="644" spans="1:17">
      <c r="A644" t="s">
        <v>2850</v>
      </c>
      <c r="B644" t="s">
        <v>2</v>
      </c>
      <c r="C644" t="s">
        <v>5</v>
      </c>
      <c r="D644" t="s">
        <v>19</v>
      </c>
      <c r="E644" t="s">
        <v>69</v>
      </c>
      <c r="F644" t="s">
        <v>23</v>
      </c>
      <c r="G644">
        <v>19</v>
      </c>
      <c r="H644">
        <v>1.2544120000000001</v>
      </c>
      <c r="I644">
        <v>1.4373530000000001</v>
      </c>
      <c r="J644">
        <v>0.18294089999999999</v>
      </c>
      <c r="K644">
        <v>8.8184499999999999E-2</v>
      </c>
      <c r="L644">
        <v>0.1031884</v>
      </c>
      <c r="M644">
        <v>0.1135801</v>
      </c>
      <c r="N644">
        <v>0.12397179999999999</v>
      </c>
      <c r="O644">
        <v>0.13897580000000001</v>
      </c>
      <c r="P644">
        <v>75.100099999999998</v>
      </c>
      <c r="Q644">
        <v>1.9816299999999998E-2</v>
      </c>
    </row>
    <row r="645" spans="1:17">
      <c r="A645" t="s">
        <v>2851</v>
      </c>
      <c r="B645" t="s">
        <v>2</v>
      </c>
      <c r="C645" t="s">
        <v>5</v>
      </c>
      <c r="D645" t="s">
        <v>19</v>
      </c>
      <c r="E645" t="s">
        <v>69</v>
      </c>
      <c r="F645" t="s">
        <v>23</v>
      </c>
      <c r="G645">
        <v>20</v>
      </c>
      <c r="H645">
        <v>1.302381</v>
      </c>
      <c r="I645">
        <v>1.412131</v>
      </c>
      <c r="J645">
        <v>0.1097504</v>
      </c>
      <c r="K645">
        <v>8.6685399999999996E-2</v>
      </c>
      <c r="L645">
        <v>0.1003124</v>
      </c>
      <c r="M645">
        <v>0.1097504</v>
      </c>
      <c r="N645">
        <v>0.1191884</v>
      </c>
      <c r="O645">
        <v>0.1328154</v>
      </c>
      <c r="P645">
        <v>72.570800000000006</v>
      </c>
      <c r="Q645">
        <v>1.7997699999999998E-2</v>
      </c>
    </row>
    <row r="646" spans="1:17">
      <c r="A646" t="s">
        <v>2852</v>
      </c>
      <c r="B646" t="s">
        <v>2</v>
      </c>
      <c r="C646" t="s">
        <v>5</v>
      </c>
      <c r="D646" t="s">
        <v>19</v>
      </c>
      <c r="E646" t="s">
        <v>69</v>
      </c>
      <c r="F646" t="s">
        <v>23</v>
      </c>
      <c r="G646">
        <v>21</v>
      </c>
      <c r="H646">
        <v>1.346765</v>
      </c>
      <c r="I646">
        <v>1.4878199999999999</v>
      </c>
      <c r="J646">
        <v>0.14105490000000001</v>
      </c>
      <c r="K646">
        <v>0.1194167</v>
      </c>
      <c r="L646">
        <v>0.1322007</v>
      </c>
      <c r="M646">
        <v>0.14105490000000001</v>
      </c>
      <c r="N646">
        <v>0.14990909999999999</v>
      </c>
      <c r="O646">
        <v>0.16269320000000001</v>
      </c>
      <c r="P646">
        <v>69.772800000000004</v>
      </c>
      <c r="Q646">
        <v>1.6884400000000001E-2</v>
      </c>
    </row>
    <row r="647" spans="1:17">
      <c r="A647" t="s">
        <v>2853</v>
      </c>
      <c r="B647" t="s">
        <v>2</v>
      </c>
      <c r="C647" t="s">
        <v>5</v>
      </c>
      <c r="D647" t="s">
        <v>19</v>
      </c>
      <c r="E647" t="s">
        <v>69</v>
      </c>
      <c r="F647" t="s">
        <v>23</v>
      </c>
      <c r="G647">
        <v>22</v>
      </c>
      <c r="H647">
        <v>1.282586</v>
      </c>
      <c r="I647">
        <v>1.362973</v>
      </c>
      <c r="J647">
        <v>8.0387299999999995E-2</v>
      </c>
      <c r="K647">
        <v>6.2280099999999998E-2</v>
      </c>
      <c r="L647">
        <v>7.2978000000000001E-2</v>
      </c>
      <c r="M647">
        <v>8.0387299999999995E-2</v>
      </c>
      <c r="N647">
        <v>8.7796600000000002E-2</v>
      </c>
      <c r="O647">
        <v>9.8494499999999999E-2</v>
      </c>
      <c r="P647">
        <v>67.381</v>
      </c>
      <c r="Q647">
        <v>1.41292E-2</v>
      </c>
    </row>
    <row r="648" spans="1:17">
      <c r="A648" t="s">
        <v>2854</v>
      </c>
      <c r="B648" t="s">
        <v>2</v>
      </c>
      <c r="C648" t="s">
        <v>5</v>
      </c>
      <c r="D648" t="s">
        <v>19</v>
      </c>
      <c r="E648" t="s">
        <v>69</v>
      </c>
      <c r="F648" t="s">
        <v>23</v>
      </c>
      <c r="G648">
        <v>23</v>
      </c>
      <c r="H648">
        <v>1.1126510000000001</v>
      </c>
      <c r="I648">
        <v>1.1379779999999999</v>
      </c>
      <c r="J648">
        <v>2.5327100000000002E-2</v>
      </c>
      <c r="K648">
        <v>6.9598999999999998E-3</v>
      </c>
      <c r="L648">
        <v>1.7811400000000002E-2</v>
      </c>
      <c r="M648">
        <v>2.5327100000000002E-2</v>
      </c>
      <c r="N648">
        <v>3.2842799999999998E-2</v>
      </c>
      <c r="O648">
        <v>4.3694200000000002E-2</v>
      </c>
      <c r="P648">
        <v>65.364800000000002</v>
      </c>
      <c r="Q648">
        <v>1.4331999999999999E-2</v>
      </c>
    </row>
    <row r="649" spans="1:17">
      <c r="A649" t="s">
        <v>2855</v>
      </c>
      <c r="B649" t="s">
        <v>2</v>
      </c>
      <c r="C649" t="s">
        <v>5</v>
      </c>
      <c r="D649" t="s">
        <v>19</v>
      </c>
      <c r="E649" t="s">
        <v>69</v>
      </c>
      <c r="F649" t="s">
        <v>23</v>
      </c>
      <c r="G649">
        <v>24</v>
      </c>
      <c r="H649">
        <v>0.94145250000000003</v>
      </c>
      <c r="I649">
        <v>0.92065010000000003</v>
      </c>
      <c r="J649">
        <v>-2.0802399999999999E-2</v>
      </c>
      <c r="K649">
        <v>-3.78871E-2</v>
      </c>
      <c r="L649">
        <v>-2.77933E-2</v>
      </c>
      <c r="M649">
        <v>-2.0802399999999999E-2</v>
      </c>
      <c r="N649">
        <v>-1.3811500000000001E-2</v>
      </c>
      <c r="O649">
        <v>-3.7177E-3</v>
      </c>
      <c r="P649">
        <v>63.4039</v>
      </c>
      <c r="Q649">
        <v>1.33312E-2</v>
      </c>
    </row>
    <row r="650" spans="1:17">
      <c r="A650" t="s">
        <v>2856</v>
      </c>
      <c r="B650" t="s">
        <v>2</v>
      </c>
      <c r="C650" t="s">
        <v>5</v>
      </c>
      <c r="D650" t="s">
        <v>19</v>
      </c>
      <c r="E650" t="s">
        <v>69</v>
      </c>
      <c r="F650" t="s">
        <v>24</v>
      </c>
      <c r="G650">
        <v>1</v>
      </c>
      <c r="H650">
        <v>0.79327429999999999</v>
      </c>
      <c r="I650">
        <v>0.89366449999999997</v>
      </c>
      <c r="J650">
        <v>0.1003902</v>
      </c>
      <c r="K650">
        <v>8.1517199999999998E-2</v>
      </c>
      <c r="L650">
        <v>9.26675E-2</v>
      </c>
      <c r="M650">
        <v>0.1003902</v>
      </c>
      <c r="N650">
        <v>0.1081129</v>
      </c>
      <c r="O650">
        <v>0.1192633</v>
      </c>
      <c r="P650">
        <v>62.1</v>
      </c>
      <c r="Q650">
        <v>1.4726700000000001E-2</v>
      </c>
    </row>
    <row r="651" spans="1:17">
      <c r="A651" t="s">
        <v>2857</v>
      </c>
      <c r="B651" t="s">
        <v>2</v>
      </c>
      <c r="C651" t="s">
        <v>5</v>
      </c>
      <c r="D651" t="s">
        <v>19</v>
      </c>
      <c r="E651" t="s">
        <v>69</v>
      </c>
      <c r="F651" t="s">
        <v>24</v>
      </c>
      <c r="G651">
        <v>2</v>
      </c>
      <c r="H651">
        <v>0.78537089999999998</v>
      </c>
      <c r="I651">
        <v>0.86444069999999995</v>
      </c>
      <c r="J651">
        <v>7.9069799999999996E-2</v>
      </c>
      <c r="K651">
        <v>6.1669700000000001E-2</v>
      </c>
      <c r="L651">
        <v>7.1949799999999994E-2</v>
      </c>
      <c r="M651">
        <v>7.9069799999999996E-2</v>
      </c>
      <c r="N651">
        <v>8.6189799999999997E-2</v>
      </c>
      <c r="O651">
        <v>9.647E-2</v>
      </c>
      <c r="P651">
        <v>60.65</v>
      </c>
      <c r="Q651">
        <v>1.35774E-2</v>
      </c>
    </row>
    <row r="652" spans="1:17">
      <c r="A652" t="s">
        <v>2858</v>
      </c>
      <c r="B652" t="s">
        <v>2</v>
      </c>
      <c r="C652" t="s">
        <v>5</v>
      </c>
      <c r="D652" t="s">
        <v>19</v>
      </c>
      <c r="E652" t="s">
        <v>69</v>
      </c>
      <c r="F652" t="s">
        <v>24</v>
      </c>
      <c r="G652">
        <v>3</v>
      </c>
      <c r="H652">
        <v>0.77717480000000005</v>
      </c>
      <c r="I652">
        <v>0.81432819999999995</v>
      </c>
      <c r="J652">
        <v>3.7153400000000003E-2</v>
      </c>
      <c r="K652">
        <v>2.2516000000000001E-2</v>
      </c>
      <c r="L652">
        <v>3.1163900000000001E-2</v>
      </c>
      <c r="M652">
        <v>3.7153400000000003E-2</v>
      </c>
      <c r="N652">
        <v>4.3142899999999998E-2</v>
      </c>
      <c r="O652">
        <v>5.1790799999999998E-2</v>
      </c>
      <c r="P652">
        <v>59.4</v>
      </c>
      <c r="Q652">
        <v>1.1421600000000001E-2</v>
      </c>
    </row>
    <row r="653" spans="1:17">
      <c r="A653" t="s">
        <v>2859</v>
      </c>
      <c r="B653" t="s">
        <v>2</v>
      </c>
      <c r="C653" t="s">
        <v>5</v>
      </c>
      <c r="D653" t="s">
        <v>19</v>
      </c>
      <c r="E653" t="s">
        <v>69</v>
      </c>
      <c r="F653" t="s">
        <v>24</v>
      </c>
      <c r="G653">
        <v>4</v>
      </c>
      <c r="H653">
        <v>0.77196229999999999</v>
      </c>
      <c r="I653">
        <v>0.79518290000000003</v>
      </c>
      <c r="J653">
        <v>2.3220600000000001E-2</v>
      </c>
      <c r="K653">
        <v>9.7626999999999992E-3</v>
      </c>
      <c r="L653">
        <v>1.7713799999999998E-2</v>
      </c>
      <c r="M653">
        <v>2.3220600000000001E-2</v>
      </c>
      <c r="N653">
        <v>2.87275E-2</v>
      </c>
      <c r="O653">
        <v>3.6678599999999999E-2</v>
      </c>
      <c r="P653">
        <v>58.35</v>
      </c>
      <c r="Q653">
        <v>1.05013E-2</v>
      </c>
    </row>
    <row r="654" spans="1:17">
      <c r="A654" t="s">
        <v>2860</v>
      </c>
      <c r="B654" t="s">
        <v>2</v>
      </c>
      <c r="C654" t="s">
        <v>5</v>
      </c>
      <c r="D654" t="s">
        <v>19</v>
      </c>
      <c r="E654" t="s">
        <v>69</v>
      </c>
      <c r="F654" t="s">
        <v>24</v>
      </c>
      <c r="G654">
        <v>5</v>
      </c>
      <c r="H654">
        <v>0.78147789999999995</v>
      </c>
      <c r="I654">
        <v>0.81320409999999999</v>
      </c>
      <c r="J654">
        <v>3.1726200000000003E-2</v>
      </c>
      <c r="K654">
        <v>1.7929199999999999E-2</v>
      </c>
      <c r="L654">
        <v>2.6080599999999999E-2</v>
      </c>
      <c r="M654">
        <v>3.1726200000000003E-2</v>
      </c>
      <c r="N654">
        <v>3.73719E-2</v>
      </c>
      <c r="O654">
        <v>4.5523300000000003E-2</v>
      </c>
      <c r="P654">
        <v>57.45</v>
      </c>
      <c r="Q654">
        <v>1.07659E-2</v>
      </c>
    </row>
    <row r="655" spans="1:17">
      <c r="A655" t="s">
        <v>2861</v>
      </c>
      <c r="B655" t="s">
        <v>2</v>
      </c>
      <c r="C655" t="s">
        <v>5</v>
      </c>
      <c r="D655" t="s">
        <v>19</v>
      </c>
      <c r="E655" t="s">
        <v>69</v>
      </c>
      <c r="F655" t="s">
        <v>24</v>
      </c>
      <c r="G655">
        <v>6</v>
      </c>
      <c r="H655">
        <v>0.89003690000000002</v>
      </c>
      <c r="I655">
        <v>0.96642709999999998</v>
      </c>
      <c r="J655">
        <v>7.6390100000000002E-2</v>
      </c>
      <c r="K655">
        <v>5.4071099999999997E-2</v>
      </c>
      <c r="L655">
        <v>6.7257399999999995E-2</v>
      </c>
      <c r="M655">
        <v>7.6390100000000002E-2</v>
      </c>
      <c r="N655">
        <v>8.5522899999999999E-2</v>
      </c>
      <c r="O655">
        <v>9.8709199999999997E-2</v>
      </c>
      <c r="P655">
        <v>56.125</v>
      </c>
      <c r="Q655">
        <v>1.7415699999999999E-2</v>
      </c>
    </row>
    <row r="656" spans="1:17">
      <c r="A656" t="s">
        <v>2862</v>
      </c>
      <c r="B656" t="s">
        <v>2</v>
      </c>
      <c r="C656" t="s">
        <v>5</v>
      </c>
      <c r="D656" t="s">
        <v>19</v>
      </c>
      <c r="E656" t="s">
        <v>69</v>
      </c>
      <c r="F656" t="s">
        <v>24</v>
      </c>
      <c r="G656">
        <v>7</v>
      </c>
      <c r="H656">
        <v>1.125758</v>
      </c>
      <c r="I656">
        <v>1.1665289999999999</v>
      </c>
      <c r="J656">
        <v>4.0770800000000003E-2</v>
      </c>
      <c r="K656">
        <v>1.39679E-2</v>
      </c>
      <c r="L656">
        <v>2.9803300000000001E-2</v>
      </c>
      <c r="M656">
        <v>4.0770800000000003E-2</v>
      </c>
      <c r="N656">
        <v>5.1738399999999997E-2</v>
      </c>
      <c r="O656">
        <v>6.7573800000000003E-2</v>
      </c>
      <c r="P656">
        <v>55.55</v>
      </c>
      <c r="Q656">
        <v>2.0914499999999999E-2</v>
      </c>
    </row>
    <row r="657" spans="1:17">
      <c r="A657" t="s">
        <v>2863</v>
      </c>
      <c r="B657" t="s">
        <v>2</v>
      </c>
      <c r="C657" t="s">
        <v>5</v>
      </c>
      <c r="D657" t="s">
        <v>19</v>
      </c>
      <c r="E657" t="s">
        <v>69</v>
      </c>
      <c r="F657" t="s">
        <v>24</v>
      </c>
      <c r="G657">
        <v>8</v>
      </c>
      <c r="H657">
        <v>1.306287</v>
      </c>
      <c r="I657">
        <v>1.221954</v>
      </c>
      <c r="J657">
        <v>-8.4332199999999996E-2</v>
      </c>
      <c r="K657">
        <v>-0.1143246</v>
      </c>
      <c r="L657">
        <v>-9.6604899999999994E-2</v>
      </c>
      <c r="M657">
        <v>-8.4332199999999996E-2</v>
      </c>
      <c r="N657">
        <v>-7.2059600000000001E-2</v>
      </c>
      <c r="O657">
        <v>-5.4339899999999997E-2</v>
      </c>
      <c r="P657">
        <v>57.225000000000001</v>
      </c>
      <c r="Q657">
        <v>2.34031E-2</v>
      </c>
    </row>
    <row r="658" spans="1:17">
      <c r="A658" t="s">
        <v>2864</v>
      </c>
      <c r="B658" t="s">
        <v>2</v>
      </c>
      <c r="C658" t="s">
        <v>5</v>
      </c>
      <c r="D658" t="s">
        <v>19</v>
      </c>
      <c r="E658" t="s">
        <v>69</v>
      </c>
      <c r="F658" t="s">
        <v>24</v>
      </c>
      <c r="G658">
        <v>9</v>
      </c>
      <c r="H658">
        <v>1.36069</v>
      </c>
      <c r="I658">
        <v>1.14194</v>
      </c>
      <c r="J658">
        <v>-0.2187501</v>
      </c>
      <c r="K658">
        <v>-0.25190699999999999</v>
      </c>
      <c r="L658">
        <v>-0.23231760000000001</v>
      </c>
      <c r="M658">
        <v>-0.2187501</v>
      </c>
      <c r="N658">
        <v>-0.20518259999999999</v>
      </c>
      <c r="O658">
        <v>-0.18559320000000001</v>
      </c>
      <c r="P658">
        <v>61.125</v>
      </c>
      <c r="Q658">
        <v>2.58725E-2</v>
      </c>
    </row>
    <row r="659" spans="1:17">
      <c r="A659" t="s">
        <v>2865</v>
      </c>
      <c r="B659" t="s">
        <v>2</v>
      </c>
      <c r="C659" t="s">
        <v>5</v>
      </c>
      <c r="D659" t="s">
        <v>19</v>
      </c>
      <c r="E659" t="s">
        <v>69</v>
      </c>
      <c r="F659" t="s">
        <v>24</v>
      </c>
      <c r="G659">
        <v>10</v>
      </c>
      <c r="H659">
        <v>1.2658480000000001</v>
      </c>
      <c r="I659">
        <v>1.0568059999999999</v>
      </c>
      <c r="J659">
        <v>-0.20904200000000001</v>
      </c>
      <c r="K659">
        <v>-0.24544479999999999</v>
      </c>
      <c r="L659">
        <v>-0.22393769999999999</v>
      </c>
      <c r="M659">
        <v>-0.20904200000000001</v>
      </c>
      <c r="N659">
        <v>-0.19414619999999999</v>
      </c>
      <c r="O659">
        <v>-0.17263909999999999</v>
      </c>
      <c r="P659">
        <v>65.599999999999994</v>
      </c>
      <c r="Q659">
        <v>2.8405300000000001E-2</v>
      </c>
    </row>
    <row r="660" spans="1:17">
      <c r="A660" t="s">
        <v>2866</v>
      </c>
      <c r="B660" t="s">
        <v>2</v>
      </c>
      <c r="C660" t="s">
        <v>5</v>
      </c>
      <c r="D660" t="s">
        <v>19</v>
      </c>
      <c r="E660" t="s">
        <v>69</v>
      </c>
      <c r="F660" t="s">
        <v>24</v>
      </c>
      <c r="G660">
        <v>11</v>
      </c>
      <c r="H660">
        <v>1.171826</v>
      </c>
      <c r="I660">
        <v>1.0187029999999999</v>
      </c>
      <c r="J660">
        <v>-0.15312329999999999</v>
      </c>
      <c r="K660">
        <v>-0.1905183</v>
      </c>
      <c r="L660">
        <v>-0.16842509999999999</v>
      </c>
      <c r="M660">
        <v>-0.15312329999999999</v>
      </c>
      <c r="N660">
        <v>-0.13782159999999999</v>
      </c>
      <c r="O660">
        <v>-0.11572830000000001</v>
      </c>
      <c r="P660">
        <v>69.400000000000006</v>
      </c>
      <c r="Q660">
        <v>2.9179500000000001E-2</v>
      </c>
    </row>
    <row r="661" spans="1:17">
      <c r="A661" t="s">
        <v>2867</v>
      </c>
      <c r="B661" t="s">
        <v>2</v>
      </c>
      <c r="C661" t="s">
        <v>5</v>
      </c>
      <c r="D661" t="s">
        <v>19</v>
      </c>
      <c r="E661" t="s">
        <v>69</v>
      </c>
      <c r="F661" t="s">
        <v>24</v>
      </c>
      <c r="G661">
        <v>12</v>
      </c>
      <c r="H661">
        <v>1.062189</v>
      </c>
      <c r="I661">
        <v>1.014</v>
      </c>
      <c r="J661">
        <v>-4.8188700000000001E-2</v>
      </c>
      <c r="K661">
        <v>-8.3334900000000003E-2</v>
      </c>
      <c r="L661">
        <v>-6.2570200000000006E-2</v>
      </c>
      <c r="M661">
        <v>-4.8188700000000001E-2</v>
      </c>
      <c r="N661">
        <v>-3.38071E-2</v>
      </c>
      <c r="O661">
        <v>-1.30425E-2</v>
      </c>
      <c r="P661">
        <v>72.474999999999994</v>
      </c>
      <c r="Q661">
        <v>2.74247E-2</v>
      </c>
    </row>
    <row r="662" spans="1:17">
      <c r="A662" t="s">
        <v>2868</v>
      </c>
      <c r="B662" t="s">
        <v>2</v>
      </c>
      <c r="C662" t="s">
        <v>5</v>
      </c>
      <c r="D662" t="s">
        <v>19</v>
      </c>
      <c r="E662" t="s">
        <v>69</v>
      </c>
      <c r="F662" t="s">
        <v>24</v>
      </c>
      <c r="G662">
        <v>13</v>
      </c>
      <c r="H662">
        <v>0.98778440000000001</v>
      </c>
      <c r="I662">
        <v>0.98778440000000001</v>
      </c>
      <c r="J662">
        <v>0</v>
      </c>
      <c r="K662">
        <v>-2.6659599999999999E-2</v>
      </c>
      <c r="L662">
        <v>-8.0859E-3</v>
      </c>
      <c r="M662">
        <v>4.7781000000000004E-3</v>
      </c>
      <c r="N662">
        <v>1.76422E-2</v>
      </c>
      <c r="O662">
        <v>3.6215799999999999E-2</v>
      </c>
      <c r="P662">
        <v>74.575000000000003</v>
      </c>
      <c r="Q662">
        <v>2.4531000000000001E-2</v>
      </c>
    </row>
    <row r="663" spans="1:17">
      <c r="A663" t="s">
        <v>2869</v>
      </c>
      <c r="B663" t="s">
        <v>2</v>
      </c>
      <c r="C663" t="s">
        <v>5</v>
      </c>
      <c r="D663" t="s">
        <v>19</v>
      </c>
      <c r="E663" t="s">
        <v>69</v>
      </c>
      <c r="F663" t="s">
        <v>24</v>
      </c>
      <c r="G663">
        <v>14</v>
      </c>
      <c r="H663">
        <v>1.0456449999999999</v>
      </c>
      <c r="I663">
        <v>1.050424</v>
      </c>
      <c r="J663">
        <v>4.7781000000000004E-3</v>
      </c>
      <c r="K663">
        <v>5.9586600000000003E-2</v>
      </c>
      <c r="L663">
        <v>7.8123600000000001E-2</v>
      </c>
      <c r="M663">
        <v>9.0962199999999993E-2</v>
      </c>
      <c r="N663">
        <v>0.1038009</v>
      </c>
      <c r="O663">
        <v>0.1223379</v>
      </c>
      <c r="P663">
        <v>76.5</v>
      </c>
      <c r="Q663">
        <v>2.4482500000000001E-2</v>
      </c>
    </row>
    <row r="664" spans="1:17">
      <c r="A664" t="s">
        <v>2870</v>
      </c>
      <c r="B664" t="s">
        <v>2</v>
      </c>
      <c r="C664" t="s">
        <v>5</v>
      </c>
      <c r="D664" t="s">
        <v>19</v>
      </c>
      <c r="E664" t="s">
        <v>69</v>
      </c>
      <c r="F664" t="s">
        <v>24</v>
      </c>
      <c r="G664">
        <v>15</v>
      </c>
      <c r="H664">
        <v>1.0684389999999999</v>
      </c>
      <c r="I664">
        <v>1.1594009999999999</v>
      </c>
      <c r="J664">
        <v>9.0962199999999993E-2</v>
      </c>
      <c r="K664">
        <v>0.13897010000000001</v>
      </c>
      <c r="L664">
        <v>0.1577238</v>
      </c>
      <c r="M664">
        <v>0.17071249999999999</v>
      </c>
      <c r="N664">
        <v>0.18370120000000001</v>
      </c>
      <c r="O664">
        <v>0.20245489999999999</v>
      </c>
      <c r="P664">
        <v>78.174999999999997</v>
      </c>
      <c r="Q664">
        <v>2.4768800000000001E-2</v>
      </c>
    </row>
    <row r="665" spans="1:17">
      <c r="A665" t="s">
        <v>2871</v>
      </c>
      <c r="B665" t="s">
        <v>2</v>
      </c>
      <c r="C665" t="s">
        <v>5</v>
      </c>
      <c r="D665" t="s">
        <v>19</v>
      </c>
      <c r="E665" t="s">
        <v>69</v>
      </c>
      <c r="F665" t="s">
        <v>24</v>
      </c>
      <c r="G665">
        <v>16</v>
      </c>
      <c r="H665">
        <v>1.223274</v>
      </c>
      <c r="I665">
        <v>1.3939859999999999</v>
      </c>
      <c r="J665">
        <v>0.17071249999999999</v>
      </c>
      <c r="K665">
        <v>0.30857709999999999</v>
      </c>
      <c r="L665">
        <v>0.32546789999999998</v>
      </c>
      <c r="M665">
        <v>0.33716639999999998</v>
      </c>
      <c r="N665">
        <v>0.34886489999999998</v>
      </c>
      <c r="O665">
        <v>0.36575570000000002</v>
      </c>
      <c r="P665">
        <v>78.900000000000006</v>
      </c>
      <c r="Q665">
        <v>2.23083E-2</v>
      </c>
    </row>
    <row r="666" spans="1:17">
      <c r="A666" t="s">
        <v>2872</v>
      </c>
      <c r="B666" t="s">
        <v>2</v>
      </c>
      <c r="C666" t="s">
        <v>5</v>
      </c>
      <c r="D666" t="s">
        <v>19</v>
      </c>
      <c r="E666" t="s">
        <v>69</v>
      </c>
      <c r="F666" t="s">
        <v>24</v>
      </c>
      <c r="G666">
        <v>17</v>
      </c>
      <c r="H666">
        <v>1.1779310000000001</v>
      </c>
      <c r="I666">
        <v>1.5150969999999999</v>
      </c>
      <c r="J666">
        <v>0.33716639999999998</v>
      </c>
      <c r="K666">
        <v>0.35202270000000002</v>
      </c>
      <c r="L666">
        <v>0.3711237</v>
      </c>
      <c r="M666">
        <v>0.3843531</v>
      </c>
      <c r="N666">
        <v>0.3975824</v>
      </c>
      <c r="O666">
        <v>0.41668349999999998</v>
      </c>
      <c r="P666">
        <v>78.724999999999994</v>
      </c>
      <c r="Q666">
        <v>2.52275E-2</v>
      </c>
    </row>
    <row r="667" spans="1:17">
      <c r="A667" t="s">
        <v>2873</v>
      </c>
      <c r="B667" t="s">
        <v>2</v>
      </c>
      <c r="C667" t="s">
        <v>5</v>
      </c>
      <c r="D667" t="s">
        <v>19</v>
      </c>
      <c r="E667" t="s">
        <v>69</v>
      </c>
      <c r="F667" t="s">
        <v>24</v>
      </c>
      <c r="G667">
        <v>18</v>
      </c>
      <c r="H667">
        <v>1.322182</v>
      </c>
      <c r="I667">
        <v>1.7065349999999999</v>
      </c>
      <c r="J667">
        <v>0.3843531</v>
      </c>
      <c r="K667">
        <v>0.36509150000000001</v>
      </c>
      <c r="L667">
        <v>0.38822129999999999</v>
      </c>
      <c r="M667">
        <v>0.40424100000000002</v>
      </c>
      <c r="N667">
        <v>0.42026059999999998</v>
      </c>
      <c r="O667">
        <v>0.44339040000000002</v>
      </c>
      <c r="P667">
        <v>78.5</v>
      </c>
      <c r="Q667">
        <v>3.0548499999999999E-2</v>
      </c>
    </row>
    <row r="668" spans="1:17">
      <c r="A668" t="s">
        <v>2874</v>
      </c>
      <c r="B668" t="s">
        <v>2</v>
      </c>
      <c r="C668" t="s">
        <v>5</v>
      </c>
      <c r="D668" t="s">
        <v>19</v>
      </c>
      <c r="E668" t="s">
        <v>69</v>
      </c>
      <c r="F668" t="s">
        <v>24</v>
      </c>
      <c r="G668">
        <v>19</v>
      </c>
      <c r="H668">
        <v>1.357057</v>
      </c>
      <c r="I668">
        <v>1.761298</v>
      </c>
      <c r="J668">
        <v>0.40424100000000002</v>
      </c>
      <c r="K668">
        <v>0.22260959999999999</v>
      </c>
      <c r="L668">
        <v>0.24443129999999999</v>
      </c>
      <c r="M668">
        <v>0.25954480000000002</v>
      </c>
      <c r="N668">
        <v>0.27465840000000002</v>
      </c>
      <c r="O668">
        <v>0.29648010000000002</v>
      </c>
      <c r="P668">
        <v>77.400000000000006</v>
      </c>
      <c r="Q668">
        <v>2.8820700000000001E-2</v>
      </c>
    </row>
    <row r="669" spans="1:17">
      <c r="A669" t="s">
        <v>2875</v>
      </c>
      <c r="B669" t="s">
        <v>2</v>
      </c>
      <c r="C669" t="s">
        <v>5</v>
      </c>
      <c r="D669" t="s">
        <v>19</v>
      </c>
      <c r="E669" t="s">
        <v>69</v>
      </c>
      <c r="F669" t="s">
        <v>24</v>
      </c>
      <c r="G669">
        <v>20</v>
      </c>
      <c r="H669">
        <v>1.5605169999999999</v>
      </c>
      <c r="I669">
        <v>1.766116</v>
      </c>
      <c r="J669">
        <v>0.2055987</v>
      </c>
      <c r="K669">
        <v>0.16283320000000001</v>
      </c>
      <c r="L669">
        <v>0.1880994</v>
      </c>
      <c r="M669">
        <v>0.2055987</v>
      </c>
      <c r="N669">
        <v>0.22309799999999999</v>
      </c>
      <c r="O669">
        <v>0.24836420000000001</v>
      </c>
      <c r="P669">
        <v>74.075000000000003</v>
      </c>
      <c r="Q669">
        <v>3.33701E-2</v>
      </c>
    </row>
    <row r="670" spans="1:17">
      <c r="A670" t="s">
        <v>2876</v>
      </c>
      <c r="B670" t="s">
        <v>2</v>
      </c>
      <c r="C670" t="s">
        <v>5</v>
      </c>
      <c r="D670" t="s">
        <v>19</v>
      </c>
      <c r="E670" t="s">
        <v>69</v>
      </c>
      <c r="F670" t="s">
        <v>24</v>
      </c>
      <c r="G670">
        <v>21</v>
      </c>
      <c r="H670">
        <v>1.5259689999999999</v>
      </c>
      <c r="I670">
        <v>1.7216020000000001</v>
      </c>
      <c r="J670">
        <v>0.195633</v>
      </c>
      <c r="K670">
        <v>0.15606390000000001</v>
      </c>
      <c r="L670">
        <v>0.17944160000000001</v>
      </c>
      <c r="M670">
        <v>0.195633</v>
      </c>
      <c r="N670">
        <v>0.21182429999999999</v>
      </c>
      <c r="O670">
        <v>0.23520199999999999</v>
      </c>
      <c r="P670">
        <v>71.125</v>
      </c>
      <c r="Q670">
        <v>3.0875900000000001E-2</v>
      </c>
    </row>
    <row r="671" spans="1:17">
      <c r="A671" t="s">
        <v>2877</v>
      </c>
      <c r="B671" t="s">
        <v>2</v>
      </c>
      <c r="C671" t="s">
        <v>5</v>
      </c>
      <c r="D671" t="s">
        <v>19</v>
      </c>
      <c r="E671" t="s">
        <v>69</v>
      </c>
      <c r="F671" t="s">
        <v>24</v>
      </c>
      <c r="G671">
        <v>22</v>
      </c>
      <c r="H671">
        <v>1.3731580000000001</v>
      </c>
      <c r="I671">
        <v>1.5418769999999999</v>
      </c>
      <c r="J671">
        <v>0.1687198</v>
      </c>
      <c r="K671">
        <v>0.1352314</v>
      </c>
      <c r="L671">
        <v>0.1550166</v>
      </c>
      <c r="M671">
        <v>0.1687198</v>
      </c>
      <c r="N671">
        <v>0.182423</v>
      </c>
      <c r="O671">
        <v>0.20220830000000001</v>
      </c>
      <c r="P671">
        <v>68.424999999999997</v>
      </c>
      <c r="Q671">
        <v>2.61312E-2</v>
      </c>
    </row>
    <row r="672" spans="1:17">
      <c r="A672" t="s">
        <v>2878</v>
      </c>
      <c r="B672" t="s">
        <v>2</v>
      </c>
      <c r="C672" t="s">
        <v>5</v>
      </c>
      <c r="D672" t="s">
        <v>19</v>
      </c>
      <c r="E672" t="s">
        <v>69</v>
      </c>
      <c r="F672" t="s">
        <v>24</v>
      </c>
      <c r="G672">
        <v>23</v>
      </c>
      <c r="H672">
        <v>1.173692</v>
      </c>
      <c r="I672">
        <v>1.302284</v>
      </c>
      <c r="J672">
        <v>0.12859119999999999</v>
      </c>
      <c r="K672">
        <v>0.1021011</v>
      </c>
      <c r="L672">
        <v>0.1177516</v>
      </c>
      <c r="M672">
        <v>0.12859119999999999</v>
      </c>
      <c r="N672">
        <v>0.13943069999999999</v>
      </c>
      <c r="O672">
        <v>0.15508130000000001</v>
      </c>
      <c r="P672">
        <v>65.95</v>
      </c>
      <c r="Q672">
        <v>2.0670299999999999E-2</v>
      </c>
    </row>
    <row r="673" spans="1:17">
      <c r="A673" t="s">
        <v>2879</v>
      </c>
      <c r="B673" t="s">
        <v>2</v>
      </c>
      <c r="C673" t="s">
        <v>5</v>
      </c>
      <c r="D673" t="s">
        <v>19</v>
      </c>
      <c r="E673" t="s">
        <v>69</v>
      </c>
      <c r="F673" t="s">
        <v>24</v>
      </c>
      <c r="G673">
        <v>24</v>
      </c>
      <c r="H673">
        <v>0.93883470000000002</v>
      </c>
      <c r="I673">
        <v>1.0834170000000001</v>
      </c>
      <c r="J673">
        <v>0.14458270000000001</v>
      </c>
      <c r="K673">
        <v>0.12090960000000001</v>
      </c>
      <c r="L673">
        <v>0.13489580000000001</v>
      </c>
      <c r="M673">
        <v>0.14458270000000001</v>
      </c>
      <c r="N673">
        <v>0.1542695</v>
      </c>
      <c r="O673">
        <v>0.16825580000000001</v>
      </c>
      <c r="P673">
        <v>63.524999999999999</v>
      </c>
      <c r="Q673">
        <v>1.8472200000000001E-2</v>
      </c>
    </row>
    <row r="674" spans="1:17">
      <c r="A674" t="s">
        <v>2880</v>
      </c>
      <c r="B674" t="s">
        <v>2</v>
      </c>
      <c r="C674" t="s">
        <v>5</v>
      </c>
      <c r="D674" t="s">
        <v>19</v>
      </c>
      <c r="E674" t="s">
        <v>69</v>
      </c>
      <c r="F674" t="s">
        <v>25</v>
      </c>
      <c r="G674">
        <v>1</v>
      </c>
      <c r="H674">
        <v>0.97372040000000004</v>
      </c>
      <c r="I674">
        <v>1.031229</v>
      </c>
      <c r="J674">
        <v>5.7508200000000002E-2</v>
      </c>
      <c r="K674">
        <v>3.2204299999999998E-2</v>
      </c>
      <c r="L674">
        <v>4.7154000000000001E-2</v>
      </c>
      <c r="M674">
        <v>5.7508200000000002E-2</v>
      </c>
      <c r="N674">
        <v>6.78623E-2</v>
      </c>
      <c r="O674">
        <v>8.2811999999999997E-2</v>
      </c>
      <c r="P674">
        <v>50.889800000000001</v>
      </c>
      <c r="Q674">
        <v>1.97447E-2</v>
      </c>
    </row>
    <row r="675" spans="1:17">
      <c r="A675" t="s">
        <v>2881</v>
      </c>
      <c r="B675" t="s">
        <v>2</v>
      </c>
      <c r="C675" t="s">
        <v>5</v>
      </c>
      <c r="D675" t="s">
        <v>19</v>
      </c>
      <c r="E675" t="s">
        <v>69</v>
      </c>
      <c r="F675" t="s">
        <v>25</v>
      </c>
      <c r="G675">
        <v>2</v>
      </c>
      <c r="H675">
        <v>0.93882410000000005</v>
      </c>
      <c r="I675">
        <v>0.94417180000000001</v>
      </c>
      <c r="J675">
        <v>5.3477999999999998E-3</v>
      </c>
      <c r="K675">
        <v>-1.48906E-2</v>
      </c>
      <c r="L675">
        <v>-2.9336000000000002E-3</v>
      </c>
      <c r="M675">
        <v>5.3477999999999998E-3</v>
      </c>
      <c r="N675">
        <v>1.3629199999999999E-2</v>
      </c>
      <c r="O675">
        <v>2.55862E-2</v>
      </c>
      <c r="P675">
        <v>49.948300000000003</v>
      </c>
      <c r="Q675">
        <v>1.57921E-2</v>
      </c>
    </row>
    <row r="676" spans="1:17">
      <c r="A676" t="s">
        <v>2882</v>
      </c>
      <c r="B676" t="s">
        <v>2</v>
      </c>
      <c r="C676" t="s">
        <v>5</v>
      </c>
      <c r="D676" t="s">
        <v>19</v>
      </c>
      <c r="E676" t="s">
        <v>69</v>
      </c>
      <c r="F676" t="s">
        <v>25</v>
      </c>
      <c r="G676">
        <v>3</v>
      </c>
      <c r="H676">
        <v>0.91971369999999997</v>
      </c>
      <c r="I676">
        <v>0.9305909</v>
      </c>
      <c r="J676">
        <v>1.08772E-2</v>
      </c>
      <c r="K676">
        <v>-6.4967999999999996E-3</v>
      </c>
      <c r="L676">
        <v>3.7678999999999998E-3</v>
      </c>
      <c r="M676">
        <v>1.08772E-2</v>
      </c>
      <c r="N676">
        <v>1.7986499999999999E-2</v>
      </c>
      <c r="O676">
        <v>2.8251200000000001E-2</v>
      </c>
      <c r="P676">
        <v>49.204999999999998</v>
      </c>
      <c r="Q676">
        <v>1.3557E-2</v>
      </c>
    </row>
    <row r="677" spans="1:17">
      <c r="A677" t="s">
        <v>2883</v>
      </c>
      <c r="B677" t="s">
        <v>2</v>
      </c>
      <c r="C677" t="s">
        <v>5</v>
      </c>
      <c r="D677" t="s">
        <v>19</v>
      </c>
      <c r="E677" t="s">
        <v>69</v>
      </c>
      <c r="F677" t="s">
        <v>25</v>
      </c>
      <c r="G677">
        <v>4</v>
      </c>
      <c r="H677">
        <v>0.898644</v>
      </c>
      <c r="I677">
        <v>0.93700839999999996</v>
      </c>
      <c r="J677">
        <v>3.83644E-2</v>
      </c>
      <c r="K677">
        <v>1.7332E-2</v>
      </c>
      <c r="L677">
        <v>2.9758099999999999E-2</v>
      </c>
      <c r="M677">
        <v>3.83644E-2</v>
      </c>
      <c r="N677">
        <v>4.6970699999999997E-2</v>
      </c>
      <c r="O677">
        <v>5.9396900000000002E-2</v>
      </c>
      <c r="P677">
        <v>48.7</v>
      </c>
      <c r="Q677">
        <v>1.6411700000000001E-2</v>
      </c>
    </row>
    <row r="678" spans="1:17">
      <c r="A678" t="s">
        <v>2884</v>
      </c>
      <c r="B678" t="s">
        <v>2</v>
      </c>
      <c r="C678" t="s">
        <v>5</v>
      </c>
      <c r="D678" t="s">
        <v>19</v>
      </c>
      <c r="E678" t="s">
        <v>69</v>
      </c>
      <c r="F678" t="s">
        <v>25</v>
      </c>
      <c r="G678">
        <v>5</v>
      </c>
      <c r="H678">
        <v>0.94247069999999999</v>
      </c>
      <c r="I678">
        <v>0.93316849999999996</v>
      </c>
      <c r="J678">
        <v>-9.3021000000000006E-3</v>
      </c>
      <c r="K678">
        <v>-2.9948099999999998E-2</v>
      </c>
      <c r="L678">
        <v>-1.77503E-2</v>
      </c>
      <c r="M678">
        <v>-9.3021000000000006E-3</v>
      </c>
      <c r="N678">
        <v>-8.5400000000000005E-4</v>
      </c>
      <c r="O678">
        <v>1.1343900000000001E-2</v>
      </c>
      <c r="P678">
        <v>48.392899999999997</v>
      </c>
      <c r="Q678">
        <v>1.6110200000000002E-2</v>
      </c>
    </row>
    <row r="679" spans="1:17">
      <c r="A679" t="s">
        <v>2885</v>
      </c>
      <c r="B679" t="s">
        <v>2</v>
      </c>
      <c r="C679" t="s">
        <v>5</v>
      </c>
      <c r="D679" t="s">
        <v>19</v>
      </c>
      <c r="E679" t="s">
        <v>69</v>
      </c>
      <c r="F679" t="s">
        <v>25</v>
      </c>
      <c r="G679">
        <v>6</v>
      </c>
      <c r="H679">
        <v>1.0992090000000001</v>
      </c>
      <c r="I679">
        <v>1.0496909999999999</v>
      </c>
      <c r="J679">
        <v>-4.9518300000000001E-2</v>
      </c>
      <c r="K679">
        <v>-7.7873999999999999E-2</v>
      </c>
      <c r="L679">
        <v>-6.1121200000000001E-2</v>
      </c>
      <c r="M679">
        <v>-4.9518300000000001E-2</v>
      </c>
      <c r="N679">
        <v>-3.7915400000000002E-2</v>
      </c>
      <c r="O679">
        <v>-2.11626E-2</v>
      </c>
      <c r="P679">
        <v>48.000900000000001</v>
      </c>
      <c r="Q679">
        <v>2.2126099999999999E-2</v>
      </c>
    </row>
    <row r="680" spans="1:17">
      <c r="A680" t="s">
        <v>2886</v>
      </c>
      <c r="B680" t="s">
        <v>2</v>
      </c>
      <c r="C680" t="s">
        <v>5</v>
      </c>
      <c r="D680" t="s">
        <v>19</v>
      </c>
      <c r="E680" t="s">
        <v>69</v>
      </c>
      <c r="F680" t="s">
        <v>25</v>
      </c>
      <c r="G680">
        <v>7</v>
      </c>
      <c r="H680">
        <v>1.4283980000000001</v>
      </c>
      <c r="I680">
        <v>1.2575940000000001</v>
      </c>
      <c r="J680">
        <v>-0.1708045</v>
      </c>
      <c r="K680">
        <v>-0.20634649999999999</v>
      </c>
      <c r="L680">
        <v>-0.18534800000000001</v>
      </c>
      <c r="M680">
        <v>-0.1708045</v>
      </c>
      <c r="N680">
        <v>-0.15626100000000001</v>
      </c>
      <c r="O680">
        <v>-0.13526260000000001</v>
      </c>
      <c r="P680">
        <v>47.580100000000002</v>
      </c>
      <c r="Q680">
        <v>2.7733500000000001E-2</v>
      </c>
    </row>
    <row r="681" spans="1:17">
      <c r="A681" t="s">
        <v>2887</v>
      </c>
      <c r="B681" t="s">
        <v>2</v>
      </c>
      <c r="C681" t="s">
        <v>5</v>
      </c>
      <c r="D681" t="s">
        <v>19</v>
      </c>
      <c r="E681" t="s">
        <v>69</v>
      </c>
      <c r="F681" t="s">
        <v>25</v>
      </c>
      <c r="G681">
        <v>8</v>
      </c>
      <c r="H681">
        <v>1.6197820000000001</v>
      </c>
      <c r="I681">
        <v>1.4307190000000001</v>
      </c>
      <c r="J681">
        <v>-0.18906329999999999</v>
      </c>
      <c r="K681">
        <v>-0.2255916</v>
      </c>
      <c r="L681">
        <v>-0.20401040000000001</v>
      </c>
      <c r="M681">
        <v>-0.18906329999999999</v>
      </c>
      <c r="N681">
        <v>-0.1741163</v>
      </c>
      <c r="O681">
        <v>-0.15253510000000001</v>
      </c>
      <c r="P681">
        <v>49.180100000000003</v>
      </c>
      <c r="Q681">
        <v>2.85031E-2</v>
      </c>
    </row>
    <row r="682" spans="1:17">
      <c r="A682" t="s">
        <v>2888</v>
      </c>
      <c r="B682" t="s">
        <v>2</v>
      </c>
      <c r="C682" t="s">
        <v>5</v>
      </c>
      <c r="D682" t="s">
        <v>19</v>
      </c>
      <c r="E682" t="s">
        <v>69</v>
      </c>
      <c r="F682" t="s">
        <v>25</v>
      </c>
      <c r="G682">
        <v>9</v>
      </c>
      <c r="H682">
        <v>1.4063129999999999</v>
      </c>
      <c r="I682">
        <v>1.371834</v>
      </c>
      <c r="J682">
        <v>-3.4479099999999999E-2</v>
      </c>
      <c r="K682">
        <v>-7.5064199999999998E-2</v>
      </c>
      <c r="L682">
        <v>-5.1086199999999998E-2</v>
      </c>
      <c r="M682">
        <v>-3.4479099999999999E-2</v>
      </c>
      <c r="N682">
        <v>-1.7871999999999999E-2</v>
      </c>
      <c r="O682">
        <v>6.1060000000000003E-3</v>
      </c>
      <c r="P682">
        <v>52.9604</v>
      </c>
      <c r="Q682">
        <v>3.1668700000000001E-2</v>
      </c>
    </row>
    <row r="683" spans="1:17">
      <c r="A683" t="s">
        <v>2889</v>
      </c>
      <c r="B683" t="s">
        <v>2</v>
      </c>
      <c r="C683" t="s">
        <v>5</v>
      </c>
      <c r="D683" t="s">
        <v>19</v>
      </c>
      <c r="E683" t="s">
        <v>69</v>
      </c>
      <c r="F683" t="s">
        <v>25</v>
      </c>
      <c r="G683">
        <v>10</v>
      </c>
      <c r="H683">
        <v>1.3049930000000001</v>
      </c>
      <c r="I683">
        <v>1.3047709999999999</v>
      </c>
      <c r="J683">
        <v>-2.22E-4</v>
      </c>
      <c r="K683">
        <v>-4.1255100000000003E-2</v>
      </c>
      <c r="L683">
        <v>-1.70124E-2</v>
      </c>
      <c r="M683">
        <v>-2.22E-4</v>
      </c>
      <c r="N683">
        <v>1.65684E-2</v>
      </c>
      <c r="O683">
        <v>4.0811E-2</v>
      </c>
      <c r="P683">
        <v>56.003700000000002</v>
      </c>
      <c r="Q683">
        <v>3.20183E-2</v>
      </c>
    </row>
    <row r="684" spans="1:17">
      <c r="A684" t="s">
        <v>2890</v>
      </c>
      <c r="B684" t="s">
        <v>2</v>
      </c>
      <c r="C684" t="s">
        <v>5</v>
      </c>
      <c r="D684" t="s">
        <v>19</v>
      </c>
      <c r="E684" t="s">
        <v>69</v>
      </c>
      <c r="F684" t="s">
        <v>25</v>
      </c>
      <c r="G684">
        <v>11</v>
      </c>
      <c r="H684">
        <v>1.2043060000000001</v>
      </c>
      <c r="I684">
        <v>1.2478830000000001</v>
      </c>
      <c r="J684">
        <v>4.3576900000000002E-2</v>
      </c>
      <c r="K684">
        <v>3.3368999999999998E-3</v>
      </c>
      <c r="L684">
        <v>2.7111E-2</v>
      </c>
      <c r="M684">
        <v>4.3576900000000002E-2</v>
      </c>
      <c r="N684">
        <v>6.00428E-2</v>
      </c>
      <c r="O684">
        <v>8.38169E-2</v>
      </c>
      <c r="P684">
        <v>59.248199999999997</v>
      </c>
      <c r="Q684">
        <v>3.1399400000000001E-2</v>
      </c>
    </row>
    <row r="685" spans="1:17">
      <c r="A685" t="s">
        <v>2891</v>
      </c>
      <c r="B685" t="s">
        <v>2</v>
      </c>
      <c r="C685" t="s">
        <v>5</v>
      </c>
      <c r="D685" t="s">
        <v>19</v>
      </c>
      <c r="E685" t="s">
        <v>69</v>
      </c>
      <c r="F685" t="s">
        <v>25</v>
      </c>
      <c r="G685">
        <v>12</v>
      </c>
      <c r="H685">
        <v>1.1033269999999999</v>
      </c>
      <c r="I685">
        <v>1.1830560000000001</v>
      </c>
      <c r="J685">
        <v>7.9728599999999997E-2</v>
      </c>
      <c r="K685">
        <v>4.4324299999999997E-2</v>
      </c>
      <c r="L685">
        <v>6.5241400000000005E-2</v>
      </c>
      <c r="M685">
        <v>7.9728599999999997E-2</v>
      </c>
      <c r="N685">
        <v>9.4215699999999999E-2</v>
      </c>
      <c r="O685">
        <v>0.11513279999999999</v>
      </c>
      <c r="P685">
        <v>61.902999999999999</v>
      </c>
      <c r="Q685">
        <v>2.7626100000000001E-2</v>
      </c>
    </row>
    <row r="686" spans="1:17">
      <c r="A686" t="s">
        <v>2892</v>
      </c>
      <c r="B686" t="s">
        <v>2</v>
      </c>
      <c r="C686" t="s">
        <v>5</v>
      </c>
      <c r="D686" t="s">
        <v>19</v>
      </c>
      <c r="E686" t="s">
        <v>69</v>
      </c>
      <c r="F686" t="s">
        <v>25</v>
      </c>
      <c r="G686">
        <v>13</v>
      </c>
      <c r="H686">
        <v>1.1079000000000001</v>
      </c>
      <c r="I686">
        <v>1.1079000000000001</v>
      </c>
      <c r="J686">
        <v>0</v>
      </c>
      <c r="K686">
        <v>8.1392800000000001E-2</v>
      </c>
      <c r="L686">
        <v>0.1014886</v>
      </c>
      <c r="M686">
        <v>0.115407</v>
      </c>
      <c r="N686">
        <v>0.1293253</v>
      </c>
      <c r="O686">
        <v>0.1494212</v>
      </c>
      <c r="P686">
        <v>63.865200000000002</v>
      </c>
      <c r="Q686">
        <v>2.65414E-2</v>
      </c>
    </row>
    <row r="687" spans="1:17">
      <c r="A687" t="s">
        <v>2893</v>
      </c>
      <c r="B687" t="s">
        <v>2</v>
      </c>
      <c r="C687" t="s">
        <v>5</v>
      </c>
      <c r="D687" t="s">
        <v>19</v>
      </c>
      <c r="E687" t="s">
        <v>69</v>
      </c>
      <c r="F687" t="s">
        <v>25</v>
      </c>
      <c r="G687">
        <v>14</v>
      </c>
      <c r="H687">
        <v>0.92951539999999999</v>
      </c>
      <c r="I687">
        <v>1.0449219999999999</v>
      </c>
      <c r="J687">
        <v>0.115407</v>
      </c>
      <c r="K687">
        <v>8.6248500000000006E-2</v>
      </c>
      <c r="L687">
        <v>0.1051931</v>
      </c>
      <c r="M687">
        <v>0.118314</v>
      </c>
      <c r="N687">
        <v>0.131435</v>
      </c>
      <c r="O687">
        <v>0.1503795</v>
      </c>
      <c r="P687">
        <v>65.180899999999994</v>
      </c>
      <c r="Q687">
        <v>2.5020799999999999E-2</v>
      </c>
    </row>
    <row r="688" spans="1:17">
      <c r="A688" t="s">
        <v>2894</v>
      </c>
      <c r="B688" t="s">
        <v>2</v>
      </c>
      <c r="C688" t="s">
        <v>5</v>
      </c>
      <c r="D688" t="s">
        <v>19</v>
      </c>
      <c r="E688" t="s">
        <v>69</v>
      </c>
      <c r="F688" t="s">
        <v>25</v>
      </c>
      <c r="G688">
        <v>15</v>
      </c>
      <c r="H688">
        <v>0.87070190000000003</v>
      </c>
      <c r="I688">
        <v>0.98901589999999995</v>
      </c>
      <c r="J688">
        <v>0.118314</v>
      </c>
      <c r="K688">
        <v>4.5796400000000001E-2</v>
      </c>
      <c r="L688">
        <v>6.2356500000000002E-2</v>
      </c>
      <c r="M688">
        <v>7.38259E-2</v>
      </c>
      <c r="N688">
        <v>8.5295399999999993E-2</v>
      </c>
      <c r="O688">
        <v>0.1018554</v>
      </c>
      <c r="P688">
        <v>66.342799999999997</v>
      </c>
      <c r="Q688">
        <v>2.1871499999999999E-2</v>
      </c>
    </row>
    <row r="689" spans="1:17">
      <c r="A689" t="s">
        <v>2895</v>
      </c>
      <c r="B689" t="s">
        <v>2</v>
      </c>
      <c r="C689" t="s">
        <v>5</v>
      </c>
      <c r="D689" t="s">
        <v>19</v>
      </c>
      <c r="E689" t="s">
        <v>69</v>
      </c>
      <c r="F689" t="s">
        <v>25</v>
      </c>
      <c r="G689">
        <v>16</v>
      </c>
      <c r="H689">
        <v>0.92884659999999997</v>
      </c>
      <c r="I689">
        <v>1.0026729999999999</v>
      </c>
      <c r="J689">
        <v>7.38259E-2</v>
      </c>
      <c r="K689">
        <v>4.3770700000000003E-2</v>
      </c>
      <c r="L689">
        <v>6.11516E-2</v>
      </c>
      <c r="M689">
        <v>7.3189599999999994E-2</v>
      </c>
      <c r="N689">
        <v>8.5227499999999998E-2</v>
      </c>
      <c r="O689">
        <v>0.1026084</v>
      </c>
      <c r="P689">
        <v>66.649500000000003</v>
      </c>
      <c r="Q689">
        <v>2.29556E-2</v>
      </c>
    </row>
    <row r="690" spans="1:17">
      <c r="A690" t="s">
        <v>2896</v>
      </c>
      <c r="B690" t="s">
        <v>2</v>
      </c>
      <c r="C690" t="s">
        <v>5</v>
      </c>
      <c r="D690" t="s">
        <v>19</v>
      </c>
      <c r="E690" t="s">
        <v>69</v>
      </c>
      <c r="F690" t="s">
        <v>25</v>
      </c>
      <c r="G690">
        <v>17</v>
      </c>
      <c r="H690">
        <v>1.0155270000000001</v>
      </c>
      <c r="I690">
        <v>1.0887169999999999</v>
      </c>
      <c r="J690">
        <v>7.3189599999999994E-2</v>
      </c>
      <c r="K690">
        <v>0.10408340000000001</v>
      </c>
      <c r="L690">
        <v>0.1226464</v>
      </c>
      <c r="M690">
        <v>0.13550300000000001</v>
      </c>
      <c r="N690">
        <v>0.14835960000000001</v>
      </c>
      <c r="O690">
        <v>0.1669225</v>
      </c>
      <c r="P690">
        <v>66.105599999999995</v>
      </c>
      <c r="Q690">
        <v>2.4516799999999998E-2</v>
      </c>
    </row>
    <row r="691" spans="1:17">
      <c r="A691" t="s">
        <v>2897</v>
      </c>
      <c r="B691" t="s">
        <v>2</v>
      </c>
      <c r="C691" t="s">
        <v>5</v>
      </c>
      <c r="D691" t="s">
        <v>19</v>
      </c>
      <c r="E691" t="s">
        <v>69</v>
      </c>
      <c r="F691" t="s">
        <v>25</v>
      </c>
      <c r="G691">
        <v>18</v>
      </c>
      <c r="H691">
        <v>1.1197319999999999</v>
      </c>
      <c r="I691">
        <v>1.2552350000000001</v>
      </c>
      <c r="J691">
        <v>0.13550300000000001</v>
      </c>
      <c r="K691">
        <v>0.13578689999999999</v>
      </c>
      <c r="L691">
        <v>0.15759670000000001</v>
      </c>
      <c r="M691">
        <v>0.1727022</v>
      </c>
      <c r="N691">
        <v>0.18780759999999999</v>
      </c>
      <c r="O691">
        <v>0.20961740000000001</v>
      </c>
      <c r="P691">
        <v>64.381200000000007</v>
      </c>
      <c r="Q691">
        <v>2.88051E-2</v>
      </c>
    </row>
    <row r="692" spans="1:17">
      <c r="A692" t="s">
        <v>2898</v>
      </c>
      <c r="B692" t="s">
        <v>2</v>
      </c>
      <c r="C692" t="s">
        <v>5</v>
      </c>
      <c r="D692" t="s">
        <v>19</v>
      </c>
      <c r="E692" t="s">
        <v>69</v>
      </c>
      <c r="F692" t="s">
        <v>25</v>
      </c>
      <c r="G692">
        <v>19</v>
      </c>
      <c r="H692">
        <v>1.2337590000000001</v>
      </c>
      <c r="I692">
        <v>1.406461</v>
      </c>
      <c r="J692">
        <v>0.1727022</v>
      </c>
      <c r="K692">
        <v>3.9088699999999997E-2</v>
      </c>
      <c r="L692">
        <v>6.4918400000000001E-2</v>
      </c>
      <c r="M692">
        <v>8.2808000000000007E-2</v>
      </c>
      <c r="N692">
        <v>0.1006975</v>
      </c>
      <c r="O692">
        <v>0.12652720000000001</v>
      </c>
      <c r="P692">
        <v>61.950800000000001</v>
      </c>
      <c r="Q692">
        <v>3.41143E-2</v>
      </c>
    </row>
    <row r="693" spans="1:17">
      <c r="A693" t="s">
        <v>2899</v>
      </c>
      <c r="B693" t="s">
        <v>2</v>
      </c>
      <c r="C693" t="s">
        <v>5</v>
      </c>
      <c r="D693" t="s">
        <v>19</v>
      </c>
      <c r="E693" t="s">
        <v>69</v>
      </c>
      <c r="F693" t="s">
        <v>25</v>
      </c>
      <c r="G693">
        <v>20</v>
      </c>
      <c r="H693">
        <v>1.381869</v>
      </c>
      <c r="I693">
        <v>1.4770650000000001</v>
      </c>
      <c r="J693">
        <v>9.5195199999999994E-2</v>
      </c>
      <c r="K693">
        <v>5.2449900000000001E-2</v>
      </c>
      <c r="L693">
        <v>7.7704200000000001E-2</v>
      </c>
      <c r="M693">
        <v>9.5195199999999994E-2</v>
      </c>
      <c r="N693">
        <v>0.1126862</v>
      </c>
      <c r="O693">
        <v>0.13794049999999999</v>
      </c>
      <c r="P693">
        <v>58.581200000000003</v>
      </c>
      <c r="Q693">
        <v>3.3354300000000003E-2</v>
      </c>
    </row>
    <row r="694" spans="1:17">
      <c r="A694" t="s">
        <v>2900</v>
      </c>
      <c r="B694" t="s">
        <v>2</v>
      </c>
      <c r="C694" t="s">
        <v>5</v>
      </c>
      <c r="D694" t="s">
        <v>19</v>
      </c>
      <c r="E694" t="s">
        <v>69</v>
      </c>
      <c r="F694" t="s">
        <v>25</v>
      </c>
      <c r="G694">
        <v>21</v>
      </c>
      <c r="H694">
        <v>1.3949830000000001</v>
      </c>
      <c r="I694">
        <v>1.5228379999999999</v>
      </c>
      <c r="J694">
        <v>0.12785540000000001</v>
      </c>
      <c r="K694">
        <v>8.6355199999999993E-2</v>
      </c>
      <c r="L694">
        <v>0.1108739</v>
      </c>
      <c r="M694">
        <v>0.12785540000000001</v>
      </c>
      <c r="N694">
        <v>0.14483689999999999</v>
      </c>
      <c r="O694">
        <v>0.1693556</v>
      </c>
      <c r="P694">
        <v>55.8371</v>
      </c>
      <c r="Q694">
        <v>3.23827E-2</v>
      </c>
    </row>
    <row r="695" spans="1:17">
      <c r="A695" t="s">
        <v>2901</v>
      </c>
      <c r="B695" t="s">
        <v>2</v>
      </c>
      <c r="C695" t="s">
        <v>5</v>
      </c>
      <c r="D695" t="s">
        <v>19</v>
      </c>
      <c r="E695" t="s">
        <v>69</v>
      </c>
      <c r="F695" t="s">
        <v>25</v>
      </c>
      <c r="G695">
        <v>22</v>
      </c>
      <c r="H695">
        <v>1.364573</v>
      </c>
      <c r="I695">
        <v>1.423567</v>
      </c>
      <c r="J695">
        <v>5.8993499999999997E-2</v>
      </c>
      <c r="K695">
        <v>2.3503699999999999E-2</v>
      </c>
      <c r="L695">
        <v>4.4471299999999998E-2</v>
      </c>
      <c r="M695">
        <v>5.8993499999999997E-2</v>
      </c>
      <c r="N695">
        <v>7.35156E-2</v>
      </c>
      <c r="O695">
        <v>9.4483200000000003E-2</v>
      </c>
      <c r="P695">
        <v>54.078499999999998</v>
      </c>
      <c r="Q695">
        <v>2.76928E-2</v>
      </c>
    </row>
    <row r="696" spans="1:17">
      <c r="A696" t="s">
        <v>2902</v>
      </c>
      <c r="B696" t="s">
        <v>2</v>
      </c>
      <c r="C696" t="s">
        <v>5</v>
      </c>
      <c r="D696" t="s">
        <v>19</v>
      </c>
      <c r="E696" t="s">
        <v>69</v>
      </c>
      <c r="F696" t="s">
        <v>25</v>
      </c>
      <c r="G696">
        <v>23</v>
      </c>
      <c r="H696">
        <v>1.1817899999999999</v>
      </c>
      <c r="I696">
        <v>1.230094</v>
      </c>
      <c r="J696">
        <v>4.8304100000000003E-2</v>
      </c>
      <c r="K696">
        <v>1.3301500000000001E-2</v>
      </c>
      <c r="L696">
        <v>3.3981299999999999E-2</v>
      </c>
      <c r="M696">
        <v>4.8304100000000003E-2</v>
      </c>
      <c r="N696">
        <v>6.2626899999999999E-2</v>
      </c>
      <c r="O696">
        <v>8.33068E-2</v>
      </c>
      <c r="P696">
        <v>52.593600000000002</v>
      </c>
      <c r="Q696">
        <v>2.7312699999999999E-2</v>
      </c>
    </row>
    <row r="697" spans="1:17">
      <c r="A697" t="s">
        <v>2903</v>
      </c>
      <c r="B697" t="s">
        <v>2</v>
      </c>
      <c r="C697" t="s">
        <v>5</v>
      </c>
      <c r="D697" t="s">
        <v>19</v>
      </c>
      <c r="E697" t="s">
        <v>69</v>
      </c>
      <c r="F697" t="s">
        <v>25</v>
      </c>
      <c r="G697">
        <v>24</v>
      </c>
      <c r="H697">
        <v>1.0217449999999999</v>
      </c>
      <c r="I697">
        <v>1.1478379999999999</v>
      </c>
      <c r="J697">
        <v>0.12609339999999999</v>
      </c>
      <c r="K697">
        <v>9.6319000000000002E-2</v>
      </c>
      <c r="L697">
        <v>0.11390989999999999</v>
      </c>
      <c r="M697">
        <v>0.12609339999999999</v>
      </c>
      <c r="N697">
        <v>0.13827680000000001</v>
      </c>
      <c r="O697">
        <v>0.1558677</v>
      </c>
      <c r="P697">
        <v>51.490499999999997</v>
      </c>
      <c r="Q697">
        <v>2.3233E-2</v>
      </c>
    </row>
    <row r="698" spans="1:17">
      <c r="A698" t="s">
        <v>2904</v>
      </c>
      <c r="B698" t="s">
        <v>2</v>
      </c>
      <c r="C698" t="s">
        <v>5</v>
      </c>
      <c r="D698" t="s">
        <v>19</v>
      </c>
      <c r="E698" t="s">
        <v>69</v>
      </c>
      <c r="F698" t="s">
        <v>26</v>
      </c>
      <c r="G698">
        <v>1</v>
      </c>
      <c r="H698">
        <v>0.81676210000000005</v>
      </c>
      <c r="I698">
        <v>0.8704054</v>
      </c>
      <c r="J698">
        <v>5.3643200000000002E-2</v>
      </c>
      <c r="K698">
        <v>3.7978900000000003E-2</v>
      </c>
      <c r="L698">
        <v>4.7233499999999998E-2</v>
      </c>
      <c r="M698">
        <v>5.3643200000000002E-2</v>
      </c>
      <c r="N698">
        <v>6.0052899999999999E-2</v>
      </c>
      <c r="O698">
        <v>6.9307499999999994E-2</v>
      </c>
      <c r="P698">
        <v>54.298699999999997</v>
      </c>
      <c r="Q698">
        <v>1.22229E-2</v>
      </c>
    </row>
    <row r="699" spans="1:17">
      <c r="A699" t="s">
        <v>2905</v>
      </c>
      <c r="B699" t="s">
        <v>2</v>
      </c>
      <c r="C699" t="s">
        <v>5</v>
      </c>
      <c r="D699" t="s">
        <v>19</v>
      </c>
      <c r="E699" t="s">
        <v>69</v>
      </c>
      <c r="F699" t="s">
        <v>26</v>
      </c>
      <c r="G699">
        <v>2</v>
      </c>
      <c r="H699">
        <v>0.78125460000000002</v>
      </c>
      <c r="I699">
        <v>0.79650100000000001</v>
      </c>
      <c r="J699">
        <v>1.5246300000000001E-2</v>
      </c>
      <c r="K699">
        <v>2.8040999999999999E-3</v>
      </c>
      <c r="L699">
        <v>1.01551E-2</v>
      </c>
      <c r="M699">
        <v>1.5246300000000001E-2</v>
      </c>
      <c r="N699">
        <v>2.0337600000000001E-2</v>
      </c>
      <c r="O699">
        <v>2.7688500000000001E-2</v>
      </c>
      <c r="P699">
        <v>53.420400000000001</v>
      </c>
      <c r="Q699">
        <v>9.7087000000000007E-3</v>
      </c>
    </row>
    <row r="700" spans="1:17">
      <c r="A700" t="s">
        <v>2906</v>
      </c>
      <c r="B700" t="s">
        <v>2</v>
      </c>
      <c r="C700" t="s">
        <v>5</v>
      </c>
      <c r="D700" t="s">
        <v>19</v>
      </c>
      <c r="E700" t="s">
        <v>69</v>
      </c>
      <c r="F700" t="s">
        <v>26</v>
      </c>
      <c r="G700">
        <v>3</v>
      </c>
      <c r="H700">
        <v>0.78189560000000002</v>
      </c>
      <c r="I700">
        <v>0.76902000000000004</v>
      </c>
      <c r="J700">
        <v>-1.28757E-2</v>
      </c>
      <c r="K700">
        <v>-2.5188200000000001E-2</v>
      </c>
      <c r="L700">
        <v>-1.79139E-2</v>
      </c>
      <c r="M700">
        <v>-1.28757E-2</v>
      </c>
      <c r="N700">
        <v>-7.8375000000000007E-3</v>
      </c>
      <c r="O700">
        <v>-5.6320000000000003E-4</v>
      </c>
      <c r="P700">
        <v>52.561199999999999</v>
      </c>
      <c r="Q700">
        <v>9.6074999999999997E-3</v>
      </c>
    </row>
    <row r="701" spans="1:17">
      <c r="A701" t="s">
        <v>2907</v>
      </c>
      <c r="B701" t="s">
        <v>2</v>
      </c>
      <c r="C701" t="s">
        <v>5</v>
      </c>
      <c r="D701" t="s">
        <v>19</v>
      </c>
      <c r="E701" t="s">
        <v>69</v>
      </c>
      <c r="F701" t="s">
        <v>26</v>
      </c>
      <c r="G701">
        <v>4</v>
      </c>
      <c r="H701">
        <v>0.78599669999999999</v>
      </c>
      <c r="I701">
        <v>0.78669020000000001</v>
      </c>
      <c r="J701">
        <v>6.935E-4</v>
      </c>
      <c r="K701">
        <v>-1.22013E-2</v>
      </c>
      <c r="L701">
        <v>-4.5830000000000003E-3</v>
      </c>
      <c r="M701">
        <v>6.935E-4</v>
      </c>
      <c r="N701">
        <v>5.9699000000000002E-3</v>
      </c>
      <c r="O701">
        <v>1.35882E-2</v>
      </c>
      <c r="P701">
        <v>51.751899999999999</v>
      </c>
      <c r="Q701">
        <v>1.0061799999999999E-2</v>
      </c>
    </row>
    <row r="702" spans="1:17">
      <c r="A702" t="s">
        <v>2908</v>
      </c>
      <c r="B702" t="s">
        <v>2</v>
      </c>
      <c r="C702" t="s">
        <v>5</v>
      </c>
      <c r="D702" t="s">
        <v>19</v>
      </c>
      <c r="E702" t="s">
        <v>69</v>
      </c>
      <c r="F702" t="s">
        <v>26</v>
      </c>
      <c r="G702">
        <v>5</v>
      </c>
      <c r="H702">
        <v>0.84499880000000005</v>
      </c>
      <c r="I702">
        <v>0.84319759999999999</v>
      </c>
      <c r="J702">
        <v>-1.8012E-3</v>
      </c>
      <c r="K702">
        <v>-1.80231E-2</v>
      </c>
      <c r="L702">
        <v>-8.4390999999999997E-3</v>
      </c>
      <c r="M702">
        <v>-1.8012E-3</v>
      </c>
      <c r="N702">
        <v>4.8367000000000002E-3</v>
      </c>
      <c r="O702">
        <v>1.44207E-2</v>
      </c>
      <c r="P702">
        <v>51.030900000000003</v>
      </c>
      <c r="Q702">
        <v>1.2658000000000001E-2</v>
      </c>
    </row>
    <row r="703" spans="1:17">
      <c r="A703" t="s">
        <v>2909</v>
      </c>
      <c r="B703" t="s">
        <v>2</v>
      </c>
      <c r="C703" t="s">
        <v>5</v>
      </c>
      <c r="D703" t="s">
        <v>19</v>
      </c>
      <c r="E703" t="s">
        <v>69</v>
      </c>
      <c r="F703" t="s">
        <v>26</v>
      </c>
      <c r="G703">
        <v>6</v>
      </c>
      <c r="H703">
        <v>0.99408790000000002</v>
      </c>
      <c r="I703">
        <v>0.95822680000000005</v>
      </c>
      <c r="J703">
        <v>-3.58611E-2</v>
      </c>
      <c r="K703">
        <v>-5.8412100000000002E-2</v>
      </c>
      <c r="L703">
        <v>-4.5088799999999998E-2</v>
      </c>
      <c r="M703">
        <v>-3.58611E-2</v>
      </c>
      <c r="N703">
        <v>-2.6633500000000001E-2</v>
      </c>
      <c r="O703">
        <v>-1.3310199999999999E-2</v>
      </c>
      <c r="P703">
        <v>50.429900000000004</v>
      </c>
      <c r="Q703">
        <v>1.75966E-2</v>
      </c>
    </row>
    <row r="704" spans="1:17">
      <c r="A704" t="s">
        <v>2910</v>
      </c>
      <c r="B704" t="s">
        <v>2</v>
      </c>
      <c r="C704" t="s">
        <v>5</v>
      </c>
      <c r="D704" t="s">
        <v>19</v>
      </c>
      <c r="E704" t="s">
        <v>69</v>
      </c>
      <c r="F704" t="s">
        <v>26</v>
      </c>
      <c r="G704">
        <v>7</v>
      </c>
      <c r="H704">
        <v>1.2302090000000001</v>
      </c>
      <c r="I704">
        <v>1.263617</v>
      </c>
      <c r="J704">
        <v>3.3408E-2</v>
      </c>
      <c r="K704">
        <v>1.5346500000000001E-2</v>
      </c>
      <c r="L704">
        <v>2.60174E-2</v>
      </c>
      <c r="M704">
        <v>3.3408E-2</v>
      </c>
      <c r="N704">
        <v>4.0798599999999997E-2</v>
      </c>
      <c r="O704">
        <v>5.1469500000000001E-2</v>
      </c>
      <c r="P704">
        <v>50.1402</v>
      </c>
      <c r="Q704">
        <v>1.4093400000000001E-2</v>
      </c>
    </row>
    <row r="705" spans="1:17">
      <c r="A705" t="s">
        <v>2911</v>
      </c>
      <c r="B705" t="s">
        <v>2</v>
      </c>
      <c r="C705" t="s">
        <v>5</v>
      </c>
      <c r="D705" t="s">
        <v>19</v>
      </c>
      <c r="E705" t="s">
        <v>69</v>
      </c>
      <c r="F705" t="s">
        <v>26</v>
      </c>
      <c r="G705">
        <v>8</v>
      </c>
      <c r="H705">
        <v>1.3538239999999999</v>
      </c>
      <c r="I705">
        <v>1.3498889999999999</v>
      </c>
      <c r="J705">
        <v>-3.9356E-3</v>
      </c>
      <c r="K705">
        <v>-2.5238500000000001E-2</v>
      </c>
      <c r="L705">
        <v>-1.26526E-2</v>
      </c>
      <c r="M705">
        <v>-3.9356E-3</v>
      </c>
      <c r="N705">
        <v>4.7813999999999999E-3</v>
      </c>
      <c r="O705">
        <v>1.7367400000000002E-2</v>
      </c>
      <c r="P705">
        <v>51.687100000000001</v>
      </c>
      <c r="Q705">
        <v>1.66228E-2</v>
      </c>
    </row>
    <row r="706" spans="1:17">
      <c r="A706" t="s">
        <v>2912</v>
      </c>
      <c r="B706" t="s">
        <v>2</v>
      </c>
      <c r="C706" t="s">
        <v>5</v>
      </c>
      <c r="D706" t="s">
        <v>19</v>
      </c>
      <c r="E706" t="s">
        <v>69</v>
      </c>
      <c r="F706" t="s">
        <v>26</v>
      </c>
      <c r="G706">
        <v>9</v>
      </c>
      <c r="H706">
        <v>1.318578</v>
      </c>
      <c r="I706">
        <v>1.1439950000000001</v>
      </c>
      <c r="J706">
        <v>-0.17458309999999999</v>
      </c>
      <c r="K706">
        <v>-0.19419220000000001</v>
      </c>
      <c r="L706">
        <v>-0.18260699999999999</v>
      </c>
      <c r="M706">
        <v>-0.17458309999999999</v>
      </c>
      <c r="N706">
        <v>-0.16655929999999999</v>
      </c>
      <c r="O706">
        <v>-0.1549741</v>
      </c>
      <c r="P706">
        <v>55.358400000000003</v>
      </c>
      <c r="Q706">
        <v>1.5301E-2</v>
      </c>
    </row>
    <row r="707" spans="1:17">
      <c r="A707" t="s">
        <v>2913</v>
      </c>
      <c r="B707" t="s">
        <v>2</v>
      </c>
      <c r="C707" t="s">
        <v>5</v>
      </c>
      <c r="D707" t="s">
        <v>19</v>
      </c>
      <c r="E707" t="s">
        <v>69</v>
      </c>
      <c r="F707" t="s">
        <v>26</v>
      </c>
      <c r="G707">
        <v>10</v>
      </c>
      <c r="H707">
        <v>1.2584770000000001</v>
      </c>
      <c r="I707">
        <v>1.0869740000000001</v>
      </c>
      <c r="J707">
        <v>-0.1715034</v>
      </c>
      <c r="K707">
        <v>-0.1929575</v>
      </c>
      <c r="L707">
        <v>-0.18028230000000001</v>
      </c>
      <c r="M707">
        <v>-0.1715034</v>
      </c>
      <c r="N707">
        <v>-0.16272449999999999</v>
      </c>
      <c r="O707">
        <v>-0.1500493</v>
      </c>
      <c r="P707">
        <v>58.860799999999998</v>
      </c>
      <c r="Q707">
        <v>1.6740700000000001E-2</v>
      </c>
    </row>
    <row r="708" spans="1:17">
      <c r="A708" t="s">
        <v>2914</v>
      </c>
      <c r="B708" t="s">
        <v>2</v>
      </c>
      <c r="C708" t="s">
        <v>5</v>
      </c>
      <c r="D708" t="s">
        <v>19</v>
      </c>
      <c r="E708" t="s">
        <v>69</v>
      </c>
      <c r="F708" t="s">
        <v>26</v>
      </c>
      <c r="G708">
        <v>11</v>
      </c>
      <c r="H708">
        <v>1.152104</v>
      </c>
      <c r="I708">
        <v>1.021954</v>
      </c>
      <c r="J708">
        <v>-0.13014980000000001</v>
      </c>
      <c r="K708">
        <v>-0.14832780000000001</v>
      </c>
      <c r="L708">
        <v>-0.13758809999999999</v>
      </c>
      <c r="M708">
        <v>-0.13014980000000001</v>
      </c>
      <c r="N708">
        <v>-0.1227115</v>
      </c>
      <c r="O708">
        <v>-0.1119719</v>
      </c>
      <c r="P708">
        <v>61.814599999999999</v>
      </c>
      <c r="Q708">
        <v>1.41843E-2</v>
      </c>
    </row>
    <row r="709" spans="1:17">
      <c r="A709" t="s">
        <v>2915</v>
      </c>
      <c r="B709" t="s">
        <v>2</v>
      </c>
      <c r="C709" t="s">
        <v>5</v>
      </c>
      <c r="D709" t="s">
        <v>19</v>
      </c>
      <c r="E709" t="s">
        <v>69</v>
      </c>
      <c r="F709" t="s">
        <v>26</v>
      </c>
      <c r="G709">
        <v>12</v>
      </c>
      <c r="H709">
        <v>1.056376</v>
      </c>
      <c r="I709">
        <v>0.99684720000000004</v>
      </c>
      <c r="J709">
        <v>-5.95293E-2</v>
      </c>
      <c r="K709">
        <v>-8.1842100000000001E-2</v>
      </c>
      <c r="L709">
        <v>-6.8659499999999998E-2</v>
      </c>
      <c r="M709">
        <v>-5.95293E-2</v>
      </c>
      <c r="N709">
        <v>-5.0399100000000002E-2</v>
      </c>
      <c r="O709">
        <v>-3.72165E-2</v>
      </c>
      <c r="P709">
        <v>64.482299999999995</v>
      </c>
      <c r="Q709">
        <v>1.7410800000000001E-2</v>
      </c>
    </row>
    <row r="710" spans="1:17">
      <c r="A710" t="s">
        <v>2916</v>
      </c>
      <c r="B710" t="s">
        <v>2</v>
      </c>
      <c r="C710" t="s">
        <v>5</v>
      </c>
      <c r="D710" t="s">
        <v>19</v>
      </c>
      <c r="E710" t="s">
        <v>69</v>
      </c>
      <c r="F710" t="s">
        <v>26</v>
      </c>
      <c r="G710">
        <v>13</v>
      </c>
      <c r="H710">
        <v>0.95645550000000001</v>
      </c>
      <c r="I710">
        <v>0.95645550000000001</v>
      </c>
      <c r="J710">
        <v>0</v>
      </c>
      <c r="K710">
        <v>2.23492E-2</v>
      </c>
      <c r="L710">
        <v>3.2909599999999997E-2</v>
      </c>
      <c r="M710">
        <v>4.0223700000000001E-2</v>
      </c>
      <c r="N710">
        <v>4.7537900000000001E-2</v>
      </c>
      <c r="O710">
        <v>5.8098299999999999E-2</v>
      </c>
      <c r="P710">
        <v>66.649000000000001</v>
      </c>
      <c r="Q710">
        <v>1.3947599999999999E-2</v>
      </c>
    </row>
    <row r="711" spans="1:17">
      <c r="A711" t="s">
        <v>2917</v>
      </c>
      <c r="B711" t="s">
        <v>2</v>
      </c>
      <c r="C711" t="s">
        <v>5</v>
      </c>
      <c r="D711" t="s">
        <v>19</v>
      </c>
      <c r="E711" t="s">
        <v>69</v>
      </c>
      <c r="F711" t="s">
        <v>26</v>
      </c>
      <c r="G711">
        <v>14</v>
      </c>
      <c r="H711">
        <v>0.89026329999999998</v>
      </c>
      <c r="I711">
        <v>0.93048699999999995</v>
      </c>
      <c r="J711">
        <v>4.0223700000000001E-2</v>
      </c>
      <c r="K711">
        <v>5.8676699999999998E-2</v>
      </c>
      <c r="L711">
        <v>6.9598800000000002E-2</v>
      </c>
      <c r="M711">
        <v>7.7163499999999996E-2</v>
      </c>
      <c r="N711">
        <v>8.4728100000000001E-2</v>
      </c>
      <c r="O711">
        <v>9.5650200000000005E-2</v>
      </c>
      <c r="P711">
        <v>68.135999999999996</v>
      </c>
      <c r="Q711">
        <v>1.44253E-2</v>
      </c>
    </row>
    <row r="712" spans="1:17">
      <c r="A712" t="s">
        <v>2918</v>
      </c>
      <c r="B712" t="s">
        <v>2</v>
      </c>
      <c r="C712" t="s">
        <v>5</v>
      </c>
      <c r="D712" t="s">
        <v>19</v>
      </c>
      <c r="E712" t="s">
        <v>69</v>
      </c>
      <c r="F712" t="s">
        <v>26</v>
      </c>
      <c r="G712">
        <v>15</v>
      </c>
      <c r="H712">
        <v>0.83028939999999996</v>
      </c>
      <c r="I712">
        <v>0.90745279999999995</v>
      </c>
      <c r="J712">
        <v>7.7163499999999996E-2</v>
      </c>
      <c r="K712">
        <v>6.7075099999999999E-2</v>
      </c>
      <c r="L712">
        <v>7.6472299999999993E-2</v>
      </c>
      <c r="M712">
        <v>8.2980700000000004E-2</v>
      </c>
      <c r="N712">
        <v>8.9489100000000002E-2</v>
      </c>
      <c r="O712">
        <v>9.8886299999999996E-2</v>
      </c>
      <c r="P712">
        <v>69.031000000000006</v>
      </c>
      <c r="Q712">
        <v>1.2411200000000001E-2</v>
      </c>
    </row>
    <row r="713" spans="1:17">
      <c r="A713" t="s">
        <v>2919</v>
      </c>
      <c r="B713" t="s">
        <v>2</v>
      </c>
      <c r="C713" t="s">
        <v>5</v>
      </c>
      <c r="D713" t="s">
        <v>19</v>
      </c>
      <c r="E713" t="s">
        <v>69</v>
      </c>
      <c r="F713" t="s">
        <v>26</v>
      </c>
      <c r="G713">
        <v>16</v>
      </c>
      <c r="H713">
        <v>0.84178379999999997</v>
      </c>
      <c r="I713">
        <v>0.92476449999999999</v>
      </c>
      <c r="J713">
        <v>8.2980700000000004E-2</v>
      </c>
      <c r="K713">
        <v>0.10462100000000001</v>
      </c>
      <c r="L713">
        <v>0.1148125</v>
      </c>
      <c r="M713">
        <v>0.1218711</v>
      </c>
      <c r="N713">
        <v>0.12892980000000001</v>
      </c>
      <c r="O713">
        <v>0.1391213</v>
      </c>
      <c r="P713">
        <v>69.372</v>
      </c>
      <c r="Q713">
        <v>1.3460400000000001E-2</v>
      </c>
    </row>
    <row r="714" spans="1:17">
      <c r="A714" t="s">
        <v>2920</v>
      </c>
      <c r="B714" t="s">
        <v>2</v>
      </c>
      <c r="C714" t="s">
        <v>5</v>
      </c>
      <c r="D714" t="s">
        <v>19</v>
      </c>
      <c r="E714" t="s">
        <v>69</v>
      </c>
      <c r="F714" t="s">
        <v>26</v>
      </c>
      <c r="G714">
        <v>17</v>
      </c>
      <c r="H714">
        <v>0.85139869999999995</v>
      </c>
      <c r="I714">
        <v>0.97326979999999996</v>
      </c>
      <c r="J714">
        <v>0.1218711</v>
      </c>
      <c r="K714">
        <v>0.1057119</v>
      </c>
      <c r="L714">
        <v>0.1149641</v>
      </c>
      <c r="M714">
        <v>0.1213721</v>
      </c>
      <c r="N714">
        <v>0.12778020000000001</v>
      </c>
      <c r="O714">
        <v>0.1370323</v>
      </c>
      <c r="P714">
        <v>69.173199999999994</v>
      </c>
      <c r="Q714">
        <v>1.22197E-2</v>
      </c>
    </row>
    <row r="715" spans="1:17">
      <c r="A715" t="s">
        <v>2921</v>
      </c>
      <c r="B715" t="s">
        <v>2</v>
      </c>
      <c r="C715" t="s">
        <v>5</v>
      </c>
      <c r="D715" t="s">
        <v>19</v>
      </c>
      <c r="E715" t="s">
        <v>69</v>
      </c>
      <c r="F715" t="s">
        <v>26</v>
      </c>
      <c r="G715">
        <v>18</v>
      </c>
      <c r="H715">
        <v>0.95939960000000002</v>
      </c>
      <c r="I715">
        <v>1.0807720000000001</v>
      </c>
      <c r="J715">
        <v>0.1213721</v>
      </c>
      <c r="K715">
        <v>6.0913799999999997E-2</v>
      </c>
      <c r="L715">
        <v>7.3009599999999994E-2</v>
      </c>
      <c r="M715">
        <v>8.1387100000000004E-2</v>
      </c>
      <c r="N715">
        <v>8.97646E-2</v>
      </c>
      <c r="O715">
        <v>0.10186050000000001</v>
      </c>
      <c r="P715">
        <v>68.228700000000003</v>
      </c>
      <c r="Q715">
        <v>1.5975400000000001E-2</v>
      </c>
    </row>
    <row r="716" spans="1:17">
      <c r="A716" t="s">
        <v>2922</v>
      </c>
      <c r="B716" t="s">
        <v>2</v>
      </c>
      <c r="C716" t="s">
        <v>5</v>
      </c>
      <c r="D716" t="s">
        <v>19</v>
      </c>
      <c r="E716" t="s">
        <v>69</v>
      </c>
      <c r="F716" t="s">
        <v>26</v>
      </c>
      <c r="G716">
        <v>19</v>
      </c>
      <c r="H716">
        <v>1.131623</v>
      </c>
      <c r="I716">
        <v>1.2130099999999999</v>
      </c>
      <c r="J716">
        <v>8.1387100000000004E-2</v>
      </c>
      <c r="K716">
        <v>-1.2678099999999999E-2</v>
      </c>
      <c r="L716">
        <v>2.6002E-3</v>
      </c>
      <c r="M716">
        <v>1.31818E-2</v>
      </c>
      <c r="N716">
        <v>2.37635E-2</v>
      </c>
      <c r="O716">
        <v>3.9041800000000002E-2</v>
      </c>
      <c r="P716">
        <v>66.154600000000002</v>
      </c>
      <c r="Q716">
        <v>2.0178600000000001E-2</v>
      </c>
    </row>
    <row r="717" spans="1:17">
      <c r="A717" t="s">
        <v>2923</v>
      </c>
      <c r="B717" t="s">
        <v>2</v>
      </c>
      <c r="C717" t="s">
        <v>5</v>
      </c>
      <c r="D717" t="s">
        <v>19</v>
      </c>
      <c r="E717" t="s">
        <v>69</v>
      </c>
      <c r="F717" t="s">
        <v>26</v>
      </c>
      <c r="G717">
        <v>20</v>
      </c>
      <c r="H717">
        <v>1.2150639999999999</v>
      </c>
      <c r="I717">
        <v>1.158628</v>
      </c>
      <c r="J717">
        <v>-5.6436300000000002E-2</v>
      </c>
      <c r="K717">
        <v>-8.2877199999999998E-2</v>
      </c>
      <c r="L717">
        <v>-6.7255700000000002E-2</v>
      </c>
      <c r="M717">
        <v>-5.6436300000000002E-2</v>
      </c>
      <c r="N717">
        <v>-4.5616900000000002E-2</v>
      </c>
      <c r="O717">
        <v>-2.9995399999999998E-2</v>
      </c>
      <c r="P717">
        <v>62.750500000000002</v>
      </c>
      <c r="Q717">
        <v>2.0632000000000001E-2</v>
      </c>
    </row>
    <row r="718" spans="1:17">
      <c r="A718" t="s">
        <v>2924</v>
      </c>
      <c r="B718" t="s">
        <v>2</v>
      </c>
      <c r="C718" t="s">
        <v>5</v>
      </c>
      <c r="D718" t="s">
        <v>19</v>
      </c>
      <c r="E718" t="s">
        <v>69</v>
      </c>
      <c r="F718" t="s">
        <v>26</v>
      </c>
      <c r="G718">
        <v>21</v>
      </c>
      <c r="H718">
        <v>1.2383980000000001</v>
      </c>
      <c r="I718">
        <v>1.25528</v>
      </c>
      <c r="J718">
        <v>1.6882100000000001E-2</v>
      </c>
      <c r="K718">
        <v>-7.0920999999999996E-3</v>
      </c>
      <c r="L718">
        <v>7.0720000000000002E-3</v>
      </c>
      <c r="M718">
        <v>1.6882100000000001E-2</v>
      </c>
      <c r="N718">
        <v>2.6692199999999999E-2</v>
      </c>
      <c r="O718">
        <v>4.0856400000000001E-2</v>
      </c>
      <c r="P718">
        <v>59.901699999999998</v>
      </c>
      <c r="Q718">
        <v>1.87072E-2</v>
      </c>
    </row>
    <row r="719" spans="1:17">
      <c r="A719" t="s">
        <v>2925</v>
      </c>
      <c r="B719" t="s">
        <v>2</v>
      </c>
      <c r="C719" t="s">
        <v>5</v>
      </c>
      <c r="D719" t="s">
        <v>19</v>
      </c>
      <c r="E719" t="s">
        <v>69</v>
      </c>
      <c r="F719" t="s">
        <v>26</v>
      </c>
      <c r="G719">
        <v>22</v>
      </c>
      <c r="H719">
        <v>1.1508750000000001</v>
      </c>
      <c r="I719">
        <v>1.27346</v>
      </c>
      <c r="J719">
        <v>0.1225846</v>
      </c>
      <c r="K719">
        <v>9.8680000000000004E-2</v>
      </c>
      <c r="L719">
        <v>0.112803</v>
      </c>
      <c r="M719">
        <v>0.1225846</v>
      </c>
      <c r="N719">
        <v>0.13236619999999999</v>
      </c>
      <c r="O719">
        <v>0.14648929999999999</v>
      </c>
      <c r="P719">
        <v>57.928400000000003</v>
      </c>
      <c r="Q719">
        <v>1.86529E-2</v>
      </c>
    </row>
    <row r="720" spans="1:17">
      <c r="A720" t="s">
        <v>2926</v>
      </c>
      <c r="B720" t="s">
        <v>2</v>
      </c>
      <c r="C720" t="s">
        <v>5</v>
      </c>
      <c r="D720" t="s">
        <v>19</v>
      </c>
      <c r="E720" t="s">
        <v>69</v>
      </c>
      <c r="F720" t="s">
        <v>26</v>
      </c>
      <c r="G720">
        <v>23</v>
      </c>
      <c r="H720">
        <v>1.0073970000000001</v>
      </c>
      <c r="I720">
        <v>1.0994470000000001</v>
      </c>
      <c r="J720">
        <v>9.2050099999999996E-2</v>
      </c>
      <c r="K720">
        <v>7.1748699999999999E-2</v>
      </c>
      <c r="L720">
        <v>8.3742899999999995E-2</v>
      </c>
      <c r="M720">
        <v>9.2050099999999996E-2</v>
      </c>
      <c r="N720">
        <v>0.10035719999999999</v>
      </c>
      <c r="O720">
        <v>0.11235150000000001</v>
      </c>
      <c r="P720">
        <v>56.375</v>
      </c>
      <c r="Q720">
        <v>1.5841299999999999E-2</v>
      </c>
    </row>
    <row r="721" spans="1:17">
      <c r="A721" t="s">
        <v>2927</v>
      </c>
      <c r="B721" t="s">
        <v>2</v>
      </c>
      <c r="C721" t="s">
        <v>5</v>
      </c>
      <c r="D721" t="s">
        <v>19</v>
      </c>
      <c r="E721" t="s">
        <v>69</v>
      </c>
      <c r="F721" t="s">
        <v>26</v>
      </c>
      <c r="G721">
        <v>24</v>
      </c>
      <c r="H721">
        <v>0.87180690000000005</v>
      </c>
      <c r="I721">
        <v>0.95997860000000002</v>
      </c>
      <c r="J721">
        <v>8.8171700000000006E-2</v>
      </c>
      <c r="K721">
        <v>6.9998900000000003E-2</v>
      </c>
      <c r="L721">
        <v>8.0735500000000002E-2</v>
      </c>
      <c r="M721">
        <v>8.8171700000000006E-2</v>
      </c>
      <c r="N721">
        <v>9.5607800000000007E-2</v>
      </c>
      <c r="O721">
        <v>0.10634440000000001</v>
      </c>
      <c r="P721">
        <v>55.0625</v>
      </c>
      <c r="Q721">
        <v>1.41803E-2</v>
      </c>
    </row>
    <row r="722" spans="1:17">
      <c r="A722" t="s">
        <v>2928</v>
      </c>
      <c r="B722" t="s">
        <v>2</v>
      </c>
      <c r="C722" t="s">
        <v>5</v>
      </c>
      <c r="D722" t="s">
        <v>19</v>
      </c>
      <c r="E722" t="s">
        <v>69</v>
      </c>
      <c r="F722" t="s">
        <v>27</v>
      </c>
      <c r="G722">
        <v>1</v>
      </c>
      <c r="H722">
        <v>0.78046439999999995</v>
      </c>
      <c r="I722">
        <v>0.96338360000000001</v>
      </c>
      <c r="J722">
        <v>0.1829191</v>
      </c>
      <c r="K722">
        <v>0.16396579999999999</v>
      </c>
      <c r="L722">
        <v>0.1751636</v>
      </c>
      <c r="M722">
        <v>0.1829191</v>
      </c>
      <c r="N722">
        <v>0.1906747</v>
      </c>
      <c r="O722">
        <v>0.20187250000000001</v>
      </c>
      <c r="P722">
        <v>51.361899999999999</v>
      </c>
      <c r="Q722">
        <v>1.4789399999999999E-2</v>
      </c>
    </row>
    <row r="723" spans="1:17">
      <c r="A723" t="s">
        <v>2929</v>
      </c>
      <c r="B723" t="s">
        <v>2</v>
      </c>
      <c r="C723" t="s">
        <v>5</v>
      </c>
      <c r="D723" t="s">
        <v>19</v>
      </c>
      <c r="E723" t="s">
        <v>69</v>
      </c>
      <c r="F723" t="s">
        <v>27</v>
      </c>
      <c r="G723">
        <v>2</v>
      </c>
      <c r="H723">
        <v>0.72181589999999995</v>
      </c>
      <c r="I723">
        <v>0.90690409999999999</v>
      </c>
      <c r="J723">
        <v>0.18508810000000001</v>
      </c>
      <c r="K723">
        <v>0.17040630000000001</v>
      </c>
      <c r="L723">
        <v>0.1790804</v>
      </c>
      <c r="M723">
        <v>0.18508810000000001</v>
      </c>
      <c r="N723">
        <v>0.19109580000000001</v>
      </c>
      <c r="O723">
        <v>0.19977</v>
      </c>
      <c r="P723">
        <v>50.731000000000002</v>
      </c>
      <c r="Q723">
        <v>1.1456300000000001E-2</v>
      </c>
    </row>
    <row r="724" spans="1:17">
      <c r="A724" t="s">
        <v>2930</v>
      </c>
      <c r="B724" t="s">
        <v>2</v>
      </c>
      <c r="C724" t="s">
        <v>5</v>
      </c>
      <c r="D724" t="s">
        <v>19</v>
      </c>
      <c r="E724" t="s">
        <v>69</v>
      </c>
      <c r="F724" t="s">
        <v>27</v>
      </c>
      <c r="G724">
        <v>3</v>
      </c>
      <c r="H724">
        <v>0.7282227</v>
      </c>
      <c r="I724">
        <v>0.8529312</v>
      </c>
      <c r="J724">
        <v>0.1247085</v>
      </c>
      <c r="K724">
        <v>0.1100318</v>
      </c>
      <c r="L724">
        <v>0.1187029</v>
      </c>
      <c r="M724">
        <v>0.1247085</v>
      </c>
      <c r="N724">
        <v>0.1307141</v>
      </c>
      <c r="O724">
        <v>0.13938519999999999</v>
      </c>
      <c r="P724">
        <v>49.974499999999999</v>
      </c>
      <c r="Q724">
        <v>1.14523E-2</v>
      </c>
    </row>
    <row r="725" spans="1:17">
      <c r="A725" t="s">
        <v>2931</v>
      </c>
      <c r="B725" t="s">
        <v>2</v>
      </c>
      <c r="C725" t="s">
        <v>5</v>
      </c>
      <c r="D725" t="s">
        <v>19</v>
      </c>
      <c r="E725" t="s">
        <v>69</v>
      </c>
      <c r="F725" t="s">
        <v>27</v>
      </c>
      <c r="G725">
        <v>4</v>
      </c>
      <c r="H725">
        <v>0.76366319999999999</v>
      </c>
      <c r="I725">
        <v>0.86397990000000002</v>
      </c>
      <c r="J725">
        <v>0.10031669999999999</v>
      </c>
      <c r="K725">
        <v>8.3977399999999994E-2</v>
      </c>
      <c r="L725">
        <v>9.36308E-2</v>
      </c>
      <c r="M725">
        <v>0.10031669999999999</v>
      </c>
      <c r="N725">
        <v>0.1070026</v>
      </c>
      <c r="O725">
        <v>0.11665590000000001</v>
      </c>
      <c r="P725">
        <v>49.239699999999999</v>
      </c>
      <c r="Q725">
        <v>1.27496E-2</v>
      </c>
    </row>
    <row r="726" spans="1:17">
      <c r="A726" t="s">
        <v>2932</v>
      </c>
      <c r="B726" t="s">
        <v>2</v>
      </c>
      <c r="C726" t="s">
        <v>5</v>
      </c>
      <c r="D726" t="s">
        <v>19</v>
      </c>
      <c r="E726" t="s">
        <v>69</v>
      </c>
      <c r="F726" t="s">
        <v>27</v>
      </c>
      <c r="G726">
        <v>5</v>
      </c>
      <c r="H726">
        <v>0.86453999999999998</v>
      </c>
      <c r="I726">
        <v>0.92026940000000002</v>
      </c>
      <c r="J726">
        <v>5.5729300000000002E-2</v>
      </c>
      <c r="K726">
        <v>3.9717200000000001E-2</v>
      </c>
      <c r="L726">
        <v>4.91773E-2</v>
      </c>
      <c r="M726">
        <v>5.5729300000000002E-2</v>
      </c>
      <c r="N726">
        <v>6.2281299999999998E-2</v>
      </c>
      <c r="O726">
        <v>7.1741399999999997E-2</v>
      </c>
      <c r="P726">
        <v>48.667999999999999</v>
      </c>
      <c r="Q726">
        <v>1.24943E-2</v>
      </c>
    </row>
    <row r="727" spans="1:17">
      <c r="A727" t="s">
        <v>2933</v>
      </c>
      <c r="B727" t="s">
        <v>2</v>
      </c>
      <c r="C727" t="s">
        <v>5</v>
      </c>
      <c r="D727" t="s">
        <v>19</v>
      </c>
      <c r="E727" t="s">
        <v>69</v>
      </c>
      <c r="F727" t="s">
        <v>27</v>
      </c>
      <c r="G727">
        <v>6</v>
      </c>
      <c r="H727">
        <v>1.1496949999999999</v>
      </c>
      <c r="I727">
        <v>1.0844739999999999</v>
      </c>
      <c r="J727">
        <v>-6.5220500000000001E-2</v>
      </c>
      <c r="K727">
        <v>-8.8012900000000005E-2</v>
      </c>
      <c r="L727">
        <v>-7.4547000000000002E-2</v>
      </c>
      <c r="M727">
        <v>-6.5220500000000001E-2</v>
      </c>
      <c r="N727">
        <v>-5.5894100000000002E-2</v>
      </c>
      <c r="O727">
        <v>-4.2428199999999999E-2</v>
      </c>
      <c r="P727">
        <v>47.612000000000002</v>
      </c>
      <c r="Q727">
        <v>1.7784999999999999E-2</v>
      </c>
    </row>
    <row r="728" spans="1:17">
      <c r="A728" t="s">
        <v>2934</v>
      </c>
      <c r="B728" t="s">
        <v>2</v>
      </c>
      <c r="C728" t="s">
        <v>5</v>
      </c>
      <c r="D728" t="s">
        <v>19</v>
      </c>
      <c r="E728" t="s">
        <v>69</v>
      </c>
      <c r="F728" t="s">
        <v>27</v>
      </c>
      <c r="G728">
        <v>7</v>
      </c>
      <c r="H728">
        <v>1.467333</v>
      </c>
      <c r="I728">
        <v>1.4005570000000001</v>
      </c>
      <c r="J728">
        <v>-6.67764E-2</v>
      </c>
      <c r="K728">
        <v>-9.2748999999999998E-2</v>
      </c>
      <c r="L728">
        <v>-7.7404200000000006E-2</v>
      </c>
      <c r="M728">
        <v>-6.67764E-2</v>
      </c>
      <c r="N728">
        <v>-5.6148700000000003E-2</v>
      </c>
      <c r="O728">
        <v>-4.0803899999999997E-2</v>
      </c>
      <c r="P728">
        <v>47.049100000000003</v>
      </c>
      <c r="Q728">
        <v>2.02665E-2</v>
      </c>
    </row>
    <row r="729" spans="1:17">
      <c r="A729" t="s">
        <v>2935</v>
      </c>
      <c r="B729" t="s">
        <v>2</v>
      </c>
      <c r="C729" t="s">
        <v>5</v>
      </c>
      <c r="D729" t="s">
        <v>19</v>
      </c>
      <c r="E729" t="s">
        <v>69</v>
      </c>
      <c r="F729" t="s">
        <v>27</v>
      </c>
      <c r="G729">
        <v>8</v>
      </c>
      <c r="H729">
        <v>1.655751</v>
      </c>
      <c r="I729">
        <v>1.533121</v>
      </c>
      <c r="J729">
        <v>-0.1226307</v>
      </c>
      <c r="K729">
        <v>-0.15037159999999999</v>
      </c>
      <c r="L729">
        <v>-0.13398209999999999</v>
      </c>
      <c r="M729">
        <v>-0.1226307</v>
      </c>
      <c r="N729">
        <v>-0.1112794</v>
      </c>
      <c r="O729">
        <v>-9.4889799999999996E-2</v>
      </c>
      <c r="P729">
        <v>49.863199999999999</v>
      </c>
      <c r="Q729">
        <v>2.16463E-2</v>
      </c>
    </row>
    <row r="730" spans="1:17">
      <c r="A730" t="s">
        <v>2936</v>
      </c>
      <c r="B730" t="s">
        <v>2</v>
      </c>
      <c r="C730" t="s">
        <v>5</v>
      </c>
      <c r="D730" t="s">
        <v>19</v>
      </c>
      <c r="E730" t="s">
        <v>69</v>
      </c>
      <c r="F730" t="s">
        <v>27</v>
      </c>
      <c r="G730">
        <v>9</v>
      </c>
      <c r="H730">
        <v>1.6769430000000001</v>
      </c>
      <c r="I730">
        <v>1.4452</v>
      </c>
      <c r="J730">
        <v>-0.23174239999999999</v>
      </c>
      <c r="K730">
        <v>-0.26807540000000002</v>
      </c>
      <c r="L730">
        <v>-0.24660960000000001</v>
      </c>
      <c r="M730">
        <v>-0.23174239999999999</v>
      </c>
      <c r="N730">
        <v>-0.21687529999999999</v>
      </c>
      <c r="O730">
        <v>-0.19540950000000001</v>
      </c>
      <c r="P730">
        <v>55.770899999999997</v>
      </c>
      <c r="Q730">
        <v>2.83507E-2</v>
      </c>
    </row>
    <row r="731" spans="1:17">
      <c r="A731" t="s">
        <v>2937</v>
      </c>
      <c r="B731" t="s">
        <v>2</v>
      </c>
      <c r="C731" t="s">
        <v>5</v>
      </c>
      <c r="D731" t="s">
        <v>19</v>
      </c>
      <c r="E731" t="s">
        <v>69</v>
      </c>
      <c r="F731" t="s">
        <v>27</v>
      </c>
      <c r="G731">
        <v>10</v>
      </c>
      <c r="H731">
        <v>1.5671120000000001</v>
      </c>
      <c r="I731">
        <v>1.415527</v>
      </c>
      <c r="J731">
        <v>-0.15158540000000001</v>
      </c>
      <c r="K731">
        <v>-0.18579870000000001</v>
      </c>
      <c r="L731">
        <v>-0.16558519999999999</v>
      </c>
      <c r="M731">
        <v>-0.15158540000000001</v>
      </c>
      <c r="N731">
        <v>-0.1375856</v>
      </c>
      <c r="O731">
        <v>-0.11737209999999999</v>
      </c>
      <c r="P731">
        <v>60.436399999999999</v>
      </c>
      <c r="Q731">
        <v>2.66968E-2</v>
      </c>
    </row>
    <row r="732" spans="1:17">
      <c r="A732" t="s">
        <v>2938</v>
      </c>
      <c r="B732" t="s">
        <v>2</v>
      </c>
      <c r="C732" t="s">
        <v>5</v>
      </c>
      <c r="D732" t="s">
        <v>19</v>
      </c>
      <c r="E732" t="s">
        <v>69</v>
      </c>
      <c r="F732" t="s">
        <v>27</v>
      </c>
      <c r="G732">
        <v>11</v>
      </c>
      <c r="H732">
        <v>1.4301060000000001</v>
      </c>
      <c r="I732">
        <v>1.3084</v>
      </c>
      <c r="J732">
        <v>-0.1217058</v>
      </c>
      <c r="K732">
        <v>-0.15580340000000001</v>
      </c>
      <c r="L732">
        <v>-0.13565830000000001</v>
      </c>
      <c r="M732">
        <v>-0.1217058</v>
      </c>
      <c r="N732">
        <v>-0.1077534</v>
      </c>
      <c r="O732">
        <v>-8.76083E-2</v>
      </c>
      <c r="P732">
        <v>63.274500000000003</v>
      </c>
      <c r="Q732">
        <v>2.6606500000000002E-2</v>
      </c>
    </row>
    <row r="733" spans="1:17">
      <c r="A733" t="s">
        <v>2939</v>
      </c>
      <c r="B733" t="s">
        <v>2</v>
      </c>
      <c r="C733" t="s">
        <v>5</v>
      </c>
      <c r="D733" t="s">
        <v>19</v>
      </c>
      <c r="E733" t="s">
        <v>69</v>
      </c>
      <c r="F733" t="s">
        <v>27</v>
      </c>
      <c r="G733">
        <v>12</v>
      </c>
      <c r="H733">
        <v>1.291382</v>
      </c>
      <c r="I733">
        <v>1.2515499999999999</v>
      </c>
      <c r="J733">
        <v>-3.9831800000000001E-2</v>
      </c>
      <c r="K733">
        <v>-7.1604299999999996E-2</v>
      </c>
      <c r="L733">
        <v>-5.2832900000000002E-2</v>
      </c>
      <c r="M733">
        <v>-3.9831800000000001E-2</v>
      </c>
      <c r="N733">
        <v>-2.6830799999999998E-2</v>
      </c>
      <c r="O733">
        <v>-8.0593999999999996E-3</v>
      </c>
      <c r="P733">
        <v>65.263900000000007</v>
      </c>
      <c r="Q733">
        <v>2.47922E-2</v>
      </c>
    </row>
    <row r="734" spans="1:17">
      <c r="A734" t="s">
        <v>2940</v>
      </c>
      <c r="B734" t="s">
        <v>2</v>
      </c>
      <c r="C734" t="s">
        <v>5</v>
      </c>
      <c r="D734" t="s">
        <v>19</v>
      </c>
      <c r="E734" t="s">
        <v>69</v>
      </c>
      <c r="F734" t="s">
        <v>27</v>
      </c>
      <c r="G734">
        <v>13</v>
      </c>
      <c r="H734">
        <v>1.213479</v>
      </c>
      <c r="I734">
        <v>1.213479</v>
      </c>
      <c r="J734">
        <v>0</v>
      </c>
      <c r="K734">
        <v>4.0438799999999997E-2</v>
      </c>
      <c r="L734">
        <v>5.7408099999999997E-2</v>
      </c>
      <c r="M734">
        <v>6.9161E-2</v>
      </c>
      <c r="N734">
        <v>8.0913899999999997E-2</v>
      </c>
      <c r="O734">
        <v>9.7883200000000004E-2</v>
      </c>
      <c r="P734">
        <v>66.732600000000005</v>
      </c>
      <c r="Q734">
        <v>2.2412000000000001E-2</v>
      </c>
    </row>
    <row r="735" spans="1:17">
      <c r="A735" t="s">
        <v>2941</v>
      </c>
      <c r="B735" t="s">
        <v>2</v>
      </c>
      <c r="C735" t="s">
        <v>5</v>
      </c>
      <c r="D735" t="s">
        <v>19</v>
      </c>
      <c r="E735" t="s">
        <v>69</v>
      </c>
      <c r="F735" t="s">
        <v>27</v>
      </c>
      <c r="G735">
        <v>14</v>
      </c>
      <c r="H735">
        <v>1.089607</v>
      </c>
      <c r="I735">
        <v>1.158768</v>
      </c>
      <c r="J735">
        <v>6.9161E-2</v>
      </c>
      <c r="K735">
        <v>0.1298948</v>
      </c>
      <c r="L735">
        <v>0.1455688</v>
      </c>
      <c r="M735">
        <v>0.1564246</v>
      </c>
      <c r="N735">
        <v>0.16728029999999999</v>
      </c>
      <c r="O735">
        <v>0.18295429999999999</v>
      </c>
      <c r="P735">
        <v>68.067800000000005</v>
      </c>
      <c r="Q735">
        <v>2.0701299999999999E-2</v>
      </c>
    </row>
    <row r="736" spans="1:17">
      <c r="A736" t="s">
        <v>2942</v>
      </c>
      <c r="B736" t="s">
        <v>2</v>
      </c>
      <c r="C736" t="s">
        <v>5</v>
      </c>
      <c r="D736" t="s">
        <v>19</v>
      </c>
      <c r="E736" t="s">
        <v>69</v>
      </c>
      <c r="F736" t="s">
        <v>27</v>
      </c>
      <c r="G736">
        <v>15</v>
      </c>
      <c r="H736">
        <v>0.97674150000000004</v>
      </c>
      <c r="I736">
        <v>1.1331659999999999</v>
      </c>
      <c r="J736">
        <v>0.1564246</v>
      </c>
      <c r="K736">
        <v>0.149058</v>
      </c>
      <c r="L736">
        <v>0.16295760000000001</v>
      </c>
      <c r="M736">
        <v>0.1725844</v>
      </c>
      <c r="N736">
        <v>0.18221119999999999</v>
      </c>
      <c r="O736">
        <v>0.1961108</v>
      </c>
      <c r="P736">
        <v>69.057299999999998</v>
      </c>
      <c r="Q736">
        <v>1.8357700000000001E-2</v>
      </c>
    </row>
    <row r="737" spans="1:17">
      <c r="A737" t="s">
        <v>2943</v>
      </c>
      <c r="B737" t="s">
        <v>2</v>
      </c>
      <c r="C737" t="s">
        <v>5</v>
      </c>
      <c r="D737" t="s">
        <v>19</v>
      </c>
      <c r="E737" t="s">
        <v>69</v>
      </c>
      <c r="F737" t="s">
        <v>27</v>
      </c>
      <c r="G737">
        <v>16</v>
      </c>
      <c r="H737">
        <v>0.93476610000000004</v>
      </c>
      <c r="I737">
        <v>1.1073500000000001</v>
      </c>
      <c r="J737">
        <v>0.1725844</v>
      </c>
      <c r="K737">
        <v>0.12995870000000001</v>
      </c>
      <c r="L737">
        <v>0.1461035</v>
      </c>
      <c r="M737">
        <v>0.15728529999999999</v>
      </c>
      <c r="N737">
        <v>0.16846720000000001</v>
      </c>
      <c r="O737">
        <v>0.184612</v>
      </c>
      <c r="P737">
        <v>69.662099999999995</v>
      </c>
      <c r="Q737">
        <v>2.1323100000000001E-2</v>
      </c>
    </row>
    <row r="738" spans="1:17">
      <c r="A738" t="s">
        <v>2944</v>
      </c>
      <c r="B738" t="s">
        <v>2</v>
      </c>
      <c r="C738" t="s">
        <v>5</v>
      </c>
      <c r="D738" t="s">
        <v>19</v>
      </c>
      <c r="E738" t="s">
        <v>69</v>
      </c>
      <c r="F738" t="s">
        <v>27</v>
      </c>
      <c r="G738">
        <v>17</v>
      </c>
      <c r="H738">
        <v>1.016777</v>
      </c>
      <c r="I738">
        <v>1.1740630000000001</v>
      </c>
      <c r="J738">
        <v>0.15728529999999999</v>
      </c>
      <c r="K738">
        <v>0.1509278</v>
      </c>
      <c r="L738">
        <v>0.16567879999999999</v>
      </c>
      <c r="M738">
        <v>0.1758952</v>
      </c>
      <c r="N738">
        <v>0.18611169999999999</v>
      </c>
      <c r="O738">
        <v>0.20086270000000001</v>
      </c>
      <c r="P738">
        <v>69.998500000000007</v>
      </c>
      <c r="Q738">
        <v>1.9482200000000002E-2</v>
      </c>
    </row>
    <row r="739" spans="1:17">
      <c r="A739" t="s">
        <v>2945</v>
      </c>
      <c r="B739" t="s">
        <v>2</v>
      </c>
      <c r="C739" t="s">
        <v>5</v>
      </c>
      <c r="D739" t="s">
        <v>19</v>
      </c>
      <c r="E739" t="s">
        <v>69</v>
      </c>
      <c r="F739" t="s">
        <v>27</v>
      </c>
      <c r="G739">
        <v>18</v>
      </c>
      <c r="H739">
        <v>1.1506080000000001</v>
      </c>
      <c r="I739">
        <v>1.326503</v>
      </c>
      <c r="J739">
        <v>0.1758952</v>
      </c>
      <c r="K739">
        <v>9.8904800000000001E-2</v>
      </c>
      <c r="L739">
        <v>0.1128165</v>
      </c>
      <c r="M739">
        <v>0.12245159999999999</v>
      </c>
      <c r="N739">
        <v>0.1320868</v>
      </c>
      <c r="O739">
        <v>0.1459984</v>
      </c>
      <c r="P739">
        <v>69.331900000000005</v>
      </c>
      <c r="Q739">
        <v>1.83736E-2</v>
      </c>
    </row>
    <row r="740" spans="1:17">
      <c r="A740" t="s">
        <v>2946</v>
      </c>
      <c r="B740" t="s">
        <v>2</v>
      </c>
      <c r="C740" t="s">
        <v>5</v>
      </c>
      <c r="D740" t="s">
        <v>19</v>
      </c>
      <c r="E740" t="s">
        <v>69</v>
      </c>
      <c r="F740" t="s">
        <v>27</v>
      </c>
      <c r="G740">
        <v>19</v>
      </c>
      <c r="H740">
        <v>1.2298910000000001</v>
      </c>
      <c r="I740">
        <v>1.3523419999999999</v>
      </c>
      <c r="J740">
        <v>0.12245159999999999</v>
      </c>
      <c r="K740">
        <v>-3.2777899999999999E-2</v>
      </c>
      <c r="L740">
        <v>-1.5465400000000001E-2</v>
      </c>
      <c r="M740">
        <v>-3.4746999999999998E-3</v>
      </c>
      <c r="N740">
        <v>8.5158999999999999E-3</v>
      </c>
      <c r="O740">
        <v>2.5828400000000001E-2</v>
      </c>
      <c r="P740">
        <v>67.617500000000007</v>
      </c>
      <c r="Q740">
        <v>2.2865400000000001E-2</v>
      </c>
    </row>
    <row r="741" spans="1:17">
      <c r="A741" t="s">
        <v>2947</v>
      </c>
      <c r="B741" t="s">
        <v>2</v>
      </c>
      <c r="C741" t="s">
        <v>5</v>
      </c>
      <c r="D741" t="s">
        <v>19</v>
      </c>
      <c r="E741" t="s">
        <v>69</v>
      </c>
      <c r="F741" t="s">
        <v>27</v>
      </c>
      <c r="G741">
        <v>20</v>
      </c>
      <c r="H741">
        <v>1.3243290000000001</v>
      </c>
      <c r="I741">
        <v>1.31839</v>
      </c>
      <c r="J741">
        <v>-5.9397E-3</v>
      </c>
      <c r="K741">
        <v>-3.71055E-2</v>
      </c>
      <c r="L741">
        <v>-1.8692500000000001E-2</v>
      </c>
      <c r="M741">
        <v>-5.9397E-3</v>
      </c>
      <c r="N741">
        <v>6.8130999999999999E-3</v>
      </c>
      <c r="O741">
        <v>2.5226100000000001E-2</v>
      </c>
      <c r="P741">
        <v>62.0869</v>
      </c>
      <c r="Q741">
        <v>2.4318800000000002E-2</v>
      </c>
    </row>
    <row r="742" spans="1:17">
      <c r="A742" t="s">
        <v>2948</v>
      </c>
      <c r="B742" t="s">
        <v>2</v>
      </c>
      <c r="C742" t="s">
        <v>5</v>
      </c>
      <c r="D742" t="s">
        <v>19</v>
      </c>
      <c r="E742" t="s">
        <v>69</v>
      </c>
      <c r="F742" t="s">
        <v>27</v>
      </c>
      <c r="G742">
        <v>21</v>
      </c>
      <c r="H742">
        <v>1.33656</v>
      </c>
      <c r="I742">
        <v>1.373178</v>
      </c>
      <c r="J742">
        <v>3.6617799999999999E-2</v>
      </c>
      <c r="K742">
        <v>7.045E-3</v>
      </c>
      <c r="L742">
        <v>2.4516799999999998E-2</v>
      </c>
      <c r="M742">
        <v>3.6617799999999999E-2</v>
      </c>
      <c r="N742">
        <v>4.8718699999999997E-2</v>
      </c>
      <c r="O742">
        <v>6.6190600000000002E-2</v>
      </c>
      <c r="P742">
        <v>56.933300000000003</v>
      </c>
      <c r="Q742">
        <v>2.30758E-2</v>
      </c>
    </row>
    <row r="743" spans="1:17">
      <c r="A743" t="s">
        <v>2949</v>
      </c>
      <c r="B743" t="s">
        <v>2</v>
      </c>
      <c r="C743" t="s">
        <v>5</v>
      </c>
      <c r="D743" t="s">
        <v>19</v>
      </c>
      <c r="E743" t="s">
        <v>69</v>
      </c>
      <c r="F743" t="s">
        <v>27</v>
      </c>
      <c r="G743">
        <v>22</v>
      </c>
      <c r="H743">
        <v>1.2651269999999999</v>
      </c>
      <c r="I743">
        <v>1.309005</v>
      </c>
      <c r="J743">
        <v>4.3878E-2</v>
      </c>
      <c r="K743">
        <v>1.73314E-2</v>
      </c>
      <c r="L743">
        <v>3.30154E-2</v>
      </c>
      <c r="M743">
        <v>4.3878E-2</v>
      </c>
      <c r="N743">
        <v>5.4740700000000003E-2</v>
      </c>
      <c r="O743">
        <v>7.0424700000000007E-2</v>
      </c>
      <c r="P743">
        <v>54.501600000000003</v>
      </c>
      <c r="Q743">
        <v>2.07145E-2</v>
      </c>
    </row>
    <row r="744" spans="1:17">
      <c r="A744" t="s">
        <v>2950</v>
      </c>
      <c r="B744" t="s">
        <v>2</v>
      </c>
      <c r="C744" t="s">
        <v>5</v>
      </c>
      <c r="D744" t="s">
        <v>19</v>
      </c>
      <c r="E744" t="s">
        <v>69</v>
      </c>
      <c r="F744" t="s">
        <v>27</v>
      </c>
      <c r="G744">
        <v>23</v>
      </c>
      <c r="H744">
        <v>1.1017319999999999</v>
      </c>
      <c r="I744">
        <v>1.1595690000000001</v>
      </c>
      <c r="J744">
        <v>5.7836600000000002E-2</v>
      </c>
      <c r="K744">
        <v>3.3637E-2</v>
      </c>
      <c r="L744">
        <v>4.7934299999999999E-2</v>
      </c>
      <c r="M744">
        <v>5.7836600000000002E-2</v>
      </c>
      <c r="N744">
        <v>6.7738900000000005E-2</v>
      </c>
      <c r="O744">
        <v>8.2036300000000006E-2</v>
      </c>
      <c r="P744">
        <v>53.032800000000002</v>
      </c>
      <c r="Q744">
        <v>1.88831E-2</v>
      </c>
    </row>
    <row r="745" spans="1:17">
      <c r="A745" t="s">
        <v>2951</v>
      </c>
      <c r="B745" t="s">
        <v>2</v>
      </c>
      <c r="C745" t="s">
        <v>5</v>
      </c>
      <c r="D745" t="s">
        <v>19</v>
      </c>
      <c r="E745" t="s">
        <v>69</v>
      </c>
      <c r="F745" t="s">
        <v>27</v>
      </c>
      <c r="G745">
        <v>24</v>
      </c>
      <c r="H745">
        <v>0.88912279999999999</v>
      </c>
      <c r="I745">
        <v>1.0277719999999999</v>
      </c>
      <c r="J745">
        <v>0.13864889999999999</v>
      </c>
      <c r="K745">
        <v>0.1165769</v>
      </c>
      <c r="L745">
        <v>0.12961719999999999</v>
      </c>
      <c r="M745">
        <v>0.13864889999999999</v>
      </c>
      <c r="N745">
        <v>0.1476806</v>
      </c>
      <c r="O745">
        <v>0.1607209</v>
      </c>
      <c r="P745">
        <v>51.914499999999997</v>
      </c>
      <c r="Q745">
        <v>1.7222899999999999E-2</v>
      </c>
    </row>
    <row r="746" spans="1:17">
      <c r="A746" t="s">
        <v>2952</v>
      </c>
      <c r="B746" t="s">
        <v>2</v>
      </c>
      <c r="C746" t="s">
        <v>5</v>
      </c>
      <c r="D746" t="s">
        <v>19</v>
      </c>
      <c r="E746" t="s">
        <v>69</v>
      </c>
      <c r="F746" t="s">
        <v>28</v>
      </c>
      <c r="G746">
        <v>1</v>
      </c>
      <c r="H746">
        <v>0.88065990000000005</v>
      </c>
      <c r="I746">
        <v>0.86792639999999999</v>
      </c>
      <c r="J746">
        <v>-1.27335E-2</v>
      </c>
      <c r="K746">
        <v>-3.6938400000000003E-2</v>
      </c>
      <c r="L746">
        <v>-2.2637999999999998E-2</v>
      </c>
      <c r="M746">
        <v>-1.27335E-2</v>
      </c>
      <c r="N746">
        <v>-2.8291000000000002E-3</v>
      </c>
      <c r="O746">
        <v>1.14713E-2</v>
      </c>
      <c r="P746">
        <v>55.4437</v>
      </c>
      <c r="Q746">
        <v>1.88872E-2</v>
      </c>
    </row>
    <row r="747" spans="1:17">
      <c r="A747" t="s">
        <v>2953</v>
      </c>
      <c r="B747" t="s">
        <v>2</v>
      </c>
      <c r="C747" t="s">
        <v>5</v>
      </c>
      <c r="D747" t="s">
        <v>19</v>
      </c>
      <c r="E747" t="s">
        <v>69</v>
      </c>
      <c r="F747" t="s">
        <v>28</v>
      </c>
      <c r="G747">
        <v>2</v>
      </c>
      <c r="H747">
        <v>0.81796500000000005</v>
      </c>
      <c r="I747">
        <v>0.80355069999999995</v>
      </c>
      <c r="J747">
        <v>-1.44142E-2</v>
      </c>
      <c r="K747">
        <v>-3.7257899999999997E-2</v>
      </c>
      <c r="L747">
        <v>-2.37617E-2</v>
      </c>
      <c r="M747">
        <v>-1.44142E-2</v>
      </c>
      <c r="N747">
        <v>-5.0667999999999998E-3</v>
      </c>
      <c r="O747">
        <v>8.4294000000000001E-3</v>
      </c>
      <c r="P747">
        <v>54.479199999999999</v>
      </c>
      <c r="Q747">
        <v>1.7825000000000001E-2</v>
      </c>
    </row>
    <row r="748" spans="1:17">
      <c r="A748" t="s">
        <v>2954</v>
      </c>
      <c r="B748" t="s">
        <v>2</v>
      </c>
      <c r="C748" t="s">
        <v>5</v>
      </c>
      <c r="D748" t="s">
        <v>19</v>
      </c>
      <c r="E748" t="s">
        <v>69</v>
      </c>
      <c r="F748" t="s">
        <v>28</v>
      </c>
      <c r="G748">
        <v>3</v>
      </c>
      <c r="H748">
        <v>0.81525400000000003</v>
      </c>
      <c r="I748">
        <v>0.81566720000000004</v>
      </c>
      <c r="J748">
        <v>4.1310000000000001E-4</v>
      </c>
      <c r="K748">
        <v>-2.2536500000000001E-2</v>
      </c>
      <c r="L748">
        <v>-8.9776999999999999E-3</v>
      </c>
      <c r="M748">
        <v>4.1310000000000001E-4</v>
      </c>
      <c r="N748">
        <v>9.8039000000000008E-3</v>
      </c>
      <c r="O748">
        <v>2.33627E-2</v>
      </c>
      <c r="P748">
        <v>53.691099999999999</v>
      </c>
      <c r="Q748">
        <v>1.7907699999999999E-2</v>
      </c>
    </row>
    <row r="749" spans="1:17">
      <c r="A749" t="s">
        <v>2955</v>
      </c>
      <c r="B749" t="s">
        <v>2</v>
      </c>
      <c r="C749" t="s">
        <v>5</v>
      </c>
      <c r="D749" t="s">
        <v>19</v>
      </c>
      <c r="E749" t="s">
        <v>69</v>
      </c>
      <c r="F749" t="s">
        <v>28</v>
      </c>
      <c r="G749">
        <v>4</v>
      </c>
      <c r="H749">
        <v>0.79114759999999995</v>
      </c>
      <c r="I749">
        <v>0.80923750000000005</v>
      </c>
      <c r="J749">
        <v>1.8089899999999999E-2</v>
      </c>
      <c r="K749">
        <v>-6.4914999999999999E-3</v>
      </c>
      <c r="L749">
        <v>8.0313999999999993E-3</v>
      </c>
      <c r="M749">
        <v>1.8089899999999999E-2</v>
      </c>
      <c r="N749">
        <v>2.8148400000000001E-2</v>
      </c>
      <c r="O749">
        <v>4.2671300000000002E-2</v>
      </c>
      <c r="P749">
        <v>53.062100000000001</v>
      </c>
      <c r="Q749">
        <v>1.9181E-2</v>
      </c>
    </row>
    <row r="750" spans="1:17">
      <c r="A750" t="s">
        <v>2956</v>
      </c>
      <c r="B750" t="s">
        <v>2</v>
      </c>
      <c r="C750" t="s">
        <v>5</v>
      </c>
      <c r="D750" t="s">
        <v>19</v>
      </c>
      <c r="E750" t="s">
        <v>69</v>
      </c>
      <c r="F750" t="s">
        <v>28</v>
      </c>
      <c r="G750">
        <v>5</v>
      </c>
      <c r="H750">
        <v>0.87327500000000002</v>
      </c>
      <c r="I750">
        <v>0.90916929999999996</v>
      </c>
      <c r="J750">
        <v>3.5894299999999997E-2</v>
      </c>
      <c r="K750">
        <v>1.07899E-2</v>
      </c>
      <c r="L750">
        <v>2.56218E-2</v>
      </c>
      <c r="M750">
        <v>3.5894299999999997E-2</v>
      </c>
      <c r="N750">
        <v>4.6166800000000001E-2</v>
      </c>
      <c r="O750">
        <v>6.09986E-2</v>
      </c>
      <c r="P750">
        <v>52.435200000000002</v>
      </c>
      <c r="Q750">
        <v>1.9588999999999999E-2</v>
      </c>
    </row>
    <row r="751" spans="1:17">
      <c r="A751" t="s">
        <v>2957</v>
      </c>
      <c r="B751" t="s">
        <v>2</v>
      </c>
      <c r="C751" t="s">
        <v>5</v>
      </c>
      <c r="D751" t="s">
        <v>19</v>
      </c>
      <c r="E751" t="s">
        <v>69</v>
      </c>
      <c r="F751" t="s">
        <v>28</v>
      </c>
      <c r="G751">
        <v>6</v>
      </c>
      <c r="H751">
        <v>1.069266</v>
      </c>
      <c r="I751">
        <v>0.99784649999999997</v>
      </c>
      <c r="J751">
        <v>-7.1419300000000005E-2</v>
      </c>
      <c r="K751">
        <v>-9.88174E-2</v>
      </c>
      <c r="L751">
        <v>-8.2630400000000007E-2</v>
      </c>
      <c r="M751">
        <v>-7.1419300000000005E-2</v>
      </c>
      <c r="N751">
        <v>-6.0208200000000003E-2</v>
      </c>
      <c r="O751">
        <v>-4.4021100000000001E-2</v>
      </c>
      <c r="P751">
        <v>51.863100000000003</v>
      </c>
      <c r="Q751">
        <v>2.1378899999999999E-2</v>
      </c>
    </row>
    <row r="752" spans="1:17">
      <c r="A752" t="s">
        <v>2958</v>
      </c>
      <c r="B752" t="s">
        <v>2</v>
      </c>
      <c r="C752" t="s">
        <v>5</v>
      </c>
      <c r="D752" t="s">
        <v>19</v>
      </c>
      <c r="E752" t="s">
        <v>69</v>
      </c>
      <c r="F752" t="s">
        <v>28</v>
      </c>
      <c r="G752">
        <v>7</v>
      </c>
      <c r="H752">
        <v>1.3976360000000001</v>
      </c>
      <c r="I752">
        <v>1.289801</v>
      </c>
      <c r="J752">
        <v>-0.1078349</v>
      </c>
      <c r="K752">
        <v>-0.1372226</v>
      </c>
      <c r="L752">
        <v>-0.1198601</v>
      </c>
      <c r="M752">
        <v>-0.1078349</v>
      </c>
      <c r="N752">
        <v>-9.5809699999999998E-2</v>
      </c>
      <c r="O752">
        <v>-7.8447299999999998E-2</v>
      </c>
      <c r="P752">
        <v>51.575200000000002</v>
      </c>
      <c r="Q752">
        <v>2.2931300000000002E-2</v>
      </c>
    </row>
    <row r="753" spans="1:17">
      <c r="A753" t="s">
        <v>2959</v>
      </c>
      <c r="B753" t="s">
        <v>2</v>
      </c>
      <c r="C753" t="s">
        <v>5</v>
      </c>
      <c r="D753" t="s">
        <v>19</v>
      </c>
      <c r="E753" t="s">
        <v>69</v>
      </c>
      <c r="F753" t="s">
        <v>28</v>
      </c>
      <c r="G753">
        <v>8</v>
      </c>
      <c r="H753">
        <v>1.584446</v>
      </c>
      <c r="I753">
        <v>1.491358</v>
      </c>
      <c r="J753">
        <v>-9.3088500000000005E-2</v>
      </c>
      <c r="K753">
        <v>-0.12910189999999999</v>
      </c>
      <c r="L753">
        <v>-0.1078249</v>
      </c>
      <c r="M753">
        <v>-9.3088500000000005E-2</v>
      </c>
      <c r="N753">
        <v>-7.8352099999999994E-2</v>
      </c>
      <c r="O753">
        <v>-5.7075099999999997E-2</v>
      </c>
      <c r="P753">
        <v>53.049700000000001</v>
      </c>
      <c r="Q753">
        <v>2.8101399999999999E-2</v>
      </c>
    </row>
    <row r="754" spans="1:17">
      <c r="A754" t="s">
        <v>2960</v>
      </c>
      <c r="B754" t="s">
        <v>2</v>
      </c>
      <c r="C754" t="s">
        <v>5</v>
      </c>
      <c r="D754" t="s">
        <v>19</v>
      </c>
      <c r="E754" t="s">
        <v>69</v>
      </c>
      <c r="F754" t="s">
        <v>28</v>
      </c>
      <c r="G754">
        <v>9</v>
      </c>
      <c r="H754">
        <v>1.553283</v>
      </c>
      <c r="I754">
        <v>1.4944679999999999</v>
      </c>
      <c r="J754">
        <v>-5.8814699999999998E-2</v>
      </c>
      <c r="K754">
        <v>-0.10169350000000001</v>
      </c>
      <c r="L754">
        <v>-7.6360399999999995E-2</v>
      </c>
      <c r="M754">
        <v>-5.8814699999999998E-2</v>
      </c>
      <c r="N754">
        <v>-4.1269100000000003E-2</v>
      </c>
      <c r="O754">
        <v>-1.5935999999999999E-2</v>
      </c>
      <c r="P754">
        <v>56.6616</v>
      </c>
      <c r="Q754">
        <v>3.3458500000000002E-2</v>
      </c>
    </row>
    <row r="755" spans="1:17">
      <c r="A755" t="s">
        <v>2961</v>
      </c>
      <c r="B755" t="s">
        <v>2</v>
      </c>
      <c r="C755" t="s">
        <v>5</v>
      </c>
      <c r="D755" t="s">
        <v>19</v>
      </c>
      <c r="E755" t="s">
        <v>69</v>
      </c>
      <c r="F755" t="s">
        <v>28</v>
      </c>
      <c r="G755">
        <v>10</v>
      </c>
      <c r="H755">
        <v>1.5456049999999999</v>
      </c>
      <c r="I755">
        <v>1.5080199999999999</v>
      </c>
      <c r="J755">
        <v>-3.75845E-2</v>
      </c>
      <c r="K755">
        <v>-8.0898399999999995E-2</v>
      </c>
      <c r="L755">
        <v>-5.5308200000000002E-2</v>
      </c>
      <c r="M755">
        <v>-3.75845E-2</v>
      </c>
      <c r="N755">
        <v>-1.9860800000000001E-2</v>
      </c>
      <c r="O755">
        <v>5.7295000000000002E-3</v>
      </c>
      <c r="P755">
        <v>60.867400000000004</v>
      </c>
      <c r="Q755">
        <v>3.3798099999999998E-2</v>
      </c>
    </row>
    <row r="756" spans="1:17">
      <c r="A756" t="s">
        <v>2962</v>
      </c>
      <c r="B756" t="s">
        <v>2</v>
      </c>
      <c r="C756" t="s">
        <v>5</v>
      </c>
      <c r="D756" t="s">
        <v>19</v>
      </c>
      <c r="E756" t="s">
        <v>69</v>
      </c>
      <c r="F756" t="s">
        <v>28</v>
      </c>
      <c r="G756">
        <v>11</v>
      </c>
      <c r="H756">
        <v>1.376455</v>
      </c>
      <c r="I756">
        <v>1.3743099999999999</v>
      </c>
      <c r="J756">
        <v>-2.1450000000000002E-3</v>
      </c>
      <c r="K756">
        <v>-4.5022399999999997E-2</v>
      </c>
      <c r="L756">
        <v>-1.9690099999999999E-2</v>
      </c>
      <c r="M756">
        <v>-2.1450000000000002E-3</v>
      </c>
      <c r="N756">
        <v>1.54E-2</v>
      </c>
      <c r="O756">
        <v>4.0732299999999999E-2</v>
      </c>
      <c r="P756">
        <v>64.174999999999997</v>
      </c>
      <c r="Q756">
        <v>3.3457399999999998E-2</v>
      </c>
    </row>
    <row r="757" spans="1:17">
      <c r="A757" t="s">
        <v>2963</v>
      </c>
      <c r="B757" t="s">
        <v>2</v>
      </c>
      <c r="C757" t="s">
        <v>5</v>
      </c>
      <c r="D757" t="s">
        <v>19</v>
      </c>
      <c r="E757" t="s">
        <v>69</v>
      </c>
      <c r="F757" t="s">
        <v>28</v>
      </c>
      <c r="G757">
        <v>12</v>
      </c>
      <c r="H757">
        <v>1.2150639999999999</v>
      </c>
      <c r="I757">
        <v>1.2725979999999999</v>
      </c>
      <c r="J757">
        <v>5.7533599999999997E-2</v>
      </c>
      <c r="K757">
        <v>1.9907299999999999E-2</v>
      </c>
      <c r="L757">
        <v>4.21372E-2</v>
      </c>
      <c r="M757">
        <v>5.7533599999999997E-2</v>
      </c>
      <c r="N757">
        <v>7.2930099999999998E-2</v>
      </c>
      <c r="O757">
        <v>9.5159999999999995E-2</v>
      </c>
      <c r="P757">
        <v>66.787000000000006</v>
      </c>
      <c r="Q757">
        <v>2.9360000000000001E-2</v>
      </c>
    </row>
    <row r="758" spans="1:17">
      <c r="A758" t="s">
        <v>2964</v>
      </c>
      <c r="B758" t="s">
        <v>2</v>
      </c>
      <c r="C758" t="s">
        <v>5</v>
      </c>
      <c r="D758" t="s">
        <v>19</v>
      </c>
      <c r="E758" t="s">
        <v>69</v>
      </c>
      <c r="F758" t="s">
        <v>28</v>
      </c>
      <c r="G758">
        <v>13</v>
      </c>
      <c r="H758">
        <v>1.2656210000000001</v>
      </c>
      <c r="I758">
        <v>1.2656210000000001</v>
      </c>
      <c r="J758">
        <v>0</v>
      </c>
      <c r="K758">
        <v>0.18507799999999999</v>
      </c>
      <c r="L758">
        <v>0.20752229999999999</v>
      </c>
      <c r="M758">
        <v>0.22306719999999999</v>
      </c>
      <c r="N758">
        <v>0.23861199999999999</v>
      </c>
      <c r="O758">
        <v>0.26105640000000002</v>
      </c>
      <c r="P758">
        <v>68.762799999999999</v>
      </c>
      <c r="Q758">
        <v>2.9643099999999999E-2</v>
      </c>
    </row>
    <row r="759" spans="1:17">
      <c r="A759" t="s">
        <v>2965</v>
      </c>
      <c r="B759" t="s">
        <v>2</v>
      </c>
      <c r="C759" t="s">
        <v>5</v>
      </c>
      <c r="D759" t="s">
        <v>19</v>
      </c>
      <c r="E759" t="s">
        <v>69</v>
      </c>
      <c r="F759" t="s">
        <v>28</v>
      </c>
      <c r="G759">
        <v>14</v>
      </c>
      <c r="H759">
        <v>0.9358822</v>
      </c>
      <c r="I759">
        <v>1.158949</v>
      </c>
      <c r="J759">
        <v>0.22306719999999999</v>
      </c>
      <c r="K759">
        <v>0.19507079999999999</v>
      </c>
      <c r="L759">
        <v>0.21743090000000001</v>
      </c>
      <c r="M759">
        <v>0.2329174</v>
      </c>
      <c r="N759">
        <v>0.24840390000000001</v>
      </c>
      <c r="O759">
        <v>0.2707639</v>
      </c>
      <c r="P759">
        <v>70.435699999999997</v>
      </c>
      <c r="Q759">
        <v>2.95318E-2</v>
      </c>
    </row>
    <row r="760" spans="1:17">
      <c r="A760" t="s">
        <v>2966</v>
      </c>
      <c r="B760" t="s">
        <v>2</v>
      </c>
      <c r="C760" t="s">
        <v>5</v>
      </c>
      <c r="D760" t="s">
        <v>19</v>
      </c>
      <c r="E760" t="s">
        <v>69</v>
      </c>
      <c r="F760" t="s">
        <v>28</v>
      </c>
      <c r="G760">
        <v>15</v>
      </c>
      <c r="H760">
        <v>0.85627549999999997</v>
      </c>
      <c r="I760">
        <v>1.0891930000000001</v>
      </c>
      <c r="J760">
        <v>0.2329174</v>
      </c>
      <c r="K760">
        <v>0.13653380000000001</v>
      </c>
      <c r="L760">
        <v>0.16034109999999999</v>
      </c>
      <c r="M760">
        <v>0.17682980000000001</v>
      </c>
      <c r="N760">
        <v>0.19331860000000001</v>
      </c>
      <c r="O760">
        <v>0.21712580000000001</v>
      </c>
      <c r="P760">
        <v>71.466200000000001</v>
      </c>
      <c r="Q760">
        <v>3.1443100000000002E-2</v>
      </c>
    </row>
    <row r="761" spans="1:17">
      <c r="A761" t="s">
        <v>2967</v>
      </c>
      <c r="B761" t="s">
        <v>2</v>
      </c>
      <c r="C761" t="s">
        <v>5</v>
      </c>
      <c r="D761" t="s">
        <v>19</v>
      </c>
      <c r="E761" t="s">
        <v>69</v>
      </c>
      <c r="F761" t="s">
        <v>28</v>
      </c>
      <c r="G761">
        <v>16</v>
      </c>
      <c r="H761">
        <v>0.9135027</v>
      </c>
      <c r="I761">
        <v>1.090333</v>
      </c>
      <c r="J761">
        <v>0.17682980000000001</v>
      </c>
      <c r="K761">
        <v>0.1473642</v>
      </c>
      <c r="L761">
        <v>0.1698694</v>
      </c>
      <c r="M761">
        <v>0.1854565</v>
      </c>
      <c r="N761">
        <v>0.20104359999999999</v>
      </c>
      <c r="O761">
        <v>0.22354889999999999</v>
      </c>
      <c r="P761">
        <v>71.914400000000001</v>
      </c>
      <c r="Q761">
        <v>2.9723599999999999E-2</v>
      </c>
    </row>
    <row r="762" spans="1:17">
      <c r="A762" t="s">
        <v>2968</v>
      </c>
      <c r="B762" t="s">
        <v>2</v>
      </c>
      <c r="C762" t="s">
        <v>5</v>
      </c>
      <c r="D762" t="s">
        <v>19</v>
      </c>
      <c r="E762" t="s">
        <v>69</v>
      </c>
      <c r="F762" t="s">
        <v>28</v>
      </c>
      <c r="G762">
        <v>17</v>
      </c>
      <c r="H762">
        <v>1.0150060000000001</v>
      </c>
      <c r="I762">
        <v>1.2004630000000001</v>
      </c>
      <c r="J762">
        <v>0.1854565</v>
      </c>
      <c r="K762">
        <v>0.21698970000000001</v>
      </c>
      <c r="L762">
        <v>0.2410429</v>
      </c>
      <c r="M762">
        <v>0.25770219999999999</v>
      </c>
      <c r="N762">
        <v>0.27436139999999998</v>
      </c>
      <c r="O762">
        <v>0.29841469999999998</v>
      </c>
      <c r="P762">
        <v>71.853800000000007</v>
      </c>
      <c r="Q762">
        <v>3.1768100000000001E-2</v>
      </c>
    </row>
    <row r="763" spans="1:17">
      <c r="A763" t="s">
        <v>2969</v>
      </c>
      <c r="B763" t="s">
        <v>2</v>
      </c>
      <c r="C763" t="s">
        <v>5</v>
      </c>
      <c r="D763" t="s">
        <v>19</v>
      </c>
      <c r="E763" t="s">
        <v>69</v>
      </c>
      <c r="F763" t="s">
        <v>28</v>
      </c>
      <c r="G763">
        <v>18</v>
      </c>
      <c r="H763">
        <v>1.099335</v>
      </c>
      <c r="I763">
        <v>1.357037</v>
      </c>
      <c r="J763">
        <v>0.25770219999999999</v>
      </c>
      <c r="K763">
        <v>0.1496017</v>
      </c>
      <c r="L763">
        <v>0.1767048</v>
      </c>
      <c r="M763">
        <v>0.19547629999999999</v>
      </c>
      <c r="N763">
        <v>0.21424789999999999</v>
      </c>
      <c r="O763">
        <v>0.24135100000000001</v>
      </c>
      <c r="P763">
        <v>71.008399999999995</v>
      </c>
      <c r="Q763">
        <v>3.57962E-2</v>
      </c>
    </row>
    <row r="764" spans="1:17">
      <c r="A764" t="s">
        <v>2970</v>
      </c>
      <c r="B764" t="s">
        <v>2</v>
      </c>
      <c r="C764" t="s">
        <v>5</v>
      </c>
      <c r="D764" t="s">
        <v>19</v>
      </c>
      <c r="E764" t="s">
        <v>69</v>
      </c>
      <c r="F764" t="s">
        <v>28</v>
      </c>
      <c r="G764">
        <v>19</v>
      </c>
      <c r="H764">
        <v>1.132428</v>
      </c>
      <c r="I764">
        <v>1.3279049999999999</v>
      </c>
      <c r="J764">
        <v>0.19547629999999999</v>
      </c>
      <c r="K764">
        <v>1.8641E-3</v>
      </c>
      <c r="L764">
        <v>2.7186700000000001E-2</v>
      </c>
      <c r="M764">
        <v>4.4725099999999997E-2</v>
      </c>
      <c r="N764">
        <v>6.2263499999999999E-2</v>
      </c>
      <c r="O764">
        <v>8.75861E-2</v>
      </c>
      <c r="P764">
        <v>68.938800000000001</v>
      </c>
      <c r="Q764">
        <v>3.3444599999999998E-2</v>
      </c>
    </row>
    <row r="765" spans="1:17">
      <c r="A765" t="s">
        <v>2971</v>
      </c>
      <c r="B765" t="s">
        <v>2</v>
      </c>
      <c r="C765" t="s">
        <v>5</v>
      </c>
      <c r="D765" t="s">
        <v>19</v>
      </c>
      <c r="E765" t="s">
        <v>69</v>
      </c>
      <c r="F765" t="s">
        <v>28</v>
      </c>
      <c r="G765">
        <v>20</v>
      </c>
      <c r="H765">
        <v>1.319504</v>
      </c>
      <c r="I765">
        <v>1.328687</v>
      </c>
      <c r="J765">
        <v>9.1821000000000003E-3</v>
      </c>
      <c r="K765">
        <v>-3.5302E-2</v>
      </c>
      <c r="L765">
        <v>-9.0205000000000007E-3</v>
      </c>
      <c r="M765">
        <v>9.1821000000000003E-3</v>
      </c>
      <c r="N765">
        <v>2.7384599999999999E-2</v>
      </c>
      <c r="O765">
        <v>5.3666199999999997E-2</v>
      </c>
      <c r="P765">
        <v>65.223600000000005</v>
      </c>
      <c r="Q765">
        <v>3.4711100000000002E-2</v>
      </c>
    </row>
    <row r="766" spans="1:17">
      <c r="A766" t="s">
        <v>2972</v>
      </c>
      <c r="B766" t="s">
        <v>2</v>
      </c>
      <c r="C766" t="s">
        <v>5</v>
      </c>
      <c r="D766" t="s">
        <v>19</v>
      </c>
      <c r="E766" t="s">
        <v>69</v>
      </c>
      <c r="F766" t="s">
        <v>28</v>
      </c>
      <c r="G766">
        <v>21</v>
      </c>
      <c r="H766">
        <v>1.4076930000000001</v>
      </c>
      <c r="I766">
        <v>1.464853</v>
      </c>
      <c r="J766">
        <v>5.7160299999999997E-2</v>
      </c>
      <c r="K766">
        <v>1.8442500000000001E-2</v>
      </c>
      <c r="L766">
        <v>4.1317300000000001E-2</v>
      </c>
      <c r="M766">
        <v>5.7160299999999997E-2</v>
      </c>
      <c r="N766">
        <v>7.3003299999999993E-2</v>
      </c>
      <c r="O766">
        <v>9.5878000000000005E-2</v>
      </c>
      <c r="P766">
        <v>61.838799999999999</v>
      </c>
      <c r="Q766">
        <v>3.0211600000000002E-2</v>
      </c>
    </row>
    <row r="767" spans="1:17">
      <c r="A767" t="s">
        <v>2973</v>
      </c>
      <c r="B767" t="s">
        <v>2</v>
      </c>
      <c r="C767" t="s">
        <v>5</v>
      </c>
      <c r="D767" t="s">
        <v>19</v>
      </c>
      <c r="E767" t="s">
        <v>69</v>
      </c>
      <c r="F767" t="s">
        <v>28</v>
      </c>
      <c r="G767">
        <v>22</v>
      </c>
      <c r="H767">
        <v>1.295447</v>
      </c>
      <c r="I767">
        <v>1.347089</v>
      </c>
      <c r="J767">
        <v>5.1641399999999997E-2</v>
      </c>
      <c r="K767">
        <v>1.4035499999999999E-2</v>
      </c>
      <c r="L767">
        <v>3.6253399999999998E-2</v>
      </c>
      <c r="M767">
        <v>5.1641399999999997E-2</v>
      </c>
      <c r="N767">
        <v>6.7029400000000003E-2</v>
      </c>
      <c r="O767">
        <v>8.9247199999999999E-2</v>
      </c>
      <c r="P767">
        <v>59.136099999999999</v>
      </c>
      <c r="Q767">
        <v>2.9343999999999999E-2</v>
      </c>
    </row>
    <row r="768" spans="1:17">
      <c r="A768" t="s">
        <v>2974</v>
      </c>
      <c r="B768" t="s">
        <v>2</v>
      </c>
      <c r="C768" t="s">
        <v>5</v>
      </c>
      <c r="D768" t="s">
        <v>19</v>
      </c>
      <c r="E768" t="s">
        <v>69</v>
      </c>
      <c r="F768" t="s">
        <v>28</v>
      </c>
      <c r="G768">
        <v>23</v>
      </c>
      <c r="H768">
        <v>1.1589449999999999</v>
      </c>
      <c r="I768">
        <v>1.1700280000000001</v>
      </c>
      <c r="J768">
        <v>1.10832E-2</v>
      </c>
      <c r="K768">
        <v>-2.3876000000000001E-2</v>
      </c>
      <c r="L768">
        <v>-3.2217999999999999E-3</v>
      </c>
      <c r="M768">
        <v>1.10832E-2</v>
      </c>
      <c r="N768">
        <v>2.5388299999999999E-2</v>
      </c>
      <c r="O768">
        <v>4.60425E-2</v>
      </c>
      <c r="P768">
        <v>57.465499999999999</v>
      </c>
      <c r="Q768">
        <v>2.7278899999999998E-2</v>
      </c>
    </row>
    <row r="769" spans="1:17">
      <c r="A769" t="s">
        <v>2975</v>
      </c>
      <c r="B769" t="s">
        <v>2</v>
      </c>
      <c r="C769" t="s">
        <v>5</v>
      </c>
      <c r="D769" t="s">
        <v>19</v>
      </c>
      <c r="E769" t="s">
        <v>69</v>
      </c>
      <c r="F769" t="s">
        <v>28</v>
      </c>
      <c r="G769">
        <v>24</v>
      </c>
      <c r="H769">
        <v>0.97008039999999995</v>
      </c>
      <c r="I769">
        <v>0.96395549999999997</v>
      </c>
      <c r="J769">
        <v>-6.1249E-3</v>
      </c>
      <c r="K769">
        <v>-3.5263500000000003E-2</v>
      </c>
      <c r="L769">
        <v>-1.80482E-2</v>
      </c>
      <c r="M769">
        <v>-6.1249E-3</v>
      </c>
      <c r="N769">
        <v>5.7983000000000002E-3</v>
      </c>
      <c r="O769">
        <v>2.3013599999999999E-2</v>
      </c>
      <c r="P769">
        <v>56.253900000000002</v>
      </c>
      <c r="Q769">
        <v>2.2736900000000001E-2</v>
      </c>
    </row>
    <row r="770" spans="1:17">
      <c r="A770" t="s">
        <v>2976</v>
      </c>
      <c r="B770" t="s">
        <v>2</v>
      </c>
      <c r="C770" t="s">
        <v>6</v>
      </c>
      <c r="D770" t="s">
        <v>18</v>
      </c>
      <c r="E770" t="s">
        <v>69</v>
      </c>
      <c r="F770" t="s">
        <v>21</v>
      </c>
      <c r="G770">
        <v>1</v>
      </c>
      <c r="H770">
        <v>0.90567920000000002</v>
      </c>
      <c r="I770">
        <v>0.92452469999999998</v>
      </c>
      <c r="J770">
        <v>1.8845500000000001E-2</v>
      </c>
      <c r="K770">
        <v>5.0967E-3</v>
      </c>
      <c r="L770">
        <v>1.32196E-2</v>
      </c>
      <c r="M770">
        <v>1.8845500000000001E-2</v>
      </c>
      <c r="N770">
        <v>2.4471400000000001E-2</v>
      </c>
      <c r="O770">
        <v>3.25943E-2</v>
      </c>
      <c r="P770">
        <v>65.125399999999999</v>
      </c>
      <c r="Q770">
        <v>1.07282E-2</v>
      </c>
    </row>
    <row r="771" spans="1:17">
      <c r="A771" t="s">
        <v>2977</v>
      </c>
      <c r="B771" t="s">
        <v>2</v>
      </c>
      <c r="C771" t="s">
        <v>6</v>
      </c>
      <c r="D771" t="s">
        <v>18</v>
      </c>
      <c r="E771" t="s">
        <v>69</v>
      </c>
      <c r="F771" t="s">
        <v>21</v>
      </c>
      <c r="G771">
        <v>2</v>
      </c>
      <c r="H771">
        <v>0.82213530000000001</v>
      </c>
      <c r="I771">
        <v>0.81244110000000003</v>
      </c>
      <c r="J771">
        <v>-9.6942E-3</v>
      </c>
      <c r="K771">
        <v>-2.1125999999999999E-2</v>
      </c>
      <c r="L771">
        <v>-1.4371999999999999E-2</v>
      </c>
      <c r="M771">
        <v>-9.6942E-3</v>
      </c>
      <c r="N771">
        <v>-5.0163999999999999E-3</v>
      </c>
      <c r="O771">
        <v>1.7376E-3</v>
      </c>
      <c r="P771">
        <v>63.764200000000002</v>
      </c>
      <c r="Q771">
        <v>8.9203000000000008E-3</v>
      </c>
    </row>
    <row r="772" spans="1:17">
      <c r="A772" t="s">
        <v>2978</v>
      </c>
      <c r="B772" t="s">
        <v>2</v>
      </c>
      <c r="C772" t="s">
        <v>6</v>
      </c>
      <c r="D772" t="s">
        <v>18</v>
      </c>
      <c r="E772" t="s">
        <v>69</v>
      </c>
      <c r="F772" t="s">
        <v>21</v>
      </c>
      <c r="G772">
        <v>3</v>
      </c>
      <c r="H772">
        <v>0.77793509999999999</v>
      </c>
      <c r="I772">
        <v>0.74785610000000002</v>
      </c>
      <c r="J772">
        <v>-3.0079100000000001E-2</v>
      </c>
      <c r="K772">
        <v>-4.0717799999999998E-2</v>
      </c>
      <c r="L772">
        <v>-3.4432400000000002E-2</v>
      </c>
      <c r="M772">
        <v>-3.0079100000000001E-2</v>
      </c>
      <c r="N772">
        <v>-2.57258E-2</v>
      </c>
      <c r="O772">
        <v>-1.9440300000000001E-2</v>
      </c>
      <c r="P772">
        <v>62.725200000000001</v>
      </c>
      <c r="Q772">
        <v>8.3014999999999999E-3</v>
      </c>
    </row>
    <row r="773" spans="1:17">
      <c r="A773" t="s">
        <v>2979</v>
      </c>
      <c r="B773" t="s">
        <v>2</v>
      </c>
      <c r="C773" t="s">
        <v>6</v>
      </c>
      <c r="D773" t="s">
        <v>18</v>
      </c>
      <c r="E773" t="s">
        <v>69</v>
      </c>
      <c r="F773" t="s">
        <v>21</v>
      </c>
      <c r="G773">
        <v>4</v>
      </c>
      <c r="H773">
        <v>0.75104760000000004</v>
      </c>
      <c r="I773">
        <v>0.71465719999999999</v>
      </c>
      <c r="J773">
        <v>-3.63903E-2</v>
      </c>
      <c r="K773">
        <v>-4.6248200000000003E-2</v>
      </c>
      <c r="L773">
        <v>-4.0424099999999998E-2</v>
      </c>
      <c r="M773">
        <v>-3.63903E-2</v>
      </c>
      <c r="N773">
        <v>-3.2356599999999999E-2</v>
      </c>
      <c r="O773">
        <v>-2.6532500000000001E-2</v>
      </c>
      <c r="P773">
        <v>61.871299999999998</v>
      </c>
      <c r="Q773">
        <v>7.6921000000000003E-3</v>
      </c>
    </row>
    <row r="774" spans="1:17">
      <c r="A774" t="s">
        <v>2980</v>
      </c>
      <c r="B774" t="s">
        <v>2</v>
      </c>
      <c r="C774" t="s">
        <v>6</v>
      </c>
      <c r="D774" t="s">
        <v>18</v>
      </c>
      <c r="E774" t="s">
        <v>69</v>
      </c>
      <c r="F774" t="s">
        <v>21</v>
      </c>
      <c r="G774">
        <v>5</v>
      </c>
      <c r="H774">
        <v>0.75908869999999995</v>
      </c>
      <c r="I774">
        <v>0.71338950000000001</v>
      </c>
      <c r="J774">
        <v>-4.5699200000000002E-2</v>
      </c>
      <c r="K774">
        <v>-5.5107400000000001E-2</v>
      </c>
      <c r="L774">
        <v>-4.9549000000000003E-2</v>
      </c>
      <c r="M774">
        <v>-4.5699200000000002E-2</v>
      </c>
      <c r="N774">
        <v>-4.1849499999999998E-2</v>
      </c>
      <c r="O774">
        <v>-3.62911E-2</v>
      </c>
      <c r="P774">
        <v>61.145699999999998</v>
      </c>
      <c r="Q774">
        <v>7.3412E-3</v>
      </c>
    </row>
    <row r="775" spans="1:17">
      <c r="A775" t="s">
        <v>2981</v>
      </c>
      <c r="B775" t="s">
        <v>2</v>
      </c>
      <c r="C775" t="s">
        <v>6</v>
      </c>
      <c r="D775" t="s">
        <v>18</v>
      </c>
      <c r="E775" t="s">
        <v>69</v>
      </c>
      <c r="F775" t="s">
        <v>21</v>
      </c>
      <c r="G775">
        <v>6</v>
      </c>
      <c r="H775">
        <v>0.83920090000000003</v>
      </c>
      <c r="I775">
        <v>0.77030710000000002</v>
      </c>
      <c r="J775">
        <v>-6.8893800000000005E-2</v>
      </c>
      <c r="K775">
        <v>-8.0229700000000001E-2</v>
      </c>
      <c r="L775">
        <v>-7.3532399999999998E-2</v>
      </c>
      <c r="M775">
        <v>-6.8893800000000005E-2</v>
      </c>
      <c r="N775">
        <v>-6.4255199999999998E-2</v>
      </c>
      <c r="O775">
        <v>-5.7557799999999999E-2</v>
      </c>
      <c r="P775">
        <v>60.493299999999998</v>
      </c>
      <c r="Q775">
        <v>8.8454999999999992E-3</v>
      </c>
    </row>
    <row r="776" spans="1:17">
      <c r="A776" t="s">
        <v>2982</v>
      </c>
      <c r="B776" t="s">
        <v>2</v>
      </c>
      <c r="C776" t="s">
        <v>6</v>
      </c>
      <c r="D776" t="s">
        <v>18</v>
      </c>
      <c r="E776" t="s">
        <v>69</v>
      </c>
      <c r="F776" t="s">
        <v>21</v>
      </c>
      <c r="G776">
        <v>7</v>
      </c>
      <c r="H776">
        <v>0.98870360000000002</v>
      </c>
      <c r="I776">
        <v>0.88795729999999995</v>
      </c>
      <c r="J776">
        <v>-0.1007463</v>
      </c>
      <c r="K776">
        <v>-0.114644</v>
      </c>
      <c r="L776">
        <v>-0.1064331</v>
      </c>
      <c r="M776">
        <v>-0.1007463</v>
      </c>
      <c r="N776">
        <v>-9.5059500000000005E-2</v>
      </c>
      <c r="O776">
        <v>-8.6848599999999998E-2</v>
      </c>
      <c r="P776">
        <v>60.1434</v>
      </c>
      <c r="Q776">
        <v>1.08445E-2</v>
      </c>
    </row>
    <row r="777" spans="1:17">
      <c r="A777" t="s">
        <v>2983</v>
      </c>
      <c r="B777" t="s">
        <v>2</v>
      </c>
      <c r="C777" t="s">
        <v>6</v>
      </c>
      <c r="D777" t="s">
        <v>18</v>
      </c>
      <c r="E777" t="s">
        <v>69</v>
      </c>
      <c r="F777" t="s">
        <v>21</v>
      </c>
      <c r="G777">
        <v>8</v>
      </c>
      <c r="H777">
        <v>1.1096630000000001</v>
      </c>
      <c r="I777">
        <v>0.98277150000000002</v>
      </c>
      <c r="J777">
        <v>-0.126891</v>
      </c>
      <c r="K777">
        <v>-0.1427967</v>
      </c>
      <c r="L777">
        <v>-0.1333995</v>
      </c>
      <c r="M777">
        <v>-0.126891</v>
      </c>
      <c r="N777">
        <v>-0.1203825</v>
      </c>
      <c r="O777">
        <v>-0.1109854</v>
      </c>
      <c r="P777">
        <v>62.346200000000003</v>
      </c>
      <c r="Q777">
        <v>1.24113E-2</v>
      </c>
    </row>
    <row r="778" spans="1:17">
      <c r="A778" t="s">
        <v>2984</v>
      </c>
      <c r="B778" t="s">
        <v>2</v>
      </c>
      <c r="C778" t="s">
        <v>6</v>
      </c>
      <c r="D778" t="s">
        <v>18</v>
      </c>
      <c r="E778" t="s">
        <v>69</v>
      </c>
      <c r="F778" t="s">
        <v>21</v>
      </c>
      <c r="G778">
        <v>9</v>
      </c>
      <c r="H778">
        <v>1.1436809999999999</v>
      </c>
      <c r="I778">
        <v>0.97849969999999997</v>
      </c>
      <c r="J778">
        <v>-0.16518089999999999</v>
      </c>
      <c r="K778">
        <v>-0.18287590000000001</v>
      </c>
      <c r="L778">
        <v>-0.17242150000000001</v>
      </c>
      <c r="M778">
        <v>-0.16518089999999999</v>
      </c>
      <c r="N778">
        <v>-0.15794030000000001</v>
      </c>
      <c r="O778">
        <v>-0.1474859</v>
      </c>
      <c r="P778">
        <v>66.570499999999996</v>
      </c>
      <c r="Q778">
        <v>1.38075E-2</v>
      </c>
    </row>
    <row r="779" spans="1:17">
      <c r="A779" t="s">
        <v>2985</v>
      </c>
      <c r="B779" t="s">
        <v>2</v>
      </c>
      <c r="C779" t="s">
        <v>6</v>
      </c>
      <c r="D779" t="s">
        <v>18</v>
      </c>
      <c r="E779" t="s">
        <v>69</v>
      </c>
      <c r="F779" t="s">
        <v>21</v>
      </c>
      <c r="G779">
        <v>10</v>
      </c>
      <c r="H779">
        <v>1.1534759999999999</v>
      </c>
      <c r="I779">
        <v>1.0020070000000001</v>
      </c>
      <c r="J779">
        <v>-0.15146899999999999</v>
      </c>
      <c r="K779">
        <v>-0.16928489999999999</v>
      </c>
      <c r="L779">
        <v>-0.15875909999999999</v>
      </c>
      <c r="M779">
        <v>-0.15146899999999999</v>
      </c>
      <c r="N779">
        <v>-0.1441789</v>
      </c>
      <c r="O779">
        <v>-0.1336532</v>
      </c>
      <c r="P779">
        <v>70.709199999999996</v>
      </c>
      <c r="Q779">
        <v>1.3901800000000001E-2</v>
      </c>
    </row>
    <row r="780" spans="1:17">
      <c r="A780" t="s">
        <v>2986</v>
      </c>
      <c r="B780" t="s">
        <v>2</v>
      </c>
      <c r="C780" t="s">
        <v>6</v>
      </c>
      <c r="D780" t="s">
        <v>18</v>
      </c>
      <c r="E780" t="s">
        <v>69</v>
      </c>
      <c r="F780" t="s">
        <v>21</v>
      </c>
      <c r="G780">
        <v>11</v>
      </c>
      <c r="H780">
        <v>1.1435409999999999</v>
      </c>
      <c r="I780">
        <v>1.0356510000000001</v>
      </c>
      <c r="J780">
        <v>-0.1078901</v>
      </c>
      <c r="K780">
        <v>-0.12663849999999999</v>
      </c>
      <c r="L780">
        <v>-0.11556180000000001</v>
      </c>
      <c r="M780">
        <v>-0.1078901</v>
      </c>
      <c r="N780">
        <v>-0.1002183</v>
      </c>
      <c r="O780">
        <v>-8.9141600000000001E-2</v>
      </c>
      <c r="P780">
        <v>74.869699999999995</v>
      </c>
      <c r="Q780">
        <v>1.46295E-2</v>
      </c>
    </row>
    <row r="781" spans="1:17">
      <c r="A781" t="s">
        <v>2987</v>
      </c>
      <c r="B781" t="s">
        <v>2</v>
      </c>
      <c r="C781" t="s">
        <v>6</v>
      </c>
      <c r="D781" t="s">
        <v>18</v>
      </c>
      <c r="E781" t="s">
        <v>69</v>
      </c>
      <c r="F781" t="s">
        <v>21</v>
      </c>
      <c r="G781">
        <v>12</v>
      </c>
      <c r="H781">
        <v>1.1339509999999999</v>
      </c>
      <c r="I781">
        <v>1.106079</v>
      </c>
      <c r="J781">
        <v>-2.78715E-2</v>
      </c>
      <c r="K781">
        <v>-4.7237300000000003E-2</v>
      </c>
      <c r="L781">
        <v>-3.5795899999999999E-2</v>
      </c>
      <c r="M781">
        <v>-2.78715E-2</v>
      </c>
      <c r="N781">
        <v>-1.9947199999999998E-2</v>
      </c>
      <c r="O781">
        <v>-8.5058000000000009E-3</v>
      </c>
      <c r="P781">
        <v>78.558400000000006</v>
      </c>
      <c r="Q781">
        <v>1.51112E-2</v>
      </c>
    </row>
    <row r="782" spans="1:17">
      <c r="A782" t="s">
        <v>2988</v>
      </c>
      <c r="B782" t="s">
        <v>2</v>
      </c>
      <c r="C782" t="s">
        <v>6</v>
      </c>
      <c r="D782" t="s">
        <v>18</v>
      </c>
      <c r="E782" t="s">
        <v>69</v>
      </c>
      <c r="F782" t="s">
        <v>21</v>
      </c>
      <c r="G782">
        <v>13</v>
      </c>
      <c r="H782">
        <v>1.2487170000000001</v>
      </c>
      <c r="I782">
        <v>1.2487170000000001</v>
      </c>
      <c r="J782">
        <v>0</v>
      </c>
      <c r="K782">
        <v>0.1058492</v>
      </c>
      <c r="L782">
        <v>0.117715</v>
      </c>
      <c r="M782">
        <v>0.1259332</v>
      </c>
      <c r="N782">
        <v>0.13415150000000001</v>
      </c>
      <c r="O782">
        <v>0.14601729999999999</v>
      </c>
      <c r="P782">
        <v>81.746700000000004</v>
      </c>
      <c r="Q782">
        <v>1.56717E-2</v>
      </c>
    </row>
    <row r="783" spans="1:17">
      <c r="A783" t="s">
        <v>2989</v>
      </c>
      <c r="B783" t="s">
        <v>2</v>
      </c>
      <c r="C783" t="s">
        <v>6</v>
      </c>
      <c r="D783" t="s">
        <v>18</v>
      </c>
      <c r="E783" t="s">
        <v>69</v>
      </c>
      <c r="F783" t="s">
        <v>21</v>
      </c>
      <c r="G783">
        <v>14</v>
      </c>
      <c r="H783">
        <v>1.285866</v>
      </c>
      <c r="I783">
        <v>1.4117999999999999</v>
      </c>
      <c r="J783">
        <v>0.1259332</v>
      </c>
      <c r="K783">
        <v>0.17602100000000001</v>
      </c>
      <c r="L783">
        <v>0.18868009999999999</v>
      </c>
      <c r="M783">
        <v>0.1974477</v>
      </c>
      <c r="N783">
        <v>0.20621529999999999</v>
      </c>
      <c r="O783">
        <v>0.21887429999999999</v>
      </c>
      <c r="P783">
        <v>84.305499999999995</v>
      </c>
      <c r="Q783">
        <v>1.6719299999999999E-2</v>
      </c>
    </row>
    <row r="784" spans="1:17">
      <c r="A784" t="s">
        <v>2990</v>
      </c>
      <c r="B784" t="s">
        <v>2</v>
      </c>
      <c r="C784" t="s">
        <v>6</v>
      </c>
      <c r="D784" t="s">
        <v>18</v>
      </c>
      <c r="E784" t="s">
        <v>69</v>
      </c>
      <c r="F784" t="s">
        <v>21</v>
      </c>
      <c r="G784">
        <v>15</v>
      </c>
      <c r="H784">
        <v>1.4355599999999999</v>
      </c>
      <c r="I784">
        <v>1.633008</v>
      </c>
      <c r="J784">
        <v>0.1974477</v>
      </c>
      <c r="K784">
        <v>0.22440669999999999</v>
      </c>
      <c r="L784">
        <v>0.23883219999999999</v>
      </c>
      <c r="M784">
        <v>0.24882319999999999</v>
      </c>
      <c r="N784">
        <v>0.25881419999999999</v>
      </c>
      <c r="O784">
        <v>0.27323969999999997</v>
      </c>
      <c r="P784">
        <v>85.977900000000005</v>
      </c>
      <c r="Q784">
        <v>1.9052300000000001E-2</v>
      </c>
    </row>
    <row r="785" spans="1:17">
      <c r="A785" t="s">
        <v>2991</v>
      </c>
      <c r="B785" t="s">
        <v>2</v>
      </c>
      <c r="C785" t="s">
        <v>6</v>
      </c>
      <c r="D785" t="s">
        <v>18</v>
      </c>
      <c r="E785" t="s">
        <v>69</v>
      </c>
      <c r="F785" t="s">
        <v>21</v>
      </c>
      <c r="G785">
        <v>16</v>
      </c>
      <c r="H785">
        <v>1.6352169999999999</v>
      </c>
      <c r="I785">
        <v>1.8840399999999999</v>
      </c>
      <c r="J785">
        <v>0.24882319999999999</v>
      </c>
      <c r="K785">
        <v>0.25264300000000001</v>
      </c>
      <c r="L785">
        <v>0.26831189999999999</v>
      </c>
      <c r="M785">
        <v>0.27916419999999997</v>
      </c>
      <c r="N785">
        <v>0.29001650000000001</v>
      </c>
      <c r="O785">
        <v>0.3056855</v>
      </c>
      <c r="P785">
        <v>86.729399999999998</v>
      </c>
      <c r="Q785">
        <v>2.06946E-2</v>
      </c>
    </row>
    <row r="786" spans="1:17">
      <c r="A786" t="s">
        <v>2992</v>
      </c>
      <c r="B786" t="s">
        <v>2</v>
      </c>
      <c r="C786" t="s">
        <v>6</v>
      </c>
      <c r="D786" t="s">
        <v>18</v>
      </c>
      <c r="E786" t="s">
        <v>69</v>
      </c>
      <c r="F786" t="s">
        <v>21</v>
      </c>
      <c r="G786">
        <v>17</v>
      </c>
      <c r="H786">
        <v>1.8316129999999999</v>
      </c>
      <c r="I786">
        <v>2.1107770000000001</v>
      </c>
      <c r="J786">
        <v>0.27916419999999997</v>
      </c>
      <c r="K786">
        <v>0.25121749999999998</v>
      </c>
      <c r="L786">
        <v>0.26713330000000002</v>
      </c>
      <c r="M786">
        <v>0.27815659999999998</v>
      </c>
      <c r="N786">
        <v>0.28917989999999999</v>
      </c>
      <c r="O786">
        <v>0.30509570000000003</v>
      </c>
      <c r="P786">
        <v>86.423599999999993</v>
      </c>
      <c r="Q786">
        <v>2.10207E-2</v>
      </c>
    </row>
    <row r="787" spans="1:17">
      <c r="A787" t="s">
        <v>2993</v>
      </c>
      <c r="B787" t="s">
        <v>2</v>
      </c>
      <c r="C787" t="s">
        <v>6</v>
      </c>
      <c r="D787" t="s">
        <v>18</v>
      </c>
      <c r="E787" t="s">
        <v>69</v>
      </c>
      <c r="F787" t="s">
        <v>21</v>
      </c>
      <c r="G787">
        <v>18</v>
      </c>
      <c r="H787">
        <v>1.971714</v>
      </c>
      <c r="I787">
        <v>2.2498710000000002</v>
      </c>
      <c r="J787">
        <v>0.27815659999999998</v>
      </c>
      <c r="K787">
        <v>0.2062638</v>
      </c>
      <c r="L787">
        <v>0.22299959999999999</v>
      </c>
      <c r="M787">
        <v>0.23459079999999999</v>
      </c>
      <c r="N787">
        <v>0.24618190000000001</v>
      </c>
      <c r="O787">
        <v>0.26291779999999998</v>
      </c>
      <c r="P787">
        <v>84.980599999999995</v>
      </c>
      <c r="Q787">
        <v>2.21037E-2</v>
      </c>
    </row>
    <row r="788" spans="1:17">
      <c r="A788" t="s">
        <v>2994</v>
      </c>
      <c r="B788" t="s">
        <v>2</v>
      </c>
      <c r="C788" t="s">
        <v>6</v>
      </c>
      <c r="D788" t="s">
        <v>18</v>
      </c>
      <c r="E788" t="s">
        <v>69</v>
      </c>
      <c r="F788" t="s">
        <v>21</v>
      </c>
      <c r="G788">
        <v>19</v>
      </c>
      <c r="H788">
        <v>2.018367</v>
      </c>
      <c r="I788">
        <v>2.2529569999999999</v>
      </c>
      <c r="J788">
        <v>0.23459079999999999</v>
      </c>
      <c r="K788">
        <v>4.1733999999999999E-3</v>
      </c>
      <c r="L788">
        <v>2.0707900000000001E-2</v>
      </c>
      <c r="M788">
        <v>3.2159600000000003E-2</v>
      </c>
      <c r="N788">
        <v>4.3611299999999999E-2</v>
      </c>
      <c r="O788">
        <v>6.0145700000000003E-2</v>
      </c>
      <c r="P788">
        <v>82.374799999999993</v>
      </c>
      <c r="Q788">
        <v>2.1837700000000002E-2</v>
      </c>
    </row>
    <row r="789" spans="1:17">
      <c r="A789" t="s">
        <v>2995</v>
      </c>
      <c r="B789" t="s">
        <v>2</v>
      </c>
      <c r="C789" t="s">
        <v>6</v>
      </c>
      <c r="D789" t="s">
        <v>18</v>
      </c>
      <c r="E789" t="s">
        <v>69</v>
      </c>
      <c r="F789" t="s">
        <v>21</v>
      </c>
      <c r="G789">
        <v>20</v>
      </c>
      <c r="H789">
        <v>2.17977</v>
      </c>
      <c r="I789">
        <v>2.1239919999999999</v>
      </c>
      <c r="J789">
        <v>-5.5777500000000001E-2</v>
      </c>
      <c r="K789">
        <v>-8.4248799999999999E-2</v>
      </c>
      <c r="L789">
        <v>-6.7427699999999993E-2</v>
      </c>
      <c r="M789">
        <v>-5.5777500000000001E-2</v>
      </c>
      <c r="N789">
        <v>-4.4127199999999998E-2</v>
      </c>
      <c r="O789">
        <v>-2.73061E-2</v>
      </c>
      <c r="P789">
        <v>77.822199999999995</v>
      </c>
      <c r="Q789">
        <v>2.2216300000000001E-2</v>
      </c>
    </row>
    <row r="790" spans="1:17">
      <c r="A790" t="s">
        <v>2996</v>
      </c>
      <c r="B790" t="s">
        <v>2</v>
      </c>
      <c r="C790" t="s">
        <v>6</v>
      </c>
      <c r="D790" t="s">
        <v>18</v>
      </c>
      <c r="E790" t="s">
        <v>69</v>
      </c>
      <c r="F790" t="s">
        <v>21</v>
      </c>
      <c r="G790">
        <v>21</v>
      </c>
      <c r="H790">
        <v>2.0221960000000001</v>
      </c>
      <c r="I790">
        <v>1.9917480000000001</v>
      </c>
      <c r="J790">
        <v>-3.04479E-2</v>
      </c>
      <c r="K790">
        <v>-5.7201399999999999E-2</v>
      </c>
      <c r="L790">
        <v>-4.13952E-2</v>
      </c>
      <c r="M790">
        <v>-3.04479E-2</v>
      </c>
      <c r="N790">
        <v>-1.95005E-2</v>
      </c>
      <c r="O790">
        <v>-3.6943000000000002E-3</v>
      </c>
      <c r="P790">
        <v>72.888400000000004</v>
      </c>
      <c r="Q790">
        <v>2.0875899999999999E-2</v>
      </c>
    </row>
    <row r="791" spans="1:17">
      <c r="A791" t="s">
        <v>2997</v>
      </c>
      <c r="B791" t="s">
        <v>2</v>
      </c>
      <c r="C791" t="s">
        <v>6</v>
      </c>
      <c r="D791" t="s">
        <v>18</v>
      </c>
      <c r="E791" t="s">
        <v>69</v>
      </c>
      <c r="F791" t="s">
        <v>21</v>
      </c>
      <c r="G791">
        <v>22</v>
      </c>
      <c r="H791">
        <v>1.7907150000000001</v>
      </c>
      <c r="I791">
        <v>1.791177</v>
      </c>
      <c r="J791">
        <v>4.615E-4</v>
      </c>
      <c r="K791">
        <v>-2.2479900000000001E-2</v>
      </c>
      <c r="L791">
        <v>-8.9259000000000005E-3</v>
      </c>
      <c r="M791">
        <v>4.615E-4</v>
      </c>
      <c r="N791">
        <v>9.8489000000000007E-3</v>
      </c>
      <c r="O791">
        <v>2.3402800000000001E-2</v>
      </c>
      <c r="P791">
        <v>70.094700000000003</v>
      </c>
      <c r="Q791">
        <v>1.7901199999999999E-2</v>
      </c>
    </row>
    <row r="792" spans="1:17">
      <c r="A792" t="s">
        <v>2998</v>
      </c>
      <c r="B792" t="s">
        <v>2</v>
      </c>
      <c r="C792" t="s">
        <v>6</v>
      </c>
      <c r="D792" t="s">
        <v>18</v>
      </c>
      <c r="E792" t="s">
        <v>69</v>
      </c>
      <c r="F792" t="s">
        <v>21</v>
      </c>
      <c r="G792">
        <v>23</v>
      </c>
      <c r="H792">
        <v>1.443368</v>
      </c>
      <c r="I792">
        <v>1.4773940000000001</v>
      </c>
      <c r="J792">
        <v>3.40255E-2</v>
      </c>
      <c r="K792">
        <v>1.4599600000000001E-2</v>
      </c>
      <c r="L792">
        <v>2.6076599999999998E-2</v>
      </c>
      <c r="M792">
        <v>3.40255E-2</v>
      </c>
      <c r="N792">
        <v>4.1974400000000002E-2</v>
      </c>
      <c r="O792">
        <v>5.34513E-2</v>
      </c>
      <c r="P792">
        <v>68.052000000000007</v>
      </c>
      <c r="Q792">
        <v>1.5158100000000001E-2</v>
      </c>
    </row>
    <row r="793" spans="1:17">
      <c r="A793" t="s">
        <v>2999</v>
      </c>
      <c r="B793" t="s">
        <v>2</v>
      </c>
      <c r="C793" t="s">
        <v>6</v>
      </c>
      <c r="D793" t="s">
        <v>18</v>
      </c>
      <c r="E793" t="s">
        <v>69</v>
      </c>
      <c r="F793" t="s">
        <v>21</v>
      </c>
      <c r="G793">
        <v>24</v>
      </c>
      <c r="H793">
        <v>1.131321</v>
      </c>
      <c r="I793">
        <v>1.1714910000000001</v>
      </c>
      <c r="J793">
        <v>4.0170200000000003E-2</v>
      </c>
      <c r="K793">
        <v>2.3603300000000001E-2</v>
      </c>
      <c r="L793">
        <v>3.3391200000000003E-2</v>
      </c>
      <c r="M793">
        <v>4.0170200000000003E-2</v>
      </c>
      <c r="N793">
        <v>4.6949299999999999E-2</v>
      </c>
      <c r="O793">
        <v>5.6737200000000002E-2</v>
      </c>
      <c r="P793">
        <v>66.431799999999996</v>
      </c>
      <c r="Q793">
        <v>1.29272E-2</v>
      </c>
    </row>
    <row r="794" spans="1:17">
      <c r="A794" t="s">
        <v>3000</v>
      </c>
      <c r="B794" t="s">
        <v>2</v>
      </c>
      <c r="C794" t="s">
        <v>6</v>
      </c>
      <c r="D794" t="s">
        <v>18</v>
      </c>
      <c r="E794" t="s">
        <v>69</v>
      </c>
      <c r="F794" t="s">
        <v>22</v>
      </c>
      <c r="G794">
        <v>1</v>
      </c>
      <c r="H794">
        <v>0.73013269999999997</v>
      </c>
      <c r="I794">
        <v>0.72849169999999996</v>
      </c>
      <c r="J794">
        <v>-1.6410000000000001E-3</v>
      </c>
      <c r="K794">
        <v>-7.6686999999999996E-3</v>
      </c>
      <c r="L794">
        <v>-4.1075E-3</v>
      </c>
      <c r="M794">
        <v>-1.6410000000000001E-3</v>
      </c>
      <c r="N794">
        <v>8.2560000000000001E-4</v>
      </c>
      <c r="O794">
        <v>4.3867999999999997E-3</v>
      </c>
      <c r="P794">
        <v>62.318300000000001</v>
      </c>
      <c r="Q794">
        <v>4.7035000000000002E-3</v>
      </c>
    </row>
    <row r="795" spans="1:17">
      <c r="A795" t="s">
        <v>3001</v>
      </c>
      <c r="B795" t="s">
        <v>2</v>
      </c>
      <c r="C795" t="s">
        <v>6</v>
      </c>
      <c r="D795" t="s">
        <v>18</v>
      </c>
      <c r="E795" t="s">
        <v>69</v>
      </c>
      <c r="F795" t="s">
        <v>22</v>
      </c>
      <c r="G795">
        <v>2</v>
      </c>
      <c r="H795">
        <v>0.65507170000000003</v>
      </c>
      <c r="I795">
        <v>0.61800149999999998</v>
      </c>
      <c r="J795">
        <v>-3.70703E-2</v>
      </c>
      <c r="K795">
        <v>-4.2171599999999997E-2</v>
      </c>
      <c r="L795">
        <v>-3.9157699999999997E-2</v>
      </c>
      <c r="M795">
        <v>-3.70703E-2</v>
      </c>
      <c r="N795">
        <v>-3.4982899999999997E-2</v>
      </c>
      <c r="O795">
        <v>-3.1968999999999997E-2</v>
      </c>
      <c r="P795">
        <v>61.333399999999997</v>
      </c>
      <c r="Q795">
        <v>3.9805999999999999E-3</v>
      </c>
    </row>
    <row r="796" spans="1:17">
      <c r="A796" t="s">
        <v>3002</v>
      </c>
      <c r="B796" t="s">
        <v>2</v>
      </c>
      <c r="C796" t="s">
        <v>6</v>
      </c>
      <c r="D796" t="s">
        <v>18</v>
      </c>
      <c r="E796" t="s">
        <v>69</v>
      </c>
      <c r="F796" t="s">
        <v>22</v>
      </c>
      <c r="G796">
        <v>3</v>
      </c>
      <c r="H796">
        <v>0.61448060000000004</v>
      </c>
      <c r="I796">
        <v>0.56451280000000004</v>
      </c>
      <c r="J796">
        <v>-4.99678E-2</v>
      </c>
      <c r="K796">
        <v>-5.4216800000000002E-2</v>
      </c>
      <c r="L796">
        <v>-5.17064E-2</v>
      </c>
      <c r="M796">
        <v>-4.99678E-2</v>
      </c>
      <c r="N796">
        <v>-4.8229099999999997E-2</v>
      </c>
      <c r="O796">
        <v>-4.5718700000000001E-2</v>
      </c>
      <c r="P796">
        <v>60.464100000000002</v>
      </c>
      <c r="Q796">
        <v>3.3154999999999999E-3</v>
      </c>
    </row>
    <row r="797" spans="1:17">
      <c r="A797" t="s">
        <v>3003</v>
      </c>
      <c r="B797" t="s">
        <v>2</v>
      </c>
      <c r="C797" t="s">
        <v>6</v>
      </c>
      <c r="D797" t="s">
        <v>18</v>
      </c>
      <c r="E797" t="s">
        <v>69</v>
      </c>
      <c r="F797" t="s">
        <v>22</v>
      </c>
      <c r="G797">
        <v>4</v>
      </c>
      <c r="H797">
        <v>0.59752450000000001</v>
      </c>
      <c r="I797">
        <v>0.53275899999999998</v>
      </c>
      <c r="J797">
        <v>-6.4765500000000004E-2</v>
      </c>
      <c r="K797">
        <v>-6.8702899999999997E-2</v>
      </c>
      <c r="L797">
        <v>-6.6376699999999997E-2</v>
      </c>
      <c r="M797">
        <v>-6.4765500000000004E-2</v>
      </c>
      <c r="N797">
        <v>-6.3154299999999997E-2</v>
      </c>
      <c r="O797">
        <v>-6.0828100000000003E-2</v>
      </c>
      <c r="P797">
        <v>59.846899999999998</v>
      </c>
      <c r="Q797">
        <v>3.0723999999999999E-3</v>
      </c>
    </row>
    <row r="798" spans="1:17">
      <c r="A798" t="s">
        <v>3004</v>
      </c>
      <c r="B798" t="s">
        <v>2</v>
      </c>
      <c r="C798" t="s">
        <v>6</v>
      </c>
      <c r="D798" t="s">
        <v>18</v>
      </c>
      <c r="E798" t="s">
        <v>69</v>
      </c>
      <c r="F798" t="s">
        <v>22</v>
      </c>
      <c r="G798">
        <v>5</v>
      </c>
      <c r="H798">
        <v>0.59771859999999999</v>
      </c>
      <c r="I798">
        <v>0.52585380000000004</v>
      </c>
      <c r="J798">
        <v>-7.1864899999999995E-2</v>
      </c>
      <c r="K798">
        <v>-7.5261900000000007E-2</v>
      </c>
      <c r="L798">
        <v>-7.3254899999999998E-2</v>
      </c>
      <c r="M798">
        <v>-7.1864899999999995E-2</v>
      </c>
      <c r="N798">
        <v>-7.0474800000000004E-2</v>
      </c>
      <c r="O798">
        <v>-6.8467799999999995E-2</v>
      </c>
      <c r="P798">
        <v>59.411200000000001</v>
      </c>
      <c r="Q798">
        <v>2.6508E-3</v>
      </c>
    </row>
    <row r="799" spans="1:17">
      <c r="A799" t="s">
        <v>3005</v>
      </c>
      <c r="B799" t="s">
        <v>2</v>
      </c>
      <c r="C799" t="s">
        <v>6</v>
      </c>
      <c r="D799" t="s">
        <v>18</v>
      </c>
      <c r="E799" t="s">
        <v>69</v>
      </c>
      <c r="F799" t="s">
        <v>22</v>
      </c>
      <c r="G799">
        <v>6</v>
      </c>
      <c r="H799">
        <v>0.6387834</v>
      </c>
      <c r="I799">
        <v>0.56506129999999999</v>
      </c>
      <c r="J799">
        <v>-7.3722099999999999E-2</v>
      </c>
      <c r="K799">
        <v>-7.7695200000000006E-2</v>
      </c>
      <c r="L799">
        <v>-7.5347899999999995E-2</v>
      </c>
      <c r="M799">
        <v>-7.3722099999999999E-2</v>
      </c>
      <c r="N799">
        <v>-7.2096300000000002E-2</v>
      </c>
      <c r="O799">
        <v>-6.9748900000000003E-2</v>
      </c>
      <c r="P799">
        <v>59.0045</v>
      </c>
      <c r="Q799">
        <v>3.1002999999999998E-3</v>
      </c>
    </row>
    <row r="800" spans="1:17">
      <c r="A800" t="s">
        <v>3006</v>
      </c>
      <c r="B800" t="s">
        <v>2</v>
      </c>
      <c r="C800" t="s">
        <v>6</v>
      </c>
      <c r="D800" t="s">
        <v>18</v>
      </c>
      <c r="E800" t="s">
        <v>69</v>
      </c>
      <c r="F800" t="s">
        <v>22</v>
      </c>
      <c r="G800">
        <v>7</v>
      </c>
      <c r="H800">
        <v>0.7267171</v>
      </c>
      <c r="I800">
        <v>0.64840279999999995</v>
      </c>
      <c r="J800">
        <v>-7.8314400000000006E-2</v>
      </c>
      <c r="K800">
        <v>-8.3476900000000007E-2</v>
      </c>
      <c r="L800">
        <v>-8.0426800000000007E-2</v>
      </c>
      <c r="M800">
        <v>-7.8314400000000006E-2</v>
      </c>
      <c r="N800">
        <v>-7.6201900000000003E-2</v>
      </c>
      <c r="O800">
        <v>-7.3151900000000006E-2</v>
      </c>
      <c r="P800">
        <v>58.927</v>
      </c>
      <c r="Q800">
        <v>4.0283000000000003E-3</v>
      </c>
    </row>
    <row r="801" spans="1:17">
      <c r="A801" t="s">
        <v>3007</v>
      </c>
      <c r="B801" t="s">
        <v>2</v>
      </c>
      <c r="C801" t="s">
        <v>6</v>
      </c>
      <c r="D801" t="s">
        <v>18</v>
      </c>
      <c r="E801" t="s">
        <v>69</v>
      </c>
      <c r="F801" t="s">
        <v>22</v>
      </c>
      <c r="G801">
        <v>8</v>
      </c>
      <c r="H801">
        <v>0.82173309999999999</v>
      </c>
      <c r="I801">
        <v>0.76124939999999996</v>
      </c>
      <c r="J801">
        <v>-6.0483599999999998E-2</v>
      </c>
      <c r="K801">
        <v>-6.7519300000000004E-2</v>
      </c>
      <c r="L801">
        <v>-6.3362600000000005E-2</v>
      </c>
      <c r="M801">
        <v>-6.0483599999999998E-2</v>
      </c>
      <c r="N801">
        <v>-5.7604700000000002E-2</v>
      </c>
      <c r="O801">
        <v>-5.3448000000000002E-2</v>
      </c>
      <c r="P801">
        <v>60.546799999999998</v>
      </c>
      <c r="Q801">
        <v>5.4900000000000001E-3</v>
      </c>
    </row>
    <row r="802" spans="1:17">
      <c r="A802" t="s">
        <v>3008</v>
      </c>
      <c r="B802" t="s">
        <v>2</v>
      </c>
      <c r="C802" t="s">
        <v>6</v>
      </c>
      <c r="D802" t="s">
        <v>18</v>
      </c>
      <c r="E802" t="s">
        <v>69</v>
      </c>
      <c r="F802" t="s">
        <v>22</v>
      </c>
      <c r="G802">
        <v>9</v>
      </c>
      <c r="H802">
        <v>0.87641630000000004</v>
      </c>
      <c r="I802">
        <v>0.75907550000000001</v>
      </c>
      <c r="J802">
        <v>-0.1173409</v>
      </c>
      <c r="K802">
        <v>-0.124129</v>
      </c>
      <c r="L802">
        <v>-0.1201185</v>
      </c>
      <c r="M802">
        <v>-0.1173409</v>
      </c>
      <c r="N802">
        <v>-0.1145632</v>
      </c>
      <c r="O802">
        <v>-0.1105527</v>
      </c>
      <c r="P802">
        <v>63.512599999999999</v>
      </c>
      <c r="Q802">
        <v>5.2967999999999999E-3</v>
      </c>
    </row>
    <row r="803" spans="1:17">
      <c r="A803" t="s">
        <v>3009</v>
      </c>
      <c r="B803" t="s">
        <v>2</v>
      </c>
      <c r="C803" t="s">
        <v>6</v>
      </c>
      <c r="D803" t="s">
        <v>18</v>
      </c>
      <c r="E803" t="s">
        <v>69</v>
      </c>
      <c r="F803" t="s">
        <v>22</v>
      </c>
      <c r="G803">
        <v>10</v>
      </c>
      <c r="H803">
        <v>0.88980020000000004</v>
      </c>
      <c r="I803">
        <v>0.77274010000000004</v>
      </c>
      <c r="J803">
        <v>-0.1170601</v>
      </c>
      <c r="K803">
        <v>-0.12459489999999999</v>
      </c>
      <c r="L803">
        <v>-0.12014329999999999</v>
      </c>
      <c r="M803">
        <v>-0.1170601</v>
      </c>
      <c r="N803">
        <v>-0.11397690000000001</v>
      </c>
      <c r="O803">
        <v>-0.10952530000000001</v>
      </c>
      <c r="P803">
        <v>66.761700000000005</v>
      </c>
      <c r="Q803">
        <v>5.8793999999999999E-3</v>
      </c>
    </row>
    <row r="804" spans="1:17">
      <c r="A804" t="s">
        <v>3010</v>
      </c>
      <c r="B804" t="s">
        <v>2</v>
      </c>
      <c r="C804" t="s">
        <v>6</v>
      </c>
      <c r="D804" t="s">
        <v>18</v>
      </c>
      <c r="E804" t="s">
        <v>69</v>
      </c>
      <c r="F804" t="s">
        <v>22</v>
      </c>
      <c r="G804">
        <v>11</v>
      </c>
      <c r="H804">
        <v>0.89237409999999995</v>
      </c>
      <c r="I804">
        <v>0.79991350000000006</v>
      </c>
      <c r="J804">
        <v>-9.2460600000000004E-2</v>
      </c>
      <c r="K804">
        <v>-9.9147799999999994E-2</v>
      </c>
      <c r="L804">
        <v>-9.5197000000000004E-2</v>
      </c>
      <c r="M804">
        <v>-9.2460600000000004E-2</v>
      </c>
      <c r="N804">
        <v>-8.9724300000000007E-2</v>
      </c>
      <c r="O804">
        <v>-8.57734E-2</v>
      </c>
      <c r="P804">
        <v>70.454499999999996</v>
      </c>
      <c r="Q804">
        <v>5.2180000000000004E-3</v>
      </c>
    </row>
    <row r="805" spans="1:17">
      <c r="A805" t="s">
        <v>3011</v>
      </c>
      <c r="B805" t="s">
        <v>2</v>
      </c>
      <c r="C805" t="s">
        <v>6</v>
      </c>
      <c r="D805" t="s">
        <v>18</v>
      </c>
      <c r="E805" t="s">
        <v>69</v>
      </c>
      <c r="F805" t="s">
        <v>22</v>
      </c>
      <c r="G805">
        <v>12</v>
      </c>
      <c r="H805">
        <v>0.88900230000000002</v>
      </c>
      <c r="I805">
        <v>0.84884280000000001</v>
      </c>
      <c r="J805">
        <v>-4.0159500000000001E-2</v>
      </c>
      <c r="K805">
        <v>-4.66151E-2</v>
      </c>
      <c r="L805">
        <v>-4.2801100000000002E-2</v>
      </c>
      <c r="M805">
        <v>-4.0159500000000001E-2</v>
      </c>
      <c r="N805">
        <v>-3.75179E-2</v>
      </c>
      <c r="O805">
        <v>-3.3703900000000002E-2</v>
      </c>
      <c r="P805">
        <v>73.912199999999999</v>
      </c>
      <c r="Q805">
        <v>5.0372999999999998E-3</v>
      </c>
    </row>
    <row r="806" spans="1:17">
      <c r="A806" t="s">
        <v>3012</v>
      </c>
      <c r="B806" t="s">
        <v>2</v>
      </c>
      <c r="C806" t="s">
        <v>6</v>
      </c>
      <c r="D806" t="s">
        <v>18</v>
      </c>
      <c r="E806" t="s">
        <v>69</v>
      </c>
      <c r="F806" t="s">
        <v>22</v>
      </c>
      <c r="G806">
        <v>13</v>
      </c>
      <c r="H806">
        <v>0.95318919999999996</v>
      </c>
      <c r="I806">
        <v>0.95318919999999996</v>
      </c>
      <c r="J806">
        <v>0</v>
      </c>
      <c r="K806">
        <v>5.2148300000000002E-2</v>
      </c>
      <c r="L806">
        <v>5.6795900000000003E-2</v>
      </c>
      <c r="M806">
        <v>6.00148E-2</v>
      </c>
      <c r="N806">
        <v>6.3233700000000004E-2</v>
      </c>
      <c r="O806">
        <v>6.7881300000000006E-2</v>
      </c>
      <c r="P806">
        <v>77.057500000000005</v>
      </c>
      <c r="Q806">
        <v>6.1383000000000002E-3</v>
      </c>
    </row>
    <row r="807" spans="1:17">
      <c r="A807" t="s">
        <v>3013</v>
      </c>
      <c r="B807" t="s">
        <v>2</v>
      </c>
      <c r="C807" t="s">
        <v>6</v>
      </c>
      <c r="D807" t="s">
        <v>18</v>
      </c>
      <c r="E807" t="s">
        <v>69</v>
      </c>
      <c r="F807" t="s">
        <v>22</v>
      </c>
      <c r="G807">
        <v>14</v>
      </c>
      <c r="H807">
        <v>0.99631829999999999</v>
      </c>
      <c r="I807">
        <v>1.056333</v>
      </c>
      <c r="J807">
        <v>6.00148E-2</v>
      </c>
      <c r="K807">
        <v>0.1043253</v>
      </c>
      <c r="L807">
        <v>0.10953</v>
      </c>
      <c r="M807">
        <v>0.1131347</v>
      </c>
      <c r="N807">
        <v>0.11673939999999999</v>
      </c>
      <c r="O807">
        <v>0.121944</v>
      </c>
      <c r="P807">
        <v>79.456699999999998</v>
      </c>
      <c r="Q807">
        <v>6.8739999999999999E-3</v>
      </c>
    </row>
    <row r="808" spans="1:17">
      <c r="A808" t="s">
        <v>3014</v>
      </c>
      <c r="B808" t="s">
        <v>2</v>
      </c>
      <c r="C808" t="s">
        <v>6</v>
      </c>
      <c r="D808" t="s">
        <v>18</v>
      </c>
      <c r="E808" t="s">
        <v>69</v>
      </c>
      <c r="F808" t="s">
        <v>22</v>
      </c>
      <c r="G808">
        <v>15</v>
      </c>
      <c r="H808">
        <v>1.088168</v>
      </c>
      <c r="I808">
        <v>1.201303</v>
      </c>
      <c r="J808">
        <v>0.1131347</v>
      </c>
      <c r="K808">
        <v>0.1512483</v>
      </c>
      <c r="L808">
        <v>0.15724740000000001</v>
      </c>
      <c r="M808">
        <v>0.1614023</v>
      </c>
      <c r="N808">
        <v>0.16555729999999999</v>
      </c>
      <c r="O808">
        <v>0.17155629999999999</v>
      </c>
      <c r="P808">
        <v>81.0655</v>
      </c>
      <c r="Q808">
        <v>7.9232E-3</v>
      </c>
    </row>
    <row r="809" spans="1:17">
      <c r="A809" t="s">
        <v>3015</v>
      </c>
      <c r="B809" t="s">
        <v>2</v>
      </c>
      <c r="C809" t="s">
        <v>6</v>
      </c>
      <c r="D809" t="s">
        <v>18</v>
      </c>
      <c r="E809" t="s">
        <v>69</v>
      </c>
      <c r="F809" t="s">
        <v>22</v>
      </c>
      <c r="G809">
        <v>16</v>
      </c>
      <c r="H809">
        <v>1.207945</v>
      </c>
      <c r="I809">
        <v>1.3693470000000001</v>
      </c>
      <c r="J809">
        <v>0.1614023</v>
      </c>
      <c r="K809">
        <v>0.18688730000000001</v>
      </c>
      <c r="L809">
        <v>0.19329750000000001</v>
      </c>
      <c r="M809">
        <v>0.1977372</v>
      </c>
      <c r="N809">
        <v>0.20217689999999999</v>
      </c>
      <c r="O809">
        <v>0.2085871</v>
      </c>
      <c r="P809">
        <v>81.692599999999999</v>
      </c>
      <c r="Q809">
        <v>8.4662000000000001E-3</v>
      </c>
    </row>
    <row r="810" spans="1:17">
      <c r="A810" t="s">
        <v>3016</v>
      </c>
      <c r="B810" t="s">
        <v>2</v>
      </c>
      <c r="C810" t="s">
        <v>6</v>
      </c>
      <c r="D810" t="s">
        <v>18</v>
      </c>
      <c r="E810" t="s">
        <v>69</v>
      </c>
      <c r="F810" t="s">
        <v>22</v>
      </c>
      <c r="G810">
        <v>17</v>
      </c>
      <c r="H810">
        <v>1.3572580000000001</v>
      </c>
      <c r="I810">
        <v>1.5549949999999999</v>
      </c>
      <c r="J810">
        <v>0.1977372</v>
      </c>
      <c r="K810">
        <v>0.21566879999999999</v>
      </c>
      <c r="L810">
        <v>0.2218117</v>
      </c>
      <c r="M810">
        <v>0.2260664</v>
      </c>
      <c r="N810">
        <v>0.230321</v>
      </c>
      <c r="O810">
        <v>0.23646400000000001</v>
      </c>
      <c r="P810">
        <v>81.125299999999996</v>
      </c>
      <c r="Q810">
        <v>8.1133000000000004E-3</v>
      </c>
    </row>
    <row r="811" spans="1:17">
      <c r="A811" t="s">
        <v>3017</v>
      </c>
      <c r="B811" t="s">
        <v>2</v>
      </c>
      <c r="C811" t="s">
        <v>6</v>
      </c>
      <c r="D811" t="s">
        <v>18</v>
      </c>
      <c r="E811" t="s">
        <v>69</v>
      </c>
      <c r="F811" t="s">
        <v>22</v>
      </c>
      <c r="G811">
        <v>18</v>
      </c>
      <c r="H811">
        <v>1.449398</v>
      </c>
      <c r="I811">
        <v>1.675465</v>
      </c>
      <c r="J811">
        <v>0.2260664</v>
      </c>
      <c r="K811">
        <v>0.20817079999999999</v>
      </c>
      <c r="L811">
        <v>0.21457770000000001</v>
      </c>
      <c r="M811">
        <v>0.21901519999999999</v>
      </c>
      <c r="N811">
        <v>0.2234526</v>
      </c>
      <c r="O811">
        <v>0.22985949999999999</v>
      </c>
      <c r="P811">
        <v>79.337100000000007</v>
      </c>
      <c r="Q811">
        <v>8.4618999999999996E-3</v>
      </c>
    </row>
    <row r="812" spans="1:17">
      <c r="A812" t="s">
        <v>3018</v>
      </c>
      <c r="B812" t="s">
        <v>2</v>
      </c>
      <c r="C812" t="s">
        <v>6</v>
      </c>
      <c r="D812" t="s">
        <v>18</v>
      </c>
      <c r="E812" t="s">
        <v>69</v>
      </c>
      <c r="F812" t="s">
        <v>22</v>
      </c>
      <c r="G812">
        <v>19</v>
      </c>
      <c r="H812">
        <v>1.4816039999999999</v>
      </c>
      <c r="I812">
        <v>1.7006190000000001</v>
      </c>
      <c r="J812">
        <v>0.21901519999999999</v>
      </c>
      <c r="K812">
        <v>0.16000690000000001</v>
      </c>
      <c r="L812">
        <v>0.1666377</v>
      </c>
      <c r="M812">
        <v>0.1712302</v>
      </c>
      <c r="N812">
        <v>0.1758228</v>
      </c>
      <c r="O812">
        <v>0.18245359999999999</v>
      </c>
      <c r="P812">
        <v>76.562200000000004</v>
      </c>
      <c r="Q812">
        <v>8.7577000000000002E-3</v>
      </c>
    </row>
    <row r="813" spans="1:17">
      <c r="A813" t="s">
        <v>3019</v>
      </c>
      <c r="B813" t="s">
        <v>2</v>
      </c>
      <c r="C813" t="s">
        <v>6</v>
      </c>
      <c r="D813" t="s">
        <v>18</v>
      </c>
      <c r="E813" t="s">
        <v>69</v>
      </c>
      <c r="F813" t="s">
        <v>22</v>
      </c>
      <c r="G813">
        <v>20</v>
      </c>
      <c r="H813">
        <v>1.4934449999999999</v>
      </c>
      <c r="I813">
        <v>1.625486</v>
      </c>
      <c r="J813">
        <v>0.1320414</v>
      </c>
      <c r="K813">
        <v>0.12039519999999999</v>
      </c>
      <c r="L813">
        <v>0.1272759</v>
      </c>
      <c r="M813">
        <v>0.1320414</v>
      </c>
      <c r="N813">
        <v>0.13680690000000001</v>
      </c>
      <c r="O813">
        <v>0.1436875</v>
      </c>
      <c r="P813">
        <v>72.389600000000002</v>
      </c>
      <c r="Q813">
        <v>9.0875000000000001E-3</v>
      </c>
    </row>
    <row r="814" spans="1:17">
      <c r="A814" t="s">
        <v>3020</v>
      </c>
      <c r="B814" t="s">
        <v>2</v>
      </c>
      <c r="C814" t="s">
        <v>6</v>
      </c>
      <c r="D814" t="s">
        <v>18</v>
      </c>
      <c r="E814" t="s">
        <v>69</v>
      </c>
      <c r="F814" t="s">
        <v>22</v>
      </c>
      <c r="G814">
        <v>21</v>
      </c>
      <c r="H814">
        <v>1.433181</v>
      </c>
      <c r="I814">
        <v>1.549064</v>
      </c>
      <c r="J814">
        <v>0.1158829</v>
      </c>
      <c r="K814">
        <v>0.1034543</v>
      </c>
      <c r="L814">
        <v>0.1107972</v>
      </c>
      <c r="M814">
        <v>0.1158829</v>
      </c>
      <c r="N814">
        <v>0.1209686</v>
      </c>
      <c r="O814">
        <v>0.1283115</v>
      </c>
      <c r="P814">
        <v>68.115300000000005</v>
      </c>
      <c r="Q814">
        <v>9.6980999999999994E-3</v>
      </c>
    </row>
    <row r="815" spans="1:17">
      <c r="A815" t="s">
        <v>3021</v>
      </c>
      <c r="B815" t="s">
        <v>2</v>
      </c>
      <c r="C815" t="s">
        <v>6</v>
      </c>
      <c r="D815" t="s">
        <v>18</v>
      </c>
      <c r="E815" t="s">
        <v>69</v>
      </c>
      <c r="F815" t="s">
        <v>22</v>
      </c>
      <c r="G815">
        <v>22</v>
      </c>
      <c r="H815">
        <v>1.3454219999999999</v>
      </c>
      <c r="I815">
        <v>1.4536990000000001</v>
      </c>
      <c r="J815">
        <v>0.1082767</v>
      </c>
      <c r="K815">
        <v>9.7594299999999995E-2</v>
      </c>
      <c r="L815">
        <v>0.1039055</v>
      </c>
      <c r="M815">
        <v>0.1082767</v>
      </c>
      <c r="N815">
        <v>0.11264780000000001</v>
      </c>
      <c r="O815">
        <v>0.118959</v>
      </c>
      <c r="P815">
        <v>65.984499999999997</v>
      </c>
      <c r="Q815">
        <v>8.3354999999999992E-3</v>
      </c>
    </row>
    <row r="816" spans="1:17">
      <c r="A816" t="s">
        <v>3022</v>
      </c>
      <c r="B816" t="s">
        <v>2</v>
      </c>
      <c r="C816" t="s">
        <v>6</v>
      </c>
      <c r="D816" t="s">
        <v>18</v>
      </c>
      <c r="E816" t="s">
        <v>69</v>
      </c>
      <c r="F816" t="s">
        <v>22</v>
      </c>
      <c r="G816">
        <v>23</v>
      </c>
      <c r="H816">
        <v>1.1285510000000001</v>
      </c>
      <c r="I816">
        <v>1.2150780000000001</v>
      </c>
      <c r="J816">
        <v>8.6527199999999999E-2</v>
      </c>
      <c r="K816">
        <v>7.8132400000000005E-2</v>
      </c>
      <c r="L816">
        <v>8.3092100000000002E-2</v>
      </c>
      <c r="M816">
        <v>8.6527199999999999E-2</v>
      </c>
      <c r="N816">
        <v>8.9962299999999995E-2</v>
      </c>
      <c r="O816">
        <v>9.4922099999999995E-2</v>
      </c>
      <c r="P816">
        <v>64.540300000000002</v>
      </c>
      <c r="Q816">
        <v>6.5504999999999999E-3</v>
      </c>
    </row>
    <row r="817" spans="1:17">
      <c r="A817" t="s">
        <v>3023</v>
      </c>
      <c r="B817" t="s">
        <v>2</v>
      </c>
      <c r="C817" t="s">
        <v>6</v>
      </c>
      <c r="D817" t="s">
        <v>18</v>
      </c>
      <c r="E817" t="s">
        <v>69</v>
      </c>
      <c r="F817" t="s">
        <v>22</v>
      </c>
      <c r="G817">
        <v>24</v>
      </c>
      <c r="H817">
        <v>0.90335920000000003</v>
      </c>
      <c r="I817">
        <v>0.94845829999999998</v>
      </c>
      <c r="J817">
        <v>4.5099100000000003E-2</v>
      </c>
      <c r="K817">
        <v>3.8305499999999999E-2</v>
      </c>
      <c r="L817">
        <v>4.2319200000000001E-2</v>
      </c>
      <c r="M817">
        <v>4.5099100000000003E-2</v>
      </c>
      <c r="N817">
        <v>4.7878900000000002E-2</v>
      </c>
      <c r="O817">
        <v>5.1892599999999997E-2</v>
      </c>
      <c r="P817">
        <v>63.344499999999996</v>
      </c>
      <c r="Q817">
        <v>5.3010000000000002E-3</v>
      </c>
    </row>
    <row r="818" spans="1:17">
      <c r="A818" t="s">
        <v>3024</v>
      </c>
      <c r="B818" t="s">
        <v>2</v>
      </c>
      <c r="C818" t="s">
        <v>6</v>
      </c>
      <c r="D818" t="s">
        <v>18</v>
      </c>
      <c r="E818" t="s">
        <v>69</v>
      </c>
      <c r="F818" t="s">
        <v>23</v>
      </c>
      <c r="G818">
        <v>1</v>
      </c>
      <c r="H818">
        <v>1.3772770000000001</v>
      </c>
      <c r="I818">
        <v>1.3306119999999999</v>
      </c>
      <c r="J818">
        <v>-4.6664900000000002E-2</v>
      </c>
      <c r="K818">
        <v>-6.3606399999999993E-2</v>
      </c>
      <c r="L818">
        <v>-5.3597199999999998E-2</v>
      </c>
      <c r="M818">
        <v>-4.6664900000000002E-2</v>
      </c>
      <c r="N818">
        <v>-3.9732499999999997E-2</v>
      </c>
      <c r="O818">
        <v>-2.9723400000000001E-2</v>
      </c>
      <c r="P818">
        <v>78.777199999999993</v>
      </c>
      <c r="Q818">
        <v>1.32196E-2</v>
      </c>
    </row>
    <row r="819" spans="1:17">
      <c r="A819" t="s">
        <v>3025</v>
      </c>
      <c r="B819" t="s">
        <v>2</v>
      </c>
      <c r="C819" t="s">
        <v>6</v>
      </c>
      <c r="D819" t="s">
        <v>18</v>
      </c>
      <c r="E819" t="s">
        <v>69</v>
      </c>
      <c r="F819" t="s">
        <v>23</v>
      </c>
      <c r="G819">
        <v>2</v>
      </c>
      <c r="H819">
        <v>1.2291449999999999</v>
      </c>
      <c r="I819">
        <v>1.1714</v>
      </c>
      <c r="J819">
        <v>-5.7745499999999998E-2</v>
      </c>
      <c r="K819">
        <v>-7.2375400000000006E-2</v>
      </c>
      <c r="L819">
        <v>-6.3731899999999994E-2</v>
      </c>
      <c r="M819">
        <v>-5.7745499999999998E-2</v>
      </c>
      <c r="N819">
        <v>-5.1759100000000002E-2</v>
      </c>
      <c r="O819">
        <v>-4.31157E-2</v>
      </c>
      <c r="P819">
        <v>76.650199999999998</v>
      </c>
      <c r="Q819">
        <v>1.1415700000000001E-2</v>
      </c>
    </row>
    <row r="820" spans="1:17">
      <c r="A820" t="s">
        <v>3026</v>
      </c>
      <c r="B820" t="s">
        <v>2</v>
      </c>
      <c r="C820" t="s">
        <v>6</v>
      </c>
      <c r="D820" t="s">
        <v>18</v>
      </c>
      <c r="E820" t="s">
        <v>69</v>
      </c>
      <c r="F820" t="s">
        <v>23</v>
      </c>
      <c r="G820">
        <v>3</v>
      </c>
      <c r="H820">
        <v>1.1578930000000001</v>
      </c>
      <c r="I820">
        <v>1.043957</v>
      </c>
      <c r="J820">
        <v>-0.1139358</v>
      </c>
      <c r="K820">
        <v>-0.1269806</v>
      </c>
      <c r="L820">
        <v>-0.11927359999999999</v>
      </c>
      <c r="M820">
        <v>-0.1139358</v>
      </c>
      <c r="N820">
        <v>-0.108598</v>
      </c>
      <c r="O820">
        <v>-0.1008911</v>
      </c>
      <c r="P820">
        <v>74.887</v>
      </c>
      <c r="Q820">
        <v>1.01788E-2</v>
      </c>
    </row>
    <row r="821" spans="1:17">
      <c r="A821" t="s">
        <v>3027</v>
      </c>
      <c r="B821" t="s">
        <v>2</v>
      </c>
      <c r="C821" t="s">
        <v>6</v>
      </c>
      <c r="D821" t="s">
        <v>18</v>
      </c>
      <c r="E821" t="s">
        <v>69</v>
      </c>
      <c r="F821" t="s">
        <v>23</v>
      </c>
      <c r="G821">
        <v>4</v>
      </c>
      <c r="H821">
        <v>1.102689</v>
      </c>
      <c r="I821">
        <v>0.99405840000000001</v>
      </c>
      <c r="J821">
        <v>-0.1086308</v>
      </c>
      <c r="K821">
        <v>-0.1200094</v>
      </c>
      <c r="L821">
        <v>-0.11328679999999999</v>
      </c>
      <c r="M821">
        <v>-0.1086308</v>
      </c>
      <c r="N821">
        <v>-0.1039747</v>
      </c>
      <c r="O821">
        <v>-9.7252099999999994E-2</v>
      </c>
      <c r="P821">
        <v>73.510599999999997</v>
      </c>
      <c r="Q821">
        <v>8.8787999999999992E-3</v>
      </c>
    </row>
    <row r="822" spans="1:17">
      <c r="A822" t="s">
        <v>3028</v>
      </c>
      <c r="B822" t="s">
        <v>2</v>
      </c>
      <c r="C822" t="s">
        <v>6</v>
      </c>
      <c r="D822" t="s">
        <v>18</v>
      </c>
      <c r="E822" t="s">
        <v>69</v>
      </c>
      <c r="F822" t="s">
        <v>23</v>
      </c>
      <c r="G822">
        <v>5</v>
      </c>
      <c r="H822">
        <v>1.075523</v>
      </c>
      <c r="I822">
        <v>0.97658739999999999</v>
      </c>
      <c r="J822">
        <v>-9.8936099999999999E-2</v>
      </c>
      <c r="K822">
        <v>-0.1109062</v>
      </c>
      <c r="L822">
        <v>-0.1038342</v>
      </c>
      <c r="M822">
        <v>-9.8936099999999999E-2</v>
      </c>
      <c r="N822">
        <v>-9.4037999999999997E-2</v>
      </c>
      <c r="O822">
        <v>-8.6965899999999999E-2</v>
      </c>
      <c r="P822">
        <v>71.827799999999996</v>
      </c>
      <c r="Q822">
        <v>9.3404000000000004E-3</v>
      </c>
    </row>
    <row r="823" spans="1:17">
      <c r="A823" t="s">
        <v>3029</v>
      </c>
      <c r="B823" t="s">
        <v>2</v>
      </c>
      <c r="C823" t="s">
        <v>6</v>
      </c>
      <c r="D823" t="s">
        <v>18</v>
      </c>
      <c r="E823" t="s">
        <v>69</v>
      </c>
      <c r="F823" t="s">
        <v>23</v>
      </c>
      <c r="G823">
        <v>6</v>
      </c>
      <c r="H823">
        <v>1.1922349999999999</v>
      </c>
      <c r="I823">
        <v>1.0422940000000001</v>
      </c>
      <c r="J823">
        <v>-0.14994089999999999</v>
      </c>
      <c r="K823">
        <v>-0.16396189999999999</v>
      </c>
      <c r="L823">
        <v>-0.15567819999999999</v>
      </c>
      <c r="M823">
        <v>-0.14994089999999999</v>
      </c>
      <c r="N823">
        <v>-0.14420359999999999</v>
      </c>
      <c r="O823">
        <v>-0.13591990000000001</v>
      </c>
      <c r="P823">
        <v>70.548199999999994</v>
      </c>
      <c r="Q823">
        <v>1.09406E-2</v>
      </c>
    </row>
    <row r="824" spans="1:17">
      <c r="A824" t="s">
        <v>3030</v>
      </c>
      <c r="B824" t="s">
        <v>2</v>
      </c>
      <c r="C824" t="s">
        <v>6</v>
      </c>
      <c r="D824" t="s">
        <v>18</v>
      </c>
      <c r="E824" t="s">
        <v>69</v>
      </c>
      <c r="F824" t="s">
        <v>23</v>
      </c>
      <c r="G824">
        <v>7</v>
      </c>
      <c r="H824">
        <v>1.4698869999999999</v>
      </c>
      <c r="I824">
        <v>1.1522300000000001</v>
      </c>
      <c r="J824">
        <v>-0.31765749999999998</v>
      </c>
      <c r="K824">
        <v>-0.33195780000000003</v>
      </c>
      <c r="L824">
        <v>-0.32350909999999999</v>
      </c>
      <c r="M824">
        <v>-0.31765749999999998</v>
      </c>
      <c r="N824">
        <v>-0.31180590000000002</v>
      </c>
      <c r="O824">
        <v>-0.30335709999999999</v>
      </c>
      <c r="P824">
        <v>69.826999999999998</v>
      </c>
      <c r="Q824">
        <v>1.1158599999999999E-2</v>
      </c>
    </row>
    <row r="825" spans="1:17">
      <c r="A825" t="s">
        <v>3031</v>
      </c>
      <c r="B825" t="s">
        <v>2</v>
      </c>
      <c r="C825" t="s">
        <v>6</v>
      </c>
      <c r="D825" t="s">
        <v>18</v>
      </c>
      <c r="E825" t="s">
        <v>69</v>
      </c>
      <c r="F825" t="s">
        <v>23</v>
      </c>
      <c r="G825">
        <v>8</v>
      </c>
      <c r="H825">
        <v>1.649073</v>
      </c>
      <c r="I825">
        <v>1.160536</v>
      </c>
      <c r="J825">
        <v>-0.48853659999999999</v>
      </c>
      <c r="K825">
        <v>-0.50334000000000001</v>
      </c>
      <c r="L825">
        <v>-0.49459399999999998</v>
      </c>
      <c r="M825">
        <v>-0.48853659999999999</v>
      </c>
      <c r="N825">
        <v>-0.48247909999999999</v>
      </c>
      <c r="O825">
        <v>-0.47373310000000002</v>
      </c>
      <c r="P825">
        <v>71.5197</v>
      </c>
      <c r="Q825">
        <v>1.1551199999999999E-2</v>
      </c>
    </row>
    <row r="826" spans="1:17">
      <c r="A826" t="s">
        <v>3032</v>
      </c>
      <c r="B826" t="s">
        <v>2</v>
      </c>
      <c r="C826" t="s">
        <v>6</v>
      </c>
      <c r="D826" t="s">
        <v>18</v>
      </c>
      <c r="E826" t="s">
        <v>69</v>
      </c>
      <c r="F826" t="s">
        <v>23</v>
      </c>
      <c r="G826">
        <v>9</v>
      </c>
      <c r="H826">
        <v>1.676134</v>
      </c>
      <c r="I826">
        <v>1.183789</v>
      </c>
      <c r="J826">
        <v>-0.49234470000000002</v>
      </c>
      <c r="K826">
        <v>-0.51182349999999999</v>
      </c>
      <c r="L826">
        <v>-0.50031530000000002</v>
      </c>
      <c r="M826">
        <v>-0.49234470000000002</v>
      </c>
      <c r="N826">
        <v>-0.48437409999999997</v>
      </c>
      <c r="O826">
        <v>-0.47286590000000001</v>
      </c>
      <c r="P826">
        <v>75.806399999999996</v>
      </c>
      <c r="Q826">
        <v>1.51994E-2</v>
      </c>
    </row>
    <row r="827" spans="1:17">
      <c r="A827" t="s">
        <v>3033</v>
      </c>
      <c r="B827" t="s">
        <v>2</v>
      </c>
      <c r="C827" t="s">
        <v>6</v>
      </c>
      <c r="D827" t="s">
        <v>18</v>
      </c>
      <c r="E827" t="s">
        <v>69</v>
      </c>
      <c r="F827" t="s">
        <v>23</v>
      </c>
      <c r="G827">
        <v>10</v>
      </c>
      <c r="H827">
        <v>1.6891940000000001</v>
      </c>
      <c r="I827">
        <v>1.2909299999999999</v>
      </c>
      <c r="J827">
        <v>-0.39826450000000002</v>
      </c>
      <c r="K827">
        <v>-0.42110150000000002</v>
      </c>
      <c r="L827">
        <v>-0.4076092</v>
      </c>
      <c r="M827">
        <v>-0.39826450000000002</v>
      </c>
      <c r="N827">
        <v>-0.38891969999999998</v>
      </c>
      <c r="O827">
        <v>-0.37542740000000002</v>
      </c>
      <c r="P827">
        <v>80.709299999999999</v>
      </c>
      <c r="Q827">
        <v>1.78198E-2</v>
      </c>
    </row>
    <row r="828" spans="1:17">
      <c r="A828" t="s">
        <v>3034</v>
      </c>
      <c r="B828" t="s">
        <v>2</v>
      </c>
      <c r="C828" t="s">
        <v>6</v>
      </c>
      <c r="D828" t="s">
        <v>18</v>
      </c>
      <c r="E828" t="s">
        <v>69</v>
      </c>
      <c r="F828" t="s">
        <v>23</v>
      </c>
      <c r="G828">
        <v>11</v>
      </c>
      <c r="H828">
        <v>1.6467069999999999</v>
      </c>
      <c r="I828">
        <v>1.4041760000000001</v>
      </c>
      <c r="J828">
        <v>-0.2425312</v>
      </c>
      <c r="K828">
        <v>-0.2638144</v>
      </c>
      <c r="L828">
        <v>-0.25124010000000002</v>
      </c>
      <c r="M828">
        <v>-0.2425312</v>
      </c>
      <c r="N828">
        <v>-0.23382230000000001</v>
      </c>
      <c r="O828">
        <v>-0.221248</v>
      </c>
      <c r="P828">
        <v>85.381600000000006</v>
      </c>
      <c r="Q828">
        <v>1.6607400000000001E-2</v>
      </c>
    </row>
    <row r="829" spans="1:17">
      <c r="A829" t="s">
        <v>3035</v>
      </c>
      <c r="B829" t="s">
        <v>2</v>
      </c>
      <c r="C829" t="s">
        <v>6</v>
      </c>
      <c r="D829" t="s">
        <v>18</v>
      </c>
      <c r="E829" t="s">
        <v>69</v>
      </c>
      <c r="F829" t="s">
        <v>23</v>
      </c>
      <c r="G829">
        <v>12</v>
      </c>
      <c r="H829">
        <v>1.625634</v>
      </c>
      <c r="I829">
        <v>1.581966</v>
      </c>
      <c r="J829">
        <v>-4.3668100000000001E-2</v>
      </c>
      <c r="K829">
        <v>-6.7961300000000002E-2</v>
      </c>
      <c r="L829">
        <v>-5.3608700000000002E-2</v>
      </c>
      <c r="M829">
        <v>-4.3668100000000001E-2</v>
      </c>
      <c r="N829">
        <v>-3.3727600000000003E-2</v>
      </c>
      <c r="O829">
        <v>-1.9375E-2</v>
      </c>
      <c r="P829">
        <v>89.763800000000003</v>
      </c>
      <c r="Q829">
        <v>1.89561E-2</v>
      </c>
    </row>
    <row r="830" spans="1:17">
      <c r="A830" t="s">
        <v>3036</v>
      </c>
      <c r="B830" t="s">
        <v>2</v>
      </c>
      <c r="C830" t="s">
        <v>6</v>
      </c>
      <c r="D830" t="s">
        <v>18</v>
      </c>
      <c r="E830" t="s">
        <v>69</v>
      </c>
      <c r="F830" t="s">
        <v>23</v>
      </c>
      <c r="G830">
        <v>13</v>
      </c>
      <c r="H830">
        <v>1.8893279999999999</v>
      </c>
      <c r="I830">
        <v>1.8893279999999999</v>
      </c>
      <c r="J830">
        <v>0</v>
      </c>
      <c r="K830">
        <v>0.2391876</v>
      </c>
      <c r="L830">
        <v>0.25373180000000001</v>
      </c>
      <c r="M830">
        <v>0.26380510000000001</v>
      </c>
      <c r="N830">
        <v>0.27387830000000002</v>
      </c>
      <c r="O830">
        <v>0.28842250000000003</v>
      </c>
      <c r="P830">
        <v>93.335499999999996</v>
      </c>
      <c r="Q830">
        <v>1.92091E-2</v>
      </c>
    </row>
    <row r="831" spans="1:17">
      <c r="A831" t="s">
        <v>3037</v>
      </c>
      <c r="B831" t="s">
        <v>2</v>
      </c>
      <c r="C831" t="s">
        <v>6</v>
      </c>
      <c r="D831" t="s">
        <v>18</v>
      </c>
      <c r="E831" t="s">
        <v>69</v>
      </c>
      <c r="F831" t="s">
        <v>23</v>
      </c>
      <c r="G831">
        <v>14</v>
      </c>
      <c r="H831">
        <v>1.983096</v>
      </c>
      <c r="I831">
        <v>2.2469009999999998</v>
      </c>
      <c r="J831">
        <v>0.26380510000000001</v>
      </c>
      <c r="K831">
        <v>0.34370820000000002</v>
      </c>
      <c r="L831">
        <v>0.35718680000000003</v>
      </c>
      <c r="M831">
        <v>0.36652190000000001</v>
      </c>
      <c r="N831">
        <v>0.3758571</v>
      </c>
      <c r="O831">
        <v>0.3893356</v>
      </c>
      <c r="P831">
        <v>96.3249</v>
      </c>
      <c r="Q831">
        <v>1.7801600000000001E-2</v>
      </c>
    </row>
    <row r="832" spans="1:17">
      <c r="A832" t="s">
        <v>3038</v>
      </c>
      <c r="B832" t="s">
        <v>2</v>
      </c>
      <c r="C832" t="s">
        <v>6</v>
      </c>
      <c r="D832" t="s">
        <v>18</v>
      </c>
      <c r="E832" t="s">
        <v>69</v>
      </c>
      <c r="F832" t="s">
        <v>23</v>
      </c>
      <c r="G832">
        <v>15</v>
      </c>
      <c r="H832">
        <v>2.2505570000000001</v>
      </c>
      <c r="I832">
        <v>2.6170789999999999</v>
      </c>
      <c r="J832">
        <v>0.36652190000000001</v>
      </c>
      <c r="K832">
        <v>0.34360619999999997</v>
      </c>
      <c r="L832">
        <v>0.35974349999999999</v>
      </c>
      <c r="M832">
        <v>0.37092019999999998</v>
      </c>
      <c r="N832">
        <v>0.38209690000000002</v>
      </c>
      <c r="O832">
        <v>0.39823419999999998</v>
      </c>
      <c r="P832">
        <v>97.985299999999995</v>
      </c>
      <c r="Q832">
        <v>2.1313200000000001E-2</v>
      </c>
    </row>
    <row r="833" spans="1:17">
      <c r="A833" t="s">
        <v>3039</v>
      </c>
      <c r="B833" t="s">
        <v>2</v>
      </c>
      <c r="C833" t="s">
        <v>6</v>
      </c>
      <c r="D833" t="s">
        <v>18</v>
      </c>
      <c r="E833" t="s">
        <v>69</v>
      </c>
      <c r="F833" t="s">
        <v>23</v>
      </c>
      <c r="G833">
        <v>16</v>
      </c>
      <c r="H833">
        <v>2.5773839999999999</v>
      </c>
      <c r="I833">
        <v>2.948305</v>
      </c>
      <c r="J833">
        <v>0.37092019999999998</v>
      </c>
      <c r="K833">
        <v>0.27354729999999999</v>
      </c>
      <c r="L833">
        <v>0.29081269999999998</v>
      </c>
      <c r="M833">
        <v>0.3027706</v>
      </c>
      <c r="N833">
        <v>0.31472860000000003</v>
      </c>
      <c r="O833">
        <v>0.33199400000000001</v>
      </c>
      <c r="P833">
        <v>99.231099999999998</v>
      </c>
      <c r="Q833">
        <v>2.28031E-2</v>
      </c>
    </row>
    <row r="834" spans="1:17">
      <c r="A834" t="s">
        <v>3040</v>
      </c>
      <c r="B834" t="s">
        <v>2</v>
      </c>
      <c r="C834" t="s">
        <v>6</v>
      </c>
      <c r="D834" t="s">
        <v>18</v>
      </c>
      <c r="E834" t="s">
        <v>69</v>
      </c>
      <c r="F834" t="s">
        <v>23</v>
      </c>
      <c r="G834">
        <v>17</v>
      </c>
      <c r="H834">
        <v>2.952407</v>
      </c>
      <c r="I834">
        <v>3.2551779999999999</v>
      </c>
      <c r="J834">
        <v>0.3027707</v>
      </c>
      <c r="K834">
        <v>0.23478979999999999</v>
      </c>
      <c r="L834">
        <v>0.2552682</v>
      </c>
      <c r="M834">
        <v>0.26945150000000001</v>
      </c>
      <c r="N834">
        <v>0.28363480000000002</v>
      </c>
      <c r="O834">
        <v>0.30411310000000003</v>
      </c>
      <c r="P834">
        <v>99.727099999999993</v>
      </c>
      <c r="Q834">
        <v>2.7046600000000001E-2</v>
      </c>
    </row>
    <row r="835" spans="1:17">
      <c r="A835" t="s">
        <v>3041</v>
      </c>
      <c r="B835" t="s">
        <v>2</v>
      </c>
      <c r="C835" t="s">
        <v>6</v>
      </c>
      <c r="D835" t="s">
        <v>18</v>
      </c>
      <c r="E835" t="s">
        <v>69</v>
      </c>
      <c r="F835" t="s">
        <v>23</v>
      </c>
      <c r="G835">
        <v>18</v>
      </c>
      <c r="H835">
        <v>3.2390650000000001</v>
      </c>
      <c r="I835">
        <v>3.5085169999999999</v>
      </c>
      <c r="J835">
        <v>0.26945150000000001</v>
      </c>
      <c r="K835">
        <v>0.14332220000000001</v>
      </c>
      <c r="L835">
        <v>0.1626148</v>
      </c>
      <c r="M835">
        <v>0.17597670000000001</v>
      </c>
      <c r="N835">
        <v>0.1893387</v>
      </c>
      <c r="O835">
        <v>0.20863119999999999</v>
      </c>
      <c r="P835">
        <v>98.936999999999998</v>
      </c>
      <c r="Q835">
        <v>2.54804E-2</v>
      </c>
    </row>
    <row r="836" spans="1:17">
      <c r="A836" t="s">
        <v>3042</v>
      </c>
      <c r="B836" t="s">
        <v>2</v>
      </c>
      <c r="C836" t="s">
        <v>6</v>
      </c>
      <c r="D836" t="s">
        <v>18</v>
      </c>
      <c r="E836" t="s">
        <v>69</v>
      </c>
      <c r="F836" t="s">
        <v>23</v>
      </c>
      <c r="G836">
        <v>19</v>
      </c>
      <c r="H836">
        <v>3.3522310000000002</v>
      </c>
      <c r="I836">
        <v>3.5282079999999998</v>
      </c>
      <c r="J836">
        <v>0.17597670000000001</v>
      </c>
      <c r="K836">
        <v>-0.26621460000000002</v>
      </c>
      <c r="L836">
        <v>-0.24696660000000001</v>
      </c>
      <c r="M836">
        <v>-0.2336356</v>
      </c>
      <c r="N836">
        <v>-0.22030449999999999</v>
      </c>
      <c r="O836">
        <v>-0.2010566</v>
      </c>
      <c r="P836">
        <v>96.763199999999998</v>
      </c>
      <c r="Q836">
        <v>2.54215E-2</v>
      </c>
    </row>
    <row r="837" spans="1:17">
      <c r="A837" t="s">
        <v>3043</v>
      </c>
      <c r="B837" t="s">
        <v>2</v>
      </c>
      <c r="C837" t="s">
        <v>6</v>
      </c>
      <c r="D837" t="s">
        <v>18</v>
      </c>
      <c r="E837" t="s">
        <v>69</v>
      </c>
      <c r="F837" t="s">
        <v>23</v>
      </c>
      <c r="G837">
        <v>20</v>
      </c>
      <c r="H837">
        <v>3.6672769999999999</v>
      </c>
      <c r="I837">
        <v>3.3044370000000001</v>
      </c>
      <c r="J837">
        <v>-0.3628401</v>
      </c>
      <c r="K837">
        <v>-0.39621650000000003</v>
      </c>
      <c r="L837">
        <v>-0.37649739999999998</v>
      </c>
      <c r="M837">
        <v>-0.3628401</v>
      </c>
      <c r="N837">
        <v>-0.34918270000000001</v>
      </c>
      <c r="O837">
        <v>-0.32946360000000002</v>
      </c>
      <c r="P837">
        <v>93.729600000000005</v>
      </c>
      <c r="Q837">
        <v>2.6043799999999999E-2</v>
      </c>
    </row>
    <row r="838" spans="1:17">
      <c r="A838" t="s">
        <v>3044</v>
      </c>
      <c r="B838" t="s">
        <v>2</v>
      </c>
      <c r="C838" t="s">
        <v>6</v>
      </c>
      <c r="D838" t="s">
        <v>18</v>
      </c>
      <c r="E838" t="s">
        <v>69</v>
      </c>
      <c r="F838" t="s">
        <v>23</v>
      </c>
      <c r="G838">
        <v>21</v>
      </c>
      <c r="H838">
        <v>3.3655560000000002</v>
      </c>
      <c r="I838">
        <v>3.0145529999999998</v>
      </c>
      <c r="J838">
        <v>-0.35100360000000003</v>
      </c>
      <c r="K838">
        <v>-0.38305630000000002</v>
      </c>
      <c r="L838">
        <v>-0.36411929999999998</v>
      </c>
      <c r="M838">
        <v>-0.35100360000000003</v>
      </c>
      <c r="N838">
        <v>-0.33788790000000002</v>
      </c>
      <c r="O838">
        <v>-0.31895099999999998</v>
      </c>
      <c r="P838">
        <v>89.826300000000003</v>
      </c>
      <c r="Q838">
        <v>2.50108E-2</v>
      </c>
    </row>
    <row r="839" spans="1:17">
      <c r="A839" t="s">
        <v>3045</v>
      </c>
      <c r="B839" t="s">
        <v>2</v>
      </c>
      <c r="C839" t="s">
        <v>6</v>
      </c>
      <c r="D839" t="s">
        <v>18</v>
      </c>
      <c r="E839" t="s">
        <v>69</v>
      </c>
      <c r="F839" t="s">
        <v>23</v>
      </c>
      <c r="G839">
        <v>22</v>
      </c>
      <c r="H839">
        <v>2.8804660000000002</v>
      </c>
      <c r="I839">
        <v>2.6140940000000001</v>
      </c>
      <c r="J839">
        <v>-0.2663721</v>
      </c>
      <c r="K839">
        <v>-0.29089989999999999</v>
      </c>
      <c r="L839">
        <v>-0.27640870000000001</v>
      </c>
      <c r="M839">
        <v>-0.2663721</v>
      </c>
      <c r="N839">
        <v>-0.2563356</v>
      </c>
      <c r="O839">
        <v>-0.24184430000000001</v>
      </c>
      <c r="P839">
        <v>86.667699999999996</v>
      </c>
      <c r="Q839">
        <v>1.9139099999999999E-2</v>
      </c>
    </row>
    <row r="840" spans="1:17">
      <c r="A840" t="s">
        <v>3046</v>
      </c>
      <c r="B840" t="s">
        <v>2</v>
      </c>
      <c r="C840" t="s">
        <v>6</v>
      </c>
      <c r="D840" t="s">
        <v>18</v>
      </c>
      <c r="E840" t="s">
        <v>69</v>
      </c>
      <c r="F840" t="s">
        <v>23</v>
      </c>
      <c r="G840">
        <v>23</v>
      </c>
      <c r="H840">
        <v>2.3185259999999999</v>
      </c>
      <c r="I840">
        <v>2.1656680000000001</v>
      </c>
      <c r="J840">
        <v>-0.15285789999999999</v>
      </c>
      <c r="K840">
        <v>-0.18088129999999999</v>
      </c>
      <c r="L840">
        <v>-0.16432479999999999</v>
      </c>
      <c r="M840">
        <v>-0.15285789999999999</v>
      </c>
      <c r="N840">
        <v>-0.14139090000000001</v>
      </c>
      <c r="O840">
        <v>-0.1248344</v>
      </c>
      <c r="P840">
        <v>83.6755</v>
      </c>
      <c r="Q840">
        <v>2.1866799999999999E-2</v>
      </c>
    </row>
    <row r="841" spans="1:17">
      <c r="A841" t="s">
        <v>3047</v>
      </c>
      <c r="B841" t="s">
        <v>2</v>
      </c>
      <c r="C841" t="s">
        <v>6</v>
      </c>
      <c r="D841" t="s">
        <v>18</v>
      </c>
      <c r="E841" t="s">
        <v>69</v>
      </c>
      <c r="F841" t="s">
        <v>23</v>
      </c>
      <c r="G841">
        <v>24</v>
      </c>
      <c r="H841">
        <v>1.7696590000000001</v>
      </c>
      <c r="I841">
        <v>1.7048939999999999</v>
      </c>
      <c r="J841">
        <v>-6.4765600000000006E-2</v>
      </c>
      <c r="K841">
        <v>-8.5609000000000005E-2</v>
      </c>
      <c r="L841">
        <v>-7.3294600000000001E-2</v>
      </c>
      <c r="M841">
        <v>-6.4765600000000006E-2</v>
      </c>
      <c r="N841">
        <v>-5.6236700000000001E-2</v>
      </c>
      <c r="O841">
        <v>-4.3922299999999997E-2</v>
      </c>
      <c r="P841">
        <v>81.033600000000007</v>
      </c>
      <c r="Q841">
        <v>1.6264199999999999E-2</v>
      </c>
    </row>
    <row r="842" spans="1:17">
      <c r="A842" t="s">
        <v>3048</v>
      </c>
      <c r="B842" t="s">
        <v>2</v>
      </c>
      <c r="C842" t="s">
        <v>6</v>
      </c>
      <c r="D842" t="s">
        <v>18</v>
      </c>
      <c r="E842" t="s">
        <v>69</v>
      </c>
      <c r="F842" t="s">
        <v>24</v>
      </c>
      <c r="G842">
        <v>1</v>
      </c>
      <c r="H842">
        <v>1.5578559999999999</v>
      </c>
      <c r="I842">
        <v>1.75326</v>
      </c>
      <c r="J842">
        <v>0.19540440000000001</v>
      </c>
      <c r="K842">
        <v>0.166404</v>
      </c>
      <c r="L842">
        <v>0.1835377</v>
      </c>
      <c r="M842">
        <v>0.19540440000000001</v>
      </c>
      <c r="N842">
        <v>0.20727110000000001</v>
      </c>
      <c r="O842">
        <v>0.22440479999999999</v>
      </c>
      <c r="P842">
        <v>79.659099999999995</v>
      </c>
      <c r="Q842">
        <v>2.2629099999999999E-2</v>
      </c>
    </row>
    <row r="843" spans="1:17">
      <c r="A843" t="s">
        <v>3049</v>
      </c>
      <c r="B843" t="s">
        <v>2</v>
      </c>
      <c r="C843" t="s">
        <v>6</v>
      </c>
      <c r="D843" t="s">
        <v>18</v>
      </c>
      <c r="E843" t="s">
        <v>69</v>
      </c>
      <c r="F843" t="s">
        <v>24</v>
      </c>
      <c r="G843">
        <v>2</v>
      </c>
      <c r="H843">
        <v>1.4003129999999999</v>
      </c>
      <c r="I843">
        <v>1.5162549999999999</v>
      </c>
      <c r="J843">
        <v>0.11594160000000001</v>
      </c>
      <c r="K843">
        <v>9.3353000000000005E-2</v>
      </c>
      <c r="L843">
        <v>0.1066985</v>
      </c>
      <c r="M843">
        <v>0.11594160000000001</v>
      </c>
      <c r="N843">
        <v>0.12518470000000001</v>
      </c>
      <c r="O843">
        <v>0.13853019999999999</v>
      </c>
      <c r="P843">
        <v>77.7273</v>
      </c>
      <c r="Q843">
        <v>1.7625999999999999E-2</v>
      </c>
    </row>
    <row r="844" spans="1:17">
      <c r="A844" t="s">
        <v>3050</v>
      </c>
      <c r="B844" t="s">
        <v>2</v>
      </c>
      <c r="C844" t="s">
        <v>6</v>
      </c>
      <c r="D844" t="s">
        <v>18</v>
      </c>
      <c r="E844" t="s">
        <v>69</v>
      </c>
      <c r="F844" t="s">
        <v>24</v>
      </c>
      <c r="G844">
        <v>3</v>
      </c>
      <c r="H844">
        <v>1.289507</v>
      </c>
      <c r="I844">
        <v>1.358493</v>
      </c>
      <c r="J844">
        <v>6.8986199999999998E-2</v>
      </c>
      <c r="K844">
        <v>5.0257099999999999E-2</v>
      </c>
      <c r="L844">
        <v>6.1322399999999999E-2</v>
      </c>
      <c r="M844">
        <v>6.8986199999999998E-2</v>
      </c>
      <c r="N844">
        <v>7.6649999999999996E-2</v>
      </c>
      <c r="O844">
        <v>8.7715299999999996E-2</v>
      </c>
      <c r="P844">
        <v>76.113600000000005</v>
      </c>
      <c r="Q844">
        <v>1.46144E-2</v>
      </c>
    </row>
    <row r="845" spans="1:17">
      <c r="A845" t="s">
        <v>3051</v>
      </c>
      <c r="B845" t="s">
        <v>2</v>
      </c>
      <c r="C845" t="s">
        <v>6</v>
      </c>
      <c r="D845" t="s">
        <v>18</v>
      </c>
      <c r="E845" t="s">
        <v>69</v>
      </c>
      <c r="F845" t="s">
        <v>24</v>
      </c>
      <c r="G845">
        <v>4</v>
      </c>
      <c r="H845">
        <v>1.2204269999999999</v>
      </c>
      <c r="I845">
        <v>1.244027</v>
      </c>
      <c r="J845">
        <v>2.3600400000000001E-2</v>
      </c>
      <c r="K845">
        <v>4.9779999999999998E-3</v>
      </c>
      <c r="L845">
        <v>1.5980299999999999E-2</v>
      </c>
      <c r="M845">
        <v>2.3600400000000001E-2</v>
      </c>
      <c r="N845">
        <v>3.1220500000000002E-2</v>
      </c>
      <c r="O845">
        <v>4.2222700000000002E-2</v>
      </c>
      <c r="P845">
        <v>74.25</v>
      </c>
      <c r="Q845">
        <v>1.45311E-2</v>
      </c>
    </row>
    <row r="846" spans="1:17">
      <c r="A846" t="s">
        <v>3052</v>
      </c>
      <c r="B846" t="s">
        <v>2</v>
      </c>
      <c r="C846" t="s">
        <v>6</v>
      </c>
      <c r="D846" t="s">
        <v>18</v>
      </c>
      <c r="E846" t="s">
        <v>69</v>
      </c>
      <c r="F846" t="s">
        <v>24</v>
      </c>
      <c r="G846">
        <v>5</v>
      </c>
      <c r="H846">
        <v>1.129394</v>
      </c>
      <c r="I846">
        <v>1.1628240000000001</v>
      </c>
      <c r="J846">
        <v>3.34302E-2</v>
      </c>
      <c r="K846">
        <v>1.8236100000000002E-2</v>
      </c>
      <c r="L846">
        <v>2.7212900000000002E-2</v>
      </c>
      <c r="M846">
        <v>3.34302E-2</v>
      </c>
      <c r="N846">
        <v>3.9647500000000002E-2</v>
      </c>
      <c r="O846">
        <v>4.8624300000000002E-2</v>
      </c>
      <c r="P846">
        <v>72.7273</v>
      </c>
      <c r="Q846">
        <v>1.1856E-2</v>
      </c>
    </row>
    <row r="847" spans="1:17">
      <c r="A847" t="s">
        <v>3053</v>
      </c>
      <c r="B847" t="s">
        <v>2</v>
      </c>
      <c r="C847" t="s">
        <v>6</v>
      </c>
      <c r="D847" t="s">
        <v>18</v>
      </c>
      <c r="E847" t="s">
        <v>69</v>
      </c>
      <c r="F847" t="s">
        <v>24</v>
      </c>
      <c r="G847">
        <v>6</v>
      </c>
      <c r="H847">
        <v>1.169932</v>
      </c>
      <c r="I847">
        <v>1.1454409999999999</v>
      </c>
      <c r="J847">
        <v>-2.4490499999999998E-2</v>
      </c>
      <c r="K847">
        <v>-4.1783899999999999E-2</v>
      </c>
      <c r="L847">
        <v>-3.1566799999999999E-2</v>
      </c>
      <c r="M847">
        <v>-2.4490499999999998E-2</v>
      </c>
      <c r="N847">
        <v>-1.7414200000000001E-2</v>
      </c>
      <c r="O847">
        <v>-7.1970999999999997E-3</v>
      </c>
      <c r="P847">
        <v>71.318200000000004</v>
      </c>
      <c r="Q847">
        <v>1.34941E-2</v>
      </c>
    </row>
    <row r="848" spans="1:17">
      <c r="A848" t="s">
        <v>3054</v>
      </c>
      <c r="B848" t="s">
        <v>2</v>
      </c>
      <c r="C848" t="s">
        <v>6</v>
      </c>
      <c r="D848" t="s">
        <v>18</v>
      </c>
      <c r="E848" t="s">
        <v>69</v>
      </c>
      <c r="F848" t="s">
        <v>24</v>
      </c>
      <c r="G848">
        <v>7</v>
      </c>
      <c r="H848">
        <v>1.3667830000000001</v>
      </c>
      <c r="I848">
        <v>1.2440899999999999</v>
      </c>
      <c r="J848">
        <v>-0.12269289999999999</v>
      </c>
      <c r="K848">
        <v>-0.1469598</v>
      </c>
      <c r="L848">
        <v>-0.13262270000000001</v>
      </c>
      <c r="M848">
        <v>-0.12269289999999999</v>
      </c>
      <c r="N848">
        <v>-0.11276319999999999</v>
      </c>
      <c r="O848">
        <v>-9.8426100000000002E-2</v>
      </c>
      <c r="P848">
        <v>70.681799999999996</v>
      </c>
      <c r="Q848">
        <v>1.8935500000000001E-2</v>
      </c>
    </row>
    <row r="849" spans="1:17">
      <c r="A849" t="s">
        <v>3055</v>
      </c>
      <c r="B849" t="s">
        <v>2</v>
      </c>
      <c r="C849" t="s">
        <v>6</v>
      </c>
      <c r="D849" t="s">
        <v>18</v>
      </c>
      <c r="E849" t="s">
        <v>69</v>
      </c>
      <c r="F849" t="s">
        <v>24</v>
      </c>
      <c r="G849">
        <v>8</v>
      </c>
      <c r="H849">
        <v>1.477765</v>
      </c>
      <c r="I849">
        <v>1.280565</v>
      </c>
      <c r="J849">
        <v>-0.1972005</v>
      </c>
      <c r="K849">
        <v>-0.2214267</v>
      </c>
      <c r="L849">
        <v>-0.20711360000000001</v>
      </c>
      <c r="M849">
        <v>-0.1972005</v>
      </c>
      <c r="N849">
        <v>-0.18728729999999999</v>
      </c>
      <c r="O849">
        <v>-0.17297419999999999</v>
      </c>
      <c r="P849">
        <v>73.0227</v>
      </c>
      <c r="Q849">
        <v>1.8903799999999998E-2</v>
      </c>
    </row>
    <row r="850" spans="1:17">
      <c r="A850" t="s">
        <v>3056</v>
      </c>
      <c r="B850" t="s">
        <v>2</v>
      </c>
      <c r="C850" t="s">
        <v>6</v>
      </c>
      <c r="D850" t="s">
        <v>18</v>
      </c>
      <c r="E850" t="s">
        <v>69</v>
      </c>
      <c r="F850" t="s">
        <v>24</v>
      </c>
      <c r="G850">
        <v>9</v>
      </c>
      <c r="H850">
        <v>1.595537</v>
      </c>
      <c r="I850">
        <v>1.346635</v>
      </c>
      <c r="J850">
        <v>-0.2489025</v>
      </c>
      <c r="K850">
        <v>-0.27643180000000001</v>
      </c>
      <c r="L850">
        <v>-0.26016729999999999</v>
      </c>
      <c r="M850">
        <v>-0.2489025</v>
      </c>
      <c r="N850">
        <v>-0.23763780000000001</v>
      </c>
      <c r="O850">
        <v>-0.2213733</v>
      </c>
      <c r="P850">
        <v>78.113600000000005</v>
      </c>
      <c r="Q850">
        <v>2.1481199999999999E-2</v>
      </c>
    </row>
    <row r="851" spans="1:17">
      <c r="A851" t="s">
        <v>3057</v>
      </c>
      <c r="B851" t="s">
        <v>2</v>
      </c>
      <c r="C851" t="s">
        <v>6</v>
      </c>
      <c r="D851" t="s">
        <v>18</v>
      </c>
      <c r="E851" t="s">
        <v>69</v>
      </c>
      <c r="F851" t="s">
        <v>24</v>
      </c>
      <c r="G851">
        <v>10</v>
      </c>
      <c r="H851">
        <v>1.659986</v>
      </c>
      <c r="I851">
        <v>1.4888490000000001</v>
      </c>
      <c r="J851">
        <v>-0.17113629999999999</v>
      </c>
      <c r="K851">
        <v>-0.20411180000000001</v>
      </c>
      <c r="L851">
        <v>-0.1846296</v>
      </c>
      <c r="M851">
        <v>-0.17113629999999999</v>
      </c>
      <c r="N851">
        <v>-0.15764310000000001</v>
      </c>
      <c r="O851">
        <v>-0.1381609</v>
      </c>
      <c r="P851">
        <v>83.613600000000005</v>
      </c>
      <c r="Q851">
        <v>2.5730900000000001E-2</v>
      </c>
    </row>
    <row r="852" spans="1:17">
      <c r="A852" t="s">
        <v>3058</v>
      </c>
      <c r="B852" t="s">
        <v>2</v>
      </c>
      <c r="C852" t="s">
        <v>6</v>
      </c>
      <c r="D852" t="s">
        <v>18</v>
      </c>
      <c r="E852" t="s">
        <v>69</v>
      </c>
      <c r="F852" t="s">
        <v>24</v>
      </c>
      <c r="G852">
        <v>11</v>
      </c>
      <c r="H852">
        <v>1.725047</v>
      </c>
      <c r="I852">
        <v>1.7294320000000001</v>
      </c>
      <c r="J852">
        <v>4.3854000000000002E-3</v>
      </c>
      <c r="K852">
        <v>-3.6156000000000001E-2</v>
      </c>
      <c r="L852">
        <v>-1.2203800000000001E-2</v>
      </c>
      <c r="M852">
        <v>4.3854000000000002E-3</v>
      </c>
      <c r="N852">
        <v>2.0974599999999999E-2</v>
      </c>
      <c r="O852">
        <v>4.49267E-2</v>
      </c>
      <c r="P852">
        <v>87.75</v>
      </c>
      <c r="Q852">
        <v>3.1634599999999999E-2</v>
      </c>
    </row>
    <row r="853" spans="1:17">
      <c r="A853" t="s">
        <v>3059</v>
      </c>
      <c r="B853" t="s">
        <v>2</v>
      </c>
      <c r="C853" t="s">
        <v>6</v>
      </c>
      <c r="D853" t="s">
        <v>18</v>
      </c>
      <c r="E853" t="s">
        <v>69</v>
      </c>
      <c r="F853" t="s">
        <v>24</v>
      </c>
      <c r="G853">
        <v>12</v>
      </c>
      <c r="H853">
        <v>1.836649</v>
      </c>
      <c r="I853">
        <v>1.9798</v>
      </c>
      <c r="J853">
        <v>0.143151</v>
      </c>
      <c r="K853">
        <v>9.8877099999999996E-2</v>
      </c>
      <c r="L853">
        <v>0.12503439999999999</v>
      </c>
      <c r="M853">
        <v>0.143151</v>
      </c>
      <c r="N853">
        <v>0.16126750000000001</v>
      </c>
      <c r="O853">
        <v>0.1874248</v>
      </c>
      <c r="P853">
        <v>91.204499999999996</v>
      </c>
      <c r="Q853">
        <v>3.4547099999999997E-2</v>
      </c>
    </row>
    <row r="854" spans="1:17">
      <c r="A854" t="s">
        <v>3060</v>
      </c>
      <c r="B854" t="s">
        <v>2</v>
      </c>
      <c r="C854" t="s">
        <v>6</v>
      </c>
      <c r="D854" t="s">
        <v>18</v>
      </c>
      <c r="E854" t="s">
        <v>69</v>
      </c>
      <c r="F854" t="s">
        <v>24</v>
      </c>
      <c r="G854">
        <v>13</v>
      </c>
      <c r="H854">
        <v>2.2846060000000001</v>
      </c>
      <c r="I854">
        <v>2.2846060000000001</v>
      </c>
      <c r="J854">
        <v>0</v>
      </c>
      <c r="K854">
        <v>0.2563453</v>
      </c>
      <c r="L854">
        <v>0.28563820000000001</v>
      </c>
      <c r="M854">
        <v>0.30592639999999999</v>
      </c>
      <c r="N854">
        <v>0.32621460000000002</v>
      </c>
      <c r="O854">
        <v>0.35550749999999998</v>
      </c>
      <c r="P854">
        <v>94.340900000000005</v>
      </c>
      <c r="Q854">
        <v>3.8688300000000002E-2</v>
      </c>
    </row>
    <row r="855" spans="1:17">
      <c r="A855" t="s">
        <v>3061</v>
      </c>
      <c r="B855" t="s">
        <v>2</v>
      </c>
      <c r="C855" t="s">
        <v>6</v>
      </c>
      <c r="D855" t="s">
        <v>18</v>
      </c>
      <c r="E855" t="s">
        <v>69</v>
      </c>
      <c r="F855" t="s">
        <v>24</v>
      </c>
      <c r="G855">
        <v>14</v>
      </c>
      <c r="H855">
        <v>2.4297219999999999</v>
      </c>
      <c r="I855">
        <v>2.7356479999999999</v>
      </c>
      <c r="J855">
        <v>0.30592639999999999</v>
      </c>
      <c r="K855">
        <v>0.38015260000000001</v>
      </c>
      <c r="L855">
        <v>0.40662150000000002</v>
      </c>
      <c r="M855">
        <v>0.42495369999999999</v>
      </c>
      <c r="N855">
        <v>0.44328600000000001</v>
      </c>
      <c r="O855">
        <v>0.46975489999999998</v>
      </c>
      <c r="P855">
        <v>96.409099999999995</v>
      </c>
      <c r="Q855">
        <v>3.4958599999999999E-2</v>
      </c>
    </row>
    <row r="856" spans="1:17">
      <c r="A856" t="s">
        <v>3062</v>
      </c>
      <c r="B856" t="s">
        <v>2</v>
      </c>
      <c r="C856" t="s">
        <v>6</v>
      </c>
      <c r="D856" t="s">
        <v>18</v>
      </c>
      <c r="E856" t="s">
        <v>69</v>
      </c>
      <c r="F856" t="s">
        <v>24</v>
      </c>
      <c r="G856">
        <v>15</v>
      </c>
      <c r="H856">
        <v>2.8382290000000001</v>
      </c>
      <c r="I856">
        <v>3.2631830000000002</v>
      </c>
      <c r="J856">
        <v>0.42495369999999999</v>
      </c>
      <c r="K856">
        <v>0.4885177</v>
      </c>
      <c r="L856">
        <v>0.51808489999999996</v>
      </c>
      <c r="M856">
        <v>0.53856309999999996</v>
      </c>
      <c r="N856">
        <v>0.55904129999999996</v>
      </c>
      <c r="O856">
        <v>0.58860840000000003</v>
      </c>
      <c r="P856">
        <v>98.181799999999996</v>
      </c>
      <c r="Q856">
        <v>3.9050599999999998E-2</v>
      </c>
    </row>
    <row r="857" spans="1:17">
      <c r="A857" t="s">
        <v>3063</v>
      </c>
      <c r="B857" t="s">
        <v>2</v>
      </c>
      <c r="C857" t="s">
        <v>6</v>
      </c>
      <c r="D857" t="s">
        <v>18</v>
      </c>
      <c r="E857" t="s">
        <v>69</v>
      </c>
      <c r="F857" t="s">
        <v>24</v>
      </c>
      <c r="G857">
        <v>16</v>
      </c>
      <c r="H857">
        <v>3.3764210000000001</v>
      </c>
      <c r="I857">
        <v>3.914984</v>
      </c>
      <c r="J857">
        <v>0.53856309999999996</v>
      </c>
      <c r="K857">
        <v>0.68361620000000001</v>
      </c>
      <c r="L857">
        <v>0.71723400000000004</v>
      </c>
      <c r="M857">
        <v>0.7405176</v>
      </c>
      <c r="N857">
        <v>0.76380119999999996</v>
      </c>
      <c r="O857">
        <v>0.79741890000000004</v>
      </c>
      <c r="P857">
        <v>99.090900000000005</v>
      </c>
      <c r="Q857">
        <v>4.44004E-2</v>
      </c>
    </row>
    <row r="858" spans="1:17">
      <c r="A858" t="s">
        <v>3064</v>
      </c>
      <c r="B858" t="s">
        <v>2</v>
      </c>
      <c r="C858" t="s">
        <v>6</v>
      </c>
      <c r="D858" t="s">
        <v>18</v>
      </c>
      <c r="E858" t="s">
        <v>69</v>
      </c>
      <c r="F858" t="s">
        <v>24</v>
      </c>
      <c r="G858">
        <v>17</v>
      </c>
      <c r="H858">
        <v>3.5745399999999998</v>
      </c>
      <c r="I858">
        <v>4.3150570000000004</v>
      </c>
      <c r="J858">
        <v>0.7405176</v>
      </c>
      <c r="K858">
        <v>0.60538970000000003</v>
      </c>
      <c r="L858">
        <v>0.63987970000000005</v>
      </c>
      <c r="M858">
        <v>0.66376740000000001</v>
      </c>
      <c r="N858">
        <v>0.68765509999999996</v>
      </c>
      <c r="O858">
        <v>0.72214509999999998</v>
      </c>
      <c r="P858">
        <v>99.25</v>
      </c>
      <c r="Q858">
        <v>4.55524E-2</v>
      </c>
    </row>
    <row r="859" spans="1:17">
      <c r="A859" t="s">
        <v>3065</v>
      </c>
      <c r="B859" t="s">
        <v>2</v>
      </c>
      <c r="C859" t="s">
        <v>6</v>
      </c>
      <c r="D859" t="s">
        <v>18</v>
      </c>
      <c r="E859" t="s">
        <v>69</v>
      </c>
      <c r="F859" t="s">
        <v>24</v>
      </c>
      <c r="G859">
        <v>18</v>
      </c>
      <c r="H859">
        <v>3.9639950000000002</v>
      </c>
      <c r="I859">
        <v>4.6277619999999997</v>
      </c>
      <c r="J859">
        <v>0.66376740000000001</v>
      </c>
      <c r="K859">
        <v>0.58983890000000005</v>
      </c>
      <c r="L859">
        <v>0.62792309999999996</v>
      </c>
      <c r="M859">
        <v>0.6543002</v>
      </c>
      <c r="N859">
        <v>0.68067719999999998</v>
      </c>
      <c r="O859">
        <v>0.71876139999999999</v>
      </c>
      <c r="P859">
        <v>98.863600000000005</v>
      </c>
      <c r="Q859">
        <v>5.0299299999999998E-2</v>
      </c>
    </row>
    <row r="860" spans="1:17">
      <c r="A860" t="s">
        <v>3066</v>
      </c>
      <c r="B860" t="s">
        <v>2</v>
      </c>
      <c r="C860" t="s">
        <v>6</v>
      </c>
      <c r="D860" t="s">
        <v>18</v>
      </c>
      <c r="E860" t="s">
        <v>69</v>
      </c>
      <c r="F860" t="s">
        <v>24</v>
      </c>
      <c r="G860">
        <v>19</v>
      </c>
      <c r="H860">
        <v>3.8764720000000001</v>
      </c>
      <c r="I860">
        <v>4.5307719999999998</v>
      </c>
      <c r="J860">
        <v>0.6543002</v>
      </c>
      <c r="K860">
        <v>-0.1227075</v>
      </c>
      <c r="L860">
        <v>-8.8733800000000002E-2</v>
      </c>
      <c r="M860">
        <v>-6.5203700000000003E-2</v>
      </c>
      <c r="N860">
        <v>-4.1673599999999998E-2</v>
      </c>
      <c r="O860">
        <v>-7.6999E-3</v>
      </c>
      <c r="P860">
        <v>97.363600000000005</v>
      </c>
      <c r="Q860">
        <v>4.4870500000000001E-2</v>
      </c>
    </row>
    <row r="861" spans="1:17">
      <c r="A861" t="s">
        <v>3067</v>
      </c>
      <c r="B861" t="s">
        <v>2</v>
      </c>
      <c r="C861" t="s">
        <v>6</v>
      </c>
      <c r="D861" t="s">
        <v>18</v>
      </c>
      <c r="E861" t="s">
        <v>69</v>
      </c>
      <c r="F861" t="s">
        <v>24</v>
      </c>
      <c r="G861">
        <v>20</v>
      </c>
      <c r="H861">
        <v>4.6037530000000002</v>
      </c>
      <c r="I861">
        <v>4.2084789999999996</v>
      </c>
      <c r="J861">
        <v>-0.39527390000000001</v>
      </c>
      <c r="K861">
        <v>-0.45779579999999997</v>
      </c>
      <c r="L861">
        <v>-0.42085729999999999</v>
      </c>
      <c r="M861">
        <v>-0.39527390000000001</v>
      </c>
      <c r="N861">
        <v>-0.36969039999999997</v>
      </c>
      <c r="O861">
        <v>-0.33275199999999999</v>
      </c>
      <c r="P861">
        <v>94.068200000000004</v>
      </c>
      <c r="Q861">
        <v>4.8786099999999999E-2</v>
      </c>
    </row>
    <row r="862" spans="1:17">
      <c r="A862" t="s">
        <v>3068</v>
      </c>
      <c r="B862" t="s">
        <v>2</v>
      </c>
      <c r="C862" t="s">
        <v>6</v>
      </c>
      <c r="D862" t="s">
        <v>18</v>
      </c>
      <c r="E862" t="s">
        <v>69</v>
      </c>
      <c r="F862" t="s">
        <v>24</v>
      </c>
      <c r="G862">
        <v>21</v>
      </c>
      <c r="H862">
        <v>4.1185520000000002</v>
      </c>
      <c r="I862">
        <v>3.7959779999999999</v>
      </c>
      <c r="J862">
        <v>-0.32257429999999998</v>
      </c>
      <c r="K862">
        <v>-0.37584450000000003</v>
      </c>
      <c r="L862">
        <v>-0.34437200000000001</v>
      </c>
      <c r="M862">
        <v>-0.32257429999999998</v>
      </c>
      <c r="N862">
        <v>-0.3007765</v>
      </c>
      <c r="O862">
        <v>-0.26930399999999999</v>
      </c>
      <c r="P862">
        <v>90.318200000000004</v>
      </c>
      <c r="Q862">
        <v>4.1567E-2</v>
      </c>
    </row>
    <row r="863" spans="1:17">
      <c r="A863" t="s">
        <v>3069</v>
      </c>
      <c r="B863" t="s">
        <v>2</v>
      </c>
      <c r="C863" t="s">
        <v>6</v>
      </c>
      <c r="D863" t="s">
        <v>18</v>
      </c>
      <c r="E863" t="s">
        <v>69</v>
      </c>
      <c r="F863" t="s">
        <v>24</v>
      </c>
      <c r="G863">
        <v>22</v>
      </c>
      <c r="H863">
        <v>3.448753</v>
      </c>
      <c r="I863">
        <v>3.323051</v>
      </c>
      <c r="J863">
        <v>-0.12570229999999999</v>
      </c>
      <c r="K863">
        <v>-0.1700759</v>
      </c>
      <c r="L863">
        <v>-0.1438596</v>
      </c>
      <c r="M863">
        <v>-0.12570229999999999</v>
      </c>
      <c r="N863">
        <v>-0.1075449</v>
      </c>
      <c r="O863">
        <v>-8.1328600000000001E-2</v>
      </c>
      <c r="P863">
        <v>87.25</v>
      </c>
      <c r="Q863">
        <v>3.46249E-2</v>
      </c>
    </row>
    <row r="864" spans="1:17">
      <c r="A864" t="s">
        <v>3070</v>
      </c>
      <c r="B864" t="s">
        <v>2</v>
      </c>
      <c r="C864" t="s">
        <v>6</v>
      </c>
      <c r="D864" t="s">
        <v>18</v>
      </c>
      <c r="E864" t="s">
        <v>69</v>
      </c>
      <c r="F864" t="s">
        <v>24</v>
      </c>
      <c r="G864">
        <v>23</v>
      </c>
      <c r="H864">
        <v>2.6870400000000001</v>
      </c>
      <c r="I864">
        <v>2.8136990000000002</v>
      </c>
      <c r="J864">
        <v>0.12665989999999999</v>
      </c>
      <c r="K864">
        <v>8.5984699999999997E-2</v>
      </c>
      <c r="L864">
        <v>0.1100159</v>
      </c>
      <c r="M864">
        <v>0.12665989999999999</v>
      </c>
      <c r="N864">
        <v>0.14330380000000001</v>
      </c>
      <c r="O864">
        <v>0.16733509999999999</v>
      </c>
      <c r="P864">
        <v>84.5</v>
      </c>
      <c r="Q864">
        <v>3.1739000000000003E-2</v>
      </c>
    </row>
    <row r="865" spans="1:17">
      <c r="A865" t="s">
        <v>3071</v>
      </c>
      <c r="B865" t="s">
        <v>2</v>
      </c>
      <c r="C865" t="s">
        <v>6</v>
      </c>
      <c r="D865" t="s">
        <v>18</v>
      </c>
      <c r="E865" t="s">
        <v>69</v>
      </c>
      <c r="F865" t="s">
        <v>24</v>
      </c>
      <c r="G865">
        <v>24</v>
      </c>
      <c r="H865">
        <v>2.1033379999999999</v>
      </c>
      <c r="I865">
        <v>2.247827</v>
      </c>
      <c r="J865">
        <v>0.14448910000000001</v>
      </c>
      <c r="K865">
        <v>0.1122374</v>
      </c>
      <c r="L865">
        <v>0.13129199999999999</v>
      </c>
      <c r="M865">
        <v>0.14448910000000001</v>
      </c>
      <c r="N865">
        <v>0.1576863</v>
      </c>
      <c r="O865">
        <v>0.17674090000000001</v>
      </c>
      <c r="P865">
        <v>81.659099999999995</v>
      </c>
      <c r="Q865">
        <v>2.51662E-2</v>
      </c>
    </row>
    <row r="866" spans="1:17">
      <c r="A866" t="s">
        <v>3072</v>
      </c>
      <c r="B866" t="s">
        <v>2</v>
      </c>
      <c r="C866" t="s">
        <v>6</v>
      </c>
      <c r="D866" t="s">
        <v>18</v>
      </c>
      <c r="E866" t="s">
        <v>69</v>
      </c>
      <c r="F866" t="s">
        <v>25</v>
      </c>
      <c r="G866">
        <v>1</v>
      </c>
      <c r="H866">
        <v>0.84100900000000001</v>
      </c>
      <c r="I866">
        <v>0.87532509999999997</v>
      </c>
      <c r="J866">
        <v>3.4316100000000002E-2</v>
      </c>
      <c r="K866">
        <v>1.34106E-2</v>
      </c>
      <c r="L866">
        <v>2.5761800000000001E-2</v>
      </c>
      <c r="M866">
        <v>3.4316100000000002E-2</v>
      </c>
      <c r="N866">
        <v>4.2870499999999999E-2</v>
      </c>
      <c r="O866">
        <v>5.5221600000000003E-2</v>
      </c>
      <c r="P866">
        <v>58.265999999999998</v>
      </c>
      <c r="Q866">
        <v>1.63126E-2</v>
      </c>
    </row>
    <row r="867" spans="1:17">
      <c r="A867" t="s">
        <v>3073</v>
      </c>
      <c r="B867" t="s">
        <v>2</v>
      </c>
      <c r="C867" t="s">
        <v>6</v>
      </c>
      <c r="D867" t="s">
        <v>18</v>
      </c>
      <c r="E867" t="s">
        <v>69</v>
      </c>
      <c r="F867" t="s">
        <v>25</v>
      </c>
      <c r="G867">
        <v>2</v>
      </c>
      <c r="H867">
        <v>0.80781769999999997</v>
      </c>
      <c r="I867">
        <v>0.80785499999999999</v>
      </c>
      <c r="J867">
        <v>3.7299999999999999E-5</v>
      </c>
      <c r="K867">
        <v>-1.7987199999999998E-2</v>
      </c>
      <c r="L867">
        <v>-7.3381999999999996E-3</v>
      </c>
      <c r="M867">
        <v>3.7299999999999999E-5</v>
      </c>
      <c r="N867">
        <v>7.4127999999999998E-3</v>
      </c>
      <c r="O867">
        <v>1.8061899999999999E-2</v>
      </c>
      <c r="P867">
        <v>57.036999999999999</v>
      </c>
      <c r="Q867">
        <v>1.40646E-2</v>
      </c>
    </row>
    <row r="868" spans="1:17">
      <c r="A868" t="s">
        <v>3074</v>
      </c>
      <c r="B868" t="s">
        <v>2</v>
      </c>
      <c r="C868" t="s">
        <v>6</v>
      </c>
      <c r="D868" t="s">
        <v>18</v>
      </c>
      <c r="E868" t="s">
        <v>69</v>
      </c>
      <c r="F868" t="s">
        <v>25</v>
      </c>
      <c r="G868">
        <v>3</v>
      </c>
      <c r="H868">
        <v>0.76285409999999998</v>
      </c>
      <c r="I868">
        <v>0.76531260000000001</v>
      </c>
      <c r="J868">
        <v>2.4583999999999999E-3</v>
      </c>
      <c r="K868">
        <v>-1.6301300000000001E-2</v>
      </c>
      <c r="L868">
        <v>-5.2179000000000001E-3</v>
      </c>
      <c r="M868">
        <v>2.4583999999999999E-3</v>
      </c>
      <c r="N868">
        <v>1.0134799999999999E-2</v>
      </c>
      <c r="O868">
        <v>2.12181E-2</v>
      </c>
      <c r="P868">
        <v>56.068399999999997</v>
      </c>
      <c r="Q868">
        <v>1.46383E-2</v>
      </c>
    </row>
    <row r="869" spans="1:17">
      <c r="A869" t="s">
        <v>3075</v>
      </c>
      <c r="B869" t="s">
        <v>2</v>
      </c>
      <c r="C869" t="s">
        <v>6</v>
      </c>
      <c r="D869" t="s">
        <v>18</v>
      </c>
      <c r="E869" t="s">
        <v>69</v>
      </c>
      <c r="F869" t="s">
        <v>25</v>
      </c>
      <c r="G869">
        <v>4</v>
      </c>
      <c r="H869">
        <v>0.73720370000000002</v>
      </c>
      <c r="I869">
        <v>0.74265300000000001</v>
      </c>
      <c r="J869">
        <v>5.4492000000000004E-3</v>
      </c>
      <c r="K869">
        <v>-1.0400899999999999E-2</v>
      </c>
      <c r="L869">
        <v>-1.0365000000000001E-3</v>
      </c>
      <c r="M869">
        <v>5.4492000000000004E-3</v>
      </c>
      <c r="N869">
        <v>1.1934999999999999E-2</v>
      </c>
      <c r="O869">
        <v>2.12994E-2</v>
      </c>
      <c r="P869">
        <v>55.112499999999997</v>
      </c>
      <c r="Q869">
        <v>1.2368000000000001E-2</v>
      </c>
    </row>
    <row r="870" spans="1:17">
      <c r="A870" t="s">
        <v>3076</v>
      </c>
      <c r="B870" t="s">
        <v>2</v>
      </c>
      <c r="C870" t="s">
        <v>6</v>
      </c>
      <c r="D870" t="s">
        <v>18</v>
      </c>
      <c r="E870" t="s">
        <v>69</v>
      </c>
      <c r="F870" t="s">
        <v>25</v>
      </c>
      <c r="G870">
        <v>5</v>
      </c>
      <c r="H870">
        <v>0.74549810000000005</v>
      </c>
      <c r="I870">
        <v>0.75115869999999996</v>
      </c>
      <c r="J870">
        <v>5.6606E-3</v>
      </c>
      <c r="K870">
        <v>-8.3543999999999997E-3</v>
      </c>
      <c r="L870">
        <v>-7.4200000000000001E-5</v>
      </c>
      <c r="M870">
        <v>5.6606E-3</v>
      </c>
      <c r="N870">
        <v>1.13954E-2</v>
      </c>
      <c r="O870">
        <v>1.9675600000000001E-2</v>
      </c>
      <c r="P870">
        <v>54.401600000000002</v>
      </c>
      <c r="Q870">
        <v>1.09359E-2</v>
      </c>
    </row>
    <row r="871" spans="1:17">
      <c r="A871" t="s">
        <v>3077</v>
      </c>
      <c r="B871" t="s">
        <v>2</v>
      </c>
      <c r="C871" t="s">
        <v>6</v>
      </c>
      <c r="D871" t="s">
        <v>18</v>
      </c>
      <c r="E871" t="s">
        <v>69</v>
      </c>
      <c r="F871" t="s">
        <v>25</v>
      </c>
      <c r="G871">
        <v>6</v>
      </c>
      <c r="H871">
        <v>0.83401499999999995</v>
      </c>
      <c r="I871">
        <v>0.83177440000000002</v>
      </c>
      <c r="J871">
        <v>-2.2406000000000001E-3</v>
      </c>
      <c r="K871">
        <v>-2.1631899999999999E-2</v>
      </c>
      <c r="L871">
        <v>-1.0175399999999999E-2</v>
      </c>
      <c r="M871">
        <v>-2.2406000000000001E-3</v>
      </c>
      <c r="N871">
        <v>5.6942E-3</v>
      </c>
      <c r="O871">
        <v>1.7150800000000001E-2</v>
      </c>
      <c r="P871">
        <v>53.907600000000002</v>
      </c>
      <c r="Q871">
        <v>1.51311E-2</v>
      </c>
    </row>
    <row r="872" spans="1:17">
      <c r="A872" t="s">
        <v>3078</v>
      </c>
      <c r="B872" t="s">
        <v>2</v>
      </c>
      <c r="C872" t="s">
        <v>6</v>
      </c>
      <c r="D872" t="s">
        <v>18</v>
      </c>
      <c r="E872" t="s">
        <v>69</v>
      </c>
      <c r="F872" t="s">
        <v>25</v>
      </c>
      <c r="G872">
        <v>7</v>
      </c>
      <c r="H872">
        <v>1.0282020000000001</v>
      </c>
      <c r="I872">
        <v>0.93461649999999996</v>
      </c>
      <c r="J872">
        <v>-9.3585100000000004E-2</v>
      </c>
      <c r="K872">
        <v>-0.11606329999999999</v>
      </c>
      <c r="L872">
        <v>-0.102783</v>
      </c>
      <c r="M872">
        <v>-9.3585100000000004E-2</v>
      </c>
      <c r="N872">
        <v>-8.4387199999999996E-2</v>
      </c>
      <c r="O872">
        <v>-7.1106900000000001E-2</v>
      </c>
      <c r="P872">
        <v>53.4133</v>
      </c>
      <c r="Q872">
        <v>1.7539800000000001E-2</v>
      </c>
    </row>
    <row r="873" spans="1:17">
      <c r="A873" t="s">
        <v>3079</v>
      </c>
      <c r="B873" t="s">
        <v>2</v>
      </c>
      <c r="C873" t="s">
        <v>6</v>
      </c>
      <c r="D873" t="s">
        <v>18</v>
      </c>
      <c r="E873" t="s">
        <v>69</v>
      </c>
      <c r="F873" t="s">
        <v>25</v>
      </c>
      <c r="G873">
        <v>8</v>
      </c>
      <c r="H873">
        <v>1.19238</v>
      </c>
      <c r="I873">
        <v>1.104071</v>
      </c>
      <c r="J873">
        <v>-8.8308600000000001E-2</v>
      </c>
      <c r="K873">
        <v>-0.115754</v>
      </c>
      <c r="L873">
        <v>-9.9539000000000002E-2</v>
      </c>
      <c r="M873">
        <v>-8.8308600000000001E-2</v>
      </c>
      <c r="N873">
        <v>-7.7078199999999999E-2</v>
      </c>
      <c r="O873">
        <v>-6.0863300000000002E-2</v>
      </c>
      <c r="P873">
        <v>55.697400000000002</v>
      </c>
      <c r="Q873">
        <v>2.1415699999999999E-2</v>
      </c>
    </row>
    <row r="874" spans="1:17">
      <c r="A874" t="s">
        <v>3080</v>
      </c>
      <c r="B874" t="s">
        <v>2</v>
      </c>
      <c r="C874" t="s">
        <v>6</v>
      </c>
      <c r="D874" t="s">
        <v>18</v>
      </c>
      <c r="E874" t="s">
        <v>69</v>
      </c>
      <c r="F874" t="s">
        <v>25</v>
      </c>
      <c r="G874">
        <v>9</v>
      </c>
      <c r="H874">
        <v>1.115167</v>
      </c>
      <c r="I874">
        <v>1.0846150000000001</v>
      </c>
      <c r="J874">
        <v>-3.05518E-2</v>
      </c>
      <c r="K874">
        <v>-6.3781400000000002E-2</v>
      </c>
      <c r="L874">
        <v>-4.4149099999999997E-2</v>
      </c>
      <c r="M874">
        <v>-3.05518E-2</v>
      </c>
      <c r="N874">
        <v>-1.6954500000000001E-2</v>
      </c>
      <c r="O874">
        <v>2.6779E-3</v>
      </c>
      <c r="P874">
        <v>60.630899999999997</v>
      </c>
      <c r="Q874">
        <v>2.5929199999999999E-2</v>
      </c>
    </row>
    <row r="875" spans="1:17">
      <c r="A875" t="s">
        <v>3081</v>
      </c>
      <c r="B875" t="s">
        <v>2</v>
      </c>
      <c r="C875" t="s">
        <v>6</v>
      </c>
      <c r="D875" t="s">
        <v>18</v>
      </c>
      <c r="E875" t="s">
        <v>69</v>
      </c>
      <c r="F875" t="s">
        <v>25</v>
      </c>
      <c r="G875">
        <v>10</v>
      </c>
      <c r="H875">
        <v>1.07287</v>
      </c>
      <c r="I875">
        <v>1.0313509999999999</v>
      </c>
      <c r="J875">
        <v>-4.1519300000000002E-2</v>
      </c>
      <c r="K875">
        <v>-7.0271E-2</v>
      </c>
      <c r="L875">
        <v>-5.32843E-2</v>
      </c>
      <c r="M875">
        <v>-4.1519300000000002E-2</v>
      </c>
      <c r="N875">
        <v>-2.97544E-2</v>
      </c>
      <c r="O875">
        <v>-1.27676E-2</v>
      </c>
      <c r="P875">
        <v>64.888599999999997</v>
      </c>
      <c r="Q875">
        <v>2.2435099999999999E-2</v>
      </c>
    </row>
    <row r="876" spans="1:17">
      <c r="A876" t="s">
        <v>3082</v>
      </c>
      <c r="B876" t="s">
        <v>2</v>
      </c>
      <c r="C876" t="s">
        <v>6</v>
      </c>
      <c r="D876" t="s">
        <v>18</v>
      </c>
      <c r="E876" t="s">
        <v>69</v>
      </c>
      <c r="F876" t="s">
        <v>25</v>
      </c>
      <c r="G876">
        <v>11</v>
      </c>
      <c r="H876">
        <v>1.0258670000000001</v>
      </c>
      <c r="I876">
        <v>0.99811459999999996</v>
      </c>
      <c r="J876">
        <v>-2.7752099999999998E-2</v>
      </c>
      <c r="K876">
        <v>-6.07462E-2</v>
      </c>
      <c r="L876">
        <v>-4.1252999999999998E-2</v>
      </c>
      <c r="M876">
        <v>-2.7752099999999998E-2</v>
      </c>
      <c r="N876">
        <v>-1.42512E-2</v>
      </c>
      <c r="O876">
        <v>5.2420000000000001E-3</v>
      </c>
      <c r="P876">
        <v>69.438100000000006</v>
      </c>
      <c r="Q876">
        <v>2.5745400000000002E-2</v>
      </c>
    </row>
    <row r="877" spans="1:17">
      <c r="A877" t="s">
        <v>3083</v>
      </c>
      <c r="B877" t="s">
        <v>2</v>
      </c>
      <c r="C877" t="s">
        <v>6</v>
      </c>
      <c r="D877" t="s">
        <v>18</v>
      </c>
      <c r="E877" t="s">
        <v>69</v>
      </c>
      <c r="F877" t="s">
        <v>25</v>
      </c>
      <c r="G877">
        <v>12</v>
      </c>
      <c r="H877">
        <v>1.0046820000000001</v>
      </c>
      <c r="I877">
        <v>0.98310149999999996</v>
      </c>
      <c r="J877">
        <v>-2.1580800000000001E-2</v>
      </c>
      <c r="K877">
        <v>-5.4893400000000002E-2</v>
      </c>
      <c r="L877">
        <v>-3.5212E-2</v>
      </c>
      <c r="M877">
        <v>-2.1580800000000001E-2</v>
      </c>
      <c r="N877">
        <v>-7.9495E-3</v>
      </c>
      <c r="O877">
        <v>1.17319E-2</v>
      </c>
      <c r="P877">
        <v>73.817099999999996</v>
      </c>
      <c r="Q877">
        <v>2.5994E-2</v>
      </c>
    </row>
    <row r="878" spans="1:17">
      <c r="A878" t="s">
        <v>3084</v>
      </c>
      <c r="B878" t="s">
        <v>2</v>
      </c>
      <c r="C878" t="s">
        <v>6</v>
      </c>
      <c r="D878" t="s">
        <v>18</v>
      </c>
      <c r="E878" t="s">
        <v>69</v>
      </c>
      <c r="F878" t="s">
        <v>25</v>
      </c>
      <c r="G878">
        <v>13</v>
      </c>
      <c r="H878">
        <v>1.0568409999999999</v>
      </c>
      <c r="I878">
        <v>1.0568409999999999</v>
      </c>
      <c r="J878">
        <v>0</v>
      </c>
      <c r="K878">
        <v>6.3191700000000003E-2</v>
      </c>
      <c r="L878">
        <v>8.2622500000000001E-2</v>
      </c>
      <c r="M878">
        <v>9.6080200000000004E-2</v>
      </c>
      <c r="N878">
        <v>0.1095378</v>
      </c>
      <c r="O878">
        <v>0.12896859999999999</v>
      </c>
      <c r="P878">
        <v>77.896699999999996</v>
      </c>
      <c r="Q878">
        <v>2.5662999999999998E-2</v>
      </c>
    </row>
    <row r="879" spans="1:17">
      <c r="A879" t="s">
        <v>3085</v>
      </c>
      <c r="B879" t="s">
        <v>2</v>
      </c>
      <c r="C879" t="s">
        <v>6</v>
      </c>
      <c r="D879" t="s">
        <v>18</v>
      </c>
      <c r="E879" t="s">
        <v>69</v>
      </c>
      <c r="F879" t="s">
        <v>25</v>
      </c>
      <c r="G879">
        <v>14</v>
      </c>
      <c r="H879">
        <v>1.0307949999999999</v>
      </c>
      <c r="I879">
        <v>1.1268750000000001</v>
      </c>
      <c r="J879">
        <v>9.6080200000000004E-2</v>
      </c>
      <c r="K879">
        <v>7.3591400000000001E-2</v>
      </c>
      <c r="L879">
        <v>9.7481899999999996E-2</v>
      </c>
      <c r="M879">
        <v>0.1140284</v>
      </c>
      <c r="N879">
        <v>0.13057489999999999</v>
      </c>
      <c r="O879">
        <v>0.15446550000000001</v>
      </c>
      <c r="P879">
        <v>81.422499999999999</v>
      </c>
      <c r="Q879">
        <v>3.1553200000000003E-2</v>
      </c>
    </row>
    <row r="880" spans="1:17">
      <c r="A880" t="s">
        <v>3086</v>
      </c>
      <c r="B880" t="s">
        <v>2</v>
      </c>
      <c r="C880" t="s">
        <v>6</v>
      </c>
      <c r="D880" t="s">
        <v>18</v>
      </c>
      <c r="E880" t="s">
        <v>69</v>
      </c>
      <c r="F880" t="s">
        <v>25</v>
      </c>
      <c r="G880">
        <v>15</v>
      </c>
      <c r="H880">
        <v>1.1733420000000001</v>
      </c>
      <c r="I880">
        <v>1.287371</v>
      </c>
      <c r="J880">
        <v>0.1140284</v>
      </c>
      <c r="K880">
        <v>0.13351460000000001</v>
      </c>
      <c r="L880">
        <v>0.16202369999999999</v>
      </c>
      <c r="M880">
        <v>0.18176899999999999</v>
      </c>
      <c r="N880">
        <v>0.20151430000000001</v>
      </c>
      <c r="O880">
        <v>0.23002339999999999</v>
      </c>
      <c r="P880">
        <v>83.500299999999996</v>
      </c>
      <c r="Q880">
        <v>3.7653100000000002E-2</v>
      </c>
    </row>
    <row r="881" spans="1:17">
      <c r="A881" t="s">
        <v>3087</v>
      </c>
      <c r="B881" t="s">
        <v>2</v>
      </c>
      <c r="C881" t="s">
        <v>6</v>
      </c>
      <c r="D881" t="s">
        <v>18</v>
      </c>
      <c r="E881" t="s">
        <v>69</v>
      </c>
      <c r="F881" t="s">
        <v>25</v>
      </c>
      <c r="G881">
        <v>16</v>
      </c>
      <c r="H881">
        <v>1.360916</v>
      </c>
      <c r="I881">
        <v>1.542686</v>
      </c>
      <c r="J881">
        <v>0.18176899999999999</v>
      </c>
      <c r="K881">
        <v>0.1968763</v>
      </c>
      <c r="L881">
        <v>0.2265528</v>
      </c>
      <c r="M881">
        <v>0.24710670000000001</v>
      </c>
      <c r="N881">
        <v>0.26766060000000003</v>
      </c>
      <c r="O881">
        <v>0.29733710000000002</v>
      </c>
      <c r="P881">
        <v>84.036600000000007</v>
      </c>
      <c r="Q881">
        <v>3.9195000000000001E-2</v>
      </c>
    </row>
    <row r="882" spans="1:17">
      <c r="A882" t="s">
        <v>3088</v>
      </c>
      <c r="B882" t="s">
        <v>2</v>
      </c>
      <c r="C882" t="s">
        <v>6</v>
      </c>
      <c r="D882" t="s">
        <v>18</v>
      </c>
      <c r="E882" t="s">
        <v>69</v>
      </c>
      <c r="F882" t="s">
        <v>25</v>
      </c>
      <c r="G882">
        <v>17</v>
      </c>
      <c r="H882">
        <v>1.509809</v>
      </c>
      <c r="I882">
        <v>1.7569159999999999</v>
      </c>
      <c r="J882">
        <v>0.24710670000000001</v>
      </c>
      <c r="K882">
        <v>0.21158009999999999</v>
      </c>
      <c r="L882">
        <v>0.24220929999999999</v>
      </c>
      <c r="M882">
        <v>0.26342300000000002</v>
      </c>
      <c r="N882">
        <v>0.28463670000000002</v>
      </c>
      <c r="O882">
        <v>0.31526599999999999</v>
      </c>
      <c r="P882">
        <v>83.322299999999998</v>
      </c>
      <c r="Q882">
        <v>4.0453299999999998E-2</v>
      </c>
    </row>
    <row r="883" spans="1:17">
      <c r="A883" t="s">
        <v>3089</v>
      </c>
      <c r="B883" t="s">
        <v>2</v>
      </c>
      <c r="C883" t="s">
        <v>6</v>
      </c>
      <c r="D883" t="s">
        <v>18</v>
      </c>
      <c r="E883" t="s">
        <v>69</v>
      </c>
      <c r="F883" t="s">
        <v>25</v>
      </c>
      <c r="G883">
        <v>18</v>
      </c>
      <c r="H883">
        <v>1.52217</v>
      </c>
      <c r="I883">
        <v>1.785593</v>
      </c>
      <c r="J883">
        <v>0.26342300000000002</v>
      </c>
      <c r="K883">
        <v>0.12842529999999999</v>
      </c>
      <c r="L883">
        <v>0.1611696</v>
      </c>
      <c r="M883">
        <v>0.18384819999999999</v>
      </c>
      <c r="N883">
        <v>0.20652680000000001</v>
      </c>
      <c r="O883">
        <v>0.23927119999999999</v>
      </c>
      <c r="P883">
        <v>81.2102</v>
      </c>
      <c r="Q883">
        <v>4.3246800000000002E-2</v>
      </c>
    </row>
    <row r="884" spans="1:17">
      <c r="A884" t="s">
        <v>3090</v>
      </c>
      <c r="B884" t="s">
        <v>2</v>
      </c>
      <c r="C884" t="s">
        <v>6</v>
      </c>
      <c r="D884" t="s">
        <v>18</v>
      </c>
      <c r="E884" t="s">
        <v>69</v>
      </c>
      <c r="F884" t="s">
        <v>25</v>
      </c>
      <c r="G884">
        <v>19</v>
      </c>
      <c r="H884">
        <v>1.5645089999999999</v>
      </c>
      <c r="I884">
        <v>1.7483580000000001</v>
      </c>
      <c r="J884">
        <v>0.18384819999999999</v>
      </c>
      <c r="K884">
        <v>-3.5869199999999997E-2</v>
      </c>
      <c r="L884">
        <v>-5.3715999999999998E-3</v>
      </c>
      <c r="M884">
        <v>1.5750900000000002E-2</v>
      </c>
      <c r="N884">
        <v>3.6873400000000001E-2</v>
      </c>
      <c r="O884">
        <v>6.7370899999999997E-2</v>
      </c>
      <c r="P884">
        <v>77.977000000000004</v>
      </c>
      <c r="Q884">
        <v>4.0279299999999997E-2</v>
      </c>
    </row>
    <row r="885" spans="1:17">
      <c r="A885" t="s">
        <v>3091</v>
      </c>
      <c r="B885" t="s">
        <v>2</v>
      </c>
      <c r="C885" t="s">
        <v>6</v>
      </c>
      <c r="D885" t="s">
        <v>18</v>
      </c>
      <c r="E885" t="s">
        <v>69</v>
      </c>
      <c r="F885" t="s">
        <v>25</v>
      </c>
      <c r="G885">
        <v>20</v>
      </c>
      <c r="H885">
        <v>1.7583709999999999</v>
      </c>
      <c r="I885">
        <v>1.6652830000000001</v>
      </c>
      <c r="J885">
        <v>-9.3087199999999995E-2</v>
      </c>
      <c r="K885">
        <v>-0.14718100000000001</v>
      </c>
      <c r="L885">
        <v>-0.115222</v>
      </c>
      <c r="M885">
        <v>-9.3087199999999995E-2</v>
      </c>
      <c r="N885">
        <v>-7.0952500000000002E-2</v>
      </c>
      <c r="O885">
        <v>-3.8993399999999998E-2</v>
      </c>
      <c r="P885">
        <v>73.330699999999993</v>
      </c>
      <c r="Q885">
        <v>4.22096E-2</v>
      </c>
    </row>
    <row r="886" spans="1:17">
      <c r="A886" t="s">
        <v>3092</v>
      </c>
      <c r="B886" t="s">
        <v>2</v>
      </c>
      <c r="C886" t="s">
        <v>6</v>
      </c>
      <c r="D886" t="s">
        <v>18</v>
      </c>
      <c r="E886" t="s">
        <v>69</v>
      </c>
      <c r="F886" t="s">
        <v>25</v>
      </c>
      <c r="G886">
        <v>21</v>
      </c>
      <c r="H886">
        <v>1.6170469999999999</v>
      </c>
      <c r="I886">
        <v>1.549607</v>
      </c>
      <c r="J886">
        <v>-6.7439399999999997E-2</v>
      </c>
      <c r="K886">
        <v>-0.11394650000000001</v>
      </c>
      <c r="L886">
        <v>-8.6469699999999997E-2</v>
      </c>
      <c r="M886">
        <v>-6.7439399999999997E-2</v>
      </c>
      <c r="N886">
        <v>-4.8409000000000001E-2</v>
      </c>
      <c r="O886">
        <v>-2.0932300000000001E-2</v>
      </c>
      <c r="P886">
        <v>67.555999999999997</v>
      </c>
      <c r="Q886">
        <v>3.6289700000000001E-2</v>
      </c>
    </row>
    <row r="887" spans="1:17">
      <c r="A887" t="s">
        <v>3093</v>
      </c>
      <c r="B887" t="s">
        <v>2</v>
      </c>
      <c r="C887" t="s">
        <v>6</v>
      </c>
      <c r="D887" t="s">
        <v>18</v>
      </c>
      <c r="E887" t="s">
        <v>69</v>
      </c>
      <c r="F887" t="s">
        <v>25</v>
      </c>
      <c r="G887">
        <v>22</v>
      </c>
      <c r="H887">
        <v>1.4153560000000001</v>
      </c>
      <c r="I887">
        <v>1.4066719999999999</v>
      </c>
      <c r="J887">
        <v>-8.6847999999999995E-3</v>
      </c>
      <c r="K887">
        <v>-4.7091099999999997E-2</v>
      </c>
      <c r="L887">
        <v>-2.44003E-2</v>
      </c>
      <c r="M887">
        <v>-8.6847999999999995E-3</v>
      </c>
      <c r="N887">
        <v>7.0308000000000002E-3</v>
      </c>
      <c r="O887">
        <v>2.9721500000000001E-2</v>
      </c>
      <c r="P887">
        <v>64.081900000000005</v>
      </c>
      <c r="Q887">
        <v>2.9968600000000001E-2</v>
      </c>
    </row>
    <row r="888" spans="1:17">
      <c r="A888" t="s">
        <v>3094</v>
      </c>
      <c r="B888" t="s">
        <v>2</v>
      </c>
      <c r="C888" t="s">
        <v>6</v>
      </c>
      <c r="D888" t="s">
        <v>18</v>
      </c>
      <c r="E888" t="s">
        <v>69</v>
      </c>
      <c r="F888" t="s">
        <v>25</v>
      </c>
      <c r="G888">
        <v>23</v>
      </c>
      <c r="H888">
        <v>1.2056150000000001</v>
      </c>
      <c r="I888">
        <v>1.2089030000000001</v>
      </c>
      <c r="J888">
        <v>3.2883000000000001E-3</v>
      </c>
      <c r="K888">
        <v>-2.52117E-2</v>
      </c>
      <c r="L888">
        <v>-8.3736999999999995E-3</v>
      </c>
      <c r="M888">
        <v>3.2883000000000001E-3</v>
      </c>
      <c r="N888">
        <v>1.49503E-2</v>
      </c>
      <c r="O888">
        <v>3.1788299999999999E-2</v>
      </c>
      <c r="P888">
        <v>61.61</v>
      </c>
      <c r="Q888">
        <v>2.22387E-2</v>
      </c>
    </row>
    <row r="889" spans="1:17">
      <c r="A889" t="s">
        <v>3095</v>
      </c>
      <c r="B889" t="s">
        <v>2</v>
      </c>
      <c r="C889" t="s">
        <v>6</v>
      </c>
      <c r="D889" t="s">
        <v>18</v>
      </c>
      <c r="E889" t="s">
        <v>69</v>
      </c>
      <c r="F889" t="s">
        <v>25</v>
      </c>
      <c r="G889">
        <v>24</v>
      </c>
      <c r="H889">
        <v>0.96900900000000001</v>
      </c>
      <c r="I889">
        <v>1.0286869999999999</v>
      </c>
      <c r="J889">
        <v>5.9678200000000001E-2</v>
      </c>
      <c r="K889">
        <v>3.3367399999999998E-2</v>
      </c>
      <c r="L889">
        <v>4.8911999999999997E-2</v>
      </c>
      <c r="M889">
        <v>5.9678200000000001E-2</v>
      </c>
      <c r="N889">
        <v>7.0444300000000001E-2</v>
      </c>
      <c r="O889">
        <v>8.5988899999999993E-2</v>
      </c>
      <c r="P889">
        <v>59.804900000000004</v>
      </c>
      <c r="Q889">
        <v>2.0530400000000001E-2</v>
      </c>
    </row>
    <row r="890" spans="1:17">
      <c r="A890" t="s">
        <v>3096</v>
      </c>
      <c r="B890" t="s">
        <v>2</v>
      </c>
      <c r="C890" t="s">
        <v>6</v>
      </c>
      <c r="D890" t="s">
        <v>18</v>
      </c>
      <c r="E890" t="s">
        <v>69</v>
      </c>
      <c r="F890" t="s">
        <v>26</v>
      </c>
      <c r="G890">
        <v>1</v>
      </c>
      <c r="H890">
        <v>0.91804149999999995</v>
      </c>
      <c r="I890">
        <v>0.91571020000000003</v>
      </c>
      <c r="J890">
        <v>-2.3313000000000001E-3</v>
      </c>
      <c r="K890">
        <v>-1.80681E-2</v>
      </c>
      <c r="L890">
        <v>-8.7706999999999993E-3</v>
      </c>
      <c r="M890">
        <v>-2.3313000000000001E-3</v>
      </c>
      <c r="N890">
        <v>4.1079999999999997E-3</v>
      </c>
      <c r="O890">
        <v>1.34054E-2</v>
      </c>
      <c r="P890">
        <v>65.280600000000007</v>
      </c>
      <c r="Q890">
        <v>1.2279399999999999E-2</v>
      </c>
    </row>
    <row r="891" spans="1:17">
      <c r="A891" t="s">
        <v>3097</v>
      </c>
      <c r="B891" t="s">
        <v>2</v>
      </c>
      <c r="C891" t="s">
        <v>6</v>
      </c>
      <c r="D891" t="s">
        <v>18</v>
      </c>
      <c r="E891" t="s">
        <v>69</v>
      </c>
      <c r="F891" t="s">
        <v>26</v>
      </c>
      <c r="G891">
        <v>2</v>
      </c>
      <c r="H891">
        <v>0.83403340000000004</v>
      </c>
      <c r="I891">
        <v>0.81492940000000003</v>
      </c>
      <c r="J891">
        <v>-1.9103999999999999E-2</v>
      </c>
      <c r="K891">
        <v>-3.0949000000000001E-2</v>
      </c>
      <c r="L891">
        <v>-2.3950900000000001E-2</v>
      </c>
      <c r="M891">
        <v>-1.9103999999999999E-2</v>
      </c>
      <c r="N891">
        <v>-1.42571E-2</v>
      </c>
      <c r="O891">
        <v>-7.2589000000000004E-3</v>
      </c>
      <c r="P891">
        <v>63.875500000000002</v>
      </c>
      <c r="Q891">
        <v>9.2426999999999995E-3</v>
      </c>
    </row>
    <row r="892" spans="1:17">
      <c r="A892" t="s">
        <v>3098</v>
      </c>
      <c r="B892" t="s">
        <v>2</v>
      </c>
      <c r="C892" t="s">
        <v>6</v>
      </c>
      <c r="D892" t="s">
        <v>18</v>
      </c>
      <c r="E892" t="s">
        <v>69</v>
      </c>
      <c r="F892" t="s">
        <v>26</v>
      </c>
      <c r="G892">
        <v>3</v>
      </c>
      <c r="H892">
        <v>0.81083629999999995</v>
      </c>
      <c r="I892">
        <v>0.76387709999999998</v>
      </c>
      <c r="J892">
        <v>-4.69592E-2</v>
      </c>
      <c r="K892">
        <v>-5.8389000000000003E-2</v>
      </c>
      <c r="L892">
        <v>-5.16362E-2</v>
      </c>
      <c r="M892">
        <v>-4.69592E-2</v>
      </c>
      <c r="N892">
        <v>-4.2282199999999999E-2</v>
      </c>
      <c r="O892">
        <v>-3.5529400000000003E-2</v>
      </c>
      <c r="P892">
        <v>62.920999999999999</v>
      </c>
      <c r="Q892">
        <v>8.9186999999999999E-3</v>
      </c>
    </row>
    <row r="893" spans="1:17">
      <c r="A893" t="s">
        <v>3099</v>
      </c>
      <c r="B893" t="s">
        <v>2</v>
      </c>
      <c r="C893" t="s">
        <v>6</v>
      </c>
      <c r="D893" t="s">
        <v>18</v>
      </c>
      <c r="E893" t="s">
        <v>69</v>
      </c>
      <c r="F893" t="s">
        <v>26</v>
      </c>
      <c r="G893">
        <v>4</v>
      </c>
      <c r="H893">
        <v>0.79124099999999997</v>
      </c>
      <c r="I893">
        <v>0.73881399999999997</v>
      </c>
      <c r="J893">
        <v>-5.2427099999999997E-2</v>
      </c>
      <c r="K893">
        <v>-6.4879400000000004E-2</v>
      </c>
      <c r="L893">
        <v>-5.7522499999999997E-2</v>
      </c>
      <c r="M893">
        <v>-5.2427099999999997E-2</v>
      </c>
      <c r="N893">
        <v>-4.7331699999999997E-2</v>
      </c>
      <c r="O893">
        <v>-3.9974700000000002E-2</v>
      </c>
      <c r="P893">
        <v>62.036700000000003</v>
      </c>
      <c r="Q893">
        <v>9.7166000000000006E-3</v>
      </c>
    </row>
    <row r="894" spans="1:17">
      <c r="A894" t="s">
        <v>3100</v>
      </c>
      <c r="B894" t="s">
        <v>2</v>
      </c>
      <c r="C894" t="s">
        <v>6</v>
      </c>
      <c r="D894" t="s">
        <v>18</v>
      </c>
      <c r="E894" t="s">
        <v>69</v>
      </c>
      <c r="F894" t="s">
        <v>26</v>
      </c>
      <c r="G894">
        <v>5</v>
      </c>
      <c r="H894">
        <v>0.82273839999999998</v>
      </c>
      <c r="I894">
        <v>0.75787930000000003</v>
      </c>
      <c r="J894">
        <v>-6.4859200000000006E-2</v>
      </c>
      <c r="K894">
        <v>-7.6668399999999998E-2</v>
      </c>
      <c r="L894">
        <v>-6.9691400000000001E-2</v>
      </c>
      <c r="M894">
        <v>-6.4859200000000006E-2</v>
      </c>
      <c r="N894">
        <v>-6.0026999999999997E-2</v>
      </c>
      <c r="O894">
        <v>-5.305E-2</v>
      </c>
      <c r="P894">
        <v>61.293500000000002</v>
      </c>
      <c r="Q894">
        <v>9.2148000000000004E-3</v>
      </c>
    </row>
    <row r="895" spans="1:17">
      <c r="A895" t="s">
        <v>3101</v>
      </c>
      <c r="B895" t="s">
        <v>2</v>
      </c>
      <c r="C895" t="s">
        <v>6</v>
      </c>
      <c r="D895" t="s">
        <v>18</v>
      </c>
      <c r="E895" t="s">
        <v>69</v>
      </c>
      <c r="F895" t="s">
        <v>26</v>
      </c>
      <c r="G895">
        <v>6</v>
      </c>
      <c r="H895">
        <v>0.89550019999999997</v>
      </c>
      <c r="I895">
        <v>0.81871130000000003</v>
      </c>
      <c r="J895">
        <v>-7.6788899999999993E-2</v>
      </c>
      <c r="K895">
        <v>-8.8775999999999994E-2</v>
      </c>
      <c r="L895">
        <v>-8.1694000000000003E-2</v>
      </c>
      <c r="M895">
        <v>-7.6788899999999993E-2</v>
      </c>
      <c r="N895">
        <v>-7.1883900000000001E-2</v>
      </c>
      <c r="O895">
        <v>-6.4801800000000007E-2</v>
      </c>
      <c r="P895">
        <v>60.593000000000004</v>
      </c>
      <c r="Q895">
        <v>9.3536000000000001E-3</v>
      </c>
    </row>
    <row r="896" spans="1:17">
      <c r="A896" t="s">
        <v>3102</v>
      </c>
      <c r="B896" t="s">
        <v>2</v>
      </c>
      <c r="C896" t="s">
        <v>6</v>
      </c>
      <c r="D896" t="s">
        <v>18</v>
      </c>
      <c r="E896" t="s">
        <v>69</v>
      </c>
      <c r="F896" t="s">
        <v>26</v>
      </c>
      <c r="G896">
        <v>7</v>
      </c>
      <c r="H896">
        <v>1.012227</v>
      </c>
      <c r="I896">
        <v>0.93516180000000004</v>
      </c>
      <c r="J896">
        <v>-7.7065300000000003E-2</v>
      </c>
      <c r="K896">
        <v>-9.1358599999999998E-2</v>
      </c>
      <c r="L896">
        <v>-8.2914000000000002E-2</v>
      </c>
      <c r="M896">
        <v>-7.7065300000000003E-2</v>
      </c>
      <c r="N896">
        <v>-7.1216600000000005E-2</v>
      </c>
      <c r="O896">
        <v>-6.2771999999999994E-2</v>
      </c>
      <c r="P896">
        <v>60.206000000000003</v>
      </c>
      <c r="Q896">
        <v>1.1153100000000001E-2</v>
      </c>
    </row>
    <row r="897" spans="1:17">
      <c r="A897" t="s">
        <v>3103</v>
      </c>
      <c r="B897" t="s">
        <v>2</v>
      </c>
      <c r="C897" t="s">
        <v>6</v>
      </c>
      <c r="D897" t="s">
        <v>18</v>
      </c>
      <c r="E897" t="s">
        <v>69</v>
      </c>
      <c r="F897" t="s">
        <v>26</v>
      </c>
      <c r="G897">
        <v>8</v>
      </c>
      <c r="H897">
        <v>1.0995820000000001</v>
      </c>
      <c r="I897">
        <v>1.0164500000000001</v>
      </c>
      <c r="J897">
        <v>-8.3132300000000006E-2</v>
      </c>
      <c r="K897">
        <v>-0.1014084</v>
      </c>
      <c r="L897">
        <v>-9.0610700000000002E-2</v>
      </c>
      <c r="M897">
        <v>-8.3132300000000006E-2</v>
      </c>
      <c r="N897">
        <v>-7.5653799999999993E-2</v>
      </c>
      <c r="O897">
        <v>-6.48561E-2</v>
      </c>
      <c r="P897">
        <v>62.557099999999998</v>
      </c>
      <c r="Q897">
        <v>1.42609E-2</v>
      </c>
    </row>
    <row r="898" spans="1:17">
      <c r="A898" t="s">
        <v>3104</v>
      </c>
      <c r="B898" t="s">
        <v>2</v>
      </c>
      <c r="C898" t="s">
        <v>6</v>
      </c>
      <c r="D898" t="s">
        <v>18</v>
      </c>
      <c r="E898" t="s">
        <v>69</v>
      </c>
      <c r="F898" t="s">
        <v>26</v>
      </c>
      <c r="G898">
        <v>9</v>
      </c>
      <c r="H898">
        <v>1.158147</v>
      </c>
      <c r="I898">
        <v>0.94374380000000002</v>
      </c>
      <c r="J898">
        <v>-0.2144035</v>
      </c>
      <c r="K898">
        <v>-0.2303376</v>
      </c>
      <c r="L898">
        <v>-0.2209236</v>
      </c>
      <c r="M898">
        <v>-0.2144035</v>
      </c>
      <c r="N898">
        <v>-0.20788329999999999</v>
      </c>
      <c r="O898">
        <v>-0.19846929999999999</v>
      </c>
      <c r="P898">
        <v>66.774299999999997</v>
      </c>
      <c r="Q898">
        <v>1.24335E-2</v>
      </c>
    </row>
    <row r="899" spans="1:17">
      <c r="A899" t="s">
        <v>3105</v>
      </c>
      <c r="B899" t="s">
        <v>2</v>
      </c>
      <c r="C899" t="s">
        <v>6</v>
      </c>
      <c r="D899" t="s">
        <v>18</v>
      </c>
      <c r="E899" t="s">
        <v>69</v>
      </c>
      <c r="F899" t="s">
        <v>26</v>
      </c>
      <c r="G899">
        <v>10</v>
      </c>
      <c r="H899">
        <v>1.1874089999999999</v>
      </c>
      <c r="I899">
        <v>0.97194170000000002</v>
      </c>
      <c r="J899">
        <v>-0.21546770000000001</v>
      </c>
      <c r="K899">
        <v>-0.23244419999999999</v>
      </c>
      <c r="L899">
        <v>-0.22241430000000001</v>
      </c>
      <c r="M899">
        <v>-0.21546770000000001</v>
      </c>
      <c r="N899">
        <v>-0.20852109999999999</v>
      </c>
      <c r="O899">
        <v>-0.19849120000000001</v>
      </c>
      <c r="P899">
        <v>70.995900000000006</v>
      </c>
      <c r="Q899">
        <v>1.32468E-2</v>
      </c>
    </row>
    <row r="900" spans="1:17">
      <c r="A900" t="s">
        <v>3106</v>
      </c>
      <c r="B900" t="s">
        <v>2</v>
      </c>
      <c r="C900" t="s">
        <v>6</v>
      </c>
      <c r="D900" t="s">
        <v>18</v>
      </c>
      <c r="E900" t="s">
        <v>69</v>
      </c>
      <c r="F900" t="s">
        <v>26</v>
      </c>
      <c r="G900">
        <v>11</v>
      </c>
      <c r="H900">
        <v>1.1773439999999999</v>
      </c>
      <c r="I900">
        <v>1.010303</v>
      </c>
      <c r="J900">
        <v>-0.167041</v>
      </c>
      <c r="K900">
        <v>-0.18453049999999999</v>
      </c>
      <c r="L900">
        <v>-0.17419760000000001</v>
      </c>
      <c r="M900">
        <v>-0.167041</v>
      </c>
      <c r="N900">
        <v>-0.15988450000000001</v>
      </c>
      <c r="O900">
        <v>-0.1495515</v>
      </c>
      <c r="P900">
        <v>75.140600000000006</v>
      </c>
      <c r="Q900">
        <v>1.3647100000000001E-2</v>
      </c>
    </row>
    <row r="901" spans="1:17">
      <c r="A901" t="s">
        <v>3107</v>
      </c>
      <c r="B901" t="s">
        <v>2</v>
      </c>
      <c r="C901" t="s">
        <v>6</v>
      </c>
      <c r="D901" t="s">
        <v>18</v>
      </c>
      <c r="E901" t="s">
        <v>69</v>
      </c>
      <c r="F901" t="s">
        <v>26</v>
      </c>
      <c r="G901">
        <v>12</v>
      </c>
      <c r="H901">
        <v>1.152784</v>
      </c>
      <c r="I901">
        <v>1.097936</v>
      </c>
      <c r="J901">
        <v>-5.4847199999999999E-2</v>
      </c>
      <c r="K901">
        <v>-7.2400699999999998E-2</v>
      </c>
      <c r="L901">
        <v>-6.2029899999999999E-2</v>
      </c>
      <c r="M901">
        <v>-5.4847199999999999E-2</v>
      </c>
      <c r="N901">
        <v>-4.7664400000000003E-2</v>
      </c>
      <c r="O901">
        <v>-3.7293699999999999E-2</v>
      </c>
      <c r="P901">
        <v>78.743200000000002</v>
      </c>
      <c r="Q901">
        <v>1.36971E-2</v>
      </c>
    </row>
    <row r="902" spans="1:17">
      <c r="A902" t="s">
        <v>3108</v>
      </c>
      <c r="B902" t="s">
        <v>2</v>
      </c>
      <c r="C902" t="s">
        <v>6</v>
      </c>
      <c r="D902" t="s">
        <v>18</v>
      </c>
      <c r="E902" t="s">
        <v>69</v>
      </c>
      <c r="F902" t="s">
        <v>26</v>
      </c>
      <c r="G902">
        <v>13</v>
      </c>
      <c r="H902">
        <v>1.2529570000000001</v>
      </c>
      <c r="I902">
        <v>1.2529570000000001</v>
      </c>
      <c r="J902">
        <v>0</v>
      </c>
      <c r="K902">
        <v>9.0083700000000003E-2</v>
      </c>
      <c r="L902">
        <v>0.1004814</v>
      </c>
      <c r="M902">
        <v>0.10768270000000001</v>
      </c>
      <c r="N902">
        <v>0.1148841</v>
      </c>
      <c r="O902">
        <v>0.1252818</v>
      </c>
      <c r="P902">
        <v>81.587400000000002</v>
      </c>
      <c r="Q902">
        <v>1.3732599999999999E-2</v>
      </c>
    </row>
    <row r="903" spans="1:17">
      <c r="A903" t="s">
        <v>3109</v>
      </c>
      <c r="B903" t="s">
        <v>2</v>
      </c>
      <c r="C903" t="s">
        <v>6</v>
      </c>
      <c r="D903" t="s">
        <v>18</v>
      </c>
      <c r="E903" t="s">
        <v>69</v>
      </c>
      <c r="F903" t="s">
        <v>26</v>
      </c>
      <c r="G903">
        <v>14</v>
      </c>
      <c r="H903">
        <v>1.3149850000000001</v>
      </c>
      <c r="I903">
        <v>1.4226669999999999</v>
      </c>
      <c r="J903">
        <v>0.10768270000000001</v>
      </c>
      <c r="K903">
        <v>0.1713607</v>
      </c>
      <c r="L903">
        <v>0.18186040000000001</v>
      </c>
      <c r="M903">
        <v>0.18913250000000001</v>
      </c>
      <c r="N903">
        <v>0.19640460000000001</v>
      </c>
      <c r="O903">
        <v>0.20690430000000001</v>
      </c>
      <c r="P903">
        <v>83.775300000000001</v>
      </c>
      <c r="Q903">
        <v>1.38674E-2</v>
      </c>
    </row>
    <row r="904" spans="1:17">
      <c r="A904" t="s">
        <v>3110</v>
      </c>
      <c r="B904" t="s">
        <v>2</v>
      </c>
      <c r="C904" t="s">
        <v>6</v>
      </c>
      <c r="D904" t="s">
        <v>18</v>
      </c>
      <c r="E904" t="s">
        <v>69</v>
      </c>
      <c r="F904" t="s">
        <v>26</v>
      </c>
      <c r="G904">
        <v>15</v>
      </c>
      <c r="H904">
        <v>1.475473</v>
      </c>
      <c r="I904">
        <v>1.6646049999999999</v>
      </c>
      <c r="J904">
        <v>0.18913250000000001</v>
      </c>
      <c r="K904">
        <v>0.23154559999999999</v>
      </c>
      <c r="L904">
        <v>0.24304719999999999</v>
      </c>
      <c r="M904">
        <v>0.25101319999999999</v>
      </c>
      <c r="N904">
        <v>0.25897920000000002</v>
      </c>
      <c r="O904">
        <v>0.27048080000000002</v>
      </c>
      <c r="P904">
        <v>85.149799999999999</v>
      </c>
      <c r="Q904">
        <v>1.51906E-2</v>
      </c>
    </row>
    <row r="905" spans="1:17">
      <c r="A905" t="s">
        <v>3111</v>
      </c>
      <c r="B905" t="s">
        <v>2</v>
      </c>
      <c r="C905" t="s">
        <v>6</v>
      </c>
      <c r="D905" t="s">
        <v>18</v>
      </c>
      <c r="E905" t="s">
        <v>69</v>
      </c>
      <c r="F905" t="s">
        <v>26</v>
      </c>
      <c r="G905">
        <v>16</v>
      </c>
      <c r="H905">
        <v>1.651311</v>
      </c>
      <c r="I905">
        <v>1.9023239999999999</v>
      </c>
      <c r="J905">
        <v>0.25101319999999999</v>
      </c>
      <c r="K905">
        <v>0.2437086</v>
      </c>
      <c r="L905">
        <v>0.25637860000000001</v>
      </c>
      <c r="M905">
        <v>0.2651538</v>
      </c>
      <c r="N905">
        <v>0.27392899999999998</v>
      </c>
      <c r="O905">
        <v>0.28659899999999999</v>
      </c>
      <c r="P905">
        <v>85.818899999999999</v>
      </c>
      <c r="Q905">
        <v>1.67338E-2</v>
      </c>
    </row>
    <row r="906" spans="1:17">
      <c r="A906" t="s">
        <v>3112</v>
      </c>
      <c r="B906" t="s">
        <v>2</v>
      </c>
      <c r="C906" t="s">
        <v>6</v>
      </c>
      <c r="D906" t="s">
        <v>18</v>
      </c>
      <c r="E906" t="s">
        <v>69</v>
      </c>
      <c r="F906" t="s">
        <v>26</v>
      </c>
      <c r="G906">
        <v>17</v>
      </c>
      <c r="H906">
        <v>1.8526039999999999</v>
      </c>
      <c r="I906">
        <v>2.1177570000000001</v>
      </c>
      <c r="J906">
        <v>0.2651538</v>
      </c>
      <c r="K906">
        <v>0.22360949999999999</v>
      </c>
      <c r="L906">
        <v>0.23649439999999999</v>
      </c>
      <c r="M906">
        <v>0.24541840000000001</v>
      </c>
      <c r="N906">
        <v>0.25434240000000002</v>
      </c>
      <c r="O906">
        <v>0.2672273</v>
      </c>
      <c r="P906">
        <v>85.453299999999999</v>
      </c>
      <c r="Q906">
        <v>1.7017600000000001E-2</v>
      </c>
    </row>
    <row r="907" spans="1:17">
      <c r="A907" t="s">
        <v>3113</v>
      </c>
      <c r="B907" t="s">
        <v>2</v>
      </c>
      <c r="C907" t="s">
        <v>6</v>
      </c>
      <c r="D907" t="s">
        <v>18</v>
      </c>
      <c r="E907" t="s">
        <v>69</v>
      </c>
      <c r="F907" t="s">
        <v>26</v>
      </c>
      <c r="G907">
        <v>18</v>
      </c>
      <c r="H907">
        <v>2.0452029999999999</v>
      </c>
      <c r="I907">
        <v>2.2906219999999999</v>
      </c>
      <c r="J907">
        <v>0.24541840000000001</v>
      </c>
      <c r="K907">
        <v>0.18618080000000001</v>
      </c>
      <c r="L907">
        <v>0.2001117</v>
      </c>
      <c r="M907">
        <v>0.2097601</v>
      </c>
      <c r="N907">
        <v>0.21940860000000001</v>
      </c>
      <c r="O907">
        <v>0.23333950000000001</v>
      </c>
      <c r="P907">
        <v>84.219700000000003</v>
      </c>
      <c r="Q907">
        <v>1.8399100000000002E-2</v>
      </c>
    </row>
    <row r="908" spans="1:17">
      <c r="A908" t="s">
        <v>3114</v>
      </c>
      <c r="B908" t="s">
        <v>2</v>
      </c>
      <c r="C908" t="s">
        <v>6</v>
      </c>
      <c r="D908" t="s">
        <v>18</v>
      </c>
      <c r="E908" t="s">
        <v>69</v>
      </c>
      <c r="F908" t="s">
        <v>26</v>
      </c>
      <c r="G908">
        <v>19</v>
      </c>
      <c r="H908">
        <v>2.082414</v>
      </c>
      <c r="I908">
        <v>2.2921740000000002</v>
      </c>
      <c r="J908">
        <v>0.2097601</v>
      </c>
      <c r="K908">
        <v>-8.2370100000000002E-2</v>
      </c>
      <c r="L908">
        <v>-6.81702E-2</v>
      </c>
      <c r="M908">
        <v>-5.8335499999999998E-2</v>
      </c>
      <c r="N908">
        <v>-4.8500700000000001E-2</v>
      </c>
      <c r="O908">
        <v>-3.4300799999999999E-2</v>
      </c>
      <c r="P908">
        <v>81.804199999999994</v>
      </c>
      <c r="Q908">
        <v>1.8754300000000002E-2</v>
      </c>
    </row>
    <row r="909" spans="1:17">
      <c r="A909" t="s">
        <v>3115</v>
      </c>
      <c r="B909" t="s">
        <v>2</v>
      </c>
      <c r="C909" t="s">
        <v>6</v>
      </c>
      <c r="D909" t="s">
        <v>18</v>
      </c>
      <c r="E909" t="s">
        <v>69</v>
      </c>
      <c r="F909" t="s">
        <v>26</v>
      </c>
      <c r="G909">
        <v>20</v>
      </c>
      <c r="H909">
        <v>2.3176269999999999</v>
      </c>
      <c r="I909">
        <v>2.161241</v>
      </c>
      <c r="J909">
        <v>-0.1563853</v>
      </c>
      <c r="K909">
        <v>-0.17877879999999999</v>
      </c>
      <c r="L909">
        <v>-0.16554849999999999</v>
      </c>
      <c r="M909">
        <v>-0.1563853</v>
      </c>
      <c r="N909">
        <v>-0.14722209999999999</v>
      </c>
      <c r="O909">
        <v>-0.1339919</v>
      </c>
      <c r="P909">
        <v>77.269300000000001</v>
      </c>
      <c r="Q909">
        <v>1.7473700000000002E-2</v>
      </c>
    </row>
    <row r="910" spans="1:17">
      <c r="A910" t="s">
        <v>3116</v>
      </c>
      <c r="B910" t="s">
        <v>2</v>
      </c>
      <c r="C910" t="s">
        <v>6</v>
      </c>
      <c r="D910" t="s">
        <v>18</v>
      </c>
      <c r="E910" t="s">
        <v>69</v>
      </c>
      <c r="F910" t="s">
        <v>26</v>
      </c>
      <c r="G910">
        <v>21</v>
      </c>
      <c r="H910">
        <v>2.1603210000000002</v>
      </c>
      <c r="I910">
        <v>2.1321620000000001</v>
      </c>
      <c r="J910">
        <v>-2.8159E-2</v>
      </c>
      <c r="K910">
        <v>-5.2567700000000002E-2</v>
      </c>
      <c r="L910">
        <v>-3.8146800000000002E-2</v>
      </c>
      <c r="M910">
        <v>-2.8159E-2</v>
      </c>
      <c r="N910">
        <v>-1.8171199999999998E-2</v>
      </c>
      <c r="O910">
        <v>-3.7502999999999998E-3</v>
      </c>
      <c r="P910">
        <v>72.546999999999997</v>
      </c>
      <c r="Q910">
        <v>1.9046199999999999E-2</v>
      </c>
    </row>
    <row r="911" spans="1:17">
      <c r="A911" t="s">
        <v>3117</v>
      </c>
      <c r="B911" t="s">
        <v>2</v>
      </c>
      <c r="C911" t="s">
        <v>6</v>
      </c>
      <c r="D911" t="s">
        <v>18</v>
      </c>
      <c r="E911" t="s">
        <v>69</v>
      </c>
      <c r="F911" t="s">
        <v>26</v>
      </c>
      <c r="G911">
        <v>22</v>
      </c>
      <c r="H911">
        <v>1.9140699999999999</v>
      </c>
      <c r="I911">
        <v>1.913869</v>
      </c>
      <c r="J911">
        <v>-2.0129999999999999E-4</v>
      </c>
      <c r="K911">
        <v>-2.3273700000000001E-2</v>
      </c>
      <c r="L911">
        <v>-9.6422999999999995E-3</v>
      </c>
      <c r="M911">
        <v>-2.0129999999999999E-4</v>
      </c>
      <c r="N911">
        <v>9.2397E-3</v>
      </c>
      <c r="O911">
        <v>2.2871099999999998E-2</v>
      </c>
      <c r="P911">
        <v>69.955399999999997</v>
      </c>
      <c r="Q911">
        <v>1.8003499999999999E-2</v>
      </c>
    </row>
    <row r="912" spans="1:17">
      <c r="A912" t="s">
        <v>3118</v>
      </c>
      <c r="B912" t="s">
        <v>2</v>
      </c>
      <c r="C912" t="s">
        <v>6</v>
      </c>
      <c r="D912" t="s">
        <v>18</v>
      </c>
      <c r="E912" t="s">
        <v>69</v>
      </c>
      <c r="F912" t="s">
        <v>26</v>
      </c>
      <c r="G912">
        <v>23</v>
      </c>
      <c r="H912">
        <v>1.4786079999999999</v>
      </c>
      <c r="I912">
        <v>1.5214369999999999</v>
      </c>
      <c r="J912">
        <v>4.2829100000000002E-2</v>
      </c>
      <c r="K912">
        <v>2.31951E-2</v>
      </c>
      <c r="L912">
        <v>3.4795E-2</v>
      </c>
      <c r="M912">
        <v>4.2829100000000002E-2</v>
      </c>
      <c r="N912">
        <v>5.0863199999999997E-2</v>
      </c>
      <c r="O912">
        <v>6.2463200000000003E-2</v>
      </c>
      <c r="P912">
        <v>68.0501</v>
      </c>
      <c r="Q912">
        <v>1.5320500000000001E-2</v>
      </c>
    </row>
    <row r="913" spans="1:17">
      <c r="A913" t="s">
        <v>3119</v>
      </c>
      <c r="B913" t="s">
        <v>2</v>
      </c>
      <c r="C913" t="s">
        <v>6</v>
      </c>
      <c r="D913" t="s">
        <v>18</v>
      </c>
      <c r="E913" t="s">
        <v>69</v>
      </c>
      <c r="F913" t="s">
        <v>26</v>
      </c>
      <c r="G913">
        <v>24</v>
      </c>
      <c r="H913">
        <v>1.1627799999999999</v>
      </c>
      <c r="I913">
        <v>1.184825</v>
      </c>
      <c r="J913">
        <v>2.2044999999999999E-2</v>
      </c>
      <c r="K913">
        <v>4.9382999999999996E-3</v>
      </c>
      <c r="L913">
        <v>1.5044999999999999E-2</v>
      </c>
      <c r="M913">
        <v>2.2044999999999999E-2</v>
      </c>
      <c r="N913">
        <v>2.9044899999999998E-2</v>
      </c>
      <c r="O913">
        <v>3.9151699999999998E-2</v>
      </c>
      <c r="P913">
        <v>66.531499999999994</v>
      </c>
      <c r="Q913">
        <v>1.33484E-2</v>
      </c>
    </row>
    <row r="914" spans="1:17">
      <c r="A914" t="s">
        <v>3120</v>
      </c>
      <c r="B914" t="s">
        <v>2</v>
      </c>
      <c r="C914" t="s">
        <v>6</v>
      </c>
      <c r="D914" t="s">
        <v>18</v>
      </c>
      <c r="E914" t="s">
        <v>69</v>
      </c>
      <c r="F914" t="s">
        <v>27</v>
      </c>
      <c r="G914">
        <v>1</v>
      </c>
      <c r="H914">
        <v>0.97368370000000004</v>
      </c>
      <c r="I914">
        <v>1.071259</v>
      </c>
      <c r="J914">
        <v>9.7575599999999998E-2</v>
      </c>
      <c r="K914">
        <v>8.2162600000000002E-2</v>
      </c>
      <c r="L914">
        <v>9.1268699999999994E-2</v>
      </c>
      <c r="M914">
        <v>9.7575599999999998E-2</v>
      </c>
      <c r="N914">
        <v>0.1038825</v>
      </c>
      <c r="O914">
        <v>0.11298859999999999</v>
      </c>
      <c r="P914">
        <v>66.933499999999995</v>
      </c>
      <c r="Q914">
        <v>1.2026800000000001E-2</v>
      </c>
    </row>
    <row r="915" spans="1:17">
      <c r="A915" t="s">
        <v>3121</v>
      </c>
      <c r="B915" t="s">
        <v>2</v>
      </c>
      <c r="C915" t="s">
        <v>6</v>
      </c>
      <c r="D915" t="s">
        <v>18</v>
      </c>
      <c r="E915" t="s">
        <v>69</v>
      </c>
      <c r="F915" t="s">
        <v>27</v>
      </c>
      <c r="G915">
        <v>2</v>
      </c>
      <c r="H915">
        <v>0.8564638</v>
      </c>
      <c r="I915">
        <v>0.94382580000000005</v>
      </c>
      <c r="J915">
        <v>8.7362099999999998E-2</v>
      </c>
      <c r="K915">
        <v>7.3153999999999997E-2</v>
      </c>
      <c r="L915">
        <v>8.1548200000000001E-2</v>
      </c>
      <c r="M915">
        <v>8.7362099999999998E-2</v>
      </c>
      <c r="N915">
        <v>9.3175900000000006E-2</v>
      </c>
      <c r="O915">
        <v>0.1015701</v>
      </c>
      <c r="P915">
        <v>65.145499999999998</v>
      </c>
      <c r="Q915">
        <v>1.10866E-2</v>
      </c>
    </row>
    <row r="916" spans="1:17">
      <c r="A916" t="s">
        <v>3122</v>
      </c>
      <c r="B916" t="s">
        <v>2</v>
      </c>
      <c r="C916" t="s">
        <v>6</v>
      </c>
      <c r="D916" t="s">
        <v>18</v>
      </c>
      <c r="E916" t="s">
        <v>69</v>
      </c>
      <c r="F916" t="s">
        <v>27</v>
      </c>
      <c r="G916">
        <v>3</v>
      </c>
      <c r="H916">
        <v>0.80915879999999996</v>
      </c>
      <c r="I916">
        <v>0.86439880000000002</v>
      </c>
      <c r="J916">
        <v>5.5239999999999997E-2</v>
      </c>
      <c r="K916">
        <v>4.2973999999999998E-2</v>
      </c>
      <c r="L916">
        <v>5.0220899999999999E-2</v>
      </c>
      <c r="M916">
        <v>5.5239999999999997E-2</v>
      </c>
      <c r="N916">
        <v>6.0259199999999999E-2</v>
      </c>
      <c r="O916">
        <v>6.7506099999999999E-2</v>
      </c>
      <c r="P916">
        <v>64.034300000000002</v>
      </c>
      <c r="Q916">
        <v>9.5712000000000002E-3</v>
      </c>
    </row>
    <row r="917" spans="1:17">
      <c r="A917" t="s">
        <v>3123</v>
      </c>
      <c r="B917" t="s">
        <v>2</v>
      </c>
      <c r="C917" t="s">
        <v>6</v>
      </c>
      <c r="D917" t="s">
        <v>18</v>
      </c>
      <c r="E917" t="s">
        <v>69</v>
      </c>
      <c r="F917" t="s">
        <v>27</v>
      </c>
      <c r="G917">
        <v>4</v>
      </c>
      <c r="H917">
        <v>0.77995559999999997</v>
      </c>
      <c r="I917">
        <v>0.82903230000000006</v>
      </c>
      <c r="J917">
        <v>4.9076700000000001E-2</v>
      </c>
      <c r="K917">
        <v>3.90741E-2</v>
      </c>
      <c r="L917">
        <v>4.4983700000000001E-2</v>
      </c>
      <c r="M917">
        <v>4.9076700000000001E-2</v>
      </c>
      <c r="N917">
        <v>5.3169599999999997E-2</v>
      </c>
      <c r="O917">
        <v>5.9079199999999998E-2</v>
      </c>
      <c r="P917">
        <v>63.136800000000001</v>
      </c>
      <c r="Q917">
        <v>7.8050000000000003E-3</v>
      </c>
    </row>
    <row r="918" spans="1:17">
      <c r="A918" t="s">
        <v>3124</v>
      </c>
      <c r="B918" t="s">
        <v>2</v>
      </c>
      <c r="C918" t="s">
        <v>6</v>
      </c>
      <c r="D918" t="s">
        <v>18</v>
      </c>
      <c r="E918" t="s">
        <v>69</v>
      </c>
      <c r="F918" t="s">
        <v>27</v>
      </c>
      <c r="G918">
        <v>5</v>
      </c>
      <c r="H918">
        <v>0.80573680000000003</v>
      </c>
      <c r="I918">
        <v>0.81696440000000004</v>
      </c>
      <c r="J918">
        <v>1.1227600000000001E-2</v>
      </c>
      <c r="K918">
        <v>7.293E-4</v>
      </c>
      <c r="L918">
        <v>6.9318000000000001E-3</v>
      </c>
      <c r="M918">
        <v>1.1227600000000001E-2</v>
      </c>
      <c r="N918">
        <v>1.5523500000000001E-2</v>
      </c>
      <c r="O918">
        <v>2.1725999999999999E-2</v>
      </c>
      <c r="P918">
        <v>62.433999999999997</v>
      </c>
      <c r="Q918">
        <v>8.1919000000000002E-3</v>
      </c>
    </row>
    <row r="919" spans="1:17">
      <c r="A919" t="s">
        <v>3125</v>
      </c>
      <c r="B919" t="s">
        <v>2</v>
      </c>
      <c r="C919" t="s">
        <v>6</v>
      </c>
      <c r="D919" t="s">
        <v>18</v>
      </c>
      <c r="E919" t="s">
        <v>69</v>
      </c>
      <c r="F919" t="s">
        <v>27</v>
      </c>
      <c r="G919">
        <v>6</v>
      </c>
      <c r="H919">
        <v>0.97598739999999995</v>
      </c>
      <c r="I919">
        <v>0.8945651</v>
      </c>
      <c r="J919">
        <v>-8.1422300000000003E-2</v>
      </c>
      <c r="K919">
        <v>-9.6192E-2</v>
      </c>
      <c r="L919">
        <v>-8.7465899999999999E-2</v>
      </c>
      <c r="M919">
        <v>-8.1422300000000003E-2</v>
      </c>
      <c r="N919">
        <v>-7.5378700000000007E-2</v>
      </c>
      <c r="O919">
        <v>-6.6652699999999995E-2</v>
      </c>
      <c r="P919">
        <v>61.513100000000001</v>
      </c>
      <c r="Q919">
        <v>1.15248E-2</v>
      </c>
    </row>
    <row r="920" spans="1:17">
      <c r="A920" t="s">
        <v>3126</v>
      </c>
      <c r="B920" t="s">
        <v>2</v>
      </c>
      <c r="C920" t="s">
        <v>6</v>
      </c>
      <c r="D920" t="s">
        <v>18</v>
      </c>
      <c r="E920" t="s">
        <v>69</v>
      </c>
      <c r="F920" t="s">
        <v>27</v>
      </c>
      <c r="G920">
        <v>7</v>
      </c>
      <c r="H920">
        <v>1.1937880000000001</v>
      </c>
      <c r="I920">
        <v>1.144226</v>
      </c>
      <c r="J920">
        <v>-4.9562099999999998E-2</v>
      </c>
      <c r="K920">
        <v>-7.0912699999999995E-2</v>
      </c>
      <c r="L920">
        <v>-5.8298599999999999E-2</v>
      </c>
      <c r="M920">
        <v>-4.9562099999999998E-2</v>
      </c>
      <c r="N920">
        <v>-4.0825599999999997E-2</v>
      </c>
      <c r="O920">
        <v>-2.82115E-2</v>
      </c>
      <c r="P920">
        <v>61.077399999999997</v>
      </c>
      <c r="Q920">
        <v>1.6659899999999998E-2</v>
      </c>
    </row>
    <row r="921" spans="1:17">
      <c r="A921" t="s">
        <v>3127</v>
      </c>
      <c r="B921" t="s">
        <v>2</v>
      </c>
      <c r="C921" t="s">
        <v>6</v>
      </c>
      <c r="D921" t="s">
        <v>18</v>
      </c>
      <c r="E921" t="s">
        <v>69</v>
      </c>
      <c r="F921" t="s">
        <v>27</v>
      </c>
      <c r="G921">
        <v>8</v>
      </c>
      <c r="H921">
        <v>1.343577</v>
      </c>
      <c r="I921">
        <v>1.2225520000000001</v>
      </c>
      <c r="J921">
        <v>-0.12102499999999999</v>
      </c>
      <c r="K921">
        <v>-0.13891020000000001</v>
      </c>
      <c r="L921">
        <v>-0.1283435</v>
      </c>
      <c r="M921">
        <v>-0.12102499999999999</v>
      </c>
      <c r="N921">
        <v>-0.1137065</v>
      </c>
      <c r="O921">
        <v>-0.1031398</v>
      </c>
      <c r="P921">
        <v>65.433599999999998</v>
      </c>
      <c r="Q921">
        <v>1.39559E-2</v>
      </c>
    </row>
    <row r="922" spans="1:17">
      <c r="A922" t="s">
        <v>3128</v>
      </c>
      <c r="B922" t="s">
        <v>2</v>
      </c>
      <c r="C922" t="s">
        <v>6</v>
      </c>
      <c r="D922" t="s">
        <v>18</v>
      </c>
      <c r="E922" t="s">
        <v>69</v>
      </c>
      <c r="F922" t="s">
        <v>27</v>
      </c>
      <c r="G922">
        <v>9</v>
      </c>
      <c r="H922">
        <v>1.396136</v>
      </c>
      <c r="I922">
        <v>1.2526630000000001</v>
      </c>
      <c r="J922">
        <v>-0.1434735</v>
      </c>
      <c r="K922">
        <v>-0.1677836</v>
      </c>
      <c r="L922">
        <v>-0.153421</v>
      </c>
      <c r="M922">
        <v>-0.1434735</v>
      </c>
      <c r="N922">
        <v>-0.13352600000000001</v>
      </c>
      <c r="O922">
        <v>-0.1191634</v>
      </c>
      <c r="P922">
        <v>72.656400000000005</v>
      </c>
      <c r="Q922">
        <v>1.8969300000000001E-2</v>
      </c>
    </row>
    <row r="923" spans="1:17">
      <c r="A923" t="s">
        <v>3129</v>
      </c>
      <c r="B923" t="s">
        <v>2</v>
      </c>
      <c r="C923" t="s">
        <v>6</v>
      </c>
      <c r="D923" t="s">
        <v>18</v>
      </c>
      <c r="E923" t="s">
        <v>69</v>
      </c>
      <c r="F923" t="s">
        <v>27</v>
      </c>
      <c r="G923">
        <v>10</v>
      </c>
      <c r="H923">
        <v>1.396183</v>
      </c>
      <c r="I923">
        <v>1.3001990000000001</v>
      </c>
      <c r="J923">
        <v>-9.5984100000000003E-2</v>
      </c>
      <c r="K923">
        <v>-0.1183548</v>
      </c>
      <c r="L923">
        <v>-0.105138</v>
      </c>
      <c r="M923">
        <v>-9.5984100000000003E-2</v>
      </c>
      <c r="N923">
        <v>-8.6830199999999996E-2</v>
      </c>
      <c r="O923">
        <v>-7.3613399999999996E-2</v>
      </c>
      <c r="P923">
        <v>78.307599999999994</v>
      </c>
      <c r="Q923">
        <v>1.7455999999999999E-2</v>
      </c>
    </row>
    <row r="924" spans="1:17">
      <c r="A924" t="s">
        <v>3130</v>
      </c>
      <c r="B924" t="s">
        <v>2</v>
      </c>
      <c r="C924" t="s">
        <v>6</v>
      </c>
      <c r="D924" t="s">
        <v>18</v>
      </c>
      <c r="E924" t="s">
        <v>69</v>
      </c>
      <c r="F924" t="s">
        <v>27</v>
      </c>
      <c r="G924">
        <v>11</v>
      </c>
      <c r="H924">
        <v>1.42482</v>
      </c>
      <c r="I924">
        <v>1.3268800000000001</v>
      </c>
      <c r="J924">
        <v>-9.7939100000000001E-2</v>
      </c>
      <c r="K924">
        <v>-0.1241246</v>
      </c>
      <c r="L924">
        <v>-0.108654</v>
      </c>
      <c r="M924">
        <v>-9.7939100000000001E-2</v>
      </c>
      <c r="N924">
        <v>-8.7224200000000002E-2</v>
      </c>
      <c r="O924">
        <v>-7.1753600000000001E-2</v>
      </c>
      <c r="P924">
        <v>83.055599999999998</v>
      </c>
      <c r="Q924">
        <v>2.0432700000000002E-2</v>
      </c>
    </row>
    <row r="925" spans="1:17">
      <c r="A925" t="s">
        <v>3131</v>
      </c>
      <c r="B925" t="s">
        <v>2</v>
      </c>
      <c r="C925" t="s">
        <v>6</v>
      </c>
      <c r="D925" t="s">
        <v>18</v>
      </c>
      <c r="E925" t="s">
        <v>69</v>
      </c>
      <c r="F925" t="s">
        <v>27</v>
      </c>
      <c r="G925">
        <v>12</v>
      </c>
      <c r="H925">
        <v>1.4272579999999999</v>
      </c>
      <c r="I925">
        <v>1.4293800000000001</v>
      </c>
      <c r="J925">
        <v>2.1221E-3</v>
      </c>
      <c r="K925">
        <v>-2.5486499999999999E-2</v>
      </c>
      <c r="L925">
        <v>-9.1751000000000003E-3</v>
      </c>
      <c r="M925">
        <v>2.1221E-3</v>
      </c>
      <c r="N925">
        <v>1.34193E-2</v>
      </c>
      <c r="O925">
        <v>2.9730699999999999E-2</v>
      </c>
      <c r="P925">
        <v>85.864800000000002</v>
      </c>
      <c r="Q925">
        <v>2.1543099999999999E-2</v>
      </c>
    </row>
    <row r="926" spans="1:17">
      <c r="A926" t="s">
        <v>3132</v>
      </c>
      <c r="B926" t="s">
        <v>2</v>
      </c>
      <c r="C926" t="s">
        <v>6</v>
      </c>
      <c r="D926" t="s">
        <v>18</v>
      </c>
      <c r="E926" t="s">
        <v>69</v>
      </c>
      <c r="F926" t="s">
        <v>27</v>
      </c>
      <c r="G926">
        <v>13</v>
      </c>
      <c r="H926">
        <v>1.6056779999999999</v>
      </c>
      <c r="I926">
        <v>1.6056779999999999</v>
      </c>
      <c r="J926">
        <v>0</v>
      </c>
      <c r="K926">
        <v>0.19924459999999999</v>
      </c>
      <c r="L926">
        <v>0.21728020000000001</v>
      </c>
      <c r="M926">
        <v>0.2297717</v>
      </c>
      <c r="N926">
        <v>0.24226310000000001</v>
      </c>
      <c r="O926">
        <v>0.2602988</v>
      </c>
      <c r="P926">
        <v>87.915800000000004</v>
      </c>
      <c r="Q926">
        <v>2.3820399999999999E-2</v>
      </c>
    </row>
    <row r="927" spans="1:17">
      <c r="A927" t="s">
        <v>3133</v>
      </c>
      <c r="B927" t="s">
        <v>2</v>
      </c>
      <c r="C927" t="s">
        <v>6</v>
      </c>
      <c r="D927" t="s">
        <v>18</v>
      </c>
      <c r="E927" t="s">
        <v>69</v>
      </c>
      <c r="F927" t="s">
        <v>27</v>
      </c>
      <c r="G927">
        <v>14</v>
      </c>
      <c r="H927">
        <v>1.6326959999999999</v>
      </c>
      <c r="I927">
        <v>1.8624670000000001</v>
      </c>
      <c r="J927">
        <v>0.2297717</v>
      </c>
      <c r="K927">
        <v>0.35019129999999998</v>
      </c>
      <c r="L927">
        <v>0.36735760000000001</v>
      </c>
      <c r="M927">
        <v>0.379247</v>
      </c>
      <c r="N927">
        <v>0.39113629999999999</v>
      </c>
      <c r="O927">
        <v>0.40830260000000002</v>
      </c>
      <c r="P927">
        <v>89.706800000000001</v>
      </c>
      <c r="Q927">
        <v>2.26722E-2</v>
      </c>
    </row>
    <row r="928" spans="1:17">
      <c r="A928" t="s">
        <v>3134</v>
      </c>
      <c r="B928" t="s">
        <v>2</v>
      </c>
      <c r="C928" t="s">
        <v>6</v>
      </c>
      <c r="D928" t="s">
        <v>18</v>
      </c>
      <c r="E928" t="s">
        <v>69</v>
      </c>
      <c r="F928" t="s">
        <v>27</v>
      </c>
      <c r="G928">
        <v>15</v>
      </c>
      <c r="H928">
        <v>1.7867900000000001</v>
      </c>
      <c r="I928">
        <v>2.1660370000000002</v>
      </c>
      <c r="J928">
        <v>0.379247</v>
      </c>
      <c r="K928">
        <v>0.36898959999999997</v>
      </c>
      <c r="L928">
        <v>0.38678220000000002</v>
      </c>
      <c r="M928">
        <v>0.3991053</v>
      </c>
      <c r="N928">
        <v>0.41142840000000003</v>
      </c>
      <c r="O928">
        <v>0.42922100000000002</v>
      </c>
      <c r="P928">
        <v>91.4435</v>
      </c>
      <c r="Q928">
        <v>2.34994E-2</v>
      </c>
    </row>
    <row r="929" spans="1:17">
      <c r="A929" t="s">
        <v>3135</v>
      </c>
      <c r="B929" t="s">
        <v>2</v>
      </c>
      <c r="C929" t="s">
        <v>6</v>
      </c>
      <c r="D929" t="s">
        <v>18</v>
      </c>
      <c r="E929" t="s">
        <v>69</v>
      </c>
      <c r="F929" t="s">
        <v>27</v>
      </c>
      <c r="G929">
        <v>16</v>
      </c>
      <c r="H929">
        <v>2.072978</v>
      </c>
      <c r="I929">
        <v>2.472083</v>
      </c>
      <c r="J929">
        <v>0.3991053</v>
      </c>
      <c r="K929">
        <v>0.33886189999999999</v>
      </c>
      <c r="L929">
        <v>0.35847760000000001</v>
      </c>
      <c r="M929">
        <v>0.37206339999999999</v>
      </c>
      <c r="N929">
        <v>0.38564920000000003</v>
      </c>
      <c r="O929">
        <v>0.40526489999999998</v>
      </c>
      <c r="P929">
        <v>92.541399999999996</v>
      </c>
      <c r="Q929">
        <v>2.5907300000000001E-2</v>
      </c>
    </row>
    <row r="930" spans="1:17">
      <c r="A930" t="s">
        <v>3136</v>
      </c>
      <c r="B930" t="s">
        <v>2</v>
      </c>
      <c r="C930" t="s">
        <v>6</v>
      </c>
      <c r="D930" t="s">
        <v>18</v>
      </c>
      <c r="E930" t="s">
        <v>69</v>
      </c>
      <c r="F930" t="s">
        <v>27</v>
      </c>
      <c r="G930">
        <v>17</v>
      </c>
      <c r="H930">
        <v>2.3615719999999998</v>
      </c>
      <c r="I930">
        <v>2.733635</v>
      </c>
      <c r="J930">
        <v>0.37206339999999999</v>
      </c>
      <c r="K930">
        <v>0.28674129999999998</v>
      </c>
      <c r="L930">
        <v>0.30453010000000003</v>
      </c>
      <c r="M930">
        <v>0.31685049999999998</v>
      </c>
      <c r="N930">
        <v>0.32917099999999999</v>
      </c>
      <c r="O930">
        <v>0.34695979999999998</v>
      </c>
      <c r="P930">
        <v>92.906800000000004</v>
      </c>
      <c r="Q930">
        <v>2.3494399999999999E-2</v>
      </c>
    </row>
    <row r="931" spans="1:17">
      <c r="A931" t="s">
        <v>3137</v>
      </c>
      <c r="B931" t="s">
        <v>2</v>
      </c>
      <c r="C931" t="s">
        <v>6</v>
      </c>
      <c r="D931" t="s">
        <v>18</v>
      </c>
      <c r="E931" t="s">
        <v>69</v>
      </c>
      <c r="F931" t="s">
        <v>27</v>
      </c>
      <c r="G931">
        <v>18</v>
      </c>
      <c r="H931">
        <v>2.5027940000000002</v>
      </c>
      <c r="I931">
        <v>2.819645</v>
      </c>
      <c r="J931">
        <v>0.31685049999999998</v>
      </c>
      <c r="K931">
        <v>0.1536603</v>
      </c>
      <c r="L931">
        <v>0.17285220000000001</v>
      </c>
      <c r="M931">
        <v>0.18614459999999999</v>
      </c>
      <c r="N931">
        <v>0.1994369</v>
      </c>
      <c r="O931">
        <v>0.21862889999999999</v>
      </c>
      <c r="P931">
        <v>92.416799999999995</v>
      </c>
      <c r="Q931">
        <v>2.5347600000000001E-2</v>
      </c>
    </row>
    <row r="932" spans="1:17">
      <c r="A932" t="s">
        <v>3138</v>
      </c>
      <c r="B932" t="s">
        <v>2</v>
      </c>
      <c r="C932" t="s">
        <v>6</v>
      </c>
      <c r="D932" t="s">
        <v>18</v>
      </c>
      <c r="E932" t="s">
        <v>69</v>
      </c>
      <c r="F932" t="s">
        <v>27</v>
      </c>
      <c r="G932">
        <v>19</v>
      </c>
      <c r="H932">
        <v>2.633804</v>
      </c>
      <c r="I932">
        <v>2.8199480000000001</v>
      </c>
      <c r="J932">
        <v>0.18614449999999999</v>
      </c>
      <c r="K932">
        <v>-0.1646965</v>
      </c>
      <c r="L932">
        <v>-0.14307149999999999</v>
      </c>
      <c r="M932">
        <v>-0.12809409999999999</v>
      </c>
      <c r="N932">
        <v>-0.1131166</v>
      </c>
      <c r="O932">
        <v>-9.1491600000000006E-2</v>
      </c>
      <c r="P932">
        <v>90.280199999999994</v>
      </c>
      <c r="Q932">
        <v>2.8561E-2</v>
      </c>
    </row>
    <row r="933" spans="1:17">
      <c r="A933" t="s">
        <v>3139</v>
      </c>
      <c r="B933" t="s">
        <v>2</v>
      </c>
      <c r="C933" t="s">
        <v>6</v>
      </c>
      <c r="D933" t="s">
        <v>18</v>
      </c>
      <c r="E933" t="s">
        <v>69</v>
      </c>
      <c r="F933" t="s">
        <v>27</v>
      </c>
      <c r="G933">
        <v>20</v>
      </c>
      <c r="H933">
        <v>2.847909</v>
      </c>
      <c r="I933">
        <v>2.633337</v>
      </c>
      <c r="J933">
        <v>-0.2145725</v>
      </c>
      <c r="K933">
        <v>-0.2499835</v>
      </c>
      <c r="L933">
        <v>-0.2290624</v>
      </c>
      <c r="M933">
        <v>-0.2145725</v>
      </c>
      <c r="N933">
        <v>-0.2000827</v>
      </c>
      <c r="O933">
        <v>-0.1791616</v>
      </c>
      <c r="P933">
        <v>82.670699999999997</v>
      </c>
      <c r="Q933">
        <v>2.7631300000000001E-2</v>
      </c>
    </row>
    <row r="934" spans="1:17">
      <c r="A934" t="s">
        <v>3140</v>
      </c>
      <c r="B934" t="s">
        <v>2</v>
      </c>
      <c r="C934" t="s">
        <v>6</v>
      </c>
      <c r="D934" t="s">
        <v>18</v>
      </c>
      <c r="E934" t="s">
        <v>69</v>
      </c>
      <c r="F934" t="s">
        <v>27</v>
      </c>
      <c r="G934">
        <v>21</v>
      </c>
      <c r="H934">
        <v>2.535336</v>
      </c>
      <c r="I934">
        <v>2.3818679999999999</v>
      </c>
      <c r="J934">
        <v>-0.15346760000000001</v>
      </c>
      <c r="K934">
        <v>-0.183947</v>
      </c>
      <c r="L934">
        <v>-0.16593949999999999</v>
      </c>
      <c r="M934">
        <v>-0.15346760000000001</v>
      </c>
      <c r="N934">
        <v>-0.1409957</v>
      </c>
      <c r="O934">
        <v>-0.12298820000000001</v>
      </c>
      <c r="P934">
        <v>75.197599999999994</v>
      </c>
      <c r="Q934">
        <v>2.3783200000000001E-2</v>
      </c>
    </row>
    <row r="935" spans="1:17">
      <c r="A935" t="s">
        <v>3141</v>
      </c>
      <c r="B935" t="s">
        <v>2</v>
      </c>
      <c r="C935" t="s">
        <v>6</v>
      </c>
      <c r="D935" t="s">
        <v>18</v>
      </c>
      <c r="E935" t="s">
        <v>69</v>
      </c>
      <c r="F935" t="s">
        <v>27</v>
      </c>
      <c r="G935">
        <v>22</v>
      </c>
      <c r="H935">
        <v>2.1810130000000001</v>
      </c>
      <c r="I935">
        <v>2.1056300000000001</v>
      </c>
      <c r="J935">
        <v>-7.5382900000000003E-2</v>
      </c>
      <c r="K935">
        <v>-0.1033321</v>
      </c>
      <c r="L935">
        <v>-8.6819499999999994E-2</v>
      </c>
      <c r="M935">
        <v>-7.5382900000000003E-2</v>
      </c>
      <c r="N935">
        <v>-6.3946299999999998E-2</v>
      </c>
      <c r="O935">
        <v>-4.7433700000000002E-2</v>
      </c>
      <c r="P935">
        <v>71.557199999999995</v>
      </c>
      <c r="Q935">
        <v>2.1808899999999999E-2</v>
      </c>
    </row>
    <row r="936" spans="1:17">
      <c r="A936" t="s">
        <v>3142</v>
      </c>
      <c r="B936" t="s">
        <v>2</v>
      </c>
      <c r="C936" t="s">
        <v>6</v>
      </c>
      <c r="D936" t="s">
        <v>18</v>
      </c>
      <c r="E936" t="s">
        <v>69</v>
      </c>
      <c r="F936" t="s">
        <v>27</v>
      </c>
      <c r="G936">
        <v>23</v>
      </c>
      <c r="H936">
        <v>1.66886</v>
      </c>
      <c r="I936">
        <v>1.69597</v>
      </c>
      <c r="J936">
        <v>2.7110100000000002E-2</v>
      </c>
      <c r="K936">
        <v>1.8659E-3</v>
      </c>
      <c r="L936">
        <v>1.6780400000000001E-2</v>
      </c>
      <c r="M936">
        <v>2.7110100000000002E-2</v>
      </c>
      <c r="N936">
        <v>3.7439800000000002E-2</v>
      </c>
      <c r="O936">
        <v>5.2354299999999999E-2</v>
      </c>
      <c r="P936">
        <v>69.386200000000002</v>
      </c>
      <c r="Q936">
        <v>1.9698199999999999E-2</v>
      </c>
    </row>
    <row r="937" spans="1:17">
      <c r="A937" t="s">
        <v>3143</v>
      </c>
      <c r="B937" t="s">
        <v>2</v>
      </c>
      <c r="C937" t="s">
        <v>6</v>
      </c>
      <c r="D937" t="s">
        <v>18</v>
      </c>
      <c r="E937" t="s">
        <v>69</v>
      </c>
      <c r="F937" t="s">
        <v>27</v>
      </c>
      <c r="G937">
        <v>24</v>
      </c>
      <c r="H937">
        <v>1.264508</v>
      </c>
      <c r="I937">
        <v>1.33464</v>
      </c>
      <c r="J937">
        <v>7.0131499999999999E-2</v>
      </c>
      <c r="K937">
        <v>4.7365600000000001E-2</v>
      </c>
      <c r="L937">
        <v>6.0815899999999999E-2</v>
      </c>
      <c r="M937">
        <v>7.0131499999999999E-2</v>
      </c>
      <c r="N937">
        <v>7.9447100000000007E-2</v>
      </c>
      <c r="O937">
        <v>9.2897300000000002E-2</v>
      </c>
      <c r="P937">
        <v>67.850800000000007</v>
      </c>
      <c r="Q937">
        <v>1.77643E-2</v>
      </c>
    </row>
    <row r="938" spans="1:17">
      <c r="A938" t="s">
        <v>3144</v>
      </c>
      <c r="B938" t="s">
        <v>2</v>
      </c>
      <c r="C938" t="s">
        <v>6</v>
      </c>
      <c r="D938" t="s">
        <v>18</v>
      </c>
      <c r="E938" t="s">
        <v>69</v>
      </c>
      <c r="F938" t="s">
        <v>28</v>
      </c>
      <c r="G938">
        <v>1</v>
      </c>
      <c r="H938">
        <v>1.0310859999999999</v>
      </c>
      <c r="I938">
        <v>1.131777</v>
      </c>
      <c r="J938">
        <v>0.1006908</v>
      </c>
      <c r="K938">
        <v>7.7137600000000001E-2</v>
      </c>
      <c r="L938">
        <v>9.1052999999999995E-2</v>
      </c>
      <c r="M938">
        <v>0.1006908</v>
      </c>
      <c r="N938">
        <v>0.1103286</v>
      </c>
      <c r="O938">
        <v>0.12424399999999999</v>
      </c>
      <c r="P938">
        <v>71.767600000000002</v>
      </c>
      <c r="Q938">
        <v>1.8378700000000001E-2</v>
      </c>
    </row>
    <row r="939" spans="1:17">
      <c r="A939" t="s">
        <v>3145</v>
      </c>
      <c r="B939" t="s">
        <v>2</v>
      </c>
      <c r="C939" t="s">
        <v>6</v>
      </c>
      <c r="D939" t="s">
        <v>18</v>
      </c>
      <c r="E939" t="s">
        <v>69</v>
      </c>
      <c r="F939" t="s">
        <v>28</v>
      </c>
      <c r="G939">
        <v>2</v>
      </c>
      <c r="H939">
        <v>0.94425029999999999</v>
      </c>
      <c r="I939">
        <v>0.99183619999999995</v>
      </c>
      <c r="J939">
        <v>4.7585799999999998E-2</v>
      </c>
      <c r="K939">
        <v>2.9196400000000001E-2</v>
      </c>
      <c r="L939">
        <v>4.0060999999999999E-2</v>
      </c>
      <c r="M939">
        <v>4.7585799999999998E-2</v>
      </c>
      <c r="N939">
        <v>5.5110600000000003E-2</v>
      </c>
      <c r="O939">
        <v>6.5975300000000001E-2</v>
      </c>
      <c r="P939">
        <v>69.919399999999996</v>
      </c>
      <c r="Q939">
        <v>1.43494E-2</v>
      </c>
    </row>
    <row r="940" spans="1:17">
      <c r="A940" t="s">
        <v>3146</v>
      </c>
      <c r="B940" t="s">
        <v>2</v>
      </c>
      <c r="C940" t="s">
        <v>6</v>
      </c>
      <c r="D940" t="s">
        <v>18</v>
      </c>
      <c r="E940" t="s">
        <v>69</v>
      </c>
      <c r="F940" t="s">
        <v>28</v>
      </c>
      <c r="G940">
        <v>3</v>
      </c>
      <c r="H940">
        <v>0.88222310000000004</v>
      </c>
      <c r="I940">
        <v>0.912192</v>
      </c>
      <c r="J940">
        <v>2.99689E-2</v>
      </c>
      <c r="K940">
        <v>1.33767E-2</v>
      </c>
      <c r="L940">
        <v>2.3179499999999999E-2</v>
      </c>
      <c r="M940">
        <v>2.99689E-2</v>
      </c>
      <c r="N940">
        <v>3.6758300000000001E-2</v>
      </c>
      <c r="O940">
        <v>4.6561100000000001E-2</v>
      </c>
      <c r="P940">
        <v>68.879900000000006</v>
      </c>
      <c r="Q940">
        <v>1.2947E-2</v>
      </c>
    </row>
    <row r="941" spans="1:17">
      <c r="A941" t="s">
        <v>3147</v>
      </c>
      <c r="B941" t="s">
        <v>2</v>
      </c>
      <c r="C941" t="s">
        <v>6</v>
      </c>
      <c r="D941" t="s">
        <v>18</v>
      </c>
      <c r="E941" t="s">
        <v>69</v>
      </c>
      <c r="F941" t="s">
        <v>28</v>
      </c>
      <c r="G941">
        <v>4</v>
      </c>
      <c r="H941">
        <v>0.82663569999999997</v>
      </c>
      <c r="I941">
        <v>0.87449900000000003</v>
      </c>
      <c r="J941">
        <v>4.7863200000000002E-2</v>
      </c>
      <c r="K941">
        <v>3.1001500000000001E-2</v>
      </c>
      <c r="L941">
        <v>4.0963600000000003E-2</v>
      </c>
      <c r="M941">
        <v>4.7863200000000002E-2</v>
      </c>
      <c r="N941">
        <v>5.4762900000000003E-2</v>
      </c>
      <c r="O941">
        <v>6.4724900000000002E-2</v>
      </c>
      <c r="P941">
        <v>68.307400000000001</v>
      </c>
      <c r="Q941">
        <v>1.3157200000000001E-2</v>
      </c>
    </row>
    <row r="942" spans="1:17">
      <c r="A942" t="s">
        <v>3148</v>
      </c>
      <c r="B942" t="s">
        <v>2</v>
      </c>
      <c r="C942" t="s">
        <v>6</v>
      </c>
      <c r="D942" t="s">
        <v>18</v>
      </c>
      <c r="E942" t="s">
        <v>69</v>
      </c>
      <c r="F942" t="s">
        <v>28</v>
      </c>
      <c r="G942">
        <v>5</v>
      </c>
      <c r="H942">
        <v>0.88189609999999996</v>
      </c>
      <c r="I942">
        <v>0.89326070000000002</v>
      </c>
      <c r="J942">
        <v>1.13647E-2</v>
      </c>
      <c r="K942">
        <v>-8.7253000000000001E-3</v>
      </c>
      <c r="L942">
        <v>3.1440000000000001E-3</v>
      </c>
      <c r="M942">
        <v>1.13647E-2</v>
      </c>
      <c r="N942">
        <v>1.95853E-2</v>
      </c>
      <c r="O942">
        <v>3.1454599999999999E-2</v>
      </c>
      <c r="P942">
        <v>67.646900000000002</v>
      </c>
      <c r="Q942">
        <v>1.5676300000000001E-2</v>
      </c>
    </row>
    <row r="943" spans="1:17">
      <c r="A943" t="s">
        <v>3149</v>
      </c>
      <c r="B943" t="s">
        <v>2</v>
      </c>
      <c r="C943" t="s">
        <v>6</v>
      </c>
      <c r="D943" t="s">
        <v>18</v>
      </c>
      <c r="E943" t="s">
        <v>69</v>
      </c>
      <c r="F943" t="s">
        <v>28</v>
      </c>
      <c r="G943">
        <v>6</v>
      </c>
      <c r="H943">
        <v>1.023412</v>
      </c>
      <c r="I943">
        <v>0.96284340000000002</v>
      </c>
      <c r="J943">
        <v>-6.05681E-2</v>
      </c>
      <c r="K943">
        <v>-8.2961999999999994E-2</v>
      </c>
      <c r="L943">
        <v>-6.9731500000000002E-2</v>
      </c>
      <c r="M943">
        <v>-6.05681E-2</v>
      </c>
      <c r="N943">
        <v>-5.1404699999999998E-2</v>
      </c>
      <c r="O943">
        <v>-3.8174100000000002E-2</v>
      </c>
      <c r="P943">
        <v>66.924199999999999</v>
      </c>
      <c r="Q943">
        <v>1.7474099999999999E-2</v>
      </c>
    </row>
    <row r="944" spans="1:17">
      <c r="A944" t="s">
        <v>3150</v>
      </c>
      <c r="B944" t="s">
        <v>2</v>
      </c>
      <c r="C944" t="s">
        <v>6</v>
      </c>
      <c r="D944" t="s">
        <v>18</v>
      </c>
      <c r="E944" t="s">
        <v>69</v>
      </c>
      <c r="F944" t="s">
        <v>28</v>
      </c>
      <c r="G944">
        <v>7</v>
      </c>
      <c r="H944">
        <v>1.201406</v>
      </c>
      <c r="I944">
        <v>1.1566320000000001</v>
      </c>
      <c r="J944">
        <v>-4.4774300000000003E-2</v>
      </c>
      <c r="K944">
        <v>-7.3974999999999999E-2</v>
      </c>
      <c r="L944">
        <v>-5.6723000000000003E-2</v>
      </c>
      <c r="M944">
        <v>-4.4774300000000003E-2</v>
      </c>
      <c r="N944">
        <v>-3.2825699999999999E-2</v>
      </c>
      <c r="O944">
        <v>-1.5573699999999999E-2</v>
      </c>
      <c r="P944">
        <v>66.186700000000002</v>
      </c>
      <c r="Q944">
        <v>2.2785400000000001E-2</v>
      </c>
    </row>
    <row r="945" spans="1:17">
      <c r="A945" t="s">
        <v>3151</v>
      </c>
      <c r="B945" t="s">
        <v>2</v>
      </c>
      <c r="C945" t="s">
        <v>6</v>
      </c>
      <c r="D945" t="s">
        <v>18</v>
      </c>
      <c r="E945" t="s">
        <v>69</v>
      </c>
      <c r="F945" t="s">
        <v>28</v>
      </c>
      <c r="G945">
        <v>8</v>
      </c>
      <c r="H945">
        <v>1.334665</v>
      </c>
      <c r="I945">
        <v>1.1432359999999999</v>
      </c>
      <c r="J945">
        <v>-0.1914295</v>
      </c>
      <c r="K945">
        <v>-0.22062480000000001</v>
      </c>
      <c r="L945">
        <v>-0.203376</v>
      </c>
      <c r="M945">
        <v>-0.1914295</v>
      </c>
      <c r="N945">
        <v>-0.17948310000000001</v>
      </c>
      <c r="O945">
        <v>-0.1622343</v>
      </c>
      <c r="P945">
        <v>68.568899999999999</v>
      </c>
      <c r="Q945">
        <v>2.2781200000000001E-2</v>
      </c>
    </row>
    <row r="946" spans="1:17">
      <c r="A946" t="s">
        <v>3152</v>
      </c>
      <c r="B946" t="s">
        <v>2</v>
      </c>
      <c r="C946" t="s">
        <v>6</v>
      </c>
      <c r="D946" t="s">
        <v>18</v>
      </c>
      <c r="E946" t="s">
        <v>69</v>
      </c>
      <c r="F946" t="s">
        <v>28</v>
      </c>
      <c r="G946">
        <v>9</v>
      </c>
      <c r="H946">
        <v>1.4354169999999999</v>
      </c>
      <c r="I946">
        <v>1.2955129999999999</v>
      </c>
      <c r="J946">
        <v>-0.1399039</v>
      </c>
      <c r="K946">
        <v>-0.1733354</v>
      </c>
      <c r="L946">
        <v>-0.15358379999999999</v>
      </c>
      <c r="M946">
        <v>-0.1399039</v>
      </c>
      <c r="N946">
        <v>-0.126224</v>
      </c>
      <c r="O946">
        <v>-0.10647239999999999</v>
      </c>
      <c r="P946">
        <v>73.394000000000005</v>
      </c>
      <c r="Q946">
        <v>2.6086700000000001E-2</v>
      </c>
    </row>
    <row r="947" spans="1:17">
      <c r="A947" t="s">
        <v>3153</v>
      </c>
      <c r="B947" t="s">
        <v>2</v>
      </c>
      <c r="C947" t="s">
        <v>6</v>
      </c>
      <c r="D947" t="s">
        <v>18</v>
      </c>
      <c r="E947" t="s">
        <v>69</v>
      </c>
      <c r="F947" t="s">
        <v>28</v>
      </c>
      <c r="G947">
        <v>10</v>
      </c>
      <c r="H947">
        <v>1.509145</v>
      </c>
      <c r="I947">
        <v>1.3685510000000001</v>
      </c>
      <c r="J947">
        <v>-0.14059340000000001</v>
      </c>
      <c r="K947">
        <v>-0.17677370000000001</v>
      </c>
      <c r="L947">
        <v>-0.15539810000000001</v>
      </c>
      <c r="M947">
        <v>-0.14059340000000001</v>
      </c>
      <c r="N947">
        <v>-0.12578880000000001</v>
      </c>
      <c r="O947">
        <v>-0.1044132</v>
      </c>
      <c r="P947">
        <v>78.365600000000001</v>
      </c>
      <c r="Q947">
        <v>2.8231599999999999E-2</v>
      </c>
    </row>
    <row r="948" spans="1:17">
      <c r="A948" t="s">
        <v>3154</v>
      </c>
      <c r="B948" t="s">
        <v>2</v>
      </c>
      <c r="C948" t="s">
        <v>6</v>
      </c>
      <c r="D948" t="s">
        <v>18</v>
      </c>
      <c r="E948" t="s">
        <v>69</v>
      </c>
      <c r="F948" t="s">
        <v>28</v>
      </c>
      <c r="G948">
        <v>11</v>
      </c>
      <c r="H948">
        <v>1.4845390000000001</v>
      </c>
      <c r="I948">
        <v>1.4215800000000001</v>
      </c>
      <c r="J948">
        <v>-6.2959200000000007E-2</v>
      </c>
      <c r="K948">
        <v>-0.1000871</v>
      </c>
      <c r="L948">
        <v>-7.8151600000000002E-2</v>
      </c>
      <c r="M948">
        <v>-6.2959200000000007E-2</v>
      </c>
      <c r="N948">
        <v>-4.7766799999999998E-2</v>
      </c>
      <c r="O948">
        <v>-2.5831400000000001E-2</v>
      </c>
      <c r="P948">
        <v>82.607100000000003</v>
      </c>
      <c r="Q948">
        <v>2.8971E-2</v>
      </c>
    </row>
    <row r="949" spans="1:17">
      <c r="A949" t="s">
        <v>3155</v>
      </c>
      <c r="B949" t="s">
        <v>2</v>
      </c>
      <c r="C949" t="s">
        <v>6</v>
      </c>
      <c r="D949" t="s">
        <v>18</v>
      </c>
      <c r="E949" t="s">
        <v>69</v>
      </c>
      <c r="F949" t="s">
        <v>28</v>
      </c>
      <c r="G949">
        <v>12</v>
      </c>
      <c r="H949">
        <v>1.4703120000000001</v>
      </c>
      <c r="I949">
        <v>1.517182</v>
      </c>
      <c r="J949">
        <v>4.6870700000000001E-2</v>
      </c>
      <c r="K949">
        <v>7.2570000000000004E-3</v>
      </c>
      <c r="L949">
        <v>3.06611E-2</v>
      </c>
      <c r="M949">
        <v>4.6870700000000001E-2</v>
      </c>
      <c r="N949">
        <v>6.3080300000000006E-2</v>
      </c>
      <c r="O949">
        <v>8.6484400000000003E-2</v>
      </c>
      <c r="P949">
        <v>86.524900000000002</v>
      </c>
      <c r="Q949">
        <v>3.0910699999999999E-2</v>
      </c>
    </row>
    <row r="950" spans="1:17">
      <c r="A950" t="s">
        <v>3156</v>
      </c>
      <c r="B950" t="s">
        <v>2</v>
      </c>
      <c r="C950" t="s">
        <v>6</v>
      </c>
      <c r="D950" t="s">
        <v>18</v>
      </c>
      <c r="E950" t="s">
        <v>69</v>
      </c>
      <c r="F950" t="s">
        <v>28</v>
      </c>
      <c r="G950">
        <v>13</v>
      </c>
      <c r="H950">
        <v>1.6638489999999999</v>
      </c>
      <c r="I950">
        <v>1.6638489999999999</v>
      </c>
      <c r="J950">
        <v>0</v>
      </c>
      <c r="K950">
        <v>0.19988259999999999</v>
      </c>
      <c r="L950">
        <v>0.2210116</v>
      </c>
      <c r="M950">
        <v>0.23564550000000001</v>
      </c>
      <c r="N950">
        <v>0.25027939999999999</v>
      </c>
      <c r="O950">
        <v>0.27140839999999999</v>
      </c>
      <c r="P950">
        <v>89.911699999999996</v>
      </c>
      <c r="Q950">
        <v>2.7905900000000001E-2</v>
      </c>
    </row>
    <row r="951" spans="1:17">
      <c r="A951" t="s">
        <v>3157</v>
      </c>
      <c r="B951" t="s">
        <v>2</v>
      </c>
      <c r="C951" t="s">
        <v>6</v>
      </c>
      <c r="D951" t="s">
        <v>18</v>
      </c>
      <c r="E951" t="s">
        <v>69</v>
      </c>
      <c r="F951" t="s">
        <v>28</v>
      </c>
      <c r="G951">
        <v>14</v>
      </c>
      <c r="H951">
        <v>1.627767</v>
      </c>
      <c r="I951">
        <v>1.863413</v>
      </c>
      <c r="J951">
        <v>0.23564550000000001</v>
      </c>
      <c r="K951">
        <v>0.31180200000000002</v>
      </c>
      <c r="L951">
        <v>0.33449020000000002</v>
      </c>
      <c r="M951">
        <v>0.35020390000000001</v>
      </c>
      <c r="N951">
        <v>0.36591770000000001</v>
      </c>
      <c r="O951">
        <v>0.3886058</v>
      </c>
      <c r="P951">
        <v>92.764700000000005</v>
      </c>
      <c r="Q951">
        <v>2.9965200000000001E-2</v>
      </c>
    </row>
    <row r="952" spans="1:17">
      <c r="A952" t="s">
        <v>3158</v>
      </c>
      <c r="B952" t="s">
        <v>2</v>
      </c>
      <c r="C952" t="s">
        <v>6</v>
      </c>
      <c r="D952" t="s">
        <v>18</v>
      </c>
      <c r="E952" t="s">
        <v>69</v>
      </c>
      <c r="F952" t="s">
        <v>28</v>
      </c>
      <c r="G952">
        <v>15</v>
      </c>
      <c r="H952">
        <v>1.836187</v>
      </c>
      <c r="I952">
        <v>2.186391</v>
      </c>
      <c r="J952">
        <v>0.35020390000000001</v>
      </c>
      <c r="K952">
        <v>0.41669230000000002</v>
      </c>
      <c r="L952">
        <v>0.44172420000000001</v>
      </c>
      <c r="M952">
        <v>0.4590611</v>
      </c>
      <c r="N952">
        <v>0.47639809999999999</v>
      </c>
      <c r="O952">
        <v>0.50143000000000004</v>
      </c>
      <c r="P952">
        <v>94.569599999999994</v>
      </c>
      <c r="Q952">
        <v>3.3060600000000002E-2</v>
      </c>
    </row>
    <row r="953" spans="1:17">
      <c r="A953" t="s">
        <v>3159</v>
      </c>
      <c r="B953" t="s">
        <v>2</v>
      </c>
      <c r="C953" t="s">
        <v>6</v>
      </c>
      <c r="D953" t="s">
        <v>18</v>
      </c>
      <c r="E953" t="s">
        <v>69</v>
      </c>
      <c r="F953" t="s">
        <v>28</v>
      </c>
      <c r="G953">
        <v>16</v>
      </c>
      <c r="H953">
        <v>2.1987930000000002</v>
      </c>
      <c r="I953">
        <v>2.6578539999999999</v>
      </c>
      <c r="J953">
        <v>0.4590611</v>
      </c>
      <c r="K953">
        <v>0.57629750000000002</v>
      </c>
      <c r="L953">
        <v>0.60739339999999997</v>
      </c>
      <c r="M953">
        <v>0.62893030000000005</v>
      </c>
      <c r="N953">
        <v>0.65046729999999997</v>
      </c>
      <c r="O953">
        <v>0.68156320000000004</v>
      </c>
      <c r="P953">
        <v>95.574799999999996</v>
      </c>
      <c r="Q953">
        <v>4.1069599999999998E-2</v>
      </c>
    </row>
    <row r="954" spans="1:17">
      <c r="A954" t="s">
        <v>3160</v>
      </c>
      <c r="B954" t="s">
        <v>2</v>
      </c>
      <c r="C954" t="s">
        <v>6</v>
      </c>
      <c r="D954" t="s">
        <v>18</v>
      </c>
      <c r="E954" t="s">
        <v>69</v>
      </c>
      <c r="F954" t="s">
        <v>28</v>
      </c>
      <c r="G954">
        <v>17</v>
      </c>
      <c r="H954">
        <v>2.3478469999999998</v>
      </c>
      <c r="I954">
        <v>2.9767769999999998</v>
      </c>
      <c r="J954">
        <v>0.62893030000000005</v>
      </c>
      <c r="K954">
        <v>0.57718440000000004</v>
      </c>
      <c r="L954">
        <v>0.6080605</v>
      </c>
      <c r="M954">
        <v>0.62944529999999999</v>
      </c>
      <c r="N954">
        <v>0.65083000000000002</v>
      </c>
      <c r="O954">
        <v>0.68170609999999998</v>
      </c>
      <c r="P954">
        <v>95.723399999999998</v>
      </c>
      <c r="Q954">
        <v>4.0779299999999997E-2</v>
      </c>
    </row>
    <row r="955" spans="1:17">
      <c r="A955" t="s">
        <v>3161</v>
      </c>
      <c r="B955" t="s">
        <v>2</v>
      </c>
      <c r="C955" t="s">
        <v>6</v>
      </c>
      <c r="D955" t="s">
        <v>18</v>
      </c>
      <c r="E955" t="s">
        <v>69</v>
      </c>
      <c r="F955" t="s">
        <v>28</v>
      </c>
      <c r="G955">
        <v>18</v>
      </c>
      <c r="H955">
        <v>2.6758199999999999</v>
      </c>
      <c r="I955">
        <v>3.3052649999999999</v>
      </c>
      <c r="J955">
        <v>0.62944529999999999</v>
      </c>
      <c r="K955">
        <v>0.60934299999999997</v>
      </c>
      <c r="L955">
        <v>0.64153780000000005</v>
      </c>
      <c r="M955">
        <v>0.66383590000000003</v>
      </c>
      <c r="N955">
        <v>0.68613389999999996</v>
      </c>
      <c r="O955">
        <v>0.71832879999999999</v>
      </c>
      <c r="P955">
        <v>94.651799999999994</v>
      </c>
      <c r="Q955">
        <v>4.2521000000000003E-2</v>
      </c>
    </row>
    <row r="956" spans="1:17">
      <c r="A956" t="s">
        <v>3162</v>
      </c>
      <c r="B956" t="s">
        <v>2</v>
      </c>
      <c r="C956" t="s">
        <v>6</v>
      </c>
      <c r="D956" t="s">
        <v>18</v>
      </c>
      <c r="E956" t="s">
        <v>69</v>
      </c>
      <c r="F956" t="s">
        <v>28</v>
      </c>
      <c r="G956">
        <v>19</v>
      </c>
      <c r="H956">
        <v>2.6387520000000002</v>
      </c>
      <c r="I956">
        <v>3.3025880000000001</v>
      </c>
      <c r="J956">
        <v>0.66383590000000003</v>
      </c>
      <c r="K956">
        <v>0.2534785</v>
      </c>
      <c r="L956">
        <v>0.2834547</v>
      </c>
      <c r="M956">
        <v>0.30421609999999999</v>
      </c>
      <c r="N956">
        <v>0.32497749999999997</v>
      </c>
      <c r="O956">
        <v>0.35495359999999998</v>
      </c>
      <c r="P956">
        <v>92.410700000000006</v>
      </c>
      <c r="Q956">
        <v>3.95907E-2</v>
      </c>
    </row>
    <row r="957" spans="1:17">
      <c r="A957" t="s">
        <v>3163</v>
      </c>
      <c r="B957" t="s">
        <v>2</v>
      </c>
      <c r="C957" t="s">
        <v>6</v>
      </c>
      <c r="D957" t="s">
        <v>18</v>
      </c>
      <c r="E957" t="s">
        <v>69</v>
      </c>
      <c r="F957" t="s">
        <v>28</v>
      </c>
      <c r="G957">
        <v>20</v>
      </c>
      <c r="H957">
        <v>2.8592740000000001</v>
      </c>
      <c r="I957">
        <v>3.0054210000000001</v>
      </c>
      <c r="J957">
        <v>0.14614679999999999</v>
      </c>
      <c r="K957">
        <v>9.2011899999999994E-2</v>
      </c>
      <c r="L957">
        <v>0.1239953</v>
      </c>
      <c r="M957">
        <v>0.14614679999999999</v>
      </c>
      <c r="N957">
        <v>0.16829839999999999</v>
      </c>
      <c r="O957">
        <v>0.20028180000000001</v>
      </c>
      <c r="P957">
        <v>87.762100000000004</v>
      </c>
      <c r="Q957">
        <v>4.22417E-2</v>
      </c>
    </row>
    <row r="958" spans="1:17">
      <c r="A958" t="s">
        <v>3164</v>
      </c>
      <c r="B958" t="s">
        <v>2</v>
      </c>
      <c r="C958" t="s">
        <v>6</v>
      </c>
      <c r="D958" t="s">
        <v>18</v>
      </c>
      <c r="E958" t="s">
        <v>69</v>
      </c>
      <c r="F958" t="s">
        <v>28</v>
      </c>
      <c r="G958">
        <v>21</v>
      </c>
      <c r="H958">
        <v>2.6571829999999999</v>
      </c>
      <c r="I958">
        <v>2.6610269999999998</v>
      </c>
      <c r="J958">
        <v>3.8444E-3</v>
      </c>
      <c r="K958">
        <v>-4.3802000000000001E-2</v>
      </c>
      <c r="L958">
        <v>-1.5652099999999999E-2</v>
      </c>
      <c r="M958">
        <v>3.8444E-3</v>
      </c>
      <c r="N958">
        <v>2.3341000000000001E-2</v>
      </c>
      <c r="O958">
        <v>5.1490899999999999E-2</v>
      </c>
      <c r="P958">
        <v>82.355900000000005</v>
      </c>
      <c r="Q958">
        <v>3.7178700000000002E-2</v>
      </c>
    </row>
    <row r="959" spans="1:17">
      <c r="A959" t="s">
        <v>3165</v>
      </c>
      <c r="B959" t="s">
        <v>2</v>
      </c>
      <c r="C959" t="s">
        <v>6</v>
      </c>
      <c r="D959" t="s">
        <v>18</v>
      </c>
      <c r="E959" t="s">
        <v>69</v>
      </c>
      <c r="F959" t="s">
        <v>28</v>
      </c>
      <c r="G959">
        <v>22</v>
      </c>
      <c r="H959">
        <v>2.2435160000000001</v>
      </c>
      <c r="I959">
        <v>2.2056490000000002</v>
      </c>
      <c r="J959">
        <v>-3.7866999999999998E-2</v>
      </c>
      <c r="K959">
        <v>-7.7922599999999995E-2</v>
      </c>
      <c r="L959">
        <v>-5.4257399999999997E-2</v>
      </c>
      <c r="M959">
        <v>-3.7866999999999998E-2</v>
      </c>
      <c r="N959">
        <v>-2.1476599999999998E-2</v>
      </c>
      <c r="O959">
        <v>2.1886000000000002E-3</v>
      </c>
      <c r="P959">
        <v>78.590699999999998</v>
      </c>
      <c r="Q959">
        <v>3.1255600000000001E-2</v>
      </c>
    </row>
    <row r="960" spans="1:17">
      <c r="A960" t="s">
        <v>3166</v>
      </c>
      <c r="B960" t="s">
        <v>2</v>
      </c>
      <c r="C960" t="s">
        <v>6</v>
      </c>
      <c r="D960" t="s">
        <v>18</v>
      </c>
      <c r="E960" t="s">
        <v>69</v>
      </c>
      <c r="F960" t="s">
        <v>28</v>
      </c>
      <c r="G960">
        <v>23</v>
      </c>
      <c r="H960">
        <v>1.733201</v>
      </c>
      <c r="I960">
        <v>1.787182</v>
      </c>
      <c r="J960">
        <v>5.3980300000000002E-2</v>
      </c>
      <c r="K960">
        <v>2.0976000000000002E-2</v>
      </c>
      <c r="L960">
        <v>4.0475200000000003E-2</v>
      </c>
      <c r="M960">
        <v>5.3980300000000002E-2</v>
      </c>
      <c r="N960">
        <v>6.7485500000000004E-2</v>
      </c>
      <c r="O960">
        <v>8.6984699999999998E-2</v>
      </c>
      <c r="P960">
        <v>75.379000000000005</v>
      </c>
      <c r="Q960">
        <v>2.5753399999999999E-2</v>
      </c>
    </row>
    <row r="961" spans="1:17">
      <c r="A961" t="s">
        <v>3167</v>
      </c>
      <c r="B961" t="s">
        <v>2</v>
      </c>
      <c r="C961" t="s">
        <v>6</v>
      </c>
      <c r="D961" t="s">
        <v>18</v>
      </c>
      <c r="E961" t="s">
        <v>69</v>
      </c>
      <c r="F961" t="s">
        <v>28</v>
      </c>
      <c r="G961">
        <v>24</v>
      </c>
      <c r="H961">
        <v>1.301364</v>
      </c>
      <c r="I961">
        <v>1.414933</v>
      </c>
      <c r="J961">
        <v>0.11356960000000001</v>
      </c>
      <c r="K961">
        <v>8.6211300000000005E-2</v>
      </c>
      <c r="L961">
        <v>0.1023748</v>
      </c>
      <c r="M961">
        <v>0.11356960000000001</v>
      </c>
      <c r="N961">
        <v>0.1247645</v>
      </c>
      <c r="O961">
        <v>0.140928</v>
      </c>
      <c r="P961">
        <v>73.189400000000006</v>
      </c>
      <c r="Q961">
        <v>2.13478E-2</v>
      </c>
    </row>
    <row r="962" spans="1:17">
      <c r="A962" t="s">
        <v>3168</v>
      </c>
      <c r="B962" t="s">
        <v>2</v>
      </c>
      <c r="C962" t="s">
        <v>6</v>
      </c>
      <c r="D962" t="s">
        <v>19</v>
      </c>
      <c r="E962" t="s">
        <v>69</v>
      </c>
      <c r="F962" t="s">
        <v>21</v>
      </c>
      <c r="G962">
        <v>1</v>
      </c>
      <c r="H962">
        <v>0.88548110000000002</v>
      </c>
      <c r="I962">
        <v>0.90324040000000005</v>
      </c>
      <c r="J962">
        <v>1.7759400000000002E-2</v>
      </c>
      <c r="K962">
        <v>4.0134000000000003E-3</v>
      </c>
      <c r="L962">
        <v>1.2134600000000001E-2</v>
      </c>
      <c r="M962">
        <v>1.7759400000000002E-2</v>
      </c>
      <c r="N962">
        <v>2.3384100000000001E-2</v>
      </c>
      <c r="O962">
        <v>3.1505400000000003E-2</v>
      </c>
      <c r="P962">
        <v>64.303600000000003</v>
      </c>
      <c r="Q962">
        <v>1.0726100000000001E-2</v>
      </c>
    </row>
    <row r="963" spans="1:17">
      <c r="A963" t="s">
        <v>3169</v>
      </c>
      <c r="B963" t="s">
        <v>2</v>
      </c>
      <c r="C963" t="s">
        <v>6</v>
      </c>
      <c r="D963" t="s">
        <v>19</v>
      </c>
      <c r="E963" t="s">
        <v>69</v>
      </c>
      <c r="F963" t="s">
        <v>21</v>
      </c>
      <c r="G963">
        <v>2</v>
      </c>
      <c r="H963">
        <v>0.80661570000000005</v>
      </c>
      <c r="I963">
        <v>0.79446079999999997</v>
      </c>
      <c r="J963">
        <v>-1.21549E-2</v>
      </c>
      <c r="K963">
        <v>-2.35842E-2</v>
      </c>
      <c r="L963">
        <v>-1.6831700000000002E-2</v>
      </c>
      <c r="M963">
        <v>-1.21549E-2</v>
      </c>
      <c r="N963">
        <v>-7.4780000000000003E-3</v>
      </c>
      <c r="O963">
        <v>-7.2550000000000002E-4</v>
      </c>
      <c r="P963">
        <v>63.340600000000002</v>
      </c>
      <c r="Q963">
        <v>8.9183999999999999E-3</v>
      </c>
    </row>
    <row r="964" spans="1:17">
      <c r="A964" t="s">
        <v>3170</v>
      </c>
      <c r="B964" t="s">
        <v>2</v>
      </c>
      <c r="C964" t="s">
        <v>6</v>
      </c>
      <c r="D964" t="s">
        <v>19</v>
      </c>
      <c r="E964" t="s">
        <v>69</v>
      </c>
      <c r="F964" t="s">
        <v>21</v>
      </c>
      <c r="G964">
        <v>3</v>
      </c>
      <c r="H964">
        <v>0.76670819999999995</v>
      </c>
      <c r="I964">
        <v>0.73502679999999998</v>
      </c>
      <c r="J964">
        <v>-3.1681399999999998E-2</v>
      </c>
      <c r="K964">
        <v>-4.2318799999999997E-2</v>
      </c>
      <c r="L964">
        <v>-3.6034099999999999E-2</v>
      </c>
      <c r="M964">
        <v>-3.1681399999999998E-2</v>
      </c>
      <c r="N964">
        <v>-2.7328700000000001E-2</v>
      </c>
      <c r="O964">
        <v>-2.10441E-2</v>
      </c>
      <c r="P964">
        <v>62.405299999999997</v>
      </c>
      <c r="Q964">
        <v>8.3003999999999994E-3</v>
      </c>
    </row>
    <row r="965" spans="1:17">
      <c r="A965" t="s">
        <v>3171</v>
      </c>
      <c r="B965" t="s">
        <v>2</v>
      </c>
      <c r="C965" t="s">
        <v>6</v>
      </c>
      <c r="D965" t="s">
        <v>19</v>
      </c>
      <c r="E965" t="s">
        <v>69</v>
      </c>
      <c r="F965" t="s">
        <v>21</v>
      </c>
      <c r="G965">
        <v>4</v>
      </c>
      <c r="H965">
        <v>0.74333850000000001</v>
      </c>
      <c r="I965">
        <v>0.70540270000000005</v>
      </c>
      <c r="J965">
        <v>-3.7935799999999999E-2</v>
      </c>
      <c r="K965">
        <v>-4.7792000000000001E-2</v>
      </c>
      <c r="L965">
        <v>-4.1968900000000003E-2</v>
      </c>
      <c r="M965">
        <v>-3.7935799999999999E-2</v>
      </c>
      <c r="N965">
        <v>-3.3902700000000001E-2</v>
      </c>
      <c r="O965">
        <v>-2.80796E-2</v>
      </c>
      <c r="P965">
        <v>61.6723</v>
      </c>
      <c r="Q965">
        <v>7.6908999999999996E-3</v>
      </c>
    </row>
    <row r="966" spans="1:17">
      <c r="A966" t="s">
        <v>3172</v>
      </c>
      <c r="B966" t="s">
        <v>2</v>
      </c>
      <c r="C966" t="s">
        <v>6</v>
      </c>
      <c r="D966" t="s">
        <v>19</v>
      </c>
      <c r="E966" t="s">
        <v>69</v>
      </c>
      <c r="F966" t="s">
        <v>21</v>
      </c>
      <c r="G966">
        <v>5</v>
      </c>
      <c r="H966">
        <v>0.75261719999999999</v>
      </c>
      <c r="I966">
        <v>0.70724679999999995</v>
      </c>
      <c r="J966">
        <v>-4.5370300000000002E-2</v>
      </c>
      <c r="K966">
        <v>-5.4777300000000001E-2</v>
      </c>
      <c r="L966">
        <v>-4.9219600000000002E-2</v>
      </c>
      <c r="M966">
        <v>-4.5370300000000002E-2</v>
      </c>
      <c r="N966">
        <v>-4.1521000000000002E-2</v>
      </c>
      <c r="O966">
        <v>-3.5963299999999997E-2</v>
      </c>
      <c r="P966">
        <v>60.953099999999999</v>
      </c>
      <c r="Q966">
        <v>7.3403000000000001E-3</v>
      </c>
    </row>
    <row r="967" spans="1:17">
      <c r="A967" t="s">
        <v>3173</v>
      </c>
      <c r="B967" t="s">
        <v>2</v>
      </c>
      <c r="C967" t="s">
        <v>6</v>
      </c>
      <c r="D967" t="s">
        <v>19</v>
      </c>
      <c r="E967" t="s">
        <v>69</v>
      </c>
      <c r="F967" t="s">
        <v>21</v>
      </c>
      <c r="G967">
        <v>6</v>
      </c>
      <c r="H967">
        <v>0.83400629999999998</v>
      </c>
      <c r="I967">
        <v>0.76566559999999995</v>
      </c>
      <c r="J967">
        <v>-6.8340700000000004E-2</v>
      </c>
      <c r="K967">
        <v>-7.9674499999999995E-2</v>
      </c>
      <c r="L967">
        <v>-7.2978399999999999E-2</v>
      </c>
      <c r="M967">
        <v>-6.8340700000000004E-2</v>
      </c>
      <c r="N967">
        <v>-6.3703099999999999E-2</v>
      </c>
      <c r="O967">
        <v>-5.7007000000000002E-2</v>
      </c>
      <c r="P967">
        <v>60.399000000000001</v>
      </c>
      <c r="Q967">
        <v>8.8436999999999995E-3</v>
      </c>
    </row>
    <row r="968" spans="1:17">
      <c r="A968" t="s">
        <v>3174</v>
      </c>
      <c r="B968" t="s">
        <v>2</v>
      </c>
      <c r="C968" t="s">
        <v>6</v>
      </c>
      <c r="D968" t="s">
        <v>19</v>
      </c>
      <c r="E968" t="s">
        <v>69</v>
      </c>
      <c r="F968" t="s">
        <v>21</v>
      </c>
      <c r="G968">
        <v>7</v>
      </c>
      <c r="H968">
        <v>0.98406289999999996</v>
      </c>
      <c r="I968">
        <v>0.88489470000000003</v>
      </c>
      <c r="J968">
        <v>-9.9168099999999995E-2</v>
      </c>
      <c r="K968">
        <v>-0.1130626</v>
      </c>
      <c r="L968">
        <v>-0.10485360000000001</v>
      </c>
      <c r="M968">
        <v>-9.9168099999999995E-2</v>
      </c>
      <c r="N968">
        <v>-9.3482599999999999E-2</v>
      </c>
      <c r="O968">
        <v>-8.5273699999999994E-2</v>
      </c>
      <c r="P968">
        <v>60.148299999999999</v>
      </c>
      <c r="Q968">
        <v>1.08419E-2</v>
      </c>
    </row>
    <row r="969" spans="1:17">
      <c r="A969" t="s">
        <v>3175</v>
      </c>
      <c r="B969" t="s">
        <v>2</v>
      </c>
      <c r="C969" t="s">
        <v>6</v>
      </c>
      <c r="D969" t="s">
        <v>19</v>
      </c>
      <c r="E969" t="s">
        <v>69</v>
      </c>
      <c r="F969" t="s">
        <v>21</v>
      </c>
      <c r="G969">
        <v>8</v>
      </c>
      <c r="H969">
        <v>1.1050260000000001</v>
      </c>
      <c r="I969">
        <v>0.97967660000000001</v>
      </c>
      <c r="J969">
        <v>-0.12534960000000001</v>
      </c>
      <c r="K969">
        <v>-0.1412532</v>
      </c>
      <c r="L969">
        <v>-0.13185720000000001</v>
      </c>
      <c r="M969">
        <v>-0.12534960000000001</v>
      </c>
      <c r="N969">
        <v>-0.11884210000000001</v>
      </c>
      <c r="O969">
        <v>-0.1094461</v>
      </c>
      <c r="P969">
        <v>62.037799999999997</v>
      </c>
      <c r="Q969">
        <v>1.24096E-2</v>
      </c>
    </row>
    <row r="970" spans="1:17">
      <c r="A970" t="s">
        <v>3176</v>
      </c>
      <c r="B970" t="s">
        <v>2</v>
      </c>
      <c r="C970" t="s">
        <v>6</v>
      </c>
      <c r="D970" t="s">
        <v>19</v>
      </c>
      <c r="E970" t="s">
        <v>69</v>
      </c>
      <c r="F970" t="s">
        <v>21</v>
      </c>
      <c r="G970">
        <v>9</v>
      </c>
      <c r="H970">
        <v>1.1383399999999999</v>
      </c>
      <c r="I970">
        <v>0.97307440000000001</v>
      </c>
      <c r="J970">
        <v>-0.16526560000000001</v>
      </c>
      <c r="K970">
        <v>-0.18295420000000001</v>
      </c>
      <c r="L970">
        <v>-0.17250360000000001</v>
      </c>
      <c r="M970">
        <v>-0.16526560000000001</v>
      </c>
      <c r="N970">
        <v>-0.15802749999999999</v>
      </c>
      <c r="O970">
        <v>-0.14757690000000001</v>
      </c>
      <c r="P970">
        <v>65.348500000000001</v>
      </c>
      <c r="Q970">
        <v>1.3802500000000001E-2</v>
      </c>
    </row>
    <row r="971" spans="1:17">
      <c r="A971" t="s">
        <v>3177</v>
      </c>
      <c r="B971" t="s">
        <v>2</v>
      </c>
      <c r="C971" t="s">
        <v>6</v>
      </c>
      <c r="D971" t="s">
        <v>19</v>
      </c>
      <c r="E971" t="s">
        <v>69</v>
      </c>
      <c r="F971" t="s">
        <v>21</v>
      </c>
      <c r="G971">
        <v>10</v>
      </c>
      <c r="H971">
        <v>1.14716</v>
      </c>
      <c r="I971">
        <v>0.99422029999999995</v>
      </c>
      <c r="J971">
        <v>-0.15293950000000001</v>
      </c>
      <c r="K971">
        <v>-0.1707504</v>
      </c>
      <c r="L971">
        <v>-0.1602276</v>
      </c>
      <c r="M971">
        <v>-0.15293950000000001</v>
      </c>
      <c r="N971">
        <v>-0.14565139999999999</v>
      </c>
      <c r="O971">
        <v>-0.13512859999999999</v>
      </c>
      <c r="P971">
        <v>68.824600000000004</v>
      </c>
      <c r="Q971">
        <v>1.3897899999999999E-2</v>
      </c>
    </row>
    <row r="972" spans="1:17">
      <c r="A972" t="s">
        <v>3178</v>
      </c>
      <c r="B972" t="s">
        <v>2</v>
      </c>
      <c r="C972" t="s">
        <v>6</v>
      </c>
      <c r="D972" t="s">
        <v>19</v>
      </c>
      <c r="E972" t="s">
        <v>69</v>
      </c>
      <c r="F972" t="s">
        <v>21</v>
      </c>
      <c r="G972">
        <v>11</v>
      </c>
      <c r="H972">
        <v>1.13232</v>
      </c>
      <c r="I972">
        <v>1.0228189999999999</v>
      </c>
      <c r="J972">
        <v>-0.10950120000000001</v>
      </c>
      <c r="K972">
        <v>-0.1282401</v>
      </c>
      <c r="L972">
        <v>-0.117169</v>
      </c>
      <c r="M972">
        <v>-0.10950120000000001</v>
      </c>
      <c r="N972">
        <v>-0.1018334</v>
      </c>
      <c r="O972">
        <v>-9.0762300000000004E-2</v>
      </c>
      <c r="P972">
        <v>72.196899999999999</v>
      </c>
      <c r="Q972">
        <v>1.4622100000000001E-2</v>
      </c>
    </row>
    <row r="973" spans="1:17">
      <c r="A973" t="s">
        <v>3179</v>
      </c>
      <c r="B973" t="s">
        <v>2</v>
      </c>
      <c r="C973" t="s">
        <v>6</v>
      </c>
      <c r="D973" t="s">
        <v>19</v>
      </c>
      <c r="E973" t="s">
        <v>69</v>
      </c>
      <c r="F973" t="s">
        <v>21</v>
      </c>
      <c r="G973">
        <v>12</v>
      </c>
      <c r="H973">
        <v>1.1132899999999999</v>
      </c>
      <c r="I973">
        <v>1.08568</v>
      </c>
      <c r="J973">
        <v>-2.76099E-2</v>
      </c>
      <c r="K973">
        <v>-4.6959099999999997E-2</v>
      </c>
      <c r="L973">
        <v>-3.5527400000000001E-2</v>
      </c>
      <c r="M973">
        <v>-2.76099E-2</v>
      </c>
      <c r="N973">
        <v>-1.9692299999999999E-2</v>
      </c>
      <c r="O973">
        <v>-8.2605999999999999E-3</v>
      </c>
      <c r="P973">
        <v>75.388900000000007</v>
      </c>
      <c r="Q973">
        <v>1.50983E-2</v>
      </c>
    </row>
    <row r="974" spans="1:17">
      <c r="A974" t="s">
        <v>3180</v>
      </c>
      <c r="B974" t="s">
        <v>2</v>
      </c>
      <c r="C974" t="s">
        <v>6</v>
      </c>
      <c r="D974" t="s">
        <v>19</v>
      </c>
      <c r="E974" t="s">
        <v>69</v>
      </c>
      <c r="F974" t="s">
        <v>21</v>
      </c>
      <c r="G974">
        <v>13</v>
      </c>
      <c r="H974">
        <v>1.2113689999999999</v>
      </c>
      <c r="I974">
        <v>1.2113689999999999</v>
      </c>
      <c r="J974">
        <v>0</v>
      </c>
      <c r="K974">
        <v>9.9463300000000004E-2</v>
      </c>
      <c r="L974">
        <v>0.1113167</v>
      </c>
      <c r="M974">
        <v>0.1195263</v>
      </c>
      <c r="N974">
        <v>0.12773599999999999</v>
      </c>
      <c r="O974">
        <v>0.1395893</v>
      </c>
      <c r="P974">
        <v>78.246600000000001</v>
      </c>
      <c r="Q974">
        <v>1.5655200000000001E-2</v>
      </c>
    </row>
    <row r="975" spans="1:17">
      <c r="A975" t="s">
        <v>3181</v>
      </c>
      <c r="B975" t="s">
        <v>2</v>
      </c>
      <c r="C975" t="s">
        <v>6</v>
      </c>
      <c r="D975" t="s">
        <v>19</v>
      </c>
      <c r="E975" t="s">
        <v>69</v>
      </c>
      <c r="F975" t="s">
        <v>21</v>
      </c>
      <c r="G975">
        <v>14</v>
      </c>
      <c r="H975">
        <v>1.2304120000000001</v>
      </c>
      <c r="I975">
        <v>1.349939</v>
      </c>
      <c r="J975">
        <v>0.1195263</v>
      </c>
      <c r="K975">
        <v>0.16458010000000001</v>
      </c>
      <c r="L975">
        <v>0.17722669999999999</v>
      </c>
      <c r="M975">
        <v>0.1859857</v>
      </c>
      <c r="N975">
        <v>0.19474469999999999</v>
      </c>
      <c r="O975">
        <v>0.2073913</v>
      </c>
      <c r="P975">
        <v>80.426000000000002</v>
      </c>
      <c r="Q975">
        <v>1.67029E-2</v>
      </c>
    </row>
    <row r="976" spans="1:17">
      <c r="A976" t="s">
        <v>3182</v>
      </c>
      <c r="B976" t="s">
        <v>2</v>
      </c>
      <c r="C976" t="s">
        <v>6</v>
      </c>
      <c r="D976" t="s">
        <v>19</v>
      </c>
      <c r="E976" t="s">
        <v>69</v>
      </c>
      <c r="F976" t="s">
        <v>21</v>
      </c>
      <c r="G976">
        <v>15</v>
      </c>
      <c r="H976">
        <v>1.351229</v>
      </c>
      <c r="I976">
        <v>1.5372140000000001</v>
      </c>
      <c r="J976">
        <v>0.1859857</v>
      </c>
      <c r="K976">
        <v>0.2070987</v>
      </c>
      <c r="L976">
        <v>0.22151290000000001</v>
      </c>
      <c r="M976">
        <v>0.23149610000000001</v>
      </c>
      <c r="N976">
        <v>0.24147930000000001</v>
      </c>
      <c r="O976">
        <v>0.2558935</v>
      </c>
      <c r="P976">
        <v>81.795199999999994</v>
      </c>
      <c r="Q976">
        <v>1.9037399999999999E-2</v>
      </c>
    </row>
    <row r="977" spans="1:17">
      <c r="A977" t="s">
        <v>3183</v>
      </c>
      <c r="B977" t="s">
        <v>2</v>
      </c>
      <c r="C977" t="s">
        <v>6</v>
      </c>
      <c r="D977" t="s">
        <v>19</v>
      </c>
      <c r="E977" t="s">
        <v>69</v>
      </c>
      <c r="F977" t="s">
        <v>21</v>
      </c>
      <c r="G977">
        <v>16</v>
      </c>
      <c r="H977">
        <v>1.518999</v>
      </c>
      <c r="I977">
        <v>1.7504960000000001</v>
      </c>
      <c r="J977">
        <v>0.23149610000000001</v>
      </c>
      <c r="K977">
        <v>0.23202339999999999</v>
      </c>
      <c r="L977">
        <v>0.2476806</v>
      </c>
      <c r="M977">
        <v>0.2585247</v>
      </c>
      <c r="N977">
        <v>0.26936880000000002</v>
      </c>
      <c r="O977">
        <v>0.285026</v>
      </c>
      <c r="P977">
        <v>82.346599999999995</v>
      </c>
      <c r="Q977">
        <v>2.0679099999999999E-2</v>
      </c>
    </row>
    <row r="978" spans="1:17">
      <c r="A978" t="s">
        <v>3184</v>
      </c>
      <c r="B978" t="s">
        <v>2</v>
      </c>
      <c r="C978" t="s">
        <v>6</v>
      </c>
      <c r="D978" t="s">
        <v>19</v>
      </c>
      <c r="E978" t="s">
        <v>69</v>
      </c>
      <c r="F978" t="s">
        <v>21</v>
      </c>
      <c r="G978">
        <v>17</v>
      </c>
      <c r="H978">
        <v>1.6860550000000001</v>
      </c>
      <c r="I978">
        <v>1.94458</v>
      </c>
      <c r="J978">
        <v>0.2585247</v>
      </c>
      <c r="K978">
        <v>0.23060900000000001</v>
      </c>
      <c r="L978">
        <v>0.24651410000000001</v>
      </c>
      <c r="M978">
        <v>0.25752989999999998</v>
      </c>
      <c r="N978">
        <v>0.2685458</v>
      </c>
      <c r="O978">
        <v>0.28445090000000001</v>
      </c>
      <c r="P978">
        <v>82.056399999999996</v>
      </c>
      <c r="Q978">
        <v>2.1006500000000001E-2</v>
      </c>
    </row>
    <row r="979" spans="1:17">
      <c r="A979" t="s">
        <v>3185</v>
      </c>
      <c r="B979" t="s">
        <v>2</v>
      </c>
      <c r="C979" t="s">
        <v>6</v>
      </c>
      <c r="D979" t="s">
        <v>19</v>
      </c>
      <c r="E979" t="s">
        <v>69</v>
      </c>
      <c r="F979" t="s">
        <v>21</v>
      </c>
      <c r="G979">
        <v>18</v>
      </c>
      <c r="H979">
        <v>1.810082</v>
      </c>
      <c r="I979">
        <v>2.067612</v>
      </c>
      <c r="J979">
        <v>0.25752989999999998</v>
      </c>
      <c r="K979">
        <v>0.18741820000000001</v>
      </c>
      <c r="L979">
        <v>0.2041443</v>
      </c>
      <c r="M979">
        <v>0.2157287</v>
      </c>
      <c r="N979">
        <v>0.22731309999999999</v>
      </c>
      <c r="O979">
        <v>0.24403920000000001</v>
      </c>
      <c r="P979">
        <v>80.776300000000006</v>
      </c>
      <c r="Q979">
        <v>2.2090800000000001E-2</v>
      </c>
    </row>
    <row r="980" spans="1:17">
      <c r="A980" t="s">
        <v>3186</v>
      </c>
      <c r="B980" t="s">
        <v>2</v>
      </c>
      <c r="C980" t="s">
        <v>6</v>
      </c>
      <c r="D980" t="s">
        <v>19</v>
      </c>
      <c r="E980" t="s">
        <v>69</v>
      </c>
      <c r="F980" t="s">
        <v>21</v>
      </c>
      <c r="G980">
        <v>19</v>
      </c>
      <c r="H980">
        <v>1.862725</v>
      </c>
      <c r="I980">
        <v>2.0784539999999998</v>
      </c>
      <c r="J980">
        <v>0.2157287</v>
      </c>
      <c r="K980">
        <v>5.8500000000000002E-3</v>
      </c>
      <c r="L980">
        <v>2.2370500000000001E-2</v>
      </c>
      <c r="M980">
        <v>3.3812599999999998E-2</v>
      </c>
      <c r="N980">
        <v>4.5254700000000002E-2</v>
      </c>
      <c r="O980">
        <v>6.1775200000000002E-2</v>
      </c>
      <c r="P980">
        <v>78.510599999999997</v>
      </c>
      <c r="Q980">
        <v>2.18193E-2</v>
      </c>
    </row>
    <row r="981" spans="1:17">
      <c r="A981" t="s">
        <v>3187</v>
      </c>
      <c r="B981" t="s">
        <v>2</v>
      </c>
      <c r="C981" t="s">
        <v>6</v>
      </c>
      <c r="D981" t="s">
        <v>19</v>
      </c>
      <c r="E981" t="s">
        <v>69</v>
      </c>
      <c r="F981" t="s">
        <v>21</v>
      </c>
      <c r="G981">
        <v>20</v>
      </c>
      <c r="H981">
        <v>2.0201850000000001</v>
      </c>
      <c r="I981">
        <v>1.9757450000000001</v>
      </c>
      <c r="J981">
        <v>-4.4440100000000003E-2</v>
      </c>
      <c r="K981">
        <v>-7.2887900000000005E-2</v>
      </c>
      <c r="L981">
        <v>-5.6080699999999997E-2</v>
      </c>
      <c r="M981">
        <v>-4.4440100000000003E-2</v>
      </c>
      <c r="N981">
        <v>-3.2799399999999999E-2</v>
      </c>
      <c r="O981">
        <v>-1.5992200000000002E-2</v>
      </c>
      <c r="P981">
        <v>74.861999999999995</v>
      </c>
      <c r="Q981">
        <v>2.2197999999999999E-2</v>
      </c>
    </row>
    <row r="982" spans="1:17">
      <c r="A982" t="s">
        <v>3188</v>
      </c>
      <c r="B982" t="s">
        <v>2</v>
      </c>
      <c r="C982" t="s">
        <v>6</v>
      </c>
      <c r="D982" t="s">
        <v>19</v>
      </c>
      <c r="E982" t="s">
        <v>69</v>
      </c>
      <c r="F982" t="s">
        <v>21</v>
      </c>
      <c r="G982">
        <v>21</v>
      </c>
      <c r="H982">
        <v>1.8965289999999999</v>
      </c>
      <c r="I982">
        <v>1.879308</v>
      </c>
      <c r="J982">
        <v>-1.7221E-2</v>
      </c>
      <c r="K982">
        <v>-4.3960899999999997E-2</v>
      </c>
      <c r="L982">
        <v>-2.8162800000000002E-2</v>
      </c>
      <c r="M982">
        <v>-1.7221E-2</v>
      </c>
      <c r="N982">
        <v>-6.2792999999999998E-3</v>
      </c>
      <c r="O982">
        <v>9.5187999999999991E-3</v>
      </c>
      <c r="P982">
        <v>70.926500000000004</v>
      </c>
      <c r="Q982">
        <v>2.08653E-2</v>
      </c>
    </row>
    <row r="983" spans="1:17">
      <c r="A983" t="s">
        <v>3189</v>
      </c>
      <c r="B983" t="s">
        <v>2</v>
      </c>
      <c r="C983" t="s">
        <v>6</v>
      </c>
      <c r="D983" t="s">
        <v>19</v>
      </c>
      <c r="E983" t="s">
        <v>69</v>
      </c>
      <c r="F983" t="s">
        <v>21</v>
      </c>
      <c r="G983">
        <v>22</v>
      </c>
      <c r="H983">
        <v>1.6969240000000001</v>
      </c>
      <c r="I983">
        <v>1.7051909999999999</v>
      </c>
      <c r="J983">
        <v>8.2672000000000006E-3</v>
      </c>
      <c r="K983">
        <v>-1.46579E-2</v>
      </c>
      <c r="L983">
        <v>-1.1136E-3</v>
      </c>
      <c r="M983">
        <v>8.2672000000000006E-3</v>
      </c>
      <c r="N983">
        <v>1.7648E-2</v>
      </c>
      <c r="O983">
        <v>3.1192299999999999E-2</v>
      </c>
      <c r="P983">
        <v>68.448999999999998</v>
      </c>
      <c r="Q983">
        <v>1.7888500000000002E-2</v>
      </c>
    </row>
    <row r="984" spans="1:17">
      <c r="A984" t="s">
        <v>3190</v>
      </c>
      <c r="B984" t="s">
        <v>2</v>
      </c>
      <c r="C984" t="s">
        <v>6</v>
      </c>
      <c r="D984" t="s">
        <v>19</v>
      </c>
      <c r="E984" t="s">
        <v>69</v>
      </c>
      <c r="F984" t="s">
        <v>21</v>
      </c>
      <c r="G984">
        <v>23</v>
      </c>
      <c r="H984">
        <v>1.3797729999999999</v>
      </c>
      <c r="I984">
        <v>1.4152229999999999</v>
      </c>
      <c r="J984">
        <v>3.5450799999999998E-2</v>
      </c>
      <c r="K984">
        <v>1.6034400000000001E-2</v>
      </c>
      <c r="L984">
        <v>2.75058E-2</v>
      </c>
      <c r="M984">
        <v>3.5450799999999998E-2</v>
      </c>
      <c r="N984">
        <v>4.3395799999999998E-2</v>
      </c>
      <c r="O984">
        <v>5.4867199999999998E-2</v>
      </c>
      <c r="P984">
        <v>66.647999999999996</v>
      </c>
      <c r="Q984">
        <v>1.51507E-2</v>
      </c>
    </row>
    <row r="985" spans="1:17">
      <c r="A985" t="s">
        <v>3191</v>
      </c>
      <c r="B985" t="s">
        <v>2</v>
      </c>
      <c r="C985" t="s">
        <v>6</v>
      </c>
      <c r="D985" t="s">
        <v>19</v>
      </c>
      <c r="E985" t="s">
        <v>69</v>
      </c>
      <c r="F985" t="s">
        <v>21</v>
      </c>
      <c r="G985">
        <v>24</v>
      </c>
      <c r="H985">
        <v>1.0890610000000001</v>
      </c>
      <c r="I985">
        <v>1.1285080000000001</v>
      </c>
      <c r="J985">
        <v>3.9447099999999999E-2</v>
      </c>
      <c r="K985">
        <v>2.28901E-2</v>
      </c>
      <c r="L985">
        <v>3.2672100000000003E-2</v>
      </c>
      <c r="M985">
        <v>3.9447099999999999E-2</v>
      </c>
      <c r="N985">
        <v>4.6221999999999999E-2</v>
      </c>
      <c r="O985">
        <v>5.6003999999999998E-2</v>
      </c>
      <c r="P985">
        <v>65.214799999999997</v>
      </c>
      <c r="Q985">
        <v>1.29195E-2</v>
      </c>
    </row>
    <row r="986" spans="1:17">
      <c r="A986" t="s">
        <v>3192</v>
      </c>
      <c r="B986" t="s">
        <v>2</v>
      </c>
      <c r="C986" t="s">
        <v>6</v>
      </c>
      <c r="D986" t="s">
        <v>19</v>
      </c>
      <c r="E986" t="s">
        <v>69</v>
      </c>
      <c r="F986" t="s">
        <v>22</v>
      </c>
      <c r="G986">
        <v>1</v>
      </c>
      <c r="H986">
        <v>0.71925899999999998</v>
      </c>
      <c r="I986">
        <v>0.71190880000000001</v>
      </c>
      <c r="J986">
        <v>-7.3502000000000003E-3</v>
      </c>
      <c r="K986">
        <v>-1.3377999999999999E-2</v>
      </c>
      <c r="L986">
        <v>-9.8166999999999994E-3</v>
      </c>
      <c r="M986">
        <v>-7.3502000000000003E-3</v>
      </c>
      <c r="N986">
        <v>-4.8837000000000004E-3</v>
      </c>
      <c r="O986">
        <v>-1.3224000000000001E-3</v>
      </c>
      <c r="P986">
        <v>61.832500000000003</v>
      </c>
      <c r="Q986">
        <v>4.7035000000000002E-3</v>
      </c>
    </row>
    <row r="987" spans="1:17">
      <c r="A987" t="s">
        <v>3193</v>
      </c>
      <c r="B987" t="s">
        <v>2</v>
      </c>
      <c r="C987" t="s">
        <v>6</v>
      </c>
      <c r="D987" t="s">
        <v>19</v>
      </c>
      <c r="E987" t="s">
        <v>69</v>
      </c>
      <c r="F987" t="s">
        <v>22</v>
      </c>
      <c r="G987">
        <v>2</v>
      </c>
      <c r="H987">
        <v>0.64678329999999995</v>
      </c>
      <c r="I987">
        <v>0.60570460000000004</v>
      </c>
      <c r="J987">
        <v>-4.1078700000000003E-2</v>
      </c>
      <c r="K987">
        <v>-4.6179999999999999E-2</v>
      </c>
      <c r="L987">
        <v>-4.3166099999999999E-2</v>
      </c>
      <c r="M987">
        <v>-4.1078700000000003E-2</v>
      </c>
      <c r="N987">
        <v>-3.89913E-2</v>
      </c>
      <c r="O987">
        <v>-3.59774E-2</v>
      </c>
      <c r="P987">
        <v>61.207099999999997</v>
      </c>
      <c r="Q987">
        <v>3.9805999999999999E-3</v>
      </c>
    </row>
    <row r="988" spans="1:17">
      <c r="A988" t="s">
        <v>3194</v>
      </c>
      <c r="B988" t="s">
        <v>2</v>
      </c>
      <c r="C988" t="s">
        <v>6</v>
      </c>
      <c r="D988" t="s">
        <v>19</v>
      </c>
      <c r="E988" t="s">
        <v>69</v>
      </c>
      <c r="F988" t="s">
        <v>22</v>
      </c>
      <c r="G988">
        <v>3</v>
      </c>
      <c r="H988">
        <v>0.60940570000000005</v>
      </c>
      <c r="I988">
        <v>0.55700019999999995</v>
      </c>
      <c r="J988">
        <v>-5.2405500000000001E-2</v>
      </c>
      <c r="K988">
        <v>-5.6654499999999997E-2</v>
      </c>
      <c r="L988">
        <v>-5.4144200000000003E-2</v>
      </c>
      <c r="M988">
        <v>-5.2405500000000001E-2</v>
      </c>
      <c r="N988">
        <v>-5.0666799999999998E-2</v>
      </c>
      <c r="O988">
        <v>-4.8156499999999998E-2</v>
      </c>
      <c r="P988">
        <v>60.621200000000002</v>
      </c>
      <c r="Q988">
        <v>3.3154999999999999E-3</v>
      </c>
    </row>
    <row r="989" spans="1:17">
      <c r="A989" t="s">
        <v>3195</v>
      </c>
      <c r="B989" t="s">
        <v>2</v>
      </c>
      <c r="C989" t="s">
        <v>6</v>
      </c>
      <c r="D989" t="s">
        <v>19</v>
      </c>
      <c r="E989" t="s">
        <v>69</v>
      </c>
      <c r="F989" t="s">
        <v>22</v>
      </c>
      <c r="G989">
        <v>4</v>
      </c>
      <c r="H989">
        <v>0.59407149999999997</v>
      </c>
      <c r="I989">
        <v>0.52817259999999999</v>
      </c>
      <c r="J989">
        <v>-6.5898899999999996E-2</v>
      </c>
      <c r="K989">
        <v>-6.9836400000000007E-2</v>
      </c>
      <c r="L989">
        <v>-6.7510100000000003E-2</v>
      </c>
      <c r="M989">
        <v>-6.5898899999999996E-2</v>
      </c>
      <c r="N989">
        <v>-6.4287800000000006E-2</v>
      </c>
      <c r="O989">
        <v>-6.1961500000000003E-2</v>
      </c>
      <c r="P989">
        <v>60.171500000000002</v>
      </c>
      <c r="Q989">
        <v>3.0723999999999999E-3</v>
      </c>
    </row>
    <row r="990" spans="1:17">
      <c r="A990" t="s">
        <v>3196</v>
      </c>
      <c r="B990" t="s">
        <v>2</v>
      </c>
      <c r="C990" t="s">
        <v>6</v>
      </c>
      <c r="D990" t="s">
        <v>19</v>
      </c>
      <c r="E990" t="s">
        <v>69</v>
      </c>
      <c r="F990" t="s">
        <v>22</v>
      </c>
      <c r="G990">
        <v>5</v>
      </c>
      <c r="H990">
        <v>0.59573399999999999</v>
      </c>
      <c r="I990">
        <v>0.52399499999999999</v>
      </c>
      <c r="J990">
        <v>-7.1738999999999997E-2</v>
      </c>
      <c r="K990">
        <v>-7.5136099999999997E-2</v>
      </c>
      <c r="L990">
        <v>-7.3129E-2</v>
      </c>
      <c r="M990">
        <v>-7.1738999999999997E-2</v>
      </c>
      <c r="N990">
        <v>-7.0348900000000006E-2</v>
      </c>
      <c r="O990">
        <v>-6.8341899999999997E-2</v>
      </c>
      <c r="P990">
        <v>59.7059</v>
      </c>
      <c r="Q990">
        <v>2.6508E-3</v>
      </c>
    </row>
    <row r="991" spans="1:17">
      <c r="A991" t="s">
        <v>3197</v>
      </c>
      <c r="B991" t="s">
        <v>2</v>
      </c>
      <c r="C991" t="s">
        <v>6</v>
      </c>
      <c r="D991" t="s">
        <v>19</v>
      </c>
      <c r="E991" t="s">
        <v>69</v>
      </c>
      <c r="F991" t="s">
        <v>22</v>
      </c>
      <c r="G991">
        <v>6</v>
      </c>
      <c r="H991">
        <v>0.63806689999999999</v>
      </c>
      <c r="I991">
        <v>0.564585</v>
      </c>
      <c r="J991">
        <v>-7.3481900000000003E-2</v>
      </c>
      <c r="K991">
        <v>-7.7455099999999999E-2</v>
      </c>
      <c r="L991">
        <v>-7.5107699999999999E-2</v>
      </c>
      <c r="M991">
        <v>-7.3481900000000003E-2</v>
      </c>
      <c r="N991">
        <v>-7.1856100000000006E-2</v>
      </c>
      <c r="O991">
        <v>-6.9508799999999996E-2</v>
      </c>
      <c r="P991">
        <v>59.375999999999998</v>
      </c>
      <c r="Q991">
        <v>3.1002999999999998E-3</v>
      </c>
    </row>
    <row r="992" spans="1:17">
      <c r="A992" t="s">
        <v>3198</v>
      </c>
      <c r="B992" t="s">
        <v>2</v>
      </c>
      <c r="C992" t="s">
        <v>6</v>
      </c>
      <c r="D992" t="s">
        <v>19</v>
      </c>
      <c r="E992" t="s">
        <v>69</v>
      </c>
      <c r="F992" t="s">
        <v>22</v>
      </c>
      <c r="G992">
        <v>7</v>
      </c>
      <c r="H992">
        <v>0.72663580000000005</v>
      </c>
      <c r="I992">
        <v>0.64839159999999996</v>
      </c>
      <c r="J992">
        <v>-7.82442E-2</v>
      </c>
      <c r="K992">
        <v>-8.34067E-2</v>
      </c>
      <c r="L992">
        <v>-8.0356700000000003E-2</v>
      </c>
      <c r="M992">
        <v>-7.82442E-2</v>
      </c>
      <c r="N992">
        <v>-7.6131799999999999E-2</v>
      </c>
      <c r="O992">
        <v>-7.3081699999999999E-2</v>
      </c>
      <c r="P992">
        <v>59.309699999999999</v>
      </c>
      <c r="Q992">
        <v>4.0283000000000003E-3</v>
      </c>
    </row>
    <row r="993" spans="1:17">
      <c r="A993" t="s">
        <v>3199</v>
      </c>
      <c r="B993" t="s">
        <v>2</v>
      </c>
      <c r="C993" t="s">
        <v>6</v>
      </c>
      <c r="D993" t="s">
        <v>19</v>
      </c>
      <c r="E993" t="s">
        <v>69</v>
      </c>
      <c r="F993" t="s">
        <v>22</v>
      </c>
      <c r="G993">
        <v>8</v>
      </c>
      <c r="H993">
        <v>0.82187449999999995</v>
      </c>
      <c r="I993">
        <v>0.76145039999999997</v>
      </c>
      <c r="J993">
        <v>-6.0424100000000001E-2</v>
      </c>
      <c r="K993">
        <v>-6.7459699999999997E-2</v>
      </c>
      <c r="L993">
        <v>-6.3302999999999998E-2</v>
      </c>
      <c r="M993">
        <v>-6.0424100000000001E-2</v>
      </c>
      <c r="N993">
        <v>-5.7545100000000002E-2</v>
      </c>
      <c r="O993">
        <v>-5.3388400000000003E-2</v>
      </c>
      <c r="P993">
        <v>60.733499999999999</v>
      </c>
      <c r="Q993">
        <v>5.4900000000000001E-3</v>
      </c>
    </row>
    <row r="994" spans="1:17">
      <c r="A994" t="s">
        <v>3200</v>
      </c>
      <c r="B994" t="s">
        <v>2</v>
      </c>
      <c r="C994" t="s">
        <v>6</v>
      </c>
      <c r="D994" t="s">
        <v>19</v>
      </c>
      <c r="E994" t="s">
        <v>69</v>
      </c>
      <c r="F994" t="s">
        <v>22</v>
      </c>
      <c r="G994">
        <v>9</v>
      </c>
      <c r="H994">
        <v>0.87640969999999996</v>
      </c>
      <c r="I994">
        <v>0.75905820000000002</v>
      </c>
      <c r="J994">
        <v>-0.1173515</v>
      </c>
      <c r="K994">
        <v>-0.12413970000000001</v>
      </c>
      <c r="L994">
        <v>-0.12012920000000001</v>
      </c>
      <c r="M994">
        <v>-0.1173515</v>
      </c>
      <c r="N994">
        <v>-0.1145738</v>
      </c>
      <c r="O994">
        <v>-0.1105633</v>
      </c>
      <c r="P994">
        <v>62.968299999999999</v>
      </c>
      <c r="Q994">
        <v>5.2967999999999999E-3</v>
      </c>
    </row>
    <row r="995" spans="1:17">
      <c r="A995" t="s">
        <v>3201</v>
      </c>
      <c r="B995" t="s">
        <v>2</v>
      </c>
      <c r="C995" t="s">
        <v>6</v>
      </c>
      <c r="D995" t="s">
        <v>19</v>
      </c>
      <c r="E995" t="s">
        <v>69</v>
      </c>
      <c r="F995" t="s">
        <v>22</v>
      </c>
      <c r="G995">
        <v>10</v>
      </c>
      <c r="H995">
        <v>0.88984010000000002</v>
      </c>
      <c r="I995">
        <v>0.7728739</v>
      </c>
      <c r="J995">
        <v>-0.11696620000000001</v>
      </c>
      <c r="K995">
        <v>-0.124501</v>
      </c>
      <c r="L995">
        <v>-0.1200494</v>
      </c>
      <c r="M995">
        <v>-0.11696620000000001</v>
      </c>
      <c r="N995">
        <v>-0.1138831</v>
      </c>
      <c r="O995">
        <v>-0.1094314</v>
      </c>
      <c r="P995">
        <v>65.755799999999994</v>
      </c>
      <c r="Q995">
        <v>5.8793999999999999E-3</v>
      </c>
    </row>
    <row r="996" spans="1:17">
      <c r="A996" t="s">
        <v>3202</v>
      </c>
      <c r="B996" t="s">
        <v>2</v>
      </c>
      <c r="C996" t="s">
        <v>6</v>
      </c>
      <c r="D996" t="s">
        <v>19</v>
      </c>
      <c r="E996" t="s">
        <v>69</v>
      </c>
      <c r="F996" t="s">
        <v>22</v>
      </c>
      <c r="G996">
        <v>11</v>
      </c>
      <c r="H996">
        <v>0.89239630000000003</v>
      </c>
      <c r="I996">
        <v>0.79993610000000004</v>
      </c>
      <c r="J996">
        <v>-9.2460200000000006E-2</v>
      </c>
      <c r="K996">
        <v>-9.9147399999999997E-2</v>
      </c>
      <c r="L996">
        <v>-9.5196500000000003E-2</v>
      </c>
      <c r="M996">
        <v>-9.2460200000000006E-2</v>
      </c>
      <c r="N996">
        <v>-8.9723899999999995E-2</v>
      </c>
      <c r="O996">
        <v>-8.5773000000000002E-2</v>
      </c>
      <c r="P996">
        <v>68.786100000000005</v>
      </c>
      <c r="Q996">
        <v>5.2180000000000004E-3</v>
      </c>
    </row>
    <row r="997" spans="1:17">
      <c r="A997" t="s">
        <v>3203</v>
      </c>
      <c r="B997" t="s">
        <v>2</v>
      </c>
      <c r="C997" t="s">
        <v>6</v>
      </c>
      <c r="D997" t="s">
        <v>19</v>
      </c>
      <c r="E997" t="s">
        <v>69</v>
      </c>
      <c r="F997" t="s">
        <v>22</v>
      </c>
      <c r="G997">
        <v>12</v>
      </c>
      <c r="H997">
        <v>0.8873183</v>
      </c>
      <c r="I997">
        <v>0.84693439999999998</v>
      </c>
      <c r="J997">
        <v>-4.03839E-2</v>
      </c>
      <c r="K997">
        <v>-4.6839400000000003E-2</v>
      </c>
      <c r="L997">
        <v>-4.3025399999999998E-2</v>
      </c>
      <c r="M997">
        <v>-4.03839E-2</v>
      </c>
      <c r="N997">
        <v>-3.7742299999999999E-2</v>
      </c>
      <c r="O997">
        <v>-3.3928300000000002E-2</v>
      </c>
      <c r="P997">
        <v>71.716099999999997</v>
      </c>
      <c r="Q997">
        <v>5.0372999999999998E-3</v>
      </c>
    </row>
    <row r="998" spans="1:17">
      <c r="A998" t="s">
        <v>3204</v>
      </c>
      <c r="B998" t="s">
        <v>2</v>
      </c>
      <c r="C998" t="s">
        <v>6</v>
      </c>
      <c r="D998" t="s">
        <v>19</v>
      </c>
      <c r="E998" t="s">
        <v>69</v>
      </c>
      <c r="F998" t="s">
        <v>22</v>
      </c>
      <c r="G998">
        <v>13</v>
      </c>
      <c r="H998">
        <v>0.94427649999999996</v>
      </c>
      <c r="I998">
        <v>0.94427649999999996</v>
      </c>
      <c r="J998">
        <v>0</v>
      </c>
      <c r="K998">
        <v>4.98387E-2</v>
      </c>
      <c r="L998">
        <v>5.4486300000000001E-2</v>
      </c>
      <c r="M998">
        <v>5.7705199999999998E-2</v>
      </c>
      <c r="N998">
        <v>6.0924100000000002E-2</v>
      </c>
      <c r="O998">
        <v>6.5571699999999997E-2</v>
      </c>
      <c r="P998">
        <v>74.432400000000001</v>
      </c>
      <c r="Q998">
        <v>6.1383000000000002E-3</v>
      </c>
    </row>
    <row r="999" spans="1:17">
      <c r="A999" t="s">
        <v>3205</v>
      </c>
      <c r="B999" t="s">
        <v>2</v>
      </c>
      <c r="C999" t="s">
        <v>6</v>
      </c>
      <c r="D999" t="s">
        <v>19</v>
      </c>
      <c r="E999" t="s">
        <v>69</v>
      </c>
      <c r="F999" t="s">
        <v>22</v>
      </c>
      <c r="G999">
        <v>14</v>
      </c>
      <c r="H999">
        <v>0.97534350000000003</v>
      </c>
      <c r="I999">
        <v>1.0330490000000001</v>
      </c>
      <c r="J999">
        <v>5.7705199999999998E-2</v>
      </c>
      <c r="K999">
        <v>9.8385E-2</v>
      </c>
      <c r="L999">
        <v>0.1035896</v>
      </c>
      <c r="M999">
        <v>0.10719430000000001</v>
      </c>
      <c r="N999">
        <v>0.1107991</v>
      </c>
      <c r="O999">
        <v>0.1160037</v>
      </c>
      <c r="P999">
        <v>76.418199999999999</v>
      </c>
      <c r="Q999">
        <v>6.8739999999999999E-3</v>
      </c>
    </row>
    <row r="1000" spans="1:17">
      <c r="A1000" t="s">
        <v>3206</v>
      </c>
      <c r="B1000" t="s">
        <v>2</v>
      </c>
      <c r="C1000" t="s">
        <v>6</v>
      </c>
      <c r="D1000" t="s">
        <v>19</v>
      </c>
      <c r="E1000" t="s">
        <v>69</v>
      </c>
      <c r="F1000" t="s">
        <v>22</v>
      </c>
      <c r="G1000">
        <v>15</v>
      </c>
      <c r="H1000">
        <v>1.0488219999999999</v>
      </c>
      <c r="I1000">
        <v>1.1560170000000001</v>
      </c>
      <c r="J1000">
        <v>0.10719430000000001</v>
      </c>
      <c r="K1000">
        <v>0.14055860000000001</v>
      </c>
      <c r="L1000">
        <v>0.14655760000000001</v>
      </c>
      <c r="M1000">
        <v>0.1507126</v>
      </c>
      <c r="N1000">
        <v>0.15486749999999999</v>
      </c>
      <c r="O1000">
        <v>0.1608666</v>
      </c>
      <c r="P1000">
        <v>77.508300000000006</v>
      </c>
      <c r="Q1000">
        <v>7.9232E-3</v>
      </c>
    </row>
    <row r="1001" spans="1:17">
      <c r="A1001" t="s">
        <v>3207</v>
      </c>
      <c r="B1001" t="s">
        <v>2</v>
      </c>
      <c r="C1001" t="s">
        <v>6</v>
      </c>
      <c r="D1001" t="s">
        <v>19</v>
      </c>
      <c r="E1001" t="s">
        <v>69</v>
      </c>
      <c r="F1001" t="s">
        <v>22</v>
      </c>
      <c r="G1001">
        <v>16</v>
      </c>
      <c r="H1001">
        <v>1.143974</v>
      </c>
      <c r="I1001">
        <v>1.2946869999999999</v>
      </c>
      <c r="J1001">
        <v>0.1507126</v>
      </c>
      <c r="K1001">
        <v>0.1699659</v>
      </c>
      <c r="L1001">
        <v>0.17637620000000001</v>
      </c>
      <c r="M1001">
        <v>0.1808159</v>
      </c>
      <c r="N1001">
        <v>0.18525559999999999</v>
      </c>
      <c r="O1001">
        <v>0.1916658</v>
      </c>
      <c r="P1001">
        <v>77.699100000000001</v>
      </c>
      <c r="Q1001">
        <v>8.4662000000000001E-3</v>
      </c>
    </row>
    <row r="1002" spans="1:17">
      <c r="A1002" t="s">
        <v>3208</v>
      </c>
      <c r="B1002" t="s">
        <v>2</v>
      </c>
      <c r="C1002" t="s">
        <v>6</v>
      </c>
      <c r="D1002" t="s">
        <v>19</v>
      </c>
      <c r="E1002" t="s">
        <v>69</v>
      </c>
      <c r="F1002" t="s">
        <v>22</v>
      </c>
      <c r="G1002">
        <v>17</v>
      </c>
      <c r="H1002">
        <v>1.2661370000000001</v>
      </c>
      <c r="I1002">
        <v>1.4469529999999999</v>
      </c>
      <c r="J1002">
        <v>0.1808159</v>
      </c>
      <c r="K1002">
        <v>0.1926823</v>
      </c>
      <c r="L1002">
        <v>0.19882530000000001</v>
      </c>
      <c r="M1002">
        <v>0.20307990000000001</v>
      </c>
      <c r="N1002">
        <v>0.2073345</v>
      </c>
      <c r="O1002">
        <v>0.21347749999999999</v>
      </c>
      <c r="P1002">
        <v>76.887699999999995</v>
      </c>
      <c r="Q1002">
        <v>8.1133000000000004E-3</v>
      </c>
    </row>
    <row r="1003" spans="1:17">
      <c r="A1003" t="s">
        <v>3209</v>
      </c>
      <c r="B1003" t="s">
        <v>2</v>
      </c>
      <c r="C1003" t="s">
        <v>6</v>
      </c>
      <c r="D1003" t="s">
        <v>19</v>
      </c>
      <c r="E1003" t="s">
        <v>69</v>
      </c>
      <c r="F1003" t="s">
        <v>22</v>
      </c>
      <c r="G1003">
        <v>18</v>
      </c>
      <c r="H1003">
        <v>1.343426</v>
      </c>
      <c r="I1003">
        <v>1.5465059999999999</v>
      </c>
      <c r="J1003">
        <v>0.20307990000000001</v>
      </c>
      <c r="K1003">
        <v>0.179979</v>
      </c>
      <c r="L1003">
        <v>0.186386</v>
      </c>
      <c r="M1003">
        <v>0.1908234</v>
      </c>
      <c r="N1003">
        <v>0.19526089999999999</v>
      </c>
      <c r="O1003">
        <v>0.20166780000000001</v>
      </c>
      <c r="P1003">
        <v>75.2042</v>
      </c>
      <c r="Q1003">
        <v>8.4618999999999996E-3</v>
      </c>
    </row>
    <row r="1004" spans="1:17">
      <c r="A1004" t="s">
        <v>3210</v>
      </c>
      <c r="B1004" t="s">
        <v>2</v>
      </c>
      <c r="C1004" t="s">
        <v>6</v>
      </c>
      <c r="D1004" t="s">
        <v>19</v>
      </c>
      <c r="E1004" t="s">
        <v>69</v>
      </c>
      <c r="F1004" t="s">
        <v>22</v>
      </c>
      <c r="G1004">
        <v>19</v>
      </c>
      <c r="H1004">
        <v>1.3821140000000001</v>
      </c>
      <c r="I1004">
        <v>1.5729379999999999</v>
      </c>
      <c r="J1004">
        <v>0.1908234</v>
      </c>
      <c r="K1004">
        <v>0.1348866</v>
      </c>
      <c r="L1004">
        <v>0.14151739999999999</v>
      </c>
      <c r="M1004">
        <v>0.14610999999999999</v>
      </c>
      <c r="N1004">
        <v>0.15070249999999999</v>
      </c>
      <c r="O1004">
        <v>0.15733330000000001</v>
      </c>
      <c r="P1004">
        <v>72.665599999999998</v>
      </c>
      <c r="Q1004">
        <v>8.7577000000000002E-3</v>
      </c>
    </row>
    <row r="1005" spans="1:17">
      <c r="A1005" t="s">
        <v>3211</v>
      </c>
      <c r="B1005" t="s">
        <v>2</v>
      </c>
      <c r="C1005" t="s">
        <v>6</v>
      </c>
      <c r="D1005" t="s">
        <v>19</v>
      </c>
      <c r="E1005" t="s">
        <v>69</v>
      </c>
      <c r="F1005" t="s">
        <v>22</v>
      </c>
      <c r="G1005">
        <v>20</v>
      </c>
      <c r="H1005">
        <v>1.4045319999999999</v>
      </c>
      <c r="I1005">
        <v>1.5140690000000001</v>
      </c>
      <c r="J1005">
        <v>0.1095367</v>
      </c>
      <c r="K1005">
        <v>9.7890599999999994E-2</v>
      </c>
      <c r="L1005">
        <v>0.10477119999999999</v>
      </c>
      <c r="M1005">
        <v>0.1095367</v>
      </c>
      <c r="N1005">
        <v>0.11430220000000001</v>
      </c>
      <c r="O1005">
        <v>0.1211829</v>
      </c>
      <c r="P1005">
        <v>69.425700000000006</v>
      </c>
      <c r="Q1005">
        <v>9.0875000000000001E-3</v>
      </c>
    </row>
    <row r="1006" spans="1:17">
      <c r="A1006" t="s">
        <v>3212</v>
      </c>
      <c r="B1006" t="s">
        <v>2</v>
      </c>
      <c r="C1006" t="s">
        <v>6</v>
      </c>
      <c r="D1006" t="s">
        <v>19</v>
      </c>
      <c r="E1006" t="s">
        <v>69</v>
      </c>
      <c r="F1006" t="s">
        <v>22</v>
      </c>
      <c r="G1006">
        <v>21</v>
      </c>
      <c r="H1006">
        <v>1.366649</v>
      </c>
      <c r="I1006">
        <v>1.4625589999999999</v>
      </c>
      <c r="J1006">
        <v>9.5909700000000001E-2</v>
      </c>
      <c r="K1006">
        <v>8.3481100000000003E-2</v>
      </c>
      <c r="L1006">
        <v>9.0824000000000002E-2</v>
      </c>
      <c r="M1006">
        <v>9.5909700000000001E-2</v>
      </c>
      <c r="N1006">
        <v>0.1009953</v>
      </c>
      <c r="O1006">
        <v>0.1083382</v>
      </c>
      <c r="P1006">
        <v>66.472499999999997</v>
      </c>
      <c r="Q1006">
        <v>9.6980999999999994E-3</v>
      </c>
    </row>
    <row r="1007" spans="1:17">
      <c r="A1007" t="s">
        <v>3213</v>
      </c>
      <c r="B1007" t="s">
        <v>2</v>
      </c>
      <c r="C1007" t="s">
        <v>6</v>
      </c>
      <c r="D1007" t="s">
        <v>19</v>
      </c>
      <c r="E1007" t="s">
        <v>69</v>
      </c>
      <c r="F1007" t="s">
        <v>22</v>
      </c>
      <c r="G1007">
        <v>22</v>
      </c>
      <c r="H1007">
        <v>1.2939160000000001</v>
      </c>
      <c r="I1007">
        <v>1.3821429999999999</v>
      </c>
      <c r="J1007">
        <v>8.8227399999999997E-2</v>
      </c>
      <c r="K1007">
        <v>7.7545100000000006E-2</v>
      </c>
      <c r="L1007">
        <v>8.3856299999999995E-2</v>
      </c>
      <c r="M1007">
        <v>8.8227399999999997E-2</v>
      </c>
      <c r="N1007">
        <v>9.2598600000000003E-2</v>
      </c>
      <c r="O1007">
        <v>9.8909800000000006E-2</v>
      </c>
      <c r="P1007">
        <v>64.711799999999997</v>
      </c>
      <c r="Q1007">
        <v>8.3354999999999992E-3</v>
      </c>
    </row>
    <row r="1008" spans="1:17">
      <c r="A1008" t="s">
        <v>3214</v>
      </c>
      <c r="B1008" t="s">
        <v>2</v>
      </c>
      <c r="C1008" t="s">
        <v>6</v>
      </c>
      <c r="D1008" t="s">
        <v>19</v>
      </c>
      <c r="E1008" t="s">
        <v>69</v>
      </c>
      <c r="F1008" t="s">
        <v>22</v>
      </c>
      <c r="G1008">
        <v>23</v>
      </c>
      <c r="H1008">
        <v>1.0943659999999999</v>
      </c>
      <c r="I1008">
        <v>1.1624639999999999</v>
      </c>
      <c r="J1008">
        <v>6.8097599999999994E-2</v>
      </c>
      <c r="K1008">
        <v>5.9702699999999997E-2</v>
      </c>
      <c r="L1008">
        <v>6.4662499999999998E-2</v>
      </c>
      <c r="M1008">
        <v>6.8097599999999994E-2</v>
      </c>
      <c r="N1008">
        <v>7.1532700000000005E-2</v>
      </c>
      <c r="O1008">
        <v>7.6492400000000002E-2</v>
      </c>
      <c r="P1008">
        <v>63.460299999999997</v>
      </c>
      <c r="Q1008">
        <v>6.5504999999999999E-3</v>
      </c>
    </row>
    <row r="1009" spans="1:17">
      <c r="A1009" t="s">
        <v>3215</v>
      </c>
      <c r="B1009" t="s">
        <v>2</v>
      </c>
      <c r="C1009" t="s">
        <v>6</v>
      </c>
      <c r="D1009" t="s">
        <v>19</v>
      </c>
      <c r="E1009" t="s">
        <v>69</v>
      </c>
      <c r="F1009" t="s">
        <v>22</v>
      </c>
      <c r="G1009">
        <v>24</v>
      </c>
      <c r="H1009">
        <v>0.8813571</v>
      </c>
      <c r="I1009">
        <v>0.91260949999999996</v>
      </c>
      <c r="J1009">
        <v>3.1252500000000003E-2</v>
      </c>
      <c r="K1009">
        <v>2.4458899999999999E-2</v>
      </c>
      <c r="L1009">
        <v>2.8472600000000001E-2</v>
      </c>
      <c r="M1009">
        <v>3.1252500000000003E-2</v>
      </c>
      <c r="N1009">
        <v>3.4032300000000001E-2</v>
      </c>
      <c r="O1009">
        <v>3.8046000000000003E-2</v>
      </c>
      <c r="P1009">
        <v>62.469099999999997</v>
      </c>
      <c r="Q1009">
        <v>5.3010000000000002E-3</v>
      </c>
    </row>
    <row r="1010" spans="1:17">
      <c r="A1010" t="s">
        <v>3216</v>
      </c>
      <c r="B1010" t="s">
        <v>2</v>
      </c>
      <c r="C1010" t="s">
        <v>6</v>
      </c>
      <c r="D1010" t="s">
        <v>19</v>
      </c>
      <c r="E1010" t="s">
        <v>69</v>
      </c>
      <c r="F1010" t="s">
        <v>23</v>
      </c>
      <c r="G1010">
        <v>1</v>
      </c>
      <c r="H1010">
        <v>1.338131</v>
      </c>
      <c r="I1010">
        <v>1.289625</v>
      </c>
      <c r="J1010">
        <v>-4.8506199999999999E-2</v>
      </c>
      <c r="K1010">
        <v>-6.5447699999999998E-2</v>
      </c>
      <c r="L1010">
        <v>-5.5438500000000002E-2</v>
      </c>
      <c r="M1010">
        <v>-4.8506199999999999E-2</v>
      </c>
      <c r="N1010">
        <v>-4.1573899999999997E-2</v>
      </c>
      <c r="O1010">
        <v>-3.1564700000000001E-2</v>
      </c>
      <c r="P1010">
        <v>77.303799999999995</v>
      </c>
      <c r="Q1010">
        <v>1.32196E-2</v>
      </c>
    </row>
    <row r="1011" spans="1:17">
      <c r="A1011" t="s">
        <v>3217</v>
      </c>
      <c r="B1011" t="s">
        <v>2</v>
      </c>
      <c r="C1011" t="s">
        <v>6</v>
      </c>
      <c r="D1011" t="s">
        <v>19</v>
      </c>
      <c r="E1011" t="s">
        <v>69</v>
      </c>
      <c r="F1011" t="s">
        <v>23</v>
      </c>
      <c r="G1011">
        <v>2</v>
      </c>
      <c r="H1011">
        <v>1.198396</v>
      </c>
      <c r="I1011">
        <v>1.1365719999999999</v>
      </c>
      <c r="J1011">
        <v>-6.1823500000000003E-2</v>
      </c>
      <c r="K1011">
        <v>-7.6453300000000002E-2</v>
      </c>
      <c r="L1011">
        <v>-6.7809900000000006E-2</v>
      </c>
      <c r="M1011">
        <v>-6.1823500000000003E-2</v>
      </c>
      <c r="N1011">
        <v>-5.5837100000000001E-2</v>
      </c>
      <c r="O1011">
        <v>-4.7193600000000002E-2</v>
      </c>
      <c r="P1011">
        <v>75.455799999999996</v>
      </c>
      <c r="Q1011">
        <v>1.1415700000000001E-2</v>
      </c>
    </row>
    <row r="1012" spans="1:17">
      <c r="A1012" t="s">
        <v>3218</v>
      </c>
      <c r="B1012" t="s">
        <v>2</v>
      </c>
      <c r="C1012" t="s">
        <v>6</v>
      </c>
      <c r="D1012" t="s">
        <v>19</v>
      </c>
      <c r="E1012" t="s">
        <v>69</v>
      </c>
      <c r="F1012" t="s">
        <v>23</v>
      </c>
      <c r="G1012">
        <v>3</v>
      </c>
      <c r="H1012">
        <v>1.136792</v>
      </c>
      <c r="I1012">
        <v>1.021091</v>
      </c>
      <c r="J1012">
        <v>-0.1157011</v>
      </c>
      <c r="K1012">
        <v>-0.12874579999999999</v>
      </c>
      <c r="L1012">
        <v>-0.1210389</v>
      </c>
      <c r="M1012">
        <v>-0.1157011</v>
      </c>
      <c r="N1012">
        <v>-0.1103633</v>
      </c>
      <c r="O1012">
        <v>-0.10265630000000001</v>
      </c>
      <c r="P1012">
        <v>73.4649</v>
      </c>
      <c r="Q1012">
        <v>1.01788E-2</v>
      </c>
    </row>
    <row r="1013" spans="1:17">
      <c r="A1013" t="s">
        <v>3219</v>
      </c>
      <c r="B1013" t="s">
        <v>2</v>
      </c>
      <c r="C1013" t="s">
        <v>6</v>
      </c>
      <c r="D1013" t="s">
        <v>19</v>
      </c>
      <c r="E1013" t="s">
        <v>69</v>
      </c>
      <c r="F1013" t="s">
        <v>23</v>
      </c>
      <c r="G1013">
        <v>4</v>
      </c>
      <c r="H1013">
        <v>1.0866480000000001</v>
      </c>
      <c r="I1013">
        <v>0.97410110000000005</v>
      </c>
      <c r="J1013">
        <v>-0.11254699999999999</v>
      </c>
      <c r="K1013">
        <v>-0.1239256</v>
      </c>
      <c r="L1013">
        <v>-0.1172031</v>
      </c>
      <c r="M1013">
        <v>-0.11254699999999999</v>
      </c>
      <c r="N1013">
        <v>-0.107891</v>
      </c>
      <c r="O1013">
        <v>-0.10116840000000001</v>
      </c>
      <c r="P1013">
        <v>72.0715</v>
      </c>
      <c r="Q1013">
        <v>8.8787999999999992E-3</v>
      </c>
    </row>
    <row r="1014" spans="1:17">
      <c r="A1014" t="s">
        <v>3220</v>
      </c>
      <c r="B1014" t="s">
        <v>2</v>
      </c>
      <c r="C1014" t="s">
        <v>6</v>
      </c>
      <c r="D1014" t="s">
        <v>19</v>
      </c>
      <c r="E1014" t="s">
        <v>69</v>
      </c>
      <c r="F1014" t="s">
        <v>23</v>
      </c>
      <c r="G1014">
        <v>5</v>
      </c>
      <c r="H1014">
        <v>1.0593589999999999</v>
      </c>
      <c r="I1014">
        <v>0.95884849999999999</v>
      </c>
      <c r="J1014">
        <v>-0.10051060000000001</v>
      </c>
      <c r="K1014">
        <v>-0.11248080000000001</v>
      </c>
      <c r="L1014">
        <v>-0.10540869999999999</v>
      </c>
      <c r="M1014">
        <v>-0.10051060000000001</v>
      </c>
      <c r="N1014">
        <v>-9.5612500000000003E-2</v>
      </c>
      <c r="O1014">
        <v>-8.8540400000000005E-2</v>
      </c>
      <c r="P1014">
        <v>70.628600000000006</v>
      </c>
      <c r="Q1014">
        <v>9.3404000000000004E-3</v>
      </c>
    </row>
    <row r="1015" spans="1:17">
      <c r="A1015" t="s">
        <v>3221</v>
      </c>
      <c r="B1015" t="s">
        <v>2</v>
      </c>
      <c r="C1015" t="s">
        <v>6</v>
      </c>
      <c r="D1015" t="s">
        <v>19</v>
      </c>
      <c r="E1015" t="s">
        <v>69</v>
      </c>
      <c r="F1015" t="s">
        <v>23</v>
      </c>
      <c r="G1015">
        <v>6</v>
      </c>
      <c r="H1015">
        <v>1.176736</v>
      </c>
      <c r="I1015">
        <v>1.0286949999999999</v>
      </c>
      <c r="J1015">
        <v>-0.14804110000000001</v>
      </c>
      <c r="K1015">
        <v>-0.16206209999999999</v>
      </c>
      <c r="L1015">
        <v>-0.15377840000000001</v>
      </c>
      <c r="M1015">
        <v>-0.14804110000000001</v>
      </c>
      <c r="N1015">
        <v>-0.14230380000000001</v>
      </c>
      <c r="O1015">
        <v>-0.1340201</v>
      </c>
      <c r="P1015">
        <v>69.426299999999998</v>
      </c>
      <c r="Q1015">
        <v>1.09406E-2</v>
      </c>
    </row>
    <row r="1016" spans="1:17">
      <c r="A1016" t="s">
        <v>3222</v>
      </c>
      <c r="B1016" t="s">
        <v>2</v>
      </c>
      <c r="C1016" t="s">
        <v>6</v>
      </c>
      <c r="D1016" t="s">
        <v>19</v>
      </c>
      <c r="E1016" t="s">
        <v>69</v>
      </c>
      <c r="F1016" t="s">
        <v>23</v>
      </c>
      <c r="G1016">
        <v>7</v>
      </c>
      <c r="H1016">
        <v>1.453756</v>
      </c>
      <c r="I1016">
        <v>1.1380650000000001</v>
      </c>
      <c r="J1016">
        <v>-0.315691</v>
      </c>
      <c r="K1016">
        <v>-0.32999139999999999</v>
      </c>
      <c r="L1016">
        <v>-0.32154260000000001</v>
      </c>
      <c r="M1016">
        <v>-0.315691</v>
      </c>
      <c r="N1016">
        <v>-0.30983939999999999</v>
      </c>
      <c r="O1016">
        <v>-0.30139060000000001</v>
      </c>
      <c r="P1016">
        <v>68.493600000000001</v>
      </c>
      <c r="Q1016">
        <v>1.1158599999999999E-2</v>
      </c>
    </row>
    <row r="1017" spans="1:17">
      <c r="A1017" t="s">
        <v>3223</v>
      </c>
      <c r="B1017" t="s">
        <v>2</v>
      </c>
      <c r="C1017" t="s">
        <v>6</v>
      </c>
      <c r="D1017" t="s">
        <v>19</v>
      </c>
      <c r="E1017" t="s">
        <v>69</v>
      </c>
      <c r="F1017" t="s">
        <v>23</v>
      </c>
      <c r="G1017">
        <v>8</v>
      </c>
      <c r="H1017">
        <v>1.6336520000000001</v>
      </c>
      <c r="I1017">
        <v>1.1449830000000001</v>
      </c>
      <c r="J1017">
        <v>-0.48866900000000002</v>
      </c>
      <c r="K1017">
        <v>-0.50347240000000004</v>
      </c>
      <c r="L1017">
        <v>-0.49472640000000001</v>
      </c>
      <c r="M1017">
        <v>-0.48866900000000002</v>
      </c>
      <c r="N1017">
        <v>-0.48261159999999997</v>
      </c>
      <c r="O1017">
        <v>-0.4738656</v>
      </c>
      <c r="P1017">
        <v>69.656400000000005</v>
      </c>
      <c r="Q1017">
        <v>1.1551199999999999E-2</v>
      </c>
    </row>
    <row r="1018" spans="1:17">
      <c r="A1018" t="s">
        <v>3224</v>
      </c>
      <c r="B1018" t="s">
        <v>2</v>
      </c>
      <c r="C1018" t="s">
        <v>6</v>
      </c>
      <c r="D1018" t="s">
        <v>19</v>
      </c>
      <c r="E1018" t="s">
        <v>69</v>
      </c>
      <c r="F1018" t="s">
        <v>23</v>
      </c>
      <c r="G1018">
        <v>9</v>
      </c>
      <c r="H1018">
        <v>1.6610450000000001</v>
      </c>
      <c r="I1018">
        <v>1.1633020000000001</v>
      </c>
      <c r="J1018">
        <v>-0.4977432</v>
      </c>
      <c r="K1018">
        <v>-0.51722199999999996</v>
      </c>
      <c r="L1018">
        <v>-0.50571379999999999</v>
      </c>
      <c r="M1018">
        <v>-0.4977432</v>
      </c>
      <c r="N1018">
        <v>-0.4897726</v>
      </c>
      <c r="O1018">
        <v>-0.47826429999999998</v>
      </c>
      <c r="P1018">
        <v>73.098699999999994</v>
      </c>
      <c r="Q1018">
        <v>1.51994E-2</v>
      </c>
    </row>
    <row r="1019" spans="1:17">
      <c r="A1019" t="s">
        <v>3225</v>
      </c>
      <c r="B1019" t="s">
        <v>2</v>
      </c>
      <c r="C1019" t="s">
        <v>6</v>
      </c>
      <c r="D1019" t="s">
        <v>19</v>
      </c>
      <c r="E1019" t="s">
        <v>69</v>
      </c>
      <c r="F1019" t="s">
        <v>23</v>
      </c>
      <c r="G1019">
        <v>10</v>
      </c>
      <c r="H1019">
        <v>1.665602</v>
      </c>
      <c r="I1019">
        <v>1.261779</v>
      </c>
      <c r="J1019">
        <v>-0.40382309999999999</v>
      </c>
      <c r="K1019">
        <v>-0.42666019999999999</v>
      </c>
      <c r="L1019">
        <v>-0.41316789999999998</v>
      </c>
      <c r="M1019">
        <v>-0.40382309999999999</v>
      </c>
      <c r="N1019">
        <v>-0.39447840000000001</v>
      </c>
      <c r="O1019">
        <v>-0.38098609999999999</v>
      </c>
      <c r="P1019">
        <v>76.972700000000003</v>
      </c>
      <c r="Q1019">
        <v>1.78198E-2</v>
      </c>
    </row>
    <row r="1020" spans="1:17">
      <c r="A1020" t="s">
        <v>3226</v>
      </c>
      <c r="B1020" t="s">
        <v>2</v>
      </c>
      <c r="C1020" t="s">
        <v>6</v>
      </c>
      <c r="D1020" t="s">
        <v>19</v>
      </c>
      <c r="E1020" t="s">
        <v>69</v>
      </c>
      <c r="F1020" t="s">
        <v>23</v>
      </c>
      <c r="G1020">
        <v>11</v>
      </c>
      <c r="H1020">
        <v>1.597961</v>
      </c>
      <c r="I1020">
        <v>1.35484</v>
      </c>
      <c r="J1020">
        <v>-0.2431217</v>
      </c>
      <c r="K1020">
        <v>-0.2644049</v>
      </c>
      <c r="L1020">
        <v>-0.25183070000000002</v>
      </c>
      <c r="M1020">
        <v>-0.2431217</v>
      </c>
      <c r="N1020">
        <v>-0.2344128</v>
      </c>
      <c r="O1020">
        <v>-0.22183849999999999</v>
      </c>
      <c r="P1020">
        <v>81.052899999999994</v>
      </c>
      <c r="Q1020">
        <v>1.6607400000000001E-2</v>
      </c>
    </row>
    <row r="1021" spans="1:17">
      <c r="A1021" t="s">
        <v>3227</v>
      </c>
      <c r="B1021" t="s">
        <v>2</v>
      </c>
      <c r="C1021" t="s">
        <v>6</v>
      </c>
      <c r="D1021" t="s">
        <v>19</v>
      </c>
      <c r="E1021" t="s">
        <v>69</v>
      </c>
      <c r="F1021" t="s">
        <v>23</v>
      </c>
      <c r="G1021">
        <v>12</v>
      </c>
      <c r="H1021">
        <v>1.544999</v>
      </c>
      <c r="I1021">
        <v>1.5060739999999999</v>
      </c>
      <c r="J1021">
        <v>-3.8924500000000001E-2</v>
      </c>
      <c r="K1021">
        <v>-6.3217700000000002E-2</v>
      </c>
      <c r="L1021">
        <v>-4.8865100000000002E-2</v>
      </c>
      <c r="M1021">
        <v>-3.8924500000000001E-2</v>
      </c>
      <c r="N1021">
        <v>-2.89839E-2</v>
      </c>
      <c r="O1021">
        <v>-1.46313E-2</v>
      </c>
      <c r="P1021">
        <v>84.779899999999998</v>
      </c>
      <c r="Q1021">
        <v>1.89561E-2</v>
      </c>
    </row>
    <row r="1022" spans="1:17">
      <c r="A1022" t="s">
        <v>3228</v>
      </c>
      <c r="B1022" t="s">
        <v>2</v>
      </c>
      <c r="C1022" t="s">
        <v>6</v>
      </c>
      <c r="D1022" t="s">
        <v>19</v>
      </c>
      <c r="E1022" t="s">
        <v>69</v>
      </c>
      <c r="F1022" t="s">
        <v>23</v>
      </c>
      <c r="G1022">
        <v>13</v>
      </c>
      <c r="H1022">
        <v>1.760329</v>
      </c>
      <c r="I1022">
        <v>1.760329</v>
      </c>
      <c r="J1022">
        <v>0</v>
      </c>
      <c r="K1022">
        <v>0.22250220000000001</v>
      </c>
      <c r="L1022">
        <v>0.23704639999999999</v>
      </c>
      <c r="M1022">
        <v>0.2471197</v>
      </c>
      <c r="N1022">
        <v>0.2571929</v>
      </c>
      <c r="O1022">
        <v>0.27173710000000001</v>
      </c>
      <c r="P1022">
        <v>88.413399999999996</v>
      </c>
      <c r="Q1022">
        <v>1.92091E-2</v>
      </c>
    </row>
    <row r="1023" spans="1:17">
      <c r="A1023" t="s">
        <v>3229</v>
      </c>
      <c r="B1023" t="s">
        <v>2</v>
      </c>
      <c r="C1023" t="s">
        <v>6</v>
      </c>
      <c r="D1023" t="s">
        <v>19</v>
      </c>
      <c r="E1023" t="s">
        <v>69</v>
      </c>
      <c r="F1023" t="s">
        <v>23</v>
      </c>
      <c r="G1023">
        <v>14</v>
      </c>
      <c r="H1023">
        <v>1.8106040000000001</v>
      </c>
      <c r="I1023">
        <v>2.0577239999999999</v>
      </c>
      <c r="J1023">
        <v>0.2471197</v>
      </c>
      <c r="K1023">
        <v>0.32003520000000002</v>
      </c>
      <c r="L1023">
        <v>0.33351370000000002</v>
      </c>
      <c r="M1023">
        <v>0.34284890000000001</v>
      </c>
      <c r="N1023">
        <v>0.352184</v>
      </c>
      <c r="O1023">
        <v>0.3656625</v>
      </c>
      <c r="P1023">
        <v>91.252399999999994</v>
      </c>
      <c r="Q1023">
        <v>1.7801600000000001E-2</v>
      </c>
    </row>
    <row r="1024" spans="1:17">
      <c r="A1024" t="s">
        <v>3230</v>
      </c>
      <c r="B1024" t="s">
        <v>2</v>
      </c>
      <c r="C1024" t="s">
        <v>6</v>
      </c>
      <c r="D1024" t="s">
        <v>19</v>
      </c>
      <c r="E1024" t="s">
        <v>69</v>
      </c>
      <c r="F1024" t="s">
        <v>23</v>
      </c>
      <c r="G1024">
        <v>15</v>
      </c>
      <c r="H1024">
        <v>2.0265080000000002</v>
      </c>
      <c r="I1024">
        <v>2.3693569999999999</v>
      </c>
      <c r="J1024">
        <v>0.34284890000000001</v>
      </c>
      <c r="K1024">
        <v>0.32011079999999997</v>
      </c>
      <c r="L1024">
        <v>0.3362482</v>
      </c>
      <c r="M1024">
        <v>0.34742479999999998</v>
      </c>
      <c r="N1024">
        <v>0.35860150000000002</v>
      </c>
      <c r="O1024">
        <v>0.37473879999999998</v>
      </c>
      <c r="P1024">
        <v>93.191500000000005</v>
      </c>
      <c r="Q1024">
        <v>2.1313200000000001E-2</v>
      </c>
    </row>
    <row r="1025" spans="1:17">
      <c r="A1025" t="s">
        <v>3231</v>
      </c>
      <c r="B1025" t="s">
        <v>2</v>
      </c>
      <c r="C1025" t="s">
        <v>6</v>
      </c>
      <c r="D1025" t="s">
        <v>19</v>
      </c>
      <c r="E1025" t="s">
        <v>69</v>
      </c>
      <c r="F1025" t="s">
        <v>23</v>
      </c>
      <c r="G1025">
        <v>16</v>
      </c>
      <c r="H1025">
        <v>2.3145560000000001</v>
      </c>
      <c r="I1025">
        <v>2.6619809999999999</v>
      </c>
      <c r="J1025">
        <v>0.34742479999999998</v>
      </c>
      <c r="K1025">
        <v>0.2637388</v>
      </c>
      <c r="L1025">
        <v>0.28100419999999998</v>
      </c>
      <c r="M1025">
        <v>0.2929621</v>
      </c>
      <c r="N1025">
        <v>0.30492010000000003</v>
      </c>
      <c r="O1025">
        <v>0.32218550000000001</v>
      </c>
      <c r="P1025">
        <v>94.727500000000006</v>
      </c>
      <c r="Q1025">
        <v>2.28031E-2</v>
      </c>
    </row>
    <row r="1026" spans="1:17">
      <c r="A1026" t="s">
        <v>3232</v>
      </c>
      <c r="B1026" t="s">
        <v>2</v>
      </c>
      <c r="C1026" t="s">
        <v>6</v>
      </c>
      <c r="D1026" t="s">
        <v>19</v>
      </c>
      <c r="E1026" t="s">
        <v>69</v>
      </c>
      <c r="F1026" t="s">
        <v>23</v>
      </c>
      <c r="G1026">
        <v>17</v>
      </c>
      <c r="H1026">
        <v>2.65246</v>
      </c>
      <c r="I1026">
        <v>2.9454220000000002</v>
      </c>
      <c r="J1026">
        <v>0.2929621</v>
      </c>
      <c r="K1026">
        <v>0.2339733</v>
      </c>
      <c r="L1026">
        <v>0.2544517</v>
      </c>
      <c r="M1026">
        <v>0.26863500000000001</v>
      </c>
      <c r="N1026">
        <v>0.28281830000000002</v>
      </c>
      <c r="O1026">
        <v>0.30329669999999997</v>
      </c>
      <c r="P1026">
        <v>95.573300000000003</v>
      </c>
      <c r="Q1026">
        <v>2.7046600000000001E-2</v>
      </c>
    </row>
    <row r="1027" spans="1:17">
      <c r="A1027" t="s">
        <v>3233</v>
      </c>
      <c r="B1027" t="s">
        <v>2</v>
      </c>
      <c r="C1027" t="s">
        <v>6</v>
      </c>
      <c r="D1027" t="s">
        <v>19</v>
      </c>
      <c r="E1027" t="s">
        <v>69</v>
      </c>
      <c r="F1027" t="s">
        <v>23</v>
      </c>
      <c r="G1027">
        <v>18</v>
      </c>
      <c r="H1027">
        <v>2.911772</v>
      </c>
      <c r="I1027">
        <v>3.1804079999999999</v>
      </c>
      <c r="J1027">
        <v>0.26863500000000001</v>
      </c>
      <c r="K1027">
        <v>0.15135989999999999</v>
      </c>
      <c r="L1027">
        <v>0.17065240000000001</v>
      </c>
      <c r="M1027">
        <v>0.18401439999999999</v>
      </c>
      <c r="N1027">
        <v>0.19737640000000001</v>
      </c>
      <c r="O1027">
        <v>0.2166689</v>
      </c>
      <c r="P1027">
        <v>95.199799999999996</v>
      </c>
      <c r="Q1027">
        <v>2.54804E-2</v>
      </c>
    </row>
    <row r="1028" spans="1:17">
      <c r="A1028" t="s">
        <v>3234</v>
      </c>
      <c r="B1028" t="s">
        <v>2</v>
      </c>
      <c r="C1028" t="s">
        <v>6</v>
      </c>
      <c r="D1028" t="s">
        <v>19</v>
      </c>
      <c r="E1028" t="s">
        <v>69</v>
      </c>
      <c r="F1028" t="s">
        <v>23</v>
      </c>
      <c r="G1028">
        <v>19</v>
      </c>
      <c r="H1028">
        <v>3.0322640000000001</v>
      </c>
      <c r="I1028">
        <v>3.216278</v>
      </c>
      <c r="J1028">
        <v>0.18401439999999999</v>
      </c>
      <c r="K1028">
        <v>-0.20809920000000001</v>
      </c>
      <c r="L1028">
        <v>-0.1888512</v>
      </c>
      <c r="M1028">
        <v>-0.17552019999999999</v>
      </c>
      <c r="N1028">
        <v>-0.1621891</v>
      </c>
      <c r="O1028">
        <v>-0.14294109999999999</v>
      </c>
      <c r="P1028">
        <v>93.599400000000003</v>
      </c>
      <c r="Q1028">
        <v>2.54215E-2</v>
      </c>
    </row>
    <row r="1029" spans="1:17">
      <c r="A1029" t="s">
        <v>3235</v>
      </c>
      <c r="B1029" t="s">
        <v>2</v>
      </c>
      <c r="C1029" t="s">
        <v>6</v>
      </c>
      <c r="D1029" t="s">
        <v>19</v>
      </c>
      <c r="E1029" t="s">
        <v>69</v>
      </c>
      <c r="F1029" t="s">
        <v>23</v>
      </c>
      <c r="G1029">
        <v>20</v>
      </c>
      <c r="H1029">
        <v>3.3339650000000001</v>
      </c>
      <c r="I1029">
        <v>3.0426500000000001</v>
      </c>
      <c r="J1029">
        <v>-0.29131489999999999</v>
      </c>
      <c r="K1029">
        <v>-0.32469130000000002</v>
      </c>
      <c r="L1029">
        <v>-0.30497220000000003</v>
      </c>
      <c r="M1029">
        <v>-0.29131489999999999</v>
      </c>
      <c r="N1029">
        <v>-0.2776575</v>
      </c>
      <c r="O1029">
        <v>-0.25793840000000001</v>
      </c>
      <c r="P1029">
        <v>91.067899999999995</v>
      </c>
      <c r="Q1029">
        <v>2.6043799999999999E-2</v>
      </c>
    </row>
    <row r="1030" spans="1:17">
      <c r="A1030" t="s">
        <v>3236</v>
      </c>
      <c r="B1030" t="s">
        <v>2</v>
      </c>
      <c r="C1030" t="s">
        <v>6</v>
      </c>
      <c r="D1030" t="s">
        <v>19</v>
      </c>
      <c r="E1030" t="s">
        <v>69</v>
      </c>
      <c r="F1030" t="s">
        <v>23</v>
      </c>
      <c r="G1030">
        <v>21</v>
      </c>
      <c r="H1030">
        <v>3.1032709999999999</v>
      </c>
      <c r="I1030">
        <v>2.8137620000000001</v>
      </c>
      <c r="J1030">
        <v>-0.28950920000000002</v>
      </c>
      <c r="K1030">
        <v>-0.32156180000000001</v>
      </c>
      <c r="L1030">
        <v>-0.30262489999999997</v>
      </c>
      <c r="M1030">
        <v>-0.28950920000000002</v>
      </c>
      <c r="N1030">
        <v>-0.27639350000000001</v>
      </c>
      <c r="O1030">
        <v>-0.25745649999999998</v>
      </c>
      <c r="P1030">
        <v>87.702600000000004</v>
      </c>
      <c r="Q1030">
        <v>2.50108E-2</v>
      </c>
    </row>
    <row r="1031" spans="1:17">
      <c r="A1031" t="s">
        <v>3237</v>
      </c>
      <c r="B1031" t="s">
        <v>2</v>
      </c>
      <c r="C1031" t="s">
        <v>6</v>
      </c>
      <c r="D1031" t="s">
        <v>19</v>
      </c>
      <c r="E1031" t="s">
        <v>69</v>
      </c>
      <c r="F1031" t="s">
        <v>23</v>
      </c>
      <c r="G1031">
        <v>22</v>
      </c>
      <c r="H1031">
        <v>2.693435</v>
      </c>
      <c r="I1031">
        <v>2.4711599999999998</v>
      </c>
      <c r="J1031">
        <v>-0.22227540000000001</v>
      </c>
      <c r="K1031">
        <v>-0.2468032</v>
      </c>
      <c r="L1031">
        <v>-0.23231189999999999</v>
      </c>
      <c r="M1031">
        <v>-0.22227540000000001</v>
      </c>
      <c r="N1031">
        <v>-0.21223880000000001</v>
      </c>
      <c r="O1031">
        <v>-0.1977476</v>
      </c>
      <c r="P1031">
        <v>84.729699999999994</v>
      </c>
      <c r="Q1031">
        <v>1.9139099999999999E-2</v>
      </c>
    </row>
    <row r="1032" spans="1:17">
      <c r="A1032" t="s">
        <v>3238</v>
      </c>
      <c r="B1032" t="s">
        <v>2</v>
      </c>
      <c r="C1032" t="s">
        <v>6</v>
      </c>
      <c r="D1032" t="s">
        <v>19</v>
      </c>
      <c r="E1032" t="s">
        <v>69</v>
      </c>
      <c r="F1032" t="s">
        <v>23</v>
      </c>
      <c r="G1032">
        <v>23</v>
      </c>
      <c r="H1032">
        <v>2.181451</v>
      </c>
      <c r="I1032">
        <v>2.0561259999999999</v>
      </c>
      <c r="J1032">
        <v>-0.1253242</v>
      </c>
      <c r="K1032">
        <v>-0.1533476</v>
      </c>
      <c r="L1032">
        <v>-0.1367912</v>
      </c>
      <c r="M1032">
        <v>-0.1253242</v>
      </c>
      <c r="N1032">
        <v>-0.11385729999999999</v>
      </c>
      <c r="O1032">
        <v>-9.7300800000000007E-2</v>
      </c>
      <c r="P1032">
        <v>81.699100000000001</v>
      </c>
      <c r="Q1032">
        <v>2.1866799999999999E-2</v>
      </c>
    </row>
    <row r="1033" spans="1:17">
      <c r="A1033" t="s">
        <v>3239</v>
      </c>
      <c r="B1033" t="s">
        <v>2</v>
      </c>
      <c r="C1033" t="s">
        <v>6</v>
      </c>
      <c r="D1033" t="s">
        <v>19</v>
      </c>
      <c r="E1033" t="s">
        <v>69</v>
      </c>
      <c r="F1033" t="s">
        <v>23</v>
      </c>
      <c r="G1033">
        <v>24</v>
      </c>
      <c r="H1033">
        <v>1.682555</v>
      </c>
      <c r="I1033">
        <v>1.6242049999999999</v>
      </c>
      <c r="J1033">
        <v>-5.8350399999999997E-2</v>
      </c>
      <c r="K1033">
        <v>-7.9193799999999995E-2</v>
      </c>
      <c r="L1033">
        <v>-6.6879300000000003E-2</v>
      </c>
      <c r="M1033">
        <v>-5.8350399999999997E-2</v>
      </c>
      <c r="N1033">
        <v>-4.9821499999999998E-2</v>
      </c>
      <c r="O1033">
        <v>-3.7507100000000002E-2</v>
      </c>
      <c r="P1033">
        <v>78.957499999999996</v>
      </c>
      <c r="Q1033">
        <v>1.6264199999999999E-2</v>
      </c>
    </row>
    <row r="1034" spans="1:17">
      <c r="A1034" t="s">
        <v>3240</v>
      </c>
      <c r="B1034" t="s">
        <v>2</v>
      </c>
      <c r="C1034" t="s">
        <v>6</v>
      </c>
      <c r="D1034" t="s">
        <v>19</v>
      </c>
      <c r="E1034" t="s">
        <v>69</v>
      </c>
      <c r="F1034" t="s">
        <v>24</v>
      </c>
      <c r="G1034">
        <v>1</v>
      </c>
      <c r="H1034">
        <v>1.5297190000000001</v>
      </c>
      <c r="I1034">
        <v>1.7234020000000001</v>
      </c>
      <c r="J1034">
        <v>0.1936831</v>
      </c>
      <c r="K1034">
        <v>0.16468269999999999</v>
      </c>
      <c r="L1034">
        <v>0.18181629999999999</v>
      </c>
      <c r="M1034">
        <v>0.1936831</v>
      </c>
      <c r="N1034">
        <v>0.2055498</v>
      </c>
      <c r="O1034">
        <v>0.2226834</v>
      </c>
      <c r="P1034">
        <v>78.891300000000001</v>
      </c>
      <c r="Q1034">
        <v>2.2629099999999999E-2</v>
      </c>
    </row>
    <row r="1035" spans="1:17">
      <c r="A1035" t="s">
        <v>3241</v>
      </c>
      <c r="B1035" t="s">
        <v>2</v>
      </c>
      <c r="C1035" t="s">
        <v>6</v>
      </c>
      <c r="D1035" t="s">
        <v>19</v>
      </c>
      <c r="E1035" t="s">
        <v>69</v>
      </c>
      <c r="F1035" t="s">
        <v>24</v>
      </c>
      <c r="G1035">
        <v>2</v>
      </c>
      <c r="H1035">
        <v>1.376878</v>
      </c>
      <c r="I1035">
        <v>1.4944090000000001</v>
      </c>
      <c r="J1035">
        <v>0.11753039999999999</v>
      </c>
      <c r="K1035">
        <v>9.4941800000000007E-2</v>
      </c>
      <c r="L1035">
        <v>0.10828740000000001</v>
      </c>
      <c r="M1035">
        <v>0.11753039999999999</v>
      </c>
      <c r="N1035">
        <v>0.12677350000000001</v>
      </c>
      <c r="O1035">
        <v>0.1401191</v>
      </c>
      <c r="P1035">
        <v>77.391300000000001</v>
      </c>
      <c r="Q1035">
        <v>1.7625999999999999E-2</v>
      </c>
    </row>
    <row r="1036" spans="1:17">
      <c r="A1036" t="s">
        <v>3242</v>
      </c>
      <c r="B1036" t="s">
        <v>2</v>
      </c>
      <c r="C1036" t="s">
        <v>6</v>
      </c>
      <c r="D1036" t="s">
        <v>19</v>
      </c>
      <c r="E1036" t="s">
        <v>69</v>
      </c>
      <c r="F1036" t="s">
        <v>24</v>
      </c>
      <c r="G1036">
        <v>3</v>
      </c>
      <c r="H1036">
        <v>1.2702100000000001</v>
      </c>
      <c r="I1036">
        <v>1.3382940000000001</v>
      </c>
      <c r="J1036">
        <v>6.80838E-2</v>
      </c>
      <c r="K1036">
        <v>4.9354700000000001E-2</v>
      </c>
      <c r="L1036">
        <v>6.0420000000000001E-2</v>
      </c>
      <c r="M1036">
        <v>6.80838E-2</v>
      </c>
      <c r="N1036">
        <v>7.5747599999999998E-2</v>
      </c>
      <c r="O1036">
        <v>8.6812899999999998E-2</v>
      </c>
      <c r="P1036">
        <v>75.652199999999993</v>
      </c>
      <c r="Q1036">
        <v>1.46144E-2</v>
      </c>
    </row>
    <row r="1037" spans="1:17">
      <c r="A1037" t="s">
        <v>3243</v>
      </c>
      <c r="B1037" t="s">
        <v>2</v>
      </c>
      <c r="C1037" t="s">
        <v>6</v>
      </c>
      <c r="D1037" t="s">
        <v>19</v>
      </c>
      <c r="E1037" t="s">
        <v>69</v>
      </c>
      <c r="F1037" t="s">
        <v>24</v>
      </c>
      <c r="G1037">
        <v>4</v>
      </c>
      <c r="H1037">
        <v>1.201487</v>
      </c>
      <c r="I1037">
        <v>1.222575</v>
      </c>
      <c r="J1037">
        <v>2.10884E-2</v>
      </c>
      <c r="K1037">
        <v>2.4661000000000001E-3</v>
      </c>
      <c r="L1037">
        <v>1.3468300000000001E-2</v>
      </c>
      <c r="M1037">
        <v>2.10884E-2</v>
      </c>
      <c r="N1037">
        <v>2.8708500000000001E-2</v>
      </c>
      <c r="O1037">
        <v>3.9710799999999997E-2</v>
      </c>
      <c r="P1037">
        <v>73.934799999999996</v>
      </c>
      <c r="Q1037">
        <v>1.45311E-2</v>
      </c>
    </row>
    <row r="1038" spans="1:17">
      <c r="A1038" t="s">
        <v>3244</v>
      </c>
      <c r="B1038" t="s">
        <v>2</v>
      </c>
      <c r="C1038" t="s">
        <v>6</v>
      </c>
      <c r="D1038" t="s">
        <v>19</v>
      </c>
      <c r="E1038" t="s">
        <v>69</v>
      </c>
      <c r="F1038" t="s">
        <v>24</v>
      </c>
      <c r="G1038">
        <v>5</v>
      </c>
      <c r="H1038">
        <v>1.1165</v>
      </c>
      <c r="I1038">
        <v>1.148393</v>
      </c>
      <c r="J1038">
        <v>3.1892400000000001E-2</v>
      </c>
      <c r="K1038">
        <v>1.6698299999999999E-2</v>
      </c>
      <c r="L1038">
        <v>2.5675099999999999E-2</v>
      </c>
      <c r="M1038">
        <v>3.1892400000000001E-2</v>
      </c>
      <c r="N1038">
        <v>3.8109700000000003E-2</v>
      </c>
      <c r="O1038">
        <v>4.7086500000000003E-2</v>
      </c>
      <c r="P1038">
        <v>72.608699999999999</v>
      </c>
      <c r="Q1038">
        <v>1.1856E-2</v>
      </c>
    </row>
    <row r="1039" spans="1:17">
      <c r="A1039" t="s">
        <v>3245</v>
      </c>
      <c r="B1039" t="s">
        <v>2</v>
      </c>
      <c r="C1039" t="s">
        <v>6</v>
      </c>
      <c r="D1039" t="s">
        <v>19</v>
      </c>
      <c r="E1039" t="s">
        <v>69</v>
      </c>
      <c r="F1039" t="s">
        <v>24</v>
      </c>
      <c r="G1039">
        <v>6</v>
      </c>
      <c r="H1039">
        <v>1.158104</v>
      </c>
      <c r="I1039">
        <v>1.13584</v>
      </c>
      <c r="J1039">
        <v>-2.2264300000000001E-2</v>
      </c>
      <c r="K1039">
        <v>-3.9557700000000001E-2</v>
      </c>
      <c r="L1039">
        <v>-2.9340600000000001E-2</v>
      </c>
      <c r="M1039">
        <v>-2.2264300000000001E-2</v>
      </c>
      <c r="N1039">
        <v>-1.5188E-2</v>
      </c>
      <c r="O1039">
        <v>-4.9709999999999997E-3</v>
      </c>
      <c r="P1039">
        <v>71.478300000000004</v>
      </c>
      <c r="Q1039">
        <v>1.34941E-2</v>
      </c>
    </row>
    <row r="1040" spans="1:17">
      <c r="A1040" t="s">
        <v>3246</v>
      </c>
      <c r="B1040" t="s">
        <v>2</v>
      </c>
      <c r="C1040" t="s">
        <v>6</v>
      </c>
      <c r="D1040" t="s">
        <v>19</v>
      </c>
      <c r="E1040" t="s">
        <v>69</v>
      </c>
      <c r="F1040" t="s">
        <v>24</v>
      </c>
      <c r="G1040">
        <v>7</v>
      </c>
      <c r="H1040">
        <v>1.3554850000000001</v>
      </c>
      <c r="I1040">
        <v>1.236429</v>
      </c>
      <c r="J1040">
        <v>-0.1190567</v>
      </c>
      <c r="K1040">
        <v>-0.14332349999999999</v>
      </c>
      <c r="L1040">
        <v>-0.1289864</v>
      </c>
      <c r="M1040">
        <v>-0.1190567</v>
      </c>
      <c r="N1040">
        <v>-0.1091269</v>
      </c>
      <c r="O1040">
        <v>-9.4789799999999994E-2</v>
      </c>
      <c r="P1040">
        <v>70.739099999999993</v>
      </c>
      <c r="Q1040">
        <v>1.8935500000000001E-2</v>
      </c>
    </row>
    <row r="1041" spans="1:17">
      <c r="A1041" t="s">
        <v>3247</v>
      </c>
      <c r="B1041" t="s">
        <v>2</v>
      </c>
      <c r="C1041" t="s">
        <v>6</v>
      </c>
      <c r="D1041" t="s">
        <v>19</v>
      </c>
      <c r="E1041" t="s">
        <v>69</v>
      </c>
      <c r="F1041" t="s">
        <v>24</v>
      </c>
      <c r="G1041">
        <v>8</v>
      </c>
      <c r="H1041">
        <v>1.468947</v>
      </c>
      <c r="I1041">
        <v>1.2726120000000001</v>
      </c>
      <c r="J1041">
        <v>-0.19633590000000001</v>
      </c>
      <c r="K1041">
        <v>-0.22056210000000001</v>
      </c>
      <c r="L1041">
        <v>-0.20624899999999999</v>
      </c>
      <c r="M1041">
        <v>-0.19633590000000001</v>
      </c>
      <c r="N1041">
        <v>-0.1864227</v>
      </c>
      <c r="O1041">
        <v>-0.1721096</v>
      </c>
      <c r="P1041">
        <v>72.630399999999995</v>
      </c>
      <c r="Q1041">
        <v>1.8903799999999998E-2</v>
      </c>
    </row>
    <row r="1042" spans="1:17">
      <c r="A1042" t="s">
        <v>3248</v>
      </c>
      <c r="B1042" t="s">
        <v>2</v>
      </c>
      <c r="C1042" t="s">
        <v>6</v>
      </c>
      <c r="D1042" t="s">
        <v>19</v>
      </c>
      <c r="E1042" t="s">
        <v>69</v>
      </c>
      <c r="F1042" t="s">
        <v>24</v>
      </c>
      <c r="G1042">
        <v>9</v>
      </c>
      <c r="H1042">
        <v>1.5860270000000001</v>
      </c>
      <c r="I1042">
        <v>1.33632</v>
      </c>
      <c r="J1042">
        <v>-0.24970719999999999</v>
      </c>
      <c r="K1042">
        <v>-0.27723639999999999</v>
      </c>
      <c r="L1042">
        <v>-0.26097189999999998</v>
      </c>
      <c r="M1042">
        <v>-0.24970719999999999</v>
      </c>
      <c r="N1042">
        <v>-0.2384425</v>
      </c>
      <c r="O1042">
        <v>-0.22217799999999999</v>
      </c>
      <c r="P1042">
        <v>77.543499999999995</v>
      </c>
      <c r="Q1042">
        <v>2.1481199999999999E-2</v>
      </c>
    </row>
    <row r="1043" spans="1:17">
      <c r="A1043" t="s">
        <v>3249</v>
      </c>
      <c r="B1043" t="s">
        <v>2</v>
      </c>
      <c r="C1043" t="s">
        <v>6</v>
      </c>
      <c r="D1043" t="s">
        <v>19</v>
      </c>
      <c r="E1043" t="s">
        <v>69</v>
      </c>
      <c r="F1043" t="s">
        <v>24</v>
      </c>
      <c r="G1043">
        <v>10</v>
      </c>
      <c r="H1043">
        <v>1.6496649999999999</v>
      </c>
      <c r="I1043">
        <v>1.4764299999999999</v>
      </c>
      <c r="J1043">
        <v>-0.1732349</v>
      </c>
      <c r="K1043">
        <v>-0.20621039999999999</v>
      </c>
      <c r="L1043">
        <v>-0.18672820000000001</v>
      </c>
      <c r="M1043">
        <v>-0.1732349</v>
      </c>
      <c r="N1043">
        <v>-0.15974160000000001</v>
      </c>
      <c r="O1043">
        <v>-0.14025950000000001</v>
      </c>
      <c r="P1043">
        <v>82.587000000000003</v>
      </c>
      <c r="Q1043">
        <v>2.5730900000000001E-2</v>
      </c>
    </row>
    <row r="1044" spans="1:17">
      <c r="A1044" t="s">
        <v>3250</v>
      </c>
      <c r="B1044" t="s">
        <v>2</v>
      </c>
      <c r="C1044" t="s">
        <v>6</v>
      </c>
      <c r="D1044" t="s">
        <v>19</v>
      </c>
      <c r="E1044" t="s">
        <v>69</v>
      </c>
      <c r="F1044" t="s">
        <v>24</v>
      </c>
      <c r="G1044">
        <v>11</v>
      </c>
      <c r="H1044">
        <v>1.7106539999999999</v>
      </c>
      <c r="I1044">
        <v>1.7138530000000001</v>
      </c>
      <c r="J1044">
        <v>3.1987000000000001E-3</v>
      </c>
      <c r="K1044">
        <v>-3.73427E-2</v>
      </c>
      <c r="L1044">
        <v>-1.33905E-2</v>
      </c>
      <c r="M1044">
        <v>3.1987000000000001E-3</v>
      </c>
      <c r="N1044">
        <v>1.9787900000000001E-2</v>
      </c>
      <c r="O1044">
        <v>4.3740000000000001E-2</v>
      </c>
      <c r="P1044">
        <v>86.239099999999993</v>
      </c>
      <c r="Q1044">
        <v>3.1634599999999999E-2</v>
      </c>
    </row>
    <row r="1045" spans="1:17">
      <c r="A1045" t="s">
        <v>3251</v>
      </c>
      <c r="B1045" t="s">
        <v>2</v>
      </c>
      <c r="C1045" t="s">
        <v>6</v>
      </c>
      <c r="D1045" t="s">
        <v>19</v>
      </c>
      <c r="E1045" t="s">
        <v>69</v>
      </c>
      <c r="F1045" t="s">
        <v>24</v>
      </c>
      <c r="G1045">
        <v>12</v>
      </c>
      <c r="H1045">
        <v>1.811607</v>
      </c>
      <c r="I1045">
        <v>1.952223</v>
      </c>
      <c r="J1045">
        <v>0.1406154</v>
      </c>
      <c r="K1045">
        <v>9.6341499999999997E-2</v>
      </c>
      <c r="L1045">
        <v>0.12249889999999999</v>
      </c>
      <c r="M1045">
        <v>0.1406154</v>
      </c>
      <c r="N1045">
        <v>0.15873190000000001</v>
      </c>
      <c r="O1045">
        <v>0.18488930000000001</v>
      </c>
      <c r="P1045">
        <v>89.804299999999998</v>
      </c>
      <c r="Q1045">
        <v>3.4547099999999997E-2</v>
      </c>
    </row>
    <row r="1046" spans="1:17">
      <c r="A1046" t="s">
        <v>3252</v>
      </c>
      <c r="B1046" t="s">
        <v>2</v>
      </c>
      <c r="C1046" t="s">
        <v>6</v>
      </c>
      <c r="D1046" t="s">
        <v>19</v>
      </c>
      <c r="E1046" t="s">
        <v>69</v>
      </c>
      <c r="F1046" t="s">
        <v>24</v>
      </c>
      <c r="G1046">
        <v>13</v>
      </c>
      <c r="H1046">
        <v>2.243404</v>
      </c>
      <c r="I1046">
        <v>2.243404</v>
      </c>
      <c r="J1046">
        <v>0</v>
      </c>
      <c r="K1046">
        <v>0.25069469999999999</v>
      </c>
      <c r="L1046">
        <v>0.2799876</v>
      </c>
      <c r="M1046">
        <v>0.30027579999999998</v>
      </c>
      <c r="N1046">
        <v>0.32056400000000002</v>
      </c>
      <c r="O1046">
        <v>0.34985690000000003</v>
      </c>
      <c r="P1046">
        <v>92.478300000000004</v>
      </c>
      <c r="Q1046">
        <v>3.8688300000000002E-2</v>
      </c>
    </row>
    <row r="1047" spans="1:17">
      <c r="A1047" t="s">
        <v>3253</v>
      </c>
      <c r="B1047" t="s">
        <v>2</v>
      </c>
      <c r="C1047" t="s">
        <v>6</v>
      </c>
      <c r="D1047" t="s">
        <v>19</v>
      </c>
      <c r="E1047" t="s">
        <v>69</v>
      </c>
      <c r="F1047" t="s">
        <v>24</v>
      </c>
      <c r="G1047">
        <v>14</v>
      </c>
      <c r="H1047">
        <v>2.3728500000000001</v>
      </c>
      <c r="I1047">
        <v>2.6731259999999999</v>
      </c>
      <c r="J1047">
        <v>0.30027579999999998</v>
      </c>
      <c r="K1047">
        <v>0.3729209</v>
      </c>
      <c r="L1047">
        <v>0.39938980000000002</v>
      </c>
      <c r="M1047">
        <v>0.41772199999999998</v>
      </c>
      <c r="N1047">
        <v>0.43605430000000001</v>
      </c>
      <c r="O1047">
        <v>0.46252320000000002</v>
      </c>
      <c r="P1047">
        <v>94.760900000000007</v>
      </c>
      <c r="Q1047">
        <v>3.4958599999999999E-2</v>
      </c>
    </row>
    <row r="1048" spans="1:17">
      <c r="A1048" t="s">
        <v>3254</v>
      </c>
      <c r="B1048" t="s">
        <v>2</v>
      </c>
      <c r="C1048" t="s">
        <v>6</v>
      </c>
      <c r="D1048" t="s">
        <v>19</v>
      </c>
      <c r="E1048" t="s">
        <v>69</v>
      </c>
      <c r="F1048" t="s">
        <v>24</v>
      </c>
      <c r="G1048">
        <v>15</v>
      </c>
      <c r="H1048">
        <v>2.7578480000000001</v>
      </c>
      <c r="I1048">
        <v>3.17557</v>
      </c>
      <c r="J1048">
        <v>0.41772199999999998</v>
      </c>
      <c r="K1048">
        <v>0.47872579999999998</v>
      </c>
      <c r="L1048">
        <v>0.50829299999999999</v>
      </c>
      <c r="M1048">
        <v>0.5287712</v>
      </c>
      <c r="N1048">
        <v>0.5492494</v>
      </c>
      <c r="O1048">
        <v>0.57881649999999996</v>
      </c>
      <c r="P1048">
        <v>96.369600000000005</v>
      </c>
      <c r="Q1048">
        <v>3.9050599999999998E-2</v>
      </c>
    </row>
    <row r="1049" spans="1:17">
      <c r="A1049" t="s">
        <v>3255</v>
      </c>
      <c r="B1049" t="s">
        <v>2</v>
      </c>
      <c r="C1049" t="s">
        <v>6</v>
      </c>
      <c r="D1049" t="s">
        <v>19</v>
      </c>
      <c r="E1049" t="s">
        <v>69</v>
      </c>
      <c r="F1049" t="s">
        <v>24</v>
      </c>
      <c r="G1049">
        <v>16</v>
      </c>
      <c r="H1049">
        <v>3.2691629999999998</v>
      </c>
      <c r="I1049">
        <v>3.7979340000000001</v>
      </c>
      <c r="J1049">
        <v>0.5287712</v>
      </c>
      <c r="K1049">
        <v>0.67228189999999999</v>
      </c>
      <c r="L1049">
        <v>0.70589970000000002</v>
      </c>
      <c r="M1049">
        <v>0.72918329999999998</v>
      </c>
      <c r="N1049">
        <v>0.75246690000000005</v>
      </c>
      <c r="O1049">
        <v>0.78608460000000002</v>
      </c>
      <c r="P1049">
        <v>97.347800000000007</v>
      </c>
      <c r="Q1049">
        <v>4.44004E-2</v>
      </c>
    </row>
    <row r="1050" spans="1:17">
      <c r="A1050" t="s">
        <v>3256</v>
      </c>
      <c r="B1050" t="s">
        <v>2</v>
      </c>
      <c r="C1050" t="s">
        <v>6</v>
      </c>
      <c r="D1050" t="s">
        <v>19</v>
      </c>
      <c r="E1050" t="s">
        <v>69</v>
      </c>
      <c r="F1050" t="s">
        <v>24</v>
      </c>
      <c r="G1050">
        <v>17</v>
      </c>
      <c r="H1050">
        <v>3.44028</v>
      </c>
      <c r="I1050">
        <v>4.1694630000000004</v>
      </c>
      <c r="J1050">
        <v>0.72918329999999998</v>
      </c>
      <c r="K1050">
        <v>0.59370350000000005</v>
      </c>
      <c r="L1050">
        <v>0.62819360000000002</v>
      </c>
      <c r="M1050">
        <v>0.65208129999999997</v>
      </c>
      <c r="N1050">
        <v>0.67596889999999998</v>
      </c>
      <c r="O1050">
        <v>0.71045899999999995</v>
      </c>
      <c r="P1050">
        <v>98.021699999999996</v>
      </c>
      <c r="Q1050">
        <v>4.55524E-2</v>
      </c>
    </row>
    <row r="1051" spans="1:17">
      <c r="A1051" t="s">
        <v>3257</v>
      </c>
      <c r="B1051" t="s">
        <v>2</v>
      </c>
      <c r="C1051" t="s">
        <v>6</v>
      </c>
      <c r="D1051" t="s">
        <v>19</v>
      </c>
      <c r="E1051" t="s">
        <v>69</v>
      </c>
      <c r="F1051" t="s">
        <v>24</v>
      </c>
      <c r="G1051">
        <v>18</v>
      </c>
      <c r="H1051">
        <v>3.8253740000000001</v>
      </c>
      <c r="I1051">
        <v>4.477455</v>
      </c>
      <c r="J1051">
        <v>0.65208129999999997</v>
      </c>
      <c r="K1051">
        <v>0.57973850000000005</v>
      </c>
      <c r="L1051">
        <v>0.61782269999999995</v>
      </c>
      <c r="M1051">
        <v>0.64419970000000004</v>
      </c>
      <c r="N1051">
        <v>0.67057679999999997</v>
      </c>
      <c r="O1051">
        <v>0.70866099999999999</v>
      </c>
      <c r="P1051">
        <v>97.412999999999997</v>
      </c>
      <c r="Q1051">
        <v>5.0299299999999998E-2</v>
      </c>
    </row>
    <row r="1052" spans="1:17">
      <c r="A1052" t="s">
        <v>3258</v>
      </c>
      <c r="B1052" t="s">
        <v>2</v>
      </c>
      <c r="C1052" t="s">
        <v>6</v>
      </c>
      <c r="D1052" t="s">
        <v>19</v>
      </c>
      <c r="E1052" t="s">
        <v>69</v>
      </c>
      <c r="F1052" t="s">
        <v>24</v>
      </c>
      <c r="G1052">
        <v>19</v>
      </c>
      <c r="H1052">
        <v>3.7464949999999999</v>
      </c>
      <c r="I1052">
        <v>4.390695</v>
      </c>
      <c r="J1052">
        <v>0.64419970000000004</v>
      </c>
      <c r="K1052">
        <v>-0.1040717</v>
      </c>
      <c r="L1052">
        <v>-7.0097999999999994E-2</v>
      </c>
      <c r="M1052">
        <v>-4.6567900000000002E-2</v>
      </c>
      <c r="N1052">
        <v>-2.3037800000000001E-2</v>
      </c>
      <c r="O1052">
        <v>1.09359E-2</v>
      </c>
      <c r="P1052">
        <v>95.891300000000001</v>
      </c>
      <c r="Q1052">
        <v>4.4870500000000001E-2</v>
      </c>
    </row>
    <row r="1053" spans="1:17">
      <c r="A1053" t="s">
        <v>3259</v>
      </c>
      <c r="B1053" t="s">
        <v>2</v>
      </c>
      <c r="C1053" t="s">
        <v>6</v>
      </c>
      <c r="D1053" t="s">
        <v>19</v>
      </c>
      <c r="E1053" t="s">
        <v>69</v>
      </c>
      <c r="F1053" t="s">
        <v>24</v>
      </c>
      <c r="G1053">
        <v>20</v>
      </c>
      <c r="H1053">
        <v>4.4451419999999997</v>
      </c>
      <c r="I1053">
        <v>4.0818329999999996</v>
      </c>
      <c r="J1053">
        <v>-0.36330839999999998</v>
      </c>
      <c r="K1053">
        <v>-0.42583019999999999</v>
      </c>
      <c r="L1053">
        <v>-0.38889180000000001</v>
      </c>
      <c r="M1053">
        <v>-0.36330839999999998</v>
      </c>
      <c r="N1053">
        <v>-0.33772489999999999</v>
      </c>
      <c r="O1053">
        <v>-0.30078650000000001</v>
      </c>
      <c r="P1053">
        <v>92.630399999999995</v>
      </c>
      <c r="Q1053">
        <v>4.8786099999999999E-2</v>
      </c>
    </row>
    <row r="1054" spans="1:17">
      <c r="A1054" t="s">
        <v>3260</v>
      </c>
      <c r="B1054" t="s">
        <v>2</v>
      </c>
      <c r="C1054" t="s">
        <v>6</v>
      </c>
      <c r="D1054" t="s">
        <v>19</v>
      </c>
      <c r="E1054" t="s">
        <v>69</v>
      </c>
      <c r="F1054" t="s">
        <v>24</v>
      </c>
      <c r="G1054">
        <v>21</v>
      </c>
      <c r="H1054">
        <v>3.98231</v>
      </c>
      <c r="I1054">
        <v>3.6914090000000002</v>
      </c>
      <c r="J1054">
        <v>-0.29090090000000002</v>
      </c>
      <c r="K1054">
        <v>-0.34417120000000001</v>
      </c>
      <c r="L1054">
        <v>-0.3126987</v>
      </c>
      <c r="M1054">
        <v>-0.29090090000000002</v>
      </c>
      <c r="N1054">
        <v>-0.26910319999999999</v>
      </c>
      <c r="O1054">
        <v>-0.2376307</v>
      </c>
      <c r="P1054">
        <v>89.412999999999997</v>
      </c>
      <c r="Q1054">
        <v>4.1567E-2</v>
      </c>
    </row>
    <row r="1055" spans="1:17">
      <c r="A1055" t="s">
        <v>3261</v>
      </c>
      <c r="B1055" t="s">
        <v>2</v>
      </c>
      <c r="C1055" t="s">
        <v>6</v>
      </c>
      <c r="D1055" t="s">
        <v>19</v>
      </c>
      <c r="E1055" t="s">
        <v>69</v>
      </c>
      <c r="F1055" t="s">
        <v>24</v>
      </c>
      <c r="G1055">
        <v>22</v>
      </c>
      <c r="H1055">
        <v>3.3445019999999999</v>
      </c>
      <c r="I1055">
        <v>3.2379069999999999</v>
      </c>
      <c r="J1055">
        <v>-0.106595</v>
      </c>
      <c r="K1055">
        <v>-0.15096870000000001</v>
      </c>
      <c r="L1055">
        <v>-0.1247524</v>
      </c>
      <c r="M1055">
        <v>-0.106595</v>
      </c>
      <c r="N1055">
        <v>-8.8437699999999994E-2</v>
      </c>
      <c r="O1055">
        <v>-6.2221400000000003E-2</v>
      </c>
      <c r="P1055">
        <v>86.130399999999995</v>
      </c>
      <c r="Q1055">
        <v>3.46249E-2</v>
      </c>
    </row>
    <row r="1056" spans="1:17">
      <c r="A1056" t="s">
        <v>3262</v>
      </c>
      <c r="B1056" t="s">
        <v>2</v>
      </c>
      <c r="C1056" t="s">
        <v>6</v>
      </c>
      <c r="D1056" t="s">
        <v>19</v>
      </c>
      <c r="E1056" t="s">
        <v>69</v>
      </c>
      <c r="F1056" t="s">
        <v>24</v>
      </c>
      <c r="G1056">
        <v>23</v>
      </c>
      <c r="H1056">
        <v>2.613496</v>
      </c>
      <c r="I1056">
        <v>2.7441520000000001</v>
      </c>
      <c r="J1056">
        <v>0.1306561</v>
      </c>
      <c r="K1056">
        <v>8.9980900000000003E-2</v>
      </c>
      <c r="L1056">
        <v>0.11401210000000001</v>
      </c>
      <c r="M1056">
        <v>0.1306561</v>
      </c>
      <c r="N1056">
        <v>0.14729999999999999</v>
      </c>
      <c r="O1056">
        <v>0.17133129999999999</v>
      </c>
      <c r="P1056">
        <v>83.108699999999999</v>
      </c>
      <c r="Q1056">
        <v>3.1739000000000003E-2</v>
      </c>
    </row>
    <row r="1057" spans="1:17">
      <c r="A1057" t="s">
        <v>3263</v>
      </c>
      <c r="B1057" t="s">
        <v>2</v>
      </c>
      <c r="C1057" t="s">
        <v>6</v>
      </c>
      <c r="D1057" t="s">
        <v>19</v>
      </c>
      <c r="E1057" t="s">
        <v>69</v>
      </c>
      <c r="F1057" t="s">
        <v>24</v>
      </c>
      <c r="G1057">
        <v>24</v>
      </c>
      <c r="H1057">
        <v>2.0482779999999998</v>
      </c>
      <c r="I1057">
        <v>2.19279</v>
      </c>
      <c r="J1057">
        <v>0.14451220000000001</v>
      </c>
      <c r="K1057">
        <v>0.1122604</v>
      </c>
      <c r="L1057">
        <v>0.13131499999999999</v>
      </c>
      <c r="M1057">
        <v>0.14451220000000001</v>
      </c>
      <c r="N1057">
        <v>0.1577093</v>
      </c>
      <c r="O1057">
        <v>0.1767639</v>
      </c>
      <c r="P1057">
        <v>80.434799999999996</v>
      </c>
      <c r="Q1057">
        <v>2.51662E-2</v>
      </c>
    </row>
    <row r="1058" spans="1:17">
      <c r="A1058" t="s">
        <v>3264</v>
      </c>
      <c r="B1058" t="s">
        <v>2</v>
      </c>
      <c r="C1058" t="s">
        <v>6</v>
      </c>
      <c r="D1058" t="s">
        <v>19</v>
      </c>
      <c r="E1058" t="s">
        <v>69</v>
      </c>
      <c r="F1058" t="s">
        <v>25</v>
      </c>
      <c r="G1058">
        <v>1</v>
      </c>
      <c r="H1058">
        <v>0.83417160000000001</v>
      </c>
      <c r="I1058">
        <v>0.87334129999999999</v>
      </c>
      <c r="J1058">
        <v>3.9169700000000002E-2</v>
      </c>
      <c r="K1058">
        <v>1.8264200000000001E-2</v>
      </c>
      <c r="L1058">
        <v>3.0615300000000002E-2</v>
      </c>
      <c r="M1058">
        <v>3.9169700000000002E-2</v>
      </c>
      <c r="N1058">
        <v>4.7724000000000003E-2</v>
      </c>
      <c r="O1058">
        <v>6.0075200000000002E-2</v>
      </c>
      <c r="P1058">
        <v>58.742100000000001</v>
      </c>
      <c r="Q1058">
        <v>1.63126E-2</v>
      </c>
    </row>
    <row r="1059" spans="1:17">
      <c r="A1059" t="s">
        <v>3265</v>
      </c>
      <c r="B1059" t="s">
        <v>2</v>
      </c>
      <c r="C1059" t="s">
        <v>6</v>
      </c>
      <c r="D1059" t="s">
        <v>19</v>
      </c>
      <c r="E1059" t="s">
        <v>69</v>
      </c>
      <c r="F1059" t="s">
        <v>25</v>
      </c>
      <c r="G1059">
        <v>2</v>
      </c>
      <c r="H1059">
        <v>0.80292129999999995</v>
      </c>
      <c r="I1059">
        <v>0.80524720000000005</v>
      </c>
      <c r="J1059">
        <v>2.3259999999999999E-3</v>
      </c>
      <c r="K1059">
        <v>-1.56986E-2</v>
      </c>
      <c r="L1059">
        <v>-5.0495000000000002E-3</v>
      </c>
      <c r="M1059">
        <v>2.3259999999999999E-3</v>
      </c>
      <c r="N1059">
        <v>9.7015000000000001E-3</v>
      </c>
      <c r="O1059">
        <v>2.0350500000000001E-2</v>
      </c>
      <c r="P1059">
        <v>57.9056</v>
      </c>
      <c r="Q1059">
        <v>1.40646E-2</v>
      </c>
    </row>
    <row r="1060" spans="1:17">
      <c r="A1060" t="s">
        <v>3266</v>
      </c>
      <c r="B1060" t="s">
        <v>2</v>
      </c>
      <c r="C1060" t="s">
        <v>6</v>
      </c>
      <c r="D1060" t="s">
        <v>19</v>
      </c>
      <c r="E1060" t="s">
        <v>69</v>
      </c>
      <c r="F1060" t="s">
        <v>25</v>
      </c>
      <c r="G1060">
        <v>3</v>
      </c>
      <c r="H1060">
        <v>0.76045110000000005</v>
      </c>
      <c r="I1060">
        <v>0.7649705</v>
      </c>
      <c r="J1060">
        <v>4.5193000000000004E-3</v>
      </c>
      <c r="K1060">
        <v>-1.42404E-2</v>
      </c>
      <c r="L1060">
        <v>-3.1570000000000001E-3</v>
      </c>
      <c r="M1060">
        <v>4.5193000000000004E-3</v>
      </c>
      <c r="N1060">
        <v>1.2195599999999999E-2</v>
      </c>
      <c r="O1060">
        <v>2.3279000000000001E-2</v>
      </c>
      <c r="P1060">
        <v>57.058199999999999</v>
      </c>
      <c r="Q1060">
        <v>1.46383E-2</v>
      </c>
    </row>
    <row r="1061" spans="1:17">
      <c r="A1061" t="s">
        <v>3267</v>
      </c>
      <c r="B1061" t="s">
        <v>2</v>
      </c>
      <c r="C1061" t="s">
        <v>6</v>
      </c>
      <c r="D1061" t="s">
        <v>19</v>
      </c>
      <c r="E1061" t="s">
        <v>69</v>
      </c>
      <c r="F1061" t="s">
        <v>25</v>
      </c>
      <c r="G1061">
        <v>4</v>
      </c>
      <c r="H1061">
        <v>0.73644520000000002</v>
      </c>
      <c r="I1061">
        <v>0.74305100000000002</v>
      </c>
      <c r="J1061">
        <v>6.6058000000000002E-3</v>
      </c>
      <c r="K1061">
        <v>-9.2443999999999998E-3</v>
      </c>
      <c r="L1061">
        <v>1.2E-4</v>
      </c>
      <c r="M1061">
        <v>6.6058000000000002E-3</v>
      </c>
      <c r="N1061">
        <v>1.3091500000000001E-2</v>
      </c>
      <c r="O1061">
        <v>2.2456E-2</v>
      </c>
      <c r="P1061">
        <v>56.370699999999999</v>
      </c>
      <c r="Q1061">
        <v>1.2368000000000001E-2</v>
      </c>
    </row>
    <row r="1062" spans="1:17">
      <c r="A1062" t="s">
        <v>3268</v>
      </c>
      <c r="B1062" t="s">
        <v>2</v>
      </c>
      <c r="C1062" t="s">
        <v>6</v>
      </c>
      <c r="D1062" t="s">
        <v>19</v>
      </c>
      <c r="E1062" t="s">
        <v>69</v>
      </c>
      <c r="F1062" t="s">
        <v>25</v>
      </c>
      <c r="G1062">
        <v>5</v>
      </c>
      <c r="H1062">
        <v>0.7458593</v>
      </c>
      <c r="I1062">
        <v>0.75234990000000002</v>
      </c>
      <c r="J1062">
        <v>6.4906E-3</v>
      </c>
      <c r="K1062">
        <v>-7.5243999999999997E-3</v>
      </c>
      <c r="L1062">
        <v>7.5580000000000005E-4</v>
      </c>
      <c r="M1062">
        <v>6.4906E-3</v>
      </c>
      <c r="N1062">
        <v>1.2225400000000001E-2</v>
      </c>
      <c r="O1062">
        <v>2.0505599999999999E-2</v>
      </c>
      <c r="P1062">
        <v>55.7286</v>
      </c>
      <c r="Q1062">
        <v>1.09359E-2</v>
      </c>
    </row>
    <row r="1063" spans="1:17">
      <c r="A1063" t="s">
        <v>3269</v>
      </c>
      <c r="B1063" t="s">
        <v>2</v>
      </c>
      <c r="C1063" t="s">
        <v>6</v>
      </c>
      <c r="D1063" t="s">
        <v>19</v>
      </c>
      <c r="E1063" t="s">
        <v>69</v>
      </c>
      <c r="F1063" t="s">
        <v>25</v>
      </c>
      <c r="G1063">
        <v>6</v>
      </c>
      <c r="H1063">
        <v>0.83333959999999996</v>
      </c>
      <c r="I1063">
        <v>0.83088309999999999</v>
      </c>
      <c r="J1063">
        <v>-2.4564999999999999E-3</v>
      </c>
      <c r="K1063">
        <v>-2.1847800000000001E-2</v>
      </c>
      <c r="L1063">
        <v>-1.0391299999999999E-2</v>
      </c>
      <c r="M1063">
        <v>-2.4564999999999999E-3</v>
      </c>
      <c r="N1063">
        <v>5.4783000000000002E-3</v>
      </c>
      <c r="O1063">
        <v>1.69348E-2</v>
      </c>
      <c r="P1063">
        <v>55.168399999999998</v>
      </c>
      <c r="Q1063">
        <v>1.51311E-2</v>
      </c>
    </row>
    <row r="1064" spans="1:17">
      <c r="A1064" t="s">
        <v>3270</v>
      </c>
      <c r="B1064" t="s">
        <v>2</v>
      </c>
      <c r="C1064" t="s">
        <v>6</v>
      </c>
      <c r="D1064" t="s">
        <v>19</v>
      </c>
      <c r="E1064" t="s">
        <v>69</v>
      </c>
      <c r="F1064" t="s">
        <v>25</v>
      </c>
      <c r="G1064">
        <v>7</v>
      </c>
      <c r="H1064">
        <v>1.023069</v>
      </c>
      <c r="I1064">
        <v>0.93146839999999997</v>
      </c>
      <c r="J1064">
        <v>-9.1600500000000001E-2</v>
      </c>
      <c r="K1064">
        <v>-0.11407870000000001</v>
      </c>
      <c r="L1064">
        <v>-0.1007984</v>
      </c>
      <c r="M1064">
        <v>-9.1600500000000001E-2</v>
      </c>
      <c r="N1064">
        <v>-8.2402600000000006E-2</v>
      </c>
      <c r="O1064">
        <v>-6.9122299999999998E-2</v>
      </c>
      <c r="P1064">
        <v>55.065800000000003</v>
      </c>
      <c r="Q1064">
        <v>1.7539800000000001E-2</v>
      </c>
    </row>
    <row r="1065" spans="1:17">
      <c r="A1065" t="s">
        <v>3271</v>
      </c>
      <c r="B1065" t="s">
        <v>2</v>
      </c>
      <c r="C1065" t="s">
        <v>6</v>
      </c>
      <c r="D1065" t="s">
        <v>19</v>
      </c>
      <c r="E1065" t="s">
        <v>69</v>
      </c>
      <c r="F1065" t="s">
        <v>25</v>
      </c>
      <c r="G1065">
        <v>8</v>
      </c>
      <c r="H1065">
        <v>1.181082</v>
      </c>
      <c r="I1065">
        <v>1.095485</v>
      </c>
      <c r="J1065">
        <v>-8.5597099999999995E-2</v>
      </c>
      <c r="K1065">
        <v>-0.1130425</v>
      </c>
      <c r="L1065">
        <v>-9.6827499999999997E-2</v>
      </c>
      <c r="M1065">
        <v>-8.5597099999999995E-2</v>
      </c>
      <c r="N1065">
        <v>-7.4366699999999994E-2</v>
      </c>
      <c r="O1065">
        <v>-5.8151799999999997E-2</v>
      </c>
      <c r="P1065">
        <v>57.053100000000001</v>
      </c>
      <c r="Q1065">
        <v>2.1415699999999999E-2</v>
      </c>
    </row>
    <row r="1066" spans="1:17">
      <c r="A1066" t="s">
        <v>3272</v>
      </c>
      <c r="B1066" t="s">
        <v>2</v>
      </c>
      <c r="C1066" t="s">
        <v>6</v>
      </c>
      <c r="D1066" t="s">
        <v>19</v>
      </c>
      <c r="E1066" t="s">
        <v>69</v>
      </c>
      <c r="F1066" t="s">
        <v>25</v>
      </c>
      <c r="G1066">
        <v>9</v>
      </c>
      <c r="H1066">
        <v>1.1065670000000001</v>
      </c>
      <c r="I1066">
        <v>1.076079</v>
      </c>
      <c r="J1066">
        <v>-3.0488000000000001E-2</v>
      </c>
      <c r="K1066">
        <v>-6.3717700000000002E-2</v>
      </c>
      <c r="L1066">
        <v>-4.4085300000000001E-2</v>
      </c>
      <c r="M1066">
        <v>-3.0488000000000001E-2</v>
      </c>
      <c r="N1066">
        <v>-1.6890700000000002E-2</v>
      </c>
      <c r="O1066">
        <v>2.7415999999999999E-3</v>
      </c>
      <c r="P1066">
        <v>60.410800000000002</v>
      </c>
      <c r="Q1066">
        <v>2.5929199999999999E-2</v>
      </c>
    </row>
    <row r="1067" spans="1:17">
      <c r="A1067" t="s">
        <v>3273</v>
      </c>
      <c r="B1067" t="s">
        <v>2</v>
      </c>
      <c r="C1067" t="s">
        <v>6</v>
      </c>
      <c r="D1067" t="s">
        <v>19</v>
      </c>
      <c r="E1067" t="s">
        <v>69</v>
      </c>
      <c r="F1067" t="s">
        <v>25</v>
      </c>
      <c r="G1067">
        <v>10</v>
      </c>
      <c r="H1067">
        <v>1.070389</v>
      </c>
      <c r="I1067">
        <v>1.024905</v>
      </c>
      <c r="J1067">
        <v>-4.5483700000000002E-2</v>
      </c>
      <c r="K1067">
        <v>-7.4235400000000007E-2</v>
      </c>
      <c r="L1067">
        <v>-5.7248599999999997E-2</v>
      </c>
      <c r="M1067">
        <v>-4.5483700000000002E-2</v>
      </c>
      <c r="N1067">
        <v>-3.3718699999999997E-2</v>
      </c>
      <c r="O1067">
        <v>-1.6732E-2</v>
      </c>
      <c r="P1067">
        <v>63.628500000000003</v>
      </c>
      <c r="Q1067">
        <v>2.2435099999999999E-2</v>
      </c>
    </row>
    <row r="1068" spans="1:17">
      <c r="A1068" t="s">
        <v>3274</v>
      </c>
      <c r="B1068" t="s">
        <v>2</v>
      </c>
      <c r="C1068" t="s">
        <v>6</v>
      </c>
      <c r="D1068" t="s">
        <v>19</v>
      </c>
      <c r="E1068" t="s">
        <v>69</v>
      </c>
      <c r="F1068" t="s">
        <v>25</v>
      </c>
      <c r="G1068">
        <v>11</v>
      </c>
      <c r="H1068">
        <v>1.0291360000000001</v>
      </c>
      <c r="I1068">
        <v>0.99464439999999998</v>
      </c>
      <c r="J1068">
        <v>-3.44912E-2</v>
      </c>
      <c r="K1068">
        <v>-6.7485299999999998E-2</v>
      </c>
      <c r="L1068">
        <v>-4.7992100000000003E-2</v>
      </c>
      <c r="M1068">
        <v>-3.44912E-2</v>
      </c>
      <c r="N1068">
        <v>-2.09903E-2</v>
      </c>
      <c r="O1068">
        <v>-1.4970999999999999E-3</v>
      </c>
      <c r="P1068">
        <v>67.2988</v>
      </c>
      <c r="Q1068">
        <v>2.5745400000000002E-2</v>
      </c>
    </row>
    <row r="1069" spans="1:17">
      <c r="A1069" t="s">
        <v>3275</v>
      </c>
      <c r="B1069" t="s">
        <v>2</v>
      </c>
      <c r="C1069" t="s">
        <v>6</v>
      </c>
      <c r="D1069" t="s">
        <v>19</v>
      </c>
      <c r="E1069" t="s">
        <v>69</v>
      </c>
      <c r="F1069" t="s">
        <v>25</v>
      </c>
      <c r="G1069">
        <v>12</v>
      </c>
      <c r="H1069">
        <v>1.008651</v>
      </c>
      <c r="I1069">
        <v>0.98399400000000004</v>
      </c>
      <c r="J1069">
        <v>-2.46567E-2</v>
      </c>
      <c r="K1069">
        <v>-5.7969300000000001E-2</v>
      </c>
      <c r="L1069">
        <v>-3.82879E-2</v>
      </c>
      <c r="M1069">
        <v>-2.46567E-2</v>
      </c>
      <c r="N1069">
        <v>-1.1025399999999999E-2</v>
      </c>
      <c r="O1069">
        <v>8.6560000000000005E-3</v>
      </c>
      <c r="P1069">
        <v>71.074299999999994</v>
      </c>
      <c r="Q1069">
        <v>2.5994E-2</v>
      </c>
    </row>
    <row r="1070" spans="1:17">
      <c r="A1070" t="s">
        <v>3276</v>
      </c>
      <c r="B1070" t="s">
        <v>2</v>
      </c>
      <c r="C1070" t="s">
        <v>6</v>
      </c>
      <c r="D1070" t="s">
        <v>19</v>
      </c>
      <c r="E1070" t="s">
        <v>69</v>
      </c>
      <c r="F1070" t="s">
        <v>25</v>
      </c>
      <c r="G1070">
        <v>13</v>
      </c>
      <c r="H1070">
        <v>1.0574859999999999</v>
      </c>
      <c r="I1070">
        <v>1.0574859999999999</v>
      </c>
      <c r="J1070">
        <v>0</v>
      </c>
      <c r="K1070">
        <v>6.3287800000000005E-2</v>
      </c>
      <c r="L1070">
        <v>8.27185E-2</v>
      </c>
      <c r="M1070">
        <v>9.6176200000000003E-2</v>
      </c>
      <c r="N1070">
        <v>0.10963390000000001</v>
      </c>
      <c r="O1070">
        <v>0.1290646</v>
      </c>
      <c r="P1070">
        <v>74.357799999999997</v>
      </c>
      <c r="Q1070">
        <v>2.5662999999999998E-2</v>
      </c>
    </row>
    <row r="1071" spans="1:17">
      <c r="A1071" t="s">
        <v>3277</v>
      </c>
      <c r="B1071" t="s">
        <v>2</v>
      </c>
      <c r="C1071" t="s">
        <v>6</v>
      </c>
      <c r="D1071" t="s">
        <v>19</v>
      </c>
      <c r="E1071" t="s">
        <v>69</v>
      </c>
      <c r="F1071" t="s">
        <v>25</v>
      </c>
      <c r="G1071">
        <v>14</v>
      </c>
      <c r="H1071">
        <v>1.0218560000000001</v>
      </c>
      <c r="I1071">
        <v>1.1180319999999999</v>
      </c>
      <c r="J1071">
        <v>9.6176200000000003E-2</v>
      </c>
      <c r="K1071">
        <v>7.1799299999999996E-2</v>
      </c>
      <c r="L1071">
        <v>9.5689800000000005E-2</v>
      </c>
      <c r="M1071">
        <v>0.1122363</v>
      </c>
      <c r="N1071">
        <v>0.1287828</v>
      </c>
      <c r="O1071">
        <v>0.15267330000000001</v>
      </c>
      <c r="P1071">
        <v>77.084299999999999</v>
      </c>
      <c r="Q1071">
        <v>3.1553200000000003E-2</v>
      </c>
    </row>
    <row r="1072" spans="1:17">
      <c r="A1072" t="s">
        <v>3278</v>
      </c>
      <c r="B1072" t="s">
        <v>2</v>
      </c>
      <c r="C1072" t="s">
        <v>6</v>
      </c>
      <c r="D1072" t="s">
        <v>19</v>
      </c>
      <c r="E1072" t="s">
        <v>69</v>
      </c>
      <c r="F1072" t="s">
        <v>25</v>
      </c>
      <c r="G1072">
        <v>15</v>
      </c>
      <c r="H1072">
        <v>1.140495</v>
      </c>
      <c r="I1072">
        <v>1.252731</v>
      </c>
      <c r="J1072">
        <v>0.1122363</v>
      </c>
      <c r="K1072">
        <v>0.1236312</v>
      </c>
      <c r="L1072">
        <v>0.15214030000000001</v>
      </c>
      <c r="M1072">
        <v>0.1718856</v>
      </c>
      <c r="N1072">
        <v>0.19163089999999999</v>
      </c>
      <c r="O1072">
        <v>0.2201399</v>
      </c>
      <c r="P1072">
        <v>78.721500000000006</v>
      </c>
      <c r="Q1072">
        <v>3.7653100000000002E-2</v>
      </c>
    </row>
    <row r="1073" spans="1:17">
      <c r="A1073" t="s">
        <v>3279</v>
      </c>
      <c r="B1073" t="s">
        <v>2</v>
      </c>
      <c r="C1073" t="s">
        <v>6</v>
      </c>
      <c r="D1073" t="s">
        <v>19</v>
      </c>
      <c r="E1073" t="s">
        <v>69</v>
      </c>
      <c r="F1073" t="s">
        <v>25</v>
      </c>
      <c r="G1073">
        <v>16</v>
      </c>
      <c r="H1073">
        <v>1.2900149999999999</v>
      </c>
      <c r="I1073">
        <v>1.4619</v>
      </c>
      <c r="J1073">
        <v>0.1718856</v>
      </c>
      <c r="K1073">
        <v>0.17360100000000001</v>
      </c>
      <c r="L1073">
        <v>0.2032775</v>
      </c>
      <c r="M1073">
        <v>0.22383140000000001</v>
      </c>
      <c r="N1073">
        <v>0.2443853</v>
      </c>
      <c r="O1073">
        <v>0.27406180000000002</v>
      </c>
      <c r="P1073">
        <v>79.190700000000007</v>
      </c>
      <c r="Q1073">
        <v>3.9195000000000001E-2</v>
      </c>
    </row>
    <row r="1074" spans="1:17">
      <c r="A1074" t="s">
        <v>3280</v>
      </c>
      <c r="B1074" t="s">
        <v>2</v>
      </c>
      <c r="C1074" t="s">
        <v>6</v>
      </c>
      <c r="D1074" t="s">
        <v>19</v>
      </c>
      <c r="E1074" t="s">
        <v>69</v>
      </c>
      <c r="F1074" t="s">
        <v>25</v>
      </c>
      <c r="G1074">
        <v>17</v>
      </c>
      <c r="H1074">
        <v>1.4148590000000001</v>
      </c>
      <c r="I1074">
        <v>1.63869</v>
      </c>
      <c r="J1074">
        <v>0.22383140000000001</v>
      </c>
      <c r="K1074">
        <v>0.18570629999999999</v>
      </c>
      <c r="L1074">
        <v>0.21633549999999999</v>
      </c>
      <c r="M1074">
        <v>0.23754919999999999</v>
      </c>
      <c r="N1074">
        <v>0.25876290000000002</v>
      </c>
      <c r="O1074">
        <v>0.28939219999999999</v>
      </c>
      <c r="P1074">
        <v>78.580399999999997</v>
      </c>
      <c r="Q1074">
        <v>4.0453299999999998E-2</v>
      </c>
    </row>
    <row r="1075" spans="1:17">
      <c r="A1075" t="s">
        <v>3281</v>
      </c>
      <c r="B1075" t="s">
        <v>2</v>
      </c>
      <c r="C1075" t="s">
        <v>6</v>
      </c>
      <c r="D1075" t="s">
        <v>19</v>
      </c>
      <c r="E1075" t="s">
        <v>69</v>
      </c>
      <c r="F1075" t="s">
        <v>25</v>
      </c>
      <c r="G1075">
        <v>18</v>
      </c>
      <c r="H1075">
        <v>1.4290590000000001</v>
      </c>
      <c r="I1075">
        <v>1.6666080000000001</v>
      </c>
      <c r="J1075">
        <v>0.23754919999999999</v>
      </c>
      <c r="K1075">
        <v>0.12027019999999999</v>
      </c>
      <c r="L1075">
        <v>0.1530146</v>
      </c>
      <c r="M1075">
        <v>0.17569319999999999</v>
      </c>
      <c r="N1075">
        <v>0.19837179999999999</v>
      </c>
      <c r="O1075">
        <v>0.23111609999999999</v>
      </c>
      <c r="P1075">
        <v>76.694000000000003</v>
      </c>
      <c r="Q1075">
        <v>4.3246800000000002E-2</v>
      </c>
    </row>
    <row r="1076" spans="1:17">
      <c r="A1076" t="s">
        <v>3282</v>
      </c>
      <c r="B1076" t="s">
        <v>2</v>
      </c>
      <c r="C1076" t="s">
        <v>6</v>
      </c>
      <c r="D1076" t="s">
        <v>19</v>
      </c>
      <c r="E1076" t="s">
        <v>69</v>
      </c>
      <c r="F1076" t="s">
        <v>25</v>
      </c>
      <c r="G1076">
        <v>19</v>
      </c>
      <c r="H1076">
        <v>1.470904</v>
      </c>
      <c r="I1076">
        <v>1.6465970000000001</v>
      </c>
      <c r="J1076">
        <v>0.17569319999999999</v>
      </c>
      <c r="K1076">
        <v>-2.37202E-2</v>
      </c>
      <c r="L1076">
        <v>6.7773E-3</v>
      </c>
      <c r="M1076">
        <v>2.7899899999999998E-2</v>
      </c>
      <c r="N1076">
        <v>4.9022400000000001E-2</v>
      </c>
      <c r="O1076">
        <v>7.9519900000000004E-2</v>
      </c>
      <c r="P1076">
        <v>73.879000000000005</v>
      </c>
      <c r="Q1076">
        <v>4.0279299999999997E-2</v>
      </c>
    </row>
    <row r="1077" spans="1:17">
      <c r="A1077" t="s">
        <v>3283</v>
      </c>
      <c r="B1077" t="s">
        <v>2</v>
      </c>
      <c r="C1077" t="s">
        <v>6</v>
      </c>
      <c r="D1077" t="s">
        <v>19</v>
      </c>
      <c r="E1077" t="s">
        <v>69</v>
      </c>
      <c r="F1077" t="s">
        <v>25</v>
      </c>
      <c r="G1077">
        <v>20</v>
      </c>
      <c r="H1077">
        <v>1.6577249999999999</v>
      </c>
      <c r="I1077">
        <v>1.588835</v>
      </c>
      <c r="J1077">
        <v>-6.8890499999999993E-2</v>
      </c>
      <c r="K1077">
        <v>-0.1229843</v>
      </c>
      <c r="L1077">
        <v>-9.1025200000000001E-2</v>
      </c>
      <c r="M1077">
        <v>-6.8890499999999993E-2</v>
      </c>
      <c r="N1077">
        <v>-4.6755699999999997E-2</v>
      </c>
      <c r="O1077">
        <v>-1.4796699999999999E-2</v>
      </c>
      <c r="P1077">
        <v>69.802499999999995</v>
      </c>
      <c r="Q1077">
        <v>4.22096E-2</v>
      </c>
    </row>
    <row r="1078" spans="1:17">
      <c r="A1078" t="s">
        <v>3284</v>
      </c>
      <c r="B1078" t="s">
        <v>2</v>
      </c>
      <c r="C1078" t="s">
        <v>6</v>
      </c>
      <c r="D1078" t="s">
        <v>19</v>
      </c>
      <c r="E1078" t="s">
        <v>69</v>
      </c>
      <c r="F1078" t="s">
        <v>25</v>
      </c>
      <c r="G1078">
        <v>21</v>
      </c>
      <c r="H1078">
        <v>1.549099</v>
      </c>
      <c r="I1078">
        <v>1.528769</v>
      </c>
      <c r="J1078">
        <v>-2.0330000000000001E-2</v>
      </c>
      <c r="K1078">
        <v>-6.6837099999999997E-2</v>
      </c>
      <c r="L1078">
        <v>-3.9360300000000001E-2</v>
      </c>
      <c r="M1078">
        <v>-2.0330000000000001E-2</v>
      </c>
      <c r="N1078">
        <v>-1.2995999999999999E-3</v>
      </c>
      <c r="O1078">
        <v>2.6177099999999998E-2</v>
      </c>
      <c r="P1078">
        <v>65.630099999999999</v>
      </c>
      <c r="Q1078">
        <v>3.6289700000000001E-2</v>
      </c>
    </row>
    <row r="1079" spans="1:17">
      <c r="A1079" t="s">
        <v>3285</v>
      </c>
      <c r="B1079" t="s">
        <v>2</v>
      </c>
      <c r="C1079" t="s">
        <v>6</v>
      </c>
      <c r="D1079" t="s">
        <v>19</v>
      </c>
      <c r="E1079" t="s">
        <v>69</v>
      </c>
      <c r="F1079" t="s">
        <v>25</v>
      </c>
      <c r="G1079">
        <v>22</v>
      </c>
      <c r="H1079">
        <v>1.3770899999999999</v>
      </c>
      <c r="I1079">
        <v>1.396865</v>
      </c>
      <c r="J1079">
        <v>1.9775299999999999E-2</v>
      </c>
      <c r="K1079">
        <v>-1.8631000000000002E-2</v>
      </c>
      <c r="L1079">
        <v>4.0597000000000003E-3</v>
      </c>
      <c r="M1079">
        <v>1.9775299999999999E-2</v>
      </c>
      <c r="N1079">
        <v>3.5490800000000003E-2</v>
      </c>
      <c r="O1079">
        <v>5.8181499999999997E-2</v>
      </c>
      <c r="P1079">
        <v>62.947699999999998</v>
      </c>
      <c r="Q1079">
        <v>2.9968600000000001E-2</v>
      </c>
    </row>
    <row r="1080" spans="1:17">
      <c r="A1080" t="s">
        <v>3286</v>
      </c>
      <c r="B1080" t="s">
        <v>2</v>
      </c>
      <c r="C1080" t="s">
        <v>6</v>
      </c>
      <c r="D1080" t="s">
        <v>19</v>
      </c>
      <c r="E1080" t="s">
        <v>69</v>
      </c>
      <c r="F1080" t="s">
        <v>25</v>
      </c>
      <c r="G1080">
        <v>23</v>
      </c>
      <c r="H1080">
        <v>1.1756279999999999</v>
      </c>
      <c r="I1080">
        <v>1.197247</v>
      </c>
      <c r="J1080">
        <v>2.1618399999999999E-2</v>
      </c>
      <c r="K1080">
        <v>-6.8815999999999999E-3</v>
      </c>
      <c r="L1080">
        <v>9.9565000000000001E-3</v>
      </c>
      <c r="M1080">
        <v>2.1618399999999999E-2</v>
      </c>
      <c r="N1080">
        <v>3.3280400000000002E-2</v>
      </c>
      <c r="O1080">
        <v>5.01184E-2</v>
      </c>
      <c r="P1080">
        <v>61.194800000000001</v>
      </c>
      <c r="Q1080">
        <v>2.22387E-2</v>
      </c>
    </row>
    <row r="1081" spans="1:17">
      <c r="A1081" t="s">
        <v>3287</v>
      </c>
      <c r="B1081" t="s">
        <v>2</v>
      </c>
      <c r="C1081" t="s">
        <v>6</v>
      </c>
      <c r="D1081" t="s">
        <v>19</v>
      </c>
      <c r="E1081" t="s">
        <v>69</v>
      </c>
      <c r="F1081" t="s">
        <v>25</v>
      </c>
      <c r="G1081">
        <v>24</v>
      </c>
      <c r="H1081">
        <v>0.95036010000000004</v>
      </c>
      <c r="I1081">
        <v>1.02094</v>
      </c>
      <c r="J1081">
        <v>7.0580100000000007E-2</v>
      </c>
      <c r="K1081">
        <v>4.42694E-2</v>
      </c>
      <c r="L1081">
        <v>5.9813999999999999E-2</v>
      </c>
      <c r="M1081">
        <v>7.0580100000000007E-2</v>
      </c>
      <c r="N1081">
        <v>8.1346299999999996E-2</v>
      </c>
      <c r="O1081">
        <v>9.6890900000000002E-2</v>
      </c>
      <c r="P1081">
        <v>59.838500000000003</v>
      </c>
      <c r="Q1081">
        <v>2.0530400000000001E-2</v>
      </c>
    </row>
    <row r="1082" spans="1:17">
      <c r="A1082" t="s">
        <v>3288</v>
      </c>
      <c r="B1082" t="s">
        <v>2</v>
      </c>
      <c r="C1082" t="s">
        <v>6</v>
      </c>
      <c r="D1082" t="s">
        <v>19</v>
      </c>
      <c r="E1082" t="s">
        <v>69</v>
      </c>
      <c r="F1082" t="s">
        <v>26</v>
      </c>
      <c r="G1082">
        <v>1</v>
      </c>
      <c r="H1082">
        <v>0.89010469999999997</v>
      </c>
      <c r="I1082">
        <v>0.8958045</v>
      </c>
      <c r="J1082">
        <v>5.6998999999999999E-3</v>
      </c>
      <c r="K1082">
        <v>-1.00368E-2</v>
      </c>
      <c r="L1082">
        <v>-7.3939999999999997E-4</v>
      </c>
      <c r="M1082">
        <v>5.6998999999999999E-3</v>
      </c>
      <c r="N1082">
        <v>1.2139199999999999E-2</v>
      </c>
      <c r="O1082">
        <v>2.14366E-2</v>
      </c>
      <c r="P1082">
        <v>64.103499999999997</v>
      </c>
      <c r="Q1082">
        <v>1.2279399999999999E-2</v>
      </c>
    </row>
    <row r="1083" spans="1:17">
      <c r="A1083" t="s">
        <v>3289</v>
      </c>
      <c r="B1083" t="s">
        <v>2</v>
      </c>
      <c r="C1083" t="s">
        <v>6</v>
      </c>
      <c r="D1083" t="s">
        <v>19</v>
      </c>
      <c r="E1083" t="s">
        <v>69</v>
      </c>
      <c r="F1083" t="s">
        <v>26</v>
      </c>
      <c r="G1083">
        <v>2</v>
      </c>
      <c r="H1083">
        <v>0.81522550000000005</v>
      </c>
      <c r="I1083">
        <v>0.79690459999999996</v>
      </c>
      <c r="J1083">
        <v>-1.8320900000000001E-2</v>
      </c>
      <c r="K1083">
        <v>-3.0165899999999999E-2</v>
      </c>
      <c r="L1083">
        <v>-2.3167799999999999E-2</v>
      </c>
      <c r="M1083">
        <v>-1.8320900000000001E-2</v>
      </c>
      <c r="N1083">
        <v>-1.3474E-2</v>
      </c>
      <c r="O1083">
        <v>-6.4758000000000003E-3</v>
      </c>
      <c r="P1083">
        <v>62.981099999999998</v>
      </c>
      <c r="Q1083">
        <v>9.2426999999999995E-3</v>
      </c>
    </row>
    <row r="1084" spans="1:17">
      <c r="A1084" t="s">
        <v>3290</v>
      </c>
      <c r="B1084" t="s">
        <v>2</v>
      </c>
      <c r="C1084" t="s">
        <v>6</v>
      </c>
      <c r="D1084" t="s">
        <v>19</v>
      </c>
      <c r="E1084" t="s">
        <v>69</v>
      </c>
      <c r="F1084" t="s">
        <v>26</v>
      </c>
      <c r="G1084">
        <v>3</v>
      </c>
      <c r="H1084">
        <v>0.79526989999999997</v>
      </c>
      <c r="I1084">
        <v>0.74818130000000005</v>
      </c>
      <c r="J1084">
        <v>-4.7088600000000001E-2</v>
      </c>
      <c r="K1084">
        <v>-5.8518399999999998E-2</v>
      </c>
      <c r="L1084">
        <v>-5.1765600000000002E-2</v>
      </c>
      <c r="M1084">
        <v>-4.7088600000000001E-2</v>
      </c>
      <c r="N1084">
        <v>-4.2411699999999997E-2</v>
      </c>
      <c r="O1084">
        <v>-3.56589E-2</v>
      </c>
      <c r="P1084">
        <v>61.964300000000001</v>
      </c>
      <c r="Q1084">
        <v>8.9186999999999999E-3</v>
      </c>
    </row>
    <row r="1085" spans="1:17">
      <c r="A1085" t="s">
        <v>3291</v>
      </c>
      <c r="B1085" t="s">
        <v>2</v>
      </c>
      <c r="C1085" t="s">
        <v>6</v>
      </c>
      <c r="D1085" t="s">
        <v>19</v>
      </c>
      <c r="E1085" t="s">
        <v>69</v>
      </c>
      <c r="F1085" t="s">
        <v>26</v>
      </c>
      <c r="G1085">
        <v>4</v>
      </c>
      <c r="H1085">
        <v>0.7815261</v>
      </c>
      <c r="I1085">
        <v>0.72869899999999999</v>
      </c>
      <c r="J1085">
        <v>-5.2827100000000002E-2</v>
      </c>
      <c r="K1085">
        <v>-6.5279400000000001E-2</v>
      </c>
      <c r="L1085">
        <v>-5.7922500000000002E-2</v>
      </c>
      <c r="M1085">
        <v>-5.2827100000000002E-2</v>
      </c>
      <c r="N1085">
        <v>-4.7731700000000002E-2</v>
      </c>
      <c r="O1085">
        <v>-4.0374699999999999E-2</v>
      </c>
      <c r="P1085">
        <v>61.0959</v>
      </c>
      <c r="Q1085">
        <v>9.7166000000000006E-3</v>
      </c>
    </row>
    <row r="1086" spans="1:17">
      <c r="A1086" t="s">
        <v>3292</v>
      </c>
      <c r="B1086" t="s">
        <v>2</v>
      </c>
      <c r="C1086" t="s">
        <v>6</v>
      </c>
      <c r="D1086" t="s">
        <v>19</v>
      </c>
      <c r="E1086" t="s">
        <v>69</v>
      </c>
      <c r="F1086" t="s">
        <v>26</v>
      </c>
      <c r="G1086">
        <v>5</v>
      </c>
      <c r="H1086">
        <v>0.81361450000000002</v>
      </c>
      <c r="I1086">
        <v>0.75179479999999999</v>
      </c>
      <c r="J1086">
        <v>-6.1819699999999998E-2</v>
      </c>
      <c r="K1086">
        <v>-7.3628899999999997E-2</v>
      </c>
      <c r="L1086">
        <v>-6.66519E-2</v>
      </c>
      <c r="M1086">
        <v>-6.1819699999999998E-2</v>
      </c>
      <c r="N1086">
        <v>-5.6987400000000001E-2</v>
      </c>
      <c r="O1086">
        <v>-5.0010499999999999E-2</v>
      </c>
      <c r="P1086">
        <v>60.316299999999998</v>
      </c>
      <c r="Q1086">
        <v>9.2148000000000004E-3</v>
      </c>
    </row>
    <row r="1087" spans="1:17">
      <c r="A1087" t="s">
        <v>3293</v>
      </c>
      <c r="B1087" t="s">
        <v>2</v>
      </c>
      <c r="C1087" t="s">
        <v>6</v>
      </c>
      <c r="D1087" t="s">
        <v>19</v>
      </c>
      <c r="E1087" t="s">
        <v>69</v>
      </c>
      <c r="F1087" t="s">
        <v>26</v>
      </c>
      <c r="G1087">
        <v>6</v>
      </c>
      <c r="H1087">
        <v>0.88921329999999998</v>
      </c>
      <c r="I1087">
        <v>0.81478850000000003</v>
      </c>
      <c r="J1087">
        <v>-7.4424799999999999E-2</v>
      </c>
      <c r="K1087">
        <v>-8.64119E-2</v>
      </c>
      <c r="L1087">
        <v>-7.9329800000000006E-2</v>
      </c>
      <c r="M1087">
        <v>-7.4424799999999999E-2</v>
      </c>
      <c r="N1087">
        <v>-6.9519700000000004E-2</v>
      </c>
      <c r="O1087">
        <v>-6.2437699999999999E-2</v>
      </c>
      <c r="P1087">
        <v>59.816499999999998</v>
      </c>
      <c r="Q1087">
        <v>9.3536000000000001E-3</v>
      </c>
    </row>
    <row r="1088" spans="1:17">
      <c r="A1088" t="s">
        <v>3294</v>
      </c>
      <c r="B1088" t="s">
        <v>2</v>
      </c>
      <c r="C1088" t="s">
        <v>6</v>
      </c>
      <c r="D1088" t="s">
        <v>19</v>
      </c>
      <c r="E1088" t="s">
        <v>69</v>
      </c>
      <c r="F1088" t="s">
        <v>26</v>
      </c>
      <c r="G1088">
        <v>7</v>
      </c>
      <c r="H1088">
        <v>1.008375</v>
      </c>
      <c r="I1088">
        <v>0.9376217</v>
      </c>
      <c r="J1088">
        <v>-7.0753099999999999E-2</v>
      </c>
      <c r="K1088">
        <v>-8.5046399999999994E-2</v>
      </c>
      <c r="L1088">
        <v>-7.6601799999999998E-2</v>
      </c>
      <c r="M1088">
        <v>-7.0753099999999999E-2</v>
      </c>
      <c r="N1088">
        <v>-6.4904400000000001E-2</v>
      </c>
      <c r="O1088">
        <v>-5.6459799999999997E-2</v>
      </c>
      <c r="P1088">
        <v>59.488100000000003</v>
      </c>
      <c r="Q1088">
        <v>1.1153100000000001E-2</v>
      </c>
    </row>
    <row r="1089" spans="1:17">
      <c r="A1089" t="s">
        <v>3295</v>
      </c>
      <c r="B1089" t="s">
        <v>2</v>
      </c>
      <c r="C1089" t="s">
        <v>6</v>
      </c>
      <c r="D1089" t="s">
        <v>19</v>
      </c>
      <c r="E1089" t="s">
        <v>69</v>
      </c>
      <c r="F1089" t="s">
        <v>26</v>
      </c>
      <c r="G1089">
        <v>8</v>
      </c>
      <c r="H1089">
        <v>1.098425</v>
      </c>
      <c r="I1089">
        <v>1.021004</v>
      </c>
      <c r="J1089">
        <v>-7.7421299999999998E-2</v>
      </c>
      <c r="K1089">
        <v>-9.5697400000000002E-2</v>
      </c>
      <c r="L1089">
        <v>-8.4899699999999995E-2</v>
      </c>
      <c r="M1089">
        <v>-7.7421299999999998E-2</v>
      </c>
      <c r="N1089">
        <v>-6.9942900000000002E-2</v>
      </c>
      <c r="O1089">
        <v>-5.9145200000000002E-2</v>
      </c>
      <c r="P1089">
        <v>61.529400000000003</v>
      </c>
      <c r="Q1089">
        <v>1.42609E-2</v>
      </c>
    </row>
    <row r="1090" spans="1:17">
      <c r="A1090" t="s">
        <v>3296</v>
      </c>
      <c r="B1090" t="s">
        <v>2</v>
      </c>
      <c r="C1090" t="s">
        <v>6</v>
      </c>
      <c r="D1090" t="s">
        <v>19</v>
      </c>
      <c r="E1090" t="s">
        <v>69</v>
      </c>
      <c r="F1090" t="s">
        <v>26</v>
      </c>
      <c r="G1090">
        <v>9</v>
      </c>
      <c r="H1090">
        <v>1.1548039999999999</v>
      </c>
      <c r="I1090">
        <v>0.94344159999999999</v>
      </c>
      <c r="J1090">
        <v>-0.2113622</v>
      </c>
      <c r="K1090">
        <v>-0.22729640000000001</v>
      </c>
      <c r="L1090">
        <v>-0.2178824</v>
      </c>
      <c r="M1090">
        <v>-0.2113622</v>
      </c>
      <c r="N1090">
        <v>-0.2048421</v>
      </c>
      <c r="O1090">
        <v>-0.19542809999999999</v>
      </c>
      <c r="P1090">
        <v>64.814300000000003</v>
      </c>
      <c r="Q1090">
        <v>1.24335E-2</v>
      </c>
    </row>
    <row r="1091" spans="1:17">
      <c r="A1091" t="s">
        <v>3297</v>
      </c>
      <c r="B1091" t="s">
        <v>2</v>
      </c>
      <c r="C1091" t="s">
        <v>6</v>
      </c>
      <c r="D1091" t="s">
        <v>19</v>
      </c>
      <c r="E1091" t="s">
        <v>69</v>
      </c>
      <c r="F1091" t="s">
        <v>26</v>
      </c>
      <c r="G1091">
        <v>10</v>
      </c>
      <c r="H1091">
        <v>1.177999</v>
      </c>
      <c r="I1091">
        <v>0.96402060000000001</v>
      </c>
      <c r="J1091">
        <v>-0.2139779</v>
      </c>
      <c r="K1091">
        <v>-0.2309544</v>
      </c>
      <c r="L1091">
        <v>-0.2209246</v>
      </c>
      <c r="M1091">
        <v>-0.2139779</v>
      </c>
      <c r="N1091">
        <v>-0.2070313</v>
      </c>
      <c r="O1091">
        <v>-0.19700139999999999</v>
      </c>
      <c r="P1091">
        <v>68.23</v>
      </c>
      <c r="Q1091">
        <v>1.32468E-2</v>
      </c>
    </row>
    <row r="1092" spans="1:17">
      <c r="A1092" t="s">
        <v>3298</v>
      </c>
      <c r="B1092" t="s">
        <v>2</v>
      </c>
      <c r="C1092" t="s">
        <v>6</v>
      </c>
      <c r="D1092" t="s">
        <v>19</v>
      </c>
      <c r="E1092" t="s">
        <v>69</v>
      </c>
      <c r="F1092" t="s">
        <v>26</v>
      </c>
      <c r="G1092">
        <v>11</v>
      </c>
      <c r="H1092">
        <v>1.158045</v>
      </c>
      <c r="I1092">
        <v>0.99295789999999995</v>
      </c>
      <c r="J1092">
        <v>-0.16508700000000001</v>
      </c>
      <c r="K1092">
        <v>-0.1825765</v>
      </c>
      <c r="L1092">
        <v>-0.1722436</v>
      </c>
      <c r="M1092">
        <v>-0.16508700000000001</v>
      </c>
      <c r="N1092">
        <v>-0.1579304</v>
      </c>
      <c r="O1092">
        <v>-0.14759749999999999</v>
      </c>
      <c r="P1092">
        <v>71.577699999999993</v>
      </c>
      <c r="Q1092">
        <v>1.3647100000000001E-2</v>
      </c>
    </row>
    <row r="1093" spans="1:17">
      <c r="A1093" t="s">
        <v>3299</v>
      </c>
      <c r="B1093" t="s">
        <v>2</v>
      </c>
      <c r="C1093" t="s">
        <v>6</v>
      </c>
      <c r="D1093" t="s">
        <v>19</v>
      </c>
      <c r="E1093" t="s">
        <v>69</v>
      </c>
      <c r="F1093" t="s">
        <v>26</v>
      </c>
      <c r="G1093">
        <v>12</v>
      </c>
      <c r="H1093">
        <v>1.118498</v>
      </c>
      <c r="I1093">
        <v>1.0671550000000001</v>
      </c>
      <c r="J1093">
        <v>-5.1343100000000003E-2</v>
      </c>
      <c r="K1093">
        <v>-6.8896600000000002E-2</v>
      </c>
      <c r="L1093">
        <v>-5.8525899999999999E-2</v>
      </c>
      <c r="M1093">
        <v>-5.1343100000000003E-2</v>
      </c>
      <c r="N1093">
        <v>-4.4160400000000002E-2</v>
      </c>
      <c r="O1093">
        <v>-3.3789600000000003E-2</v>
      </c>
      <c r="P1093">
        <v>74.8035</v>
      </c>
      <c r="Q1093">
        <v>1.36971E-2</v>
      </c>
    </row>
    <row r="1094" spans="1:17">
      <c r="A1094" t="s">
        <v>3300</v>
      </c>
      <c r="B1094" t="s">
        <v>2</v>
      </c>
      <c r="C1094" t="s">
        <v>6</v>
      </c>
      <c r="D1094" t="s">
        <v>19</v>
      </c>
      <c r="E1094" t="s">
        <v>69</v>
      </c>
      <c r="F1094" t="s">
        <v>26</v>
      </c>
      <c r="G1094">
        <v>13</v>
      </c>
      <c r="H1094">
        <v>1.1932199999999999</v>
      </c>
      <c r="I1094">
        <v>1.1932199999999999</v>
      </c>
      <c r="J1094">
        <v>0</v>
      </c>
      <c r="K1094">
        <v>7.8795500000000004E-2</v>
      </c>
      <c r="L1094">
        <v>8.9193099999999997E-2</v>
      </c>
      <c r="M1094">
        <v>9.6394499999999994E-2</v>
      </c>
      <c r="N1094">
        <v>0.1035959</v>
      </c>
      <c r="O1094">
        <v>0.1139935</v>
      </c>
      <c r="P1094">
        <v>77.5304</v>
      </c>
      <c r="Q1094">
        <v>1.3732599999999999E-2</v>
      </c>
    </row>
    <row r="1095" spans="1:17">
      <c r="A1095" t="s">
        <v>3301</v>
      </c>
      <c r="B1095" t="s">
        <v>2</v>
      </c>
      <c r="C1095" t="s">
        <v>6</v>
      </c>
      <c r="D1095" t="s">
        <v>19</v>
      </c>
      <c r="E1095" t="s">
        <v>69</v>
      </c>
      <c r="F1095" t="s">
        <v>26</v>
      </c>
      <c r="G1095">
        <v>14</v>
      </c>
      <c r="H1095">
        <v>1.234874</v>
      </c>
      <c r="I1095">
        <v>1.331269</v>
      </c>
      <c r="J1095">
        <v>9.6394499999999994E-2</v>
      </c>
      <c r="K1095">
        <v>0.153112</v>
      </c>
      <c r="L1095">
        <v>0.1636117</v>
      </c>
      <c r="M1095">
        <v>0.1708838</v>
      </c>
      <c r="N1095">
        <v>0.1781558</v>
      </c>
      <c r="O1095">
        <v>0.18865560000000001</v>
      </c>
      <c r="P1095">
        <v>79.438999999999993</v>
      </c>
      <c r="Q1095">
        <v>1.38674E-2</v>
      </c>
    </row>
    <row r="1096" spans="1:17">
      <c r="A1096" t="s">
        <v>3302</v>
      </c>
      <c r="B1096" t="s">
        <v>2</v>
      </c>
      <c r="C1096" t="s">
        <v>6</v>
      </c>
      <c r="D1096" t="s">
        <v>19</v>
      </c>
      <c r="E1096" t="s">
        <v>69</v>
      </c>
      <c r="F1096" t="s">
        <v>26</v>
      </c>
      <c r="G1096">
        <v>15</v>
      </c>
      <c r="H1096">
        <v>1.356222</v>
      </c>
      <c r="I1096">
        <v>1.5271060000000001</v>
      </c>
      <c r="J1096">
        <v>0.1708838</v>
      </c>
      <c r="K1096">
        <v>0.20241120000000001</v>
      </c>
      <c r="L1096">
        <v>0.21391279999999999</v>
      </c>
      <c r="M1096">
        <v>0.22187879999999999</v>
      </c>
      <c r="N1096">
        <v>0.22984470000000001</v>
      </c>
      <c r="O1096">
        <v>0.24134639999999999</v>
      </c>
      <c r="P1096">
        <v>80.589299999999994</v>
      </c>
      <c r="Q1096">
        <v>1.51906E-2</v>
      </c>
    </row>
    <row r="1097" spans="1:17">
      <c r="A1097" t="s">
        <v>3303</v>
      </c>
      <c r="B1097" t="s">
        <v>2</v>
      </c>
      <c r="C1097" t="s">
        <v>6</v>
      </c>
      <c r="D1097" t="s">
        <v>19</v>
      </c>
      <c r="E1097" t="s">
        <v>69</v>
      </c>
      <c r="F1097" t="s">
        <v>26</v>
      </c>
      <c r="G1097">
        <v>16</v>
      </c>
      <c r="H1097">
        <v>1.506057</v>
      </c>
      <c r="I1097">
        <v>1.7279359999999999</v>
      </c>
      <c r="J1097">
        <v>0.22187879999999999</v>
      </c>
      <c r="K1097">
        <v>0.2179778</v>
      </c>
      <c r="L1097">
        <v>0.23064779999999999</v>
      </c>
      <c r="M1097">
        <v>0.239423</v>
      </c>
      <c r="N1097">
        <v>0.24819820000000001</v>
      </c>
      <c r="O1097">
        <v>0.2608683</v>
      </c>
      <c r="P1097">
        <v>81.251000000000005</v>
      </c>
      <c r="Q1097">
        <v>1.67338E-2</v>
      </c>
    </row>
    <row r="1098" spans="1:17">
      <c r="A1098" t="s">
        <v>3304</v>
      </c>
      <c r="B1098" t="s">
        <v>2</v>
      </c>
      <c r="C1098" t="s">
        <v>6</v>
      </c>
      <c r="D1098" t="s">
        <v>19</v>
      </c>
      <c r="E1098" t="s">
        <v>69</v>
      </c>
      <c r="F1098" t="s">
        <v>26</v>
      </c>
      <c r="G1098">
        <v>17</v>
      </c>
      <c r="H1098">
        <v>1.670296</v>
      </c>
      <c r="I1098">
        <v>1.9097189999999999</v>
      </c>
      <c r="J1098">
        <v>0.239423</v>
      </c>
      <c r="K1098">
        <v>0.20298089999999999</v>
      </c>
      <c r="L1098">
        <v>0.2158658</v>
      </c>
      <c r="M1098">
        <v>0.22478980000000001</v>
      </c>
      <c r="N1098">
        <v>0.2337139</v>
      </c>
      <c r="O1098">
        <v>0.24659880000000001</v>
      </c>
      <c r="P1098">
        <v>81.158799999999999</v>
      </c>
      <c r="Q1098">
        <v>1.7017600000000001E-2</v>
      </c>
    </row>
    <row r="1099" spans="1:17">
      <c r="A1099" t="s">
        <v>3305</v>
      </c>
      <c r="B1099" t="s">
        <v>2</v>
      </c>
      <c r="C1099" t="s">
        <v>6</v>
      </c>
      <c r="D1099" t="s">
        <v>19</v>
      </c>
      <c r="E1099" t="s">
        <v>69</v>
      </c>
      <c r="F1099" t="s">
        <v>26</v>
      </c>
      <c r="G1099">
        <v>18</v>
      </c>
      <c r="H1099">
        <v>1.841086</v>
      </c>
      <c r="I1099">
        <v>2.0658759999999998</v>
      </c>
      <c r="J1099">
        <v>0.22478980000000001</v>
      </c>
      <c r="K1099">
        <v>0.1661347</v>
      </c>
      <c r="L1099">
        <v>0.18006559999999999</v>
      </c>
      <c r="M1099">
        <v>0.1897141</v>
      </c>
      <c r="N1099">
        <v>0.1993626</v>
      </c>
      <c r="O1099">
        <v>0.2132935</v>
      </c>
      <c r="P1099">
        <v>80.089500000000001</v>
      </c>
      <c r="Q1099">
        <v>1.8399100000000002E-2</v>
      </c>
    </row>
    <row r="1100" spans="1:17">
      <c r="A1100" t="s">
        <v>3306</v>
      </c>
      <c r="B1100" t="s">
        <v>2</v>
      </c>
      <c r="C1100" t="s">
        <v>6</v>
      </c>
      <c r="D1100" t="s">
        <v>19</v>
      </c>
      <c r="E1100" t="s">
        <v>69</v>
      </c>
      <c r="F1100" t="s">
        <v>26</v>
      </c>
      <c r="G1100">
        <v>19</v>
      </c>
      <c r="H1100">
        <v>1.888317</v>
      </c>
      <c r="I1100">
        <v>2.0780310000000002</v>
      </c>
      <c r="J1100">
        <v>0.1897141</v>
      </c>
      <c r="K1100">
        <v>-7.1178400000000003E-2</v>
      </c>
      <c r="L1100">
        <v>-5.6978599999999997E-2</v>
      </c>
      <c r="M1100">
        <v>-4.71438E-2</v>
      </c>
      <c r="N1100">
        <v>-3.7309000000000002E-2</v>
      </c>
      <c r="O1100">
        <v>-2.31092E-2</v>
      </c>
      <c r="P1100">
        <v>77.956599999999995</v>
      </c>
      <c r="Q1100">
        <v>1.8754300000000002E-2</v>
      </c>
    </row>
    <row r="1101" spans="1:17">
      <c r="A1101" t="s">
        <v>3307</v>
      </c>
      <c r="B1101" t="s">
        <v>2</v>
      </c>
      <c r="C1101" t="s">
        <v>6</v>
      </c>
      <c r="D1101" t="s">
        <v>19</v>
      </c>
      <c r="E1101" t="s">
        <v>69</v>
      </c>
      <c r="F1101" t="s">
        <v>26</v>
      </c>
      <c r="G1101">
        <v>20</v>
      </c>
      <c r="H1101">
        <v>2.1091229999999999</v>
      </c>
      <c r="I1101">
        <v>1.98109</v>
      </c>
      <c r="J1101">
        <v>-0.1280328</v>
      </c>
      <c r="K1101">
        <v>-0.15042630000000001</v>
      </c>
      <c r="L1101">
        <v>-0.13719600000000001</v>
      </c>
      <c r="M1101">
        <v>-0.1280328</v>
      </c>
      <c r="N1101">
        <v>-0.11886960000000001</v>
      </c>
      <c r="O1101">
        <v>-0.10563939999999999</v>
      </c>
      <c r="P1101">
        <v>74.3673</v>
      </c>
      <c r="Q1101">
        <v>1.7473700000000002E-2</v>
      </c>
    </row>
    <row r="1102" spans="1:17">
      <c r="A1102" t="s">
        <v>3308</v>
      </c>
      <c r="B1102" t="s">
        <v>2</v>
      </c>
      <c r="C1102" t="s">
        <v>6</v>
      </c>
      <c r="D1102" t="s">
        <v>19</v>
      </c>
      <c r="E1102" t="s">
        <v>69</v>
      </c>
      <c r="F1102" t="s">
        <v>26</v>
      </c>
      <c r="G1102">
        <v>21</v>
      </c>
      <c r="H1102">
        <v>1.9869699999999999</v>
      </c>
      <c r="I1102">
        <v>1.9773430000000001</v>
      </c>
      <c r="J1102">
        <v>-9.6267000000000002E-3</v>
      </c>
      <c r="K1102">
        <v>-3.4035299999999998E-2</v>
      </c>
      <c r="L1102">
        <v>-1.96145E-2</v>
      </c>
      <c r="M1102">
        <v>-9.6267000000000002E-3</v>
      </c>
      <c r="N1102">
        <v>3.612E-4</v>
      </c>
      <c r="O1102">
        <v>1.4782E-2</v>
      </c>
      <c r="P1102">
        <v>70.394900000000007</v>
      </c>
      <c r="Q1102">
        <v>1.9046199999999999E-2</v>
      </c>
    </row>
    <row r="1103" spans="1:17">
      <c r="A1103" t="s">
        <v>3309</v>
      </c>
      <c r="B1103" t="s">
        <v>2</v>
      </c>
      <c r="C1103" t="s">
        <v>6</v>
      </c>
      <c r="D1103" t="s">
        <v>19</v>
      </c>
      <c r="E1103" t="s">
        <v>69</v>
      </c>
      <c r="F1103" t="s">
        <v>26</v>
      </c>
      <c r="G1103">
        <v>22</v>
      </c>
      <c r="H1103">
        <v>1.775736</v>
      </c>
      <c r="I1103">
        <v>1.7928489999999999</v>
      </c>
      <c r="J1103">
        <v>1.71129E-2</v>
      </c>
      <c r="K1103">
        <v>-5.9595000000000004E-3</v>
      </c>
      <c r="L1103">
        <v>7.6718000000000003E-3</v>
      </c>
      <c r="M1103">
        <v>1.71129E-2</v>
      </c>
      <c r="N1103">
        <v>2.6553899999999998E-2</v>
      </c>
      <c r="O1103">
        <v>4.01853E-2</v>
      </c>
      <c r="P1103">
        <v>68.118099999999998</v>
      </c>
      <c r="Q1103">
        <v>1.8003499999999999E-2</v>
      </c>
    </row>
    <row r="1104" spans="1:17">
      <c r="A1104" t="s">
        <v>3310</v>
      </c>
      <c r="B1104" t="s">
        <v>2</v>
      </c>
      <c r="C1104" t="s">
        <v>6</v>
      </c>
      <c r="D1104" t="s">
        <v>19</v>
      </c>
      <c r="E1104" t="s">
        <v>69</v>
      </c>
      <c r="F1104" t="s">
        <v>26</v>
      </c>
      <c r="G1104">
        <v>23</v>
      </c>
      <c r="H1104">
        <v>1.3912059999999999</v>
      </c>
      <c r="I1104">
        <v>1.4451970000000001</v>
      </c>
      <c r="J1104">
        <v>5.3991499999999998E-2</v>
      </c>
      <c r="K1104">
        <v>3.4357499999999999E-2</v>
      </c>
      <c r="L1104">
        <v>4.5957400000000002E-2</v>
      </c>
      <c r="M1104">
        <v>5.3991499999999998E-2</v>
      </c>
      <c r="N1104">
        <v>6.20256E-2</v>
      </c>
      <c r="O1104">
        <v>7.3625499999999997E-2</v>
      </c>
      <c r="P1104">
        <v>66.462500000000006</v>
      </c>
      <c r="Q1104">
        <v>1.5320500000000001E-2</v>
      </c>
    </row>
    <row r="1105" spans="1:17">
      <c r="A1105" t="s">
        <v>3311</v>
      </c>
      <c r="B1105" t="s">
        <v>2</v>
      </c>
      <c r="C1105" t="s">
        <v>6</v>
      </c>
      <c r="D1105" t="s">
        <v>19</v>
      </c>
      <c r="E1105" t="s">
        <v>69</v>
      </c>
      <c r="F1105" t="s">
        <v>26</v>
      </c>
      <c r="G1105">
        <v>24</v>
      </c>
      <c r="H1105">
        <v>1.1029679999999999</v>
      </c>
      <c r="I1105">
        <v>1.1349050000000001</v>
      </c>
      <c r="J1105">
        <v>3.1937199999999999E-2</v>
      </c>
      <c r="K1105">
        <v>1.48305E-2</v>
      </c>
      <c r="L1105">
        <v>2.49372E-2</v>
      </c>
      <c r="M1105">
        <v>3.1937199999999999E-2</v>
      </c>
      <c r="N1105">
        <v>3.8937100000000002E-2</v>
      </c>
      <c r="O1105">
        <v>4.9043900000000001E-2</v>
      </c>
      <c r="P1105">
        <v>65.059600000000003</v>
      </c>
      <c r="Q1105">
        <v>1.33484E-2</v>
      </c>
    </row>
    <row r="1106" spans="1:17">
      <c r="A1106" t="s">
        <v>3312</v>
      </c>
      <c r="B1106" t="s">
        <v>2</v>
      </c>
      <c r="C1106" t="s">
        <v>6</v>
      </c>
      <c r="D1106" t="s">
        <v>19</v>
      </c>
      <c r="E1106" t="s">
        <v>69</v>
      </c>
      <c r="F1106" t="s">
        <v>27</v>
      </c>
      <c r="G1106">
        <v>1</v>
      </c>
      <c r="H1106">
        <v>0.94249890000000003</v>
      </c>
      <c r="I1106">
        <v>1.0397689999999999</v>
      </c>
      <c r="J1106">
        <v>9.7270300000000004E-2</v>
      </c>
      <c r="K1106">
        <v>8.1885700000000006E-2</v>
      </c>
      <c r="L1106">
        <v>9.0975100000000003E-2</v>
      </c>
      <c r="M1106">
        <v>9.7270300000000004E-2</v>
      </c>
      <c r="N1106">
        <v>0.10356559999999999</v>
      </c>
      <c r="O1106">
        <v>0.1126549</v>
      </c>
      <c r="P1106">
        <v>65.176900000000003</v>
      </c>
      <c r="Q1106">
        <v>1.20047E-2</v>
      </c>
    </row>
    <row r="1107" spans="1:17">
      <c r="A1107" t="s">
        <v>3313</v>
      </c>
      <c r="B1107" t="s">
        <v>2</v>
      </c>
      <c r="C1107" t="s">
        <v>6</v>
      </c>
      <c r="D1107" t="s">
        <v>19</v>
      </c>
      <c r="E1107" t="s">
        <v>69</v>
      </c>
      <c r="F1107" t="s">
        <v>27</v>
      </c>
      <c r="G1107">
        <v>2</v>
      </c>
      <c r="H1107">
        <v>0.83131440000000001</v>
      </c>
      <c r="I1107">
        <v>0.91635100000000003</v>
      </c>
      <c r="J1107">
        <v>8.5036600000000004E-2</v>
      </c>
      <c r="K1107">
        <v>7.0853200000000005E-2</v>
      </c>
      <c r="L1107">
        <v>7.9232800000000006E-2</v>
      </c>
      <c r="M1107">
        <v>8.5036600000000004E-2</v>
      </c>
      <c r="N1107">
        <v>9.0840299999999999E-2</v>
      </c>
      <c r="O1107">
        <v>9.92199E-2</v>
      </c>
      <c r="P1107">
        <v>64.177999999999997</v>
      </c>
      <c r="Q1107">
        <v>1.10673E-2</v>
      </c>
    </row>
    <row r="1108" spans="1:17">
      <c r="A1108" t="s">
        <v>3314</v>
      </c>
      <c r="B1108" t="s">
        <v>2</v>
      </c>
      <c r="C1108" t="s">
        <v>6</v>
      </c>
      <c r="D1108" t="s">
        <v>19</v>
      </c>
      <c r="E1108" t="s">
        <v>69</v>
      </c>
      <c r="F1108" t="s">
        <v>27</v>
      </c>
      <c r="G1108">
        <v>3</v>
      </c>
      <c r="H1108">
        <v>0.7907284</v>
      </c>
      <c r="I1108">
        <v>0.844476</v>
      </c>
      <c r="J1108">
        <v>5.37476E-2</v>
      </c>
      <c r="K1108">
        <v>4.1495499999999998E-2</v>
      </c>
      <c r="L1108">
        <v>4.8734100000000002E-2</v>
      </c>
      <c r="M1108">
        <v>5.37476E-2</v>
      </c>
      <c r="N1108">
        <v>5.8761099999999997E-2</v>
      </c>
      <c r="O1108">
        <v>6.5999699999999994E-2</v>
      </c>
      <c r="P1108">
        <v>63.197200000000002</v>
      </c>
      <c r="Q1108">
        <v>9.5604000000000001E-3</v>
      </c>
    </row>
    <row r="1109" spans="1:17">
      <c r="A1109" t="s">
        <v>3315</v>
      </c>
      <c r="B1109" t="s">
        <v>2</v>
      </c>
      <c r="C1109" t="s">
        <v>6</v>
      </c>
      <c r="D1109" t="s">
        <v>19</v>
      </c>
      <c r="E1109" t="s">
        <v>69</v>
      </c>
      <c r="F1109" t="s">
        <v>27</v>
      </c>
      <c r="G1109">
        <v>4</v>
      </c>
      <c r="H1109">
        <v>0.76632310000000003</v>
      </c>
      <c r="I1109">
        <v>0.81286179999999997</v>
      </c>
      <c r="J1109">
        <v>4.6538700000000002E-2</v>
      </c>
      <c r="K1109">
        <v>3.65522E-2</v>
      </c>
      <c r="L1109">
        <v>4.2452299999999998E-2</v>
      </c>
      <c r="M1109">
        <v>4.6538700000000002E-2</v>
      </c>
      <c r="N1109">
        <v>5.0625099999999999E-2</v>
      </c>
      <c r="O1109">
        <v>5.6525300000000001E-2</v>
      </c>
      <c r="P1109">
        <v>62.434899999999999</v>
      </c>
      <c r="Q1109">
        <v>7.7926000000000002E-3</v>
      </c>
    </row>
    <row r="1110" spans="1:17">
      <c r="A1110" t="s">
        <v>3316</v>
      </c>
      <c r="B1110" t="s">
        <v>2</v>
      </c>
      <c r="C1110" t="s">
        <v>6</v>
      </c>
      <c r="D1110" t="s">
        <v>19</v>
      </c>
      <c r="E1110" t="s">
        <v>69</v>
      </c>
      <c r="F1110" t="s">
        <v>27</v>
      </c>
      <c r="G1110">
        <v>5</v>
      </c>
      <c r="H1110">
        <v>0.79556660000000001</v>
      </c>
      <c r="I1110">
        <v>0.80690649999999997</v>
      </c>
      <c r="J1110">
        <v>1.1339999999999999E-2</v>
      </c>
      <c r="K1110">
        <v>8.5300000000000003E-4</v>
      </c>
      <c r="L1110">
        <v>7.0488E-3</v>
      </c>
      <c r="M1110">
        <v>1.1339999999999999E-2</v>
      </c>
      <c r="N1110">
        <v>1.5631099999999998E-2</v>
      </c>
      <c r="O1110">
        <v>2.18269E-2</v>
      </c>
      <c r="P1110">
        <v>61.619100000000003</v>
      </c>
      <c r="Q1110">
        <v>8.1829999999999993E-3</v>
      </c>
    </row>
    <row r="1111" spans="1:17">
      <c r="A1111" t="s">
        <v>3317</v>
      </c>
      <c r="B1111" t="s">
        <v>2</v>
      </c>
      <c r="C1111" t="s">
        <v>6</v>
      </c>
      <c r="D1111" t="s">
        <v>19</v>
      </c>
      <c r="E1111" t="s">
        <v>69</v>
      </c>
      <c r="F1111" t="s">
        <v>27</v>
      </c>
      <c r="G1111">
        <v>6</v>
      </c>
      <c r="H1111">
        <v>0.96846869999999996</v>
      </c>
      <c r="I1111">
        <v>0.88616050000000002</v>
      </c>
      <c r="J1111">
        <v>-8.2308099999999995E-2</v>
      </c>
      <c r="K1111">
        <v>-9.7054699999999994E-2</v>
      </c>
      <c r="L1111">
        <v>-8.8342299999999999E-2</v>
      </c>
      <c r="M1111">
        <v>-8.2308099999999995E-2</v>
      </c>
      <c r="N1111">
        <v>-7.6273999999999995E-2</v>
      </c>
      <c r="O1111">
        <v>-6.7561599999999999E-2</v>
      </c>
      <c r="P1111">
        <v>60.867100000000001</v>
      </c>
      <c r="Q1111">
        <v>1.1506799999999999E-2</v>
      </c>
    </row>
    <row r="1112" spans="1:17">
      <c r="A1112" t="s">
        <v>3318</v>
      </c>
      <c r="B1112" t="s">
        <v>2</v>
      </c>
      <c r="C1112" t="s">
        <v>6</v>
      </c>
      <c r="D1112" t="s">
        <v>19</v>
      </c>
      <c r="E1112" t="s">
        <v>69</v>
      </c>
      <c r="F1112" t="s">
        <v>27</v>
      </c>
      <c r="G1112">
        <v>7</v>
      </c>
      <c r="H1112">
        <v>1.1897450000000001</v>
      </c>
      <c r="I1112">
        <v>1.1423399999999999</v>
      </c>
      <c r="J1112">
        <v>-4.7404799999999997E-2</v>
      </c>
      <c r="K1112">
        <v>-6.8722199999999997E-2</v>
      </c>
      <c r="L1112">
        <v>-5.6127700000000003E-2</v>
      </c>
      <c r="M1112">
        <v>-4.7404799999999997E-2</v>
      </c>
      <c r="N1112">
        <v>-3.8681899999999998E-2</v>
      </c>
      <c r="O1112">
        <v>-2.60874E-2</v>
      </c>
      <c r="P1112">
        <v>60.639600000000002</v>
      </c>
      <c r="Q1112">
        <v>1.6634099999999999E-2</v>
      </c>
    </row>
    <row r="1113" spans="1:17">
      <c r="A1113" t="s">
        <v>3319</v>
      </c>
      <c r="B1113" t="s">
        <v>2</v>
      </c>
      <c r="C1113" t="s">
        <v>6</v>
      </c>
      <c r="D1113" t="s">
        <v>19</v>
      </c>
      <c r="E1113" t="s">
        <v>69</v>
      </c>
      <c r="F1113" t="s">
        <v>27</v>
      </c>
      <c r="G1113">
        <v>8</v>
      </c>
      <c r="H1113">
        <v>1.340471</v>
      </c>
      <c r="I1113">
        <v>1.2186669999999999</v>
      </c>
      <c r="J1113">
        <v>-0.1218041</v>
      </c>
      <c r="K1113">
        <v>-0.1396676</v>
      </c>
      <c r="L1113">
        <v>-0.1291137</v>
      </c>
      <c r="M1113">
        <v>-0.1218041</v>
      </c>
      <c r="N1113">
        <v>-0.1144945</v>
      </c>
      <c r="O1113">
        <v>-0.10394059999999999</v>
      </c>
      <c r="P1113">
        <v>64.349000000000004</v>
      </c>
      <c r="Q1113">
        <v>1.3939E-2</v>
      </c>
    </row>
    <row r="1114" spans="1:17">
      <c r="A1114" t="s">
        <v>3320</v>
      </c>
      <c r="B1114" t="s">
        <v>2</v>
      </c>
      <c r="C1114" t="s">
        <v>6</v>
      </c>
      <c r="D1114" t="s">
        <v>19</v>
      </c>
      <c r="E1114" t="s">
        <v>69</v>
      </c>
      <c r="F1114" t="s">
        <v>27</v>
      </c>
      <c r="G1114">
        <v>9</v>
      </c>
      <c r="H1114">
        <v>1.389894</v>
      </c>
      <c r="I1114">
        <v>1.2483390000000001</v>
      </c>
      <c r="J1114">
        <v>-0.14155509999999999</v>
      </c>
      <c r="K1114">
        <v>-0.16580130000000001</v>
      </c>
      <c r="L1114">
        <v>-0.15147649999999999</v>
      </c>
      <c r="M1114">
        <v>-0.14155509999999999</v>
      </c>
      <c r="N1114">
        <v>-0.1316338</v>
      </c>
      <c r="O1114">
        <v>-0.11730889999999999</v>
      </c>
      <c r="P1114">
        <v>70.751999999999995</v>
      </c>
      <c r="Q1114">
        <v>1.8919399999999999E-2</v>
      </c>
    </row>
    <row r="1115" spans="1:17">
      <c r="A1115" t="s">
        <v>3321</v>
      </c>
      <c r="B1115" t="s">
        <v>2</v>
      </c>
      <c r="C1115" t="s">
        <v>6</v>
      </c>
      <c r="D1115" t="s">
        <v>19</v>
      </c>
      <c r="E1115" t="s">
        <v>69</v>
      </c>
      <c r="F1115" t="s">
        <v>27</v>
      </c>
      <c r="G1115">
        <v>10</v>
      </c>
      <c r="H1115">
        <v>1.3894010000000001</v>
      </c>
      <c r="I1115">
        <v>1.293582</v>
      </c>
      <c r="J1115">
        <v>-9.5818700000000007E-2</v>
      </c>
      <c r="K1115">
        <v>-0.11813940000000001</v>
      </c>
      <c r="L1115">
        <v>-0.10495210000000001</v>
      </c>
      <c r="M1115">
        <v>-9.5818700000000007E-2</v>
      </c>
      <c r="N1115">
        <v>-8.6685200000000004E-2</v>
      </c>
      <c r="O1115">
        <v>-7.3497999999999994E-2</v>
      </c>
      <c r="P1115">
        <v>76.196299999999994</v>
      </c>
      <c r="Q1115">
        <v>1.7416899999999999E-2</v>
      </c>
    </row>
    <row r="1116" spans="1:17">
      <c r="A1116" t="s">
        <v>3322</v>
      </c>
      <c r="B1116" t="s">
        <v>2</v>
      </c>
      <c r="C1116" t="s">
        <v>6</v>
      </c>
      <c r="D1116" t="s">
        <v>19</v>
      </c>
      <c r="E1116" t="s">
        <v>69</v>
      </c>
      <c r="F1116" t="s">
        <v>27</v>
      </c>
      <c r="G1116">
        <v>11</v>
      </c>
      <c r="H1116">
        <v>1.4134059999999999</v>
      </c>
      <c r="I1116">
        <v>1.3166530000000001</v>
      </c>
      <c r="J1116">
        <v>-9.67528E-2</v>
      </c>
      <c r="K1116">
        <v>-0.1228418</v>
      </c>
      <c r="L1116">
        <v>-0.1074282</v>
      </c>
      <c r="M1116">
        <v>-9.67528E-2</v>
      </c>
      <c r="N1116">
        <v>-8.6077399999999998E-2</v>
      </c>
      <c r="O1116">
        <v>-7.0663900000000002E-2</v>
      </c>
      <c r="P1116">
        <v>79.523899999999998</v>
      </c>
      <c r="Q1116">
        <v>2.0357299999999998E-2</v>
      </c>
    </row>
    <row r="1117" spans="1:17">
      <c r="A1117" t="s">
        <v>3323</v>
      </c>
      <c r="B1117" t="s">
        <v>2</v>
      </c>
      <c r="C1117" t="s">
        <v>6</v>
      </c>
      <c r="D1117" t="s">
        <v>19</v>
      </c>
      <c r="E1117" t="s">
        <v>69</v>
      </c>
      <c r="F1117" t="s">
        <v>27</v>
      </c>
      <c r="G1117">
        <v>12</v>
      </c>
      <c r="H1117">
        <v>1.4010830000000001</v>
      </c>
      <c r="I1117">
        <v>1.404763</v>
      </c>
      <c r="J1117">
        <v>3.6808000000000001E-3</v>
      </c>
      <c r="K1117">
        <v>-2.3760400000000001E-2</v>
      </c>
      <c r="L1117">
        <v>-7.5478999999999997E-3</v>
      </c>
      <c r="M1117">
        <v>3.6808000000000001E-3</v>
      </c>
      <c r="N1117">
        <v>1.4909499999999999E-2</v>
      </c>
      <c r="O1117">
        <v>3.1122E-2</v>
      </c>
      <c r="P1117">
        <v>81.879900000000006</v>
      </c>
      <c r="Q1117">
        <v>2.1412500000000001E-2</v>
      </c>
    </row>
    <row r="1118" spans="1:17">
      <c r="A1118" t="s">
        <v>3324</v>
      </c>
      <c r="B1118" t="s">
        <v>2</v>
      </c>
      <c r="C1118" t="s">
        <v>6</v>
      </c>
      <c r="D1118" t="s">
        <v>19</v>
      </c>
      <c r="E1118" t="s">
        <v>69</v>
      </c>
      <c r="F1118" t="s">
        <v>27</v>
      </c>
      <c r="G1118">
        <v>13</v>
      </c>
      <c r="H1118">
        <v>1.559976</v>
      </c>
      <c r="I1118">
        <v>1.559976</v>
      </c>
      <c r="J1118">
        <v>0</v>
      </c>
      <c r="K1118">
        <v>0.1917007</v>
      </c>
      <c r="L1118">
        <v>0.20961050000000001</v>
      </c>
      <c r="M1118">
        <v>0.22201480000000001</v>
      </c>
      <c r="N1118">
        <v>0.23441909999999999</v>
      </c>
      <c r="O1118">
        <v>0.25232890000000002</v>
      </c>
      <c r="P1118">
        <v>84.064099999999996</v>
      </c>
      <c r="Q1118">
        <v>2.36542E-2</v>
      </c>
    </row>
    <row r="1119" spans="1:17">
      <c r="A1119" t="s">
        <v>3325</v>
      </c>
      <c r="B1119" t="s">
        <v>2</v>
      </c>
      <c r="C1119" t="s">
        <v>6</v>
      </c>
      <c r="D1119" t="s">
        <v>19</v>
      </c>
      <c r="E1119" t="s">
        <v>69</v>
      </c>
      <c r="F1119" t="s">
        <v>27</v>
      </c>
      <c r="G1119">
        <v>14</v>
      </c>
      <c r="H1119">
        <v>1.5651649999999999</v>
      </c>
      <c r="I1119">
        <v>1.78718</v>
      </c>
      <c r="J1119">
        <v>0.22201480000000001</v>
      </c>
      <c r="K1119">
        <v>0.33773940000000002</v>
      </c>
      <c r="L1119">
        <v>0.35477979999999998</v>
      </c>
      <c r="M1119">
        <v>0.36658190000000002</v>
      </c>
      <c r="N1119">
        <v>0.3783841</v>
      </c>
      <c r="O1119">
        <v>0.39542450000000001</v>
      </c>
      <c r="P1119">
        <v>85.782700000000006</v>
      </c>
      <c r="Q1119">
        <v>2.2506000000000002E-2</v>
      </c>
    </row>
    <row r="1120" spans="1:17">
      <c r="A1120" t="s">
        <v>3326</v>
      </c>
      <c r="B1120" t="s">
        <v>2</v>
      </c>
      <c r="C1120" t="s">
        <v>6</v>
      </c>
      <c r="D1120" t="s">
        <v>19</v>
      </c>
      <c r="E1120" t="s">
        <v>69</v>
      </c>
      <c r="F1120" t="s">
        <v>27</v>
      </c>
      <c r="G1120">
        <v>15</v>
      </c>
      <c r="H1120">
        <v>1.6870160000000001</v>
      </c>
      <c r="I1120">
        <v>2.053598</v>
      </c>
      <c r="J1120">
        <v>0.36658190000000002</v>
      </c>
      <c r="K1120">
        <v>0.35572569999999998</v>
      </c>
      <c r="L1120">
        <v>0.37340410000000002</v>
      </c>
      <c r="M1120">
        <v>0.3856482</v>
      </c>
      <c r="N1120">
        <v>0.39789219999999997</v>
      </c>
      <c r="O1120">
        <v>0.41557060000000001</v>
      </c>
      <c r="P1120">
        <v>87.403800000000004</v>
      </c>
      <c r="Q1120">
        <v>2.3348600000000001E-2</v>
      </c>
    </row>
    <row r="1121" spans="1:17">
      <c r="A1121" t="s">
        <v>3327</v>
      </c>
      <c r="B1121" t="s">
        <v>2</v>
      </c>
      <c r="C1121" t="s">
        <v>6</v>
      </c>
      <c r="D1121" t="s">
        <v>19</v>
      </c>
      <c r="E1121" t="s">
        <v>69</v>
      </c>
      <c r="F1121" t="s">
        <v>27</v>
      </c>
      <c r="G1121">
        <v>16</v>
      </c>
      <c r="H1121">
        <v>1.934129</v>
      </c>
      <c r="I1121">
        <v>2.3197770000000002</v>
      </c>
      <c r="J1121">
        <v>0.3856482</v>
      </c>
      <c r="K1121">
        <v>0.32853739999999998</v>
      </c>
      <c r="L1121">
        <v>0.34803390000000001</v>
      </c>
      <c r="M1121">
        <v>0.3615371</v>
      </c>
      <c r="N1121">
        <v>0.37504029999999999</v>
      </c>
      <c r="O1121">
        <v>0.39453670000000002</v>
      </c>
      <c r="P1121">
        <v>88.071899999999999</v>
      </c>
      <c r="Q1121">
        <v>2.57497E-2</v>
      </c>
    </row>
    <row r="1122" spans="1:17">
      <c r="A1122" t="s">
        <v>3328</v>
      </c>
      <c r="B1122" t="s">
        <v>2</v>
      </c>
      <c r="C1122" t="s">
        <v>6</v>
      </c>
      <c r="D1122" t="s">
        <v>19</v>
      </c>
      <c r="E1122" t="s">
        <v>69</v>
      </c>
      <c r="F1122" t="s">
        <v>27</v>
      </c>
      <c r="G1122">
        <v>17</v>
      </c>
      <c r="H1122">
        <v>2.191046</v>
      </c>
      <c r="I1122">
        <v>2.5525829999999998</v>
      </c>
      <c r="J1122">
        <v>0.3615371</v>
      </c>
      <c r="K1122">
        <v>0.28200740000000002</v>
      </c>
      <c r="L1122">
        <v>0.29968729999999999</v>
      </c>
      <c r="M1122">
        <v>0.3119324</v>
      </c>
      <c r="N1122">
        <v>0.32417750000000001</v>
      </c>
      <c r="O1122">
        <v>0.34185749999999998</v>
      </c>
      <c r="P1122">
        <v>88.31</v>
      </c>
      <c r="Q1122">
        <v>2.3350599999999999E-2</v>
      </c>
    </row>
    <row r="1123" spans="1:17">
      <c r="A1123" t="s">
        <v>3329</v>
      </c>
      <c r="B1123" t="s">
        <v>2</v>
      </c>
      <c r="C1123" t="s">
        <v>6</v>
      </c>
      <c r="D1123" t="s">
        <v>19</v>
      </c>
      <c r="E1123" t="s">
        <v>69</v>
      </c>
      <c r="F1123" t="s">
        <v>27</v>
      </c>
      <c r="G1123">
        <v>18</v>
      </c>
      <c r="H1123">
        <v>2.3198910000000001</v>
      </c>
      <c r="I1123">
        <v>2.6318229999999998</v>
      </c>
      <c r="J1123">
        <v>0.3119324</v>
      </c>
      <c r="K1123">
        <v>0.156942</v>
      </c>
      <c r="L1123">
        <v>0.17603530000000001</v>
      </c>
      <c r="M1123">
        <v>0.18925929999999999</v>
      </c>
      <c r="N1123">
        <v>0.2024833</v>
      </c>
      <c r="O1123">
        <v>0.22157669999999999</v>
      </c>
      <c r="P1123">
        <v>87.974999999999994</v>
      </c>
      <c r="Q1123">
        <v>2.5217400000000001E-2</v>
      </c>
    </row>
    <row r="1124" spans="1:17">
      <c r="A1124" t="s">
        <v>3330</v>
      </c>
      <c r="B1124" t="s">
        <v>2</v>
      </c>
      <c r="C1124" t="s">
        <v>6</v>
      </c>
      <c r="D1124" t="s">
        <v>19</v>
      </c>
      <c r="E1124" t="s">
        <v>69</v>
      </c>
      <c r="F1124" t="s">
        <v>27</v>
      </c>
      <c r="G1124">
        <v>19</v>
      </c>
      <c r="H1124">
        <v>2.4474819999999999</v>
      </c>
      <c r="I1124">
        <v>2.6367409999999998</v>
      </c>
      <c r="J1124">
        <v>0.18925929999999999</v>
      </c>
      <c r="K1124">
        <v>-0.13962060000000001</v>
      </c>
      <c r="L1124">
        <v>-0.1181364</v>
      </c>
      <c r="M1124">
        <v>-0.1032565</v>
      </c>
      <c r="N1124">
        <v>-8.8376700000000002E-2</v>
      </c>
      <c r="O1124">
        <v>-6.6892499999999994E-2</v>
      </c>
      <c r="P1124">
        <v>86.547700000000006</v>
      </c>
      <c r="Q1124">
        <v>2.8375000000000001E-2</v>
      </c>
    </row>
    <row r="1125" spans="1:17">
      <c r="A1125" t="s">
        <v>3331</v>
      </c>
      <c r="B1125" t="s">
        <v>2</v>
      </c>
      <c r="C1125" t="s">
        <v>6</v>
      </c>
      <c r="D1125" t="s">
        <v>19</v>
      </c>
      <c r="E1125" t="s">
        <v>69</v>
      </c>
      <c r="F1125" t="s">
        <v>27</v>
      </c>
      <c r="G1125">
        <v>20</v>
      </c>
      <c r="H1125">
        <v>2.645931</v>
      </c>
      <c r="I1125">
        <v>2.468858</v>
      </c>
      <c r="J1125">
        <v>-0.17707310000000001</v>
      </c>
      <c r="K1125">
        <v>-0.21224599999999999</v>
      </c>
      <c r="L1125">
        <v>-0.19146550000000001</v>
      </c>
      <c r="M1125">
        <v>-0.17707310000000001</v>
      </c>
      <c r="N1125">
        <v>-0.16268060000000001</v>
      </c>
      <c r="O1125">
        <v>-0.1419002</v>
      </c>
      <c r="P1125">
        <v>80.9054</v>
      </c>
      <c r="Q1125">
        <v>2.7445500000000001E-2</v>
      </c>
    </row>
    <row r="1126" spans="1:17">
      <c r="A1126" t="s">
        <v>3332</v>
      </c>
      <c r="B1126" t="s">
        <v>2</v>
      </c>
      <c r="C1126" t="s">
        <v>6</v>
      </c>
      <c r="D1126" t="s">
        <v>19</v>
      </c>
      <c r="E1126" t="s">
        <v>69</v>
      </c>
      <c r="F1126" t="s">
        <v>27</v>
      </c>
      <c r="G1126">
        <v>21</v>
      </c>
      <c r="H1126">
        <v>2.376414</v>
      </c>
      <c r="I1126">
        <v>2.248732</v>
      </c>
      <c r="J1126">
        <v>-0.1276814</v>
      </c>
      <c r="K1126">
        <v>-0.15802289999999999</v>
      </c>
      <c r="L1126">
        <v>-0.1400969</v>
      </c>
      <c r="M1126">
        <v>-0.1276814</v>
      </c>
      <c r="N1126">
        <v>-0.1152659</v>
      </c>
      <c r="O1126">
        <v>-9.7339899999999993E-2</v>
      </c>
      <c r="P1126">
        <v>73.443100000000001</v>
      </c>
      <c r="Q1126">
        <v>2.3675600000000002E-2</v>
      </c>
    </row>
    <row r="1127" spans="1:17">
      <c r="A1127" t="s">
        <v>3333</v>
      </c>
      <c r="B1127" t="s">
        <v>2</v>
      </c>
      <c r="C1127" t="s">
        <v>6</v>
      </c>
      <c r="D1127" t="s">
        <v>19</v>
      </c>
      <c r="E1127" t="s">
        <v>69</v>
      </c>
      <c r="F1127" t="s">
        <v>27</v>
      </c>
      <c r="G1127">
        <v>22</v>
      </c>
      <c r="H1127">
        <v>2.057302</v>
      </c>
      <c r="I1127">
        <v>2.0033460000000001</v>
      </c>
      <c r="J1127">
        <v>-5.3955599999999999E-2</v>
      </c>
      <c r="K1127">
        <v>-8.1739999999999993E-2</v>
      </c>
      <c r="L1127">
        <v>-6.5324699999999999E-2</v>
      </c>
      <c r="M1127">
        <v>-5.3955599999999999E-2</v>
      </c>
      <c r="N1127">
        <v>-4.2586400000000003E-2</v>
      </c>
      <c r="O1127">
        <v>-2.6171199999999999E-2</v>
      </c>
      <c r="P1127">
        <v>69.383099999999999</v>
      </c>
      <c r="Q1127">
        <v>2.16803E-2</v>
      </c>
    </row>
    <row r="1128" spans="1:17">
      <c r="A1128" t="s">
        <v>3334</v>
      </c>
      <c r="B1128" t="s">
        <v>2</v>
      </c>
      <c r="C1128" t="s">
        <v>6</v>
      </c>
      <c r="D1128" t="s">
        <v>19</v>
      </c>
      <c r="E1128" t="s">
        <v>69</v>
      </c>
      <c r="F1128" t="s">
        <v>27</v>
      </c>
      <c r="G1128">
        <v>23</v>
      </c>
      <c r="H1128">
        <v>1.589075</v>
      </c>
      <c r="I1128">
        <v>1.622989</v>
      </c>
      <c r="J1128">
        <v>3.3914100000000003E-2</v>
      </c>
      <c r="K1128">
        <v>8.7656000000000001E-3</v>
      </c>
      <c r="L1128">
        <v>2.3623499999999999E-2</v>
      </c>
      <c r="M1128">
        <v>3.3914100000000003E-2</v>
      </c>
      <c r="N1128">
        <v>4.4204599999999997E-2</v>
      </c>
      <c r="O1128">
        <v>5.90626E-2</v>
      </c>
      <c r="P1128">
        <v>67.075900000000004</v>
      </c>
      <c r="Q1128">
        <v>1.9623399999999999E-2</v>
      </c>
    </row>
    <row r="1129" spans="1:17">
      <c r="A1129" t="s">
        <v>3335</v>
      </c>
      <c r="B1129" t="s">
        <v>2</v>
      </c>
      <c r="C1129" t="s">
        <v>6</v>
      </c>
      <c r="D1129" t="s">
        <v>19</v>
      </c>
      <c r="E1129" t="s">
        <v>69</v>
      </c>
      <c r="F1129" t="s">
        <v>27</v>
      </c>
      <c r="G1129">
        <v>24</v>
      </c>
      <c r="H1129">
        <v>1.2067019999999999</v>
      </c>
      <c r="I1129">
        <v>1.284848</v>
      </c>
      <c r="J1129">
        <v>7.8145999999999993E-2</v>
      </c>
      <c r="K1129">
        <v>5.5481000000000003E-2</v>
      </c>
      <c r="L1129">
        <v>6.8871699999999994E-2</v>
      </c>
      <c r="M1129">
        <v>7.8145999999999993E-2</v>
      </c>
      <c r="N1129">
        <v>8.7420399999999995E-2</v>
      </c>
      <c r="O1129">
        <v>0.1008111</v>
      </c>
      <c r="P1129">
        <v>65.744799999999998</v>
      </c>
      <c r="Q1129">
        <v>1.7685599999999999E-2</v>
      </c>
    </row>
    <row r="1130" spans="1:17">
      <c r="A1130" t="s">
        <v>3336</v>
      </c>
      <c r="B1130" t="s">
        <v>2</v>
      </c>
      <c r="C1130" t="s">
        <v>6</v>
      </c>
      <c r="D1130" t="s">
        <v>19</v>
      </c>
      <c r="E1130" t="s">
        <v>69</v>
      </c>
      <c r="F1130" t="s">
        <v>28</v>
      </c>
      <c r="G1130">
        <v>1</v>
      </c>
      <c r="H1130">
        <v>0.98832089999999995</v>
      </c>
      <c r="I1130">
        <v>1.0659350000000001</v>
      </c>
      <c r="J1130">
        <v>7.7614199999999994E-2</v>
      </c>
      <c r="K1130">
        <v>5.4060900000000002E-2</v>
      </c>
      <c r="L1130">
        <v>6.7976400000000006E-2</v>
      </c>
      <c r="M1130">
        <v>7.7614199999999994E-2</v>
      </c>
      <c r="N1130">
        <v>8.7251899999999993E-2</v>
      </c>
      <c r="O1130">
        <v>0.1011674</v>
      </c>
      <c r="P1130">
        <v>68.456699999999998</v>
      </c>
      <c r="Q1130">
        <v>1.8378700000000001E-2</v>
      </c>
    </row>
    <row r="1131" spans="1:17">
      <c r="A1131" t="s">
        <v>3337</v>
      </c>
      <c r="B1131" t="s">
        <v>2</v>
      </c>
      <c r="C1131" t="s">
        <v>6</v>
      </c>
      <c r="D1131" t="s">
        <v>19</v>
      </c>
      <c r="E1131" t="s">
        <v>69</v>
      </c>
      <c r="F1131" t="s">
        <v>28</v>
      </c>
      <c r="G1131">
        <v>2</v>
      </c>
      <c r="H1131">
        <v>0.90340390000000004</v>
      </c>
      <c r="I1131">
        <v>0.9316972</v>
      </c>
      <c r="J1131">
        <v>2.82933E-2</v>
      </c>
      <c r="K1131">
        <v>9.9039000000000002E-3</v>
      </c>
      <c r="L1131">
        <v>2.0768499999999999E-2</v>
      </c>
      <c r="M1131">
        <v>2.82933E-2</v>
      </c>
      <c r="N1131">
        <v>3.5818200000000001E-2</v>
      </c>
      <c r="O1131">
        <v>4.6682800000000003E-2</v>
      </c>
      <c r="P1131">
        <v>67.221100000000007</v>
      </c>
      <c r="Q1131">
        <v>1.43494E-2</v>
      </c>
    </row>
    <row r="1132" spans="1:17">
      <c r="A1132" t="s">
        <v>3338</v>
      </c>
      <c r="B1132" t="s">
        <v>2</v>
      </c>
      <c r="C1132" t="s">
        <v>6</v>
      </c>
      <c r="D1132" t="s">
        <v>19</v>
      </c>
      <c r="E1132" t="s">
        <v>69</v>
      </c>
      <c r="F1132" t="s">
        <v>28</v>
      </c>
      <c r="G1132">
        <v>3</v>
      </c>
      <c r="H1132">
        <v>0.84869490000000003</v>
      </c>
      <c r="I1132">
        <v>0.86437180000000002</v>
      </c>
      <c r="J1132">
        <v>1.5676900000000001E-2</v>
      </c>
      <c r="K1132">
        <v>-9.1529999999999997E-4</v>
      </c>
      <c r="L1132">
        <v>8.8874999999999996E-3</v>
      </c>
      <c r="M1132">
        <v>1.5676900000000001E-2</v>
      </c>
      <c r="N1132">
        <v>2.2466300000000002E-2</v>
      </c>
      <c r="O1132">
        <v>3.2269199999999998E-2</v>
      </c>
      <c r="P1132">
        <v>66.237499999999997</v>
      </c>
      <c r="Q1132">
        <v>1.2947E-2</v>
      </c>
    </row>
    <row r="1133" spans="1:17">
      <c r="A1133" t="s">
        <v>3339</v>
      </c>
      <c r="B1133" t="s">
        <v>2</v>
      </c>
      <c r="C1133" t="s">
        <v>6</v>
      </c>
      <c r="D1133" t="s">
        <v>19</v>
      </c>
      <c r="E1133" t="s">
        <v>69</v>
      </c>
      <c r="F1133" t="s">
        <v>28</v>
      </c>
      <c r="G1133">
        <v>4</v>
      </c>
      <c r="H1133">
        <v>0.8041587</v>
      </c>
      <c r="I1133">
        <v>0.84042459999999997</v>
      </c>
      <c r="J1133">
        <v>3.6265800000000001E-2</v>
      </c>
      <c r="K1133">
        <v>1.94042E-2</v>
      </c>
      <c r="L1133">
        <v>2.9366199999999999E-2</v>
      </c>
      <c r="M1133">
        <v>3.6265800000000001E-2</v>
      </c>
      <c r="N1133">
        <v>4.3165500000000002E-2</v>
      </c>
      <c r="O1133">
        <v>5.3127500000000001E-2</v>
      </c>
      <c r="P1133">
        <v>65.574700000000007</v>
      </c>
      <c r="Q1133">
        <v>1.3157200000000001E-2</v>
      </c>
    </row>
    <row r="1134" spans="1:17">
      <c r="A1134" t="s">
        <v>3340</v>
      </c>
      <c r="B1134" t="s">
        <v>2</v>
      </c>
      <c r="C1134" t="s">
        <v>6</v>
      </c>
      <c r="D1134" t="s">
        <v>19</v>
      </c>
      <c r="E1134" t="s">
        <v>69</v>
      </c>
      <c r="F1134" t="s">
        <v>28</v>
      </c>
      <c r="G1134">
        <v>5</v>
      </c>
      <c r="H1134">
        <v>0.85783620000000005</v>
      </c>
      <c r="I1134">
        <v>0.86349330000000002</v>
      </c>
      <c r="J1134">
        <v>5.6571E-3</v>
      </c>
      <c r="K1134">
        <v>-1.44329E-2</v>
      </c>
      <c r="L1134">
        <v>-2.5636000000000001E-3</v>
      </c>
      <c r="M1134">
        <v>5.6571E-3</v>
      </c>
      <c r="N1134">
        <v>1.38777E-2</v>
      </c>
      <c r="O1134">
        <v>2.5746999999999999E-2</v>
      </c>
      <c r="P1134">
        <v>64.834500000000006</v>
      </c>
      <c r="Q1134">
        <v>1.5676300000000001E-2</v>
      </c>
    </row>
    <row r="1135" spans="1:17">
      <c r="A1135" t="s">
        <v>3341</v>
      </c>
      <c r="B1135" t="s">
        <v>2</v>
      </c>
      <c r="C1135" t="s">
        <v>6</v>
      </c>
      <c r="D1135" t="s">
        <v>19</v>
      </c>
      <c r="E1135" t="s">
        <v>69</v>
      </c>
      <c r="F1135" t="s">
        <v>28</v>
      </c>
      <c r="G1135">
        <v>6</v>
      </c>
      <c r="H1135">
        <v>1.000974</v>
      </c>
      <c r="I1135">
        <v>0.9380984</v>
      </c>
      <c r="J1135">
        <v>-6.2875700000000007E-2</v>
      </c>
      <c r="K1135">
        <v>-8.5269600000000001E-2</v>
      </c>
      <c r="L1135">
        <v>-7.2039099999999995E-2</v>
      </c>
      <c r="M1135">
        <v>-6.2875700000000007E-2</v>
      </c>
      <c r="N1135">
        <v>-5.3712299999999998E-2</v>
      </c>
      <c r="O1135">
        <v>-4.0481700000000002E-2</v>
      </c>
      <c r="P1135">
        <v>64.352400000000003</v>
      </c>
      <c r="Q1135">
        <v>1.7474099999999999E-2</v>
      </c>
    </row>
    <row r="1136" spans="1:17">
      <c r="A1136" t="s">
        <v>3342</v>
      </c>
      <c r="B1136" t="s">
        <v>2</v>
      </c>
      <c r="C1136" t="s">
        <v>6</v>
      </c>
      <c r="D1136" t="s">
        <v>19</v>
      </c>
      <c r="E1136" t="s">
        <v>69</v>
      </c>
      <c r="F1136" t="s">
        <v>28</v>
      </c>
      <c r="G1136">
        <v>7</v>
      </c>
      <c r="H1136">
        <v>1.185262</v>
      </c>
      <c r="I1136">
        <v>1.130004</v>
      </c>
      <c r="J1136">
        <v>-5.5258000000000002E-2</v>
      </c>
      <c r="K1136">
        <v>-8.4458699999999998E-2</v>
      </c>
      <c r="L1136">
        <v>-6.7206699999999994E-2</v>
      </c>
      <c r="M1136">
        <v>-5.5258000000000002E-2</v>
      </c>
      <c r="N1136">
        <v>-4.3309399999999998E-2</v>
      </c>
      <c r="O1136">
        <v>-2.6057400000000001E-2</v>
      </c>
      <c r="P1136">
        <v>64.049800000000005</v>
      </c>
      <c r="Q1136">
        <v>2.2785400000000001E-2</v>
      </c>
    </row>
    <row r="1137" spans="1:17">
      <c r="A1137" t="s">
        <v>3343</v>
      </c>
      <c r="B1137" t="s">
        <v>2</v>
      </c>
      <c r="C1137" t="s">
        <v>6</v>
      </c>
      <c r="D1137" t="s">
        <v>19</v>
      </c>
      <c r="E1137" t="s">
        <v>69</v>
      </c>
      <c r="F1137" t="s">
        <v>28</v>
      </c>
      <c r="G1137">
        <v>8</v>
      </c>
      <c r="H1137">
        <v>1.3229979999999999</v>
      </c>
      <c r="I1137">
        <v>1.1321000000000001</v>
      </c>
      <c r="J1137">
        <v>-0.19089809999999999</v>
      </c>
      <c r="K1137">
        <v>-0.22009329999999999</v>
      </c>
      <c r="L1137">
        <v>-0.20284450000000001</v>
      </c>
      <c r="M1137">
        <v>-0.19089809999999999</v>
      </c>
      <c r="N1137">
        <v>-0.17895159999999999</v>
      </c>
      <c r="O1137">
        <v>-0.16170290000000001</v>
      </c>
      <c r="P1137">
        <v>66.338800000000006</v>
      </c>
      <c r="Q1137">
        <v>2.2781200000000001E-2</v>
      </c>
    </row>
    <row r="1138" spans="1:17">
      <c r="A1138" t="s">
        <v>3344</v>
      </c>
      <c r="B1138" t="s">
        <v>2</v>
      </c>
      <c r="C1138" t="s">
        <v>6</v>
      </c>
      <c r="D1138" t="s">
        <v>19</v>
      </c>
      <c r="E1138" t="s">
        <v>69</v>
      </c>
      <c r="F1138" t="s">
        <v>28</v>
      </c>
      <c r="G1138">
        <v>9</v>
      </c>
      <c r="H1138">
        <v>1.4156470000000001</v>
      </c>
      <c r="I1138">
        <v>1.268907</v>
      </c>
      <c r="J1138">
        <v>-0.14674000000000001</v>
      </c>
      <c r="K1138">
        <v>-0.18017150000000001</v>
      </c>
      <c r="L1138">
        <v>-0.1604199</v>
      </c>
      <c r="M1138">
        <v>-0.14674000000000001</v>
      </c>
      <c r="N1138">
        <v>-0.13306009999999999</v>
      </c>
      <c r="O1138">
        <v>-0.1133086</v>
      </c>
      <c r="P1138">
        <v>70.548900000000003</v>
      </c>
      <c r="Q1138">
        <v>2.6086700000000001E-2</v>
      </c>
    </row>
    <row r="1139" spans="1:17">
      <c r="A1139" t="s">
        <v>3345</v>
      </c>
      <c r="B1139" t="s">
        <v>2</v>
      </c>
      <c r="C1139" t="s">
        <v>6</v>
      </c>
      <c r="D1139" t="s">
        <v>19</v>
      </c>
      <c r="E1139" t="s">
        <v>69</v>
      </c>
      <c r="F1139" t="s">
        <v>28</v>
      </c>
      <c r="G1139">
        <v>10</v>
      </c>
      <c r="H1139">
        <v>1.490874</v>
      </c>
      <c r="I1139">
        <v>1.338562</v>
      </c>
      <c r="J1139">
        <v>-0.1523118</v>
      </c>
      <c r="K1139">
        <v>-0.18849199999999999</v>
      </c>
      <c r="L1139">
        <v>-0.1671165</v>
      </c>
      <c r="M1139">
        <v>-0.1523118</v>
      </c>
      <c r="N1139">
        <v>-0.13750709999999999</v>
      </c>
      <c r="O1139">
        <v>-0.1161316</v>
      </c>
      <c r="P1139">
        <v>74.917599999999993</v>
      </c>
      <c r="Q1139">
        <v>2.8231599999999999E-2</v>
      </c>
    </row>
    <row r="1140" spans="1:17">
      <c r="A1140" t="s">
        <v>3346</v>
      </c>
      <c r="B1140" t="s">
        <v>2</v>
      </c>
      <c r="C1140" t="s">
        <v>6</v>
      </c>
      <c r="D1140" t="s">
        <v>19</v>
      </c>
      <c r="E1140" t="s">
        <v>69</v>
      </c>
      <c r="F1140" t="s">
        <v>28</v>
      </c>
      <c r="G1140">
        <v>11</v>
      </c>
      <c r="H1140">
        <v>1.446936</v>
      </c>
      <c r="I1140">
        <v>1.3650279999999999</v>
      </c>
      <c r="J1140">
        <v>-8.1908599999999998E-2</v>
      </c>
      <c r="K1140">
        <v>-0.1190364</v>
      </c>
      <c r="L1140">
        <v>-9.7101000000000007E-2</v>
      </c>
      <c r="M1140">
        <v>-8.1908599999999998E-2</v>
      </c>
      <c r="N1140">
        <v>-6.6716200000000003E-2</v>
      </c>
      <c r="O1140">
        <v>-4.4780800000000003E-2</v>
      </c>
      <c r="P1140">
        <v>78.510000000000005</v>
      </c>
      <c r="Q1140">
        <v>2.8971E-2</v>
      </c>
    </row>
    <row r="1141" spans="1:17">
      <c r="A1141" t="s">
        <v>3347</v>
      </c>
      <c r="B1141" t="s">
        <v>2</v>
      </c>
      <c r="C1141" t="s">
        <v>6</v>
      </c>
      <c r="D1141" t="s">
        <v>19</v>
      </c>
      <c r="E1141" t="s">
        <v>69</v>
      </c>
      <c r="F1141" t="s">
        <v>28</v>
      </c>
      <c r="G1141">
        <v>12</v>
      </c>
      <c r="H1141">
        <v>1.4078889999999999</v>
      </c>
      <c r="I1141">
        <v>1.4465969999999999</v>
      </c>
      <c r="J1141">
        <v>3.8707600000000002E-2</v>
      </c>
      <c r="K1141">
        <v>-9.0609999999999996E-4</v>
      </c>
      <c r="L1141">
        <v>2.2498000000000001E-2</v>
      </c>
      <c r="M1141">
        <v>3.8707600000000002E-2</v>
      </c>
      <c r="N1141">
        <v>5.4917199999999999E-2</v>
      </c>
      <c r="O1141">
        <v>7.8321199999999994E-2</v>
      </c>
      <c r="P1141">
        <v>82.011700000000005</v>
      </c>
      <c r="Q1141">
        <v>3.0910699999999999E-2</v>
      </c>
    </row>
    <row r="1142" spans="1:17">
      <c r="A1142" t="s">
        <v>3348</v>
      </c>
      <c r="B1142" t="s">
        <v>2</v>
      </c>
      <c r="C1142" t="s">
        <v>6</v>
      </c>
      <c r="D1142" t="s">
        <v>19</v>
      </c>
      <c r="E1142" t="s">
        <v>69</v>
      </c>
      <c r="F1142" t="s">
        <v>28</v>
      </c>
      <c r="G1142">
        <v>13</v>
      </c>
      <c r="H1142">
        <v>1.570797</v>
      </c>
      <c r="I1142">
        <v>1.570797</v>
      </c>
      <c r="J1142">
        <v>0</v>
      </c>
      <c r="K1142">
        <v>0.1822114</v>
      </c>
      <c r="L1142">
        <v>0.2033404</v>
      </c>
      <c r="M1142">
        <v>0.21797430000000001</v>
      </c>
      <c r="N1142">
        <v>0.23260819999999999</v>
      </c>
      <c r="O1142">
        <v>0.2537372</v>
      </c>
      <c r="P1142">
        <v>84.888900000000007</v>
      </c>
      <c r="Q1142">
        <v>2.7905900000000001E-2</v>
      </c>
    </row>
    <row r="1143" spans="1:17">
      <c r="A1143" t="s">
        <v>3349</v>
      </c>
      <c r="B1143" t="s">
        <v>2</v>
      </c>
      <c r="C1143" t="s">
        <v>6</v>
      </c>
      <c r="D1143" t="s">
        <v>19</v>
      </c>
      <c r="E1143" t="s">
        <v>69</v>
      </c>
      <c r="F1143" t="s">
        <v>28</v>
      </c>
      <c r="G1143">
        <v>14</v>
      </c>
      <c r="H1143">
        <v>1.5077700000000001</v>
      </c>
      <c r="I1143">
        <v>1.7257439999999999</v>
      </c>
      <c r="J1143">
        <v>0.21797430000000001</v>
      </c>
      <c r="K1143">
        <v>0.276592</v>
      </c>
      <c r="L1143">
        <v>0.2992802</v>
      </c>
      <c r="M1143">
        <v>0.31499389999999999</v>
      </c>
      <c r="N1143">
        <v>0.33070769999999999</v>
      </c>
      <c r="O1143">
        <v>0.35339579999999998</v>
      </c>
      <c r="P1143">
        <v>87.308499999999995</v>
      </c>
      <c r="Q1143">
        <v>2.9965200000000001E-2</v>
      </c>
    </row>
    <row r="1144" spans="1:17">
      <c r="A1144" t="s">
        <v>3350</v>
      </c>
      <c r="B1144" t="s">
        <v>2</v>
      </c>
      <c r="C1144" t="s">
        <v>6</v>
      </c>
      <c r="D1144" t="s">
        <v>19</v>
      </c>
      <c r="E1144" t="s">
        <v>69</v>
      </c>
      <c r="F1144" t="s">
        <v>28</v>
      </c>
      <c r="G1144">
        <v>15</v>
      </c>
      <c r="H1144">
        <v>1.681127</v>
      </c>
      <c r="I1144">
        <v>1.996121</v>
      </c>
      <c r="J1144">
        <v>0.31499389999999999</v>
      </c>
      <c r="K1144">
        <v>0.37065890000000001</v>
      </c>
      <c r="L1144">
        <v>0.39569070000000001</v>
      </c>
      <c r="M1144">
        <v>0.4130277</v>
      </c>
      <c r="N1144">
        <v>0.43036469999999999</v>
      </c>
      <c r="O1144">
        <v>0.45539659999999998</v>
      </c>
      <c r="P1144">
        <v>88.995999999999995</v>
      </c>
      <c r="Q1144">
        <v>3.3060600000000002E-2</v>
      </c>
    </row>
    <row r="1145" spans="1:17">
      <c r="A1145" t="s">
        <v>3351</v>
      </c>
      <c r="B1145" t="s">
        <v>2</v>
      </c>
      <c r="C1145" t="s">
        <v>6</v>
      </c>
      <c r="D1145" t="s">
        <v>19</v>
      </c>
      <c r="E1145" t="s">
        <v>69</v>
      </c>
      <c r="F1145" t="s">
        <v>28</v>
      </c>
      <c r="G1145">
        <v>16</v>
      </c>
      <c r="H1145">
        <v>1.97946</v>
      </c>
      <c r="I1145">
        <v>2.392487</v>
      </c>
      <c r="J1145">
        <v>0.4130277</v>
      </c>
      <c r="K1145">
        <v>0.50867470000000004</v>
      </c>
      <c r="L1145">
        <v>0.53977070000000005</v>
      </c>
      <c r="M1145">
        <v>0.56130760000000002</v>
      </c>
      <c r="N1145">
        <v>0.58284460000000005</v>
      </c>
      <c r="O1145">
        <v>0.6139405</v>
      </c>
      <c r="P1145">
        <v>89.721800000000002</v>
      </c>
      <c r="Q1145">
        <v>4.1069599999999998E-2</v>
      </c>
    </row>
    <row r="1146" spans="1:17">
      <c r="A1146" t="s">
        <v>3352</v>
      </c>
      <c r="B1146" t="s">
        <v>2</v>
      </c>
      <c r="C1146" t="s">
        <v>6</v>
      </c>
      <c r="D1146" t="s">
        <v>19</v>
      </c>
      <c r="E1146" t="s">
        <v>69</v>
      </c>
      <c r="F1146" t="s">
        <v>28</v>
      </c>
      <c r="G1146">
        <v>17</v>
      </c>
      <c r="H1146">
        <v>2.1149330000000002</v>
      </c>
      <c r="I1146">
        <v>2.6762410000000001</v>
      </c>
      <c r="J1146">
        <v>0.56130760000000002</v>
      </c>
      <c r="K1146">
        <v>0.51541429999999999</v>
      </c>
      <c r="L1146">
        <v>0.54629039999999995</v>
      </c>
      <c r="M1146">
        <v>0.56767509999999999</v>
      </c>
      <c r="N1146">
        <v>0.58905980000000002</v>
      </c>
      <c r="O1146">
        <v>0.61993589999999998</v>
      </c>
      <c r="P1146">
        <v>89.921300000000002</v>
      </c>
      <c r="Q1146">
        <v>4.0779299999999997E-2</v>
      </c>
    </row>
    <row r="1147" spans="1:17">
      <c r="A1147" t="s">
        <v>3353</v>
      </c>
      <c r="B1147" t="s">
        <v>2</v>
      </c>
      <c r="C1147" t="s">
        <v>6</v>
      </c>
      <c r="D1147" t="s">
        <v>19</v>
      </c>
      <c r="E1147" t="s">
        <v>69</v>
      </c>
      <c r="F1147" t="s">
        <v>28</v>
      </c>
      <c r="G1147">
        <v>18</v>
      </c>
      <c r="H1147">
        <v>2.387607</v>
      </c>
      <c r="I1147">
        <v>2.955282</v>
      </c>
      <c r="J1147">
        <v>0.56767509999999999</v>
      </c>
      <c r="K1147">
        <v>0.52469209999999999</v>
      </c>
      <c r="L1147">
        <v>0.55688700000000002</v>
      </c>
      <c r="M1147">
        <v>0.57918499999999995</v>
      </c>
      <c r="N1147">
        <v>0.60148299999999999</v>
      </c>
      <c r="O1147">
        <v>0.63367790000000002</v>
      </c>
      <c r="P1147">
        <v>88.909000000000006</v>
      </c>
      <c r="Q1147">
        <v>4.2521000000000003E-2</v>
      </c>
    </row>
    <row r="1148" spans="1:17">
      <c r="A1148" t="s">
        <v>3354</v>
      </c>
      <c r="B1148" t="s">
        <v>2</v>
      </c>
      <c r="C1148" t="s">
        <v>6</v>
      </c>
      <c r="D1148" t="s">
        <v>19</v>
      </c>
      <c r="E1148" t="s">
        <v>69</v>
      </c>
      <c r="F1148" t="s">
        <v>28</v>
      </c>
      <c r="G1148">
        <v>19</v>
      </c>
      <c r="H1148">
        <v>2.374673</v>
      </c>
      <c r="I1148">
        <v>2.9538579999999999</v>
      </c>
      <c r="J1148">
        <v>0.57918499999999995</v>
      </c>
      <c r="K1148">
        <v>0.21504290000000001</v>
      </c>
      <c r="L1148">
        <v>0.24501909999999999</v>
      </c>
      <c r="M1148">
        <v>0.26578049999999998</v>
      </c>
      <c r="N1148">
        <v>0.28654190000000002</v>
      </c>
      <c r="O1148">
        <v>0.31651800000000002</v>
      </c>
      <c r="P1148">
        <v>86.699100000000001</v>
      </c>
      <c r="Q1148">
        <v>3.95907E-2</v>
      </c>
    </row>
    <row r="1149" spans="1:17">
      <c r="A1149" t="s">
        <v>3355</v>
      </c>
      <c r="B1149" t="s">
        <v>2</v>
      </c>
      <c r="C1149" t="s">
        <v>6</v>
      </c>
      <c r="D1149" t="s">
        <v>19</v>
      </c>
      <c r="E1149" t="s">
        <v>69</v>
      </c>
      <c r="F1149" t="s">
        <v>28</v>
      </c>
      <c r="G1149">
        <v>20</v>
      </c>
      <c r="H1149">
        <v>2.5869140000000002</v>
      </c>
      <c r="I1149">
        <v>2.7050049999999999</v>
      </c>
      <c r="J1149">
        <v>0.1180913</v>
      </c>
      <c r="K1149">
        <v>6.3956299999999994E-2</v>
      </c>
      <c r="L1149">
        <v>9.5939700000000003E-2</v>
      </c>
      <c r="M1149">
        <v>0.1180913</v>
      </c>
      <c r="N1149">
        <v>0.1402428</v>
      </c>
      <c r="O1149">
        <v>0.1722262</v>
      </c>
      <c r="P1149">
        <v>82.767799999999994</v>
      </c>
      <c r="Q1149">
        <v>4.22417E-2</v>
      </c>
    </row>
    <row r="1150" spans="1:17">
      <c r="A1150" t="s">
        <v>3356</v>
      </c>
      <c r="B1150" t="s">
        <v>2</v>
      </c>
      <c r="C1150" t="s">
        <v>6</v>
      </c>
      <c r="D1150" t="s">
        <v>19</v>
      </c>
      <c r="E1150" t="s">
        <v>69</v>
      </c>
      <c r="F1150" t="s">
        <v>28</v>
      </c>
      <c r="G1150">
        <v>21</v>
      </c>
      <c r="H1150">
        <v>2.41771</v>
      </c>
      <c r="I1150">
        <v>2.4183430000000001</v>
      </c>
      <c r="J1150">
        <v>6.3349999999999995E-4</v>
      </c>
      <c r="K1150">
        <v>-4.7012999999999999E-2</v>
      </c>
      <c r="L1150">
        <v>-1.8863100000000001E-2</v>
      </c>
      <c r="M1150">
        <v>6.3349999999999995E-4</v>
      </c>
      <c r="N1150">
        <v>2.0129999999999999E-2</v>
      </c>
      <c r="O1150">
        <v>4.8279900000000001E-2</v>
      </c>
      <c r="P1150">
        <v>77.947900000000004</v>
      </c>
      <c r="Q1150">
        <v>3.7178700000000002E-2</v>
      </c>
    </row>
    <row r="1151" spans="1:17">
      <c r="A1151" t="s">
        <v>3357</v>
      </c>
      <c r="B1151" t="s">
        <v>2</v>
      </c>
      <c r="C1151" t="s">
        <v>6</v>
      </c>
      <c r="D1151" t="s">
        <v>19</v>
      </c>
      <c r="E1151" t="s">
        <v>69</v>
      </c>
      <c r="F1151" t="s">
        <v>28</v>
      </c>
      <c r="G1151">
        <v>22</v>
      </c>
      <c r="H1151">
        <v>2.0657899999999998</v>
      </c>
      <c r="I1151">
        <v>2.0329350000000002</v>
      </c>
      <c r="J1151">
        <v>-3.2855799999999998E-2</v>
      </c>
      <c r="K1151">
        <v>-7.2911400000000001E-2</v>
      </c>
      <c r="L1151">
        <v>-4.9246199999999997E-2</v>
      </c>
      <c r="M1151">
        <v>-3.2855799999999998E-2</v>
      </c>
      <c r="N1151">
        <v>-1.6465400000000002E-2</v>
      </c>
      <c r="O1151">
        <v>7.1998000000000001E-3</v>
      </c>
      <c r="P1151">
        <v>74.456999999999994</v>
      </c>
      <c r="Q1151">
        <v>3.1255600000000001E-2</v>
      </c>
    </row>
    <row r="1152" spans="1:17">
      <c r="A1152" t="s">
        <v>3358</v>
      </c>
      <c r="B1152" t="s">
        <v>2</v>
      </c>
      <c r="C1152" t="s">
        <v>6</v>
      </c>
      <c r="D1152" t="s">
        <v>19</v>
      </c>
      <c r="E1152" t="s">
        <v>69</v>
      </c>
      <c r="F1152" t="s">
        <v>28</v>
      </c>
      <c r="G1152">
        <v>23</v>
      </c>
      <c r="H1152">
        <v>1.6090199999999999</v>
      </c>
      <c r="I1152">
        <v>1.6536660000000001</v>
      </c>
      <c r="J1152">
        <v>4.4645499999999998E-2</v>
      </c>
      <c r="K1152">
        <v>1.16411E-2</v>
      </c>
      <c r="L1152">
        <v>3.1140399999999999E-2</v>
      </c>
      <c r="M1152">
        <v>4.4645499999999998E-2</v>
      </c>
      <c r="N1152">
        <v>5.8150599999999997E-2</v>
      </c>
      <c r="O1152">
        <v>7.7649800000000005E-2</v>
      </c>
      <c r="P1152">
        <v>71.763099999999994</v>
      </c>
      <c r="Q1152">
        <v>2.5753399999999999E-2</v>
      </c>
    </row>
    <row r="1153" spans="1:17">
      <c r="A1153" t="s">
        <v>3359</v>
      </c>
      <c r="B1153" t="s">
        <v>2</v>
      </c>
      <c r="C1153" t="s">
        <v>6</v>
      </c>
      <c r="D1153" t="s">
        <v>19</v>
      </c>
      <c r="E1153" t="s">
        <v>69</v>
      </c>
      <c r="F1153" t="s">
        <v>28</v>
      </c>
      <c r="G1153">
        <v>24</v>
      </c>
      <c r="H1153">
        <v>1.2204710000000001</v>
      </c>
      <c r="I1153">
        <v>1.318095</v>
      </c>
      <c r="J1153">
        <v>9.7624199999999994E-2</v>
      </c>
      <c r="K1153">
        <v>7.0265800000000003E-2</v>
      </c>
      <c r="L1153">
        <v>8.6429400000000003E-2</v>
      </c>
      <c r="M1153">
        <v>9.7624199999999994E-2</v>
      </c>
      <c r="N1153">
        <v>0.108819</v>
      </c>
      <c r="O1153">
        <v>0.1249826</v>
      </c>
      <c r="P1153">
        <v>69.556899999999999</v>
      </c>
      <c r="Q1153">
        <v>2.13478E-2</v>
      </c>
    </row>
    <row r="1154" spans="1:17">
      <c r="A1154" t="s">
        <v>3360</v>
      </c>
      <c r="B1154" t="s">
        <v>2</v>
      </c>
      <c r="C1154" t="s">
        <v>7</v>
      </c>
      <c r="D1154" t="s">
        <v>18</v>
      </c>
      <c r="E1154" t="s">
        <v>69</v>
      </c>
      <c r="F1154" t="s">
        <v>21</v>
      </c>
      <c r="G1154">
        <v>1</v>
      </c>
      <c r="H1154">
        <v>0.92466289999999995</v>
      </c>
      <c r="I1154">
        <v>0.97928440000000005</v>
      </c>
      <c r="J1154">
        <v>5.4621500000000003E-2</v>
      </c>
      <c r="K1154">
        <v>4.02555E-2</v>
      </c>
      <c r="L1154">
        <v>4.8743099999999998E-2</v>
      </c>
      <c r="M1154">
        <v>5.4621500000000003E-2</v>
      </c>
      <c r="N1154">
        <v>6.0499999999999998E-2</v>
      </c>
      <c r="O1154">
        <v>6.8987599999999996E-2</v>
      </c>
      <c r="P1154">
        <v>41.116500000000002</v>
      </c>
      <c r="Q1154">
        <v>1.12099E-2</v>
      </c>
    </row>
    <row r="1155" spans="1:17">
      <c r="A1155" t="s">
        <v>3361</v>
      </c>
      <c r="B1155" t="s">
        <v>2</v>
      </c>
      <c r="C1155" t="s">
        <v>7</v>
      </c>
      <c r="D1155" t="s">
        <v>18</v>
      </c>
      <c r="E1155" t="s">
        <v>69</v>
      </c>
      <c r="F1155" t="s">
        <v>21</v>
      </c>
      <c r="G1155">
        <v>2</v>
      </c>
      <c r="H1155">
        <v>0.88737469999999996</v>
      </c>
      <c r="I1155">
        <v>0.9263188</v>
      </c>
      <c r="J1155">
        <v>3.8944100000000002E-2</v>
      </c>
      <c r="K1155">
        <v>2.7637999999999999E-2</v>
      </c>
      <c r="L1155">
        <v>3.43177E-2</v>
      </c>
      <c r="M1155">
        <v>3.8944100000000002E-2</v>
      </c>
      <c r="N1155">
        <v>4.3570400000000002E-2</v>
      </c>
      <c r="O1155">
        <v>5.0250099999999999E-2</v>
      </c>
      <c r="P1155">
        <v>40.487299999999998</v>
      </c>
      <c r="Q1155">
        <v>8.8222000000000005E-3</v>
      </c>
    </row>
    <row r="1156" spans="1:17">
      <c r="A1156" t="s">
        <v>3362</v>
      </c>
      <c r="B1156" t="s">
        <v>2</v>
      </c>
      <c r="C1156" t="s">
        <v>7</v>
      </c>
      <c r="D1156" t="s">
        <v>18</v>
      </c>
      <c r="E1156" t="s">
        <v>69</v>
      </c>
      <c r="F1156" t="s">
        <v>21</v>
      </c>
      <c r="G1156">
        <v>3</v>
      </c>
      <c r="H1156">
        <v>0.88659600000000005</v>
      </c>
      <c r="I1156">
        <v>0.91468609999999995</v>
      </c>
      <c r="J1156">
        <v>2.8090199999999999E-2</v>
      </c>
      <c r="K1156">
        <v>1.72058E-2</v>
      </c>
      <c r="L1156">
        <v>2.3636399999999998E-2</v>
      </c>
      <c r="M1156">
        <v>2.8090199999999999E-2</v>
      </c>
      <c r="N1156">
        <v>3.2543999999999997E-2</v>
      </c>
      <c r="O1156">
        <v>3.8974599999999998E-2</v>
      </c>
      <c r="P1156">
        <v>39.952800000000003</v>
      </c>
      <c r="Q1156">
        <v>8.4931E-3</v>
      </c>
    </row>
    <row r="1157" spans="1:17">
      <c r="A1157" t="s">
        <v>3363</v>
      </c>
      <c r="B1157" t="s">
        <v>2</v>
      </c>
      <c r="C1157" t="s">
        <v>7</v>
      </c>
      <c r="D1157" t="s">
        <v>18</v>
      </c>
      <c r="E1157" t="s">
        <v>69</v>
      </c>
      <c r="F1157" t="s">
        <v>21</v>
      </c>
      <c r="G1157">
        <v>4</v>
      </c>
      <c r="H1157">
        <v>0.91112680000000001</v>
      </c>
      <c r="I1157">
        <v>0.9271047</v>
      </c>
      <c r="J1157">
        <v>1.59779E-2</v>
      </c>
      <c r="K1157">
        <v>4.0263E-3</v>
      </c>
      <c r="L1157">
        <v>1.1087400000000001E-2</v>
      </c>
      <c r="M1157">
        <v>1.59779E-2</v>
      </c>
      <c r="N1157">
        <v>2.0868299999999999E-2</v>
      </c>
      <c r="O1157">
        <v>2.79294E-2</v>
      </c>
      <c r="P1157">
        <v>39.489899999999999</v>
      </c>
      <c r="Q1157">
        <v>9.3258000000000004E-3</v>
      </c>
    </row>
    <row r="1158" spans="1:17">
      <c r="A1158" t="s">
        <v>3364</v>
      </c>
      <c r="B1158" t="s">
        <v>2</v>
      </c>
      <c r="C1158" t="s">
        <v>7</v>
      </c>
      <c r="D1158" t="s">
        <v>18</v>
      </c>
      <c r="E1158" t="s">
        <v>69</v>
      </c>
      <c r="F1158" t="s">
        <v>21</v>
      </c>
      <c r="G1158">
        <v>5</v>
      </c>
      <c r="H1158">
        <v>0.98295619999999995</v>
      </c>
      <c r="I1158">
        <v>0.9809795</v>
      </c>
      <c r="J1158">
        <v>-1.9767000000000001E-3</v>
      </c>
      <c r="K1158">
        <v>-1.48123E-2</v>
      </c>
      <c r="L1158">
        <v>-7.2290000000000002E-3</v>
      </c>
      <c r="M1158">
        <v>-1.9767000000000001E-3</v>
      </c>
      <c r="N1158">
        <v>3.2755000000000002E-3</v>
      </c>
      <c r="O1158">
        <v>1.08588E-2</v>
      </c>
      <c r="P1158">
        <v>39.069800000000001</v>
      </c>
      <c r="Q1158">
        <v>1.00156E-2</v>
      </c>
    </row>
    <row r="1159" spans="1:17">
      <c r="A1159" t="s">
        <v>3365</v>
      </c>
      <c r="B1159" t="s">
        <v>2</v>
      </c>
      <c r="C1159" t="s">
        <v>7</v>
      </c>
      <c r="D1159" t="s">
        <v>18</v>
      </c>
      <c r="E1159" t="s">
        <v>69</v>
      </c>
      <c r="F1159" t="s">
        <v>21</v>
      </c>
      <c r="G1159">
        <v>6</v>
      </c>
      <c r="H1159">
        <v>1.161578</v>
      </c>
      <c r="I1159">
        <v>1.1277630000000001</v>
      </c>
      <c r="J1159">
        <v>-3.3814999999999998E-2</v>
      </c>
      <c r="K1159">
        <v>-5.0449800000000003E-2</v>
      </c>
      <c r="L1159">
        <v>-4.06218E-2</v>
      </c>
      <c r="M1159">
        <v>-3.3814999999999998E-2</v>
      </c>
      <c r="N1159">
        <v>-2.70082E-2</v>
      </c>
      <c r="O1159">
        <v>-1.71802E-2</v>
      </c>
      <c r="P1159">
        <v>38.721699999999998</v>
      </c>
      <c r="Q1159">
        <v>1.2980200000000001E-2</v>
      </c>
    </row>
    <row r="1160" spans="1:17">
      <c r="A1160" t="s">
        <v>3366</v>
      </c>
      <c r="B1160" t="s">
        <v>2</v>
      </c>
      <c r="C1160" t="s">
        <v>7</v>
      </c>
      <c r="D1160" t="s">
        <v>18</v>
      </c>
      <c r="E1160" t="s">
        <v>69</v>
      </c>
      <c r="F1160" t="s">
        <v>21</v>
      </c>
      <c r="G1160">
        <v>7</v>
      </c>
      <c r="H1160">
        <v>1.4550080000000001</v>
      </c>
      <c r="I1160">
        <v>1.380206</v>
      </c>
      <c r="J1160">
        <v>-7.4802099999999996E-2</v>
      </c>
      <c r="K1160">
        <v>-9.3177599999999999E-2</v>
      </c>
      <c r="L1160">
        <v>-8.2321199999999997E-2</v>
      </c>
      <c r="M1160">
        <v>-7.4802099999999996E-2</v>
      </c>
      <c r="N1160">
        <v>-6.7282999999999996E-2</v>
      </c>
      <c r="O1160">
        <v>-5.64266E-2</v>
      </c>
      <c r="P1160">
        <v>38.587200000000003</v>
      </c>
      <c r="Q1160">
        <v>1.4338500000000001E-2</v>
      </c>
    </row>
    <row r="1161" spans="1:17">
      <c r="A1161" t="s">
        <v>3367</v>
      </c>
      <c r="B1161" t="s">
        <v>2</v>
      </c>
      <c r="C1161" t="s">
        <v>7</v>
      </c>
      <c r="D1161" t="s">
        <v>18</v>
      </c>
      <c r="E1161" t="s">
        <v>69</v>
      </c>
      <c r="F1161" t="s">
        <v>21</v>
      </c>
      <c r="G1161">
        <v>8</v>
      </c>
      <c r="H1161">
        <v>1.6051359999999999</v>
      </c>
      <c r="I1161">
        <v>1.495431</v>
      </c>
      <c r="J1161">
        <v>-0.10970489999999999</v>
      </c>
      <c r="K1161">
        <v>-0.13017680000000001</v>
      </c>
      <c r="L1161">
        <v>-0.1180819</v>
      </c>
      <c r="M1161">
        <v>-0.10970489999999999</v>
      </c>
      <c r="N1161">
        <v>-0.101328</v>
      </c>
      <c r="O1161">
        <v>-8.9233000000000007E-2</v>
      </c>
      <c r="P1161">
        <v>38.728299999999997</v>
      </c>
      <c r="Q1161">
        <v>1.59743E-2</v>
      </c>
    </row>
    <row r="1162" spans="1:17">
      <c r="A1162" t="s">
        <v>3368</v>
      </c>
      <c r="B1162" t="s">
        <v>2</v>
      </c>
      <c r="C1162" t="s">
        <v>7</v>
      </c>
      <c r="D1162" t="s">
        <v>18</v>
      </c>
      <c r="E1162" t="s">
        <v>69</v>
      </c>
      <c r="F1162" t="s">
        <v>21</v>
      </c>
      <c r="G1162">
        <v>9</v>
      </c>
      <c r="H1162">
        <v>1.4993890000000001</v>
      </c>
      <c r="I1162">
        <v>1.3172440000000001</v>
      </c>
      <c r="J1162">
        <v>-0.18214559999999999</v>
      </c>
      <c r="K1162">
        <v>-0.20391310000000001</v>
      </c>
      <c r="L1162">
        <v>-0.19105269999999999</v>
      </c>
      <c r="M1162">
        <v>-0.18214559999999999</v>
      </c>
      <c r="N1162">
        <v>-0.17323859999999999</v>
      </c>
      <c r="O1162">
        <v>-0.1603782</v>
      </c>
      <c r="P1162">
        <v>41.249499999999998</v>
      </c>
      <c r="Q1162">
        <v>1.6985199999999999E-2</v>
      </c>
    </row>
    <row r="1163" spans="1:17">
      <c r="A1163" t="s">
        <v>3369</v>
      </c>
      <c r="B1163" t="s">
        <v>2</v>
      </c>
      <c r="C1163" t="s">
        <v>7</v>
      </c>
      <c r="D1163" t="s">
        <v>18</v>
      </c>
      <c r="E1163" t="s">
        <v>69</v>
      </c>
      <c r="F1163" t="s">
        <v>21</v>
      </c>
      <c r="G1163">
        <v>10</v>
      </c>
      <c r="H1163">
        <v>1.3914029999999999</v>
      </c>
      <c r="I1163">
        <v>1.2449060000000001</v>
      </c>
      <c r="J1163">
        <v>-0.14649680000000001</v>
      </c>
      <c r="K1163">
        <v>-0.16833429999999999</v>
      </c>
      <c r="L1163">
        <v>-0.1554326</v>
      </c>
      <c r="M1163">
        <v>-0.14649680000000001</v>
      </c>
      <c r="N1163">
        <v>-0.13756109999999999</v>
      </c>
      <c r="O1163">
        <v>-0.1246594</v>
      </c>
      <c r="P1163">
        <v>45.326500000000003</v>
      </c>
      <c r="Q1163">
        <v>1.70399E-2</v>
      </c>
    </row>
    <row r="1164" spans="1:17">
      <c r="A1164" t="s">
        <v>3370</v>
      </c>
      <c r="B1164" t="s">
        <v>2</v>
      </c>
      <c r="C1164" t="s">
        <v>7</v>
      </c>
      <c r="D1164" t="s">
        <v>18</v>
      </c>
      <c r="E1164" t="s">
        <v>69</v>
      </c>
      <c r="F1164" t="s">
        <v>21</v>
      </c>
      <c r="G1164">
        <v>11</v>
      </c>
      <c r="H1164">
        <v>1.2621100000000001</v>
      </c>
      <c r="I1164">
        <v>1.1890890000000001</v>
      </c>
      <c r="J1164">
        <v>-7.30209E-2</v>
      </c>
      <c r="K1164">
        <v>-9.3995899999999993E-2</v>
      </c>
      <c r="L1164">
        <v>-8.1603700000000001E-2</v>
      </c>
      <c r="M1164">
        <v>-7.30209E-2</v>
      </c>
      <c r="N1164">
        <v>-6.4438099999999998E-2</v>
      </c>
      <c r="O1164">
        <v>-5.2045899999999999E-2</v>
      </c>
      <c r="P1164">
        <v>48.581400000000002</v>
      </c>
      <c r="Q1164">
        <v>1.63669E-2</v>
      </c>
    </row>
    <row r="1165" spans="1:17">
      <c r="A1165" t="s">
        <v>3371</v>
      </c>
      <c r="B1165" t="s">
        <v>2</v>
      </c>
      <c r="C1165" t="s">
        <v>7</v>
      </c>
      <c r="D1165" t="s">
        <v>18</v>
      </c>
      <c r="E1165" t="s">
        <v>69</v>
      </c>
      <c r="F1165" t="s">
        <v>21</v>
      </c>
      <c r="G1165">
        <v>12</v>
      </c>
      <c r="H1165">
        <v>1.120422</v>
      </c>
      <c r="I1165">
        <v>1.1143110000000001</v>
      </c>
      <c r="J1165">
        <v>-6.1116E-3</v>
      </c>
      <c r="K1165">
        <v>-2.7541199999999998E-2</v>
      </c>
      <c r="L1165">
        <v>-1.48804E-2</v>
      </c>
      <c r="M1165">
        <v>-6.1116E-3</v>
      </c>
      <c r="N1165">
        <v>2.6572000000000002E-3</v>
      </c>
      <c r="O1165">
        <v>1.5318E-2</v>
      </c>
      <c r="P1165">
        <v>51.080500000000001</v>
      </c>
      <c r="Q1165">
        <v>1.67216E-2</v>
      </c>
    </row>
    <row r="1166" spans="1:17">
      <c r="A1166" t="s">
        <v>3372</v>
      </c>
      <c r="B1166" t="s">
        <v>2</v>
      </c>
      <c r="C1166" t="s">
        <v>7</v>
      </c>
      <c r="D1166" t="s">
        <v>18</v>
      </c>
      <c r="E1166" t="s">
        <v>69</v>
      </c>
      <c r="F1166" t="s">
        <v>21</v>
      </c>
      <c r="G1166">
        <v>13</v>
      </c>
      <c r="H1166">
        <v>1.064492</v>
      </c>
      <c r="I1166">
        <v>1.064492</v>
      </c>
      <c r="J1166">
        <v>0</v>
      </c>
      <c r="K1166">
        <v>6.3484799999999994E-2</v>
      </c>
      <c r="L1166">
        <v>7.4936699999999995E-2</v>
      </c>
      <c r="M1166">
        <v>8.2868300000000006E-2</v>
      </c>
      <c r="N1166">
        <v>9.0799900000000003E-2</v>
      </c>
      <c r="O1166">
        <v>0.10225190000000001</v>
      </c>
      <c r="P1166">
        <v>52.941600000000001</v>
      </c>
      <c r="Q1166">
        <v>1.5125100000000001E-2</v>
      </c>
    </row>
    <row r="1167" spans="1:17">
      <c r="A1167" t="s">
        <v>3373</v>
      </c>
      <c r="B1167" t="s">
        <v>2</v>
      </c>
      <c r="C1167" t="s">
        <v>7</v>
      </c>
      <c r="D1167" t="s">
        <v>18</v>
      </c>
      <c r="E1167" t="s">
        <v>69</v>
      </c>
      <c r="F1167" t="s">
        <v>21</v>
      </c>
      <c r="G1167">
        <v>14</v>
      </c>
      <c r="H1167">
        <v>0.9273477</v>
      </c>
      <c r="I1167">
        <v>1.010216</v>
      </c>
      <c r="J1167">
        <v>8.2868300000000006E-2</v>
      </c>
      <c r="K1167">
        <v>9.3177599999999999E-2</v>
      </c>
      <c r="L1167">
        <v>0.1045406</v>
      </c>
      <c r="M1167">
        <v>0.1124107</v>
      </c>
      <c r="N1167">
        <v>0.1202807</v>
      </c>
      <c r="O1167">
        <v>0.13164380000000001</v>
      </c>
      <c r="P1167">
        <v>54.2119</v>
      </c>
      <c r="Q1167">
        <v>1.5007700000000001E-2</v>
      </c>
    </row>
    <row r="1168" spans="1:17">
      <c r="A1168" t="s">
        <v>3374</v>
      </c>
      <c r="B1168" t="s">
        <v>2</v>
      </c>
      <c r="C1168" t="s">
        <v>7</v>
      </c>
      <c r="D1168" t="s">
        <v>18</v>
      </c>
      <c r="E1168" t="s">
        <v>69</v>
      </c>
      <c r="F1168" t="s">
        <v>21</v>
      </c>
      <c r="G1168">
        <v>15</v>
      </c>
      <c r="H1168">
        <v>0.86091070000000003</v>
      </c>
      <c r="I1168">
        <v>0.9733214</v>
      </c>
      <c r="J1168">
        <v>0.1124107</v>
      </c>
      <c r="K1168">
        <v>8.8885099999999995E-2</v>
      </c>
      <c r="L1168">
        <v>9.9030400000000005E-2</v>
      </c>
      <c r="M1168">
        <v>0.1060571</v>
      </c>
      <c r="N1168">
        <v>0.1130838</v>
      </c>
      <c r="O1168">
        <v>0.1232292</v>
      </c>
      <c r="P1168">
        <v>54.829500000000003</v>
      </c>
      <c r="Q1168">
        <v>1.3399400000000001E-2</v>
      </c>
    </row>
    <row r="1169" spans="1:17">
      <c r="A1169" t="s">
        <v>3375</v>
      </c>
      <c r="B1169" t="s">
        <v>2</v>
      </c>
      <c r="C1169" t="s">
        <v>7</v>
      </c>
      <c r="D1169" t="s">
        <v>18</v>
      </c>
      <c r="E1169" t="s">
        <v>69</v>
      </c>
      <c r="F1169" t="s">
        <v>21</v>
      </c>
      <c r="G1169">
        <v>16</v>
      </c>
      <c r="H1169">
        <v>0.8763417</v>
      </c>
      <c r="I1169">
        <v>0.98239880000000002</v>
      </c>
      <c r="J1169">
        <v>0.1060571</v>
      </c>
      <c r="K1169">
        <v>8.8087299999999993E-2</v>
      </c>
      <c r="L1169">
        <v>9.87146E-2</v>
      </c>
      <c r="M1169">
        <v>0.106075</v>
      </c>
      <c r="N1169">
        <v>0.11343540000000001</v>
      </c>
      <c r="O1169">
        <v>0.1240627</v>
      </c>
      <c r="P1169">
        <v>54.2821</v>
      </c>
      <c r="Q1169">
        <v>1.40359E-2</v>
      </c>
    </row>
    <row r="1170" spans="1:17">
      <c r="A1170" t="s">
        <v>3376</v>
      </c>
      <c r="B1170" t="s">
        <v>2</v>
      </c>
      <c r="C1170" t="s">
        <v>7</v>
      </c>
      <c r="D1170" t="s">
        <v>18</v>
      </c>
      <c r="E1170" t="s">
        <v>69</v>
      </c>
      <c r="F1170" t="s">
        <v>21</v>
      </c>
      <c r="G1170">
        <v>17</v>
      </c>
      <c r="H1170">
        <v>0.96114809999999995</v>
      </c>
      <c r="I1170">
        <v>1.067223</v>
      </c>
      <c r="J1170">
        <v>0.106075</v>
      </c>
      <c r="K1170">
        <v>8.5791199999999998E-2</v>
      </c>
      <c r="L1170">
        <v>9.6630400000000005E-2</v>
      </c>
      <c r="M1170">
        <v>0.1041376</v>
      </c>
      <c r="N1170">
        <v>0.1116448</v>
      </c>
      <c r="O1170">
        <v>0.12248390000000001</v>
      </c>
      <c r="P1170">
        <v>51.924199999999999</v>
      </c>
      <c r="Q1170">
        <v>1.4315700000000001E-2</v>
      </c>
    </row>
    <row r="1171" spans="1:17">
      <c r="A1171" t="s">
        <v>3377</v>
      </c>
      <c r="B1171" t="s">
        <v>2</v>
      </c>
      <c r="C1171" t="s">
        <v>7</v>
      </c>
      <c r="D1171" t="s">
        <v>18</v>
      </c>
      <c r="E1171" t="s">
        <v>69</v>
      </c>
      <c r="F1171" t="s">
        <v>21</v>
      </c>
      <c r="G1171">
        <v>18</v>
      </c>
      <c r="H1171">
        <v>1.158574</v>
      </c>
      <c r="I1171">
        <v>1.2627109999999999</v>
      </c>
      <c r="J1171">
        <v>0.1041376</v>
      </c>
      <c r="K1171">
        <v>5.7915800000000003E-2</v>
      </c>
      <c r="L1171">
        <v>7.05789E-2</v>
      </c>
      <c r="M1171">
        <v>7.93494E-2</v>
      </c>
      <c r="N1171">
        <v>8.8119799999999998E-2</v>
      </c>
      <c r="O1171">
        <v>0.10078289999999999</v>
      </c>
      <c r="P1171">
        <v>48.921399999999998</v>
      </c>
      <c r="Q1171">
        <v>1.6724699999999999E-2</v>
      </c>
    </row>
    <row r="1172" spans="1:17">
      <c r="A1172" t="s">
        <v>3378</v>
      </c>
      <c r="B1172" t="s">
        <v>2</v>
      </c>
      <c r="C1172" t="s">
        <v>7</v>
      </c>
      <c r="D1172" t="s">
        <v>18</v>
      </c>
      <c r="E1172" t="s">
        <v>69</v>
      </c>
      <c r="F1172" t="s">
        <v>21</v>
      </c>
      <c r="G1172">
        <v>19</v>
      </c>
      <c r="H1172">
        <v>1.3702939999999999</v>
      </c>
      <c r="I1172">
        <v>1.449643</v>
      </c>
      <c r="J1172">
        <v>7.93494E-2</v>
      </c>
      <c r="K1172">
        <v>-2.5100399999999998E-2</v>
      </c>
      <c r="L1172">
        <v>-1.0394E-2</v>
      </c>
      <c r="M1172">
        <v>-2.084E-4</v>
      </c>
      <c r="N1172">
        <v>9.9772999999999997E-3</v>
      </c>
      <c r="O1172">
        <v>2.4683699999999999E-2</v>
      </c>
      <c r="P1172">
        <v>47.022399999999998</v>
      </c>
      <c r="Q1172">
        <v>1.94234E-2</v>
      </c>
    </row>
    <row r="1173" spans="1:17">
      <c r="A1173" t="s">
        <v>3379</v>
      </c>
      <c r="B1173" t="s">
        <v>2</v>
      </c>
      <c r="C1173" t="s">
        <v>7</v>
      </c>
      <c r="D1173" t="s">
        <v>18</v>
      </c>
      <c r="E1173" t="s">
        <v>69</v>
      </c>
      <c r="F1173" t="s">
        <v>21</v>
      </c>
      <c r="G1173">
        <v>20</v>
      </c>
      <c r="H1173">
        <v>1.5212589999999999</v>
      </c>
      <c r="I1173">
        <v>1.5369330000000001</v>
      </c>
      <c r="J1173">
        <v>1.5674500000000001E-2</v>
      </c>
      <c r="K1173">
        <v>-9.1289000000000006E-3</v>
      </c>
      <c r="L1173">
        <v>5.5250999999999998E-3</v>
      </c>
      <c r="M1173">
        <v>1.5674500000000001E-2</v>
      </c>
      <c r="N1173">
        <v>2.58239E-2</v>
      </c>
      <c r="O1173">
        <v>4.0478E-2</v>
      </c>
      <c r="P1173">
        <v>45.514600000000002</v>
      </c>
      <c r="Q1173">
        <v>1.9354199999999998E-2</v>
      </c>
    </row>
    <row r="1174" spans="1:17">
      <c r="A1174" t="s">
        <v>3380</v>
      </c>
      <c r="B1174" t="s">
        <v>2</v>
      </c>
      <c r="C1174" t="s">
        <v>7</v>
      </c>
      <c r="D1174" t="s">
        <v>18</v>
      </c>
      <c r="E1174" t="s">
        <v>69</v>
      </c>
      <c r="F1174" t="s">
        <v>21</v>
      </c>
      <c r="G1174">
        <v>21</v>
      </c>
      <c r="H1174">
        <v>1.5133920000000001</v>
      </c>
      <c r="I1174">
        <v>1.579699</v>
      </c>
      <c r="J1174">
        <v>6.6307199999999997E-2</v>
      </c>
      <c r="K1174">
        <v>4.2700200000000001E-2</v>
      </c>
      <c r="L1174">
        <v>5.6647400000000001E-2</v>
      </c>
      <c r="M1174">
        <v>6.6307199999999997E-2</v>
      </c>
      <c r="N1174">
        <v>7.5967000000000007E-2</v>
      </c>
      <c r="O1174">
        <v>8.9914300000000003E-2</v>
      </c>
      <c r="P1174">
        <v>44.333100000000002</v>
      </c>
      <c r="Q1174">
        <v>1.8420700000000002E-2</v>
      </c>
    </row>
    <row r="1175" spans="1:17">
      <c r="A1175" t="s">
        <v>3381</v>
      </c>
      <c r="B1175" t="s">
        <v>2</v>
      </c>
      <c r="C1175" t="s">
        <v>7</v>
      </c>
      <c r="D1175" t="s">
        <v>18</v>
      </c>
      <c r="E1175" t="s">
        <v>69</v>
      </c>
      <c r="F1175" t="s">
        <v>21</v>
      </c>
      <c r="G1175">
        <v>22</v>
      </c>
      <c r="H1175">
        <v>1.4207289999999999</v>
      </c>
      <c r="I1175">
        <v>1.4824379999999999</v>
      </c>
      <c r="J1175">
        <v>6.1708499999999999E-2</v>
      </c>
      <c r="K1175">
        <v>4.0567899999999997E-2</v>
      </c>
      <c r="L1175">
        <v>5.3057899999999998E-2</v>
      </c>
      <c r="M1175">
        <v>6.1708499999999999E-2</v>
      </c>
      <c r="N1175">
        <v>7.0359099999999994E-2</v>
      </c>
      <c r="O1175">
        <v>8.2849199999999998E-2</v>
      </c>
      <c r="P1175">
        <v>43.357500000000002</v>
      </c>
      <c r="Q1175">
        <v>1.64961E-2</v>
      </c>
    </row>
    <row r="1176" spans="1:17">
      <c r="A1176" t="s">
        <v>3382</v>
      </c>
      <c r="B1176" t="s">
        <v>2</v>
      </c>
      <c r="C1176" t="s">
        <v>7</v>
      </c>
      <c r="D1176" t="s">
        <v>18</v>
      </c>
      <c r="E1176" t="s">
        <v>69</v>
      </c>
      <c r="F1176" t="s">
        <v>21</v>
      </c>
      <c r="G1176">
        <v>23</v>
      </c>
      <c r="H1176">
        <v>1.230971</v>
      </c>
      <c r="I1176">
        <v>1.3037399999999999</v>
      </c>
      <c r="J1176">
        <v>7.2769299999999995E-2</v>
      </c>
      <c r="K1176">
        <v>5.3464999999999999E-2</v>
      </c>
      <c r="L1176">
        <v>6.48701E-2</v>
      </c>
      <c r="M1176">
        <v>7.2769299999999995E-2</v>
      </c>
      <c r="N1176">
        <v>8.0668400000000001E-2</v>
      </c>
      <c r="O1176">
        <v>9.2073600000000005E-2</v>
      </c>
      <c r="P1176">
        <v>42.562199999999997</v>
      </c>
      <c r="Q1176">
        <v>1.5063200000000001E-2</v>
      </c>
    </row>
    <row r="1177" spans="1:17">
      <c r="A1177" t="s">
        <v>3383</v>
      </c>
      <c r="B1177" t="s">
        <v>2</v>
      </c>
      <c r="C1177" t="s">
        <v>7</v>
      </c>
      <c r="D1177" t="s">
        <v>18</v>
      </c>
      <c r="E1177" t="s">
        <v>69</v>
      </c>
      <c r="F1177" t="s">
        <v>21</v>
      </c>
      <c r="G1177">
        <v>24</v>
      </c>
      <c r="H1177">
        <v>1.037601</v>
      </c>
      <c r="I1177">
        <v>1.1245909999999999</v>
      </c>
      <c r="J1177">
        <v>8.6990399999999996E-2</v>
      </c>
      <c r="K1177">
        <v>6.9955400000000001E-2</v>
      </c>
      <c r="L1177">
        <v>8.0019800000000002E-2</v>
      </c>
      <c r="M1177">
        <v>8.6990399999999996E-2</v>
      </c>
      <c r="N1177">
        <v>9.39609E-2</v>
      </c>
      <c r="O1177">
        <v>0.1040253</v>
      </c>
      <c r="P1177">
        <v>41.832099999999997</v>
      </c>
      <c r="Q1177">
        <v>1.3292399999999999E-2</v>
      </c>
    </row>
    <row r="1178" spans="1:17">
      <c r="A1178" t="s">
        <v>3384</v>
      </c>
      <c r="B1178" t="s">
        <v>2</v>
      </c>
      <c r="C1178" t="s">
        <v>7</v>
      </c>
      <c r="D1178" t="s">
        <v>18</v>
      </c>
      <c r="E1178" t="s">
        <v>69</v>
      </c>
      <c r="F1178" t="s">
        <v>22</v>
      </c>
      <c r="G1178">
        <v>1</v>
      </c>
      <c r="H1178">
        <v>0.77851599999999999</v>
      </c>
      <c r="I1178">
        <v>0.78697110000000003</v>
      </c>
      <c r="J1178">
        <v>8.4551000000000001E-3</v>
      </c>
      <c r="K1178">
        <v>2.0482E-3</v>
      </c>
      <c r="L1178">
        <v>5.8333999999999999E-3</v>
      </c>
      <c r="M1178">
        <v>8.4551000000000001E-3</v>
      </c>
      <c r="N1178">
        <v>1.10767E-2</v>
      </c>
      <c r="O1178">
        <v>1.4862E-2</v>
      </c>
      <c r="P1178">
        <v>43.743400000000001</v>
      </c>
      <c r="Q1178">
        <v>4.9992999999999999E-3</v>
      </c>
    </row>
    <row r="1179" spans="1:17">
      <c r="A1179" t="s">
        <v>3385</v>
      </c>
      <c r="B1179" t="s">
        <v>2</v>
      </c>
      <c r="C1179" t="s">
        <v>7</v>
      </c>
      <c r="D1179" t="s">
        <v>18</v>
      </c>
      <c r="E1179" t="s">
        <v>69</v>
      </c>
      <c r="F1179" t="s">
        <v>22</v>
      </c>
      <c r="G1179">
        <v>2</v>
      </c>
      <c r="H1179">
        <v>0.72820119999999999</v>
      </c>
      <c r="I1179">
        <v>0.72502449999999996</v>
      </c>
      <c r="J1179">
        <v>-3.1767000000000002E-3</v>
      </c>
      <c r="K1179">
        <v>-7.6524000000000002E-3</v>
      </c>
      <c r="L1179">
        <v>-5.0080999999999997E-3</v>
      </c>
      <c r="M1179">
        <v>-3.1767000000000002E-3</v>
      </c>
      <c r="N1179">
        <v>-1.3453E-3</v>
      </c>
      <c r="O1179">
        <v>1.299E-3</v>
      </c>
      <c r="P1179">
        <v>43.029000000000003</v>
      </c>
      <c r="Q1179">
        <v>3.4924000000000001E-3</v>
      </c>
    </row>
    <row r="1180" spans="1:17">
      <c r="A1180" t="s">
        <v>3386</v>
      </c>
      <c r="B1180" t="s">
        <v>2</v>
      </c>
      <c r="C1180" t="s">
        <v>7</v>
      </c>
      <c r="D1180" t="s">
        <v>18</v>
      </c>
      <c r="E1180" t="s">
        <v>69</v>
      </c>
      <c r="F1180" t="s">
        <v>22</v>
      </c>
      <c r="G1180">
        <v>3</v>
      </c>
      <c r="H1180">
        <v>0.7128234</v>
      </c>
      <c r="I1180">
        <v>0.70252899999999996</v>
      </c>
      <c r="J1180">
        <v>-1.02944E-2</v>
      </c>
      <c r="K1180">
        <v>-1.5022799999999999E-2</v>
      </c>
      <c r="L1180">
        <v>-1.2229200000000001E-2</v>
      </c>
      <c r="M1180">
        <v>-1.02944E-2</v>
      </c>
      <c r="N1180">
        <v>-8.3596E-3</v>
      </c>
      <c r="O1180">
        <v>-5.5659999999999998E-3</v>
      </c>
      <c r="P1180">
        <v>42.635599999999997</v>
      </c>
      <c r="Q1180">
        <v>3.6895999999999999E-3</v>
      </c>
    </row>
    <row r="1181" spans="1:17">
      <c r="A1181" t="s">
        <v>3387</v>
      </c>
      <c r="B1181" t="s">
        <v>2</v>
      </c>
      <c r="C1181" t="s">
        <v>7</v>
      </c>
      <c r="D1181" t="s">
        <v>18</v>
      </c>
      <c r="E1181" t="s">
        <v>69</v>
      </c>
      <c r="F1181" t="s">
        <v>22</v>
      </c>
      <c r="G1181">
        <v>4</v>
      </c>
      <c r="H1181">
        <v>0.72203309999999998</v>
      </c>
      <c r="I1181">
        <v>0.70489449999999998</v>
      </c>
      <c r="J1181">
        <v>-1.71386E-2</v>
      </c>
      <c r="K1181">
        <v>-2.1899399999999999E-2</v>
      </c>
      <c r="L1181">
        <v>-1.9086700000000002E-2</v>
      </c>
      <c r="M1181">
        <v>-1.71386E-2</v>
      </c>
      <c r="N1181">
        <v>-1.5190499999999999E-2</v>
      </c>
      <c r="O1181">
        <v>-1.23778E-2</v>
      </c>
      <c r="P1181">
        <v>42.257800000000003</v>
      </c>
      <c r="Q1181">
        <v>3.7149000000000001E-3</v>
      </c>
    </row>
    <row r="1182" spans="1:17">
      <c r="A1182" t="s">
        <v>3388</v>
      </c>
      <c r="B1182" t="s">
        <v>2</v>
      </c>
      <c r="C1182" t="s">
        <v>7</v>
      </c>
      <c r="D1182" t="s">
        <v>18</v>
      </c>
      <c r="E1182" t="s">
        <v>69</v>
      </c>
      <c r="F1182" t="s">
        <v>22</v>
      </c>
      <c r="G1182">
        <v>5</v>
      </c>
      <c r="H1182">
        <v>0.75324970000000002</v>
      </c>
      <c r="I1182">
        <v>0.73291170000000005</v>
      </c>
      <c r="J1182">
        <v>-2.0337999999999998E-2</v>
      </c>
      <c r="K1182">
        <v>-2.5489700000000001E-2</v>
      </c>
      <c r="L1182">
        <v>-2.2446000000000001E-2</v>
      </c>
      <c r="M1182">
        <v>-2.0337999999999998E-2</v>
      </c>
      <c r="N1182">
        <v>-1.82299E-2</v>
      </c>
      <c r="O1182">
        <v>-1.51863E-2</v>
      </c>
      <c r="P1182">
        <v>41.883299999999998</v>
      </c>
      <c r="Q1182">
        <v>4.0198999999999999E-3</v>
      </c>
    </row>
    <row r="1183" spans="1:17">
      <c r="A1183" t="s">
        <v>3389</v>
      </c>
      <c r="B1183" t="s">
        <v>2</v>
      </c>
      <c r="C1183" t="s">
        <v>7</v>
      </c>
      <c r="D1183" t="s">
        <v>18</v>
      </c>
      <c r="E1183" t="s">
        <v>69</v>
      </c>
      <c r="F1183" t="s">
        <v>22</v>
      </c>
      <c r="G1183">
        <v>6</v>
      </c>
      <c r="H1183">
        <v>0.84008059999999996</v>
      </c>
      <c r="I1183">
        <v>0.82617459999999998</v>
      </c>
      <c r="J1183">
        <v>-1.3906E-2</v>
      </c>
      <c r="K1183">
        <v>-1.92459E-2</v>
      </c>
      <c r="L1183">
        <v>-1.6091100000000001E-2</v>
      </c>
      <c r="M1183">
        <v>-1.3906E-2</v>
      </c>
      <c r="N1183">
        <v>-1.1721000000000001E-2</v>
      </c>
      <c r="O1183">
        <v>-8.5661000000000001E-3</v>
      </c>
      <c r="P1183">
        <v>41.452100000000002</v>
      </c>
      <c r="Q1183">
        <v>4.1668E-3</v>
      </c>
    </row>
    <row r="1184" spans="1:17">
      <c r="A1184" t="s">
        <v>3390</v>
      </c>
      <c r="B1184" t="s">
        <v>2</v>
      </c>
      <c r="C1184" t="s">
        <v>7</v>
      </c>
      <c r="D1184" t="s">
        <v>18</v>
      </c>
      <c r="E1184" t="s">
        <v>69</v>
      </c>
      <c r="F1184" t="s">
        <v>22</v>
      </c>
      <c r="G1184">
        <v>7</v>
      </c>
      <c r="H1184">
        <v>1.0294650000000001</v>
      </c>
      <c r="I1184">
        <v>0.99287769999999997</v>
      </c>
      <c r="J1184">
        <v>-3.6587700000000001E-2</v>
      </c>
      <c r="K1184">
        <v>-4.3772800000000001E-2</v>
      </c>
      <c r="L1184">
        <v>-3.9527800000000002E-2</v>
      </c>
      <c r="M1184">
        <v>-3.6587700000000001E-2</v>
      </c>
      <c r="N1184">
        <v>-3.36476E-2</v>
      </c>
      <c r="O1184">
        <v>-2.9402600000000001E-2</v>
      </c>
      <c r="P1184">
        <v>41.428600000000003</v>
      </c>
      <c r="Q1184">
        <v>5.6065999999999998E-3</v>
      </c>
    </row>
    <row r="1185" spans="1:17">
      <c r="A1185" t="s">
        <v>3391</v>
      </c>
      <c r="B1185" t="s">
        <v>2</v>
      </c>
      <c r="C1185" t="s">
        <v>7</v>
      </c>
      <c r="D1185" t="s">
        <v>18</v>
      </c>
      <c r="E1185" t="s">
        <v>69</v>
      </c>
      <c r="F1185" t="s">
        <v>22</v>
      </c>
      <c r="G1185">
        <v>8</v>
      </c>
      <c r="H1185">
        <v>1.1583840000000001</v>
      </c>
      <c r="I1185">
        <v>1.13493</v>
      </c>
      <c r="J1185">
        <v>-2.3453399999999999E-2</v>
      </c>
      <c r="K1185">
        <v>-3.2468200000000003E-2</v>
      </c>
      <c r="L1185">
        <v>-2.7142199999999998E-2</v>
      </c>
      <c r="M1185">
        <v>-2.3453399999999999E-2</v>
      </c>
      <c r="N1185">
        <v>-1.97646E-2</v>
      </c>
      <c r="O1185">
        <v>-1.4438599999999999E-2</v>
      </c>
      <c r="P1185">
        <v>41.735199999999999</v>
      </c>
      <c r="Q1185">
        <v>7.0343000000000003E-3</v>
      </c>
    </row>
    <row r="1186" spans="1:17">
      <c r="A1186" t="s">
        <v>3392</v>
      </c>
      <c r="B1186" t="s">
        <v>2</v>
      </c>
      <c r="C1186" t="s">
        <v>7</v>
      </c>
      <c r="D1186" t="s">
        <v>18</v>
      </c>
      <c r="E1186" t="s">
        <v>69</v>
      </c>
      <c r="F1186" t="s">
        <v>22</v>
      </c>
      <c r="G1186">
        <v>9</v>
      </c>
      <c r="H1186">
        <v>1.103677</v>
      </c>
      <c r="I1186">
        <v>1.01088</v>
      </c>
      <c r="J1186">
        <v>-9.2796699999999996E-2</v>
      </c>
      <c r="K1186">
        <v>-9.98198E-2</v>
      </c>
      <c r="L1186">
        <v>-9.5670500000000006E-2</v>
      </c>
      <c r="M1186">
        <v>-9.2796699999999996E-2</v>
      </c>
      <c r="N1186">
        <v>-8.9923000000000003E-2</v>
      </c>
      <c r="O1186">
        <v>-8.5773699999999994E-2</v>
      </c>
      <c r="P1186">
        <v>44.321399999999997</v>
      </c>
      <c r="Q1186">
        <v>5.4800999999999999E-3</v>
      </c>
    </row>
    <row r="1187" spans="1:17">
      <c r="A1187" t="s">
        <v>3393</v>
      </c>
      <c r="B1187" t="s">
        <v>2</v>
      </c>
      <c r="C1187" t="s">
        <v>7</v>
      </c>
      <c r="D1187" t="s">
        <v>18</v>
      </c>
      <c r="E1187" t="s">
        <v>69</v>
      </c>
      <c r="F1187" t="s">
        <v>22</v>
      </c>
      <c r="G1187">
        <v>10</v>
      </c>
      <c r="H1187">
        <v>1.0598700000000001</v>
      </c>
      <c r="I1187">
        <v>0.9704817</v>
      </c>
      <c r="J1187">
        <v>-8.9388800000000004E-2</v>
      </c>
      <c r="K1187">
        <v>-9.6265500000000004E-2</v>
      </c>
      <c r="L1187">
        <v>-9.2202699999999999E-2</v>
      </c>
      <c r="M1187">
        <v>-8.9388800000000004E-2</v>
      </c>
      <c r="N1187">
        <v>-8.6574899999999996E-2</v>
      </c>
      <c r="O1187">
        <v>-8.2512100000000005E-2</v>
      </c>
      <c r="P1187">
        <v>47.636899999999997</v>
      </c>
      <c r="Q1187">
        <v>5.3658999999999998E-3</v>
      </c>
    </row>
    <row r="1188" spans="1:17">
      <c r="A1188" t="s">
        <v>3394</v>
      </c>
      <c r="B1188" t="s">
        <v>2</v>
      </c>
      <c r="C1188" t="s">
        <v>7</v>
      </c>
      <c r="D1188" t="s">
        <v>18</v>
      </c>
      <c r="E1188" t="s">
        <v>69</v>
      </c>
      <c r="F1188" t="s">
        <v>22</v>
      </c>
      <c r="G1188">
        <v>11</v>
      </c>
      <c r="H1188">
        <v>0.99949710000000003</v>
      </c>
      <c r="I1188">
        <v>0.93782290000000001</v>
      </c>
      <c r="J1188">
        <v>-6.1674199999999998E-2</v>
      </c>
      <c r="K1188">
        <v>-6.8216799999999994E-2</v>
      </c>
      <c r="L1188">
        <v>-6.4351400000000003E-2</v>
      </c>
      <c r="M1188">
        <v>-6.1674199999999998E-2</v>
      </c>
      <c r="N1188">
        <v>-5.8997000000000001E-2</v>
      </c>
      <c r="O1188">
        <v>-5.5131600000000003E-2</v>
      </c>
      <c r="P1188">
        <v>50.1875</v>
      </c>
      <c r="Q1188">
        <v>5.1051999999999998E-3</v>
      </c>
    </row>
    <row r="1189" spans="1:17">
      <c r="A1189" t="s">
        <v>3395</v>
      </c>
      <c r="B1189" t="s">
        <v>2</v>
      </c>
      <c r="C1189" t="s">
        <v>7</v>
      </c>
      <c r="D1189" t="s">
        <v>18</v>
      </c>
      <c r="E1189" t="s">
        <v>69</v>
      </c>
      <c r="F1189" t="s">
        <v>22</v>
      </c>
      <c r="G1189">
        <v>12</v>
      </c>
      <c r="H1189">
        <v>0.91778409999999999</v>
      </c>
      <c r="I1189">
        <v>0.90231499999999998</v>
      </c>
      <c r="J1189">
        <v>-1.54691E-2</v>
      </c>
      <c r="K1189">
        <v>-2.38979E-2</v>
      </c>
      <c r="L1189">
        <v>-1.89181E-2</v>
      </c>
      <c r="M1189">
        <v>-1.54691E-2</v>
      </c>
      <c r="N1189">
        <v>-1.20202E-2</v>
      </c>
      <c r="O1189">
        <v>-7.0403999999999996E-3</v>
      </c>
      <c r="P1189">
        <v>52.223199999999999</v>
      </c>
      <c r="Q1189">
        <v>6.5770000000000004E-3</v>
      </c>
    </row>
    <row r="1190" spans="1:17">
      <c r="A1190" t="s">
        <v>3396</v>
      </c>
      <c r="B1190" t="s">
        <v>2</v>
      </c>
      <c r="C1190" t="s">
        <v>7</v>
      </c>
      <c r="D1190" t="s">
        <v>18</v>
      </c>
      <c r="E1190" t="s">
        <v>69</v>
      </c>
      <c r="F1190" t="s">
        <v>22</v>
      </c>
      <c r="G1190">
        <v>13</v>
      </c>
      <c r="H1190">
        <v>0.87458349999999996</v>
      </c>
      <c r="I1190">
        <v>0.87458349999999996</v>
      </c>
      <c r="J1190">
        <v>0</v>
      </c>
      <c r="K1190">
        <v>2.53291E-2</v>
      </c>
      <c r="L1190">
        <v>2.9918500000000001E-2</v>
      </c>
      <c r="M1190">
        <v>3.3097099999999997E-2</v>
      </c>
      <c r="N1190">
        <v>3.6275700000000001E-2</v>
      </c>
      <c r="O1190">
        <v>4.0865100000000001E-2</v>
      </c>
      <c r="P1190">
        <v>53.841000000000001</v>
      </c>
      <c r="Q1190">
        <v>6.0613999999999998E-3</v>
      </c>
    </row>
    <row r="1191" spans="1:17">
      <c r="A1191" t="s">
        <v>3397</v>
      </c>
      <c r="B1191" t="s">
        <v>2</v>
      </c>
      <c r="C1191" t="s">
        <v>7</v>
      </c>
      <c r="D1191" t="s">
        <v>18</v>
      </c>
      <c r="E1191" t="s">
        <v>69</v>
      </c>
      <c r="F1191" t="s">
        <v>22</v>
      </c>
      <c r="G1191">
        <v>14</v>
      </c>
      <c r="H1191">
        <v>0.80686769999999997</v>
      </c>
      <c r="I1191">
        <v>0.83996470000000001</v>
      </c>
      <c r="J1191">
        <v>3.3097099999999997E-2</v>
      </c>
      <c r="K1191">
        <v>4.8330100000000001E-2</v>
      </c>
      <c r="L1191">
        <v>5.3155099999999997E-2</v>
      </c>
      <c r="M1191">
        <v>5.6496999999999999E-2</v>
      </c>
      <c r="N1191">
        <v>5.9838799999999998E-2</v>
      </c>
      <c r="O1191">
        <v>6.4663799999999994E-2</v>
      </c>
      <c r="P1191">
        <v>54.959099999999999</v>
      </c>
      <c r="Q1191">
        <v>6.3727000000000002E-3</v>
      </c>
    </row>
    <row r="1192" spans="1:17">
      <c r="A1192" t="s">
        <v>3398</v>
      </c>
      <c r="B1192" t="s">
        <v>2</v>
      </c>
      <c r="C1192" t="s">
        <v>7</v>
      </c>
      <c r="D1192" t="s">
        <v>18</v>
      </c>
      <c r="E1192" t="s">
        <v>69</v>
      </c>
      <c r="F1192" t="s">
        <v>22</v>
      </c>
      <c r="G1192">
        <v>15</v>
      </c>
      <c r="H1192">
        <v>0.76475660000000001</v>
      </c>
      <c r="I1192">
        <v>0.82125349999999997</v>
      </c>
      <c r="J1192">
        <v>5.6496999999999999E-2</v>
      </c>
      <c r="K1192">
        <v>5.81828E-2</v>
      </c>
      <c r="L1192">
        <v>6.2184900000000001E-2</v>
      </c>
      <c r="M1192">
        <v>6.4956799999999995E-2</v>
      </c>
      <c r="N1192">
        <v>6.77286E-2</v>
      </c>
      <c r="O1192">
        <v>7.1730799999999997E-2</v>
      </c>
      <c r="P1192">
        <v>55.415700000000001</v>
      </c>
      <c r="Q1192">
        <v>5.2858000000000002E-3</v>
      </c>
    </row>
    <row r="1193" spans="1:17">
      <c r="A1193" t="s">
        <v>3399</v>
      </c>
      <c r="B1193" t="s">
        <v>2</v>
      </c>
      <c r="C1193" t="s">
        <v>7</v>
      </c>
      <c r="D1193" t="s">
        <v>18</v>
      </c>
      <c r="E1193" t="s">
        <v>69</v>
      </c>
      <c r="F1193" t="s">
        <v>22</v>
      </c>
      <c r="G1193">
        <v>16</v>
      </c>
      <c r="H1193">
        <v>0.76530830000000005</v>
      </c>
      <c r="I1193">
        <v>0.83026500000000003</v>
      </c>
      <c r="J1193">
        <v>6.4956799999999995E-2</v>
      </c>
      <c r="K1193">
        <v>6.7743999999999999E-2</v>
      </c>
      <c r="L1193">
        <v>7.18916E-2</v>
      </c>
      <c r="M1193">
        <v>7.47641E-2</v>
      </c>
      <c r="N1193">
        <v>7.7636700000000003E-2</v>
      </c>
      <c r="O1193">
        <v>8.1784200000000001E-2</v>
      </c>
      <c r="P1193">
        <v>54.966700000000003</v>
      </c>
      <c r="Q1193">
        <v>5.4777999999999997E-3</v>
      </c>
    </row>
    <row r="1194" spans="1:17">
      <c r="A1194" t="s">
        <v>3400</v>
      </c>
      <c r="B1194" t="s">
        <v>2</v>
      </c>
      <c r="C1194" t="s">
        <v>7</v>
      </c>
      <c r="D1194" t="s">
        <v>18</v>
      </c>
      <c r="E1194" t="s">
        <v>69</v>
      </c>
      <c r="F1194" t="s">
        <v>22</v>
      </c>
      <c r="G1194">
        <v>17</v>
      </c>
      <c r="H1194">
        <v>0.80366409999999999</v>
      </c>
      <c r="I1194">
        <v>0.87842830000000005</v>
      </c>
      <c r="J1194">
        <v>7.47641E-2</v>
      </c>
      <c r="K1194">
        <v>4.64269E-2</v>
      </c>
      <c r="L1194">
        <v>5.1307499999999999E-2</v>
      </c>
      <c r="M1194">
        <v>5.4687800000000002E-2</v>
      </c>
      <c r="N1194">
        <v>5.8068000000000002E-2</v>
      </c>
      <c r="O1194">
        <v>6.2948599999999993E-2</v>
      </c>
      <c r="P1194">
        <v>53.03</v>
      </c>
      <c r="Q1194">
        <v>6.4460000000000003E-3</v>
      </c>
    </row>
    <row r="1195" spans="1:17">
      <c r="A1195" t="s">
        <v>3401</v>
      </c>
      <c r="B1195" t="s">
        <v>2</v>
      </c>
      <c r="C1195" t="s">
        <v>7</v>
      </c>
      <c r="D1195" t="s">
        <v>18</v>
      </c>
      <c r="E1195" t="s">
        <v>69</v>
      </c>
      <c r="F1195" t="s">
        <v>22</v>
      </c>
      <c r="G1195">
        <v>18</v>
      </c>
      <c r="H1195">
        <v>0.9967935</v>
      </c>
      <c r="I1195">
        <v>1.0514810000000001</v>
      </c>
      <c r="J1195">
        <v>5.4687800000000002E-2</v>
      </c>
      <c r="K1195">
        <v>2.2339299999999999E-2</v>
      </c>
      <c r="L1195">
        <v>2.82641E-2</v>
      </c>
      <c r="M1195">
        <v>3.2367600000000003E-2</v>
      </c>
      <c r="N1195">
        <v>3.6471099999999999E-2</v>
      </c>
      <c r="O1195">
        <v>4.23959E-2</v>
      </c>
      <c r="P1195">
        <v>50.635100000000001</v>
      </c>
      <c r="Q1195">
        <v>7.8250999999999998E-3</v>
      </c>
    </row>
    <row r="1196" spans="1:17">
      <c r="A1196" t="s">
        <v>3402</v>
      </c>
      <c r="B1196" t="s">
        <v>2</v>
      </c>
      <c r="C1196" t="s">
        <v>7</v>
      </c>
      <c r="D1196" t="s">
        <v>18</v>
      </c>
      <c r="E1196" t="s">
        <v>69</v>
      </c>
      <c r="F1196" t="s">
        <v>22</v>
      </c>
      <c r="G1196">
        <v>19</v>
      </c>
      <c r="H1196">
        <v>1.228413</v>
      </c>
      <c r="I1196">
        <v>1.26078</v>
      </c>
      <c r="J1196">
        <v>3.2367600000000003E-2</v>
      </c>
      <c r="K1196">
        <v>1.53644E-2</v>
      </c>
      <c r="L1196">
        <v>2.2206E-2</v>
      </c>
      <c r="M1196">
        <v>2.69444E-2</v>
      </c>
      <c r="N1196">
        <v>3.16829E-2</v>
      </c>
      <c r="O1196">
        <v>3.85244E-2</v>
      </c>
      <c r="P1196">
        <v>49.156100000000002</v>
      </c>
      <c r="Q1196">
        <v>9.0358999999999995E-3</v>
      </c>
    </row>
    <row r="1197" spans="1:17">
      <c r="A1197" t="s">
        <v>3403</v>
      </c>
      <c r="B1197" t="s">
        <v>2</v>
      </c>
      <c r="C1197" t="s">
        <v>7</v>
      </c>
      <c r="D1197" t="s">
        <v>18</v>
      </c>
      <c r="E1197" t="s">
        <v>69</v>
      </c>
      <c r="F1197" t="s">
        <v>22</v>
      </c>
      <c r="G1197">
        <v>20</v>
      </c>
      <c r="H1197">
        <v>1.3162419999999999</v>
      </c>
      <c r="I1197">
        <v>1.351191</v>
      </c>
      <c r="J1197">
        <v>3.4949099999999997E-2</v>
      </c>
      <c r="K1197">
        <v>2.39077E-2</v>
      </c>
      <c r="L1197">
        <v>3.0431E-2</v>
      </c>
      <c r="M1197">
        <v>3.4949099999999997E-2</v>
      </c>
      <c r="N1197">
        <v>3.9467099999999998E-2</v>
      </c>
      <c r="O1197">
        <v>4.5990400000000001E-2</v>
      </c>
      <c r="P1197">
        <v>47.9878</v>
      </c>
      <c r="Q1197">
        <v>8.6155999999999993E-3</v>
      </c>
    </row>
    <row r="1198" spans="1:17">
      <c r="A1198" t="s">
        <v>3404</v>
      </c>
      <c r="B1198" t="s">
        <v>2</v>
      </c>
      <c r="C1198" t="s">
        <v>7</v>
      </c>
      <c r="D1198" t="s">
        <v>18</v>
      </c>
      <c r="E1198" t="s">
        <v>69</v>
      </c>
      <c r="F1198" t="s">
        <v>22</v>
      </c>
      <c r="G1198">
        <v>21</v>
      </c>
      <c r="H1198">
        <v>1.3449770000000001</v>
      </c>
      <c r="I1198">
        <v>1.383381</v>
      </c>
      <c r="J1198">
        <v>3.8404399999999998E-2</v>
      </c>
      <c r="K1198">
        <v>2.70035E-2</v>
      </c>
      <c r="L1198">
        <v>3.3739199999999997E-2</v>
      </c>
      <c r="M1198">
        <v>3.8404399999999998E-2</v>
      </c>
      <c r="N1198">
        <v>4.30696E-2</v>
      </c>
      <c r="O1198">
        <v>4.98054E-2</v>
      </c>
      <c r="P1198">
        <v>46.962299999999999</v>
      </c>
      <c r="Q1198">
        <v>8.8961999999999999E-3</v>
      </c>
    </row>
    <row r="1199" spans="1:17">
      <c r="A1199" t="s">
        <v>3405</v>
      </c>
      <c r="B1199" t="s">
        <v>2</v>
      </c>
      <c r="C1199" t="s">
        <v>7</v>
      </c>
      <c r="D1199" t="s">
        <v>18</v>
      </c>
      <c r="E1199" t="s">
        <v>69</v>
      </c>
      <c r="F1199" t="s">
        <v>22</v>
      </c>
      <c r="G1199">
        <v>22</v>
      </c>
      <c r="H1199">
        <v>1.279706</v>
      </c>
      <c r="I1199">
        <v>1.3098700000000001</v>
      </c>
      <c r="J1199">
        <v>3.0164E-2</v>
      </c>
      <c r="K1199">
        <v>2.0411800000000001E-2</v>
      </c>
      <c r="L1199">
        <v>2.6173499999999999E-2</v>
      </c>
      <c r="M1199">
        <v>3.0164E-2</v>
      </c>
      <c r="N1199">
        <v>3.41546E-2</v>
      </c>
      <c r="O1199">
        <v>3.9916300000000002E-2</v>
      </c>
      <c r="P1199">
        <v>45.980600000000003</v>
      </c>
      <c r="Q1199">
        <v>7.6096999999999996E-3</v>
      </c>
    </row>
    <row r="1200" spans="1:17">
      <c r="A1200" t="s">
        <v>3406</v>
      </c>
      <c r="B1200" t="s">
        <v>2</v>
      </c>
      <c r="C1200" t="s">
        <v>7</v>
      </c>
      <c r="D1200" t="s">
        <v>18</v>
      </c>
      <c r="E1200" t="s">
        <v>69</v>
      </c>
      <c r="F1200" t="s">
        <v>22</v>
      </c>
      <c r="G1200">
        <v>23</v>
      </c>
      <c r="H1200">
        <v>1.111896</v>
      </c>
      <c r="I1200">
        <v>1.144935</v>
      </c>
      <c r="J1200">
        <v>3.3039800000000001E-2</v>
      </c>
      <c r="K1200">
        <v>2.4812799999999999E-2</v>
      </c>
      <c r="L1200">
        <v>2.9673399999999999E-2</v>
      </c>
      <c r="M1200">
        <v>3.3039800000000001E-2</v>
      </c>
      <c r="N1200">
        <v>3.64062E-2</v>
      </c>
      <c r="O1200">
        <v>4.1266700000000003E-2</v>
      </c>
      <c r="P1200">
        <v>45.258899999999997</v>
      </c>
      <c r="Q1200">
        <v>6.4194999999999999E-3</v>
      </c>
    </row>
    <row r="1201" spans="1:17">
      <c r="A1201" t="s">
        <v>3407</v>
      </c>
      <c r="B1201" t="s">
        <v>2</v>
      </c>
      <c r="C1201" t="s">
        <v>7</v>
      </c>
      <c r="D1201" t="s">
        <v>18</v>
      </c>
      <c r="E1201" t="s">
        <v>69</v>
      </c>
      <c r="F1201" t="s">
        <v>22</v>
      </c>
      <c r="G1201">
        <v>24</v>
      </c>
      <c r="H1201">
        <v>0.92592039999999998</v>
      </c>
      <c r="I1201">
        <v>0.95038719999999999</v>
      </c>
      <c r="J1201">
        <v>2.4466700000000001E-2</v>
      </c>
      <c r="K1201">
        <v>1.7063200000000001E-2</v>
      </c>
      <c r="L1201">
        <v>2.1437299999999999E-2</v>
      </c>
      <c r="M1201">
        <v>2.4466700000000001E-2</v>
      </c>
      <c r="N1201">
        <v>2.7496199999999998E-2</v>
      </c>
      <c r="O1201">
        <v>3.1870299999999997E-2</v>
      </c>
      <c r="P1201">
        <v>44.536099999999998</v>
      </c>
      <c r="Q1201">
        <v>5.777E-3</v>
      </c>
    </row>
    <row r="1202" spans="1:17">
      <c r="A1202" t="s">
        <v>3408</v>
      </c>
      <c r="B1202" t="s">
        <v>2</v>
      </c>
      <c r="C1202" t="s">
        <v>7</v>
      </c>
      <c r="D1202" t="s">
        <v>18</v>
      </c>
      <c r="E1202" t="s">
        <v>69</v>
      </c>
      <c r="F1202" t="s">
        <v>23</v>
      </c>
      <c r="G1202">
        <v>1</v>
      </c>
      <c r="H1202">
        <v>0.95964309999999997</v>
      </c>
      <c r="I1202">
        <v>0.84293980000000002</v>
      </c>
      <c r="J1202">
        <v>-0.1167033</v>
      </c>
      <c r="K1202">
        <v>-0.12957959999999999</v>
      </c>
      <c r="L1202">
        <v>-0.1219722</v>
      </c>
      <c r="M1202">
        <v>-0.1167033</v>
      </c>
      <c r="N1202">
        <v>-0.11143450000000001</v>
      </c>
      <c r="O1202">
        <v>-0.103827</v>
      </c>
      <c r="P1202">
        <v>40.113100000000003</v>
      </c>
      <c r="Q1202">
        <v>1.00474E-2</v>
      </c>
    </row>
    <row r="1203" spans="1:17">
      <c r="A1203" t="s">
        <v>3409</v>
      </c>
      <c r="B1203" t="s">
        <v>2</v>
      </c>
      <c r="C1203" t="s">
        <v>7</v>
      </c>
      <c r="D1203" t="s">
        <v>18</v>
      </c>
      <c r="E1203" t="s">
        <v>69</v>
      </c>
      <c r="F1203" t="s">
        <v>23</v>
      </c>
      <c r="G1203">
        <v>2</v>
      </c>
      <c r="H1203">
        <v>0.94621319999999998</v>
      </c>
      <c r="I1203">
        <v>0.82541699999999996</v>
      </c>
      <c r="J1203">
        <v>-0.1207963</v>
      </c>
      <c r="K1203">
        <v>-0.1301244</v>
      </c>
      <c r="L1203">
        <v>-0.1246133</v>
      </c>
      <c r="M1203">
        <v>-0.1207963</v>
      </c>
      <c r="N1203">
        <v>-0.11697929999999999</v>
      </c>
      <c r="O1203">
        <v>-0.1114682</v>
      </c>
      <c r="P1203">
        <v>39.453000000000003</v>
      </c>
      <c r="Q1203">
        <v>7.2788000000000002E-3</v>
      </c>
    </row>
    <row r="1204" spans="1:17">
      <c r="A1204" t="s">
        <v>3410</v>
      </c>
      <c r="B1204" t="s">
        <v>2</v>
      </c>
      <c r="C1204" t="s">
        <v>7</v>
      </c>
      <c r="D1204" t="s">
        <v>18</v>
      </c>
      <c r="E1204" t="s">
        <v>69</v>
      </c>
      <c r="F1204" t="s">
        <v>23</v>
      </c>
      <c r="G1204">
        <v>3</v>
      </c>
      <c r="H1204">
        <v>0.93944850000000002</v>
      </c>
      <c r="I1204">
        <v>0.81945749999999995</v>
      </c>
      <c r="J1204">
        <v>-0.119991</v>
      </c>
      <c r="K1204">
        <v>-0.12978980000000001</v>
      </c>
      <c r="L1204">
        <v>-0.1240006</v>
      </c>
      <c r="M1204">
        <v>-0.119991</v>
      </c>
      <c r="N1204">
        <v>-0.1159814</v>
      </c>
      <c r="O1204">
        <v>-0.1101922</v>
      </c>
      <c r="P1204">
        <v>38.521999999999998</v>
      </c>
      <c r="Q1204">
        <v>7.6461000000000003E-3</v>
      </c>
    </row>
    <row r="1205" spans="1:17">
      <c r="A1205" t="s">
        <v>3411</v>
      </c>
      <c r="B1205" t="s">
        <v>2</v>
      </c>
      <c r="C1205" t="s">
        <v>7</v>
      </c>
      <c r="D1205" t="s">
        <v>18</v>
      </c>
      <c r="E1205" t="s">
        <v>69</v>
      </c>
      <c r="F1205" t="s">
        <v>23</v>
      </c>
      <c r="G1205">
        <v>4</v>
      </c>
      <c r="H1205">
        <v>0.98826860000000005</v>
      </c>
      <c r="I1205">
        <v>0.82276919999999998</v>
      </c>
      <c r="J1205">
        <v>-0.16549939999999999</v>
      </c>
      <c r="K1205">
        <v>-0.17646129999999999</v>
      </c>
      <c r="L1205">
        <v>-0.16998489999999999</v>
      </c>
      <c r="M1205">
        <v>-0.16549939999999999</v>
      </c>
      <c r="N1205">
        <v>-0.16101389999999999</v>
      </c>
      <c r="O1205">
        <v>-0.15453749999999999</v>
      </c>
      <c r="P1205">
        <v>37.762599999999999</v>
      </c>
      <c r="Q1205">
        <v>8.5535999999999997E-3</v>
      </c>
    </row>
    <row r="1206" spans="1:17">
      <c r="A1206" t="s">
        <v>3412</v>
      </c>
      <c r="B1206" t="s">
        <v>2</v>
      </c>
      <c r="C1206" t="s">
        <v>7</v>
      </c>
      <c r="D1206" t="s">
        <v>18</v>
      </c>
      <c r="E1206" t="s">
        <v>69</v>
      </c>
      <c r="F1206" t="s">
        <v>23</v>
      </c>
      <c r="G1206">
        <v>5</v>
      </c>
      <c r="H1206">
        <v>1.0660320000000001</v>
      </c>
      <c r="I1206">
        <v>0.87576279999999995</v>
      </c>
      <c r="J1206">
        <v>-0.1902691</v>
      </c>
      <c r="K1206">
        <v>-0.2028199</v>
      </c>
      <c r="L1206">
        <v>-0.19540479999999999</v>
      </c>
      <c r="M1206">
        <v>-0.1902691</v>
      </c>
      <c r="N1206">
        <v>-0.1851334</v>
      </c>
      <c r="O1206">
        <v>-0.1777183</v>
      </c>
      <c r="P1206">
        <v>37.286499999999997</v>
      </c>
      <c r="Q1206">
        <v>9.7934000000000007E-3</v>
      </c>
    </row>
    <row r="1207" spans="1:17">
      <c r="A1207" t="s">
        <v>3413</v>
      </c>
      <c r="B1207" t="s">
        <v>2</v>
      </c>
      <c r="C1207" t="s">
        <v>7</v>
      </c>
      <c r="D1207" t="s">
        <v>18</v>
      </c>
      <c r="E1207" t="s">
        <v>69</v>
      </c>
      <c r="F1207" t="s">
        <v>23</v>
      </c>
      <c r="G1207">
        <v>6</v>
      </c>
      <c r="H1207">
        <v>1.26329</v>
      </c>
      <c r="I1207">
        <v>1.1259209999999999</v>
      </c>
      <c r="J1207">
        <v>-0.1373684</v>
      </c>
      <c r="K1207">
        <v>-0.15235309999999999</v>
      </c>
      <c r="L1207">
        <v>-0.14349999999999999</v>
      </c>
      <c r="M1207">
        <v>-0.1373684</v>
      </c>
      <c r="N1207">
        <v>-0.13123689999999999</v>
      </c>
      <c r="O1207">
        <v>-0.1223838</v>
      </c>
      <c r="P1207">
        <v>36.8675</v>
      </c>
      <c r="Q1207">
        <v>1.1692599999999999E-2</v>
      </c>
    </row>
    <row r="1208" spans="1:17">
      <c r="A1208" t="s">
        <v>3414</v>
      </c>
      <c r="B1208" t="s">
        <v>2</v>
      </c>
      <c r="C1208" t="s">
        <v>7</v>
      </c>
      <c r="D1208" t="s">
        <v>18</v>
      </c>
      <c r="E1208" t="s">
        <v>69</v>
      </c>
      <c r="F1208" t="s">
        <v>23</v>
      </c>
      <c r="G1208">
        <v>7</v>
      </c>
      <c r="H1208">
        <v>1.6934469999999999</v>
      </c>
      <c r="I1208">
        <v>1.3802380000000001</v>
      </c>
      <c r="J1208">
        <v>-0.31320920000000002</v>
      </c>
      <c r="K1208">
        <v>-0.33040649999999999</v>
      </c>
      <c r="L1208">
        <v>-0.32024619999999998</v>
      </c>
      <c r="M1208">
        <v>-0.31320920000000002</v>
      </c>
      <c r="N1208">
        <v>-0.30617220000000001</v>
      </c>
      <c r="O1208">
        <v>-0.29601189999999999</v>
      </c>
      <c r="P1208">
        <v>36.567999999999998</v>
      </c>
      <c r="Q1208">
        <v>1.34191E-2</v>
      </c>
    </row>
    <row r="1209" spans="1:17">
      <c r="A1209" t="s">
        <v>3415</v>
      </c>
      <c r="B1209" t="s">
        <v>2</v>
      </c>
      <c r="C1209" t="s">
        <v>7</v>
      </c>
      <c r="D1209" t="s">
        <v>18</v>
      </c>
      <c r="E1209" t="s">
        <v>69</v>
      </c>
      <c r="F1209" t="s">
        <v>23</v>
      </c>
      <c r="G1209">
        <v>8</v>
      </c>
      <c r="H1209">
        <v>1.8495999999999999</v>
      </c>
      <c r="I1209">
        <v>1.3525450000000001</v>
      </c>
      <c r="J1209">
        <v>-0.49705440000000001</v>
      </c>
      <c r="K1209">
        <v>-0.51488480000000003</v>
      </c>
      <c r="L1209">
        <v>-0.50435039999999998</v>
      </c>
      <c r="M1209">
        <v>-0.49705440000000001</v>
      </c>
      <c r="N1209">
        <v>-0.48975829999999998</v>
      </c>
      <c r="O1209">
        <v>-0.47922389999999998</v>
      </c>
      <c r="P1209">
        <v>36.683199999999999</v>
      </c>
      <c r="Q1209">
        <v>1.3913200000000001E-2</v>
      </c>
    </row>
    <row r="1210" spans="1:17">
      <c r="A1210" t="s">
        <v>3416</v>
      </c>
      <c r="B1210" t="s">
        <v>2</v>
      </c>
      <c r="C1210" t="s">
        <v>7</v>
      </c>
      <c r="D1210" t="s">
        <v>18</v>
      </c>
      <c r="E1210" t="s">
        <v>69</v>
      </c>
      <c r="F1210" t="s">
        <v>23</v>
      </c>
      <c r="G1210">
        <v>9</v>
      </c>
      <c r="H1210">
        <v>1.7771140000000001</v>
      </c>
      <c r="I1210">
        <v>1.279668</v>
      </c>
      <c r="J1210">
        <v>-0.49744569999999999</v>
      </c>
      <c r="K1210">
        <v>-0.51976730000000004</v>
      </c>
      <c r="L1210">
        <v>-0.50657949999999996</v>
      </c>
      <c r="M1210">
        <v>-0.49744569999999999</v>
      </c>
      <c r="N1210">
        <v>-0.48831190000000002</v>
      </c>
      <c r="O1210">
        <v>-0.4751242</v>
      </c>
      <c r="P1210">
        <v>38.548900000000003</v>
      </c>
      <c r="Q1210">
        <v>1.7417599999999998E-2</v>
      </c>
    </row>
    <row r="1211" spans="1:17">
      <c r="A1211" t="s">
        <v>3417</v>
      </c>
      <c r="B1211" t="s">
        <v>2</v>
      </c>
      <c r="C1211" t="s">
        <v>7</v>
      </c>
      <c r="D1211" t="s">
        <v>18</v>
      </c>
      <c r="E1211" t="s">
        <v>69</v>
      </c>
      <c r="F1211" t="s">
        <v>23</v>
      </c>
      <c r="G1211">
        <v>10</v>
      </c>
      <c r="H1211">
        <v>1.6704600000000001</v>
      </c>
      <c r="I1211">
        <v>1.242486</v>
      </c>
      <c r="J1211">
        <v>-0.42797469999999999</v>
      </c>
      <c r="K1211">
        <v>-0.44833250000000002</v>
      </c>
      <c r="L1211">
        <v>-0.436305</v>
      </c>
      <c r="M1211">
        <v>-0.42797469999999999</v>
      </c>
      <c r="N1211">
        <v>-0.41964439999999997</v>
      </c>
      <c r="O1211">
        <v>-0.4076169</v>
      </c>
      <c r="P1211">
        <v>42.3352</v>
      </c>
      <c r="Q1211">
        <v>1.5885300000000002E-2</v>
      </c>
    </row>
    <row r="1212" spans="1:17">
      <c r="A1212" t="s">
        <v>3418</v>
      </c>
      <c r="B1212" t="s">
        <v>2</v>
      </c>
      <c r="C1212" t="s">
        <v>7</v>
      </c>
      <c r="D1212" t="s">
        <v>18</v>
      </c>
      <c r="E1212" t="s">
        <v>69</v>
      </c>
      <c r="F1212" t="s">
        <v>23</v>
      </c>
      <c r="G1212">
        <v>11</v>
      </c>
      <c r="H1212">
        <v>1.4617880000000001</v>
      </c>
      <c r="I1212">
        <v>1.2068300000000001</v>
      </c>
      <c r="J1212">
        <v>-0.25495849999999998</v>
      </c>
      <c r="K1212">
        <v>-0.2757385</v>
      </c>
      <c r="L1212">
        <v>-0.26346150000000002</v>
      </c>
      <c r="M1212">
        <v>-0.25495849999999998</v>
      </c>
      <c r="N1212">
        <v>-0.24645539999999999</v>
      </c>
      <c r="O1212">
        <v>-0.23417840000000001</v>
      </c>
      <c r="P1212">
        <v>45.886000000000003</v>
      </c>
      <c r="Q1212">
        <v>1.6214800000000001E-2</v>
      </c>
    </row>
    <row r="1213" spans="1:17">
      <c r="A1213" t="s">
        <v>3419</v>
      </c>
      <c r="B1213" t="s">
        <v>2</v>
      </c>
      <c r="C1213" t="s">
        <v>7</v>
      </c>
      <c r="D1213" t="s">
        <v>18</v>
      </c>
      <c r="E1213" t="s">
        <v>69</v>
      </c>
      <c r="F1213" t="s">
        <v>23</v>
      </c>
      <c r="G1213">
        <v>12</v>
      </c>
      <c r="H1213">
        <v>1.2403189999999999</v>
      </c>
      <c r="I1213">
        <v>1.1285179999999999</v>
      </c>
      <c r="J1213">
        <v>-0.1118016</v>
      </c>
      <c r="K1213">
        <v>-0.13550180000000001</v>
      </c>
      <c r="L1213">
        <v>-0.1214996</v>
      </c>
      <c r="M1213">
        <v>-0.1118016</v>
      </c>
      <c r="N1213">
        <v>-0.10210370000000001</v>
      </c>
      <c r="O1213">
        <v>-8.8101499999999999E-2</v>
      </c>
      <c r="P1213">
        <v>48.911299999999997</v>
      </c>
      <c r="Q1213">
        <v>1.84934E-2</v>
      </c>
    </row>
    <row r="1214" spans="1:17">
      <c r="A1214" t="s">
        <v>3420</v>
      </c>
      <c r="B1214" t="s">
        <v>2</v>
      </c>
      <c r="C1214" t="s">
        <v>7</v>
      </c>
      <c r="D1214" t="s">
        <v>18</v>
      </c>
      <c r="E1214" t="s">
        <v>69</v>
      </c>
      <c r="F1214" t="s">
        <v>23</v>
      </c>
      <c r="G1214">
        <v>13</v>
      </c>
      <c r="H1214">
        <v>1.0641849999999999</v>
      </c>
      <c r="I1214">
        <v>1.0641849999999999</v>
      </c>
      <c r="J1214">
        <v>0</v>
      </c>
      <c r="K1214">
        <v>1.17927E-2</v>
      </c>
      <c r="L1214">
        <v>2.3766700000000002E-2</v>
      </c>
      <c r="M1214">
        <v>3.2059900000000002E-2</v>
      </c>
      <c r="N1214">
        <v>4.0353100000000003E-2</v>
      </c>
      <c r="O1214">
        <v>5.2327100000000001E-2</v>
      </c>
      <c r="P1214">
        <v>51.100099999999998</v>
      </c>
      <c r="Q1214">
        <v>1.5814600000000002E-2</v>
      </c>
    </row>
    <row r="1215" spans="1:17">
      <c r="A1215" t="s">
        <v>3421</v>
      </c>
      <c r="B1215" t="s">
        <v>2</v>
      </c>
      <c r="C1215" t="s">
        <v>7</v>
      </c>
      <c r="D1215" t="s">
        <v>18</v>
      </c>
      <c r="E1215" t="s">
        <v>69</v>
      </c>
      <c r="F1215" t="s">
        <v>23</v>
      </c>
      <c r="G1215">
        <v>14</v>
      </c>
      <c r="H1215">
        <v>1.0082869999999999</v>
      </c>
      <c r="I1215">
        <v>1.0403469999999999</v>
      </c>
      <c r="J1215">
        <v>3.2059900000000002E-2</v>
      </c>
      <c r="K1215">
        <v>8.6421499999999998E-2</v>
      </c>
      <c r="L1215">
        <v>9.9195000000000005E-2</v>
      </c>
      <c r="M1215">
        <v>0.1080419</v>
      </c>
      <c r="N1215">
        <v>0.1168888</v>
      </c>
      <c r="O1215">
        <v>0.12966230000000001</v>
      </c>
      <c r="P1215">
        <v>52.591000000000001</v>
      </c>
      <c r="Q1215">
        <v>1.68705E-2</v>
      </c>
    </row>
    <row r="1216" spans="1:17">
      <c r="A1216" t="s">
        <v>3422</v>
      </c>
      <c r="B1216" t="s">
        <v>2</v>
      </c>
      <c r="C1216" t="s">
        <v>7</v>
      </c>
      <c r="D1216" t="s">
        <v>18</v>
      </c>
      <c r="E1216" t="s">
        <v>69</v>
      </c>
      <c r="F1216" t="s">
        <v>23</v>
      </c>
      <c r="G1216">
        <v>15</v>
      </c>
      <c r="H1216">
        <v>0.91238710000000001</v>
      </c>
      <c r="I1216">
        <v>1.020429</v>
      </c>
      <c r="J1216">
        <v>0.1080419</v>
      </c>
      <c r="K1216">
        <v>0.1046772</v>
      </c>
      <c r="L1216">
        <v>0.11628869999999999</v>
      </c>
      <c r="M1216">
        <v>0.12433080000000001</v>
      </c>
      <c r="N1216">
        <v>0.13237289999999999</v>
      </c>
      <c r="O1216">
        <v>0.14398440000000001</v>
      </c>
      <c r="P1216">
        <v>53.466299999999997</v>
      </c>
      <c r="Q1216">
        <v>1.53358E-2</v>
      </c>
    </row>
    <row r="1217" spans="1:17">
      <c r="A1217" t="s">
        <v>3423</v>
      </c>
      <c r="B1217" t="s">
        <v>2</v>
      </c>
      <c r="C1217" t="s">
        <v>7</v>
      </c>
      <c r="D1217" t="s">
        <v>18</v>
      </c>
      <c r="E1217" t="s">
        <v>69</v>
      </c>
      <c r="F1217" t="s">
        <v>23</v>
      </c>
      <c r="G1217">
        <v>16</v>
      </c>
      <c r="H1217">
        <v>0.89315529999999999</v>
      </c>
      <c r="I1217">
        <v>1.0174859999999999</v>
      </c>
      <c r="J1217">
        <v>0.12433080000000001</v>
      </c>
      <c r="K1217">
        <v>8.9831900000000006E-2</v>
      </c>
      <c r="L1217">
        <v>0.1016203</v>
      </c>
      <c r="M1217">
        <v>0.1097849</v>
      </c>
      <c r="N1217">
        <v>0.1179495</v>
      </c>
      <c r="O1217">
        <v>0.12973789999999999</v>
      </c>
      <c r="P1217">
        <v>53.4345</v>
      </c>
      <c r="Q1217">
        <v>1.5569400000000001E-2</v>
      </c>
    </row>
    <row r="1218" spans="1:17">
      <c r="A1218" t="s">
        <v>3424</v>
      </c>
      <c r="B1218" t="s">
        <v>2</v>
      </c>
      <c r="C1218" t="s">
        <v>7</v>
      </c>
      <c r="D1218" t="s">
        <v>18</v>
      </c>
      <c r="E1218" t="s">
        <v>69</v>
      </c>
      <c r="F1218" t="s">
        <v>23</v>
      </c>
      <c r="G1218">
        <v>17</v>
      </c>
      <c r="H1218">
        <v>0.97917609999999999</v>
      </c>
      <c r="I1218">
        <v>1.0889610000000001</v>
      </c>
      <c r="J1218">
        <v>0.1097849</v>
      </c>
      <c r="K1218">
        <v>6.2115499999999997E-2</v>
      </c>
      <c r="L1218">
        <v>7.3290900000000006E-2</v>
      </c>
      <c r="M1218">
        <v>8.1030900000000003E-2</v>
      </c>
      <c r="N1218">
        <v>8.87709E-2</v>
      </c>
      <c r="O1218">
        <v>9.9946199999999999E-2</v>
      </c>
      <c r="P1218">
        <v>51.771700000000003</v>
      </c>
      <c r="Q1218">
        <v>1.4759700000000001E-2</v>
      </c>
    </row>
    <row r="1219" spans="1:17">
      <c r="A1219" t="s">
        <v>3425</v>
      </c>
      <c r="B1219" t="s">
        <v>2</v>
      </c>
      <c r="C1219" t="s">
        <v>7</v>
      </c>
      <c r="D1219" t="s">
        <v>18</v>
      </c>
      <c r="E1219" t="s">
        <v>69</v>
      </c>
      <c r="F1219" t="s">
        <v>23</v>
      </c>
      <c r="G1219">
        <v>18</v>
      </c>
      <c r="H1219">
        <v>1.1934720000000001</v>
      </c>
      <c r="I1219">
        <v>1.274502</v>
      </c>
      <c r="J1219">
        <v>8.1030900000000003E-2</v>
      </c>
      <c r="K1219">
        <v>-2.4202E-3</v>
      </c>
      <c r="L1219">
        <v>1.06687E-2</v>
      </c>
      <c r="M1219">
        <v>1.9734100000000001E-2</v>
      </c>
      <c r="N1219">
        <v>2.8799499999999999E-2</v>
      </c>
      <c r="O1219">
        <v>4.1888399999999999E-2</v>
      </c>
      <c r="P1219">
        <v>49.356099999999998</v>
      </c>
      <c r="Q1219">
        <v>1.72871E-2</v>
      </c>
    </row>
    <row r="1220" spans="1:17">
      <c r="A1220" t="s">
        <v>3426</v>
      </c>
      <c r="B1220" t="s">
        <v>2</v>
      </c>
      <c r="C1220" t="s">
        <v>7</v>
      </c>
      <c r="D1220" t="s">
        <v>18</v>
      </c>
      <c r="E1220" t="s">
        <v>69</v>
      </c>
      <c r="F1220" t="s">
        <v>23</v>
      </c>
      <c r="G1220">
        <v>19</v>
      </c>
      <c r="H1220">
        <v>1.4172309999999999</v>
      </c>
      <c r="I1220">
        <v>1.436966</v>
      </c>
      <c r="J1220">
        <v>1.9734100000000001E-2</v>
      </c>
      <c r="K1220">
        <v>-7.55083E-2</v>
      </c>
      <c r="L1220">
        <v>-6.0504299999999997E-2</v>
      </c>
      <c r="M1220">
        <v>-5.01126E-2</v>
      </c>
      <c r="N1220">
        <v>-3.9720900000000003E-2</v>
      </c>
      <c r="O1220">
        <v>-2.47169E-2</v>
      </c>
      <c r="P1220">
        <v>47.518500000000003</v>
      </c>
      <c r="Q1220">
        <v>1.9816299999999998E-2</v>
      </c>
    </row>
    <row r="1221" spans="1:17">
      <c r="A1221" t="s">
        <v>3427</v>
      </c>
      <c r="B1221" t="s">
        <v>2</v>
      </c>
      <c r="C1221" t="s">
        <v>7</v>
      </c>
      <c r="D1221" t="s">
        <v>18</v>
      </c>
      <c r="E1221" t="s">
        <v>69</v>
      </c>
      <c r="F1221" t="s">
        <v>23</v>
      </c>
      <c r="G1221">
        <v>20</v>
      </c>
      <c r="H1221">
        <v>1.53752</v>
      </c>
      <c r="I1221">
        <v>1.5239259999999999</v>
      </c>
      <c r="J1221">
        <v>-1.35946E-2</v>
      </c>
      <c r="K1221">
        <v>-3.6659700000000003E-2</v>
      </c>
      <c r="L1221">
        <v>-2.30327E-2</v>
      </c>
      <c r="M1221">
        <v>-1.35946E-2</v>
      </c>
      <c r="N1221">
        <v>-4.1565999999999999E-3</v>
      </c>
      <c r="O1221">
        <v>9.4704000000000003E-3</v>
      </c>
      <c r="P1221">
        <v>45.567700000000002</v>
      </c>
      <c r="Q1221">
        <v>1.7997699999999998E-2</v>
      </c>
    </row>
    <row r="1222" spans="1:17">
      <c r="A1222" t="s">
        <v>3428</v>
      </c>
      <c r="B1222" t="s">
        <v>2</v>
      </c>
      <c r="C1222" t="s">
        <v>7</v>
      </c>
      <c r="D1222" t="s">
        <v>18</v>
      </c>
      <c r="E1222" t="s">
        <v>69</v>
      </c>
      <c r="F1222" t="s">
        <v>23</v>
      </c>
      <c r="G1222">
        <v>21</v>
      </c>
      <c r="H1222">
        <v>1.513274</v>
      </c>
      <c r="I1222">
        <v>1.4961720000000001</v>
      </c>
      <c r="J1222">
        <v>-1.71018E-2</v>
      </c>
      <c r="K1222">
        <v>-3.87401E-2</v>
      </c>
      <c r="L1222">
        <v>-2.5956E-2</v>
      </c>
      <c r="M1222">
        <v>-1.71018E-2</v>
      </c>
      <c r="N1222">
        <v>-8.2476000000000008E-3</v>
      </c>
      <c r="O1222">
        <v>4.5364000000000003E-3</v>
      </c>
      <c r="P1222">
        <v>44.154800000000002</v>
      </c>
      <c r="Q1222">
        <v>1.6884400000000001E-2</v>
      </c>
    </row>
    <row r="1223" spans="1:17">
      <c r="A1223" t="s">
        <v>3429</v>
      </c>
      <c r="B1223" t="s">
        <v>2</v>
      </c>
      <c r="C1223" t="s">
        <v>7</v>
      </c>
      <c r="D1223" t="s">
        <v>18</v>
      </c>
      <c r="E1223" t="s">
        <v>69</v>
      </c>
      <c r="F1223" t="s">
        <v>23</v>
      </c>
      <c r="G1223">
        <v>22</v>
      </c>
      <c r="H1223">
        <v>1.4073770000000001</v>
      </c>
      <c r="I1223">
        <v>1.3814820000000001</v>
      </c>
      <c r="J1223">
        <v>-2.58947E-2</v>
      </c>
      <c r="K1223">
        <v>-4.4001999999999999E-2</v>
      </c>
      <c r="L1223">
        <v>-3.3304100000000003E-2</v>
      </c>
      <c r="M1223">
        <v>-2.58947E-2</v>
      </c>
      <c r="N1223">
        <v>-1.8485399999999999E-2</v>
      </c>
      <c r="O1223">
        <v>-7.7875000000000002E-3</v>
      </c>
      <c r="P1223">
        <v>42.786200000000001</v>
      </c>
      <c r="Q1223">
        <v>1.41292E-2</v>
      </c>
    </row>
    <row r="1224" spans="1:17">
      <c r="A1224" t="s">
        <v>3430</v>
      </c>
      <c r="B1224" t="s">
        <v>2</v>
      </c>
      <c r="C1224" t="s">
        <v>7</v>
      </c>
      <c r="D1224" t="s">
        <v>18</v>
      </c>
      <c r="E1224" t="s">
        <v>69</v>
      </c>
      <c r="F1224" t="s">
        <v>23</v>
      </c>
      <c r="G1224">
        <v>23</v>
      </c>
      <c r="H1224">
        <v>1.2199610000000001</v>
      </c>
      <c r="I1224">
        <v>1.173953</v>
      </c>
      <c r="J1224">
        <v>-4.6008199999999999E-2</v>
      </c>
      <c r="K1224">
        <v>-6.4375299999999996E-2</v>
      </c>
      <c r="L1224">
        <v>-5.3523899999999999E-2</v>
      </c>
      <c r="M1224">
        <v>-4.6008199999999999E-2</v>
      </c>
      <c r="N1224">
        <v>-3.8492499999999999E-2</v>
      </c>
      <c r="O1224">
        <v>-2.7640999999999999E-2</v>
      </c>
      <c r="P1224">
        <v>41.778399999999998</v>
      </c>
      <c r="Q1224">
        <v>1.4331999999999999E-2</v>
      </c>
    </row>
    <row r="1225" spans="1:17">
      <c r="A1225" t="s">
        <v>3431</v>
      </c>
      <c r="B1225" t="s">
        <v>2</v>
      </c>
      <c r="C1225" t="s">
        <v>7</v>
      </c>
      <c r="D1225" t="s">
        <v>18</v>
      </c>
      <c r="E1225" t="s">
        <v>69</v>
      </c>
      <c r="F1225" t="s">
        <v>23</v>
      </c>
      <c r="G1225">
        <v>24</v>
      </c>
      <c r="H1225">
        <v>1.057345</v>
      </c>
      <c r="I1225">
        <v>0.97523919999999997</v>
      </c>
      <c r="J1225">
        <v>-8.2106100000000001E-2</v>
      </c>
      <c r="K1225">
        <v>-9.9190700000000007E-2</v>
      </c>
      <c r="L1225">
        <v>-8.9096999999999996E-2</v>
      </c>
      <c r="M1225">
        <v>-8.2106100000000001E-2</v>
      </c>
      <c r="N1225">
        <v>-7.5115100000000004E-2</v>
      </c>
      <c r="O1225">
        <v>-6.5021399999999993E-2</v>
      </c>
      <c r="P1225">
        <v>41.101900000000001</v>
      </c>
      <c r="Q1225">
        <v>1.33312E-2</v>
      </c>
    </row>
    <row r="1226" spans="1:17">
      <c r="A1226" t="s">
        <v>3432</v>
      </c>
      <c r="B1226" t="s">
        <v>2</v>
      </c>
      <c r="C1226" t="s">
        <v>7</v>
      </c>
      <c r="D1226" t="s">
        <v>18</v>
      </c>
      <c r="E1226" t="s">
        <v>69</v>
      </c>
      <c r="F1226" t="s">
        <v>24</v>
      </c>
      <c r="G1226">
        <v>1</v>
      </c>
      <c r="H1226">
        <v>0.84259689999999998</v>
      </c>
      <c r="I1226">
        <v>0.89276580000000005</v>
      </c>
      <c r="J1226">
        <v>5.0168900000000002E-2</v>
      </c>
      <c r="K1226">
        <v>3.1295799999999999E-2</v>
      </c>
      <c r="L1226">
        <v>4.2446200000000003E-2</v>
      </c>
      <c r="M1226">
        <v>5.0168900000000002E-2</v>
      </c>
      <c r="N1226">
        <v>5.7891600000000001E-2</v>
      </c>
      <c r="O1226">
        <v>6.9041900000000003E-2</v>
      </c>
      <c r="P1226">
        <v>39.587000000000003</v>
      </c>
      <c r="Q1226">
        <v>1.4726700000000001E-2</v>
      </c>
    </row>
    <row r="1227" spans="1:17">
      <c r="A1227" t="s">
        <v>3433</v>
      </c>
      <c r="B1227" t="s">
        <v>2</v>
      </c>
      <c r="C1227" t="s">
        <v>7</v>
      </c>
      <c r="D1227" t="s">
        <v>18</v>
      </c>
      <c r="E1227" t="s">
        <v>69</v>
      </c>
      <c r="F1227" t="s">
        <v>24</v>
      </c>
      <c r="G1227">
        <v>2</v>
      </c>
      <c r="H1227">
        <v>0.8252602</v>
      </c>
      <c r="I1227">
        <v>0.87377479999999996</v>
      </c>
      <c r="J1227">
        <v>4.8514599999999998E-2</v>
      </c>
      <c r="K1227">
        <v>3.11145E-2</v>
      </c>
      <c r="L1227">
        <v>4.1394599999999997E-2</v>
      </c>
      <c r="M1227">
        <v>4.8514599999999998E-2</v>
      </c>
      <c r="N1227">
        <v>5.5634599999999999E-2</v>
      </c>
      <c r="O1227">
        <v>6.5914700000000007E-2</v>
      </c>
      <c r="P1227">
        <v>38.804299999999998</v>
      </c>
      <c r="Q1227">
        <v>1.35774E-2</v>
      </c>
    </row>
    <row r="1228" spans="1:17">
      <c r="A1228" t="s">
        <v>3434</v>
      </c>
      <c r="B1228" t="s">
        <v>2</v>
      </c>
      <c r="C1228" t="s">
        <v>7</v>
      </c>
      <c r="D1228" t="s">
        <v>18</v>
      </c>
      <c r="E1228" t="s">
        <v>69</v>
      </c>
      <c r="F1228" t="s">
        <v>24</v>
      </c>
      <c r="G1228">
        <v>3</v>
      </c>
      <c r="H1228">
        <v>0.81816699999999998</v>
      </c>
      <c r="I1228">
        <v>0.8528907</v>
      </c>
      <c r="J1228">
        <v>3.4723700000000003E-2</v>
      </c>
      <c r="K1228">
        <v>2.0086300000000001E-2</v>
      </c>
      <c r="L1228">
        <v>2.8734200000000001E-2</v>
      </c>
      <c r="M1228">
        <v>3.4723700000000003E-2</v>
      </c>
      <c r="N1228">
        <v>4.0713199999999998E-2</v>
      </c>
      <c r="O1228">
        <v>4.9361099999999998E-2</v>
      </c>
      <c r="P1228">
        <v>38.021700000000003</v>
      </c>
      <c r="Q1228">
        <v>1.1421600000000001E-2</v>
      </c>
    </row>
    <row r="1229" spans="1:17">
      <c r="A1229" t="s">
        <v>3435</v>
      </c>
      <c r="B1229" t="s">
        <v>2</v>
      </c>
      <c r="C1229" t="s">
        <v>7</v>
      </c>
      <c r="D1229" t="s">
        <v>18</v>
      </c>
      <c r="E1229" t="s">
        <v>69</v>
      </c>
      <c r="F1229" t="s">
        <v>24</v>
      </c>
      <c r="G1229">
        <v>4</v>
      </c>
      <c r="H1229">
        <v>0.81869639999999999</v>
      </c>
      <c r="I1229">
        <v>0.86962589999999995</v>
      </c>
      <c r="J1229">
        <v>5.09294E-2</v>
      </c>
      <c r="K1229">
        <v>3.7471499999999998E-2</v>
      </c>
      <c r="L1229">
        <v>4.54226E-2</v>
      </c>
      <c r="M1229">
        <v>5.09294E-2</v>
      </c>
      <c r="N1229">
        <v>5.6436300000000002E-2</v>
      </c>
      <c r="O1229">
        <v>6.4387299999999995E-2</v>
      </c>
      <c r="P1229">
        <v>37.347799999999999</v>
      </c>
      <c r="Q1229">
        <v>1.05013E-2</v>
      </c>
    </row>
    <row r="1230" spans="1:17">
      <c r="A1230" t="s">
        <v>3436</v>
      </c>
      <c r="B1230" t="s">
        <v>2</v>
      </c>
      <c r="C1230" t="s">
        <v>7</v>
      </c>
      <c r="D1230" t="s">
        <v>18</v>
      </c>
      <c r="E1230" t="s">
        <v>69</v>
      </c>
      <c r="F1230" t="s">
        <v>24</v>
      </c>
      <c r="G1230">
        <v>5</v>
      </c>
      <c r="H1230">
        <v>0.90272180000000002</v>
      </c>
      <c r="I1230">
        <v>0.9037868</v>
      </c>
      <c r="J1230">
        <v>1.065E-3</v>
      </c>
      <c r="K1230">
        <v>-1.27321E-2</v>
      </c>
      <c r="L1230">
        <v>-4.5807E-3</v>
      </c>
      <c r="M1230">
        <v>1.065E-3</v>
      </c>
      <c r="N1230">
        <v>6.7107E-3</v>
      </c>
      <c r="O1230">
        <v>1.48621E-2</v>
      </c>
      <c r="P1230">
        <v>36.717399999999998</v>
      </c>
      <c r="Q1230">
        <v>1.07659E-2</v>
      </c>
    </row>
    <row r="1231" spans="1:17">
      <c r="A1231" t="s">
        <v>3437</v>
      </c>
      <c r="B1231" t="s">
        <v>2</v>
      </c>
      <c r="C1231" t="s">
        <v>7</v>
      </c>
      <c r="D1231" t="s">
        <v>18</v>
      </c>
      <c r="E1231" t="s">
        <v>69</v>
      </c>
      <c r="F1231" t="s">
        <v>24</v>
      </c>
      <c r="G1231">
        <v>6</v>
      </c>
      <c r="H1231">
        <v>1.0787990000000001</v>
      </c>
      <c r="I1231">
        <v>1.1359170000000001</v>
      </c>
      <c r="J1231">
        <v>5.71172E-2</v>
      </c>
      <c r="K1231">
        <v>3.4798099999999998E-2</v>
      </c>
      <c r="L1231">
        <v>4.7984400000000003E-2</v>
      </c>
      <c r="M1231">
        <v>5.71172E-2</v>
      </c>
      <c r="N1231">
        <v>6.6250000000000003E-2</v>
      </c>
      <c r="O1231">
        <v>7.9436300000000001E-2</v>
      </c>
      <c r="P1231">
        <v>36.326099999999997</v>
      </c>
      <c r="Q1231">
        <v>1.7415699999999999E-2</v>
      </c>
    </row>
    <row r="1232" spans="1:17">
      <c r="A1232" t="s">
        <v>3438</v>
      </c>
      <c r="B1232" t="s">
        <v>2</v>
      </c>
      <c r="C1232" t="s">
        <v>7</v>
      </c>
      <c r="D1232" t="s">
        <v>18</v>
      </c>
      <c r="E1232" t="s">
        <v>69</v>
      </c>
      <c r="F1232" t="s">
        <v>24</v>
      </c>
      <c r="G1232">
        <v>7</v>
      </c>
      <c r="H1232">
        <v>1.4132389999999999</v>
      </c>
      <c r="I1232">
        <v>1.4017440000000001</v>
      </c>
      <c r="J1232">
        <v>-1.1495E-2</v>
      </c>
      <c r="K1232">
        <v>-3.8297999999999999E-2</v>
      </c>
      <c r="L1232">
        <v>-2.2462599999999999E-2</v>
      </c>
      <c r="M1232">
        <v>-1.1495E-2</v>
      </c>
      <c r="N1232">
        <v>-5.2749999999999997E-4</v>
      </c>
      <c r="O1232">
        <v>1.5307899999999999E-2</v>
      </c>
      <c r="P1232">
        <v>36.043500000000002</v>
      </c>
      <c r="Q1232">
        <v>2.0914499999999999E-2</v>
      </c>
    </row>
    <row r="1233" spans="1:17">
      <c r="A1233" t="s">
        <v>3439</v>
      </c>
      <c r="B1233" t="s">
        <v>2</v>
      </c>
      <c r="C1233" t="s">
        <v>7</v>
      </c>
      <c r="D1233" t="s">
        <v>18</v>
      </c>
      <c r="E1233" t="s">
        <v>69</v>
      </c>
      <c r="F1233" t="s">
        <v>24</v>
      </c>
      <c r="G1233">
        <v>8</v>
      </c>
      <c r="H1233">
        <v>1.547534</v>
      </c>
      <c r="I1233">
        <v>1.2848440000000001</v>
      </c>
      <c r="J1233">
        <v>-0.26268979999999997</v>
      </c>
      <c r="K1233">
        <v>-0.2926822</v>
      </c>
      <c r="L1233">
        <v>-0.2749625</v>
      </c>
      <c r="M1233">
        <v>-0.26268979999999997</v>
      </c>
      <c r="N1233">
        <v>-0.25041720000000001</v>
      </c>
      <c r="O1233">
        <v>-0.2326975</v>
      </c>
      <c r="P1233">
        <v>36.478299999999997</v>
      </c>
      <c r="Q1233">
        <v>2.34031E-2</v>
      </c>
    </row>
    <row r="1234" spans="1:17">
      <c r="A1234" t="s">
        <v>3440</v>
      </c>
      <c r="B1234" t="s">
        <v>2</v>
      </c>
      <c r="C1234" t="s">
        <v>7</v>
      </c>
      <c r="D1234" t="s">
        <v>18</v>
      </c>
      <c r="E1234" t="s">
        <v>69</v>
      </c>
      <c r="F1234" t="s">
        <v>24</v>
      </c>
      <c r="G1234">
        <v>9</v>
      </c>
      <c r="H1234">
        <v>1.480812</v>
      </c>
      <c r="I1234">
        <v>1.143842</v>
      </c>
      <c r="J1234">
        <v>-0.3369704</v>
      </c>
      <c r="K1234">
        <v>-0.37012729999999999</v>
      </c>
      <c r="L1234">
        <v>-0.35053800000000002</v>
      </c>
      <c r="M1234">
        <v>-0.3369704</v>
      </c>
      <c r="N1234">
        <v>-0.32340289999999999</v>
      </c>
      <c r="O1234">
        <v>-0.30381350000000001</v>
      </c>
      <c r="P1234">
        <v>39.391300000000001</v>
      </c>
      <c r="Q1234">
        <v>2.58725E-2</v>
      </c>
    </row>
    <row r="1235" spans="1:17">
      <c r="A1235" t="s">
        <v>3441</v>
      </c>
      <c r="B1235" t="s">
        <v>2</v>
      </c>
      <c r="C1235" t="s">
        <v>7</v>
      </c>
      <c r="D1235" t="s">
        <v>18</v>
      </c>
      <c r="E1235" t="s">
        <v>69</v>
      </c>
      <c r="F1235" t="s">
        <v>24</v>
      </c>
      <c r="G1235">
        <v>10</v>
      </c>
      <c r="H1235">
        <v>1.378924</v>
      </c>
      <c r="I1235">
        <v>1.162418</v>
      </c>
      <c r="J1235">
        <v>-0.21650559999999999</v>
      </c>
      <c r="K1235">
        <v>-0.25290849999999998</v>
      </c>
      <c r="L1235">
        <v>-0.23140140000000001</v>
      </c>
      <c r="M1235">
        <v>-0.21650559999999999</v>
      </c>
      <c r="N1235">
        <v>-0.20160980000000001</v>
      </c>
      <c r="O1235">
        <v>-0.1801027</v>
      </c>
      <c r="P1235">
        <v>43.673900000000003</v>
      </c>
      <c r="Q1235">
        <v>2.8405300000000001E-2</v>
      </c>
    </row>
    <row r="1236" spans="1:17">
      <c r="A1236" t="s">
        <v>3442</v>
      </c>
      <c r="B1236" t="s">
        <v>2</v>
      </c>
      <c r="C1236" t="s">
        <v>7</v>
      </c>
      <c r="D1236" t="s">
        <v>18</v>
      </c>
      <c r="E1236" t="s">
        <v>69</v>
      </c>
      <c r="F1236" t="s">
        <v>24</v>
      </c>
      <c r="G1236">
        <v>11</v>
      </c>
      <c r="H1236">
        <v>1.2080029999999999</v>
      </c>
      <c r="I1236">
        <v>1.088155</v>
      </c>
      <c r="J1236">
        <v>-0.1198487</v>
      </c>
      <c r="K1236">
        <v>-0.15724369999999999</v>
      </c>
      <c r="L1236">
        <v>-0.13515050000000001</v>
      </c>
      <c r="M1236">
        <v>-0.1198487</v>
      </c>
      <c r="N1236">
        <v>-0.104547</v>
      </c>
      <c r="O1236">
        <v>-8.2453799999999994E-2</v>
      </c>
      <c r="P1236">
        <v>47.826099999999997</v>
      </c>
      <c r="Q1236">
        <v>2.9179500000000001E-2</v>
      </c>
    </row>
    <row r="1237" spans="1:17">
      <c r="A1237" t="s">
        <v>3443</v>
      </c>
      <c r="B1237" t="s">
        <v>2</v>
      </c>
      <c r="C1237" t="s">
        <v>7</v>
      </c>
      <c r="D1237" t="s">
        <v>18</v>
      </c>
      <c r="E1237" t="s">
        <v>69</v>
      </c>
      <c r="F1237" t="s">
        <v>24</v>
      </c>
      <c r="G1237">
        <v>12</v>
      </c>
      <c r="H1237">
        <v>1.056789</v>
      </c>
      <c r="I1237">
        <v>1.006294</v>
      </c>
      <c r="J1237">
        <v>-5.0495100000000001E-2</v>
      </c>
      <c r="K1237">
        <v>-8.5641300000000004E-2</v>
      </c>
      <c r="L1237">
        <v>-6.4876699999999995E-2</v>
      </c>
      <c r="M1237">
        <v>-5.0495100000000001E-2</v>
      </c>
      <c r="N1237">
        <v>-3.6113600000000003E-2</v>
      </c>
      <c r="O1237">
        <v>-1.53489E-2</v>
      </c>
      <c r="P1237">
        <v>51.239100000000001</v>
      </c>
      <c r="Q1237">
        <v>2.74247E-2</v>
      </c>
    </row>
    <row r="1238" spans="1:17">
      <c r="A1238" t="s">
        <v>3444</v>
      </c>
      <c r="B1238" t="s">
        <v>2</v>
      </c>
      <c r="C1238" t="s">
        <v>7</v>
      </c>
      <c r="D1238" t="s">
        <v>18</v>
      </c>
      <c r="E1238" t="s">
        <v>69</v>
      </c>
      <c r="F1238" t="s">
        <v>24</v>
      </c>
      <c r="G1238">
        <v>13</v>
      </c>
      <c r="H1238">
        <v>0.87707809999999997</v>
      </c>
      <c r="I1238">
        <v>0.87707809999999997</v>
      </c>
      <c r="J1238">
        <v>0</v>
      </c>
      <c r="K1238">
        <v>-0.1002301</v>
      </c>
      <c r="L1238">
        <v>-8.1656500000000007E-2</v>
      </c>
      <c r="M1238">
        <v>-6.8792400000000004E-2</v>
      </c>
      <c r="N1238">
        <v>-5.59283E-2</v>
      </c>
      <c r="O1238">
        <v>-3.7354699999999998E-2</v>
      </c>
      <c r="P1238">
        <v>53.717399999999998</v>
      </c>
      <c r="Q1238">
        <v>2.4531000000000001E-2</v>
      </c>
    </row>
    <row r="1239" spans="1:17">
      <c r="A1239" t="s">
        <v>3445</v>
      </c>
      <c r="B1239" t="s">
        <v>2</v>
      </c>
      <c r="C1239" t="s">
        <v>7</v>
      </c>
      <c r="D1239" t="s">
        <v>18</v>
      </c>
      <c r="E1239" t="s">
        <v>69</v>
      </c>
      <c r="F1239" t="s">
        <v>24</v>
      </c>
      <c r="G1239">
        <v>14</v>
      </c>
      <c r="H1239">
        <v>0.93571789999999999</v>
      </c>
      <c r="I1239">
        <v>0.86692550000000002</v>
      </c>
      <c r="J1239">
        <v>-6.8792400000000004E-2</v>
      </c>
      <c r="K1239">
        <v>-1.7739999999999999E-2</v>
      </c>
      <c r="L1239">
        <v>7.9699999999999997E-4</v>
      </c>
      <c r="M1239">
        <v>1.3635599999999999E-2</v>
      </c>
      <c r="N1239">
        <v>2.6474299999999999E-2</v>
      </c>
      <c r="O1239">
        <v>4.5011299999999997E-2</v>
      </c>
      <c r="P1239">
        <v>55.152200000000001</v>
      </c>
      <c r="Q1239">
        <v>2.4482500000000001E-2</v>
      </c>
    </row>
    <row r="1240" spans="1:17">
      <c r="A1240" t="s">
        <v>3446</v>
      </c>
      <c r="B1240" t="s">
        <v>2</v>
      </c>
      <c r="C1240" t="s">
        <v>7</v>
      </c>
      <c r="D1240" t="s">
        <v>18</v>
      </c>
      <c r="E1240" t="s">
        <v>69</v>
      </c>
      <c r="F1240" t="s">
        <v>24</v>
      </c>
      <c r="G1240">
        <v>15</v>
      </c>
      <c r="H1240">
        <v>0.86594769999999999</v>
      </c>
      <c r="I1240">
        <v>0.87958329999999996</v>
      </c>
      <c r="J1240">
        <v>1.3635599999999999E-2</v>
      </c>
      <c r="K1240">
        <v>3.6717199999999998E-2</v>
      </c>
      <c r="L1240">
        <v>5.5470899999999997E-2</v>
      </c>
      <c r="M1240">
        <v>6.8459699999999998E-2</v>
      </c>
      <c r="N1240">
        <v>8.1448400000000004E-2</v>
      </c>
      <c r="O1240">
        <v>0.1002021</v>
      </c>
      <c r="P1240">
        <v>55.391300000000001</v>
      </c>
      <c r="Q1240">
        <v>2.4768800000000001E-2</v>
      </c>
    </row>
    <row r="1241" spans="1:17">
      <c r="A1241" t="s">
        <v>3447</v>
      </c>
      <c r="B1241" t="s">
        <v>2</v>
      </c>
      <c r="C1241" t="s">
        <v>7</v>
      </c>
      <c r="D1241" t="s">
        <v>18</v>
      </c>
      <c r="E1241" t="s">
        <v>69</v>
      </c>
      <c r="F1241" t="s">
        <v>24</v>
      </c>
      <c r="G1241">
        <v>16</v>
      </c>
      <c r="H1241">
        <v>0.89761939999999996</v>
      </c>
      <c r="I1241">
        <v>0.96607909999999997</v>
      </c>
      <c r="J1241">
        <v>6.8459699999999998E-2</v>
      </c>
      <c r="K1241">
        <v>9.3841599999999997E-2</v>
      </c>
      <c r="L1241">
        <v>0.11073239999999999</v>
      </c>
      <c r="M1241">
        <v>0.1224309</v>
      </c>
      <c r="N1241">
        <v>0.13412940000000001</v>
      </c>
      <c r="O1241">
        <v>0.15102019999999999</v>
      </c>
      <c r="P1241">
        <v>54.869599999999998</v>
      </c>
      <c r="Q1241">
        <v>2.23083E-2</v>
      </c>
    </row>
    <row r="1242" spans="1:17">
      <c r="A1242" t="s">
        <v>3448</v>
      </c>
      <c r="B1242" t="s">
        <v>2</v>
      </c>
      <c r="C1242" t="s">
        <v>7</v>
      </c>
      <c r="D1242" t="s">
        <v>18</v>
      </c>
      <c r="E1242" t="s">
        <v>69</v>
      </c>
      <c r="F1242" t="s">
        <v>24</v>
      </c>
      <c r="G1242">
        <v>17</v>
      </c>
      <c r="H1242">
        <v>1.0038149999999999</v>
      </c>
      <c r="I1242">
        <v>1.1262460000000001</v>
      </c>
      <c r="J1242">
        <v>0.1224309</v>
      </c>
      <c r="K1242">
        <v>0.158498</v>
      </c>
      <c r="L1242">
        <v>0.17759910000000001</v>
      </c>
      <c r="M1242">
        <v>0.19082840000000001</v>
      </c>
      <c r="N1242">
        <v>0.20405770000000001</v>
      </c>
      <c r="O1242">
        <v>0.22315879999999999</v>
      </c>
      <c r="P1242">
        <v>52.543500000000002</v>
      </c>
      <c r="Q1242">
        <v>2.52275E-2</v>
      </c>
    </row>
    <row r="1243" spans="1:17">
      <c r="A1243" t="s">
        <v>3449</v>
      </c>
      <c r="B1243" t="s">
        <v>2</v>
      </c>
      <c r="C1243" t="s">
        <v>7</v>
      </c>
      <c r="D1243" t="s">
        <v>18</v>
      </c>
      <c r="E1243" t="s">
        <v>69</v>
      </c>
      <c r="F1243" t="s">
        <v>24</v>
      </c>
      <c r="G1243">
        <v>18</v>
      </c>
      <c r="H1243">
        <v>1.200399</v>
      </c>
      <c r="I1243">
        <v>1.391227</v>
      </c>
      <c r="J1243">
        <v>0.19082840000000001</v>
      </c>
      <c r="K1243">
        <v>0.17160739999999999</v>
      </c>
      <c r="L1243">
        <v>0.1947372</v>
      </c>
      <c r="M1243">
        <v>0.21075679999999999</v>
      </c>
      <c r="N1243">
        <v>0.22677639999999999</v>
      </c>
      <c r="O1243">
        <v>0.2499062</v>
      </c>
      <c r="P1243">
        <v>49.369599999999998</v>
      </c>
      <c r="Q1243">
        <v>3.0548499999999999E-2</v>
      </c>
    </row>
    <row r="1244" spans="1:17">
      <c r="A1244" t="s">
        <v>3450</v>
      </c>
      <c r="B1244" t="s">
        <v>2</v>
      </c>
      <c r="C1244" t="s">
        <v>7</v>
      </c>
      <c r="D1244" t="s">
        <v>18</v>
      </c>
      <c r="E1244" t="s">
        <v>69</v>
      </c>
      <c r="F1244" t="s">
        <v>24</v>
      </c>
      <c r="G1244">
        <v>19</v>
      </c>
      <c r="H1244">
        <v>1.3365199999999999</v>
      </c>
      <c r="I1244">
        <v>1.5472760000000001</v>
      </c>
      <c r="J1244">
        <v>0.21075679999999999</v>
      </c>
      <c r="K1244">
        <v>0.160333</v>
      </c>
      <c r="L1244">
        <v>0.1821546</v>
      </c>
      <c r="M1244">
        <v>0.1972682</v>
      </c>
      <c r="N1244">
        <v>0.21238180000000001</v>
      </c>
      <c r="O1244">
        <v>0.23420340000000001</v>
      </c>
      <c r="P1244">
        <v>47.021700000000003</v>
      </c>
      <c r="Q1244">
        <v>2.8820700000000001E-2</v>
      </c>
    </row>
    <row r="1245" spans="1:17">
      <c r="A1245" t="s">
        <v>3451</v>
      </c>
      <c r="B1245" t="s">
        <v>2</v>
      </c>
      <c r="C1245" t="s">
        <v>7</v>
      </c>
      <c r="D1245" t="s">
        <v>18</v>
      </c>
      <c r="E1245" t="s">
        <v>69</v>
      </c>
      <c r="F1245" t="s">
        <v>24</v>
      </c>
      <c r="G1245">
        <v>20</v>
      </c>
      <c r="H1245">
        <v>1.4030720000000001</v>
      </c>
      <c r="I1245">
        <v>1.590373</v>
      </c>
      <c r="J1245">
        <v>0.18730079999999999</v>
      </c>
      <c r="K1245">
        <v>0.14453530000000001</v>
      </c>
      <c r="L1245">
        <v>0.16980149999999999</v>
      </c>
      <c r="M1245">
        <v>0.18730079999999999</v>
      </c>
      <c r="N1245">
        <v>0.20480010000000001</v>
      </c>
      <c r="O1245">
        <v>0.2300663</v>
      </c>
      <c r="P1245">
        <v>45.239100000000001</v>
      </c>
      <c r="Q1245">
        <v>3.33701E-2</v>
      </c>
    </row>
    <row r="1246" spans="1:17">
      <c r="A1246" t="s">
        <v>3452</v>
      </c>
      <c r="B1246" t="s">
        <v>2</v>
      </c>
      <c r="C1246" t="s">
        <v>7</v>
      </c>
      <c r="D1246" t="s">
        <v>18</v>
      </c>
      <c r="E1246" t="s">
        <v>69</v>
      </c>
      <c r="F1246" t="s">
        <v>24</v>
      </c>
      <c r="G1246">
        <v>21</v>
      </c>
      <c r="H1246">
        <v>1.349925</v>
      </c>
      <c r="I1246">
        <v>1.5522750000000001</v>
      </c>
      <c r="J1246">
        <v>0.20235020000000001</v>
      </c>
      <c r="K1246">
        <v>0.16278119999999999</v>
      </c>
      <c r="L1246">
        <v>0.18615889999999999</v>
      </c>
      <c r="M1246">
        <v>0.20235020000000001</v>
      </c>
      <c r="N1246">
        <v>0.2185415</v>
      </c>
      <c r="O1246">
        <v>0.2419192</v>
      </c>
      <c r="P1246">
        <v>43.826099999999997</v>
      </c>
      <c r="Q1246">
        <v>3.0875900000000001E-2</v>
      </c>
    </row>
    <row r="1247" spans="1:17">
      <c r="A1247" t="s">
        <v>3453</v>
      </c>
      <c r="B1247" t="s">
        <v>2</v>
      </c>
      <c r="C1247" t="s">
        <v>7</v>
      </c>
      <c r="D1247" t="s">
        <v>18</v>
      </c>
      <c r="E1247" t="s">
        <v>69</v>
      </c>
      <c r="F1247" t="s">
        <v>24</v>
      </c>
      <c r="G1247">
        <v>22</v>
      </c>
      <c r="H1247">
        <v>1.2758510000000001</v>
      </c>
      <c r="I1247">
        <v>1.4260120000000001</v>
      </c>
      <c r="J1247">
        <v>0.15016160000000001</v>
      </c>
      <c r="K1247">
        <v>0.1166732</v>
      </c>
      <c r="L1247">
        <v>0.13645840000000001</v>
      </c>
      <c r="M1247">
        <v>0.15016160000000001</v>
      </c>
      <c r="N1247">
        <v>0.1638648</v>
      </c>
      <c r="O1247">
        <v>0.18365000000000001</v>
      </c>
      <c r="P1247">
        <v>42</v>
      </c>
      <c r="Q1247">
        <v>2.61312E-2</v>
      </c>
    </row>
    <row r="1248" spans="1:17">
      <c r="A1248" t="s">
        <v>3454</v>
      </c>
      <c r="B1248" t="s">
        <v>2</v>
      </c>
      <c r="C1248" t="s">
        <v>7</v>
      </c>
      <c r="D1248" t="s">
        <v>18</v>
      </c>
      <c r="E1248" t="s">
        <v>69</v>
      </c>
      <c r="F1248" t="s">
        <v>24</v>
      </c>
      <c r="G1248">
        <v>23</v>
      </c>
      <c r="H1248">
        <v>1.0983750000000001</v>
      </c>
      <c r="I1248">
        <v>1.190099</v>
      </c>
      <c r="J1248">
        <v>9.1724600000000003E-2</v>
      </c>
      <c r="K1248">
        <v>6.5234500000000001E-2</v>
      </c>
      <c r="L1248">
        <v>8.0885100000000001E-2</v>
      </c>
      <c r="M1248">
        <v>9.1724600000000003E-2</v>
      </c>
      <c r="N1248">
        <v>0.10256419999999999</v>
      </c>
      <c r="O1248">
        <v>0.11821470000000001</v>
      </c>
      <c r="P1248">
        <v>40.782600000000002</v>
      </c>
      <c r="Q1248">
        <v>2.0670299999999999E-2</v>
      </c>
    </row>
    <row r="1249" spans="1:17">
      <c r="A1249" t="s">
        <v>3455</v>
      </c>
      <c r="B1249" t="s">
        <v>2</v>
      </c>
      <c r="C1249" t="s">
        <v>7</v>
      </c>
      <c r="D1249" t="s">
        <v>18</v>
      </c>
      <c r="E1249" t="s">
        <v>69</v>
      </c>
      <c r="F1249" t="s">
        <v>24</v>
      </c>
      <c r="G1249">
        <v>24</v>
      </c>
      <c r="H1249">
        <v>0.94032570000000004</v>
      </c>
      <c r="I1249">
        <v>0.9911314</v>
      </c>
      <c r="J1249">
        <v>5.0805799999999998E-2</v>
      </c>
      <c r="K1249">
        <v>2.7132699999999999E-2</v>
      </c>
      <c r="L1249">
        <v>4.11189E-2</v>
      </c>
      <c r="M1249">
        <v>5.0805799999999998E-2</v>
      </c>
      <c r="N1249">
        <v>6.0492600000000001E-2</v>
      </c>
      <c r="O1249">
        <v>7.4478900000000001E-2</v>
      </c>
      <c r="P1249">
        <v>39.912999999999997</v>
      </c>
      <c r="Q1249">
        <v>1.8472200000000001E-2</v>
      </c>
    </row>
    <row r="1250" spans="1:17">
      <c r="A1250" t="s">
        <v>3456</v>
      </c>
      <c r="B1250" t="s">
        <v>2</v>
      </c>
      <c r="C1250" t="s">
        <v>7</v>
      </c>
      <c r="D1250" t="s">
        <v>18</v>
      </c>
      <c r="E1250" t="s">
        <v>69</v>
      </c>
      <c r="F1250" t="s">
        <v>25</v>
      </c>
      <c r="G1250">
        <v>1</v>
      </c>
      <c r="H1250">
        <v>1.075108</v>
      </c>
      <c r="I1250">
        <v>1.2137169999999999</v>
      </c>
      <c r="J1250">
        <v>0.13860929999999999</v>
      </c>
      <c r="K1250">
        <v>0.1133055</v>
      </c>
      <c r="L1250">
        <v>0.12825520000000001</v>
      </c>
      <c r="M1250">
        <v>0.13860929999999999</v>
      </c>
      <c r="N1250">
        <v>0.1489635</v>
      </c>
      <c r="O1250">
        <v>0.16391320000000001</v>
      </c>
      <c r="P1250">
        <v>39.509</v>
      </c>
      <c r="Q1250">
        <v>1.97447E-2</v>
      </c>
    </row>
    <row r="1251" spans="1:17">
      <c r="A1251" t="s">
        <v>3457</v>
      </c>
      <c r="B1251" t="s">
        <v>2</v>
      </c>
      <c r="C1251" t="s">
        <v>7</v>
      </c>
      <c r="D1251" t="s">
        <v>18</v>
      </c>
      <c r="E1251" t="s">
        <v>69</v>
      </c>
      <c r="F1251" t="s">
        <v>25</v>
      </c>
      <c r="G1251">
        <v>2</v>
      </c>
      <c r="H1251">
        <v>1.04735</v>
      </c>
      <c r="I1251">
        <v>1.174838</v>
      </c>
      <c r="J1251">
        <v>0.12748780000000001</v>
      </c>
      <c r="K1251">
        <v>0.10724939999999999</v>
      </c>
      <c r="L1251">
        <v>0.1192064</v>
      </c>
      <c r="M1251">
        <v>0.12748780000000001</v>
      </c>
      <c r="N1251">
        <v>0.13576920000000001</v>
      </c>
      <c r="O1251">
        <v>0.1477262</v>
      </c>
      <c r="P1251">
        <v>39.015599999999999</v>
      </c>
      <c r="Q1251">
        <v>1.57921E-2</v>
      </c>
    </row>
    <row r="1252" spans="1:17">
      <c r="A1252" t="s">
        <v>3458</v>
      </c>
      <c r="B1252" t="s">
        <v>2</v>
      </c>
      <c r="C1252" t="s">
        <v>7</v>
      </c>
      <c r="D1252" t="s">
        <v>18</v>
      </c>
      <c r="E1252" t="s">
        <v>69</v>
      </c>
      <c r="F1252" t="s">
        <v>25</v>
      </c>
      <c r="G1252">
        <v>3</v>
      </c>
      <c r="H1252">
        <v>1.0672090000000001</v>
      </c>
      <c r="I1252">
        <v>1.161489</v>
      </c>
      <c r="J1252">
        <v>9.4280100000000006E-2</v>
      </c>
      <c r="K1252">
        <v>7.6906100000000005E-2</v>
      </c>
      <c r="L1252">
        <v>8.7170800000000007E-2</v>
      </c>
      <c r="M1252">
        <v>9.4280100000000006E-2</v>
      </c>
      <c r="N1252">
        <v>0.1013894</v>
      </c>
      <c r="O1252">
        <v>0.11165410000000001</v>
      </c>
      <c r="P1252">
        <v>38.494300000000003</v>
      </c>
      <c r="Q1252">
        <v>1.3557E-2</v>
      </c>
    </row>
    <row r="1253" spans="1:17">
      <c r="A1253" t="s">
        <v>3459</v>
      </c>
      <c r="B1253" t="s">
        <v>2</v>
      </c>
      <c r="C1253" t="s">
        <v>7</v>
      </c>
      <c r="D1253" t="s">
        <v>18</v>
      </c>
      <c r="E1253" t="s">
        <v>69</v>
      </c>
      <c r="F1253" t="s">
        <v>25</v>
      </c>
      <c r="G1253">
        <v>4</v>
      </c>
      <c r="H1253">
        <v>1.0517840000000001</v>
      </c>
      <c r="I1253">
        <v>1.1432169999999999</v>
      </c>
      <c r="J1253">
        <v>9.1433299999999995E-2</v>
      </c>
      <c r="K1253">
        <v>7.0400900000000002E-2</v>
      </c>
      <c r="L1253">
        <v>8.2826999999999998E-2</v>
      </c>
      <c r="M1253">
        <v>9.1433299999999995E-2</v>
      </c>
      <c r="N1253">
        <v>0.10003960000000001</v>
      </c>
      <c r="O1253">
        <v>0.1124658</v>
      </c>
      <c r="P1253">
        <v>37.998399999999997</v>
      </c>
      <c r="Q1253">
        <v>1.6411700000000001E-2</v>
      </c>
    </row>
    <row r="1254" spans="1:17">
      <c r="A1254" t="s">
        <v>3460</v>
      </c>
      <c r="B1254" t="s">
        <v>2</v>
      </c>
      <c r="C1254" t="s">
        <v>7</v>
      </c>
      <c r="D1254" t="s">
        <v>18</v>
      </c>
      <c r="E1254" t="s">
        <v>69</v>
      </c>
      <c r="F1254" t="s">
        <v>25</v>
      </c>
      <c r="G1254">
        <v>5</v>
      </c>
      <c r="H1254">
        <v>1.147151</v>
      </c>
      <c r="I1254">
        <v>1.15587</v>
      </c>
      <c r="J1254">
        <v>8.7189999999999993E-3</v>
      </c>
      <c r="K1254">
        <v>-1.1927E-2</v>
      </c>
      <c r="L1254">
        <v>2.7080000000000002E-4</v>
      </c>
      <c r="M1254">
        <v>8.7189999999999993E-3</v>
      </c>
      <c r="N1254">
        <v>1.7167200000000001E-2</v>
      </c>
      <c r="O1254">
        <v>2.9364999999999999E-2</v>
      </c>
      <c r="P1254">
        <v>37.523499999999999</v>
      </c>
      <c r="Q1254">
        <v>1.6110200000000002E-2</v>
      </c>
    </row>
    <row r="1255" spans="1:17">
      <c r="A1255" t="s">
        <v>3461</v>
      </c>
      <c r="B1255" t="s">
        <v>2</v>
      </c>
      <c r="C1255" t="s">
        <v>7</v>
      </c>
      <c r="D1255" t="s">
        <v>18</v>
      </c>
      <c r="E1255" t="s">
        <v>69</v>
      </c>
      <c r="F1255" t="s">
        <v>25</v>
      </c>
      <c r="G1255">
        <v>6</v>
      </c>
      <c r="H1255">
        <v>1.3546549999999999</v>
      </c>
      <c r="I1255">
        <v>1.278535</v>
      </c>
      <c r="J1255">
        <v>-7.6120199999999999E-2</v>
      </c>
      <c r="K1255">
        <v>-0.1044759</v>
      </c>
      <c r="L1255">
        <v>-8.7723099999999998E-2</v>
      </c>
      <c r="M1255">
        <v>-7.6120199999999999E-2</v>
      </c>
      <c r="N1255">
        <v>-6.45173E-2</v>
      </c>
      <c r="O1255">
        <v>-4.7764500000000001E-2</v>
      </c>
      <c r="P1255">
        <v>37.272399999999998</v>
      </c>
      <c r="Q1255">
        <v>2.2126099999999999E-2</v>
      </c>
    </row>
    <row r="1256" spans="1:17">
      <c r="A1256" t="s">
        <v>3462</v>
      </c>
      <c r="B1256" t="s">
        <v>2</v>
      </c>
      <c r="C1256" t="s">
        <v>7</v>
      </c>
      <c r="D1256" t="s">
        <v>18</v>
      </c>
      <c r="E1256" t="s">
        <v>69</v>
      </c>
      <c r="F1256" t="s">
        <v>25</v>
      </c>
      <c r="G1256">
        <v>7</v>
      </c>
      <c r="H1256">
        <v>1.689603</v>
      </c>
      <c r="I1256">
        <v>1.536503</v>
      </c>
      <c r="J1256">
        <v>-0.15310009999999999</v>
      </c>
      <c r="K1256">
        <v>-0.18864210000000001</v>
      </c>
      <c r="L1256">
        <v>-0.1676436</v>
      </c>
      <c r="M1256">
        <v>-0.15310009999999999</v>
      </c>
      <c r="N1256">
        <v>-0.1385566</v>
      </c>
      <c r="O1256">
        <v>-0.1175582</v>
      </c>
      <c r="P1256">
        <v>37.055300000000003</v>
      </c>
      <c r="Q1256">
        <v>2.7733500000000001E-2</v>
      </c>
    </row>
    <row r="1257" spans="1:17">
      <c r="A1257" t="s">
        <v>3463</v>
      </c>
      <c r="B1257" t="s">
        <v>2</v>
      </c>
      <c r="C1257" t="s">
        <v>7</v>
      </c>
      <c r="D1257" t="s">
        <v>18</v>
      </c>
      <c r="E1257" t="s">
        <v>69</v>
      </c>
      <c r="F1257" t="s">
        <v>25</v>
      </c>
      <c r="G1257">
        <v>8</v>
      </c>
      <c r="H1257">
        <v>1.8645449999999999</v>
      </c>
      <c r="I1257">
        <v>1.7268110000000001</v>
      </c>
      <c r="J1257">
        <v>-0.1377342</v>
      </c>
      <c r="K1257">
        <v>-0.17426240000000001</v>
      </c>
      <c r="L1257">
        <v>-0.15268119999999999</v>
      </c>
      <c r="M1257">
        <v>-0.1377342</v>
      </c>
      <c r="N1257">
        <v>-0.1227871</v>
      </c>
      <c r="O1257">
        <v>-0.1012059</v>
      </c>
      <c r="P1257">
        <v>36.938899999999997</v>
      </c>
      <c r="Q1257">
        <v>2.85031E-2</v>
      </c>
    </row>
    <row r="1258" spans="1:17">
      <c r="A1258" t="s">
        <v>3464</v>
      </c>
      <c r="B1258" t="s">
        <v>2</v>
      </c>
      <c r="C1258" t="s">
        <v>7</v>
      </c>
      <c r="D1258" t="s">
        <v>18</v>
      </c>
      <c r="E1258" t="s">
        <v>69</v>
      </c>
      <c r="F1258" t="s">
        <v>25</v>
      </c>
      <c r="G1258">
        <v>9</v>
      </c>
      <c r="H1258">
        <v>1.607742</v>
      </c>
      <c r="I1258">
        <v>1.5569729999999999</v>
      </c>
      <c r="J1258">
        <v>-5.07692E-2</v>
      </c>
      <c r="K1258">
        <v>-9.1354299999999999E-2</v>
      </c>
      <c r="L1258">
        <v>-6.73763E-2</v>
      </c>
      <c r="M1258">
        <v>-5.07692E-2</v>
      </c>
      <c r="N1258">
        <v>-3.4162100000000001E-2</v>
      </c>
      <c r="O1258">
        <v>-1.01841E-2</v>
      </c>
      <c r="P1258">
        <v>39.215600000000002</v>
      </c>
      <c r="Q1258">
        <v>3.1668700000000001E-2</v>
      </c>
    </row>
    <row r="1259" spans="1:17">
      <c r="A1259" t="s">
        <v>3465</v>
      </c>
      <c r="B1259" t="s">
        <v>2</v>
      </c>
      <c r="C1259" t="s">
        <v>7</v>
      </c>
      <c r="D1259" t="s">
        <v>18</v>
      </c>
      <c r="E1259" t="s">
        <v>69</v>
      </c>
      <c r="F1259" t="s">
        <v>25</v>
      </c>
      <c r="G1259">
        <v>10</v>
      </c>
      <c r="H1259">
        <v>1.500486</v>
      </c>
      <c r="I1259">
        <v>1.442086</v>
      </c>
      <c r="J1259">
        <v>-5.8399600000000003E-2</v>
      </c>
      <c r="K1259">
        <v>-9.9432699999999999E-2</v>
      </c>
      <c r="L1259">
        <v>-7.5190000000000007E-2</v>
      </c>
      <c r="M1259">
        <v>-5.8399600000000003E-2</v>
      </c>
      <c r="N1259">
        <v>-4.1609199999999999E-2</v>
      </c>
      <c r="O1259">
        <v>-1.7366599999999999E-2</v>
      </c>
      <c r="P1259">
        <v>44.0505</v>
      </c>
      <c r="Q1259">
        <v>3.20183E-2</v>
      </c>
    </row>
    <row r="1260" spans="1:17">
      <c r="A1260" t="s">
        <v>3466</v>
      </c>
      <c r="B1260" t="s">
        <v>2</v>
      </c>
      <c r="C1260" t="s">
        <v>7</v>
      </c>
      <c r="D1260" t="s">
        <v>18</v>
      </c>
      <c r="E1260" t="s">
        <v>69</v>
      </c>
      <c r="F1260" t="s">
        <v>25</v>
      </c>
      <c r="G1260">
        <v>11</v>
      </c>
      <c r="H1260">
        <v>1.350857</v>
      </c>
      <c r="I1260">
        <v>1.3526689999999999</v>
      </c>
      <c r="J1260">
        <v>1.8125000000000001E-3</v>
      </c>
      <c r="K1260">
        <v>-3.8427500000000003E-2</v>
      </c>
      <c r="L1260">
        <v>-1.46534E-2</v>
      </c>
      <c r="M1260">
        <v>1.8125000000000001E-3</v>
      </c>
      <c r="N1260">
        <v>1.82784E-2</v>
      </c>
      <c r="O1260">
        <v>4.20525E-2</v>
      </c>
      <c r="P1260">
        <v>47.430799999999998</v>
      </c>
      <c r="Q1260">
        <v>3.1399400000000001E-2</v>
      </c>
    </row>
    <row r="1261" spans="1:17">
      <c r="A1261" t="s">
        <v>3467</v>
      </c>
      <c r="B1261" t="s">
        <v>2</v>
      </c>
      <c r="C1261" t="s">
        <v>7</v>
      </c>
      <c r="D1261" t="s">
        <v>18</v>
      </c>
      <c r="E1261" t="s">
        <v>69</v>
      </c>
      <c r="F1261" t="s">
        <v>25</v>
      </c>
      <c r="G1261">
        <v>12</v>
      </c>
      <c r="H1261">
        <v>1.1972499999999999</v>
      </c>
      <c r="I1261">
        <v>1.2396339999999999</v>
      </c>
      <c r="J1261">
        <v>4.2383999999999998E-2</v>
      </c>
      <c r="K1261">
        <v>6.9797000000000001E-3</v>
      </c>
      <c r="L1261">
        <v>2.7896799999999999E-2</v>
      </c>
      <c r="M1261">
        <v>4.2383999999999998E-2</v>
      </c>
      <c r="N1261">
        <v>5.6871100000000001E-2</v>
      </c>
      <c r="O1261">
        <v>7.7788200000000002E-2</v>
      </c>
      <c r="P1261">
        <v>50.2727</v>
      </c>
      <c r="Q1261">
        <v>2.7626100000000001E-2</v>
      </c>
    </row>
    <row r="1262" spans="1:17">
      <c r="A1262" t="s">
        <v>3468</v>
      </c>
      <c r="B1262" t="s">
        <v>2</v>
      </c>
      <c r="C1262" t="s">
        <v>7</v>
      </c>
      <c r="D1262" t="s">
        <v>18</v>
      </c>
      <c r="E1262" t="s">
        <v>69</v>
      </c>
      <c r="F1262" t="s">
        <v>25</v>
      </c>
      <c r="G1262">
        <v>13</v>
      </c>
      <c r="H1262">
        <v>1.1789069999999999</v>
      </c>
      <c r="I1262">
        <v>1.1789069999999999</v>
      </c>
      <c r="J1262">
        <v>0</v>
      </c>
      <c r="K1262">
        <v>0.1002813</v>
      </c>
      <c r="L1262">
        <v>0.1203771</v>
      </c>
      <c r="M1262">
        <v>0.13429550000000001</v>
      </c>
      <c r="N1262">
        <v>0.14821380000000001</v>
      </c>
      <c r="O1262">
        <v>0.16830970000000001</v>
      </c>
      <c r="P1262">
        <v>52.572899999999997</v>
      </c>
      <c r="Q1262">
        <v>2.65414E-2</v>
      </c>
    </row>
    <row r="1263" spans="1:17">
      <c r="A1263" t="s">
        <v>3469</v>
      </c>
      <c r="B1263" t="s">
        <v>2</v>
      </c>
      <c r="C1263" t="s">
        <v>7</v>
      </c>
      <c r="D1263" t="s">
        <v>18</v>
      </c>
      <c r="E1263" t="s">
        <v>69</v>
      </c>
      <c r="F1263" t="s">
        <v>25</v>
      </c>
      <c r="G1263">
        <v>14</v>
      </c>
      <c r="H1263">
        <v>0.95036699999999996</v>
      </c>
      <c r="I1263">
        <v>1.084662</v>
      </c>
      <c r="J1263">
        <v>0.13429550000000001</v>
      </c>
      <c r="K1263">
        <v>8.7499099999999996E-2</v>
      </c>
      <c r="L1263">
        <v>0.1064437</v>
      </c>
      <c r="M1263">
        <v>0.11956459999999999</v>
      </c>
      <c r="N1263">
        <v>0.13268550000000001</v>
      </c>
      <c r="O1263">
        <v>0.15163009999999999</v>
      </c>
      <c r="P1263">
        <v>54.436799999999998</v>
      </c>
      <c r="Q1263">
        <v>2.5020799999999999E-2</v>
      </c>
    </row>
    <row r="1264" spans="1:17">
      <c r="A1264" t="s">
        <v>3470</v>
      </c>
      <c r="B1264" t="s">
        <v>2</v>
      </c>
      <c r="C1264" t="s">
        <v>7</v>
      </c>
      <c r="D1264" t="s">
        <v>18</v>
      </c>
      <c r="E1264" t="s">
        <v>69</v>
      </c>
      <c r="F1264" t="s">
        <v>25</v>
      </c>
      <c r="G1264">
        <v>15</v>
      </c>
      <c r="H1264">
        <v>0.91042239999999997</v>
      </c>
      <c r="I1264">
        <v>1.029987</v>
      </c>
      <c r="J1264">
        <v>0.11956459999999999</v>
      </c>
      <c r="K1264">
        <v>4.7554300000000001E-2</v>
      </c>
      <c r="L1264">
        <v>6.4114299999999999E-2</v>
      </c>
      <c r="M1264">
        <v>7.5583800000000007E-2</v>
      </c>
      <c r="N1264">
        <v>8.7053199999999997E-2</v>
      </c>
      <c r="O1264">
        <v>0.10361330000000001</v>
      </c>
      <c r="P1264">
        <v>55.482199999999999</v>
      </c>
      <c r="Q1264">
        <v>2.1871499999999999E-2</v>
      </c>
    </row>
    <row r="1265" spans="1:17">
      <c r="A1265" t="s">
        <v>3471</v>
      </c>
      <c r="B1265" t="s">
        <v>2</v>
      </c>
      <c r="C1265" t="s">
        <v>7</v>
      </c>
      <c r="D1265" t="s">
        <v>18</v>
      </c>
      <c r="E1265" t="s">
        <v>69</v>
      </c>
      <c r="F1265" t="s">
        <v>25</v>
      </c>
      <c r="G1265">
        <v>16</v>
      </c>
      <c r="H1265">
        <v>0.97083529999999996</v>
      </c>
      <c r="I1265">
        <v>1.046419</v>
      </c>
      <c r="J1265">
        <v>7.5583800000000007E-2</v>
      </c>
      <c r="K1265">
        <v>3.3448499999999999E-2</v>
      </c>
      <c r="L1265">
        <v>5.0829399999999997E-2</v>
      </c>
      <c r="M1265">
        <v>6.2867400000000004E-2</v>
      </c>
      <c r="N1265">
        <v>7.4905299999999994E-2</v>
      </c>
      <c r="O1265">
        <v>9.2286199999999999E-2</v>
      </c>
      <c r="P1265">
        <v>54.788400000000003</v>
      </c>
      <c r="Q1265">
        <v>2.29556E-2</v>
      </c>
    </row>
    <row r="1266" spans="1:17">
      <c r="A1266" t="s">
        <v>3472</v>
      </c>
      <c r="B1266" t="s">
        <v>2</v>
      </c>
      <c r="C1266" t="s">
        <v>7</v>
      </c>
      <c r="D1266" t="s">
        <v>18</v>
      </c>
      <c r="E1266" t="s">
        <v>69</v>
      </c>
      <c r="F1266" t="s">
        <v>25</v>
      </c>
      <c r="G1266">
        <v>17</v>
      </c>
      <c r="H1266">
        <v>1.1150869999999999</v>
      </c>
      <c r="I1266">
        <v>1.1779539999999999</v>
      </c>
      <c r="J1266">
        <v>6.2867400000000004E-2</v>
      </c>
      <c r="K1266">
        <v>0.1028374</v>
      </c>
      <c r="L1266">
        <v>0.12140040000000001</v>
      </c>
      <c r="M1266">
        <v>0.13425699999999999</v>
      </c>
      <c r="N1266">
        <v>0.14711360000000001</v>
      </c>
      <c r="O1266">
        <v>0.1656765</v>
      </c>
      <c r="P1266">
        <v>51.448999999999998</v>
      </c>
      <c r="Q1266">
        <v>2.4516799999999998E-2</v>
      </c>
    </row>
    <row r="1267" spans="1:17">
      <c r="A1267" t="s">
        <v>3473</v>
      </c>
      <c r="B1267" t="s">
        <v>2</v>
      </c>
      <c r="C1267" t="s">
        <v>7</v>
      </c>
      <c r="D1267" t="s">
        <v>18</v>
      </c>
      <c r="E1267" t="s">
        <v>69</v>
      </c>
      <c r="F1267" t="s">
        <v>25</v>
      </c>
      <c r="G1267">
        <v>18</v>
      </c>
      <c r="H1267">
        <v>1.2989930000000001</v>
      </c>
      <c r="I1267">
        <v>1.4332499999999999</v>
      </c>
      <c r="J1267">
        <v>0.13425699999999999</v>
      </c>
      <c r="K1267">
        <v>0.16673669999999999</v>
      </c>
      <c r="L1267">
        <v>0.18854660000000001</v>
      </c>
      <c r="M1267">
        <v>0.203652</v>
      </c>
      <c r="N1267">
        <v>0.21875739999999999</v>
      </c>
      <c r="O1267">
        <v>0.24056720000000001</v>
      </c>
      <c r="P1267">
        <v>47.844499999999996</v>
      </c>
      <c r="Q1267">
        <v>2.88051E-2</v>
      </c>
    </row>
    <row r="1268" spans="1:17">
      <c r="A1268" t="s">
        <v>3474</v>
      </c>
      <c r="B1268" t="s">
        <v>2</v>
      </c>
      <c r="C1268" t="s">
        <v>7</v>
      </c>
      <c r="D1268" t="s">
        <v>18</v>
      </c>
      <c r="E1268" t="s">
        <v>69</v>
      </c>
      <c r="F1268" t="s">
        <v>25</v>
      </c>
      <c r="G1268">
        <v>19</v>
      </c>
      <c r="H1268">
        <v>1.4143030000000001</v>
      </c>
      <c r="I1268">
        <v>1.617955</v>
      </c>
      <c r="J1268">
        <v>0.203652</v>
      </c>
      <c r="K1268">
        <v>3.0771799999999998E-2</v>
      </c>
      <c r="L1268">
        <v>5.6601499999999999E-2</v>
      </c>
      <c r="M1268">
        <v>7.4491000000000002E-2</v>
      </c>
      <c r="N1268">
        <v>9.2380599999999993E-2</v>
      </c>
      <c r="O1268">
        <v>0.1182103</v>
      </c>
      <c r="P1268">
        <v>45.582599999999999</v>
      </c>
      <c r="Q1268">
        <v>3.41143E-2</v>
      </c>
    </row>
    <row r="1269" spans="1:17">
      <c r="A1269" t="s">
        <v>3475</v>
      </c>
      <c r="B1269" t="s">
        <v>2</v>
      </c>
      <c r="C1269" t="s">
        <v>7</v>
      </c>
      <c r="D1269" t="s">
        <v>18</v>
      </c>
      <c r="E1269" t="s">
        <v>69</v>
      </c>
      <c r="F1269" t="s">
        <v>25</v>
      </c>
      <c r="G1269">
        <v>20</v>
      </c>
      <c r="H1269">
        <v>1.643049</v>
      </c>
      <c r="I1269">
        <v>1.7372369999999999</v>
      </c>
      <c r="J1269">
        <v>9.4188099999999997E-2</v>
      </c>
      <c r="K1269">
        <v>5.1442799999999997E-2</v>
      </c>
      <c r="L1269">
        <v>7.6697100000000004E-2</v>
      </c>
      <c r="M1269">
        <v>9.4188099999999997E-2</v>
      </c>
      <c r="N1269">
        <v>0.11167920000000001</v>
      </c>
      <c r="O1269">
        <v>0.13693340000000001</v>
      </c>
      <c r="P1269">
        <v>43.731499999999997</v>
      </c>
      <c r="Q1269">
        <v>3.3354300000000003E-2</v>
      </c>
    </row>
    <row r="1270" spans="1:17">
      <c r="A1270" t="s">
        <v>3476</v>
      </c>
      <c r="B1270" t="s">
        <v>2</v>
      </c>
      <c r="C1270" t="s">
        <v>7</v>
      </c>
      <c r="D1270" t="s">
        <v>18</v>
      </c>
      <c r="E1270" t="s">
        <v>69</v>
      </c>
      <c r="F1270" t="s">
        <v>25</v>
      </c>
      <c r="G1270">
        <v>21</v>
      </c>
      <c r="H1270">
        <v>1.633256</v>
      </c>
      <c r="I1270">
        <v>1.8037179999999999</v>
      </c>
      <c r="J1270">
        <v>0.17046130000000001</v>
      </c>
      <c r="K1270">
        <v>0.1289612</v>
      </c>
      <c r="L1270">
        <v>0.1534798</v>
      </c>
      <c r="M1270">
        <v>0.17046130000000001</v>
      </c>
      <c r="N1270">
        <v>0.1874429</v>
      </c>
      <c r="O1270">
        <v>0.2119615</v>
      </c>
      <c r="P1270">
        <v>42.320399999999999</v>
      </c>
      <c r="Q1270">
        <v>3.23827E-2</v>
      </c>
    </row>
    <row r="1271" spans="1:17">
      <c r="A1271" t="s">
        <v>3477</v>
      </c>
      <c r="B1271" t="s">
        <v>2</v>
      </c>
      <c r="C1271" t="s">
        <v>7</v>
      </c>
      <c r="D1271" t="s">
        <v>18</v>
      </c>
      <c r="E1271" t="s">
        <v>69</v>
      </c>
      <c r="F1271" t="s">
        <v>25</v>
      </c>
      <c r="G1271">
        <v>22</v>
      </c>
      <c r="H1271">
        <v>1.5507029999999999</v>
      </c>
      <c r="I1271">
        <v>1.675843</v>
      </c>
      <c r="J1271">
        <v>0.12514</v>
      </c>
      <c r="K1271">
        <v>8.9650300000000002E-2</v>
      </c>
      <c r="L1271">
        <v>0.11061790000000001</v>
      </c>
      <c r="M1271">
        <v>0.12514</v>
      </c>
      <c r="N1271">
        <v>0.13966210000000001</v>
      </c>
      <c r="O1271">
        <v>0.16062969999999999</v>
      </c>
      <c r="P1271">
        <v>41.490699999999997</v>
      </c>
      <c r="Q1271">
        <v>2.76928E-2</v>
      </c>
    </row>
    <row r="1272" spans="1:17">
      <c r="A1272" t="s">
        <v>3478</v>
      </c>
      <c r="B1272" t="s">
        <v>2</v>
      </c>
      <c r="C1272" t="s">
        <v>7</v>
      </c>
      <c r="D1272" t="s">
        <v>18</v>
      </c>
      <c r="E1272" t="s">
        <v>69</v>
      </c>
      <c r="F1272" t="s">
        <v>25</v>
      </c>
      <c r="G1272">
        <v>23</v>
      </c>
      <c r="H1272">
        <v>1.3388530000000001</v>
      </c>
      <c r="I1272">
        <v>1.476442</v>
      </c>
      <c r="J1272">
        <v>0.13758989999999999</v>
      </c>
      <c r="K1272">
        <v>0.1025872</v>
      </c>
      <c r="L1272">
        <v>0.1232671</v>
      </c>
      <c r="M1272">
        <v>0.13758989999999999</v>
      </c>
      <c r="N1272">
        <v>0.15191270000000001</v>
      </c>
      <c r="O1272">
        <v>0.17259250000000001</v>
      </c>
      <c r="P1272">
        <v>40.775500000000001</v>
      </c>
      <c r="Q1272">
        <v>2.7312699999999999E-2</v>
      </c>
    </row>
    <row r="1273" spans="1:17">
      <c r="A1273" t="s">
        <v>3479</v>
      </c>
      <c r="B1273" t="s">
        <v>2</v>
      </c>
      <c r="C1273" t="s">
        <v>7</v>
      </c>
      <c r="D1273" t="s">
        <v>18</v>
      </c>
      <c r="E1273" t="s">
        <v>69</v>
      </c>
      <c r="F1273" t="s">
        <v>25</v>
      </c>
      <c r="G1273">
        <v>24</v>
      </c>
      <c r="H1273">
        <v>1.1230290000000001</v>
      </c>
      <c r="I1273">
        <v>1.3305579999999999</v>
      </c>
      <c r="J1273">
        <v>0.20752909999999999</v>
      </c>
      <c r="K1273">
        <v>0.17775469999999999</v>
      </c>
      <c r="L1273">
        <v>0.19534560000000001</v>
      </c>
      <c r="M1273">
        <v>0.20752909999999999</v>
      </c>
      <c r="N1273">
        <v>0.21971250000000001</v>
      </c>
      <c r="O1273">
        <v>0.2373034</v>
      </c>
      <c r="P1273">
        <v>39.999600000000001</v>
      </c>
      <c r="Q1273">
        <v>2.3233E-2</v>
      </c>
    </row>
    <row r="1274" spans="1:17">
      <c r="A1274" t="s">
        <v>3480</v>
      </c>
      <c r="B1274" t="s">
        <v>2</v>
      </c>
      <c r="C1274" t="s">
        <v>7</v>
      </c>
      <c r="D1274" t="s">
        <v>18</v>
      </c>
      <c r="E1274" t="s">
        <v>69</v>
      </c>
      <c r="F1274" t="s">
        <v>26</v>
      </c>
      <c r="G1274">
        <v>1</v>
      </c>
      <c r="H1274">
        <v>1.01478</v>
      </c>
      <c r="I1274">
        <v>1.0911109999999999</v>
      </c>
      <c r="J1274">
        <v>7.6330999999999996E-2</v>
      </c>
      <c r="K1274">
        <v>6.0666699999999997E-2</v>
      </c>
      <c r="L1274">
        <v>6.9921300000000006E-2</v>
      </c>
      <c r="M1274">
        <v>7.6330999999999996E-2</v>
      </c>
      <c r="N1274">
        <v>8.27407E-2</v>
      </c>
      <c r="O1274">
        <v>9.1995300000000002E-2</v>
      </c>
      <c r="P1274">
        <v>40.454099999999997</v>
      </c>
      <c r="Q1274">
        <v>1.22229E-2</v>
      </c>
    </row>
    <row r="1275" spans="1:17">
      <c r="A1275" t="s">
        <v>3481</v>
      </c>
      <c r="B1275" t="s">
        <v>2</v>
      </c>
      <c r="C1275" t="s">
        <v>7</v>
      </c>
      <c r="D1275" t="s">
        <v>18</v>
      </c>
      <c r="E1275" t="s">
        <v>69</v>
      </c>
      <c r="F1275" t="s">
        <v>26</v>
      </c>
      <c r="G1275">
        <v>2</v>
      </c>
      <c r="H1275">
        <v>0.98833439999999995</v>
      </c>
      <c r="I1275">
        <v>1.0419909999999999</v>
      </c>
      <c r="J1275">
        <v>5.3657000000000003E-2</v>
      </c>
      <c r="K1275">
        <v>4.1214800000000003E-2</v>
      </c>
      <c r="L1275">
        <v>4.8565799999999999E-2</v>
      </c>
      <c r="M1275">
        <v>5.3657000000000003E-2</v>
      </c>
      <c r="N1275">
        <v>5.8748300000000003E-2</v>
      </c>
      <c r="O1275">
        <v>6.6099199999999997E-2</v>
      </c>
      <c r="P1275">
        <v>39.729500000000002</v>
      </c>
      <c r="Q1275">
        <v>9.7087000000000007E-3</v>
      </c>
    </row>
    <row r="1276" spans="1:17">
      <c r="A1276" t="s">
        <v>3482</v>
      </c>
      <c r="B1276" t="s">
        <v>2</v>
      </c>
      <c r="C1276" t="s">
        <v>7</v>
      </c>
      <c r="D1276" t="s">
        <v>18</v>
      </c>
      <c r="E1276" t="s">
        <v>69</v>
      </c>
      <c r="F1276" t="s">
        <v>26</v>
      </c>
      <c r="G1276">
        <v>3</v>
      </c>
      <c r="H1276">
        <v>0.99184099999999997</v>
      </c>
      <c r="I1276">
        <v>1.054359</v>
      </c>
      <c r="J1276">
        <v>6.2518099999999993E-2</v>
      </c>
      <c r="K1276">
        <v>5.0205600000000003E-2</v>
      </c>
      <c r="L1276">
        <v>5.74799E-2</v>
      </c>
      <c r="M1276">
        <v>6.2518099999999993E-2</v>
      </c>
      <c r="N1276">
        <v>6.75563E-2</v>
      </c>
      <c r="O1276">
        <v>7.4830599999999997E-2</v>
      </c>
      <c r="P1276">
        <v>39.181600000000003</v>
      </c>
      <c r="Q1276">
        <v>9.6074999999999997E-3</v>
      </c>
    </row>
    <row r="1277" spans="1:17">
      <c r="A1277" t="s">
        <v>3483</v>
      </c>
      <c r="B1277" t="s">
        <v>2</v>
      </c>
      <c r="C1277" t="s">
        <v>7</v>
      </c>
      <c r="D1277" t="s">
        <v>18</v>
      </c>
      <c r="E1277" t="s">
        <v>69</v>
      </c>
      <c r="F1277" t="s">
        <v>26</v>
      </c>
      <c r="G1277">
        <v>4</v>
      </c>
      <c r="H1277">
        <v>1.035096</v>
      </c>
      <c r="I1277">
        <v>1.0746640000000001</v>
      </c>
      <c r="J1277">
        <v>3.9568300000000001E-2</v>
      </c>
      <c r="K1277">
        <v>2.6673599999999999E-2</v>
      </c>
      <c r="L1277">
        <v>3.42919E-2</v>
      </c>
      <c r="M1277">
        <v>3.9568300000000001E-2</v>
      </c>
      <c r="N1277">
        <v>4.4844700000000001E-2</v>
      </c>
      <c r="O1277">
        <v>5.2463000000000003E-2</v>
      </c>
      <c r="P1277">
        <v>38.739100000000001</v>
      </c>
      <c r="Q1277">
        <v>1.0061799999999999E-2</v>
      </c>
    </row>
    <row r="1278" spans="1:17">
      <c r="A1278" t="s">
        <v>3484</v>
      </c>
      <c r="B1278" t="s">
        <v>2</v>
      </c>
      <c r="C1278" t="s">
        <v>7</v>
      </c>
      <c r="D1278" t="s">
        <v>18</v>
      </c>
      <c r="E1278" t="s">
        <v>69</v>
      </c>
      <c r="F1278" t="s">
        <v>26</v>
      </c>
      <c r="G1278">
        <v>5</v>
      </c>
      <c r="H1278">
        <v>1.1132649999999999</v>
      </c>
      <c r="I1278">
        <v>1.1805699999999999</v>
      </c>
      <c r="J1278">
        <v>6.7304799999999998E-2</v>
      </c>
      <c r="K1278">
        <v>5.1082900000000001E-2</v>
      </c>
      <c r="L1278">
        <v>6.0666900000000003E-2</v>
      </c>
      <c r="M1278">
        <v>6.7304799999999998E-2</v>
      </c>
      <c r="N1278">
        <v>7.39427E-2</v>
      </c>
      <c r="O1278">
        <v>8.3526699999999995E-2</v>
      </c>
      <c r="P1278">
        <v>38.350900000000003</v>
      </c>
      <c r="Q1278">
        <v>1.2658000000000001E-2</v>
      </c>
    </row>
    <row r="1279" spans="1:17">
      <c r="A1279" t="s">
        <v>3485</v>
      </c>
      <c r="B1279" t="s">
        <v>2</v>
      </c>
      <c r="C1279" t="s">
        <v>7</v>
      </c>
      <c r="D1279" t="s">
        <v>18</v>
      </c>
      <c r="E1279" t="s">
        <v>69</v>
      </c>
      <c r="F1279" t="s">
        <v>26</v>
      </c>
      <c r="G1279">
        <v>6</v>
      </c>
      <c r="H1279">
        <v>1.3288169999999999</v>
      </c>
      <c r="I1279">
        <v>1.357524</v>
      </c>
      <c r="J1279">
        <v>2.87064E-2</v>
      </c>
      <c r="K1279">
        <v>6.1554000000000001E-3</v>
      </c>
      <c r="L1279">
        <v>1.9478700000000002E-2</v>
      </c>
      <c r="M1279">
        <v>2.87064E-2</v>
      </c>
      <c r="N1279">
        <v>3.7934000000000002E-2</v>
      </c>
      <c r="O1279">
        <v>5.1257299999999999E-2</v>
      </c>
      <c r="P1279">
        <v>38.118400000000001</v>
      </c>
      <c r="Q1279">
        <v>1.75966E-2</v>
      </c>
    </row>
    <row r="1280" spans="1:17">
      <c r="A1280" t="s">
        <v>3486</v>
      </c>
      <c r="B1280" t="s">
        <v>2</v>
      </c>
      <c r="C1280" t="s">
        <v>7</v>
      </c>
      <c r="D1280" t="s">
        <v>18</v>
      </c>
      <c r="E1280" t="s">
        <v>69</v>
      </c>
      <c r="F1280" t="s">
        <v>26</v>
      </c>
      <c r="G1280">
        <v>7</v>
      </c>
      <c r="H1280">
        <v>1.64019</v>
      </c>
      <c r="I1280">
        <v>1.7044189999999999</v>
      </c>
      <c r="J1280">
        <v>6.42292E-2</v>
      </c>
      <c r="K1280">
        <v>4.6167699999999999E-2</v>
      </c>
      <c r="L1280">
        <v>5.6838600000000003E-2</v>
      </c>
      <c r="M1280">
        <v>6.42292E-2</v>
      </c>
      <c r="N1280">
        <v>7.1619799999999997E-2</v>
      </c>
      <c r="O1280">
        <v>8.2290699999999994E-2</v>
      </c>
      <c r="P1280">
        <v>37.923499999999997</v>
      </c>
      <c r="Q1280">
        <v>1.4093400000000001E-2</v>
      </c>
    </row>
    <row r="1281" spans="1:17">
      <c r="A1281" t="s">
        <v>3487</v>
      </c>
      <c r="B1281" t="s">
        <v>2</v>
      </c>
      <c r="C1281" t="s">
        <v>7</v>
      </c>
      <c r="D1281" t="s">
        <v>18</v>
      </c>
      <c r="E1281" t="s">
        <v>69</v>
      </c>
      <c r="F1281" t="s">
        <v>26</v>
      </c>
      <c r="G1281">
        <v>8</v>
      </c>
      <c r="H1281">
        <v>1.7652129999999999</v>
      </c>
      <c r="I1281">
        <v>1.746775</v>
      </c>
      <c r="J1281">
        <v>-1.84374E-2</v>
      </c>
      <c r="K1281">
        <v>-3.9740400000000002E-2</v>
      </c>
      <c r="L1281">
        <v>-2.7154399999999999E-2</v>
      </c>
      <c r="M1281">
        <v>-1.84374E-2</v>
      </c>
      <c r="N1281">
        <v>-9.7204000000000006E-3</v>
      </c>
      <c r="O1281">
        <v>2.8655E-3</v>
      </c>
      <c r="P1281">
        <v>38.075699999999998</v>
      </c>
      <c r="Q1281">
        <v>1.66228E-2</v>
      </c>
    </row>
    <row r="1282" spans="1:17">
      <c r="A1282" t="s">
        <v>3488</v>
      </c>
      <c r="B1282" t="s">
        <v>2</v>
      </c>
      <c r="C1282" t="s">
        <v>7</v>
      </c>
      <c r="D1282" t="s">
        <v>18</v>
      </c>
      <c r="E1282" t="s">
        <v>69</v>
      </c>
      <c r="F1282" t="s">
        <v>26</v>
      </c>
      <c r="G1282">
        <v>9</v>
      </c>
      <c r="H1282">
        <v>1.625877</v>
      </c>
      <c r="I1282">
        <v>1.3727780000000001</v>
      </c>
      <c r="J1282">
        <v>-0.25309930000000003</v>
      </c>
      <c r="K1282">
        <v>-0.27270840000000002</v>
      </c>
      <c r="L1282">
        <v>-0.2611232</v>
      </c>
      <c r="M1282">
        <v>-0.25309930000000003</v>
      </c>
      <c r="N1282">
        <v>-0.2450755</v>
      </c>
      <c r="O1282">
        <v>-0.23349030000000001</v>
      </c>
      <c r="P1282">
        <v>40.983800000000002</v>
      </c>
      <c r="Q1282">
        <v>1.5301E-2</v>
      </c>
    </row>
    <row r="1283" spans="1:17">
      <c r="A1283" t="s">
        <v>3489</v>
      </c>
      <c r="B1283" t="s">
        <v>2</v>
      </c>
      <c r="C1283" t="s">
        <v>7</v>
      </c>
      <c r="D1283" t="s">
        <v>18</v>
      </c>
      <c r="E1283" t="s">
        <v>69</v>
      </c>
      <c r="F1283" t="s">
        <v>26</v>
      </c>
      <c r="G1283">
        <v>10</v>
      </c>
      <c r="H1283">
        <v>1.431314</v>
      </c>
      <c r="I1283">
        <v>1.2627839999999999</v>
      </c>
      <c r="J1283">
        <v>-0.16852980000000001</v>
      </c>
      <c r="K1283">
        <v>-0.18998390000000001</v>
      </c>
      <c r="L1283">
        <v>-0.17730870000000001</v>
      </c>
      <c r="M1283">
        <v>-0.16852980000000001</v>
      </c>
      <c r="N1283">
        <v>-0.159751</v>
      </c>
      <c r="O1283">
        <v>-0.1470757</v>
      </c>
      <c r="P1283">
        <v>45.382599999999996</v>
      </c>
      <c r="Q1283">
        <v>1.6740700000000001E-2</v>
      </c>
    </row>
    <row r="1284" spans="1:17">
      <c r="A1284" t="s">
        <v>3490</v>
      </c>
      <c r="B1284" t="s">
        <v>2</v>
      </c>
      <c r="C1284" t="s">
        <v>7</v>
      </c>
      <c r="D1284" t="s">
        <v>18</v>
      </c>
      <c r="E1284" t="s">
        <v>69</v>
      </c>
      <c r="F1284" t="s">
        <v>26</v>
      </c>
      <c r="G1284">
        <v>11</v>
      </c>
      <c r="H1284">
        <v>1.3025100000000001</v>
      </c>
      <c r="I1284">
        <v>1.2133670000000001</v>
      </c>
      <c r="J1284">
        <v>-8.9143E-2</v>
      </c>
      <c r="K1284">
        <v>-0.1073209</v>
      </c>
      <c r="L1284">
        <v>-9.6581299999999995E-2</v>
      </c>
      <c r="M1284">
        <v>-8.9143E-2</v>
      </c>
      <c r="N1284">
        <v>-8.1704700000000005E-2</v>
      </c>
      <c r="O1284">
        <v>-7.0965E-2</v>
      </c>
      <c r="P1284">
        <v>49.191299999999998</v>
      </c>
      <c r="Q1284">
        <v>1.41843E-2</v>
      </c>
    </row>
    <row r="1285" spans="1:17">
      <c r="A1285" t="s">
        <v>3491</v>
      </c>
      <c r="B1285" t="s">
        <v>2</v>
      </c>
      <c r="C1285" t="s">
        <v>7</v>
      </c>
      <c r="D1285" t="s">
        <v>18</v>
      </c>
      <c r="E1285" t="s">
        <v>69</v>
      </c>
      <c r="F1285" t="s">
        <v>26</v>
      </c>
      <c r="G1285">
        <v>12</v>
      </c>
      <c r="H1285">
        <v>1.1650529999999999</v>
      </c>
      <c r="I1285">
        <v>1.159421</v>
      </c>
      <c r="J1285">
        <v>-5.6321000000000001E-3</v>
      </c>
      <c r="K1285">
        <v>-2.7944900000000002E-2</v>
      </c>
      <c r="L1285">
        <v>-1.4762300000000001E-2</v>
      </c>
      <c r="M1285">
        <v>-5.6321000000000001E-3</v>
      </c>
      <c r="N1285">
        <v>3.4981000000000001E-3</v>
      </c>
      <c r="O1285">
        <v>1.66807E-2</v>
      </c>
      <c r="P1285">
        <v>51.985199999999999</v>
      </c>
      <c r="Q1285">
        <v>1.7410800000000001E-2</v>
      </c>
    </row>
    <row r="1286" spans="1:17">
      <c r="A1286" t="s">
        <v>3492</v>
      </c>
      <c r="B1286" t="s">
        <v>2</v>
      </c>
      <c r="C1286" t="s">
        <v>7</v>
      </c>
      <c r="D1286" t="s">
        <v>18</v>
      </c>
      <c r="E1286" t="s">
        <v>69</v>
      </c>
      <c r="F1286" t="s">
        <v>26</v>
      </c>
      <c r="G1286">
        <v>13</v>
      </c>
      <c r="H1286">
        <v>1.0987629999999999</v>
      </c>
      <c r="I1286">
        <v>1.0987629999999999</v>
      </c>
      <c r="J1286">
        <v>0</v>
      </c>
      <c r="K1286">
        <v>7.7010800000000004E-2</v>
      </c>
      <c r="L1286">
        <v>8.7571200000000002E-2</v>
      </c>
      <c r="M1286">
        <v>9.4885399999999995E-2</v>
      </c>
      <c r="N1286">
        <v>0.1021995</v>
      </c>
      <c r="O1286">
        <v>0.1127599</v>
      </c>
      <c r="P1286">
        <v>53.878799999999998</v>
      </c>
      <c r="Q1286">
        <v>1.3947599999999999E-2</v>
      </c>
    </row>
    <row r="1287" spans="1:17">
      <c r="A1287" t="s">
        <v>3493</v>
      </c>
      <c r="B1287" t="s">
        <v>2</v>
      </c>
      <c r="C1287" t="s">
        <v>7</v>
      </c>
      <c r="D1287" t="s">
        <v>18</v>
      </c>
      <c r="E1287" t="s">
        <v>69</v>
      </c>
      <c r="F1287" t="s">
        <v>26</v>
      </c>
      <c r="G1287">
        <v>14</v>
      </c>
      <c r="H1287">
        <v>0.9375443</v>
      </c>
      <c r="I1287">
        <v>1.03243</v>
      </c>
      <c r="J1287">
        <v>9.4885399999999995E-2</v>
      </c>
      <c r="K1287">
        <v>0.1003336</v>
      </c>
      <c r="L1287">
        <v>0.1112558</v>
      </c>
      <c r="M1287">
        <v>0.11882040000000001</v>
      </c>
      <c r="N1287">
        <v>0.126385</v>
      </c>
      <c r="O1287">
        <v>0.13730719999999999</v>
      </c>
      <c r="P1287">
        <v>55.079700000000003</v>
      </c>
      <c r="Q1287">
        <v>1.44253E-2</v>
      </c>
    </row>
    <row r="1288" spans="1:17">
      <c r="A1288" t="s">
        <v>3494</v>
      </c>
      <c r="B1288" t="s">
        <v>2</v>
      </c>
      <c r="C1288" t="s">
        <v>7</v>
      </c>
      <c r="D1288" t="s">
        <v>18</v>
      </c>
      <c r="E1288" t="s">
        <v>69</v>
      </c>
      <c r="F1288" t="s">
        <v>26</v>
      </c>
      <c r="G1288">
        <v>15</v>
      </c>
      <c r="H1288">
        <v>0.86439900000000003</v>
      </c>
      <c r="I1288">
        <v>0.98321939999999997</v>
      </c>
      <c r="J1288">
        <v>0.11882040000000001</v>
      </c>
      <c r="K1288">
        <v>9.1760800000000003E-2</v>
      </c>
      <c r="L1288">
        <v>0.1011579</v>
      </c>
      <c r="M1288">
        <v>0.1076664</v>
      </c>
      <c r="N1288">
        <v>0.11417480000000001</v>
      </c>
      <c r="O1288">
        <v>0.123572</v>
      </c>
      <c r="P1288">
        <v>55.596600000000002</v>
      </c>
      <c r="Q1288">
        <v>1.2411200000000001E-2</v>
      </c>
    </row>
    <row r="1289" spans="1:17">
      <c r="A1289" t="s">
        <v>3495</v>
      </c>
      <c r="B1289" t="s">
        <v>2</v>
      </c>
      <c r="C1289" t="s">
        <v>7</v>
      </c>
      <c r="D1289" t="s">
        <v>18</v>
      </c>
      <c r="E1289" t="s">
        <v>69</v>
      </c>
      <c r="F1289" t="s">
        <v>26</v>
      </c>
      <c r="G1289">
        <v>16</v>
      </c>
      <c r="H1289">
        <v>0.89416669999999998</v>
      </c>
      <c r="I1289">
        <v>1.001833</v>
      </c>
      <c r="J1289">
        <v>0.1076664</v>
      </c>
      <c r="K1289">
        <v>0.1066478</v>
      </c>
      <c r="L1289">
        <v>0.1168394</v>
      </c>
      <c r="M1289">
        <v>0.12389799999999999</v>
      </c>
      <c r="N1289">
        <v>0.13095660000000001</v>
      </c>
      <c r="O1289">
        <v>0.1411481</v>
      </c>
      <c r="P1289">
        <v>55.116199999999999</v>
      </c>
      <c r="Q1289">
        <v>1.3460400000000001E-2</v>
      </c>
    </row>
    <row r="1290" spans="1:17">
      <c r="A1290" t="s">
        <v>3496</v>
      </c>
      <c r="B1290" t="s">
        <v>2</v>
      </c>
      <c r="C1290" t="s">
        <v>7</v>
      </c>
      <c r="D1290" t="s">
        <v>18</v>
      </c>
      <c r="E1290" t="s">
        <v>69</v>
      </c>
      <c r="F1290" t="s">
        <v>26</v>
      </c>
      <c r="G1290">
        <v>17</v>
      </c>
      <c r="H1290">
        <v>0.97883920000000002</v>
      </c>
      <c r="I1290">
        <v>1.1027370000000001</v>
      </c>
      <c r="J1290">
        <v>0.12389799999999999</v>
      </c>
      <c r="K1290">
        <v>0.1071353</v>
      </c>
      <c r="L1290">
        <v>0.1163875</v>
      </c>
      <c r="M1290">
        <v>0.1227955</v>
      </c>
      <c r="N1290">
        <v>0.1292035</v>
      </c>
      <c r="O1290">
        <v>0.13845569999999999</v>
      </c>
      <c r="P1290">
        <v>52.869</v>
      </c>
      <c r="Q1290">
        <v>1.22197E-2</v>
      </c>
    </row>
    <row r="1291" spans="1:17">
      <c r="A1291" t="s">
        <v>3497</v>
      </c>
      <c r="B1291" t="s">
        <v>2</v>
      </c>
      <c r="C1291" t="s">
        <v>7</v>
      </c>
      <c r="D1291" t="s">
        <v>18</v>
      </c>
      <c r="E1291" t="s">
        <v>69</v>
      </c>
      <c r="F1291" t="s">
        <v>26</v>
      </c>
      <c r="G1291">
        <v>18</v>
      </c>
      <c r="H1291">
        <v>1.164304</v>
      </c>
      <c r="I1291">
        <v>1.2870999999999999</v>
      </c>
      <c r="J1291">
        <v>0.1227955</v>
      </c>
      <c r="K1291">
        <v>4.7288900000000002E-2</v>
      </c>
      <c r="L1291">
        <v>5.9384699999999999E-2</v>
      </c>
      <c r="M1291">
        <v>6.7762299999999998E-2</v>
      </c>
      <c r="N1291">
        <v>7.6139799999999994E-2</v>
      </c>
      <c r="O1291">
        <v>8.8235599999999997E-2</v>
      </c>
      <c r="P1291">
        <v>49.400700000000001</v>
      </c>
      <c r="Q1291">
        <v>1.5975400000000001E-2</v>
      </c>
    </row>
    <row r="1292" spans="1:17">
      <c r="A1292" t="s">
        <v>3498</v>
      </c>
      <c r="B1292" t="s">
        <v>2</v>
      </c>
      <c r="C1292" t="s">
        <v>7</v>
      </c>
      <c r="D1292" t="s">
        <v>18</v>
      </c>
      <c r="E1292" t="s">
        <v>69</v>
      </c>
      <c r="F1292" t="s">
        <v>26</v>
      </c>
      <c r="G1292">
        <v>19</v>
      </c>
      <c r="H1292">
        <v>1.3790150000000001</v>
      </c>
      <c r="I1292">
        <v>1.446777</v>
      </c>
      <c r="J1292">
        <v>6.7762299999999998E-2</v>
      </c>
      <c r="K1292">
        <v>-8.2749400000000001E-2</v>
      </c>
      <c r="L1292">
        <v>-6.7471199999999995E-2</v>
      </c>
      <c r="M1292">
        <v>-5.6889500000000003E-2</v>
      </c>
      <c r="N1292">
        <v>-4.6307800000000003E-2</v>
      </c>
      <c r="O1292">
        <v>-3.1029500000000002E-2</v>
      </c>
      <c r="P1292">
        <v>47.155799999999999</v>
      </c>
      <c r="Q1292">
        <v>2.0178600000000001E-2</v>
      </c>
    </row>
    <row r="1293" spans="1:17">
      <c r="A1293" t="s">
        <v>3499</v>
      </c>
      <c r="B1293" t="s">
        <v>2</v>
      </c>
      <c r="C1293" t="s">
        <v>7</v>
      </c>
      <c r="D1293" t="s">
        <v>18</v>
      </c>
      <c r="E1293" t="s">
        <v>69</v>
      </c>
      <c r="F1293" t="s">
        <v>26</v>
      </c>
      <c r="G1293">
        <v>20</v>
      </c>
      <c r="H1293">
        <v>1.560978</v>
      </c>
      <c r="I1293">
        <v>1.506894</v>
      </c>
      <c r="J1293">
        <v>-5.4084399999999998E-2</v>
      </c>
      <c r="K1293">
        <v>-8.0525399999999997E-2</v>
      </c>
      <c r="L1293">
        <v>-6.49039E-2</v>
      </c>
      <c r="M1293">
        <v>-5.4084399999999998E-2</v>
      </c>
      <c r="N1293">
        <v>-4.3264999999999998E-2</v>
      </c>
      <c r="O1293">
        <v>-2.7643500000000001E-2</v>
      </c>
      <c r="P1293">
        <v>45.429299999999998</v>
      </c>
      <c r="Q1293">
        <v>2.0632000000000001E-2</v>
      </c>
    </row>
    <row r="1294" spans="1:17">
      <c r="A1294" t="s">
        <v>3500</v>
      </c>
      <c r="B1294" t="s">
        <v>2</v>
      </c>
      <c r="C1294" t="s">
        <v>7</v>
      </c>
      <c r="D1294" t="s">
        <v>18</v>
      </c>
      <c r="E1294" t="s">
        <v>69</v>
      </c>
      <c r="F1294" t="s">
        <v>26</v>
      </c>
      <c r="G1294">
        <v>21</v>
      </c>
      <c r="H1294">
        <v>1.545242</v>
      </c>
      <c r="I1294">
        <v>1.634749</v>
      </c>
      <c r="J1294">
        <v>8.9507500000000004E-2</v>
      </c>
      <c r="K1294">
        <v>6.55332E-2</v>
      </c>
      <c r="L1294">
        <v>7.9697400000000002E-2</v>
      </c>
      <c r="M1294">
        <v>8.9507500000000004E-2</v>
      </c>
      <c r="N1294">
        <v>9.9317600000000006E-2</v>
      </c>
      <c r="O1294">
        <v>0.1134817</v>
      </c>
      <c r="P1294">
        <v>44.083399999999997</v>
      </c>
      <c r="Q1294">
        <v>1.87072E-2</v>
      </c>
    </row>
    <row r="1295" spans="1:17">
      <c r="A1295" t="s">
        <v>3501</v>
      </c>
      <c r="B1295" t="s">
        <v>2</v>
      </c>
      <c r="C1295" t="s">
        <v>7</v>
      </c>
      <c r="D1295" t="s">
        <v>18</v>
      </c>
      <c r="E1295" t="s">
        <v>69</v>
      </c>
      <c r="F1295" t="s">
        <v>26</v>
      </c>
      <c r="G1295">
        <v>22</v>
      </c>
      <c r="H1295">
        <v>1.459538</v>
      </c>
      <c r="I1295">
        <v>1.5437160000000001</v>
      </c>
      <c r="J1295">
        <v>8.4178600000000006E-2</v>
      </c>
      <c r="K1295">
        <v>6.0273899999999998E-2</v>
      </c>
      <c r="L1295">
        <v>7.4397000000000005E-2</v>
      </c>
      <c r="M1295">
        <v>8.4178600000000006E-2</v>
      </c>
      <c r="N1295">
        <v>9.3960199999999994E-2</v>
      </c>
      <c r="O1295">
        <v>0.10808329999999999</v>
      </c>
      <c r="P1295">
        <v>42.951300000000003</v>
      </c>
      <c r="Q1295">
        <v>1.86529E-2</v>
      </c>
    </row>
    <row r="1296" spans="1:17">
      <c r="A1296" t="s">
        <v>3502</v>
      </c>
      <c r="B1296" t="s">
        <v>2</v>
      </c>
      <c r="C1296" t="s">
        <v>7</v>
      </c>
      <c r="D1296" t="s">
        <v>18</v>
      </c>
      <c r="E1296" t="s">
        <v>69</v>
      </c>
      <c r="F1296" t="s">
        <v>26</v>
      </c>
      <c r="G1296">
        <v>23</v>
      </c>
      <c r="H1296">
        <v>1.275112</v>
      </c>
      <c r="I1296">
        <v>1.377977</v>
      </c>
      <c r="J1296">
        <v>0.1028652</v>
      </c>
      <c r="K1296">
        <v>8.2563800000000007E-2</v>
      </c>
      <c r="L1296">
        <v>9.4558000000000003E-2</v>
      </c>
      <c r="M1296">
        <v>0.1028652</v>
      </c>
      <c r="N1296">
        <v>0.1111723</v>
      </c>
      <c r="O1296">
        <v>0.1231665</v>
      </c>
      <c r="P1296">
        <v>42.034999999999997</v>
      </c>
      <c r="Q1296">
        <v>1.5841299999999999E-2</v>
      </c>
    </row>
    <row r="1297" spans="1:17">
      <c r="A1297" t="s">
        <v>3503</v>
      </c>
      <c r="B1297" t="s">
        <v>2</v>
      </c>
      <c r="C1297" t="s">
        <v>7</v>
      </c>
      <c r="D1297" t="s">
        <v>18</v>
      </c>
      <c r="E1297" t="s">
        <v>69</v>
      </c>
      <c r="F1297" t="s">
        <v>26</v>
      </c>
      <c r="G1297">
        <v>24</v>
      </c>
      <c r="H1297">
        <v>1.1107359999999999</v>
      </c>
      <c r="I1297">
        <v>1.2165859999999999</v>
      </c>
      <c r="J1297">
        <v>0.1058504</v>
      </c>
      <c r="K1297">
        <v>8.7677599999999994E-2</v>
      </c>
      <c r="L1297">
        <v>9.8414199999999993E-2</v>
      </c>
      <c r="M1297">
        <v>0.1058504</v>
      </c>
      <c r="N1297">
        <v>0.1132865</v>
      </c>
      <c r="O1297">
        <v>0.1240231</v>
      </c>
      <c r="P1297">
        <v>41.276699999999998</v>
      </c>
      <c r="Q1297">
        <v>1.41803E-2</v>
      </c>
    </row>
    <row r="1298" spans="1:17">
      <c r="A1298" t="s">
        <v>3504</v>
      </c>
      <c r="B1298" t="s">
        <v>2</v>
      </c>
      <c r="C1298" t="s">
        <v>7</v>
      </c>
      <c r="D1298" t="s">
        <v>18</v>
      </c>
      <c r="E1298" t="s">
        <v>69</v>
      </c>
      <c r="F1298" t="s">
        <v>27</v>
      </c>
      <c r="G1298">
        <v>1</v>
      </c>
      <c r="H1298">
        <v>0.95363039999999999</v>
      </c>
      <c r="I1298">
        <v>1.203131</v>
      </c>
      <c r="J1298">
        <v>0.24950049999999999</v>
      </c>
      <c r="K1298">
        <v>0.2305471</v>
      </c>
      <c r="L1298">
        <v>0.24174490000000001</v>
      </c>
      <c r="M1298">
        <v>0.24950049999999999</v>
      </c>
      <c r="N1298">
        <v>0.25725599999999998</v>
      </c>
      <c r="O1298">
        <v>0.26845380000000002</v>
      </c>
      <c r="P1298">
        <v>36.992699999999999</v>
      </c>
      <c r="Q1298">
        <v>1.4789399999999999E-2</v>
      </c>
    </row>
    <row r="1299" spans="1:17">
      <c r="A1299" t="s">
        <v>3505</v>
      </c>
      <c r="B1299" t="s">
        <v>2</v>
      </c>
      <c r="C1299" t="s">
        <v>7</v>
      </c>
      <c r="D1299" t="s">
        <v>18</v>
      </c>
      <c r="E1299" t="s">
        <v>69</v>
      </c>
      <c r="F1299" t="s">
        <v>27</v>
      </c>
      <c r="G1299">
        <v>2</v>
      </c>
      <c r="H1299">
        <v>0.90663280000000002</v>
      </c>
      <c r="I1299">
        <v>1.099418</v>
      </c>
      <c r="J1299">
        <v>0.19278529999999999</v>
      </c>
      <c r="K1299">
        <v>0.1781034</v>
      </c>
      <c r="L1299">
        <v>0.18677759999999999</v>
      </c>
      <c r="M1299">
        <v>0.19278529999999999</v>
      </c>
      <c r="N1299">
        <v>0.198793</v>
      </c>
      <c r="O1299">
        <v>0.20746709999999999</v>
      </c>
      <c r="P1299">
        <v>36.690800000000003</v>
      </c>
      <c r="Q1299">
        <v>1.1456300000000001E-2</v>
      </c>
    </row>
    <row r="1300" spans="1:17">
      <c r="A1300" t="s">
        <v>3506</v>
      </c>
      <c r="B1300" t="s">
        <v>2</v>
      </c>
      <c r="C1300" t="s">
        <v>7</v>
      </c>
      <c r="D1300" t="s">
        <v>18</v>
      </c>
      <c r="E1300" t="s">
        <v>69</v>
      </c>
      <c r="F1300" t="s">
        <v>27</v>
      </c>
      <c r="G1300">
        <v>3</v>
      </c>
      <c r="H1300">
        <v>0.93705240000000001</v>
      </c>
      <c r="I1300">
        <v>1.0718749999999999</v>
      </c>
      <c r="J1300">
        <v>0.1348229</v>
      </c>
      <c r="K1300">
        <v>0.1201463</v>
      </c>
      <c r="L1300">
        <v>0.1288174</v>
      </c>
      <c r="M1300">
        <v>0.1348229</v>
      </c>
      <c r="N1300">
        <v>0.1408285</v>
      </c>
      <c r="O1300">
        <v>0.14949960000000001</v>
      </c>
      <c r="P1300">
        <v>36.175899999999999</v>
      </c>
      <c r="Q1300">
        <v>1.14523E-2</v>
      </c>
    </row>
    <row r="1301" spans="1:17">
      <c r="A1301" t="s">
        <v>3507</v>
      </c>
      <c r="B1301" t="s">
        <v>2</v>
      </c>
      <c r="C1301" t="s">
        <v>7</v>
      </c>
      <c r="D1301" t="s">
        <v>18</v>
      </c>
      <c r="E1301" t="s">
        <v>69</v>
      </c>
      <c r="F1301" t="s">
        <v>27</v>
      </c>
      <c r="G1301">
        <v>4</v>
      </c>
      <c r="H1301">
        <v>0.99623119999999998</v>
      </c>
      <c r="I1301">
        <v>1.1508769999999999</v>
      </c>
      <c r="J1301">
        <v>0.15464620000000001</v>
      </c>
      <c r="K1301">
        <v>0.13830690000000001</v>
      </c>
      <c r="L1301">
        <v>0.14796029999999999</v>
      </c>
      <c r="M1301">
        <v>0.15464620000000001</v>
      </c>
      <c r="N1301">
        <v>0.16133210000000001</v>
      </c>
      <c r="O1301">
        <v>0.17098540000000001</v>
      </c>
      <c r="P1301">
        <v>35.690300000000001</v>
      </c>
      <c r="Q1301">
        <v>1.27496E-2</v>
      </c>
    </row>
    <row r="1302" spans="1:17">
      <c r="A1302" t="s">
        <v>3508</v>
      </c>
      <c r="B1302" t="s">
        <v>2</v>
      </c>
      <c r="C1302" t="s">
        <v>7</v>
      </c>
      <c r="D1302" t="s">
        <v>18</v>
      </c>
      <c r="E1302" t="s">
        <v>69</v>
      </c>
      <c r="F1302" t="s">
        <v>27</v>
      </c>
      <c r="G1302">
        <v>5</v>
      </c>
      <c r="H1302">
        <v>1.1612089999999999</v>
      </c>
      <c r="I1302">
        <v>1.254521</v>
      </c>
      <c r="J1302">
        <v>9.33118E-2</v>
      </c>
      <c r="K1302">
        <v>7.7299699999999999E-2</v>
      </c>
      <c r="L1302">
        <v>8.6759799999999998E-2</v>
      </c>
      <c r="M1302">
        <v>9.33118E-2</v>
      </c>
      <c r="N1302">
        <v>9.9863800000000003E-2</v>
      </c>
      <c r="O1302">
        <v>0.1093239</v>
      </c>
      <c r="P1302">
        <v>35.213700000000003</v>
      </c>
      <c r="Q1302">
        <v>1.24943E-2</v>
      </c>
    </row>
    <row r="1303" spans="1:17">
      <c r="A1303" t="s">
        <v>3509</v>
      </c>
      <c r="B1303" t="s">
        <v>2</v>
      </c>
      <c r="C1303" t="s">
        <v>7</v>
      </c>
      <c r="D1303" t="s">
        <v>18</v>
      </c>
      <c r="E1303" t="s">
        <v>69</v>
      </c>
      <c r="F1303" t="s">
        <v>27</v>
      </c>
      <c r="G1303">
        <v>6</v>
      </c>
      <c r="H1303">
        <v>1.5367059999999999</v>
      </c>
      <c r="I1303">
        <v>1.4632620000000001</v>
      </c>
      <c r="J1303">
        <v>-7.3443800000000004E-2</v>
      </c>
      <c r="K1303">
        <v>-9.6236100000000005E-2</v>
      </c>
      <c r="L1303">
        <v>-8.2770300000000005E-2</v>
      </c>
      <c r="M1303">
        <v>-7.3443800000000004E-2</v>
      </c>
      <c r="N1303">
        <v>-6.4117400000000005E-2</v>
      </c>
      <c r="O1303">
        <v>-5.0651500000000002E-2</v>
      </c>
      <c r="P1303">
        <v>34.913600000000002</v>
      </c>
      <c r="Q1303">
        <v>1.7784999999999999E-2</v>
      </c>
    </row>
    <row r="1304" spans="1:17">
      <c r="A1304" t="s">
        <v>3510</v>
      </c>
      <c r="B1304" t="s">
        <v>2</v>
      </c>
      <c r="C1304" t="s">
        <v>7</v>
      </c>
      <c r="D1304" t="s">
        <v>18</v>
      </c>
      <c r="E1304" t="s">
        <v>69</v>
      </c>
      <c r="F1304" t="s">
        <v>27</v>
      </c>
      <c r="G1304">
        <v>7</v>
      </c>
      <c r="H1304">
        <v>1.905608</v>
      </c>
      <c r="I1304">
        <v>1.7986599999999999</v>
      </c>
      <c r="J1304">
        <v>-0.1069473</v>
      </c>
      <c r="K1304">
        <v>-0.1329198</v>
      </c>
      <c r="L1304">
        <v>-0.117575</v>
      </c>
      <c r="M1304">
        <v>-0.1069473</v>
      </c>
      <c r="N1304">
        <v>-9.6319500000000002E-2</v>
      </c>
      <c r="O1304">
        <v>-8.0974699999999997E-2</v>
      </c>
      <c r="P1304">
        <v>34.847900000000003</v>
      </c>
      <c r="Q1304">
        <v>2.02665E-2</v>
      </c>
    </row>
    <row r="1305" spans="1:17">
      <c r="A1305" t="s">
        <v>3511</v>
      </c>
      <c r="B1305" t="s">
        <v>2</v>
      </c>
      <c r="C1305" t="s">
        <v>7</v>
      </c>
      <c r="D1305" t="s">
        <v>18</v>
      </c>
      <c r="E1305" t="s">
        <v>69</v>
      </c>
      <c r="F1305" t="s">
        <v>27</v>
      </c>
      <c r="G1305">
        <v>8</v>
      </c>
      <c r="H1305">
        <v>2.0925750000000001</v>
      </c>
      <c r="I1305">
        <v>1.9595689999999999</v>
      </c>
      <c r="J1305">
        <v>-0.1330054</v>
      </c>
      <c r="K1305">
        <v>-0.16074630000000001</v>
      </c>
      <c r="L1305">
        <v>-0.14435680000000001</v>
      </c>
      <c r="M1305">
        <v>-0.1330054</v>
      </c>
      <c r="N1305">
        <v>-0.1216541</v>
      </c>
      <c r="O1305">
        <v>-0.1052646</v>
      </c>
      <c r="P1305">
        <v>34.882599999999996</v>
      </c>
      <c r="Q1305">
        <v>2.16463E-2</v>
      </c>
    </row>
    <row r="1306" spans="1:17">
      <c r="A1306" t="s">
        <v>3512</v>
      </c>
      <c r="B1306" t="s">
        <v>2</v>
      </c>
      <c r="C1306" t="s">
        <v>7</v>
      </c>
      <c r="D1306" t="s">
        <v>18</v>
      </c>
      <c r="E1306" t="s">
        <v>69</v>
      </c>
      <c r="F1306" t="s">
        <v>27</v>
      </c>
      <c r="G1306">
        <v>9</v>
      </c>
      <c r="H1306">
        <v>2.0663809999999998</v>
      </c>
      <c r="I1306">
        <v>1.7922070000000001</v>
      </c>
      <c r="J1306">
        <v>-0.27417409999999998</v>
      </c>
      <c r="K1306">
        <v>-0.31050699999999998</v>
      </c>
      <c r="L1306">
        <v>-0.2890412</v>
      </c>
      <c r="M1306">
        <v>-0.27417409999999998</v>
      </c>
      <c r="N1306">
        <v>-0.25930690000000001</v>
      </c>
      <c r="O1306">
        <v>-0.2378411</v>
      </c>
      <c r="P1306">
        <v>37.881700000000002</v>
      </c>
      <c r="Q1306">
        <v>2.83507E-2</v>
      </c>
    </row>
    <row r="1307" spans="1:17">
      <c r="A1307" t="s">
        <v>3513</v>
      </c>
      <c r="B1307" t="s">
        <v>2</v>
      </c>
      <c r="C1307" t="s">
        <v>7</v>
      </c>
      <c r="D1307" t="s">
        <v>18</v>
      </c>
      <c r="E1307" t="s">
        <v>69</v>
      </c>
      <c r="F1307" t="s">
        <v>27</v>
      </c>
      <c r="G1307">
        <v>10</v>
      </c>
      <c r="H1307">
        <v>1.8973359999999999</v>
      </c>
      <c r="I1307">
        <v>1.6888840000000001</v>
      </c>
      <c r="J1307">
        <v>-0.20845159999999999</v>
      </c>
      <c r="K1307">
        <v>-0.24266489999999999</v>
      </c>
      <c r="L1307">
        <v>-0.22245139999999999</v>
      </c>
      <c r="M1307">
        <v>-0.20845159999999999</v>
      </c>
      <c r="N1307">
        <v>-0.19445180000000001</v>
      </c>
      <c r="O1307">
        <v>-0.17423830000000001</v>
      </c>
      <c r="P1307">
        <v>43.702199999999998</v>
      </c>
      <c r="Q1307">
        <v>2.66968E-2</v>
      </c>
    </row>
    <row r="1308" spans="1:17">
      <c r="A1308" t="s">
        <v>3514</v>
      </c>
      <c r="B1308" t="s">
        <v>2</v>
      </c>
      <c r="C1308" t="s">
        <v>7</v>
      </c>
      <c r="D1308" t="s">
        <v>18</v>
      </c>
      <c r="E1308" t="s">
        <v>69</v>
      </c>
      <c r="F1308" t="s">
        <v>27</v>
      </c>
      <c r="G1308">
        <v>11</v>
      </c>
      <c r="H1308">
        <v>1.679662</v>
      </c>
      <c r="I1308">
        <v>1.603559</v>
      </c>
      <c r="J1308">
        <v>-7.6103599999999993E-2</v>
      </c>
      <c r="K1308">
        <v>-0.1102012</v>
      </c>
      <c r="L1308">
        <v>-9.00561E-2</v>
      </c>
      <c r="M1308">
        <v>-7.6103599999999993E-2</v>
      </c>
      <c r="N1308">
        <v>-6.2151199999999997E-2</v>
      </c>
      <c r="O1308">
        <v>-4.2006000000000002E-2</v>
      </c>
      <c r="P1308">
        <v>47.559399999999997</v>
      </c>
      <c r="Q1308">
        <v>2.6606500000000002E-2</v>
      </c>
    </row>
    <row r="1309" spans="1:17">
      <c r="A1309" t="s">
        <v>3515</v>
      </c>
      <c r="B1309" t="s">
        <v>2</v>
      </c>
      <c r="C1309" t="s">
        <v>7</v>
      </c>
      <c r="D1309" t="s">
        <v>18</v>
      </c>
      <c r="E1309" t="s">
        <v>69</v>
      </c>
      <c r="F1309" t="s">
        <v>27</v>
      </c>
      <c r="G1309">
        <v>12</v>
      </c>
      <c r="H1309">
        <v>1.442312</v>
      </c>
      <c r="I1309">
        <v>1.4161459999999999</v>
      </c>
      <c r="J1309">
        <v>-2.61651E-2</v>
      </c>
      <c r="K1309">
        <v>-5.7937599999999999E-2</v>
      </c>
      <c r="L1309">
        <v>-3.9166199999999998E-2</v>
      </c>
      <c r="M1309">
        <v>-2.61651E-2</v>
      </c>
      <c r="N1309">
        <v>-1.31641E-2</v>
      </c>
      <c r="O1309">
        <v>5.6073E-3</v>
      </c>
      <c r="P1309">
        <v>49.7044</v>
      </c>
      <c r="Q1309">
        <v>2.47922E-2</v>
      </c>
    </row>
    <row r="1310" spans="1:17">
      <c r="A1310" t="s">
        <v>3516</v>
      </c>
      <c r="B1310" t="s">
        <v>2</v>
      </c>
      <c r="C1310" t="s">
        <v>7</v>
      </c>
      <c r="D1310" t="s">
        <v>18</v>
      </c>
      <c r="E1310" t="s">
        <v>69</v>
      </c>
      <c r="F1310" t="s">
        <v>27</v>
      </c>
      <c r="G1310">
        <v>13</v>
      </c>
      <c r="H1310">
        <v>1.366185</v>
      </c>
      <c r="I1310">
        <v>1.366185</v>
      </c>
      <c r="J1310">
        <v>0</v>
      </c>
      <c r="K1310">
        <v>0.1388836</v>
      </c>
      <c r="L1310">
        <v>0.15585289999999999</v>
      </c>
      <c r="M1310">
        <v>0.1676058</v>
      </c>
      <c r="N1310">
        <v>0.17935860000000001</v>
      </c>
      <c r="O1310">
        <v>0.1963279</v>
      </c>
      <c r="P1310">
        <v>51.143099999999997</v>
      </c>
      <c r="Q1310">
        <v>2.2412000000000001E-2</v>
      </c>
    </row>
    <row r="1311" spans="1:17">
      <c r="A1311" t="s">
        <v>3517</v>
      </c>
      <c r="B1311" t="s">
        <v>2</v>
      </c>
      <c r="C1311" t="s">
        <v>7</v>
      </c>
      <c r="D1311" t="s">
        <v>18</v>
      </c>
      <c r="E1311" t="s">
        <v>69</v>
      </c>
      <c r="F1311" t="s">
        <v>27</v>
      </c>
      <c r="G1311">
        <v>14</v>
      </c>
      <c r="H1311">
        <v>1.148849</v>
      </c>
      <c r="I1311">
        <v>1.3164549999999999</v>
      </c>
      <c r="J1311">
        <v>0.1676058</v>
      </c>
      <c r="K1311">
        <v>0.21867210000000001</v>
      </c>
      <c r="L1311">
        <v>0.2343461</v>
      </c>
      <c r="M1311">
        <v>0.2452019</v>
      </c>
      <c r="N1311">
        <v>0.2560577</v>
      </c>
      <c r="O1311">
        <v>0.27173170000000002</v>
      </c>
      <c r="P1311">
        <v>51.886400000000002</v>
      </c>
      <c r="Q1311">
        <v>2.0701299999999999E-2</v>
      </c>
    </row>
    <row r="1312" spans="1:17">
      <c r="A1312" t="s">
        <v>3518</v>
      </c>
      <c r="B1312" t="s">
        <v>2</v>
      </c>
      <c r="C1312" t="s">
        <v>7</v>
      </c>
      <c r="D1312" t="s">
        <v>18</v>
      </c>
      <c r="E1312" t="s">
        <v>69</v>
      </c>
      <c r="F1312" t="s">
        <v>27</v>
      </c>
      <c r="G1312">
        <v>15</v>
      </c>
      <c r="H1312">
        <v>1.0130509999999999</v>
      </c>
      <c r="I1312">
        <v>1.2582530000000001</v>
      </c>
      <c r="J1312">
        <v>0.2452019</v>
      </c>
      <c r="K1312">
        <v>0.2062397</v>
      </c>
      <c r="L1312">
        <v>0.22013930000000001</v>
      </c>
      <c r="M1312">
        <v>0.2297661</v>
      </c>
      <c r="N1312">
        <v>0.23939289999999999</v>
      </c>
      <c r="O1312">
        <v>0.25329249999999998</v>
      </c>
      <c r="P1312">
        <v>52.168500000000002</v>
      </c>
      <c r="Q1312">
        <v>1.8357700000000001E-2</v>
      </c>
    </row>
    <row r="1313" spans="1:17">
      <c r="A1313" t="s">
        <v>3519</v>
      </c>
      <c r="B1313" t="s">
        <v>2</v>
      </c>
      <c r="C1313" t="s">
        <v>7</v>
      </c>
      <c r="D1313" t="s">
        <v>18</v>
      </c>
      <c r="E1313" t="s">
        <v>69</v>
      </c>
      <c r="F1313" t="s">
        <v>27</v>
      </c>
      <c r="G1313">
        <v>16</v>
      </c>
      <c r="H1313">
        <v>1.0287489999999999</v>
      </c>
      <c r="I1313">
        <v>1.2585150000000001</v>
      </c>
      <c r="J1313">
        <v>0.2297661</v>
      </c>
      <c r="K1313">
        <v>0.18744669999999999</v>
      </c>
      <c r="L1313">
        <v>0.20359150000000001</v>
      </c>
      <c r="M1313">
        <v>0.2147734</v>
      </c>
      <c r="N1313">
        <v>0.22595519999999999</v>
      </c>
      <c r="O1313">
        <v>0.24210000000000001</v>
      </c>
      <c r="P1313">
        <v>50.780900000000003</v>
      </c>
      <c r="Q1313">
        <v>2.1323100000000001E-2</v>
      </c>
    </row>
    <row r="1314" spans="1:17">
      <c r="A1314" t="s">
        <v>3520</v>
      </c>
      <c r="B1314" t="s">
        <v>2</v>
      </c>
      <c r="C1314" t="s">
        <v>7</v>
      </c>
      <c r="D1314" t="s">
        <v>18</v>
      </c>
      <c r="E1314" t="s">
        <v>69</v>
      </c>
      <c r="F1314" t="s">
        <v>27</v>
      </c>
      <c r="G1314">
        <v>17</v>
      </c>
      <c r="H1314">
        <v>1.135472</v>
      </c>
      <c r="I1314">
        <v>1.3502449999999999</v>
      </c>
      <c r="J1314">
        <v>0.2147734</v>
      </c>
      <c r="K1314">
        <v>0.13394980000000001</v>
      </c>
      <c r="L1314">
        <v>0.14870079999999999</v>
      </c>
      <c r="M1314">
        <v>0.15891730000000001</v>
      </c>
      <c r="N1314">
        <v>0.1691337</v>
      </c>
      <c r="O1314">
        <v>0.18388470000000001</v>
      </c>
      <c r="P1314">
        <v>47.408299999999997</v>
      </c>
      <c r="Q1314">
        <v>1.9482200000000002E-2</v>
      </c>
    </row>
    <row r="1315" spans="1:17">
      <c r="A1315" t="s">
        <v>3521</v>
      </c>
      <c r="B1315" t="s">
        <v>2</v>
      </c>
      <c r="C1315" t="s">
        <v>7</v>
      </c>
      <c r="D1315" t="s">
        <v>18</v>
      </c>
      <c r="E1315" t="s">
        <v>69</v>
      </c>
      <c r="F1315" t="s">
        <v>27</v>
      </c>
      <c r="G1315">
        <v>18</v>
      </c>
      <c r="H1315">
        <v>1.390995</v>
      </c>
      <c r="I1315">
        <v>1.549912</v>
      </c>
      <c r="J1315">
        <v>0.15891730000000001</v>
      </c>
      <c r="K1315">
        <v>7.4428400000000006E-2</v>
      </c>
      <c r="L1315">
        <v>8.8340100000000005E-2</v>
      </c>
      <c r="M1315">
        <v>9.7975199999999998E-2</v>
      </c>
      <c r="N1315">
        <v>0.10761030000000001</v>
      </c>
      <c r="O1315">
        <v>0.12152200000000001</v>
      </c>
      <c r="P1315">
        <v>43.604399999999998</v>
      </c>
      <c r="Q1315">
        <v>1.83736E-2</v>
      </c>
    </row>
    <row r="1316" spans="1:17">
      <c r="A1316" t="s">
        <v>3522</v>
      </c>
      <c r="B1316" t="s">
        <v>2</v>
      </c>
      <c r="C1316" t="s">
        <v>7</v>
      </c>
      <c r="D1316" t="s">
        <v>18</v>
      </c>
      <c r="E1316" t="s">
        <v>69</v>
      </c>
      <c r="F1316" t="s">
        <v>27</v>
      </c>
      <c r="G1316">
        <v>19</v>
      </c>
      <c r="H1316">
        <v>1.6361129999999999</v>
      </c>
      <c r="I1316">
        <v>1.7340880000000001</v>
      </c>
      <c r="J1316">
        <v>9.7975199999999998E-2</v>
      </c>
      <c r="K1316">
        <v>-0.1026154</v>
      </c>
      <c r="L1316">
        <v>-8.5302900000000001E-2</v>
      </c>
      <c r="M1316">
        <v>-7.3312299999999997E-2</v>
      </c>
      <c r="N1316">
        <v>-6.13217E-2</v>
      </c>
      <c r="O1316">
        <v>-4.4009100000000002E-2</v>
      </c>
      <c r="P1316">
        <v>41.492400000000004</v>
      </c>
      <c r="Q1316">
        <v>2.2865400000000001E-2</v>
      </c>
    </row>
    <row r="1317" spans="1:17">
      <c r="A1317" t="s">
        <v>3523</v>
      </c>
      <c r="B1317" t="s">
        <v>2</v>
      </c>
      <c r="C1317" t="s">
        <v>7</v>
      </c>
      <c r="D1317" t="s">
        <v>18</v>
      </c>
      <c r="E1317" t="s">
        <v>69</v>
      </c>
      <c r="F1317" t="s">
        <v>27</v>
      </c>
      <c r="G1317">
        <v>20</v>
      </c>
      <c r="H1317">
        <v>1.8341780000000001</v>
      </c>
      <c r="I1317">
        <v>1.8289139999999999</v>
      </c>
      <c r="J1317">
        <v>-5.2646999999999998E-3</v>
      </c>
      <c r="K1317">
        <v>-3.6430499999999998E-2</v>
      </c>
      <c r="L1317">
        <v>-1.8017499999999999E-2</v>
      </c>
      <c r="M1317">
        <v>-5.2646999999999998E-3</v>
      </c>
      <c r="N1317">
        <v>7.4881000000000001E-3</v>
      </c>
      <c r="O1317">
        <v>2.59011E-2</v>
      </c>
      <c r="P1317">
        <v>40.158200000000001</v>
      </c>
      <c r="Q1317">
        <v>2.4318800000000002E-2</v>
      </c>
    </row>
    <row r="1318" spans="1:17">
      <c r="A1318" t="s">
        <v>3524</v>
      </c>
      <c r="B1318" t="s">
        <v>2</v>
      </c>
      <c r="C1318" t="s">
        <v>7</v>
      </c>
      <c r="D1318" t="s">
        <v>18</v>
      </c>
      <c r="E1318" t="s">
        <v>69</v>
      </c>
      <c r="F1318" t="s">
        <v>27</v>
      </c>
      <c r="G1318">
        <v>21</v>
      </c>
      <c r="H1318">
        <v>1.768421</v>
      </c>
      <c r="I1318">
        <v>1.8255779999999999</v>
      </c>
      <c r="J1318">
        <v>5.7157199999999998E-2</v>
      </c>
      <c r="K1318">
        <v>2.7584399999999999E-2</v>
      </c>
      <c r="L1318">
        <v>4.5056300000000001E-2</v>
      </c>
      <c r="M1318">
        <v>5.7157199999999998E-2</v>
      </c>
      <c r="N1318">
        <v>6.9258100000000003E-2</v>
      </c>
      <c r="O1318">
        <v>8.6730000000000002E-2</v>
      </c>
      <c r="P1318">
        <v>39.302199999999999</v>
      </c>
      <c r="Q1318">
        <v>2.30758E-2</v>
      </c>
    </row>
    <row r="1319" spans="1:17">
      <c r="A1319" t="s">
        <v>3525</v>
      </c>
      <c r="B1319" t="s">
        <v>2</v>
      </c>
      <c r="C1319" t="s">
        <v>7</v>
      </c>
      <c r="D1319" t="s">
        <v>18</v>
      </c>
      <c r="E1319" t="s">
        <v>69</v>
      </c>
      <c r="F1319" t="s">
        <v>27</v>
      </c>
      <c r="G1319">
        <v>22</v>
      </c>
      <c r="H1319">
        <v>1.6024849999999999</v>
      </c>
      <c r="I1319">
        <v>1.725112</v>
      </c>
      <c r="J1319">
        <v>0.1226274</v>
      </c>
      <c r="K1319">
        <v>9.6080700000000005E-2</v>
      </c>
      <c r="L1319">
        <v>0.11176469999999999</v>
      </c>
      <c r="M1319">
        <v>0.1226274</v>
      </c>
      <c r="N1319">
        <v>0.13349</v>
      </c>
      <c r="O1319">
        <v>0.149174</v>
      </c>
      <c r="P1319">
        <v>38.8523</v>
      </c>
      <c r="Q1319">
        <v>2.07145E-2</v>
      </c>
    </row>
    <row r="1320" spans="1:17">
      <c r="A1320" t="s">
        <v>3526</v>
      </c>
      <c r="B1320" t="s">
        <v>2</v>
      </c>
      <c r="C1320" t="s">
        <v>7</v>
      </c>
      <c r="D1320" t="s">
        <v>18</v>
      </c>
      <c r="E1320" t="s">
        <v>69</v>
      </c>
      <c r="F1320" t="s">
        <v>27</v>
      </c>
      <c r="G1320">
        <v>23</v>
      </c>
      <c r="H1320">
        <v>1.365745</v>
      </c>
      <c r="I1320">
        <v>1.53868</v>
      </c>
      <c r="J1320">
        <v>0.1729348</v>
      </c>
      <c r="K1320">
        <v>0.14873520000000001</v>
      </c>
      <c r="L1320">
        <v>0.1630325</v>
      </c>
      <c r="M1320">
        <v>0.1729348</v>
      </c>
      <c r="N1320">
        <v>0.1828371</v>
      </c>
      <c r="O1320">
        <v>0.19713449999999999</v>
      </c>
      <c r="P1320">
        <v>38.158299999999997</v>
      </c>
      <c r="Q1320">
        <v>1.88831E-2</v>
      </c>
    </row>
    <row r="1321" spans="1:17">
      <c r="A1321" t="s">
        <v>3527</v>
      </c>
      <c r="B1321" t="s">
        <v>2</v>
      </c>
      <c r="C1321" t="s">
        <v>7</v>
      </c>
      <c r="D1321" t="s">
        <v>18</v>
      </c>
      <c r="E1321" t="s">
        <v>69</v>
      </c>
      <c r="F1321" t="s">
        <v>27</v>
      </c>
      <c r="G1321">
        <v>24</v>
      </c>
      <c r="H1321">
        <v>1.0953120000000001</v>
      </c>
      <c r="I1321">
        <v>1.370468</v>
      </c>
      <c r="J1321">
        <v>0.27515640000000002</v>
      </c>
      <c r="K1321">
        <v>0.25308439999999999</v>
      </c>
      <c r="L1321">
        <v>0.26612469999999999</v>
      </c>
      <c r="M1321">
        <v>0.27515640000000002</v>
      </c>
      <c r="N1321">
        <v>0.2841881</v>
      </c>
      <c r="O1321">
        <v>0.2972284</v>
      </c>
      <c r="P1321">
        <v>37.446199999999997</v>
      </c>
      <c r="Q1321">
        <v>1.7222899999999999E-2</v>
      </c>
    </row>
    <row r="1322" spans="1:17">
      <c r="A1322" t="s">
        <v>3528</v>
      </c>
      <c r="B1322" t="s">
        <v>2</v>
      </c>
      <c r="C1322" t="s">
        <v>7</v>
      </c>
      <c r="D1322" t="s">
        <v>18</v>
      </c>
      <c r="E1322" t="s">
        <v>69</v>
      </c>
      <c r="F1322" t="s">
        <v>28</v>
      </c>
      <c r="G1322">
        <v>1</v>
      </c>
      <c r="H1322">
        <v>1.0745180000000001</v>
      </c>
      <c r="I1322">
        <v>1.0567310000000001</v>
      </c>
      <c r="J1322">
        <v>-1.7786799999999998E-2</v>
      </c>
      <c r="K1322">
        <v>-4.19917E-2</v>
      </c>
      <c r="L1322">
        <v>-2.7691299999999999E-2</v>
      </c>
      <c r="M1322">
        <v>-1.7786799999999998E-2</v>
      </c>
      <c r="N1322">
        <v>-7.8823999999999995E-3</v>
      </c>
      <c r="O1322">
        <v>6.4181000000000004E-3</v>
      </c>
      <c r="P1322">
        <v>40.326099999999997</v>
      </c>
      <c r="Q1322">
        <v>1.88872E-2</v>
      </c>
    </row>
    <row r="1323" spans="1:17">
      <c r="A1323" t="s">
        <v>3529</v>
      </c>
      <c r="B1323" t="s">
        <v>2</v>
      </c>
      <c r="C1323" t="s">
        <v>7</v>
      </c>
      <c r="D1323" t="s">
        <v>18</v>
      </c>
      <c r="E1323" t="s">
        <v>69</v>
      </c>
      <c r="F1323" t="s">
        <v>28</v>
      </c>
      <c r="G1323">
        <v>2</v>
      </c>
      <c r="H1323">
        <v>1.022389</v>
      </c>
      <c r="I1323">
        <v>1.0247869999999999</v>
      </c>
      <c r="J1323">
        <v>2.3982000000000001E-3</v>
      </c>
      <c r="K1323">
        <v>-2.0445399999999999E-2</v>
      </c>
      <c r="L1323">
        <v>-6.9492E-3</v>
      </c>
      <c r="M1323">
        <v>2.3982000000000001E-3</v>
      </c>
      <c r="N1323">
        <v>1.17457E-2</v>
      </c>
      <c r="O1323">
        <v>2.5241900000000001E-2</v>
      </c>
      <c r="P1323">
        <v>39.730600000000003</v>
      </c>
      <c r="Q1323">
        <v>1.7825000000000001E-2</v>
      </c>
    </row>
    <row r="1324" spans="1:17">
      <c r="A1324" t="s">
        <v>3530</v>
      </c>
      <c r="B1324" t="s">
        <v>2</v>
      </c>
      <c r="C1324" t="s">
        <v>7</v>
      </c>
      <c r="D1324" t="s">
        <v>18</v>
      </c>
      <c r="E1324" t="s">
        <v>69</v>
      </c>
      <c r="F1324" t="s">
        <v>28</v>
      </c>
      <c r="G1324">
        <v>3</v>
      </c>
      <c r="H1324">
        <v>0.99585029999999997</v>
      </c>
      <c r="I1324">
        <v>1.0315890000000001</v>
      </c>
      <c r="J1324">
        <v>3.5738800000000001E-2</v>
      </c>
      <c r="K1324">
        <v>1.2789200000000001E-2</v>
      </c>
      <c r="L1324">
        <v>2.6348099999999999E-2</v>
      </c>
      <c r="M1324">
        <v>3.5738800000000001E-2</v>
      </c>
      <c r="N1324">
        <v>4.5129599999999999E-2</v>
      </c>
      <c r="O1324">
        <v>5.8688499999999998E-2</v>
      </c>
      <c r="P1324">
        <v>38.996499999999997</v>
      </c>
      <c r="Q1324">
        <v>1.7907699999999999E-2</v>
      </c>
    </row>
    <row r="1325" spans="1:17">
      <c r="A1325" t="s">
        <v>3531</v>
      </c>
      <c r="B1325" t="s">
        <v>2</v>
      </c>
      <c r="C1325" t="s">
        <v>7</v>
      </c>
      <c r="D1325" t="s">
        <v>18</v>
      </c>
      <c r="E1325" t="s">
        <v>69</v>
      </c>
      <c r="F1325" t="s">
        <v>28</v>
      </c>
      <c r="G1325">
        <v>4</v>
      </c>
      <c r="H1325">
        <v>1.093547</v>
      </c>
      <c r="I1325">
        <v>1.077026</v>
      </c>
      <c r="J1325">
        <v>-1.65206E-2</v>
      </c>
      <c r="K1325">
        <v>-4.1102E-2</v>
      </c>
      <c r="L1325">
        <v>-2.6579200000000001E-2</v>
      </c>
      <c r="M1325">
        <v>-1.65206E-2</v>
      </c>
      <c r="N1325">
        <v>-6.4621000000000001E-3</v>
      </c>
      <c r="O1325">
        <v>8.0607999999999999E-3</v>
      </c>
      <c r="P1325">
        <v>38.6631</v>
      </c>
      <c r="Q1325">
        <v>1.9181E-2</v>
      </c>
    </row>
    <row r="1326" spans="1:17">
      <c r="A1326" t="s">
        <v>3532</v>
      </c>
      <c r="B1326" t="s">
        <v>2</v>
      </c>
      <c r="C1326" t="s">
        <v>7</v>
      </c>
      <c r="D1326" t="s">
        <v>18</v>
      </c>
      <c r="E1326" t="s">
        <v>69</v>
      </c>
      <c r="F1326" t="s">
        <v>28</v>
      </c>
      <c r="G1326">
        <v>5</v>
      </c>
      <c r="H1326">
        <v>1.16228</v>
      </c>
      <c r="I1326">
        <v>1.173055</v>
      </c>
      <c r="J1326">
        <v>1.07753E-2</v>
      </c>
      <c r="K1326">
        <v>-1.4329E-2</v>
      </c>
      <c r="L1326">
        <v>5.0279999999999997E-4</v>
      </c>
      <c r="M1326">
        <v>1.07753E-2</v>
      </c>
      <c r="N1326">
        <v>2.1047799999999998E-2</v>
      </c>
      <c r="O1326">
        <v>3.58797E-2</v>
      </c>
      <c r="P1326">
        <v>38.280999999999999</v>
      </c>
      <c r="Q1326">
        <v>1.9588999999999999E-2</v>
      </c>
    </row>
    <row r="1327" spans="1:17">
      <c r="A1327" t="s">
        <v>3533</v>
      </c>
      <c r="B1327" t="s">
        <v>2</v>
      </c>
      <c r="C1327" t="s">
        <v>7</v>
      </c>
      <c r="D1327" t="s">
        <v>18</v>
      </c>
      <c r="E1327" t="s">
        <v>69</v>
      </c>
      <c r="F1327" t="s">
        <v>28</v>
      </c>
      <c r="G1327">
        <v>6</v>
      </c>
      <c r="H1327">
        <v>1.358854</v>
      </c>
      <c r="I1327">
        <v>1.3166040000000001</v>
      </c>
      <c r="J1327">
        <v>-4.2250700000000002E-2</v>
      </c>
      <c r="K1327">
        <v>-6.9648799999999997E-2</v>
      </c>
      <c r="L1327">
        <v>-5.3461799999999997E-2</v>
      </c>
      <c r="M1327">
        <v>-4.2250700000000002E-2</v>
      </c>
      <c r="N1327">
        <v>-3.1039600000000001E-2</v>
      </c>
      <c r="O1327">
        <v>-1.4852600000000001E-2</v>
      </c>
      <c r="P1327">
        <v>37.834000000000003</v>
      </c>
      <c r="Q1327">
        <v>2.1378899999999999E-2</v>
      </c>
    </row>
    <row r="1328" spans="1:17">
      <c r="A1328" t="s">
        <v>3534</v>
      </c>
      <c r="B1328" t="s">
        <v>2</v>
      </c>
      <c r="C1328" t="s">
        <v>7</v>
      </c>
      <c r="D1328" t="s">
        <v>18</v>
      </c>
      <c r="E1328" t="s">
        <v>69</v>
      </c>
      <c r="F1328" t="s">
        <v>28</v>
      </c>
      <c r="G1328">
        <v>7</v>
      </c>
      <c r="H1328">
        <v>1.7870680000000001</v>
      </c>
      <c r="I1328">
        <v>1.650793</v>
      </c>
      <c r="J1328">
        <v>-0.13627500000000001</v>
      </c>
      <c r="K1328">
        <v>-0.16566259999999999</v>
      </c>
      <c r="L1328">
        <v>-0.14830009999999999</v>
      </c>
      <c r="M1328">
        <v>-0.13627500000000001</v>
      </c>
      <c r="N1328">
        <v>-0.12424979999999999</v>
      </c>
      <c r="O1328">
        <v>-0.1068873</v>
      </c>
      <c r="P1328">
        <v>37.637999999999998</v>
      </c>
      <c r="Q1328">
        <v>2.2931300000000002E-2</v>
      </c>
    </row>
    <row r="1329" spans="1:17">
      <c r="A1329" t="s">
        <v>3535</v>
      </c>
      <c r="B1329" t="s">
        <v>2</v>
      </c>
      <c r="C1329" t="s">
        <v>7</v>
      </c>
      <c r="D1329" t="s">
        <v>18</v>
      </c>
      <c r="E1329" t="s">
        <v>69</v>
      </c>
      <c r="F1329" t="s">
        <v>28</v>
      </c>
      <c r="G1329">
        <v>8</v>
      </c>
      <c r="H1329">
        <v>2.037207</v>
      </c>
      <c r="I1329">
        <v>1.900914</v>
      </c>
      <c r="J1329">
        <v>-0.13629279999999999</v>
      </c>
      <c r="K1329">
        <v>-0.17230619999999999</v>
      </c>
      <c r="L1329">
        <v>-0.1510292</v>
      </c>
      <c r="M1329">
        <v>-0.13629279999999999</v>
      </c>
      <c r="N1329">
        <v>-0.1215564</v>
      </c>
      <c r="O1329">
        <v>-0.1002794</v>
      </c>
      <c r="P1329">
        <v>37.483600000000003</v>
      </c>
      <c r="Q1329">
        <v>2.8101399999999999E-2</v>
      </c>
    </row>
    <row r="1330" spans="1:17">
      <c r="A1330" t="s">
        <v>3536</v>
      </c>
      <c r="B1330" t="s">
        <v>2</v>
      </c>
      <c r="C1330" t="s">
        <v>7</v>
      </c>
      <c r="D1330" t="s">
        <v>18</v>
      </c>
      <c r="E1330" t="s">
        <v>69</v>
      </c>
      <c r="F1330" t="s">
        <v>28</v>
      </c>
      <c r="G1330">
        <v>9</v>
      </c>
      <c r="H1330">
        <v>1.949803</v>
      </c>
      <c r="I1330">
        <v>1.8142640000000001</v>
      </c>
      <c r="J1330">
        <v>-0.1355393</v>
      </c>
      <c r="K1330">
        <v>-0.17841799999999999</v>
      </c>
      <c r="L1330">
        <v>-0.1530849</v>
      </c>
      <c r="M1330">
        <v>-0.1355393</v>
      </c>
      <c r="N1330">
        <v>-0.1179936</v>
      </c>
      <c r="O1330">
        <v>-9.2660500000000007E-2</v>
      </c>
      <c r="P1330">
        <v>38.947600000000001</v>
      </c>
      <c r="Q1330">
        <v>3.3458500000000002E-2</v>
      </c>
    </row>
    <row r="1331" spans="1:17">
      <c r="A1331" t="s">
        <v>3537</v>
      </c>
      <c r="B1331" t="s">
        <v>2</v>
      </c>
      <c r="C1331" t="s">
        <v>7</v>
      </c>
      <c r="D1331" t="s">
        <v>18</v>
      </c>
      <c r="E1331" t="s">
        <v>69</v>
      </c>
      <c r="F1331" t="s">
        <v>28</v>
      </c>
      <c r="G1331">
        <v>10</v>
      </c>
      <c r="H1331">
        <v>1.813231</v>
      </c>
      <c r="I1331">
        <v>1.745269</v>
      </c>
      <c r="J1331">
        <v>-6.7961300000000002E-2</v>
      </c>
      <c r="K1331">
        <v>-0.11127529999999999</v>
      </c>
      <c r="L1331">
        <v>-8.5684999999999997E-2</v>
      </c>
      <c r="M1331">
        <v>-6.7961300000000002E-2</v>
      </c>
      <c r="N1331">
        <v>-5.02376E-2</v>
      </c>
      <c r="O1331">
        <v>-2.46474E-2</v>
      </c>
      <c r="P1331">
        <v>41.866</v>
      </c>
      <c r="Q1331">
        <v>3.3798099999999998E-2</v>
      </c>
    </row>
    <row r="1332" spans="1:17">
      <c r="A1332" t="s">
        <v>3538</v>
      </c>
      <c r="B1332" t="s">
        <v>2</v>
      </c>
      <c r="C1332" t="s">
        <v>7</v>
      </c>
      <c r="D1332" t="s">
        <v>18</v>
      </c>
      <c r="E1332" t="s">
        <v>69</v>
      </c>
      <c r="F1332" t="s">
        <v>28</v>
      </c>
      <c r="G1332">
        <v>11</v>
      </c>
      <c r="H1332">
        <v>1.582093</v>
      </c>
      <c r="I1332">
        <v>1.6285750000000001</v>
      </c>
      <c r="J1332">
        <v>4.6481399999999999E-2</v>
      </c>
      <c r="K1332">
        <v>3.604E-3</v>
      </c>
      <c r="L1332">
        <v>2.8936300000000002E-2</v>
      </c>
      <c r="M1332">
        <v>4.6481399999999999E-2</v>
      </c>
      <c r="N1332">
        <v>6.4026399999999997E-2</v>
      </c>
      <c r="O1332">
        <v>8.9358699999999999E-2</v>
      </c>
      <c r="P1332">
        <v>45.632199999999997</v>
      </c>
      <c r="Q1332">
        <v>3.3457399999999998E-2</v>
      </c>
    </row>
    <row r="1333" spans="1:17">
      <c r="A1333" t="s">
        <v>3539</v>
      </c>
      <c r="B1333" t="s">
        <v>2</v>
      </c>
      <c r="C1333" t="s">
        <v>7</v>
      </c>
      <c r="D1333" t="s">
        <v>18</v>
      </c>
      <c r="E1333" t="s">
        <v>69</v>
      </c>
      <c r="F1333" t="s">
        <v>28</v>
      </c>
      <c r="G1333">
        <v>12</v>
      </c>
      <c r="H1333">
        <v>1.364503</v>
      </c>
      <c r="I1333">
        <v>1.54104</v>
      </c>
      <c r="J1333">
        <v>0.17653669999999999</v>
      </c>
      <c r="K1333">
        <v>0.13891039999999999</v>
      </c>
      <c r="L1333">
        <v>0.16114029999999999</v>
      </c>
      <c r="M1333">
        <v>0.17653669999999999</v>
      </c>
      <c r="N1333">
        <v>0.1919331</v>
      </c>
      <c r="O1333">
        <v>0.2141631</v>
      </c>
      <c r="P1333">
        <v>48.557600000000001</v>
      </c>
      <c r="Q1333">
        <v>2.9360000000000001E-2</v>
      </c>
    </row>
    <row r="1334" spans="1:17">
      <c r="A1334" t="s">
        <v>3540</v>
      </c>
      <c r="B1334" t="s">
        <v>2</v>
      </c>
      <c r="C1334" t="s">
        <v>7</v>
      </c>
      <c r="D1334" t="s">
        <v>18</v>
      </c>
      <c r="E1334" t="s">
        <v>69</v>
      </c>
      <c r="F1334" t="s">
        <v>28</v>
      </c>
      <c r="G1334">
        <v>13</v>
      </c>
      <c r="H1334">
        <v>1.4689380000000001</v>
      </c>
      <c r="I1334">
        <v>1.4689380000000001</v>
      </c>
      <c r="J1334">
        <v>0</v>
      </c>
      <c r="K1334">
        <v>0.2046241</v>
      </c>
      <c r="L1334">
        <v>0.2270684</v>
      </c>
      <c r="M1334">
        <v>0.2426133</v>
      </c>
      <c r="N1334">
        <v>0.2581581</v>
      </c>
      <c r="O1334">
        <v>0.28060249999999998</v>
      </c>
      <c r="P1334">
        <v>50.548699999999997</v>
      </c>
      <c r="Q1334">
        <v>2.9643099999999999E-2</v>
      </c>
    </row>
    <row r="1335" spans="1:17">
      <c r="A1335" t="s">
        <v>3541</v>
      </c>
      <c r="B1335" t="s">
        <v>2</v>
      </c>
      <c r="C1335" t="s">
        <v>7</v>
      </c>
      <c r="D1335" t="s">
        <v>18</v>
      </c>
      <c r="E1335" t="s">
        <v>69</v>
      </c>
      <c r="F1335" t="s">
        <v>28</v>
      </c>
      <c r="G1335">
        <v>14</v>
      </c>
      <c r="H1335">
        <v>1.1151120000000001</v>
      </c>
      <c r="I1335">
        <v>1.3577250000000001</v>
      </c>
      <c r="J1335">
        <v>0.2426133</v>
      </c>
      <c r="K1335">
        <v>0.2403843</v>
      </c>
      <c r="L1335">
        <v>0.26274439999999999</v>
      </c>
      <c r="M1335">
        <v>0.2782308</v>
      </c>
      <c r="N1335">
        <v>0.29371730000000001</v>
      </c>
      <c r="O1335">
        <v>0.31607740000000001</v>
      </c>
      <c r="P1335">
        <v>51.764299999999999</v>
      </c>
      <c r="Q1335">
        <v>2.95318E-2</v>
      </c>
    </row>
    <row r="1336" spans="1:17">
      <c r="A1336" t="s">
        <v>3542</v>
      </c>
      <c r="B1336" t="s">
        <v>2</v>
      </c>
      <c r="C1336" t="s">
        <v>7</v>
      </c>
      <c r="D1336" t="s">
        <v>18</v>
      </c>
      <c r="E1336" t="s">
        <v>69</v>
      </c>
      <c r="F1336" t="s">
        <v>28</v>
      </c>
      <c r="G1336">
        <v>15</v>
      </c>
      <c r="H1336">
        <v>0.99918660000000004</v>
      </c>
      <c r="I1336">
        <v>1.277417</v>
      </c>
      <c r="J1336">
        <v>0.2782308</v>
      </c>
      <c r="K1336">
        <v>0.21116989999999999</v>
      </c>
      <c r="L1336">
        <v>0.23497709999999999</v>
      </c>
      <c r="M1336">
        <v>0.25146590000000002</v>
      </c>
      <c r="N1336">
        <v>0.26795469999999999</v>
      </c>
      <c r="O1336">
        <v>0.29176190000000002</v>
      </c>
      <c r="P1336">
        <v>52.888800000000003</v>
      </c>
      <c r="Q1336">
        <v>3.1443100000000002E-2</v>
      </c>
    </row>
    <row r="1337" spans="1:17">
      <c r="A1337" t="s">
        <v>3543</v>
      </c>
      <c r="B1337" t="s">
        <v>2</v>
      </c>
      <c r="C1337" t="s">
        <v>7</v>
      </c>
      <c r="D1337" t="s">
        <v>18</v>
      </c>
      <c r="E1337" t="s">
        <v>69</v>
      </c>
      <c r="F1337" t="s">
        <v>28</v>
      </c>
      <c r="G1337">
        <v>16</v>
      </c>
      <c r="H1337">
        <v>0.97716020000000003</v>
      </c>
      <c r="I1337">
        <v>1.228626</v>
      </c>
      <c r="J1337">
        <v>0.25146590000000002</v>
      </c>
      <c r="K1337">
        <v>0.1510774</v>
      </c>
      <c r="L1337">
        <v>0.17358270000000001</v>
      </c>
      <c r="M1337">
        <v>0.1891697</v>
      </c>
      <c r="N1337">
        <v>0.20475679999999999</v>
      </c>
      <c r="O1337">
        <v>0.22726209999999999</v>
      </c>
      <c r="P1337">
        <v>52.479799999999997</v>
      </c>
      <c r="Q1337">
        <v>2.9723599999999999E-2</v>
      </c>
    </row>
    <row r="1338" spans="1:17">
      <c r="A1338" t="s">
        <v>3544</v>
      </c>
      <c r="B1338" t="s">
        <v>2</v>
      </c>
      <c r="C1338" t="s">
        <v>7</v>
      </c>
      <c r="D1338" t="s">
        <v>18</v>
      </c>
      <c r="E1338" t="s">
        <v>69</v>
      </c>
      <c r="F1338" t="s">
        <v>28</v>
      </c>
      <c r="G1338">
        <v>17</v>
      </c>
      <c r="H1338">
        <v>1.1584810000000001</v>
      </c>
      <c r="I1338">
        <v>1.3476509999999999</v>
      </c>
      <c r="J1338">
        <v>0.1891697</v>
      </c>
      <c r="K1338">
        <v>0.16117129999999999</v>
      </c>
      <c r="L1338">
        <v>0.18522459999999999</v>
      </c>
      <c r="M1338">
        <v>0.20188390000000001</v>
      </c>
      <c r="N1338">
        <v>0.21854309999999999</v>
      </c>
      <c r="O1338">
        <v>0.24259639999999999</v>
      </c>
      <c r="P1338">
        <v>50.4908</v>
      </c>
      <c r="Q1338">
        <v>3.1768100000000001E-2</v>
      </c>
    </row>
    <row r="1339" spans="1:17">
      <c r="A1339" t="s">
        <v>3545</v>
      </c>
      <c r="B1339" t="s">
        <v>2</v>
      </c>
      <c r="C1339" t="s">
        <v>7</v>
      </c>
      <c r="D1339" t="s">
        <v>18</v>
      </c>
      <c r="E1339" t="s">
        <v>69</v>
      </c>
      <c r="F1339" t="s">
        <v>28</v>
      </c>
      <c r="G1339">
        <v>18</v>
      </c>
      <c r="H1339">
        <v>1.3306709999999999</v>
      </c>
      <c r="I1339">
        <v>1.5325549999999999</v>
      </c>
      <c r="J1339">
        <v>0.20188390000000001</v>
      </c>
      <c r="K1339">
        <v>3.3216900000000001E-2</v>
      </c>
      <c r="L1339">
        <v>6.0319999999999999E-2</v>
      </c>
      <c r="M1339">
        <v>7.9091499999999995E-2</v>
      </c>
      <c r="N1339">
        <v>9.7863099999999995E-2</v>
      </c>
      <c r="O1339">
        <v>0.1249662</v>
      </c>
      <c r="P1339">
        <v>47.292000000000002</v>
      </c>
      <c r="Q1339">
        <v>3.57962E-2</v>
      </c>
    </row>
    <row r="1340" spans="1:17">
      <c r="A1340" t="s">
        <v>3546</v>
      </c>
      <c r="B1340" t="s">
        <v>2</v>
      </c>
      <c r="C1340" t="s">
        <v>7</v>
      </c>
      <c r="D1340" t="s">
        <v>18</v>
      </c>
      <c r="E1340" t="s">
        <v>69</v>
      </c>
      <c r="F1340" t="s">
        <v>28</v>
      </c>
      <c r="G1340">
        <v>19</v>
      </c>
      <c r="H1340">
        <v>1.6560010000000001</v>
      </c>
      <c r="I1340">
        <v>1.7350920000000001</v>
      </c>
      <c r="J1340">
        <v>7.9091499999999995E-2</v>
      </c>
      <c r="K1340">
        <v>-0.1242438</v>
      </c>
      <c r="L1340">
        <v>-9.8921200000000001E-2</v>
      </c>
      <c r="M1340">
        <v>-8.1382899999999994E-2</v>
      </c>
      <c r="N1340">
        <v>-6.3844499999999998E-2</v>
      </c>
      <c r="O1340">
        <v>-3.8521899999999998E-2</v>
      </c>
      <c r="P1340">
        <v>45.330300000000001</v>
      </c>
      <c r="Q1340">
        <v>3.3444599999999998E-2</v>
      </c>
    </row>
    <row r="1341" spans="1:17">
      <c r="A1341" t="s">
        <v>3547</v>
      </c>
      <c r="B1341" t="s">
        <v>2</v>
      </c>
      <c r="C1341" t="s">
        <v>7</v>
      </c>
      <c r="D1341" t="s">
        <v>18</v>
      </c>
      <c r="E1341" t="s">
        <v>69</v>
      </c>
      <c r="F1341" t="s">
        <v>28</v>
      </c>
      <c r="G1341">
        <v>20</v>
      </c>
      <c r="H1341">
        <v>1.9052469999999999</v>
      </c>
      <c r="I1341">
        <v>1.802225</v>
      </c>
      <c r="J1341">
        <v>-0.1030219</v>
      </c>
      <c r="K1341">
        <v>-0.1475061</v>
      </c>
      <c r="L1341">
        <v>-0.1212245</v>
      </c>
      <c r="M1341">
        <v>-0.1030219</v>
      </c>
      <c r="N1341">
        <v>-8.4819400000000003E-2</v>
      </c>
      <c r="O1341">
        <v>-5.8537800000000001E-2</v>
      </c>
      <c r="P1341">
        <v>43.96</v>
      </c>
      <c r="Q1341">
        <v>3.4711100000000002E-2</v>
      </c>
    </row>
    <row r="1342" spans="1:17">
      <c r="A1342" t="s">
        <v>3548</v>
      </c>
      <c r="B1342" t="s">
        <v>2</v>
      </c>
      <c r="C1342" t="s">
        <v>7</v>
      </c>
      <c r="D1342" t="s">
        <v>18</v>
      </c>
      <c r="E1342" t="s">
        <v>69</v>
      </c>
      <c r="F1342" t="s">
        <v>28</v>
      </c>
      <c r="G1342">
        <v>21</v>
      </c>
      <c r="H1342">
        <v>1.825467</v>
      </c>
      <c r="I1342">
        <v>1.7752220000000001</v>
      </c>
      <c r="J1342">
        <v>-5.0244799999999999E-2</v>
      </c>
      <c r="K1342">
        <v>-8.8962600000000003E-2</v>
      </c>
      <c r="L1342">
        <v>-6.6087800000000002E-2</v>
      </c>
      <c r="M1342">
        <v>-5.0244799999999999E-2</v>
      </c>
      <c r="N1342">
        <v>-3.4401800000000003E-2</v>
      </c>
      <c r="O1342">
        <v>-1.15271E-2</v>
      </c>
      <c r="P1342">
        <v>42.955399999999997</v>
      </c>
      <c r="Q1342">
        <v>3.0211600000000002E-2</v>
      </c>
    </row>
    <row r="1343" spans="1:17">
      <c r="A1343" t="s">
        <v>3549</v>
      </c>
      <c r="B1343" t="s">
        <v>2</v>
      </c>
      <c r="C1343" t="s">
        <v>7</v>
      </c>
      <c r="D1343" t="s">
        <v>18</v>
      </c>
      <c r="E1343" t="s">
        <v>69</v>
      </c>
      <c r="F1343" t="s">
        <v>28</v>
      </c>
      <c r="G1343">
        <v>22</v>
      </c>
      <c r="H1343">
        <v>1.6250610000000001</v>
      </c>
      <c r="I1343">
        <v>1.6308480000000001</v>
      </c>
      <c r="J1343">
        <v>5.7869999999999996E-3</v>
      </c>
      <c r="K1343">
        <v>-3.1818800000000001E-2</v>
      </c>
      <c r="L1343">
        <v>-9.6010000000000002E-3</v>
      </c>
      <c r="M1343">
        <v>5.7869999999999996E-3</v>
      </c>
      <c r="N1343">
        <v>2.1174999999999999E-2</v>
      </c>
      <c r="O1343">
        <v>4.3392800000000002E-2</v>
      </c>
      <c r="P1343">
        <v>42.276200000000003</v>
      </c>
      <c r="Q1343">
        <v>2.9343999999999999E-2</v>
      </c>
    </row>
    <row r="1344" spans="1:17">
      <c r="A1344" t="s">
        <v>3550</v>
      </c>
      <c r="B1344" t="s">
        <v>2</v>
      </c>
      <c r="C1344" t="s">
        <v>7</v>
      </c>
      <c r="D1344" t="s">
        <v>18</v>
      </c>
      <c r="E1344" t="s">
        <v>69</v>
      </c>
      <c r="F1344" t="s">
        <v>28</v>
      </c>
      <c r="G1344">
        <v>23</v>
      </c>
      <c r="H1344">
        <v>1.4066380000000001</v>
      </c>
      <c r="I1344">
        <v>1.4671970000000001</v>
      </c>
      <c r="J1344">
        <v>6.0559300000000003E-2</v>
      </c>
      <c r="K1344">
        <v>2.5600000000000001E-2</v>
      </c>
      <c r="L1344">
        <v>4.6254200000000002E-2</v>
      </c>
      <c r="M1344">
        <v>6.0559300000000003E-2</v>
      </c>
      <c r="N1344">
        <v>7.4864299999999995E-2</v>
      </c>
      <c r="O1344">
        <v>9.5518500000000006E-2</v>
      </c>
      <c r="P1344">
        <v>41.546100000000003</v>
      </c>
      <c r="Q1344">
        <v>2.7278899999999998E-2</v>
      </c>
    </row>
    <row r="1345" spans="1:17">
      <c r="A1345" t="s">
        <v>3551</v>
      </c>
      <c r="B1345" t="s">
        <v>2</v>
      </c>
      <c r="C1345" t="s">
        <v>7</v>
      </c>
      <c r="D1345" t="s">
        <v>18</v>
      </c>
      <c r="E1345" t="s">
        <v>69</v>
      </c>
      <c r="F1345" t="s">
        <v>28</v>
      </c>
      <c r="G1345">
        <v>24</v>
      </c>
      <c r="H1345">
        <v>1.195668</v>
      </c>
      <c r="I1345">
        <v>1.2453970000000001</v>
      </c>
      <c r="J1345">
        <v>4.9729000000000002E-2</v>
      </c>
      <c r="K1345">
        <v>2.0590500000000001E-2</v>
      </c>
      <c r="L1345">
        <v>3.7805800000000001E-2</v>
      </c>
      <c r="M1345">
        <v>4.9729000000000002E-2</v>
      </c>
      <c r="N1345">
        <v>6.16523E-2</v>
      </c>
      <c r="O1345">
        <v>7.8867599999999996E-2</v>
      </c>
      <c r="P1345">
        <v>40.953299999999999</v>
      </c>
      <c r="Q1345">
        <v>2.2736900000000001E-2</v>
      </c>
    </row>
    <row r="1346" spans="1:17">
      <c r="A1346" t="s">
        <v>3552</v>
      </c>
      <c r="B1346" t="s">
        <v>2</v>
      </c>
      <c r="C1346" t="s">
        <v>7</v>
      </c>
      <c r="D1346" t="s">
        <v>19</v>
      </c>
      <c r="E1346" t="s">
        <v>69</v>
      </c>
      <c r="F1346" t="s">
        <v>21</v>
      </c>
      <c r="G1346">
        <v>1</v>
      </c>
      <c r="H1346">
        <v>0.92094419999999999</v>
      </c>
      <c r="I1346">
        <v>0.97438230000000003</v>
      </c>
      <c r="J1346">
        <v>5.3438199999999998E-2</v>
      </c>
      <c r="K1346">
        <v>3.9072099999999998E-2</v>
      </c>
      <c r="L1346">
        <v>4.7559700000000003E-2</v>
      </c>
      <c r="M1346">
        <v>5.3438199999999998E-2</v>
      </c>
      <c r="N1346">
        <v>5.93167E-2</v>
      </c>
      <c r="O1346">
        <v>6.7804299999999998E-2</v>
      </c>
      <c r="P1346">
        <v>43.945999999999998</v>
      </c>
      <c r="Q1346">
        <v>1.12099E-2</v>
      </c>
    </row>
    <row r="1347" spans="1:17">
      <c r="A1347" t="s">
        <v>3553</v>
      </c>
      <c r="B1347" t="s">
        <v>2</v>
      </c>
      <c r="C1347" t="s">
        <v>7</v>
      </c>
      <c r="D1347" t="s">
        <v>19</v>
      </c>
      <c r="E1347" t="s">
        <v>69</v>
      </c>
      <c r="F1347" t="s">
        <v>21</v>
      </c>
      <c r="G1347">
        <v>2</v>
      </c>
      <c r="H1347">
        <v>0.87975230000000004</v>
      </c>
      <c r="I1347">
        <v>0.91551970000000005</v>
      </c>
      <c r="J1347">
        <v>3.5767300000000002E-2</v>
      </c>
      <c r="K1347">
        <v>2.4461299999999998E-2</v>
      </c>
      <c r="L1347">
        <v>3.1140999999999999E-2</v>
      </c>
      <c r="M1347">
        <v>3.5767300000000002E-2</v>
      </c>
      <c r="N1347">
        <v>4.0393699999999998E-2</v>
      </c>
      <c r="O1347">
        <v>4.7073400000000001E-2</v>
      </c>
      <c r="P1347">
        <v>43.512500000000003</v>
      </c>
      <c r="Q1347">
        <v>8.8222000000000005E-3</v>
      </c>
    </row>
    <row r="1348" spans="1:17">
      <c r="A1348" t="s">
        <v>3554</v>
      </c>
      <c r="B1348" t="s">
        <v>2</v>
      </c>
      <c r="C1348" t="s">
        <v>7</v>
      </c>
      <c r="D1348" t="s">
        <v>19</v>
      </c>
      <c r="E1348" t="s">
        <v>69</v>
      </c>
      <c r="F1348" t="s">
        <v>21</v>
      </c>
      <c r="G1348">
        <v>3</v>
      </c>
      <c r="H1348">
        <v>0.87420799999999999</v>
      </c>
      <c r="I1348">
        <v>0.8980591</v>
      </c>
      <c r="J1348">
        <v>2.3851199999999999E-2</v>
      </c>
      <c r="K1348">
        <v>1.2966800000000001E-2</v>
      </c>
      <c r="L1348">
        <v>1.9397399999999999E-2</v>
      </c>
      <c r="M1348">
        <v>2.3851199999999999E-2</v>
      </c>
      <c r="N1348">
        <v>2.8305E-2</v>
      </c>
      <c r="O1348">
        <v>3.4735500000000002E-2</v>
      </c>
      <c r="P1348">
        <v>43.206400000000002</v>
      </c>
      <c r="Q1348">
        <v>8.4931E-3</v>
      </c>
    </row>
    <row r="1349" spans="1:17">
      <c r="A1349" t="s">
        <v>3555</v>
      </c>
      <c r="B1349" t="s">
        <v>2</v>
      </c>
      <c r="C1349" t="s">
        <v>7</v>
      </c>
      <c r="D1349" t="s">
        <v>19</v>
      </c>
      <c r="E1349" t="s">
        <v>69</v>
      </c>
      <c r="F1349" t="s">
        <v>21</v>
      </c>
      <c r="G1349">
        <v>4</v>
      </c>
      <c r="H1349">
        <v>0.89223680000000005</v>
      </c>
      <c r="I1349">
        <v>0.90465150000000005</v>
      </c>
      <c r="J1349">
        <v>1.2414700000000001E-2</v>
      </c>
      <c r="K1349">
        <v>4.6319999999999998E-4</v>
      </c>
      <c r="L1349">
        <v>7.5243000000000003E-3</v>
      </c>
      <c r="M1349">
        <v>1.2414700000000001E-2</v>
      </c>
      <c r="N1349">
        <v>1.73052E-2</v>
      </c>
      <c r="O1349">
        <v>2.43663E-2</v>
      </c>
      <c r="P1349">
        <v>42.850099999999998</v>
      </c>
      <c r="Q1349">
        <v>9.3258000000000004E-3</v>
      </c>
    </row>
    <row r="1350" spans="1:17">
      <c r="A1350" t="s">
        <v>3556</v>
      </c>
      <c r="B1350" t="s">
        <v>2</v>
      </c>
      <c r="C1350" t="s">
        <v>7</v>
      </c>
      <c r="D1350" t="s">
        <v>19</v>
      </c>
      <c r="E1350" t="s">
        <v>69</v>
      </c>
      <c r="F1350" t="s">
        <v>21</v>
      </c>
      <c r="G1350">
        <v>5</v>
      </c>
      <c r="H1350">
        <v>0.95408510000000002</v>
      </c>
      <c r="I1350">
        <v>0.94945840000000004</v>
      </c>
      <c r="J1350">
        <v>-4.6267000000000001E-3</v>
      </c>
      <c r="K1350">
        <v>-1.74623E-2</v>
      </c>
      <c r="L1350">
        <v>-9.8788999999999995E-3</v>
      </c>
      <c r="M1350">
        <v>-4.6267000000000001E-3</v>
      </c>
      <c r="N1350">
        <v>6.2549999999999997E-4</v>
      </c>
      <c r="O1350">
        <v>8.2088000000000005E-3</v>
      </c>
      <c r="P1350">
        <v>42.658000000000001</v>
      </c>
      <c r="Q1350">
        <v>1.00156E-2</v>
      </c>
    </row>
    <row r="1351" spans="1:17">
      <c r="A1351" t="s">
        <v>3557</v>
      </c>
      <c r="B1351" t="s">
        <v>2</v>
      </c>
      <c r="C1351" t="s">
        <v>7</v>
      </c>
      <c r="D1351" t="s">
        <v>19</v>
      </c>
      <c r="E1351" t="s">
        <v>69</v>
      </c>
      <c r="F1351" t="s">
        <v>21</v>
      </c>
      <c r="G1351">
        <v>6</v>
      </c>
      <c r="H1351">
        <v>1.119399</v>
      </c>
      <c r="I1351">
        <v>1.084314</v>
      </c>
      <c r="J1351">
        <v>-3.5084900000000002E-2</v>
      </c>
      <c r="K1351">
        <v>-5.17197E-2</v>
      </c>
      <c r="L1351">
        <v>-4.1891699999999997E-2</v>
      </c>
      <c r="M1351">
        <v>-3.5084900000000002E-2</v>
      </c>
      <c r="N1351">
        <v>-2.82781E-2</v>
      </c>
      <c r="O1351">
        <v>-1.8450100000000001E-2</v>
      </c>
      <c r="P1351">
        <v>42.44</v>
      </c>
      <c r="Q1351">
        <v>1.2980200000000001E-2</v>
      </c>
    </row>
    <row r="1352" spans="1:17">
      <c r="A1352" t="s">
        <v>3558</v>
      </c>
      <c r="B1352" t="s">
        <v>2</v>
      </c>
      <c r="C1352" t="s">
        <v>7</v>
      </c>
      <c r="D1352" t="s">
        <v>19</v>
      </c>
      <c r="E1352" t="s">
        <v>69</v>
      </c>
      <c r="F1352" t="s">
        <v>21</v>
      </c>
      <c r="G1352">
        <v>7</v>
      </c>
      <c r="H1352">
        <v>1.397397</v>
      </c>
      <c r="I1352">
        <v>1.3204659999999999</v>
      </c>
      <c r="J1352">
        <v>-7.6930600000000002E-2</v>
      </c>
      <c r="K1352">
        <v>-9.5306100000000005E-2</v>
      </c>
      <c r="L1352">
        <v>-8.4449700000000003E-2</v>
      </c>
      <c r="M1352">
        <v>-7.6930600000000002E-2</v>
      </c>
      <c r="N1352">
        <v>-6.9411500000000001E-2</v>
      </c>
      <c r="O1352">
        <v>-5.8555099999999999E-2</v>
      </c>
      <c r="P1352">
        <v>42.384799999999998</v>
      </c>
      <c r="Q1352">
        <v>1.4338500000000001E-2</v>
      </c>
    </row>
    <row r="1353" spans="1:17">
      <c r="A1353" t="s">
        <v>3559</v>
      </c>
      <c r="B1353" t="s">
        <v>2</v>
      </c>
      <c r="C1353" t="s">
        <v>7</v>
      </c>
      <c r="D1353" t="s">
        <v>19</v>
      </c>
      <c r="E1353" t="s">
        <v>69</v>
      </c>
      <c r="F1353" t="s">
        <v>21</v>
      </c>
      <c r="G1353">
        <v>8</v>
      </c>
      <c r="H1353">
        <v>1.5412539999999999</v>
      </c>
      <c r="I1353">
        <v>1.430585</v>
      </c>
      <c r="J1353">
        <v>-0.1106692</v>
      </c>
      <c r="K1353">
        <v>-0.13114110000000001</v>
      </c>
      <c r="L1353">
        <v>-0.1190461</v>
      </c>
      <c r="M1353">
        <v>-0.1106692</v>
      </c>
      <c r="N1353">
        <v>-0.1022923</v>
      </c>
      <c r="O1353">
        <v>-9.0197299999999994E-2</v>
      </c>
      <c r="P1353">
        <v>42.623800000000003</v>
      </c>
      <c r="Q1353">
        <v>1.59743E-2</v>
      </c>
    </row>
    <row r="1354" spans="1:17">
      <c r="A1354" t="s">
        <v>3560</v>
      </c>
      <c r="B1354" t="s">
        <v>2</v>
      </c>
      <c r="C1354" t="s">
        <v>7</v>
      </c>
      <c r="D1354" t="s">
        <v>19</v>
      </c>
      <c r="E1354" t="s">
        <v>69</v>
      </c>
      <c r="F1354" t="s">
        <v>21</v>
      </c>
      <c r="G1354">
        <v>9</v>
      </c>
      <c r="H1354">
        <v>1.4461459999999999</v>
      </c>
      <c r="I1354">
        <v>1.2709760000000001</v>
      </c>
      <c r="J1354">
        <v>-0.17516989999999999</v>
      </c>
      <c r="K1354">
        <v>-0.19693730000000001</v>
      </c>
      <c r="L1354">
        <v>-0.18407689999999999</v>
      </c>
      <c r="M1354">
        <v>-0.17516989999999999</v>
      </c>
      <c r="N1354">
        <v>-0.16626279999999999</v>
      </c>
      <c r="O1354">
        <v>-0.15340239999999999</v>
      </c>
      <c r="P1354">
        <v>44.347900000000003</v>
      </c>
      <c r="Q1354">
        <v>1.6985199999999999E-2</v>
      </c>
    </row>
    <row r="1355" spans="1:17">
      <c r="A1355" t="s">
        <v>3561</v>
      </c>
      <c r="B1355" t="s">
        <v>2</v>
      </c>
      <c r="C1355" t="s">
        <v>7</v>
      </c>
      <c r="D1355" t="s">
        <v>19</v>
      </c>
      <c r="E1355" t="s">
        <v>69</v>
      </c>
      <c r="F1355" t="s">
        <v>21</v>
      </c>
      <c r="G1355">
        <v>10</v>
      </c>
      <c r="H1355">
        <v>1.3470260000000001</v>
      </c>
      <c r="I1355">
        <v>1.20601</v>
      </c>
      <c r="J1355">
        <v>-0.14101520000000001</v>
      </c>
      <c r="K1355">
        <v>-0.16285269999999999</v>
      </c>
      <c r="L1355">
        <v>-0.149951</v>
      </c>
      <c r="M1355">
        <v>-0.14101520000000001</v>
      </c>
      <c r="N1355">
        <v>-0.13207949999999999</v>
      </c>
      <c r="O1355">
        <v>-0.1191778</v>
      </c>
      <c r="P1355">
        <v>47.194899999999997</v>
      </c>
      <c r="Q1355">
        <v>1.70399E-2</v>
      </c>
    </row>
    <row r="1356" spans="1:17">
      <c r="A1356" t="s">
        <v>3562</v>
      </c>
      <c r="B1356" t="s">
        <v>2</v>
      </c>
      <c r="C1356" t="s">
        <v>7</v>
      </c>
      <c r="D1356" t="s">
        <v>19</v>
      </c>
      <c r="E1356" t="s">
        <v>69</v>
      </c>
      <c r="F1356" t="s">
        <v>21</v>
      </c>
      <c r="G1356">
        <v>11</v>
      </c>
      <c r="H1356">
        <v>1.2286710000000001</v>
      </c>
      <c r="I1356">
        <v>1.1544639999999999</v>
      </c>
      <c r="J1356">
        <v>-7.4206099999999997E-2</v>
      </c>
      <c r="K1356">
        <v>-9.5181100000000005E-2</v>
      </c>
      <c r="L1356">
        <v>-8.2788899999999999E-2</v>
      </c>
      <c r="M1356">
        <v>-7.4206099999999997E-2</v>
      </c>
      <c r="N1356">
        <v>-6.5623299999999996E-2</v>
      </c>
      <c r="O1356">
        <v>-5.3231100000000003E-2</v>
      </c>
      <c r="P1356">
        <v>49.793100000000003</v>
      </c>
      <c r="Q1356">
        <v>1.63669E-2</v>
      </c>
    </row>
    <row r="1357" spans="1:17">
      <c r="A1357" t="s">
        <v>3563</v>
      </c>
      <c r="B1357" t="s">
        <v>2</v>
      </c>
      <c r="C1357" t="s">
        <v>7</v>
      </c>
      <c r="D1357" t="s">
        <v>19</v>
      </c>
      <c r="E1357" t="s">
        <v>69</v>
      </c>
      <c r="F1357" t="s">
        <v>21</v>
      </c>
      <c r="G1357">
        <v>12</v>
      </c>
      <c r="H1357">
        <v>1.0991420000000001</v>
      </c>
      <c r="I1357">
        <v>1.092379</v>
      </c>
      <c r="J1357">
        <v>-6.7625999999999997E-3</v>
      </c>
      <c r="K1357">
        <v>-2.8192200000000001E-2</v>
      </c>
      <c r="L1357">
        <v>-1.55315E-2</v>
      </c>
      <c r="M1357">
        <v>-6.7625999999999997E-3</v>
      </c>
      <c r="N1357">
        <v>2.0062000000000001E-3</v>
      </c>
      <c r="O1357">
        <v>1.46669E-2</v>
      </c>
      <c r="P1357">
        <v>51.619100000000003</v>
      </c>
      <c r="Q1357">
        <v>1.67216E-2</v>
      </c>
    </row>
    <row r="1358" spans="1:17">
      <c r="A1358" t="s">
        <v>3564</v>
      </c>
      <c r="B1358" t="s">
        <v>2</v>
      </c>
      <c r="C1358" t="s">
        <v>7</v>
      </c>
      <c r="D1358" t="s">
        <v>19</v>
      </c>
      <c r="E1358" t="s">
        <v>69</v>
      </c>
      <c r="F1358" t="s">
        <v>21</v>
      </c>
      <c r="G1358">
        <v>13</v>
      </c>
      <c r="H1358">
        <v>1.048508</v>
      </c>
      <c r="I1358">
        <v>1.048508</v>
      </c>
      <c r="J1358">
        <v>0</v>
      </c>
      <c r="K1358">
        <v>6.0684599999999998E-2</v>
      </c>
      <c r="L1358">
        <v>7.2136599999999995E-2</v>
      </c>
      <c r="M1358">
        <v>8.0068200000000006E-2</v>
      </c>
      <c r="N1358">
        <v>8.7999800000000003E-2</v>
      </c>
      <c r="O1358">
        <v>9.9451700000000004E-2</v>
      </c>
      <c r="P1358">
        <v>52.8996</v>
      </c>
      <c r="Q1358">
        <v>1.5125100000000001E-2</v>
      </c>
    </row>
    <row r="1359" spans="1:17">
      <c r="A1359" t="s">
        <v>3565</v>
      </c>
      <c r="B1359" t="s">
        <v>2</v>
      </c>
      <c r="C1359" t="s">
        <v>7</v>
      </c>
      <c r="D1359" t="s">
        <v>19</v>
      </c>
      <c r="E1359" t="s">
        <v>69</v>
      </c>
      <c r="F1359" t="s">
        <v>21</v>
      </c>
      <c r="G1359">
        <v>14</v>
      </c>
      <c r="H1359">
        <v>0.92055900000000002</v>
      </c>
      <c r="I1359">
        <v>1.0006269999999999</v>
      </c>
      <c r="J1359">
        <v>8.0068200000000006E-2</v>
      </c>
      <c r="K1359">
        <v>9.1668100000000002E-2</v>
      </c>
      <c r="L1359">
        <v>0.1030311</v>
      </c>
      <c r="M1359">
        <v>0.11090120000000001</v>
      </c>
      <c r="N1359">
        <v>0.11877119999999999</v>
      </c>
      <c r="O1359">
        <v>0.13013430000000001</v>
      </c>
      <c r="P1359">
        <v>53.6066</v>
      </c>
      <c r="Q1359">
        <v>1.5007700000000001E-2</v>
      </c>
    </row>
    <row r="1360" spans="1:17">
      <c r="A1360" t="s">
        <v>3566</v>
      </c>
      <c r="B1360" t="s">
        <v>2</v>
      </c>
      <c r="C1360" t="s">
        <v>7</v>
      </c>
      <c r="D1360" t="s">
        <v>19</v>
      </c>
      <c r="E1360" t="s">
        <v>69</v>
      </c>
      <c r="F1360" t="s">
        <v>21</v>
      </c>
      <c r="G1360">
        <v>15</v>
      </c>
      <c r="H1360">
        <v>0.85730399999999995</v>
      </c>
      <c r="I1360">
        <v>0.96820519999999999</v>
      </c>
      <c r="J1360">
        <v>0.11090120000000001</v>
      </c>
      <c r="K1360">
        <v>8.8772199999999996E-2</v>
      </c>
      <c r="L1360">
        <v>9.8917599999999994E-2</v>
      </c>
      <c r="M1360">
        <v>0.1059442</v>
      </c>
      <c r="N1360">
        <v>0.1129709</v>
      </c>
      <c r="O1360">
        <v>0.1231163</v>
      </c>
      <c r="P1360">
        <v>53.823500000000003</v>
      </c>
      <c r="Q1360">
        <v>1.3399400000000001E-2</v>
      </c>
    </row>
    <row r="1361" spans="1:17">
      <c r="A1361" t="s">
        <v>3567</v>
      </c>
      <c r="B1361" t="s">
        <v>2</v>
      </c>
      <c r="C1361" t="s">
        <v>7</v>
      </c>
      <c r="D1361" t="s">
        <v>19</v>
      </c>
      <c r="E1361" t="s">
        <v>69</v>
      </c>
      <c r="F1361" t="s">
        <v>21</v>
      </c>
      <c r="G1361">
        <v>16</v>
      </c>
      <c r="H1361">
        <v>0.87452920000000001</v>
      </c>
      <c r="I1361">
        <v>0.98047340000000005</v>
      </c>
      <c r="J1361">
        <v>0.1059442</v>
      </c>
      <c r="K1361">
        <v>8.9989799999999995E-2</v>
      </c>
      <c r="L1361">
        <v>0.1006171</v>
      </c>
      <c r="M1361">
        <v>0.1079775</v>
      </c>
      <c r="N1361">
        <v>0.115338</v>
      </c>
      <c r="O1361">
        <v>0.1259653</v>
      </c>
      <c r="P1361">
        <v>53.252000000000002</v>
      </c>
      <c r="Q1361">
        <v>1.40359E-2</v>
      </c>
    </row>
    <row r="1362" spans="1:17">
      <c r="A1362" t="s">
        <v>3568</v>
      </c>
      <c r="B1362" t="s">
        <v>2</v>
      </c>
      <c r="C1362" t="s">
        <v>7</v>
      </c>
      <c r="D1362" t="s">
        <v>19</v>
      </c>
      <c r="E1362" t="s">
        <v>69</v>
      </c>
      <c r="F1362" t="s">
        <v>21</v>
      </c>
      <c r="G1362">
        <v>17</v>
      </c>
      <c r="H1362">
        <v>0.95821440000000002</v>
      </c>
      <c r="I1362">
        <v>1.066192</v>
      </c>
      <c r="J1362">
        <v>0.1079775</v>
      </c>
      <c r="K1362">
        <v>8.7955099999999994E-2</v>
      </c>
      <c r="L1362">
        <v>9.8794199999999999E-2</v>
      </c>
      <c r="M1362">
        <v>0.1063014</v>
      </c>
      <c r="N1362">
        <v>0.1138086</v>
      </c>
      <c r="O1362">
        <v>0.1246478</v>
      </c>
      <c r="P1362">
        <v>51.340800000000002</v>
      </c>
      <c r="Q1362">
        <v>1.4315700000000001E-2</v>
      </c>
    </row>
    <row r="1363" spans="1:17">
      <c r="A1363" t="s">
        <v>3569</v>
      </c>
      <c r="B1363" t="s">
        <v>2</v>
      </c>
      <c r="C1363" t="s">
        <v>7</v>
      </c>
      <c r="D1363" t="s">
        <v>19</v>
      </c>
      <c r="E1363" t="s">
        <v>69</v>
      </c>
      <c r="F1363" t="s">
        <v>21</v>
      </c>
      <c r="G1363">
        <v>18</v>
      </c>
      <c r="H1363">
        <v>1.157019</v>
      </c>
      <c r="I1363">
        <v>1.2633209999999999</v>
      </c>
      <c r="J1363">
        <v>0.1063014</v>
      </c>
      <c r="K1363">
        <v>6.0017099999999997E-2</v>
      </c>
      <c r="L1363">
        <v>7.26802E-2</v>
      </c>
      <c r="M1363">
        <v>8.1450700000000001E-2</v>
      </c>
      <c r="N1363">
        <v>9.0221099999999999E-2</v>
      </c>
      <c r="O1363">
        <v>0.1028842</v>
      </c>
      <c r="P1363">
        <v>48.945399999999999</v>
      </c>
      <c r="Q1363">
        <v>1.6724699999999999E-2</v>
      </c>
    </row>
    <row r="1364" spans="1:17">
      <c r="A1364" t="s">
        <v>3570</v>
      </c>
      <c r="B1364" t="s">
        <v>2</v>
      </c>
      <c r="C1364" t="s">
        <v>7</v>
      </c>
      <c r="D1364" t="s">
        <v>19</v>
      </c>
      <c r="E1364" t="s">
        <v>69</v>
      </c>
      <c r="F1364" t="s">
        <v>21</v>
      </c>
      <c r="G1364">
        <v>19</v>
      </c>
      <c r="H1364">
        <v>1.372298</v>
      </c>
      <c r="I1364">
        <v>1.453749</v>
      </c>
      <c r="J1364">
        <v>8.1450700000000001E-2</v>
      </c>
      <c r="K1364">
        <v>-2.4902199999999999E-2</v>
      </c>
      <c r="L1364">
        <v>-1.01957E-2</v>
      </c>
      <c r="M1364">
        <v>-1.01E-5</v>
      </c>
      <c r="N1364">
        <v>1.0175500000000001E-2</v>
      </c>
      <c r="O1364">
        <v>2.4881899999999998E-2</v>
      </c>
      <c r="P1364">
        <v>47.387500000000003</v>
      </c>
      <c r="Q1364">
        <v>1.94234E-2</v>
      </c>
    </row>
    <row r="1365" spans="1:17">
      <c r="A1365" t="s">
        <v>3571</v>
      </c>
      <c r="B1365" t="s">
        <v>2</v>
      </c>
      <c r="C1365" t="s">
        <v>7</v>
      </c>
      <c r="D1365" t="s">
        <v>19</v>
      </c>
      <c r="E1365" t="s">
        <v>69</v>
      </c>
      <c r="F1365" t="s">
        <v>21</v>
      </c>
      <c r="G1365">
        <v>20</v>
      </c>
      <c r="H1365">
        <v>1.5277579999999999</v>
      </c>
      <c r="I1365">
        <v>1.5435779999999999</v>
      </c>
      <c r="J1365">
        <v>1.58201E-2</v>
      </c>
      <c r="K1365">
        <v>-8.9832999999999996E-3</v>
      </c>
      <c r="L1365">
        <v>5.6708000000000001E-3</v>
      </c>
      <c r="M1365">
        <v>1.58201E-2</v>
      </c>
      <c r="N1365">
        <v>2.59695E-2</v>
      </c>
      <c r="O1365">
        <v>4.0623600000000003E-2</v>
      </c>
      <c r="P1365">
        <v>46.337299999999999</v>
      </c>
      <c r="Q1365">
        <v>1.9354199999999998E-2</v>
      </c>
    </row>
    <row r="1366" spans="1:17">
      <c r="A1366" t="s">
        <v>3572</v>
      </c>
      <c r="B1366" t="s">
        <v>2</v>
      </c>
      <c r="C1366" t="s">
        <v>7</v>
      </c>
      <c r="D1366" t="s">
        <v>19</v>
      </c>
      <c r="E1366" t="s">
        <v>69</v>
      </c>
      <c r="F1366" t="s">
        <v>21</v>
      </c>
      <c r="G1366">
        <v>21</v>
      </c>
      <c r="H1366">
        <v>1.5184420000000001</v>
      </c>
      <c r="I1366">
        <v>1.58521</v>
      </c>
      <c r="J1366">
        <v>6.6768400000000006E-2</v>
      </c>
      <c r="K1366">
        <v>4.3161400000000003E-2</v>
      </c>
      <c r="L1366">
        <v>5.7108600000000002E-2</v>
      </c>
      <c r="M1366">
        <v>6.6768400000000006E-2</v>
      </c>
      <c r="N1366">
        <v>7.6428200000000002E-2</v>
      </c>
      <c r="O1366">
        <v>9.0375499999999998E-2</v>
      </c>
      <c r="P1366">
        <v>45.406799999999997</v>
      </c>
      <c r="Q1366">
        <v>1.8420700000000002E-2</v>
      </c>
    </row>
    <row r="1367" spans="1:17">
      <c r="A1367" t="s">
        <v>3573</v>
      </c>
      <c r="B1367" t="s">
        <v>2</v>
      </c>
      <c r="C1367" t="s">
        <v>7</v>
      </c>
      <c r="D1367" t="s">
        <v>19</v>
      </c>
      <c r="E1367" t="s">
        <v>69</v>
      </c>
      <c r="F1367" t="s">
        <v>21</v>
      </c>
      <c r="G1367">
        <v>22</v>
      </c>
      <c r="H1367">
        <v>1.4233910000000001</v>
      </c>
      <c r="I1367">
        <v>1.4859899999999999</v>
      </c>
      <c r="J1367">
        <v>6.2599799999999997E-2</v>
      </c>
      <c r="K1367">
        <v>4.1459200000000002E-2</v>
      </c>
      <c r="L1367">
        <v>5.3949200000000003E-2</v>
      </c>
      <c r="M1367">
        <v>6.2599799999999997E-2</v>
      </c>
      <c r="N1367">
        <v>7.1250400000000005E-2</v>
      </c>
      <c r="O1367">
        <v>8.3740400000000006E-2</v>
      </c>
      <c r="P1367">
        <v>44.655900000000003</v>
      </c>
      <c r="Q1367">
        <v>1.64961E-2</v>
      </c>
    </row>
    <row r="1368" spans="1:17">
      <c r="A1368" t="s">
        <v>3574</v>
      </c>
      <c r="B1368" t="s">
        <v>2</v>
      </c>
      <c r="C1368" t="s">
        <v>7</v>
      </c>
      <c r="D1368" t="s">
        <v>19</v>
      </c>
      <c r="E1368" t="s">
        <v>69</v>
      </c>
      <c r="F1368" t="s">
        <v>21</v>
      </c>
      <c r="G1368">
        <v>23</v>
      </c>
      <c r="H1368">
        <v>1.2313400000000001</v>
      </c>
      <c r="I1368">
        <v>1.30481</v>
      </c>
      <c r="J1368">
        <v>7.3469800000000002E-2</v>
      </c>
      <c r="K1368">
        <v>5.4165600000000001E-2</v>
      </c>
      <c r="L1368">
        <v>6.5570699999999996E-2</v>
      </c>
      <c r="M1368">
        <v>7.3469800000000002E-2</v>
      </c>
      <c r="N1368">
        <v>8.1368999999999997E-2</v>
      </c>
      <c r="O1368">
        <v>9.2774099999999998E-2</v>
      </c>
      <c r="P1368">
        <v>44.054299999999998</v>
      </c>
      <c r="Q1368">
        <v>1.5063200000000001E-2</v>
      </c>
    </row>
    <row r="1369" spans="1:17">
      <c r="A1369" t="s">
        <v>3575</v>
      </c>
      <c r="B1369" t="s">
        <v>2</v>
      </c>
      <c r="C1369" t="s">
        <v>7</v>
      </c>
      <c r="D1369" t="s">
        <v>19</v>
      </c>
      <c r="E1369" t="s">
        <v>69</v>
      </c>
      <c r="F1369" t="s">
        <v>21</v>
      </c>
      <c r="G1369">
        <v>24</v>
      </c>
      <c r="H1369">
        <v>1.035744</v>
      </c>
      <c r="I1369">
        <v>1.1226929999999999</v>
      </c>
      <c r="J1369">
        <v>8.6949499999999999E-2</v>
      </c>
      <c r="K1369">
        <v>6.9914599999999993E-2</v>
      </c>
      <c r="L1369">
        <v>7.9978999999999995E-2</v>
      </c>
      <c r="M1369">
        <v>8.6949499999999999E-2</v>
      </c>
      <c r="N1369">
        <v>9.3920100000000006E-2</v>
      </c>
      <c r="O1369">
        <v>0.1039844</v>
      </c>
      <c r="P1369">
        <v>43.605800000000002</v>
      </c>
      <c r="Q1369">
        <v>1.3292399999999999E-2</v>
      </c>
    </row>
    <row r="1370" spans="1:17">
      <c r="A1370" t="s">
        <v>3576</v>
      </c>
      <c r="B1370" t="s">
        <v>2</v>
      </c>
      <c r="C1370" t="s">
        <v>7</v>
      </c>
      <c r="D1370" t="s">
        <v>19</v>
      </c>
      <c r="E1370" t="s">
        <v>69</v>
      </c>
      <c r="F1370" t="s">
        <v>22</v>
      </c>
      <c r="G1370">
        <v>1</v>
      </c>
      <c r="H1370">
        <v>0.7770281</v>
      </c>
      <c r="I1370">
        <v>0.78469290000000003</v>
      </c>
      <c r="J1370">
        <v>7.6648000000000003E-3</v>
      </c>
      <c r="K1370">
        <v>1.2578999999999999E-3</v>
      </c>
      <c r="L1370">
        <v>5.0432000000000003E-3</v>
      </c>
      <c r="M1370">
        <v>7.6648000000000003E-3</v>
      </c>
      <c r="N1370">
        <v>1.0286500000000001E-2</v>
      </c>
      <c r="O1370">
        <v>1.4071699999999999E-2</v>
      </c>
      <c r="P1370">
        <v>46.349200000000003</v>
      </c>
      <c r="Q1370">
        <v>4.9992999999999999E-3</v>
      </c>
    </row>
    <row r="1371" spans="1:17">
      <c r="A1371" t="s">
        <v>3577</v>
      </c>
      <c r="B1371" t="s">
        <v>2</v>
      </c>
      <c r="C1371" t="s">
        <v>7</v>
      </c>
      <c r="D1371" t="s">
        <v>19</v>
      </c>
      <c r="E1371" t="s">
        <v>69</v>
      </c>
      <c r="F1371" t="s">
        <v>22</v>
      </c>
      <c r="G1371">
        <v>2</v>
      </c>
      <c r="H1371">
        <v>0.72462789999999999</v>
      </c>
      <c r="I1371">
        <v>0.72030919999999998</v>
      </c>
      <c r="J1371">
        <v>-4.3187E-3</v>
      </c>
      <c r="K1371">
        <v>-8.7942999999999997E-3</v>
      </c>
      <c r="L1371">
        <v>-6.1501000000000004E-3</v>
      </c>
      <c r="M1371">
        <v>-4.3187E-3</v>
      </c>
      <c r="N1371">
        <v>-2.4873E-3</v>
      </c>
      <c r="O1371">
        <v>1.5699999999999999E-4</v>
      </c>
      <c r="P1371">
        <v>45.789200000000001</v>
      </c>
      <c r="Q1371">
        <v>3.4924000000000001E-3</v>
      </c>
    </row>
    <row r="1372" spans="1:17">
      <c r="A1372" t="s">
        <v>3578</v>
      </c>
      <c r="B1372" t="s">
        <v>2</v>
      </c>
      <c r="C1372" t="s">
        <v>7</v>
      </c>
      <c r="D1372" t="s">
        <v>19</v>
      </c>
      <c r="E1372" t="s">
        <v>69</v>
      </c>
      <c r="F1372" t="s">
        <v>22</v>
      </c>
      <c r="G1372">
        <v>3</v>
      </c>
      <c r="H1372">
        <v>0.70681490000000002</v>
      </c>
      <c r="I1372">
        <v>0.69475549999999997</v>
      </c>
      <c r="J1372">
        <v>-1.20594E-2</v>
      </c>
      <c r="K1372">
        <v>-1.6787799999999999E-2</v>
      </c>
      <c r="L1372">
        <v>-1.39942E-2</v>
      </c>
      <c r="M1372">
        <v>-1.20594E-2</v>
      </c>
      <c r="N1372">
        <v>-1.0124599999999999E-2</v>
      </c>
      <c r="O1372">
        <v>-7.3309999999999998E-3</v>
      </c>
      <c r="P1372">
        <v>45.385199999999998</v>
      </c>
      <c r="Q1372">
        <v>3.6895999999999999E-3</v>
      </c>
    </row>
    <row r="1373" spans="1:17">
      <c r="A1373" t="s">
        <v>3579</v>
      </c>
      <c r="B1373" t="s">
        <v>2</v>
      </c>
      <c r="C1373" t="s">
        <v>7</v>
      </c>
      <c r="D1373" t="s">
        <v>19</v>
      </c>
      <c r="E1373" t="s">
        <v>69</v>
      </c>
      <c r="F1373" t="s">
        <v>22</v>
      </c>
      <c r="G1373">
        <v>4</v>
      </c>
      <c r="H1373">
        <v>0.71258529999999998</v>
      </c>
      <c r="I1373">
        <v>0.69280339999999996</v>
      </c>
      <c r="J1373">
        <v>-1.9781900000000002E-2</v>
      </c>
      <c r="K1373">
        <v>-2.4542700000000001E-2</v>
      </c>
      <c r="L1373">
        <v>-2.1729999999999999E-2</v>
      </c>
      <c r="M1373">
        <v>-1.9781900000000002E-2</v>
      </c>
      <c r="N1373">
        <v>-1.78338E-2</v>
      </c>
      <c r="O1373">
        <v>-1.5021100000000001E-2</v>
      </c>
      <c r="P1373">
        <v>44.916699999999999</v>
      </c>
      <c r="Q1373">
        <v>3.7149000000000001E-3</v>
      </c>
    </row>
    <row r="1374" spans="1:17">
      <c r="A1374" t="s">
        <v>3580</v>
      </c>
      <c r="B1374" t="s">
        <v>2</v>
      </c>
      <c r="C1374" t="s">
        <v>7</v>
      </c>
      <c r="D1374" t="s">
        <v>19</v>
      </c>
      <c r="E1374" t="s">
        <v>69</v>
      </c>
      <c r="F1374" t="s">
        <v>22</v>
      </c>
      <c r="G1374">
        <v>5</v>
      </c>
      <c r="H1374">
        <v>0.73839529999999998</v>
      </c>
      <c r="I1374">
        <v>0.7157519</v>
      </c>
      <c r="J1374">
        <v>-2.2643400000000001E-2</v>
      </c>
      <c r="K1374">
        <v>-2.77951E-2</v>
      </c>
      <c r="L1374">
        <v>-2.4751499999999999E-2</v>
      </c>
      <c r="M1374">
        <v>-2.2643400000000001E-2</v>
      </c>
      <c r="N1374">
        <v>-2.0535399999999999E-2</v>
      </c>
      <c r="O1374">
        <v>-1.7491699999999999E-2</v>
      </c>
      <c r="P1374">
        <v>44.598500000000001</v>
      </c>
      <c r="Q1374">
        <v>4.0198999999999999E-3</v>
      </c>
    </row>
    <row r="1375" spans="1:17">
      <c r="A1375" t="s">
        <v>3581</v>
      </c>
      <c r="B1375" t="s">
        <v>2</v>
      </c>
      <c r="C1375" t="s">
        <v>7</v>
      </c>
      <c r="D1375" t="s">
        <v>19</v>
      </c>
      <c r="E1375" t="s">
        <v>69</v>
      </c>
      <c r="F1375" t="s">
        <v>22</v>
      </c>
      <c r="G1375">
        <v>6</v>
      </c>
      <c r="H1375">
        <v>0.82021770000000005</v>
      </c>
      <c r="I1375">
        <v>0.80262770000000005</v>
      </c>
      <c r="J1375">
        <v>-1.7590100000000001E-2</v>
      </c>
      <c r="K1375">
        <v>-2.2929999999999999E-2</v>
      </c>
      <c r="L1375">
        <v>-1.97751E-2</v>
      </c>
      <c r="M1375">
        <v>-1.7590100000000001E-2</v>
      </c>
      <c r="N1375">
        <v>-1.5405E-2</v>
      </c>
      <c r="O1375">
        <v>-1.2250199999999999E-2</v>
      </c>
      <c r="P1375">
        <v>44.317700000000002</v>
      </c>
      <c r="Q1375">
        <v>4.1668E-3</v>
      </c>
    </row>
    <row r="1376" spans="1:17">
      <c r="A1376" t="s">
        <v>3582</v>
      </c>
      <c r="B1376" t="s">
        <v>2</v>
      </c>
      <c r="C1376" t="s">
        <v>7</v>
      </c>
      <c r="D1376" t="s">
        <v>19</v>
      </c>
      <c r="E1376" t="s">
        <v>69</v>
      </c>
      <c r="F1376" t="s">
        <v>22</v>
      </c>
      <c r="G1376">
        <v>7</v>
      </c>
      <c r="H1376">
        <v>1.0002869999999999</v>
      </c>
      <c r="I1376">
        <v>0.95959729999999999</v>
      </c>
      <c r="J1376">
        <v>-4.0689500000000003E-2</v>
      </c>
      <c r="K1376">
        <v>-4.7874699999999999E-2</v>
      </c>
      <c r="L1376">
        <v>-4.3629599999999998E-2</v>
      </c>
      <c r="M1376">
        <v>-4.0689500000000003E-2</v>
      </c>
      <c r="N1376">
        <v>-3.7749400000000002E-2</v>
      </c>
      <c r="O1376">
        <v>-3.3504399999999997E-2</v>
      </c>
      <c r="P1376">
        <v>44.459699999999998</v>
      </c>
      <c r="Q1376">
        <v>5.6065999999999998E-3</v>
      </c>
    </row>
    <row r="1377" spans="1:17">
      <c r="A1377" t="s">
        <v>3583</v>
      </c>
      <c r="B1377" t="s">
        <v>2</v>
      </c>
      <c r="C1377" t="s">
        <v>7</v>
      </c>
      <c r="D1377" t="s">
        <v>19</v>
      </c>
      <c r="E1377" t="s">
        <v>69</v>
      </c>
      <c r="F1377" t="s">
        <v>22</v>
      </c>
      <c r="G1377">
        <v>8</v>
      </c>
      <c r="H1377">
        <v>1.123929</v>
      </c>
      <c r="I1377">
        <v>1.1001650000000001</v>
      </c>
      <c r="J1377">
        <v>-2.3763300000000001E-2</v>
      </c>
      <c r="K1377">
        <v>-3.2778099999999998E-2</v>
      </c>
      <c r="L1377">
        <v>-2.74521E-2</v>
      </c>
      <c r="M1377">
        <v>-2.3763300000000001E-2</v>
      </c>
      <c r="N1377">
        <v>-2.0074600000000001E-2</v>
      </c>
      <c r="O1377">
        <v>-1.4748499999999999E-2</v>
      </c>
      <c r="P1377">
        <v>44.7286</v>
      </c>
      <c r="Q1377">
        <v>7.0343000000000003E-3</v>
      </c>
    </row>
    <row r="1378" spans="1:17">
      <c r="A1378" t="s">
        <v>3584</v>
      </c>
      <c r="B1378" t="s">
        <v>2</v>
      </c>
      <c r="C1378" t="s">
        <v>7</v>
      </c>
      <c r="D1378" t="s">
        <v>19</v>
      </c>
      <c r="E1378" t="s">
        <v>69</v>
      </c>
      <c r="F1378" t="s">
        <v>22</v>
      </c>
      <c r="G1378">
        <v>9</v>
      </c>
      <c r="H1378">
        <v>1.0799529999999999</v>
      </c>
      <c r="I1378">
        <v>0.98796019999999996</v>
      </c>
      <c r="J1378">
        <v>-9.1993099999999994E-2</v>
      </c>
      <c r="K1378">
        <v>-9.9016199999999999E-2</v>
      </c>
      <c r="L1378">
        <v>-9.4866900000000004E-2</v>
      </c>
      <c r="M1378">
        <v>-9.1993099999999994E-2</v>
      </c>
      <c r="N1378">
        <v>-8.9119299999999999E-2</v>
      </c>
      <c r="O1378">
        <v>-8.4970100000000007E-2</v>
      </c>
      <c r="P1378">
        <v>46.594099999999997</v>
      </c>
      <c r="Q1378">
        <v>5.4800999999999999E-3</v>
      </c>
    </row>
    <row r="1379" spans="1:17">
      <c r="A1379" t="s">
        <v>3585</v>
      </c>
      <c r="B1379" t="s">
        <v>2</v>
      </c>
      <c r="C1379" t="s">
        <v>7</v>
      </c>
      <c r="D1379" t="s">
        <v>19</v>
      </c>
      <c r="E1379" t="s">
        <v>69</v>
      </c>
      <c r="F1379" t="s">
        <v>22</v>
      </c>
      <c r="G1379">
        <v>10</v>
      </c>
      <c r="H1379">
        <v>1.035617</v>
      </c>
      <c r="I1379">
        <v>0.94556130000000005</v>
      </c>
      <c r="J1379">
        <v>-9.0055800000000005E-2</v>
      </c>
      <c r="K1379">
        <v>-9.6932500000000005E-2</v>
      </c>
      <c r="L1379">
        <v>-9.2869699999999999E-2</v>
      </c>
      <c r="M1379">
        <v>-9.0055800000000005E-2</v>
      </c>
      <c r="N1379">
        <v>-8.7241899999999997E-2</v>
      </c>
      <c r="O1379">
        <v>-8.3179100000000006E-2</v>
      </c>
      <c r="P1379">
        <v>49.358199999999997</v>
      </c>
      <c r="Q1379">
        <v>5.3658999999999998E-3</v>
      </c>
    </row>
    <row r="1380" spans="1:17">
      <c r="A1380" t="s">
        <v>3586</v>
      </c>
      <c r="B1380" t="s">
        <v>2</v>
      </c>
      <c r="C1380" t="s">
        <v>7</v>
      </c>
      <c r="D1380" t="s">
        <v>19</v>
      </c>
      <c r="E1380" t="s">
        <v>69</v>
      </c>
      <c r="F1380" t="s">
        <v>22</v>
      </c>
      <c r="G1380">
        <v>11</v>
      </c>
      <c r="H1380">
        <v>0.98079570000000005</v>
      </c>
      <c r="I1380">
        <v>0.91635200000000006</v>
      </c>
      <c r="J1380">
        <v>-6.4443700000000007E-2</v>
      </c>
      <c r="K1380">
        <v>-7.0986300000000002E-2</v>
      </c>
      <c r="L1380">
        <v>-6.7120899999999997E-2</v>
      </c>
      <c r="M1380">
        <v>-6.4443700000000007E-2</v>
      </c>
      <c r="N1380">
        <v>-6.1766500000000002E-2</v>
      </c>
      <c r="O1380">
        <v>-5.7901099999999997E-2</v>
      </c>
      <c r="P1380">
        <v>51.9499</v>
      </c>
      <c r="Q1380">
        <v>5.1051999999999998E-3</v>
      </c>
    </row>
    <row r="1381" spans="1:17">
      <c r="A1381" t="s">
        <v>3587</v>
      </c>
      <c r="B1381" t="s">
        <v>2</v>
      </c>
      <c r="C1381" t="s">
        <v>7</v>
      </c>
      <c r="D1381" t="s">
        <v>19</v>
      </c>
      <c r="E1381" t="s">
        <v>69</v>
      </c>
      <c r="F1381" t="s">
        <v>22</v>
      </c>
      <c r="G1381">
        <v>12</v>
      </c>
      <c r="H1381">
        <v>0.90543810000000002</v>
      </c>
      <c r="I1381">
        <v>0.88629939999999996</v>
      </c>
      <c r="J1381">
        <v>-1.9138700000000002E-2</v>
      </c>
      <c r="K1381">
        <v>-2.7567500000000002E-2</v>
      </c>
      <c r="L1381">
        <v>-2.2587699999999999E-2</v>
      </c>
      <c r="M1381">
        <v>-1.9138700000000002E-2</v>
      </c>
      <c r="N1381">
        <v>-1.5689700000000001E-2</v>
      </c>
      <c r="O1381">
        <v>-1.0710000000000001E-2</v>
      </c>
      <c r="P1381">
        <v>53.524999999999999</v>
      </c>
      <c r="Q1381">
        <v>6.5770000000000004E-3</v>
      </c>
    </row>
    <row r="1382" spans="1:17">
      <c r="A1382" t="s">
        <v>3588</v>
      </c>
      <c r="B1382" t="s">
        <v>2</v>
      </c>
      <c r="C1382" t="s">
        <v>7</v>
      </c>
      <c r="D1382" t="s">
        <v>19</v>
      </c>
      <c r="E1382" t="s">
        <v>69</v>
      </c>
      <c r="F1382" t="s">
        <v>22</v>
      </c>
      <c r="G1382">
        <v>13</v>
      </c>
      <c r="H1382">
        <v>0.86335220000000001</v>
      </c>
      <c r="I1382">
        <v>0.86335220000000001</v>
      </c>
      <c r="J1382">
        <v>0</v>
      </c>
      <c r="K1382">
        <v>2.2589499999999998E-2</v>
      </c>
      <c r="L1382">
        <v>2.7178899999999999E-2</v>
      </c>
      <c r="M1382">
        <v>3.0357499999999999E-2</v>
      </c>
      <c r="N1382">
        <v>3.3536099999999999E-2</v>
      </c>
      <c r="O1382">
        <v>3.81255E-2</v>
      </c>
      <c r="P1382">
        <v>54.600099999999998</v>
      </c>
      <c r="Q1382">
        <v>6.0613999999999998E-3</v>
      </c>
    </row>
    <row r="1383" spans="1:17">
      <c r="A1383" t="s">
        <v>3589</v>
      </c>
      <c r="B1383" t="s">
        <v>2</v>
      </c>
      <c r="C1383" t="s">
        <v>7</v>
      </c>
      <c r="D1383" t="s">
        <v>19</v>
      </c>
      <c r="E1383" t="s">
        <v>69</v>
      </c>
      <c r="F1383" t="s">
        <v>22</v>
      </c>
      <c r="G1383">
        <v>14</v>
      </c>
      <c r="H1383">
        <v>0.80229629999999996</v>
      </c>
      <c r="I1383">
        <v>0.8326538</v>
      </c>
      <c r="J1383">
        <v>3.0357499999999999E-2</v>
      </c>
      <c r="K1383">
        <v>4.6558700000000001E-2</v>
      </c>
      <c r="L1383">
        <v>5.1383699999999997E-2</v>
      </c>
      <c r="M1383">
        <v>5.4725500000000003E-2</v>
      </c>
      <c r="N1383">
        <v>5.8067399999999998E-2</v>
      </c>
      <c r="O1383">
        <v>6.2892400000000001E-2</v>
      </c>
      <c r="P1383">
        <v>55.242800000000003</v>
      </c>
      <c r="Q1383">
        <v>6.3727000000000002E-3</v>
      </c>
    </row>
    <row r="1384" spans="1:17">
      <c r="A1384" t="s">
        <v>3590</v>
      </c>
      <c r="B1384" t="s">
        <v>2</v>
      </c>
      <c r="C1384" t="s">
        <v>7</v>
      </c>
      <c r="D1384" t="s">
        <v>19</v>
      </c>
      <c r="E1384" t="s">
        <v>69</v>
      </c>
      <c r="F1384" t="s">
        <v>22</v>
      </c>
      <c r="G1384">
        <v>15</v>
      </c>
      <c r="H1384">
        <v>0.7608663</v>
      </c>
      <c r="I1384">
        <v>0.81559179999999998</v>
      </c>
      <c r="J1384">
        <v>5.4725599999999999E-2</v>
      </c>
      <c r="K1384">
        <v>5.7217799999999999E-2</v>
      </c>
      <c r="L1384">
        <v>6.1219999999999997E-2</v>
      </c>
      <c r="M1384">
        <v>6.3991800000000001E-2</v>
      </c>
      <c r="N1384">
        <v>6.6763699999999995E-2</v>
      </c>
      <c r="O1384">
        <v>7.0765800000000004E-2</v>
      </c>
      <c r="P1384">
        <v>55.444400000000002</v>
      </c>
      <c r="Q1384">
        <v>5.2858000000000002E-3</v>
      </c>
    </row>
    <row r="1385" spans="1:17">
      <c r="A1385" t="s">
        <v>3591</v>
      </c>
      <c r="B1385" t="s">
        <v>2</v>
      </c>
      <c r="C1385" t="s">
        <v>7</v>
      </c>
      <c r="D1385" t="s">
        <v>19</v>
      </c>
      <c r="E1385" t="s">
        <v>69</v>
      </c>
      <c r="F1385" t="s">
        <v>22</v>
      </c>
      <c r="G1385">
        <v>16</v>
      </c>
      <c r="H1385">
        <v>0.76273360000000001</v>
      </c>
      <c r="I1385">
        <v>0.82672540000000005</v>
      </c>
      <c r="J1385">
        <v>6.3991800000000001E-2</v>
      </c>
      <c r="K1385">
        <v>6.7714700000000003E-2</v>
      </c>
      <c r="L1385">
        <v>7.1862200000000001E-2</v>
      </c>
      <c r="M1385">
        <v>7.4734800000000004E-2</v>
      </c>
      <c r="N1385">
        <v>7.7607300000000004E-2</v>
      </c>
      <c r="O1385">
        <v>8.1754900000000005E-2</v>
      </c>
      <c r="P1385">
        <v>54.924399999999999</v>
      </c>
      <c r="Q1385">
        <v>5.4777999999999997E-3</v>
      </c>
    </row>
    <row r="1386" spans="1:17">
      <c r="A1386" t="s">
        <v>3592</v>
      </c>
      <c r="B1386" t="s">
        <v>2</v>
      </c>
      <c r="C1386" t="s">
        <v>7</v>
      </c>
      <c r="D1386" t="s">
        <v>19</v>
      </c>
      <c r="E1386" t="s">
        <v>69</v>
      </c>
      <c r="F1386" t="s">
        <v>22</v>
      </c>
      <c r="G1386">
        <v>17</v>
      </c>
      <c r="H1386">
        <v>0.80043560000000002</v>
      </c>
      <c r="I1386">
        <v>0.87517040000000001</v>
      </c>
      <c r="J1386">
        <v>7.4734800000000004E-2</v>
      </c>
      <c r="K1386">
        <v>4.8213100000000002E-2</v>
      </c>
      <c r="L1386">
        <v>5.3093599999999998E-2</v>
      </c>
      <c r="M1386">
        <v>5.64739E-2</v>
      </c>
      <c r="N1386">
        <v>5.9854200000000003E-2</v>
      </c>
      <c r="O1386">
        <v>6.4734700000000006E-2</v>
      </c>
      <c r="P1386">
        <v>52.990200000000002</v>
      </c>
      <c r="Q1386">
        <v>6.4460000000000003E-3</v>
      </c>
    </row>
    <row r="1387" spans="1:17">
      <c r="A1387" t="s">
        <v>3593</v>
      </c>
      <c r="B1387" t="s">
        <v>2</v>
      </c>
      <c r="C1387" t="s">
        <v>7</v>
      </c>
      <c r="D1387" t="s">
        <v>19</v>
      </c>
      <c r="E1387" t="s">
        <v>69</v>
      </c>
      <c r="F1387" t="s">
        <v>22</v>
      </c>
      <c r="G1387">
        <v>18</v>
      </c>
      <c r="H1387">
        <v>0.99081839999999999</v>
      </c>
      <c r="I1387">
        <v>1.0472919999999999</v>
      </c>
      <c r="J1387">
        <v>5.64739E-2</v>
      </c>
      <c r="K1387">
        <v>2.4967E-2</v>
      </c>
      <c r="L1387">
        <v>3.0891800000000001E-2</v>
      </c>
      <c r="M1387">
        <v>3.49953E-2</v>
      </c>
      <c r="N1387">
        <v>3.9098800000000003E-2</v>
      </c>
      <c r="O1387">
        <v>4.5023599999999997E-2</v>
      </c>
      <c r="P1387">
        <v>50.726100000000002</v>
      </c>
      <c r="Q1387">
        <v>7.8250999999999998E-3</v>
      </c>
    </row>
    <row r="1388" spans="1:17">
      <c r="A1388" t="s">
        <v>3594</v>
      </c>
      <c r="B1388" t="s">
        <v>2</v>
      </c>
      <c r="C1388" t="s">
        <v>7</v>
      </c>
      <c r="D1388" t="s">
        <v>19</v>
      </c>
      <c r="E1388" t="s">
        <v>69</v>
      </c>
      <c r="F1388" t="s">
        <v>22</v>
      </c>
      <c r="G1388">
        <v>19</v>
      </c>
      <c r="H1388">
        <v>1.2196830000000001</v>
      </c>
      <c r="I1388">
        <v>1.254678</v>
      </c>
      <c r="J1388">
        <v>3.49953E-2</v>
      </c>
      <c r="K1388">
        <v>1.6593299999999998E-2</v>
      </c>
      <c r="L1388">
        <v>2.3434900000000002E-2</v>
      </c>
      <c r="M1388">
        <v>2.8173400000000001E-2</v>
      </c>
      <c r="N1388">
        <v>3.2911799999999998E-2</v>
      </c>
      <c r="O1388">
        <v>3.9753400000000001E-2</v>
      </c>
      <c r="P1388">
        <v>49.296900000000001</v>
      </c>
      <c r="Q1388">
        <v>9.0358999999999995E-3</v>
      </c>
    </row>
    <row r="1389" spans="1:17">
      <c r="A1389" t="s">
        <v>3595</v>
      </c>
      <c r="B1389" t="s">
        <v>2</v>
      </c>
      <c r="C1389" t="s">
        <v>7</v>
      </c>
      <c r="D1389" t="s">
        <v>19</v>
      </c>
      <c r="E1389" t="s">
        <v>69</v>
      </c>
      <c r="F1389" t="s">
        <v>22</v>
      </c>
      <c r="G1389">
        <v>20</v>
      </c>
      <c r="H1389">
        <v>1.310775</v>
      </c>
      <c r="I1389">
        <v>1.345742</v>
      </c>
      <c r="J1389">
        <v>3.4966799999999999E-2</v>
      </c>
      <c r="K1389">
        <v>2.3925399999999999E-2</v>
      </c>
      <c r="L1389">
        <v>3.0448699999999999E-2</v>
      </c>
      <c r="M1389">
        <v>3.4966799999999999E-2</v>
      </c>
      <c r="N1389">
        <v>3.94848E-2</v>
      </c>
      <c r="O1389">
        <v>4.6008199999999999E-2</v>
      </c>
      <c r="P1389">
        <v>48.348799999999997</v>
      </c>
      <c r="Q1389">
        <v>8.6155999999999993E-3</v>
      </c>
    </row>
    <row r="1390" spans="1:17">
      <c r="A1390" t="s">
        <v>3596</v>
      </c>
      <c r="B1390" t="s">
        <v>2</v>
      </c>
      <c r="C1390" t="s">
        <v>7</v>
      </c>
      <c r="D1390" t="s">
        <v>19</v>
      </c>
      <c r="E1390" t="s">
        <v>69</v>
      </c>
      <c r="F1390" t="s">
        <v>22</v>
      </c>
      <c r="G1390">
        <v>21</v>
      </c>
      <c r="H1390">
        <v>1.341105</v>
      </c>
      <c r="I1390">
        <v>1.379273</v>
      </c>
      <c r="J1390">
        <v>3.81687E-2</v>
      </c>
      <c r="K1390">
        <v>2.6767699999999998E-2</v>
      </c>
      <c r="L1390">
        <v>3.3503499999999999E-2</v>
      </c>
      <c r="M1390">
        <v>3.81687E-2</v>
      </c>
      <c r="N1390">
        <v>4.2833900000000001E-2</v>
      </c>
      <c r="O1390">
        <v>4.9569599999999998E-2</v>
      </c>
      <c r="P1390">
        <v>47.356400000000001</v>
      </c>
      <c r="Q1390">
        <v>8.8961999999999999E-3</v>
      </c>
    </row>
    <row r="1391" spans="1:17">
      <c r="A1391" t="s">
        <v>3597</v>
      </c>
      <c r="B1391" t="s">
        <v>2</v>
      </c>
      <c r="C1391" t="s">
        <v>7</v>
      </c>
      <c r="D1391" t="s">
        <v>19</v>
      </c>
      <c r="E1391" t="s">
        <v>69</v>
      </c>
      <c r="F1391" t="s">
        <v>22</v>
      </c>
      <c r="G1391">
        <v>22</v>
      </c>
      <c r="H1391">
        <v>1.2772250000000001</v>
      </c>
      <c r="I1391">
        <v>1.3072010000000001</v>
      </c>
      <c r="J1391">
        <v>2.9976599999999999E-2</v>
      </c>
      <c r="K1391">
        <v>2.02244E-2</v>
      </c>
      <c r="L1391">
        <v>2.5986100000000002E-2</v>
      </c>
      <c r="M1391">
        <v>2.9976599999999999E-2</v>
      </c>
      <c r="N1391">
        <v>3.3967200000000003E-2</v>
      </c>
      <c r="O1391">
        <v>3.9728899999999998E-2</v>
      </c>
      <c r="P1391">
        <v>46.597299999999997</v>
      </c>
      <c r="Q1391">
        <v>7.6096999999999996E-3</v>
      </c>
    </row>
    <row r="1392" spans="1:17">
      <c r="A1392" t="s">
        <v>3598</v>
      </c>
      <c r="B1392" t="s">
        <v>2</v>
      </c>
      <c r="C1392" t="s">
        <v>7</v>
      </c>
      <c r="D1392" t="s">
        <v>19</v>
      </c>
      <c r="E1392" t="s">
        <v>69</v>
      </c>
      <c r="F1392" t="s">
        <v>22</v>
      </c>
      <c r="G1392">
        <v>23</v>
      </c>
      <c r="H1392">
        <v>1.110134</v>
      </c>
      <c r="I1392">
        <v>1.1429050000000001</v>
      </c>
      <c r="J1392">
        <v>3.2771399999999999E-2</v>
      </c>
      <c r="K1392">
        <v>2.45445E-2</v>
      </c>
      <c r="L1392">
        <v>2.9405000000000001E-2</v>
      </c>
      <c r="M1392">
        <v>3.2771399999999999E-2</v>
      </c>
      <c r="N1392">
        <v>3.6137799999999998E-2</v>
      </c>
      <c r="O1392">
        <v>4.0998300000000001E-2</v>
      </c>
      <c r="P1392">
        <v>46.101500000000001</v>
      </c>
      <c r="Q1392">
        <v>6.4194999999999999E-3</v>
      </c>
    </row>
    <row r="1393" spans="1:17">
      <c r="A1393" t="s">
        <v>3599</v>
      </c>
      <c r="B1393" t="s">
        <v>2</v>
      </c>
      <c r="C1393" t="s">
        <v>7</v>
      </c>
      <c r="D1393" t="s">
        <v>19</v>
      </c>
      <c r="E1393" t="s">
        <v>69</v>
      </c>
      <c r="F1393" t="s">
        <v>22</v>
      </c>
      <c r="G1393">
        <v>24</v>
      </c>
      <c r="H1393">
        <v>0.92406820000000001</v>
      </c>
      <c r="I1393">
        <v>0.94791809999999999</v>
      </c>
      <c r="J1393">
        <v>2.38499E-2</v>
      </c>
      <c r="K1393">
        <v>1.64464E-2</v>
      </c>
      <c r="L1393">
        <v>2.0820499999999999E-2</v>
      </c>
      <c r="M1393">
        <v>2.38499E-2</v>
      </c>
      <c r="N1393">
        <v>2.6879400000000001E-2</v>
      </c>
      <c r="O1393">
        <v>3.1253400000000001E-2</v>
      </c>
      <c r="P1393">
        <v>45.741500000000002</v>
      </c>
      <c r="Q1393">
        <v>5.777E-3</v>
      </c>
    </row>
    <row r="1394" spans="1:17">
      <c r="A1394" t="s">
        <v>3600</v>
      </c>
      <c r="B1394" t="s">
        <v>2</v>
      </c>
      <c r="C1394" t="s">
        <v>7</v>
      </c>
      <c r="D1394" t="s">
        <v>19</v>
      </c>
      <c r="E1394" t="s">
        <v>69</v>
      </c>
      <c r="F1394" t="s">
        <v>23</v>
      </c>
      <c r="G1394">
        <v>1</v>
      </c>
      <c r="H1394">
        <v>0.95584639999999998</v>
      </c>
      <c r="I1394">
        <v>0.84207279999999995</v>
      </c>
      <c r="J1394">
        <v>-0.11377370000000001</v>
      </c>
      <c r="K1394">
        <v>-0.12664990000000001</v>
      </c>
      <c r="L1394">
        <v>-0.1190425</v>
      </c>
      <c r="M1394">
        <v>-0.11377370000000001</v>
      </c>
      <c r="N1394">
        <v>-0.1085048</v>
      </c>
      <c r="O1394">
        <v>-0.1008974</v>
      </c>
      <c r="P1394">
        <v>43.682899999999997</v>
      </c>
      <c r="Q1394">
        <v>1.00474E-2</v>
      </c>
    </row>
    <row r="1395" spans="1:17">
      <c r="A1395" t="s">
        <v>3601</v>
      </c>
      <c r="B1395" t="s">
        <v>2</v>
      </c>
      <c r="C1395" t="s">
        <v>7</v>
      </c>
      <c r="D1395" t="s">
        <v>19</v>
      </c>
      <c r="E1395" t="s">
        <v>69</v>
      </c>
      <c r="F1395" t="s">
        <v>23</v>
      </c>
      <c r="G1395">
        <v>2</v>
      </c>
      <c r="H1395">
        <v>0.93887589999999999</v>
      </c>
      <c r="I1395">
        <v>0.82131810000000005</v>
      </c>
      <c r="J1395">
        <v>-0.1175577</v>
      </c>
      <c r="K1395">
        <v>-0.12688579999999999</v>
      </c>
      <c r="L1395">
        <v>-0.1213747</v>
      </c>
      <c r="M1395">
        <v>-0.1175577</v>
      </c>
      <c r="N1395">
        <v>-0.1137407</v>
      </c>
      <c r="O1395">
        <v>-0.1082296</v>
      </c>
      <c r="P1395">
        <v>43.128700000000002</v>
      </c>
      <c r="Q1395">
        <v>7.2788000000000002E-3</v>
      </c>
    </row>
    <row r="1396" spans="1:17">
      <c r="A1396" t="s">
        <v>3602</v>
      </c>
      <c r="B1396" t="s">
        <v>2</v>
      </c>
      <c r="C1396" t="s">
        <v>7</v>
      </c>
      <c r="D1396" t="s">
        <v>19</v>
      </c>
      <c r="E1396" t="s">
        <v>69</v>
      </c>
      <c r="F1396" t="s">
        <v>23</v>
      </c>
      <c r="G1396">
        <v>3</v>
      </c>
      <c r="H1396">
        <v>0.9316953</v>
      </c>
      <c r="I1396">
        <v>0.81418729999999995</v>
      </c>
      <c r="J1396">
        <v>-0.1175081</v>
      </c>
      <c r="K1396">
        <v>-0.1273069</v>
      </c>
      <c r="L1396">
        <v>-0.12151770000000001</v>
      </c>
      <c r="M1396">
        <v>-0.1175081</v>
      </c>
      <c r="N1396">
        <v>-0.1134985</v>
      </c>
      <c r="O1396">
        <v>-0.10770929999999999</v>
      </c>
      <c r="P1396">
        <v>42.875900000000001</v>
      </c>
      <c r="Q1396">
        <v>7.6461000000000003E-3</v>
      </c>
    </row>
    <row r="1397" spans="1:17">
      <c r="A1397" t="s">
        <v>3603</v>
      </c>
      <c r="B1397" t="s">
        <v>2</v>
      </c>
      <c r="C1397" t="s">
        <v>7</v>
      </c>
      <c r="D1397" t="s">
        <v>19</v>
      </c>
      <c r="E1397" t="s">
        <v>69</v>
      </c>
      <c r="F1397" t="s">
        <v>23</v>
      </c>
      <c r="G1397">
        <v>4</v>
      </c>
      <c r="H1397">
        <v>0.97255530000000001</v>
      </c>
      <c r="I1397">
        <v>0.81381099999999995</v>
      </c>
      <c r="J1397">
        <v>-0.1587443</v>
      </c>
      <c r="K1397">
        <v>-0.1697062</v>
      </c>
      <c r="L1397">
        <v>-0.16322990000000001</v>
      </c>
      <c r="M1397">
        <v>-0.1587443</v>
      </c>
      <c r="N1397">
        <v>-0.1542588</v>
      </c>
      <c r="O1397">
        <v>-0.14778240000000001</v>
      </c>
      <c r="P1397">
        <v>42.461100000000002</v>
      </c>
      <c r="Q1397">
        <v>8.5535999999999997E-3</v>
      </c>
    </row>
    <row r="1398" spans="1:17">
      <c r="A1398" t="s">
        <v>3604</v>
      </c>
      <c r="B1398" t="s">
        <v>2</v>
      </c>
      <c r="C1398" t="s">
        <v>7</v>
      </c>
      <c r="D1398" t="s">
        <v>19</v>
      </c>
      <c r="E1398" t="s">
        <v>69</v>
      </c>
      <c r="F1398" t="s">
        <v>23</v>
      </c>
      <c r="G1398">
        <v>5</v>
      </c>
      <c r="H1398">
        <v>1.0414699999999999</v>
      </c>
      <c r="I1398">
        <v>0.86408620000000003</v>
      </c>
      <c r="J1398">
        <v>-0.1773836</v>
      </c>
      <c r="K1398">
        <v>-0.1899344</v>
      </c>
      <c r="L1398">
        <v>-0.1825193</v>
      </c>
      <c r="M1398">
        <v>-0.1773836</v>
      </c>
      <c r="N1398">
        <v>-0.17224800000000001</v>
      </c>
      <c r="O1398">
        <v>-0.1648329</v>
      </c>
      <c r="P1398">
        <v>42.296100000000003</v>
      </c>
      <c r="Q1398">
        <v>9.7934000000000007E-3</v>
      </c>
    </row>
    <row r="1399" spans="1:17">
      <c r="A1399" t="s">
        <v>3605</v>
      </c>
      <c r="B1399" t="s">
        <v>2</v>
      </c>
      <c r="C1399" t="s">
        <v>7</v>
      </c>
      <c r="D1399" t="s">
        <v>19</v>
      </c>
      <c r="E1399" t="s">
        <v>69</v>
      </c>
      <c r="F1399" t="s">
        <v>23</v>
      </c>
      <c r="G1399">
        <v>6</v>
      </c>
      <c r="H1399">
        <v>1.2277910000000001</v>
      </c>
      <c r="I1399">
        <v>1.100247</v>
      </c>
      <c r="J1399">
        <v>-0.12754389999999999</v>
      </c>
      <c r="K1399">
        <v>-0.1425285</v>
      </c>
      <c r="L1399">
        <v>-0.1336755</v>
      </c>
      <c r="M1399">
        <v>-0.12754389999999999</v>
      </c>
      <c r="N1399">
        <v>-0.1214123</v>
      </c>
      <c r="O1399">
        <v>-0.1125593</v>
      </c>
      <c r="P1399">
        <v>42.023000000000003</v>
      </c>
      <c r="Q1399">
        <v>1.1692599999999999E-2</v>
      </c>
    </row>
    <row r="1400" spans="1:17">
      <c r="A1400" t="s">
        <v>3606</v>
      </c>
      <c r="B1400" t="s">
        <v>2</v>
      </c>
      <c r="C1400" t="s">
        <v>7</v>
      </c>
      <c r="D1400" t="s">
        <v>19</v>
      </c>
      <c r="E1400" t="s">
        <v>69</v>
      </c>
      <c r="F1400" t="s">
        <v>23</v>
      </c>
      <c r="G1400">
        <v>7</v>
      </c>
      <c r="H1400">
        <v>1.634333</v>
      </c>
      <c r="I1400">
        <v>1.326729</v>
      </c>
      <c r="J1400">
        <v>-0.30760419999999999</v>
      </c>
      <c r="K1400">
        <v>-0.32480150000000002</v>
      </c>
      <c r="L1400">
        <v>-0.31464120000000001</v>
      </c>
      <c r="M1400">
        <v>-0.30760419999999999</v>
      </c>
      <c r="N1400">
        <v>-0.30056719999999998</v>
      </c>
      <c r="O1400">
        <v>-0.29040690000000002</v>
      </c>
      <c r="P1400">
        <v>41.606699999999996</v>
      </c>
      <c r="Q1400">
        <v>1.34191E-2</v>
      </c>
    </row>
    <row r="1401" spans="1:17">
      <c r="A1401" t="s">
        <v>3607</v>
      </c>
      <c r="B1401" t="s">
        <v>2</v>
      </c>
      <c r="C1401" t="s">
        <v>7</v>
      </c>
      <c r="D1401" t="s">
        <v>19</v>
      </c>
      <c r="E1401" t="s">
        <v>69</v>
      </c>
      <c r="F1401" t="s">
        <v>23</v>
      </c>
      <c r="G1401">
        <v>8</v>
      </c>
      <c r="H1401">
        <v>1.7908409999999999</v>
      </c>
      <c r="I1401">
        <v>1.297839</v>
      </c>
      <c r="J1401">
        <v>-0.49300189999999999</v>
      </c>
      <c r="K1401">
        <v>-0.51083230000000002</v>
      </c>
      <c r="L1401">
        <v>-0.50029800000000002</v>
      </c>
      <c r="M1401">
        <v>-0.49300189999999999</v>
      </c>
      <c r="N1401">
        <v>-0.48570580000000002</v>
      </c>
      <c r="O1401">
        <v>-0.47517140000000002</v>
      </c>
      <c r="P1401">
        <v>41.798499999999997</v>
      </c>
      <c r="Q1401">
        <v>1.3913200000000001E-2</v>
      </c>
    </row>
    <row r="1402" spans="1:17">
      <c r="A1402" t="s">
        <v>3608</v>
      </c>
      <c r="B1402" t="s">
        <v>2</v>
      </c>
      <c r="C1402" t="s">
        <v>7</v>
      </c>
      <c r="D1402" t="s">
        <v>19</v>
      </c>
      <c r="E1402" t="s">
        <v>69</v>
      </c>
      <c r="F1402" t="s">
        <v>23</v>
      </c>
      <c r="G1402">
        <v>9</v>
      </c>
      <c r="H1402">
        <v>1.7305980000000001</v>
      </c>
      <c r="I1402">
        <v>1.23156</v>
      </c>
      <c r="J1402">
        <v>-0.49903779999999998</v>
      </c>
      <c r="K1402">
        <v>-0.52135929999999997</v>
      </c>
      <c r="L1402">
        <v>-0.50817159999999995</v>
      </c>
      <c r="M1402">
        <v>-0.49903779999999998</v>
      </c>
      <c r="N1402">
        <v>-0.48990400000000001</v>
      </c>
      <c r="O1402">
        <v>-0.47671629999999998</v>
      </c>
      <c r="P1402">
        <v>43.720599999999997</v>
      </c>
      <c r="Q1402">
        <v>1.7417599999999998E-2</v>
      </c>
    </row>
    <row r="1403" spans="1:17">
      <c r="A1403" t="s">
        <v>3609</v>
      </c>
      <c r="B1403" t="s">
        <v>2</v>
      </c>
      <c r="C1403" t="s">
        <v>7</v>
      </c>
      <c r="D1403" t="s">
        <v>19</v>
      </c>
      <c r="E1403" t="s">
        <v>69</v>
      </c>
      <c r="F1403" t="s">
        <v>23</v>
      </c>
      <c r="G1403">
        <v>10</v>
      </c>
      <c r="H1403">
        <v>1.6303099999999999</v>
      </c>
      <c r="I1403">
        <v>1.2083900000000001</v>
      </c>
      <c r="J1403">
        <v>-0.42192039999999997</v>
      </c>
      <c r="K1403">
        <v>-0.44227820000000001</v>
      </c>
      <c r="L1403">
        <v>-0.43025059999999998</v>
      </c>
      <c r="M1403">
        <v>-0.42192039999999997</v>
      </c>
      <c r="N1403">
        <v>-0.41359010000000002</v>
      </c>
      <c r="O1403">
        <v>-0.40156249999999999</v>
      </c>
      <c r="P1403">
        <v>46.657499999999999</v>
      </c>
      <c r="Q1403">
        <v>1.5885300000000002E-2</v>
      </c>
    </row>
    <row r="1404" spans="1:17">
      <c r="A1404" t="s">
        <v>3610</v>
      </c>
      <c r="B1404" t="s">
        <v>2</v>
      </c>
      <c r="C1404" t="s">
        <v>7</v>
      </c>
      <c r="D1404" t="s">
        <v>19</v>
      </c>
      <c r="E1404" t="s">
        <v>69</v>
      </c>
      <c r="F1404" t="s">
        <v>23</v>
      </c>
      <c r="G1404">
        <v>11</v>
      </c>
      <c r="H1404">
        <v>1.428164</v>
      </c>
      <c r="I1404">
        <v>1.1818550000000001</v>
      </c>
      <c r="J1404">
        <v>-0.24630969999999999</v>
      </c>
      <c r="K1404">
        <v>-0.26708969999999999</v>
      </c>
      <c r="L1404">
        <v>-0.2548127</v>
      </c>
      <c r="M1404">
        <v>-0.24630969999999999</v>
      </c>
      <c r="N1404">
        <v>-0.23780660000000001</v>
      </c>
      <c r="O1404">
        <v>-0.2255296</v>
      </c>
      <c r="P1404">
        <v>48.727899999999998</v>
      </c>
      <c r="Q1404">
        <v>1.6214800000000001E-2</v>
      </c>
    </row>
    <row r="1405" spans="1:17">
      <c r="A1405" t="s">
        <v>3611</v>
      </c>
      <c r="B1405" t="s">
        <v>2</v>
      </c>
      <c r="C1405" t="s">
        <v>7</v>
      </c>
      <c r="D1405" t="s">
        <v>19</v>
      </c>
      <c r="E1405" t="s">
        <v>69</v>
      </c>
      <c r="F1405" t="s">
        <v>23</v>
      </c>
      <c r="G1405">
        <v>12</v>
      </c>
      <c r="H1405">
        <v>1.2116370000000001</v>
      </c>
      <c r="I1405">
        <v>1.122647</v>
      </c>
      <c r="J1405">
        <v>-8.8989799999999994E-2</v>
      </c>
      <c r="K1405">
        <v>-0.11269</v>
      </c>
      <c r="L1405">
        <v>-9.8687700000000003E-2</v>
      </c>
      <c r="M1405">
        <v>-8.8989799999999994E-2</v>
      </c>
      <c r="N1405">
        <v>-7.9291899999999998E-2</v>
      </c>
      <c r="O1405">
        <v>-6.5289600000000003E-2</v>
      </c>
      <c r="P1405">
        <v>50.327399999999997</v>
      </c>
      <c r="Q1405">
        <v>1.84934E-2</v>
      </c>
    </row>
    <row r="1406" spans="1:17">
      <c r="A1406" t="s">
        <v>3612</v>
      </c>
      <c r="B1406" t="s">
        <v>2</v>
      </c>
      <c r="C1406" t="s">
        <v>7</v>
      </c>
      <c r="D1406" t="s">
        <v>19</v>
      </c>
      <c r="E1406" t="s">
        <v>69</v>
      </c>
      <c r="F1406" t="s">
        <v>23</v>
      </c>
      <c r="G1406">
        <v>13</v>
      </c>
      <c r="H1406">
        <v>1.069121</v>
      </c>
      <c r="I1406">
        <v>1.069121</v>
      </c>
      <c r="J1406">
        <v>0</v>
      </c>
      <c r="K1406">
        <v>3.8072500000000002E-2</v>
      </c>
      <c r="L1406">
        <v>5.0046599999999997E-2</v>
      </c>
      <c r="M1406">
        <v>5.8339799999999997E-2</v>
      </c>
      <c r="N1406">
        <v>6.6632899999999995E-2</v>
      </c>
      <c r="O1406">
        <v>7.8606999999999996E-2</v>
      </c>
      <c r="P1406">
        <v>51.880699999999997</v>
      </c>
      <c r="Q1406">
        <v>1.5814600000000002E-2</v>
      </c>
    </row>
    <row r="1407" spans="1:17">
      <c r="A1407" t="s">
        <v>3613</v>
      </c>
      <c r="B1407" t="s">
        <v>2</v>
      </c>
      <c r="C1407" t="s">
        <v>7</v>
      </c>
      <c r="D1407" t="s">
        <v>19</v>
      </c>
      <c r="E1407" t="s">
        <v>69</v>
      </c>
      <c r="F1407" t="s">
        <v>23</v>
      </c>
      <c r="G1407">
        <v>14</v>
      </c>
      <c r="H1407">
        <v>0.98335819999999996</v>
      </c>
      <c r="I1407">
        <v>1.041698</v>
      </c>
      <c r="J1407">
        <v>5.8339799999999997E-2</v>
      </c>
      <c r="K1407">
        <v>0.1006968</v>
      </c>
      <c r="L1407">
        <v>0.1134703</v>
      </c>
      <c r="M1407">
        <v>0.1223172</v>
      </c>
      <c r="N1407">
        <v>0.13116410000000001</v>
      </c>
      <c r="O1407">
        <v>0.1439376</v>
      </c>
      <c r="P1407">
        <v>52.981400000000001</v>
      </c>
      <c r="Q1407">
        <v>1.68705E-2</v>
      </c>
    </row>
    <row r="1408" spans="1:17">
      <c r="A1408" t="s">
        <v>3614</v>
      </c>
      <c r="B1408" t="s">
        <v>2</v>
      </c>
      <c r="C1408" t="s">
        <v>7</v>
      </c>
      <c r="D1408" t="s">
        <v>19</v>
      </c>
      <c r="E1408" t="s">
        <v>69</v>
      </c>
      <c r="F1408" t="s">
        <v>23</v>
      </c>
      <c r="G1408">
        <v>15</v>
      </c>
      <c r="H1408">
        <v>0.90565709999999999</v>
      </c>
      <c r="I1408">
        <v>1.0279739999999999</v>
      </c>
      <c r="J1408">
        <v>0.1223172</v>
      </c>
      <c r="K1408">
        <v>0.11657969999999999</v>
      </c>
      <c r="L1408">
        <v>0.12819120000000001</v>
      </c>
      <c r="M1408">
        <v>0.1362333</v>
      </c>
      <c r="N1408">
        <v>0.1442754</v>
      </c>
      <c r="O1408">
        <v>0.15588689999999999</v>
      </c>
      <c r="P1408">
        <v>53.247599999999998</v>
      </c>
      <c r="Q1408">
        <v>1.53358E-2</v>
      </c>
    </row>
    <row r="1409" spans="1:17">
      <c r="A1409" t="s">
        <v>3615</v>
      </c>
      <c r="B1409" t="s">
        <v>2</v>
      </c>
      <c r="C1409" t="s">
        <v>7</v>
      </c>
      <c r="D1409" t="s">
        <v>19</v>
      </c>
      <c r="E1409" t="s">
        <v>69</v>
      </c>
      <c r="F1409" t="s">
        <v>23</v>
      </c>
      <c r="G1409">
        <v>16</v>
      </c>
      <c r="H1409">
        <v>0.88938729999999999</v>
      </c>
      <c r="I1409">
        <v>1.0256209999999999</v>
      </c>
      <c r="J1409">
        <v>0.1362333</v>
      </c>
      <c r="K1409">
        <v>0.1003896</v>
      </c>
      <c r="L1409">
        <v>0.112178</v>
      </c>
      <c r="M1409">
        <v>0.1203427</v>
      </c>
      <c r="N1409">
        <v>0.12850729999999999</v>
      </c>
      <c r="O1409">
        <v>0.1402957</v>
      </c>
      <c r="P1409">
        <v>52.839199999999998</v>
      </c>
      <c r="Q1409">
        <v>1.5569400000000001E-2</v>
      </c>
    </row>
    <row r="1410" spans="1:17">
      <c r="A1410" t="s">
        <v>3616</v>
      </c>
      <c r="B1410" t="s">
        <v>2</v>
      </c>
      <c r="C1410" t="s">
        <v>7</v>
      </c>
      <c r="D1410" t="s">
        <v>19</v>
      </c>
      <c r="E1410" t="s">
        <v>69</v>
      </c>
      <c r="F1410" t="s">
        <v>23</v>
      </c>
      <c r="G1410">
        <v>17</v>
      </c>
      <c r="H1410">
        <v>0.97741529999999999</v>
      </c>
      <c r="I1410">
        <v>1.097758</v>
      </c>
      <c r="J1410">
        <v>0.1203427</v>
      </c>
      <c r="K1410">
        <v>7.4989700000000006E-2</v>
      </c>
      <c r="L1410">
        <v>8.6165000000000005E-2</v>
      </c>
      <c r="M1410">
        <v>9.3905000000000002E-2</v>
      </c>
      <c r="N1410">
        <v>0.101645</v>
      </c>
      <c r="O1410">
        <v>0.1128204</v>
      </c>
      <c r="P1410">
        <v>51.125599999999999</v>
      </c>
      <c r="Q1410">
        <v>1.4759700000000001E-2</v>
      </c>
    </row>
    <row r="1411" spans="1:17">
      <c r="A1411" t="s">
        <v>3617</v>
      </c>
      <c r="B1411" t="s">
        <v>2</v>
      </c>
      <c r="C1411" t="s">
        <v>7</v>
      </c>
      <c r="D1411" t="s">
        <v>19</v>
      </c>
      <c r="E1411" t="s">
        <v>69</v>
      </c>
      <c r="F1411" t="s">
        <v>23</v>
      </c>
      <c r="G1411">
        <v>18</v>
      </c>
      <c r="H1411">
        <v>1.1860660000000001</v>
      </c>
      <c r="I1411">
        <v>1.279971</v>
      </c>
      <c r="J1411">
        <v>9.3905000000000002E-2</v>
      </c>
      <c r="K1411">
        <v>8.9014999999999997E-3</v>
      </c>
      <c r="L1411">
        <v>2.19905E-2</v>
      </c>
      <c r="M1411">
        <v>3.1055800000000001E-2</v>
      </c>
      <c r="N1411">
        <v>4.0121200000000003E-2</v>
      </c>
      <c r="O1411">
        <v>5.3210199999999999E-2</v>
      </c>
      <c r="P1411">
        <v>49.391399999999997</v>
      </c>
      <c r="Q1411">
        <v>1.72871E-2</v>
      </c>
    </row>
    <row r="1412" spans="1:17">
      <c r="A1412" t="s">
        <v>3618</v>
      </c>
      <c r="B1412" t="s">
        <v>2</v>
      </c>
      <c r="C1412" t="s">
        <v>7</v>
      </c>
      <c r="D1412" t="s">
        <v>19</v>
      </c>
      <c r="E1412" t="s">
        <v>69</v>
      </c>
      <c r="F1412" t="s">
        <v>23</v>
      </c>
      <c r="G1412">
        <v>19</v>
      </c>
      <c r="H1412">
        <v>1.405926</v>
      </c>
      <c r="I1412">
        <v>1.436982</v>
      </c>
      <c r="J1412">
        <v>3.1055800000000001E-2</v>
      </c>
      <c r="K1412">
        <v>-6.8714999999999998E-2</v>
      </c>
      <c r="L1412">
        <v>-5.3711000000000002E-2</v>
      </c>
      <c r="M1412">
        <v>-4.3319299999999998E-2</v>
      </c>
      <c r="N1412">
        <v>-3.2927600000000001E-2</v>
      </c>
      <c r="O1412">
        <v>-1.7923600000000001E-2</v>
      </c>
      <c r="P1412">
        <v>47.960999999999999</v>
      </c>
      <c r="Q1412">
        <v>1.9816299999999998E-2</v>
      </c>
    </row>
    <row r="1413" spans="1:17">
      <c r="A1413" t="s">
        <v>3619</v>
      </c>
      <c r="B1413" t="s">
        <v>2</v>
      </c>
      <c r="C1413" t="s">
        <v>7</v>
      </c>
      <c r="D1413" t="s">
        <v>19</v>
      </c>
      <c r="E1413" t="s">
        <v>69</v>
      </c>
      <c r="F1413" t="s">
        <v>23</v>
      </c>
      <c r="G1413">
        <v>20</v>
      </c>
      <c r="H1413">
        <v>1.5324880000000001</v>
      </c>
      <c r="I1413">
        <v>1.521533</v>
      </c>
      <c r="J1413">
        <v>-1.09546E-2</v>
      </c>
      <c r="K1413">
        <v>-3.4019599999999997E-2</v>
      </c>
      <c r="L1413">
        <v>-2.03926E-2</v>
      </c>
      <c r="M1413">
        <v>-1.09546E-2</v>
      </c>
      <c r="N1413">
        <v>-1.5165999999999999E-3</v>
      </c>
      <c r="O1413">
        <v>1.21104E-2</v>
      </c>
      <c r="P1413">
        <v>47.002800000000001</v>
      </c>
      <c r="Q1413">
        <v>1.7997699999999998E-2</v>
      </c>
    </row>
    <row r="1414" spans="1:17">
      <c r="A1414" t="s">
        <v>3620</v>
      </c>
      <c r="B1414" t="s">
        <v>2</v>
      </c>
      <c r="C1414" t="s">
        <v>7</v>
      </c>
      <c r="D1414" t="s">
        <v>19</v>
      </c>
      <c r="E1414" t="s">
        <v>69</v>
      </c>
      <c r="F1414" t="s">
        <v>23</v>
      </c>
      <c r="G1414">
        <v>21</v>
      </c>
      <c r="H1414">
        <v>1.5109140000000001</v>
      </c>
      <c r="I1414">
        <v>1.496054</v>
      </c>
      <c r="J1414">
        <v>-1.486E-2</v>
      </c>
      <c r="K1414">
        <v>-3.6498200000000001E-2</v>
      </c>
      <c r="L1414">
        <v>-2.3714099999999998E-2</v>
      </c>
      <c r="M1414">
        <v>-1.486E-2</v>
      </c>
      <c r="N1414">
        <v>-6.0058000000000004E-3</v>
      </c>
      <c r="O1414">
        <v>6.7783000000000001E-3</v>
      </c>
      <c r="P1414">
        <v>45.891599999999997</v>
      </c>
      <c r="Q1414">
        <v>1.6884400000000001E-2</v>
      </c>
    </row>
    <row r="1415" spans="1:17">
      <c r="A1415" t="s">
        <v>3621</v>
      </c>
      <c r="B1415" t="s">
        <v>2</v>
      </c>
      <c r="C1415" t="s">
        <v>7</v>
      </c>
      <c r="D1415" t="s">
        <v>19</v>
      </c>
      <c r="E1415" t="s">
        <v>69</v>
      </c>
      <c r="F1415" t="s">
        <v>23</v>
      </c>
      <c r="G1415">
        <v>22</v>
      </c>
      <c r="H1415">
        <v>1.4054690000000001</v>
      </c>
      <c r="I1415">
        <v>1.3811990000000001</v>
      </c>
      <c r="J1415">
        <v>-2.4270099999999999E-2</v>
      </c>
      <c r="K1415">
        <v>-4.23773E-2</v>
      </c>
      <c r="L1415">
        <v>-3.1679400000000003E-2</v>
      </c>
      <c r="M1415">
        <v>-2.4270099999999999E-2</v>
      </c>
      <c r="N1415">
        <v>-1.6860699999999999E-2</v>
      </c>
      <c r="O1415">
        <v>-6.1628000000000004E-3</v>
      </c>
      <c r="P1415">
        <v>45.002099999999999</v>
      </c>
      <c r="Q1415">
        <v>1.41292E-2</v>
      </c>
    </row>
    <row r="1416" spans="1:17">
      <c r="A1416" t="s">
        <v>3622</v>
      </c>
      <c r="B1416" t="s">
        <v>2</v>
      </c>
      <c r="C1416" t="s">
        <v>7</v>
      </c>
      <c r="D1416" t="s">
        <v>19</v>
      </c>
      <c r="E1416" t="s">
        <v>69</v>
      </c>
      <c r="F1416" t="s">
        <v>23</v>
      </c>
      <c r="G1416">
        <v>23</v>
      </c>
      <c r="H1416">
        <v>1.217662</v>
      </c>
      <c r="I1416">
        <v>1.1731819999999999</v>
      </c>
      <c r="J1416">
        <v>-4.4479400000000002E-2</v>
      </c>
      <c r="K1416">
        <v>-6.28465E-2</v>
      </c>
      <c r="L1416">
        <v>-5.1995100000000002E-2</v>
      </c>
      <c r="M1416">
        <v>-4.4479400000000002E-2</v>
      </c>
      <c r="N1416">
        <v>-3.6963700000000002E-2</v>
      </c>
      <c r="O1416">
        <v>-2.6112199999999999E-2</v>
      </c>
      <c r="P1416">
        <v>44.461199999999998</v>
      </c>
      <c r="Q1416">
        <v>1.4331999999999999E-2</v>
      </c>
    </row>
    <row r="1417" spans="1:17">
      <c r="A1417" t="s">
        <v>3623</v>
      </c>
      <c r="B1417" t="s">
        <v>2</v>
      </c>
      <c r="C1417" t="s">
        <v>7</v>
      </c>
      <c r="D1417" t="s">
        <v>19</v>
      </c>
      <c r="E1417" t="s">
        <v>69</v>
      </c>
      <c r="F1417" t="s">
        <v>23</v>
      </c>
      <c r="G1417">
        <v>24</v>
      </c>
      <c r="H1417">
        <v>1.0537110000000001</v>
      </c>
      <c r="I1417">
        <v>0.97352720000000004</v>
      </c>
      <c r="J1417">
        <v>-8.0183500000000005E-2</v>
      </c>
      <c r="K1417">
        <v>-9.7268199999999999E-2</v>
      </c>
      <c r="L1417">
        <v>-8.7174399999999999E-2</v>
      </c>
      <c r="M1417">
        <v>-8.0183500000000005E-2</v>
      </c>
      <c r="N1417">
        <v>-7.3192599999999997E-2</v>
      </c>
      <c r="O1417">
        <v>-6.3098799999999997E-2</v>
      </c>
      <c r="P1417">
        <v>43.904200000000003</v>
      </c>
      <c r="Q1417">
        <v>1.33312E-2</v>
      </c>
    </row>
    <row r="1418" spans="1:17">
      <c r="A1418" t="s">
        <v>3624</v>
      </c>
      <c r="B1418" t="s">
        <v>2</v>
      </c>
      <c r="C1418" t="s">
        <v>7</v>
      </c>
      <c r="D1418" t="s">
        <v>19</v>
      </c>
      <c r="E1418" t="s">
        <v>69</v>
      </c>
      <c r="F1418" t="s">
        <v>24</v>
      </c>
      <c r="G1418">
        <v>1</v>
      </c>
      <c r="H1418">
        <v>0.83980359999999998</v>
      </c>
      <c r="I1418">
        <v>0.89281670000000002</v>
      </c>
      <c r="J1418">
        <v>5.3013100000000001E-2</v>
      </c>
      <c r="K1418">
        <v>3.4139999999999997E-2</v>
      </c>
      <c r="L1418">
        <v>4.5290400000000001E-2</v>
      </c>
      <c r="M1418">
        <v>5.3013100000000001E-2</v>
      </c>
      <c r="N1418">
        <v>6.07358E-2</v>
      </c>
      <c r="O1418">
        <v>7.1886199999999997E-2</v>
      </c>
      <c r="P1418">
        <v>43.478299999999997</v>
      </c>
      <c r="Q1418">
        <v>1.4726700000000001E-2</v>
      </c>
    </row>
    <row r="1419" spans="1:17">
      <c r="A1419" t="s">
        <v>3625</v>
      </c>
      <c r="B1419" t="s">
        <v>2</v>
      </c>
      <c r="C1419" t="s">
        <v>7</v>
      </c>
      <c r="D1419" t="s">
        <v>19</v>
      </c>
      <c r="E1419" t="s">
        <v>69</v>
      </c>
      <c r="F1419" t="s">
        <v>24</v>
      </c>
      <c r="G1419">
        <v>2</v>
      </c>
      <c r="H1419">
        <v>0.82211429999999996</v>
      </c>
      <c r="I1419">
        <v>0.8730386</v>
      </c>
      <c r="J1419">
        <v>5.0924299999999999E-2</v>
      </c>
      <c r="K1419">
        <v>3.3524199999999997E-2</v>
      </c>
      <c r="L1419">
        <v>4.3804299999999997E-2</v>
      </c>
      <c r="M1419">
        <v>5.0924299999999999E-2</v>
      </c>
      <c r="N1419">
        <v>5.80443E-2</v>
      </c>
      <c r="O1419">
        <v>6.8324399999999993E-2</v>
      </c>
      <c r="P1419">
        <v>42.434800000000003</v>
      </c>
      <c r="Q1419">
        <v>1.35774E-2</v>
      </c>
    </row>
    <row r="1420" spans="1:17">
      <c r="A1420" t="s">
        <v>3626</v>
      </c>
      <c r="B1420" t="s">
        <v>2</v>
      </c>
      <c r="C1420" t="s">
        <v>7</v>
      </c>
      <c r="D1420" t="s">
        <v>19</v>
      </c>
      <c r="E1420" t="s">
        <v>69</v>
      </c>
      <c r="F1420" t="s">
        <v>24</v>
      </c>
      <c r="G1420">
        <v>3</v>
      </c>
      <c r="H1420">
        <v>0.81409790000000004</v>
      </c>
      <c r="I1420">
        <v>0.84906269999999995</v>
      </c>
      <c r="J1420">
        <v>3.49649E-2</v>
      </c>
      <c r="K1420">
        <v>2.0327499999999998E-2</v>
      </c>
      <c r="L1420">
        <v>2.8975399999999998E-2</v>
      </c>
      <c r="M1420">
        <v>3.49649E-2</v>
      </c>
      <c r="N1420">
        <v>4.0954400000000002E-2</v>
      </c>
      <c r="O1420">
        <v>4.9602300000000002E-2</v>
      </c>
      <c r="P1420">
        <v>41.804299999999998</v>
      </c>
      <c r="Q1420">
        <v>1.1421600000000001E-2</v>
      </c>
    </row>
    <row r="1421" spans="1:17">
      <c r="A1421" t="s">
        <v>3627</v>
      </c>
      <c r="B1421" t="s">
        <v>2</v>
      </c>
      <c r="C1421" t="s">
        <v>7</v>
      </c>
      <c r="D1421" t="s">
        <v>19</v>
      </c>
      <c r="E1421" t="s">
        <v>69</v>
      </c>
      <c r="F1421" t="s">
        <v>24</v>
      </c>
      <c r="G1421">
        <v>4</v>
      </c>
      <c r="H1421">
        <v>0.81314889999999995</v>
      </c>
      <c r="I1421">
        <v>0.86078909999999997</v>
      </c>
      <c r="J1421">
        <v>4.7640200000000001E-2</v>
      </c>
      <c r="K1421">
        <v>3.4182299999999999E-2</v>
      </c>
      <c r="L1421">
        <v>4.2133400000000001E-2</v>
      </c>
      <c r="M1421">
        <v>4.7640200000000001E-2</v>
      </c>
      <c r="N1421">
        <v>5.3147100000000003E-2</v>
      </c>
      <c r="O1421">
        <v>6.1098199999999998E-2</v>
      </c>
      <c r="P1421">
        <v>41.173900000000003</v>
      </c>
      <c r="Q1421">
        <v>1.05013E-2</v>
      </c>
    </row>
    <row r="1422" spans="1:17">
      <c r="A1422" t="s">
        <v>3628</v>
      </c>
      <c r="B1422" t="s">
        <v>2</v>
      </c>
      <c r="C1422" t="s">
        <v>7</v>
      </c>
      <c r="D1422" t="s">
        <v>19</v>
      </c>
      <c r="E1422" t="s">
        <v>69</v>
      </c>
      <c r="F1422" t="s">
        <v>24</v>
      </c>
      <c r="G1422">
        <v>5</v>
      </c>
      <c r="H1422">
        <v>0.88609119999999997</v>
      </c>
      <c r="I1422">
        <v>0.89136190000000004</v>
      </c>
      <c r="J1422">
        <v>5.2706999999999997E-3</v>
      </c>
      <c r="K1422">
        <v>-8.5264E-3</v>
      </c>
      <c r="L1422">
        <v>-3.7500000000000001E-4</v>
      </c>
      <c r="M1422">
        <v>5.2706999999999997E-3</v>
      </c>
      <c r="N1422">
        <v>1.09164E-2</v>
      </c>
      <c r="O1422">
        <v>1.9067799999999999E-2</v>
      </c>
      <c r="P1422">
        <v>40.978299999999997</v>
      </c>
      <c r="Q1422">
        <v>1.07659E-2</v>
      </c>
    </row>
    <row r="1423" spans="1:17">
      <c r="A1423" t="s">
        <v>3629</v>
      </c>
      <c r="B1423" t="s">
        <v>2</v>
      </c>
      <c r="C1423" t="s">
        <v>7</v>
      </c>
      <c r="D1423" t="s">
        <v>19</v>
      </c>
      <c r="E1423" t="s">
        <v>69</v>
      </c>
      <c r="F1423" t="s">
        <v>24</v>
      </c>
      <c r="G1423">
        <v>6</v>
      </c>
      <c r="H1423">
        <v>1.0495049999999999</v>
      </c>
      <c r="I1423">
        <v>1.109613</v>
      </c>
      <c r="J1423">
        <v>6.0108300000000003E-2</v>
      </c>
      <c r="K1423">
        <v>3.7789200000000002E-2</v>
      </c>
      <c r="L1423">
        <v>5.09755E-2</v>
      </c>
      <c r="M1423">
        <v>6.0108300000000003E-2</v>
      </c>
      <c r="N1423">
        <v>6.9240999999999997E-2</v>
      </c>
      <c r="O1423">
        <v>8.2427299999999995E-2</v>
      </c>
      <c r="P1423">
        <v>40.434800000000003</v>
      </c>
      <c r="Q1423">
        <v>1.7415699999999999E-2</v>
      </c>
    </row>
    <row r="1424" spans="1:17">
      <c r="A1424" t="s">
        <v>3630</v>
      </c>
      <c r="B1424" t="s">
        <v>2</v>
      </c>
      <c r="C1424" t="s">
        <v>7</v>
      </c>
      <c r="D1424" t="s">
        <v>19</v>
      </c>
      <c r="E1424" t="s">
        <v>69</v>
      </c>
      <c r="F1424" t="s">
        <v>24</v>
      </c>
      <c r="G1424">
        <v>7</v>
      </c>
      <c r="H1424">
        <v>1.3646259999999999</v>
      </c>
      <c r="I1424">
        <v>1.361969</v>
      </c>
      <c r="J1424">
        <v>-2.6567000000000001E-3</v>
      </c>
      <c r="K1424">
        <v>-2.9459699999999998E-2</v>
      </c>
      <c r="L1424">
        <v>-1.3624300000000001E-2</v>
      </c>
      <c r="M1424">
        <v>-2.6567000000000001E-3</v>
      </c>
      <c r="N1424">
        <v>8.3108000000000001E-3</v>
      </c>
      <c r="O1424">
        <v>2.4146299999999999E-2</v>
      </c>
      <c r="P1424">
        <v>40.173900000000003</v>
      </c>
      <c r="Q1424">
        <v>2.0914499999999999E-2</v>
      </c>
    </row>
    <row r="1425" spans="1:17">
      <c r="A1425" t="s">
        <v>3631</v>
      </c>
      <c r="B1425" t="s">
        <v>2</v>
      </c>
      <c r="C1425" t="s">
        <v>7</v>
      </c>
      <c r="D1425" t="s">
        <v>19</v>
      </c>
      <c r="E1425" t="s">
        <v>69</v>
      </c>
      <c r="F1425" t="s">
        <v>24</v>
      </c>
      <c r="G1425">
        <v>8</v>
      </c>
      <c r="H1425">
        <v>1.5045710000000001</v>
      </c>
      <c r="I1425">
        <v>1.2736449999999999</v>
      </c>
      <c r="J1425">
        <v>-0.23092670000000001</v>
      </c>
      <c r="K1425">
        <v>-0.26091900000000001</v>
      </c>
      <c r="L1425">
        <v>-0.24319930000000001</v>
      </c>
      <c r="M1425">
        <v>-0.23092670000000001</v>
      </c>
      <c r="N1425">
        <v>-0.21865399999999999</v>
      </c>
      <c r="O1425">
        <v>-0.20093430000000001</v>
      </c>
      <c r="P1425">
        <v>41.043500000000002</v>
      </c>
      <c r="Q1425">
        <v>2.34031E-2</v>
      </c>
    </row>
    <row r="1426" spans="1:17">
      <c r="A1426" t="s">
        <v>3632</v>
      </c>
      <c r="B1426" t="s">
        <v>2</v>
      </c>
      <c r="C1426" t="s">
        <v>7</v>
      </c>
      <c r="D1426" t="s">
        <v>19</v>
      </c>
      <c r="E1426" t="s">
        <v>69</v>
      </c>
      <c r="F1426" t="s">
        <v>24</v>
      </c>
      <c r="G1426">
        <v>9</v>
      </c>
      <c r="H1426">
        <v>1.458283</v>
      </c>
      <c r="I1426">
        <v>1.1434850000000001</v>
      </c>
      <c r="J1426">
        <v>-0.31479800000000002</v>
      </c>
      <c r="K1426">
        <v>-0.34795490000000001</v>
      </c>
      <c r="L1426">
        <v>-0.32836559999999998</v>
      </c>
      <c r="M1426">
        <v>-0.31479800000000002</v>
      </c>
      <c r="N1426">
        <v>-0.30123050000000001</v>
      </c>
      <c r="O1426">
        <v>-0.28164109999999998</v>
      </c>
      <c r="P1426">
        <v>43.652200000000001</v>
      </c>
      <c r="Q1426">
        <v>2.58725E-2</v>
      </c>
    </row>
    <row r="1427" spans="1:17">
      <c r="A1427" t="s">
        <v>3633</v>
      </c>
      <c r="B1427" t="s">
        <v>2</v>
      </c>
      <c r="C1427" t="s">
        <v>7</v>
      </c>
      <c r="D1427" t="s">
        <v>19</v>
      </c>
      <c r="E1427" t="s">
        <v>69</v>
      </c>
      <c r="F1427" t="s">
        <v>24</v>
      </c>
      <c r="G1427">
        <v>10</v>
      </c>
      <c r="H1427">
        <v>1.3571420000000001</v>
      </c>
      <c r="I1427">
        <v>1.142074</v>
      </c>
      <c r="J1427">
        <v>-0.21506790000000001</v>
      </c>
      <c r="K1427">
        <v>-0.25147079999999999</v>
      </c>
      <c r="L1427">
        <v>-0.22996359999999999</v>
      </c>
      <c r="M1427">
        <v>-0.21506790000000001</v>
      </c>
      <c r="N1427">
        <v>-0.20017209999999999</v>
      </c>
      <c r="O1427">
        <v>-0.17866499999999999</v>
      </c>
      <c r="P1427">
        <v>47.587000000000003</v>
      </c>
      <c r="Q1427">
        <v>2.8405300000000001E-2</v>
      </c>
    </row>
    <row r="1428" spans="1:17">
      <c r="A1428" t="s">
        <v>3634</v>
      </c>
      <c r="B1428" t="s">
        <v>2</v>
      </c>
      <c r="C1428" t="s">
        <v>7</v>
      </c>
      <c r="D1428" t="s">
        <v>19</v>
      </c>
      <c r="E1428" t="s">
        <v>69</v>
      </c>
      <c r="F1428" t="s">
        <v>24</v>
      </c>
      <c r="G1428">
        <v>11</v>
      </c>
      <c r="H1428">
        <v>1.201009</v>
      </c>
      <c r="I1428">
        <v>1.0747260000000001</v>
      </c>
      <c r="J1428">
        <v>-0.12628220000000001</v>
      </c>
      <c r="K1428">
        <v>-0.16367719999999999</v>
      </c>
      <c r="L1428">
        <v>-0.14158390000000001</v>
      </c>
      <c r="M1428">
        <v>-0.12628220000000001</v>
      </c>
      <c r="N1428">
        <v>-0.11098040000000001</v>
      </c>
      <c r="O1428">
        <v>-8.88872E-2</v>
      </c>
      <c r="P1428">
        <v>50.369599999999998</v>
      </c>
      <c r="Q1428">
        <v>2.9179500000000001E-2</v>
      </c>
    </row>
    <row r="1429" spans="1:17">
      <c r="A1429" t="s">
        <v>3635</v>
      </c>
      <c r="B1429" t="s">
        <v>2</v>
      </c>
      <c r="C1429" t="s">
        <v>7</v>
      </c>
      <c r="D1429" t="s">
        <v>19</v>
      </c>
      <c r="E1429" t="s">
        <v>69</v>
      </c>
      <c r="F1429" t="s">
        <v>24</v>
      </c>
      <c r="G1429">
        <v>12</v>
      </c>
      <c r="H1429">
        <v>1.057804</v>
      </c>
      <c r="I1429">
        <v>1.0077419999999999</v>
      </c>
      <c r="J1429">
        <v>-5.0061799999999997E-2</v>
      </c>
      <c r="K1429">
        <v>-8.5208000000000006E-2</v>
      </c>
      <c r="L1429">
        <v>-6.4443399999999998E-2</v>
      </c>
      <c r="M1429">
        <v>-5.0061799999999997E-2</v>
      </c>
      <c r="N1429">
        <v>-3.5680299999999998E-2</v>
      </c>
      <c r="O1429">
        <v>-1.4915599999999999E-2</v>
      </c>
      <c r="P1429">
        <v>52.695700000000002</v>
      </c>
      <c r="Q1429">
        <v>2.74247E-2</v>
      </c>
    </row>
    <row r="1430" spans="1:17">
      <c r="A1430" t="s">
        <v>3636</v>
      </c>
      <c r="B1430" t="s">
        <v>2</v>
      </c>
      <c r="C1430" t="s">
        <v>7</v>
      </c>
      <c r="D1430" t="s">
        <v>19</v>
      </c>
      <c r="E1430" t="s">
        <v>69</v>
      </c>
      <c r="F1430" t="s">
        <v>24</v>
      </c>
      <c r="G1430">
        <v>13</v>
      </c>
      <c r="H1430">
        <v>0.8965225</v>
      </c>
      <c r="I1430">
        <v>0.8965225</v>
      </c>
      <c r="J1430">
        <v>0</v>
      </c>
      <c r="K1430">
        <v>-8.7308300000000005E-2</v>
      </c>
      <c r="L1430">
        <v>-6.8734600000000007E-2</v>
      </c>
      <c r="M1430">
        <v>-5.5870499999999997E-2</v>
      </c>
      <c r="N1430">
        <v>-4.3006500000000003E-2</v>
      </c>
      <c r="O1430">
        <v>-2.4432800000000001E-2</v>
      </c>
      <c r="P1430">
        <v>53.869599999999998</v>
      </c>
      <c r="Q1430">
        <v>2.4531000000000001E-2</v>
      </c>
    </row>
    <row r="1431" spans="1:17">
      <c r="A1431" t="s">
        <v>3637</v>
      </c>
      <c r="B1431" t="s">
        <v>2</v>
      </c>
      <c r="C1431" t="s">
        <v>7</v>
      </c>
      <c r="D1431" t="s">
        <v>19</v>
      </c>
      <c r="E1431" t="s">
        <v>69</v>
      </c>
      <c r="F1431" t="s">
        <v>24</v>
      </c>
      <c r="G1431">
        <v>14</v>
      </c>
      <c r="H1431">
        <v>0.95146640000000005</v>
      </c>
      <c r="I1431">
        <v>0.8955959</v>
      </c>
      <c r="J1431">
        <v>-5.5870499999999997E-2</v>
      </c>
      <c r="K1431">
        <v>-5.6582000000000004E-3</v>
      </c>
      <c r="L1431">
        <v>1.2878799999999999E-2</v>
      </c>
      <c r="M1431">
        <v>2.5717400000000001E-2</v>
      </c>
      <c r="N1431">
        <v>3.8556100000000003E-2</v>
      </c>
      <c r="O1431">
        <v>5.7093100000000001E-2</v>
      </c>
      <c r="P1431">
        <v>54.673900000000003</v>
      </c>
      <c r="Q1431">
        <v>2.4482500000000001E-2</v>
      </c>
    </row>
    <row r="1432" spans="1:17">
      <c r="A1432" t="s">
        <v>3638</v>
      </c>
      <c r="B1432" t="s">
        <v>2</v>
      </c>
      <c r="C1432" t="s">
        <v>7</v>
      </c>
      <c r="D1432" t="s">
        <v>19</v>
      </c>
      <c r="E1432" t="s">
        <v>69</v>
      </c>
      <c r="F1432" t="s">
        <v>24</v>
      </c>
      <c r="G1432">
        <v>15</v>
      </c>
      <c r="H1432">
        <v>0.8904166</v>
      </c>
      <c r="I1432">
        <v>0.91613409999999995</v>
      </c>
      <c r="J1432">
        <v>2.5717400000000001E-2</v>
      </c>
      <c r="K1432">
        <v>5.0073800000000002E-2</v>
      </c>
      <c r="L1432">
        <v>6.88275E-2</v>
      </c>
      <c r="M1432">
        <v>8.1816299999999995E-2</v>
      </c>
      <c r="N1432">
        <v>9.4805E-2</v>
      </c>
      <c r="O1432">
        <v>0.1135587</v>
      </c>
      <c r="P1432">
        <v>54.608699999999999</v>
      </c>
      <c r="Q1432">
        <v>2.4768800000000001E-2</v>
      </c>
    </row>
    <row r="1433" spans="1:17">
      <c r="A1433" t="s">
        <v>3639</v>
      </c>
      <c r="B1433" t="s">
        <v>2</v>
      </c>
      <c r="C1433" t="s">
        <v>7</v>
      </c>
      <c r="D1433" t="s">
        <v>19</v>
      </c>
      <c r="E1433" t="s">
        <v>69</v>
      </c>
      <c r="F1433" t="s">
        <v>24</v>
      </c>
      <c r="G1433">
        <v>16</v>
      </c>
      <c r="H1433">
        <v>0.92836969999999996</v>
      </c>
      <c r="I1433">
        <v>1.010186</v>
      </c>
      <c r="J1433">
        <v>8.1816299999999995E-2</v>
      </c>
      <c r="K1433">
        <v>0.1159757</v>
      </c>
      <c r="L1433">
        <v>0.1328665</v>
      </c>
      <c r="M1433">
        <v>0.144565</v>
      </c>
      <c r="N1433">
        <v>0.1562635</v>
      </c>
      <c r="O1433">
        <v>0.17315430000000001</v>
      </c>
      <c r="P1433">
        <v>53.521700000000003</v>
      </c>
      <c r="Q1433">
        <v>2.23083E-2</v>
      </c>
    </row>
    <row r="1434" spans="1:17">
      <c r="A1434" t="s">
        <v>3640</v>
      </c>
      <c r="B1434" t="s">
        <v>2</v>
      </c>
      <c r="C1434" t="s">
        <v>7</v>
      </c>
      <c r="D1434" t="s">
        <v>19</v>
      </c>
      <c r="E1434" t="s">
        <v>69</v>
      </c>
      <c r="F1434" t="s">
        <v>24</v>
      </c>
      <c r="G1434">
        <v>17</v>
      </c>
      <c r="H1434">
        <v>1.0099819999999999</v>
      </c>
      <c r="I1434">
        <v>1.154547</v>
      </c>
      <c r="J1434">
        <v>0.144565</v>
      </c>
      <c r="K1434">
        <v>0.1725833</v>
      </c>
      <c r="L1434">
        <v>0.1916843</v>
      </c>
      <c r="M1434">
        <v>0.2049137</v>
      </c>
      <c r="N1434">
        <v>0.218143</v>
      </c>
      <c r="O1434">
        <v>0.23724400000000001</v>
      </c>
      <c r="P1434">
        <v>51.717399999999998</v>
      </c>
      <c r="Q1434">
        <v>2.52275E-2</v>
      </c>
    </row>
    <row r="1435" spans="1:17">
      <c r="A1435" t="s">
        <v>3641</v>
      </c>
      <c r="B1435" t="s">
        <v>2</v>
      </c>
      <c r="C1435" t="s">
        <v>7</v>
      </c>
      <c r="D1435" t="s">
        <v>19</v>
      </c>
      <c r="E1435" t="s">
        <v>69</v>
      </c>
      <c r="F1435" t="s">
        <v>24</v>
      </c>
      <c r="G1435">
        <v>18</v>
      </c>
      <c r="H1435">
        <v>1.200215</v>
      </c>
      <c r="I1435">
        <v>1.4051290000000001</v>
      </c>
      <c r="J1435">
        <v>0.2049137</v>
      </c>
      <c r="K1435">
        <v>0.18013770000000001</v>
      </c>
      <c r="L1435">
        <v>0.20326749999999999</v>
      </c>
      <c r="M1435">
        <v>0.21928710000000001</v>
      </c>
      <c r="N1435">
        <v>0.23530680000000001</v>
      </c>
      <c r="O1435">
        <v>0.25843660000000002</v>
      </c>
      <c r="P1435">
        <v>49.5</v>
      </c>
      <c r="Q1435">
        <v>3.0548499999999999E-2</v>
      </c>
    </row>
    <row r="1436" spans="1:17">
      <c r="A1436" t="s">
        <v>3642</v>
      </c>
      <c r="B1436" t="s">
        <v>2</v>
      </c>
      <c r="C1436" t="s">
        <v>7</v>
      </c>
      <c r="D1436" t="s">
        <v>19</v>
      </c>
      <c r="E1436" t="s">
        <v>69</v>
      </c>
      <c r="F1436" t="s">
        <v>24</v>
      </c>
      <c r="G1436">
        <v>19</v>
      </c>
      <c r="H1436">
        <v>1.3328629999999999</v>
      </c>
      <c r="I1436">
        <v>1.5521499999999999</v>
      </c>
      <c r="J1436">
        <v>0.21928719999999999</v>
      </c>
      <c r="K1436">
        <v>0.16175120000000001</v>
      </c>
      <c r="L1436">
        <v>0.18357280000000001</v>
      </c>
      <c r="M1436">
        <v>0.19868640000000001</v>
      </c>
      <c r="N1436">
        <v>0.21379999999999999</v>
      </c>
      <c r="O1436">
        <v>0.23562159999999999</v>
      </c>
      <c r="P1436">
        <v>47.934800000000003</v>
      </c>
      <c r="Q1436">
        <v>2.8820700000000001E-2</v>
      </c>
    </row>
    <row r="1437" spans="1:17">
      <c r="A1437" t="s">
        <v>3643</v>
      </c>
      <c r="B1437" t="s">
        <v>2</v>
      </c>
      <c r="C1437" t="s">
        <v>7</v>
      </c>
      <c r="D1437" t="s">
        <v>19</v>
      </c>
      <c r="E1437" t="s">
        <v>69</v>
      </c>
      <c r="F1437" t="s">
        <v>24</v>
      </c>
      <c r="G1437">
        <v>20</v>
      </c>
      <c r="H1437">
        <v>1.4043460000000001</v>
      </c>
      <c r="I1437">
        <v>1.5917950000000001</v>
      </c>
      <c r="J1437">
        <v>0.1874489</v>
      </c>
      <c r="K1437">
        <v>0.14468339999999999</v>
      </c>
      <c r="L1437">
        <v>0.16994960000000001</v>
      </c>
      <c r="M1437">
        <v>0.1874489</v>
      </c>
      <c r="N1437">
        <v>0.2049482</v>
      </c>
      <c r="O1437">
        <v>0.23021440000000001</v>
      </c>
      <c r="P1437">
        <v>46.826099999999997</v>
      </c>
      <c r="Q1437">
        <v>3.33701E-2</v>
      </c>
    </row>
    <row r="1438" spans="1:17">
      <c r="A1438" t="s">
        <v>3644</v>
      </c>
      <c r="B1438" t="s">
        <v>2</v>
      </c>
      <c r="C1438" t="s">
        <v>7</v>
      </c>
      <c r="D1438" t="s">
        <v>19</v>
      </c>
      <c r="E1438" t="s">
        <v>69</v>
      </c>
      <c r="F1438" t="s">
        <v>24</v>
      </c>
      <c r="G1438">
        <v>21</v>
      </c>
      <c r="H1438">
        <v>1.350554</v>
      </c>
      <c r="I1438">
        <v>1.552881</v>
      </c>
      <c r="J1438">
        <v>0.20232620000000001</v>
      </c>
      <c r="K1438">
        <v>0.16275709999999999</v>
      </c>
      <c r="L1438">
        <v>0.18613479999999999</v>
      </c>
      <c r="M1438">
        <v>0.20232620000000001</v>
      </c>
      <c r="N1438">
        <v>0.2185175</v>
      </c>
      <c r="O1438">
        <v>0.2418952</v>
      </c>
      <c r="P1438">
        <v>46.282600000000002</v>
      </c>
      <c r="Q1438">
        <v>3.0875900000000001E-2</v>
      </c>
    </row>
    <row r="1439" spans="1:17">
      <c r="A1439" t="s">
        <v>3645</v>
      </c>
      <c r="B1439" t="s">
        <v>2</v>
      </c>
      <c r="C1439" t="s">
        <v>7</v>
      </c>
      <c r="D1439" t="s">
        <v>19</v>
      </c>
      <c r="E1439" t="s">
        <v>69</v>
      </c>
      <c r="F1439" t="s">
        <v>24</v>
      </c>
      <c r="G1439">
        <v>22</v>
      </c>
      <c r="H1439">
        <v>1.2766109999999999</v>
      </c>
      <c r="I1439">
        <v>1.4269179999999999</v>
      </c>
      <c r="J1439">
        <v>0.15030660000000001</v>
      </c>
      <c r="K1439">
        <v>0.1168182</v>
      </c>
      <c r="L1439">
        <v>0.13660340000000001</v>
      </c>
      <c r="M1439">
        <v>0.15030660000000001</v>
      </c>
      <c r="N1439">
        <v>0.16400980000000001</v>
      </c>
      <c r="O1439">
        <v>0.18379509999999999</v>
      </c>
      <c r="P1439">
        <v>45.543500000000002</v>
      </c>
      <c r="Q1439">
        <v>2.61312E-2</v>
      </c>
    </row>
    <row r="1440" spans="1:17">
      <c r="A1440" t="s">
        <v>3646</v>
      </c>
      <c r="B1440" t="s">
        <v>2</v>
      </c>
      <c r="C1440" t="s">
        <v>7</v>
      </c>
      <c r="D1440" t="s">
        <v>19</v>
      </c>
      <c r="E1440" t="s">
        <v>69</v>
      </c>
      <c r="F1440" t="s">
        <v>24</v>
      </c>
      <c r="G1440">
        <v>23</v>
      </c>
      <c r="H1440">
        <v>1.1000300000000001</v>
      </c>
      <c r="I1440">
        <v>1.1925650000000001</v>
      </c>
      <c r="J1440">
        <v>9.25348E-2</v>
      </c>
      <c r="K1440">
        <v>6.6044699999999998E-2</v>
      </c>
      <c r="L1440">
        <v>8.1695299999999998E-2</v>
      </c>
      <c r="M1440">
        <v>9.25348E-2</v>
      </c>
      <c r="N1440">
        <v>0.10337440000000001</v>
      </c>
      <c r="O1440">
        <v>0.1190249</v>
      </c>
      <c r="P1440">
        <v>44.326099999999997</v>
      </c>
      <c r="Q1440">
        <v>2.0670299999999999E-2</v>
      </c>
    </row>
    <row r="1441" spans="1:17">
      <c r="A1441" t="s">
        <v>3647</v>
      </c>
      <c r="B1441" t="s">
        <v>2</v>
      </c>
      <c r="C1441" t="s">
        <v>7</v>
      </c>
      <c r="D1441" t="s">
        <v>19</v>
      </c>
      <c r="E1441" t="s">
        <v>69</v>
      </c>
      <c r="F1441" t="s">
        <v>24</v>
      </c>
      <c r="G1441">
        <v>24</v>
      </c>
      <c r="H1441">
        <v>0.9402684</v>
      </c>
      <c r="I1441">
        <v>0.99467229999999995</v>
      </c>
      <c r="J1441">
        <v>5.4403899999999998E-2</v>
      </c>
      <c r="K1441">
        <v>3.0730799999999999E-2</v>
      </c>
      <c r="L1441">
        <v>4.4717E-2</v>
      </c>
      <c r="M1441">
        <v>5.4403899999999998E-2</v>
      </c>
      <c r="N1441">
        <v>6.40907E-2</v>
      </c>
      <c r="O1441">
        <v>7.8076999999999994E-2</v>
      </c>
      <c r="P1441">
        <v>43.565199999999997</v>
      </c>
      <c r="Q1441">
        <v>1.8472200000000001E-2</v>
      </c>
    </row>
    <row r="1442" spans="1:17">
      <c r="A1442" t="s">
        <v>3648</v>
      </c>
      <c r="B1442" t="s">
        <v>2</v>
      </c>
      <c r="C1442" t="s">
        <v>7</v>
      </c>
      <c r="D1442" t="s">
        <v>19</v>
      </c>
      <c r="E1442" t="s">
        <v>69</v>
      </c>
      <c r="F1442" t="s">
        <v>25</v>
      </c>
      <c r="G1442">
        <v>1</v>
      </c>
      <c r="H1442">
        <v>1.0668709999999999</v>
      </c>
      <c r="I1442">
        <v>1.1988909999999999</v>
      </c>
      <c r="J1442">
        <v>0.13202059999999999</v>
      </c>
      <c r="K1442">
        <v>0.1067168</v>
      </c>
      <c r="L1442">
        <v>0.1216665</v>
      </c>
      <c r="M1442">
        <v>0.13202059999999999</v>
      </c>
      <c r="N1442">
        <v>0.1423748</v>
      </c>
      <c r="O1442">
        <v>0.15732450000000001</v>
      </c>
      <c r="P1442">
        <v>43.272100000000002</v>
      </c>
      <c r="Q1442">
        <v>1.97447E-2</v>
      </c>
    </row>
    <row r="1443" spans="1:17">
      <c r="A1443" t="s">
        <v>3649</v>
      </c>
      <c r="B1443" t="s">
        <v>2</v>
      </c>
      <c r="C1443" t="s">
        <v>7</v>
      </c>
      <c r="D1443" t="s">
        <v>19</v>
      </c>
      <c r="E1443" t="s">
        <v>69</v>
      </c>
      <c r="F1443" t="s">
        <v>25</v>
      </c>
      <c r="G1443">
        <v>2</v>
      </c>
      <c r="H1443">
        <v>1.0335430000000001</v>
      </c>
      <c r="I1443">
        <v>1.145491</v>
      </c>
      <c r="J1443">
        <v>0.11194850000000001</v>
      </c>
      <c r="K1443">
        <v>9.1710100000000003E-2</v>
      </c>
      <c r="L1443">
        <v>0.1036671</v>
      </c>
      <c r="M1443">
        <v>0.11194850000000001</v>
      </c>
      <c r="N1443">
        <v>0.1202299</v>
      </c>
      <c r="O1443">
        <v>0.1321869</v>
      </c>
      <c r="P1443">
        <v>43.027700000000003</v>
      </c>
      <c r="Q1443">
        <v>1.57921E-2</v>
      </c>
    </row>
    <row r="1444" spans="1:17">
      <c r="A1444" t="s">
        <v>3650</v>
      </c>
      <c r="B1444" t="s">
        <v>2</v>
      </c>
      <c r="C1444" t="s">
        <v>7</v>
      </c>
      <c r="D1444" t="s">
        <v>19</v>
      </c>
      <c r="E1444" t="s">
        <v>69</v>
      </c>
      <c r="F1444" t="s">
        <v>25</v>
      </c>
      <c r="G1444">
        <v>3</v>
      </c>
      <c r="H1444">
        <v>1.0423039999999999</v>
      </c>
      <c r="I1444">
        <v>1.122501</v>
      </c>
      <c r="J1444">
        <v>8.0197000000000004E-2</v>
      </c>
      <c r="K1444">
        <v>6.2823000000000004E-2</v>
      </c>
      <c r="L1444">
        <v>7.3087700000000005E-2</v>
      </c>
      <c r="M1444">
        <v>8.0197000000000004E-2</v>
      </c>
      <c r="N1444">
        <v>8.7306300000000003E-2</v>
      </c>
      <c r="O1444">
        <v>9.7571000000000005E-2</v>
      </c>
      <c r="P1444">
        <v>42.587200000000003</v>
      </c>
      <c r="Q1444">
        <v>1.3557E-2</v>
      </c>
    </row>
    <row r="1445" spans="1:17">
      <c r="A1445" t="s">
        <v>3651</v>
      </c>
      <c r="B1445" t="s">
        <v>2</v>
      </c>
      <c r="C1445" t="s">
        <v>7</v>
      </c>
      <c r="D1445" t="s">
        <v>19</v>
      </c>
      <c r="E1445" t="s">
        <v>69</v>
      </c>
      <c r="F1445" t="s">
        <v>25</v>
      </c>
      <c r="G1445">
        <v>4</v>
      </c>
      <c r="H1445">
        <v>1.019711</v>
      </c>
      <c r="I1445">
        <v>1.1000300000000001</v>
      </c>
      <c r="J1445">
        <v>8.0318799999999996E-2</v>
      </c>
      <c r="K1445">
        <v>5.92863E-2</v>
      </c>
      <c r="L1445">
        <v>7.1712499999999998E-2</v>
      </c>
      <c r="M1445">
        <v>8.0318799999999996E-2</v>
      </c>
      <c r="N1445">
        <v>8.8925100000000007E-2</v>
      </c>
      <c r="O1445">
        <v>0.1013512</v>
      </c>
      <c r="P1445">
        <v>42.107100000000003</v>
      </c>
      <c r="Q1445">
        <v>1.6411700000000001E-2</v>
      </c>
    </row>
    <row r="1446" spans="1:17">
      <c r="A1446" t="s">
        <v>3652</v>
      </c>
      <c r="B1446" t="s">
        <v>2</v>
      </c>
      <c r="C1446" t="s">
        <v>7</v>
      </c>
      <c r="D1446" t="s">
        <v>19</v>
      </c>
      <c r="E1446" t="s">
        <v>69</v>
      </c>
      <c r="F1446" t="s">
        <v>25</v>
      </c>
      <c r="G1446">
        <v>5</v>
      </c>
      <c r="H1446">
        <v>1.096115</v>
      </c>
      <c r="I1446">
        <v>1.1003400000000001</v>
      </c>
      <c r="J1446">
        <v>4.2255000000000001E-3</v>
      </c>
      <c r="K1446">
        <v>-1.6420500000000001E-2</v>
      </c>
      <c r="L1446">
        <v>-4.2227000000000002E-3</v>
      </c>
      <c r="M1446">
        <v>4.2255000000000001E-3</v>
      </c>
      <c r="N1446">
        <v>1.26737E-2</v>
      </c>
      <c r="O1446">
        <v>2.4871500000000001E-2</v>
      </c>
      <c r="P1446">
        <v>42.077500000000001</v>
      </c>
      <c r="Q1446">
        <v>1.6110200000000002E-2</v>
      </c>
    </row>
    <row r="1447" spans="1:17">
      <c r="A1447" t="s">
        <v>3653</v>
      </c>
      <c r="B1447" t="s">
        <v>2</v>
      </c>
      <c r="C1447" t="s">
        <v>7</v>
      </c>
      <c r="D1447" t="s">
        <v>19</v>
      </c>
      <c r="E1447" t="s">
        <v>69</v>
      </c>
      <c r="F1447" t="s">
        <v>25</v>
      </c>
      <c r="G1447">
        <v>6</v>
      </c>
      <c r="H1447">
        <v>1.281047</v>
      </c>
      <c r="I1447">
        <v>1.212593</v>
      </c>
      <c r="J1447">
        <v>-6.8454799999999996E-2</v>
      </c>
      <c r="K1447">
        <v>-9.6810499999999994E-2</v>
      </c>
      <c r="L1447">
        <v>-8.0057699999999996E-2</v>
      </c>
      <c r="M1447">
        <v>-6.8454799999999996E-2</v>
      </c>
      <c r="N1447">
        <v>-5.6851800000000001E-2</v>
      </c>
      <c r="O1447">
        <v>-4.0099000000000003E-2</v>
      </c>
      <c r="P1447">
        <v>41.967300000000002</v>
      </c>
      <c r="Q1447">
        <v>2.2126099999999999E-2</v>
      </c>
    </row>
    <row r="1448" spans="1:17">
      <c r="A1448" t="s">
        <v>3654</v>
      </c>
      <c r="B1448" t="s">
        <v>2</v>
      </c>
      <c r="C1448" t="s">
        <v>7</v>
      </c>
      <c r="D1448" t="s">
        <v>19</v>
      </c>
      <c r="E1448" t="s">
        <v>69</v>
      </c>
      <c r="F1448" t="s">
        <v>25</v>
      </c>
      <c r="G1448">
        <v>7</v>
      </c>
      <c r="H1448">
        <v>1.6053569999999999</v>
      </c>
      <c r="I1448">
        <v>1.4465460000000001</v>
      </c>
      <c r="J1448">
        <v>-0.15881029999999999</v>
      </c>
      <c r="K1448">
        <v>-0.19435230000000001</v>
      </c>
      <c r="L1448">
        <v>-0.1733538</v>
      </c>
      <c r="M1448">
        <v>-0.15881029999999999</v>
      </c>
      <c r="N1448">
        <v>-0.1442668</v>
      </c>
      <c r="O1448">
        <v>-0.1232684</v>
      </c>
      <c r="P1448">
        <v>41.7425</v>
      </c>
      <c r="Q1448">
        <v>2.7733500000000001E-2</v>
      </c>
    </row>
    <row r="1449" spans="1:17">
      <c r="A1449" t="s">
        <v>3655</v>
      </c>
      <c r="B1449" t="s">
        <v>2</v>
      </c>
      <c r="C1449" t="s">
        <v>7</v>
      </c>
      <c r="D1449" t="s">
        <v>19</v>
      </c>
      <c r="E1449" t="s">
        <v>69</v>
      </c>
      <c r="F1449" t="s">
        <v>25</v>
      </c>
      <c r="G1449">
        <v>8</v>
      </c>
      <c r="H1449">
        <v>1.7780670000000001</v>
      </c>
      <c r="I1449">
        <v>1.6221969999999999</v>
      </c>
      <c r="J1449">
        <v>-0.15586949999999999</v>
      </c>
      <c r="K1449">
        <v>-0.19239780000000001</v>
      </c>
      <c r="L1449">
        <v>-0.17081660000000001</v>
      </c>
      <c r="M1449">
        <v>-0.15586949999999999</v>
      </c>
      <c r="N1449">
        <v>-0.14092250000000001</v>
      </c>
      <c r="O1449">
        <v>-0.1193413</v>
      </c>
      <c r="P1449">
        <v>41.7819</v>
      </c>
      <c r="Q1449">
        <v>2.85031E-2</v>
      </c>
    </row>
    <row r="1450" spans="1:17">
      <c r="A1450" t="s">
        <v>3656</v>
      </c>
      <c r="B1450" t="s">
        <v>2</v>
      </c>
      <c r="C1450" t="s">
        <v>7</v>
      </c>
      <c r="D1450" t="s">
        <v>19</v>
      </c>
      <c r="E1450" t="s">
        <v>69</v>
      </c>
      <c r="F1450" t="s">
        <v>25</v>
      </c>
      <c r="G1450">
        <v>9</v>
      </c>
      <c r="H1450">
        <v>1.531911</v>
      </c>
      <c r="I1450">
        <v>1.4872749999999999</v>
      </c>
      <c r="J1450">
        <v>-4.4636599999999999E-2</v>
      </c>
      <c r="K1450">
        <v>-8.5221699999999997E-2</v>
      </c>
      <c r="L1450">
        <v>-6.1243699999999998E-2</v>
      </c>
      <c r="M1450">
        <v>-4.4636599999999999E-2</v>
      </c>
      <c r="N1450">
        <v>-2.8029499999999999E-2</v>
      </c>
      <c r="O1450">
        <v>-4.0515000000000004E-3</v>
      </c>
      <c r="P1450">
        <v>43.0214</v>
      </c>
      <c r="Q1450">
        <v>3.1668700000000001E-2</v>
      </c>
    </row>
    <row r="1451" spans="1:17">
      <c r="A1451" t="s">
        <v>3657</v>
      </c>
      <c r="B1451" t="s">
        <v>2</v>
      </c>
      <c r="C1451" t="s">
        <v>7</v>
      </c>
      <c r="D1451" t="s">
        <v>19</v>
      </c>
      <c r="E1451" t="s">
        <v>69</v>
      </c>
      <c r="F1451" t="s">
        <v>25</v>
      </c>
      <c r="G1451">
        <v>10</v>
      </c>
      <c r="H1451">
        <v>1.4264589999999999</v>
      </c>
      <c r="I1451">
        <v>1.3900889999999999</v>
      </c>
      <c r="J1451">
        <v>-3.6369499999999999E-2</v>
      </c>
      <c r="K1451">
        <v>-7.7402600000000002E-2</v>
      </c>
      <c r="L1451">
        <v>-5.3159900000000003E-2</v>
      </c>
      <c r="M1451">
        <v>-3.6369499999999999E-2</v>
      </c>
      <c r="N1451">
        <v>-1.9579099999999999E-2</v>
      </c>
      <c r="O1451">
        <v>4.6635000000000001E-3</v>
      </c>
      <c r="P1451">
        <v>45.821800000000003</v>
      </c>
      <c r="Q1451">
        <v>3.20183E-2</v>
      </c>
    </row>
    <row r="1452" spans="1:17">
      <c r="A1452" t="s">
        <v>3658</v>
      </c>
      <c r="B1452" t="s">
        <v>2</v>
      </c>
      <c r="C1452" t="s">
        <v>7</v>
      </c>
      <c r="D1452" t="s">
        <v>19</v>
      </c>
      <c r="E1452" t="s">
        <v>69</v>
      </c>
      <c r="F1452" t="s">
        <v>25</v>
      </c>
      <c r="G1452">
        <v>11</v>
      </c>
      <c r="H1452">
        <v>1.2985230000000001</v>
      </c>
      <c r="I1452">
        <v>1.31525</v>
      </c>
      <c r="J1452">
        <v>1.6726700000000001E-2</v>
      </c>
      <c r="K1452">
        <v>-2.3513300000000001E-2</v>
      </c>
      <c r="L1452">
        <v>2.609E-4</v>
      </c>
      <c r="M1452">
        <v>1.6726700000000001E-2</v>
      </c>
      <c r="N1452">
        <v>3.3192600000000003E-2</v>
      </c>
      <c r="O1452">
        <v>5.6966799999999998E-2</v>
      </c>
      <c r="P1452">
        <v>48.476999999999997</v>
      </c>
      <c r="Q1452">
        <v>3.1399400000000001E-2</v>
      </c>
    </row>
    <row r="1453" spans="1:17">
      <c r="A1453" t="s">
        <v>3659</v>
      </c>
      <c r="B1453" t="s">
        <v>2</v>
      </c>
      <c r="C1453" t="s">
        <v>7</v>
      </c>
      <c r="D1453" t="s">
        <v>19</v>
      </c>
      <c r="E1453" t="s">
        <v>69</v>
      </c>
      <c r="F1453" t="s">
        <v>25</v>
      </c>
      <c r="G1453">
        <v>12</v>
      </c>
      <c r="H1453">
        <v>1.1666939999999999</v>
      </c>
      <c r="I1453">
        <v>1.221228</v>
      </c>
      <c r="J1453">
        <v>5.45333E-2</v>
      </c>
      <c r="K1453">
        <v>1.91291E-2</v>
      </c>
      <c r="L1453">
        <v>4.0046199999999997E-2</v>
      </c>
      <c r="M1453">
        <v>5.45333E-2</v>
      </c>
      <c r="N1453">
        <v>6.9020499999999999E-2</v>
      </c>
      <c r="O1453">
        <v>8.9937600000000006E-2</v>
      </c>
      <c r="P1453">
        <v>50.380800000000001</v>
      </c>
      <c r="Q1453">
        <v>2.7626100000000001E-2</v>
      </c>
    </row>
    <row r="1454" spans="1:17">
      <c r="A1454" t="s">
        <v>3660</v>
      </c>
      <c r="B1454" t="s">
        <v>2</v>
      </c>
      <c r="C1454" t="s">
        <v>7</v>
      </c>
      <c r="D1454" t="s">
        <v>19</v>
      </c>
      <c r="E1454" t="s">
        <v>69</v>
      </c>
      <c r="F1454" t="s">
        <v>25</v>
      </c>
      <c r="G1454">
        <v>13</v>
      </c>
      <c r="H1454">
        <v>1.158725</v>
      </c>
      <c r="I1454">
        <v>1.158725</v>
      </c>
      <c r="J1454">
        <v>0</v>
      </c>
      <c r="K1454">
        <v>9.4912700000000003E-2</v>
      </c>
      <c r="L1454">
        <v>0.1150086</v>
      </c>
      <c r="M1454">
        <v>0.12892690000000001</v>
      </c>
      <c r="N1454">
        <v>0.14284530000000001</v>
      </c>
      <c r="O1454">
        <v>0.16294110000000001</v>
      </c>
      <c r="P1454">
        <v>52.016100000000002</v>
      </c>
      <c r="Q1454">
        <v>2.65414E-2</v>
      </c>
    </row>
    <row r="1455" spans="1:17">
      <c r="A1455" t="s">
        <v>3661</v>
      </c>
      <c r="B1455" t="s">
        <v>2</v>
      </c>
      <c r="C1455" t="s">
        <v>7</v>
      </c>
      <c r="D1455" t="s">
        <v>19</v>
      </c>
      <c r="E1455" t="s">
        <v>69</v>
      </c>
      <c r="F1455" t="s">
        <v>25</v>
      </c>
      <c r="G1455">
        <v>14</v>
      </c>
      <c r="H1455">
        <v>0.94627309999999998</v>
      </c>
      <c r="I1455">
        <v>1.0751999999999999</v>
      </c>
      <c r="J1455">
        <v>0.12892690000000001</v>
      </c>
      <c r="K1455">
        <v>8.7201299999999995E-2</v>
      </c>
      <c r="L1455">
        <v>0.1061459</v>
      </c>
      <c r="M1455">
        <v>0.11926680000000001</v>
      </c>
      <c r="N1455">
        <v>0.1323878</v>
      </c>
      <c r="O1455">
        <v>0.1513323</v>
      </c>
      <c r="P1455">
        <v>52.857100000000003</v>
      </c>
      <c r="Q1455">
        <v>2.5020799999999999E-2</v>
      </c>
    </row>
    <row r="1456" spans="1:17">
      <c r="A1456" t="s">
        <v>3662</v>
      </c>
      <c r="B1456" t="s">
        <v>2</v>
      </c>
      <c r="C1456" t="s">
        <v>7</v>
      </c>
      <c r="D1456" t="s">
        <v>19</v>
      </c>
      <c r="E1456" t="s">
        <v>69</v>
      </c>
      <c r="F1456" t="s">
        <v>25</v>
      </c>
      <c r="G1456">
        <v>15</v>
      </c>
      <c r="H1456">
        <v>0.90335390000000004</v>
      </c>
      <c r="I1456">
        <v>1.022621</v>
      </c>
      <c r="J1456">
        <v>0.11926680000000001</v>
      </c>
      <c r="K1456">
        <v>4.7238200000000001E-2</v>
      </c>
      <c r="L1456">
        <v>6.3798300000000002E-2</v>
      </c>
      <c r="M1456">
        <v>7.5267700000000007E-2</v>
      </c>
      <c r="N1456">
        <v>8.67372E-2</v>
      </c>
      <c r="O1456">
        <v>0.10329720000000001</v>
      </c>
      <c r="P1456">
        <v>53.271099999999997</v>
      </c>
      <c r="Q1456">
        <v>2.1871499999999999E-2</v>
      </c>
    </row>
    <row r="1457" spans="1:17">
      <c r="A1457" t="s">
        <v>3663</v>
      </c>
      <c r="B1457" t="s">
        <v>2</v>
      </c>
      <c r="C1457" t="s">
        <v>7</v>
      </c>
      <c r="D1457" t="s">
        <v>19</v>
      </c>
      <c r="E1457" t="s">
        <v>69</v>
      </c>
      <c r="F1457" t="s">
        <v>25</v>
      </c>
      <c r="G1457">
        <v>16</v>
      </c>
      <c r="H1457">
        <v>0.96617839999999999</v>
      </c>
      <c r="I1457">
        <v>1.0414460000000001</v>
      </c>
      <c r="J1457">
        <v>7.5267700000000007E-2</v>
      </c>
      <c r="K1457">
        <v>3.4621899999999997E-2</v>
      </c>
      <c r="L1457">
        <v>5.2002800000000002E-2</v>
      </c>
      <c r="M1457">
        <v>6.4040799999999995E-2</v>
      </c>
      <c r="N1457">
        <v>7.6078699999999999E-2</v>
      </c>
      <c r="O1457">
        <v>9.3459600000000004E-2</v>
      </c>
      <c r="P1457">
        <v>52.924999999999997</v>
      </c>
      <c r="Q1457">
        <v>2.29556E-2</v>
      </c>
    </row>
    <row r="1458" spans="1:17">
      <c r="A1458" t="s">
        <v>3664</v>
      </c>
      <c r="B1458" t="s">
        <v>2</v>
      </c>
      <c r="C1458" t="s">
        <v>7</v>
      </c>
      <c r="D1458" t="s">
        <v>19</v>
      </c>
      <c r="E1458" t="s">
        <v>69</v>
      </c>
      <c r="F1458" t="s">
        <v>25</v>
      </c>
      <c r="G1458">
        <v>17</v>
      </c>
      <c r="H1458">
        <v>1.1094040000000001</v>
      </c>
      <c r="I1458">
        <v>1.1734450000000001</v>
      </c>
      <c r="J1458">
        <v>6.4040799999999995E-2</v>
      </c>
      <c r="K1458">
        <v>0.1029004</v>
      </c>
      <c r="L1458">
        <v>0.1214633</v>
      </c>
      <c r="M1458">
        <v>0.13431989999999999</v>
      </c>
      <c r="N1458">
        <v>0.14717659999999999</v>
      </c>
      <c r="O1458">
        <v>0.16573950000000001</v>
      </c>
      <c r="P1458">
        <v>50.960599999999999</v>
      </c>
      <c r="Q1458">
        <v>2.4516799999999998E-2</v>
      </c>
    </row>
    <row r="1459" spans="1:17">
      <c r="A1459" t="s">
        <v>3665</v>
      </c>
      <c r="B1459" t="s">
        <v>2</v>
      </c>
      <c r="C1459" t="s">
        <v>7</v>
      </c>
      <c r="D1459" t="s">
        <v>19</v>
      </c>
      <c r="E1459" t="s">
        <v>69</v>
      </c>
      <c r="F1459" t="s">
        <v>25</v>
      </c>
      <c r="G1459">
        <v>18</v>
      </c>
      <c r="H1459">
        <v>1.2988770000000001</v>
      </c>
      <c r="I1459">
        <v>1.4331970000000001</v>
      </c>
      <c r="J1459">
        <v>0.13431989999999999</v>
      </c>
      <c r="K1459">
        <v>0.1667276</v>
      </c>
      <c r="L1459">
        <v>0.18853739999999999</v>
      </c>
      <c r="M1459">
        <v>0.20364280000000001</v>
      </c>
      <c r="N1459">
        <v>0.2187482</v>
      </c>
      <c r="O1459">
        <v>0.2405581</v>
      </c>
      <c r="P1459">
        <v>48.309100000000001</v>
      </c>
      <c r="Q1459">
        <v>2.88051E-2</v>
      </c>
    </row>
    <row r="1460" spans="1:17">
      <c r="A1460" t="s">
        <v>3666</v>
      </c>
      <c r="B1460" t="s">
        <v>2</v>
      </c>
      <c r="C1460" t="s">
        <v>7</v>
      </c>
      <c r="D1460" t="s">
        <v>19</v>
      </c>
      <c r="E1460" t="s">
        <v>69</v>
      </c>
      <c r="F1460" t="s">
        <v>25</v>
      </c>
      <c r="G1460">
        <v>19</v>
      </c>
      <c r="H1460">
        <v>1.4205970000000001</v>
      </c>
      <c r="I1460">
        <v>1.6242399999999999</v>
      </c>
      <c r="J1460">
        <v>0.20364280000000001</v>
      </c>
      <c r="K1460">
        <v>3.0524599999999999E-2</v>
      </c>
      <c r="L1460">
        <v>5.6354300000000003E-2</v>
      </c>
      <c r="M1460">
        <v>7.4243900000000002E-2</v>
      </c>
      <c r="N1460">
        <v>9.2133499999999993E-2</v>
      </c>
      <c r="O1460">
        <v>0.1179632</v>
      </c>
      <c r="P1460">
        <v>46.568399999999997</v>
      </c>
      <c r="Q1460">
        <v>3.41143E-2</v>
      </c>
    </row>
    <row r="1461" spans="1:17">
      <c r="A1461" t="s">
        <v>3667</v>
      </c>
      <c r="B1461" t="s">
        <v>2</v>
      </c>
      <c r="C1461" t="s">
        <v>7</v>
      </c>
      <c r="D1461" t="s">
        <v>19</v>
      </c>
      <c r="E1461" t="s">
        <v>69</v>
      </c>
      <c r="F1461" t="s">
        <v>25</v>
      </c>
      <c r="G1461">
        <v>20</v>
      </c>
      <c r="H1461">
        <v>1.6522870000000001</v>
      </c>
      <c r="I1461">
        <v>1.7464390000000001</v>
      </c>
      <c r="J1461">
        <v>9.41525E-2</v>
      </c>
      <c r="K1461">
        <v>5.14072E-2</v>
      </c>
      <c r="L1461">
        <v>7.6661499999999994E-2</v>
      </c>
      <c r="M1461">
        <v>9.41525E-2</v>
      </c>
      <c r="N1461">
        <v>0.11164350000000001</v>
      </c>
      <c r="O1461">
        <v>0.13689779999999999</v>
      </c>
      <c r="P1461">
        <v>45.241399999999999</v>
      </c>
      <c r="Q1461">
        <v>3.3354300000000003E-2</v>
      </c>
    </row>
    <row r="1462" spans="1:17">
      <c r="A1462" t="s">
        <v>3668</v>
      </c>
      <c r="B1462" t="s">
        <v>2</v>
      </c>
      <c r="C1462" t="s">
        <v>7</v>
      </c>
      <c r="D1462" t="s">
        <v>19</v>
      </c>
      <c r="E1462" t="s">
        <v>69</v>
      </c>
      <c r="F1462" t="s">
        <v>25</v>
      </c>
      <c r="G1462">
        <v>21</v>
      </c>
      <c r="H1462">
        <v>1.640539</v>
      </c>
      <c r="I1462">
        <v>1.8123020000000001</v>
      </c>
      <c r="J1462">
        <v>0.17176350000000001</v>
      </c>
      <c r="K1462">
        <v>0.1302634</v>
      </c>
      <c r="L1462">
        <v>0.154782</v>
      </c>
      <c r="M1462">
        <v>0.17176350000000001</v>
      </c>
      <c r="N1462">
        <v>0.1887451</v>
      </c>
      <c r="O1462">
        <v>0.2132637</v>
      </c>
      <c r="P1462">
        <v>44.339199999999998</v>
      </c>
      <c r="Q1462">
        <v>3.23827E-2</v>
      </c>
    </row>
    <row r="1463" spans="1:17">
      <c r="A1463" t="s">
        <v>3669</v>
      </c>
      <c r="B1463" t="s">
        <v>2</v>
      </c>
      <c r="C1463" t="s">
        <v>7</v>
      </c>
      <c r="D1463" t="s">
        <v>19</v>
      </c>
      <c r="E1463" t="s">
        <v>69</v>
      </c>
      <c r="F1463" t="s">
        <v>25</v>
      </c>
      <c r="G1463">
        <v>22</v>
      </c>
      <c r="H1463">
        <v>1.553356</v>
      </c>
      <c r="I1463">
        <v>1.6794389999999999</v>
      </c>
      <c r="J1463">
        <v>0.12608279999999999</v>
      </c>
      <c r="K1463">
        <v>9.0593099999999996E-2</v>
      </c>
      <c r="L1463">
        <v>0.1115607</v>
      </c>
      <c r="M1463">
        <v>0.12608279999999999</v>
      </c>
      <c r="N1463">
        <v>0.14060500000000001</v>
      </c>
      <c r="O1463">
        <v>0.16157260000000001</v>
      </c>
      <c r="P1463">
        <v>43.790700000000001</v>
      </c>
      <c r="Q1463">
        <v>2.76928E-2</v>
      </c>
    </row>
    <row r="1464" spans="1:17">
      <c r="A1464" t="s">
        <v>3670</v>
      </c>
      <c r="B1464" t="s">
        <v>2</v>
      </c>
      <c r="C1464" t="s">
        <v>7</v>
      </c>
      <c r="D1464" t="s">
        <v>19</v>
      </c>
      <c r="E1464" t="s">
        <v>69</v>
      </c>
      <c r="F1464" t="s">
        <v>25</v>
      </c>
      <c r="G1464">
        <v>23</v>
      </c>
      <c r="H1464">
        <v>1.3373889999999999</v>
      </c>
      <c r="I1464">
        <v>1.4741470000000001</v>
      </c>
      <c r="J1464">
        <v>0.13675789999999999</v>
      </c>
      <c r="K1464">
        <v>0.10175530000000001</v>
      </c>
      <c r="L1464">
        <v>0.12243510000000001</v>
      </c>
      <c r="M1464">
        <v>0.13675789999999999</v>
      </c>
      <c r="N1464">
        <v>0.15108070000000001</v>
      </c>
      <c r="O1464">
        <v>0.17176060000000001</v>
      </c>
      <c r="P1464">
        <v>43.163800000000002</v>
      </c>
      <c r="Q1464">
        <v>2.7312699999999999E-2</v>
      </c>
    </row>
    <row r="1465" spans="1:17">
      <c r="A1465" t="s">
        <v>3671</v>
      </c>
      <c r="B1465" t="s">
        <v>2</v>
      </c>
      <c r="C1465" t="s">
        <v>7</v>
      </c>
      <c r="D1465" t="s">
        <v>19</v>
      </c>
      <c r="E1465" t="s">
        <v>69</v>
      </c>
      <c r="F1465" t="s">
        <v>25</v>
      </c>
      <c r="G1465">
        <v>24</v>
      </c>
      <c r="H1465">
        <v>1.1188279999999999</v>
      </c>
      <c r="I1465">
        <v>1.3229789999999999</v>
      </c>
      <c r="J1465">
        <v>0.2041509</v>
      </c>
      <c r="K1465">
        <v>0.17437659999999999</v>
      </c>
      <c r="L1465">
        <v>0.19196750000000001</v>
      </c>
      <c r="M1465">
        <v>0.2041509</v>
      </c>
      <c r="N1465">
        <v>0.21633430000000001</v>
      </c>
      <c r="O1465">
        <v>0.2339253</v>
      </c>
      <c r="P1465">
        <v>42.732199999999999</v>
      </c>
      <c r="Q1465">
        <v>2.3233E-2</v>
      </c>
    </row>
    <row r="1466" spans="1:17">
      <c r="A1466" t="s">
        <v>3672</v>
      </c>
      <c r="B1466" t="s">
        <v>2</v>
      </c>
      <c r="C1466" t="s">
        <v>7</v>
      </c>
      <c r="D1466" t="s">
        <v>19</v>
      </c>
      <c r="E1466" t="s">
        <v>69</v>
      </c>
      <c r="F1466" t="s">
        <v>26</v>
      </c>
      <c r="G1466">
        <v>1</v>
      </c>
      <c r="H1466">
        <v>1.0065839999999999</v>
      </c>
      <c r="I1466">
        <v>1.081976</v>
      </c>
      <c r="J1466">
        <v>7.5392000000000001E-2</v>
      </c>
      <c r="K1466">
        <v>5.9727700000000002E-2</v>
      </c>
      <c r="L1466">
        <v>6.8982299999999996E-2</v>
      </c>
      <c r="M1466">
        <v>7.5392000000000001E-2</v>
      </c>
      <c r="N1466">
        <v>8.1801700000000005E-2</v>
      </c>
      <c r="O1466">
        <v>9.1056300000000007E-2</v>
      </c>
      <c r="P1466">
        <v>43.2605</v>
      </c>
      <c r="Q1466">
        <v>1.22229E-2</v>
      </c>
    </row>
    <row r="1467" spans="1:17">
      <c r="A1467" t="s">
        <v>3673</v>
      </c>
      <c r="B1467" t="s">
        <v>2</v>
      </c>
      <c r="C1467" t="s">
        <v>7</v>
      </c>
      <c r="D1467" t="s">
        <v>19</v>
      </c>
      <c r="E1467" t="s">
        <v>69</v>
      </c>
      <c r="F1467" t="s">
        <v>26</v>
      </c>
      <c r="G1467">
        <v>2</v>
      </c>
      <c r="H1467">
        <v>0.97438499999999995</v>
      </c>
      <c r="I1467">
        <v>1.025455</v>
      </c>
      <c r="J1467">
        <v>5.10696E-2</v>
      </c>
      <c r="K1467">
        <v>3.8627399999999999E-2</v>
      </c>
      <c r="L1467">
        <v>4.59783E-2</v>
      </c>
      <c r="M1467">
        <v>5.10696E-2</v>
      </c>
      <c r="N1467">
        <v>5.61609E-2</v>
      </c>
      <c r="O1467">
        <v>6.3511799999999993E-2</v>
      </c>
      <c r="P1467">
        <v>42.768900000000002</v>
      </c>
      <c r="Q1467">
        <v>9.7087000000000007E-3</v>
      </c>
    </row>
    <row r="1468" spans="1:17">
      <c r="A1468" t="s">
        <v>3674</v>
      </c>
      <c r="B1468" t="s">
        <v>2</v>
      </c>
      <c r="C1468" t="s">
        <v>7</v>
      </c>
      <c r="D1468" t="s">
        <v>19</v>
      </c>
      <c r="E1468" t="s">
        <v>69</v>
      </c>
      <c r="F1468" t="s">
        <v>26</v>
      </c>
      <c r="G1468">
        <v>3</v>
      </c>
      <c r="H1468">
        <v>0.9719217</v>
      </c>
      <c r="I1468">
        <v>1.0272870000000001</v>
      </c>
      <c r="J1468">
        <v>5.5364900000000002E-2</v>
      </c>
      <c r="K1468">
        <v>4.3052399999999998E-2</v>
      </c>
      <c r="L1468">
        <v>5.0326700000000002E-2</v>
      </c>
      <c r="M1468">
        <v>5.5364900000000002E-2</v>
      </c>
      <c r="N1468">
        <v>6.0403100000000001E-2</v>
      </c>
      <c r="O1468">
        <v>6.7677399999999999E-2</v>
      </c>
      <c r="P1468">
        <v>42.5199</v>
      </c>
      <c r="Q1468">
        <v>9.6074999999999997E-3</v>
      </c>
    </row>
    <row r="1469" spans="1:17">
      <c r="A1469" t="s">
        <v>3675</v>
      </c>
      <c r="B1469" t="s">
        <v>2</v>
      </c>
      <c r="C1469" t="s">
        <v>7</v>
      </c>
      <c r="D1469" t="s">
        <v>19</v>
      </c>
      <c r="E1469" t="s">
        <v>69</v>
      </c>
      <c r="F1469" t="s">
        <v>26</v>
      </c>
      <c r="G1469">
        <v>4</v>
      </c>
      <c r="H1469">
        <v>1.0045949999999999</v>
      </c>
      <c r="I1469">
        <v>1.0394030000000001</v>
      </c>
      <c r="J1469">
        <v>3.48083E-2</v>
      </c>
      <c r="K1469">
        <v>2.1913599999999998E-2</v>
      </c>
      <c r="L1469">
        <v>2.95319E-2</v>
      </c>
      <c r="M1469">
        <v>3.48083E-2</v>
      </c>
      <c r="N1469">
        <v>4.0084700000000001E-2</v>
      </c>
      <c r="O1469">
        <v>4.7703000000000002E-2</v>
      </c>
      <c r="P1469">
        <v>42.303899999999999</v>
      </c>
      <c r="Q1469">
        <v>1.0061799999999999E-2</v>
      </c>
    </row>
    <row r="1470" spans="1:17">
      <c r="A1470" t="s">
        <v>3676</v>
      </c>
      <c r="B1470" t="s">
        <v>2</v>
      </c>
      <c r="C1470" t="s">
        <v>7</v>
      </c>
      <c r="D1470" t="s">
        <v>19</v>
      </c>
      <c r="E1470" t="s">
        <v>69</v>
      </c>
      <c r="F1470" t="s">
        <v>26</v>
      </c>
      <c r="G1470">
        <v>5</v>
      </c>
      <c r="H1470">
        <v>1.0727310000000001</v>
      </c>
      <c r="I1470">
        <v>1.1295949999999999</v>
      </c>
      <c r="J1470">
        <v>5.6863200000000003E-2</v>
      </c>
      <c r="K1470">
        <v>4.0641299999999998E-2</v>
      </c>
      <c r="L1470">
        <v>5.02253E-2</v>
      </c>
      <c r="M1470">
        <v>5.6863200000000003E-2</v>
      </c>
      <c r="N1470">
        <v>6.3501100000000005E-2</v>
      </c>
      <c r="O1470">
        <v>7.30851E-2</v>
      </c>
      <c r="P1470">
        <v>42.118899999999996</v>
      </c>
      <c r="Q1470">
        <v>1.2658000000000001E-2</v>
      </c>
    </row>
    <row r="1471" spans="1:17">
      <c r="A1471" t="s">
        <v>3677</v>
      </c>
      <c r="B1471" t="s">
        <v>2</v>
      </c>
      <c r="C1471" t="s">
        <v>7</v>
      </c>
      <c r="D1471" t="s">
        <v>19</v>
      </c>
      <c r="E1471" t="s">
        <v>69</v>
      </c>
      <c r="F1471" t="s">
        <v>26</v>
      </c>
      <c r="G1471">
        <v>6</v>
      </c>
      <c r="H1471">
        <v>1.2689410000000001</v>
      </c>
      <c r="I1471">
        <v>1.286098</v>
      </c>
      <c r="J1471">
        <v>1.7156600000000001E-2</v>
      </c>
      <c r="K1471">
        <v>-5.3943999999999997E-3</v>
      </c>
      <c r="L1471">
        <v>7.9288999999999991E-3</v>
      </c>
      <c r="M1471">
        <v>1.7156600000000001E-2</v>
      </c>
      <c r="N1471">
        <v>2.63842E-2</v>
      </c>
      <c r="O1471">
        <v>3.97075E-2</v>
      </c>
      <c r="P1471">
        <v>41.868699999999997</v>
      </c>
      <c r="Q1471">
        <v>1.75966E-2</v>
      </c>
    </row>
    <row r="1472" spans="1:17">
      <c r="A1472" t="s">
        <v>3678</v>
      </c>
      <c r="B1472" t="s">
        <v>2</v>
      </c>
      <c r="C1472" t="s">
        <v>7</v>
      </c>
      <c r="D1472" t="s">
        <v>19</v>
      </c>
      <c r="E1472" t="s">
        <v>69</v>
      </c>
      <c r="F1472" t="s">
        <v>26</v>
      </c>
      <c r="G1472">
        <v>7</v>
      </c>
      <c r="H1472">
        <v>1.556033</v>
      </c>
      <c r="I1472">
        <v>1.613936</v>
      </c>
      <c r="J1472">
        <v>5.7902599999999999E-2</v>
      </c>
      <c r="K1472">
        <v>3.9841099999999997E-2</v>
      </c>
      <c r="L1472">
        <v>5.0512000000000001E-2</v>
      </c>
      <c r="M1472">
        <v>5.7902599999999999E-2</v>
      </c>
      <c r="N1472">
        <v>6.5293199999999996E-2</v>
      </c>
      <c r="O1472">
        <v>7.5964000000000004E-2</v>
      </c>
      <c r="P1472">
        <v>41.793100000000003</v>
      </c>
      <c r="Q1472">
        <v>1.4093400000000001E-2</v>
      </c>
    </row>
    <row r="1473" spans="1:17">
      <c r="A1473" t="s">
        <v>3679</v>
      </c>
      <c r="B1473" t="s">
        <v>2</v>
      </c>
      <c r="C1473" t="s">
        <v>7</v>
      </c>
      <c r="D1473" t="s">
        <v>19</v>
      </c>
      <c r="E1473" t="s">
        <v>69</v>
      </c>
      <c r="F1473" t="s">
        <v>26</v>
      </c>
      <c r="G1473">
        <v>8</v>
      </c>
      <c r="H1473">
        <v>1.670237</v>
      </c>
      <c r="I1473">
        <v>1.6551480000000001</v>
      </c>
      <c r="J1473">
        <v>-1.50895E-2</v>
      </c>
      <c r="K1473">
        <v>-3.6392399999999998E-2</v>
      </c>
      <c r="L1473">
        <v>-2.3806399999999998E-2</v>
      </c>
      <c r="M1473">
        <v>-1.50895E-2</v>
      </c>
      <c r="N1473">
        <v>-6.3724999999999997E-3</v>
      </c>
      <c r="O1473">
        <v>6.2135000000000003E-3</v>
      </c>
      <c r="P1473">
        <v>42.1158</v>
      </c>
      <c r="Q1473">
        <v>1.66228E-2</v>
      </c>
    </row>
    <row r="1474" spans="1:17">
      <c r="A1474" t="s">
        <v>3680</v>
      </c>
      <c r="B1474" t="s">
        <v>2</v>
      </c>
      <c r="C1474" t="s">
        <v>7</v>
      </c>
      <c r="D1474" t="s">
        <v>19</v>
      </c>
      <c r="E1474" t="s">
        <v>69</v>
      </c>
      <c r="F1474" t="s">
        <v>26</v>
      </c>
      <c r="G1474">
        <v>9</v>
      </c>
      <c r="H1474">
        <v>1.5481240000000001</v>
      </c>
      <c r="I1474">
        <v>1.314891</v>
      </c>
      <c r="J1474">
        <v>-0.2332331</v>
      </c>
      <c r="K1474">
        <v>-0.25284220000000002</v>
      </c>
      <c r="L1474">
        <v>-0.241257</v>
      </c>
      <c r="M1474">
        <v>-0.2332331</v>
      </c>
      <c r="N1474">
        <v>-0.2252093</v>
      </c>
      <c r="O1474">
        <v>-0.21362410000000001</v>
      </c>
      <c r="P1474">
        <v>44.232599999999998</v>
      </c>
      <c r="Q1474">
        <v>1.5301E-2</v>
      </c>
    </row>
    <row r="1475" spans="1:17">
      <c r="A1475" t="s">
        <v>3681</v>
      </c>
      <c r="B1475" t="s">
        <v>2</v>
      </c>
      <c r="C1475" t="s">
        <v>7</v>
      </c>
      <c r="D1475" t="s">
        <v>19</v>
      </c>
      <c r="E1475" t="s">
        <v>69</v>
      </c>
      <c r="F1475" t="s">
        <v>26</v>
      </c>
      <c r="G1475">
        <v>10</v>
      </c>
      <c r="H1475">
        <v>1.385718</v>
      </c>
      <c r="I1475">
        <v>1.216404</v>
      </c>
      <c r="J1475">
        <v>-0.1693143</v>
      </c>
      <c r="K1475">
        <v>-0.1907684</v>
      </c>
      <c r="L1475">
        <v>-0.1780931</v>
      </c>
      <c r="M1475">
        <v>-0.1693143</v>
      </c>
      <c r="N1475">
        <v>-0.16053539999999999</v>
      </c>
      <c r="O1475">
        <v>-0.14786009999999999</v>
      </c>
      <c r="P1475">
        <v>47.477899999999998</v>
      </c>
      <c r="Q1475">
        <v>1.6740700000000001E-2</v>
      </c>
    </row>
    <row r="1476" spans="1:17">
      <c r="A1476" t="s">
        <v>3682</v>
      </c>
      <c r="B1476" t="s">
        <v>2</v>
      </c>
      <c r="C1476" t="s">
        <v>7</v>
      </c>
      <c r="D1476" t="s">
        <v>19</v>
      </c>
      <c r="E1476" t="s">
        <v>69</v>
      </c>
      <c r="F1476" t="s">
        <v>26</v>
      </c>
      <c r="G1476">
        <v>11</v>
      </c>
      <c r="H1476">
        <v>1.2636099999999999</v>
      </c>
      <c r="I1476">
        <v>1.163861</v>
      </c>
      <c r="J1476">
        <v>-9.9748799999999999E-2</v>
      </c>
      <c r="K1476">
        <v>-0.1179267</v>
      </c>
      <c r="L1476">
        <v>-0.107187</v>
      </c>
      <c r="M1476">
        <v>-9.9748799999999999E-2</v>
      </c>
      <c r="N1476">
        <v>-9.2310500000000004E-2</v>
      </c>
      <c r="O1476">
        <v>-8.1570799999999999E-2</v>
      </c>
      <c r="P1476">
        <v>50.437100000000001</v>
      </c>
      <c r="Q1476">
        <v>1.41843E-2</v>
      </c>
    </row>
    <row r="1477" spans="1:17">
      <c r="A1477" t="s">
        <v>3683</v>
      </c>
      <c r="B1477" t="s">
        <v>2</v>
      </c>
      <c r="C1477" t="s">
        <v>7</v>
      </c>
      <c r="D1477" t="s">
        <v>19</v>
      </c>
      <c r="E1477" t="s">
        <v>69</v>
      </c>
      <c r="F1477" t="s">
        <v>26</v>
      </c>
      <c r="G1477">
        <v>12</v>
      </c>
      <c r="H1477">
        <v>1.138347</v>
      </c>
      <c r="I1477">
        <v>1.11947</v>
      </c>
      <c r="J1477">
        <v>-1.8876799999999999E-2</v>
      </c>
      <c r="K1477">
        <v>-4.11896E-2</v>
      </c>
      <c r="L1477">
        <v>-2.8007000000000001E-2</v>
      </c>
      <c r="M1477">
        <v>-1.8876799999999999E-2</v>
      </c>
      <c r="N1477">
        <v>-9.7465999999999994E-3</v>
      </c>
      <c r="O1477">
        <v>3.4359999999999998E-3</v>
      </c>
      <c r="P1477">
        <v>52.634599999999999</v>
      </c>
      <c r="Q1477">
        <v>1.7410800000000001E-2</v>
      </c>
    </row>
    <row r="1478" spans="1:17">
      <c r="A1478" t="s">
        <v>3684</v>
      </c>
      <c r="B1478" t="s">
        <v>2</v>
      </c>
      <c r="C1478" t="s">
        <v>7</v>
      </c>
      <c r="D1478" t="s">
        <v>19</v>
      </c>
      <c r="E1478" t="s">
        <v>69</v>
      </c>
      <c r="F1478" t="s">
        <v>26</v>
      </c>
      <c r="G1478">
        <v>13</v>
      </c>
      <c r="H1478">
        <v>1.0668040000000001</v>
      </c>
      <c r="I1478">
        <v>1.0668040000000001</v>
      </c>
      <c r="J1478">
        <v>0</v>
      </c>
      <c r="K1478">
        <v>6.4735000000000001E-2</v>
      </c>
      <c r="L1478">
        <v>7.5295399999999998E-2</v>
      </c>
      <c r="M1478">
        <v>8.2609600000000005E-2</v>
      </c>
      <c r="N1478">
        <v>8.9923699999999995E-2</v>
      </c>
      <c r="O1478">
        <v>0.1004842</v>
      </c>
      <c r="P1478">
        <v>54.044600000000003</v>
      </c>
      <c r="Q1478">
        <v>1.3947599999999999E-2</v>
      </c>
    </row>
    <row r="1479" spans="1:17">
      <c r="A1479" t="s">
        <v>3685</v>
      </c>
      <c r="B1479" t="s">
        <v>2</v>
      </c>
      <c r="C1479" t="s">
        <v>7</v>
      </c>
      <c r="D1479" t="s">
        <v>19</v>
      </c>
      <c r="E1479" t="s">
        <v>69</v>
      </c>
      <c r="F1479" t="s">
        <v>26</v>
      </c>
      <c r="G1479">
        <v>14</v>
      </c>
      <c r="H1479">
        <v>0.92985110000000004</v>
      </c>
      <c r="I1479">
        <v>1.0124610000000001</v>
      </c>
      <c r="J1479">
        <v>8.2609600000000005E-2</v>
      </c>
      <c r="K1479">
        <v>9.2173699999999997E-2</v>
      </c>
      <c r="L1479">
        <v>0.1030958</v>
      </c>
      <c r="M1479">
        <v>0.11066040000000001</v>
      </c>
      <c r="N1479">
        <v>0.1182251</v>
      </c>
      <c r="O1479">
        <v>0.12914719999999999</v>
      </c>
      <c r="P1479">
        <v>54.653599999999997</v>
      </c>
      <c r="Q1479">
        <v>1.44253E-2</v>
      </c>
    </row>
    <row r="1480" spans="1:17">
      <c r="A1480" t="s">
        <v>3686</v>
      </c>
      <c r="B1480" t="s">
        <v>2</v>
      </c>
      <c r="C1480" t="s">
        <v>7</v>
      </c>
      <c r="D1480" t="s">
        <v>19</v>
      </c>
      <c r="E1480" t="s">
        <v>69</v>
      </c>
      <c r="F1480" t="s">
        <v>26</v>
      </c>
      <c r="G1480">
        <v>15</v>
      </c>
      <c r="H1480">
        <v>0.86048259999999999</v>
      </c>
      <c r="I1480">
        <v>0.97114299999999998</v>
      </c>
      <c r="J1480">
        <v>0.11066040000000001</v>
      </c>
      <c r="K1480">
        <v>8.7826199999999993E-2</v>
      </c>
      <c r="L1480">
        <v>9.7223299999999999E-2</v>
      </c>
      <c r="M1480">
        <v>0.1037318</v>
      </c>
      <c r="N1480">
        <v>0.1102402</v>
      </c>
      <c r="O1480">
        <v>0.1196374</v>
      </c>
      <c r="P1480">
        <v>54.895299999999999</v>
      </c>
      <c r="Q1480">
        <v>1.2411200000000001E-2</v>
      </c>
    </row>
    <row r="1481" spans="1:17">
      <c r="A1481" t="s">
        <v>3687</v>
      </c>
      <c r="B1481" t="s">
        <v>2</v>
      </c>
      <c r="C1481" t="s">
        <v>7</v>
      </c>
      <c r="D1481" t="s">
        <v>19</v>
      </c>
      <c r="E1481" t="s">
        <v>69</v>
      </c>
      <c r="F1481" t="s">
        <v>26</v>
      </c>
      <c r="G1481">
        <v>16</v>
      </c>
      <c r="H1481">
        <v>0.88884019999999997</v>
      </c>
      <c r="I1481">
        <v>0.99257189999999995</v>
      </c>
      <c r="J1481">
        <v>0.1037318</v>
      </c>
      <c r="K1481">
        <v>0.10640429999999999</v>
      </c>
      <c r="L1481">
        <v>0.1165958</v>
      </c>
      <c r="M1481">
        <v>0.1236544</v>
      </c>
      <c r="N1481">
        <v>0.130713</v>
      </c>
      <c r="O1481">
        <v>0.14090459999999999</v>
      </c>
      <c r="P1481">
        <v>54.1937</v>
      </c>
      <c r="Q1481">
        <v>1.3460400000000001E-2</v>
      </c>
    </row>
    <row r="1482" spans="1:17">
      <c r="A1482" t="s">
        <v>3688</v>
      </c>
      <c r="B1482" t="s">
        <v>2</v>
      </c>
      <c r="C1482" t="s">
        <v>7</v>
      </c>
      <c r="D1482" t="s">
        <v>19</v>
      </c>
      <c r="E1482" t="s">
        <v>69</v>
      </c>
      <c r="F1482" t="s">
        <v>26</v>
      </c>
      <c r="G1482">
        <v>17</v>
      </c>
      <c r="H1482">
        <v>0.96895489999999995</v>
      </c>
      <c r="I1482">
        <v>1.0926089999999999</v>
      </c>
      <c r="J1482">
        <v>0.1236544</v>
      </c>
      <c r="K1482">
        <v>0.10702390000000001</v>
      </c>
      <c r="L1482">
        <v>0.11627609999999999</v>
      </c>
      <c r="M1482">
        <v>0.12268419999999999</v>
      </c>
      <c r="N1482">
        <v>0.12909219999999999</v>
      </c>
      <c r="O1482">
        <v>0.13834440000000001</v>
      </c>
      <c r="P1482">
        <v>52.187899999999999</v>
      </c>
      <c r="Q1482">
        <v>1.22197E-2</v>
      </c>
    </row>
    <row r="1483" spans="1:17">
      <c r="A1483" t="s">
        <v>3689</v>
      </c>
      <c r="B1483" t="s">
        <v>2</v>
      </c>
      <c r="C1483" t="s">
        <v>7</v>
      </c>
      <c r="D1483" t="s">
        <v>19</v>
      </c>
      <c r="E1483" t="s">
        <v>69</v>
      </c>
      <c r="F1483" t="s">
        <v>26</v>
      </c>
      <c r="G1483">
        <v>18</v>
      </c>
      <c r="H1483">
        <v>1.1565620000000001</v>
      </c>
      <c r="I1483">
        <v>1.2792460000000001</v>
      </c>
      <c r="J1483">
        <v>0.1226841</v>
      </c>
      <c r="K1483">
        <v>4.7807500000000003E-2</v>
      </c>
      <c r="L1483">
        <v>5.9903400000000002E-2</v>
      </c>
      <c r="M1483">
        <v>6.8280900000000005E-2</v>
      </c>
      <c r="N1483">
        <v>7.6658400000000002E-2</v>
      </c>
      <c r="O1483">
        <v>8.8754299999999994E-2</v>
      </c>
      <c r="P1483">
        <v>49.502699999999997</v>
      </c>
      <c r="Q1483">
        <v>1.5975400000000001E-2</v>
      </c>
    </row>
    <row r="1484" spans="1:17">
      <c r="A1484" t="s">
        <v>3690</v>
      </c>
      <c r="B1484" t="s">
        <v>2</v>
      </c>
      <c r="C1484" t="s">
        <v>7</v>
      </c>
      <c r="D1484" t="s">
        <v>19</v>
      </c>
      <c r="E1484" t="s">
        <v>69</v>
      </c>
      <c r="F1484" t="s">
        <v>26</v>
      </c>
      <c r="G1484">
        <v>19</v>
      </c>
      <c r="H1484">
        <v>1.3756900000000001</v>
      </c>
      <c r="I1484">
        <v>1.4439709999999999</v>
      </c>
      <c r="J1484">
        <v>6.8280900000000005E-2</v>
      </c>
      <c r="K1484">
        <v>-8.1908300000000003E-2</v>
      </c>
      <c r="L1484">
        <v>-6.6630099999999998E-2</v>
      </c>
      <c r="M1484">
        <v>-5.6048399999999998E-2</v>
      </c>
      <c r="N1484">
        <v>-4.5466699999999999E-2</v>
      </c>
      <c r="O1484">
        <v>-3.0188400000000001E-2</v>
      </c>
      <c r="P1484">
        <v>47.7239</v>
      </c>
      <c r="Q1484">
        <v>2.0178600000000001E-2</v>
      </c>
    </row>
    <row r="1485" spans="1:17">
      <c r="A1485" t="s">
        <v>3691</v>
      </c>
      <c r="B1485" t="s">
        <v>2</v>
      </c>
      <c r="C1485" t="s">
        <v>7</v>
      </c>
      <c r="D1485" t="s">
        <v>19</v>
      </c>
      <c r="E1485" t="s">
        <v>69</v>
      </c>
      <c r="F1485" t="s">
        <v>26</v>
      </c>
      <c r="G1485">
        <v>20</v>
      </c>
      <c r="H1485">
        <v>1.5609770000000001</v>
      </c>
      <c r="I1485">
        <v>1.506893</v>
      </c>
      <c r="J1485">
        <v>-5.4084500000000001E-2</v>
      </c>
      <c r="K1485">
        <v>-8.0525399999999997E-2</v>
      </c>
      <c r="L1485">
        <v>-6.49039E-2</v>
      </c>
      <c r="M1485">
        <v>-5.4084500000000001E-2</v>
      </c>
      <c r="N1485">
        <v>-4.3264999999999998E-2</v>
      </c>
      <c r="O1485">
        <v>-2.7643500000000001E-2</v>
      </c>
      <c r="P1485">
        <v>46.410800000000002</v>
      </c>
      <c r="Q1485">
        <v>2.0632000000000001E-2</v>
      </c>
    </row>
    <row r="1486" spans="1:17">
      <c r="A1486" t="s">
        <v>3692</v>
      </c>
      <c r="B1486" t="s">
        <v>2</v>
      </c>
      <c r="C1486" t="s">
        <v>7</v>
      </c>
      <c r="D1486" t="s">
        <v>19</v>
      </c>
      <c r="E1486" t="s">
        <v>69</v>
      </c>
      <c r="F1486" t="s">
        <v>26</v>
      </c>
      <c r="G1486">
        <v>21</v>
      </c>
      <c r="H1486">
        <v>1.545831</v>
      </c>
      <c r="I1486">
        <v>1.635478</v>
      </c>
      <c r="J1486">
        <v>8.9647000000000004E-2</v>
      </c>
      <c r="K1486">
        <v>6.5672800000000003E-2</v>
      </c>
      <c r="L1486">
        <v>7.9836900000000002E-2</v>
      </c>
      <c r="M1486">
        <v>8.9647000000000004E-2</v>
      </c>
      <c r="N1486">
        <v>9.9457100000000007E-2</v>
      </c>
      <c r="O1486">
        <v>0.11362129999999999</v>
      </c>
      <c r="P1486">
        <v>45.240900000000003</v>
      </c>
      <c r="Q1486">
        <v>1.87072E-2</v>
      </c>
    </row>
    <row r="1487" spans="1:17">
      <c r="A1487" t="s">
        <v>3693</v>
      </c>
      <c r="B1487" t="s">
        <v>2</v>
      </c>
      <c r="C1487" t="s">
        <v>7</v>
      </c>
      <c r="D1487" t="s">
        <v>19</v>
      </c>
      <c r="E1487" t="s">
        <v>69</v>
      </c>
      <c r="F1487" t="s">
        <v>26</v>
      </c>
      <c r="G1487">
        <v>22</v>
      </c>
      <c r="H1487">
        <v>1.459003</v>
      </c>
      <c r="I1487">
        <v>1.543248</v>
      </c>
      <c r="J1487">
        <v>8.4245200000000006E-2</v>
      </c>
      <c r="K1487">
        <v>6.0340499999999998E-2</v>
      </c>
      <c r="L1487">
        <v>7.4463600000000005E-2</v>
      </c>
      <c r="M1487">
        <v>8.4245200000000006E-2</v>
      </c>
      <c r="N1487">
        <v>9.4026799999999994E-2</v>
      </c>
      <c r="O1487">
        <v>0.1081498</v>
      </c>
      <c r="P1487">
        <v>44.334699999999998</v>
      </c>
      <c r="Q1487">
        <v>1.86529E-2</v>
      </c>
    </row>
    <row r="1488" spans="1:17">
      <c r="A1488" t="s">
        <v>3694</v>
      </c>
      <c r="B1488" t="s">
        <v>2</v>
      </c>
      <c r="C1488" t="s">
        <v>7</v>
      </c>
      <c r="D1488" t="s">
        <v>19</v>
      </c>
      <c r="E1488" t="s">
        <v>69</v>
      </c>
      <c r="F1488" t="s">
        <v>26</v>
      </c>
      <c r="G1488">
        <v>23</v>
      </c>
      <c r="H1488">
        <v>1.272375</v>
      </c>
      <c r="I1488">
        <v>1.37513</v>
      </c>
      <c r="J1488">
        <v>0.1027546</v>
      </c>
      <c r="K1488">
        <v>8.2453200000000004E-2</v>
      </c>
      <c r="L1488">
        <v>9.4447400000000001E-2</v>
      </c>
      <c r="M1488">
        <v>0.1027546</v>
      </c>
      <c r="N1488">
        <v>0.1110618</v>
      </c>
      <c r="O1488">
        <v>0.123056</v>
      </c>
      <c r="P1488">
        <v>43.617199999999997</v>
      </c>
      <c r="Q1488">
        <v>1.5841299999999999E-2</v>
      </c>
    </row>
    <row r="1489" spans="1:17">
      <c r="A1489" t="s">
        <v>3695</v>
      </c>
      <c r="B1489" t="s">
        <v>2</v>
      </c>
      <c r="C1489" t="s">
        <v>7</v>
      </c>
      <c r="D1489" t="s">
        <v>19</v>
      </c>
      <c r="E1489" t="s">
        <v>69</v>
      </c>
      <c r="F1489" t="s">
        <v>26</v>
      </c>
      <c r="G1489">
        <v>24</v>
      </c>
      <c r="H1489">
        <v>1.1049899999999999</v>
      </c>
      <c r="I1489">
        <v>1.210415</v>
      </c>
      <c r="J1489">
        <v>0.1054252</v>
      </c>
      <c r="K1489">
        <v>8.7252399999999994E-2</v>
      </c>
      <c r="L1489">
        <v>9.7989000000000007E-2</v>
      </c>
      <c r="M1489">
        <v>0.1054252</v>
      </c>
      <c r="N1489">
        <v>0.1128613</v>
      </c>
      <c r="O1489">
        <v>0.123598</v>
      </c>
      <c r="P1489">
        <v>43.091299999999997</v>
      </c>
      <c r="Q1489">
        <v>1.41803E-2</v>
      </c>
    </row>
    <row r="1490" spans="1:17">
      <c r="A1490" t="s">
        <v>3696</v>
      </c>
      <c r="B1490" t="s">
        <v>2</v>
      </c>
      <c r="C1490" t="s">
        <v>7</v>
      </c>
      <c r="D1490" t="s">
        <v>19</v>
      </c>
      <c r="E1490" t="s">
        <v>69</v>
      </c>
      <c r="F1490" t="s">
        <v>27</v>
      </c>
      <c r="G1490">
        <v>1</v>
      </c>
      <c r="H1490">
        <v>0.95486890000000002</v>
      </c>
      <c r="I1490">
        <v>1.2048460000000001</v>
      </c>
      <c r="J1490">
        <v>0.24997659999999999</v>
      </c>
      <c r="K1490">
        <v>0.23102329999999999</v>
      </c>
      <c r="L1490">
        <v>0.24222109999999999</v>
      </c>
      <c r="M1490">
        <v>0.24997659999999999</v>
      </c>
      <c r="N1490">
        <v>0.25773220000000002</v>
      </c>
      <c r="O1490">
        <v>0.26893</v>
      </c>
      <c r="P1490">
        <v>39.1008</v>
      </c>
      <c r="Q1490">
        <v>1.4789399999999999E-2</v>
      </c>
    </row>
    <row r="1491" spans="1:17">
      <c r="A1491" t="s">
        <v>3697</v>
      </c>
      <c r="B1491" t="s">
        <v>2</v>
      </c>
      <c r="C1491" t="s">
        <v>7</v>
      </c>
      <c r="D1491" t="s">
        <v>19</v>
      </c>
      <c r="E1491" t="s">
        <v>69</v>
      </c>
      <c r="F1491" t="s">
        <v>27</v>
      </c>
      <c r="G1491">
        <v>2</v>
      </c>
      <c r="H1491">
        <v>0.90197910000000003</v>
      </c>
      <c r="I1491">
        <v>1.094571</v>
      </c>
      <c r="J1491">
        <v>0.1925915</v>
      </c>
      <c r="K1491">
        <v>0.1779096</v>
      </c>
      <c r="L1491">
        <v>0.18658379999999999</v>
      </c>
      <c r="M1491">
        <v>0.1925915</v>
      </c>
      <c r="N1491">
        <v>0.1985992</v>
      </c>
      <c r="O1491">
        <v>0.20727329999999999</v>
      </c>
      <c r="P1491">
        <v>39.092300000000002</v>
      </c>
      <c r="Q1491">
        <v>1.1456300000000001E-2</v>
      </c>
    </row>
    <row r="1492" spans="1:17">
      <c r="A1492" t="s">
        <v>3698</v>
      </c>
      <c r="B1492" t="s">
        <v>2</v>
      </c>
      <c r="C1492" t="s">
        <v>7</v>
      </c>
      <c r="D1492" t="s">
        <v>19</v>
      </c>
      <c r="E1492" t="s">
        <v>69</v>
      </c>
      <c r="F1492" t="s">
        <v>27</v>
      </c>
      <c r="G1492">
        <v>3</v>
      </c>
      <c r="H1492">
        <v>0.92591630000000003</v>
      </c>
      <c r="I1492">
        <v>1.0602</v>
      </c>
      <c r="J1492">
        <v>0.1342836</v>
      </c>
      <c r="K1492">
        <v>0.1196069</v>
      </c>
      <c r="L1492">
        <v>0.128278</v>
      </c>
      <c r="M1492">
        <v>0.1342836</v>
      </c>
      <c r="N1492">
        <v>0.1402892</v>
      </c>
      <c r="O1492">
        <v>0.14896029999999999</v>
      </c>
      <c r="P1492">
        <v>39.221899999999998</v>
      </c>
      <c r="Q1492">
        <v>1.14523E-2</v>
      </c>
    </row>
    <row r="1493" spans="1:17">
      <c r="A1493" t="s">
        <v>3699</v>
      </c>
      <c r="B1493" t="s">
        <v>2</v>
      </c>
      <c r="C1493" t="s">
        <v>7</v>
      </c>
      <c r="D1493" t="s">
        <v>19</v>
      </c>
      <c r="E1493" t="s">
        <v>69</v>
      </c>
      <c r="F1493" t="s">
        <v>27</v>
      </c>
      <c r="G1493">
        <v>4</v>
      </c>
      <c r="H1493">
        <v>0.97696079999999996</v>
      </c>
      <c r="I1493">
        <v>1.127105</v>
      </c>
      <c r="J1493">
        <v>0.15014449999999999</v>
      </c>
      <c r="K1493">
        <v>0.13380529999999999</v>
      </c>
      <c r="L1493">
        <v>0.14345859999999999</v>
      </c>
      <c r="M1493">
        <v>0.15014449999999999</v>
      </c>
      <c r="N1493">
        <v>0.15683040000000001</v>
      </c>
      <c r="O1493">
        <v>0.16648370000000001</v>
      </c>
      <c r="P1493">
        <v>39.255600000000001</v>
      </c>
      <c r="Q1493">
        <v>1.27496E-2</v>
      </c>
    </row>
    <row r="1494" spans="1:17">
      <c r="A1494" t="s">
        <v>3700</v>
      </c>
      <c r="B1494" t="s">
        <v>2</v>
      </c>
      <c r="C1494" t="s">
        <v>7</v>
      </c>
      <c r="D1494" t="s">
        <v>19</v>
      </c>
      <c r="E1494" t="s">
        <v>69</v>
      </c>
      <c r="F1494" t="s">
        <v>27</v>
      </c>
      <c r="G1494">
        <v>5</v>
      </c>
      <c r="H1494">
        <v>1.1264940000000001</v>
      </c>
      <c r="I1494">
        <v>1.215408</v>
      </c>
      <c r="J1494">
        <v>8.8914000000000007E-2</v>
      </c>
      <c r="K1494">
        <v>7.2901900000000006E-2</v>
      </c>
      <c r="L1494">
        <v>8.2362000000000005E-2</v>
      </c>
      <c r="M1494">
        <v>8.8914000000000007E-2</v>
      </c>
      <c r="N1494">
        <v>9.5465999999999995E-2</v>
      </c>
      <c r="O1494">
        <v>0.10492609999999999</v>
      </c>
      <c r="P1494">
        <v>39.211300000000001</v>
      </c>
      <c r="Q1494">
        <v>1.24943E-2</v>
      </c>
    </row>
    <row r="1495" spans="1:17">
      <c r="A1495" t="s">
        <v>3701</v>
      </c>
      <c r="B1495" t="s">
        <v>2</v>
      </c>
      <c r="C1495" t="s">
        <v>7</v>
      </c>
      <c r="D1495" t="s">
        <v>19</v>
      </c>
      <c r="E1495" t="s">
        <v>69</v>
      </c>
      <c r="F1495" t="s">
        <v>27</v>
      </c>
      <c r="G1495">
        <v>6</v>
      </c>
      <c r="H1495">
        <v>1.4784379999999999</v>
      </c>
      <c r="I1495">
        <v>1.4062319999999999</v>
      </c>
      <c r="J1495">
        <v>-7.2205699999999998E-2</v>
      </c>
      <c r="K1495">
        <v>-9.4998100000000002E-2</v>
      </c>
      <c r="L1495">
        <v>-8.1532199999999999E-2</v>
      </c>
      <c r="M1495">
        <v>-7.2205699999999998E-2</v>
      </c>
      <c r="N1495">
        <v>-6.2879299999999999E-2</v>
      </c>
      <c r="O1495">
        <v>-4.9413400000000003E-2</v>
      </c>
      <c r="P1495">
        <v>39.230499999999999</v>
      </c>
      <c r="Q1495">
        <v>1.7784999999999999E-2</v>
      </c>
    </row>
    <row r="1496" spans="1:17">
      <c r="A1496" t="s">
        <v>3702</v>
      </c>
      <c r="B1496" t="s">
        <v>2</v>
      </c>
      <c r="C1496" t="s">
        <v>7</v>
      </c>
      <c r="D1496" t="s">
        <v>19</v>
      </c>
      <c r="E1496" t="s">
        <v>69</v>
      </c>
      <c r="F1496" t="s">
        <v>27</v>
      </c>
      <c r="G1496">
        <v>7</v>
      </c>
      <c r="H1496">
        <v>1.826346</v>
      </c>
      <c r="I1496">
        <v>1.7266630000000001</v>
      </c>
      <c r="J1496">
        <v>-9.9682400000000004E-2</v>
      </c>
      <c r="K1496">
        <v>-0.12565490000000001</v>
      </c>
      <c r="L1496">
        <v>-0.11031009999999999</v>
      </c>
      <c r="M1496">
        <v>-9.9682400000000004E-2</v>
      </c>
      <c r="N1496">
        <v>-8.9054599999999998E-2</v>
      </c>
      <c r="O1496">
        <v>-7.3709800000000006E-2</v>
      </c>
      <c r="P1496">
        <v>39.259799999999998</v>
      </c>
      <c r="Q1496">
        <v>2.02665E-2</v>
      </c>
    </row>
    <row r="1497" spans="1:17">
      <c r="A1497" t="s">
        <v>3703</v>
      </c>
      <c r="B1497" t="s">
        <v>2</v>
      </c>
      <c r="C1497" t="s">
        <v>7</v>
      </c>
      <c r="D1497" t="s">
        <v>19</v>
      </c>
      <c r="E1497" t="s">
        <v>69</v>
      </c>
      <c r="F1497" t="s">
        <v>27</v>
      </c>
      <c r="G1497">
        <v>8</v>
      </c>
      <c r="H1497">
        <v>1.99935</v>
      </c>
      <c r="I1497">
        <v>1.8685579999999999</v>
      </c>
      <c r="J1497">
        <v>-0.1307913</v>
      </c>
      <c r="K1497">
        <v>-0.15853220000000001</v>
      </c>
      <c r="L1497">
        <v>-0.14214270000000001</v>
      </c>
      <c r="M1497">
        <v>-0.1307913</v>
      </c>
      <c r="N1497">
        <v>-0.11944</v>
      </c>
      <c r="O1497">
        <v>-0.1030504</v>
      </c>
      <c r="P1497">
        <v>39.4878</v>
      </c>
      <c r="Q1497">
        <v>2.16463E-2</v>
      </c>
    </row>
    <row r="1498" spans="1:17">
      <c r="A1498" t="s">
        <v>3704</v>
      </c>
      <c r="B1498" t="s">
        <v>2</v>
      </c>
      <c r="C1498" t="s">
        <v>7</v>
      </c>
      <c r="D1498" t="s">
        <v>19</v>
      </c>
      <c r="E1498" t="s">
        <v>69</v>
      </c>
      <c r="F1498" t="s">
        <v>27</v>
      </c>
      <c r="G1498">
        <v>9</v>
      </c>
      <c r="H1498">
        <v>1.9724729999999999</v>
      </c>
      <c r="I1498">
        <v>1.7085300000000001</v>
      </c>
      <c r="J1498">
        <v>-0.26394220000000002</v>
      </c>
      <c r="K1498">
        <v>-0.30027510000000002</v>
      </c>
      <c r="L1498">
        <v>-0.27880939999999999</v>
      </c>
      <c r="M1498">
        <v>-0.26394220000000002</v>
      </c>
      <c r="N1498">
        <v>-0.24907509999999999</v>
      </c>
      <c r="O1498">
        <v>-0.22760929999999999</v>
      </c>
      <c r="P1498">
        <v>40.5075</v>
      </c>
      <c r="Q1498">
        <v>2.83507E-2</v>
      </c>
    </row>
    <row r="1499" spans="1:17">
      <c r="A1499" t="s">
        <v>3705</v>
      </c>
      <c r="B1499" t="s">
        <v>2</v>
      </c>
      <c r="C1499" t="s">
        <v>7</v>
      </c>
      <c r="D1499" t="s">
        <v>19</v>
      </c>
      <c r="E1499" t="s">
        <v>69</v>
      </c>
      <c r="F1499" t="s">
        <v>27</v>
      </c>
      <c r="G1499">
        <v>10</v>
      </c>
      <c r="H1499">
        <v>1.8165150000000001</v>
      </c>
      <c r="I1499">
        <v>1.6219809999999999</v>
      </c>
      <c r="J1499">
        <v>-0.19453380000000001</v>
      </c>
      <c r="K1499">
        <v>-0.22874710000000001</v>
      </c>
      <c r="L1499">
        <v>-0.20853360000000001</v>
      </c>
      <c r="M1499">
        <v>-0.19453380000000001</v>
      </c>
      <c r="N1499">
        <v>-0.180534</v>
      </c>
      <c r="O1499">
        <v>-0.1603205</v>
      </c>
      <c r="P1499">
        <v>42.794400000000003</v>
      </c>
      <c r="Q1499">
        <v>2.66968E-2</v>
      </c>
    </row>
    <row r="1500" spans="1:17">
      <c r="A1500" t="s">
        <v>3706</v>
      </c>
      <c r="B1500" t="s">
        <v>2</v>
      </c>
      <c r="C1500" t="s">
        <v>7</v>
      </c>
      <c r="D1500" t="s">
        <v>19</v>
      </c>
      <c r="E1500" t="s">
        <v>69</v>
      </c>
      <c r="F1500" t="s">
        <v>27</v>
      </c>
      <c r="G1500">
        <v>11</v>
      </c>
      <c r="H1500">
        <v>1.6255200000000001</v>
      </c>
      <c r="I1500">
        <v>1.5395220000000001</v>
      </c>
      <c r="J1500">
        <v>-8.5997299999999999E-2</v>
      </c>
      <c r="K1500">
        <v>-0.1200948</v>
      </c>
      <c r="L1500">
        <v>-9.9949700000000002E-2</v>
      </c>
      <c r="M1500">
        <v>-8.5997299999999999E-2</v>
      </c>
      <c r="N1500">
        <v>-7.2044800000000006E-2</v>
      </c>
      <c r="O1500">
        <v>-5.18997E-2</v>
      </c>
      <c r="P1500">
        <v>45.006900000000002</v>
      </c>
      <c r="Q1500">
        <v>2.6606500000000002E-2</v>
      </c>
    </row>
    <row r="1501" spans="1:17">
      <c r="A1501" t="s">
        <v>3707</v>
      </c>
      <c r="B1501" t="s">
        <v>2</v>
      </c>
      <c r="C1501" t="s">
        <v>7</v>
      </c>
      <c r="D1501" t="s">
        <v>19</v>
      </c>
      <c r="E1501" t="s">
        <v>69</v>
      </c>
      <c r="F1501" t="s">
        <v>27</v>
      </c>
      <c r="G1501">
        <v>12</v>
      </c>
      <c r="H1501">
        <v>1.415692</v>
      </c>
      <c r="I1501">
        <v>1.387116</v>
      </c>
      <c r="J1501">
        <v>-2.85756E-2</v>
      </c>
      <c r="K1501">
        <v>-6.0347999999999999E-2</v>
      </c>
      <c r="L1501">
        <v>-4.1576599999999998E-2</v>
      </c>
      <c r="M1501">
        <v>-2.85756E-2</v>
      </c>
      <c r="N1501">
        <v>-1.55745E-2</v>
      </c>
      <c r="O1501">
        <v>3.1968999999999999E-3</v>
      </c>
      <c r="P1501">
        <v>46.805100000000003</v>
      </c>
      <c r="Q1501">
        <v>2.47922E-2</v>
      </c>
    </row>
    <row r="1502" spans="1:17">
      <c r="A1502" t="s">
        <v>3708</v>
      </c>
      <c r="B1502" t="s">
        <v>2</v>
      </c>
      <c r="C1502" t="s">
        <v>7</v>
      </c>
      <c r="D1502" t="s">
        <v>19</v>
      </c>
      <c r="E1502" t="s">
        <v>69</v>
      </c>
      <c r="F1502" t="s">
        <v>27</v>
      </c>
      <c r="G1502">
        <v>13</v>
      </c>
      <c r="H1502">
        <v>1.3464469999999999</v>
      </c>
      <c r="I1502">
        <v>1.3464469999999999</v>
      </c>
      <c r="J1502">
        <v>0</v>
      </c>
      <c r="K1502">
        <v>0.12615879999999999</v>
      </c>
      <c r="L1502">
        <v>0.14312810000000001</v>
      </c>
      <c r="M1502">
        <v>0.15488099999999999</v>
      </c>
      <c r="N1502">
        <v>0.1666339</v>
      </c>
      <c r="O1502">
        <v>0.18360319999999999</v>
      </c>
      <c r="P1502">
        <v>47.686</v>
      </c>
      <c r="Q1502">
        <v>2.2412000000000001E-2</v>
      </c>
    </row>
    <row r="1503" spans="1:17">
      <c r="A1503" t="s">
        <v>3709</v>
      </c>
      <c r="B1503" t="s">
        <v>2</v>
      </c>
      <c r="C1503" t="s">
        <v>7</v>
      </c>
      <c r="D1503" t="s">
        <v>19</v>
      </c>
      <c r="E1503" t="s">
        <v>69</v>
      </c>
      <c r="F1503" t="s">
        <v>27</v>
      </c>
      <c r="G1503">
        <v>14</v>
      </c>
      <c r="H1503">
        <v>1.149713</v>
      </c>
      <c r="I1503">
        <v>1.304594</v>
      </c>
      <c r="J1503">
        <v>0.15488099999999999</v>
      </c>
      <c r="K1503">
        <v>0.21199470000000001</v>
      </c>
      <c r="L1503">
        <v>0.2276687</v>
      </c>
      <c r="M1503">
        <v>0.2385245</v>
      </c>
      <c r="N1503">
        <v>0.2493802</v>
      </c>
      <c r="O1503">
        <v>0.26505420000000002</v>
      </c>
      <c r="P1503">
        <v>48.161900000000003</v>
      </c>
      <c r="Q1503">
        <v>2.0701299999999999E-2</v>
      </c>
    </row>
    <row r="1504" spans="1:17">
      <c r="A1504" t="s">
        <v>3710</v>
      </c>
      <c r="B1504" t="s">
        <v>2</v>
      </c>
      <c r="C1504" t="s">
        <v>7</v>
      </c>
      <c r="D1504" t="s">
        <v>19</v>
      </c>
      <c r="E1504" t="s">
        <v>69</v>
      </c>
      <c r="F1504" t="s">
        <v>27</v>
      </c>
      <c r="G1504">
        <v>15</v>
      </c>
      <c r="H1504">
        <v>1.0175289999999999</v>
      </c>
      <c r="I1504">
        <v>1.2560530000000001</v>
      </c>
      <c r="J1504">
        <v>0.2385245</v>
      </c>
      <c r="K1504">
        <v>0.20523430000000001</v>
      </c>
      <c r="L1504">
        <v>0.21913389999999999</v>
      </c>
      <c r="M1504">
        <v>0.22876070000000001</v>
      </c>
      <c r="N1504">
        <v>0.2383875</v>
      </c>
      <c r="O1504">
        <v>0.25228709999999999</v>
      </c>
      <c r="P1504">
        <v>48.019599999999997</v>
      </c>
      <c r="Q1504">
        <v>1.8357700000000001E-2</v>
      </c>
    </row>
    <row r="1505" spans="1:17">
      <c r="A1505" t="s">
        <v>3711</v>
      </c>
      <c r="B1505" t="s">
        <v>2</v>
      </c>
      <c r="C1505" t="s">
        <v>7</v>
      </c>
      <c r="D1505" t="s">
        <v>19</v>
      </c>
      <c r="E1505" t="s">
        <v>69</v>
      </c>
      <c r="F1505" t="s">
        <v>27</v>
      </c>
      <c r="G1505">
        <v>16</v>
      </c>
      <c r="H1505">
        <v>1.0362039999999999</v>
      </c>
      <c r="I1505">
        <v>1.264964</v>
      </c>
      <c r="J1505">
        <v>0.22876070000000001</v>
      </c>
      <c r="K1505">
        <v>0.1898994</v>
      </c>
      <c r="L1505">
        <v>0.20604420000000001</v>
      </c>
      <c r="M1505">
        <v>0.21722610000000001</v>
      </c>
      <c r="N1505">
        <v>0.2284079</v>
      </c>
      <c r="O1505">
        <v>0.24455279999999999</v>
      </c>
      <c r="P1505">
        <v>47.251600000000003</v>
      </c>
      <c r="Q1505">
        <v>2.1323100000000001E-2</v>
      </c>
    </row>
    <row r="1506" spans="1:17">
      <c r="A1506" t="s">
        <v>3712</v>
      </c>
      <c r="B1506" t="s">
        <v>2</v>
      </c>
      <c r="C1506" t="s">
        <v>7</v>
      </c>
      <c r="D1506" t="s">
        <v>19</v>
      </c>
      <c r="E1506" t="s">
        <v>69</v>
      </c>
      <c r="F1506" t="s">
        <v>27</v>
      </c>
      <c r="G1506">
        <v>17</v>
      </c>
      <c r="H1506">
        <v>1.149624</v>
      </c>
      <c r="I1506">
        <v>1.3668499999999999</v>
      </c>
      <c r="J1506">
        <v>0.21722610000000001</v>
      </c>
      <c r="K1506">
        <v>0.13234969999999999</v>
      </c>
      <c r="L1506">
        <v>0.1471006</v>
      </c>
      <c r="M1506">
        <v>0.15731709999999999</v>
      </c>
      <c r="N1506">
        <v>0.1675336</v>
      </c>
      <c r="O1506">
        <v>0.18228449999999999</v>
      </c>
      <c r="P1506">
        <v>45.386299999999999</v>
      </c>
      <c r="Q1506">
        <v>1.9482200000000002E-2</v>
      </c>
    </row>
    <row r="1507" spans="1:17">
      <c r="A1507" t="s">
        <v>3713</v>
      </c>
      <c r="B1507" t="s">
        <v>2</v>
      </c>
      <c r="C1507" t="s">
        <v>7</v>
      </c>
      <c r="D1507" t="s">
        <v>19</v>
      </c>
      <c r="E1507" t="s">
        <v>69</v>
      </c>
      <c r="F1507" t="s">
        <v>27</v>
      </c>
      <c r="G1507">
        <v>18</v>
      </c>
      <c r="H1507">
        <v>1.4221140000000001</v>
      </c>
      <c r="I1507">
        <v>1.579431</v>
      </c>
      <c r="J1507">
        <v>0.15731709999999999</v>
      </c>
      <c r="K1507">
        <v>7.1194400000000005E-2</v>
      </c>
      <c r="L1507">
        <v>8.5106100000000004E-2</v>
      </c>
      <c r="M1507">
        <v>9.4741199999999998E-2</v>
      </c>
      <c r="N1507">
        <v>0.10437630000000001</v>
      </c>
      <c r="O1507">
        <v>0.118288</v>
      </c>
      <c r="P1507">
        <v>42.771299999999997</v>
      </c>
      <c r="Q1507">
        <v>1.83736E-2</v>
      </c>
    </row>
    <row r="1508" spans="1:17">
      <c r="A1508" t="s">
        <v>3714</v>
      </c>
      <c r="B1508" t="s">
        <v>2</v>
      </c>
      <c r="C1508" t="s">
        <v>7</v>
      </c>
      <c r="D1508" t="s">
        <v>19</v>
      </c>
      <c r="E1508" t="s">
        <v>69</v>
      </c>
      <c r="F1508" t="s">
        <v>27</v>
      </c>
      <c r="G1508">
        <v>19</v>
      </c>
      <c r="H1508">
        <v>1.6954309999999999</v>
      </c>
      <c r="I1508">
        <v>1.7901720000000001</v>
      </c>
      <c r="J1508">
        <v>9.4741199999999998E-2</v>
      </c>
      <c r="K1508">
        <v>-0.11287560000000001</v>
      </c>
      <c r="L1508">
        <v>-9.5563099999999998E-2</v>
      </c>
      <c r="M1508">
        <v>-8.3572400000000005E-2</v>
      </c>
      <c r="N1508">
        <v>-7.1581800000000001E-2</v>
      </c>
      <c r="O1508">
        <v>-5.4269299999999999E-2</v>
      </c>
      <c r="P1508">
        <v>41.307099999999998</v>
      </c>
      <c r="Q1508">
        <v>2.2865400000000001E-2</v>
      </c>
    </row>
    <row r="1509" spans="1:17">
      <c r="A1509" t="s">
        <v>3715</v>
      </c>
      <c r="B1509" t="s">
        <v>2</v>
      </c>
      <c r="C1509" t="s">
        <v>7</v>
      </c>
      <c r="D1509" t="s">
        <v>19</v>
      </c>
      <c r="E1509" t="s">
        <v>69</v>
      </c>
      <c r="F1509" t="s">
        <v>27</v>
      </c>
      <c r="G1509">
        <v>20</v>
      </c>
      <c r="H1509">
        <v>1.9028970000000001</v>
      </c>
      <c r="I1509">
        <v>1.897723</v>
      </c>
      <c r="J1509">
        <v>-5.1736999999999998E-3</v>
      </c>
      <c r="K1509">
        <v>-3.6339499999999997E-2</v>
      </c>
      <c r="L1509">
        <v>-1.7926500000000001E-2</v>
      </c>
      <c r="M1509">
        <v>-5.1736999999999998E-3</v>
      </c>
      <c r="N1509">
        <v>7.5791000000000001E-3</v>
      </c>
      <c r="O1509">
        <v>2.5992100000000001E-2</v>
      </c>
      <c r="P1509">
        <v>40.7254</v>
      </c>
      <c r="Q1509">
        <v>2.4318800000000002E-2</v>
      </c>
    </row>
    <row r="1510" spans="1:17">
      <c r="A1510" t="s">
        <v>3716</v>
      </c>
      <c r="B1510" t="s">
        <v>2</v>
      </c>
      <c r="C1510" t="s">
        <v>7</v>
      </c>
      <c r="D1510" t="s">
        <v>19</v>
      </c>
      <c r="E1510" t="s">
        <v>69</v>
      </c>
      <c r="F1510" t="s">
        <v>27</v>
      </c>
      <c r="G1510">
        <v>21</v>
      </c>
      <c r="H1510">
        <v>1.8171060000000001</v>
      </c>
      <c r="I1510">
        <v>1.876579</v>
      </c>
      <c r="J1510">
        <v>5.9472700000000003E-2</v>
      </c>
      <c r="K1510">
        <v>2.98999E-2</v>
      </c>
      <c r="L1510">
        <v>4.7371700000000003E-2</v>
      </c>
      <c r="M1510">
        <v>5.9472700000000003E-2</v>
      </c>
      <c r="N1510">
        <v>7.1573600000000001E-2</v>
      </c>
      <c r="O1510">
        <v>8.9045399999999997E-2</v>
      </c>
      <c r="P1510">
        <v>40.517800000000001</v>
      </c>
      <c r="Q1510">
        <v>2.30758E-2</v>
      </c>
    </row>
    <row r="1511" spans="1:17">
      <c r="A1511" t="s">
        <v>3717</v>
      </c>
      <c r="B1511" t="s">
        <v>2</v>
      </c>
      <c r="C1511" t="s">
        <v>7</v>
      </c>
      <c r="D1511" t="s">
        <v>19</v>
      </c>
      <c r="E1511" t="s">
        <v>69</v>
      </c>
      <c r="F1511" t="s">
        <v>27</v>
      </c>
      <c r="G1511">
        <v>22</v>
      </c>
      <c r="H1511">
        <v>1.632436</v>
      </c>
      <c r="I1511">
        <v>1.7620549999999999</v>
      </c>
      <c r="J1511">
        <v>0.12961880000000001</v>
      </c>
      <c r="K1511">
        <v>0.1030721</v>
      </c>
      <c r="L1511">
        <v>0.1187561</v>
      </c>
      <c r="M1511">
        <v>0.12961880000000001</v>
      </c>
      <c r="N1511">
        <v>0.14048150000000001</v>
      </c>
      <c r="O1511">
        <v>0.15616540000000001</v>
      </c>
      <c r="P1511">
        <v>39.867400000000004</v>
      </c>
      <c r="Q1511">
        <v>2.07145E-2</v>
      </c>
    </row>
    <row r="1512" spans="1:17">
      <c r="A1512" t="s">
        <v>3718</v>
      </c>
      <c r="B1512" t="s">
        <v>2</v>
      </c>
      <c r="C1512" t="s">
        <v>7</v>
      </c>
      <c r="D1512" t="s">
        <v>19</v>
      </c>
      <c r="E1512" t="s">
        <v>69</v>
      </c>
      <c r="F1512" t="s">
        <v>27</v>
      </c>
      <c r="G1512">
        <v>23</v>
      </c>
      <c r="H1512">
        <v>1.3826750000000001</v>
      </c>
      <c r="I1512">
        <v>1.5629900000000001</v>
      </c>
      <c r="J1512">
        <v>0.18031549999999999</v>
      </c>
      <c r="K1512">
        <v>0.1561158</v>
      </c>
      <c r="L1512">
        <v>0.17041319999999999</v>
      </c>
      <c r="M1512">
        <v>0.18031549999999999</v>
      </c>
      <c r="N1512">
        <v>0.19021779999999999</v>
      </c>
      <c r="O1512">
        <v>0.20451510000000001</v>
      </c>
      <c r="P1512">
        <v>39.315600000000003</v>
      </c>
      <c r="Q1512">
        <v>1.88831E-2</v>
      </c>
    </row>
    <row r="1513" spans="1:17">
      <c r="A1513" t="s">
        <v>3719</v>
      </c>
      <c r="B1513" t="s">
        <v>2</v>
      </c>
      <c r="C1513" t="s">
        <v>7</v>
      </c>
      <c r="D1513" t="s">
        <v>19</v>
      </c>
      <c r="E1513" t="s">
        <v>69</v>
      </c>
      <c r="F1513" t="s">
        <v>27</v>
      </c>
      <c r="G1513">
        <v>24</v>
      </c>
      <c r="H1513">
        <v>1.103046</v>
      </c>
      <c r="I1513">
        <v>1.383324</v>
      </c>
      <c r="J1513">
        <v>0.28027730000000001</v>
      </c>
      <c r="K1513">
        <v>0.25820530000000003</v>
      </c>
      <c r="L1513">
        <v>0.27124559999999998</v>
      </c>
      <c r="M1513">
        <v>0.28027730000000001</v>
      </c>
      <c r="N1513">
        <v>0.28930899999999998</v>
      </c>
      <c r="O1513">
        <v>0.30234929999999999</v>
      </c>
      <c r="P1513">
        <v>38.788800000000002</v>
      </c>
      <c r="Q1513">
        <v>1.7222899999999999E-2</v>
      </c>
    </row>
    <row r="1514" spans="1:17">
      <c r="A1514" t="s">
        <v>3720</v>
      </c>
      <c r="B1514" t="s">
        <v>2</v>
      </c>
      <c r="C1514" t="s">
        <v>7</v>
      </c>
      <c r="D1514" t="s">
        <v>19</v>
      </c>
      <c r="E1514" t="s">
        <v>69</v>
      </c>
      <c r="F1514" t="s">
        <v>28</v>
      </c>
      <c r="G1514">
        <v>1</v>
      </c>
      <c r="H1514">
        <v>1.0770660000000001</v>
      </c>
      <c r="I1514">
        <v>1.059213</v>
      </c>
      <c r="J1514">
        <v>-1.78532E-2</v>
      </c>
      <c r="K1514">
        <v>-4.2058100000000001E-2</v>
      </c>
      <c r="L1514">
        <v>-2.77577E-2</v>
      </c>
      <c r="M1514">
        <v>-1.78532E-2</v>
      </c>
      <c r="N1514">
        <v>-7.9488000000000007E-3</v>
      </c>
      <c r="O1514">
        <v>6.3515999999999998E-3</v>
      </c>
      <c r="P1514">
        <v>41.165199999999999</v>
      </c>
      <c r="Q1514">
        <v>1.88872E-2</v>
      </c>
    </row>
    <row r="1515" spans="1:17">
      <c r="A1515" t="s">
        <v>3721</v>
      </c>
      <c r="B1515" t="s">
        <v>2</v>
      </c>
      <c r="C1515" t="s">
        <v>7</v>
      </c>
      <c r="D1515" t="s">
        <v>19</v>
      </c>
      <c r="E1515" t="s">
        <v>69</v>
      </c>
      <c r="F1515" t="s">
        <v>28</v>
      </c>
      <c r="G1515">
        <v>2</v>
      </c>
      <c r="H1515">
        <v>1.0219879999999999</v>
      </c>
      <c r="I1515">
        <v>1.024354</v>
      </c>
      <c r="J1515">
        <v>2.3652999999999999E-3</v>
      </c>
      <c r="K1515">
        <v>-2.0478400000000001E-2</v>
      </c>
      <c r="L1515">
        <v>-6.9820999999999998E-3</v>
      </c>
      <c r="M1515">
        <v>2.3652999999999999E-3</v>
      </c>
      <c r="N1515">
        <v>1.17127E-2</v>
      </c>
      <c r="O1515">
        <v>2.5208899999999999E-2</v>
      </c>
      <c r="P1515">
        <v>40.947000000000003</v>
      </c>
      <c r="Q1515">
        <v>1.7825000000000001E-2</v>
      </c>
    </row>
    <row r="1516" spans="1:17">
      <c r="A1516" t="s">
        <v>3722</v>
      </c>
      <c r="B1516" t="s">
        <v>2</v>
      </c>
      <c r="C1516" t="s">
        <v>7</v>
      </c>
      <c r="D1516" t="s">
        <v>19</v>
      </c>
      <c r="E1516" t="s">
        <v>69</v>
      </c>
      <c r="F1516" t="s">
        <v>28</v>
      </c>
      <c r="G1516">
        <v>3</v>
      </c>
      <c r="H1516">
        <v>0.99247529999999995</v>
      </c>
      <c r="I1516">
        <v>1.0275540000000001</v>
      </c>
      <c r="J1516">
        <v>3.5078699999999997E-2</v>
      </c>
      <c r="K1516">
        <v>1.21291E-2</v>
      </c>
      <c r="L1516">
        <v>2.56879E-2</v>
      </c>
      <c r="M1516">
        <v>3.5078699999999997E-2</v>
      </c>
      <c r="N1516">
        <v>4.4469500000000002E-2</v>
      </c>
      <c r="O1516">
        <v>5.8028299999999998E-2</v>
      </c>
      <c r="P1516">
        <v>40.7821</v>
      </c>
      <c r="Q1516">
        <v>1.7907699999999999E-2</v>
      </c>
    </row>
    <row r="1517" spans="1:17">
      <c r="A1517" t="s">
        <v>3723</v>
      </c>
      <c r="B1517" t="s">
        <v>2</v>
      </c>
      <c r="C1517" t="s">
        <v>7</v>
      </c>
      <c r="D1517" t="s">
        <v>19</v>
      </c>
      <c r="E1517" t="s">
        <v>69</v>
      </c>
      <c r="F1517" t="s">
        <v>28</v>
      </c>
      <c r="G1517">
        <v>4</v>
      </c>
      <c r="H1517">
        <v>1.082829</v>
      </c>
      <c r="I1517">
        <v>1.0675349999999999</v>
      </c>
      <c r="J1517">
        <v>-1.5293899999999999E-2</v>
      </c>
      <c r="K1517">
        <v>-3.9875300000000002E-2</v>
      </c>
      <c r="L1517">
        <v>-2.5352400000000001E-2</v>
      </c>
      <c r="M1517">
        <v>-1.5293899999999999E-2</v>
      </c>
      <c r="N1517">
        <v>-5.2354000000000003E-3</v>
      </c>
      <c r="O1517">
        <v>9.2875000000000006E-3</v>
      </c>
      <c r="P1517">
        <v>40.605200000000004</v>
      </c>
      <c r="Q1517">
        <v>1.9181E-2</v>
      </c>
    </row>
    <row r="1518" spans="1:17">
      <c r="A1518" t="s">
        <v>3724</v>
      </c>
      <c r="B1518" t="s">
        <v>2</v>
      </c>
      <c r="C1518" t="s">
        <v>7</v>
      </c>
      <c r="D1518" t="s">
        <v>19</v>
      </c>
      <c r="E1518" t="s">
        <v>69</v>
      </c>
      <c r="F1518" t="s">
        <v>28</v>
      </c>
      <c r="G1518">
        <v>5</v>
      </c>
      <c r="H1518">
        <v>1.1472370000000001</v>
      </c>
      <c r="I1518">
        <v>1.1593199999999999</v>
      </c>
      <c r="J1518">
        <v>1.2082799999999999E-2</v>
      </c>
      <c r="K1518">
        <v>-1.3021599999999999E-2</v>
      </c>
      <c r="L1518">
        <v>1.8102999999999999E-3</v>
      </c>
      <c r="M1518">
        <v>1.2082799999999999E-2</v>
      </c>
      <c r="N1518">
        <v>2.2355300000000002E-2</v>
      </c>
      <c r="O1518">
        <v>3.7187199999999997E-2</v>
      </c>
      <c r="P1518">
        <v>40.435499999999998</v>
      </c>
      <c r="Q1518">
        <v>1.9588999999999999E-2</v>
      </c>
    </row>
    <row r="1519" spans="1:17">
      <c r="A1519" t="s">
        <v>3725</v>
      </c>
      <c r="B1519" t="s">
        <v>2</v>
      </c>
      <c r="C1519" t="s">
        <v>7</v>
      </c>
      <c r="D1519" t="s">
        <v>19</v>
      </c>
      <c r="E1519" t="s">
        <v>69</v>
      </c>
      <c r="F1519" t="s">
        <v>28</v>
      </c>
      <c r="G1519">
        <v>6</v>
      </c>
      <c r="H1519">
        <v>1.3391010000000001</v>
      </c>
      <c r="I1519">
        <v>1.2948599999999999</v>
      </c>
      <c r="J1519">
        <v>-4.4240399999999999E-2</v>
      </c>
      <c r="K1519">
        <v>-7.1638499999999994E-2</v>
      </c>
      <c r="L1519">
        <v>-5.5451500000000001E-2</v>
      </c>
      <c r="M1519">
        <v>-4.4240399999999999E-2</v>
      </c>
      <c r="N1519">
        <v>-3.3029299999999998E-2</v>
      </c>
      <c r="O1519">
        <v>-1.6842200000000002E-2</v>
      </c>
      <c r="P1519">
        <v>40.234299999999998</v>
      </c>
      <c r="Q1519">
        <v>2.1378899999999999E-2</v>
      </c>
    </row>
    <row r="1520" spans="1:17">
      <c r="A1520" t="s">
        <v>3726</v>
      </c>
      <c r="B1520" t="s">
        <v>2</v>
      </c>
      <c r="C1520" t="s">
        <v>7</v>
      </c>
      <c r="D1520" t="s">
        <v>19</v>
      </c>
      <c r="E1520" t="s">
        <v>69</v>
      </c>
      <c r="F1520" t="s">
        <v>28</v>
      </c>
      <c r="G1520">
        <v>7</v>
      </c>
      <c r="H1520">
        <v>1.7537640000000001</v>
      </c>
      <c r="I1520">
        <v>1.6199220000000001</v>
      </c>
      <c r="J1520">
        <v>-0.13384280000000001</v>
      </c>
      <c r="K1520">
        <v>-0.1632304</v>
      </c>
      <c r="L1520">
        <v>-0.145868</v>
      </c>
      <c r="M1520">
        <v>-0.13384280000000001</v>
      </c>
      <c r="N1520">
        <v>-0.1218176</v>
      </c>
      <c r="O1520">
        <v>-0.1044552</v>
      </c>
      <c r="P1520">
        <v>39.987000000000002</v>
      </c>
      <c r="Q1520">
        <v>2.2931300000000002E-2</v>
      </c>
    </row>
    <row r="1521" spans="1:17">
      <c r="A1521" t="s">
        <v>3727</v>
      </c>
      <c r="B1521" t="s">
        <v>2</v>
      </c>
      <c r="C1521" t="s">
        <v>7</v>
      </c>
      <c r="D1521" t="s">
        <v>19</v>
      </c>
      <c r="E1521" t="s">
        <v>69</v>
      </c>
      <c r="F1521" t="s">
        <v>28</v>
      </c>
      <c r="G1521">
        <v>8</v>
      </c>
      <c r="H1521">
        <v>1.990883</v>
      </c>
      <c r="I1521">
        <v>1.859011</v>
      </c>
      <c r="J1521">
        <v>-0.1318724</v>
      </c>
      <c r="K1521">
        <v>-0.1678858</v>
      </c>
      <c r="L1521">
        <v>-0.14660880000000001</v>
      </c>
      <c r="M1521">
        <v>-0.1318724</v>
      </c>
      <c r="N1521">
        <v>-0.117136</v>
      </c>
      <c r="O1521">
        <v>-9.5859E-2</v>
      </c>
      <c r="P1521">
        <v>40.177199999999999</v>
      </c>
      <c r="Q1521">
        <v>2.8101399999999999E-2</v>
      </c>
    </row>
    <row r="1522" spans="1:17">
      <c r="A1522" t="s">
        <v>3728</v>
      </c>
      <c r="B1522" t="s">
        <v>2</v>
      </c>
      <c r="C1522" t="s">
        <v>7</v>
      </c>
      <c r="D1522" t="s">
        <v>19</v>
      </c>
      <c r="E1522" t="s">
        <v>69</v>
      </c>
      <c r="F1522" t="s">
        <v>28</v>
      </c>
      <c r="G1522">
        <v>9</v>
      </c>
      <c r="H1522">
        <v>1.9019410000000001</v>
      </c>
      <c r="I1522">
        <v>1.7756620000000001</v>
      </c>
      <c r="J1522">
        <v>-0.1262781</v>
      </c>
      <c r="K1522">
        <v>-0.1691569</v>
      </c>
      <c r="L1522">
        <v>-0.1438238</v>
      </c>
      <c r="M1522">
        <v>-0.1262781</v>
      </c>
      <c r="N1522">
        <v>-0.1087325</v>
      </c>
      <c r="O1522">
        <v>-8.3399399999999999E-2</v>
      </c>
      <c r="P1522">
        <v>41.531999999999996</v>
      </c>
      <c r="Q1522">
        <v>3.3458500000000002E-2</v>
      </c>
    </row>
    <row r="1523" spans="1:17">
      <c r="A1523" t="s">
        <v>3729</v>
      </c>
      <c r="B1523" t="s">
        <v>2</v>
      </c>
      <c r="C1523" t="s">
        <v>7</v>
      </c>
      <c r="D1523" t="s">
        <v>19</v>
      </c>
      <c r="E1523" t="s">
        <v>69</v>
      </c>
      <c r="F1523" t="s">
        <v>28</v>
      </c>
      <c r="G1523">
        <v>10</v>
      </c>
      <c r="H1523">
        <v>1.777447</v>
      </c>
      <c r="I1523">
        <v>1.7135469999999999</v>
      </c>
      <c r="J1523">
        <v>-6.3899700000000004E-2</v>
      </c>
      <c r="K1523">
        <v>-0.10721360000000001</v>
      </c>
      <c r="L1523">
        <v>-8.1623399999999999E-2</v>
      </c>
      <c r="M1523">
        <v>-6.3899700000000004E-2</v>
      </c>
      <c r="N1523">
        <v>-4.6176000000000002E-2</v>
      </c>
      <c r="O1523">
        <v>-2.0585699999999998E-2</v>
      </c>
      <c r="P1523">
        <v>44.026200000000003</v>
      </c>
      <c r="Q1523">
        <v>3.3798099999999998E-2</v>
      </c>
    </row>
    <row r="1524" spans="1:17">
      <c r="A1524" t="s">
        <v>3730</v>
      </c>
      <c r="B1524" t="s">
        <v>2</v>
      </c>
      <c r="C1524" t="s">
        <v>7</v>
      </c>
      <c r="D1524" t="s">
        <v>19</v>
      </c>
      <c r="E1524" t="s">
        <v>69</v>
      </c>
      <c r="F1524" t="s">
        <v>28</v>
      </c>
      <c r="G1524">
        <v>11</v>
      </c>
      <c r="H1524">
        <v>1.5534049999999999</v>
      </c>
      <c r="I1524">
        <v>1.5931029999999999</v>
      </c>
      <c r="J1524">
        <v>3.96976E-2</v>
      </c>
      <c r="K1524">
        <v>-3.1798E-3</v>
      </c>
      <c r="L1524">
        <v>2.2152499999999999E-2</v>
      </c>
      <c r="M1524">
        <v>3.96976E-2</v>
      </c>
      <c r="N1524">
        <v>5.7242599999999998E-2</v>
      </c>
      <c r="O1524">
        <v>8.2574900000000007E-2</v>
      </c>
      <c r="P1524">
        <v>46.804499999999997</v>
      </c>
      <c r="Q1524">
        <v>3.3457399999999998E-2</v>
      </c>
    </row>
    <row r="1525" spans="1:17">
      <c r="A1525" t="s">
        <v>3731</v>
      </c>
      <c r="B1525" t="s">
        <v>2</v>
      </c>
      <c r="C1525" t="s">
        <v>7</v>
      </c>
      <c r="D1525" t="s">
        <v>19</v>
      </c>
      <c r="E1525" t="s">
        <v>69</v>
      </c>
      <c r="F1525" t="s">
        <v>28</v>
      </c>
      <c r="G1525">
        <v>12</v>
      </c>
      <c r="H1525">
        <v>1.3442590000000001</v>
      </c>
      <c r="I1525">
        <v>1.5046740000000001</v>
      </c>
      <c r="J1525">
        <v>0.16041530000000001</v>
      </c>
      <c r="K1525">
        <v>0.12278890000000001</v>
      </c>
      <c r="L1525">
        <v>0.1450188</v>
      </c>
      <c r="M1525">
        <v>0.16041530000000001</v>
      </c>
      <c r="N1525">
        <v>0.17581169999999999</v>
      </c>
      <c r="O1525">
        <v>0.19804160000000001</v>
      </c>
      <c r="P1525">
        <v>49.090499999999999</v>
      </c>
      <c r="Q1525">
        <v>2.9360000000000001E-2</v>
      </c>
    </row>
    <row r="1526" spans="1:17">
      <c r="A1526" t="s">
        <v>3732</v>
      </c>
      <c r="B1526" t="s">
        <v>2</v>
      </c>
      <c r="C1526" t="s">
        <v>7</v>
      </c>
      <c r="D1526" t="s">
        <v>19</v>
      </c>
      <c r="E1526" t="s">
        <v>69</v>
      </c>
      <c r="F1526" t="s">
        <v>28</v>
      </c>
      <c r="G1526">
        <v>13</v>
      </c>
      <c r="H1526">
        <v>1.443813</v>
      </c>
      <c r="I1526">
        <v>1.443813</v>
      </c>
      <c r="J1526">
        <v>0</v>
      </c>
      <c r="K1526">
        <v>0.20220869999999999</v>
      </c>
      <c r="L1526">
        <v>0.22465299999999999</v>
      </c>
      <c r="M1526">
        <v>0.24019779999999999</v>
      </c>
      <c r="N1526">
        <v>0.25574269999999999</v>
      </c>
      <c r="O1526">
        <v>0.27818700000000002</v>
      </c>
      <c r="P1526">
        <v>50.5124</v>
      </c>
      <c r="Q1526">
        <v>2.9643099999999999E-2</v>
      </c>
    </row>
    <row r="1527" spans="1:17">
      <c r="A1527" t="s">
        <v>3733</v>
      </c>
      <c r="B1527" t="s">
        <v>2</v>
      </c>
      <c r="C1527" t="s">
        <v>7</v>
      </c>
      <c r="D1527" t="s">
        <v>19</v>
      </c>
      <c r="E1527" t="s">
        <v>69</v>
      </c>
      <c r="F1527" t="s">
        <v>28</v>
      </c>
      <c r="G1527">
        <v>14</v>
      </c>
      <c r="H1527">
        <v>1.0962229999999999</v>
      </c>
      <c r="I1527">
        <v>1.3364210000000001</v>
      </c>
      <c r="J1527">
        <v>0.24019779999999999</v>
      </c>
      <c r="K1527">
        <v>0.23552770000000001</v>
      </c>
      <c r="L1527">
        <v>0.2578878</v>
      </c>
      <c r="M1527">
        <v>0.27337430000000001</v>
      </c>
      <c r="N1527">
        <v>0.28886070000000003</v>
      </c>
      <c r="O1527">
        <v>0.31122080000000002</v>
      </c>
      <c r="P1527">
        <v>51.27</v>
      </c>
      <c r="Q1527">
        <v>2.95318E-2</v>
      </c>
    </row>
    <row r="1528" spans="1:17">
      <c r="A1528" t="s">
        <v>3734</v>
      </c>
      <c r="B1528" t="s">
        <v>2</v>
      </c>
      <c r="C1528" t="s">
        <v>7</v>
      </c>
      <c r="D1528" t="s">
        <v>19</v>
      </c>
      <c r="E1528" t="s">
        <v>69</v>
      </c>
      <c r="F1528" t="s">
        <v>28</v>
      </c>
      <c r="G1528">
        <v>15</v>
      </c>
      <c r="H1528">
        <v>0.98770119999999995</v>
      </c>
      <c r="I1528">
        <v>1.2610749999999999</v>
      </c>
      <c r="J1528">
        <v>0.27337430000000001</v>
      </c>
      <c r="K1528">
        <v>0.20468990000000001</v>
      </c>
      <c r="L1528">
        <v>0.22849710000000001</v>
      </c>
      <c r="M1528">
        <v>0.24498590000000001</v>
      </c>
      <c r="N1528">
        <v>0.2614747</v>
      </c>
      <c r="O1528">
        <v>0.28528189999999998</v>
      </c>
      <c r="P1528">
        <v>51.589599999999997</v>
      </c>
      <c r="Q1528">
        <v>3.1443100000000002E-2</v>
      </c>
    </row>
    <row r="1529" spans="1:17">
      <c r="A1529" t="s">
        <v>3735</v>
      </c>
      <c r="B1529" t="s">
        <v>2</v>
      </c>
      <c r="C1529" t="s">
        <v>7</v>
      </c>
      <c r="D1529" t="s">
        <v>19</v>
      </c>
      <c r="E1529" t="s">
        <v>69</v>
      </c>
      <c r="F1529" t="s">
        <v>28</v>
      </c>
      <c r="G1529">
        <v>16</v>
      </c>
      <c r="H1529">
        <v>0.97520689999999999</v>
      </c>
      <c r="I1529">
        <v>1.2201930000000001</v>
      </c>
      <c r="J1529">
        <v>0.24498590000000001</v>
      </c>
      <c r="K1529">
        <v>0.15085090000000001</v>
      </c>
      <c r="L1529">
        <v>0.17335619999999999</v>
      </c>
      <c r="M1529">
        <v>0.18894330000000001</v>
      </c>
      <c r="N1529">
        <v>0.2045304</v>
      </c>
      <c r="O1529">
        <v>0.22703570000000001</v>
      </c>
      <c r="P1529">
        <v>50.663899999999998</v>
      </c>
      <c r="Q1529">
        <v>2.9723599999999999E-2</v>
      </c>
    </row>
    <row r="1530" spans="1:17">
      <c r="A1530" t="s">
        <v>3736</v>
      </c>
      <c r="B1530" t="s">
        <v>2</v>
      </c>
      <c r="C1530" t="s">
        <v>7</v>
      </c>
      <c r="D1530" t="s">
        <v>19</v>
      </c>
      <c r="E1530" t="s">
        <v>69</v>
      </c>
      <c r="F1530" t="s">
        <v>28</v>
      </c>
      <c r="G1530">
        <v>17</v>
      </c>
      <c r="H1530">
        <v>1.153772</v>
      </c>
      <c r="I1530">
        <v>1.342716</v>
      </c>
      <c r="J1530">
        <v>0.18894330000000001</v>
      </c>
      <c r="K1530">
        <v>0.1630431</v>
      </c>
      <c r="L1530">
        <v>0.1870964</v>
      </c>
      <c r="M1530">
        <v>0.20375560000000001</v>
      </c>
      <c r="N1530">
        <v>0.22041479999999999</v>
      </c>
      <c r="O1530">
        <v>0.24446809999999999</v>
      </c>
      <c r="P1530">
        <v>48.952800000000003</v>
      </c>
      <c r="Q1530">
        <v>3.1768100000000001E-2</v>
      </c>
    </row>
    <row r="1531" spans="1:17">
      <c r="A1531" t="s">
        <v>3737</v>
      </c>
      <c r="B1531" t="s">
        <v>2</v>
      </c>
      <c r="C1531" t="s">
        <v>7</v>
      </c>
      <c r="D1531" t="s">
        <v>19</v>
      </c>
      <c r="E1531" t="s">
        <v>69</v>
      </c>
      <c r="F1531" t="s">
        <v>28</v>
      </c>
      <c r="G1531">
        <v>18</v>
      </c>
      <c r="H1531">
        <v>1.3274900000000001</v>
      </c>
      <c r="I1531">
        <v>1.5312460000000001</v>
      </c>
      <c r="J1531">
        <v>0.20375560000000001</v>
      </c>
      <c r="K1531">
        <v>3.4084900000000001E-2</v>
      </c>
      <c r="L1531">
        <v>6.1188100000000002E-2</v>
      </c>
      <c r="M1531">
        <v>7.9959600000000006E-2</v>
      </c>
      <c r="N1531">
        <v>9.8731200000000005E-2</v>
      </c>
      <c r="O1531">
        <v>0.12583430000000001</v>
      </c>
      <c r="P1531">
        <v>46.625599999999999</v>
      </c>
      <c r="Q1531">
        <v>3.57962E-2</v>
      </c>
    </row>
    <row r="1532" spans="1:17">
      <c r="A1532" t="s">
        <v>3738</v>
      </c>
      <c r="B1532" t="s">
        <v>2</v>
      </c>
      <c r="C1532" t="s">
        <v>7</v>
      </c>
      <c r="D1532" t="s">
        <v>19</v>
      </c>
      <c r="E1532" t="s">
        <v>69</v>
      </c>
      <c r="F1532" t="s">
        <v>28</v>
      </c>
      <c r="G1532">
        <v>19</v>
      </c>
      <c r="H1532">
        <v>1.6597310000000001</v>
      </c>
      <c r="I1532">
        <v>1.73969</v>
      </c>
      <c r="J1532">
        <v>7.9959600000000006E-2</v>
      </c>
      <c r="K1532">
        <v>-0.1256679</v>
      </c>
      <c r="L1532">
        <v>-0.1003453</v>
      </c>
      <c r="M1532">
        <v>-8.2806900000000003E-2</v>
      </c>
      <c r="N1532">
        <v>-6.5268599999999996E-2</v>
      </c>
      <c r="O1532">
        <v>-3.9946000000000002E-2</v>
      </c>
      <c r="P1532">
        <v>45.154400000000003</v>
      </c>
      <c r="Q1532">
        <v>3.3444599999999998E-2</v>
      </c>
    </row>
    <row r="1533" spans="1:17">
      <c r="A1533" t="s">
        <v>3739</v>
      </c>
      <c r="B1533" t="s">
        <v>2</v>
      </c>
      <c r="C1533" t="s">
        <v>7</v>
      </c>
      <c r="D1533" t="s">
        <v>19</v>
      </c>
      <c r="E1533" t="s">
        <v>69</v>
      </c>
      <c r="F1533" t="s">
        <v>28</v>
      </c>
      <c r="G1533">
        <v>20</v>
      </c>
      <c r="H1533">
        <v>1.919279</v>
      </c>
      <c r="I1533">
        <v>1.813569</v>
      </c>
      <c r="J1533">
        <v>-0.1057099</v>
      </c>
      <c r="K1533">
        <v>-0.15019399999999999</v>
      </c>
      <c r="L1533">
        <v>-0.12391249999999999</v>
      </c>
      <c r="M1533">
        <v>-0.1057099</v>
      </c>
      <c r="N1533">
        <v>-8.7507399999999999E-2</v>
      </c>
      <c r="O1533">
        <v>-6.1225799999999997E-2</v>
      </c>
      <c r="P1533">
        <v>44.220799999999997</v>
      </c>
      <c r="Q1533">
        <v>3.4711100000000002E-2</v>
      </c>
    </row>
    <row r="1534" spans="1:17">
      <c r="A1534" t="s">
        <v>3740</v>
      </c>
      <c r="B1534" t="s">
        <v>2</v>
      </c>
      <c r="C1534" t="s">
        <v>7</v>
      </c>
      <c r="D1534" t="s">
        <v>19</v>
      </c>
      <c r="E1534" t="s">
        <v>69</v>
      </c>
      <c r="F1534" t="s">
        <v>28</v>
      </c>
      <c r="G1534">
        <v>21</v>
      </c>
      <c r="H1534">
        <v>1.8374060000000001</v>
      </c>
      <c r="I1534">
        <v>1.784092</v>
      </c>
      <c r="J1534">
        <v>-5.3314300000000002E-2</v>
      </c>
      <c r="K1534">
        <v>-9.2032100000000006E-2</v>
      </c>
      <c r="L1534">
        <v>-6.9157300000000005E-2</v>
      </c>
      <c r="M1534">
        <v>-5.3314300000000002E-2</v>
      </c>
      <c r="N1534">
        <v>-3.7471299999999999E-2</v>
      </c>
      <c r="O1534">
        <v>-1.45966E-2</v>
      </c>
      <c r="P1534">
        <v>43.346600000000002</v>
      </c>
      <c r="Q1534">
        <v>3.0211600000000002E-2</v>
      </c>
    </row>
    <row r="1535" spans="1:17">
      <c r="A1535" t="s">
        <v>3741</v>
      </c>
      <c r="B1535" t="s">
        <v>2</v>
      </c>
      <c r="C1535" t="s">
        <v>7</v>
      </c>
      <c r="D1535" t="s">
        <v>19</v>
      </c>
      <c r="E1535" t="s">
        <v>69</v>
      </c>
      <c r="F1535" t="s">
        <v>28</v>
      </c>
      <c r="G1535">
        <v>22</v>
      </c>
      <c r="H1535">
        <v>1.6347020000000001</v>
      </c>
      <c r="I1535">
        <v>1.639148</v>
      </c>
      <c r="J1535">
        <v>4.4457999999999998E-3</v>
      </c>
      <c r="K1535">
        <v>-3.3160000000000002E-2</v>
      </c>
      <c r="L1535">
        <v>-1.0942199999999999E-2</v>
      </c>
      <c r="M1535">
        <v>4.4457999999999998E-3</v>
      </c>
      <c r="N1535">
        <v>1.9833799999999999E-2</v>
      </c>
      <c r="O1535">
        <v>4.2051699999999997E-2</v>
      </c>
      <c r="P1535">
        <v>42.653300000000002</v>
      </c>
      <c r="Q1535">
        <v>2.9343999999999999E-2</v>
      </c>
    </row>
    <row r="1536" spans="1:17">
      <c r="A1536" t="s">
        <v>3742</v>
      </c>
      <c r="B1536" t="s">
        <v>2</v>
      </c>
      <c r="C1536" t="s">
        <v>7</v>
      </c>
      <c r="D1536" t="s">
        <v>19</v>
      </c>
      <c r="E1536" t="s">
        <v>69</v>
      </c>
      <c r="F1536" t="s">
        <v>28</v>
      </c>
      <c r="G1536">
        <v>23</v>
      </c>
      <c r="H1536">
        <v>1.413375</v>
      </c>
      <c r="I1536">
        <v>1.4752799999999999</v>
      </c>
      <c r="J1536">
        <v>6.1904899999999999E-2</v>
      </c>
      <c r="K1536">
        <v>2.69457E-2</v>
      </c>
      <c r="L1536">
        <v>4.7599900000000001E-2</v>
      </c>
      <c r="M1536">
        <v>6.1904899999999999E-2</v>
      </c>
      <c r="N1536">
        <v>7.621E-2</v>
      </c>
      <c r="O1536">
        <v>9.6864199999999998E-2</v>
      </c>
      <c r="P1536">
        <v>41.8489</v>
      </c>
      <c r="Q1536">
        <v>2.7278899999999998E-2</v>
      </c>
    </row>
    <row r="1537" spans="1:17">
      <c r="A1537" t="s">
        <v>3743</v>
      </c>
      <c r="B1537" t="s">
        <v>2</v>
      </c>
      <c r="C1537" t="s">
        <v>7</v>
      </c>
      <c r="D1537" t="s">
        <v>19</v>
      </c>
      <c r="E1537" t="s">
        <v>69</v>
      </c>
      <c r="F1537" t="s">
        <v>28</v>
      </c>
      <c r="G1537">
        <v>24</v>
      </c>
      <c r="H1537">
        <v>1.2008970000000001</v>
      </c>
      <c r="I1537">
        <v>1.2519199999999999</v>
      </c>
      <c r="J1537">
        <v>5.1023600000000002E-2</v>
      </c>
      <c r="K1537">
        <v>2.1885000000000002E-2</v>
      </c>
      <c r="L1537">
        <v>3.9100299999999998E-2</v>
      </c>
      <c r="M1537">
        <v>5.1023600000000002E-2</v>
      </c>
      <c r="N1537">
        <v>6.29469E-2</v>
      </c>
      <c r="O1537">
        <v>8.0162200000000003E-2</v>
      </c>
      <c r="P1537">
        <v>41.499400000000001</v>
      </c>
      <c r="Q1537">
        <v>2.2736900000000001E-2</v>
      </c>
    </row>
    <row r="1538" spans="1:17">
      <c r="A1538" t="s">
        <v>3744</v>
      </c>
      <c r="B1538" t="s">
        <v>2</v>
      </c>
      <c r="C1538" t="s">
        <v>8</v>
      </c>
      <c r="D1538" t="s">
        <v>18</v>
      </c>
      <c r="E1538" t="s">
        <v>69</v>
      </c>
      <c r="F1538" t="s">
        <v>21</v>
      </c>
      <c r="G1538">
        <v>1</v>
      </c>
      <c r="H1538">
        <v>0.88310979999999994</v>
      </c>
      <c r="I1538">
        <v>0.92659769999999997</v>
      </c>
      <c r="J1538">
        <v>4.3487900000000003E-2</v>
      </c>
      <c r="K1538">
        <v>2.91218E-2</v>
      </c>
      <c r="L1538">
        <v>3.7609400000000001E-2</v>
      </c>
      <c r="M1538">
        <v>4.3487900000000003E-2</v>
      </c>
      <c r="N1538">
        <v>4.9366399999999998E-2</v>
      </c>
      <c r="O1538">
        <v>5.7854000000000003E-2</v>
      </c>
      <c r="P1538">
        <v>46.426900000000003</v>
      </c>
      <c r="Q1538">
        <v>1.12099E-2</v>
      </c>
    </row>
    <row r="1539" spans="1:17">
      <c r="A1539" t="s">
        <v>3745</v>
      </c>
      <c r="B1539" t="s">
        <v>2</v>
      </c>
      <c r="C1539" t="s">
        <v>8</v>
      </c>
      <c r="D1539" t="s">
        <v>18</v>
      </c>
      <c r="E1539" t="s">
        <v>69</v>
      </c>
      <c r="F1539" t="s">
        <v>21</v>
      </c>
      <c r="G1539">
        <v>2</v>
      </c>
      <c r="H1539">
        <v>0.84039600000000003</v>
      </c>
      <c r="I1539">
        <v>0.86558610000000002</v>
      </c>
      <c r="J1539">
        <v>2.51901E-2</v>
      </c>
      <c r="K1539">
        <v>1.3884000000000001E-2</v>
      </c>
      <c r="L1539">
        <v>2.0563700000000001E-2</v>
      </c>
      <c r="M1539">
        <v>2.51901E-2</v>
      </c>
      <c r="N1539">
        <v>2.98164E-2</v>
      </c>
      <c r="O1539">
        <v>3.6496099999999997E-2</v>
      </c>
      <c r="P1539">
        <v>45.697499999999998</v>
      </c>
      <c r="Q1539">
        <v>8.8222000000000005E-3</v>
      </c>
    </row>
    <row r="1540" spans="1:17">
      <c r="A1540" t="s">
        <v>3746</v>
      </c>
      <c r="B1540" t="s">
        <v>2</v>
      </c>
      <c r="C1540" t="s">
        <v>8</v>
      </c>
      <c r="D1540" t="s">
        <v>18</v>
      </c>
      <c r="E1540" t="s">
        <v>69</v>
      </c>
      <c r="F1540" t="s">
        <v>21</v>
      </c>
      <c r="G1540">
        <v>3</v>
      </c>
      <c r="H1540">
        <v>0.83638310000000005</v>
      </c>
      <c r="I1540">
        <v>0.84960559999999996</v>
      </c>
      <c r="J1540">
        <v>1.32224E-2</v>
      </c>
      <c r="K1540">
        <v>2.3381000000000001E-3</v>
      </c>
      <c r="L1540">
        <v>8.7685999999999997E-3</v>
      </c>
      <c r="M1540">
        <v>1.32224E-2</v>
      </c>
      <c r="N1540">
        <v>1.76762E-2</v>
      </c>
      <c r="O1540">
        <v>2.4106800000000001E-2</v>
      </c>
      <c r="P1540">
        <v>45.060499999999998</v>
      </c>
      <c r="Q1540">
        <v>8.4931E-3</v>
      </c>
    </row>
    <row r="1541" spans="1:17">
      <c r="A1541" t="s">
        <v>3747</v>
      </c>
      <c r="B1541" t="s">
        <v>2</v>
      </c>
      <c r="C1541" t="s">
        <v>8</v>
      </c>
      <c r="D1541" t="s">
        <v>18</v>
      </c>
      <c r="E1541" t="s">
        <v>69</v>
      </c>
      <c r="F1541" t="s">
        <v>21</v>
      </c>
      <c r="G1541">
        <v>4</v>
      </c>
      <c r="H1541">
        <v>0.85130609999999995</v>
      </c>
      <c r="I1541">
        <v>0.85803399999999996</v>
      </c>
      <c r="J1541">
        <v>6.7279000000000002E-3</v>
      </c>
      <c r="K1541">
        <v>-5.2237000000000004E-3</v>
      </c>
      <c r="L1541">
        <v>1.8374000000000001E-3</v>
      </c>
      <c r="M1541">
        <v>6.7279000000000002E-3</v>
      </c>
      <c r="N1541">
        <v>1.16183E-2</v>
      </c>
      <c r="O1541">
        <v>1.8679399999999999E-2</v>
      </c>
      <c r="P1541">
        <v>44.510100000000001</v>
      </c>
      <c r="Q1541">
        <v>9.3258000000000004E-3</v>
      </c>
    </row>
    <row r="1542" spans="1:17">
      <c r="A1542" t="s">
        <v>3748</v>
      </c>
      <c r="B1542" t="s">
        <v>2</v>
      </c>
      <c r="C1542" t="s">
        <v>8</v>
      </c>
      <c r="D1542" t="s">
        <v>18</v>
      </c>
      <c r="E1542" t="s">
        <v>69</v>
      </c>
      <c r="F1542" t="s">
        <v>21</v>
      </c>
      <c r="G1542">
        <v>5</v>
      </c>
      <c r="H1542">
        <v>0.91049000000000002</v>
      </c>
      <c r="I1542">
        <v>0.90247960000000005</v>
      </c>
      <c r="J1542">
        <v>-8.0102999999999997E-3</v>
      </c>
      <c r="K1542">
        <v>-2.0845900000000001E-2</v>
      </c>
      <c r="L1542">
        <v>-1.32625E-2</v>
      </c>
      <c r="M1542">
        <v>-8.0102999999999997E-3</v>
      </c>
      <c r="N1542">
        <v>-2.7580999999999999E-3</v>
      </c>
      <c r="O1542">
        <v>4.8253000000000002E-3</v>
      </c>
      <c r="P1542">
        <v>43.9938</v>
      </c>
      <c r="Q1542">
        <v>1.00156E-2</v>
      </c>
    </row>
    <row r="1543" spans="1:17">
      <c r="A1543" t="s">
        <v>3749</v>
      </c>
      <c r="B1543" t="s">
        <v>2</v>
      </c>
      <c r="C1543" t="s">
        <v>8</v>
      </c>
      <c r="D1543" t="s">
        <v>18</v>
      </c>
      <c r="E1543" t="s">
        <v>69</v>
      </c>
      <c r="F1543" t="s">
        <v>21</v>
      </c>
      <c r="G1543">
        <v>6</v>
      </c>
      <c r="H1543">
        <v>1.0732440000000001</v>
      </c>
      <c r="I1543">
        <v>1.0350109999999999</v>
      </c>
      <c r="J1543">
        <v>-3.8232799999999997E-2</v>
      </c>
      <c r="K1543">
        <v>-5.4867600000000002E-2</v>
      </c>
      <c r="L1543">
        <v>-4.5039700000000002E-2</v>
      </c>
      <c r="M1543">
        <v>-3.8232799999999997E-2</v>
      </c>
      <c r="N1543">
        <v>-3.1426000000000003E-2</v>
      </c>
      <c r="O1543">
        <v>-2.1597999999999999E-2</v>
      </c>
      <c r="P1543">
        <v>43.639800000000001</v>
      </c>
      <c r="Q1543">
        <v>1.2980200000000001E-2</v>
      </c>
    </row>
    <row r="1544" spans="1:17">
      <c r="A1544" t="s">
        <v>3750</v>
      </c>
      <c r="B1544" t="s">
        <v>2</v>
      </c>
      <c r="C1544" t="s">
        <v>8</v>
      </c>
      <c r="D1544" t="s">
        <v>18</v>
      </c>
      <c r="E1544" t="s">
        <v>69</v>
      </c>
      <c r="F1544" t="s">
        <v>21</v>
      </c>
      <c r="G1544">
        <v>7</v>
      </c>
      <c r="H1544">
        <v>1.3474360000000001</v>
      </c>
      <c r="I1544">
        <v>1.268912</v>
      </c>
      <c r="J1544">
        <v>-7.8524499999999997E-2</v>
      </c>
      <c r="K1544">
        <v>-9.69E-2</v>
      </c>
      <c r="L1544">
        <v>-8.6043599999999998E-2</v>
      </c>
      <c r="M1544">
        <v>-7.8524499999999997E-2</v>
      </c>
      <c r="N1544">
        <v>-7.1005399999999996E-2</v>
      </c>
      <c r="O1544">
        <v>-6.0149000000000001E-2</v>
      </c>
      <c r="P1544">
        <v>43.398899999999998</v>
      </c>
      <c r="Q1544">
        <v>1.4338500000000001E-2</v>
      </c>
    </row>
    <row r="1545" spans="1:17">
      <c r="A1545" t="s">
        <v>3751</v>
      </c>
      <c r="B1545" t="s">
        <v>2</v>
      </c>
      <c r="C1545" t="s">
        <v>8</v>
      </c>
      <c r="D1545" t="s">
        <v>18</v>
      </c>
      <c r="E1545" t="s">
        <v>69</v>
      </c>
      <c r="F1545" t="s">
        <v>21</v>
      </c>
      <c r="G1545">
        <v>8</v>
      </c>
      <c r="H1545">
        <v>1.4979830000000001</v>
      </c>
      <c r="I1545">
        <v>1.3887719999999999</v>
      </c>
      <c r="J1545">
        <v>-0.10921019999999999</v>
      </c>
      <c r="K1545">
        <v>-0.12968209999999999</v>
      </c>
      <c r="L1545">
        <v>-0.1175871</v>
      </c>
      <c r="M1545">
        <v>-0.10921019999999999</v>
      </c>
      <c r="N1545">
        <v>-0.1008332</v>
      </c>
      <c r="O1545">
        <v>-8.8738300000000006E-2</v>
      </c>
      <c r="P1545">
        <v>44.072299999999998</v>
      </c>
      <c r="Q1545">
        <v>1.59743E-2</v>
      </c>
    </row>
    <row r="1546" spans="1:17">
      <c r="A1546" t="s">
        <v>3752</v>
      </c>
      <c r="B1546" t="s">
        <v>2</v>
      </c>
      <c r="C1546" t="s">
        <v>8</v>
      </c>
      <c r="D1546" t="s">
        <v>18</v>
      </c>
      <c r="E1546" t="s">
        <v>69</v>
      </c>
      <c r="F1546" t="s">
        <v>21</v>
      </c>
      <c r="G1546">
        <v>9</v>
      </c>
      <c r="H1546">
        <v>1.418194</v>
      </c>
      <c r="I1546">
        <v>1.24725</v>
      </c>
      <c r="J1546">
        <v>-0.17094490000000001</v>
      </c>
      <c r="K1546">
        <v>-0.1927123</v>
      </c>
      <c r="L1546">
        <v>-0.17985190000000001</v>
      </c>
      <c r="M1546">
        <v>-0.17094490000000001</v>
      </c>
      <c r="N1546">
        <v>-0.16203780000000001</v>
      </c>
      <c r="O1546">
        <v>-0.14917739999999999</v>
      </c>
      <c r="P1546">
        <v>47.112499999999997</v>
      </c>
      <c r="Q1546">
        <v>1.6985199999999999E-2</v>
      </c>
    </row>
    <row r="1547" spans="1:17">
      <c r="A1547" t="s">
        <v>3753</v>
      </c>
      <c r="B1547" t="s">
        <v>2</v>
      </c>
      <c r="C1547" t="s">
        <v>8</v>
      </c>
      <c r="D1547" t="s">
        <v>18</v>
      </c>
      <c r="E1547" t="s">
        <v>69</v>
      </c>
      <c r="F1547" t="s">
        <v>21</v>
      </c>
      <c r="G1547">
        <v>10</v>
      </c>
      <c r="H1547">
        <v>1.326379</v>
      </c>
      <c r="I1547">
        <v>1.1867540000000001</v>
      </c>
      <c r="J1547">
        <v>-0.1396241</v>
      </c>
      <c r="K1547">
        <v>-0.16146150000000001</v>
      </c>
      <c r="L1547">
        <v>-0.14855979999999999</v>
      </c>
      <c r="M1547">
        <v>-0.1396241</v>
      </c>
      <c r="N1547">
        <v>-0.13068830000000001</v>
      </c>
      <c r="O1547">
        <v>-0.11778660000000001</v>
      </c>
      <c r="P1547">
        <v>50.658900000000003</v>
      </c>
      <c r="Q1547">
        <v>1.70399E-2</v>
      </c>
    </row>
    <row r="1548" spans="1:17">
      <c r="A1548" t="s">
        <v>3754</v>
      </c>
      <c r="B1548" t="s">
        <v>2</v>
      </c>
      <c r="C1548" t="s">
        <v>8</v>
      </c>
      <c r="D1548" t="s">
        <v>18</v>
      </c>
      <c r="E1548" t="s">
        <v>69</v>
      </c>
      <c r="F1548" t="s">
        <v>21</v>
      </c>
      <c r="G1548">
        <v>11</v>
      </c>
      <c r="H1548">
        <v>1.2108049999999999</v>
      </c>
      <c r="I1548">
        <v>1.134498</v>
      </c>
      <c r="J1548">
        <v>-7.6307E-2</v>
      </c>
      <c r="K1548">
        <v>-9.7281999999999993E-2</v>
      </c>
      <c r="L1548">
        <v>-8.4889800000000001E-2</v>
      </c>
      <c r="M1548">
        <v>-7.6307E-2</v>
      </c>
      <c r="N1548">
        <v>-6.7724199999999998E-2</v>
      </c>
      <c r="O1548">
        <v>-5.5331999999999999E-2</v>
      </c>
      <c r="P1548">
        <v>53.576900000000002</v>
      </c>
      <c r="Q1548">
        <v>1.63669E-2</v>
      </c>
    </row>
    <row r="1549" spans="1:17">
      <c r="A1549" t="s">
        <v>3755</v>
      </c>
      <c r="B1549" t="s">
        <v>2</v>
      </c>
      <c r="C1549" t="s">
        <v>8</v>
      </c>
      <c r="D1549" t="s">
        <v>18</v>
      </c>
      <c r="E1549" t="s">
        <v>69</v>
      </c>
      <c r="F1549" t="s">
        <v>21</v>
      </c>
      <c r="G1549">
        <v>12</v>
      </c>
      <c r="H1549">
        <v>1.085107</v>
      </c>
      <c r="I1549">
        <v>1.0760860000000001</v>
      </c>
      <c r="J1549">
        <v>-9.0212999999999995E-3</v>
      </c>
      <c r="K1549">
        <v>-3.0450899999999999E-2</v>
      </c>
      <c r="L1549">
        <v>-1.77901E-2</v>
      </c>
      <c r="M1549">
        <v>-9.0212999999999995E-3</v>
      </c>
      <c r="N1549">
        <v>-2.5250000000000001E-4</v>
      </c>
      <c r="O1549">
        <v>1.2408300000000001E-2</v>
      </c>
      <c r="P1549">
        <v>56.063499999999998</v>
      </c>
      <c r="Q1549">
        <v>1.67216E-2</v>
      </c>
    </row>
    <row r="1550" spans="1:17">
      <c r="A1550" t="s">
        <v>3756</v>
      </c>
      <c r="B1550" t="s">
        <v>2</v>
      </c>
      <c r="C1550" t="s">
        <v>8</v>
      </c>
      <c r="D1550" t="s">
        <v>18</v>
      </c>
      <c r="E1550" t="s">
        <v>69</v>
      </c>
      <c r="F1550" t="s">
        <v>21</v>
      </c>
      <c r="G1550">
        <v>13</v>
      </c>
      <c r="H1550">
        <v>1.0339259999999999</v>
      </c>
      <c r="I1550">
        <v>1.0339259999999999</v>
      </c>
      <c r="J1550">
        <v>0</v>
      </c>
      <c r="K1550">
        <v>5.7805500000000003E-2</v>
      </c>
      <c r="L1550">
        <v>6.9257399999999997E-2</v>
      </c>
      <c r="M1550">
        <v>7.7188999999999994E-2</v>
      </c>
      <c r="N1550">
        <v>8.5120600000000005E-2</v>
      </c>
      <c r="O1550">
        <v>9.6572599999999995E-2</v>
      </c>
      <c r="P1550">
        <v>58.008099999999999</v>
      </c>
      <c r="Q1550">
        <v>1.5125100000000001E-2</v>
      </c>
    </row>
    <row r="1551" spans="1:17">
      <c r="A1551" t="s">
        <v>3757</v>
      </c>
      <c r="B1551" t="s">
        <v>2</v>
      </c>
      <c r="C1551" t="s">
        <v>8</v>
      </c>
      <c r="D1551" t="s">
        <v>18</v>
      </c>
      <c r="E1551" t="s">
        <v>69</v>
      </c>
      <c r="F1551" t="s">
        <v>21</v>
      </c>
      <c r="G1551">
        <v>14</v>
      </c>
      <c r="H1551">
        <v>0.90992399999999996</v>
      </c>
      <c r="I1551">
        <v>0.98711309999999997</v>
      </c>
      <c r="J1551">
        <v>7.7188999999999994E-2</v>
      </c>
      <c r="K1551">
        <v>8.8305999999999996E-2</v>
      </c>
      <c r="L1551">
        <v>9.9669099999999997E-2</v>
      </c>
      <c r="M1551">
        <v>0.1075391</v>
      </c>
      <c r="N1551">
        <v>0.1154091</v>
      </c>
      <c r="O1551">
        <v>0.1267722</v>
      </c>
      <c r="P1551">
        <v>59.412599999999998</v>
      </c>
      <c r="Q1551">
        <v>1.5007700000000001E-2</v>
      </c>
    </row>
    <row r="1552" spans="1:17">
      <c r="A1552" t="s">
        <v>3758</v>
      </c>
      <c r="B1552" t="s">
        <v>2</v>
      </c>
      <c r="C1552" t="s">
        <v>8</v>
      </c>
      <c r="D1552" t="s">
        <v>18</v>
      </c>
      <c r="E1552" t="s">
        <v>69</v>
      </c>
      <c r="F1552" t="s">
        <v>21</v>
      </c>
      <c r="G1552">
        <v>15</v>
      </c>
      <c r="H1552">
        <v>0.84870100000000004</v>
      </c>
      <c r="I1552">
        <v>0.95624010000000004</v>
      </c>
      <c r="J1552">
        <v>0.1075391</v>
      </c>
      <c r="K1552">
        <v>8.6385799999999999E-2</v>
      </c>
      <c r="L1552">
        <v>9.6531199999999998E-2</v>
      </c>
      <c r="M1552">
        <v>0.10355789999999999</v>
      </c>
      <c r="N1552">
        <v>0.1105845</v>
      </c>
      <c r="O1552">
        <v>0.1207299</v>
      </c>
      <c r="P1552">
        <v>60.220599999999997</v>
      </c>
      <c r="Q1552">
        <v>1.3399400000000001E-2</v>
      </c>
    </row>
    <row r="1553" spans="1:17">
      <c r="A1553" t="s">
        <v>3759</v>
      </c>
      <c r="B1553" t="s">
        <v>2</v>
      </c>
      <c r="C1553" t="s">
        <v>8</v>
      </c>
      <c r="D1553" t="s">
        <v>18</v>
      </c>
      <c r="E1553" t="s">
        <v>69</v>
      </c>
      <c r="F1553" t="s">
        <v>21</v>
      </c>
      <c r="G1553">
        <v>16</v>
      </c>
      <c r="H1553">
        <v>0.86436400000000002</v>
      </c>
      <c r="I1553">
        <v>0.9679219</v>
      </c>
      <c r="J1553">
        <v>0.10355789999999999</v>
      </c>
      <c r="K1553">
        <v>9.1278799999999993E-2</v>
      </c>
      <c r="L1553">
        <v>0.1019061</v>
      </c>
      <c r="M1553">
        <v>0.1092665</v>
      </c>
      <c r="N1553">
        <v>0.11662690000000001</v>
      </c>
      <c r="O1553">
        <v>0.12725420000000001</v>
      </c>
      <c r="P1553">
        <v>60.347099999999998</v>
      </c>
      <c r="Q1553">
        <v>1.40359E-2</v>
      </c>
    </row>
    <row r="1554" spans="1:17">
      <c r="A1554" t="s">
        <v>3760</v>
      </c>
      <c r="B1554" t="s">
        <v>2</v>
      </c>
      <c r="C1554" t="s">
        <v>8</v>
      </c>
      <c r="D1554" t="s">
        <v>18</v>
      </c>
      <c r="E1554" t="s">
        <v>69</v>
      </c>
      <c r="F1554" t="s">
        <v>21</v>
      </c>
      <c r="G1554">
        <v>17</v>
      </c>
      <c r="H1554">
        <v>0.93502750000000001</v>
      </c>
      <c r="I1554">
        <v>1.0442940000000001</v>
      </c>
      <c r="J1554">
        <v>0.1092665</v>
      </c>
      <c r="K1554">
        <v>9.5903600000000006E-2</v>
      </c>
      <c r="L1554">
        <v>0.1067427</v>
      </c>
      <c r="M1554">
        <v>0.1142499</v>
      </c>
      <c r="N1554">
        <v>0.12175709999999999</v>
      </c>
      <c r="O1554">
        <v>0.1325963</v>
      </c>
      <c r="P1554">
        <v>59.343499999999999</v>
      </c>
      <c r="Q1554">
        <v>1.4315700000000001E-2</v>
      </c>
    </row>
    <row r="1555" spans="1:17">
      <c r="A1555" t="s">
        <v>3761</v>
      </c>
      <c r="B1555" t="s">
        <v>2</v>
      </c>
      <c r="C1555" t="s">
        <v>8</v>
      </c>
      <c r="D1555" t="s">
        <v>18</v>
      </c>
      <c r="E1555" t="s">
        <v>69</v>
      </c>
      <c r="F1555" t="s">
        <v>21</v>
      </c>
      <c r="G1555">
        <v>18</v>
      </c>
      <c r="H1555">
        <v>1.10592</v>
      </c>
      <c r="I1555">
        <v>1.22017</v>
      </c>
      <c r="J1555">
        <v>0.1142499</v>
      </c>
      <c r="K1555">
        <v>7.2098300000000004E-2</v>
      </c>
      <c r="L1555">
        <v>8.4761400000000001E-2</v>
      </c>
      <c r="M1555">
        <v>9.3531799999999998E-2</v>
      </c>
      <c r="N1555">
        <v>0.1023023</v>
      </c>
      <c r="O1555">
        <v>0.1149654</v>
      </c>
      <c r="P1555">
        <v>56.726799999999997</v>
      </c>
      <c r="Q1555">
        <v>1.6724699999999999E-2</v>
      </c>
    </row>
    <row r="1556" spans="1:17">
      <c r="A1556" t="s">
        <v>3762</v>
      </c>
      <c r="B1556" t="s">
        <v>2</v>
      </c>
      <c r="C1556" t="s">
        <v>8</v>
      </c>
      <c r="D1556" t="s">
        <v>18</v>
      </c>
      <c r="E1556" t="s">
        <v>69</v>
      </c>
      <c r="F1556" t="s">
        <v>21</v>
      </c>
      <c r="G1556">
        <v>19</v>
      </c>
      <c r="H1556">
        <v>1.2866029999999999</v>
      </c>
      <c r="I1556">
        <v>1.380134</v>
      </c>
      <c r="J1556">
        <v>9.3531799999999998E-2</v>
      </c>
      <c r="K1556">
        <v>-4.9893000000000003E-3</v>
      </c>
      <c r="L1556">
        <v>9.7170999999999993E-3</v>
      </c>
      <c r="M1556">
        <v>1.9902699999999999E-2</v>
      </c>
      <c r="N1556">
        <v>3.0088400000000001E-2</v>
      </c>
      <c r="O1556">
        <v>4.4794800000000003E-2</v>
      </c>
      <c r="P1556">
        <v>53.858699999999999</v>
      </c>
      <c r="Q1556">
        <v>1.94234E-2</v>
      </c>
    </row>
    <row r="1557" spans="1:17">
      <c r="A1557" t="s">
        <v>3763</v>
      </c>
      <c r="B1557" t="s">
        <v>2</v>
      </c>
      <c r="C1557" t="s">
        <v>8</v>
      </c>
      <c r="D1557" t="s">
        <v>18</v>
      </c>
      <c r="E1557" t="s">
        <v>69</v>
      </c>
      <c r="F1557" t="s">
        <v>21</v>
      </c>
      <c r="G1557">
        <v>20</v>
      </c>
      <c r="H1557">
        <v>1.4201760000000001</v>
      </c>
      <c r="I1557">
        <v>1.44215</v>
      </c>
      <c r="J1557">
        <v>2.19741E-2</v>
      </c>
      <c r="K1557">
        <v>-2.8292999999999999E-3</v>
      </c>
      <c r="L1557">
        <v>1.18248E-2</v>
      </c>
      <c r="M1557">
        <v>2.19741E-2</v>
      </c>
      <c r="N1557">
        <v>3.2123499999999999E-2</v>
      </c>
      <c r="O1557">
        <v>4.6777600000000003E-2</v>
      </c>
      <c r="P1557">
        <v>51.896500000000003</v>
      </c>
      <c r="Q1557">
        <v>1.9354199999999998E-2</v>
      </c>
    </row>
    <row r="1558" spans="1:17">
      <c r="A1558" t="s">
        <v>3764</v>
      </c>
      <c r="B1558" t="s">
        <v>2</v>
      </c>
      <c r="C1558" t="s">
        <v>8</v>
      </c>
      <c r="D1558" t="s">
        <v>18</v>
      </c>
      <c r="E1558" t="s">
        <v>69</v>
      </c>
      <c r="F1558" t="s">
        <v>21</v>
      </c>
      <c r="G1558">
        <v>21</v>
      </c>
      <c r="H1558">
        <v>1.423373</v>
      </c>
      <c r="I1558">
        <v>1.486299</v>
      </c>
      <c r="J1558">
        <v>6.2926099999999999E-2</v>
      </c>
      <c r="K1558">
        <v>3.9319100000000003E-2</v>
      </c>
      <c r="L1558">
        <v>5.3266300000000003E-2</v>
      </c>
      <c r="M1558">
        <v>6.2926099999999999E-2</v>
      </c>
      <c r="N1558">
        <v>7.2585899999999995E-2</v>
      </c>
      <c r="O1558">
        <v>8.6533100000000002E-2</v>
      </c>
      <c r="P1558">
        <v>50.262700000000002</v>
      </c>
      <c r="Q1558">
        <v>1.8420700000000002E-2</v>
      </c>
    </row>
    <row r="1559" spans="1:17">
      <c r="A1559" t="s">
        <v>3765</v>
      </c>
      <c r="B1559" t="s">
        <v>2</v>
      </c>
      <c r="C1559" t="s">
        <v>8</v>
      </c>
      <c r="D1559" t="s">
        <v>18</v>
      </c>
      <c r="E1559" t="s">
        <v>69</v>
      </c>
      <c r="F1559" t="s">
        <v>21</v>
      </c>
      <c r="G1559">
        <v>22</v>
      </c>
      <c r="H1559">
        <v>1.3412770000000001</v>
      </c>
      <c r="I1559">
        <v>1.4008400000000001</v>
      </c>
      <c r="J1559">
        <v>5.9563100000000001E-2</v>
      </c>
      <c r="K1559">
        <v>3.8422499999999998E-2</v>
      </c>
      <c r="L1559">
        <v>5.0912600000000002E-2</v>
      </c>
      <c r="M1559">
        <v>5.9563100000000001E-2</v>
      </c>
      <c r="N1559">
        <v>6.8213700000000002E-2</v>
      </c>
      <c r="O1559">
        <v>8.0703800000000006E-2</v>
      </c>
      <c r="P1559">
        <v>48.971299999999999</v>
      </c>
      <c r="Q1559">
        <v>1.64961E-2</v>
      </c>
    </row>
    <row r="1560" spans="1:17">
      <c r="A1560" t="s">
        <v>3766</v>
      </c>
      <c r="B1560" t="s">
        <v>2</v>
      </c>
      <c r="C1560" t="s">
        <v>8</v>
      </c>
      <c r="D1560" t="s">
        <v>18</v>
      </c>
      <c r="E1560" t="s">
        <v>69</v>
      </c>
      <c r="F1560" t="s">
        <v>21</v>
      </c>
      <c r="G1560">
        <v>23</v>
      </c>
      <c r="H1560">
        <v>1.1661980000000001</v>
      </c>
      <c r="I1560">
        <v>1.2268380000000001</v>
      </c>
      <c r="J1560">
        <v>6.0640899999999998E-2</v>
      </c>
      <c r="K1560">
        <v>4.1336600000000001E-2</v>
      </c>
      <c r="L1560">
        <v>5.2741700000000002E-2</v>
      </c>
      <c r="M1560">
        <v>6.0640899999999998E-2</v>
      </c>
      <c r="N1560">
        <v>6.8540000000000004E-2</v>
      </c>
      <c r="O1560">
        <v>7.9945199999999994E-2</v>
      </c>
      <c r="P1560">
        <v>47.845700000000001</v>
      </c>
      <c r="Q1560">
        <v>1.5063200000000001E-2</v>
      </c>
    </row>
    <row r="1561" spans="1:17">
      <c r="A1561" t="s">
        <v>3767</v>
      </c>
      <c r="B1561" t="s">
        <v>2</v>
      </c>
      <c r="C1561" t="s">
        <v>8</v>
      </c>
      <c r="D1561" t="s">
        <v>18</v>
      </c>
      <c r="E1561" t="s">
        <v>69</v>
      </c>
      <c r="F1561" t="s">
        <v>21</v>
      </c>
      <c r="G1561">
        <v>24</v>
      </c>
      <c r="H1561">
        <v>0.98405430000000005</v>
      </c>
      <c r="I1561">
        <v>1.05644</v>
      </c>
      <c r="J1561">
        <v>7.2385599999999994E-2</v>
      </c>
      <c r="K1561">
        <v>5.5350700000000003E-2</v>
      </c>
      <c r="L1561">
        <v>6.5415100000000004E-2</v>
      </c>
      <c r="M1561">
        <v>7.2385599999999994E-2</v>
      </c>
      <c r="N1561">
        <v>7.9356200000000002E-2</v>
      </c>
      <c r="O1561">
        <v>8.94205E-2</v>
      </c>
      <c r="P1561">
        <v>46.876100000000001</v>
      </c>
      <c r="Q1561">
        <v>1.3292399999999999E-2</v>
      </c>
    </row>
    <row r="1562" spans="1:17">
      <c r="A1562" t="s">
        <v>3768</v>
      </c>
      <c r="B1562" t="s">
        <v>2</v>
      </c>
      <c r="C1562" t="s">
        <v>8</v>
      </c>
      <c r="D1562" t="s">
        <v>18</v>
      </c>
      <c r="E1562" t="s">
        <v>69</v>
      </c>
      <c r="F1562" t="s">
        <v>22</v>
      </c>
      <c r="G1562">
        <v>1</v>
      </c>
      <c r="H1562">
        <v>0.75762399999999996</v>
      </c>
      <c r="I1562">
        <v>0.75498279999999995</v>
      </c>
      <c r="J1562">
        <v>-2.6411E-3</v>
      </c>
      <c r="K1562">
        <v>-9.0480000000000005E-3</v>
      </c>
      <c r="L1562">
        <v>-5.2627999999999998E-3</v>
      </c>
      <c r="M1562">
        <v>-2.6411E-3</v>
      </c>
      <c r="N1562">
        <v>-1.95E-5</v>
      </c>
      <c r="O1562">
        <v>3.7658000000000001E-3</v>
      </c>
      <c r="P1562">
        <v>48.486699999999999</v>
      </c>
      <c r="Q1562">
        <v>4.9992999999999999E-3</v>
      </c>
    </row>
    <row r="1563" spans="1:17">
      <c r="A1563" t="s">
        <v>3769</v>
      </c>
      <c r="B1563" t="s">
        <v>2</v>
      </c>
      <c r="C1563" t="s">
        <v>8</v>
      </c>
      <c r="D1563" t="s">
        <v>18</v>
      </c>
      <c r="E1563" t="s">
        <v>69</v>
      </c>
      <c r="F1563" t="s">
        <v>22</v>
      </c>
      <c r="G1563">
        <v>2</v>
      </c>
      <c r="H1563">
        <v>0.70003269999999995</v>
      </c>
      <c r="I1563">
        <v>0.68785390000000002</v>
      </c>
      <c r="J1563">
        <v>-1.21788E-2</v>
      </c>
      <c r="K1563">
        <v>-1.66544E-2</v>
      </c>
      <c r="L1563">
        <v>-1.40102E-2</v>
      </c>
      <c r="M1563">
        <v>-1.21788E-2</v>
      </c>
      <c r="N1563">
        <v>-1.03474E-2</v>
      </c>
      <c r="O1563">
        <v>-7.7031000000000001E-3</v>
      </c>
      <c r="P1563">
        <v>47.752600000000001</v>
      </c>
      <c r="Q1563">
        <v>3.4924000000000001E-3</v>
      </c>
    </row>
    <row r="1564" spans="1:17">
      <c r="A1564" t="s">
        <v>3770</v>
      </c>
      <c r="B1564" t="s">
        <v>2</v>
      </c>
      <c r="C1564" t="s">
        <v>8</v>
      </c>
      <c r="D1564" t="s">
        <v>18</v>
      </c>
      <c r="E1564" t="s">
        <v>69</v>
      </c>
      <c r="F1564" t="s">
        <v>22</v>
      </c>
      <c r="G1564">
        <v>3</v>
      </c>
      <c r="H1564">
        <v>0.68165779999999998</v>
      </c>
      <c r="I1564">
        <v>0.66220840000000003</v>
      </c>
      <c r="J1564">
        <v>-1.9449399999999999E-2</v>
      </c>
      <c r="K1564">
        <v>-2.4177799999999999E-2</v>
      </c>
      <c r="L1564">
        <v>-2.1384199999999999E-2</v>
      </c>
      <c r="M1564">
        <v>-1.9449399999999999E-2</v>
      </c>
      <c r="N1564">
        <v>-1.7514600000000002E-2</v>
      </c>
      <c r="O1564">
        <v>-1.4721E-2</v>
      </c>
      <c r="P1564">
        <v>47.154400000000003</v>
      </c>
      <c r="Q1564">
        <v>3.6895999999999999E-3</v>
      </c>
    </row>
    <row r="1565" spans="1:17">
      <c r="A1565" t="s">
        <v>3771</v>
      </c>
      <c r="B1565" t="s">
        <v>2</v>
      </c>
      <c r="C1565" t="s">
        <v>8</v>
      </c>
      <c r="D1565" t="s">
        <v>18</v>
      </c>
      <c r="E1565" t="s">
        <v>69</v>
      </c>
      <c r="F1565" t="s">
        <v>22</v>
      </c>
      <c r="G1565">
        <v>4</v>
      </c>
      <c r="H1565">
        <v>0.68620939999999997</v>
      </c>
      <c r="I1565">
        <v>0.65904810000000003</v>
      </c>
      <c r="J1565">
        <v>-2.71612E-2</v>
      </c>
      <c r="K1565">
        <v>-3.1921999999999999E-2</v>
      </c>
      <c r="L1565">
        <v>-2.9109300000000001E-2</v>
      </c>
      <c r="M1565">
        <v>-2.71612E-2</v>
      </c>
      <c r="N1565">
        <v>-2.5213099999999999E-2</v>
      </c>
      <c r="O1565">
        <v>-2.2400400000000001E-2</v>
      </c>
      <c r="P1565">
        <v>46.593600000000002</v>
      </c>
      <c r="Q1565">
        <v>3.7149000000000001E-3</v>
      </c>
    </row>
    <row r="1566" spans="1:17">
      <c r="A1566" t="s">
        <v>3772</v>
      </c>
      <c r="B1566" t="s">
        <v>2</v>
      </c>
      <c r="C1566" t="s">
        <v>8</v>
      </c>
      <c r="D1566" t="s">
        <v>18</v>
      </c>
      <c r="E1566" t="s">
        <v>69</v>
      </c>
      <c r="F1566" t="s">
        <v>22</v>
      </c>
      <c r="G1566">
        <v>5</v>
      </c>
      <c r="H1566">
        <v>0.70870849999999996</v>
      </c>
      <c r="I1566">
        <v>0.68145770000000006</v>
      </c>
      <c r="J1566">
        <v>-2.7250799999999999E-2</v>
      </c>
      <c r="K1566">
        <v>-3.2402599999999997E-2</v>
      </c>
      <c r="L1566">
        <v>-2.93589E-2</v>
      </c>
      <c r="M1566">
        <v>-2.7250799999999999E-2</v>
      </c>
      <c r="N1566">
        <v>-2.51428E-2</v>
      </c>
      <c r="O1566">
        <v>-2.20991E-2</v>
      </c>
      <c r="P1566">
        <v>46.112699999999997</v>
      </c>
      <c r="Q1566">
        <v>4.0198999999999999E-3</v>
      </c>
    </row>
    <row r="1567" spans="1:17">
      <c r="A1567" t="s">
        <v>3773</v>
      </c>
      <c r="B1567" t="s">
        <v>2</v>
      </c>
      <c r="C1567" t="s">
        <v>8</v>
      </c>
      <c r="D1567" t="s">
        <v>18</v>
      </c>
      <c r="E1567" t="s">
        <v>69</v>
      </c>
      <c r="F1567" t="s">
        <v>22</v>
      </c>
      <c r="G1567">
        <v>6</v>
      </c>
      <c r="H1567">
        <v>0.79055580000000003</v>
      </c>
      <c r="I1567">
        <v>0.76746429999999999</v>
      </c>
      <c r="J1567">
        <v>-2.30916E-2</v>
      </c>
      <c r="K1567">
        <v>-2.8431499999999998E-2</v>
      </c>
      <c r="L1567">
        <v>-2.52766E-2</v>
      </c>
      <c r="M1567">
        <v>-2.30916E-2</v>
      </c>
      <c r="N1567">
        <v>-2.0906500000000001E-2</v>
      </c>
      <c r="O1567">
        <v>-1.7751699999999999E-2</v>
      </c>
      <c r="P1567">
        <v>45.805100000000003</v>
      </c>
      <c r="Q1567">
        <v>4.1668E-3</v>
      </c>
    </row>
    <row r="1568" spans="1:17">
      <c r="A1568" t="s">
        <v>3774</v>
      </c>
      <c r="B1568" t="s">
        <v>2</v>
      </c>
      <c r="C1568" t="s">
        <v>8</v>
      </c>
      <c r="D1568" t="s">
        <v>18</v>
      </c>
      <c r="E1568" t="s">
        <v>69</v>
      </c>
      <c r="F1568" t="s">
        <v>22</v>
      </c>
      <c r="G1568">
        <v>7</v>
      </c>
      <c r="H1568">
        <v>0.96710910000000005</v>
      </c>
      <c r="I1568">
        <v>0.92175560000000001</v>
      </c>
      <c r="J1568">
        <v>-4.5353499999999998E-2</v>
      </c>
      <c r="K1568">
        <v>-5.2538599999999998E-2</v>
      </c>
      <c r="L1568">
        <v>-4.8293599999999999E-2</v>
      </c>
      <c r="M1568">
        <v>-4.5353499999999998E-2</v>
      </c>
      <c r="N1568">
        <v>-4.2413399999999997E-2</v>
      </c>
      <c r="O1568">
        <v>-3.8168399999999998E-2</v>
      </c>
      <c r="P1568">
        <v>45.729300000000002</v>
      </c>
      <c r="Q1568">
        <v>5.6065999999999998E-3</v>
      </c>
    </row>
    <row r="1569" spans="1:17">
      <c r="A1569" t="s">
        <v>3775</v>
      </c>
      <c r="B1569" t="s">
        <v>2</v>
      </c>
      <c r="C1569" t="s">
        <v>8</v>
      </c>
      <c r="D1569" t="s">
        <v>18</v>
      </c>
      <c r="E1569" t="s">
        <v>69</v>
      </c>
      <c r="F1569" t="s">
        <v>22</v>
      </c>
      <c r="G1569">
        <v>8</v>
      </c>
      <c r="H1569">
        <v>1.093917</v>
      </c>
      <c r="I1569">
        <v>1.0698840000000001</v>
      </c>
      <c r="J1569">
        <v>-2.40333E-2</v>
      </c>
      <c r="K1569">
        <v>-3.3048099999999997E-2</v>
      </c>
      <c r="L1569">
        <v>-2.77221E-2</v>
      </c>
      <c r="M1569">
        <v>-2.40333E-2</v>
      </c>
      <c r="N1569">
        <v>-2.0344500000000001E-2</v>
      </c>
      <c r="O1569">
        <v>-1.5018500000000001E-2</v>
      </c>
      <c r="P1569">
        <v>46.306199999999997</v>
      </c>
      <c r="Q1569">
        <v>7.0343000000000003E-3</v>
      </c>
    </row>
    <row r="1570" spans="1:17">
      <c r="A1570" t="s">
        <v>3776</v>
      </c>
      <c r="B1570" t="s">
        <v>2</v>
      </c>
      <c r="C1570" t="s">
        <v>8</v>
      </c>
      <c r="D1570" t="s">
        <v>18</v>
      </c>
      <c r="E1570" t="s">
        <v>69</v>
      </c>
      <c r="F1570" t="s">
        <v>22</v>
      </c>
      <c r="G1570">
        <v>9</v>
      </c>
      <c r="H1570">
        <v>1.06331</v>
      </c>
      <c r="I1570">
        <v>0.97188079999999999</v>
      </c>
      <c r="J1570">
        <v>-9.1429300000000005E-2</v>
      </c>
      <c r="K1570">
        <v>-9.8452399999999995E-2</v>
      </c>
      <c r="L1570">
        <v>-9.4303100000000001E-2</v>
      </c>
      <c r="M1570">
        <v>-9.1429300000000005E-2</v>
      </c>
      <c r="N1570">
        <v>-8.8555499999999995E-2</v>
      </c>
      <c r="O1570">
        <v>-8.4406300000000004E-2</v>
      </c>
      <c r="P1570">
        <v>48.933700000000002</v>
      </c>
      <c r="Q1570">
        <v>5.4800999999999999E-3</v>
      </c>
    </row>
    <row r="1571" spans="1:17">
      <c r="A1571" t="s">
        <v>3777</v>
      </c>
      <c r="B1571" t="s">
        <v>2</v>
      </c>
      <c r="C1571" t="s">
        <v>8</v>
      </c>
      <c r="D1571" t="s">
        <v>18</v>
      </c>
      <c r="E1571" t="s">
        <v>69</v>
      </c>
      <c r="F1571" t="s">
        <v>22</v>
      </c>
      <c r="G1571">
        <v>10</v>
      </c>
      <c r="H1571">
        <v>1.0201370000000001</v>
      </c>
      <c r="I1571">
        <v>0.92965500000000001</v>
      </c>
      <c r="J1571">
        <v>-9.0481599999999995E-2</v>
      </c>
      <c r="K1571">
        <v>-9.7358299999999995E-2</v>
      </c>
      <c r="L1571">
        <v>-9.3295500000000003E-2</v>
      </c>
      <c r="M1571">
        <v>-9.0481599999999995E-2</v>
      </c>
      <c r="N1571">
        <v>-8.7667700000000001E-2</v>
      </c>
      <c r="O1571">
        <v>-8.3604899999999996E-2</v>
      </c>
      <c r="P1571">
        <v>51.805300000000003</v>
      </c>
      <c r="Q1571">
        <v>5.3658999999999998E-3</v>
      </c>
    </row>
    <row r="1572" spans="1:17">
      <c r="A1572" t="s">
        <v>3778</v>
      </c>
      <c r="B1572" t="s">
        <v>2</v>
      </c>
      <c r="C1572" t="s">
        <v>8</v>
      </c>
      <c r="D1572" t="s">
        <v>18</v>
      </c>
      <c r="E1572" t="s">
        <v>69</v>
      </c>
      <c r="F1572" t="s">
        <v>22</v>
      </c>
      <c r="G1572">
        <v>11</v>
      </c>
      <c r="H1572">
        <v>0.9681708</v>
      </c>
      <c r="I1572">
        <v>0.90185740000000003</v>
      </c>
      <c r="J1572">
        <v>-6.6313399999999995E-2</v>
      </c>
      <c r="K1572">
        <v>-7.2856000000000004E-2</v>
      </c>
      <c r="L1572">
        <v>-6.8990599999999999E-2</v>
      </c>
      <c r="M1572">
        <v>-6.6313399999999995E-2</v>
      </c>
      <c r="N1572">
        <v>-6.3636200000000004E-2</v>
      </c>
      <c r="O1572">
        <v>-5.9770799999999999E-2</v>
      </c>
      <c r="P1572">
        <v>54.206800000000001</v>
      </c>
      <c r="Q1572">
        <v>5.1051999999999998E-3</v>
      </c>
    </row>
    <row r="1573" spans="1:17">
      <c r="A1573" t="s">
        <v>3779</v>
      </c>
      <c r="B1573" t="s">
        <v>2</v>
      </c>
      <c r="C1573" t="s">
        <v>8</v>
      </c>
      <c r="D1573" t="s">
        <v>18</v>
      </c>
      <c r="E1573" t="s">
        <v>69</v>
      </c>
      <c r="F1573" t="s">
        <v>22</v>
      </c>
      <c r="G1573">
        <v>12</v>
      </c>
      <c r="H1573">
        <v>0.89657940000000003</v>
      </c>
      <c r="I1573">
        <v>0.87480760000000002</v>
      </c>
      <c r="J1573">
        <v>-2.1771800000000001E-2</v>
      </c>
      <c r="K1573">
        <v>-3.0200600000000001E-2</v>
      </c>
      <c r="L1573">
        <v>-2.5220800000000002E-2</v>
      </c>
      <c r="M1573">
        <v>-2.1771800000000001E-2</v>
      </c>
      <c r="N1573">
        <v>-1.83228E-2</v>
      </c>
      <c r="O1573">
        <v>-1.33431E-2</v>
      </c>
      <c r="P1573">
        <v>56.337000000000003</v>
      </c>
      <c r="Q1573">
        <v>6.5770000000000004E-3</v>
      </c>
    </row>
    <row r="1574" spans="1:17">
      <c r="A1574" t="s">
        <v>3780</v>
      </c>
      <c r="B1574" t="s">
        <v>2</v>
      </c>
      <c r="C1574" t="s">
        <v>8</v>
      </c>
      <c r="D1574" t="s">
        <v>18</v>
      </c>
      <c r="E1574" t="s">
        <v>69</v>
      </c>
      <c r="F1574" t="s">
        <v>22</v>
      </c>
      <c r="G1574">
        <v>13</v>
      </c>
      <c r="H1574">
        <v>0.85419679999999998</v>
      </c>
      <c r="I1574">
        <v>0.85419679999999998</v>
      </c>
      <c r="J1574">
        <v>0</v>
      </c>
      <c r="K1574">
        <v>2.0356200000000001E-2</v>
      </c>
      <c r="L1574">
        <v>2.4945599999999998E-2</v>
      </c>
      <c r="M1574">
        <v>2.8124199999999999E-2</v>
      </c>
      <c r="N1574">
        <v>3.1302799999999999E-2</v>
      </c>
      <c r="O1574">
        <v>3.5892300000000002E-2</v>
      </c>
      <c r="P1574">
        <v>58.244300000000003</v>
      </c>
      <c r="Q1574">
        <v>6.0613999999999998E-3</v>
      </c>
    </row>
    <row r="1575" spans="1:17">
      <c r="A1575" t="s">
        <v>3781</v>
      </c>
      <c r="B1575" t="s">
        <v>2</v>
      </c>
      <c r="C1575" t="s">
        <v>8</v>
      </c>
      <c r="D1575" t="s">
        <v>18</v>
      </c>
      <c r="E1575" t="s">
        <v>69</v>
      </c>
      <c r="F1575" t="s">
        <v>22</v>
      </c>
      <c r="G1575">
        <v>14</v>
      </c>
      <c r="H1575">
        <v>0.79724660000000003</v>
      </c>
      <c r="I1575">
        <v>0.82537079999999996</v>
      </c>
      <c r="J1575">
        <v>2.8124199999999999E-2</v>
      </c>
      <c r="K1575">
        <v>4.4794E-2</v>
      </c>
      <c r="L1575">
        <v>4.9619099999999999E-2</v>
      </c>
      <c r="M1575">
        <v>5.2960899999999998E-2</v>
      </c>
      <c r="N1575">
        <v>5.6302699999999997E-2</v>
      </c>
      <c r="O1575">
        <v>6.1127800000000003E-2</v>
      </c>
      <c r="P1575">
        <v>59.719000000000001</v>
      </c>
      <c r="Q1575">
        <v>6.3727000000000002E-3</v>
      </c>
    </row>
    <row r="1576" spans="1:17">
      <c r="A1576" t="s">
        <v>3782</v>
      </c>
      <c r="B1576" t="s">
        <v>2</v>
      </c>
      <c r="C1576" t="s">
        <v>8</v>
      </c>
      <c r="D1576" t="s">
        <v>18</v>
      </c>
      <c r="E1576" t="s">
        <v>69</v>
      </c>
      <c r="F1576" t="s">
        <v>22</v>
      </c>
      <c r="G1576">
        <v>15</v>
      </c>
      <c r="H1576">
        <v>0.75519670000000005</v>
      </c>
      <c r="I1576">
        <v>0.80815760000000003</v>
      </c>
      <c r="J1576">
        <v>5.2960899999999998E-2</v>
      </c>
      <c r="K1576">
        <v>5.5950899999999998E-2</v>
      </c>
      <c r="L1576">
        <v>5.9952999999999999E-2</v>
      </c>
      <c r="M1576">
        <v>6.27249E-2</v>
      </c>
      <c r="N1576">
        <v>6.5496700000000005E-2</v>
      </c>
      <c r="O1576">
        <v>6.9498900000000002E-2</v>
      </c>
      <c r="P1576">
        <v>60.523499999999999</v>
      </c>
      <c r="Q1576">
        <v>5.2858000000000002E-3</v>
      </c>
    </row>
    <row r="1577" spans="1:17">
      <c r="A1577" t="s">
        <v>3783</v>
      </c>
      <c r="B1577" t="s">
        <v>2</v>
      </c>
      <c r="C1577" t="s">
        <v>8</v>
      </c>
      <c r="D1577" t="s">
        <v>18</v>
      </c>
      <c r="E1577" t="s">
        <v>69</v>
      </c>
      <c r="F1577" t="s">
        <v>22</v>
      </c>
      <c r="G1577">
        <v>16</v>
      </c>
      <c r="H1577">
        <v>0.75752330000000001</v>
      </c>
      <c r="I1577">
        <v>0.82024810000000004</v>
      </c>
      <c r="J1577">
        <v>6.27249E-2</v>
      </c>
      <c r="K1577">
        <v>6.7660899999999996E-2</v>
      </c>
      <c r="L1577">
        <v>7.1808499999999997E-2</v>
      </c>
      <c r="M1577">
        <v>7.4680999999999997E-2</v>
      </c>
      <c r="N1577">
        <v>7.75536E-2</v>
      </c>
      <c r="O1577">
        <v>8.1701099999999999E-2</v>
      </c>
      <c r="P1577">
        <v>60.817900000000002</v>
      </c>
      <c r="Q1577">
        <v>5.4777999999999997E-3</v>
      </c>
    </row>
    <row r="1578" spans="1:17">
      <c r="A1578" t="s">
        <v>3784</v>
      </c>
      <c r="B1578" t="s">
        <v>2</v>
      </c>
      <c r="C1578" t="s">
        <v>8</v>
      </c>
      <c r="D1578" t="s">
        <v>18</v>
      </c>
      <c r="E1578" t="s">
        <v>69</v>
      </c>
      <c r="F1578" t="s">
        <v>22</v>
      </c>
      <c r="G1578">
        <v>17</v>
      </c>
      <c r="H1578">
        <v>0.79151400000000005</v>
      </c>
      <c r="I1578">
        <v>0.8661951</v>
      </c>
      <c r="J1578">
        <v>7.4680999999999997E-2</v>
      </c>
      <c r="K1578">
        <v>5.3133699999999999E-2</v>
      </c>
      <c r="L1578">
        <v>5.8014299999999998E-2</v>
      </c>
      <c r="M1578">
        <v>6.1394499999999998E-2</v>
      </c>
      <c r="N1578">
        <v>6.4774799999999993E-2</v>
      </c>
      <c r="O1578">
        <v>6.9655400000000006E-2</v>
      </c>
      <c r="P1578">
        <v>59.993699999999997</v>
      </c>
      <c r="Q1578">
        <v>6.4460000000000003E-3</v>
      </c>
    </row>
    <row r="1579" spans="1:17">
      <c r="A1579" t="s">
        <v>3785</v>
      </c>
      <c r="B1579" t="s">
        <v>2</v>
      </c>
      <c r="C1579" t="s">
        <v>8</v>
      </c>
      <c r="D1579" t="s">
        <v>18</v>
      </c>
      <c r="E1579" t="s">
        <v>69</v>
      </c>
      <c r="F1579" t="s">
        <v>22</v>
      </c>
      <c r="G1579">
        <v>18</v>
      </c>
      <c r="H1579">
        <v>0.96718360000000003</v>
      </c>
      <c r="I1579">
        <v>1.028578</v>
      </c>
      <c r="J1579">
        <v>6.1394499999999998E-2</v>
      </c>
      <c r="K1579">
        <v>3.6706299999999997E-2</v>
      </c>
      <c r="L1579">
        <v>4.2631099999999998E-2</v>
      </c>
      <c r="M1579">
        <v>4.6734499999999998E-2</v>
      </c>
      <c r="N1579">
        <v>5.0838000000000001E-2</v>
      </c>
      <c r="O1579">
        <v>5.6762800000000002E-2</v>
      </c>
      <c r="P1579">
        <v>57.654699999999998</v>
      </c>
      <c r="Q1579">
        <v>7.8250999999999998E-3</v>
      </c>
    </row>
    <row r="1580" spans="1:17">
      <c r="A1580" t="s">
        <v>3786</v>
      </c>
      <c r="B1580" t="s">
        <v>2</v>
      </c>
      <c r="C1580" t="s">
        <v>8</v>
      </c>
      <c r="D1580" t="s">
        <v>18</v>
      </c>
      <c r="E1580" t="s">
        <v>69</v>
      </c>
      <c r="F1580" t="s">
        <v>22</v>
      </c>
      <c r="G1580">
        <v>19</v>
      </c>
      <c r="H1580">
        <v>1.1657679999999999</v>
      </c>
      <c r="I1580">
        <v>1.2125030000000001</v>
      </c>
      <c r="J1580">
        <v>4.6734499999999998E-2</v>
      </c>
      <c r="K1580">
        <v>2.5087000000000002E-2</v>
      </c>
      <c r="L1580">
        <v>3.1928499999999999E-2</v>
      </c>
      <c r="M1580">
        <v>3.6666999999999998E-2</v>
      </c>
      <c r="N1580">
        <v>4.1405400000000002E-2</v>
      </c>
      <c r="O1580">
        <v>4.8246999999999998E-2</v>
      </c>
      <c r="P1580">
        <v>55.203699999999998</v>
      </c>
      <c r="Q1580">
        <v>9.0358999999999995E-3</v>
      </c>
    </row>
    <row r="1581" spans="1:17">
      <c r="A1581" t="s">
        <v>3787</v>
      </c>
      <c r="B1581" t="s">
        <v>2</v>
      </c>
      <c r="C1581" t="s">
        <v>8</v>
      </c>
      <c r="D1581" t="s">
        <v>18</v>
      </c>
      <c r="E1581" t="s">
        <v>69</v>
      </c>
      <c r="F1581" t="s">
        <v>22</v>
      </c>
      <c r="G1581">
        <v>20</v>
      </c>
      <c r="H1581">
        <v>1.254651</v>
      </c>
      <c r="I1581">
        <v>1.2898000000000001</v>
      </c>
      <c r="J1581">
        <v>3.5148899999999997E-2</v>
      </c>
      <c r="K1581">
        <v>2.41076E-2</v>
      </c>
      <c r="L1581">
        <v>3.0630899999999999E-2</v>
      </c>
      <c r="M1581">
        <v>3.5148899999999997E-2</v>
      </c>
      <c r="N1581">
        <v>3.9667000000000001E-2</v>
      </c>
      <c r="O1581">
        <v>4.6190299999999997E-2</v>
      </c>
      <c r="P1581">
        <v>53.518000000000001</v>
      </c>
      <c r="Q1581">
        <v>8.6155999999999993E-3</v>
      </c>
    </row>
    <row r="1582" spans="1:17">
      <c r="A1582" t="s">
        <v>3788</v>
      </c>
      <c r="B1582" t="s">
        <v>2</v>
      </c>
      <c r="C1582" t="s">
        <v>8</v>
      </c>
      <c r="D1582" t="s">
        <v>18</v>
      </c>
      <c r="E1582" t="s">
        <v>69</v>
      </c>
      <c r="F1582" t="s">
        <v>22</v>
      </c>
      <c r="G1582">
        <v>21</v>
      </c>
      <c r="H1582">
        <v>1.2781169999999999</v>
      </c>
      <c r="I1582">
        <v>1.312451</v>
      </c>
      <c r="J1582">
        <v>3.4334200000000002E-2</v>
      </c>
      <c r="K1582">
        <v>2.29333E-2</v>
      </c>
      <c r="L1582">
        <v>2.9669000000000001E-2</v>
      </c>
      <c r="M1582">
        <v>3.4334200000000002E-2</v>
      </c>
      <c r="N1582">
        <v>3.8999399999999997E-2</v>
      </c>
      <c r="O1582">
        <v>4.5735199999999997E-2</v>
      </c>
      <c r="P1582">
        <v>51.929400000000001</v>
      </c>
      <c r="Q1582">
        <v>8.8961999999999999E-3</v>
      </c>
    </row>
    <row r="1583" spans="1:17">
      <c r="A1583" t="s">
        <v>3789</v>
      </c>
      <c r="B1583" t="s">
        <v>2</v>
      </c>
      <c r="C1583" t="s">
        <v>8</v>
      </c>
      <c r="D1583" t="s">
        <v>18</v>
      </c>
      <c r="E1583" t="s">
        <v>69</v>
      </c>
      <c r="F1583" t="s">
        <v>22</v>
      </c>
      <c r="G1583">
        <v>22</v>
      </c>
      <c r="H1583">
        <v>1.216107</v>
      </c>
      <c r="I1583">
        <v>1.2414689999999999</v>
      </c>
      <c r="J1583">
        <v>2.53619E-2</v>
      </c>
      <c r="K1583">
        <v>1.56096E-2</v>
      </c>
      <c r="L1583">
        <v>2.1371299999999999E-2</v>
      </c>
      <c r="M1583">
        <v>2.53619E-2</v>
      </c>
      <c r="N1583">
        <v>2.9352400000000001E-2</v>
      </c>
      <c r="O1583">
        <v>3.5114100000000002E-2</v>
      </c>
      <c r="P1583">
        <v>50.823300000000003</v>
      </c>
      <c r="Q1583">
        <v>7.6096999999999996E-3</v>
      </c>
    </row>
    <row r="1584" spans="1:17">
      <c r="A1584" t="s">
        <v>3790</v>
      </c>
      <c r="B1584" t="s">
        <v>2</v>
      </c>
      <c r="C1584" t="s">
        <v>8</v>
      </c>
      <c r="D1584" t="s">
        <v>18</v>
      </c>
      <c r="E1584" t="s">
        <v>69</v>
      </c>
      <c r="F1584" t="s">
        <v>22</v>
      </c>
      <c r="G1584">
        <v>23</v>
      </c>
      <c r="H1584">
        <v>1.0628249999999999</v>
      </c>
      <c r="I1584">
        <v>1.08839</v>
      </c>
      <c r="J1584">
        <v>2.5564300000000002E-2</v>
      </c>
      <c r="K1584">
        <v>1.7337399999999999E-2</v>
      </c>
      <c r="L1584">
        <v>2.21979E-2</v>
      </c>
      <c r="M1584">
        <v>2.5564300000000002E-2</v>
      </c>
      <c r="N1584">
        <v>2.89307E-2</v>
      </c>
      <c r="O1584">
        <v>3.3791300000000003E-2</v>
      </c>
      <c r="P1584">
        <v>49.802900000000001</v>
      </c>
      <c r="Q1584">
        <v>6.4194999999999999E-3</v>
      </c>
    </row>
    <row r="1585" spans="1:17">
      <c r="A1585" t="s">
        <v>3791</v>
      </c>
      <c r="B1585" t="s">
        <v>2</v>
      </c>
      <c r="C1585" t="s">
        <v>8</v>
      </c>
      <c r="D1585" t="s">
        <v>18</v>
      </c>
      <c r="E1585" t="s">
        <v>69</v>
      </c>
      <c r="F1585" t="s">
        <v>22</v>
      </c>
      <c r="G1585">
        <v>24</v>
      </c>
      <c r="H1585">
        <v>0.88654230000000001</v>
      </c>
      <c r="I1585">
        <v>0.89789560000000002</v>
      </c>
      <c r="J1585">
        <v>1.13533E-2</v>
      </c>
      <c r="K1585">
        <v>3.9497999999999998E-3</v>
      </c>
      <c r="L1585">
        <v>8.3239000000000004E-3</v>
      </c>
      <c r="M1585">
        <v>1.13533E-2</v>
      </c>
      <c r="N1585">
        <v>1.4382799999999999E-2</v>
      </c>
      <c r="O1585">
        <v>1.8756800000000001E-2</v>
      </c>
      <c r="P1585">
        <v>48.892200000000003</v>
      </c>
      <c r="Q1585">
        <v>5.777E-3</v>
      </c>
    </row>
    <row r="1586" spans="1:17">
      <c r="A1586" t="s">
        <v>3792</v>
      </c>
      <c r="B1586" t="s">
        <v>2</v>
      </c>
      <c r="C1586" t="s">
        <v>8</v>
      </c>
      <c r="D1586" t="s">
        <v>18</v>
      </c>
      <c r="E1586" t="s">
        <v>69</v>
      </c>
      <c r="F1586" t="s">
        <v>23</v>
      </c>
      <c r="G1586">
        <v>1</v>
      </c>
      <c r="H1586">
        <v>0.93038379999999998</v>
      </c>
      <c r="I1586">
        <v>0.8362579</v>
      </c>
      <c r="J1586">
        <v>-9.4125799999999996E-2</v>
      </c>
      <c r="K1586">
        <v>-0.1070021</v>
      </c>
      <c r="L1586">
        <v>-9.9394700000000002E-2</v>
      </c>
      <c r="M1586">
        <v>-9.4125799999999996E-2</v>
      </c>
      <c r="N1586">
        <v>-8.8857000000000005E-2</v>
      </c>
      <c r="O1586">
        <v>-8.1249500000000002E-2</v>
      </c>
      <c r="P1586">
        <v>47.9086</v>
      </c>
      <c r="Q1586">
        <v>1.00474E-2</v>
      </c>
    </row>
    <row r="1587" spans="1:17">
      <c r="A1587" t="s">
        <v>3793</v>
      </c>
      <c r="B1587" t="s">
        <v>2</v>
      </c>
      <c r="C1587" t="s">
        <v>8</v>
      </c>
      <c r="D1587" t="s">
        <v>18</v>
      </c>
      <c r="E1587" t="s">
        <v>69</v>
      </c>
      <c r="F1587" t="s">
        <v>23</v>
      </c>
      <c r="G1587">
        <v>2</v>
      </c>
      <c r="H1587">
        <v>0.90608920000000004</v>
      </c>
      <c r="I1587">
        <v>0.80300309999999997</v>
      </c>
      <c r="J1587">
        <v>-0.1030862</v>
      </c>
      <c r="K1587">
        <v>-0.11241429999999999</v>
      </c>
      <c r="L1587">
        <v>-0.1069031</v>
      </c>
      <c r="M1587">
        <v>-0.1030862</v>
      </c>
      <c r="N1587">
        <v>-9.9269200000000002E-2</v>
      </c>
      <c r="O1587">
        <v>-9.3757999999999994E-2</v>
      </c>
      <c r="P1587">
        <v>46.806100000000001</v>
      </c>
      <c r="Q1587">
        <v>7.2788000000000002E-3</v>
      </c>
    </row>
    <row r="1588" spans="1:17">
      <c r="A1588" t="s">
        <v>3794</v>
      </c>
      <c r="B1588" t="s">
        <v>2</v>
      </c>
      <c r="C1588" t="s">
        <v>8</v>
      </c>
      <c r="D1588" t="s">
        <v>18</v>
      </c>
      <c r="E1588" t="s">
        <v>69</v>
      </c>
      <c r="F1588" t="s">
        <v>23</v>
      </c>
      <c r="G1588">
        <v>3</v>
      </c>
      <c r="H1588">
        <v>0.90751280000000001</v>
      </c>
      <c r="I1588">
        <v>0.79774920000000005</v>
      </c>
      <c r="J1588">
        <v>-0.1097636</v>
      </c>
      <c r="K1588">
        <v>-0.1195625</v>
      </c>
      <c r="L1588">
        <v>-0.1137732</v>
      </c>
      <c r="M1588">
        <v>-0.1097636</v>
      </c>
      <c r="N1588">
        <v>-0.105754</v>
      </c>
      <c r="O1588">
        <v>-9.9964800000000006E-2</v>
      </c>
      <c r="P1588">
        <v>45.945599999999999</v>
      </c>
      <c r="Q1588">
        <v>7.6461000000000003E-3</v>
      </c>
    </row>
    <row r="1589" spans="1:17">
      <c r="A1589" t="s">
        <v>3795</v>
      </c>
      <c r="B1589" t="s">
        <v>2</v>
      </c>
      <c r="C1589" t="s">
        <v>8</v>
      </c>
      <c r="D1589" t="s">
        <v>18</v>
      </c>
      <c r="E1589" t="s">
        <v>69</v>
      </c>
      <c r="F1589" t="s">
        <v>23</v>
      </c>
      <c r="G1589">
        <v>4</v>
      </c>
      <c r="H1589">
        <v>0.9372104</v>
      </c>
      <c r="I1589">
        <v>0.79366080000000006</v>
      </c>
      <c r="J1589">
        <v>-0.1435496</v>
      </c>
      <c r="K1589">
        <v>-0.1545115</v>
      </c>
      <c r="L1589">
        <v>-0.1480351</v>
      </c>
      <c r="M1589">
        <v>-0.1435496</v>
      </c>
      <c r="N1589">
        <v>-0.1390641</v>
      </c>
      <c r="O1589">
        <v>-0.1325877</v>
      </c>
      <c r="P1589">
        <v>45.263800000000003</v>
      </c>
      <c r="Q1589">
        <v>8.5535999999999997E-3</v>
      </c>
    </row>
    <row r="1590" spans="1:17">
      <c r="A1590" t="s">
        <v>3796</v>
      </c>
      <c r="B1590" t="s">
        <v>2</v>
      </c>
      <c r="C1590" t="s">
        <v>8</v>
      </c>
      <c r="D1590" t="s">
        <v>18</v>
      </c>
      <c r="E1590" t="s">
        <v>69</v>
      </c>
      <c r="F1590" t="s">
        <v>23</v>
      </c>
      <c r="G1590">
        <v>5</v>
      </c>
      <c r="H1590">
        <v>1.0002629999999999</v>
      </c>
      <c r="I1590">
        <v>0.84449660000000004</v>
      </c>
      <c r="J1590">
        <v>-0.15576609999999999</v>
      </c>
      <c r="K1590">
        <v>-0.16831689999999999</v>
      </c>
      <c r="L1590">
        <v>-0.16090180000000001</v>
      </c>
      <c r="M1590">
        <v>-0.15576609999999999</v>
      </c>
      <c r="N1590">
        <v>-0.1506305</v>
      </c>
      <c r="O1590">
        <v>-0.14321539999999999</v>
      </c>
      <c r="P1590">
        <v>44.6387</v>
      </c>
      <c r="Q1590">
        <v>9.7934000000000007E-3</v>
      </c>
    </row>
    <row r="1591" spans="1:17">
      <c r="A1591" t="s">
        <v>3797</v>
      </c>
      <c r="B1591" t="s">
        <v>2</v>
      </c>
      <c r="C1591" t="s">
        <v>8</v>
      </c>
      <c r="D1591" t="s">
        <v>18</v>
      </c>
      <c r="E1591" t="s">
        <v>69</v>
      </c>
      <c r="F1591" t="s">
        <v>23</v>
      </c>
      <c r="G1591">
        <v>6</v>
      </c>
      <c r="H1591">
        <v>1.1814169999999999</v>
      </c>
      <c r="I1591">
        <v>1.066708</v>
      </c>
      <c r="J1591">
        <v>-0.11470950000000001</v>
      </c>
      <c r="K1591">
        <v>-0.12969410000000001</v>
      </c>
      <c r="L1591">
        <v>-0.12084110000000001</v>
      </c>
      <c r="M1591">
        <v>-0.11470950000000001</v>
      </c>
      <c r="N1591">
        <v>-0.1085779</v>
      </c>
      <c r="O1591">
        <v>-9.9724900000000005E-2</v>
      </c>
      <c r="P1591">
        <v>44.224400000000003</v>
      </c>
      <c r="Q1591">
        <v>1.1692599999999999E-2</v>
      </c>
    </row>
    <row r="1592" spans="1:17">
      <c r="A1592" t="s">
        <v>3798</v>
      </c>
      <c r="B1592" t="s">
        <v>2</v>
      </c>
      <c r="C1592" t="s">
        <v>8</v>
      </c>
      <c r="D1592" t="s">
        <v>18</v>
      </c>
      <c r="E1592" t="s">
        <v>69</v>
      </c>
      <c r="F1592" t="s">
        <v>23</v>
      </c>
      <c r="G1592">
        <v>7</v>
      </c>
      <c r="H1592">
        <v>1.5733680000000001</v>
      </c>
      <c r="I1592">
        <v>1.271544</v>
      </c>
      <c r="J1592">
        <v>-0.30182369999999997</v>
      </c>
      <c r="K1592">
        <v>-0.319021</v>
      </c>
      <c r="L1592">
        <v>-0.30886069999999999</v>
      </c>
      <c r="M1592">
        <v>-0.30182369999999997</v>
      </c>
      <c r="N1592">
        <v>-0.29478670000000001</v>
      </c>
      <c r="O1592">
        <v>-0.2846264</v>
      </c>
      <c r="P1592">
        <v>43.962499999999999</v>
      </c>
      <c r="Q1592">
        <v>1.34191E-2</v>
      </c>
    </row>
    <row r="1593" spans="1:17">
      <c r="A1593" t="s">
        <v>3799</v>
      </c>
      <c r="B1593" t="s">
        <v>2</v>
      </c>
      <c r="C1593" t="s">
        <v>8</v>
      </c>
      <c r="D1593" t="s">
        <v>18</v>
      </c>
      <c r="E1593" t="s">
        <v>69</v>
      </c>
      <c r="F1593" t="s">
        <v>23</v>
      </c>
      <c r="G1593">
        <v>8</v>
      </c>
      <c r="H1593">
        <v>1.741179</v>
      </c>
      <c r="I1593">
        <v>1.251603</v>
      </c>
      <c r="J1593">
        <v>-0.48957679999999998</v>
      </c>
      <c r="K1593">
        <v>-0.50740730000000001</v>
      </c>
      <c r="L1593">
        <v>-0.49687290000000001</v>
      </c>
      <c r="M1593">
        <v>-0.48957679999999998</v>
      </c>
      <c r="N1593">
        <v>-0.48228080000000001</v>
      </c>
      <c r="O1593">
        <v>-0.47174640000000001</v>
      </c>
      <c r="P1593">
        <v>44.564399999999999</v>
      </c>
      <c r="Q1593">
        <v>1.3913200000000001E-2</v>
      </c>
    </row>
    <row r="1594" spans="1:17">
      <c r="A1594" t="s">
        <v>3800</v>
      </c>
      <c r="B1594" t="s">
        <v>2</v>
      </c>
      <c r="C1594" t="s">
        <v>8</v>
      </c>
      <c r="D1594" t="s">
        <v>18</v>
      </c>
      <c r="E1594" t="s">
        <v>69</v>
      </c>
      <c r="F1594" t="s">
        <v>23</v>
      </c>
      <c r="G1594">
        <v>9</v>
      </c>
      <c r="H1594">
        <v>1.6970270000000001</v>
      </c>
      <c r="I1594">
        <v>1.196841</v>
      </c>
      <c r="J1594">
        <v>-0.50018680000000004</v>
      </c>
      <c r="K1594">
        <v>-0.52250830000000004</v>
      </c>
      <c r="L1594">
        <v>-0.50932060000000001</v>
      </c>
      <c r="M1594">
        <v>-0.50018680000000004</v>
      </c>
      <c r="N1594">
        <v>-0.49105300000000002</v>
      </c>
      <c r="O1594">
        <v>-0.47786519999999999</v>
      </c>
      <c r="P1594">
        <v>47.418199999999999</v>
      </c>
      <c r="Q1594">
        <v>1.7417599999999998E-2</v>
      </c>
    </row>
    <row r="1595" spans="1:17">
      <c r="A1595" t="s">
        <v>3801</v>
      </c>
      <c r="B1595" t="s">
        <v>2</v>
      </c>
      <c r="C1595" t="s">
        <v>8</v>
      </c>
      <c r="D1595" t="s">
        <v>18</v>
      </c>
      <c r="E1595" t="s">
        <v>69</v>
      </c>
      <c r="F1595" t="s">
        <v>23</v>
      </c>
      <c r="G1595">
        <v>10</v>
      </c>
      <c r="H1595">
        <v>1.6042350000000001</v>
      </c>
      <c r="I1595">
        <v>1.1862470000000001</v>
      </c>
      <c r="J1595">
        <v>-0.41798849999999999</v>
      </c>
      <c r="K1595">
        <v>-0.43834630000000002</v>
      </c>
      <c r="L1595">
        <v>-0.42631869999999999</v>
      </c>
      <c r="M1595">
        <v>-0.41798849999999999</v>
      </c>
      <c r="N1595">
        <v>-0.40965819999999997</v>
      </c>
      <c r="O1595">
        <v>-0.3976307</v>
      </c>
      <c r="P1595">
        <v>50.998899999999999</v>
      </c>
      <c r="Q1595">
        <v>1.5885300000000002E-2</v>
      </c>
    </row>
    <row r="1596" spans="1:17">
      <c r="A1596" t="s">
        <v>3802</v>
      </c>
      <c r="B1596" t="s">
        <v>2</v>
      </c>
      <c r="C1596" t="s">
        <v>8</v>
      </c>
      <c r="D1596" t="s">
        <v>18</v>
      </c>
      <c r="E1596" t="s">
        <v>69</v>
      </c>
      <c r="F1596" t="s">
        <v>23</v>
      </c>
      <c r="G1596">
        <v>11</v>
      </c>
      <c r="H1596">
        <v>1.406623</v>
      </c>
      <c r="I1596">
        <v>1.1658539999999999</v>
      </c>
      <c r="J1596">
        <v>-0.2407687</v>
      </c>
      <c r="K1596">
        <v>-0.26154880000000003</v>
      </c>
      <c r="L1596">
        <v>-0.24927170000000001</v>
      </c>
      <c r="M1596">
        <v>-0.2407687</v>
      </c>
      <c r="N1596">
        <v>-0.23226559999999999</v>
      </c>
      <c r="O1596">
        <v>-0.21998860000000001</v>
      </c>
      <c r="P1596">
        <v>53.603999999999999</v>
      </c>
      <c r="Q1596">
        <v>1.6214800000000001E-2</v>
      </c>
    </row>
    <row r="1597" spans="1:17">
      <c r="A1597" t="s">
        <v>3803</v>
      </c>
      <c r="B1597" t="s">
        <v>2</v>
      </c>
      <c r="C1597" t="s">
        <v>8</v>
      </c>
      <c r="D1597" t="s">
        <v>18</v>
      </c>
      <c r="E1597" t="s">
        <v>69</v>
      </c>
      <c r="F1597" t="s">
        <v>23</v>
      </c>
      <c r="G1597">
        <v>12</v>
      </c>
      <c r="H1597">
        <v>1.19207</v>
      </c>
      <c r="I1597">
        <v>1.1186430000000001</v>
      </c>
      <c r="J1597">
        <v>-7.3427300000000001E-2</v>
      </c>
      <c r="K1597">
        <v>-9.7127500000000005E-2</v>
      </c>
      <c r="L1597">
        <v>-8.3125199999999996E-2</v>
      </c>
      <c r="M1597">
        <v>-7.3427300000000001E-2</v>
      </c>
      <c r="N1597">
        <v>-6.3729400000000005E-2</v>
      </c>
      <c r="O1597">
        <v>-4.9727100000000003E-2</v>
      </c>
      <c r="P1597">
        <v>56.585299999999997</v>
      </c>
      <c r="Q1597">
        <v>1.84934E-2</v>
      </c>
    </row>
    <row r="1598" spans="1:17">
      <c r="A1598" t="s">
        <v>3804</v>
      </c>
      <c r="B1598" t="s">
        <v>2</v>
      </c>
      <c r="C1598" t="s">
        <v>8</v>
      </c>
      <c r="D1598" t="s">
        <v>18</v>
      </c>
      <c r="E1598" t="s">
        <v>69</v>
      </c>
      <c r="F1598" t="s">
        <v>23</v>
      </c>
      <c r="G1598">
        <v>13</v>
      </c>
      <c r="H1598">
        <v>1.07315</v>
      </c>
      <c r="I1598">
        <v>1.07315</v>
      </c>
      <c r="J1598">
        <v>0</v>
      </c>
      <c r="K1598">
        <v>5.9520700000000003E-2</v>
      </c>
      <c r="L1598">
        <v>7.1494699999999994E-2</v>
      </c>
      <c r="M1598">
        <v>7.9787899999999995E-2</v>
      </c>
      <c r="N1598">
        <v>8.8081099999999996E-2</v>
      </c>
      <c r="O1598">
        <v>0.10005509999999999</v>
      </c>
      <c r="P1598">
        <v>58.802700000000002</v>
      </c>
      <c r="Q1598">
        <v>1.5814600000000002E-2</v>
      </c>
    </row>
    <row r="1599" spans="1:17">
      <c r="A1599" t="s">
        <v>3805</v>
      </c>
      <c r="B1599" t="s">
        <v>2</v>
      </c>
      <c r="C1599" t="s">
        <v>8</v>
      </c>
      <c r="D1599" t="s">
        <v>18</v>
      </c>
      <c r="E1599" t="s">
        <v>69</v>
      </c>
      <c r="F1599" t="s">
        <v>23</v>
      </c>
      <c r="G1599">
        <v>14</v>
      </c>
      <c r="H1599">
        <v>0.9632965</v>
      </c>
      <c r="I1599">
        <v>1.0430839999999999</v>
      </c>
      <c r="J1599">
        <v>7.9787899999999995E-2</v>
      </c>
      <c r="K1599">
        <v>0.1153445</v>
      </c>
      <c r="L1599">
        <v>0.12811800000000001</v>
      </c>
      <c r="M1599">
        <v>0.1369649</v>
      </c>
      <c r="N1599">
        <v>0.14581179999999999</v>
      </c>
      <c r="O1599">
        <v>0.15858530000000001</v>
      </c>
      <c r="P1599">
        <v>60.169499999999999</v>
      </c>
      <c r="Q1599">
        <v>1.68705E-2</v>
      </c>
    </row>
    <row r="1600" spans="1:17">
      <c r="A1600" t="s">
        <v>3806</v>
      </c>
      <c r="B1600" t="s">
        <v>2</v>
      </c>
      <c r="C1600" t="s">
        <v>8</v>
      </c>
      <c r="D1600" t="s">
        <v>18</v>
      </c>
      <c r="E1600" t="s">
        <v>69</v>
      </c>
      <c r="F1600" t="s">
        <v>23</v>
      </c>
      <c r="G1600">
        <v>15</v>
      </c>
      <c r="H1600">
        <v>0.90114369999999999</v>
      </c>
      <c r="I1600">
        <v>1.0381089999999999</v>
      </c>
      <c r="J1600">
        <v>0.1369649</v>
      </c>
      <c r="K1600">
        <v>0.1325664</v>
      </c>
      <c r="L1600">
        <v>0.1441779</v>
      </c>
      <c r="M1600">
        <v>0.15221999999999999</v>
      </c>
      <c r="N1600">
        <v>0.16026209999999999</v>
      </c>
      <c r="O1600">
        <v>0.17187359999999999</v>
      </c>
      <c r="P1600">
        <v>61.133000000000003</v>
      </c>
      <c r="Q1600">
        <v>1.53358E-2</v>
      </c>
    </row>
    <row r="1601" spans="1:17">
      <c r="A1601" t="s">
        <v>3807</v>
      </c>
      <c r="B1601" t="s">
        <v>2</v>
      </c>
      <c r="C1601" t="s">
        <v>8</v>
      </c>
      <c r="D1601" t="s">
        <v>18</v>
      </c>
      <c r="E1601" t="s">
        <v>69</v>
      </c>
      <c r="F1601" t="s">
        <v>23</v>
      </c>
      <c r="G1601">
        <v>16</v>
      </c>
      <c r="H1601">
        <v>0.88854849999999996</v>
      </c>
      <c r="I1601">
        <v>1.0407690000000001</v>
      </c>
      <c r="J1601">
        <v>0.15221999999999999</v>
      </c>
      <c r="K1601">
        <v>0.12005010000000001</v>
      </c>
      <c r="L1601">
        <v>0.1318385</v>
      </c>
      <c r="M1601">
        <v>0.14000309999999999</v>
      </c>
      <c r="N1601">
        <v>0.14816770000000001</v>
      </c>
      <c r="O1601">
        <v>0.15995609999999999</v>
      </c>
      <c r="P1601">
        <v>61.079099999999997</v>
      </c>
      <c r="Q1601">
        <v>1.5569400000000001E-2</v>
      </c>
    </row>
    <row r="1602" spans="1:17">
      <c r="A1602" t="s">
        <v>3808</v>
      </c>
      <c r="B1602" t="s">
        <v>2</v>
      </c>
      <c r="C1602" t="s">
        <v>8</v>
      </c>
      <c r="D1602" t="s">
        <v>18</v>
      </c>
      <c r="E1602" t="s">
        <v>69</v>
      </c>
      <c r="F1602" t="s">
        <v>23</v>
      </c>
      <c r="G1602">
        <v>17</v>
      </c>
      <c r="H1602">
        <v>0.98162959999999999</v>
      </c>
      <c r="I1602">
        <v>1.1216330000000001</v>
      </c>
      <c r="J1602">
        <v>0.14000309999999999</v>
      </c>
      <c r="K1602">
        <v>0.1099304</v>
      </c>
      <c r="L1602">
        <v>0.1211057</v>
      </c>
      <c r="M1602">
        <v>0.12884570000000001</v>
      </c>
      <c r="N1602">
        <v>0.1365857</v>
      </c>
      <c r="O1602">
        <v>0.147761</v>
      </c>
      <c r="P1602">
        <v>60.584800000000001</v>
      </c>
      <c r="Q1602">
        <v>1.4759700000000001E-2</v>
      </c>
    </row>
    <row r="1603" spans="1:17">
      <c r="A1603" t="s">
        <v>3809</v>
      </c>
      <c r="B1603" t="s">
        <v>2</v>
      </c>
      <c r="C1603" t="s">
        <v>8</v>
      </c>
      <c r="D1603" t="s">
        <v>18</v>
      </c>
      <c r="E1603" t="s">
        <v>69</v>
      </c>
      <c r="F1603" t="s">
        <v>23</v>
      </c>
      <c r="G1603">
        <v>18</v>
      </c>
      <c r="H1603">
        <v>1.1750370000000001</v>
      </c>
      <c r="I1603">
        <v>1.3038829999999999</v>
      </c>
      <c r="J1603">
        <v>0.12884570000000001</v>
      </c>
      <c r="K1603">
        <v>5.8407300000000002E-2</v>
      </c>
      <c r="L1603">
        <v>7.1496299999999999E-2</v>
      </c>
      <c r="M1603">
        <v>8.05617E-2</v>
      </c>
      <c r="N1603">
        <v>8.9627100000000001E-2</v>
      </c>
      <c r="O1603">
        <v>0.102716</v>
      </c>
      <c r="P1603">
        <v>58.919600000000003</v>
      </c>
      <c r="Q1603">
        <v>1.72871E-2</v>
      </c>
    </row>
    <row r="1604" spans="1:17">
      <c r="A1604" t="s">
        <v>3810</v>
      </c>
      <c r="B1604" t="s">
        <v>2</v>
      </c>
      <c r="C1604" t="s">
        <v>8</v>
      </c>
      <c r="D1604" t="s">
        <v>18</v>
      </c>
      <c r="E1604" t="s">
        <v>69</v>
      </c>
      <c r="F1604" t="s">
        <v>23</v>
      </c>
      <c r="G1604">
        <v>19</v>
      </c>
      <c r="H1604">
        <v>1.3565449999999999</v>
      </c>
      <c r="I1604">
        <v>1.4371069999999999</v>
      </c>
      <c r="J1604">
        <v>8.05617E-2</v>
      </c>
      <c r="K1604">
        <v>-1.59288E-2</v>
      </c>
      <c r="L1604">
        <v>-9.2489999999999998E-4</v>
      </c>
      <c r="M1604">
        <v>9.4667999999999992E-3</v>
      </c>
      <c r="N1604">
        <v>1.9858500000000001E-2</v>
      </c>
      <c r="O1604">
        <v>3.4862499999999998E-2</v>
      </c>
      <c r="P1604">
        <v>56.724200000000003</v>
      </c>
      <c r="Q1604">
        <v>1.9816299999999998E-2</v>
      </c>
    </row>
    <row r="1605" spans="1:17">
      <c r="A1605" t="s">
        <v>3811</v>
      </c>
      <c r="B1605" t="s">
        <v>2</v>
      </c>
      <c r="C1605" t="s">
        <v>8</v>
      </c>
      <c r="D1605" t="s">
        <v>18</v>
      </c>
      <c r="E1605" t="s">
        <v>69</v>
      </c>
      <c r="F1605" t="s">
        <v>23</v>
      </c>
      <c r="G1605">
        <v>20</v>
      </c>
      <c r="H1605">
        <v>1.4542539999999999</v>
      </c>
      <c r="I1605">
        <v>1.484337</v>
      </c>
      <c r="J1605">
        <v>3.0083800000000001E-2</v>
      </c>
      <c r="K1605">
        <v>7.0188000000000004E-3</v>
      </c>
      <c r="L1605">
        <v>2.0645799999999999E-2</v>
      </c>
      <c r="M1605">
        <v>3.0083800000000001E-2</v>
      </c>
      <c r="N1605">
        <v>3.9521800000000003E-2</v>
      </c>
      <c r="O1605">
        <v>5.3148800000000003E-2</v>
      </c>
      <c r="P1605">
        <v>54.764200000000002</v>
      </c>
      <c r="Q1605">
        <v>1.7997699999999998E-2</v>
      </c>
    </row>
    <row r="1606" spans="1:17">
      <c r="A1606" t="s">
        <v>3812</v>
      </c>
      <c r="B1606" t="s">
        <v>2</v>
      </c>
      <c r="C1606" t="s">
        <v>8</v>
      </c>
      <c r="D1606" t="s">
        <v>18</v>
      </c>
      <c r="E1606" t="s">
        <v>69</v>
      </c>
      <c r="F1606" t="s">
        <v>23</v>
      </c>
      <c r="G1606">
        <v>21</v>
      </c>
      <c r="H1606">
        <v>1.455004</v>
      </c>
      <c r="I1606">
        <v>1.493249</v>
      </c>
      <c r="J1606">
        <v>3.8245500000000002E-2</v>
      </c>
      <c r="K1606">
        <v>1.6607299999999998E-2</v>
      </c>
      <c r="L1606">
        <v>2.9391299999999999E-2</v>
      </c>
      <c r="M1606">
        <v>3.8245500000000002E-2</v>
      </c>
      <c r="N1606">
        <v>4.7099700000000001E-2</v>
      </c>
      <c r="O1606">
        <v>5.9883800000000001E-2</v>
      </c>
      <c r="P1606">
        <v>53.023800000000001</v>
      </c>
      <c r="Q1606">
        <v>1.6884400000000001E-2</v>
      </c>
    </row>
    <row r="1607" spans="1:17">
      <c r="A1607" t="s">
        <v>3813</v>
      </c>
      <c r="B1607" t="s">
        <v>2</v>
      </c>
      <c r="C1607" t="s">
        <v>8</v>
      </c>
      <c r="D1607" t="s">
        <v>18</v>
      </c>
      <c r="E1607" t="s">
        <v>69</v>
      </c>
      <c r="F1607" t="s">
        <v>23</v>
      </c>
      <c r="G1607">
        <v>22</v>
      </c>
      <c r="H1607">
        <v>1.3641000000000001</v>
      </c>
      <c r="I1607">
        <v>1.3750629999999999</v>
      </c>
      <c r="J1607">
        <v>1.09634E-2</v>
      </c>
      <c r="K1607">
        <v>-7.1438999999999999E-3</v>
      </c>
      <c r="L1607">
        <v>3.5539999999999999E-3</v>
      </c>
      <c r="M1607">
        <v>1.09634E-2</v>
      </c>
      <c r="N1607">
        <v>1.8372699999999999E-2</v>
      </c>
      <c r="O1607">
        <v>2.9070599999999999E-2</v>
      </c>
      <c r="P1607">
        <v>51.331600000000002</v>
      </c>
      <c r="Q1607">
        <v>1.41292E-2</v>
      </c>
    </row>
    <row r="1608" spans="1:17">
      <c r="A1608" t="s">
        <v>3814</v>
      </c>
      <c r="B1608" t="s">
        <v>2</v>
      </c>
      <c r="C1608" t="s">
        <v>8</v>
      </c>
      <c r="D1608" t="s">
        <v>18</v>
      </c>
      <c r="E1608" t="s">
        <v>69</v>
      </c>
      <c r="F1608" t="s">
        <v>23</v>
      </c>
      <c r="G1608">
        <v>23</v>
      </c>
      <c r="H1608">
        <v>1.182998</v>
      </c>
      <c r="I1608">
        <v>1.1615610000000001</v>
      </c>
      <c r="J1608">
        <v>-2.1436500000000001E-2</v>
      </c>
      <c r="K1608">
        <v>-3.9803600000000001E-2</v>
      </c>
      <c r="L1608">
        <v>-2.8952200000000001E-2</v>
      </c>
      <c r="M1608">
        <v>-2.1436500000000001E-2</v>
      </c>
      <c r="N1608">
        <v>-1.3920800000000001E-2</v>
      </c>
      <c r="O1608">
        <v>-3.0693000000000001E-3</v>
      </c>
      <c r="P1608">
        <v>50.037999999999997</v>
      </c>
      <c r="Q1608">
        <v>1.4331999999999999E-2</v>
      </c>
    </row>
    <row r="1609" spans="1:17">
      <c r="A1609" t="s">
        <v>3815</v>
      </c>
      <c r="B1609" t="s">
        <v>2</v>
      </c>
      <c r="C1609" t="s">
        <v>8</v>
      </c>
      <c r="D1609" t="s">
        <v>18</v>
      </c>
      <c r="E1609" t="s">
        <v>69</v>
      </c>
      <c r="F1609" t="s">
        <v>23</v>
      </c>
      <c r="G1609">
        <v>24</v>
      </c>
      <c r="H1609">
        <v>1.0174719999999999</v>
      </c>
      <c r="I1609">
        <v>0.95645749999999996</v>
      </c>
      <c r="J1609">
        <v>-6.1014100000000002E-2</v>
      </c>
      <c r="K1609">
        <v>-7.8098799999999996E-2</v>
      </c>
      <c r="L1609">
        <v>-6.8004999999999996E-2</v>
      </c>
      <c r="M1609">
        <v>-6.1014100000000002E-2</v>
      </c>
      <c r="N1609">
        <v>-5.40232E-2</v>
      </c>
      <c r="O1609">
        <v>-4.39294E-2</v>
      </c>
      <c r="P1609">
        <v>48.911999999999999</v>
      </c>
      <c r="Q1609">
        <v>1.33312E-2</v>
      </c>
    </row>
    <row r="1610" spans="1:17">
      <c r="A1610" t="s">
        <v>3816</v>
      </c>
      <c r="B1610" t="s">
        <v>2</v>
      </c>
      <c r="C1610" t="s">
        <v>8</v>
      </c>
      <c r="D1610" t="s">
        <v>18</v>
      </c>
      <c r="E1610" t="s">
        <v>69</v>
      </c>
      <c r="F1610" t="s">
        <v>24</v>
      </c>
      <c r="G1610">
        <v>1</v>
      </c>
      <c r="H1610">
        <v>0.82485030000000004</v>
      </c>
      <c r="I1610">
        <v>0.89308909999999997</v>
      </c>
      <c r="J1610">
        <v>6.8238800000000002E-2</v>
      </c>
      <c r="K1610">
        <v>4.9365699999999998E-2</v>
      </c>
      <c r="L1610">
        <v>6.0516100000000003E-2</v>
      </c>
      <c r="M1610">
        <v>6.8238800000000002E-2</v>
      </c>
      <c r="N1610">
        <v>7.5961500000000001E-2</v>
      </c>
      <c r="O1610">
        <v>8.7111900000000006E-2</v>
      </c>
      <c r="P1610">
        <v>47.25</v>
      </c>
      <c r="Q1610">
        <v>1.4726700000000001E-2</v>
      </c>
    </row>
    <row r="1611" spans="1:17">
      <c r="A1611" t="s">
        <v>3817</v>
      </c>
      <c r="B1611" t="s">
        <v>2</v>
      </c>
      <c r="C1611" t="s">
        <v>8</v>
      </c>
      <c r="D1611" t="s">
        <v>18</v>
      </c>
      <c r="E1611" t="s">
        <v>69</v>
      </c>
      <c r="F1611" t="s">
        <v>24</v>
      </c>
      <c r="G1611">
        <v>2</v>
      </c>
      <c r="H1611">
        <v>0.81081559999999997</v>
      </c>
      <c r="I1611">
        <v>0.87039480000000002</v>
      </c>
      <c r="J1611">
        <v>5.9579199999999999E-2</v>
      </c>
      <c r="K1611">
        <v>4.2179000000000001E-2</v>
      </c>
      <c r="L1611">
        <v>5.2459199999999997E-2</v>
      </c>
      <c r="M1611">
        <v>5.9579199999999999E-2</v>
      </c>
      <c r="N1611">
        <v>6.66992E-2</v>
      </c>
      <c r="O1611">
        <v>7.6979300000000001E-2</v>
      </c>
      <c r="P1611">
        <v>46.375</v>
      </c>
      <c r="Q1611">
        <v>1.35774E-2</v>
      </c>
    </row>
    <row r="1612" spans="1:17">
      <c r="A1612" t="s">
        <v>3818</v>
      </c>
      <c r="B1612" t="s">
        <v>2</v>
      </c>
      <c r="C1612" t="s">
        <v>8</v>
      </c>
      <c r="D1612" t="s">
        <v>18</v>
      </c>
      <c r="E1612" t="s">
        <v>69</v>
      </c>
      <c r="F1612" t="s">
        <v>24</v>
      </c>
      <c r="G1612">
        <v>3</v>
      </c>
      <c r="H1612">
        <v>0.80332579999999998</v>
      </c>
      <c r="I1612">
        <v>0.83892909999999998</v>
      </c>
      <c r="J1612">
        <v>3.56034E-2</v>
      </c>
      <c r="K1612">
        <v>2.0965999999999999E-2</v>
      </c>
      <c r="L1612">
        <v>2.9613899999999999E-2</v>
      </c>
      <c r="M1612">
        <v>3.56034E-2</v>
      </c>
      <c r="N1612">
        <v>4.1592900000000002E-2</v>
      </c>
      <c r="O1612">
        <v>5.0240800000000002E-2</v>
      </c>
      <c r="P1612">
        <v>45.65</v>
      </c>
      <c r="Q1612">
        <v>1.1421600000000001E-2</v>
      </c>
    </row>
    <row r="1613" spans="1:17">
      <c r="A1613" t="s">
        <v>3819</v>
      </c>
      <c r="B1613" t="s">
        <v>2</v>
      </c>
      <c r="C1613" t="s">
        <v>8</v>
      </c>
      <c r="D1613" t="s">
        <v>18</v>
      </c>
      <c r="E1613" t="s">
        <v>69</v>
      </c>
      <c r="F1613" t="s">
        <v>24</v>
      </c>
      <c r="G1613">
        <v>4</v>
      </c>
      <c r="H1613">
        <v>0.80180110000000004</v>
      </c>
      <c r="I1613">
        <v>0.84271320000000005</v>
      </c>
      <c r="J1613">
        <v>4.09121E-2</v>
      </c>
      <c r="K1613">
        <v>2.7454200000000002E-2</v>
      </c>
      <c r="L1613">
        <v>3.5405300000000001E-2</v>
      </c>
      <c r="M1613">
        <v>4.09121E-2</v>
      </c>
      <c r="N1613">
        <v>4.6419000000000002E-2</v>
      </c>
      <c r="O1613">
        <v>5.4370099999999998E-2</v>
      </c>
      <c r="P1613">
        <v>44.875</v>
      </c>
      <c r="Q1613">
        <v>1.05013E-2</v>
      </c>
    </row>
    <row r="1614" spans="1:17">
      <c r="A1614" t="s">
        <v>3820</v>
      </c>
      <c r="B1614" t="s">
        <v>2</v>
      </c>
      <c r="C1614" t="s">
        <v>8</v>
      </c>
      <c r="D1614" t="s">
        <v>18</v>
      </c>
      <c r="E1614" t="s">
        <v>69</v>
      </c>
      <c r="F1614" t="s">
        <v>24</v>
      </c>
      <c r="G1614">
        <v>5</v>
      </c>
      <c r="H1614">
        <v>0.8587709</v>
      </c>
      <c r="I1614">
        <v>0.87095060000000002</v>
      </c>
      <c r="J1614">
        <v>1.21797E-2</v>
      </c>
      <c r="K1614">
        <v>-1.6174E-3</v>
      </c>
      <c r="L1614">
        <v>6.5339999999999999E-3</v>
      </c>
      <c r="M1614">
        <v>1.21797E-2</v>
      </c>
      <c r="N1614">
        <v>1.7825299999999999E-2</v>
      </c>
      <c r="O1614">
        <v>2.5976800000000001E-2</v>
      </c>
      <c r="P1614">
        <v>44.225000000000001</v>
      </c>
      <c r="Q1614">
        <v>1.07659E-2</v>
      </c>
    </row>
    <row r="1615" spans="1:17">
      <c r="A1615" t="s">
        <v>3821</v>
      </c>
      <c r="B1615" t="s">
        <v>2</v>
      </c>
      <c r="C1615" t="s">
        <v>8</v>
      </c>
      <c r="D1615" t="s">
        <v>18</v>
      </c>
      <c r="E1615" t="s">
        <v>69</v>
      </c>
      <c r="F1615" t="s">
        <v>24</v>
      </c>
      <c r="G1615">
        <v>6</v>
      </c>
      <c r="H1615">
        <v>1.010297</v>
      </c>
      <c r="I1615">
        <v>1.0744089999999999</v>
      </c>
      <c r="J1615">
        <v>6.4111399999999999E-2</v>
      </c>
      <c r="K1615">
        <v>4.1792299999999998E-2</v>
      </c>
      <c r="L1615">
        <v>5.4978600000000002E-2</v>
      </c>
      <c r="M1615">
        <v>6.4111399999999999E-2</v>
      </c>
      <c r="N1615">
        <v>7.3244199999999995E-2</v>
      </c>
      <c r="O1615">
        <v>8.6430400000000004E-2</v>
      </c>
      <c r="P1615">
        <v>43.95</v>
      </c>
      <c r="Q1615">
        <v>1.7415699999999999E-2</v>
      </c>
    </row>
    <row r="1616" spans="1:17">
      <c r="A1616" t="s">
        <v>3822</v>
      </c>
      <c r="B1616" t="s">
        <v>2</v>
      </c>
      <c r="C1616" t="s">
        <v>8</v>
      </c>
      <c r="D1616" t="s">
        <v>18</v>
      </c>
      <c r="E1616" t="s">
        <v>69</v>
      </c>
      <c r="F1616" t="s">
        <v>24</v>
      </c>
      <c r="G1616">
        <v>7</v>
      </c>
      <c r="H1616">
        <v>1.3083130000000001</v>
      </c>
      <c r="I1616">
        <v>1.315895</v>
      </c>
      <c r="J1616">
        <v>7.5811999999999997E-3</v>
      </c>
      <c r="K1616">
        <v>-1.9221800000000001E-2</v>
      </c>
      <c r="L1616">
        <v>-3.3863999999999999E-3</v>
      </c>
      <c r="M1616">
        <v>7.5811999999999997E-3</v>
      </c>
      <c r="N1616">
        <v>1.8548700000000001E-2</v>
      </c>
      <c r="O1616">
        <v>3.4384100000000001E-2</v>
      </c>
      <c r="P1616">
        <v>43.625</v>
      </c>
      <c r="Q1616">
        <v>2.0914499999999999E-2</v>
      </c>
    </row>
    <row r="1617" spans="1:17">
      <c r="A1617" t="s">
        <v>3823</v>
      </c>
      <c r="B1617" t="s">
        <v>2</v>
      </c>
      <c r="C1617" t="s">
        <v>8</v>
      </c>
      <c r="D1617" t="s">
        <v>18</v>
      </c>
      <c r="E1617" t="s">
        <v>69</v>
      </c>
      <c r="F1617" t="s">
        <v>24</v>
      </c>
      <c r="G1617">
        <v>8</v>
      </c>
      <c r="H1617">
        <v>1.4595359999999999</v>
      </c>
      <c r="I1617">
        <v>1.2619050000000001</v>
      </c>
      <c r="J1617">
        <v>-0.1976318</v>
      </c>
      <c r="K1617">
        <v>-0.2276241</v>
      </c>
      <c r="L1617">
        <v>-0.20990439999999999</v>
      </c>
      <c r="M1617">
        <v>-0.1976318</v>
      </c>
      <c r="N1617">
        <v>-0.1853592</v>
      </c>
      <c r="O1617">
        <v>-0.1676395</v>
      </c>
      <c r="P1617">
        <v>44.75</v>
      </c>
      <c r="Q1617">
        <v>2.34031E-2</v>
      </c>
    </row>
    <row r="1618" spans="1:17">
      <c r="A1618" t="s">
        <v>3824</v>
      </c>
      <c r="B1618" t="s">
        <v>2</v>
      </c>
      <c r="C1618" t="s">
        <v>8</v>
      </c>
      <c r="D1618" t="s">
        <v>18</v>
      </c>
      <c r="E1618" t="s">
        <v>69</v>
      </c>
      <c r="F1618" t="s">
        <v>24</v>
      </c>
      <c r="G1618">
        <v>9</v>
      </c>
      <c r="H1618">
        <v>1.436766</v>
      </c>
      <c r="I1618">
        <v>1.1431439999999999</v>
      </c>
      <c r="J1618">
        <v>-0.29362129999999997</v>
      </c>
      <c r="K1618">
        <v>-0.32677820000000002</v>
      </c>
      <c r="L1618">
        <v>-0.30718879999999998</v>
      </c>
      <c r="M1618">
        <v>-0.29362129999999997</v>
      </c>
      <c r="N1618">
        <v>-0.28005370000000002</v>
      </c>
      <c r="O1618">
        <v>-0.26046439999999998</v>
      </c>
      <c r="P1618">
        <v>48.25</v>
      </c>
      <c r="Q1618">
        <v>2.58725E-2</v>
      </c>
    </row>
    <row r="1619" spans="1:17">
      <c r="A1619" t="s">
        <v>3825</v>
      </c>
      <c r="B1619" t="s">
        <v>2</v>
      </c>
      <c r="C1619" t="s">
        <v>8</v>
      </c>
      <c r="D1619" t="s">
        <v>18</v>
      </c>
      <c r="E1619" t="s">
        <v>69</v>
      </c>
      <c r="F1619" t="s">
        <v>24</v>
      </c>
      <c r="G1619">
        <v>10</v>
      </c>
      <c r="H1619">
        <v>1.336962</v>
      </c>
      <c r="I1619">
        <v>1.1232260000000001</v>
      </c>
      <c r="J1619">
        <v>-0.21373590000000001</v>
      </c>
      <c r="K1619">
        <v>-0.25013879999999999</v>
      </c>
      <c r="L1619">
        <v>-0.22863159999999999</v>
      </c>
      <c r="M1619">
        <v>-0.21373590000000001</v>
      </c>
      <c r="N1619">
        <v>-0.19884009999999999</v>
      </c>
      <c r="O1619">
        <v>-0.17733299999999999</v>
      </c>
      <c r="P1619">
        <v>51.6</v>
      </c>
      <c r="Q1619">
        <v>2.8405300000000001E-2</v>
      </c>
    </row>
    <row r="1620" spans="1:17">
      <c r="A1620" t="s">
        <v>3826</v>
      </c>
      <c r="B1620" t="s">
        <v>2</v>
      </c>
      <c r="C1620" t="s">
        <v>8</v>
      </c>
      <c r="D1620" t="s">
        <v>18</v>
      </c>
      <c r="E1620" t="s">
        <v>69</v>
      </c>
      <c r="F1620" t="s">
        <v>24</v>
      </c>
      <c r="G1620">
        <v>11</v>
      </c>
      <c r="H1620">
        <v>1.1944859999999999</v>
      </c>
      <c r="I1620">
        <v>1.0622039999999999</v>
      </c>
      <c r="J1620">
        <v>-0.1322816</v>
      </c>
      <c r="K1620">
        <v>-0.16967660000000001</v>
      </c>
      <c r="L1620">
        <v>-0.1475833</v>
      </c>
      <c r="M1620">
        <v>-0.1322816</v>
      </c>
      <c r="N1620">
        <v>-0.1169799</v>
      </c>
      <c r="O1620">
        <v>-9.4886600000000001E-2</v>
      </c>
      <c r="P1620">
        <v>54.674999999999997</v>
      </c>
      <c r="Q1620">
        <v>2.9179500000000001E-2</v>
      </c>
    </row>
    <row r="1621" spans="1:17">
      <c r="A1621" t="s">
        <v>3827</v>
      </c>
      <c r="B1621" t="s">
        <v>2</v>
      </c>
      <c r="C1621" t="s">
        <v>8</v>
      </c>
      <c r="D1621" t="s">
        <v>18</v>
      </c>
      <c r="E1621" t="s">
        <v>69</v>
      </c>
      <c r="F1621" t="s">
        <v>24</v>
      </c>
      <c r="G1621">
        <v>12</v>
      </c>
      <c r="H1621">
        <v>1.058789</v>
      </c>
      <c r="I1621">
        <v>1.0091479999999999</v>
      </c>
      <c r="J1621">
        <v>-4.9640900000000002E-2</v>
      </c>
      <c r="K1621">
        <v>-8.4787100000000004E-2</v>
      </c>
      <c r="L1621">
        <v>-6.4022499999999996E-2</v>
      </c>
      <c r="M1621">
        <v>-4.9640900000000002E-2</v>
      </c>
      <c r="N1621">
        <v>-3.5259400000000003E-2</v>
      </c>
      <c r="O1621">
        <v>-1.4494699999999999E-2</v>
      </c>
      <c r="P1621">
        <v>57.45</v>
      </c>
      <c r="Q1621">
        <v>2.74247E-2</v>
      </c>
    </row>
    <row r="1622" spans="1:17">
      <c r="A1622" t="s">
        <v>3828</v>
      </c>
      <c r="B1622" t="s">
        <v>2</v>
      </c>
      <c r="C1622" t="s">
        <v>8</v>
      </c>
      <c r="D1622" t="s">
        <v>18</v>
      </c>
      <c r="E1622" t="s">
        <v>69</v>
      </c>
      <c r="F1622" t="s">
        <v>24</v>
      </c>
      <c r="G1622">
        <v>13</v>
      </c>
      <c r="H1622">
        <v>0.91727590000000003</v>
      </c>
      <c r="I1622">
        <v>0.91727590000000003</v>
      </c>
      <c r="J1622">
        <v>0</v>
      </c>
      <c r="K1622">
        <v>-7.3516399999999996E-2</v>
      </c>
      <c r="L1622">
        <v>-5.49428E-2</v>
      </c>
      <c r="M1622">
        <v>-4.2078699999999997E-2</v>
      </c>
      <c r="N1622">
        <v>-2.92147E-2</v>
      </c>
      <c r="O1622">
        <v>-1.0640999999999999E-2</v>
      </c>
      <c r="P1622">
        <v>59.2</v>
      </c>
      <c r="Q1622">
        <v>2.4531000000000001E-2</v>
      </c>
    </row>
    <row r="1623" spans="1:17">
      <c r="A1623" t="s">
        <v>3829</v>
      </c>
      <c r="B1623" t="s">
        <v>2</v>
      </c>
      <c r="C1623" t="s">
        <v>8</v>
      </c>
      <c r="D1623" t="s">
        <v>18</v>
      </c>
      <c r="E1623" t="s">
        <v>69</v>
      </c>
      <c r="F1623" t="s">
        <v>24</v>
      </c>
      <c r="G1623">
        <v>14</v>
      </c>
      <c r="H1623">
        <v>0.97368969999999999</v>
      </c>
      <c r="I1623">
        <v>0.93161099999999997</v>
      </c>
      <c r="J1623">
        <v>-4.2078699999999997E-2</v>
      </c>
      <c r="K1623">
        <v>9.5186999999999997E-3</v>
      </c>
      <c r="L1623">
        <v>2.80556E-2</v>
      </c>
      <c r="M1623">
        <v>4.0894300000000001E-2</v>
      </c>
      <c r="N1623">
        <v>5.37329E-2</v>
      </c>
      <c r="O1623">
        <v>7.2269899999999998E-2</v>
      </c>
      <c r="P1623">
        <v>60.825000000000003</v>
      </c>
      <c r="Q1623">
        <v>2.4482500000000001E-2</v>
      </c>
    </row>
    <row r="1624" spans="1:17">
      <c r="A1624" t="s">
        <v>3830</v>
      </c>
      <c r="B1624" t="s">
        <v>2</v>
      </c>
      <c r="C1624" t="s">
        <v>8</v>
      </c>
      <c r="D1624" t="s">
        <v>18</v>
      </c>
      <c r="E1624" t="s">
        <v>69</v>
      </c>
      <c r="F1624" t="s">
        <v>24</v>
      </c>
      <c r="G1624">
        <v>15</v>
      </c>
      <c r="H1624">
        <v>0.93428670000000003</v>
      </c>
      <c r="I1624">
        <v>0.97518090000000002</v>
      </c>
      <c r="J1624">
        <v>4.0894300000000001E-2</v>
      </c>
      <c r="K1624">
        <v>7.1651099999999995E-2</v>
      </c>
      <c r="L1624">
        <v>9.0404799999999993E-2</v>
      </c>
      <c r="M1624">
        <v>0.1033936</v>
      </c>
      <c r="N1624">
        <v>0.11638229999999999</v>
      </c>
      <c r="O1624">
        <v>0.13513600000000001</v>
      </c>
      <c r="P1624">
        <v>62.024999999999999</v>
      </c>
      <c r="Q1624">
        <v>2.4768800000000001E-2</v>
      </c>
    </row>
    <row r="1625" spans="1:17">
      <c r="A1625" t="s">
        <v>3831</v>
      </c>
      <c r="B1625" t="s">
        <v>2</v>
      </c>
      <c r="C1625" t="s">
        <v>8</v>
      </c>
      <c r="D1625" t="s">
        <v>18</v>
      </c>
      <c r="E1625" t="s">
        <v>69</v>
      </c>
      <c r="F1625" t="s">
        <v>24</v>
      </c>
      <c r="G1625">
        <v>16</v>
      </c>
      <c r="H1625">
        <v>1.0043899999999999</v>
      </c>
      <c r="I1625">
        <v>1.1077840000000001</v>
      </c>
      <c r="J1625">
        <v>0.1033936</v>
      </c>
      <c r="K1625">
        <v>0.16495299999999999</v>
      </c>
      <c r="L1625">
        <v>0.1818438</v>
      </c>
      <c r="M1625">
        <v>0.1935423</v>
      </c>
      <c r="N1625">
        <v>0.2052408</v>
      </c>
      <c r="O1625">
        <v>0.22213160000000001</v>
      </c>
      <c r="P1625">
        <v>62.524999999999999</v>
      </c>
      <c r="Q1625">
        <v>2.23083E-2</v>
      </c>
    </row>
    <row r="1626" spans="1:17">
      <c r="A1626" t="s">
        <v>3832</v>
      </c>
      <c r="B1626" t="s">
        <v>2</v>
      </c>
      <c r="C1626" t="s">
        <v>8</v>
      </c>
      <c r="D1626" t="s">
        <v>18</v>
      </c>
      <c r="E1626" t="s">
        <v>69</v>
      </c>
      <c r="F1626" t="s">
        <v>24</v>
      </c>
      <c r="G1626">
        <v>17</v>
      </c>
      <c r="H1626">
        <v>1.0586519999999999</v>
      </c>
      <c r="I1626">
        <v>1.2521949999999999</v>
      </c>
      <c r="J1626">
        <v>0.1935423</v>
      </c>
      <c r="K1626">
        <v>0.22118070000000001</v>
      </c>
      <c r="L1626">
        <v>0.24028179999999999</v>
      </c>
      <c r="M1626">
        <v>0.25351109999999999</v>
      </c>
      <c r="N1626">
        <v>0.26674039999999999</v>
      </c>
      <c r="O1626">
        <v>0.28584150000000003</v>
      </c>
      <c r="P1626">
        <v>61.7</v>
      </c>
      <c r="Q1626">
        <v>2.52275E-2</v>
      </c>
    </row>
    <row r="1627" spans="1:17">
      <c r="A1627" t="s">
        <v>3833</v>
      </c>
      <c r="B1627" t="s">
        <v>2</v>
      </c>
      <c r="C1627" t="s">
        <v>8</v>
      </c>
      <c r="D1627" t="s">
        <v>18</v>
      </c>
      <c r="E1627" t="s">
        <v>69</v>
      </c>
      <c r="F1627" t="s">
        <v>24</v>
      </c>
      <c r="G1627">
        <v>18</v>
      </c>
      <c r="H1627">
        <v>1.2384759999999999</v>
      </c>
      <c r="I1627">
        <v>1.491987</v>
      </c>
      <c r="J1627">
        <v>0.25351109999999999</v>
      </c>
      <c r="K1627">
        <v>0.2334369</v>
      </c>
      <c r="L1627">
        <v>0.25656669999999998</v>
      </c>
      <c r="M1627">
        <v>0.2725863</v>
      </c>
      <c r="N1627">
        <v>0.28860599999999997</v>
      </c>
      <c r="O1627">
        <v>0.31173580000000001</v>
      </c>
      <c r="P1627">
        <v>59.924999999999997</v>
      </c>
      <c r="Q1627">
        <v>3.0548499999999999E-2</v>
      </c>
    </row>
    <row r="1628" spans="1:17">
      <c r="A1628" t="s">
        <v>3834</v>
      </c>
      <c r="B1628" t="s">
        <v>2</v>
      </c>
      <c r="C1628" t="s">
        <v>8</v>
      </c>
      <c r="D1628" t="s">
        <v>18</v>
      </c>
      <c r="E1628" t="s">
        <v>69</v>
      </c>
      <c r="F1628" t="s">
        <v>24</v>
      </c>
      <c r="G1628">
        <v>19</v>
      </c>
      <c r="H1628">
        <v>1.3424</v>
      </c>
      <c r="I1628">
        <v>1.614986</v>
      </c>
      <c r="J1628">
        <v>0.2725863</v>
      </c>
      <c r="K1628">
        <v>0.18003540000000001</v>
      </c>
      <c r="L1628">
        <v>0.20185700000000001</v>
      </c>
      <c r="M1628">
        <v>0.21697060000000001</v>
      </c>
      <c r="N1628">
        <v>0.23208419999999999</v>
      </c>
      <c r="O1628">
        <v>0.25390580000000001</v>
      </c>
      <c r="P1628">
        <v>57.725000000000001</v>
      </c>
      <c r="Q1628">
        <v>2.8820700000000001E-2</v>
      </c>
    </row>
    <row r="1629" spans="1:17">
      <c r="A1629" t="s">
        <v>3835</v>
      </c>
      <c r="B1629" t="s">
        <v>2</v>
      </c>
      <c r="C1629" t="s">
        <v>8</v>
      </c>
      <c r="D1629" t="s">
        <v>18</v>
      </c>
      <c r="E1629" t="s">
        <v>69</v>
      </c>
      <c r="F1629" t="s">
        <v>24</v>
      </c>
      <c r="G1629">
        <v>20</v>
      </c>
      <c r="H1629">
        <v>1.4529570000000001</v>
      </c>
      <c r="I1629">
        <v>1.646056</v>
      </c>
      <c r="J1629">
        <v>0.1930984</v>
      </c>
      <c r="K1629">
        <v>0.15033289999999999</v>
      </c>
      <c r="L1629">
        <v>0.17559910000000001</v>
      </c>
      <c r="M1629">
        <v>0.1930984</v>
      </c>
      <c r="N1629">
        <v>0.2105977</v>
      </c>
      <c r="O1629">
        <v>0.23586389999999999</v>
      </c>
      <c r="P1629">
        <v>55.6</v>
      </c>
      <c r="Q1629">
        <v>3.33701E-2</v>
      </c>
    </row>
    <row r="1630" spans="1:17">
      <c r="A1630" t="s">
        <v>3836</v>
      </c>
      <c r="B1630" t="s">
        <v>2</v>
      </c>
      <c r="C1630" t="s">
        <v>8</v>
      </c>
      <c r="D1630" t="s">
        <v>18</v>
      </c>
      <c r="E1630" t="s">
        <v>69</v>
      </c>
      <c r="F1630" t="s">
        <v>24</v>
      </c>
      <c r="G1630">
        <v>21</v>
      </c>
      <c r="H1630">
        <v>1.4066510000000001</v>
      </c>
      <c r="I1630">
        <v>1.6068370000000001</v>
      </c>
      <c r="J1630">
        <v>0.20018569999999999</v>
      </c>
      <c r="K1630">
        <v>0.1606167</v>
      </c>
      <c r="L1630">
        <v>0.1839944</v>
      </c>
      <c r="M1630">
        <v>0.20018569999999999</v>
      </c>
      <c r="N1630">
        <v>0.21637700000000001</v>
      </c>
      <c r="O1630">
        <v>0.23975479999999999</v>
      </c>
      <c r="P1630">
        <v>53.75</v>
      </c>
      <c r="Q1630">
        <v>3.0875900000000001E-2</v>
      </c>
    </row>
    <row r="1631" spans="1:17">
      <c r="A1631" t="s">
        <v>3837</v>
      </c>
      <c r="B1631" t="s">
        <v>2</v>
      </c>
      <c r="C1631" t="s">
        <v>8</v>
      </c>
      <c r="D1631" t="s">
        <v>18</v>
      </c>
      <c r="E1631" t="s">
        <v>69</v>
      </c>
      <c r="F1631" t="s">
        <v>24</v>
      </c>
      <c r="G1631">
        <v>22</v>
      </c>
      <c r="H1631">
        <v>1.3079480000000001</v>
      </c>
      <c r="I1631">
        <v>1.4642310000000001</v>
      </c>
      <c r="J1631">
        <v>0.15628310000000001</v>
      </c>
      <c r="K1631">
        <v>0.1227946</v>
      </c>
      <c r="L1631">
        <v>0.14257990000000001</v>
      </c>
      <c r="M1631">
        <v>0.15628310000000001</v>
      </c>
      <c r="N1631">
        <v>0.1699862</v>
      </c>
      <c r="O1631">
        <v>0.18977150000000001</v>
      </c>
      <c r="P1631">
        <v>52.15</v>
      </c>
      <c r="Q1631">
        <v>2.61312E-2</v>
      </c>
    </row>
    <row r="1632" spans="1:17">
      <c r="A1632" t="s">
        <v>3838</v>
      </c>
      <c r="B1632" t="s">
        <v>2</v>
      </c>
      <c r="C1632" t="s">
        <v>8</v>
      </c>
      <c r="D1632" t="s">
        <v>18</v>
      </c>
      <c r="E1632" t="s">
        <v>69</v>
      </c>
      <c r="F1632" t="s">
        <v>24</v>
      </c>
      <c r="G1632">
        <v>23</v>
      </c>
      <c r="H1632">
        <v>1.12412</v>
      </c>
      <c r="I1632">
        <v>1.2284470000000001</v>
      </c>
      <c r="J1632">
        <v>0.10432660000000001</v>
      </c>
      <c r="K1632">
        <v>7.7836500000000003E-2</v>
      </c>
      <c r="L1632">
        <v>9.3487100000000004E-2</v>
      </c>
      <c r="M1632">
        <v>0.10432660000000001</v>
      </c>
      <c r="N1632">
        <v>0.11516609999999999</v>
      </c>
      <c r="O1632">
        <v>0.13081670000000001</v>
      </c>
      <c r="P1632">
        <v>50.3</v>
      </c>
      <c r="Q1632">
        <v>2.0670299999999999E-2</v>
      </c>
    </row>
    <row r="1633" spans="1:17">
      <c r="A1633" t="s">
        <v>3839</v>
      </c>
      <c r="B1633" t="s">
        <v>2</v>
      </c>
      <c r="C1633" t="s">
        <v>8</v>
      </c>
      <c r="D1633" t="s">
        <v>18</v>
      </c>
      <c r="E1633" t="s">
        <v>69</v>
      </c>
      <c r="F1633" t="s">
        <v>24</v>
      </c>
      <c r="G1633">
        <v>24</v>
      </c>
      <c r="H1633">
        <v>0.93980019999999997</v>
      </c>
      <c r="I1633">
        <v>1.0236529999999999</v>
      </c>
      <c r="J1633">
        <v>8.3852300000000005E-2</v>
      </c>
      <c r="K1633">
        <v>6.0179200000000002E-2</v>
      </c>
      <c r="L1633">
        <v>7.4165499999999995E-2</v>
      </c>
      <c r="M1633">
        <v>8.3852300000000005E-2</v>
      </c>
      <c r="N1633">
        <v>9.3539200000000003E-2</v>
      </c>
      <c r="O1633">
        <v>0.10752539999999999</v>
      </c>
      <c r="P1633">
        <v>48.625</v>
      </c>
      <c r="Q1633">
        <v>1.8472200000000001E-2</v>
      </c>
    </row>
    <row r="1634" spans="1:17">
      <c r="A1634" t="s">
        <v>3840</v>
      </c>
      <c r="B1634" t="s">
        <v>2</v>
      </c>
      <c r="C1634" t="s">
        <v>8</v>
      </c>
      <c r="D1634" t="s">
        <v>18</v>
      </c>
      <c r="E1634" t="s">
        <v>69</v>
      </c>
      <c r="F1634" t="s">
        <v>25</v>
      </c>
      <c r="G1634">
        <v>1</v>
      </c>
      <c r="H1634">
        <v>1.029353</v>
      </c>
      <c r="I1634">
        <v>1.131364</v>
      </c>
      <c r="J1634">
        <v>0.10201</v>
      </c>
      <c r="K1634">
        <v>7.6706099999999999E-2</v>
      </c>
      <c r="L1634">
        <v>9.1655799999999996E-2</v>
      </c>
      <c r="M1634">
        <v>0.10201</v>
      </c>
      <c r="N1634">
        <v>0.11236409999999999</v>
      </c>
      <c r="O1634">
        <v>0.1273138</v>
      </c>
      <c r="P1634">
        <v>44.533299999999997</v>
      </c>
      <c r="Q1634">
        <v>1.97447E-2</v>
      </c>
    </row>
    <row r="1635" spans="1:17">
      <c r="A1635" t="s">
        <v>3841</v>
      </c>
      <c r="B1635" t="s">
        <v>2</v>
      </c>
      <c r="C1635" t="s">
        <v>8</v>
      </c>
      <c r="D1635" t="s">
        <v>18</v>
      </c>
      <c r="E1635" t="s">
        <v>69</v>
      </c>
      <c r="F1635" t="s">
        <v>25</v>
      </c>
      <c r="G1635">
        <v>2</v>
      </c>
      <c r="H1635">
        <v>0.99928329999999999</v>
      </c>
      <c r="I1635">
        <v>1.072675</v>
      </c>
      <c r="J1635">
        <v>7.3391300000000007E-2</v>
      </c>
      <c r="K1635">
        <v>5.3152999999999999E-2</v>
      </c>
      <c r="L1635">
        <v>6.5110000000000001E-2</v>
      </c>
      <c r="M1635">
        <v>7.3391300000000007E-2</v>
      </c>
      <c r="N1635">
        <v>8.1672700000000001E-2</v>
      </c>
      <c r="O1635">
        <v>9.3629699999999996E-2</v>
      </c>
      <c r="P1635">
        <v>43.710500000000003</v>
      </c>
      <c r="Q1635">
        <v>1.57921E-2</v>
      </c>
    </row>
    <row r="1636" spans="1:17">
      <c r="A1636" t="s">
        <v>3842</v>
      </c>
      <c r="B1636" t="s">
        <v>2</v>
      </c>
      <c r="C1636" t="s">
        <v>8</v>
      </c>
      <c r="D1636" t="s">
        <v>18</v>
      </c>
      <c r="E1636" t="s">
        <v>69</v>
      </c>
      <c r="F1636" t="s">
        <v>25</v>
      </c>
      <c r="G1636">
        <v>3</v>
      </c>
      <c r="H1636">
        <v>1.0038590000000001</v>
      </c>
      <c r="I1636">
        <v>1.062317</v>
      </c>
      <c r="J1636">
        <v>5.8458099999999999E-2</v>
      </c>
      <c r="K1636">
        <v>4.1084099999999998E-2</v>
      </c>
      <c r="L1636">
        <v>5.13488E-2</v>
      </c>
      <c r="M1636">
        <v>5.8458099999999999E-2</v>
      </c>
      <c r="N1636">
        <v>6.5567399999999998E-2</v>
      </c>
      <c r="O1636">
        <v>7.58321E-2</v>
      </c>
      <c r="P1636">
        <v>43.219299999999997</v>
      </c>
      <c r="Q1636">
        <v>1.3557E-2</v>
      </c>
    </row>
    <row r="1637" spans="1:17">
      <c r="A1637" t="s">
        <v>3843</v>
      </c>
      <c r="B1637" t="s">
        <v>2</v>
      </c>
      <c r="C1637" t="s">
        <v>8</v>
      </c>
      <c r="D1637" t="s">
        <v>18</v>
      </c>
      <c r="E1637" t="s">
        <v>69</v>
      </c>
      <c r="F1637" t="s">
        <v>25</v>
      </c>
      <c r="G1637">
        <v>4</v>
      </c>
      <c r="H1637">
        <v>0.98698240000000004</v>
      </c>
      <c r="I1637">
        <v>1.0559590000000001</v>
      </c>
      <c r="J1637">
        <v>6.8976999999999997E-2</v>
      </c>
      <c r="K1637">
        <v>4.7944599999999997E-2</v>
      </c>
      <c r="L1637">
        <v>6.0370699999999999E-2</v>
      </c>
      <c r="M1637">
        <v>6.8976999999999997E-2</v>
      </c>
      <c r="N1637">
        <v>7.7583299999999994E-2</v>
      </c>
      <c r="O1637">
        <v>9.0009500000000006E-2</v>
      </c>
      <c r="P1637">
        <v>42.780200000000001</v>
      </c>
      <c r="Q1637">
        <v>1.6411700000000001E-2</v>
      </c>
    </row>
    <row r="1638" spans="1:17">
      <c r="A1638" t="s">
        <v>3844</v>
      </c>
      <c r="B1638" t="s">
        <v>2</v>
      </c>
      <c r="C1638" t="s">
        <v>8</v>
      </c>
      <c r="D1638" t="s">
        <v>18</v>
      </c>
      <c r="E1638" t="s">
        <v>69</v>
      </c>
      <c r="F1638" t="s">
        <v>25</v>
      </c>
      <c r="G1638">
        <v>5</v>
      </c>
      <c r="H1638">
        <v>1.0595319999999999</v>
      </c>
      <c r="I1638">
        <v>1.0605359999999999</v>
      </c>
      <c r="J1638">
        <v>1.0045E-3</v>
      </c>
      <c r="K1638">
        <v>-1.9641499999999999E-2</v>
      </c>
      <c r="L1638">
        <v>-7.4437000000000001E-3</v>
      </c>
      <c r="M1638">
        <v>1.0045E-3</v>
      </c>
      <c r="N1638">
        <v>9.4526999999999996E-3</v>
      </c>
      <c r="O1638">
        <v>2.16505E-2</v>
      </c>
      <c r="P1638">
        <v>42.216799999999999</v>
      </c>
      <c r="Q1638">
        <v>1.6110200000000002E-2</v>
      </c>
    </row>
    <row r="1639" spans="1:17">
      <c r="A1639" t="s">
        <v>3845</v>
      </c>
      <c r="B1639" t="s">
        <v>2</v>
      </c>
      <c r="C1639" t="s">
        <v>8</v>
      </c>
      <c r="D1639" t="s">
        <v>18</v>
      </c>
      <c r="E1639" t="s">
        <v>69</v>
      </c>
      <c r="F1639" t="s">
        <v>25</v>
      </c>
      <c r="G1639">
        <v>6</v>
      </c>
      <c r="H1639">
        <v>1.2449220000000001</v>
      </c>
      <c r="I1639">
        <v>1.180229</v>
      </c>
      <c r="J1639">
        <v>-6.4692700000000006E-2</v>
      </c>
      <c r="K1639">
        <v>-9.3048400000000003E-2</v>
      </c>
      <c r="L1639">
        <v>-7.6295600000000005E-2</v>
      </c>
      <c r="M1639">
        <v>-6.4692700000000006E-2</v>
      </c>
      <c r="N1639">
        <v>-5.3089799999999999E-2</v>
      </c>
      <c r="O1639">
        <v>-3.6337000000000001E-2</v>
      </c>
      <c r="P1639">
        <v>41.955599999999997</v>
      </c>
      <c r="Q1639">
        <v>2.2126099999999999E-2</v>
      </c>
    </row>
    <row r="1640" spans="1:17">
      <c r="A1640" t="s">
        <v>3846</v>
      </c>
      <c r="B1640" t="s">
        <v>2</v>
      </c>
      <c r="C1640" t="s">
        <v>8</v>
      </c>
      <c r="D1640" t="s">
        <v>18</v>
      </c>
      <c r="E1640" t="s">
        <v>69</v>
      </c>
      <c r="F1640" t="s">
        <v>25</v>
      </c>
      <c r="G1640">
        <v>7</v>
      </c>
      <c r="H1640">
        <v>1.57742</v>
      </c>
      <c r="I1640">
        <v>1.416717</v>
      </c>
      <c r="J1640">
        <v>-0.16070380000000001</v>
      </c>
      <c r="K1640">
        <v>-0.1962458</v>
      </c>
      <c r="L1640">
        <v>-0.17524729999999999</v>
      </c>
      <c r="M1640">
        <v>-0.16070380000000001</v>
      </c>
      <c r="N1640">
        <v>-0.1461604</v>
      </c>
      <c r="O1640">
        <v>-0.12516189999999999</v>
      </c>
      <c r="P1640">
        <v>41.7515</v>
      </c>
      <c r="Q1640">
        <v>2.7733500000000001E-2</v>
      </c>
    </row>
    <row r="1641" spans="1:17">
      <c r="A1641" t="s">
        <v>3847</v>
      </c>
      <c r="B1641" t="s">
        <v>2</v>
      </c>
      <c r="C1641" t="s">
        <v>8</v>
      </c>
      <c r="D1641" t="s">
        <v>18</v>
      </c>
      <c r="E1641" t="s">
        <v>69</v>
      </c>
      <c r="F1641" t="s">
        <v>25</v>
      </c>
      <c r="G1641">
        <v>8</v>
      </c>
      <c r="H1641">
        <v>1.758861</v>
      </c>
      <c r="I1641">
        <v>1.5989640000000001</v>
      </c>
      <c r="J1641">
        <v>-0.15989719999999999</v>
      </c>
      <c r="K1641">
        <v>-0.1964254</v>
      </c>
      <c r="L1641">
        <v>-0.17484430000000001</v>
      </c>
      <c r="M1641">
        <v>-0.15989719999999999</v>
      </c>
      <c r="N1641">
        <v>-0.1449501</v>
      </c>
      <c r="O1641">
        <v>-0.1233689</v>
      </c>
      <c r="P1641">
        <v>42.118499999999997</v>
      </c>
      <c r="Q1641">
        <v>2.85031E-2</v>
      </c>
    </row>
    <row r="1642" spans="1:17">
      <c r="A1642" t="s">
        <v>3848</v>
      </c>
      <c r="B1642" t="s">
        <v>2</v>
      </c>
      <c r="C1642" t="s">
        <v>8</v>
      </c>
      <c r="D1642" t="s">
        <v>18</v>
      </c>
      <c r="E1642" t="s">
        <v>69</v>
      </c>
      <c r="F1642" t="s">
        <v>25</v>
      </c>
      <c r="G1642">
        <v>9</v>
      </c>
      <c r="H1642">
        <v>1.520443</v>
      </c>
      <c r="I1642">
        <v>1.476734</v>
      </c>
      <c r="J1642">
        <v>-4.3709100000000001E-2</v>
      </c>
      <c r="K1642">
        <v>-8.42942E-2</v>
      </c>
      <c r="L1642">
        <v>-6.03162E-2</v>
      </c>
      <c r="M1642">
        <v>-4.3709100000000001E-2</v>
      </c>
      <c r="N1642">
        <v>-2.7102000000000001E-2</v>
      </c>
      <c r="O1642">
        <v>-3.124E-3</v>
      </c>
      <c r="P1642">
        <v>44.444499999999998</v>
      </c>
      <c r="Q1642">
        <v>3.1668700000000001E-2</v>
      </c>
    </row>
    <row r="1643" spans="1:17">
      <c r="A1643" t="s">
        <v>3849</v>
      </c>
      <c r="B1643" t="s">
        <v>2</v>
      </c>
      <c r="C1643" t="s">
        <v>8</v>
      </c>
      <c r="D1643" t="s">
        <v>18</v>
      </c>
      <c r="E1643" t="s">
        <v>69</v>
      </c>
      <c r="F1643" t="s">
        <v>25</v>
      </c>
      <c r="G1643">
        <v>10</v>
      </c>
      <c r="H1643">
        <v>1.4165810000000001</v>
      </c>
      <c r="I1643">
        <v>1.383151</v>
      </c>
      <c r="J1643">
        <v>-3.3430000000000001E-2</v>
      </c>
      <c r="K1643">
        <v>-7.4463000000000001E-2</v>
      </c>
      <c r="L1643">
        <v>-5.0220399999999998E-2</v>
      </c>
      <c r="M1643">
        <v>-3.3430000000000001E-2</v>
      </c>
      <c r="N1643">
        <v>-1.6639600000000001E-2</v>
      </c>
      <c r="O1643">
        <v>7.6030999999999998E-3</v>
      </c>
      <c r="P1643">
        <v>48.2913</v>
      </c>
      <c r="Q1643">
        <v>3.20183E-2</v>
      </c>
    </row>
    <row r="1644" spans="1:17">
      <c r="A1644" t="s">
        <v>3850</v>
      </c>
      <c r="B1644" t="s">
        <v>2</v>
      </c>
      <c r="C1644" t="s">
        <v>8</v>
      </c>
      <c r="D1644" t="s">
        <v>18</v>
      </c>
      <c r="E1644" t="s">
        <v>69</v>
      </c>
      <c r="F1644" t="s">
        <v>25</v>
      </c>
      <c r="G1644">
        <v>11</v>
      </c>
      <c r="H1644">
        <v>1.2894300000000001</v>
      </c>
      <c r="I1644">
        <v>1.308748</v>
      </c>
      <c r="J1644">
        <v>1.9317899999999999E-2</v>
      </c>
      <c r="K1644">
        <v>-2.0922099999999999E-2</v>
      </c>
      <c r="L1644">
        <v>2.8521000000000002E-3</v>
      </c>
      <c r="M1644">
        <v>1.9317899999999999E-2</v>
      </c>
      <c r="N1644">
        <v>3.5783799999999998E-2</v>
      </c>
      <c r="O1644">
        <v>5.9558E-2</v>
      </c>
      <c r="P1644">
        <v>52.0242</v>
      </c>
      <c r="Q1644">
        <v>3.1399400000000001E-2</v>
      </c>
    </row>
    <row r="1645" spans="1:17">
      <c r="A1645" t="s">
        <v>3851</v>
      </c>
      <c r="B1645" t="s">
        <v>2</v>
      </c>
      <c r="C1645" t="s">
        <v>8</v>
      </c>
      <c r="D1645" t="s">
        <v>18</v>
      </c>
      <c r="E1645" t="s">
        <v>69</v>
      </c>
      <c r="F1645" t="s">
        <v>25</v>
      </c>
      <c r="G1645">
        <v>12</v>
      </c>
      <c r="H1645">
        <v>1.158312</v>
      </c>
      <c r="I1645">
        <v>1.216178</v>
      </c>
      <c r="J1645">
        <v>5.7866099999999997E-2</v>
      </c>
      <c r="K1645">
        <v>2.24619E-2</v>
      </c>
      <c r="L1645">
        <v>4.3379000000000001E-2</v>
      </c>
      <c r="M1645">
        <v>5.7866099999999997E-2</v>
      </c>
      <c r="N1645">
        <v>7.2353200000000006E-2</v>
      </c>
      <c r="O1645">
        <v>9.3270400000000003E-2</v>
      </c>
      <c r="P1645">
        <v>55.38</v>
      </c>
      <c r="Q1645">
        <v>2.7626100000000001E-2</v>
      </c>
    </row>
    <row r="1646" spans="1:17">
      <c r="A1646" t="s">
        <v>3852</v>
      </c>
      <c r="B1646" t="s">
        <v>2</v>
      </c>
      <c r="C1646" t="s">
        <v>8</v>
      </c>
      <c r="D1646" t="s">
        <v>18</v>
      </c>
      <c r="E1646" t="s">
        <v>69</v>
      </c>
      <c r="F1646" t="s">
        <v>25</v>
      </c>
      <c r="G1646">
        <v>13</v>
      </c>
      <c r="H1646">
        <v>1.1494679999999999</v>
      </c>
      <c r="I1646">
        <v>1.1494679999999999</v>
      </c>
      <c r="J1646">
        <v>0</v>
      </c>
      <c r="K1646">
        <v>9.2450400000000002E-2</v>
      </c>
      <c r="L1646">
        <v>0.1125462</v>
      </c>
      <c r="M1646">
        <v>0.12646460000000001</v>
      </c>
      <c r="N1646">
        <v>0.1403829</v>
      </c>
      <c r="O1646">
        <v>0.1604788</v>
      </c>
      <c r="P1646">
        <v>57.821399999999997</v>
      </c>
      <c r="Q1646">
        <v>2.65414E-2</v>
      </c>
    </row>
    <row r="1647" spans="1:17">
      <c r="A1647" t="s">
        <v>3853</v>
      </c>
      <c r="B1647" t="s">
        <v>2</v>
      </c>
      <c r="C1647" t="s">
        <v>8</v>
      </c>
      <c r="D1647" t="s">
        <v>18</v>
      </c>
      <c r="E1647" t="s">
        <v>69</v>
      </c>
      <c r="F1647" t="s">
        <v>25</v>
      </c>
      <c r="G1647">
        <v>14</v>
      </c>
      <c r="H1647">
        <v>0.94163810000000003</v>
      </c>
      <c r="I1647">
        <v>1.068103</v>
      </c>
      <c r="J1647">
        <v>0.12646460000000001</v>
      </c>
      <c r="K1647">
        <v>8.6978E-2</v>
      </c>
      <c r="L1647">
        <v>0.1059225</v>
      </c>
      <c r="M1647">
        <v>0.1190435</v>
      </c>
      <c r="N1647">
        <v>0.13216439999999999</v>
      </c>
      <c r="O1647">
        <v>0.15110899999999999</v>
      </c>
      <c r="P1647">
        <v>59.7988</v>
      </c>
      <c r="Q1647">
        <v>2.5020799999999999E-2</v>
      </c>
    </row>
    <row r="1648" spans="1:17">
      <c r="A1648" t="s">
        <v>3854</v>
      </c>
      <c r="B1648" t="s">
        <v>2</v>
      </c>
      <c r="C1648" t="s">
        <v>8</v>
      </c>
      <c r="D1648" t="s">
        <v>18</v>
      </c>
      <c r="E1648" t="s">
        <v>69</v>
      </c>
      <c r="F1648" t="s">
        <v>25</v>
      </c>
      <c r="G1648">
        <v>15</v>
      </c>
      <c r="H1648">
        <v>0.89358870000000001</v>
      </c>
      <c r="I1648">
        <v>1.012632</v>
      </c>
      <c r="J1648">
        <v>0.1190435</v>
      </c>
      <c r="K1648">
        <v>4.6809700000000003E-2</v>
      </c>
      <c r="L1648">
        <v>6.3369700000000001E-2</v>
      </c>
      <c r="M1648">
        <v>7.4839199999999995E-2</v>
      </c>
      <c r="N1648">
        <v>8.6308599999999999E-2</v>
      </c>
      <c r="O1648">
        <v>0.10286869999999999</v>
      </c>
      <c r="P1648">
        <v>60.845999999999997</v>
      </c>
      <c r="Q1648">
        <v>2.1871499999999999E-2</v>
      </c>
    </row>
    <row r="1649" spans="1:17">
      <c r="A1649" t="s">
        <v>3855</v>
      </c>
      <c r="B1649" t="s">
        <v>2</v>
      </c>
      <c r="C1649" t="s">
        <v>8</v>
      </c>
      <c r="D1649" t="s">
        <v>18</v>
      </c>
      <c r="E1649" t="s">
        <v>69</v>
      </c>
      <c r="F1649" t="s">
        <v>25</v>
      </c>
      <c r="G1649">
        <v>16</v>
      </c>
      <c r="H1649">
        <v>0.95278850000000004</v>
      </c>
      <c r="I1649">
        <v>1.027628</v>
      </c>
      <c r="J1649">
        <v>7.4839199999999995E-2</v>
      </c>
      <c r="K1649">
        <v>3.7882399999999997E-2</v>
      </c>
      <c r="L1649">
        <v>5.5263300000000001E-2</v>
      </c>
      <c r="M1649">
        <v>6.7301299999999994E-2</v>
      </c>
      <c r="N1649">
        <v>7.9339199999999999E-2</v>
      </c>
      <c r="O1649">
        <v>9.6720100000000003E-2</v>
      </c>
      <c r="P1649">
        <v>61.061399999999999</v>
      </c>
      <c r="Q1649">
        <v>2.29556E-2</v>
      </c>
    </row>
    <row r="1650" spans="1:17">
      <c r="A1650" t="s">
        <v>3856</v>
      </c>
      <c r="B1650" t="s">
        <v>2</v>
      </c>
      <c r="C1650" t="s">
        <v>8</v>
      </c>
      <c r="D1650" t="s">
        <v>18</v>
      </c>
      <c r="E1650" t="s">
        <v>69</v>
      </c>
      <c r="F1650" t="s">
        <v>25</v>
      </c>
      <c r="G1650">
        <v>17</v>
      </c>
      <c r="H1650">
        <v>1.0714779999999999</v>
      </c>
      <c r="I1650">
        <v>1.1387799999999999</v>
      </c>
      <c r="J1650">
        <v>6.7301299999999994E-2</v>
      </c>
      <c r="K1650">
        <v>0.1033844</v>
      </c>
      <c r="L1650">
        <v>0.1219474</v>
      </c>
      <c r="M1650">
        <v>0.13480400000000001</v>
      </c>
      <c r="N1650">
        <v>0.1476606</v>
      </c>
      <c r="O1650">
        <v>0.1662235</v>
      </c>
      <c r="P1650">
        <v>59.394199999999998</v>
      </c>
      <c r="Q1650">
        <v>2.4516799999999998E-2</v>
      </c>
    </row>
    <row r="1651" spans="1:17">
      <c r="A1651" t="s">
        <v>3857</v>
      </c>
      <c r="B1651" t="s">
        <v>2</v>
      </c>
      <c r="C1651" t="s">
        <v>8</v>
      </c>
      <c r="D1651" t="s">
        <v>18</v>
      </c>
      <c r="E1651" t="s">
        <v>69</v>
      </c>
      <c r="F1651" t="s">
        <v>25</v>
      </c>
      <c r="G1651">
        <v>18</v>
      </c>
      <c r="H1651">
        <v>1.2175020000000001</v>
      </c>
      <c r="I1651">
        <v>1.352306</v>
      </c>
      <c r="J1651">
        <v>0.13480400000000001</v>
      </c>
      <c r="K1651">
        <v>0.15266370000000001</v>
      </c>
      <c r="L1651">
        <v>0.17447360000000001</v>
      </c>
      <c r="M1651">
        <v>0.189579</v>
      </c>
      <c r="N1651">
        <v>0.20468439999999999</v>
      </c>
      <c r="O1651">
        <v>0.22649420000000001</v>
      </c>
      <c r="P1651">
        <v>55.793799999999997</v>
      </c>
      <c r="Q1651">
        <v>2.88051E-2</v>
      </c>
    </row>
    <row r="1652" spans="1:17">
      <c r="A1652" t="s">
        <v>3858</v>
      </c>
      <c r="B1652" t="s">
        <v>2</v>
      </c>
      <c r="C1652" t="s">
        <v>8</v>
      </c>
      <c r="D1652" t="s">
        <v>18</v>
      </c>
      <c r="E1652" t="s">
        <v>69</v>
      </c>
      <c r="F1652" t="s">
        <v>25</v>
      </c>
      <c r="G1652">
        <v>19</v>
      </c>
      <c r="H1652">
        <v>1.329453</v>
      </c>
      <c r="I1652">
        <v>1.5190319999999999</v>
      </c>
      <c r="J1652">
        <v>0.189579</v>
      </c>
      <c r="K1652">
        <v>3.4661900000000002E-2</v>
      </c>
      <c r="L1652">
        <v>6.04916E-2</v>
      </c>
      <c r="M1652">
        <v>7.8381099999999995E-2</v>
      </c>
      <c r="N1652">
        <v>9.6270700000000001E-2</v>
      </c>
      <c r="O1652">
        <v>0.1221004</v>
      </c>
      <c r="P1652">
        <v>52.230400000000003</v>
      </c>
      <c r="Q1652">
        <v>3.41143E-2</v>
      </c>
    </row>
    <row r="1653" spans="1:17">
      <c r="A1653" t="s">
        <v>3859</v>
      </c>
      <c r="B1653" t="s">
        <v>2</v>
      </c>
      <c r="C1653" t="s">
        <v>8</v>
      </c>
      <c r="D1653" t="s">
        <v>18</v>
      </c>
      <c r="E1653" t="s">
        <v>69</v>
      </c>
      <c r="F1653" t="s">
        <v>25</v>
      </c>
      <c r="G1653">
        <v>20</v>
      </c>
      <c r="H1653">
        <v>1.5201150000000001</v>
      </c>
      <c r="I1653">
        <v>1.6147769999999999</v>
      </c>
      <c r="J1653">
        <v>9.4662200000000002E-2</v>
      </c>
      <c r="K1653">
        <v>5.1916900000000002E-2</v>
      </c>
      <c r="L1653">
        <v>7.7171100000000006E-2</v>
      </c>
      <c r="M1653">
        <v>9.4662200000000002E-2</v>
      </c>
      <c r="N1653">
        <v>0.11215319999999999</v>
      </c>
      <c r="O1653">
        <v>0.13740749999999999</v>
      </c>
      <c r="P1653">
        <v>49.972999999999999</v>
      </c>
      <c r="Q1653">
        <v>3.3354300000000003E-2</v>
      </c>
    </row>
    <row r="1654" spans="1:17">
      <c r="A1654" t="s">
        <v>3860</v>
      </c>
      <c r="B1654" t="s">
        <v>2</v>
      </c>
      <c r="C1654" t="s">
        <v>8</v>
      </c>
      <c r="D1654" t="s">
        <v>18</v>
      </c>
      <c r="E1654" t="s">
        <v>69</v>
      </c>
      <c r="F1654" t="s">
        <v>25</v>
      </c>
      <c r="G1654">
        <v>21</v>
      </c>
      <c r="H1654">
        <v>1.520661</v>
      </c>
      <c r="I1654">
        <v>1.6709890000000001</v>
      </c>
      <c r="J1654">
        <v>0.15032809999999999</v>
      </c>
      <c r="K1654">
        <v>0.10882790000000001</v>
      </c>
      <c r="L1654">
        <v>0.13334660000000001</v>
      </c>
      <c r="M1654">
        <v>0.15032809999999999</v>
      </c>
      <c r="N1654">
        <v>0.1673096</v>
      </c>
      <c r="O1654">
        <v>0.19182830000000001</v>
      </c>
      <c r="P1654">
        <v>48.210700000000003</v>
      </c>
      <c r="Q1654">
        <v>3.23827E-2</v>
      </c>
    </row>
    <row r="1655" spans="1:17">
      <c r="A1655" t="s">
        <v>3861</v>
      </c>
      <c r="B1655" t="s">
        <v>2</v>
      </c>
      <c r="C1655" t="s">
        <v>8</v>
      </c>
      <c r="D1655" t="s">
        <v>18</v>
      </c>
      <c r="E1655" t="s">
        <v>69</v>
      </c>
      <c r="F1655" t="s">
        <v>25</v>
      </c>
      <c r="G1655">
        <v>22</v>
      </c>
      <c r="H1655">
        <v>1.462915</v>
      </c>
      <c r="I1655">
        <v>1.5568569999999999</v>
      </c>
      <c r="J1655">
        <v>9.3942100000000001E-2</v>
      </c>
      <c r="K1655">
        <v>5.8452400000000002E-2</v>
      </c>
      <c r="L1655">
        <v>7.9420000000000004E-2</v>
      </c>
      <c r="M1655">
        <v>9.3942100000000001E-2</v>
      </c>
      <c r="N1655">
        <v>0.1084643</v>
      </c>
      <c r="O1655">
        <v>0.12943189999999999</v>
      </c>
      <c r="P1655">
        <v>46.844700000000003</v>
      </c>
      <c r="Q1655">
        <v>2.76928E-2</v>
      </c>
    </row>
    <row r="1656" spans="1:17">
      <c r="A1656" t="s">
        <v>3862</v>
      </c>
      <c r="B1656" t="s">
        <v>2</v>
      </c>
      <c r="C1656" t="s">
        <v>8</v>
      </c>
      <c r="D1656" t="s">
        <v>18</v>
      </c>
      <c r="E1656" t="s">
        <v>69</v>
      </c>
      <c r="F1656" t="s">
        <v>25</v>
      </c>
      <c r="G1656">
        <v>23</v>
      </c>
      <c r="H1656">
        <v>1.265425</v>
      </c>
      <c r="I1656">
        <v>1.361273</v>
      </c>
      <c r="J1656">
        <v>9.58484E-2</v>
      </c>
      <c r="K1656">
        <v>6.0845700000000003E-2</v>
      </c>
      <c r="L1656">
        <v>8.1525600000000004E-2</v>
      </c>
      <c r="M1656">
        <v>9.58484E-2</v>
      </c>
      <c r="N1656">
        <v>0.1101712</v>
      </c>
      <c r="O1656">
        <v>0.1308511</v>
      </c>
      <c r="P1656">
        <v>45.6113</v>
      </c>
      <c r="Q1656">
        <v>2.7312699999999999E-2</v>
      </c>
    </row>
    <row r="1657" spans="1:17">
      <c r="A1657" t="s">
        <v>3863</v>
      </c>
      <c r="B1657" t="s">
        <v>2</v>
      </c>
      <c r="C1657" t="s">
        <v>8</v>
      </c>
      <c r="D1657" t="s">
        <v>18</v>
      </c>
      <c r="E1657" t="s">
        <v>69</v>
      </c>
      <c r="F1657" t="s">
        <v>25</v>
      </c>
      <c r="G1657">
        <v>24</v>
      </c>
      <c r="H1657">
        <v>1.076525</v>
      </c>
      <c r="I1657">
        <v>1.2466630000000001</v>
      </c>
      <c r="J1657">
        <v>0.17013800000000001</v>
      </c>
      <c r="K1657">
        <v>0.14036370000000001</v>
      </c>
      <c r="L1657">
        <v>0.1579546</v>
      </c>
      <c r="M1657">
        <v>0.17013800000000001</v>
      </c>
      <c r="N1657">
        <v>0.18232139999999999</v>
      </c>
      <c r="O1657">
        <v>0.19991229999999999</v>
      </c>
      <c r="P1657">
        <v>44.679699999999997</v>
      </c>
      <c r="Q1657">
        <v>2.3233E-2</v>
      </c>
    </row>
    <row r="1658" spans="1:17">
      <c r="A1658" t="s">
        <v>3864</v>
      </c>
      <c r="B1658" t="s">
        <v>2</v>
      </c>
      <c r="C1658" t="s">
        <v>8</v>
      </c>
      <c r="D1658" t="s">
        <v>18</v>
      </c>
      <c r="E1658" t="s">
        <v>69</v>
      </c>
      <c r="F1658" t="s">
        <v>26</v>
      </c>
      <c r="G1658">
        <v>1</v>
      </c>
      <c r="H1658">
        <v>0.94100059999999996</v>
      </c>
      <c r="I1658">
        <v>1.0088779999999999</v>
      </c>
      <c r="J1658">
        <v>6.7877800000000002E-2</v>
      </c>
      <c r="K1658">
        <v>5.2213500000000003E-2</v>
      </c>
      <c r="L1658">
        <v>6.1468099999999998E-2</v>
      </c>
      <c r="M1658">
        <v>6.7877800000000002E-2</v>
      </c>
      <c r="N1658">
        <v>7.4287500000000006E-2</v>
      </c>
      <c r="O1658">
        <v>8.3542099999999994E-2</v>
      </c>
      <c r="P1658">
        <v>46.078400000000002</v>
      </c>
      <c r="Q1658">
        <v>1.22229E-2</v>
      </c>
    </row>
    <row r="1659" spans="1:17">
      <c r="A1659" t="s">
        <v>3865</v>
      </c>
      <c r="B1659" t="s">
        <v>2</v>
      </c>
      <c r="C1659" t="s">
        <v>8</v>
      </c>
      <c r="D1659" t="s">
        <v>18</v>
      </c>
      <c r="E1659" t="s">
        <v>69</v>
      </c>
      <c r="F1659" t="s">
        <v>26</v>
      </c>
      <c r="G1659">
        <v>2</v>
      </c>
      <c r="H1659">
        <v>0.91010579999999996</v>
      </c>
      <c r="I1659">
        <v>0.9492524</v>
      </c>
      <c r="J1659">
        <v>3.9146599999999997E-2</v>
      </c>
      <c r="K1659">
        <v>2.67044E-2</v>
      </c>
      <c r="L1659">
        <v>3.4055299999999997E-2</v>
      </c>
      <c r="M1659">
        <v>3.9146599999999997E-2</v>
      </c>
      <c r="N1659">
        <v>4.4237899999999997E-2</v>
      </c>
      <c r="O1659">
        <v>5.1588799999999997E-2</v>
      </c>
      <c r="P1659">
        <v>45.418700000000001</v>
      </c>
      <c r="Q1659">
        <v>9.7087000000000007E-3</v>
      </c>
    </row>
    <row r="1660" spans="1:17">
      <c r="A1660" t="s">
        <v>3866</v>
      </c>
      <c r="B1660" t="s">
        <v>2</v>
      </c>
      <c r="C1660" t="s">
        <v>8</v>
      </c>
      <c r="D1660" t="s">
        <v>18</v>
      </c>
      <c r="E1660" t="s">
        <v>69</v>
      </c>
      <c r="F1660" t="s">
        <v>26</v>
      </c>
      <c r="G1660">
        <v>3</v>
      </c>
      <c r="H1660">
        <v>0.91198429999999997</v>
      </c>
      <c r="I1660">
        <v>0.94582500000000003</v>
      </c>
      <c r="J1660">
        <v>3.3840700000000001E-2</v>
      </c>
      <c r="K1660">
        <v>2.1528200000000001E-2</v>
      </c>
      <c r="L1660">
        <v>2.8802500000000002E-2</v>
      </c>
      <c r="M1660">
        <v>3.3840700000000001E-2</v>
      </c>
      <c r="N1660">
        <v>3.8878799999999998E-2</v>
      </c>
      <c r="O1660">
        <v>4.6153199999999998E-2</v>
      </c>
      <c r="P1660">
        <v>44.685299999999998</v>
      </c>
      <c r="Q1660">
        <v>9.6074999999999997E-3</v>
      </c>
    </row>
    <row r="1661" spans="1:17">
      <c r="A1661" t="s">
        <v>3867</v>
      </c>
      <c r="B1661" t="s">
        <v>2</v>
      </c>
      <c r="C1661" t="s">
        <v>8</v>
      </c>
      <c r="D1661" t="s">
        <v>18</v>
      </c>
      <c r="E1661" t="s">
        <v>69</v>
      </c>
      <c r="F1661" t="s">
        <v>26</v>
      </c>
      <c r="G1661">
        <v>4</v>
      </c>
      <c r="H1661">
        <v>0.93954439999999995</v>
      </c>
      <c r="I1661">
        <v>0.96420070000000002</v>
      </c>
      <c r="J1661">
        <v>2.4656399999999998E-2</v>
      </c>
      <c r="K1661">
        <v>1.17617E-2</v>
      </c>
      <c r="L1661">
        <v>1.9380000000000001E-2</v>
      </c>
      <c r="M1661">
        <v>2.4656399999999998E-2</v>
      </c>
      <c r="N1661">
        <v>2.9932799999999999E-2</v>
      </c>
      <c r="O1661">
        <v>3.7551099999999997E-2</v>
      </c>
      <c r="P1661">
        <v>44.077800000000003</v>
      </c>
      <c r="Q1661">
        <v>1.0061799999999999E-2</v>
      </c>
    </row>
    <row r="1662" spans="1:17">
      <c r="A1662" t="s">
        <v>3868</v>
      </c>
      <c r="B1662" t="s">
        <v>2</v>
      </c>
      <c r="C1662" t="s">
        <v>8</v>
      </c>
      <c r="D1662" t="s">
        <v>18</v>
      </c>
      <c r="E1662" t="s">
        <v>69</v>
      </c>
      <c r="F1662" t="s">
        <v>26</v>
      </c>
      <c r="G1662">
        <v>5</v>
      </c>
      <c r="H1662">
        <v>1.008087</v>
      </c>
      <c r="I1662">
        <v>1.048298</v>
      </c>
      <c r="J1662">
        <v>4.0210599999999999E-2</v>
      </c>
      <c r="K1662">
        <v>2.3988700000000002E-2</v>
      </c>
      <c r="L1662">
        <v>3.3572699999999997E-2</v>
      </c>
      <c r="M1662">
        <v>4.0210599999999999E-2</v>
      </c>
      <c r="N1662">
        <v>4.6848500000000001E-2</v>
      </c>
      <c r="O1662">
        <v>5.6432499999999997E-2</v>
      </c>
      <c r="P1662">
        <v>43.531599999999997</v>
      </c>
      <c r="Q1662">
        <v>1.2658000000000001E-2</v>
      </c>
    </row>
    <row r="1663" spans="1:17">
      <c r="A1663" t="s">
        <v>3869</v>
      </c>
      <c r="B1663" t="s">
        <v>2</v>
      </c>
      <c r="C1663" t="s">
        <v>8</v>
      </c>
      <c r="D1663" t="s">
        <v>18</v>
      </c>
      <c r="E1663" t="s">
        <v>69</v>
      </c>
      <c r="F1663" t="s">
        <v>26</v>
      </c>
      <c r="G1663">
        <v>6</v>
      </c>
      <c r="H1663">
        <v>1.195813</v>
      </c>
      <c r="I1663">
        <v>1.198863</v>
      </c>
      <c r="J1663">
        <v>3.0504999999999998E-3</v>
      </c>
      <c r="K1663">
        <v>-1.9500400000000001E-2</v>
      </c>
      <c r="L1663">
        <v>-6.1771999999999999E-3</v>
      </c>
      <c r="M1663">
        <v>3.0504999999999998E-3</v>
      </c>
      <c r="N1663">
        <v>1.22781E-2</v>
      </c>
      <c r="O1663">
        <v>2.56014E-2</v>
      </c>
      <c r="P1663">
        <v>43.134799999999998</v>
      </c>
      <c r="Q1663">
        <v>1.75966E-2</v>
      </c>
    </row>
    <row r="1664" spans="1:17">
      <c r="A1664" t="s">
        <v>3870</v>
      </c>
      <c r="B1664" t="s">
        <v>2</v>
      </c>
      <c r="C1664" t="s">
        <v>8</v>
      </c>
      <c r="D1664" t="s">
        <v>18</v>
      </c>
      <c r="E1664" t="s">
        <v>69</v>
      </c>
      <c r="F1664" t="s">
        <v>26</v>
      </c>
      <c r="G1664">
        <v>7</v>
      </c>
      <c r="H1664">
        <v>1.4761409999999999</v>
      </c>
      <c r="I1664">
        <v>1.528038</v>
      </c>
      <c r="J1664">
        <v>5.1896499999999998E-2</v>
      </c>
      <c r="K1664">
        <v>3.3834999999999997E-2</v>
      </c>
      <c r="L1664">
        <v>4.4505900000000001E-2</v>
      </c>
      <c r="M1664">
        <v>5.1896499999999998E-2</v>
      </c>
      <c r="N1664">
        <v>5.9287100000000002E-2</v>
      </c>
      <c r="O1664">
        <v>6.9958000000000006E-2</v>
      </c>
      <c r="P1664">
        <v>42.733899999999998</v>
      </c>
      <c r="Q1664">
        <v>1.4093400000000001E-2</v>
      </c>
    </row>
    <row r="1665" spans="1:17">
      <c r="A1665" t="s">
        <v>3871</v>
      </c>
      <c r="B1665" t="s">
        <v>2</v>
      </c>
      <c r="C1665" t="s">
        <v>8</v>
      </c>
      <c r="D1665" t="s">
        <v>18</v>
      </c>
      <c r="E1665" t="s">
        <v>69</v>
      </c>
      <c r="F1665" t="s">
        <v>26</v>
      </c>
      <c r="G1665">
        <v>8</v>
      </c>
      <c r="H1665">
        <v>1.6001590000000001</v>
      </c>
      <c r="I1665">
        <v>1.587539</v>
      </c>
      <c r="J1665">
        <v>-1.2619099999999999E-2</v>
      </c>
      <c r="K1665">
        <v>-3.3922099999999997E-2</v>
      </c>
      <c r="L1665">
        <v>-2.13361E-2</v>
      </c>
      <c r="M1665">
        <v>-1.2619099999999999E-2</v>
      </c>
      <c r="N1665">
        <v>-3.9020999999999999E-3</v>
      </c>
      <c r="O1665">
        <v>8.6838000000000002E-3</v>
      </c>
      <c r="P1665">
        <v>43.507800000000003</v>
      </c>
      <c r="Q1665">
        <v>1.66228E-2</v>
      </c>
    </row>
    <row r="1666" spans="1:17">
      <c r="A1666" t="s">
        <v>3872</v>
      </c>
      <c r="B1666" t="s">
        <v>2</v>
      </c>
      <c r="C1666" t="s">
        <v>8</v>
      </c>
      <c r="D1666" t="s">
        <v>18</v>
      </c>
      <c r="E1666" t="s">
        <v>69</v>
      </c>
      <c r="F1666" t="s">
        <v>26</v>
      </c>
      <c r="G1666">
        <v>9</v>
      </c>
      <c r="H1666">
        <v>1.502024</v>
      </c>
      <c r="I1666">
        <v>1.28057</v>
      </c>
      <c r="J1666">
        <v>-0.2214544</v>
      </c>
      <c r="K1666">
        <v>-0.24106349999999999</v>
      </c>
      <c r="L1666">
        <v>-0.2294783</v>
      </c>
      <c r="M1666">
        <v>-0.2214544</v>
      </c>
      <c r="N1666">
        <v>-0.2134306</v>
      </c>
      <c r="O1666">
        <v>-0.20184540000000001</v>
      </c>
      <c r="P1666">
        <v>47.088000000000001</v>
      </c>
      <c r="Q1666">
        <v>1.5301E-2</v>
      </c>
    </row>
    <row r="1667" spans="1:17">
      <c r="A1667" t="s">
        <v>3873</v>
      </c>
      <c r="B1667" t="s">
        <v>2</v>
      </c>
      <c r="C1667" t="s">
        <v>8</v>
      </c>
      <c r="D1667" t="s">
        <v>18</v>
      </c>
      <c r="E1667" t="s">
        <v>69</v>
      </c>
      <c r="F1667" t="s">
        <v>26</v>
      </c>
      <c r="G1667">
        <v>10</v>
      </c>
      <c r="H1667">
        <v>1.360654</v>
      </c>
      <c r="I1667">
        <v>1.190909</v>
      </c>
      <c r="J1667">
        <v>-0.16974549999999999</v>
      </c>
      <c r="K1667">
        <v>-0.1911996</v>
      </c>
      <c r="L1667">
        <v>-0.1785243</v>
      </c>
      <c r="M1667">
        <v>-0.16974549999999999</v>
      </c>
      <c r="N1667">
        <v>-0.16096659999999999</v>
      </c>
      <c r="O1667">
        <v>-0.14829129999999999</v>
      </c>
      <c r="P1667">
        <v>51.025399999999998</v>
      </c>
      <c r="Q1667">
        <v>1.6740700000000001E-2</v>
      </c>
    </row>
    <row r="1668" spans="1:17">
      <c r="A1668" t="s">
        <v>3874</v>
      </c>
      <c r="B1668" t="s">
        <v>2</v>
      </c>
      <c r="C1668" t="s">
        <v>8</v>
      </c>
      <c r="D1668" t="s">
        <v>18</v>
      </c>
      <c r="E1668" t="s">
        <v>69</v>
      </c>
      <c r="F1668" t="s">
        <v>26</v>
      </c>
      <c r="G1668">
        <v>11</v>
      </c>
      <c r="H1668">
        <v>1.2408079999999999</v>
      </c>
      <c r="I1668">
        <v>1.1348419999999999</v>
      </c>
      <c r="J1668">
        <v>-0.1059655</v>
      </c>
      <c r="K1668">
        <v>-0.1241435</v>
      </c>
      <c r="L1668">
        <v>-0.1134038</v>
      </c>
      <c r="M1668">
        <v>-0.1059655</v>
      </c>
      <c r="N1668">
        <v>-9.8527299999999998E-2</v>
      </c>
      <c r="O1668">
        <v>-8.7787599999999993E-2</v>
      </c>
      <c r="P1668">
        <v>54.145899999999997</v>
      </c>
      <c r="Q1668">
        <v>1.41843E-2</v>
      </c>
    </row>
    <row r="1669" spans="1:17">
      <c r="A1669" t="s">
        <v>3875</v>
      </c>
      <c r="B1669" t="s">
        <v>2</v>
      </c>
      <c r="C1669" t="s">
        <v>8</v>
      </c>
      <c r="D1669" t="s">
        <v>18</v>
      </c>
      <c r="E1669" t="s">
        <v>69</v>
      </c>
      <c r="F1669" t="s">
        <v>26</v>
      </c>
      <c r="G1669">
        <v>12</v>
      </c>
      <c r="H1669">
        <v>1.120744</v>
      </c>
      <c r="I1669">
        <v>1.093137</v>
      </c>
      <c r="J1669">
        <v>-2.76069E-2</v>
      </c>
      <c r="K1669">
        <v>-4.9919699999999997E-2</v>
      </c>
      <c r="L1669">
        <v>-3.6737199999999998E-2</v>
      </c>
      <c r="M1669">
        <v>-2.76069E-2</v>
      </c>
      <c r="N1669">
        <v>-1.8476699999999999E-2</v>
      </c>
      <c r="O1669">
        <v>-5.2941999999999998E-3</v>
      </c>
      <c r="P1669">
        <v>56.5304</v>
      </c>
      <c r="Q1669">
        <v>1.7410800000000001E-2</v>
      </c>
    </row>
    <row r="1670" spans="1:17">
      <c r="A1670" t="s">
        <v>3876</v>
      </c>
      <c r="B1670" t="s">
        <v>2</v>
      </c>
      <c r="C1670" t="s">
        <v>8</v>
      </c>
      <c r="D1670" t="s">
        <v>18</v>
      </c>
      <c r="E1670" t="s">
        <v>69</v>
      </c>
      <c r="F1670" t="s">
        <v>26</v>
      </c>
      <c r="G1670">
        <v>13</v>
      </c>
      <c r="H1670">
        <v>1.041471</v>
      </c>
      <c r="I1670">
        <v>1.041471</v>
      </c>
      <c r="J1670">
        <v>0</v>
      </c>
      <c r="K1670">
        <v>5.5004499999999998E-2</v>
      </c>
      <c r="L1670">
        <v>6.5564899999999995E-2</v>
      </c>
      <c r="M1670">
        <v>7.2878999999999999E-2</v>
      </c>
      <c r="N1670">
        <v>8.0193200000000006E-2</v>
      </c>
      <c r="O1670">
        <v>9.0753600000000004E-2</v>
      </c>
      <c r="P1670">
        <v>58.361800000000002</v>
      </c>
      <c r="Q1670">
        <v>1.3947599999999999E-2</v>
      </c>
    </row>
    <row r="1671" spans="1:17">
      <c r="A1671" t="s">
        <v>3877</v>
      </c>
      <c r="B1671" t="s">
        <v>2</v>
      </c>
      <c r="C1671" t="s">
        <v>8</v>
      </c>
      <c r="D1671" t="s">
        <v>18</v>
      </c>
      <c r="E1671" t="s">
        <v>69</v>
      </c>
      <c r="F1671" t="s">
        <v>26</v>
      </c>
      <c r="G1671">
        <v>14</v>
      </c>
      <c r="H1671">
        <v>0.91917230000000005</v>
      </c>
      <c r="I1671">
        <v>0.99205140000000003</v>
      </c>
      <c r="J1671">
        <v>7.2878999999999999E-2</v>
      </c>
      <c r="K1671">
        <v>8.38338E-2</v>
      </c>
      <c r="L1671">
        <v>9.4755900000000004E-2</v>
      </c>
      <c r="M1671">
        <v>0.10232049999999999</v>
      </c>
      <c r="N1671">
        <v>0.1098852</v>
      </c>
      <c r="O1671">
        <v>0.12080730000000001</v>
      </c>
      <c r="P1671">
        <v>59.570599999999999</v>
      </c>
      <c r="Q1671">
        <v>1.44253E-2</v>
      </c>
    </row>
    <row r="1672" spans="1:17">
      <c r="A1672" t="s">
        <v>3878</v>
      </c>
      <c r="B1672" t="s">
        <v>2</v>
      </c>
      <c r="C1672" t="s">
        <v>8</v>
      </c>
      <c r="D1672" t="s">
        <v>18</v>
      </c>
      <c r="E1672" t="s">
        <v>69</v>
      </c>
      <c r="F1672" t="s">
        <v>26</v>
      </c>
      <c r="G1672">
        <v>15</v>
      </c>
      <c r="H1672">
        <v>0.85143199999999997</v>
      </c>
      <c r="I1672">
        <v>0.95375259999999995</v>
      </c>
      <c r="J1672">
        <v>0.10232049999999999</v>
      </c>
      <c r="K1672">
        <v>8.21601E-2</v>
      </c>
      <c r="L1672">
        <v>9.1557299999999994E-2</v>
      </c>
      <c r="M1672">
        <v>9.8065700000000006E-2</v>
      </c>
      <c r="N1672">
        <v>0.10457420000000001</v>
      </c>
      <c r="O1672">
        <v>0.1139713</v>
      </c>
      <c r="P1672">
        <v>60.202500000000001</v>
      </c>
      <c r="Q1672">
        <v>1.2411200000000001E-2</v>
      </c>
    </row>
    <row r="1673" spans="1:17">
      <c r="A1673" t="s">
        <v>3879</v>
      </c>
      <c r="B1673" t="s">
        <v>2</v>
      </c>
      <c r="C1673" t="s">
        <v>8</v>
      </c>
      <c r="D1673" t="s">
        <v>18</v>
      </c>
      <c r="E1673" t="s">
        <v>69</v>
      </c>
      <c r="F1673" t="s">
        <v>26</v>
      </c>
      <c r="G1673">
        <v>16</v>
      </c>
      <c r="H1673">
        <v>0.87434719999999999</v>
      </c>
      <c r="I1673">
        <v>0.97241290000000002</v>
      </c>
      <c r="J1673">
        <v>9.8065700000000006E-2</v>
      </c>
      <c r="K1673">
        <v>0.1058741</v>
      </c>
      <c r="L1673">
        <v>0.1160656</v>
      </c>
      <c r="M1673">
        <v>0.12312430000000001</v>
      </c>
      <c r="N1673">
        <v>0.13018289999999999</v>
      </c>
      <c r="O1673">
        <v>0.14037440000000001</v>
      </c>
      <c r="P1673">
        <v>60.146299999999997</v>
      </c>
      <c r="Q1673">
        <v>1.3460400000000001E-2</v>
      </c>
    </row>
    <row r="1674" spans="1:17">
      <c r="A1674" t="s">
        <v>3880</v>
      </c>
      <c r="B1674" t="s">
        <v>2</v>
      </c>
      <c r="C1674" t="s">
        <v>8</v>
      </c>
      <c r="D1674" t="s">
        <v>18</v>
      </c>
      <c r="E1674" t="s">
        <v>69</v>
      </c>
      <c r="F1674" t="s">
        <v>26</v>
      </c>
      <c r="G1674">
        <v>17</v>
      </c>
      <c r="H1674">
        <v>0.93079230000000002</v>
      </c>
      <c r="I1674">
        <v>1.053917</v>
      </c>
      <c r="J1674">
        <v>0.12312430000000001</v>
      </c>
      <c r="K1674">
        <v>0.1065985</v>
      </c>
      <c r="L1674">
        <v>0.1158507</v>
      </c>
      <c r="M1674">
        <v>0.1222588</v>
      </c>
      <c r="N1674">
        <v>0.1286668</v>
      </c>
      <c r="O1674">
        <v>0.13791900000000001</v>
      </c>
      <c r="P1674">
        <v>59.177399999999999</v>
      </c>
      <c r="Q1674">
        <v>1.22197E-2</v>
      </c>
    </row>
    <row r="1675" spans="1:17">
      <c r="A1675" t="s">
        <v>3881</v>
      </c>
      <c r="B1675" t="s">
        <v>2</v>
      </c>
      <c r="C1675" t="s">
        <v>8</v>
      </c>
      <c r="D1675" t="s">
        <v>18</v>
      </c>
      <c r="E1675" t="s">
        <v>69</v>
      </c>
      <c r="F1675" t="s">
        <v>26</v>
      </c>
      <c r="G1675">
        <v>18</v>
      </c>
      <c r="H1675">
        <v>1.0872710000000001</v>
      </c>
      <c r="I1675">
        <v>1.20953</v>
      </c>
      <c r="J1675">
        <v>0.1222588</v>
      </c>
      <c r="K1675">
        <v>5.2411300000000001E-2</v>
      </c>
      <c r="L1675">
        <v>6.4507099999999998E-2</v>
      </c>
      <c r="M1675">
        <v>7.2884599999999994E-2</v>
      </c>
      <c r="N1675">
        <v>8.1262100000000004E-2</v>
      </c>
      <c r="O1675">
        <v>9.3357999999999997E-2</v>
      </c>
      <c r="P1675">
        <v>56.538499999999999</v>
      </c>
      <c r="Q1675">
        <v>1.5975400000000001E-2</v>
      </c>
    </row>
    <row r="1676" spans="1:17">
      <c r="A1676" t="s">
        <v>3882</v>
      </c>
      <c r="B1676" t="s">
        <v>2</v>
      </c>
      <c r="C1676" t="s">
        <v>8</v>
      </c>
      <c r="D1676" t="s">
        <v>18</v>
      </c>
      <c r="E1676" t="s">
        <v>69</v>
      </c>
      <c r="F1676" t="s">
        <v>26</v>
      </c>
      <c r="G1676">
        <v>19</v>
      </c>
      <c r="H1676">
        <v>1.287183</v>
      </c>
      <c r="I1676">
        <v>1.3600680000000001</v>
      </c>
      <c r="J1676">
        <v>7.2884599999999994E-2</v>
      </c>
      <c r="K1676">
        <v>-5.6758500000000003E-2</v>
      </c>
      <c r="L1676">
        <v>-4.1480299999999998E-2</v>
      </c>
      <c r="M1676">
        <v>-3.0898599999999998E-2</v>
      </c>
      <c r="N1676">
        <v>-2.0316899999999999E-2</v>
      </c>
      <c r="O1676">
        <v>-5.0385999999999998E-3</v>
      </c>
      <c r="P1676">
        <v>53.686999999999998</v>
      </c>
      <c r="Q1676">
        <v>2.0178600000000001E-2</v>
      </c>
    </row>
    <row r="1677" spans="1:17">
      <c r="A1677" t="s">
        <v>3883</v>
      </c>
      <c r="B1677" t="s">
        <v>2</v>
      </c>
      <c r="C1677" t="s">
        <v>8</v>
      </c>
      <c r="D1677" t="s">
        <v>18</v>
      </c>
      <c r="E1677" t="s">
        <v>69</v>
      </c>
      <c r="F1677" t="s">
        <v>26</v>
      </c>
      <c r="G1677">
        <v>20</v>
      </c>
      <c r="H1677">
        <v>1.435692</v>
      </c>
      <c r="I1677">
        <v>1.380755</v>
      </c>
      <c r="J1677">
        <v>-5.49363E-2</v>
      </c>
      <c r="K1677">
        <v>-8.1377199999999997E-2</v>
      </c>
      <c r="L1677">
        <v>-6.57557E-2</v>
      </c>
      <c r="M1677">
        <v>-5.49363E-2</v>
      </c>
      <c r="N1677">
        <v>-4.4116900000000001E-2</v>
      </c>
      <c r="O1677">
        <v>-2.8495300000000001E-2</v>
      </c>
      <c r="P1677">
        <v>51.766500000000001</v>
      </c>
      <c r="Q1677">
        <v>2.0632000000000001E-2</v>
      </c>
    </row>
    <row r="1678" spans="1:17">
      <c r="A1678" t="s">
        <v>3884</v>
      </c>
      <c r="B1678" t="s">
        <v>2</v>
      </c>
      <c r="C1678" t="s">
        <v>8</v>
      </c>
      <c r="D1678" t="s">
        <v>18</v>
      </c>
      <c r="E1678" t="s">
        <v>69</v>
      </c>
      <c r="F1678" t="s">
        <v>26</v>
      </c>
      <c r="G1678">
        <v>21</v>
      </c>
      <c r="H1678">
        <v>1.4348179999999999</v>
      </c>
      <c r="I1678">
        <v>1.4981899999999999</v>
      </c>
      <c r="J1678">
        <v>6.3371899999999995E-2</v>
      </c>
      <c r="K1678">
        <v>3.9397599999999998E-2</v>
      </c>
      <c r="L1678">
        <v>5.35618E-2</v>
      </c>
      <c r="M1678">
        <v>6.3371899999999995E-2</v>
      </c>
      <c r="N1678">
        <v>7.3181899999999994E-2</v>
      </c>
      <c r="O1678">
        <v>8.7346099999999996E-2</v>
      </c>
      <c r="P1678">
        <v>50.153199999999998</v>
      </c>
      <c r="Q1678">
        <v>1.87072E-2</v>
      </c>
    </row>
    <row r="1679" spans="1:17">
      <c r="A1679" t="s">
        <v>3885</v>
      </c>
      <c r="B1679" t="s">
        <v>2</v>
      </c>
      <c r="C1679" t="s">
        <v>8</v>
      </c>
      <c r="D1679" t="s">
        <v>18</v>
      </c>
      <c r="E1679" t="s">
        <v>69</v>
      </c>
      <c r="F1679" t="s">
        <v>26</v>
      </c>
      <c r="G1679">
        <v>22</v>
      </c>
      <c r="H1679">
        <v>1.3477380000000001</v>
      </c>
      <c r="I1679">
        <v>1.445827</v>
      </c>
      <c r="J1679">
        <v>9.8089599999999999E-2</v>
      </c>
      <c r="K1679">
        <v>7.4184899999999998E-2</v>
      </c>
      <c r="L1679">
        <v>8.8307999999999998E-2</v>
      </c>
      <c r="M1679">
        <v>9.8089599999999999E-2</v>
      </c>
      <c r="N1679">
        <v>0.1078712</v>
      </c>
      <c r="O1679">
        <v>0.1219943</v>
      </c>
      <c r="P1679">
        <v>48.737900000000003</v>
      </c>
      <c r="Q1679">
        <v>1.86529E-2</v>
      </c>
    </row>
    <row r="1680" spans="1:17">
      <c r="A1680" t="s">
        <v>3886</v>
      </c>
      <c r="B1680" t="s">
        <v>2</v>
      </c>
      <c r="C1680" t="s">
        <v>8</v>
      </c>
      <c r="D1680" t="s">
        <v>18</v>
      </c>
      <c r="E1680" t="s">
        <v>69</v>
      </c>
      <c r="F1680" t="s">
        <v>26</v>
      </c>
      <c r="G1680">
        <v>23</v>
      </c>
      <c r="H1680">
        <v>1.1771990000000001</v>
      </c>
      <c r="I1680">
        <v>1.2761089999999999</v>
      </c>
      <c r="J1680">
        <v>9.8909700000000003E-2</v>
      </c>
      <c r="K1680">
        <v>7.8608300000000006E-2</v>
      </c>
      <c r="L1680">
        <v>9.0602500000000002E-2</v>
      </c>
      <c r="M1680">
        <v>9.8909700000000003E-2</v>
      </c>
      <c r="N1680">
        <v>0.1072169</v>
      </c>
      <c r="O1680">
        <v>0.1192111</v>
      </c>
      <c r="P1680">
        <v>47.543100000000003</v>
      </c>
      <c r="Q1680">
        <v>1.5841299999999999E-2</v>
      </c>
    </row>
    <row r="1681" spans="1:17">
      <c r="A1681" t="s">
        <v>3887</v>
      </c>
      <c r="B1681" t="s">
        <v>2</v>
      </c>
      <c r="C1681" t="s">
        <v>8</v>
      </c>
      <c r="D1681" t="s">
        <v>18</v>
      </c>
      <c r="E1681" t="s">
        <v>69</v>
      </c>
      <c r="F1681" t="s">
        <v>26</v>
      </c>
      <c r="G1681">
        <v>24</v>
      </c>
      <c r="H1681">
        <v>1.0224439999999999</v>
      </c>
      <c r="I1681">
        <v>1.1217619999999999</v>
      </c>
      <c r="J1681">
        <v>9.9317500000000003E-2</v>
      </c>
      <c r="K1681">
        <v>8.1144800000000003E-2</v>
      </c>
      <c r="L1681">
        <v>9.1881400000000002E-2</v>
      </c>
      <c r="M1681">
        <v>9.9317500000000003E-2</v>
      </c>
      <c r="N1681">
        <v>0.10675370000000001</v>
      </c>
      <c r="O1681">
        <v>0.11749030000000001</v>
      </c>
      <c r="P1681">
        <v>46.454500000000003</v>
      </c>
      <c r="Q1681">
        <v>1.41803E-2</v>
      </c>
    </row>
    <row r="1682" spans="1:17">
      <c r="A1682" t="s">
        <v>3888</v>
      </c>
      <c r="B1682" t="s">
        <v>2</v>
      </c>
      <c r="C1682" t="s">
        <v>8</v>
      </c>
      <c r="D1682" t="s">
        <v>18</v>
      </c>
      <c r="E1682" t="s">
        <v>69</v>
      </c>
      <c r="F1682" t="s">
        <v>27</v>
      </c>
      <c r="G1682">
        <v>1</v>
      </c>
      <c r="H1682">
        <v>0.90209620000000001</v>
      </c>
      <c r="I1682">
        <v>1.1317820000000001</v>
      </c>
      <c r="J1682">
        <v>0.2296858</v>
      </c>
      <c r="K1682">
        <v>0.21073249999999999</v>
      </c>
      <c r="L1682">
        <v>0.2219303</v>
      </c>
      <c r="M1682">
        <v>0.2296858</v>
      </c>
      <c r="N1682">
        <v>0.2374414</v>
      </c>
      <c r="O1682">
        <v>0.2486392</v>
      </c>
      <c r="P1682">
        <v>40.943800000000003</v>
      </c>
      <c r="Q1682">
        <v>1.4789399999999999E-2</v>
      </c>
    </row>
    <row r="1683" spans="1:17">
      <c r="A1683" t="s">
        <v>3889</v>
      </c>
      <c r="B1683" t="s">
        <v>2</v>
      </c>
      <c r="C1683" t="s">
        <v>8</v>
      </c>
      <c r="D1683" t="s">
        <v>18</v>
      </c>
      <c r="E1683" t="s">
        <v>69</v>
      </c>
      <c r="F1683" t="s">
        <v>27</v>
      </c>
      <c r="G1683">
        <v>2</v>
      </c>
      <c r="H1683">
        <v>0.85279020000000005</v>
      </c>
      <c r="I1683">
        <v>1.0433330000000001</v>
      </c>
      <c r="J1683">
        <v>0.19054289999999999</v>
      </c>
      <c r="K1683">
        <v>0.17586099999999999</v>
      </c>
      <c r="L1683">
        <v>0.18453520000000001</v>
      </c>
      <c r="M1683">
        <v>0.19054289999999999</v>
      </c>
      <c r="N1683">
        <v>0.19655059999999999</v>
      </c>
      <c r="O1683">
        <v>0.20522470000000001</v>
      </c>
      <c r="P1683">
        <v>40.5745</v>
      </c>
      <c r="Q1683">
        <v>1.1456300000000001E-2</v>
      </c>
    </row>
    <row r="1684" spans="1:17">
      <c r="A1684" t="s">
        <v>3890</v>
      </c>
      <c r="B1684" t="s">
        <v>2</v>
      </c>
      <c r="C1684" t="s">
        <v>8</v>
      </c>
      <c r="D1684" t="s">
        <v>18</v>
      </c>
      <c r="E1684" t="s">
        <v>69</v>
      </c>
      <c r="F1684" t="s">
        <v>27</v>
      </c>
      <c r="G1684">
        <v>3</v>
      </c>
      <c r="H1684">
        <v>0.87881569999999998</v>
      </c>
      <c r="I1684">
        <v>1.010818</v>
      </c>
      <c r="J1684">
        <v>0.13200229999999999</v>
      </c>
      <c r="K1684">
        <v>0.1173257</v>
      </c>
      <c r="L1684">
        <v>0.12599679999999999</v>
      </c>
      <c r="M1684">
        <v>0.13200229999999999</v>
      </c>
      <c r="N1684">
        <v>0.13800789999999999</v>
      </c>
      <c r="O1684">
        <v>0.146679</v>
      </c>
      <c r="P1684">
        <v>39.991999999999997</v>
      </c>
      <c r="Q1684">
        <v>1.14523E-2</v>
      </c>
    </row>
    <row r="1685" spans="1:17">
      <c r="A1685" t="s">
        <v>3891</v>
      </c>
      <c r="B1685" t="s">
        <v>2</v>
      </c>
      <c r="C1685" t="s">
        <v>8</v>
      </c>
      <c r="D1685" t="s">
        <v>18</v>
      </c>
      <c r="E1685" t="s">
        <v>69</v>
      </c>
      <c r="F1685" t="s">
        <v>27</v>
      </c>
      <c r="G1685">
        <v>4</v>
      </c>
      <c r="H1685">
        <v>0.93390740000000005</v>
      </c>
      <c r="I1685">
        <v>1.0739939999999999</v>
      </c>
      <c r="J1685">
        <v>0.14008689999999999</v>
      </c>
      <c r="K1685">
        <v>0.1237477</v>
      </c>
      <c r="L1685">
        <v>0.13340109999999999</v>
      </c>
      <c r="M1685">
        <v>0.14008689999999999</v>
      </c>
      <c r="N1685">
        <v>0.14677280000000001</v>
      </c>
      <c r="O1685">
        <v>0.15642619999999999</v>
      </c>
      <c r="P1685">
        <v>39.663899999999998</v>
      </c>
      <c r="Q1685">
        <v>1.27496E-2</v>
      </c>
    </row>
    <row r="1686" spans="1:17">
      <c r="A1686" t="s">
        <v>3892</v>
      </c>
      <c r="B1686" t="s">
        <v>2</v>
      </c>
      <c r="C1686" t="s">
        <v>8</v>
      </c>
      <c r="D1686" t="s">
        <v>18</v>
      </c>
      <c r="E1686" t="s">
        <v>69</v>
      </c>
      <c r="F1686" t="s">
        <v>27</v>
      </c>
      <c r="G1686">
        <v>5</v>
      </c>
      <c r="H1686">
        <v>1.08022</v>
      </c>
      <c r="I1686">
        <v>1.1632720000000001</v>
      </c>
      <c r="J1686">
        <v>8.3051899999999998E-2</v>
      </c>
      <c r="K1686">
        <v>6.7039899999999999E-2</v>
      </c>
      <c r="L1686">
        <v>7.6499899999999996E-2</v>
      </c>
      <c r="M1686">
        <v>8.3051899999999998E-2</v>
      </c>
      <c r="N1686">
        <v>8.96039E-2</v>
      </c>
      <c r="O1686">
        <v>9.9063999999999999E-2</v>
      </c>
      <c r="P1686">
        <v>39.307400000000001</v>
      </c>
      <c r="Q1686">
        <v>1.24943E-2</v>
      </c>
    </row>
    <row r="1687" spans="1:17">
      <c r="A1687" t="s">
        <v>3893</v>
      </c>
      <c r="B1687" t="s">
        <v>2</v>
      </c>
      <c r="C1687" t="s">
        <v>8</v>
      </c>
      <c r="D1687" t="s">
        <v>18</v>
      </c>
      <c r="E1687" t="s">
        <v>69</v>
      </c>
      <c r="F1687" t="s">
        <v>27</v>
      </c>
      <c r="G1687">
        <v>6</v>
      </c>
      <c r="H1687">
        <v>1.4280729999999999</v>
      </c>
      <c r="I1687">
        <v>1.3569370000000001</v>
      </c>
      <c r="J1687">
        <v>-7.1135599999999993E-2</v>
      </c>
      <c r="K1687">
        <v>-9.3927899999999995E-2</v>
      </c>
      <c r="L1687">
        <v>-8.0462000000000006E-2</v>
      </c>
      <c r="M1687">
        <v>-7.1135599999999993E-2</v>
      </c>
      <c r="N1687">
        <v>-6.1809099999999999E-2</v>
      </c>
      <c r="O1687">
        <v>-4.8343200000000003E-2</v>
      </c>
      <c r="P1687">
        <v>38.868400000000001</v>
      </c>
      <c r="Q1687">
        <v>1.7784999999999999E-2</v>
      </c>
    </row>
    <row r="1688" spans="1:17">
      <c r="A1688" t="s">
        <v>3894</v>
      </c>
      <c r="B1688" t="s">
        <v>2</v>
      </c>
      <c r="C1688" t="s">
        <v>8</v>
      </c>
      <c r="D1688" t="s">
        <v>18</v>
      </c>
      <c r="E1688" t="s">
        <v>69</v>
      </c>
      <c r="F1688" t="s">
        <v>27</v>
      </c>
      <c r="G1688">
        <v>7</v>
      </c>
      <c r="H1688">
        <v>1.7810060000000001</v>
      </c>
      <c r="I1688">
        <v>1.6854800000000001</v>
      </c>
      <c r="J1688">
        <v>-9.5526700000000006E-2</v>
      </c>
      <c r="K1688">
        <v>-0.1214993</v>
      </c>
      <c r="L1688">
        <v>-0.1061545</v>
      </c>
      <c r="M1688">
        <v>-9.5526700000000006E-2</v>
      </c>
      <c r="N1688">
        <v>-8.4898899999999999E-2</v>
      </c>
      <c r="O1688">
        <v>-6.9554099999999994E-2</v>
      </c>
      <c r="P1688">
        <v>38.35</v>
      </c>
      <c r="Q1688">
        <v>2.02665E-2</v>
      </c>
    </row>
    <row r="1689" spans="1:17">
      <c r="A1689" t="s">
        <v>3895</v>
      </c>
      <c r="B1689" t="s">
        <v>2</v>
      </c>
      <c r="C1689" t="s">
        <v>8</v>
      </c>
      <c r="D1689" t="s">
        <v>18</v>
      </c>
      <c r="E1689" t="s">
        <v>69</v>
      </c>
      <c r="F1689" t="s">
        <v>27</v>
      </c>
      <c r="G1689">
        <v>8</v>
      </c>
      <c r="H1689">
        <v>1.967854</v>
      </c>
      <c r="I1689">
        <v>1.8378110000000001</v>
      </c>
      <c r="J1689">
        <v>-0.1300433</v>
      </c>
      <c r="K1689">
        <v>-0.15778420000000001</v>
      </c>
      <c r="L1689">
        <v>-0.14139460000000001</v>
      </c>
      <c r="M1689">
        <v>-0.1300433</v>
      </c>
      <c r="N1689">
        <v>-0.1186919</v>
      </c>
      <c r="O1689">
        <v>-0.1023024</v>
      </c>
      <c r="P1689">
        <v>39.756900000000002</v>
      </c>
      <c r="Q1689">
        <v>2.16463E-2</v>
      </c>
    </row>
    <row r="1690" spans="1:17">
      <c r="A1690" t="s">
        <v>3896</v>
      </c>
      <c r="B1690" t="s">
        <v>2</v>
      </c>
      <c r="C1690" t="s">
        <v>8</v>
      </c>
      <c r="D1690" t="s">
        <v>18</v>
      </c>
      <c r="E1690" t="s">
        <v>69</v>
      </c>
      <c r="F1690" t="s">
        <v>27</v>
      </c>
      <c r="G1690">
        <v>9</v>
      </c>
      <c r="H1690">
        <v>1.9528129999999999</v>
      </c>
      <c r="I1690">
        <v>1.6910130000000001</v>
      </c>
      <c r="J1690">
        <v>-0.26180009999999998</v>
      </c>
      <c r="K1690">
        <v>-0.29813309999999998</v>
      </c>
      <c r="L1690">
        <v>-0.2766673</v>
      </c>
      <c r="M1690">
        <v>-0.26180009999999998</v>
      </c>
      <c r="N1690">
        <v>-0.24693300000000001</v>
      </c>
      <c r="O1690">
        <v>-0.22546720000000001</v>
      </c>
      <c r="P1690">
        <v>44.661299999999997</v>
      </c>
      <c r="Q1690">
        <v>2.83507E-2</v>
      </c>
    </row>
    <row r="1691" spans="1:17">
      <c r="A1691" t="s">
        <v>3897</v>
      </c>
      <c r="B1691" t="s">
        <v>2</v>
      </c>
      <c r="C1691" t="s">
        <v>8</v>
      </c>
      <c r="D1691" t="s">
        <v>18</v>
      </c>
      <c r="E1691" t="s">
        <v>69</v>
      </c>
      <c r="F1691" t="s">
        <v>27</v>
      </c>
      <c r="G1691">
        <v>10</v>
      </c>
      <c r="H1691">
        <v>1.7963579999999999</v>
      </c>
      <c r="I1691">
        <v>1.6052949999999999</v>
      </c>
      <c r="J1691">
        <v>-0.1910627</v>
      </c>
      <c r="K1691">
        <v>-0.22527610000000001</v>
      </c>
      <c r="L1691">
        <v>-0.20506260000000001</v>
      </c>
      <c r="M1691">
        <v>-0.1910627</v>
      </c>
      <c r="N1691">
        <v>-0.1770629</v>
      </c>
      <c r="O1691">
        <v>-0.1568494</v>
      </c>
      <c r="P1691">
        <v>49.487499999999997</v>
      </c>
      <c r="Q1691">
        <v>2.66968E-2</v>
      </c>
    </row>
    <row r="1692" spans="1:17">
      <c r="A1692" t="s">
        <v>3898</v>
      </c>
      <c r="B1692" t="s">
        <v>2</v>
      </c>
      <c r="C1692" t="s">
        <v>8</v>
      </c>
      <c r="D1692" t="s">
        <v>18</v>
      </c>
      <c r="E1692" t="s">
        <v>69</v>
      </c>
      <c r="F1692" t="s">
        <v>27</v>
      </c>
      <c r="G1692">
        <v>11</v>
      </c>
      <c r="H1692">
        <v>1.601208</v>
      </c>
      <c r="I1692">
        <v>1.5107680000000001</v>
      </c>
      <c r="J1692">
        <v>-9.0439800000000001E-2</v>
      </c>
      <c r="K1692">
        <v>-0.12453740000000001</v>
      </c>
      <c r="L1692">
        <v>-0.10439229999999999</v>
      </c>
      <c r="M1692">
        <v>-9.0439800000000001E-2</v>
      </c>
      <c r="N1692">
        <v>-7.6487399999999997E-2</v>
      </c>
      <c r="O1692">
        <v>-5.6342299999999998E-2</v>
      </c>
      <c r="P1692">
        <v>52.767200000000003</v>
      </c>
      <c r="Q1692">
        <v>2.6606500000000002E-2</v>
      </c>
    </row>
    <row r="1693" spans="1:17">
      <c r="A1693" t="s">
        <v>3899</v>
      </c>
      <c r="B1693" t="s">
        <v>2</v>
      </c>
      <c r="C1693" t="s">
        <v>8</v>
      </c>
      <c r="D1693" t="s">
        <v>18</v>
      </c>
      <c r="E1693" t="s">
        <v>69</v>
      </c>
      <c r="F1693" t="s">
        <v>27</v>
      </c>
      <c r="G1693">
        <v>12</v>
      </c>
      <c r="H1693">
        <v>1.3939440000000001</v>
      </c>
      <c r="I1693">
        <v>1.363399</v>
      </c>
      <c r="J1693">
        <v>-3.05448E-2</v>
      </c>
      <c r="K1693">
        <v>-6.2317299999999999E-2</v>
      </c>
      <c r="L1693">
        <v>-4.3545800000000003E-2</v>
      </c>
      <c r="M1693">
        <v>-3.05448E-2</v>
      </c>
      <c r="N1693">
        <v>-1.7543799999999998E-2</v>
      </c>
      <c r="O1693">
        <v>1.2275999999999999E-3</v>
      </c>
      <c r="P1693">
        <v>54.834800000000001</v>
      </c>
      <c r="Q1693">
        <v>2.47922E-2</v>
      </c>
    </row>
    <row r="1694" spans="1:17">
      <c r="A1694" t="s">
        <v>3900</v>
      </c>
      <c r="B1694" t="s">
        <v>2</v>
      </c>
      <c r="C1694" t="s">
        <v>8</v>
      </c>
      <c r="D1694" t="s">
        <v>18</v>
      </c>
      <c r="E1694" t="s">
        <v>69</v>
      </c>
      <c r="F1694" t="s">
        <v>27</v>
      </c>
      <c r="G1694">
        <v>13</v>
      </c>
      <c r="H1694">
        <v>1.3163860000000001</v>
      </c>
      <c r="I1694">
        <v>1.3163860000000001</v>
      </c>
      <c r="J1694">
        <v>0</v>
      </c>
      <c r="K1694">
        <v>0.10677970000000001</v>
      </c>
      <c r="L1694">
        <v>0.123749</v>
      </c>
      <c r="M1694">
        <v>0.13550190000000001</v>
      </c>
      <c r="N1694">
        <v>0.14725479999999999</v>
      </c>
      <c r="O1694">
        <v>0.16422410000000001</v>
      </c>
      <c r="P1694">
        <v>56.186900000000001</v>
      </c>
      <c r="Q1694">
        <v>2.2412000000000001E-2</v>
      </c>
    </row>
    <row r="1695" spans="1:17">
      <c r="A1695" t="s">
        <v>3901</v>
      </c>
      <c r="B1695" t="s">
        <v>2</v>
      </c>
      <c r="C1695" t="s">
        <v>8</v>
      </c>
      <c r="D1695" t="s">
        <v>18</v>
      </c>
      <c r="E1695" t="s">
        <v>69</v>
      </c>
      <c r="F1695" t="s">
        <v>27</v>
      </c>
      <c r="G1695">
        <v>14</v>
      </c>
      <c r="H1695">
        <v>1.1290560000000001</v>
      </c>
      <c r="I1695">
        <v>1.2645580000000001</v>
      </c>
      <c r="J1695">
        <v>0.13550190000000001</v>
      </c>
      <c r="K1695">
        <v>0.18945429999999999</v>
      </c>
      <c r="L1695">
        <v>0.20512830000000001</v>
      </c>
      <c r="M1695">
        <v>0.21598410000000001</v>
      </c>
      <c r="N1695">
        <v>0.22683980000000001</v>
      </c>
      <c r="O1695">
        <v>0.2425138</v>
      </c>
      <c r="P1695">
        <v>56.8949</v>
      </c>
      <c r="Q1695">
        <v>2.0701299999999999E-2</v>
      </c>
    </row>
    <row r="1696" spans="1:17">
      <c r="A1696" t="s">
        <v>3902</v>
      </c>
      <c r="B1696" t="s">
        <v>2</v>
      </c>
      <c r="C1696" t="s">
        <v>8</v>
      </c>
      <c r="D1696" t="s">
        <v>18</v>
      </c>
      <c r="E1696" t="s">
        <v>69</v>
      </c>
      <c r="F1696" t="s">
        <v>27</v>
      </c>
      <c r="G1696">
        <v>15</v>
      </c>
      <c r="H1696">
        <v>1.001085</v>
      </c>
      <c r="I1696">
        <v>1.217069</v>
      </c>
      <c r="J1696">
        <v>0.21598410000000001</v>
      </c>
      <c r="K1696">
        <v>0.1874132</v>
      </c>
      <c r="L1696">
        <v>0.20131279999999999</v>
      </c>
      <c r="M1696">
        <v>0.2109396</v>
      </c>
      <c r="N1696">
        <v>0.2205664</v>
      </c>
      <c r="O1696">
        <v>0.23446600000000001</v>
      </c>
      <c r="P1696">
        <v>57.387999999999998</v>
      </c>
      <c r="Q1696">
        <v>1.8357700000000001E-2</v>
      </c>
    </row>
    <row r="1697" spans="1:17">
      <c r="A1697" t="s">
        <v>3903</v>
      </c>
      <c r="B1697" t="s">
        <v>2</v>
      </c>
      <c r="C1697" t="s">
        <v>8</v>
      </c>
      <c r="D1697" t="s">
        <v>18</v>
      </c>
      <c r="E1697" t="s">
        <v>69</v>
      </c>
      <c r="F1697" t="s">
        <v>27</v>
      </c>
      <c r="G1697">
        <v>16</v>
      </c>
      <c r="H1697">
        <v>0.9979285</v>
      </c>
      <c r="I1697">
        <v>1.2088680000000001</v>
      </c>
      <c r="J1697">
        <v>0.2109396</v>
      </c>
      <c r="K1697">
        <v>0.16856599999999999</v>
      </c>
      <c r="L1697">
        <v>0.18471080000000001</v>
      </c>
      <c r="M1697">
        <v>0.1958927</v>
      </c>
      <c r="N1697">
        <v>0.20707449999999999</v>
      </c>
      <c r="O1697">
        <v>0.22321930000000001</v>
      </c>
      <c r="P1697">
        <v>57.161900000000003</v>
      </c>
      <c r="Q1697">
        <v>2.1323100000000001E-2</v>
      </c>
    </row>
    <row r="1698" spans="1:17">
      <c r="A1698" t="s">
        <v>3904</v>
      </c>
      <c r="B1698" t="s">
        <v>2</v>
      </c>
      <c r="C1698" t="s">
        <v>8</v>
      </c>
      <c r="D1698" t="s">
        <v>18</v>
      </c>
      <c r="E1698" t="s">
        <v>69</v>
      </c>
      <c r="F1698" t="s">
        <v>27</v>
      </c>
      <c r="G1698">
        <v>17</v>
      </c>
      <c r="H1698">
        <v>1.0956760000000001</v>
      </c>
      <c r="I1698">
        <v>1.291569</v>
      </c>
      <c r="J1698">
        <v>0.1958927</v>
      </c>
      <c r="K1698">
        <v>0.13960420000000001</v>
      </c>
      <c r="L1698">
        <v>0.1543552</v>
      </c>
      <c r="M1698">
        <v>0.16457169999999999</v>
      </c>
      <c r="N1698">
        <v>0.1747881</v>
      </c>
      <c r="O1698">
        <v>0.18953909999999999</v>
      </c>
      <c r="P1698">
        <v>55.836100000000002</v>
      </c>
      <c r="Q1698">
        <v>1.9482200000000002E-2</v>
      </c>
    </row>
    <row r="1699" spans="1:17">
      <c r="A1699" t="s">
        <v>3905</v>
      </c>
      <c r="B1699" t="s">
        <v>2</v>
      </c>
      <c r="C1699" t="s">
        <v>8</v>
      </c>
      <c r="D1699" t="s">
        <v>18</v>
      </c>
      <c r="E1699" t="s">
        <v>69</v>
      </c>
      <c r="F1699" t="s">
        <v>27</v>
      </c>
      <c r="G1699">
        <v>18</v>
      </c>
      <c r="H1699">
        <v>1.3094760000000001</v>
      </c>
      <c r="I1699">
        <v>1.474048</v>
      </c>
      <c r="J1699">
        <v>0.16457169999999999</v>
      </c>
      <c r="K1699">
        <v>8.2739999999999994E-2</v>
      </c>
      <c r="L1699">
        <v>9.6651699999999993E-2</v>
      </c>
      <c r="M1699">
        <v>0.1062868</v>
      </c>
      <c r="N1699">
        <v>0.11592189999999999</v>
      </c>
      <c r="O1699">
        <v>0.12983359999999999</v>
      </c>
      <c r="P1699">
        <v>52.412199999999999</v>
      </c>
      <c r="Q1699">
        <v>1.83736E-2</v>
      </c>
    </row>
    <row r="1700" spans="1:17">
      <c r="A1700" t="s">
        <v>3906</v>
      </c>
      <c r="B1700" t="s">
        <v>2</v>
      </c>
      <c r="C1700" t="s">
        <v>8</v>
      </c>
      <c r="D1700" t="s">
        <v>18</v>
      </c>
      <c r="E1700" t="s">
        <v>69</v>
      </c>
      <c r="F1700" t="s">
        <v>27</v>
      </c>
      <c r="G1700">
        <v>19</v>
      </c>
      <c r="H1700">
        <v>1.4996449999999999</v>
      </c>
      <c r="I1700">
        <v>1.6059319999999999</v>
      </c>
      <c r="J1700">
        <v>0.1062868</v>
      </c>
      <c r="K1700">
        <v>-7.9170199999999996E-2</v>
      </c>
      <c r="L1700">
        <v>-6.1857700000000002E-2</v>
      </c>
      <c r="M1700">
        <v>-4.9867099999999998E-2</v>
      </c>
      <c r="N1700">
        <v>-3.78765E-2</v>
      </c>
      <c r="O1700">
        <v>-2.0563999999999999E-2</v>
      </c>
      <c r="P1700">
        <v>48.132399999999997</v>
      </c>
      <c r="Q1700">
        <v>2.2865400000000001E-2</v>
      </c>
    </row>
    <row r="1701" spans="1:17">
      <c r="A1701" t="s">
        <v>3907</v>
      </c>
      <c r="B1701" t="s">
        <v>2</v>
      </c>
      <c r="C1701" t="s">
        <v>8</v>
      </c>
      <c r="D1701" t="s">
        <v>18</v>
      </c>
      <c r="E1701" t="s">
        <v>69</v>
      </c>
      <c r="F1701" t="s">
        <v>27</v>
      </c>
      <c r="G1701">
        <v>20</v>
      </c>
      <c r="H1701">
        <v>1.6697789999999999</v>
      </c>
      <c r="I1701">
        <v>1.6642969999999999</v>
      </c>
      <c r="J1701">
        <v>-5.4824000000000001E-3</v>
      </c>
      <c r="K1701">
        <v>-3.6648199999999999E-2</v>
      </c>
      <c r="L1701">
        <v>-1.8235100000000001E-2</v>
      </c>
      <c r="M1701">
        <v>-5.4824000000000001E-3</v>
      </c>
      <c r="N1701">
        <v>7.2703999999999998E-3</v>
      </c>
      <c r="O1701">
        <v>2.5683399999999999E-2</v>
      </c>
      <c r="P1701">
        <v>45.55</v>
      </c>
      <c r="Q1701">
        <v>2.4318800000000002E-2</v>
      </c>
    </row>
    <row r="1702" spans="1:17">
      <c r="A1702" t="s">
        <v>3908</v>
      </c>
      <c r="B1702" t="s">
        <v>2</v>
      </c>
      <c r="C1702" t="s">
        <v>8</v>
      </c>
      <c r="D1702" t="s">
        <v>18</v>
      </c>
      <c r="E1702" t="s">
        <v>69</v>
      </c>
      <c r="F1702" t="s">
        <v>27</v>
      </c>
      <c r="G1702">
        <v>21</v>
      </c>
      <c r="H1702">
        <v>1.6335470000000001</v>
      </c>
      <c r="I1702">
        <v>1.6842900000000001</v>
      </c>
      <c r="J1702">
        <v>5.0742599999999999E-2</v>
      </c>
      <c r="K1702">
        <v>2.1169799999999999E-2</v>
      </c>
      <c r="L1702">
        <v>3.8641599999999998E-2</v>
      </c>
      <c r="M1702">
        <v>5.0742599999999999E-2</v>
      </c>
      <c r="N1702">
        <v>6.2843499999999997E-2</v>
      </c>
      <c r="O1702">
        <v>8.0315300000000006E-2</v>
      </c>
      <c r="P1702">
        <v>44.184399999999997</v>
      </c>
      <c r="Q1702">
        <v>2.30758E-2</v>
      </c>
    </row>
    <row r="1703" spans="1:17">
      <c r="A1703" t="s">
        <v>3909</v>
      </c>
      <c r="B1703" t="s">
        <v>2</v>
      </c>
      <c r="C1703" t="s">
        <v>8</v>
      </c>
      <c r="D1703" t="s">
        <v>18</v>
      </c>
      <c r="E1703" t="s">
        <v>69</v>
      </c>
      <c r="F1703" t="s">
        <v>27</v>
      </c>
      <c r="G1703">
        <v>22</v>
      </c>
      <c r="H1703">
        <v>1.498788</v>
      </c>
      <c r="I1703">
        <v>1.59721</v>
      </c>
      <c r="J1703">
        <v>9.8421599999999998E-2</v>
      </c>
      <c r="K1703">
        <v>7.1874900000000005E-2</v>
      </c>
      <c r="L1703">
        <v>8.7558899999999995E-2</v>
      </c>
      <c r="M1703">
        <v>9.8421599999999998E-2</v>
      </c>
      <c r="N1703">
        <v>0.1092842</v>
      </c>
      <c r="O1703">
        <v>0.1249682</v>
      </c>
      <c r="P1703">
        <v>43.184600000000003</v>
      </c>
      <c r="Q1703">
        <v>2.07145E-2</v>
      </c>
    </row>
    <row r="1704" spans="1:17">
      <c r="A1704" t="s">
        <v>3910</v>
      </c>
      <c r="B1704" t="s">
        <v>2</v>
      </c>
      <c r="C1704" t="s">
        <v>8</v>
      </c>
      <c r="D1704" t="s">
        <v>18</v>
      </c>
      <c r="E1704" t="s">
        <v>69</v>
      </c>
      <c r="F1704" t="s">
        <v>27</v>
      </c>
      <c r="G1704">
        <v>23</v>
      </c>
      <c r="H1704">
        <v>1.2856540000000001</v>
      </c>
      <c r="I1704">
        <v>1.423673</v>
      </c>
      <c r="J1704">
        <v>0.1380188</v>
      </c>
      <c r="K1704">
        <v>0.11381910000000001</v>
      </c>
      <c r="L1704">
        <v>0.12811649999999999</v>
      </c>
      <c r="M1704">
        <v>0.1380188</v>
      </c>
      <c r="N1704">
        <v>0.1479211</v>
      </c>
      <c r="O1704">
        <v>0.16221840000000001</v>
      </c>
      <c r="P1704">
        <v>42.248100000000001</v>
      </c>
      <c r="Q1704">
        <v>1.88831E-2</v>
      </c>
    </row>
    <row r="1705" spans="1:17">
      <c r="A1705" t="s">
        <v>3911</v>
      </c>
      <c r="B1705" t="s">
        <v>2</v>
      </c>
      <c r="C1705" t="s">
        <v>8</v>
      </c>
      <c r="D1705" t="s">
        <v>18</v>
      </c>
      <c r="E1705" t="s">
        <v>69</v>
      </c>
      <c r="F1705" t="s">
        <v>27</v>
      </c>
      <c r="G1705">
        <v>24</v>
      </c>
      <c r="H1705">
        <v>1.0333600000000001</v>
      </c>
      <c r="I1705">
        <v>1.267501</v>
      </c>
      <c r="J1705">
        <v>0.23414109999999999</v>
      </c>
      <c r="K1705">
        <v>0.21206910000000001</v>
      </c>
      <c r="L1705">
        <v>0.22510939999999999</v>
      </c>
      <c r="M1705">
        <v>0.23414109999999999</v>
      </c>
      <c r="N1705">
        <v>0.24317279999999999</v>
      </c>
      <c r="O1705">
        <v>0.25621319999999997</v>
      </c>
      <c r="P1705">
        <v>41.429499999999997</v>
      </c>
      <c r="Q1705">
        <v>1.7222899999999999E-2</v>
      </c>
    </row>
    <row r="1706" spans="1:17">
      <c r="A1706" t="s">
        <v>3912</v>
      </c>
      <c r="B1706" t="s">
        <v>2</v>
      </c>
      <c r="C1706" t="s">
        <v>8</v>
      </c>
      <c r="D1706" t="s">
        <v>18</v>
      </c>
      <c r="E1706" t="s">
        <v>69</v>
      </c>
      <c r="F1706" t="s">
        <v>28</v>
      </c>
      <c r="G1706">
        <v>1</v>
      </c>
      <c r="H1706">
        <v>1.002175</v>
      </c>
      <c r="I1706">
        <v>0.98627410000000004</v>
      </c>
      <c r="J1706">
        <v>-1.5901100000000001E-2</v>
      </c>
      <c r="K1706">
        <v>-4.01059E-2</v>
      </c>
      <c r="L1706">
        <v>-2.5805499999999999E-2</v>
      </c>
      <c r="M1706">
        <v>-1.5901100000000001E-2</v>
      </c>
      <c r="N1706">
        <v>-5.9966000000000004E-3</v>
      </c>
      <c r="O1706">
        <v>8.3038000000000001E-3</v>
      </c>
      <c r="P1706">
        <v>46.367800000000003</v>
      </c>
      <c r="Q1706">
        <v>1.88872E-2</v>
      </c>
    </row>
    <row r="1707" spans="1:17">
      <c r="A1707" t="s">
        <v>3913</v>
      </c>
      <c r="B1707" t="s">
        <v>2</v>
      </c>
      <c r="C1707" t="s">
        <v>8</v>
      </c>
      <c r="D1707" t="s">
        <v>18</v>
      </c>
      <c r="E1707" t="s">
        <v>69</v>
      </c>
      <c r="F1707" t="s">
        <v>28</v>
      </c>
      <c r="G1707">
        <v>2</v>
      </c>
      <c r="H1707">
        <v>0.94481369999999998</v>
      </c>
      <c r="I1707">
        <v>0.9408318</v>
      </c>
      <c r="J1707">
        <v>-3.9817999999999997E-3</v>
      </c>
      <c r="K1707">
        <v>-2.6825399999999999E-2</v>
      </c>
      <c r="L1707">
        <v>-1.3329199999999999E-2</v>
      </c>
      <c r="M1707">
        <v>-3.9817999999999997E-3</v>
      </c>
      <c r="N1707">
        <v>5.3655999999999999E-3</v>
      </c>
      <c r="O1707">
        <v>1.8861800000000001E-2</v>
      </c>
      <c r="P1707">
        <v>45.812199999999997</v>
      </c>
      <c r="Q1707">
        <v>1.7825000000000001E-2</v>
      </c>
    </row>
    <row r="1708" spans="1:17">
      <c r="A1708" t="s">
        <v>3914</v>
      </c>
      <c r="B1708" t="s">
        <v>2</v>
      </c>
      <c r="C1708" t="s">
        <v>8</v>
      </c>
      <c r="D1708" t="s">
        <v>18</v>
      </c>
      <c r="E1708" t="s">
        <v>69</v>
      </c>
      <c r="F1708" t="s">
        <v>28</v>
      </c>
      <c r="G1708">
        <v>3</v>
      </c>
      <c r="H1708">
        <v>0.92653909999999995</v>
      </c>
      <c r="I1708">
        <v>0.94872020000000001</v>
      </c>
      <c r="J1708">
        <v>2.2181099999999999E-2</v>
      </c>
      <c r="K1708">
        <v>-7.6849999999999998E-4</v>
      </c>
      <c r="L1708">
        <v>1.2790299999999999E-2</v>
      </c>
      <c r="M1708">
        <v>2.2181099999999999E-2</v>
      </c>
      <c r="N1708">
        <v>3.15719E-2</v>
      </c>
      <c r="O1708">
        <v>4.5130700000000003E-2</v>
      </c>
      <c r="P1708">
        <v>45.143300000000004</v>
      </c>
      <c r="Q1708">
        <v>1.7907699999999999E-2</v>
      </c>
    </row>
    <row r="1709" spans="1:17">
      <c r="A1709" t="s">
        <v>3915</v>
      </c>
      <c r="B1709" t="s">
        <v>2</v>
      </c>
      <c r="C1709" t="s">
        <v>8</v>
      </c>
      <c r="D1709" t="s">
        <v>18</v>
      </c>
      <c r="E1709" t="s">
        <v>69</v>
      </c>
      <c r="F1709" t="s">
        <v>28</v>
      </c>
      <c r="G1709">
        <v>4</v>
      </c>
      <c r="H1709">
        <v>0.97662590000000005</v>
      </c>
      <c r="I1709">
        <v>0.97348730000000006</v>
      </c>
      <c r="J1709">
        <v>-3.1386999999999999E-3</v>
      </c>
      <c r="K1709">
        <v>-2.7720100000000001E-2</v>
      </c>
      <c r="L1709">
        <v>-1.3197199999999999E-2</v>
      </c>
      <c r="M1709">
        <v>-3.1386999999999999E-3</v>
      </c>
      <c r="N1709">
        <v>6.9198000000000003E-3</v>
      </c>
      <c r="O1709">
        <v>2.1442699999999999E-2</v>
      </c>
      <c r="P1709">
        <v>44.429299999999998</v>
      </c>
      <c r="Q1709">
        <v>1.9181E-2</v>
      </c>
    </row>
    <row r="1710" spans="1:17">
      <c r="A1710" t="s">
        <v>3916</v>
      </c>
      <c r="B1710" t="s">
        <v>2</v>
      </c>
      <c r="C1710" t="s">
        <v>8</v>
      </c>
      <c r="D1710" t="s">
        <v>18</v>
      </c>
      <c r="E1710" t="s">
        <v>69</v>
      </c>
      <c r="F1710" t="s">
        <v>28</v>
      </c>
      <c r="G1710">
        <v>5</v>
      </c>
      <c r="H1710">
        <v>1.049126</v>
      </c>
      <c r="I1710">
        <v>1.069736</v>
      </c>
      <c r="J1710">
        <v>2.0610099999999999E-2</v>
      </c>
      <c r="K1710">
        <v>-4.4942000000000003E-3</v>
      </c>
      <c r="L1710">
        <v>1.0337600000000001E-2</v>
      </c>
      <c r="M1710">
        <v>2.0610099999999999E-2</v>
      </c>
      <c r="N1710">
        <v>3.08826E-2</v>
      </c>
      <c r="O1710">
        <v>4.5714499999999998E-2</v>
      </c>
      <c r="P1710">
        <v>43.882100000000001</v>
      </c>
      <c r="Q1710">
        <v>1.9588999999999999E-2</v>
      </c>
    </row>
    <row r="1711" spans="1:17">
      <c r="A1711" t="s">
        <v>3917</v>
      </c>
      <c r="B1711" t="s">
        <v>2</v>
      </c>
      <c r="C1711" t="s">
        <v>8</v>
      </c>
      <c r="D1711" t="s">
        <v>18</v>
      </c>
      <c r="E1711" t="s">
        <v>69</v>
      </c>
      <c r="F1711" t="s">
        <v>28</v>
      </c>
      <c r="G1711">
        <v>6</v>
      </c>
      <c r="H1711">
        <v>1.2448490000000001</v>
      </c>
      <c r="I1711">
        <v>1.1911160000000001</v>
      </c>
      <c r="J1711">
        <v>-5.3733799999999998E-2</v>
      </c>
      <c r="K1711">
        <v>-8.1131900000000007E-2</v>
      </c>
      <c r="L1711">
        <v>-6.4944799999999997E-2</v>
      </c>
      <c r="M1711">
        <v>-5.3733799999999998E-2</v>
      </c>
      <c r="N1711">
        <v>-4.2522699999999997E-2</v>
      </c>
      <c r="O1711">
        <v>-2.6335600000000001E-2</v>
      </c>
      <c r="P1711">
        <v>43.2759</v>
      </c>
      <c r="Q1711">
        <v>2.1378899999999999E-2</v>
      </c>
    </row>
    <row r="1712" spans="1:17">
      <c r="A1712" t="s">
        <v>3918</v>
      </c>
      <c r="B1712" t="s">
        <v>2</v>
      </c>
      <c r="C1712" t="s">
        <v>8</v>
      </c>
      <c r="D1712" t="s">
        <v>18</v>
      </c>
      <c r="E1712" t="s">
        <v>69</v>
      </c>
      <c r="F1712" t="s">
        <v>28</v>
      </c>
      <c r="G1712">
        <v>7</v>
      </c>
      <c r="H1712">
        <v>1.633413</v>
      </c>
      <c r="I1712">
        <v>1.508359</v>
      </c>
      <c r="J1712">
        <v>-0.12505359999999999</v>
      </c>
      <c r="K1712">
        <v>-0.1544413</v>
      </c>
      <c r="L1712">
        <v>-0.1370788</v>
      </c>
      <c r="M1712">
        <v>-0.12505359999999999</v>
      </c>
      <c r="N1712">
        <v>-0.1130284</v>
      </c>
      <c r="O1712">
        <v>-9.5666000000000001E-2</v>
      </c>
      <c r="P1712">
        <v>42.930300000000003</v>
      </c>
      <c r="Q1712">
        <v>2.2931300000000002E-2</v>
      </c>
    </row>
    <row r="1713" spans="1:17">
      <c r="A1713" t="s">
        <v>3919</v>
      </c>
      <c r="B1713" t="s">
        <v>2</v>
      </c>
      <c r="C1713" t="s">
        <v>8</v>
      </c>
      <c r="D1713" t="s">
        <v>18</v>
      </c>
      <c r="E1713" t="s">
        <v>69</v>
      </c>
      <c r="F1713" t="s">
        <v>28</v>
      </c>
      <c r="G1713">
        <v>8</v>
      </c>
      <c r="H1713">
        <v>1.858104</v>
      </c>
      <c r="I1713">
        <v>1.7389019999999999</v>
      </c>
      <c r="J1713">
        <v>-0.11920210000000001</v>
      </c>
      <c r="K1713">
        <v>-0.15521550000000001</v>
      </c>
      <c r="L1713">
        <v>-0.13393849999999999</v>
      </c>
      <c r="M1713">
        <v>-0.11920210000000001</v>
      </c>
      <c r="N1713">
        <v>-0.10446569999999999</v>
      </c>
      <c r="O1713">
        <v>-8.3188700000000004E-2</v>
      </c>
      <c r="P1713">
        <v>43.435000000000002</v>
      </c>
      <c r="Q1713">
        <v>2.8101399999999999E-2</v>
      </c>
    </row>
    <row r="1714" spans="1:17">
      <c r="A1714" t="s">
        <v>3920</v>
      </c>
      <c r="B1714" t="s">
        <v>2</v>
      </c>
      <c r="C1714" t="s">
        <v>8</v>
      </c>
      <c r="D1714" t="s">
        <v>18</v>
      </c>
      <c r="E1714" t="s">
        <v>69</v>
      </c>
      <c r="F1714" t="s">
        <v>28</v>
      </c>
      <c r="G1714">
        <v>9</v>
      </c>
      <c r="H1714">
        <v>1.7928329999999999</v>
      </c>
      <c r="I1714">
        <v>1.687667</v>
      </c>
      <c r="J1714">
        <v>-0.10516639999999999</v>
      </c>
      <c r="K1714">
        <v>-0.14804519999999999</v>
      </c>
      <c r="L1714">
        <v>-0.122712</v>
      </c>
      <c r="M1714">
        <v>-0.10516639999999999</v>
      </c>
      <c r="N1714">
        <v>-8.7620799999999999E-2</v>
      </c>
      <c r="O1714">
        <v>-6.2287700000000001E-2</v>
      </c>
      <c r="P1714">
        <v>46.3003</v>
      </c>
      <c r="Q1714">
        <v>3.3458500000000002E-2</v>
      </c>
    </row>
    <row r="1715" spans="1:17">
      <c r="A1715" t="s">
        <v>3921</v>
      </c>
      <c r="B1715" t="s">
        <v>2</v>
      </c>
      <c r="C1715" t="s">
        <v>8</v>
      </c>
      <c r="D1715" t="s">
        <v>18</v>
      </c>
      <c r="E1715" t="s">
        <v>69</v>
      </c>
      <c r="F1715" t="s">
        <v>28</v>
      </c>
      <c r="G1715">
        <v>10</v>
      </c>
      <c r="H1715">
        <v>1.7063159999999999</v>
      </c>
      <c r="I1715">
        <v>1.65049</v>
      </c>
      <c r="J1715">
        <v>-5.5826099999999997E-2</v>
      </c>
      <c r="K1715">
        <v>-9.9140000000000006E-2</v>
      </c>
      <c r="L1715">
        <v>-7.3549799999999999E-2</v>
      </c>
      <c r="M1715">
        <v>-5.5826099999999997E-2</v>
      </c>
      <c r="N1715">
        <v>-3.8102299999999999E-2</v>
      </c>
      <c r="O1715">
        <v>-1.25121E-2</v>
      </c>
      <c r="P1715">
        <v>49.824800000000003</v>
      </c>
      <c r="Q1715">
        <v>3.3798099999999998E-2</v>
      </c>
    </row>
    <row r="1716" spans="1:17">
      <c r="A1716" t="s">
        <v>3922</v>
      </c>
      <c r="B1716" t="s">
        <v>2</v>
      </c>
      <c r="C1716" t="s">
        <v>8</v>
      </c>
      <c r="D1716" t="s">
        <v>18</v>
      </c>
      <c r="E1716" t="s">
        <v>69</v>
      </c>
      <c r="F1716" t="s">
        <v>28</v>
      </c>
      <c r="G1716">
        <v>11</v>
      </c>
      <c r="H1716">
        <v>1.4993989999999999</v>
      </c>
      <c r="I1716">
        <v>1.5263260000000001</v>
      </c>
      <c r="J1716">
        <v>2.6927E-2</v>
      </c>
      <c r="K1716">
        <v>-1.59504E-2</v>
      </c>
      <c r="L1716">
        <v>9.3819000000000003E-3</v>
      </c>
      <c r="M1716">
        <v>2.6927E-2</v>
      </c>
      <c r="N1716">
        <v>4.4471999999999998E-2</v>
      </c>
      <c r="O1716">
        <v>6.98043E-2</v>
      </c>
      <c r="P1716">
        <v>52.902000000000001</v>
      </c>
      <c r="Q1716">
        <v>3.3457399999999998E-2</v>
      </c>
    </row>
    <row r="1717" spans="1:17">
      <c r="A1717" t="s">
        <v>3923</v>
      </c>
      <c r="B1717" t="s">
        <v>2</v>
      </c>
      <c r="C1717" t="s">
        <v>8</v>
      </c>
      <c r="D1717" t="s">
        <v>18</v>
      </c>
      <c r="E1717" t="s">
        <v>69</v>
      </c>
      <c r="F1717" t="s">
        <v>28</v>
      </c>
      <c r="G1717">
        <v>12</v>
      </c>
      <c r="H1717">
        <v>1.304764</v>
      </c>
      <c r="I1717">
        <v>1.4337279999999999</v>
      </c>
      <c r="J1717">
        <v>0.1289642</v>
      </c>
      <c r="K1717">
        <v>9.13379E-2</v>
      </c>
      <c r="L1717">
        <v>0.1135678</v>
      </c>
      <c r="M1717">
        <v>0.1289642</v>
      </c>
      <c r="N1717">
        <v>0.14436060000000001</v>
      </c>
      <c r="O1717">
        <v>0.16659060000000001</v>
      </c>
      <c r="P1717">
        <v>55.240400000000001</v>
      </c>
      <c r="Q1717">
        <v>2.9360000000000001E-2</v>
      </c>
    </row>
    <row r="1718" spans="1:17">
      <c r="A1718" t="s">
        <v>3924</v>
      </c>
      <c r="B1718" t="s">
        <v>2</v>
      </c>
      <c r="C1718" t="s">
        <v>8</v>
      </c>
      <c r="D1718" t="s">
        <v>18</v>
      </c>
      <c r="E1718" t="s">
        <v>69</v>
      </c>
      <c r="F1718" t="s">
        <v>28</v>
      </c>
      <c r="G1718">
        <v>13</v>
      </c>
      <c r="H1718">
        <v>1.3888849999999999</v>
      </c>
      <c r="I1718">
        <v>1.3888849999999999</v>
      </c>
      <c r="J1718">
        <v>0</v>
      </c>
      <c r="K1718">
        <v>0.19692809999999999</v>
      </c>
      <c r="L1718">
        <v>0.2193725</v>
      </c>
      <c r="M1718">
        <v>0.2349173</v>
      </c>
      <c r="N1718">
        <v>0.25046220000000002</v>
      </c>
      <c r="O1718">
        <v>0.2729065</v>
      </c>
      <c r="P1718">
        <v>56.945700000000002</v>
      </c>
      <c r="Q1718">
        <v>2.9643099999999999E-2</v>
      </c>
    </row>
    <row r="1719" spans="1:17">
      <c r="A1719" t="s">
        <v>3925</v>
      </c>
      <c r="B1719" t="s">
        <v>2</v>
      </c>
      <c r="C1719" t="s">
        <v>8</v>
      </c>
      <c r="D1719" t="s">
        <v>18</v>
      </c>
      <c r="E1719" t="s">
        <v>69</v>
      </c>
      <c r="F1719" t="s">
        <v>28</v>
      </c>
      <c r="G1719">
        <v>14</v>
      </c>
      <c r="H1719">
        <v>1.045703</v>
      </c>
      <c r="I1719">
        <v>1.2806200000000001</v>
      </c>
      <c r="J1719">
        <v>0.2349173</v>
      </c>
      <c r="K1719">
        <v>0.22280720000000001</v>
      </c>
      <c r="L1719">
        <v>0.2451672</v>
      </c>
      <c r="M1719">
        <v>0.26065369999999999</v>
      </c>
      <c r="N1719">
        <v>0.2761402</v>
      </c>
      <c r="O1719">
        <v>0.29850019999999999</v>
      </c>
      <c r="P1719">
        <v>58.005800000000001</v>
      </c>
      <c r="Q1719">
        <v>2.95318E-2</v>
      </c>
    </row>
    <row r="1720" spans="1:17">
      <c r="A1720" t="s">
        <v>3926</v>
      </c>
      <c r="B1720" t="s">
        <v>2</v>
      </c>
      <c r="C1720" t="s">
        <v>8</v>
      </c>
      <c r="D1720" t="s">
        <v>18</v>
      </c>
      <c r="E1720" t="s">
        <v>69</v>
      </c>
      <c r="F1720" t="s">
        <v>28</v>
      </c>
      <c r="G1720">
        <v>15</v>
      </c>
      <c r="H1720">
        <v>0.94511100000000003</v>
      </c>
      <c r="I1720">
        <v>1.205765</v>
      </c>
      <c r="J1720">
        <v>0.26065369999999999</v>
      </c>
      <c r="K1720">
        <v>0.1827577</v>
      </c>
      <c r="L1720">
        <v>0.2065649</v>
      </c>
      <c r="M1720">
        <v>0.22305369999999999</v>
      </c>
      <c r="N1720">
        <v>0.23954249999999999</v>
      </c>
      <c r="O1720">
        <v>0.26334970000000002</v>
      </c>
      <c r="P1720">
        <v>58.8673</v>
      </c>
      <c r="Q1720">
        <v>3.1443100000000002E-2</v>
      </c>
    </row>
    <row r="1721" spans="1:17">
      <c r="A1721" t="s">
        <v>3927</v>
      </c>
      <c r="B1721" t="s">
        <v>2</v>
      </c>
      <c r="C1721" t="s">
        <v>8</v>
      </c>
      <c r="D1721" t="s">
        <v>18</v>
      </c>
      <c r="E1721" t="s">
        <v>69</v>
      </c>
      <c r="F1721" t="s">
        <v>28</v>
      </c>
      <c r="G1721">
        <v>16</v>
      </c>
      <c r="H1721">
        <v>0.95397010000000004</v>
      </c>
      <c r="I1721">
        <v>1.1770240000000001</v>
      </c>
      <c r="J1721">
        <v>0.22305369999999999</v>
      </c>
      <c r="K1721">
        <v>0.14969180000000001</v>
      </c>
      <c r="L1721">
        <v>0.17219709999999999</v>
      </c>
      <c r="M1721">
        <v>0.18778420000000001</v>
      </c>
      <c r="N1721">
        <v>0.2033713</v>
      </c>
      <c r="O1721">
        <v>0.22587660000000001</v>
      </c>
      <c r="P1721">
        <v>59.0473</v>
      </c>
      <c r="Q1721">
        <v>2.9723599999999999E-2</v>
      </c>
    </row>
    <row r="1722" spans="1:17">
      <c r="A1722" t="s">
        <v>3928</v>
      </c>
      <c r="B1722" t="s">
        <v>2</v>
      </c>
      <c r="C1722" t="s">
        <v>8</v>
      </c>
      <c r="D1722" t="s">
        <v>18</v>
      </c>
      <c r="E1722" t="s">
        <v>69</v>
      </c>
      <c r="F1722" t="s">
        <v>28</v>
      </c>
      <c r="G1722">
        <v>17</v>
      </c>
      <c r="H1722">
        <v>1.1056429999999999</v>
      </c>
      <c r="I1722">
        <v>1.2934270000000001</v>
      </c>
      <c r="J1722">
        <v>0.18778420000000001</v>
      </c>
      <c r="K1722">
        <v>0.1817349</v>
      </c>
      <c r="L1722">
        <v>0.2057882</v>
      </c>
      <c r="M1722">
        <v>0.22244739999999999</v>
      </c>
      <c r="N1722">
        <v>0.23910670000000001</v>
      </c>
      <c r="O1722">
        <v>0.2631599</v>
      </c>
      <c r="P1722">
        <v>58.369500000000002</v>
      </c>
      <c r="Q1722">
        <v>3.1768100000000001E-2</v>
      </c>
    </row>
    <row r="1723" spans="1:17">
      <c r="A1723" t="s">
        <v>3929</v>
      </c>
      <c r="B1723" t="s">
        <v>2</v>
      </c>
      <c r="C1723" t="s">
        <v>8</v>
      </c>
      <c r="D1723" t="s">
        <v>18</v>
      </c>
      <c r="E1723" t="s">
        <v>69</v>
      </c>
      <c r="F1723" t="s">
        <v>28</v>
      </c>
      <c r="G1723">
        <v>18</v>
      </c>
      <c r="H1723">
        <v>1.245662</v>
      </c>
      <c r="I1723">
        <v>1.4681090000000001</v>
      </c>
      <c r="J1723">
        <v>0.22244739999999999</v>
      </c>
      <c r="K1723">
        <v>7.5950500000000004E-2</v>
      </c>
      <c r="L1723">
        <v>0.1030536</v>
      </c>
      <c r="M1723">
        <v>0.12182510000000001</v>
      </c>
      <c r="N1723">
        <v>0.14059669999999999</v>
      </c>
      <c r="O1723">
        <v>0.16769980000000001</v>
      </c>
      <c r="P1723">
        <v>56.455100000000002</v>
      </c>
      <c r="Q1723">
        <v>3.57962E-2</v>
      </c>
    </row>
    <row r="1724" spans="1:17">
      <c r="A1724" t="s">
        <v>3930</v>
      </c>
      <c r="B1724" t="s">
        <v>2</v>
      </c>
      <c r="C1724" t="s">
        <v>8</v>
      </c>
      <c r="D1724" t="s">
        <v>18</v>
      </c>
      <c r="E1724" t="s">
        <v>69</v>
      </c>
      <c r="F1724" t="s">
        <v>28</v>
      </c>
      <c r="G1724">
        <v>19</v>
      </c>
      <c r="H1724">
        <v>1.4646699999999999</v>
      </c>
      <c r="I1724">
        <v>1.586495</v>
      </c>
      <c r="J1724">
        <v>0.12182510000000001</v>
      </c>
      <c r="K1724">
        <v>-7.82225E-2</v>
      </c>
      <c r="L1724">
        <v>-5.28999E-2</v>
      </c>
      <c r="M1724">
        <v>-3.5361499999999997E-2</v>
      </c>
      <c r="N1724">
        <v>-1.7823200000000001E-2</v>
      </c>
      <c r="O1724">
        <v>7.4993999999999998E-3</v>
      </c>
      <c r="P1724">
        <v>53.938400000000001</v>
      </c>
      <c r="Q1724">
        <v>3.3444599999999998E-2</v>
      </c>
    </row>
    <row r="1725" spans="1:17">
      <c r="A1725" t="s">
        <v>3931</v>
      </c>
      <c r="B1725" t="s">
        <v>2</v>
      </c>
      <c r="C1725" t="s">
        <v>8</v>
      </c>
      <c r="D1725" t="s">
        <v>18</v>
      </c>
      <c r="E1725" t="s">
        <v>69</v>
      </c>
      <c r="F1725" t="s">
        <v>28</v>
      </c>
      <c r="G1725">
        <v>20</v>
      </c>
      <c r="H1725">
        <v>1.6948399999999999</v>
      </c>
      <c r="I1725">
        <v>1.632123</v>
      </c>
      <c r="J1725">
        <v>-6.2716599999999997E-2</v>
      </c>
      <c r="K1725">
        <v>-0.1072008</v>
      </c>
      <c r="L1725">
        <v>-8.0919199999999997E-2</v>
      </c>
      <c r="M1725">
        <v>-6.2716599999999997E-2</v>
      </c>
      <c r="N1725">
        <v>-4.4514100000000001E-2</v>
      </c>
      <c r="O1725">
        <v>-1.8232499999999999E-2</v>
      </c>
      <c r="P1725">
        <v>52.043500000000002</v>
      </c>
      <c r="Q1725">
        <v>3.4711100000000002E-2</v>
      </c>
    </row>
    <row r="1726" spans="1:17">
      <c r="A1726" t="s">
        <v>3932</v>
      </c>
      <c r="B1726" t="s">
        <v>2</v>
      </c>
      <c r="C1726" t="s">
        <v>8</v>
      </c>
      <c r="D1726" t="s">
        <v>18</v>
      </c>
      <c r="E1726" t="s">
        <v>69</v>
      </c>
      <c r="F1726" t="s">
        <v>28</v>
      </c>
      <c r="G1726">
        <v>21</v>
      </c>
      <c r="H1726">
        <v>1.67577</v>
      </c>
      <c r="I1726">
        <v>1.66401</v>
      </c>
      <c r="J1726">
        <v>-1.17594E-2</v>
      </c>
      <c r="K1726">
        <v>-5.04772E-2</v>
      </c>
      <c r="L1726">
        <v>-2.7602399999999999E-2</v>
      </c>
      <c r="M1726">
        <v>-1.17594E-2</v>
      </c>
      <c r="N1726">
        <v>4.0835999999999997E-3</v>
      </c>
      <c r="O1726">
        <v>2.69584E-2</v>
      </c>
      <c r="P1726">
        <v>50.189</v>
      </c>
      <c r="Q1726">
        <v>3.0211600000000002E-2</v>
      </c>
    </row>
    <row r="1727" spans="1:17">
      <c r="A1727" t="s">
        <v>3933</v>
      </c>
      <c r="B1727" t="s">
        <v>2</v>
      </c>
      <c r="C1727" t="s">
        <v>8</v>
      </c>
      <c r="D1727" t="s">
        <v>18</v>
      </c>
      <c r="E1727" t="s">
        <v>69</v>
      </c>
      <c r="F1727" t="s">
        <v>28</v>
      </c>
      <c r="G1727">
        <v>22</v>
      </c>
      <c r="H1727">
        <v>1.506386</v>
      </c>
      <c r="I1727">
        <v>1.528683</v>
      </c>
      <c r="J1727">
        <v>2.22965E-2</v>
      </c>
      <c r="K1727">
        <v>-1.53093E-2</v>
      </c>
      <c r="L1727">
        <v>6.9084999999999997E-3</v>
      </c>
      <c r="M1727">
        <v>2.22965E-2</v>
      </c>
      <c r="N1727">
        <v>3.7684500000000003E-2</v>
      </c>
      <c r="O1727">
        <v>5.9902400000000001E-2</v>
      </c>
      <c r="P1727">
        <v>48.587200000000003</v>
      </c>
      <c r="Q1727">
        <v>2.9343999999999999E-2</v>
      </c>
    </row>
    <row r="1728" spans="1:17">
      <c r="A1728" t="s">
        <v>3934</v>
      </c>
      <c r="B1728" t="s">
        <v>2</v>
      </c>
      <c r="C1728" t="s">
        <v>8</v>
      </c>
      <c r="D1728" t="s">
        <v>18</v>
      </c>
      <c r="E1728" t="s">
        <v>69</v>
      </c>
      <c r="F1728" t="s">
        <v>28</v>
      </c>
      <c r="G1728">
        <v>23</v>
      </c>
      <c r="H1728">
        <v>1.316913</v>
      </c>
      <c r="I1728">
        <v>1.3595489999999999</v>
      </c>
      <c r="J1728">
        <v>4.2636899999999998E-2</v>
      </c>
      <c r="K1728">
        <v>7.6775999999999997E-3</v>
      </c>
      <c r="L1728">
        <v>2.8331800000000001E-2</v>
      </c>
      <c r="M1728">
        <v>4.2636899999999998E-2</v>
      </c>
      <c r="N1728">
        <v>5.6941899999999997E-2</v>
      </c>
      <c r="O1728">
        <v>7.7596100000000001E-2</v>
      </c>
      <c r="P1728">
        <v>47.598999999999997</v>
      </c>
      <c r="Q1728">
        <v>2.7278899999999998E-2</v>
      </c>
    </row>
    <row r="1729" spans="1:17">
      <c r="A1729" t="s">
        <v>3935</v>
      </c>
      <c r="B1729" t="s">
        <v>2</v>
      </c>
      <c r="C1729" t="s">
        <v>8</v>
      </c>
      <c r="D1729" t="s">
        <v>18</v>
      </c>
      <c r="E1729" t="s">
        <v>69</v>
      </c>
      <c r="F1729" t="s">
        <v>28</v>
      </c>
      <c r="G1729">
        <v>24</v>
      </c>
      <c r="H1729">
        <v>1.112935</v>
      </c>
      <c r="I1729">
        <v>1.14218</v>
      </c>
      <c r="J1729">
        <v>2.9244900000000001E-2</v>
      </c>
      <c r="K1729">
        <v>1.064E-4</v>
      </c>
      <c r="L1729">
        <v>1.7321699999999999E-2</v>
      </c>
      <c r="M1729">
        <v>2.9244900000000001E-2</v>
      </c>
      <c r="N1729">
        <v>4.1168200000000002E-2</v>
      </c>
      <c r="O1729">
        <v>5.8383499999999998E-2</v>
      </c>
      <c r="P1729">
        <v>46.863900000000001</v>
      </c>
      <c r="Q1729">
        <v>2.2736900000000001E-2</v>
      </c>
    </row>
    <row r="1730" spans="1:17">
      <c r="A1730" t="s">
        <v>3936</v>
      </c>
      <c r="B1730" t="s">
        <v>2</v>
      </c>
      <c r="C1730" t="s">
        <v>8</v>
      </c>
      <c r="D1730" t="s">
        <v>19</v>
      </c>
      <c r="E1730" t="s">
        <v>69</v>
      </c>
      <c r="F1730" t="s">
        <v>21</v>
      </c>
      <c r="G1730">
        <v>1</v>
      </c>
      <c r="H1730">
        <v>0.88986089999999995</v>
      </c>
      <c r="I1730">
        <v>0.93571879999999996</v>
      </c>
      <c r="J1730">
        <v>4.58579E-2</v>
      </c>
      <c r="K1730">
        <v>3.14918E-2</v>
      </c>
      <c r="L1730">
        <v>3.9979399999999998E-2</v>
      </c>
      <c r="M1730">
        <v>4.58579E-2</v>
      </c>
      <c r="N1730">
        <v>5.1736400000000002E-2</v>
      </c>
      <c r="O1730">
        <v>6.0224E-2</v>
      </c>
      <c r="P1730">
        <v>47.164900000000003</v>
      </c>
      <c r="Q1730">
        <v>1.12099E-2</v>
      </c>
    </row>
    <row r="1731" spans="1:17">
      <c r="A1731" t="s">
        <v>3937</v>
      </c>
      <c r="B1731" t="s">
        <v>2</v>
      </c>
      <c r="C1731" t="s">
        <v>8</v>
      </c>
      <c r="D1731" t="s">
        <v>19</v>
      </c>
      <c r="E1731" t="s">
        <v>69</v>
      </c>
      <c r="F1731" t="s">
        <v>21</v>
      </c>
      <c r="G1731">
        <v>2</v>
      </c>
      <c r="H1731">
        <v>0.84514750000000005</v>
      </c>
      <c r="I1731">
        <v>0.87219259999999998</v>
      </c>
      <c r="J1731">
        <v>2.7045099999999999E-2</v>
      </c>
      <c r="K1731">
        <v>1.5739E-2</v>
      </c>
      <c r="L1731">
        <v>2.24187E-2</v>
      </c>
      <c r="M1731">
        <v>2.7045099999999999E-2</v>
      </c>
      <c r="N1731">
        <v>3.1671400000000002E-2</v>
      </c>
      <c r="O1731">
        <v>3.8351099999999999E-2</v>
      </c>
      <c r="P1731">
        <v>46.661700000000003</v>
      </c>
      <c r="Q1731">
        <v>8.8222000000000005E-3</v>
      </c>
    </row>
    <row r="1732" spans="1:17">
      <c r="A1732" t="s">
        <v>3938</v>
      </c>
      <c r="B1732" t="s">
        <v>2</v>
      </c>
      <c r="C1732" t="s">
        <v>8</v>
      </c>
      <c r="D1732" t="s">
        <v>19</v>
      </c>
      <c r="E1732" t="s">
        <v>69</v>
      </c>
      <c r="F1732" t="s">
        <v>21</v>
      </c>
      <c r="G1732">
        <v>3</v>
      </c>
      <c r="H1732">
        <v>0.83810010000000001</v>
      </c>
      <c r="I1732">
        <v>0.85212679999999996</v>
      </c>
      <c r="J1732">
        <v>1.40267E-2</v>
      </c>
      <c r="K1732">
        <v>3.1423000000000002E-3</v>
      </c>
      <c r="L1732">
        <v>9.5729000000000005E-3</v>
      </c>
      <c r="M1732">
        <v>1.40267E-2</v>
      </c>
      <c r="N1732">
        <v>1.8480400000000001E-2</v>
      </c>
      <c r="O1732">
        <v>2.4910999999999999E-2</v>
      </c>
      <c r="P1732">
        <v>46.171799999999998</v>
      </c>
      <c r="Q1732">
        <v>8.4931E-3</v>
      </c>
    </row>
    <row r="1733" spans="1:17">
      <c r="A1733" t="s">
        <v>3939</v>
      </c>
      <c r="B1733" t="s">
        <v>2</v>
      </c>
      <c r="C1733" t="s">
        <v>8</v>
      </c>
      <c r="D1733" t="s">
        <v>19</v>
      </c>
      <c r="E1733" t="s">
        <v>69</v>
      </c>
      <c r="F1733" t="s">
        <v>21</v>
      </c>
      <c r="G1733">
        <v>4</v>
      </c>
      <c r="H1733">
        <v>0.84959580000000001</v>
      </c>
      <c r="I1733">
        <v>0.85578750000000003</v>
      </c>
      <c r="J1733">
        <v>6.1916000000000002E-3</v>
      </c>
      <c r="K1733">
        <v>-5.7599000000000001E-3</v>
      </c>
      <c r="L1733">
        <v>1.3012E-3</v>
      </c>
      <c r="M1733">
        <v>6.1916000000000002E-3</v>
      </c>
      <c r="N1733">
        <v>1.1082099999999999E-2</v>
      </c>
      <c r="O1733">
        <v>1.8143200000000002E-2</v>
      </c>
      <c r="P1733">
        <v>45.683599999999998</v>
      </c>
      <c r="Q1733">
        <v>9.3258000000000004E-3</v>
      </c>
    </row>
    <row r="1734" spans="1:17">
      <c r="A1734" t="s">
        <v>3940</v>
      </c>
      <c r="B1734" t="s">
        <v>2</v>
      </c>
      <c r="C1734" t="s">
        <v>8</v>
      </c>
      <c r="D1734" t="s">
        <v>19</v>
      </c>
      <c r="E1734" t="s">
        <v>69</v>
      </c>
      <c r="F1734" t="s">
        <v>21</v>
      </c>
      <c r="G1734">
        <v>5</v>
      </c>
      <c r="H1734">
        <v>0.90402839999999995</v>
      </c>
      <c r="I1734">
        <v>0.89530620000000005</v>
      </c>
      <c r="J1734">
        <v>-8.7221999999999994E-3</v>
      </c>
      <c r="K1734">
        <v>-2.1557799999999998E-2</v>
      </c>
      <c r="L1734">
        <v>-1.39744E-2</v>
      </c>
      <c r="M1734">
        <v>-8.7221999999999994E-3</v>
      </c>
      <c r="N1734">
        <v>-3.47E-3</v>
      </c>
      <c r="O1734">
        <v>4.1133999999999997E-3</v>
      </c>
      <c r="P1734">
        <v>45.298299999999998</v>
      </c>
      <c r="Q1734">
        <v>1.00156E-2</v>
      </c>
    </row>
    <row r="1735" spans="1:17">
      <c r="A1735" t="s">
        <v>3941</v>
      </c>
      <c r="B1735" t="s">
        <v>2</v>
      </c>
      <c r="C1735" t="s">
        <v>8</v>
      </c>
      <c r="D1735" t="s">
        <v>19</v>
      </c>
      <c r="E1735" t="s">
        <v>69</v>
      </c>
      <c r="F1735" t="s">
        <v>21</v>
      </c>
      <c r="G1735">
        <v>6</v>
      </c>
      <c r="H1735">
        <v>1.0604169999999999</v>
      </c>
      <c r="I1735">
        <v>1.021862</v>
      </c>
      <c r="J1735">
        <v>-3.8555199999999998E-2</v>
      </c>
      <c r="K1735">
        <v>-5.5190000000000003E-2</v>
      </c>
      <c r="L1735">
        <v>-4.5362E-2</v>
      </c>
      <c r="M1735">
        <v>-3.8555199999999998E-2</v>
      </c>
      <c r="N1735">
        <v>-3.1748400000000003E-2</v>
      </c>
      <c r="O1735">
        <v>-2.19204E-2</v>
      </c>
      <c r="P1735">
        <v>44.904699999999998</v>
      </c>
      <c r="Q1735">
        <v>1.2980200000000001E-2</v>
      </c>
    </row>
    <row r="1736" spans="1:17">
      <c r="A1736" t="s">
        <v>3942</v>
      </c>
      <c r="B1736" t="s">
        <v>2</v>
      </c>
      <c r="C1736" t="s">
        <v>8</v>
      </c>
      <c r="D1736" t="s">
        <v>19</v>
      </c>
      <c r="E1736" t="s">
        <v>69</v>
      </c>
      <c r="F1736" t="s">
        <v>21</v>
      </c>
      <c r="G1736">
        <v>7</v>
      </c>
      <c r="H1736">
        <v>1.3277019999999999</v>
      </c>
      <c r="I1736">
        <v>1.2491159999999999</v>
      </c>
      <c r="J1736">
        <v>-7.8586000000000003E-2</v>
      </c>
      <c r="K1736">
        <v>-9.6961500000000006E-2</v>
      </c>
      <c r="L1736">
        <v>-8.6105100000000004E-2</v>
      </c>
      <c r="M1736">
        <v>-7.8586000000000003E-2</v>
      </c>
      <c r="N1736">
        <v>-7.1066900000000002E-2</v>
      </c>
      <c r="O1736">
        <v>-6.02105E-2</v>
      </c>
      <c r="P1736">
        <v>44.643999999999998</v>
      </c>
      <c r="Q1736">
        <v>1.4338500000000001E-2</v>
      </c>
    </row>
    <row r="1737" spans="1:17">
      <c r="A1737" t="s">
        <v>3943</v>
      </c>
      <c r="B1737" t="s">
        <v>2</v>
      </c>
      <c r="C1737" t="s">
        <v>8</v>
      </c>
      <c r="D1737" t="s">
        <v>19</v>
      </c>
      <c r="E1737" t="s">
        <v>69</v>
      </c>
      <c r="F1737" t="s">
        <v>21</v>
      </c>
      <c r="G1737">
        <v>8</v>
      </c>
      <c r="H1737">
        <v>1.4744759999999999</v>
      </c>
      <c r="I1737">
        <v>1.3653960000000001</v>
      </c>
      <c r="J1737">
        <v>-0.1090801</v>
      </c>
      <c r="K1737">
        <v>-0.129552</v>
      </c>
      <c r="L1737">
        <v>-0.11745700000000001</v>
      </c>
      <c r="M1737">
        <v>-0.1090801</v>
      </c>
      <c r="N1737">
        <v>-0.1007031</v>
      </c>
      <c r="O1737">
        <v>-8.8608199999999998E-2</v>
      </c>
      <c r="P1737">
        <v>45.066099999999999</v>
      </c>
      <c r="Q1737">
        <v>1.59743E-2</v>
      </c>
    </row>
    <row r="1738" spans="1:17">
      <c r="A1738" t="s">
        <v>3944</v>
      </c>
      <c r="B1738" t="s">
        <v>2</v>
      </c>
      <c r="C1738" t="s">
        <v>8</v>
      </c>
      <c r="D1738" t="s">
        <v>19</v>
      </c>
      <c r="E1738" t="s">
        <v>69</v>
      </c>
      <c r="F1738" t="s">
        <v>21</v>
      </c>
      <c r="G1738">
        <v>9</v>
      </c>
      <c r="H1738">
        <v>1.398139</v>
      </c>
      <c r="I1738">
        <v>1.2299789999999999</v>
      </c>
      <c r="J1738">
        <v>-0.1681598</v>
      </c>
      <c r="K1738">
        <v>-0.18992729999999999</v>
      </c>
      <c r="L1738">
        <v>-0.1770669</v>
      </c>
      <c r="M1738">
        <v>-0.1681598</v>
      </c>
      <c r="N1738">
        <v>-0.1592527</v>
      </c>
      <c r="O1738">
        <v>-0.14639240000000001</v>
      </c>
      <c r="P1738">
        <v>47.471400000000003</v>
      </c>
      <c r="Q1738">
        <v>1.6985199999999999E-2</v>
      </c>
    </row>
    <row r="1739" spans="1:17">
      <c r="A1739" t="s">
        <v>3945</v>
      </c>
      <c r="B1739" t="s">
        <v>2</v>
      </c>
      <c r="C1739" t="s">
        <v>8</v>
      </c>
      <c r="D1739" t="s">
        <v>19</v>
      </c>
      <c r="E1739" t="s">
        <v>69</v>
      </c>
      <c r="F1739" t="s">
        <v>21</v>
      </c>
      <c r="G1739">
        <v>10</v>
      </c>
      <c r="H1739">
        <v>1.3112740000000001</v>
      </c>
      <c r="I1739">
        <v>1.1735310000000001</v>
      </c>
      <c r="J1739">
        <v>-0.13774339999999999</v>
      </c>
      <c r="K1739">
        <v>-0.1595809</v>
      </c>
      <c r="L1739">
        <v>-0.14667910000000001</v>
      </c>
      <c r="M1739">
        <v>-0.13774339999999999</v>
      </c>
      <c r="N1739">
        <v>-0.1288077</v>
      </c>
      <c r="O1739">
        <v>-0.11590590000000001</v>
      </c>
      <c r="P1739">
        <v>50.344700000000003</v>
      </c>
      <c r="Q1739">
        <v>1.70399E-2</v>
      </c>
    </row>
    <row r="1740" spans="1:17">
      <c r="A1740" t="s">
        <v>3946</v>
      </c>
      <c r="B1740" t="s">
        <v>2</v>
      </c>
      <c r="C1740" t="s">
        <v>8</v>
      </c>
      <c r="D1740" t="s">
        <v>19</v>
      </c>
      <c r="E1740" t="s">
        <v>69</v>
      </c>
      <c r="F1740" t="s">
        <v>21</v>
      </c>
      <c r="G1740">
        <v>11</v>
      </c>
      <c r="H1740">
        <v>1.2006460000000001</v>
      </c>
      <c r="I1740">
        <v>1.1233299999999999</v>
      </c>
      <c r="J1740">
        <v>-7.7315499999999995E-2</v>
      </c>
      <c r="K1740">
        <v>-9.8290500000000003E-2</v>
      </c>
      <c r="L1740">
        <v>-8.5898299999999997E-2</v>
      </c>
      <c r="M1740">
        <v>-7.7315499999999995E-2</v>
      </c>
      <c r="N1740">
        <v>-6.8732699999999994E-2</v>
      </c>
      <c r="O1740">
        <v>-5.6340500000000002E-2</v>
      </c>
      <c r="P1740">
        <v>52.851999999999997</v>
      </c>
      <c r="Q1740">
        <v>1.63669E-2</v>
      </c>
    </row>
    <row r="1741" spans="1:17">
      <c r="A1741" t="s">
        <v>3947</v>
      </c>
      <c r="B1741" t="s">
        <v>2</v>
      </c>
      <c r="C1741" t="s">
        <v>8</v>
      </c>
      <c r="D1741" t="s">
        <v>19</v>
      </c>
      <c r="E1741" t="s">
        <v>69</v>
      </c>
      <c r="F1741" t="s">
        <v>21</v>
      </c>
      <c r="G1741">
        <v>12</v>
      </c>
      <c r="H1741">
        <v>1.079847</v>
      </c>
      <c r="I1741">
        <v>1.0703929999999999</v>
      </c>
      <c r="J1741">
        <v>-9.4543000000000006E-3</v>
      </c>
      <c r="K1741">
        <v>-3.0883899999999999E-2</v>
      </c>
      <c r="L1741">
        <v>-1.8223099999999999E-2</v>
      </c>
      <c r="M1741">
        <v>-9.4543000000000006E-3</v>
      </c>
      <c r="N1741">
        <v>-6.8550000000000002E-4</v>
      </c>
      <c r="O1741">
        <v>1.1975299999999999E-2</v>
      </c>
      <c r="P1741">
        <v>54.870600000000003</v>
      </c>
      <c r="Q1741">
        <v>1.67216E-2</v>
      </c>
    </row>
    <row r="1742" spans="1:17">
      <c r="A1742" t="s">
        <v>3948</v>
      </c>
      <c r="B1742" t="s">
        <v>2</v>
      </c>
      <c r="C1742" t="s">
        <v>8</v>
      </c>
      <c r="D1742" t="s">
        <v>19</v>
      </c>
      <c r="E1742" t="s">
        <v>69</v>
      </c>
      <c r="F1742" t="s">
        <v>21</v>
      </c>
      <c r="G1742">
        <v>13</v>
      </c>
      <c r="H1742">
        <v>1.0312239999999999</v>
      </c>
      <c r="I1742">
        <v>1.0312239999999999</v>
      </c>
      <c r="J1742">
        <v>0</v>
      </c>
      <c r="K1742">
        <v>5.7221300000000003E-2</v>
      </c>
      <c r="L1742">
        <v>6.8673300000000007E-2</v>
      </c>
      <c r="M1742">
        <v>7.6604900000000004E-2</v>
      </c>
      <c r="N1742">
        <v>8.4536500000000001E-2</v>
      </c>
      <c r="O1742">
        <v>9.5988500000000004E-2</v>
      </c>
      <c r="P1742">
        <v>56.411000000000001</v>
      </c>
      <c r="Q1742">
        <v>1.5125100000000001E-2</v>
      </c>
    </row>
    <row r="1743" spans="1:17">
      <c r="A1743" t="s">
        <v>3949</v>
      </c>
      <c r="B1743" t="s">
        <v>2</v>
      </c>
      <c r="C1743" t="s">
        <v>8</v>
      </c>
      <c r="D1743" t="s">
        <v>19</v>
      </c>
      <c r="E1743" t="s">
        <v>69</v>
      </c>
      <c r="F1743" t="s">
        <v>21</v>
      </c>
      <c r="G1743">
        <v>14</v>
      </c>
      <c r="H1743">
        <v>0.91003420000000002</v>
      </c>
      <c r="I1743">
        <v>0.98663909999999999</v>
      </c>
      <c r="J1743">
        <v>7.6604900000000004E-2</v>
      </c>
      <c r="K1743">
        <v>8.8269799999999995E-2</v>
      </c>
      <c r="L1743">
        <v>9.9632899999999996E-2</v>
      </c>
      <c r="M1743">
        <v>0.1075029</v>
      </c>
      <c r="N1743">
        <v>0.1153729</v>
      </c>
      <c r="O1743">
        <v>0.12673599999999999</v>
      </c>
      <c r="P1743">
        <v>57.567399999999999</v>
      </c>
      <c r="Q1743">
        <v>1.5007700000000001E-2</v>
      </c>
    </row>
    <row r="1744" spans="1:17">
      <c r="A1744" t="s">
        <v>3950</v>
      </c>
      <c r="B1744" t="s">
        <v>2</v>
      </c>
      <c r="C1744" t="s">
        <v>8</v>
      </c>
      <c r="D1744" t="s">
        <v>19</v>
      </c>
      <c r="E1744" t="s">
        <v>69</v>
      </c>
      <c r="F1744" t="s">
        <v>21</v>
      </c>
      <c r="G1744">
        <v>15</v>
      </c>
      <c r="H1744">
        <v>0.85016829999999999</v>
      </c>
      <c r="I1744">
        <v>0.95767119999999994</v>
      </c>
      <c r="J1744">
        <v>0.1075029</v>
      </c>
      <c r="K1744">
        <v>8.6852100000000002E-2</v>
      </c>
      <c r="L1744">
        <v>9.69975E-2</v>
      </c>
      <c r="M1744">
        <v>0.10402409999999999</v>
      </c>
      <c r="N1744">
        <v>0.11105080000000001</v>
      </c>
      <c r="O1744">
        <v>0.1211962</v>
      </c>
      <c r="P1744">
        <v>58.114600000000003</v>
      </c>
      <c r="Q1744">
        <v>1.3399400000000001E-2</v>
      </c>
    </row>
    <row r="1745" spans="1:17">
      <c r="A1745" t="s">
        <v>3951</v>
      </c>
      <c r="B1745" t="s">
        <v>2</v>
      </c>
      <c r="C1745" t="s">
        <v>8</v>
      </c>
      <c r="D1745" t="s">
        <v>19</v>
      </c>
      <c r="E1745" t="s">
        <v>69</v>
      </c>
      <c r="F1745" t="s">
        <v>21</v>
      </c>
      <c r="G1745">
        <v>16</v>
      </c>
      <c r="H1745">
        <v>0.86700900000000003</v>
      </c>
      <c r="I1745">
        <v>0.97103309999999998</v>
      </c>
      <c r="J1745">
        <v>0.10402409999999999</v>
      </c>
      <c r="K1745">
        <v>9.1624200000000003E-2</v>
      </c>
      <c r="L1745">
        <v>0.1022515</v>
      </c>
      <c r="M1745">
        <v>0.1096119</v>
      </c>
      <c r="N1745">
        <v>0.1169723</v>
      </c>
      <c r="O1745">
        <v>0.12759960000000001</v>
      </c>
      <c r="P1745">
        <v>57.764099999999999</v>
      </c>
      <c r="Q1745">
        <v>1.40359E-2</v>
      </c>
    </row>
    <row r="1746" spans="1:17">
      <c r="A1746" t="s">
        <v>3952</v>
      </c>
      <c r="B1746" t="s">
        <v>2</v>
      </c>
      <c r="C1746" t="s">
        <v>8</v>
      </c>
      <c r="D1746" t="s">
        <v>19</v>
      </c>
      <c r="E1746" t="s">
        <v>69</v>
      </c>
      <c r="F1746" t="s">
        <v>21</v>
      </c>
      <c r="G1746">
        <v>17</v>
      </c>
      <c r="H1746">
        <v>0.94167040000000002</v>
      </c>
      <c r="I1746">
        <v>1.051282</v>
      </c>
      <c r="J1746">
        <v>0.1096119</v>
      </c>
      <c r="K1746">
        <v>9.5185400000000003E-2</v>
      </c>
      <c r="L1746">
        <v>0.10602449999999999</v>
      </c>
      <c r="M1746">
        <v>0.1135317</v>
      </c>
      <c r="N1746">
        <v>0.1210389</v>
      </c>
      <c r="O1746">
        <v>0.1318781</v>
      </c>
      <c r="P1746">
        <v>56.765300000000003</v>
      </c>
      <c r="Q1746">
        <v>1.4315700000000001E-2</v>
      </c>
    </row>
    <row r="1747" spans="1:17">
      <c r="A1747" t="s">
        <v>3953</v>
      </c>
      <c r="B1747" t="s">
        <v>2</v>
      </c>
      <c r="C1747" t="s">
        <v>8</v>
      </c>
      <c r="D1747" t="s">
        <v>19</v>
      </c>
      <c r="E1747" t="s">
        <v>69</v>
      </c>
      <c r="F1747" t="s">
        <v>21</v>
      </c>
      <c r="G1747">
        <v>18</v>
      </c>
      <c r="H1747">
        <v>1.1215919999999999</v>
      </c>
      <c r="I1747">
        <v>1.2351240000000001</v>
      </c>
      <c r="J1747">
        <v>0.1135317</v>
      </c>
      <c r="K1747">
        <v>7.0747099999999993E-2</v>
      </c>
      <c r="L1747">
        <v>8.3410200000000004E-2</v>
      </c>
      <c r="M1747">
        <v>9.2180700000000004E-2</v>
      </c>
      <c r="N1747">
        <v>0.1009511</v>
      </c>
      <c r="O1747">
        <v>0.1136142</v>
      </c>
      <c r="P1747">
        <v>54.719799999999999</v>
      </c>
      <c r="Q1747">
        <v>1.6724699999999999E-2</v>
      </c>
    </row>
    <row r="1748" spans="1:17">
      <c r="A1748" t="s">
        <v>3954</v>
      </c>
      <c r="B1748" t="s">
        <v>2</v>
      </c>
      <c r="C1748" t="s">
        <v>8</v>
      </c>
      <c r="D1748" t="s">
        <v>19</v>
      </c>
      <c r="E1748" t="s">
        <v>69</v>
      </c>
      <c r="F1748" t="s">
        <v>21</v>
      </c>
      <c r="G1748">
        <v>19</v>
      </c>
      <c r="H1748">
        <v>1.312254</v>
      </c>
      <c r="I1748">
        <v>1.4044350000000001</v>
      </c>
      <c r="J1748">
        <v>9.2180700000000004E-2</v>
      </c>
      <c r="K1748">
        <v>-9.4076000000000003E-3</v>
      </c>
      <c r="L1748">
        <v>5.2988000000000002E-3</v>
      </c>
      <c r="M1748">
        <v>1.5484400000000001E-2</v>
      </c>
      <c r="N1748">
        <v>2.5669999999999998E-2</v>
      </c>
      <c r="O1748">
        <v>4.0376500000000003E-2</v>
      </c>
      <c r="P1748">
        <v>52.557899999999997</v>
      </c>
      <c r="Q1748">
        <v>1.94234E-2</v>
      </c>
    </row>
    <row r="1749" spans="1:17">
      <c r="A1749" t="s">
        <v>3955</v>
      </c>
      <c r="B1749" t="s">
        <v>2</v>
      </c>
      <c r="C1749" t="s">
        <v>8</v>
      </c>
      <c r="D1749" t="s">
        <v>19</v>
      </c>
      <c r="E1749" t="s">
        <v>69</v>
      </c>
      <c r="F1749" t="s">
        <v>21</v>
      </c>
      <c r="G1749">
        <v>20</v>
      </c>
      <c r="H1749">
        <v>1.4530179999999999</v>
      </c>
      <c r="I1749">
        <v>1.474283</v>
      </c>
      <c r="J1749">
        <v>2.12648E-2</v>
      </c>
      <c r="K1749">
        <v>-3.5385999999999998E-3</v>
      </c>
      <c r="L1749">
        <v>1.1115399999999999E-2</v>
      </c>
      <c r="M1749">
        <v>2.12648E-2</v>
      </c>
      <c r="N1749">
        <v>3.1414200000000003E-2</v>
      </c>
      <c r="O1749">
        <v>4.6068199999999997E-2</v>
      </c>
      <c r="P1749">
        <v>51.054000000000002</v>
      </c>
      <c r="Q1749">
        <v>1.9354199999999998E-2</v>
      </c>
    </row>
    <row r="1750" spans="1:17">
      <c r="A1750" t="s">
        <v>3956</v>
      </c>
      <c r="B1750" t="s">
        <v>2</v>
      </c>
      <c r="C1750" t="s">
        <v>8</v>
      </c>
      <c r="D1750" t="s">
        <v>19</v>
      </c>
      <c r="E1750" t="s">
        <v>69</v>
      </c>
      <c r="F1750" t="s">
        <v>21</v>
      </c>
      <c r="G1750">
        <v>21</v>
      </c>
      <c r="H1750">
        <v>1.4523600000000001</v>
      </c>
      <c r="I1750">
        <v>1.518181</v>
      </c>
      <c r="J1750">
        <v>6.5821299999999999E-2</v>
      </c>
      <c r="K1750">
        <v>4.2214300000000003E-2</v>
      </c>
      <c r="L1750">
        <v>5.6161500000000003E-2</v>
      </c>
      <c r="M1750">
        <v>6.5821299999999999E-2</v>
      </c>
      <c r="N1750">
        <v>7.5481099999999995E-2</v>
      </c>
      <c r="O1750">
        <v>8.9428300000000002E-2</v>
      </c>
      <c r="P1750">
        <v>49.902200000000001</v>
      </c>
      <c r="Q1750">
        <v>1.8420700000000002E-2</v>
      </c>
    </row>
    <row r="1751" spans="1:17">
      <c r="A1751" t="s">
        <v>3957</v>
      </c>
      <c r="B1751" t="s">
        <v>2</v>
      </c>
      <c r="C1751" t="s">
        <v>8</v>
      </c>
      <c r="D1751" t="s">
        <v>19</v>
      </c>
      <c r="E1751" t="s">
        <v>69</v>
      </c>
      <c r="F1751" t="s">
        <v>21</v>
      </c>
      <c r="G1751">
        <v>22</v>
      </c>
      <c r="H1751">
        <v>1.364752</v>
      </c>
      <c r="I1751">
        <v>1.4266350000000001</v>
      </c>
      <c r="J1751">
        <v>6.1883800000000003E-2</v>
      </c>
      <c r="K1751">
        <v>4.0743099999999997E-2</v>
      </c>
      <c r="L1751">
        <v>5.3233200000000001E-2</v>
      </c>
      <c r="M1751">
        <v>6.1883800000000003E-2</v>
      </c>
      <c r="N1751">
        <v>7.0534299999999994E-2</v>
      </c>
      <c r="O1751">
        <v>8.3024399999999998E-2</v>
      </c>
      <c r="P1751">
        <v>49.0229</v>
      </c>
      <c r="Q1751">
        <v>1.64961E-2</v>
      </c>
    </row>
    <row r="1752" spans="1:17">
      <c r="A1752" t="s">
        <v>3958</v>
      </c>
      <c r="B1752" t="s">
        <v>2</v>
      </c>
      <c r="C1752" t="s">
        <v>8</v>
      </c>
      <c r="D1752" t="s">
        <v>19</v>
      </c>
      <c r="E1752" t="s">
        <v>69</v>
      </c>
      <c r="F1752" t="s">
        <v>21</v>
      </c>
      <c r="G1752">
        <v>23</v>
      </c>
      <c r="H1752">
        <v>1.183138</v>
      </c>
      <c r="I1752">
        <v>1.248132</v>
      </c>
      <c r="J1752">
        <v>6.4994200000000002E-2</v>
      </c>
      <c r="K1752">
        <v>4.5689899999999999E-2</v>
      </c>
      <c r="L1752">
        <v>5.7095100000000003E-2</v>
      </c>
      <c r="M1752">
        <v>6.4994200000000002E-2</v>
      </c>
      <c r="N1752">
        <v>7.2893399999999997E-2</v>
      </c>
      <c r="O1752">
        <v>8.4298499999999998E-2</v>
      </c>
      <c r="P1752">
        <v>48.2151</v>
      </c>
      <c r="Q1752">
        <v>1.5063200000000001E-2</v>
      </c>
    </row>
    <row r="1753" spans="1:17">
      <c r="A1753" t="s">
        <v>3959</v>
      </c>
      <c r="B1753" t="s">
        <v>2</v>
      </c>
      <c r="C1753" t="s">
        <v>8</v>
      </c>
      <c r="D1753" t="s">
        <v>19</v>
      </c>
      <c r="E1753" t="s">
        <v>69</v>
      </c>
      <c r="F1753" t="s">
        <v>21</v>
      </c>
      <c r="G1753">
        <v>24</v>
      </c>
      <c r="H1753">
        <v>0.9953187</v>
      </c>
      <c r="I1753">
        <v>1.071634</v>
      </c>
      <c r="J1753">
        <v>7.6315099999999997E-2</v>
      </c>
      <c r="K1753">
        <v>5.9280199999999998E-2</v>
      </c>
      <c r="L1753">
        <v>6.9344600000000006E-2</v>
      </c>
      <c r="M1753">
        <v>7.6315099999999997E-2</v>
      </c>
      <c r="N1753">
        <v>8.3285700000000004E-2</v>
      </c>
      <c r="O1753">
        <v>9.3350000000000002E-2</v>
      </c>
      <c r="P1753">
        <v>47.450699999999998</v>
      </c>
      <c r="Q1753">
        <v>1.3292399999999999E-2</v>
      </c>
    </row>
    <row r="1754" spans="1:17">
      <c r="A1754" t="s">
        <v>3960</v>
      </c>
      <c r="B1754" t="s">
        <v>2</v>
      </c>
      <c r="C1754" t="s">
        <v>8</v>
      </c>
      <c r="D1754" t="s">
        <v>19</v>
      </c>
      <c r="E1754" t="s">
        <v>69</v>
      </c>
      <c r="F1754" t="s">
        <v>22</v>
      </c>
      <c r="G1754">
        <v>1</v>
      </c>
      <c r="H1754">
        <v>0.76124239999999999</v>
      </c>
      <c r="I1754">
        <v>0.76052319999999995</v>
      </c>
      <c r="J1754">
        <v>-7.1929999999999997E-4</v>
      </c>
      <c r="K1754">
        <v>-7.1262000000000001E-3</v>
      </c>
      <c r="L1754">
        <v>-3.3408999999999999E-3</v>
      </c>
      <c r="M1754">
        <v>-7.1929999999999997E-4</v>
      </c>
      <c r="N1754">
        <v>1.9024000000000001E-3</v>
      </c>
      <c r="O1754">
        <v>5.6876000000000001E-3</v>
      </c>
      <c r="P1754">
        <v>48.912100000000002</v>
      </c>
      <c r="Q1754">
        <v>4.9992999999999999E-3</v>
      </c>
    </row>
    <row r="1755" spans="1:17">
      <c r="A1755" t="s">
        <v>3961</v>
      </c>
      <c r="B1755" t="s">
        <v>2</v>
      </c>
      <c r="C1755" t="s">
        <v>8</v>
      </c>
      <c r="D1755" t="s">
        <v>19</v>
      </c>
      <c r="E1755" t="s">
        <v>69</v>
      </c>
      <c r="F1755" t="s">
        <v>22</v>
      </c>
      <c r="G1755">
        <v>2</v>
      </c>
      <c r="H1755">
        <v>0.70326089999999997</v>
      </c>
      <c r="I1755">
        <v>0.6921138</v>
      </c>
      <c r="J1755">
        <v>-1.11471E-2</v>
      </c>
      <c r="K1755">
        <v>-1.56227E-2</v>
      </c>
      <c r="L1755">
        <v>-1.29785E-2</v>
      </c>
      <c r="M1755">
        <v>-1.11471E-2</v>
      </c>
      <c r="N1755">
        <v>-9.3156999999999997E-3</v>
      </c>
      <c r="O1755">
        <v>-6.6714000000000001E-3</v>
      </c>
      <c r="P1755">
        <v>48.400300000000001</v>
      </c>
      <c r="Q1755">
        <v>3.4924000000000001E-3</v>
      </c>
    </row>
    <row r="1756" spans="1:17">
      <c r="A1756" t="s">
        <v>3962</v>
      </c>
      <c r="B1756" t="s">
        <v>2</v>
      </c>
      <c r="C1756" t="s">
        <v>8</v>
      </c>
      <c r="D1756" t="s">
        <v>19</v>
      </c>
      <c r="E1756" t="s">
        <v>69</v>
      </c>
      <c r="F1756" t="s">
        <v>22</v>
      </c>
      <c r="G1756">
        <v>3</v>
      </c>
      <c r="H1756">
        <v>0.68312949999999995</v>
      </c>
      <c r="I1756">
        <v>0.66411240000000005</v>
      </c>
      <c r="J1756">
        <v>-1.9017099999999999E-2</v>
      </c>
      <c r="K1756">
        <v>-2.3745499999999999E-2</v>
      </c>
      <c r="L1756">
        <v>-2.0951899999999999E-2</v>
      </c>
      <c r="M1756">
        <v>-1.9017099999999999E-2</v>
      </c>
      <c r="N1756">
        <v>-1.7082300000000002E-2</v>
      </c>
      <c r="O1756">
        <v>-1.42887E-2</v>
      </c>
      <c r="P1756">
        <v>47.908299999999997</v>
      </c>
      <c r="Q1756">
        <v>3.6895999999999999E-3</v>
      </c>
    </row>
    <row r="1757" spans="1:17">
      <c r="A1757" t="s">
        <v>3963</v>
      </c>
      <c r="B1757" t="s">
        <v>2</v>
      </c>
      <c r="C1757" t="s">
        <v>8</v>
      </c>
      <c r="D1757" t="s">
        <v>19</v>
      </c>
      <c r="E1757" t="s">
        <v>69</v>
      </c>
      <c r="F1757" t="s">
        <v>22</v>
      </c>
      <c r="G1757">
        <v>4</v>
      </c>
      <c r="H1757">
        <v>0.68562699999999999</v>
      </c>
      <c r="I1757">
        <v>0.65830290000000002</v>
      </c>
      <c r="J1757">
        <v>-2.73241E-2</v>
      </c>
      <c r="K1757">
        <v>-3.2085000000000002E-2</v>
      </c>
      <c r="L1757">
        <v>-2.9272200000000002E-2</v>
      </c>
      <c r="M1757">
        <v>-2.73241E-2</v>
      </c>
      <c r="N1757">
        <v>-2.5376099999999999E-2</v>
      </c>
      <c r="O1757">
        <v>-2.2563300000000001E-2</v>
      </c>
      <c r="P1757">
        <v>47.2864</v>
      </c>
      <c r="Q1757">
        <v>3.7149000000000001E-3</v>
      </c>
    </row>
    <row r="1758" spans="1:17">
      <c r="A1758" t="s">
        <v>3964</v>
      </c>
      <c r="B1758" t="s">
        <v>2</v>
      </c>
      <c r="C1758" t="s">
        <v>8</v>
      </c>
      <c r="D1758" t="s">
        <v>19</v>
      </c>
      <c r="E1758" t="s">
        <v>69</v>
      </c>
      <c r="F1758" t="s">
        <v>22</v>
      </c>
      <c r="G1758">
        <v>5</v>
      </c>
      <c r="H1758">
        <v>0.70587679999999997</v>
      </c>
      <c r="I1758">
        <v>0.67818650000000003</v>
      </c>
      <c r="J1758">
        <v>-2.7690300000000001E-2</v>
      </c>
      <c r="K1758">
        <v>-3.2842000000000003E-2</v>
      </c>
      <c r="L1758">
        <v>-2.9798399999999999E-2</v>
      </c>
      <c r="M1758">
        <v>-2.7690300000000001E-2</v>
      </c>
      <c r="N1758">
        <v>-2.5582299999999999E-2</v>
      </c>
      <c r="O1758">
        <v>-2.2538599999999999E-2</v>
      </c>
      <c r="P1758">
        <v>46.828499999999998</v>
      </c>
      <c r="Q1758">
        <v>4.0198999999999999E-3</v>
      </c>
    </row>
    <row r="1759" spans="1:17">
      <c r="A1759" t="s">
        <v>3965</v>
      </c>
      <c r="B1759" t="s">
        <v>2</v>
      </c>
      <c r="C1759" t="s">
        <v>8</v>
      </c>
      <c r="D1759" t="s">
        <v>19</v>
      </c>
      <c r="E1759" t="s">
        <v>69</v>
      </c>
      <c r="F1759" t="s">
        <v>22</v>
      </c>
      <c r="G1759">
        <v>6</v>
      </c>
      <c r="H1759">
        <v>0.78552270000000002</v>
      </c>
      <c r="I1759">
        <v>0.7614976</v>
      </c>
      <c r="J1759">
        <v>-2.4025100000000001E-2</v>
      </c>
      <c r="K1759">
        <v>-2.9364999999999999E-2</v>
      </c>
      <c r="L1759">
        <v>-2.62101E-2</v>
      </c>
      <c r="M1759">
        <v>-2.4025100000000001E-2</v>
      </c>
      <c r="N1759">
        <v>-2.1839999999999998E-2</v>
      </c>
      <c r="O1759">
        <v>-1.8685199999999999E-2</v>
      </c>
      <c r="P1759">
        <v>46.510100000000001</v>
      </c>
      <c r="Q1759">
        <v>4.1668E-3</v>
      </c>
    </row>
    <row r="1760" spans="1:17">
      <c r="A1760" t="s">
        <v>3966</v>
      </c>
      <c r="B1760" t="s">
        <v>2</v>
      </c>
      <c r="C1760" t="s">
        <v>8</v>
      </c>
      <c r="D1760" t="s">
        <v>19</v>
      </c>
      <c r="E1760" t="s">
        <v>69</v>
      </c>
      <c r="F1760" t="s">
        <v>22</v>
      </c>
      <c r="G1760">
        <v>7</v>
      </c>
      <c r="H1760">
        <v>0.95931140000000004</v>
      </c>
      <c r="I1760">
        <v>0.91286179999999995</v>
      </c>
      <c r="J1760">
        <v>-4.6449699999999997E-2</v>
      </c>
      <c r="K1760">
        <v>-5.3634800000000003E-2</v>
      </c>
      <c r="L1760">
        <v>-4.9389799999999998E-2</v>
      </c>
      <c r="M1760">
        <v>-4.6449699999999997E-2</v>
      </c>
      <c r="N1760">
        <v>-4.3509600000000002E-2</v>
      </c>
      <c r="O1760">
        <v>-3.9264500000000001E-2</v>
      </c>
      <c r="P1760">
        <v>46.322699999999998</v>
      </c>
      <c r="Q1760">
        <v>5.6065999999999998E-3</v>
      </c>
    </row>
    <row r="1761" spans="1:17">
      <c r="A1761" t="s">
        <v>3967</v>
      </c>
      <c r="B1761" t="s">
        <v>2</v>
      </c>
      <c r="C1761" t="s">
        <v>8</v>
      </c>
      <c r="D1761" t="s">
        <v>19</v>
      </c>
      <c r="E1761" t="s">
        <v>69</v>
      </c>
      <c r="F1761" t="s">
        <v>22</v>
      </c>
      <c r="G1761">
        <v>8</v>
      </c>
      <c r="H1761">
        <v>1.084986</v>
      </c>
      <c r="I1761">
        <v>1.060872</v>
      </c>
      <c r="J1761">
        <v>-2.4113699999999998E-2</v>
      </c>
      <c r="K1761">
        <v>-3.3128499999999998E-2</v>
      </c>
      <c r="L1761">
        <v>-2.7802500000000001E-2</v>
      </c>
      <c r="M1761">
        <v>-2.4113699999999998E-2</v>
      </c>
      <c r="N1761">
        <v>-2.0424899999999999E-2</v>
      </c>
      <c r="O1761">
        <v>-1.50989E-2</v>
      </c>
      <c r="P1761">
        <v>46.8245</v>
      </c>
      <c r="Q1761">
        <v>7.0343000000000003E-3</v>
      </c>
    </row>
    <row r="1762" spans="1:17">
      <c r="A1762" t="s">
        <v>3968</v>
      </c>
      <c r="B1762" t="s">
        <v>2</v>
      </c>
      <c r="C1762" t="s">
        <v>8</v>
      </c>
      <c r="D1762" t="s">
        <v>19</v>
      </c>
      <c r="E1762" t="s">
        <v>69</v>
      </c>
      <c r="F1762" t="s">
        <v>22</v>
      </c>
      <c r="G1762">
        <v>9</v>
      </c>
      <c r="H1762">
        <v>1.0575909999999999</v>
      </c>
      <c r="I1762">
        <v>0.96635510000000002</v>
      </c>
      <c r="J1762">
        <v>-9.12356E-2</v>
      </c>
      <c r="K1762">
        <v>-9.8258600000000001E-2</v>
      </c>
      <c r="L1762">
        <v>-9.4109399999999996E-2</v>
      </c>
      <c r="M1762">
        <v>-9.12356E-2</v>
      </c>
      <c r="N1762">
        <v>-8.8361800000000004E-2</v>
      </c>
      <c r="O1762">
        <v>-8.4212499999999996E-2</v>
      </c>
      <c r="P1762">
        <v>49.2575</v>
      </c>
      <c r="Q1762">
        <v>5.4800999999999999E-3</v>
      </c>
    </row>
    <row r="1763" spans="1:17">
      <c r="A1763" t="s">
        <v>3969</v>
      </c>
      <c r="B1763" t="s">
        <v>2</v>
      </c>
      <c r="C1763" t="s">
        <v>8</v>
      </c>
      <c r="D1763" t="s">
        <v>19</v>
      </c>
      <c r="E1763" t="s">
        <v>69</v>
      </c>
      <c r="F1763" t="s">
        <v>22</v>
      </c>
      <c r="G1763">
        <v>10</v>
      </c>
      <c r="H1763">
        <v>1.014848</v>
      </c>
      <c r="I1763">
        <v>0.92422059999999995</v>
      </c>
      <c r="J1763">
        <v>-9.0626999999999999E-2</v>
      </c>
      <c r="K1763">
        <v>-9.7503699999999999E-2</v>
      </c>
      <c r="L1763">
        <v>-9.3440899999999993E-2</v>
      </c>
      <c r="M1763">
        <v>-9.0626999999999999E-2</v>
      </c>
      <c r="N1763">
        <v>-8.7813100000000005E-2</v>
      </c>
      <c r="O1763">
        <v>-8.37503E-2</v>
      </c>
      <c r="P1763">
        <v>51.780299999999997</v>
      </c>
      <c r="Q1763">
        <v>5.3658999999999998E-3</v>
      </c>
    </row>
    <row r="1764" spans="1:17">
      <c r="A1764" t="s">
        <v>3970</v>
      </c>
      <c r="B1764" t="s">
        <v>2</v>
      </c>
      <c r="C1764" t="s">
        <v>8</v>
      </c>
      <c r="D1764" t="s">
        <v>19</v>
      </c>
      <c r="E1764" t="s">
        <v>69</v>
      </c>
      <c r="F1764" t="s">
        <v>22</v>
      </c>
      <c r="G1764">
        <v>11</v>
      </c>
      <c r="H1764">
        <v>0.96429509999999996</v>
      </c>
      <c r="I1764">
        <v>0.89740779999999998</v>
      </c>
      <c r="J1764">
        <v>-6.6887299999999997E-2</v>
      </c>
      <c r="K1764">
        <v>-7.3429900000000006E-2</v>
      </c>
      <c r="L1764">
        <v>-6.9564500000000001E-2</v>
      </c>
      <c r="M1764">
        <v>-6.6887299999999997E-2</v>
      </c>
      <c r="N1764">
        <v>-6.4210100000000006E-2</v>
      </c>
      <c r="O1764">
        <v>-6.0344700000000001E-2</v>
      </c>
      <c r="P1764">
        <v>53.834099999999999</v>
      </c>
      <c r="Q1764">
        <v>5.1051999999999998E-3</v>
      </c>
    </row>
    <row r="1765" spans="1:17">
      <c r="A1765" t="s">
        <v>3971</v>
      </c>
      <c r="B1765" t="s">
        <v>2</v>
      </c>
      <c r="C1765" t="s">
        <v>8</v>
      </c>
      <c r="D1765" t="s">
        <v>19</v>
      </c>
      <c r="E1765" t="s">
        <v>69</v>
      </c>
      <c r="F1765" t="s">
        <v>22</v>
      </c>
      <c r="G1765">
        <v>12</v>
      </c>
      <c r="H1765">
        <v>0.89446199999999998</v>
      </c>
      <c r="I1765">
        <v>0.87206079999999997</v>
      </c>
      <c r="J1765">
        <v>-2.24012E-2</v>
      </c>
      <c r="K1765">
        <v>-3.08299E-2</v>
      </c>
      <c r="L1765">
        <v>-2.5850100000000001E-2</v>
      </c>
      <c r="M1765">
        <v>-2.24012E-2</v>
      </c>
      <c r="N1765">
        <v>-1.8952199999999999E-2</v>
      </c>
      <c r="O1765">
        <v>-1.3972399999999999E-2</v>
      </c>
      <c r="P1765">
        <v>55.502600000000001</v>
      </c>
      <c r="Q1765">
        <v>6.5770000000000004E-3</v>
      </c>
    </row>
    <row r="1766" spans="1:17">
      <c r="A1766" t="s">
        <v>3972</v>
      </c>
      <c r="B1766" t="s">
        <v>2</v>
      </c>
      <c r="C1766" t="s">
        <v>8</v>
      </c>
      <c r="D1766" t="s">
        <v>19</v>
      </c>
      <c r="E1766" t="s">
        <v>69</v>
      </c>
      <c r="F1766" t="s">
        <v>22</v>
      </c>
      <c r="G1766">
        <v>13</v>
      </c>
      <c r="H1766">
        <v>0.85297639999999997</v>
      </c>
      <c r="I1766">
        <v>0.85297639999999997</v>
      </c>
      <c r="J1766">
        <v>0</v>
      </c>
      <c r="K1766">
        <v>2.00585E-2</v>
      </c>
      <c r="L1766">
        <v>2.46479E-2</v>
      </c>
      <c r="M1766">
        <v>2.7826500000000001E-2</v>
      </c>
      <c r="N1766">
        <v>3.10052E-2</v>
      </c>
      <c r="O1766">
        <v>3.5594599999999997E-2</v>
      </c>
      <c r="P1766">
        <v>56.869199999999999</v>
      </c>
      <c r="Q1766">
        <v>6.0613999999999998E-3</v>
      </c>
    </row>
    <row r="1767" spans="1:17">
      <c r="A1767" t="s">
        <v>3973</v>
      </c>
      <c r="B1767" t="s">
        <v>2</v>
      </c>
      <c r="C1767" t="s">
        <v>8</v>
      </c>
      <c r="D1767" t="s">
        <v>19</v>
      </c>
      <c r="E1767" t="s">
        <v>69</v>
      </c>
      <c r="F1767" t="s">
        <v>22</v>
      </c>
      <c r="G1767">
        <v>14</v>
      </c>
      <c r="H1767">
        <v>0.79745049999999995</v>
      </c>
      <c r="I1767">
        <v>0.82527700000000004</v>
      </c>
      <c r="J1767">
        <v>2.7826500000000001E-2</v>
      </c>
      <c r="K1767">
        <v>4.47713E-2</v>
      </c>
      <c r="L1767">
        <v>4.9596399999999999E-2</v>
      </c>
      <c r="M1767">
        <v>5.2938199999999998E-2</v>
      </c>
      <c r="N1767">
        <v>5.6279999999999997E-2</v>
      </c>
      <c r="O1767">
        <v>6.1105100000000002E-2</v>
      </c>
      <c r="P1767">
        <v>58.147500000000001</v>
      </c>
      <c r="Q1767">
        <v>6.3727000000000002E-3</v>
      </c>
    </row>
    <row r="1768" spans="1:17">
      <c r="A1768" t="s">
        <v>3974</v>
      </c>
      <c r="B1768" t="s">
        <v>2</v>
      </c>
      <c r="C1768" t="s">
        <v>8</v>
      </c>
      <c r="D1768" t="s">
        <v>19</v>
      </c>
      <c r="E1768" t="s">
        <v>69</v>
      </c>
      <c r="F1768" t="s">
        <v>22</v>
      </c>
      <c r="G1768">
        <v>15</v>
      </c>
      <c r="H1768">
        <v>0.75589859999999998</v>
      </c>
      <c r="I1768">
        <v>0.80883680000000002</v>
      </c>
      <c r="J1768">
        <v>5.2938199999999998E-2</v>
      </c>
      <c r="K1768">
        <v>5.6066600000000001E-2</v>
      </c>
      <c r="L1768">
        <v>6.0068700000000003E-2</v>
      </c>
      <c r="M1768">
        <v>6.2840599999999996E-2</v>
      </c>
      <c r="N1768">
        <v>6.5612500000000004E-2</v>
      </c>
      <c r="O1768">
        <v>6.9614599999999999E-2</v>
      </c>
      <c r="P1768">
        <v>58.711500000000001</v>
      </c>
      <c r="Q1768">
        <v>5.2858000000000002E-3</v>
      </c>
    </row>
    <row r="1769" spans="1:17">
      <c r="A1769" t="s">
        <v>3975</v>
      </c>
      <c r="B1769" t="s">
        <v>2</v>
      </c>
      <c r="C1769" t="s">
        <v>8</v>
      </c>
      <c r="D1769" t="s">
        <v>19</v>
      </c>
      <c r="E1769" t="s">
        <v>69</v>
      </c>
      <c r="F1769" t="s">
        <v>22</v>
      </c>
      <c r="G1769">
        <v>16</v>
      </c>
      <c r="H1769">
        <v>0.75854670000000002</v>
      </c>
      <c r="I1769">
        <v>0.82138719999999998</v>
      </c>
      <c r="J1769">
        <v>6.2840599999999996E-2</v>
      </c>
      <c r="K1769">
        <v>6.7670400000000006E-2</v>
      </c>
      <c r="L1769">
        <v>7.1817900000000004E-2</v>
      </c>
      <c r="M1769">
        <v>7.4690500000000007E-2</v>
      </c>
      <c r="N1769">
        <v>7.7562999999999993E-2</v>
      </c>
      <c r="O1769">
        <v>8.1710599999999994E-2</v>
      </c>
      <c r="P1769">
        <v>58.179299999999998</v>
      </c>
      <c r="Q1769">
        <v>5.4777999999999997E-3</v>
      </c>
    </row>
    <row r="1770" spans="1:17">
      <c r="A1770" t="s">
        <v>3976</v>
      </c>
      <c r="B1770" t="s">
        <v>2</v>
      </c>
      <c r="C1770" t="s">
        <v>8</v>
      </c>
      <c r="D1770" t="s">
        <v>19</v>
      </c>
      <c r="E1770" t="s">
        <v>69</v>
      </c>
      <c r="F1770" t="s">
        <v>22</v>
      </c>
      <c r="G1770">
        <v>17</v>
      </c>
      <c r="H1770">
        <v>0.79379420000000001</v>
      </c>
      <c r="I1770">
        <v>0.86848460000000005</v>
      </c>
      <c r="J1770">
        <v>7.4690500000000007E-2</v>
      </c>
      <c r="K1770">
        <v>5.1878500000000001E-2</v>
      </c>
      <c r="L1770">
        <v>5.6758999999999997E-2</v>
      </c>
      <c r="M1770">
        <v>6.01393E-2</v>
      </c>
      <c r="N1770">
        <v>6.3519599999999996E-2</v>
      </c>
      <c r="O1770">
        <v>6.8400100000000005E-2</v>
      </c>
      <c r="P1770">
        <v>57.232900000000001</v>
      </c>
      <c r="Q1770">
        <v>6.4460000000000003E-3</v>
      </c>
    </row>
    <row r="1771" spans="1:17">
      <c r="A1771" t="s">
        <v>3977</v>
      </c>
      <c r="B1771" t="s">
        <v>2</v>
      </c>
      <c r="C1771" t="s">
        <v>8</v>
      </c>
      <c r="D1771" t="s">
        <v>19</v>
      </c>
      <c r="E1771" t="s">
        <v>69</v>
      </c>
      <c r="F1771" t="s">
        <v>22</v>
      </c>
      <c r="G1771">
        <v>18</v>
      </c>
      <c r="H1771">
        <v>0.97419929999999999</v>
      </c>
      <c r="I1771">
        <v>1.0343389999999999</v>
      </c>
      <c r="J1771">
        <v>6.01393E-2</v>
      </c>
      <c r="K1771">
        <v>3.3092799999999999E-2</v>
      </c>
      <c r="L1771">
        <v>3.90176E-2</v>
      </c>
      <c r="M1771">
        <v>4.3121100000000002E-2</v>
      </c>
      <c r="N1771">
        <v>4.7224599999999999E-2</v>
      </c>
      <c r="O1771">
        <v>5.3149399999999999E-2</v>
      </c>
      <c r="P1771">
        <v>55.480200000000004</v>
      </c>
      <c r="Q1771">
        <v>7.8250999999999998E-3</v>
      </c>
    </row>
    <row r="1772" spans="1:17">
      <c r="A1772" t="s">
        <v>3978</v>
      </c>
      <c r="B1772" t="s">
        <v>2</v>
      </c>
      <c r="C1772" t="s">
        <v>8</v>
      </c>
      <c r="D1772" t="s">
        <v>19</v>
      </c>
      <c r="E1772" t="s">
        <v>69</v>
      </c>
      <c r="F1772" t="s">
        <v>22</v>
      </c>
      <c r="G1772">
        <v>19</v>
      </c>
      <c r="H1772">
        <v>1.1834929999999999</v>
      </c>
      <c r="I1772">
        <v>1.2266140000000001</v>
      </c>
      <c r="J1772">
        <v>4.3121100000000002E-2</v>
      </c>
      <c r="K1772">
        <v>2.22451E-2</v>
      </c>
      <c r="L1772">
        <v>2.90867E-2</v>
      </c>
      <c r="M1772">
        <v>3.3825099999999997E-2</v>
      </c>
      <c r="N1772">
        <v>3.8563600000000003E-2</v>
      </c>
      <c r="O1772">
        <v>4.5405099999999997E-2</v>
      </c>
      <c r="P1772">
        <v>53.910299999999999</v>
      </c>
      <c r="Q1772">
        <v>9.0358999999999995E-3</v>
      </c>
    </row>
    <row r="1773" spans="1:17">
      <c r="A1773" t="s">
        <v>3979</v>
      </c>
      <c r="B1773" t="s">
        <v>2</v>
      </c>
      <c r="C1773" t="s">
        <v>8</v>
      </c>
      <c r="D1773" t="s">
        <v>19</v>
      </c>
      <c r="E1773" t="s">
        <v>69</v>
      </c>
      <c r="F1773" t="s">
        <v>22</v>
      </c>
      <c r="G1773">
        <v>20</v>
      </c>
      <c r="H1773">
        <v>1.273571</v>
      </c>
      <c r="I1773">
        <v>1.3086580000000001</v>
      </c>
      <c r="J1773">
        <v>3.5087500000000001E-2</v>
      </c>
      <c r="K1773">
        <v>2.40462E-2</v>
      </c>
      <c r="L1773">
        <v>3.0569499999999999E-2</v>
      </c>
      <c r="M1773">
        <v>3.5087500000000001E-2</v>
      </c>
      <c r="N1773">
        <v>3.9605599999999998E-2</v>
      </c>
      <c r="O1773">
        <v>4.61289E-2</v>
      </c>
      <c r="P1773">
        <v>52.746499999999997</v>
      </c>
      <c r="Q1773">
        <v>8.6155999999999993E-3</v>
      </c>
    </row>
    <row r="1774" spans="1:17">
      <c r="A1774" t="s">
        <v>3980</v>
      </c>
      <c r="B1774" t="s">
        <v>2</v>
      </c>
      <c r="C1774" t="s">
        <v>8</v>
      </c>
      <c r="D1774" t="s">
        <v>19</v>
      </c>
      <c r="E1774" t="s">
        <v>69</v>
      </c>
      <c r="F1774" t="s">
        <v>22</v>
      </c>
      <c r="G1774">
        <v>21</v>
      </c>
      <c r="H1774">
        <v>1.2985679999999999</v>
      </c>
      <c r="I1774">
        <v>1.334147</v>
      </c>
      <c r="J1774">
        <v>3.5579199999999998E-2</v>
      </c>
      <c r="K1774">
        <v>2.41782E-2</v>
      </c>
      <c r="L1774">
        <v>3.0914000000000001E-2</v>
      </c>
      <c r="M1774">
        <v>3.5579199999999998E-2</v>
      </c>
      <c r="N1774">
        <v>4.02444E-2</v>
      </c>
      <c r="O1774">
        <v>4.69802E-2</v>
      </c>
      <c r="P1774">
        <v>51.744799999999998</v>
      </c>
      <c r="Q1774">
        <v>8.8961999999999999E-3</v>
      </c>
    </row>
    <row r="1775" spans="1:17">
      <c r="A1775" t="s">
        <v>3981</v>
      </c>
      <c r="B1775" t="s">
        <v>2</v>
      </c>
      <c r="C1775" t="s">
        <v>8</v>
      </c>
      <c r="D1775" t="s">
        <v>19</v>
      </c>
      <c r="E1775" t="s">
        <v>69</v>
      </c>
      <c r="F1775" t="s">
        <v>22</v>
      </c>
      <c r="G1775">
        <v>22</v>
      </c>
      <c r="H1775">
        <v>1.2344170000000001</v>
      </c>
      <c r="I1775">
        <v>1.261161</v>
      </c>
      <c r="J1775">
        <v>2.6744400000000002E-2</v>
      </c>
      <c r="K1775">
        <v>1.6992199999999999E-2</v>
      </c>
      <c r="L1775">
        <v>2.2753900000000001E-2</v>
      </c>
      <c r="M1775">
        <v>2.6744400000000002E-2</v>
      </c>
      <c r="N1775">
        <v>3.0734999999999998E-2</v>
      </c>
      <c r="O1775">
        <v>3.64967E-2</v>
      </c>
      <c r="P1775">
        <v>50.943800000000003</v>
      </c>
      <c r="Q1775">
        <v>7.6096999999999996E-3</v>
      </c>
    </row>
    <row r="1776" spans="1:17">
      <c r="A1776" t="s">
        <v>3982</v>
      </c>
      <c r="B1776" t="s">
        <v>2</v>
      </c>
      <c r="C1776" t="s">
        <v>8</v>
      </c>
      <c r="D1776" t="s">
        <v>19</v>
      </c>
      <c r="E1776" t="s">
        <v>69</v>
      </c>
      <c r="F1776" t="s">
        <v>22</v>
      </c>
      <c r="G1776">
        <v>23</v>
      </c>
      <c r="H1776">
        <v>1.075394</v>
      </c>
      <c r="I1776">
        <v>1.1028739999999999</v>
      </c>
      <c r="J1776">
        <v>2.7479099999999999E-2</v>
      </c>
      <c r="K1776">
        <v>1.9252200000000001E-2</v>
      </c>
      <c r="L1776">
        <v>2.4112700000000001E-2</v>
      </c>
      <c r="M1776">
        <v>2.7479099999999999E-2</v>
      </c>
      <c r="N1776">
        <v>3.0845500000000001E-2</v>
      </c>
      <c r="O1776">
        <v>3.5706099999999998E-2</v>
      </c>
      <c r="P1776">
        <v>50.190800000000003</v>
      </c>
      <c r="Q1776">
        <v>6.4194999999999999E-3</v>
      </c>
    </row>
    <row r="1777" spans="1:17">
      <c r="A1777" t="s">
        <v>3983</v>
      </c>
      <c r="B1777" t="s">
        <v>2</v>
      </c>
      <c r="C1777" t="s">
        <v>8</v>
      </c>
      <c r="D1777" t="s">
        <v>19</v>
      </c>
      <c r="E1777" t="s">
        <v>69</v>
      </c>
      <c r="F1777" t="s">
        <v>22</v>
      </c>
      <c r="G1777">
        <v>24</v>
      </c>
      <c r="H1777">
        <v>0.89515509999999998</v>
      </c>
      <c r="I1777">
        <v>0.90937659999999998</v>
      </c>
      <c r="J1777">
        <v>1.42215E-2</v>
      </c>
      <c r="K1777">
        <v>6.8180000000000003E-3</v>
      </c>
      <c r="L1777">
        <v>1.1192000000000001E-2</v>
      </c>
      <c r="M1777">
        <v>1.42215E-2</v>
      </c>
      <c r="N1777">
        <v>1.72509E-2</v>
      </c>
      <c r="O1777">
        <v>2.1624999999999998E-2</v>
      </c>
      <c r="P1777">
        <v>49.5261</v>
      </c>
      <c r="Q1777">
        <v>5.777E-3</v>
      </c>
    </row>
    <row r="1778" spans="1:17">
      <c r="A1778" t="s">
        <v>3984</v>
      </c>
      <c r="B1778" t="s">
        <v>2</v>
      </c>
      <c r="C1778" t="s">
        <v>8</v>
      </c>
      <c r="D1778" t="s">
        <v>19</v>
      </c>
      <c r="E1778" t="s">
        <v>69</v>
      </c>
      <c r="F1778" t="s">
        <v>23</v>
      </c>
      <c r="G1778">
        <v>1</v>
      </c>
      <c r="H1778">
        <v>0.93232930000000003</v>
      </c>
      <c r="I1778">
        <v>0.83670219999999995</v>
      </c>
      <c r="J1778">
        <v>-9.5627000000000004E-2</v>
      </c>
      <c r="K1778">
        <v>-0.1085033</v>
      </c>
      <c r="L1778">
        <v>-0.1008959</v>
      </c>
      <c r="M1778">
        <v>-9.5627000000000004E-2</v>
      </c>
      <c r="N1778">
        <v>-9.03582E-2</v>
      </c>
      <c r="O1778">
        <v>-8.2750799999999999E-2</v>
      </c>
      <c r="P1778">
        <v>48.185600000000001</v>
      </c>
      <c r="Q1778">
        <v>1.00474E-2</v>
      </c>
    </row>
    <row r="1779" spans="1:17">
      <c r="A1779" t="s">
        <v>3985</v>
      </c>
      <c r="B1779" t="s">
        <v>2</v>
      </c>
      <c r="C1779" t="s">
        <v>8</v>
      </c>
      <c r="D1779" t="s">
        <v>19</v>
      </c>
      <c r="E1779" t="s">
        <v>69</v>
      </c>
      <c r="F1779" t="s">
        <v>23</v>
      </c>
      <c r="G1779">
        <v>2</v>
      </c>
      <c r="H1779">
        <v>0.90822959999999997</v>
      </c>
      <c r="I1779">
        <v>0.80419870000000004</v>
      </c>
      <c r="J1779">
        <v>-0.1040309</v>
      </c>
      <c r="K1779">
        <v>-0.113359</v>
      </c>
      <c r="L1779">
        <v>-0.10784779999999999</v>
      </c>
      <c r="M1779">
        <v>-0.1040309</v>
      </c>
      <c r="N1779">
        <v>-0.10021389999999999</v>
      </c>
      <c r="O1779">
        <v>-9.4702700000000001E-2</v>
      </c>
      <c r="P1779">
        <v>47.550899999999999</v>
      </c>
      <c r="Q1779">
        <v>7.2788000000000002E-3</v>
      </c>
    </row>
    <row r="1780" spans="1:17">
      <c r="A1780" t="s">
        <v>3986</v>
      </c>
      <c r="B1780" t="s">
        <v>2</v>
      </c>
      <c r="C1780" t="s">
        <v>8</v>
      </c>
      <c r="D1780" t="s">
        <v>19</v>
      </c>
      <c r="E1780" t="s">
        <v>69</v>
      </c>
      <c r="F1780" t="s">
        <v>23</v>
      </c>
      <c r="G1780">
        <v>3</v>
      </c>
      <c r="H1780">
        <v>0.90865059999999997</v>
      </c>
      <c r="I1780">
        <v>0.79852259999999997</v>
      </c>
      <c r="J1780">
        <v>-0.110128</v>
      </c>
      <c r="K1780">
        <v>-0.1199268</v>
      </c>
      <c r="L1780">
        <v>-0.11413760000000001</v>
      </c>
      <c r="M1780">
        <v>-0.110128</v>
      </c>
      <c r="N1780">
        <v>-0.1061184</v>
      </c>
      <c r="O1780">
        <v>-0.10032919999999999</v>
      </c>
      <c r="P1780">
        <v>46.9587</v>
      </c>
      <c r="Q1780">
        <v>7.6461000000000003E-3</v>
      </c>
    </row>
    <row r="1781" spans="1:17">
      <c r="A1781" t="s">
        <v>3987</v>
      </c>
      <c r="B1781" t="s">
        <v>2</v>
      </c>
      <c r="C1781" t="s">
        <v>8</v>
      </c>
      <c r="D1781" t="s">
        <v>19</v>
      </c>
      <c r="E1781" t="s">
        <v>69</v>
      </c>
      <c r="F1781" t="s">
        <v>23</v>
      </c>
      <c r="G1781">
        <v>4</v>
      </c>
      <c r="H1781">
        <v>0.93793210000000005</v>
      </c>
      <c r="I1781">
        <v>0.79407229999999995</v>
      </c>
      <c r="J1781">
        <v>-0.14385990000000001</v>
      </c>
      <c r="K1781">
        <v>-0.15482180000000001</v>
      </c>
      <c r="L1781">
        <v>-0.14834539999999999</v>
      </c>
      <c r="M1781">
        <v>-0.14385990000000001</v>
      </c>
      <c r="N1781">
        <v>-0.13937440000000001</v>
      </c>
      <c r="O1781">
        <v>-0.13289799999999999</v>
      </c>
      <c r="P1781">
        <v>46.736600000000003</v>
      </c>
      <c r="Q1781">
        <v>8.5535999999999997E-3</v>
      </c>
    </row>
    <row r="1782" spans="1:17">
      <c r="A1782" t="s">
        <v>3988</v>
      </c>
      <c r="B1782" t="s">
        <v>2</v>
      </c>
      <c r="C1782" t="s">
        <v>8</v>
      </c>
      <c r="D1782" t="s">
        <v>19</v>
      </c>
      <c r="E1782" t="s">
        <v>69</v>
      </c>
      <c r="F1782" t="s">
        <v>23</v>
      </c>
      <c r="G1782">
        <v>5</v>
      </c>
      <c r="H1782">
        <v>0.99908269999999999</v>
      </c>
      <c r="I1782">
        <v>0.84393569999999996</v>
      </c>
      <c r="J1782">
        <v>-0.15514700000000001</v>
      </c>
      <c r="K1782">
        <v>-0.16769780000000001</v>
      </c>
      <c r="L1782">
        <v>-0.1602827</v>
      </c>
      <c r="M1782">
        <v>-0.15514700000000001</v>
      </c>
      <c r="N1782">
        <v>-0.15001139999999999</v>
      </c>
      <c r="O1782">
        <v>-0.14259630000000001</v>
      </c>
      <c r="P1782">
        <v>46.291800000000002</v>
      </c>
      <c r="Q1782">
        <v>9.7934000000000007E-3</v>
      </c>
    </row>
    <row r="1783" spans="1:17">
      <c r="A1783" t="s">
        <v>3989</v>
      </c>
      <c r="B1783" t="s">
        <v>2</v>
      </c>
      <c r="C1783" t="s">
        <v>8</v>
      </c>
      <c r="D1783" t="s">
        <v>19</v>
      </c>
      <c r="E1783" t="s">
        <v>69</v>
      </c>
      <c r="F1783" t="s">
        <v>23</v>
      </c>
      <c r="G1783">
        <v>6</v>
      </c>
      <c r="H1783">
        <v>1.1771039999999999</v>
      </c>
      <c r="I1783">
        <v>1.063588</v>
      </c>
      <c r="J1783">
        <v>-0.1135158</v>
      </c>
      <c r="K1783">
        <v>-0.12850049999999999</v>
      </c>
      <c r="L1783">
        <v>-0.1196474</v>
      </c>
      <c r="M1783">
        <v>-0.1135158</v>
      </c>
      <c r="N1783">
        <v>-0.1073842</v>
      </c>
      <c r="O1783">
        <v>-9.8531199999999999E-2</v>
      </c>
      <c r="P1783">
        <v>45.708599999999997</v>
      </c>
      <c r="Q1783">
        <v>1.1692599999999999E-2</v>
      </c>
    </row>
    <row r="1784" spans="1:17">
      <c r="A1784" t="s">
        <v>3990</v>
      </c>
      <c r="B1784" t="s">
        <v>2</v>
      </c>
      <c r="C1784" t="s">
        <v>8</v>
      </c>
      <c r="D1784" t="s">
        <v>19</v>
      </c>
      <c r="E1784" t="s">
        <v>69</v>
      </c>
      <c r="F1784" t="s">
        <v>23</v>
      </c>
      <c r="G1784">
        <v>7</v>
      </c>
      <c r="H1784">
        <v>1.5634110000000001</v>
      </c>
      <c r="I1784">
        <v>1.2625310000000001</v>
      </c>
      <c r="J1784">
        <v>-0.30087960000000002</v>
      </c>
      <c r="K1784">
        <v>-0.3180769</v>
      </c>
      <c r="L1784">
        <v>-0.30791659999999998</v>
      </c>
      <c r="M1784">
        <v>-0.30087960000000002</v>
      </c>
      <c r="N1784">
        <v>-0.29384260000000001</v>
      </c>
      <c r="O1784">
        <v>-0.2836823</v>
      </c>
      <c r="P1784">
        <v>45.3962</v>
      </c>
      <c r="Q1784">
        <v>1.34191E-2</v>
      </c>
    </row>
    <row r="1785" spans="1:17">
      <c r="A1785" t="s">
        <v>3991</v>
      </c>
      <c r="B1785" t="s">
        <v>2</v>
      </c>
      <c r="C1785" t="s">
        <v>8</v>
      </c>
      <c r="D1785" t="s">
        <v>19</v>
      </c>
      <c r="E1785" t="s">
        <v>69</v>
      </c>
      <c r="F1785" t="s">
        <v>23</v>
      </c>
      <c r="G1785">
        <v>8</v>
      </c>
      <c r="H1785">
        <v>1.7296899999999999</v>
      </c>
      <c r="I1785">
        <v>1.2409060000000001</v>
      </c>
      <c r="J1785">
        <v>-0.48878450000000001</v>
      </c>
      <c r="K1785">
        <v>-0.50661489999999998</v>
      </c>
      <c r="L1785">
        <v>-0.49608049999999998</v>
      </c>
      <c r="M1785">
        <v>-0.48878450000000001</v>
      </c>
      <c r="N1785">
        <v>-0.48148839999999998</v>
      </c>
      <c r="O1785">
        <v>-0.47095399999999998</v>
      </c>
      <c r="P1785">
        <v>46.2209</v>
      </c>
      <c r="Q1785">
        <v>1.3913200000000001E-2</v>
      </c>
    </row>
    <row r="1786" spans="1:17">
      <c r="A1786" t="s">
        <v>3992</v>
      </c>
      <c r="B1786" t="s">
        <v>2</v>
      </c>
      <c r="C1786" t="s">
        <v>8</v>
      </c>
      <c r="D1786" t="s">
        <v>19</v>
      </c>
      <c r="E1786" t="s">
        <v>69</v>
      </c>
      <c r="F1786" t="s">
        <v>23</v>
      </c>
      <c r="G1786">
        <v>9</v>
      </c>
      <c r="H1786">
        <v>1.686142</v>
      </c>
      <c r="I1786">
        <v>1.1855830000000001</v>
      </c>
      <c r="J1786">
        <v>-0.50055930000000004</v>
      </c>
      <c r="K1786">
        <v>-0.52288089999999998</v>
      </c>
      <c r="L1786">
        <v>-0.50969310000000001</v>
      </c>
      <c r="M1786">
        <v>-0.50055930000000004</v>
      </c>
      <c r="N1786">
        <v>-0.49142550000000002</v>
      </c>
      <c r="O1786">
        <v>-0.47823779999999999</v>
      </c>
      <c r="P1786">
        <v>48.246499999999997</v>
      </c>
      <c r="Q1786">
        <v>1.7417599999999998E-2</v>
      </c>
    </row>
    <row r="1787" spans="1:17">
      <c r="A1787" t="s">
        <v>3993</v>
      </c>
      <c r="B1787" t="s">
        <v>2</v>
      </c>
      <c r="C1787" t="s">
        <v>8</v>
      </c>
      <c r="D1787" t="s">
        <v>19</v>
      </c>
      <c r="E1787" t="s">
        <v>69</v>
      </c>
      <c r="F1787" t="s">
        <v>23</v>
      </c>
      <c r="G1787">
        <v>10</v>
      </c>
      <c r="H1787">
        <v>1.5940859999999999</v>
      </c>
      <c r="I1787">
        <v>1.1776279999999999</v>
      </c>
      <c r="J1787">
        <v>-0.4164581</v>
      </c>
      <c r="K1787">
        <v>-0.43681589999999998</v>
      </c>
      <c r="L1787">
        <v>-0.42478830000000001</v>
      </c>
      <c r="M1787">
        <v>-0.4164581</v>
      </c>
      <c r="N1787">
        <v>-0.40812779999999999</v>
      </c>
      <c r="O1787">
        <v>-0.39610030000000002</v>
      </c>
      <c r="P1787">
        <v>51.015300000000003</v>
      </c>
      <c r="Q1787">
        <v>1.5885300000000002E-2</v>
      </c>
    </row>
    <row r="1788" spans="1:17">
      <c r="A1788" t="s">
        <v>3994</v>
      </c>
      <c r="B1788" t="s">
        <v>2</v>
      </c>
      <c r="C1788" t="s">
        <v>8</v>
      </c>
      <c r="D1788" t="s">
        <v>19</v>
      </c>
      <c r="E1788" t="s">
        <v>69</v>
      </c>
      <c r="F1788" t="s">
        <v>23</v>
      </c>
      <c r="G1788">
        <v>11</v>
      </c>
      <c r="H1788">
        <v>1.398479</v>
      </c>
      <c r="I1788">
        <v>1.159805</v>
      </c>
      <c r="J1788">
        <v>-0.2386741</v>
      </c>
      <c r="K1788">
        <v>-0.25945420000000002</v>
      </c>
      <c r="L1788">
        <v>-0.24717710000000001</v>
      </c>
      <c r="M1788">
        <v>-0.2386741</v>
      </c>
      <c r="N1788">
        <v>-0.23017109999999999</v>
      </c>
      <c r="O1788">
        <v>-0.217894</v>
      </c>
      <c r="P1788">
        <v>53.964399999999998</v>
      </c>
      <c r="Q1788">
        <v>1.6214800000000001E-2</v>
      </c>
    </row>
    <row r="1789" spans="1:17">
      <c r="A1789" t="s">
        <v>3995</v>
      </c>
      <c r="B1789" t="s">
        <v>2</v>
      </c>
      <c r="C1789" t="s">
        <v>8</v>
      </c>
      <c r="D1789" t="s">
        <v>19</v>
      </c>
      <c r="E1789" t="s">
        <v>69</v>
      </c>
      <c r="F1789" t="s">
        <v>23</v>
      </c>
      <c r="G1789">
        <v>12</v>
      </c>
      <c r="H1789">
        <v>1.185249</v>
      </c>
      <c r="I1789">
        <v>1.1172470000000001</v>
      </c>
      <c r="J1789">
        <v>-6.8002400000000005E-2</v>
      </c>
      <c r="K1789">
        <v>-9.1702599999999995E-2</v>
      </c>
      <c r="L1789">
        <v>-7.7700400000000003E-2</v>
      </c>
      <c r="M1789">
        <v>-6.8002400000000005E-2</v>
      </c>
      <c r="N1789">
        <v>-5.8304500000000002E-2</v>
      </c>
      <c r="O1789">
        <v>-4.4302300000000003E-2</v>
      </c>
      <c r="P1789">
        <v>56.301600000000001</v>
      </c>
      <c r="Q1789">
        <v>1.84934E-2</v>
      </c>
    </row>
    <row r="1790" spans="1:17">
      <c r="A1790" t="s">
        <v>3996</v>
      </c>
      <c r="B1790" t="s">
        <v>2</v>
      </c>
      <c r="C1790" t="s">
        <v>8</v>
      </c>
      <c r="D1790" t="s">
        <v>19</v>
      </c>
      <c r="E1790" t="s">
        <v>69</v>
      </c>
      <c r="F1790" t="s">
        <v>23</v>
      </c>
      <c r="G1790">
        <v>13</v>
      </c>
      <c r="H1790">
        <v>1.074247</v>
      </c>
      <c r="I1790">
        <v>1.074247</v>
      </c>
      <c r="J1790">
        <v>0</v>
      </c>
      <c r="K1790">
        <v>6.5364800000000001E-2</v>
      </c>
      <c r="L1790">
        <v>7.7338799999999999E-2</v>
      </c>
      <c r="M1790">
        <v>8.5632E-2</v>
      </c>
      <c r="N1790">
        <v>9.39252E-2</v>
      </c>
      <c r="O1790">
        <v>0.1058992</v>
      </c>
      <c r="P1790">
        <v>58.257100000000001</v>
      </c>
      <c r="Q1790">
        <v>1.5814600000000002E-2</v>
      </c>
    </row>
    <row r="1791" spans="1:17">
      <c r="A1791" t="s">
        <v>3997</v>
      </c>
      <c r="B1791" t="s">
        <v>2</v>
      </c>
      <c r="C1791" t="s">
        <v>8</v>
      </c>
      <c r="D1791" t="s">
        <v>19</v>
      </c>
      <c r="E1791" t="s">
        <v>69</v>
      </c>
      <c r="F1791" t="s">
        <v>23</v>
      </c>
      <c r="G1791">
        <v>14</v>
      </c>
      <c r="H1791">
        <v>0.95770840000000002</v>
      </c>
      <c r="I1791">
        <v>1.0433399999999999</v>
      </c>
      <c r="J1791">
        <v>8.5632E-2</v>
      </c>
      <c r="K1791">
        <v>0.1180491</v>
      </c>
      <c r="L1791">
        <v>0.13082269999999999</v>
      </c>
      <c r="M1791">
        <v>0.1396696</v>
      </c>
      <c r="N1791">
        <v>0.14851639999999999</v>
      </c>
      <c r="O1791">
        <v>0.16128999999999999</v>
      </c>
      <c r="P1791">
        <v>59.442300000000003</v>
      </c>
      <c r="Q1791">
        <v>1.68705E-2</v>
      </c>
    </row>
    <row r="1792" spans="1:17">
      <c r="A1792" t="s">
        <v>3998</v>
      </c>
      <c r="B1792" t="s">
        <v>2</v>
      </c>
      <c r="C1792" t="s">
        <v>8</v>
      </c>
      <c r="D1792" t="s">
        <v>19</v>
      </c>
      <c r="E1792" t="s">
        <v>69</v>
      </c>
      <c r="F1792" t="s">
        <v>23</v>
      </c>
      <c r="G1792">
        <v>15</v>
      </c>
      <c r="H1792">
        <v>0.89949310000000005</v>
      </c>
      <c r="I1792">
        <v>1.0391630000000001</v>
      </c>
      <c r="J1792">
        <v>0.1396696</v>
      </c>
      <c r="K1792">
        <v>0.13422890000000001</v>
      </c>
      <c r="L1792">
        <v>0.14584040000000001</v>
      </c>
      <c r="M1792">
        <v>0.15388250000000001</v>
      </c>
      <c r="N1792">
        <v>0.1619246</v>
      </c>
      <c r="O1792">
        <v>0.1735361</v>
      </c>
      <c r="P1792">
        <v>60.404400000000003</v>
      </c>
      <c r="Q1792">
        <v>1.53358E-2</v>
      </c>
    </row>
    <row r="1793" spans="1:17">
      <c r="A1793" t="s">
        <v>3999</v>
      </c>
      <c r="B1793" t="s">
        <v>2</v>
      </c>
      <c r="C1793" t="s">
        <v>8</v>
      </c>
      <c r="D1793" t="s">
        <v>19</v>
      </c>
      <c r="E1793" t="s">
        <v>69</v>
      </c>
      <c r="F1793" t="s">
        <v>23</v>
      </c>
      <c r="G1793">
        <v>16</v>
      </c>
      <c r="H1793">
        <v>0.88754379999999999</v>
      </c>
      <c r="I1793">
        <v>1.041426</v>
      </c>
      <c r="J1793">
        <v>0.15388250000000001</v>
      </c>
      <c r="K1793">
        <v>0.12090380000000001</v>
      </c>
      <c r="L1793">
        <v>0.13269220000000001</v>
      </c>
      <c r="M1793">
        <v>0.1408568</v>
      </c>
      <c r="N1793">
        <v>0.1490214</v>
      </c>
      <c r="O1793">
        <v>0.1608098</v>
      </c>
      <c r="P1793">
        <v>60.339799999999997</v>
      </c>
      <c r="Q1793">
        <v>1.5569400000000001E-2</v>
      </c>
    </row>
    <row r="1794" spans="1:17">
      <c r="A1794" t="s">
        <v>4000</v>
      </c>
      <c r="B1794" t="s">
        <v>2</v>
      </c>
      <c r="C1794" t="s">
        <v>8</v>
      </c>
      <c r="D1794" t="s">
        <v>19</v>
      </c>
      <c r="E1794" t="s">
        <v>69</v>
      </c>
      <c r="F1794" t="s">
        <v>23</v>
      </c>
      <c r="G1794">
        <v>17</v>
      </c>
      <c r="H1794">
        <v>0.9807013</v>
      </c>
      <c r="I1794">
        <v>1.1215580000000001</v>
      </c>
      <c r="J1794">
        <v>0.1408568</v>
      </c>
      <c r="K1794">
        <v>0.1098213</v>
      </c>
      <c r="L1794">
        <v>0.1209966</v>
      </c>
      <c r="M1794">
        <v>0.12873660000000001</v>
      </c>
      <c r="N1794">
        <v>0.1364766</v>
      </c>
      <c r="O1794">
        <v>0.1476519</v>
      </c>
      <c r="P1794">
        <v>59.894599999999997</v>
      </c>
      <c r="Q1794">
        <v>1.4759700000000001E-2</v>
      </c>
    </row>
    <row r="1795" spans="1:17">
      <c r="A1795" t="s">
        <v>4001</v>
      </c>
      <c r="B1795" t="s">
        <v>2</v>
      </c>
      <c r="C1795" t="s">
        <v>8</v>
      </c>
      <c r="D1795" t="s">
        <v>19</v>
      </c>
      <c r="E1795" t="s">
        <v>69</v>
      </c>
      <c r="F1795" t="s">
        <v>23</v>
      </c>
      <c r="G1795">
        <v>18</v>
      </c>
      <c r="H1795">
        <v>1.1741269999999999</v>
      </c>
      <c r="I1795">
        <v>1.3028630000000001</v>
      </c>
      <c r="J1795">
        <v>0.12873660000000001</v>
      </c>
      <c r="K1795">
        <v>5.6296899999999997E-2</v>
      </c>
      <c r="L1795">
        <v>6.93859E-2</v>
      </c>
      <c r="M1795">
        <v>7.8451300000000002E-2</v>
      </c>
      <c r="N1795">
        <v>8.75166E-2</v>
      </c>
      <c r="O1795">
        <v>0.1006056</v>
      </c>
      <c r="P1795">
        <v>58.2562</v>
      </c>
      <c r="Q1795">
        <v>1.72871E-2</v>
      </c>
    </row>
    <row r="1796" spans="1:17">
      <c r="A1796" t="s">
        <v>4002</v>
      </c>
      <c r="B1796" t="s">
        <v>2</v>
      </c>
      <c r="C1796" t="s">
        <v>8</v>
      </c>
      <c r="D1796" t="s">
        <v>19</v>
      </c>
      <c r="E1796" t="s">
        <v>69</v>
      </c>
      <c r="F1796" t="s">
        <v>23</v>
      </c>
      <c r="G1796">
        <v>19</v>
      </c>
      <c r="H1796">
        <v>1.3586480000000001</v>
      </c>
      <c r="I1796">
        <v>1.4370989999999999</v>
      </c>
      <c r="J1796">
        <v>7.8451300000000002E-2</v>
      </c>
      <c r="K1796">
        <v>-1.91933E-2</v>
      </c>
      <c r="L1796">
        <v>-4.1894000000000002E-3</v>
      </c>
      <c r="M1796">
        <v>6.2023E-3</v>
      </c>
      <c r="N1796">
        <v>1.6594000000000001E-2</v>
      </c>
      <c r="O1796">
        <v>3.1598000000000001E-2</v>
      </c>
      <c r="P1796">
        <v>55.839100000000002</v>
      </c>
      <c r="Q1796">
        <v>1.9816299999999998E-2</v>
      </c>
    </row>
    <row r="1797" spans="1:17">
      <c r="A1797" t="s">
        <v>4003</v>
      </c>
      <c r="B1797" t="s">
        <v>2</v>
      </c>
      <c r="C1797" t="s">
        <v>8</v>
      </c>
      <c r="D1797" t="s">
        <v>19</v>
      </c>
      <c r="E1797" t="s">
        <v>69</v>
      </c>
      <c r="F1797" t="s">
        <v>23</v>
      </c>
      <c r="G1797">
        <v>20</v>
      </c>
      <c r="H1797">
        <v>1.459803</v>
      </c>
      <c r="I1797">
        <v>1.4869760000000001</v>
      </c>
      <c r="J1797">
        <v>2.7172999999999999E-2</v>
      </c>
      <c r="K1797">
        <v>4.1079000000000003E-3</v>
      </c>
      <c r="L1797">
        <v>1.7734900000000001E-2</v>
      </c>
      <c r="M1797">
        <v>2.7172999999999999E-2</v>
      </c>
      <c r="N1797">
        <v>3.6610999999999998E-2</v>
      </c>
      <c r="O1797">
        <v>5.0237999999999998E-2</v>
      </c>
      <c r="P1797">
        <v>53.987200000000001</v>
      </c>
      <c r="Q1797">
        <v>1.7997699999999998E-2</v>
      </c>
    </row>
    <row r="1798" spans="1:17">
      <c r="A1798" t="s">
        <v>4004</v>
      </c>
      <c r="B1798" t="s">
        <v>2</v>
      </c>
      <c r="C1798" t="s">
        <v>8</v>
      </c>
      <c r="D1798" t="s">
        <v>19</v>
      </c>
      <c r="E1798" t="s">
        <v>69</v>
      </c>
      <c r="F1798" t="s">
        <v>23</v>
      </c>
      <c r="G1798">
        <v>21</v>
      </c>
      <c r="H1798">
        <v>1.459694</v>
      </c>
      <c r="I1798">
        <v>1.493485</v>
      </c>
      <c r="J1798">
        <v>3.3790800000000003E-2</v>
      </c>
      <c r="K1798">
        <v>1.21526E-2</v>
      </c>
      <c r="L1798">
        <v>2.49366E-2</v>
      </c>
      <c r="M1798">
        <v>3.3790800000000003E-2</v>
      </c>
      <c r="N1798">
        <v>4.2645000000000002E-2</v>
      </c>
      <c r="O1798">
        <v>5.5429100000000002E-2</v>
      </c>
      <c r="P1798">
        <v>52.488900000000001</v>
      </c>
      <c r="Q1798">
        <v>1.6884400000000001E-2</v>
      </c>
    </row>
    <row r="1799" spans="1:17">
      <c r="A1799" t="s">
        <v>4005</v>
      </c>
      <c r="B1799" t="s">
        <v>2</v>
      </c>
      <c r="C1799" t="s">
        <v>8</v>
      </c>
      <c r="D1799" t="s">
        <v>19</v>
      </c>
      <c r="E1799" t="s">
        <v>69</v>
      </c>
      <c r="F1799" t="s">
        <v>23</v>
      </c>
      <c r="G1799">
        <v>22</v>
      </c>
      <c r="H1799">
        <v>1.3676710000000001</v>
      </c>
      <c r="I1799">
        <v>1.3755930000000001</v>
      </c>
      <c r="J1799">
        <v>7.9217999999999997E-3</v>
      </c>
      <c r="K1799">
        <v>-1.0185400000000001E-2</v>
      </c>
      <c r="L1799">
        <v>5.1250000000000004E-4</v>
      </c>
      <c r="M1799">
        <v>7.9217999999999997E-3</v>
      </c>
      <c r="N1799">
        <v>1.53312E-2</v>
      </c>
      <c r="O1799">
        <v>2.6029099999999999E-2</v>
      </c>
      <c r="P1799">
        <v>51.287799999999997</v>
      </c>
      <c r="Q1799">
        <v>1.41292E-2</v>
      </c>
    </row>
    <row r="1800" spans="1:17">
      <c r="A1800" t="s">
        <v>4006</v>
      </c>
      <c r="B1800" t="s">
        <v>2</v>
      </c>
      <c r="C1800" t="s">
        <v>8</v>
      </c>
      <c r="D1800" t="s">
        <v>19</v>
      </c>
      <c r="E1800" t="s">
        <v>69</v>
      </c>
      <c r="F1800" t="s">
        <v>23</v>
      </c>
      <c r="G1800">
        <v>23</v>
      </c>
      <c r="H1800">
        <v>1.1857740000000001</v>
      </c>
      <c r="I1800">
        <v>1.1624920000000001</v>
      </c>
      <c r="J1800">
        <v>-2.3282000000000001E-2</v>
      </c>
      <c r="K1800">
        <v>-4.1649100000000001E-2</v>
      </c>
      <c r="L1800">
        <v>-3.0797700000000001E-2</v>
      </c>
      <c r="M1800">
        <v>-2.3282000000000001E-2</v>
      </c>
      <c r="N1800">
        <v>-1.57663E-2</v>
      </c>
      <c r="O1800">
        <v>-4.9148000000000004E-3</v>
      </c>
      <c r="P1800">
        <v>49.702199999999998</v>
      </c>
      <c r="Q1800">
        <v>1.4331999999999999E-2</v>
      </c>
    </row>
    <row r="1801" spans="1:17">
      <c r="A1801" t="s">
        <v>4007</v>
      </c>
      <c r="B1801" t="s">
        <v>2</v>
      </c>
      <c r="C1801" t="s">
        <v>8</v>
      </c>
      <c r="D1801" t="s">
        <v>19</v>
      </c>
      <c r="E1801" t="s">
        <v>69</v>
      </c>
      <c r="F1801" t="s">
        <v>23</v>
      </c>
      <c r="G1801">
        <v>24</v>
      </c>
      <c r="H1801">
        <v>1.0202389999999999</v>
      </c>
      <c r="I1801">
        <v>0.95776119999999998</v>
      </c>
      <c r="J1801">
        <v>-6.2478199999999998E-2</v>
      </c>
      <c r="K1801">
        <v>-7.9562800000000003E-2</v>
      </c>
      <c r="L1801">
        <v>-6.9469100000000006E-2</v>
      </c>
      <c r="M1801">
        <v>-6.2478199999999998E-2</v>
      </c>
      <c r="N1801">
        <v>-5.5487300000000003E-2</v>
      </c>
      <c r="O1801">
        <v>-4.5393500000000003E-2</v>
      </c>
      <c r="P1801">
        <v>48.401200000000003</v>
      </c>
      <c r="Q1801">
        <v>1.33312E-2</v>
      </c>
    </row>
    <row r="1802" spans="1:17">
      <c r="A1802" t="s">
        <v>4008</v>
      </c>
      <c r="B1802" t="s">
        <v>2</v>
      </c>
      <c r="C1802" t="s">
        <v>8</v>
      </c>
      <c r="D1802" t="s">
        <v>19</v>
      </c>
      <c r="E1802" t="s">
        <v>69</v>
      </c>
      <c r="F1802" t="s">
        <v>24</v>
      </c>
      <c r="G1802">
        <v>1</v>
      </c>
      <c r="H1802">
        <v>0.82579670000000005</v>
      </c>
      <c r="I1802">
        <v>0.89307190000000003</v>
      </c>
      <c r="J1802">
        <v>6.7275299999999996E-2</v>
      </c>
      <c r="K1802">
        <v>4.8402199999999999E-2</v>
      </c>
      <c r="L1802">
        <v>5.9552599999999997E-2</v>
      </c>
      <c r="M1802">
        <v>6.7275299999999996E-2</v>
      </c>
      <c r="N1802">
        <v>7.4997999999999995E-2</v>
      </c>
      <c r="O1802">
        <v>8.6148299999999997E-2</v>
      </c>
      <c r="P1802">
        <v>48.674999999999997</v>
      </c>
      <c r="Q1802">
        <v>1.4726700000000001E-2</v>
      </c>
    </row>
    <row r="1803" spans="1:17">
      <c r="A1803" t="s">
        <v>4009</v>
      </c>
      <c r="B1803" t="s">
        <v>2</v>
      </c>
      <c r="C1803" t="s">
        <v>8</v>
      </c>
      <c r="D1803" t="s">
        <v>19</v>
      </c>
      <c r="E1803" t="s">
        <v>69</v>
      </c>
      <c r="F1803" t="s">
        <v>24</v>
      </c>
      <c r="G1803">
        <v>2</v>
      </c>
      <c r="H1803">
        <v>0.81119859999999999</v>
      </c>
      <c r="I1803">
        <v>0.87048440000000005</v>
      </c>
      <c r="J1803">
        <v>5.92858E-2</v>
      </c>
      <c r="K1803">
        <v>4.1885699999999998E-2</v>
      </c>
      <c r="L1803">
        <v>5.2165799999999998E-2</v>
      </c>
      <c r="M1803">
        <v>5.92858E-2</v>
      </c>
      <c r="N1803">
        <v>6.6405800000000001E-2</v>
      </c>
      <c r="O1803">
        <v>7.6685900000000001E-2</v>
      </c>
      <c r="P1803">
        <v>47.674999999999997</v>
      </c>
      <c r="Q1803">
        <v>1.35774E-2</v>
      </c>
    </row>
    <row r="1804" spans="1:17">
      <c r="A1804" t="s">
        <v>4010</v>
      </c>
      <c r="B1804" t="s">
        <v>2</v>
      </c>
      <c r="C1804" t="s">
        <v>8</v>
      </c>
      <c r="D1804" t="s">
        <v>19</v>
      </c>
      <c r="E1804" t="s">
        <v>69</v>
      </c>
      <c r="F1804" t="s">
        <v>24</v>
      </c>
      <c r="G1804">
        <v>3</v>
      </c>
      <c r="H1804">
        <v>0.80336490000000005</v>
      </c>
      <c r="I1804">
        <v>0.83896599999999999</v>
      </c>
      <c r="J1804">
        <v>3.5601000000000001E-2</v>
      </c>
      <c r="K1804">
        <v>2.0963599999999999E-2</v>
      </c>
      <c r="L1804">
        <v>2.9611499999999999E-2</v>
      </c>
      <c r="M1804">
        <v>3.5601000000000001E-2</v>
      </c>
      <c r="N1804">
        <v>4.1590599999999998E-2</v>
      </c>
      <c r="O1804">
        <v>5.0238499999999998E-2</v>
      </c>
      <c r="P1804">
        <v>46.8</v>
      </c>
      <c r="Q1804">
        <v>1.1421600000000001E-2</v>
      </c>
    </row>
    <row r="1805" spans="1:17">
      <c r="A1805" t="s">
        <v>4011</v>
      </c>
      <c r="B1805" t="s">
        <v>2</v>
      </c>
      <c r="C1805" t="s">
        <v>8</v>
      </c>
      <c r="D1805" t="s">
        <v>19</v>
      </c>
      <c r="E1805" t="s">
        <v>69</v>
      </c>
      <c r="F1805" t="s">
        <v>24</v>
      </c>
      <c r="G1805">
        <v>4</v>
      </c>
      <c r="H1805">
        <v>0.80152369999999995</v>
      </c>
      <c r="I1805">
        <v>0.8422714</v>
      </c>
      <c r="J1805">
        <v>4.0747699999999998E-2</v>
      </c>
      <c r="K1805">
        <v>2.7289799999999999E-2</v>
      </c>
      <c r="L1805">
        <v>3.5240800000000003E-2</v>
      </c>
      <c r="M1805">
        <v>4.0747699999999998E-2</v>
      </c>
      <c r="N1805">
        <v>4.6254499999999997E-2</v>
      </c>
      <c r="O1805">
        <v>5.42056E-2</v>
      </c>
      <c r="P1805">
        <v>46.274999999999999</v>
      </c>
      <c r="Q1805">
        <v>1.05013E-2</v>
      </c>
    </row>
    <row r="1806" spans="1:17">
      <c r="A1806" t="s">
        <v>4012</v>
      </c>
      <c r="B1806" t="s">
        <v>2</v>
      </c>
      <c r="C1806" t="s">
        <v>8</v>
      </c>
      <c r="D1806" t="s">
        <v>19</v>
      </c>
      <c r="E1806" t="s">
        <v>69</v>
      </c>
      <c r="F1806" t="s">
        <v>24</v>
      </c>
      <c r="G1806">
        <v>5</v>
      </c>
      <c r="H1806">
        <v>0.85695010000000005</v>
      </c>
      <c r="I1806">
        <v>0.86959019999999998</v>
      </c>
      <c r="J1806">
        <v>1.26401E-2</v>
      </c>
      <c r="K1806">
        <v>-1.1569E-3</v>
      </c>
      <c r="L1806">
        <v>6.9944999999999998E-3</v>
      </c>
      <c r="M1806">
        <v>1.26401E-2</v>
      </c>
      <c r="N1806">
        <v>1.8285800000000001E-2</v>
      </c>
      <c r="O1806">
        <v>2.6437200000000001E-2</v>
      </c>
      <c r="P1806">
        <v>45.774999999999999</v>
      </c>
      <c r="Q1806">
        <v>1.07659E-2</v>
      </c>
    </row>
    <row r="1807" spans="1:17">
      <c r="A1807" t="s">
        <v>4013</v>
      </c>
      <c r="B1807" t="s">
        <v>2</v>
      </c>
      <c r="C1807" t="s">
        <v>8</v>
      </c>
      <c r="D1807" t="s">
        <v>19</v>
      </c>
      <c r="E1807" t="s">
        <v>69</v>
      </c>
      <c r="F1807" t="s">
        <v>24</v>
      </c>
      <c r="G1807">
        <v>6</v>
      </c>
      <c r="H1807">
        <v>1.005263</v>
      </c>
      <c r="I1807">
        <v>1.069888</v>
      </c>
      <c r="J1807">
        <v>6.46254E-2</v>
      </c>
      <c r="K1807">
        <v>4.2306299999999998E-2</v>
      </c>
      <c r="L1807">
        <v>5.5492600000000003E-2</v>
      </c>
      <c r="M1807">
        <v>6.46254E-2</v>
      </c>
      <c r="N1807">
        <v>7.3758199999999996E-2</v>
      </c>
      <c r="O1807">
        <v>8.6944499999999994E-2</v>
      </c>
      <c r="P1807">
        <v>45.3</v>
      </c>
      <c r="Q1807">
        <v>1.7415699999999999E-2</v>
      </c>
    </row>
    <row r="1808" spans="1:17">
      <c r="A1808" t="s">
        <v>4014</v>
      </c>
      <c r="B1808" t="s">
        <v>2</v>
      </c>
      <c r="C1808" t="s">
        <v>8</v>
      </c>
      <c r="D1808" t="s">
        <v>19</v>
      </c>
      <c r="E1808" t="s">
        <v>69</v>
      </c>
      <c r="F1808" t="s">
        <v>24</v>
      </c>
      <c r="G1808">
        <v>7</v>
      </c>
      <c r="H1808">
        <v>1.2976650000000001</v>
      </c>
      <c r="I1808">
        <v>1.3071820000000001</v>
      </c>
      <c r="J1808">
        <v>9.5172E-3</v>
      </c>
      <c r="K1808">
        <v>-1.72858E-2</v>
      </c>
      <c r="L1808">
        <v>-1.4503999999999999E-3</v>
      </c>
      <c r="M1808">
        <v>9.5172E-3</v>
      </c>
      <c r="N1808">
        <v>2.0484700000000002E-2</v>
      </c>
      <c r="O1808">
        <v>3.6320100000000001E-2</v>
      </c>
      <c r="P1808">
        <v>45.05</v>
      </c>
      <c r="Q1808">
        <v>2.0914499999999999E-2</v>
      </c>
    </row>
    <row r="1809" spans="1:17">
      <c r="A1809" t="s">
        <v>4015</v>
      </c>
      <c r="B1809" t="s">
        <v>2</v>
      </c>
      <c r="C1809" t="s">
        <v>8</v>
      </c>
      <c r="D1809" t="s">
        <v>19</v>
      </c>
      <c r="E1809" t="s">
        <v>69</v>
      </c>
      <c r="F1809" t="s">
        <v>24</v>
      </c>
      <c r="G1809">
        <v>8</v>
      </c>
      <c r="H1809">
        <v>1.44794</v>
      </c>
      <c r="I1809">
        <v>1.2588820000000001</v>
      </c>
      <c r="J1809">
        <v>-0.18905849999999999</v>
      </c>
      <c r="K1809">
        <v>-0.21905089999999999</v>
      </c>
      <c r="L1809">
        <v>-0.20133119999999999</v>
      </c>
      <c r="M1809">
        <v>-0.18905849999999999</v>
      </c>
      <c r="N1809">
        <v>-0.1767859</v>
      </c>
      <c r="O1809">
        <v>-0.15906619999999999</v>
      </c>
      <c r="P1809">
        <v>46.075000000000003</v>
      </c>
      <c r="Q1809">
        <v>2.34031E-2</v>
      </c>
    </row>
    <row r="1810" spans="1:17">
      <c r="A1810" t="s">
        <v>4016</v>
      </c>
      <c r="B1810" t="s">
        <v>2</v>
      </c>
      <c r="C1810" t="s">
        <v>8</v>
      </c>
      <c r="D1810" t="s">
        <v>19</v>
      </c>
      <c r="E1810" t="s">
        <v>69</v>
      </c>
      <c r="F1810" t="s">
        <v>24</v>
      </c>
      <c r="G1810">
        <v>9</v>
      </c>
      <c r="H1810">
        <v>1.4299470000000001</v>
      </c>
      <c r="I1810">
        <v>1.1430359999999999</v>
      </c>
      <c r="J1810">
        <v>-0.28691040000000001</v>
      </c>
      <c r="K1810">
        <v>-0.3200673</v>
      </c>
      <c r="L1810">
        <v>-0.30047800000000002</v>
      </c>
      <c r="M1810">
        <v>-0.28691040000000001</v>
      </c>
      <c r="N1810">
        <v>-0.2733429</v>
      </c>
      <c r="O1810">
        <v>-0.25375350000000002</v>
      </c>
      <c r="P1810">
        <v>49.075000000000003</v>
      </c>
      <c r="Q1810">
        <v>2.58725E-2</v>
      </c>
    </row>
    <row r="1811" spans="1:17">
      <c r="A1811" t="s">
        <v>4017</v>
      </c>
      <c r="B1811" t="s">
        <v>2</v>
      </c>
      <c r="C1811" t="s">
        <v>8</v>
      </c>
      <c r="D1811" t="s">
        <v>19</v>
      </c>
      <c r="E1811" t="s">
        <v>69</v>
      </c>
      <c r="F1811" t="s">
        <v>24</v>
      </c>
      <c r="G1811">
        <v>10</v>
      </c>
      <c r="H1811">
        <v>1.329942</v>
      </c>
      <c r="I1811">
        <v>1.1166689999999999</v>
      </c>
      <c r="J1811">
        <v>-0.2132725</v>
      </c>
      <c r="K1811">
        <v>-0.24967539999999999</v>
      </c>
      <c r="L1811">
        <v>-0.22816829999999999</v>
      </c>
      <c r="M1811">
        <v>-0.2132725</v>
      </c>
      <c r="N1811">
        <v>-0.19837669999999999</v>
      </c>
      <c r="O1811">
        <v>-0.17686959999999999</v>
      </c>
      <c r="P1811">
        <v>52.9</v>
      </c>
      <c r="Q1811">
        <v>2.8405300000000001E-2</v>
      </c>
    </row>
    <row r="1812" spans="1:17">
      <c r="A1812" t="s">
        <v>4018</v>
      </c>
      <c r="B1812" t="s">
        <v>2</v>
      </c>
      <c r="C1812" t="s">
        <v>8</v>
      </c>
      <c r="D1812" t="s">
        <v>19</v>
      </c>
      <c r="E1812" t="s">
        <v>69</v>
      </c>
      <c r="F1812" t="s">
        <v>24</v>
      </c>
      <c r="G1812">
        <v>11</v>
      </c>
      <c r="H1812">
        <v>1.1922569999999999</v>
      </c>
      <c r="I1812">
        <v>1.057925</v>
      </c>
      <c r="J1812">
        <v>-0.1343318</v>
      </c>
      <c r="K1812">
        <v>-0.17172680000000001</v>
      </c>
      <c r="L1812">
        <v>-0.1496335</v>
      </c>
      <c r="M1812">
        <v>-0.1343318</v>
      </c>
      <c r="N1812">
        <v>-0.1190301</v>
      </c>
      <c r="O1812">
        <v>-9.6936800000000004E-2</v>
      </c>
      <c r="P1812">
        <v>55.75</v>
      </c>
      <c r="Q1812">
        <v>2.9179500000000001E-2</v>
      </c>
    </row>
    <row r="1813" spans="1:17">
      <c r="A1813" t="s">
        <v>4019</v>
      </c>
      <c r="B1813" t="s">
        <v>2</v>
      </c>
      <c r="C1813" t="s">
        <v>8</v>
      </c>
      <c r="D1813" t="s">
        <v>19</v>
      </c>
      <c r="E1813" t="s">
        <v>69</v>
      </c>
      <c r="F1813" t="s">
        <v>24</v>
      </c>
      <c r="G1813">
        <v>12</v>
      </c>
      <c r="H1813">
        <v>1.0591159999999999</v>
      </c>
      <c r="I1813">
        <v>1.009614</v>
      </c>
      <c r="J1813">
        <v>-4.9501400000000001E-2</v>
      </c>
      <c r="K1813">
        <v>-8.4647600000000003E-2</v>
      </c>
      <c r="L1813">
        <v>-6.3882900000000006E-2</v>
      </c>
      <c r="M1813">
        <v>-4.9501400000000001E-2</v>
      </c>
      <c r="N1813">
        <v>-3.51198E-2</v>
      </c>
      <c r="O1813">
        <v>-1.43552E-2</v>
      </c>
      <c r="P1813">
        <v>57.85</v>
      </c>
      <c r="Q1813">
        <v>2.74247E-2</v>
      </c>
    </row>
    <row r="1814" spans="1:17">
      <c r="A1814" t="s">
        <v>4020</v>
      </c>
      <c r="B1814" t="s">
        <v>2</v>
      </c>
      <c r="C1814" t="s">
        <v>8</v>
      </c>
      <c r="D1814" t="s">
        <v>19</v>
      </c>
      <c r="E1814" t="s">
        <v>69</v>
      </c>
      <c r="F1814" t="s">
        <v>24</v>
      </c>
      <c r="G1814">
        <v>13</v>
      </c>
      <c r="H1814">
        <v>0.92353870000000005</v>
      </c>
      <c r="I1814">
        <v>0.92353870000000005</v>
      </c>
      <c r="J1814">
        <v>0</v>
      </c>
      <c r="K1814">
        <v>-6.9354399999999997E-2</v>
      </c>
      <c r="L1814">
        <v>-5.0780800000000001E-2</v>
      </c>
      <c r="M1814">
        <v>-3.7916699999999998E-2</v>
      </c>
      <c r="N1814">
        <v>-2.5052600000000001E-2</v>
      </c>
      <c r="O1814">
        <v>-6.4790000000000004E-3</v>
      </c>
      <c r="P1814">
        <v>59.2</v>
      </c>
      <c r="Q1814">
        <v>2.4531000000000001E-2</v>
      </c>
    </row>
    <row r="1815" spans="1:17">
      <c r="A1815" t="s">
        <v>4021</v>
      </c>
      <c r="B1815" t="s">
        <v>2</v>
      </c>
      <c r="C1815" t="s">
        <v>8</v>
      </c>
      <c r="D1815" t="s">
        <v>19</v>
      </c>
      <c r="E1815" t="s">
        <v>69</v>
      </c>
      <c r="F1815" t="s">
        <v>24</v>
      </c>
      <c r="G1815">
        <v>14</v>
      </c>
      <c r="H1815">
        <v>0.9785509</v>
      </c>
      <c r="I1815">
        <v>0.94063410000000003</v>
      </c>
      <c r="J1815">
        <v>-3.7916699999999998E-2</v>
      </c>
      <c r="K1815">
        <v>1.3321E-2</v>
      </c>
      <c r="L1815">
        <v>3.1857999999999997E-2</v>
      </c>
      <c r="M1815">
        <v>4.4696699999999999E-2</v>
      </c>
      <c r="N1815">
        <v>5.7535299999999998E-2</v>
      </c>
      <c r="O1815">
        <v>7.6072299999999995E-2</v>
      </c>
      <c r="P1815">
        <v>60.024999999999999</v>
      </c>
      <c r="Q1815">
        <v>2.4482500000000001E-2</v>
      </c>
    </row>
    <row r="1816" spans="1:17">
      <c r="A1816" t="s">
        <v>4022</v>
      </c>
      <c r="B1816" t="s">
        <v>2</v>
      </c>
      <c r="C1816" t="s">
        <v>8</v>
      </c>
      <c r="D1816" t="s">
        <v>19</v>
      </c>
      <c r="E1816" t="s">
        <v>69</v>
      </c>
      <c r="F1816" t="s">
        <v>24</v>
      </c>
      <c r="G1816">
        <v>15</v>
      </c>
      <c r="H1816">
        <v>0.94071459999999996</v>
      </c>
      <c r="I1816">
        <v>0.98541129999999999</v>
      </c>
      <c r="J1816">
        <v>4.4696699999999999E-2</v>
      </c>
      <c r="K1816">
        <v>7.5389499999999998E-2</v>
      </c>
      <c r="L1816">
        <v>9.4143199999999996E-2</v>
      </c>
      <c r="M1816">
        <v>0.10713200000000001</v>
      </c>
      <c r="N1816">
        <v>0.1201207</v>
      </c>
      <c r="O1816">
        <v>0.13887440000000001</v>
      </c>
      <c r="P1816">
        <v>61.625</v>
      </c>
      <c r="Q1816">
        <v>2.4768800000000001E-2</v>
      </c>
    </row>
    <row r="1817" spans="1:17">
      <c r="A1817" t="s">
        <v>4023</v>
      </c>
      <c r="B1817" t="s">
        <v>2</v>
      </c>
      <c r="C1817" t="s">
        <v>8</v>
      </c>
      <c r="D1817" t="s">
        <v>19</v>
      </c>
      <c r="E1817" t="s">
        <v>69</v>
      </c>
      <c r="F1817" t="s">
        <v>24</v>
      </c>
      <c r="G1817">
        <v>16</v>
      </c>
      <c r="H1817">
        <v>1.0121469999999999</v>
      </c>
      <c r="I1817">
        <v>1.1192789999999999</v>
      </c>
      <c r="J1817">
        <v>0.10713200000000001</v>
      </c>
      <c r="K1817">
        <v>0.1707215</v>
      </c>
      <c r="L1817">
        <v>0.18761230000000001</v>
      </c>
      <c r="M1817">
        <v>0.19931080000000001</v>
      </c>
      <c r="N1817">
        <v>0.21100930000000001</v>
      </c>
      <c r="O1817">
        <v>0.22790009999999999</v>
      </c>
      <c r="P1817">
        <v>61.625</v>
      </c>
      <c r="Q1817">
        <v>2.23083E-2</v>
      </c>
    </row>
    <row r="1818" spans="1:17">
      <c r="A1818" t="s">
        <v>4024</v>
      </c>
      <c r="B1818" t="s">
        <v>2</v>
      </c>
      <c r="C1818" t="s">
        <v>8</v>
      </c>
      <c r="D1818" t="s">
        <v>19</v>
      </c>
      <c r="E1818" t="s">
        <v>69</v>
      </c>
      <c r="F1818" t="s">
        <v>24</v>
      </c>
      <c r="G1818">
        <v>17</v>
      </c>
      <c r="H1818">
        <v>1.0584819999999999</v>
      </c>
      <c r="I1818">
        <v>1.2577929999999999</v>
      </c>
      <c r="J1818">
        <v>0.19931080000000001</v>
      </c>
      <c r="K1818">
        <v>0.22396669999999999</v>
      </c>
      <c r="L1818">
        <v>0.2430678</v>
      </c>
      <c r="M1818">
        <v>0.2562971</v>
      </c>
      <c r="N1818">
        <v>0.2695264</v>
      </c>
      <c r="O1818">
        <v>0.28862749999999998</v>
      </c>
      <c r="P1818">
        <v>60.924999999999997</v>
      </c>
      <c r="Q1818">
        <v>2.52275E-2</v>
      </c>
    </row>
    <row r="1819" spans="1:17">
      <c r="A1819" t="s">
        <v>4025</v>
      </c>
      <c r="B1819" t="s">
        <v>2</v>
      </c>
      <c r="C1819" t="s">
        <v>8</v>
      </c>
      <c r="D1819" t="s">
        <v>19</v>
      </c>
      <c r="E1819" t="s">
        <v>69</v>
      </c>
      <c r="F1819" t="s">
        <v>24</v>
      </c>
      <c r="G1819">
        <v>18</v>
      </c>
      <c r="H1819">
        <v>1.236823</v>
      </c>
      <c r="I1819">
        <v>1.49312</v>
      </c>
      <c r="J1819">
        <v>0.2562971</v>
      </c>
      <c r="K1819">
        <v>0.23413249999999999</v>
      </c>
      <c r="L1819">
        <v>0.2572623</v>
      </c>
      <c r="M1819">
        <v>0.27328190000000002</v>
      </c>
      <c r="N1819">
        <v>0.28930159999999999</v>
      </c>
      <c r="O1819">
        <v>0.31243140000000003</v>
      </c>
      <c r="P1819">
        <v>59.5</v>
      </c>
      <c r="Q1819">
        <v>3.0548499999999999E-2</v>
      </c>
    </row>
    <row r="1820" spans="1:17">
      <c r="A1820" t="s">
        <v>4026</v>
      </c>
      <c r="B1820" t="s">
        <v>2</v>
      </c>
      <c r="C1820" t="s">
        <v>8</v>
      </c>
      <c r="D1820" t="s">
        <v>19</v>
      </c>
      <c r="E1820" t="s">
        <v>69</v>
      </c>
      <c r="F1820" t="s">
        <v>24</v>
      </c>
      <c r="G1820">
        <v>19</v>
      </c>
      <c r="H1820">
        <v>1.341167</v>
      </c>
      <c r="I1820">
        <v>1.614449</v>
      </c>
      <c r="J1820">
        <v>0.27328190000000002</v>
      </c>
      <c r="K1820">
        <v>0.17987900000000001</v>
      </c>
      <c r="L1820">
        <v>0.20170060000000001</v>
      </c>
      <c r="M1820">
        <v>0.21681420000000001</v>
      </c>
      <c r="N1820">
        <v>0.23192779999999999</v>
      </c>
      <c r="O1820">
        <v>0.25374940000000001</v>
      </c>
      <c r="P1820">
        <v>57.2</v>
      </c>
      <c r="Q1820">
        <v>2.8820700000000001E-2</v>
      </c>
    </row>
    <row r="1821" spans="1:17">
      <c r="A1821" t="s">
        <v>4027</v>
      </c>
      <c r="B1821" t="s">
        <v>2</v>
      </c>
      <c r="C1821" t="s">
        <v>8</v>
      </c>
      <c r="D1821" t="s">
        <v>19</v>
      </c>
      <c r="E1821" t="s">
        <v>69</v>
      </c>
      <c r="F1821" t="s">
        <v>24</v>
      </c>
      <c r="G1821">
        <v>20</v>
      </c>
      <c r="H1821">
        <v>1.4512560000000001</v>
      </c>
      <c r="I1821">
        <v>1.6441570000000001</v>
      </c>
      <c r="J1821">
        <v>0.19290070000000001</v>
      </c>
      <c r="K1821">
        <v>0.1501352</v>
      </c>
      <c r="L1821">
        <v>0.17540140000000001</v>
      </c>
      <c r="M1821">
        <v>0.19290070000000001</v>
      </c>
      <c r="N1821">
        <v>0.2104</v>
      </c>
      <c r="O1821">
        <v>0.23566619999999999</v>
      </c>
      <c r="P1821">
        <v>54.825000000000003</v>
      </c>
      <c r="Q1821">
        <v>3.33701E-2</v>
      </c>
    </row>
    <row r="1822" spans="1:17">
      <c r="A1822" t="s">
        <v>4028</v>
      </c>
      <c r="B1822" t="s">
        <v>2</v>
      </c>
      <c r="C1822" t="s">
        <v>8</v>
      </c>
      <c r="D1822" t="s">
        <v>19</v>
      </c>
      <c r="E1822" t="s">
        <v>69</v>
      </c>
      <c r="F1822" t="s">
        <v>24</v>
      </c>
      <c r="G1822">
        <v>21</v>
      </c>
      <c r="H1822">
        <v>1.403362</v>
      </c>
      <c r="I1822">
        <v>1.6036729999999999</v>
      </c>
      <c r="J1822">
        <v>0.20031119999999999</v>
      </c>
      <c r="K1822">
        <v>0.1607422</v>
      </c>
      <c r="L1822">
        <v>0.1841199</v>
      </c>
      <c r="M1822">
        <v>0.20031119999999999</v>
      </c>
      <c r="N1822">
        <v>0.21650259999999999</v>
      </c>
      <c r="O1822">
        <v>0.23988029999999999</v>
      </c>
      <c r="P1822">
        <v>53.2</v>
      </c>
      <c r="Q1822">
        <v>3.0875900000000001E-2</v>
      </c>
    </row>
    <row r="1823" spans="1:17">
      <c r="A1823" t="s">
        <v>4029</v>
      </c>
      <c r="B1823" t="s">
        <v>2</v>
      </c>
      <c r="C1823" t="s">
        <v>8</v>
      </c>
      <c r="D1823" t="s">
        <v>19</v>
      </c>
      <c r="E1823" t="s">
        <v>69</v>
      </c>
      <c r="F1823" t="s">
        <v>24</v>
      </c>
      <c r="G1823">
        <v>22</v>
      </c>
      <c r="H1823">
        <v>1.305777</v>
      </c>
      <c r="I1823">
        <v>1.461646</v>
      </c>
      <c r="J1823">
        <v>0.15586900000000001</v>
      </c>
      <c r="K1823">
        <v>0.12238060000000001</v>
      </c>
      <c r="L1823">
        <v>0.14216580000000001</v>
      </c>
      <c r="M1823">
        <v>0.15586900000000001</v>
      </c>
      <c r="N1823">
        <v>0.16957220000000001</v>
      </c>
      <c r="O1823">
        <v>0.18935750000000001</v>
      </c>
      <c r="P1823">
        <v>51.674999999999997</v>
      </c>
      <c r="Q1823">
        <v>2.61312E-2</v>
      </c>
    </row>
    <row r="1824" spans="1:17">
      <c r="A1824" t="s">
        <v>4030</v>
      </c>
      <c r="B1824" t="s">
        <v>2</v>
      </c>
      <c r="C1824" t="s">
        <v>8</v>
      </c>
      <c r="D1824" t="s">
        <v>19</v>
      </c>
      <c r="E1824" t="s">
        <v>69</v>
      </c>
      <c r="F1824" t="s">
        <v>24</v>
      </c>
      <c r="G1824">
        <v>23</v>
      </c>
      <c r="H1824">
        <v>1.122328</v>
      </c>
      <c r="I1824">
        <v>1.225778</v>
      </c>
      <c r="J1824">
        <v>0.1034494</v>
      </c>
      <c r="K1824">
        <v>7.6959299999999994E-2</v>
      </c>
      <c r="L1824">
        <v>9.2609899999999995E-2</v>
      </c>
      <c r="M1824">
        <v>0.1034494</v>
      </c>
      <c r="N1824">
        <v>0.114289</v>
      </c>
      <c r="O1824">
        <v>0.12993950000000001</v>
      </c>
      <c r="P1824">
        <v>50.174999999999997</v>
      </c>
      <c r="Q1824">
        <v>2.0670299999999999E-2</v>
      </c>
    </row>
    <row r="1825" spans="1:17">
      <c r="A1825" t="s">
        <v>4031</v>
      </c>
      <c r="B1825" t="s">
        <v>2</v>
      </c>
      <c r="C1825" t="s">
        <v>8</v>
      </c>
      <c r="D1825" t="s">
        <v>19</v>
      </c>
      <c r="E1825" t="s">
        <v>69</v>
      </c>
      <c r="F1825" t="s">
        <v>24</v>
      </c>
      <c r="G1825">
        <v>24</v>
      </c>
      <c r="H1825">
        <v>0.93983099999999997</v>
      </c>
      <c r="I1825">
        <v>1.0217510000000001</v>
      </c>
      <c r="J1825">
        <v>8.1920099999999996E-2</v>
      </c>
      <c r="K1825">
        <v>5.8246899999999997E-2</v>
      </c>
      <c r="L1825">
        <v>7.2233199999999997E-2</v>
      </c>
      <c r="M1825">
        <v>8.1920099999999996E-2</v>
      </c>
      <c r="N1825">
        <v>9.1606900000000005E-2</v>
      </c>
      <c r="O1825">
        <v>0.1055932</v>
      </c>
      <c r="P1825">
        <v>48.55</v>
      </c>
      <c r="Q1825">
        <v>1.8472200000000001E-2</v>
      </c>
    </row>
    <row r="1826" spans="1:17">
      <c r="A1826" t="s">
        <v>4032</v>
      </c>
      <c r="B1826" t="s">
        <v>2</v>
      </c>
      <c r="C1826" t="s">
        <v>8</v>
      </c>
      <c r="D1826" t="s">
        <v>19</v>
      </c>
      <c r="E1826" t="s">
        <v>69</v>
      </c>
      <c r="F1826" t="s">
        <v>25</v>
      </c>
      <c r="G1826">
        <v>1</v>
      </c>
      <c r="H1826">
        <v>1.0395700000000001</v>
      </c>
      <c r="I1826">
        <v>1.149753</v>
      </c>
      <c r="J1826">
        <v>0.11018269999999999</v>
      </c>
      <c r="K1826">
        <v>8.4878800000000004E-2</v>
      </c>
      <c r="L1826">
        <v>9.9828500000000001E-2</v>
      </c>
      <c r="M1826">
        <v>0.11018269999999999</v>
      </c>
      <c r="N1826">
        <v>0.1205368</v>
      </c>
      <c r="O1826">
        <v>0.13548650000000001</v>
      </c>
      <c r="P1826">
        <v>45.106299999999997</v>
      </c>
      <c r="Q1826">
        <v>1.97447E-2</v>
      </c>
    </row>
    <row r="1827" spans="1:17">
      <c r="A1827" t="s">
        <v>4033</v>
      </c>
      <c r="B1827" t="s">
        <v>2</v>
      </c>
      <c r="C1827" t="s">
        <v>8</v>
      </c>
      <c r="D1827" t="s">
        <v>19</v>
      </c>
      <c r="E1827" t="s">
        <v>69</v>
      </c>
      <c r="F1827" t="s">
        <v>25</v>
      </c>
      <c r="G1827">
        <v>2</v>
      </c>
      <c r="H1827">
        <v>1.0054920000000001</v>
      </c>
      <c r="I1827">
        <v>1.085871</v>
      </c>
      <c r="J1827">
        <v>8.03788E-2</v>
      </c>
      <c r="K1827">
        <v>6.0140399999999997E-2</v>
      </c>
      <c r="L1827">
        <v>7.2097499999999995E-2</v>
      </c>
      <c r="M1827">
        <v>8.03788E-2</v>
      </c>
      <c r="N1827">
        <v>8.8660199999999995E-2</v>
      </c>
      <c r="O1827">
        <v>0.1006172</v>
      </c>
      <c r="P1827">
        <v>44.752400000000002</v>
      </c>
      <c r="Q1827">
        <v>1.57921E-2</v>
      </c>
    </row>
    <row r="1828" spans="1:17">
      <c r="A1828" t="s">
        <v>4034</v>
      </c>
      <c r="B1828" t="s">
        <v>2</v>
      </c>
      <c r="C1828" t="s">
        <v>8</v>
      </c>
      <c r="D1828" t="s">
        <v>19</v>
      </c>
      <c r="E1828" t="s">
        <v>69</v>
      </c>
      <c r="F1828" t="s">
        <v>25</v>
      </c>
      <c r="G1828">
        <v>3</v>
      </c>
      <c r="H1828">
        <v>1.0063530000000001</v>
      </c>
      <c r="I1828">
        <v>1.066222</v>
      </c>
      <c r="J1828">
        <v>5.9868600000000001E-2</v>
      </c>
      <c r="K1828">
        <v>4.24946E-2</v>
      </c>
      <c r="L1828">
        <v>5.2759300000000002E-2</v>
      </c>
      <c r="M1828">
        <v>5.9868600000000001E-2</v>
      </c>
      <c r="N1828">
        <v>6.6977900000000007E-2</v>
      </c>
      <c r="O1828">
        <v>7.7242599999999995E-2</v>
      </c>
      <c r="P1828">
        <v>44.220700000000001</v>
      </c>
      <c r="Q1828">
        <v>1.3557E-2</v>
      </c>
    </row>
    <row r="1829" spans="1:17">
      <c r="A1829" t="s">
        <v>4035</v>
      </c>
      <c r="B1829" t="s">
        <v>2</v>
      </c>
      <c r="C1829" t="s">
        <v>8</v>
      </c>
      <c r="D1829" t="s">
        <v>19</v>
      </c>
      <c r="E1829" t="s">
        <v>69</v>
      </c>
      <c r="F1829" t="s">
        <v>25</v>
      </c>
      <c r="G1829">
        <v>4</v>
      </c>
      <c r="H1829">
        <v>0.9846163</v>
      </c>
      <c r="I1829">
        <v>1.052773</v>
      </c>
      <c r="J1829">
        <v>6.8157099999999998E-2</v>
      </c>
      <c r="K1829">
        <v>4.7124600000000003E-2</v>
      </c>
      <c r="L1829">
        <v>5.9550800000000001E-2</v>
      </c>
      <c r="M1829">
        <v>6.8157099999999998E-2</v>
      </c>
      <c r="N1829">
        <v>7.6763399999999996E-2</v>
      </c>
      <c r="O1829">
        <v>8.9189500000000005E-2</v>
      </c>
      <c r="P1829">
        <v>43.502400000000002</v>
      </c>
      <c r="Q1829">
        <v>1.6411700000000001E-2</v>
      </c>
    </row>
    <row r="1830" spans="1:17">
      <c r="A1830" t="s">
        <v>4036</v>
      </c>
      <c r="B1830" t="s">
        <v>2</v>
      </c>
      <c r="C1830" t="s">
        <v>8</v>
      </c>
      <c r="D1830" t="s">
        <v>19</v>
      </c>
      <c r="E1830" t="s">
        <v>69</v>
      </c>
      <c r="F1830" t="s">
        <v>25</v>
      </c>
      <c r="G1830">
        <v>5</v>
      </c>
      <c r="H1830">
        <v>1.0518080000000001</v>
      </c>
      <c r="I1830">
        <v>1.0521320000000001</v>
      </c>
      <c r="J1830">
        <v>3.2449999999999997E-4</v>
      </c>
      <c r="K1830">
        <v>-2.0321599999999999E-2</v>
      </c>
      <c r="L1830">
        <v>-8.1236999999999993E-3</v>
      </c>
      <c r="M1830">
        <v>3.2449999999999997E-4</v>
      </c>
      <c r="N1830">
        <v>8.7726000000000002E-3</v>
      </c>
      <c r="O1830">
        <v>2.09705E-2</v>
      </c>
      <c r="P1830">
        <v>43.269500000000001</v>
      </c>
      <c r="Q1830">
        <v>1.6110200000000002E-2</v>
      </c>
    </row>
    <row r="1831" spans="1:17">
      <c r="A1831" t="s">
        <v>4037</v>
      </c>
      <c r="B1831" t="s">
        <v>2</v>
      </c>
      <c r="C1831" t="s">
        <v>8</v>
      </c>
      <c r="D1831" t="s">
        <v>19</v>
      </c>
      <c r="E1831" t="s">
        <v>69</v>
      </c>
      <c r="F1831" t="s">
        <v>25</v>
      </c>
      <c r="G1831">
        <v>6</v>
      </c>
      <c r="H1831">
        <v>1.2302280000000001</v>
      </c>
      <c r="I1831">
        <v>1.167065</v>
      </c>
      <c r="J1831">
        <v>-6.3162399999999994E-2</v>
      </c>
      <c r="K1831">
        <v>-9.1518100000000005E-2</v>
      </c>
      <c r="L1831">
        <v>-7.4765300000000007E-2</v>
      </c>
      <c r="M1831">
        <v>-6.3162399999999994E-2</v>
      </c>
      <c r="N1831">
        <v>-5.1559500000000001E-2</v>
      </c>
      <c r="O1831">
        <v>-3.4806700000000003E-2</v>
      </c>
      <c r="P1831">
        <v>42.810699999999997</v>
      </c>
      <c r="Q1831">
        <v>2.2126099999999999E-2</v>
      </c>
    </row>
    <row r="1832" spans="1:17">
      <c r="A1832" t="s">
        <v>4038</v>
      </c>
      <c r="B1832" t="s">
        <v>2</v>
      </c>
      <c r="C1832" t="s">
        <v>8</v>
      </c>
      <c r="D1832" t="s">
        <v>19</v>
      </c>
      <c r="E1832" t="s">
        <v>69</v>
      </c>
      <c r="F1832" t="s">
        <v>25</v>
      </c>
      <c r="G1832">
        <v>7</v>
      </c>
      <c r="H1832">
        <v>1.5588880000000001</v>
      </c>
      <c r="I1832">
        <v>1.3969279999999999</v>
      </c>
      <c r="J1832">
        <v>-0.16195999999999999</v>
      </c>
      <c r="K1832">
        <v>-0.19750190000000001</v>
      </c>
      <c r="L1832">
        <v>-0.1765034</v>
      </c>
      <c r="M1832">
        <v>-0.16195999999999999</v>
      </c>
      <c r="N1832">
        <v>-0.14741650000000001</v>
      </c>
      <c r="O1832">
        <v>-0.126418</v>
      </c>
      <c r="P1832">
        <v>42.481299999999997</v>
      </c>
      <c r="Q1832">
        <v>2.7733500000000001E-2</v>
      </c>
    </row>
    <row r="1833" spans="1:17">
      <c r="A1833" t="s">
        <v>4039</v>
      </c>
      <c r="B1833" t="s">
        <v>2</v>
      </c>
      <c r="C1833" t="s">
        <v>8</v>
      </c>
      <c r="D1833" t="s">
        <v>19</v>
      </c>
      <c r="E1833" t="s">
        <v>69</v>
      </c>
      <c r="F1833" t="s">
        <v>25</v>
      </c>
      <c r="G1833">
        <v>8</v>
      </c>
      <c r="H1833">
        <v>1.7398549999999999</v>
      </c>
      <c r="I1833">
        <v>1.5759719999999999</v>
      </c>
      <c r="J1833">
        <v>-0.1638829</v>
      </c>
      <c r="K1833">
        <v>-0.20041110000000001</v>
      </c>
      <c r="L1833">
        <v>-0.17882990000000001</v>
      </c>
      <c r="M1833">
        <v>-0.1638829</v>
      </c>
      <c r="N1833">
        <v>-0.14893580000000001</v>
      </c>
      <c r="O1833">
        <v>-0.12735460000000001</v>
      </c>
      <c r="P1833">
        <v>42.694600000000001</v>
      </c>
      <c r="Q1833">
        <v>2.85031E-2</v>
      </c>
    </row>
    <row r="1834" spans="1:17">
      <c r="A1834" t="s">
        <v>4040</v>
      </c>
      <c r="B1834" t="s">
        <v>2</v>
      </c>
      <c r="C1834" t="s">
        <v>8</v>
      </c>
      <c r="D1834" t="s">
        <v>19</v>
      </c>
      <c r="E1834" t="s">
        <v>69</v>
      </c>
      <c r="F1834" t="s">
        <v>25</v>
      </c>
      <c r="G1834">
        <v>9</v>
      </c>
      <c r="H1834">
        <v>1.505322</v>
      </c>
      <c r="I1834">
        <v>1.462836</v>
      </c>
      <c r="J1834">
        <v>-4.2486200000000002E-2</v>
      </c>
      <c r="K1834">
        <v>-8.3071300000000001E-2</v>
      </c>
      <c r="L1834">
        <v>-5.9093300000000001E-2</v>
      </c>
      <c r="M1834">
        <v>-4.2486200000000002E-2</v>
      </c>
      <c r="N1834">
        <v>-2.5879099999999999E-2</v>
      </c>
      <c r="O1834">
        <v>-1.9011E-3</v>
      </c>
      <c r="P1834">
        <v>44.8568</v>
      </c>
      <c r="Q1834">
        <v>3.1668700000000001E-2</v>
      </c>
    </row>
    <row r="1835" spans="1:17">
      <c r="A1835" t="s">
        <v>4041</v>
      </c>
      <c r="B1835" t="s">
        <v>2</v>
      </c>
      <c r="C1835" t="s">
        <v>8</v>
      </c>
      <c r="D1835" t="s">
        <v>19</v>
      </c>
      <c r="E1835" t="s">
        <v>69</v>
      </c>
      <c r="F1835" t="s">
        <v>25</v>
      </c>
      <c r="G1835">
        <v>10</v>
      </c>
      <c r="H1835">
        <v>1.403211</v>
      </c>
      <c r="I1835">
        <v>1.3737600000000001</v>
      </c>
      <c r="J1835">
        <v>-2.94512E-2</v>
      </c>
      <c r="K1835">
        <v>-7.0484199999999997E-2</v>
      </c>
      <c r="L1835">
        <v>-4.6241499999999998E-2</v>
      </c>
      <c r="M1835">
        <v>-2.94512E-2</v>
      </c>
      <c r="N1835">
        <v>-1.26608E-2</v>
      </c>
      <c r="O1835">
        <v>1.1581899999999999E-2</v>
      </c>
      <c r="P1835">
        <v>48.144399999999997</v>
      </c>
      <c r="Q1835">
        <v>3.20183E-2</v>
      </c>
    </row>
    <row r="1836" spans="1:17">
      <c r="A1836" t="s">
        <v>4042</v>
      </c>
      <c r="B1836" t="s">
        <v>2</v>
      </c>
      <c r="C1836" t="s">
        <v>8</v>
      </c>
      <c r="D1836" t="s">
        <v>19</v>
      </c>
      <c r="E1836" t="s">
        <v>69</v>
      </c>
      <c r="F1836" t="s">
        <v>25</v>
      </c>
      <c r="G1836">
        <v>11</v>
      </c>
      <c r="H1836">
        <v>1.280494</v>
      </c>
      <c r="I1836">
        <v>1.302359</v>
      </c>
      <c r="J1836">
        <v>2.1864700000000001E-2</v>
      </c>
      <c r="K1836">
        <v>-1.8375300000000001E-2</v>
      </c>
      <c r="L1836">
        <v>5.3987999999999996E-3</v>
      </c>
      <c r="M1836">
        <v>2.1864700000000001E-2</v>
      </c>
      <c r="N1836">
        <v>3.8330599999999999E-2</v>
      </c>
      <c r="O1836">
        <v>6.2104699999999999E-2</v>
      </c>
      <c r="P1836">
        <v>51.052799999999998</v>
      </c>
      <c r="Q1836">
        <v>3.1399400000000001E-2</v>
      </c>
    </row>
    <row r="1837" spans="1:17">
      <c r="A1837" t="s">
        <v>4043</v>
      </c>
      <c r="B1837" t="s">
        <v>2</v>
      </c>
      <c r="C1837" t="s">
        <v>8</v>
      </c>
      <c r="D1837" t="s">
        <v>19</v>
      </c>
      <c r="E1837" t="s">
        <v>69</v>
      </c>
      <c r="F1837" t="s">
        <v>25</v>
      </c>
      <c r="G1837">
        <v>12</v>
      </c>
      <c r="H1837">
        <v>1.1544639999999999</v>
      </c>
      <c r="I1837">
        <v>1.2138610000000001</v>
      </c>
      <c r="J1837">
        <v>5.9395999999999997E-2</v>
      </c>
      <c r="K1837">
        <v>2.3991700000000001E-2</v>
      </c>
      <c r="L1837">
        <v>4.4908900000000002E-2</v>
      </c>
      <c r="M1837">
        <v>5.9395999999999997E-2</v>
      </c>
      <c r="N1837">
        <v>7.3883099999999993E-2</v>
      </c>
      <c r="O1837">
        <v>9.4800200000000001E-2</v>
      </c>
      <c r="P1837">
        <v>53.3703</v>
      </c>
      <c r="Q1837">
        <v>2.7626100000000001E-2</v>
      </c>
    </row>
    <row r="1838" spans="1:17">
      <c r="A1838" t="s">
        <v>4044</v>
      </c>
      <c r="B1838" t="s">
        <v>2</v>
      </c>
      <c r="C1838" t="s">
        <v>8</v>
      </c>
      <c r="D1838" t="s">
        <v>19</v>
      </c>
      <c r="E1838" t="s">
        <v>69</v>
      </c>
      <c r="F1838" t="s">
        <v>25</v>
      </c>
      <c r="G1838">
        <v>13</v>
      </c>
      <c r="H1838">
        <v>1.1486369999999999</v>
      </c>
      <c r="I1838">
        <v>1.1486369999999999</v>
      </c>
      <c r="J1838">
        <v>0</v>
      </c>
      <c r="K1838">
        <v>9.2229199999999997E-2</v>
      </c>
      <c r="L1838">
        <v>0.11232499999999999</v>
      </c>
      <c r="M1838">
        <v>0.12624340000000001</v>
      </c>
      <c r="N1838">
        <v>0.1401617</v>
      </c>
      <c r="O1838">
        <v>0.1602576</v>
      </c>
      <c r="P1838">
        <v>54.981900000000003</v>
      </c>
      <c r="Q1838">
        <v>2.65414E-2</v>
      </c>
    </row>
    <row r="1839" spans="1:17">
      <c r="A1839" t="s">
        <v>4045</v>
      </c>
      <c r="B1839" t="s">
        <v>2</v>
      </c>
      <c r="C1839" t="s">
        <v>8</v>
      </c>
      <c r="D1839" t="s">
        <v>19</v>
      </c>
      <c r="E1839" t="s">
        <v>69</v>
      </c>
      <c r="F1839" t="s">
        <v>25</v>
      </c>
      <c r="G1839">
        <v>14</v>
      </c>
      <c r="H1839">
        <v>0.94274709999999995</v>
      </c>
      <c r="I1839">
        <v>1.0689900000000001</v>
      </c>
      <c r="J1839">
        <v>0.12624340000000001</v>
      </c>
      <c r="K1839">
        <v>8.7005899999999997E-2</v>
      </c>
      <c r="L1839">
        <v>0.1059505</v>
      </c>
      <c r="M1839">
        <v>0.11907139999999999</v>
      </c>
      <c r="N1839">
        <v>0.13219239999999999</v>
      </c>
      <c r="O1839">
        <v>0.15113689999999999</v>
      </c>
      <c r="P1839">
        <v>56.154600000000002</v>
      </c>
      <c r="Q1839">
        <v>2.5020799999999999E-2</v>
      </c>
    </row>
    <row r="1840" spans="1:17">
      <c r="A1840" t="s">
        <v>4046</v>
      </c>
      <c r="B1840" t="s">
        <v>2</v>
      </c>
      <c r="C1840" t="s">
        <v>8</v>
      </c>
      <c r="D1840" t="s">
        <v>19</v>
      </c>
      <c r="E1840" t="s">
        <v>69</v>
      </c>
      <c r="F1840" t="s">
        <v>25</v>
      </c>
      <c r="G1840">
        <v>15</v>
      </c>
      <c r="H1840">
        <v>0.89631539999999998</v>
      </c>
      <c r="I1840">
        <v>1.015387</v>
      </c>
      <c r="J1840">
        <v>0.11907139999999999</v>
      </c>
      <c r="K1840">
        <v>4.6927900000000002E-2</v>
      </c>
      <c r="L1840">
        <v>6.34879E-2</v>
      </c>
      <c r="M1840">
        <v>7.4957399999999993E-2</v>
      </c>
      <c r="N1840">
        <v>8.6426799999999998E-2</v>
      </c>
      <c r="O1840">
        <v>0.1029868</v>
      </c>
      <c r="P1840">
        <v>56.485999999999997</v>
      </c>
      <c r="Q1840">
        <v>2.1871499999999999E-2</v>
      </c>
    </row>
    <row r="1841" spans="1:17">
      <c r="A1841" t="s">
        <v>4047</v>
      </c>
      <c r="B1841" t="s">
        <v>2</v>
      </c>
      <c r="C1841" t="s">
        <v>8</v>
      </c>
      <c r="D1841" t="s">
        <v>19</v>
      </c>
      <c r="E1841" t="s">
        <v>69</v>
      </c>
      <c r="F1841" t="s">
        <v>25</v>
      </c>
      <c r="G1841">
        <v>16</v>
      </c>
      <c r="H1841">
        <v>0.95778479999999999</v>
      </c>
      <c r="I1841">
        <v>1.032742</v>
      </c>
      <c r="J1841">
        <v>7.4957399999999993E-2</v>
      </c>
      <c r="K1841">
        <v>3.6675699999999999E-2</v>
      </c>
      <c r="L1841">
        <v>5.40565E-2</v>
      </c>
      <c r="M1841">
        <v>6.60945E-2</v>
      </c>
      <c r="N1841">
        <v>7.8132499999999994E-2</v>
      </c>
      <c r="O1841">
        <v>9.5513399999999998E-2</v>
      </c>
      <c r="P1841">
        <v>56.218699999999998</v>
      </c>
      <c r="Q1841">
        <v>2.29556E-2</v>
      </c>
    </row>
    <row r="1842" spans="1:17">
      <c r="A1842" t="s">
        <v>4048</v>
      </c>
      <c r="B1842" t="s">
        <v>2</v>
      </c>
      <c r="C1842" t="s">
        <v>8</v>
      </c>
      <c r="D1842" t="s">
        <v>19</v>
      </c>
      <c r="E1842" t="s">
        <v>69</v>
      </c>
      <c r="F1842" t="s">
        <v>25</v>
      </c>
      <c r="G1842">
        <v>17</v>
      </c>
      <c r="H1842">
        <v>1.0876710000000001</v>
      </c>
      <c r="I1842">
        <v>1.1537660000000001</v>
      </c>
      <c r="J1842">
        <v>6.60945E-2</v>
      </c>
      <c r="K1842">
        <v>0.10317519999999999</v>
      </c>
      <c r="L1842">
        <v>0.1217381</v>
      </c>
      <c r="M1842">
        <v>0.13459470000000001</v>
      </c>
      <c r="N1842">
        <v>0.14745130000000001</v>
      </c>
      <c r="O1842">
        <v>0.1660143</v>
      </c>
      <c r="P1842">
        <v>55.408299999999997</v>
      </c>
      <c r="Q1842">
        <v>2.4516799999999998E-2</v>
      </c>
    </row>
    <row r="1843" spans="1:17">
      <c r="A1843" t="s">
        <v>4049</v>
      </c>
      <c r="B1843" t="s">
        <v>2</v>
      </c>
      <c r="C1843" t="s">
        <v>8</v>
      </c>
      <c r="D1843" t="s">
        <v>19</v>
      </c>
      <c r="E1843" t="s">
        <v>69</v>
      </c>
      <c r="F1843" t="s">
        <v>25</v>
      </c>
      <c r="G1843">
        <v>18</v>
      </c>
      <c r="H1843">
        <v>1.2544219999999999</v>
      </c>
      <c r="I1843">
        <v>1.3890169999999999</v>
      </c>
      <c r="J1843">
        <v>0.13459470000000001</v>
      </c>
      <c r="K1843">
        <v>0.1590463</v>
      </c>
      <c r="L1843">
        <v>0.18085609999999999</v>
      </c>
      <c r="M1843">
        <v>0.19596160000000001</v>
      </c>
      <c r="N1843">
        <v>0.211067</v>
      </c>
      <c r="O1843">
        <v>0.23287679999999999</v>
      </c>
      <c r="P1843">
        <v>53.0184</v>
      </c>
      <c r="Q1843">
        <v>2.88051E-2</v>
      </c>
    </row>
    <row r="1844" spans="1:17">
      <c r="A1844" t="s">
        <v>4050</v>
      </c>
      <c r="B1844" t="s">
        <v>2</v>
      </c>
      <c r="C1844" t="s">
        <v>8</v>
      </c>
      <c r="D1844" t="s">
        <v>19</v>
      </c>
      <c r="E1844" t="s">
        <v>69</v>
      </c>
      <c r="F1844" t="s">
        <v>25</v>
      </c>
      <c r="G1844">
        <v>19</v>
      </c>
      <c r="H1844">
        <v>1.3716470000000001</v>
      </c>
      <c r="I1844">
        <v>1.5676079999999999</v>
      </c>
      <c r="J1844">
        <v>0.19596160000000001</v>
      </c>
      <c r="K1844">
        <v>3.2751599999999999E-2</v>
      </c>
      <c r="L1844">
        <v>5.8581300000000003E-2</v>
      </c>
      <c r="M1844">
        <v>7.6470899999999994E-2</v>
      </c>
      <c r="N1844">
        <v>9.43605E-2</v>
      </c>
      <c r="O1844">
        <v>0.1201902</v>
      </c>
      <c r="P1844">
        <v>50.633400000000002</v>
      </c>
      <c r="Q1844">
        <v>3.41143E-2</v>
      </c>
    </row>
    <row r="1845" spans="1:17">
      <c r="A1845" t="s">
        <v>4051</v>
      </c>
      <c r="B1845" t="s">
        <v>2</v>
      </c>
      <c r="C1845" t="s">
        <v>8</v>
      </c>
      <c r="D1845" t="s">
        <v>19</v>
      </c>
      <c r="E1845" t="s">
        <v>69</v>
      </c>
      <c r="F1845" t="s">
        <v>25</v>
      </c>
      <c r="G1845">
        <v>20</v>
      </c>
      <c r="H1845">
        <v>1.581086</v>
      </c>
      <c r="I1845">
        <v>1.6755139999999999</v>
      </c>
      <c r="J1845">
        <v>9.4426999999999997E-2</v>
      </c>
      <c r="K1845">
        <v>5.1681699999999997E-2</v>
      </c>
      <c r="L1845">
        <v>7.6936000000000004E-2</v>
      </c>
      <c r="M1845">
        <v>9.4426999999999997E-2</v>
      </c>
      <c r="N1845">
        <v>0.11191810000000001</v>
      </c>
      <c r="O1845">
        <v>0.1371724</v>
      </c>
      <c r="P1845">
        <v>49.117800000000003</v>
      </c>
      <c r="Q1845">
        <v>3.3354300000000003E-2</v>
      </c>
    </row>
    <row r="1846" spans="1:17">
      <c r="A1846" t="s">
        <v>4052</v>
      </c>
      <c r="B1846" t="s">
        <v>2</v>
      </c>
      <c r="C1846" t="s">
        <v>8</v>
      </c>
      <c r="D1846" t="s">
        <v>19</v>
      </c>
      <c r="E1846" t="s">
        <v>69</v>
      </c>
      <c r="F1846" t="s">
        <v>25</v>
      </c>
      <c r="G1846">
        <v>21</v>
      </c>
      <c r="H1846">
        <v>1.5746329999999999</v>
      </c>
      <c r="I1846">
        <v>1.7346109999999999</v>
      </c>
      <c r="J1846">
        <v>0.1599788</v>
      </c>
      <c r="K1846">
        <v>0.1184786</v>
      </c>
      <c r="L1846">
        <v>0.14299719999999999</v>
      </c>
      <c r="M1846">
        <v>0.1599788</v>
      </c>
      <c r="N1846">
        <v>0.17696029999999999</v>
      </c>
      <c r="O1846">
        <v>0.20147889999999999</v>
      </c>
      <c r="P1846">
        <v>47.8673</v>
      </c>
      <c r="Q1846">
        <v>3.23827E-2</v>
      </c>
    </row>
    <row r="1847" spans="1:17">
      <c r="A1847" t="s">
        <v>4053</v>
      </c>
      <c r="B1847" t="s">
        <v>2</v>
      </c>
      <c r="C1847" t="s">
        <v>8</v>
      </c>
      <c r="D1847" t="s">
        <v>19</v>
      </c>
      <c r="E1847" t="s">
        <v>69</v>
      </c>
      <c r="F1847" t="s">
        <v>25</v>
      </c>
      <c r="G1847">
        <v>22</v>
      </c>
      <c r="H1847">
        <v>1.501846</v>
      </c>
      <c r="I1847">
        <v>1.6096239999999999</v>
      </c>
      <c r="J1847">
        <v>0.1077775</v>
      </c>
      <c r="K1847">
        <v>7.2287799999999999E-2</v>
      </c>
      <c r="L1847">
        <v>9.3255400000000002E-2</v>
      </c>
      <c r="M1847">
        <v>0.1077775</v>
      </c>
      <c r="N1847">
        <v>0.12229959999999999</v>
      </c>
      <c r="O1847">
        <v>0.14326729999999999</v>
      </c>
      <c r="P1847">
        <v>47.056699999999999</v>
      </c>
      <c r="Q1847">
        <v>2.76928E-2</v>
      </c>
    </row>
    <row r="1848" spans="1:17">
      <c r="A1848" t="s">
        <v>4054</v>
      </c>
      <c r="B1848" t="s">
        <v>2</v>
      </c>
      <c r="C1848" t="s">
        <v>8</v>
      </c>
      <c r="D1848" t="s">
        <v>19</v>
      </c>
      <c r="E1848" t="s">
        <v>69</v>
      </c>
      <c r="F1848" t="s">
        <v>25</v>
      </c>
      <c r="G1848">
        <v>23</v>
      </c>
      <c r="H1848">
        <v>1.2939989999999999</v>
      </c>
      <c r="I1848">
        <v>1.4060900000000001</v>
      </c>
      <c r="J1848">
        <v>0.1120917</v>
      </c>
      <c r="K1848">
        <v>7.7089099999999994E-2</v>
      </c>
      <c r="L1848">
        <v>9.7768900000000006E-2</v>
      </c>
      <c r="M1848">
        <v>0.1120917</v>
      </c>
      <c r="N1848">
        <v>0.12641450000000001</v>
      </c>
      <c r="O1848">
        <v>0.14709439999999999</v>
      </c>
      <c r="P1848">
        <v>46.411799999999999</v>
      </c>
      <c r="Q1848">
        <v>2.7312699999999999E-2</v>
      </c>
    </row>
    <row r="1849" spans="1:17">
      <c r="A1849" t="s">
        <v>4055</v>
      </c>
      <c r="B1849" t="s">
        <v>2</v>
      </c>
      <c r="C1849" t="s">
        <v>8</v>
      </c>
      <c r="D1849" t="s">
        <v>19</v>
      </c>
      <c r="E1849" t="s">
        <v>69</v>
      </c>
      <c r="F1849" t="s">
        <v>25</v>
      </c>
      <c r="G1849">
        <v>24</v>
      </c>
      <c r="H1849">
        <v>1.091132</v>
      </c>
      <c r="I1849">
        <v>1.2730140000000001</v>
      </c>
      <c r="J1849">
        <v>0.18188260000000001</v>
      </c>
      <c r="K1849">
        <v>0.1521082</v>
      </c>
      <c r="L1849">
        <v>0.16969909999999999</v>
      </c>
      <c r="M1849">
        <v>0.18188260000000001</v>
      </c>
      <c r="N1849">
        <v>0.19406599999999999</v>
      </c>
      <c r="O1849">
        <v>0.21165690000000001</v>
      </c>
      <c r="P1849">
        <v>45.602499999999999</v>
      </c>
      <c r="Q1849">
        <v>2.3233E-2</v>
      </c>
    </row>
    <row r="1850" spans="1:17">
      <c r="A1850" t="s">
        <v>4056</v>
      </c>
      <c r="B1850" t="s">
        <v>2</v>
      </c>
      <c r="C1850" t="s">
        <v>8</v>
      </c>
      <c r="D1850" t="s">
        <v>19</v>
      </c>
      <c r="E1850" t="s">
        <v>69</v>
      </c>
      <c r="F1850" t="s">
        <v>26</v>
      </c>
      <c r="G1850">
        <v>1</v>
      </c>
      <c r="H1850">
        <v>0.95443049999999996</v>
      </c>
      <c r="I1850">
        <v>1.023847</v>
      </c>
      <c r="J1850">
        <v>6.9416599999999995E-2</v>
      </c>
      <c r="K1850">
        <v>5.3752300000000003E-2</v>
      </c>
      <c r="L1850">
        <v>6.3006900000000005E-2</v>
      </c>
      <c r="M1850">
        <v>6.9416599999999995E-2</v>
      </c>
      <c r="N1850">
        <v>7.5826299999999999E-2</v>
      </c>
      <c r="O1850">
        <v>8.5080900000000001E-2</v>
      </c>
      <c r="P1850">
        <v>46.752099999999999</v>
      </c>
      <c r="Q1850">
        <v>1.22229E-2</v>
      </c>
    </row>
    <row r="1851" spans="1:17">
      <c r="A1851" t="s">
        <v>4057</v>
      </c>
      <c r="B1851" t="s">
        <v>2</v>
      </c>
      <c r="C1851" t="s">
        <v>8</v>
      </c>
      <c r="D1851" t="s">
        <v>19</v>
      </c>
      <c r="E1851" t="s">
        <v>69</v>
      </c>
      <c r="F1851" t="s">
        <v>26</v>
      </c>
      <c r="G1851">
        <v>2</v>
      </c>
      <c r="H1851">
        <v>0.92057909999999998</v>
      </c>
      <c r="I1851">
        <v>0.96166839999999998</v>
      </c>
      <c r="J1851">
        <v>4.1089300000000002E-2</v>
      </c>
      <c r="K1851">
        <v>2.8647100000000002E-2</v>
      </c>
      <c r="L1851">
        <v>3.5998000000000002E-2</v>
      </c>
      <c r="M1851">
        <v>4.1089300000000002E-2</v>
      </c>
      <c r="N1851">
        <v>4.6180499999999999E-2</v>
      </c>
      <c r="O1851">
        <v>5.3531500000000003E-2</v>
      </c>
      <c r="P1851">
        <v>46.184699999999999</v>
      </c>
      <c r="Q1851">
        <v>9.7087000000000007E-3</v>
      </c>
    </row>
    <row r="1852" spans="1:17">
      <c r="A1852" t="s">
        <v>4058</v>
      </c>
      <c r="B1852" t="s">
        <v>2</v>
      </c>
      <c r="C1852" t="s">
        <v>8</v>
      </c>
      <c r="D1852" t="s">
        <v>19</v>
      </c>
      <c r="E1852" t="s">
        <v>69</v>
      </c>
      <c r="F1852" t="s">
        <v>26</v>
      </c>
      <c r="G1852">
        <v>3</v>
      </c>
      <c r="H1852">
        <v>0.91843189999999997</v>
      </c>
      <c r="I1852">
        <v>0.95458790000000004</v>
      </c>
      <c r="J1852">
        <v>3.6156099999999997E-2</v>
      </c>
      <c r="K1852">
        <v>2.38436E-2</v>
      </c>
      <c r="L1852">
        <v>3.11179E-2</v>
      </c>
      <c r="M1852">
        <v>3.6156099999999997E-2</v>
      </c>
      <c r="N1852">
        <v>4.11942E-2</v>
      </c>
      <c r="O1852">
        <v>4.8468600000000001E-2</v>
      </c>
      <c r="P1852">
        <v>45.704599999999999</v>
      </c>
      <c r="Q1852">
        <v>9.6074999999999997E-3</v>
      </c>
    </row>
    <row r="1853" spans="1:17">
      <c r="A1853" t="s">
        <v>4059</v>
      </c>
      <c r="B1853" t="s">
        <v>2</v>
      </c>
      <c r="C1853" t="s">
        <v>8</v>
      </c>
      <c r="D1853" t="s">
        <v>19</v>
      </c>
      <c r="E1853" t="s">
        <v>69</v>
      </c>
      <c r="F1853" t="s">
        <v>26</v>
      </c>
      <c r="G1853">
        <v>4</v>
      </c>
      <c r="H1853">
        <v>0.94213230000000003</v>
      </c>
      <c r="I1853">
        <v>0.96719250000000001</v>
      </c>
      <c r="J1853">
        <v>2.5060300000000001E-2</v>
      </c>
      <c r="K1853">
        <v>1.2165499999999999E-2</v>
      </c>
      <c r="L1853">
        <v>1.9783800000000001E-2</v>
      </c>
      <c r="M1853">
        <v>2.5060300000000001E-2</v>
      </c>
      <c r="N1853">
        <v>3.0336700000000001E-2</v>
      </c>
      <c r="O1853">
        <v>3.7955000000000003E-2</v>
      </c>
      <c r="P1853">
        <v>45.332799999999999</v>
      </c>
      <c r="Q1853">
        <v>1.0061799999999999E-2</v>
      </c>
    </row>
    <row r="1854" spans="1:17">
      <c r="A1854" t="s">
        <v>4060</v>
      </c>
      <c r="B1854" t="s">
        <v>2</v>
      </c>
      <c r="C1854" t="s">
        <v>8</v>
      </c>
      <c r="D1854" t="s">
        <v>19</v>
      </c>
      <c r="E1854" t="s">
        <v>69</v>
      </c>
      <c r="F1854" t="s">
        <v>26</v>
      </c>
      <c r="G1854">
        <v>5</v>
      </c>
      <c r="H1854">
        <v>1.005266</v>
      </c>
      <c r="I1854">
        <v>1.0447500000000001</v>
      </c>
      <c r="J1854">
        <v>3.9483900000000002E-2</v>
      </c>
      <c r="K1854">
        <v>2.3262000000000001E-2</v>
      </c>
      <c r="L1854">
        <v>3.2846100000000003E-2</v>
      </c>
      <c r="M1854">
        <v>3.9483900000000002E-2</v>
      </c>
      <c r="N1854">
        <v>4.6121799999999998E-2</v>
      </c>
      <c r="O1854">
        <v>5.5705900000000003E-2</v>
      </c>
      <c r="P1854">
        <v>44.9694</v>
      </c>
      <c r="Q1854">
        <v>1.2658000000000001E-2</v>
      </c>
    </row>
    <row r="1855" spans="1:17">
      <c r="A1855" t="s">
        <v>4061</v>
      </c>
      <c r="B1855" t="s">
        <v>2</v>
      </c>
      <c r="C1855" t="s">
        <v>8</v>
      </c>
      <c r="D1855" t="s">
        <v>19</v>
      </c>
      <c r="E1855" t="s">
        <v>69</v>
      </c>
      <c r="F1855" t="s">
        <v>26</v>
      </c>
      <c r="G1855">
        <v>6</v>
      </c>
      <c r="H1855">
        <v>1.1849419999999999</v>
      </c>
      <c r="I1855">
        <v>1.1858960000000001</v>
      </c>
      <c r="J1855">
        <v>9.5370000000000003E-4</v>
      </c>
      <c r="K1855">
        <v>-2.15972E-2</v>
      </c>
      <c r="L1855">
        <v>-8.2740000000000001E-3</v>
      </c>
      <c r="M1855">
        <v>9.5370000000000003E-4</v>
      </c>
      <c r="N1855">
        <v>1.01814E-2</v>
      </c>
      <c r="O1855">
        <v>2.35046E-2</v>
      </c>
      <c r="P1855">
        <v>44.629600000000003</v>
      </c>
      <c r="Q1855">
        <v>1.75966E-2</v>
      </c>
    </row>
    <row r="1856" spans="1:17">
      <c r="A1856" t="s">
        <v>4062</v>
      </c>
      <c r="B1856" t="s">
        <v>2</v>
      </c>
      <c r="C1856" t="s">
        <v>8</v>
      </c>
      <c r="D1856" t="s">
        <v>19</v>
      </c>
      <c r="E1856" t="s">
        <v>69</v>
      </c>
      <c r="F1856" t="s">
        <v>26</v>
      </c>
      <c r="G1856">
        <v>7</v>
      </c>
      <c r="H1856">
        <v>1.45441</v>
      </c>
      <c r="I1856">
        <v>1.5046729999999999</v>
      </c>
      <c r="J1856">
        <v>5.0262800000000003E-2</v>
      </c>
      <c r="K1856">
        <v>3.2201399999999998E-2</v>
      </c>
      <c r="L1856">
        <v>4.2872199999999999E-2</v>
      </c>
      <c r="M1856">
        <v>5.0262800000000003E-2</v>
      </c>
      <c r="N1856">
        <v>5.76534E-2</v>
      </c>
      <c r="O1856">
        <v>6.8324300000000004E-2</v>
      </c>
      <c r="P1856">
        <v>44.321800000000003</v>
      </c>
      <c r="Q1856">
        <v>1.4093400000000001E-2</v>
      </c>
    </row>
    <row r="1857" spans="1:17">
      <c r="A1857" t="s">
        <v>4063</v>
      </c>
      <c r="B1857" t="s">
        <v>2</v>
      </c>
      <c r="C1857" t="s">
        <v>8</v>
      </c>
      <c r="D1857" t="s">
        <v>19</v>
      </c>
      <c r="E1857" t="s">
        <v>69</v>
      </c>
      <c r="F1857" t="s">
        <v>26</v>
      </c>
      <c r="G1857">
        <v>8</v>
      </c>
      <c r="H1857">
        <v>1.5709</v>
      </c>
      <c r="I1857">
        <v>1.559312</v>
      </c>
      <c r="J1857">
        <v>-1.1587699999999999E-2</v>
      </c>
      <c r="K1857">
        <v>-3.2890700000000002E-2</v>
      </c>
      <c r="L1857">
        <v>-2.0304699999999998E-2</v>
      </c>
      <c r="M1857">
        <v>-1.1587699999999999E-2</v>
      </c>
      <c r="N1857">
        <v>-2.8706999999999999E-3</v>
      </c>
      <c r="O1857">
        <v>9.7152000000000002E-3</v>
      </c>
      <c r="P1857">
        <v>44.658700000000003</v>
      </c>
      <c r="Q1857">
        <v>1.66228E-2</v>
      </c>
    </row>
    <row r="1858" spans="1:17">
      <c r="A1858" t="s">
        <v>4064</v>
      </c>
      <c r="B1858" t="s">
        <v>2</v>
      </c>
      <c r="C1858" t="s">
        <v>8</v>
      </c>
      <c r="D1858" t="s">
        <v>19</v>
      </c>
      <c r="E1858" t="s">
        <v>69</v>
      </c>
      <c r="F1858" t="s">
        <v>26</v>
      </c>
      <c r="G1858">
        <v>9</v>
      </c>
      <c r="H1858">
        <v>1.4769289999999999</v>
      </c>
      <c r="I1858">
        <v>1.2618860000000001</v>
      </c>
      <c r="J1858">
        <v>-0.21504239999999999</v>
      </c>
      <c r="K1858">
        <v>-0.23465150000000001</v>
      </c>
      <c r="L1858">
        <v>-0.2230663</v>
      </c>
      <c r="M1858">
        <v>-0.21504239999999999</v>
      </c>
      <c r="N1858">
        <v>-0.2070186</v>
      </c>
      <c r="O1858">
        <v>-0.19543340000000001</v>
      </c>
      <c r="P1858">
        <v>47.239800000000002</v>
      </c>
      <c r="Q1858">
        <v>1.5301E-2</v>
      </c>
    </row>
    <row r="1859" spans="1:17">
      <c r="A1859" t="s">
        <v>4065</v>
      </c>
      <c r="B1859" t="s">
        <v>2</v>
      </c>
      <c r="C1859" t="s">
        <v>8</v>
      </c>
      <c r="D1859" t="s">
        <v>19</v>
      </c>
      <c r="E1859" t="s">
        <v>69</v>
      </c>
      <c r="F1859" t="s">
        <v>26</v>
      </c>
      <c r="G1859">
        <v>10</v>
      </c>
      <c r="H1859">
        <v>1.3468169999999999</v>
      </c>
      <c r="I1859">
        <v>1.176833</v>
      </c>
      <c r="J1859">
        <v>-0.16998360000000001</v>
      </c>
      <c r="K1859">
        <v>-0.19143769999999999</v>
      </c>
      <c r="L1859">
        <v>-0.17876239999999999</v>
      </c>
      <c r="M1859">
        <v>-0.16998360000000001</v>
      </c>
      <c r="N1859">
        <v>-0.16120470000000001</v>
      </c>
      <c r="O1859">
        <v>-0.14852940000000001</v>
      </c>
      <c r="P1859">
        <v>50.410699999999999</v>
      </c>
      <c r="Q1859">
        <v>1.6740700000000001E-2</v>
      </c>
    </row>
    <row r="1860" spans="1:17">
      <c r="A1860" t="s">
        <v>4066</v>
      </c>
      <c r="B1860" t="s">
        <v>2</v>
      </c>
      <c r="C1860" t="s">
        <v>8</v>
      </c>
      <c r="D1860" t="s">
        <v>19</v>
      </c>
      <c r="E1860" t="s">
        <v>69</v>
      </c>
      <c r="F1860" t="s">
        <v>26</v>
      </c>
      <c r="G1860">
        <v>11</v>
      </c>
      <c r="H1860">
        <v>1.2303599999999999</v>
      </c>
      <c r="I1860">
        <v>1.1215459999999999</v>
      </c>
      <c r="J1860">
        <v>-0.10881390000000001</v>
      </c>
      <c r="K1860">
        <v>-0.12699189999999999</v>
      </c>
      <c r="L1860">
        <v>-0.1162522</v>
      </c>
      <c r="M1860">
        <v>-0.10881390000000001</v>
      </c>
      <c r="N1860">
        <v>-0.1013757</v>
      </c>
      <c r="O1860">
        <v>-9.0635999999999994E-2</v>
      </c>
      <c r="P1860">
        <v>53.097799999999999</v>
      </c>
      <c r="Q1860">
        <v>1.41843E-2</v>
      </c>
    </row>
    <row r="1861" spans="1:17">
      <c r="A1861" t="s">
        <v>4067</v>
      </c>
      <c r="B1861" t="s">
        <v>2</v>
      </c>
      <c r="C1861" t="s">
        <v>8</v>
      </c>
      <c r="D1861" t="s">
        <v>19</v>
      </c>
      <c r="E1861" t="s">
        <v>69</v>
      </c>
      <c r="F1861" t="s">
        <v>26</v>
      </c>
      <c r="G1861">
        <v>12</v>
      </c>
      <c r="H1861">
        <v>1.1148020000000001</v>
      </c>
      <c r="I1861">
        <v>1.0842480000000001</v>
      </c>
      <c r="J1861">
        <v>-3.0553899999999998E-2</v>
      </c>
      <c r="K1861">
        <v>-5.28666E-2</v>
      </c>
      <c r="L1861">
        <v>-3.96841E-2</v>
      </c>
      <c r="M1861">
        <v>-3.0553899999999998E-2</v>
      </c>
      <c r="N1861">
        <v>-2.1423600000000001E-2</v>
      </c>
      <c r="O1861">
        <v>-8.2410999999999995E-3</v>
      </c>
      <c r="P1861">
        <v>55.4345</v>
      </c>
      <c r="Q1861">
        <v>1.7410800000000001E-2</v>
      </c>
    </row>
    <row r="1862" spans="1:17">
      <c r="A1862" t="s">
        <v>4068</v>
      </c>
      <c r="B1862" t="s">
        <v>2</v>
      </c>
      <c r="C1862" t="s">
        <v>8</v>
      </c>
      <c r="D1862" t="s">
        <v>19</v>
      </c>
      <c r="E1862" t="s">
        <v>69</v>
      </c>
      <c r="F1862" t="s">
        <v>26</v>
      </c>
      <c r="G1862">
        <v>13</v>
      </c>
      <c r="H1862">
        <v>1.0362089999999999</v>
      </c>
      <c r="I1862">
        <v>1.0362089999999999</v>
      </c>
      <c r="J1862">
        <v>0</v>
      </c>
      <c r="K1862">
        <v>5.2983000000000002E-2</v>
      </c>
      <c r="L1862">
        <v>6.35434E-2</v>
      </c>
      <c r="M1862">
        <v>7.0857600000000007E-2</v>
      </c>
      <c r="N1862">
        <v>7.8171699999999997E-2</v>
      </c>
      <c r="O1862">
        <v>8.8732199999999997E-2</v>
      </c>
      <c r="P1862">
        <v>57.189599999999999</v>
      </c>
      <c r="Q1862">
        <v>1.3947599999999999E-2</v>
      </c>
    </row>
    <row r="1863" spans="1:17">
      <c r="A1863" t="s">
        <v>4069</v>
      </c>
      <c r="B1863" t="s">
        <v>2</v>
      </c>
      <c r="C1863" t="s">
        <v>8</v>
      </c>
      <c r="D1863" t="s">
        <v>19</v>
      </c>
      <c r="E1863" t="s">
        <v>69</v>
      </c>
      <c r="F1863" t="s">
        <v>26</v>
      </c>
      <c r="G1863">
        <v>14</v>
      </c>
      <c r="H1863">
        <v>0.91953879999999999</v>
      </c>
      <c r="I1863">
        <v>0.99039639999999995</v>
      </c>
      <c r="J1863">
        <v>7.0857600000000007E-2</v>
      </c>
      <c r="K1863">
        <v>8.3157499999999995E-2</v>
      </c>
      <c r="L1863">
        <v>9.4079599999999999E-2</v>
      </c>
      <c r="M1863">
        <v>0.10164430000000001</v>
      </c>
      <c r="N1863">
        <v>0.1092089</v>
      </c>
      <c r="O1863">
        <v>0.120131</v>
      </c>
      <c r="P1863">
        <v>58.254300000000001</v>
      </c>
      <c r="Q1863">
        <v>1.44253E-2</v>
      </c>
    </row>
    <row r="1864" spans="1:17">
      <c r="A1864" t="s">
        <v>4070</v>
      </c>
      <c r="B1864" t="s">
        <v>2</v>
      </c>
      <c r="C1864" t="s">
        <v>8</v>
      </c>
      <c r="D1864" t="s">
        <v>19</v>
      </c>
      <c r="E1864" t="s">
        <v>69</v>
      </c>
      <c r="F1864" t="s">
        <v>26</v>
      </c>
      <c r="G1864">
        <v>15</v>
      </c>
      <c r="H1864">
        <v>0.8526667</v>
      </c>
      <c r="I1864">
        <v>0.95431100000000002</v>
      </c>
      <c r="J1864">
        <v>0.10164430000000001</v>
      </c>
      <c r="K1864">
        <v>8.2342100000000001E-2</v>
      </c>
      <c r="L1864">
        <v>9.1739200000000007E-2</v>
      </c>
      <c r="M1864">
        <v>9.8247699999999993E-2</v>
      </c>
      <c r="N1864">
        <v>0.1047561</v>
      </c>
      <c r="O1864">
        <v>0.1141533</v>
      </c>
      <c r="P1864">
        <v>58.625</v>
      </c>
      <c r="Q1864">
        <v>1.2411200000000001E-2</v>
      </c>
    </row>
    <row r="1865" spans="1:17">
      <c r="A1865" t="s">
        <v>4071</v>
      </c>
      <c r="B1865" t="s">
        <v>2</v>
      </c>
      <c r="C1865" t="s">
        <v>8</v>
      </c>
      <c r="D1865" t="s">
        <v>19</v>
      </c>
      <c r="E1865" t="s">
        <v>69</v>
      </c>
      <c r="F1865" t="s">
        <v>26</v>
      </c>
      <c r="G1865">
        <v>16</v>
      </c>
      <c r="H1865">
        <v>0.8767334</v>
      </c>
      <c r="I1865">
        <v>0.97498110000000004</v>
      </c>
      <c r="J1865">
        <v>9.8247699999999993E-2</v>
      </c>
      <c r="K1865">
        <v>0.1059416</v>
      </c>
      <c r="L1865">
        <v>0.11613320000000001</v>
      </c>
      <c r="M1865">
        <v>0.1231918</v>
      </c>
      <c r="N1865">
        <v>0.13025039999999999</v>
      </c>
      <c r="O1865">
        <v>0.14044200000000001</v>
      </c>
      <c r="P1865">
        <v>58.304900000000004</v>
      </c>
      <c r="Q1865">
        <v>1.3460400000000001E-2</v>
      </c>
    </row>
    <row r="1866" spans="1:17">
      <c r="A1866" t="s">
        <v>4072</v>
      </c>
      <c r="B1866" t="s">
        <v>2</v>
      </c>
      <c r="C1866" t="s">
        <v>8</v>
      </c>
      <c r="D1866" t="s">
        <v>19</v>
      </c>
      <c r="E1866" t="s">
        <v>69</v>
      </c>
      <c r="F1866" t="s">
        <v>26</v>
      </c>
      <c r="G1866">
        <v>17</v>
      </c>
      <c r="H1866">
        <v>0.93866240000000001</v>
      </c>
      <c r="I1866">
        <v>1.0618540000000001</v>
      </c>
      <c r="J1866">
        <v>0.1231918</v>
      </c>
      <c r="K1866">
        <v>0.1066858</v>
      </c>
      <c r="L1866">
        <v>0.115938</v>
      </c>
      <c r="M1866">
        <v>0.122346</v>
      </c>
      <c r="N1866">
        <v>0.12875410000000001</v>
      </c>
      <c r="O1866">
        <v>0.1380063</v>
      </c>
      <c r="P1866">
        <v>56.998199999999997</v>
      </c>
      <c r="Q1866">
        <v>1.22197E-2</v>
      </c>
    </row>
    <row r="1867" spans="1:17">
      <c r="A1867" t="s">
        <v>4073</v>
      </c>
      <c r="B1867" t="s">
        <v>2</v>
      </c>
      <c r="C1867" t="s">
        <v>8</v>
      </c>
      <c r="D1867" t="s">
        <v>19</v>
      </c>
      <c r="E1867" t="s">
        <v>69</v>
      </c>
      <c r="F1867" t="s">
        <v>26</v>
      </c>
      <c r="G1867">
        <v>18</v>
      </c>
      <c r="H1867">
        <v>1.105151</v>
      </c>
      <c r="I1867">
        <v>1.2274970000000001</v>
      </c>
      <c r="J1867">
        <v>0.122346</v>
      </c>
      <c r="K1867">
        <v>5.1224699999999998E-2</v>
      </c>
      <c r="L1867">
        <v>6.3320600000000005E-2</v>
      </c>
      <c r="M1867">
        <v>7.1698100000000001E-2</v>
      </c>
      <c r="N1867">
        <v>8.0075599999999997E-2</v>
      </c>
      <c r="O1867">
        <v>9.2171500000000003E-2</v>
      </c>
      <c r="P1867">
        <v>54.623600000000003</v>
      </c>
      <c r="Q1867">
        <v>1.5975400000000001E-2</v>
      </c>
    </row>
    <row r="1868" spans="1:17">
      <c r="A1868" t="s">
        <v>4074</v>
      </c>
      <c r="B1868" t="s">
        <v>2</v>
      </c>
      <c r="C1868" t="s">
        <v>8</v>
      </c>
      <c r="D1868" t="s">
        <v>19</v>
      </c>
      <c r="E1868" t="s">
        <v>69</v>
      </c>
      <c r="F1868" t="s">
        <v>26</v>
      </c>
      <c r="G1868">
        <v>19</v>
      </c>
      <c r="H1868">
        <v>1.3118110000000001</v>
      </c>
      <c r="I1868">
        <v>1.38351</v>
      </c>
      <c r="J1868">
        <v>7.1698100000000001E-2</v>
      </c>
      <c r="K1868">
        <v>-6.3785099999999997E-2</v>
      </c>
      <c r="L1868">
        <v>-4.8506800000000003E-2</v>
      </c>
      <c r="M1868">
        <v>-3.7925199999999999E-2</v>
      </c>
      <c r="N1868">
        <v>-2.73435E-2</v>
      </c>
      <c r="O1868">
        <v>-1.20652E-2</v>
      </c>
      <c r="P1868">
        <v>52.158700000000003</v>
      </c>
      <c r="Q1868">
        <v>2.0178600000000001E-2</v>
      </c>
    </row>
    <row r="1869" spans="1:17">
      <c r="A1869" t="s">
        <v>4075</v>
      </c>
      <c r="B1869" t="s">
        <v>2</v>
      </c>
      <c r="C1869" t="s">
        <v>8</v>
      </c>
      <c r="D1869" t="s">
        <v>19</v>
      </c>
      <c r="E1869" t="s">
        <v>69</v>
      </c>
      <c r="F1869" t="s">
        <v>26</v>
      </c>
      <c r="G1869">
        <v>20</v>
      </c>
      <c r="H1869">
        <v>1.471317</v>
      </c>
      <c r="I1869">
        <v>1.416623</v>
      </c>
      <c r="J1869">
        <v>-5.4694E-2</v>
      </c>
      <c r="K1869">
        <v>-8.1134999999999999E-2</v>
      </c>
      <c r="L1869">
        <v>-6.5513500000000002E-2</v>
      </c>
      <c r="M1869">
        <v>-5.4694E-2</v>
      </c>
      <c r="N1869">
        <v>-4.38746E-2</v>
      </c>
      <c r="O1869">
        <v>-2.82531E-2</v>
      </c>
      <c r="P1869">
        <v>50.496699999999997</v>
      </c>
      <c r="Q1869">
        <v>2.0632000000000001E-2</v>
      </c>
    </row>
    <row r="1870" spans="1:17">
      <c r="A1870" t="s">
        <v>4076</v>
      </c>
      <c r="B1870" t="s">
        <v>2</v>
      </c>
      <c r="C1870" t="s">
        <v>8</v>
      </c>
      <c r="D1870" t="s">
        <v>19</v>
      </c>
      <c r="E1870" t="s">
        <v>69</v>
      </c>
      <c r="F1870" t="s">
        <v>26</v>
      </c>
      <c r="G1870">
        <v>21</v>
      </c>
      <c r="H1870">
        <v>1.465835</v>
      </c>
      <c r="I1870">
        <v>1.536548</v>
      </c>
      <c r="J1870">
        <v>7.0713100000000001E-2</v>
      </c>
      <c r="K1870">
        <v>4.6738799999999997E-2</v>
      </c>
      <c r="L1870">
        <v>6.0902999999999999E-2</v>
      </c>
      <c r="M1870">
        <v>7.0713100000000001E-2</v>
      </c>
      <c r="N1870">
        <v>8.0523200000000003E-2</v>
      </c>
      <c r="O1870">
        <v>9.4687300000000002E-2</v>
      </c>
      <c r="P1870">
        <v>49.256599999999999</v>
      </c>
      <c r="Q1870">
        <v>1.87072E-2</v>
      </c>
    </row>
    <row r="1871" spans="1:17">
      <c r="A1871" t="s">
        <v>4077</v>
      </c>
      <c r="B1871" t="s">
        <v>2</v>
      </c>
      <c r="C1871" t="s">
        <v>8</v>
      </c>
      <c r="D1871" t="s">
        <v>19</v>
      </c>
      <c r="E1871" t="s">
        <v>69</v>
      </c>
      <c r="F1871" t="s">
        <v>26</v>
      </c>
      <c r="G1871">
        <v>22</v>
      </c>
      <c r="H1871">
        <v>1.3777649999999999</v>
      </c>
      <c r="I1871">
        <v>1.472118</v>
      </c>
      <c r="J1871">
        <v>9.4353300000000001E-2</v>
      </c>
      <c r="K1871">
        <v>7.0448700000000003E-2</v>
      </c>
      <c r="L1871">
        <v>8.45717E-2</v>
      </c>
      <c r="M1871">
        <v>9.4353300000000001E-2</v>
      </c>
      <c r="N1871">
        <v>0.1041349</v>
      </c>
      <c r="O1871">
        <v>0.118258</v>
      </c>
      <c r="P1871">
        <v>48.311500000000002</v>
      </c>
      <c r="Q1871">
        <v>1.86529E-2</v>
      </c>
    </row>
    <row r="1872" spans="1:17">
      <c r="A1872" t="s">
        <v>4078</v>
      </c>
      <c r="B1872" t="s">
        <v>2</v>
      </c>
      <c r="C1872" t="s">
        <v>8</v>
      </c>
      <c r="D1872" t="s">
        <v>19</v>
      </c>
      <c r="E1872" t="s">
        <v>69</v>
      </c>
      <c r="F1872" t="s">
        <v>26</v>
      </c>
      <c r="G1872">
        <v>23</v>
      </c>
      <c r="H1872">
        <v>1.2014450000000001</v>
      </c>
      <c r="I1872">
        <v>1.301334</v>
      </c>
      <c r="J1872">
        <v>9.9889199999999997E-2</v>
      </c>
      <c r="K1872">
        <v>7.95878E-2</v>
      </c>
      <c r="L1872">
        <v>9.1581999999999997E-2</v>
      </c>
      <c r="M1872">
        <v>9.9889199999999997E-2</v>
      </c>
      <c r="N1872">
        <v>0.1081963</v>
      </c>
      <c r="O1872">
        <v>0.12019059999999999</v>
      </c>
      <c r="P1872">
        <v>47.496200000000002</v>
      </c>
      <c r="Q1872">
        <v>1.5841299999999999E-2</v>
      </c>
    </row>
    <row r="1873" spans="1:17">
      <c r="A1873" t="s">
        <v>4079</v>
      </c>
      <c r="B1873" t="s">
        <v>2</v>
      </c>
      <c r="C1873" t="s">
        <v>8</v>
      </c>
      <c r="D1873" t="s">
        <v>19</v>
      </c>
      <c r="E1873" t="s">
        <v>69</v>
      </c>
      <c r="F1873" t="s">
        <v>26</v>
      </c>
      <c r="G1873">
        <v>24</v>
      </c>
      <c r="H1873">
        <v>1.0417890000000001</v>
      </c>
      <c r="I1873">
        <v>1.1425369999999999</v>
      </c>
      <c r="J1873">
        <v>0.1007488</v>
      </c>
      <c r="K1873">
        <v>8.25761E-2</v>
      </c>
      <c r="L1873">
        <v>9.3312699999999998E-2</v>
      </c>
      <c r="M1873">
        <v>0.1007488</v>
      </c>
      <c r="N1873">
        <v>0.108185</v>
      </c>
      <c r="O1873">
        <v>0.1189216</v>
      </c>
      <c r="P1873">
        <v>46.749000000000002</v>
      </c>
      <c r="Q1873">
        <v>1.41803E-2</v>
      </c>
    </row>
    <row r="1874" spans="1:17">
      <c r="A1874" t="s">
        <v>4080</v>
      </c>
      <c r="B1874" t="s">
        <v>2</v>
      </c>
      <c r="C1874" t="s">
        <v>8</v>
      </c>
      <c r="D1874" t="s">
        <v>19</v>
      </c>
      <c r="E1874" t="s">
        <v>69</v>
      </c>
      <c r="F1874" t="s">
        <v>27</v>
      </c>
      <c r="G1874">
        <v>1</v>
      </c>
      <c r="H1874">
        <v>0.90655830000000004</v>
      </c>
      <c r="I1874">
        <v>1.1379600000000001</v>
      </c>
      <c r="J1874">
        <v>0.23140150000000001</v>
      </c>
      <c r="K1874">
        <v>0.2124481</v>
      </c>
      <c r="L1874">
        <v>0.22364590000000001</v>
      </c>
      <c r="M1874">
        <v>0.23140150000000001</v>
      </c>
      <c r="N1874">
        <v>0.23915700000000001</v>
      </c>
      <c r="O1874">
        <v>0.25035479999999999</v>
      </c>
      <c r="P1874">
        <v>43.5261</v>
      </c>
      <c r="Q1874">
        <v>1.4789399999999999E-2</v>
      </c>
    </row>
    <row r="1875" spans="1:17">
      <c r="A1875" t="s">
        <v>4081</v>
      </c>
      <c r="B1875" t="s">
        <v>2</v>
      </c>
      <c r="C1875" t="s">
        <v>8</v>
      </c>
      <c r="D1875" t="s">
        <v>19</v>
      </c>
      <c r="E1875" t="s">
        <v>69</v>
      </c>
      <c r="F1875" t="s">
        <v>27</v>
      </c>
      <c r="G1875">
        <v>2</v>
      </c>
      <c r="H1875">
        <v>0.85210109999999994</v>
      </c>
      <c r="I1875">
        <v>1.0426150000000001</v>
      </c>
      <c r="J1875">
        <v>0.19051419999999999</v>
      </c>
      <c r="K1875">
        <v>0.1758323</v>
      </c>
      <c r="L1875">
        <v>0.18450649999999999</v>
      </c>
      <c r="M1875">
        <v>0.19051419999999999</v>
      </c>
      <c r="N1875">
        <v>0.1965219</v>
      </c>
      <c r="O1875">
        <v>0.20519599999999999</v>
      </c>
      <c r="P1875">
        <v>43.1374</v>
      </c>
      <c r="Q1875">
        <v>1.1456300000000001E-2</v>
      </c>
    </row>
    <row r="1876" spans="1:17">
      <c r="A1876" t="s">
        <v>4082</v>
      </c>
      <c r="B1876" t="s">
        <v>2</v>
      </c>
      <c r="C1876" t="s">
        <v>8</v>
      </c>
      <c r="D1876" t="s">
        <v>19</v>
      </c>
      <c r="E1876" t="s">
        <v>69</v>
      </c>
      <c r="F1876" t="s">
        <v>27</v>
      </c>
      <c r="G1876">
        <v>3</v>
      </c>
      <c r="H1876">
        <v>0.87102710000000005</v>
      </c>
      <c r="I1876">
        <v>1.0026520000000001</v>
      </c>
      <c r="J1876">
        <v>0.13162509999999999</v>
      </c>
      <c r="K1876">
        <v>0.11694839999999999</v>
      </c>
      <c r="L1876">
        <v>0.1256195</v>
      </c>
      <c r="M1876">
        <v>0.13162509999999999</v>
      </c>
      <c r="N1876">
        <v>0.13763069999999999</v>
      </c>
      <c r="O1876">
        <v>0.14630180000000001</v>
      </c>
      <c r="P1876">
        <v>42.873800000000003</v>
      </c>
      <c r="Q1876">
        <v>1.14523E-2</v>
      </c>
    </row>
    <row r="1877" spans="1:17">
      <c r="A1877" t="s">
        <v>4083</v>
      </c>
      <c r="B1877" t="s">
        <v>2</v>
      </c>
      <c r="C1877" t="s">
        <v>8</v>
      </c>
      <c r="D1877" t="s">
        <v>19</v>
      </c>
      <c r="E1877" t="s">
        <v>69</v>
      </c>
      <c r="F1877" t="s">
        <v>27</v>
      </c>
      <c r="G1877">
        <v>4</v>
      </c>
      <c r="H1877">
        <v>0.91721969999999997</v>
      </c>
      <c r="I1877">
        <v>1.0534079999999999</v>
      </c>
      <c r="J1877">
        <v>0.13618859999999999</v>
      </c>
      <c r="K1877">
        <v>0.11984930000000001</v>
      </c>
      <c r="L1877">
        <v>0.1295027</v>
      </c>
      <c r="M1877">
        <v>0.13618859999999999</v>
      </c>
      <c r="N1877">
        <v>0.14287440000000001</v>
      </c>
      <c r="O1877">
        <v>0.15252779999999999</v>
      </c>
      <c r="P1877">
        <v>42.762700000000002</v>
      </c>
      <c r="Q1877">
        <v>1.27496E-2</v>
      </c>
    </row>
    <row r="1878" spans="1:17">
      <c r="A1878" t="s">
        <v>4084</v>
      </c>
      <c r="B1878" t="s">
        <v>2</v>
      </c>
      <c r="C1878" t="s">
        <v>8</v>
      </c>
      <c r="D1878" t="s">
        <v>19</v>
      </c>
      <c r="E1878" t="s">
        <v>69</v>
      </c>
      <c r="F1878" t="s">
        <v>27</v>
      </c>
      <c r="G1878">
        <v>5</v>
      </c>
      <c r="H1878">
        <v>1.0488710000000001</v>
      </c>
      <c r="I1878">
        <v>1.1279509999999999</v>
      </c>
      <c r="J1878">
        <v>7.9080600000000001E-2</v>
      </c>
      <c r="K1878">
        <v>6.30685E-2</v>
      </c>
      <c r="L1878">
        <v>7.2528599999999999E-2</v>
      </c>
      <c r="M1878">
        <v>7.9080600000000001E-2</v>
      </c>
      <c r="N1878">
        <v>8.5632600000000003E-2</v>
      </c>
      <c r="O1878">
        <v>9.5092700000000002E-2</v>
      </c>
      <c r="P1878">
        <v>42.4193</v>
      </c>
      <c r="Q1878">
        <v>1.24943E-2</v>
      </c>
    </row>
    <row r="1879" spans="1:17">
      <c r="A1879" t="s">
        <v>4085</v>
      </c>
      <c r="B1879" t="s">
        <v>2</v>
      </c>
      <c r="C1879" t="s">
        <v>8</v>
      </c>
      <c r="D1879" t="s">
        <v>19</v>
      </c>
      <c r="E1879" t="s">
        <v>69</v>
      </c>
      <c r="F1879" t="s">
        <v>27</v>
      </c>
      <c r="G1879">
        <v>6</v>
      </c>
      <c r="H1879">
        <v>1.375262</v>
      </c>
      <c r="I1879">
        <v>1.305248</v>
      </c>
      <c r="J1879">
        <v>-7.0013400000000003E-2</v>
      </c>
      <c r="K1879">
        <v>-9.2805799999999994E-2</v>
      </c>
      <c r="L1879">
        <v>-7.9339900000000005E-2</v>
      </c>
      <c r="M1879">
        <v>-7.0013400000000003E-2</v>
      </c>
      <c r="N1879">
        <v>-6.0686999999999998E-2</v>
      </c>
      <c r="O1879">
        <v>-4.7221100000000002E-2</v>
      </c>
      <c r="P1879">
        <v>41.9726</v>
      </c>
      <c r="Q1879">
        <v>1.7784999999999999E-2</v>
      </c>
    </row>
    <row r="1880" spans="1:17">
      <c r="A1880" t="s">
        <v>4086</v>
      </c>
      <c r="B1880" t="s">
        <v>2</v>
      </c>
      <c r="C1880" t="s">
        <v>8</v>
      </c>
      <c r="D1880" t="s">
        <v>19</v>
      </c>
      <c r="E1880" t="s">
        <v>69</v>
      </c>
      <c r="F1880" t="s">
        <v>27</v>
      </c>
      <c r="G1880">
        <v>7</v>
      </c>
      <c r="H1880">
        <v>1.7092670000000001</v>
      </c>
      <c r="I1880">
        <v>1.6203160000000001</v>
      </c>
      <c r="J1880">
        <v>-8.8951299999999997E-2</v>
      </c>
      <c r="K1880">
        <v>-0.1149239</v>
      </c>
      <c r="L1880">
        <v>-9.9579100000000004E-2</v>
      </c>
      <c r="M1880">
        <v>-8.8951299999999997E-2</v>
      </c>
      <c r="N1880">
        <v>-7.8323599999999993E-2</v>
      </c>
      <c r="O1880">
        <v>-6.2978800000000001E-2</v>
      </c>
      <c r="P1880">
        <v>41.787599999999998</v>
      </c>
      <c r="Q1880">
        <v>2.02665E-2</v>
      </c>
    </row>
    <row r="1881" spans="1:17">
      <c r="A1881" t="s">
        <v>4087</v>
      </c>
      <c r="B1881" t="s">
        <v>2</v>
      </c>
      <c r="C1881" t="s">
        <v>8</v>
      </c>
      <c r="D1881" t="s">
        <v>19</v>
      </c>
      <c r="E1881" t="s">
        <v>69</v>
      </c>
      <c r="F1881" t="s">
        <v>27</v>
      </c>
      <c r="G1881">
        <v>8</v>
      </c>
      <c r="H1881">
        <v>1.884466</v>
      </c>
      <c r="I1881">
        <v>1.7564029999999999</v>
      </c>
      <c r="J1881">
        <v>-0.1280628</v>
      </c>
      <c r="K1881">
        <v>-0.15580369999999999</v>
      </c>
      <c r="L1881">
        <v>-0.13941410000000001</v>
      </c>
      <c r="M1881">
        <v>-0.1280628</v>
      </c>
      <c r="N1881">
        <v>-0.11671140000000001</v>
      </c>
      <c r="O1881">
        <v>-0.10032190000000001</v>
      </c>
      <c r="P1881">
        <v>42.090200000000003</v>
      </c>
      <c r="Q1881">
        <v>2.16463E-2</v>
      </c>
    </row>
    <row r="1882" spans="1:17">
      <c r="A1882" t="s">
        <v>4088</v>
      </c>
      <c r="B1882" t="s">
        <v>2</v>
      </c>
      <c r="C1882" t="s">
        <v>8</v>
      </c>
      <c r="D1882" t="s">
        <v>19</v>
      </c>
      <c r="E1882" t="s">
        <v>69</v>
      </c>
      <c r="F1882" t="s">
        <v>27</v>
      </c>
      <c r="G1882">
        <v>9</v>
      </c>
      <c r="H1882">
        <v>1.8748640000000001</v>
      </c>
      <c r="I1882">
        <v>1.6215569999999999</v>
      </c>
      <c r="J1882">
        <v>-0.25330720000000001</v>
      </c>
      <c r="K1882">
        <v>-0.28964010000000001</v>
      </c>
      <c r="L1882">
        <v>-0.26817429999999998</v>
      </c>
      <c r="M1882">
        <v>-0.25330720000000001</v>
      </c>
      <c r="N1882">
        <v>-0.23844000000000001</v>
      </c>
      <c r="O1882">
        <v>-0.21697420000000001</v>
      </c>
      <c r="P1882">
        <v>44.977499999999999</v>
      </c>
      <c r="Q1882">
        <v>2.83507E-2</v>
      </c>
    </row>
    <row r="1883" spans="1:17">
      <c r="A1883" t="s">
        <v>4089</v>
      </c>
      <c r="B1883" t="s">
        <v>2</v>
      </c>
      <c r="C1883" t="s">
        <v>8</v>
      </c>
      <c r="D1883" t="s">
        <v>19</v>
      </c>
      <c r="E1883" t="s">
        <v>69</v>
      </c>
      <c r="F1883" t="s">
        <v>27</v>
      </c>
      <c r="G1883">
        <v>10</v>
      </c>
      <c r="H1883">
        <v>1.7354290000000001</v>
      </c>
      <c r="I1883">
        <v>1.554859</v>
      </c>
      <c r="J1883">
        <v>-0.18057049999999999</v>
      </c>
      <c r="K1883">
        <v>-0.2147838</v>
      </c>
      <c r="L1883">
        <v>-0.1945703</v>
      </c>
      <c r="M1883">
        <v>-0.18057049999999999</v>
      </c>
      <c r="N1883">
        <v>-0.16657069999999999</v>
      </c>
      <c r="O1883">
        <v>-0.14635719999999999</v>
      </c>
      <c r="P1883">
        <v>48.035299999999999</v>
      </c>
      <c r="Q1883">
        <v>2.66968E-2</v>
      </c>
    </row>
    <row r="1884" spans="1:17">
      <c r="A1884" t="s">
        <v>4090</v>
      </c>
      <c r="B1884" t="s">
        <v>2</v>
      </c>
      <c r="C1884" t="s">
        <v>8</v>
      </c>
      <c r="D1884" t="s">
        <v>19</v>
      </c>
      <c r="E1884" t="s">
        <v>69</v>
      </c>
      <c r="F1884" t="s">
        <v>27</v>
      </c>
      <c r="G1884">
        <v>11</v>
      </c>
      <c r="H1884">
        <v>1.5637890000000001</v>
      </c>
      <c r="I1884">
        <v>1.4665109999999999</v>
      </c>
      <c r="J1884">
        <v>-9.7277500000000003E-2</v>
      </c>
      <c r="K1884">
        <v>-0.13137509999999999</v>
      </c>
      <c r="L1884">
        <v>-0.11123</v>
      </c>
      <c r="M1884">
        <v>-9.7277500000000003E-2</v>
      </c>
      <c r="N1884">
        <v>-8.3325099999999999E-2</v>
      </c>
      <c r="O1884">
        <v>-6.318E-2</v>
      </c>
      <c r="P1884">
        <v>50.649000000000001</v>
      </c>
      <c r="Q1884">
        <v>2.6606500000000002E-2</v>
      </c>
    </row>
    <row r="1885" spans="1:17">
      <c r="A1885" t="s">
        <v>4091</v>
      </c>
      <c r="B1885" t="s">
        <v>2</v>
      </c>
      <c r="C1885" t="s">
        <v>8</v>
      </c>
      <c r="D1885" t="s">
        <v>19</v>
      </c>
      <c r="E1885" t="s">
        <v>69</v>
      </c>
      <c r="F1885" t="s">
        <v>27</v>
      </c>
      <c r="G1885">
        <v>12</v>
      </c>
      <c r="H1885">
        <v>1.376995</v>
      </c>
      <c r="I1885">
        <v>1.3449150000000001</v>
      </c>
      <c r="J1885">
        <v>-3.20796E-2</v>
      </c>
      <c r="K1885">
        <v>-6.3852000000000006E-2</v>
      </c>
      <c r="L1885">
        <v>-4.5080599999999998E-2</v>
      </c>
      <c r="M1885">
        <v>-3.20796E-2</v>
      </c>
      <c r="N1885">
        <v>-1.9078500000000002E-2</v>
      </c>
      <c r="O1885">
        <v>-3.0709999999999998E-4</v>
      </c>
      <c r="P1885">
        <v>52.364600000000003</v>
      </c>
      <c r="Q1885">
        <v>2.47922E-2</v>
      </c>
    </row>
    <row r="1886" spans="1:17">
      <c r="A1886" t="s">
        <v>4092</v>
      </c>
      <c r="B1886" t="s">
        <v>2</v>
      </c>
      <c r="C1886" t="s">
        <v>8</v>
      </c>
      <c r="D1886" t="s">
        <v>19</v>
      </c>
      <c r="E1886" t="s">
        <v>69</v>
      </c>
      <c r="F1886" t="s">
        <v>27</v>
      </c>
      <c r="G1886">
        <v>13</v>
      </c>
      <c r="H1886">
        <v>1.30562</v>
      </c>
      <c r="I1886">
        <v>1.30562</v>
      </c>
      <c r="J1886">
        <v>0</v>
      </c>
      <c r="K1886">
        <v>9.98391E-2</v>
      </c>
      <c r="L1886">
        <v>0.11680840000000001</v>
      </c>
      <c r="M1886">
        <v>0.12856129999999999</v>
      </c>
      <c r="N1886">
        <v>0.1403141</v>
      </c>
      <c r="O1886">
        <v>0.15728339999999999</v>
      </c>
      <c r="P1886">
        <v>53.5336</v>
      </c>
      <c r="Q1886">
        <v>2.2412000000000001E-2</v>
      </c>
    </row>
    <row r="1887" spans="1:17">
      <c r="A1887" t="s">
        <v>4093</v>
      </c>
      <c r="B1887" t="s">
        <v>2</v>
      </c>
      <c r="C1887" t="s">
        <v>8</v>
      </c>
      <c r="D1887" t="s">
        <v>19</v>
      </c>
      <c r="E1887" t="s">
        <v>69</v>
      </c>
      <c r="F1887" t="s">
        <v>27</v>
      </c>
      <c r="G1887">
        <v>14</v>
      </c>
      <c r="H1887">
        <v>1.131775</v>
      </c>
      <c r="I1887">
        <v>1.260337</v>
      </c>
      <c r="J1887">
        <v>0.12856129999999999</v>
      </c>
      <c r="K1887">
        <v>0.18707760000000001</v>
      </c>
      <c r="L1887">
        <v>0.2027516</v>
      </c>
      <c r="M1887">
        <v>0.2136074</v>
      </c>
      <c r="N1887">
        <v>0.2244631</v>
      </c>
      <c r="O1887">
        <v>0.2401372</v>
      </c>
      <c r="P1887">
        <v>54.348500000000001</v>
      </c>
      <c r="Q1887">
        <v>2.0701299999999999E-2</v>
      </c>
    </row>
    <row r="1888" spans="1:17">
      <c r="A1888" t="s">
        <v>4094</v>
      </c>
      <c r="B1888" t="s">
        <v>2</v>
      </c>
      <c r="C1888" t="s">
        <v>8</v>
      </c>
      <c r="D1888" t="s">
        <v>19</v>
      </c>
      <c r="E1888" t="s">
        <v>69</v>
      </c>
      <c r="F1888" t="s">
        <v>27</v>
      </c>
      <c r="G1888">
        <v>15</v>
      </c>
      <c r="H1888">
        <v>1.005325</v>
      </c>
      <c r="I1888">
        <v>1.218933</v>
      </c>
      <c r="J1888">
        <v>0.2136074</v>
      </c>
      <c r="K1888">
        <v>0.18826499999999999</v>
      </c>
      <c r="L1888">
        <v>0.2021646</v>
      </c>
      <c r="M1888">
        <v>0.21179139999999999</v>
      </c>
      <c r="N1888">
        <v>0.22141820000000001</v>
      </c>
      <c r="O1888">
        <v>0.23531779999999999</v>
      </c>
      <c r="P1888">
        <v>54.7271</v>
      </c>
      <c r="Q1888">
        <v>1.8357700000000001E-2</v>
      </c>
    </row>
    <row r="1889" spans="1:17">
      <c r="A1889" t="s">
        <v>4095</v>
      </c>
      <c r="B1889" t="s">
        <v>2</v>
      </c>
      <c r="C1889" t="s">
        <v>8</v>
      </c>
      <c r="D1889" t="s">
        <v>19</v>
      </c>
      <c r="E1889" t="s">
        <v>69</v>
      </c>
      <c r="F1889" t="s">
        <v>27</v>
      </c>
      <c r="G1889">
        <v>16</v>
      </c>
      <c r="H1889">
        <v>1.0054099999999999</v>
      </c>
      <c r="I1889">
        <v>1.2172019999999999</v>
      </c>
      <c r="J1889">
        <v>0.21179139999999999</v>
      </c>
      <c r="K1889">
        <v>0.17173530000000001</v>
      </c>
      <c r="L1889">
        <v>0.18788009999999999</v>
      </c>
      <c r="M1889">
        <v>0.19906199999999999</v>
      </c>
      <c r="N1889">
        <v>0.21024380000000001</v>
      </c>
      <c r="O1889">
        <v>0.2263886</v>
      </c>
      <c r="P1889">
        <v>54.514400000000002</v>
      </c>
      <c r="Q1889">
        <v>2.1323100000000001E-2</v>
      </c>
    </row>
    <row r="1890" spans="1:17">
      <c r="A1890" t="s">
        <v>4096</v>
      </c>
      <c r="B1890" t="s">
        <v>2</v>
      </c>
      <c r="C1890" t="s">
        <v>8</v>
      </c>
      <c r="D1890" t="s">
        <v>19</v>
      </c>
      <c r="E1890" t="s">
        <v>69</v>
      </c>
      <c r="F1890" t="s">
        <v>27</v>
      </c>
      <c r="G1890">
        <v>17</v>
      </c>
      <c r="H1890">
        <v>1.1090059999999999</v>
      </c>
      <c r="I1890">
        <v>1.308068</v>
      </c>
      <c r="J1890">
        <v>0.19906199999999999</v>
      </c>
      <c r="K1890">
        <v>0.13801430000000001</v>
      </c>
      <c r="L1890">
        <v>0.15276519999999999</v>
      </c>
      <c r="M1890">
        <v>0.16298170000000001</v>
      </c>
      <c r="N1890">
        <v>0.1731982</v>
      </c>
      <c r="O1890">
        <v>0.18794920000000001</v>
      </c>
      <c r="P1890">
        <v>52.898499999999999</v>
      </c>
      <c r="Q1890">
        <v>1.9482200000000002E-2</v>
      </c>
    </row>
    <row r="1891" spans="1:17">
      <c r="A1891" t="s">
        <v>4097</v>
      </c>
      <c r="B1891" t="s">
        <v>2</v>
      </c>
      <c r="C1891" t="s">
        <v>8</v>
      </c>
      <c r="D1891" t="s">
        <v>19</v>
      </c>
      <c r="E1891" t="s">
        <v>69</v>
      </c>
      <c r="F1891" t="s">
        <v>27</v>
      </c>
      <c r="G1891">
        <v>18</v>
      </c>
      <c r="H1891">
        <v>1.3385149999999999</v>
      </c>
      <c r="I1891">
        <v>1.5014970000000001</v>
      </c>
      <c r="J1891">
        <v>0.16298170000000001</v>
      </c>
      <c r="K1891">
        <v>7.9732800000000006E-2</v>
      </c>
      <c r="L1891">
        <v>9.3644400000000003E-2</v>
      </c>
      <c r="M1891">
        <v>0.1032796</v>
      </c>
      <c r="N1891">
        <v>0.11291470000000001</v>
      </c>
      <c r="O1891">
        <v>0.1268263</v>
      </c>
      <c r="P1891">
        <v>50.470799999999997</v>
      </c>
      <c r="Q1891">
        <v>1.83736E-2</v>
      </c>
    </row>
    <row r="1892" spans="1:17">
      <c r="A1892" t="s">
        <v>4098</v>
      </c>
      <c r="B1892" t="s">
        <v>2</v>
      </c>
      <c r="C1892" t="s">
        <v>8</v>
      </c>
      <c r="D1892" t="s">
        <v>19</v>
      </c>
      <c r="E1892" t="s">
        <v>69</v>
      </c>
      <c r="F1892" t="s">
        <v>27</v>
      </c>
      <c r="G1892">
        <v>19</v>
      </c>
      <c r="H1892">
        <v>1.5525709999999999</v>
      </c>
      <c r="I1892">
        <v>1.65585</v>
      </c>
      <c r="J1892">
        <v>0.1032796</v>
      </c>
      <c r="K1892">
        <v>-8.8302400000000003E-2</v>
      </c>
      <c r="L1892">
        <v>-7.0989899999999995E-2</v>
      </c>
      <c r="M1892">
        <v>-5.8999299999999998E-2</v>
      </c>
      <c r="N1892">
        <v>-4.70087E-2</v>
      </c>
      <c r="O1892">
        <v>-2.96961E-2</v>
      </c>
      <c r="P1892">
        <v>47.375</v>
      </c>
      <c r="Q1892">
        <v>2.2865400000000001E-2</v>
      </c>
    </row>
    <row r="1893" spans="1:17">
      <c r="A1893" t="s">
        <v>4099</v>
      </c>
      <c r="B1893" t="s">
        <v>2</v>
      </c>
      <c r="C1893" t="s">
        <v>8</v>
      </c>
      <c r="D1893" t="s">
        <v>19</v>
      </c>
      <c r="E1893" t="s">
        <v>69</v>
      </c>
      <c r="F1893" t="s">
        <v>27</v>
      </c>
      <c r="G1893">
        <v>20</v>
      </c>
      <c r="H1893">
        <v>1.7307900000000001</v>
      </c>
      <c r="I1893">
        <v>1.7253890000000001</v>
      </c>
      <c r="J1893">
        <v>-5.4016000000000003E-3</v>
      </c>
      <c r="K1893">
        <v>-3.65674E-2</v>
      </c>
      <c r="L1893">
        <v>-1.8154400000000001E-2</v>
      </c>
      <c r="M1893">
        <v>-5.4016000000000003E-3</v>
      </c>
      <c r="N1893">
        <v>7.3511999999999996E-3</v>
      </c>
      <c r="O1893">
        <v>2.5764200000000001E-2</v>
      </c>
      <c r="P1893">
        <v>45.4983</v>
      </c>
      <c r="Q1893">
        <v>2.4318800000000002E-2</v>
      </c>
    </row>
    <row r="1894" spans="1:17">
      <c r="A1894" t="s">
        <v>4100</v>
      </c>
      <c r="B1894" t="s">
        <v>2</v>
      </c>
      <c r="C1894" t="s">
        <v>8</v>
      </c>
      <c r="D1894" t="s">
        <v>19</v>
      </c>
      <c r="E1894" t="s">
        <v>69</v>
      </c>
      <c r="F1894" t="s">
        <v>27</v>
      </c>
      <c r="G1894">
        <v>21</v>
      </c>
      <c r="H1894">
        <v>1.678464</v>
      </c>
      <c r="I1894">
        <v>1.7313430000000001</v>
      </c>
      <c r="J1894">
        <v>5.2878799999999997E-2</v>
      </c>
      <c r="K1894">
        <v>2.3306E-2</v>
      </c>
      <c r="L1894">
        <v>4.0777899999999999E-2</v>
      </c>
      <c r="M1894">
        <v>5.2878799999999997E-2</v>
      </c>
      <c r="N1894">
        <v>6.4979800000000004E-2</v>
      </c>
      <c r="O1894">
        <v>8.24516E-2</v>
      </c>
      <c r="P1894">
        <v>44.506700000000002</v>
      </c>
      <c r="Q1894">
        <v>2.30758E-2</v>
      </c>
    </row>
    <row r="1895" spans="1:17">
      <c r="A1895" t="s">
        <v>4101</v>
      </c>
      <c r="B1895" t="s">
        <v>2</v>
      </c>
      <c r="C1895" t="s">
        <v>8</v>
      </c>
      <c r="D1895" t="s">
        <v>19</v>
      </c>
      <c r="E1895" t="s">
        <v>69</v>
      </c>
      <c r="F1895" t="s">
        <v>27</v>
      </c>
      <c r="G1895">
        <v>22</v>
      </c>
      <c r="H1895">
        <v>1.528287</v>
      </c>
      <c r="I1895">
        <v>1.633594</v>
      </c>
      <c r="J1895">
        <v>0.1053074</v>
      </c>
      <c r="K1895">
        <v>7.8760700000000003E-2</v>
      </c>
      <c r="L1895">
        <v>9.4444700000000006E-2</v>
      </c>
      <c r="M1895">
        <v>0.1053074</v>
      </c>
      <c r="N1895">
        <v>0.1161701</v>
      </c>
      <c r="O1895">
        <v>0.131854</v>
      </c>
      <c r="P1895">
        <v>43.826900000000002</v>
      </c>
      <c r="Q1895">
        <v>2.07145E-2</v>
      </c>
    </row>
    <row r="1896" spans="1:17">
      <c r="A1896" t="s">
        <v>4102</v>
      </c>
      <c r="B1896" t="s">
        <v>2</v>
      </c>
      <c r="C1896" t="s">
        <v>8</v>
      </c>
      <c r="D1896" t="s">
        <v>19</v>
      </c>
      <c r="E1896" t="s">
        <v>69</v>
      </c>
      <c r="F1896" t="s">
        <v>27</v>
      </c>
      <c r="G1896">
        <v>23</v>
      </c>
      <c r="H1896">
        <v>1.303941</v>
      </c>
      <c r="I1896">
        <v>1.449932</v>
      </c>
      <c r="J1896">
        <v>0.14599090000000001</v>
      </c>
      <c r="K1896">
        <v>0.1217912</v>
      </c>
      <c r="L1896">
        <v>0.1360886</v>
      </c>
      <c r="M1896">
        <v>0.14599090000000001</v>
      </c>
      <c r="N1896">
        <v>0.15589320000000001</v>
      </c>
      <c r="O1896">
        <v>0.17019049999999999</v>
      </c>
      <c r="P1896">
        <v>43.417099999999998</v>
      </c>
      <c r="Q1896">
        <v>1.88831E-2</v>
      </c>
    </row>
    <row r="1897" spans="1:17">
      <c r="A1897" t="s">
        <v>4103</v>
      </c>
      <c r="B1897" t="s">
        <v>2</v>
      </c>
      <c r="C1897" t="s">
        <v>8</v>
      </c>
      <c r="D1897" t="s">
        <v>19</v>
      </c>
      <c r="E1897" t="s">
        <v>69</v>
      </c>
      <c r="F1897" t="s">
        <v>27</v>
      </c>
      <c r="G1897">
        <v>24</v>
      </c>
      <c r="H1897">
        <v>1.043496</v>
      </c>
      <c r="I1897">
        <v>1.2843469999999999</v>
      </c>
      <c r="J1897">
        <v>0.2408516</v>
      </c>
      <c r="K1897">
        <v>0.21877949999999999</v>
      </c>
      <c r="L1897">
        <v>0.2318199</v>
      </c>
      <c r="M1897">
        <v>0.2408516</v>
      </c>
      <c r="N1897">
        <v>0.2498833</v>
      </c>
      <c r="O1897">
        <v>0.26292359999999998</v>
      </c>
      <c r="P1897">
        <v>43.048099999999998</v>
      </c>
      <c r="Q1897">
        <v>1.7222899999999999E-2</v>
      </c>
    </row>
    <row r="1898" spans="1:17">
      <c r="A1898" t="s">
        <v>4104</v>
      </c>
      <c r="B1898" t="s">
        <v>2</v>
      </c>
      <c r="C1898" t="s">
        <v>8</v>
      </c>
      <c r="D1898" t="s">
        <v>19</v>
      </c>
      <c r="E1898" t="s">
        <v>69</v>
      </c>
      <c r="F1898" t="s">
        <v>28</v>
      </c>
      <c r="G1898">
        <v>1</v>
      </c>
      <c r="H1898">
        <v>1.011304</v>
      </c>
      <c r="I1898">
        <v>0.99516459999999995</v>
      </c>
      <c r="J1898">
        <v>-1.6139000000000001E-2</v>
      </c>
      <c r="K1898">
        <v>-4.0343900000000002E-2</v>
      </c>
      <c r="L1898">
        <v>-2.6043500000000001E-2</v>
      </c>
      <c r="M1898">
        <v>-1.6139000000000001E-2</v>
      </c>
      <c r="N1898">
        <v>-6.2345999999999999E-3</v>
      </c>
      <c r="O1898">
        <v>8.0659000000000008E-3</v>
      </c>
      <c r="P1898">
        <v>47.192700000000002</v>
      </c>
      <c r="Q1898">
        <v>1.88872E-2</v>
      </c>
    </row>
    <row r="1899" spans="1:17">
      <c r="A1899" t="s">
        <v>4105</v>
      </c>
      <c r="B1899" t="s">
        <v>2</v>
      </c>
      <c r="C1899" t="s">
        <v>8</v>
      </c>
      <c r="D1899" t="s">
        <v>19</v>
      </c>
      <c r="E1899" t="s">
        <v>69</v>
      </c>
      <c r="F1899" t="s">
        <v>28</v>
      </c>
      <c r="G1899">
        <v>2</v>
      </c>
      <c r="H1899">
        <v>0.9516867</v>
      </c>
      <c r="I1899">
        <v>0.94827019999999995</v>
      </c>
      <c r="J1899">
        <v>-3.4164999999999998E-3</v>
      </c>
      <c r="K1899">
        <v>-2.6260200000000001E-2</v>
      </c>
      <c r="L1899">
        <v>-1.2763999999999999E-2</v>
      </c>
      <c r="M1899">
        <v>-3.4164999999999998E-3</v>
      </c>
      <c r="N1899">
        <v>5.9309000000000002E-3</v>
      </c>
      <c r="O1899">
        <v>1.9427099999999999E-2</v>
      </c>
      <c r="P1899">
        <v>46.759700000000002</v>
      </c>
      <c r="Q1899">
        <v>1.7825000000000001E-2</v>
      </c>
    </row>
    <row r="1900" spans="1:17">
      <c r="A1900" t="s">
        <v>4106</v>
      </c>
      <c r="B1900" t="s">
        <v>2</v>
      </c>
      <c r="C1900" t="s">
        <v>8</v>
      </c>
      <c r="D1900" t="s">
        <v>19</v>
      </c>
      <c r="E1900" t="s">
        <v>69</v>
      </c>
      <c r="F1900" t="s">
        <v>28</v>
      </c>
      <c r="G1900">
        <v>3</v>
      </c>
      <c r="H1900">
        <v>0.92981879999999995</v>
      </c>
      <c r="I1900">
        <v>0.95264150000000003</v>
      </c>
      <c r="J1900">
        <v>2.2822700000000001E-2</v>
      </c>
      <c r="K1900">
        <v>-1.2689999999999999E-4</v>
      </c>
      <c r="L1900">
        <v>1.34319E-2</v>
      </c>
      <c r="M1900">
        <v>2.2822700000000001E-2</v>
      </c>
      <c r="N1900">
        <v>3.2213499999999999E-2</v>
      </c>
      <c r="O1900">
        <v>4.5772300000000002E-2</v>
      </c>
      <c r="P1900">
        <v>46.317100000000003</v>
      </c>
      <c r="Q1900">
        <v>1.7907699999999999E-2</v>
      </c>
    </row>
    <row r="1901" spans="1:17">
      <c r="A1901" t="s">
        <v>4107</v>
      </c>
      <c r="B1901" t="s">
        <v>2</v>
      </c>
      <c r="C1901" t="s">
        <v>8</v>
      </c>
      <c r="D1901" t="s">
        <v>19</v>
      </c>
      <c r="E1901" t="s">
        <v>69</v>
      </c>
      <c r="F1901" t="s">
        <v>28</v>
      </c>
      <c r="G1901">
        <v>4</v>
      </c>
      <c r="H1901">
        <v>0.97623850000000001</v>
      </c>
      <c r="I1901">
        <v>0.97314420000000001</v>
      </c>
      <c r="J1901">
        <v>-3.0942999999999999E-3</v>
      </c>
      <c r="K1901">
        <v>-2.7675700000000001E-2</v>
      </c>
      <c r="L1901">
        <v>-1.3152799999999999E-2</v>
      </c>
      <c r="M1901">
        <v>-3.0942999999999999E-3</v>
      </c>
      <c r="N1901">
        <v>6.9642000000000003E-3</v>
      </c>
      <c r="O1901">
        <v>2.1487099999999999E-2</v>
      </c>
      <c r="P1901">
        <v>45.890599999999999</v>
      </c>
      <c r="Q1901">
        <v>1.9181E-2</v>
      </c>
    </row>
    <row r="1902" spans="1:17">
      <c r="A1902" t="s">
        <v>4108</v>
      </c>
      <c r="B1902" t="s">
        <v>2</v>
      </c>
      <c r="C1902" t="s">
        <v>8</v>
      </c>
      <c r="D1902" t="s">
        <v>19</v>
      </c>
      <c r="E1902" t="s">
        <v>69</v>
      </c>
      <c r="F1902" t="s">
        <v>28</v>
      </c>
      <c r="G1902">
        <v>5</v>
      </c>
      <c r="H1902">
        <v>1.0424439999999999</v>
      </c>
      <c r="I1902">
        <v>1.0636350000000001</v>
      </c>
      <c r="J1902">
        <v>2.1190899999999999E-2</v>
      </c>
      <c r="K1902">
        <v>-3.9135000000000003E-3</v>
      </c>
      <c r="L1902">
        <v>1.09184E-2</v>
      </c>
      <c r="M1902">
        <v>2.1190899999999999E-2</v>
      </c>
      <c r="N1902">
        <v>3.1463400000000002E-2</v>
      </c>
      <c r="O1902">
        <v>4.6295299999999998E-2</v>
      </c>
      <c r="P1902">
        <v>45.535600000000002</v>
      </c>
      <c r="Q1902">
        <v>1.9588999999999999E-2</v>
      </c>
    </row>
    <row r="1903" spans="1:17">
      <c r="A1903" t="s">
        <v>4109</v>
      </c>
      <c r="B1903" t="s">
        <v>2</v>
      </c>
      <c r="C1903" t="s">
        <v>8</v>
      </c>
      <c r="D1903" t="s">
        <v>19</v>
      </c>
      <c r="E1903" t="s">
        <v>69</v>
      </c>
      <c r="F1903" t="s">
        <v>28</v>
      </c>
      <c r="G1903">
        <v>6</v>
      </c>
      <c r="H1903">
        <v>1.2314700000000001</v>
      </c>
      <c r="I1903">
        <v>1.176388</v>
      </c>
      <c r="J1903">
        <v>-5.5081400000000003E-2</v>
      </c>
      <c r="K1903">
        <v>-8.2479499999999997E-2</v>
      </c>
      <c r="L1903">
        <v>-6.6292500000000004E-2</v>
      </c>
      <c r="M1903">
        <v>-5.5081400000000003E-2</v>
      </c>
      <c r="N1903">
        <v>-4.3870300000000001E-2</v>
      </c>
      <c r="O1903">
        <v>-2.7683300000000001E-2</v>
      </c>
      <c r="P1903">
        <v>45.105600000000003</v>
      </c>
      <c r="Q1903">
        <v>2.1378899999999999E-2</v>
      </c>
    </row>
    <row r="1904" spans="1:17">
      <c r="A1904" t="s">
        <v>4110</v>
      </c>
      <c r="B1904" t="s">
        <v>2</v>
      </c>
      <c r="C1904" t="s">
        <v>8</v>
      </c>
      <c r="D1904" t="s">
        <v>19</v>
      </c>
      <c r="E1904" t="s">
        <v>69</v>
      </c>
      <c r="F1904" t="s">
        <v>28</v>
      </c>
      <c r="G1904">
        <v>7</v>
      </c>
      <c r="H1904">
        <v>1.607866</v>
      </c>
      <c r="I1904">
        <v>1.4846779999999999</v>
      </c>
      <c r="J1904">
        <v>-0.1231879</v>
      </c>
      <c r="K1904">
        <v>-0.15257560000000001</v>
      </c>
      <c r="L1904">
        <v>-0.1352131</v>
      </c>
      <c r="M1904">
        <v>-0.1231879</v>
      </c>
      <c r="N1904">
        <v>-0.1111627</v>
      </c>
      <c r="O1904">
        <v>-9.3800300000000003E-2</v>
      </c>
      <c r="P1904">
        <v>44.650799999999997</v>
      </c>
      <c r="Q1904">
        <v>2.2931300000000002E-2</v>
      </c>
    </row>
    <row r="1905" spans="1:17">
      <c r="A1905" t="s">
        <v>4111</v>
      </c>
      <c r="B1905" t="s">
        <v>2</v>
      </c>
      <c r="C1905" t="s">
        <v>8</v>
      </c>
      <c r="D1905" t="s">
        <v>19</v>
      </c>
      <c r="E1905" t="s">
        <v>69</v>
      </c>
      <c r="F1905" t="s">
        <v>28</v>
      </c>
      <c r="G1905">
        <v>8</v>
      </c>
      <c r="H1905">
        <v>1.8222830000000001</v>
      </c>
      <c r="I1905">
        <v>1.706499</v>
      </c>
      <c r="J1905">
        <v>-0.1157839</v>
      </c>
      <c r="K1905">
        <v>-0.1517973</v>
      </c>
      <c r="L1905">
        <v>-0.13052030000000001</v>
      </c>
      <c r="M1905">
        <v>-0.1157839</v>
      </c>
      <c r="N1905">
        <v>-0.1010475</v>
      </c>
      <c r="O1905">
        <v>-7.9770499999999994E-2</v>
      </c>
      <c r="P1905">
        <v>44.662500000000001</v>
      </c>
      <c r="Q1905">
        <v>2.8101399999999999E-2</v>
      </c>
    </row>
    <row r="1906" spans="1:17">
      <c r="A1906" t="s">
        <v>4112</v>
      </c>
      <c r="B1906" t="s">
        <v>2</v>
      </c>
      <c r="C1906" t="s">
        <v>8</v>
      </c>
      <c r="D1906" t="s">
        <v>19</v>
      </c>
      <c r="E1906" t="s">
        <v>69</v>
      </c>
      <c r="F1906" t="s">
        <v>28</v>
      </c>
      <c r="G1906">
        <v>9</v>
      </c>
      <c r="H1906">
        <v>1.759018</v>
      </c>
      <c r="I1906">
        <v>1.6603939999999999</v>
      </c>
      <c r="J1906">
        <v>-9.8623299999999997E-2</v>
      </c>
      <c r="K1906">
        <v>-0.14150209999999999</v>
      </c>
      <c r="L1906">
        <v>-0.11616899999999999</v>
      </c>
      <c r="M1906">
        <v>-9.8623299999999997E-2</v>
      </c>
      <c r="N1906">
        <v>-8.1077700000000003E-2</v>
      </c>
      <c r="O1906">
        <v>-5.5744599999999998E-2</v>
      </c>
      <c r="P1906">
        <v>46.4925</v>
      </c>
      <c r="Q1906">
        <v>3.3458500000000002E-2</v>
      </c>
    </row>
    <row r="1907" spans="1:17">
      <c r="A1907" t="s">
        <v>4113</v>
      </c>
      <c r="B1907" t="s">
        <v>2</v>
      </c>
      <c r="C1907" t="s">
        <v>8</v>
      </c>
      <c r="D1907" t="s">
        <v>19</v>
      </c>
      <c r="E1907" t="s">
        <v>69</v>
      </c>
      <c r="F1907" t="s">
        <v>28</v>
      </c>
      <c r="G1907">
        <v>10</v>
      </c>
      <c r="H1907">
        <v>1.684345</v>
      </c>
      <c r="I1907">
        <v>1.631013</v>
      </c>
      <c r="J1907">
        <v>-5.3332200000000003E-2</v>
      </c>
      <c r="K1907">
        <v>-9.6646099999999999E-2</v>
      </c>
      <c r="L1907">
        <v>-7.1055900000000005E-2</v>
      </c>
      <c r="M1907">
        <v>-5.3332200000000003E-2</v>
      </c>
      <c r="N1907">
        <v>-3.5608399999999998E-2</v>
      </c>
      <c r="O1907">
        <v>-1.00182E-2</v>
      </c>
      <c r="P1907">
        <v>48.808100000000003</v>
      </c>
      <c r="Q1907">
        <v>3.3798099999999998E-2</v>
      </c>
    </row>
    <row r="1908" spans="1:17">
      <c r="A1908" t="s">
        <v>4114</v>
      </c>
      <c r="B1908" t="s">
        <v>2</v>
      </c>
      <c r="C1908" t="s">
        <v>8</v>
      </c>
      <c r="D1908" t="s">
        <v>19</v>
      </c>
      <c r="E1908" t="s">
        <v>69</v>
      </c>
      <c r="F1908" t="s">
        <v>28</v>
      </c>
      <c r="G1908">
        <v>11</v>
      </c>
      <c r="H1908">
        <v>1.48573</v>
      </c>
      <c r="I1908">
        <v>1.509425</v>
      </c>
      <c r="J1908">
        <v>2.3694699999999999E-2</v>
      </c>
      <c r="K1908">
        <v>-1.9182600000000001E-2</v>
      </c>
      <c r="L1908">
        <v>6.1497000000000001E-3</v>
      </c>
      <c r="M1908">
        <v>2.3694699999999999E-2</v>
      </c>
      <c r="N1908">
        <v>4.12398E-2</v>
      </c>
      <c r="O1908">
        <v>6.6572099999999995E-2</v>
      </c>
      <c r="P1908">
        <v>51.414499999999997</v>
      </c>
      <c r="Q1908">
        <v>3.3457399999999998E-2</v>
      </c>
    </row>
    <row r="1909" spans="1:17">
      <c r="A1909" t="s">
        <v>4115</v>
      </c>
      <c r="B1909" t="s">
        <v>2</v>
      </c>
      <c r="C1909" t="s">
        <v>8</v>
      </c>
      <c r="D1909" t="s">
        <v>19</v>
      </c>
      <c r="E1909" t="s">
        <v>69</v>
      </c>
      <c r="F1909" t="s">
        <v>28</v>
      </c>
      <c r="G1909">
        <v>12</v>
      </c>
      <c r="H1909">
        <v>1.297658</v>
      </c>
      <c r="I1909">
        <v>1.420963</v>
      </c>
      <c r="J1909">
        <v>0.1233054</v>
      </c>
      <c r="K1909">
        <v>8.5679000000000005E-2</v>
      </c>
      <c r="L1909">
        <v>0.107909</v>
      </c>
      <c r="M1909">
        <v>0.1233054</v>
      </c>
      <c r="N1909">
        <v>0.13870179999999999</v>
      </c>
      <c r="O1909">
        <v>0.16093180000000001</v>
      </c>
      <c r="P1909">
        <v>53.747500000000002</v>
      </c>
      <c r="Q1909">
        <v>2.9360000000000001E-2</v>
      </c>
    </row>
    <row r="1910" spans="1:17">
      <c r="A1910" t="s">
        <v>4116</v>
      </c>
      <c r="B1910" t="s">
        <v>2</v>
      </c>
      <c r="C1910" t="s">
        <v>8</v>
      </c>
      <c r="D1910" t="s">
        <v>19</v>
      </c>
      <c r="E1910" t="s">
        <v>69</v>
      </c>
      <c r="F1910" t="s">
        <v>28</v>
      </c>
      <c r="G1910">
        <v>13</v>
      </c>
      <c r="H1910">
        <v>1.383176</v>
      </c>
      <c r="I1910">
        <v>1.383176</v>
      </c>
      <c r="J1910">
        <v>0</v>
      </c>
      <c r="K1910">
        <v>0.19637930000000001</v>
      </c>
      <c r="L1910">
        <v>0.21882360000000001</v>
      </c>
      <c r="M1910">
        <v>0.23436850000000001</v>
      </c>
      <c r="N1910">
        <v>0.2499133</v>
      </c>
      <c r="O1910">
        <v>0.27235769999999998</v>
      </c>
      <c r="P1910">
        <v>55.519799999999996</v>
      </c>
      <c r="Q1910">
        <v>2.9643099999999999E-2</v>
      </c>
    </row>
    <row r="1911" spans="1:17">
      <c r="A1911" t="s">
        <v>4117</v>
      </c>
      <c r="B1911" t="s">
        <v>2</v>
      </c>
      <c r="C1911" t="s">
        <v>8</v>
      </c>
      <c r="D1911" t="s">
        <v>19</v>
      </c>
      <c r="E1911" t="s">
        <v>69</v>
      </c>
      <c r="F1911" t="s">
        <v>28</v>
      </c>
      <c r="G1911">
        <v>14</v>
      </c>
      <c r="H1911">
        <v>1.044654</v>
      </c>
      <c r="I1911">
        <v>1.279023</v>
      </c>
      <c r="J1911">
        <v>0.23436850000000001</v>
      </c>
      <c r="K1911">
        <v>0.2224431</v>
      </c>
      <c r="L1911">
        <v>0.2448031</v>
      </c>
      <c r="M1911">
        <v>0.26028960000000001</v>
      </c>
      <c r="N1911">
        <v>0.27577610000000002</v>
      </c>
      <c r="O1911">
        <v>0.29813620000000002</v>
      </c>
      <c r="P1911">
        <v>56.846400000000003</v>
      </c>
      <c r="Q1911">
        <v>2.95318E-2</v>
      </c>
    </row>
    <row r="1912" spans="1:17">
      <c r="A1912" t="s">
        <v>4118</v>
      </c>
      <c r="B1912" t="s">
        <v>2</v>
      </c>
      <c r="C1912" t="s">
        <v>8</v>
      </c>
      <c r="D1912" t="s">
        <v>19</v>
      </c>
      <c r="E1912" t="s">
        <v>69</v>
      </c>
      <c r="F1912" t="s">
        <v>28</v>
      </c>
      <c r="G1912">
        <v>15</v>
      </c>
      <c r="H1912">
        <v>0.94744729999999999</v>
      </c>
      <c r="I1912">
        <v>1.2077370000000001</v>
      </c>
      <c r="J1912">
        <v>0.26028960000000001</v>
      </c>
      <c r="K1912">
        <v>0.1835397</v>
      </c>
      <c r="L1912">
        <v>0.2073469</v>
      </c>
      <c r="M1912">
        <v>0.2238357</v>
      </c>
      <c r="N1912">
        <v>0.2403245</v>
      </c>
      <c r="O1912">
        <v>0.26413170000000002</v>
      </c>
      <c r="P1912">
        <v>57.7453</v>
      </c>
      <c r="Q1912">
        <v>3.1443100000000002E-2</v>
      </c>
    </row>
    <row r="1913" spans="1:17">
      <c r="A1913" t="s">
        <v>4119</v>
      </c>
      <c r="B1913" t="s">
        <v>2</v>
      </c>
      <c r="C1913" t="s">
        <v>8</v>
      </c>
      <c r="D1913" t="s">
        <v>19</v>
      </c>
      <c r="E1913" t="s">
        <v>69</v>
      </c>
      <c r="F1913" t="s">
        <v>28</v>
      </c>
      <c r="G1913">
        <v>16</v>
      </c>
      <c r="H1913">
        <v>0.95717169999999996</v>
      </c>
      <c r="I1913">
        <v>1.1810069999999999</v>
      </c>
      <c r="J1913">
        <v>0.2238357</v>
      </c>
      <c r="K1913">
        <v>0.14979880000000001</v>
      </c>
      <c r="L1913">
        <v>0.17230409999999999</v>
      </c>
      <c r="M1913">
        <v>0.18789120000000001</v>
      </c>
      <c r="N1913">
        <v>0.2034782</v>
      </c>
      <c r="O1913">
        <v>0.2259835</v>
      </c>
      <c r="P1913">
        <v>57.3521</v>
      </c>
      <c r="Q1913">
        <v>2.9723599999999999E-2</v>
      </c>
    </row>
    <row r="1914" spans="1:17">
      <c r="A1914" t="s">
        <v>4120</v>
      </c>
      <c r="B1914" t="s">
        <v>2</v>
      </c>
      <c r="C1914" t="s">
        <v>8</v>
      </c>
      <c r="D1914" t="s">
        <v>19</v>
      </c>
      <c r="E1914" t="s">
        <v>69</v>
      </c>
      <c r="F1914" t="s">
        <v>28</v>
      </c>
      <c r="G1914">
        <v>17</v>
      </c>
      <c r="H1914">
        <v>1.1127</v>
      </c>
      <c r="I1914">
        <v>1.3005910000000001</v>
      </c>
      <c r="J1914">
        <v>0.18789120000000001</v>
      </c>
      <c r="K1914">
        <v>0.17901810000000001</v>
      </c>
      <c r="L1914">
        <v>0.20307140000000001</v>
      </c>
      <c r="M1914">
        <v>0.2197306</v>
      </c>
      <c r="N1914">
        <v>0.23638980000000001</v>
      </c>
      <c r="O1914">
        <v>0.26044309999999998</v>
      </c>
      <c r="P1914">
        <v>56.537199999999999</v>
      </c>
      <c r="Q1914">
        <v>3.1768100000000001E-2</v>
      </c>
    </row>
    <row r="1915" spans="1:17">
      <c r="A1915" t="s">
        <v>4121</v>
      </c>
      <c r="B1915" t="s">
        <v>2</v>
      </c>
      <c r="C1915" t="s">
        <v>8</v>
      </c>
      <c r="D1915" t="s">
        <v>19</v>
      </c>
      <c r="E1915" t="s">
        <v>69</v>
      </c>
      <c r="F1915" t="s">
        <v>28</v>
      </c>
      <c r="G1915">
        <v>18</v>
      </c>
      <c r="H1915">
        <v>1.2597940000000001</v>
      </c>
      <c r="I1915">
        <v>1.4795240000000001</v>
      </c>
      <c r="J1915">
        <v>0.2197306</v>
      </c>
      <c r="K1915">
        <v>6.8381200000000003E-2</v>
      </c>
      <c r="L1915">
        <v>9.5484399999999997E-2</v>
      </c>
      <c r="M1915">
        <v>0.11425589999999999</v>
      </c>
      <c r="N1915">
        <v>0.13302749999999999</v>
      </c>
      <c r="O1915">
        <v>0.16013060000000001</v>
      </c>
      <c r="P1915">
        <v>54.424399999999999</v>
      </c>
      <c r="Q1915">
        <v>3.57962E-2</v>
      </c>
    </row>
    <row r="1916" spans="1:17">
      <c r="A1916" t="s">
        <v>4122</v>
      </c>
      <c r="B1916" t="s">
        <v>2</v>
      </c>
      <c r="C1916" t="s">
        <v>8</v>
      </c>
      <c r="D1916" t="s">
        <v>19</v>
      </c>
      <c r="E1916" t="s">
        <v>69</v>
      </c>
      <c r="F1916" t="s">
        <v>28</v>
      </c>
      <c r="G1916">
        <v>19</v>
      </c>
      <c r="H1916">
        <v>1.5029669999999999</v>
      </c>
      <c r="I1916">
        <v>1.6172219999999999</v>
      </c>
      <c r="J1916">
        <v>0.11425589999999999</v>
      </c>
      <c r="K1916">
        <v>-8.7738999999999998E-2</v>
      </c>
      <c r="L1916">
        <v>-6.2416399999999997E-2</v>
      </c>
      <c r="M1916">
        <v>-4.4878000000000001E-2</v>
      </c>
      <c r="N1916">
        <v>-2.7339700000000002E-2</v>
      </c>
      <c r="O1916">
        <v>-2.0170000000000001E-3</v>
      </c>
      <c r="P1916">
        <v>52.196899999999999</v>
      </c>
      <c r="Q1916">
        <v>3.3444599999999998E-2</v>
      </c>
    </row>
    <row r="1917" spans="1:17">
      <c r="A1917" t="s">
        <v>4123</v>
      </c>
      <c r="B1917" t="s">
        <v>2</v>
      </c>
      <c r="C1917" t="s">
        <v>8</v>
      </c>
      <c r="D1917" t="s">
        <v>19</v>
      </c>
      <c r="E1917" t="s">
        <v>69</v>
      </c>
      <c r="F1917" t="s">
        <v>28</v>
      </c>
      <c r="G1917">
        <v>20</v>
      </c>
      <c r="H1917">
        <v>1.740267</v>
      </c>
      <c r="I1917">
        <v>1.6688480000000001</v>
      </c>
      <c r="J1917">
        <v>-7.1418599999999999E-2</v>
      </c>
      <c r="K1917">
        <v>-0.1159027</v>
      </c>
      <c r="L1917">
        <v>-8.9621099999999995E-2</v>
      </c>
      <c r="M1917">
        <v>-7.1418599999999999E-2</v>
      </c>
      <c r="N1917">
        <v>-5.3215999999999999E-2</v>
      </c>
      <c r="O1917">
        <v>-2.69345E-2</v>
      </c>
      <c r="P1917">
        <v>50.6282</v>
      </c>
      <c r="Q1917">
        <v>3.4711100000000002E-2</v>
      </c>
    </row>
    <row r="1918" spans="1:17">
      <c r="A1918" t="s">
        <v>4124</v>
      </c>
      <c r="B1918" t="s">
        <v>2</v>
      </c>
      <c r="C1918" t="s">
        <v>8</v>
      </c>
      <c r="D1918" t="s">
        <v>19</v>
      </c>
      <c r="E1918" t="s">
        <v>69</v>
      </c>
      <c r="F1918" t="s">
        <v>28</v>
      </c>
      <c r="G1918">
        <v>21</v>
      </c>
      <c r="H1918">
        <v>1.707524</v>
      </c>
      <c r="I1918">
        <v>1.6876009999999999</v>
      </c>
      <c r="J1918">
        <v>-1.9923E-2</v>
      </c>
      <c r="K1918">
        <v>-5.8640699999999997E-2</v>
      </c>
      <c r="L1918">
        <v>-3.5765999999999999E-2</v>
      </c>
      <c r="M1918">
        <v>-1.9923E-2</v>
      </c>
      <c r="N1918">
        <v>-4.0800000000000003E-3</v>
      </c>
      <c r="O1918">
        <v>1.87948E-2</v>
      </c>
      <c r="P1918">
        <v>49.619799999999998</v>
      </c>
      <c r="Q1918">
        <v>3.0211600000000002E-2</v>
      </c>
    </row>
    <row r="1919" spans="1:17">
      <c r="A1919" t="s">
        <v>4125</v>
      </c>
      <c r="B1919" t="s">
        <v>2</v>
      </c>
      <c r="C1919" t="s">
        <v>8</v>
      </c>
      <c r="D1919" t="s">
        <v>19</v>
      </c>
      <c r="E1919" t="s">
        <v>69</v>
      </c>
      <c r="F1919" t="s">
        <v>28</v>
      </c>
      <c r="G1919">
        <v>22</v>
      </c>
      <c r="H1919">
        <v>1.529693</v>
      </c>
      <c r="I1919">
        <v>1.5487470000000001</v>
      </c>
      <c r="J1919">
        <v>1.90542E-2</v>
      </c>
      <c r="K1919">
        <v>-1.8551600000000001E-2</v>
      </c>
      <c r="L1919">
        <v>3.6662000000000001E-3</v>
      </c>
      <c r="M1919">
        <v>1.90542E-2</v>
      </c>
      <c r="N1919">
        <v>3.4442199999999999E-2</v>
      </c>
      <c r="O1919">
        <v>5.6660000000000002E-2</v>
      </c>
      <c r="P1919">
        <v>48.711199999999998</v>
      </c>
      <c r="Q1919">
        <v>2.9343999999999999E-2</v>
      </c>
    </row>
    <row r="1920" spans="1:17">
      <c r="A1920" t="s">
        <v>4126</v>
      </c>
      <c r="B1920" t="s">
        <v>2</v>
      </c>
      <c r="C1920" t="s">
        <v>8</v>
      </c>
      <c r="D1920" t="s">
        <v>19</v>
      </c>
      <c r="E1920" t="s">
        <v>69</v>
      </c>
      <c r="F1920" t="s">
        <v>28</v>
      </c>
      <c r="G1920">
        <v>23</v>
      </c>
      <c r="H1920">
        <v>1.332452</v>
      </c>
      <c r="I1920">
        <v>1.3781920000000001</v>
      </c>
      <c r="J1920">
        <v>4.5740799999999998E-2</v>
      </c>
      <c r="K1920">
        <v>1.0781499999999999E-2</v>
      </c>
      <c r="L1920">
        <v>3.1435699999999997E-2</v>
      </c>
      <c r="M1920">
        <v>4.5740799999999998E-2</v>
      </c>
      <c r="N1920">
        <v>6.0045800000000003E-2</v>
      </c>
      <c r="O1920">
        <v>8.0699999999999994E-2</v>
      </c>
      <c r="P1920">
        <v>48.041200000000003</v>
      </c>
      <c r="Q1920">
        <v>2.7278899999999998E-2</v>
      </c>
    </row>
    <row r="1921" spans="1:17">
      <c r="A1921" t="s">
        <v>4127</v>
      </c>
      <c r="B1921" t="s">
        <v>2</v>
      </c>
      <c r="C1921" t="s">
        <v>8</v>
      </c>
      <c r="D1921" t="s">
        <v>19</v>
      </c>
      <c r="E1921" t="s">
        <v>69</v>
      </c>
      <c r="F1921" t="s">
        <v>28</v>
      </c>
      <c r="G1921">
        <v>24</v>
      </c>
      <c r="H1921">
        <v>1.1252930000000001</v>
      </c>
      <c r="I1921">
        <v>1.1575979999999999</v>
      </c>
      <c r="J1921">
        <v>3.2304600000000003E-2</v>
      </c>
      <c r="K1921">
        <v>3.1660999999999998E-3</v>
      </c>
      <c r="L1921">
        <v>2.0381400000000001E-2</v>
      </c>
      <c r="M1921">
        <v>3.2304600000000003E-2</v>
      </c>
      <c r="N1921">
        <v>4.4227900000000001E-2</v>
      </c>
      <c r="O1921">
        <v>6.1443200000000003E-2</v>
      </c>
      <c r="P1921">
        <v>47.277799999999999</v>
      </c>
      <c r="Q1921">
        <v>2.2736900000000001E-2</v>
      </c>
    </row>
    <row r="1922" spans="1:17">
      <c r="A1922" t="s">
        <v>4128</v>
      </c>
      <c r="B1922" t="s">
        <v>2</v>
      </c>
      <c r="C1922" t="s">
        <v>9</v>
      </c>
      <c r="D1922" t="s">
        <v>18</v>
      </c>
      <c r="E1922" t="s">
        <v>69</v>
      </c>
      <c r="F1922" t="s">
        <v>21</v>
      </c>
      <c r="G1922">
        <v>1</v>
      </c>
      <c r="H1922">
        <v>0.94016089999999997</v>
      </c>
      <c r="I1922">
        <v>0.99870429999999999</v>
      </c>
      <c r="J1922">
        <v>5.85433E-2</v>
      </c>
      <c r="K1922">
        <v>4.41772E-2</v>
      </c>
      <c r="L1922">
        <v>5.2664799999999998E-2</v>
      </c>
      <c r="M1922">
        <v>5.85433E-2</v>
      </c>
      <c r="N1922">
        <v>6.4421800000000001E-2</v>
      </c>
      <c r="O1922">
        <v>7.2909399999999999E-2</v>
      </c>
      <c r="P1922">
        <v>39.0854</v>
      </c>
      <c r="Q1922">
        <v>1.12099E-2</v>
      </c>
    </row>
    <row r="1923" spans="1:17">
      <c r="A1923" t="s">
        <v>4129</v>
      </c>
      <c r="B1923" t="s">
        <v>2</v>
      </c>
      <c r="C1923" t="s">
        <v>9</v>
      </c>
      <c r="D1923" t="s">
        <v>18</v>
      </c>
      <c r="E1923" t="s">
        <v>69</v>
      </c>
      <c r="F1923" t="s">
        <v>21</v>
      </c>
      <c r="G1923">
        <v>2</v>
      </c>
      <c r="H1923">
        <v>0.90490599999999999</v>
      </c>
      <c r="I1923">
        <v>0.94810939999999999</v>
      </c>
      <c r="J1923">
        <v>4.3203400000000003E-2</v>
      </c>
      <c r="K1923">
        <v>3.1897300000000003E-2</v>
      </c>
      <c r="L1923">
        <v>3.8577E-2</v>
      </c>
      <c r="M1923">
        <v>4.3203400000000003E-2</v>
      </c>
      <c r="N1923">
        <v>4.7829700000000003E-2</v>
      </c>
      <c r="O1923">
        <v>5.4509500000000002E-2</v>
      </c>
      <c r="P1923">
        <v>38.692300000000003</v>
      </c>
      <c r="Q1923">
        <v>8.8222000000000005E-3</v>
      </c>
    </row>
    <row r="1924" spans="1:17">
      <c r="A1924" t="s">
        <v>4130</v>
      </c>
      <c r="B1924" t="s">
        <v>2</v>
      </c>
      <c r="C1924" t="s">
        <v>9</v>
      </c>
      <c r="D1924" t="s">
        <v>18</v>
      </c>
      <c r="E1924" t="s">
        <v>69</v>
      </c>
      <c r="F1924" t="s">
        <v>21</v>
      </c>
      <c r="G1924">
        <v>3</v>
      </c>
      <c r="H1924">
        <v>0.90589900000000001</v>
      </c>
      <c r="I1924">
        <v>0.93923749999999995</v>
      </c>
      <c r="J1924">
        <v>3.3338399999999997E-2</v>
      </c>
      <c r="K1924">
        <v>2.2454000000000002E-2</v>
      </c>
      <c r="L1924">
        <v>2.88846E-2</v>
      </c>
      <c r="M1924">
        <v>3.3338399999999997E-2</v>
      </c>
      <c r="N1924">
        <v>3.7792199999999998E-2</v>
      </c>
      <c r="O1924">
        <v>4.42228E-2</v>
      </c>
      <c r="P1924">
        <v>38.362900000000003</v>
      </c>
      <c r="Q1924">
        <v>8.4931E-3</v>
      </c>
    </row>
    <row r="1925" spans="1:17">
      <c r="A1925" t="s">
        <v>4131</v>
      </c>
      <c r="B1925" t="s">
        <v>2</v>
      </c>
      <c r="C1925" t="s">
        <v>9</v>
      </c>
      <c r="D1925" t="s">
        <v>18</v>
      </c>
      <c r="E1925" t="s">
        <v>69</v>
      </c>
      <c r="F1925" t="s">
        <v>21</v>
      </c>
      <c r="G1925">
        <v>4</v>
      </c>
      <c r="H1925">
        <v>0.93513829999999998</v>
      </c>
      <c r="I1925">
        <v>0.95521219999999996</v>
      </c>
      <c r="J1925">
        <v>2.0073799999999999E-2</v>
      </c>
      <c r="K1925">
        <v>8.1223000000000007E-3</v>
      </c>
      <c r="L1925">
        <v>1.51833E-2</v>
      </c>
      <c r="M1925">
        <v>2.0073799999999999E-2</v>
      </c>
      <c r="N1925">
        <v>2.4964299999999998E-2</v>
      </c>
      <c r="O1925">
        <v>3.20253E-2</v>
      </c>
      <c r="P1925">
        <v>37.9465</v>
      </c>
      <c r="Q1925">
        <v>9.3258000000000004E-3</v>
      </c>
    </row>
    <row r="1926" spans="1:17">
      <c r="A1926" t="s">
        <v>4132</v>
      </c>
      <c r="B1926" t="s">
        <v>2</v>
      </c>
      <c r="C1926" t="s">
        <v>9</v>
      </c>
      <c r="D1926" t="s">
        <v>18</v>
      </c>
      <c r="E1926" t="s">
        <v>69</v>
      </c>
      <c r="F1926" t="s">
        <v>21</v>
      </c>
      <c r="G1926">
        <v>5</v>
      </c>
      <c r="H1926">
        <v>1.0116130000000001</v>
      </c>
      <c r="I1926">
        <v>1.012953</v>
      </c>
      <c r="J1926">
        <v>1.3401999999999999E-3</v>
      </c>
      <c r="K1926">
        <v>-1.1495399999999999E-2</v>
      </c>
      <c r="L1926">
        <v>-3.9119999999999997E-3</v>
      </c>
      <c r="M1926">
        <v>1.3401999999999999E-3</v>
      </c>
      <c r="N1926">
        <v>6.5924E-3</v>
      </c>
      <c r="O1926">
        <v>1.4175800000000001E-2</v>
      </c>
      <c r="P1926">
        <v>37.621299999999998</v>
      </c>
      <c r="Q1926">
        <v>1.00156E-2</v>
      </c>
    </row>
    <row r="1927" spans="1:17">
      <c r="A1927" t="s">
        <v>4133</v>
      </c>
      <c r="B1927" t="s">
        <v>2</v>
      </c>
      <c r="C1927" t="s">
        <v>9</v>
      </c>
      <c r="D1927" t="s">
        <v>18</v>
      </c>
      <c r="E1927" t="s">
        <v>69</v>
      </c>
      <c r="F1927" t="s">
        <v>21</v>
      </c>
      <c r="G1927">
        <v>6</v>
      </c>
      <c r="H1927">
        <v>1.1951879999999999</v>
      </c>
      <c r="I1927">
        <v>1.1641999999999999</v>
      </c>
      <c r="J1927">
        <v>-3.0987799999999999E-2</v>
      </c>
      <c r="K1927">
        <v>-4.7622600000000001E-2</v>
      </c>
      <c r="L1927">
        <v>-3.7794700000000001E-2</v>
      </c>
      <c r="M1927">
        <v>-3.0987799999999999E-2</v>
      </c>
      <c r="N1927">
        <v>-2.4181000000000001E-2</v>
      </c>
      <c r="O1927">
        <v>-1.4353100000000001E-2</v>
      </c>
      <c r="P1927">
        <v>37.369700000000002</v>
      </c>
      <c r="Q1927">
        <v>1.2980200000000001E-2</v>
      </c>
    </row>
    <row r="1928" spans="1:17">
      <c r="A1928" t="s">
        <v>4134</v>
      </c>
      <c r="B1928" t="s">
        <v>2</v>
      </c>
      <c r="C1928" t="s">
        <v>9</v>
      </c>
      <c r="D1928" t="s">
        <v>18</v>
      </c>
      <c r="E1928" t="s">
        <v>69</v>
      </c>
      <c r="F1928" t="s">
        <v>21</v>
      </c>
      <c r="G1928">
        <v>7</v>
      </c>
      <c r="H1928">
        <v>1.4939979999999999</v>
      </c>
      <c r="I1928">
        <v>1.420938</v>
      </c>
      <c r="J1928">
        <v>-7.3059299999999994E-2</v>
      </c>
      <c r="K1928">
        <v>-9.1434799999999997E-2</v>
      </c>
      <c r="L1928">
        <v>-8.0578399999999994E-2</v>
      </c>
      <c r="M1928">
        <v>-7.3059299999999994E-2</v>
      </c>
      <c r="N1928">
        <v>-6.5540200000000007E-2</v>
      </c>
      <c r="O1928">
        <v>-5.4683799999999998E-2</v>
      </c>
      <c r="P1928">
        <v>37.2849</v>
      </c>
      <c r="Q1928">
        <v>1.4338500000000001E-2</v>
      </c>
    </row>
    <row r="1929" spans="1:17">
      <c r="A1929" t="s">
        <v>4135</v>
      </c>
      <c r="B1929" t="s">
        <v>2</v>
      </c>
      <c r="C1929" t="s">
        <v>9</v>
      </c>
      <c r="D1929" t="s">
        <v>18</v>
      </c>
      <c r="E1929" t="s">
        <v>69</v>
      </c>
      <c r="F1929" t="s">
        <v>21</v>
      </c>
      <c r="G1929">
        <v>8</v>
      </c>
      <c r="H1929">
        <v>1.642903</v>
      </c>
      <c r="I1929">
        <v>1.5334460000000001</v>
      </c>
      <c r="J1929">
        <v>-0.1094564</v>
      </c>
      <c r="K1929">
        <v>-0.1299283</v>
      </c>
      <c r="L1929">
        <v>-0.1178333</v>
      </c>
      <c r="M1929">
        <v>-0.1094564</v>
      </c>
      <c r="N1929">
        <v>-0.1010794</v>
      </c>
      <c r="O1929">
        <v>-8.8984499999999994E-2</v>
      </c>
      <c r="P1929">
        <v>37.436999999999998</v>
      </c>
      <c r="Q1929">
        <v>1.59743E-2</v>
      </c>
    </row>
    <row r="1930" spans="1:17">
      <c r="A1930" t="s">
        <v>4136</v>
      </c>
      <c r="B1930" t="s">
        <v>2</v>
      </c>
      <c r="C1930" t="s">
        <v>9</v>
      </c>
      <c r="D1930" t="s">
        <v>18</v>
      </c>
      <c r="E1930" t="s">
        <v>69</v>
      </c>
      <c r="F1930" t="s">
        <v>21</v>
      </c>
      <c r="G1930">
        <v>9</v>
      </c>
      <c r="H1930">
        <v>1.5262100000000001</v>
      </c>
      <c r="I1930">
        <v>1.340795</v>
      </c>
      <c r="J1930">
        <v>-0.1854142</v>
      </c>
      <c r="K1930">
        <v>-0.2071817</v>
      </c>
      <c r="L1930">
        <v>-0.1943213</v>
      </c>
      <c r="M1930">
        <v>-0.1854142</v>
      </c>
      <c r="N1930">
        <v>-0.1765071</v>
      </c>
      <c r="O1930">
        <v>-0.16364670000000001</v>
      </c>
      <c r="P1930">
        <v>39.268799999999999</v>
      </c>
      <c r="Q1930">
        <v>1.6985199999999999E-2</v>
      </c>
    </row>
    <row r="1931" spans="1:17">
      <c r="A1931" t="s">
        <v>4137</v>
      </c>
      <c r="B1931" t="s">
        <v>2</v>
      </c>
      <c r="C1931" t="s">
        <v>9</v>
      </c>
      <c r="D1931" t="s">
        <v>18</v>
      </c>
      <c r="E1931" t="s">
        <v>69</v>
      </c>
      <c r="F1931" t="s">
        <v>21</v>
      </c>
      <c r="G1931">
        <v>10</v>
      </c>
      <c r="H1931">
        <v>1.412541</v>
      </c>
      <c r="I1931">
        <v>1.2642260000000001</v>
      </c>
      <c r="J1931">
        <v>-0.148315</v>
      </c>
      <c r="K1931">
        <v>-0.17015250000000001</v>
      </c>
      <c r="L1931">
        <v>-0.15725069999999999</v>
      </c>
      <c r="M1931">
        <v>-0.148315</v>
      </c>
      <c r="N1931">
        <v>-0.13937930000000001</v>
      </c>
      <c r="O1931">
        <v>-0.12647749999999999</v>
      </c>
      <c r="P1931">
        <v>42.396700000000003</v>
      </c>
      <c r="Q1931">
        <v>1.70399E-2</v>
      </c>
    </row>
    <row r="1932" spans="1:17">
      <c r="A1932" t="s">
        <v>4138</v>
      </c>
      <c r="B1932" t="s">
        <v>2</v>
      </c>
      <c r="C1932" t="s">
        <v>9</v>
      </c>
      <c r="D1932" t="s">
        <v>18</v>
      </c>
      <c r="E1932" t="s">
        <v>69</v>
      </c>
      <c r="F1932" t="s">
        <v>21</v>
      </c>
      <c r="G1932">
        <v>11</v>
      </c>
      <c r="H1932">
        <v>1.2797879999999999</v>
      </c>
      <c r="I1932">
        <v>1.2087840000000001</v>
      </c>
      <c r="J1932">
        <v>-7.1003800000000006E-2</v>
      </c>
      <c r="K1932">
        <v>-9.1978799999999999E-2</v>
      </c>
      <c r="L1932">
        <v>-7.9586599999999993E-2</v>
      </c>
      <c r="M1932">
        <v>-7.1003800000000006E-2</v>
      </c>
      <c r="N1932">
        <v>-6.2420999999999997E-2</v>
      </c>
      <c r="O1932">
        <v>-5.0028799999999998E-2</v>
      </c>
      <c r="P1932">
        <v>45.259500000000003</v>
      </c>
      <c r="Q1932">
        <v>1.63669E-2</v>
      </c>
    </row>
    <row r="1933" spans="1:17">
      <c r="A1933" t="s">
        <v>4139</v>
      </c>
      <c r="B1933" t="s">
        <v>2</v>
      </c>
      <c r="C1933" t="s">
        <v>9</v>
      </c>
      <c r="D1933" t="s">
        <v>18</v>
      </c>
      <c r="E1933" t="s">
        <v>69</v>
      </c>
      <c r="F1933" t="s">
        <v>21</v>
      </c>
      <c r="G1933">
        <v>12</v>
      </c>
      <c r="H1933">
        <v>1.133427</v>
      </c>
      <c r="I1933">
        <v>1.129821</v>
      </c>
      <c r="J1933">
        <v>-3.6059999999999998E-3</v>
      </c>
      <c r="K1933">
        <v>-2.5035600000000002E-2</v>
      </c>
      <c r="L1933">
        <v>-1.23748E-2</v>
      </c>
      <c r="M1933">
        <v>-3.6059999999999998E-3</v>
      </c>
      <c r="N1933">
        <v>5.1628000000000004E-3</v>
      </c>
      <c r="O1933">
        <v>1.7823499999999999E-2</v>
      </c>
      <c r="P1933">
        <v>47.628900000000002</v>
      </c>
      <c r="Q1933">
        <v>1.67216E-2</v>
      </c>
    </row>
    <row r="1934" spans="1:17">
      <c r="A1934" t="s">
        <v>4140</v>
      </c>
      <c r="B1934" t="s">
        <v>2</v>
      </c>
      <c r="C1934" t="s">
        <v>9</v>
      </c>
      <c r="D1934" t="s">
        <v>18</v>
      </c>
      <c r="E1934" t="s">
        <v>69</v>
      </c>
      <c r="F1934" t="s">
        <v>21</v>
      </c>
      <c r="G1934">
        <v>13</v>
      </c>
      <c r="H1934">
        <v>1.078505</v>
      </c>
      <c r="I1934">
        <v>1.078505</v>
      </c>
      <c r="J1934">
        <v>0</v>
      </c>
      <c r="K1934">
        <v>6.7710699999999999E-2</v>
      </c>
      <c r="L1934">
        <v>7.9162700000000003E-2</v>
      </c>
      <c r="M1934">
        <v>8.7094299999999999E-2</v>
      </c>
      <c r="N1934">
        <v>9.5025899999999996E-2</v>
      </c>
      <c r="O1934">
        <v>0.1064779</v>
      </c>
      <c r="P1934">
        <v>49.444600000000001</v>
      </c>
      <c r="Q1934">
        <v>1.5125100000000001E-2</v>
      </c>
    </row>
    <row r="1935" spans="1:17">
      <c r="A1935" t="s">
        <v>4141</v>
      </c>
      <c r="B1935" t="s">
        <v>2</v>
      </c>
      <c r="C1935" t="s">
        <v>9</v>
      </c>
      <c r="D1935" t="s">
        <v>18</v>
      </c>
      <c r="E1935" t="s">
        <v>69</v>
      </c>
      <c r="F1935" t="s">
        <v>21</v>
      </c>
      <c r="G1935">
        <v>14</v>
      </c>
      <c r="H1935">
        <v>0.93478989999999995</v>
      </c>
      <c r="I1935">
        <v>1.021884</v>
      </c>
      <c r="J1935">
        <v>8.7094299999999999E-2</v>
      </c>
      <c r="K1935">
        <v>9.6566700000000005E-2</v>
      </c>
      <c r="L1935">
        <v>0.10792980000000001</v>
      </c>
      <c r="M1935">
        <v>0.11579979999999999</v>
      </c>
      <c r="N1935">
        <v>0.1236699</v>
      </c>
      <c r="O1935">
        <v>0.13503299999999999</v>
      </c>
      <c r="P1935">
        <v>50.9191</v>
      </c>
      <c r="Q1935">
        <v>1.5007700000000001E-2</v>
      </c>
    </row>
    <row r="1936" spans="1:17">
      <c r="A1936" t="s">
        <v>4142</v>
      </c>
      <c r="B1936" t="s">
        <v>2</v>
      </c>
      <c r="C1936" t="s">
        <v>9</v>
      </c>
      <c r="D1936" t="s">
        <v>18</v>
      </c>
      <c r="E1936" t="s">
        <v>69</v>
      </c>
      <c r="F1936" t="s">
        <v>21</v>
      </c>
      <c r="G1936">
        <v>15</v>
      </c>
      <c r="H1936">
        <v>0.86705149999999998</v>
      </c>
      <c r="I1936">
        <v>0.98285129999999998</v>
      </c>
      <c r="J1936">
        <v>0.11579979999999999</v>
      </c>
      <c r="K1936">
        <v>9.0914599999999998E-2</v>
      </c>
      <c r="L1936">
        <v>0.10106</v>
      </c>
      <c r="M1936">
        <v>0.10808669999999999</v>
      </c>
      <c r="N1936">
        <v>0.1151133</v>
      </c>
      <c r="O1936">
        <v>0.1252587</v>
      </c>
      <c r="P1936">
        <v>51.756399999999999</v>
      </c>
      <c r="Q1936">
        <v>1.3399400000000001E-2</v>
      </c>
    </row>
    <row r="1937" spans="1:17">
      <c r="A1937" t="s">
        <v>4143</v>
      </c>
      <c r="B1937" t="s">
        <v>2</v>
      </c>
      <c r="C1937" t="s">
        <v>9</v>
      </c>
      <c r="D1937" t="s">
        <v>18</v>
      </c>
      <c r="E1937" t="s">
        <v>69</v>
      </c>
      <c r="F1937" t="s">
        <v>21</v>
      </c>
      <c r="G1937">
        <v>16</v>
      </c>
      <c r="H1937">
        <v>0.88271730000000004</v>
      </c>
      <c r="I1937">
        <v>0.99080389999999996</v>
      </c>
      <c r="J1937">
        <v>0.10808669999999999</v>
      </c>
      <c r="K1937">
        <v>8.7246299999999999E-2</v>
      </c>
      <c r="L1937">
        <v>9.7873600000000005E-2</v>
      </c>
      <c r="M1937">
        <v>0.1052341</v>
      </c>
      <c r="N1937">
        <v>0.1125945</v>
      </c>
      <c r="O1937">
        <v>0.12322180000000001</v>
      </c>
      <c r="P1937">
        <v>51.563400000000001</v>
      </c>
      <c r="Q1937">
        <v>1.40359E-2</v>
      </c>
    </row>
    <row r="1938" spans="1:17">
      <c r="A1938" t="s">
        <v>4144</v>
      </c>
      <c r="B1938" t="s">
        <v>2</v>
      </c>
      <c r="C1938" t="s">
        <v>9</v>
      </c>
      <c r="D1938" t="s">
        <v>18</v>
      </c>
      <c r="E1938" t="s">
        <v>69</v>
      </c>
      <c r="F1938" t="s">
        <v>21</v>
      </c>
      <c r="G1938">
        <v>17</v>
      </c>
      <c r="H1938">
        <v>0.97398039999999997</v>
      </c>
      <c r="I1938">
        <v>1.0792139999999999</v>
      </c>
      <c r="J1938">
        <v>0.1052341</v>
      </c>
      <c r="K1938">
        <v>8.0451300000000003E-2</v>
      </c>
      <c r="L1938">
        <v>9.1290499999999997E-2</v>
      </c>
      <c r="M1938">
        <v>9.8797599999999999E-2</v>
      </c>
      <c r="N1938">
        <v>0.1063048</v>
      </c>
      <c r="O1938">
        <v>0.117144</v>
      </c>
      <c r="P1938">
        <v>49.835599999999999</v>
      </c>
      <c r="Q1938">
        <v>1.4315700000000001E-2</v>
      </c>
    </row>
    <row r="1939" spans="1:17">
      <c r="A1939" t="s">
        <v>4145</v>
      </c>
      <c r="B1939" t="s">
        <v>2</v>
      </c>
      <c r="C1939" t="s">
        <v>9</v>
      </c>
      <c r="D1939" t="s">
        <v>18</v>
      </c>
      <c r="E1939" t="s">
        <v>69</v>
      </c>
      <c r="F1939" t="s">
        <v>21</v>
      </c>
      <c r="G1939">
        <v>18</v>
      </c>
      <c r="H1939">
        <v>1.1847289999999999</v>
      </c>
      <c r="I1939">
        <v>1.2835270000000001</v>
      </c>
      <c r="J1939">
        <v>9.8797599999999999E-2</v>
      </c>
      <c r="K1939">
        <v>5.0118299999999998E-2</v>
      </c>
      <c r="L1939">
        <v>6.2781400000000001E-2</v>
      </c>
      <c r="M1939">
        <v>7.1551900000000002E-2</v>
      </c>
      <c r="N1939">
        <v>8.0322299999999999E-2</v>
      </c>
      <c r="O1939">
        <v>9.2985499999999999E-2</v>
      </c>
      <c r="P1939">
        <v>46.8581</v>
      </c>
      <c r="Q1939">
        <v>1.6724699999999999E-2</v>
      </c>
    </row>
    <row r="1940" spans="1:17">
      <c r="A1940" t="s">
        <v>4146</v>
      </c>
      <c r="B1940" t="s">
        <v>2</v>
      </c>
      <c r="C1940" t="s">
        <v>9</v>
      </c>
      <c r="D1940" t="s">
        <v>18</v>
      </c>
      <c r="E1940" t="s">
        <v>69</v>
      </c>
      <c r="F1940" t="s">
        <v>21</v>
      </c>
      <c r="G1940">
        <v>19</v>
      </c>
      <c r="H1940">
        <v>1.411724</v>
      </c>
      <c r="I1940">
        <v>1.483276</v>
      </c>
      <c r="J1940">
        <v>7.1551900000000002E-2</v>
      </c>
      <c r="K1940">
        <v>-3.5366799999999997E-2</v>
      </c>
      <c r="L1940">
        <v>-2.0660299999999999E-2</v>
      </c>
      <c r="M1940">
        <v>-1.04747E-2</v>
      </c>
      <c r="N1940">
        <v>-2.8909999999999998E-4</v>
      </c>
      <c r="O1940">
        <v>1.4417299999999999E-2</v>
      </c>
      <c r="P1940">
        <v>44.524099999999997</v>
      </c>
      <c r="Q1940">
        <v>1.94234E-2</v>
      </c>
    </row>
    <row r="1941" spans="1:17">
      <c r="A1941" t="s">
        <v>4147</v>
      </c>
      <c r="B1941" t="s">
        <v>2</v>
      </c>
      <c r="C1941" t="s">
        <v>9</v>
      </c>
      <c r="D1941" t="s">
        <v>18</v>
      </c>
      <c r="E1941" t="s">
        <v>69</v>
      </c>
      <c r="F1941" t="s">
        <v>21</v>
      </c>
      <c r="G1941">
        <v>20</v>
      </c>
      <c r="H1941">
        <v>1.5686770000000001</v>
      </c>
      <c r="I1941">
        <v>1.5806150000000001</v>
      </c>
      <c r="J1941">
        <v>1.19378E-2</v>
      </c>
      <c r="K1941">
        <v>-1.28656E-2</v>
      </c>
      <c r="L1941">
        <v>1.7884999999999999E-3</v>
      </c>
      <c r="M1941">
        <v>1.19378E-2</v>
      </c>
      <c r="N1941">
        <v>2.2087200000000001E-2</v>
      </c>
      <c r="O1941">
        <v>3.6741299999999998E-2</v>
      </c>
      <c r="P1941">
        <v>42.979900000000001</v>
      </c>
      <c r="Q1941">
        <v>1.9354199999999998E-2</v>
      </c>
    </row>
    <row r="1942" spans="1:17">
      <c r="A1942" t="s">
        <v>4148</v>
      </c>
      <c r="B1942" t="s">
        <v>2</v>
      </c>
      <c r="C1942" t="s">
        <v>9</v>
      </c>
      <c r="D1942" t="s">
        <v>18</v>
      </c>
      <c r="E1942" t="s">
        <v>69</v>
      </c>
      <c r="F1942" t="s">
        <v>21</v>
      </c>
      <c r="G1942">
        <v>21</v>
      </c>
      <c r="H1942">
        <v>1.5529839999999999</v>
      </c>
      <c r="I1942">
        <v>1.6193120000000001</v>
      </c>
      <c r="J1942">
        <v>6.6327700000000003E-2</v>
      </c>
      <c r="K1942">
        <v>4.27207E-2</v>
      </c>
      <c r="L1942">
        <v>5.66679E-2</v>
      </c>
      <c r="M1942">
        <v>6.6327700000000003E-2</v>
      </c>
      <c r="N1942">
        <v>7.5987499999999999E-2</v>
      </c>
      <c r="O1942">
        <v>8.9934799999999995E-2</v>
      </c>
      <c r="P1942">
        <v>41.792099999999998</v>
      </c>
      <c r="Q1942">
        <v>1.8420700000000002E-2</v>
      </c>
    </row>
    <row r="1943" spans="1:17">
      <c r="A1943" t="s">
        <v>4149</v>
      </c>
      <c r="B1943" t="s">
        <v>2</v>
      </c>
      <c r="C1943" t="s">
        <v>9</v>
      </c>
      <c r="D1943" t="s">
        <v>18</v>
      </c>
      <c r="E1943" t="s">
        <v>69</v>
      </c>
      <c r="F1943" t="s">
        <v>21</v>
      </c>
      <c r="G1943">
        <v>22</v>
      </c>
      <c r="H1943">
        <v>1.453835</v>
      </c>
      <c r="I1943">
        <v>1.516038</v>
      </c>
      <c r="J1943">
        <v>6.2203099999999997E-2</v>
      </c>
      <c r="K1943">
        <v>4.1062500000000002E-2</v>
      </c>
      <c r="L1943">
        <v>5.3552500000000003E-2</v>
      </c>
      <c r="M1943">
        <v>6.2203099999999997E-2</v>
      </c>
      <c r="N1943">
        <v>7.0853700000000006E-2</v>
      </c>
      <c r="O1943">
        <v>8.3343700000000007E-2</v>
      </c>
      <c r="P1943">
        <v>40.877400000000002</v>
      </c>
      <c r="Q1943">
        <v>1.64961E-2</v>
      </c>
    </row>
    <row r="1944" spans="1:17">
      <c r="A1944" t="s">
        <v>4150</v>
      </c>
      <c r="B1944" t="s">
        <v>2</v>
      </c>
      <c r="C1944" t="s">
        <v>9</v>
      </c>
      <c r="D1944" t="s">
        <v>18</v>
      </c>
      <c r="E1944" t="s">
        <v>69</v>
      </c>
      <c r="F1944" t="s">
        <v>21</v>
      </c>
      <c r="G1944">
        <v>23</v>
      </c>
      <c r="H1944">
        <v>1.2567600000000001</v>
      </c>
      <c r="I1944">
        <v>1.3340890000000001</v>
      </c>
      <c r="J1944">
        <v>7.7328900000000006E-2</v>
      </c>
      <c r="K1944">
        <v>5.8024600000000003E-2</v>
      </c>
      <c r="L1944">
        <v>6.94298E-2</v>
      </c>
      <c r="M1944">
        <v>7.7328900000000006E-2</v>
      </c>
      <c r="N1944">
        <v>8.5228100000000001E-2</v>
      </c>
      <c r="O1944">
        <v>9.6633200000000002E-2</v>
      </c>
      <c r="P1944">
        <v>40.191000000000003</v>
      </c>
      <c r="Q1944">
        <v>1.5063200000000001E-2</v>
      </c>
    </row>
    <row r="1945" spans="1:17">
      <c r="A1945" t="s">
        <v>4151</v>
      </c>
      <c r="B1945" t="s">
        <v>2</v>
      </c>
      <c r="C1945" t="s">
        <v>9</v>
      </c>
      <c r="D1945" t="s">
        <v>18</v>
      </c>
      <c r="E1945" t="s">
        <v>69</v>
      </c>
      <c r="F1945" t="s">
        <v>21</v>
      </c>
      <c r="G1945">
        <v>24</v>
      </c>
      <c r="H1945">
        <v>1.0585819999999999</v>
      </c>
      <c r="I1945">
        <v>1.1512979999999999</v>
      </c>
      <c r="J1945">
        <v>9.2715900000000004E-2</v>
      </c>
      <c r="K1945">
        <v>7.5680899999999995E-2</v>
      </c>
      <c r="L1945">
        <v>8.5745299999999997E-2</v>
      </c>
      <c r="M1945">
        <v>9.2715900000000004E-2</v>
      </c>
      <c r="N1945">
        <v>9.9686399999999994E-2</v>
      </c>
      <c r="O1945">
        <v>0.1097508</v>
      </c>
      <c r="P1945">
        <v>39.594499999999996</v>
      </c>
      <c r="Q1945">
        <v>1.3292399999999999E-2</v>
      </c>
    </row>
    <row r="1946" spans="1:17">
      <c r="A1946" t="s">
        <v>4152</v>
      </c>
      <c r="B1946" t="s">
        <v>2</v>
      </c>
      <c r="C1946" t="s">
        <v>9</v>
      </c>
      <c r="D1946" t="s">
        <v>18</v>
      </c>
      <c r="E1946" t="s">
        <v>69</v>
      </c>
      <c r="F1946" t="s">
        <v>22</v>
      </c>
      <c r="G1946">
        <v>1</v>
      </c>
      <c r="H1946">
        <v>0.78810440000000004</v>
      </c>
      <c r="I1946">
        <v>0.80165200000000003</v>
      </c>
      <c r="J1946">
        <v>1.3547699999999999E-2</v>
      </c>
      <c r="K1946">
        <v>7.1408000000000001E-3</v>
      </c>
      <c r="L1946">
        <v>1.0926E-2</v>
      </c>
      <c r="M1946">
        <v>1.3547699999999999E-2</v>
      </c>
      <c r="N1946">
        <v>1.6169300000000001E-2</v>
      </c>
      <c r="O1946">
        <v>1.9954599999999999E-2</v>
      </c>
      <c r="P1946">
        <v>41.215299999999999</v>
      </c>
      <c r="Q1946">
        <v>4.9992999999999999E-3</v>
      </c>
    </row>
    <row r="1947" spans="1:17">
      <c r="A1947" t="s">
        <v>4153</v>
      </c>
      <c r="B1947" t="s">
        <v>2</v>
      </c>
      <c r="C1947" t="s">
        <v>9</v>
      </c>
      <c r="D1947" t="s">
        <v>18</v>
      </c>
      <c r="E1947" t="s">
        <v>69</v>
      </c>
      <c r="F1947" t="s">
        <v>22</v>
      </c>
      <c r="G1947">
        <v>2</v>
      </c>
      <c r="H1947">
        <v>0.7416644</v>
      </c>
      <c r="I1947">
        <v>0.74279030000000001</v>
      </c>
      <c r="J1947">
        <v>1.1259E-3</v>
      </c>
      <c r="K1947">
        <v>-3.3498E-3</v>
      </c>
      <c r="L1947">
        <v>-7.0549999999999996E-4</v>
      </c>
      <c r="M1947">
        <v>1.1259E-3</v>
      </c>
      <c r="N1947">
        <v>2.9572999999999999E-3</v>
      </c>
      <c r="O1947">
        <v>5.6014999999999997E-3</v>
      </c>
      <c r="P1947">
        <v>40.802700000000002</v>
      </c>
      <c r="Q1947">
        <v>3.4924000000000001E-3</v>
      </c>
    </row>
    <row r="1948" spans="1:17">
      <c r="A1948" t="s">
        <v>4154</v>
      </c>
      <c r="B1948" t="s">
        <v>2</v>
      </c>
      <c r="C1948" t="s">
        <v>9</v>
      </c>
      <c r="D1948" t="s">
        <v>18</v>
      </c>
      <c r="E1948" t="s">
        <v>69</v>
      </c>
      <c r="F1948" t="s">
        <v>22</v>
      </c>
      <c r="G1948">
        <v>3</v>
      </c>
      <c r="H1948">
        <v>0.7287998</v>
      </c>
      <c r="I1948">
        <v>0.72319849999999997</v>
      </c>
      <c r="J1948">
        <v>-5.6013E-3</v>
      </c>
      <c r="K1948">
        <v>-1.03296E-2</v>
      </c>
      <c r="L1948">
        <v>-7.5360999999999996E-3</v>
      </c>
      <c r="M1948">
        <v>-5.6013E-3</v>
      </c>
      <c r="N1948">
        <v>-3.6665000000000001E-3</v>
      </c>
      <c r="O1948">
        <v>-8.7290000000000002E-4</v>
      </c>
      <c r="P1948">
        <v>40.409399999999998</v>
      </c>
      <c r="Q1948">
        <v>3.6895999999999999E-3</v>
      </c>
    </row>
    <row r="1949" spans="1:17">
      <c r="A1949" t="s">
        <v>4155</v>
      </c>
      <c r="B1949" t="s">
        <v>2</v>
      </c>
      <c r="C1949" t="s">
        <v>9</v>
      </c>
      <c r="D1949" t="s">
        <v>18</v>
      </c>
      <c r="E1949" t="s">
        <v>69</v>
      </c>
      <c r="F1949" t="s">
        <v>22</v>
      </c>
      <c r="G1949">
        <v>4</v>
      </c>
      <c r="H1949">
        <v>0.74166940000000003</v>
      </c>
      <c r="I1949">
        <v>0.73002449999999997</v>
      </c>
      <c r="J1949">
        <v>-1.16449E-2</v>
      </c>
      <c r="K1949">
        <v>-1.6405699999999999E-2</v>
      </c>
      <c r="L1949">
        <v>-1.3592999999999999E-2</v>
      </c>
      <c r="M1949">
        <v>-1.16449E-2</v>
      </c>
      <c r="N1949">
        <v>-9.6968000000000002E-3</v>
      </c>
      <c r="O1949">
        <v>-6.8840000000000004E-3</v>
      </c>
      <c r="P1949">
        <v>39.905900000000003</v>
      </c>
      <c r="Q1949">
        <v>3.7149000000000001E-3</v>
      </c>
    </row>
    <row r="1950" spans="1:17">
      <c r="A1950" t="s">
        <v>4156</v>
      </c>
      <c r="B1950" t="s">
        <v>2</v>
      </c>
      <c r="C1950" t="s">
        <v>9</v>
      </c>
      <c r="D1950" t="s">
        <v>18</v>
      </c>
      <c r="E1950" t="s">
        <v>69</v>
      </c>
      <c r="F1950" t="s">
        <v>22</v>
      </c>
      <c r="G1950">
        <v>5</v>
      </c>
      <c r="H1950">
        <v>0.77833989999999997</v>
      </c>
      <c r="I1950">
        <v>0.76189600000000002</v>
      </c>
      <c r="J1950">
        <v>-1.6443900000000001E-2</v>
      </c>
      <c r="K1950">
        <v>-2.1595699999999999E-2</v>
      </c>
      <c r="L1950">
        <v>-1.8551999999999999E-2</v>
      </c>
      <c r="M1950">
        <v>-1.6443900000000001E-2</v>
      </c>
      <c r="N1950">
        <v>-1.43359E-2</v>
      </c>
      <c r="O1950">
        <v>-1.1292200000000001E-2</v>
      </c>
      <c r="P1950">
        <v>39.659500000000001</v>
      </c>
      <c r="Q1950">
        <v>4.0198999999999999E-3</v>
      </c>
    </row>
    <row r="1951" spans="1:17">
      <c r="A1951" t="s">
        <v>4157</v>
      </c>
      <c r="B1951" t="s">
        <v>2</v>
      </c>
      <c r="C1951" t="s">
        <v>9</v>
      </c>
      <c r="D1951" t="s">
        <v>18</v>
      </c>
      <c r="E1951" t="s">
        <v>69</v>
      </c>
      <c r="F1951" t="s">
        <v>22</v>
      </c>
      <c r="G1951">
        <v>6</v>
      </c>
      <c r="H1951">
        <v>0.86801819999999996</v>
      </c>
      <c r="I1951">
        <v>0.85929390000000005</v>
      </c>
      <c r="J1951">
        <v>-8.7243000000000008E-3</v>
      </c>
      <c r="K1951">
        <v>-1.4064200000000001E-2</v>
      </c>
      <c r="L1951">
        <v>-1.09094E-2</v>
      </c>
      <c r="M1951">
        <v>-8.7243000000000008E-3</v>
      </c>
      <c r="N1951">
        <v>-6.5392999999999996E-3</v>
      </c>
      <c r="O1951">
        <v>-3.3844000000000001E-3</v>
      </c>
      <c r="P1951">
        <v>39.5426</v>
      </c>
      <c r="Q1951">
        <v>4.1668E-3</v>
      </c>
    </row>
    <row r="1952" spans="1:17">
      <c r="A1952" t="s">
        <v>4158</v>
      </c>
      <c r="B1952" t="s">
        <v>2</v>
      </c>
      <c r="C1952" t="s">
        <v>9</v>
      </c>
      <c r="D1952" t="s">
        <v>18</v>
      </c>
      <c r="E1952" t="s">
        <v>69</v>
      </c>
      <c r="F1952" t="s">
        <v>22</v>
      </c>
      <c r="G1952">
        <v>7</v>
      </c>
      <c r="H1952">
        <v>1.063453</v>
      </c>
      <c r="I1952">
        <v>1.031644</v>
      </c>
      <c r="J1952">
        <v>-3.1809799999999999E-2</v>
      </c>
      <c r="K1952">
        <v>-3.8995000000000002E-2</v>
      </c>
      <c r="L1952">
        <v>-3.47499E-2</v>
      </c>
      <c r="M1952">
        <v>-3.1809799999999999E-2</v>
      </c>
      <c r="N1952">
        <v>-2.8869700000000002E-2</v>
      </c>
      <c r="O1952">
        <v>-2.4624699999999999E-2</v>
      </c>
      <c r="P1952">
        <v>39.501399999999997</v>
      </c>
      <c r="Q1952">
        <v>5.6065999999999998E-3</v>
      </c>
    </row>
    <row r="1953" spans="1:17">
      <c r="A1953" t="s">
        <v>4159</v>
      </c>
      <c r="B1953" t="s">
        <v>2</v>
      </c>
      <c r="C1953" t="s">
        <v>9</v>
      </c>
      <c r="D1953" t="s">
        <v>18</v>
      </c>
      <c r="E1953" t="s">
        <v>69</v>
      </c>
      <c r="F1953" t="s">
        <v>22</v>
      </c>
      <c r="G1953">
        <v>8</v>
      </c>
      <c r="H1953">
        <v>1.19234</v>
      </c>
      <c r="I1953">
        <v>1.169192</v>
      </c>
      <c r="J1953">
        <v>-2.3147899999999999E-2</v>
      </c>
      <c r="K1953">
        <v>-3.2162700000000002E-2</v>
      </c>
      <c r="L1953">
        <v>-2.6836700000000002E-2</v>
      </c>
      <c r="M1953">
        <v>-2.3147899999999999E-2</v>
      </c>
      <c r="N1953">
        <v>-1.94591E-2</v>
      </c>
      <c r="O1953">
        <v>-1.4133099999999999E-2</v>
      </c>
      <c r="P1953">
        <v>39.756399999999999</v>
      </c>
      <c r="Q1953">
        <v>7.0343000000000003E-3</v>
      </c>
    </row>
    <row r="1954" spans="1:17">
      <c r="A1954" t="s">
        <v>4160</v>
      </c>
      <c r="B1954" t="s">
        <v>2</v>
      </c>
      <c r="C1954" t="s">
        <v>9</v>
      </c>
      <c r="D1954" t="s">
        <v>18</v>
      </c>
      <c r="E1954" t="s">
        <v>69</v>
      </c>
      <c r="F1954" t="s">
        <v>22</v>
      </c>
      <c r="G1954">
        <v>9</v>
      </c>
      <c r="H1954">
        <v>1.123983</v>
      </c>
      <c r="I1954">
        <v>1.0304990000000001</v>
      </c>
      <c r="J1954">
        <v>-9.3484600000000001E-2</v>
      </c>
      <c r="K1954">
        <v>-0.10050770000000001</v>
      </c>
      <c r="L1954">
        <v>-9.6358399999999997E-2</v>
      </c>
      <c r="M1954">
        <v>-9.3484600000000001E-2</v>
      </c>
      <c r="N1954">
        <v>-9.0610800000000005E-2</v>
      </c>
      <c r="O1954">
        <v>-8.64616E-2</v>
      </c>
      <c r="P1954">
        <v>41.592599999999997</v>
      </c>
      <c r="Q1954">
        <v>5.4800999999999999E-3</v>
      </c>
    </row>
    <row r="1955" spans="1:17">
      <c r="A1955" t="s">
        <v>4161</v>
      </c>
      <c r="B1955" t="s">
        <v>2</v>
      </c>
      <c r="C1955" t="s">
        <v>9</v>
      </c>
      <c r="D1955" t="s">
        <v>18</v>
      </c>
      <c r="E1955" t="s">
        <v>69</v>
      </c>
      <c r="F1955" t="s">
        <v>22</v>
      </c>
      <c r="G1955">
        <v>10</v>
      </c>
      <c r="H1955">
        <v>1.0796460000000001</v>
      </c>
      <c r="I1955">
        <v>0.99080060000000003</v>
      </c>
      <c r="J1955">
        <v>-8.8844900000000004E-2</v>
      </c>
      <c r="K1955">
        <v>-9.5721600000000004E-2</v>
      </c>
      <c r="L1955">
        <v>-9.1658799999999999E-2</v>
      </c>
      <c r="M1955">
        <v>-8.8844900000000004E-2</v>
      </c>
      <c r="N1955">
        <v>-8.6030999999999996E-2</v>
      </c>
      <c r="O1955">
        <v>-8.1968200000000005E-2</v>
      </c>
      <c r="P1955">
        <v>44.513399999999997</v>
      </c>
      <c r="Q1955">
        <v>5.3658999999999998E-3</v>
      </c>
    </row>
    <row r="1956" spans="1:17">
      <c r="A1956" t="s">
        <v>4162</v>
      </c>
      <c r="B1956" t="s">
        <v>2</v>
      </c>
      <c r="C1956" t="s">
        <v>9</v>
      </c>
      <c r="D1956" t="s">
        <v>18</v>
      </c>
      <c r="E1956" t="s">
        <v>69</v>
      </c>
      <c r="F1956" t="s">
        <v>22</v>
      </c>
      <c r="G1956">
        <v>11</v>
      </c>
      <c r="H1956">
        <v>1.015782</v>
      </c>
      <c r="I1956">
        <v>0.95651889999999995</v>
      </c>
      <c r="J1956">
        <v>-5.9262599999999999E-2</v>
      </c>
      <c r="K1956">
        <v>-6.5805199999999994E-2</v>
      </c>
      <c r="L1956">
        <v>-6.1939800000000003E-2</v>
      </c>
      <c r="M1956">
        <v>-5.9262599999999999E-2</v>
      </c>
      <c r="N1956">
        <v>-5.6585400000000001E-2</v>
      </c>
      <c r="O1956">
        <v>-5.2720000000000003E-2</v>
      </c>
      <c r="P1956">
        <v>46.960999999999999</v>
      </c>
      <c r="Q1956">
        <v>5.1051999999999998E-3</v>
      </c>
    </row>
    <row r="1957" spans="1:17">
      <c r="A1957" t="s">
        <v>4163</v>
      </c>
      <c r="B1957" t="s">
        <v>2</v>
      </c>
      <c r="C1957" t="s">
        <v>9</v>
      </c>
      <c r="D1957" t="s">
        <v>18</v>
      </c>
      <c r="E1957" t="s">
        <v>69</v>
      </c>
      <c r="F1957" t="s">
        <v>22</v>
      </c>
      <c r="G1957">
        <v>12</v>
      </c>
      <c r="H1957">
        <v>0.92954769999999998</v>
      </c>
      <c r="I1957">
        <v>0.91757509999999998</v>
      </c>
      <c r="J1957">
        <v>-1.19726E-2</v>
      </c>
      <c r="K1957">
        <v>-2.04014E-2</v>
      </c>
      <c r="L1957">
        <v>-1.5421600000000001E-2</v>
      </c>
      <c r="M1957">
        <v>-1.19726E-2</v>
      </c>
      <c r="N1957">
        <v>-8.5235999999999992E-3</v>
      </c>
      <c r="O1957">
        <v>-3.5439E-3</v>
      </c>
      <c r="P1957">
        <v>49.078699999999998</v>
      </c>
      <c r="Q1957">
        <v>6.5770000000000004E-3</v>
      </c>
    </row>
    <row r="1958" spans="1:17">
      <c r="A1958" t="s">
        <v>4164</v>
      </c>
      <c r="B1958" t="s">
        <v>2</v>
      </c>
      <c r="C1958" t="s">
        <v>9</v>
      </c>
      <c r="D1958" t="s">
        <v>18</v>
      </c>
      <c r="E1958" t="s">
        <v>69</v>
      </c>
      <c r="F1958" t="s">
        <v>22</v>
      </c>
      <c r="G1958">
        <v>13</v>
      </c>
      <c r="H1958">
        <v>0.88649549999999999</v>
      </c>
      <c r="I1958">
        <v>0.88649549999999999</v>
      </c>
      <c r="J1958">
        <v>0</v>
      </c>
      <c r="K1958">
        <v>2.8234700000000001E-2</v>
      </c>
      <c r="L1958">
        <v>3.2824100000000002E-2</v>
      </c>
      <c r="M1958">
        <v>3.6002699999999999E-2</v>
      </c>
      <c r="N1958">
        <v>3.9181399999999998E-2</v>
      </c>
      <c r="O1958">
        <v>4.3770799999999999E-2</v>
      </c>
      <c r="P1958">
        <v>50.806899999999999</v>
      </c>
      <c r="Q1958">
        <v>6.0613999999999998E-3</v>
      </c>
    </row>
    <row r="1959" spans="1:17">
      <c r="A1959" t="s">
        <v>4165</v>
      </c>
      <c r="B1959" t="s">
        <v>2</v>
      </c>
      <c r="C1959" t="s">
        <v>9</v>
      </c>
      <c r="D1959" t="s">
        <v>18</v>
      </c>
      <c r="E1959" t="s">
        <v>69</v>
      </c>
      <c r="F1959" t="s">
        <v>22</v>
      </c>
      <c r="G1959">
        <v>14</v>
      </c>
      <c r="H1959">
        <v>0.81273110000000004</v>
      </c>
      <c r="I1959">
        <v>0.84873390000000004</v>
      </c>
      <c r="J1959">
        <v>3.6002699999999999E-2</v>
      </c>
      <c r="K1959">
        <v>5.0454800000000001E-2</v>
      </c>
      <c r="L1959">
        <v>5.52799E-2</v>
      </c>
      <c r="M1959">
        <v>5.8621699999999999E-2</v>
      </c>
      <c r="N1959">
        <v>6.1963499999999998E-2</v>
      </c>
      <c r="O1959">
        <v>6.6788600000000004E-2</v>
      </c>
      <c r="P1959">
        <v>52.2029</v>
      </c>
      <c r="Q1959">
        <v>6.3727000000000002E-3</v>
      </c>
    </row>
    <row r="1960" spans="1:17">
      <c r="A1960" t="s">
        <v>4166</v>
      </c>
      <c r="B1960" t="s">
        <v>2</v>
      </c>
      <c r="C1960" t="s">
        <v>9</v>
      </c>
      <c r="D1960" t="s">
        <v>18</v>
      </c>
      <c r="E1960" t="s">
        <v>69</v>
      </c>
      <c r="F1960" t="s">
        <v>22</v>
      </c>
      <c r="G1960">
        <v>15</v>
      </c>
      <c r="H1960">
        <v>0.77057209999999998</v>
      </c>
      <c r="I1960">
        <v>0.82919379999999998</v>
      </c>
      <c r="J1960">
        <v>5.8621699999999999E-2</v>
      </c>
      <c r="K1960">
        <v>5.9535999999999999E-2</v>
      </c>
      <c r="L1960">
        <v>6.35381E-2</v>
      </c>
      <c r="M1960">
        <v>6.6309999999999994E-2</v>
      </c>
      <c r="N1960">
        <v>6.9081900000000002E-2</v>
      </c>
      <c r="O1960">
        <v>7.3083999999999996E-2</v>
      </c>
      <c r="P1960">
        <v>52.913400000000003</v>
      </c>
      <c r="Q1960">
        <v>5.2858000000000002E-3</v>
      </c>
    </row>
    <row r="1961" spans="1:17">
      <c r="A1961" t="s">
        <v>4167</v>
      </c>
      <c r="B1961" t="s">
        <v>2</v>
      </c>
      <c r="C1961" t="s">
        <v>9</v>
      </c>
      <c r="D1961" t="s">
        <v>18</v>
      </c>
      <c r="E1961" t="s">
        <v>69</v>
      </c>
      <c r="F1961" t="s">
        <v>22</v>
      </c>
      <c r="G1961">
        <v>16</v>
      </c>
      <c r="H1961">
        <v>0.77006209999999997</v>
      </c>
      <c r="I1961">
        <v>0.83637209999999995</v>
      </c>
      <c r="J1961">
        <v>6.6309999999999994E-2</v>
      </c>
      <c r="K1961">
        <v>6.7794699999999999E-2</v>
      </c>
      <c r="L1961">
        <v>7.1942199999999998E-2</v>
      </c>
      <c r="M1961">
        <v>7.4814800000000001E-2</v>
      </c>
      <c r="N1961">
        <v>7.7687400000000004E-2</v>
      </c>
      <c r="O1961">
        <v>8.1834900000000002E-2</v>
      </c>
      <c r="P1961">
        <v>52.861800000000002</v>
      </c>
      <c r="Q1961">
        <v>5.4777999999999997E-3</v>
      </c>
    </row>
    <row r="1962" spans="1:17">
      <c r="A1962" t="s">
        <v>4168</v>
      </c>
      <c r="B1962" t="s">
        <v>2</v>
      </c>
      <c r="C1962" t="s">
        <v>9</v>
      </c>
      <c r="D1962" t="s">
        <v>18</v>
      </c>
      <c r="E1962" t="s">
        <v>69</v>
      </c>
      <c r="F1962" t="s">
        <v>22</v>
      </c>
      <c r="G1962">
        <v>17</v>
      </c>
      <c r="H1962">
        <v>0.81084630000000002</v>
      </c>
      <c r="I1962">
        <v>0.88566109999999998</v>
      </c>
      <c r="J1962">
        <v>7.4814800000000001E-2</v>
      </c>
      <c r="K1962">
        <v>4.2461600000000002E-2</v>
      </c>
      <c r="L1962">
        <v>4.7342200000000001E-2</v>
      </c>
      <c r="M1962">
        <v>5.0722400000000001E-2</v>
      </c>
      <c r="N1962">
        <v>5.4102699999999997E-2</v>
      </c>
      <c r="O1962">
        <v>5.8983300000000002E-2</v>
      </c>
      <c r="P1962">
        <v>51.354700000000001</v>
      </c>
      <c r="Q1962">
        <v>6.4460000000000003E-3</v>
      </c>
    </row>
    <row r="1963" spans="1:17">
      <c r="A1963" t="s">
        <v>4169</v>
      </c>
      <c r="B1963" t="s">
        <v>2</v>
      </c>
      <c r="C1963" t="s">
        <v>9</v>
      </c>
      <c r="D1963" t="s">
        <v>18</v>
      </c>
      <c r="E1963" t="s">
        <v>69</v>
      </c>
      <c r="F1963" t="s">
        <v>22</v>
      </c>
      <c r="G1963">
        <v>18</v>
      </c>
      <c r="H1963">
        <v>1.013406</v>
      </c>
      <c r="I1963">
        <v>1.064128</v>
      </c>
      <c r="J1963">
        <v>5.0722400000000001E-2</v>
      </c>
      <c r="K1963">
        <v>1.4406E-2</v>
      </c>
      <c r="L1963">
        <v>2.03308E-2</v>
      </c>
      <c r="M1963">
        <v>2.4434299999999999E-2</v>
      </c>
      <c r="N1963">
        <v>2.8537799999999999E-2</v>
      </c>
      <c r="O1963">
        <v>3.4462600000000003E-2</v>
      </c>
      <c r="P1963">
        <v>48.698799999999999</v>
      </c>
      <c r="Q1963">
        <v>7.8250999999999998E-3</v>
      </c>
    </row>
    <row r="1964" spans="1:17">
      <c r="A1964" t="s">
        <v>4170</v>
      </c>
      <c r="B1964" t="s">
        <v>2</v>
      </c>
      <c r="C1964" t="s">
        <v>9</v>
      </c>
      <c r="D1964" t="s">
        <v>18</v>
      </c>
      <c r="E1964" t="s">
        <v>69</v>
      </c>
      <c r="F1964" t="s">
        <v>22</v>
      </c>
      <c r="G1964">
        <v>19</v>
      </c>
      <c r="H1964">
        <v>1.2607969999999999</v>
      </c>
      <c r="I1964">
        <v>1.285231</v>
      </c>
      <c r="J1964">
        <v>2.4434299999999999E-2</v>
      </c>
      <c r="K1964">
        <v>1.04402E-2</v>
      </c>
      <c r="L1964">
        <v>1.72818E-2</v>
      </c>
      <c r="M1964">
        <v>2.20203E-2</v>
      </c>
      <c r="N1964">
        <v>2.67587E-2</v>
      </c>
      <c r="O1964">
        <v>3.36003E-2</v>
      </c>
      <c r="P1964">
        <v>46.511499999999998</v>
      </c>
      <c r="Q1964">
        <v>9.0358999999999995E-3</v>
      </c>
    </row>
    <row r="1965" spans="1:17">
      <c r="A1965" t="s">
        <v>4171</v>
      </c>
      <c r="B1965" t="s">
        <v>2</v>
      </c>
      <c r="C1965" t="s">
        <v>9</v>
      </c>
      <c r="D1965" t="s">
        <v>18</v>
      </c>
      <c r="E1965" t="s">
        <v>69</v>
      </c>
      <c r="F1965" t="s">
        <v>22</v>
      </c>
      <c r="G1965">
        <v>20</v>
      </c>
      <c r="H1965">
        <v>1.34561</v>
      </c>
      <c r="I1965">
        <v>1.3804639999999999</v>
      </c>
      <c r="J1965">
        <v>3.4853700000000001E-2</v>
      </c>
      <c r="K1965">
        <v>2.3812400000000001E-2</v>
      </c>
      <c r="L1965">
        <v>3.03357E-2</v>
      </c>
      <c r="M1965">
        <v>3.4853700000000001E-2</v>
      </c>
      <c r="N1965">
        <v>3.9371799999999998E-2</v>
      </c>
      <c r="O1965">
        <v>4.5895100000000001E-2</v>
      </c>
      <c r="P1965">
        <v>45.064700000000002</v>
      </c>
      <c r="Q1965">
        <v>8.6155999999999993E-3</v>
      </c>
    </row>
    <row r="1966" spans="1:17">
      <c r="A1966" t="s">
        <v>4172</v>
      </c>
      <c r="B1966" t="s">
        <v>2</v>
      </c>
      <c r="C1966" t="s">
        <v>9</v>
      </c>
      <c r="D1966" t="s">
        <v>18</v>
      </c>
      <c r="E1966" t="s">
        <v>69</v>
      </c>
      <c r="F1966" t="s">
        <v>22</v>
      </c>
      <c r="G1966">
        <v>21</v>
      </c>
      <c r="H1966">
        <v>1.3754839999999999</v>
      </c>
      <c r="I1966">
        <v>1.415745</v>
      </c>
      <c r="J1966">
        <v>4.0261499999999999E-2</v>
      </c>
      <c r="K1966">
        <v>2.88606E-2</v>
      </c>
      <c r="L1966">
        <v>3.55964E-2</v>
      </c>
      <c r="M1966">
        <v>4.0261499999999999E-2</v>
      </c>
      <c r="N1966">
        <v>4.49267E-2</v>
      </c>
      <c r="O1966">
        <v>5.16625E-2</v>
      </c>
      <c r="P1966">
        <v>43.931800000000003</v>
      </c>
      <c r="Q1966">
        <v>8.8961999999999999E-3</v>
      </c>
    </row>
    <row r="1967" spans="1:17">
      <c r="A1967" t="s">
        <v>4173</v>
      </c>
      <c r="B1967" t="s">
        <v>2</v>
      </c>
      <c r="C1967" t="s">
        <v>9</v>
      </c>
      <c r="D1967" t="s">
        <v>18</v>
      </c>
      <c r="E1967" t="s">
        <v>69</v>
      </c>
      <c r="F1967" t="s">
        <v>22</v>
      </c>
      <c r="G1967">
        <v>22</v>
      </c>
      <c r="H1967">
        <v>1.308093</v>
      </c>
      <c r="I1967">
        <v>1.3404</v>
      </c>
      <c r="J1967">
        <v>3.23074E-2</v>
      </c>
      <c r="K1967">
        <v>2.2555200000000001E-2</v>
      </c>
      <c r="L1967">
        <v>2.8316899999999999E-2</v>
      </c>
      <c r="M1967">
        <v>3.23074E-2</v>
      </c>
      <c r="N1967">
        <v>3.6297999999999997E-2</v>
      </c>
      <c r="O1967">
        <v>4.2059699999999998E-2</v>
      </c>
      <c r="P1967">
        <v>43.0227</v>
      </c>
      <c r="Q1967">
        <v>7.6096999999999996E-3</v>
      </c>
    </row>
    <row r="1968" spans="1:17">
      <c r="A1968" t="s">
        <v>4174</v>
      </c>
      <c r="B1968" t="s">
        <v>2</v>
      </c>
      <c r="C1968" t="s">
        <v>9</v>
      </c>
      <c r="D1968" t="s">
        <v>18</v>
      </c>
      <c r="E1968" t="s">
        <v>69</v>
      </c>
      <c r="F1968" t="s">
        <v>22</v>
      </c>
      <c r="G1968">
        <v>23</v>
      </c>
      <c r="H1968">
        <v>1.1335360000000001</v>
      </c>
      <c r="I1968">
        <v>1.169872</v>
      </c>
      <c r="J1968">
        <v>3.6336500000000001E-2</v>
      </c>
      <c r="K1968">
        <v>2.8109499999999999E-2</v>
      </c>
      <c r="L1968">
        <v>3.2970100000000002E-2</v>
      </c>
      <c r="M1968">
        <v>3.6336500000000001E-2</v>
      </c>
      <c r="N1968">
        <v>3.9702899999999999E-2</v>
      </c>
      <c r="O1968">
        <v>4.4563400000000003E-2</v>
      </c>
      <c r="P1968">
        <v>42.3446</v>
      </c>
      <c r="Q1968">
        <v>6.4194999999999999E-3</v>
      </c>
    </row>
    <row r="1969" spans="1:17">
      <c r="A1969" t="s">
        <v>4175</v>
      </c>
      <c r="B1969" t="s">
        <v>2</v>
      </c>
      <c r="C1969" t="s">
        <v>9</v>
      </c>
      <c r="D1969" t="s">
        <v>18</v>
      </c>
      <c r="E1969" t="s">
        <v>69</v>
      </c>
      <c r="F1969" t="s">
        <v>22</v>
      </c>
      <c r="G1969">
        <v>24</v>
      </c>
      <c r="H1969">
        <v>0.9434825</v>
      </c>
      <c r="I1969">
        <v>0.97379760000000004</v>
      </c>
      <c r="J1969">
        <v>3.0315100000000001E-2</v>
      </c>
      <c r="K1969">
        <v>2.2911600000000001E-2</v>
      </c>
      <c r="L1969">
        <v>2.72857E-2</v>
      </c>
      <c r="M1969">
        <v>3.0315100000000001E-2</v>
      </c>
      <c r="N1969">
        <v>3.3344600000000002E-2</v>
      </c>
      <c r="O1969">
        <v>3.7718599999999998E-2</v>
      </c>
      <c r="P1969">
        <v>41.719299999999997</v>
      </c>
      <c r="Q1969">
        <v>5.777E-3</v>
      </c>
    </row>
    <row r="1970" spans="1:17">
      <c r="A1970" t="s">
        <v>4176</v>
      </c>
      <c r="B1970" t="s">
        <v>2</v>
      </c>
      <c r="C1970" t="s">
        <v>9</v>
      </c>
      <c r="D1970" t="s">
        <v>18</v>
      </c>
      <c r="E1970" t="s">
        <v>69</v>
      </c>
      <c r="F1970" t="s">
        <v>23</v>
      </c>
      <c r="G1970">
        <v>1</v>
      </c>
      <c r="H1970">
        <v>0.97001289999999996</v>
      </c>
      <c r="I1970">
        <v>0.8453079</v>
      </c>
      <c r="J1970">
        <v>-0.124705</v>
      </c>
      <c r="K1970">
        <v>-0.13758119999999999</v>
      </c>
      <c r="L1970">
        <v>-0.1299738</v>
      </c>
      <c r="M1970">
        <v>-0.124705</v>
      </c>
      <c r="N1970">
        <v>-0.1194361</v>
      </c>
      <c r="O1970">
        <v>-0.1118287</v>
      </c>
      <c r="P1970">
        <v>38.8583</v>
      </c>
      <c r="Q1970">
        <v>1.00474E-2</v>
      </c>
    </row>
    <row r="1971" spans="1:17">
      <c r="A1971" t="s">
        <v>4177</v>
      </c>
      <c r="B1971" t="s">
        <v>2</v>
      </c>
      <c r="C1971" t="s">
        <v>9</v>
      </c>
      <c r="D1971" t="s">
        <v>18</v>
      </c>
      <c r="E1971" t="s">
        <v>69</v>
      </c>
      <c r="F1971" t="s">
        <v>23</v>
      </c>
      <c r="G1971">
        <v>2</v>
      </c>
      <c r="H1971">
        <v>0.95815229999999996</v>
      </c>
      <c r="I1971">
        <v>0.83208629999999995</v>
      </c>
      <c r="J1971">
        <v>-0.12606600000000001</v>
      </c>
      <c r="K1971">
        <v>-0.13539409999999999</v>
      </c>
      <c r="L1971">
        <v>-0.129883</v>
      </c>
      <c r="M1971">
        <v>-0.12606600000000001</v>
      </c>
      <c r="N1971">
        <v>-0.122249</v>
      </c>
      <c r="O1971">
        <v>-0.11673790000000001</v>
      </c>
      <c r="P1971">
        <v>38.417299999999997</v>
      </c>
      <c r="Q1971">
        <v>7.2788000000000002E-3</v>
      </c>
    </row>
    <row r="1972" spans="1:17">
      <c r="A1972" t="s">
        <v>4178</v>
      </c>
      <c r="B1972" t="s">
        <v>2</v>
      </c>
      <c r="C1972" t="s">
        <v>9</v>
      </c>
      <c r="D1972" t="s">
        <v>18</v>
      </c>
      <c r="E1972" t="s">
        <v>69</v>
      </c>
      <c r="F1972" t="s">
        <v>23</v>
      </c>
      <c r="G1972">
        <v>3</v>
      </c>
      <c r="H1972">
        <v>0.94755409999999995</v>
      </c>
      <c r="I1972">
        <v>0.82496729999999996</v>
      </c>
      <c r="J1972">
        <v>-0.1225868</v>
      </c>
      <c r="K1972">
        <v>-0.13238559999999999</v>
      </c>
      <c r="L1972">
        <v>-0.1265964</v>
      </c>
      <c r="M1972">
        <v>-0.1225868</v>
      </c>
      <c r="N1972">
        <v>-0.11857719999999999</v>
      </c>
      <c r="O1972">
        <v>-0.112788</v>
      </c>
      <c r="P1972">
        <v>38.075899999999997</v>
      </c>
      <c r="Q1972">
        <v>7.6461000000000003E-3</v>
      </c>
    </row>
    <row r="1973" spans="1:17">
      <c r="A1973" t="s">
        <v>4179</v>
      </c>
      <c r="B1973" t="s">
        <v>2</v>
      </c>
      <c r="C1973" t="s">
        <v>9</v>
      </c>
      <c r="D1973" t="s">
        <v>18</v>
      </c>
      <c r="E1973" t="s">
        <v>69</v>
      </c>
      <c r="F1973" t="s">
        <v>23</v>
      </c>
      <c r="G1973">
        <v>4</v>
      </c>
      <c r="H1973">
        <v>0.99923130000000004</v>
      </c>
      <c r="I1973">
        <v>0.82901899999999995</v>
      </c>
      <c r="J1973">
        <v>-0.17021230000000001</v>
      </c>
      <c r="K1973">
        <v>-0.1811741</v>
      </c>
      <c r="L1973">
        <v>-0.17469779999999999</v>
      </c>
      <c r="M1973">
        <v>-0.17021230000000001</v>
      </c>
      <c r="N1973">
        <v>-0.1657267</v>
      </c>
      <c r="O1973">
        <v>-0.15925039999999999</v>
      </c>
      <c r="P1973">
        <v>37.747799999999998</v>
      </c>
      <c r="Q1973">
        <v>8.5535999999999997E-3</v>
      </c>
    </row>
    <row r="1974" spans="1:17">
      <c r="A1974" t="s">
        <v>4180</v>
      </c>
      <c r="B1974" t="s">
        <v>2</v>
      </c>
      <c r="C1974" t="s">
        <v>9</v>
      </c>
      <c r="D1974" t="s">
        <v>18</v>
      </c>
      <c r="E1974" t="s">
        <v>69</v>
      </c>
      <c r="F1974" t="s">
        <v>23</v>
      </c>
      <c r="G1974">
        <v>5</v>
      </c>
      <c r="H1974">
        <v>1.077361</v>
      </c>
      <c r="I1974">
        <v>0.88114879999999995</v>
      </c>
      <c r="J1974">
        <v>-0.19621259999999999</v>
      </c>
      <c r="K1974">
        <v>-0.20876330000000001</v>
      </c>
      <c r="L1974">
        <v>-0.20134830000000001</v>
      </c>
      <c r="M1974">
        <v>-0.19621259999999999</v>
      </c>
      <c r="N1974">
        <v>-0.19107689999999999</v>
      </c>
      <c r="O1974">
        <v>-0.18366179999999999</v>
      </c>
      <c r="P1974">
        <v>37.488300000000002</v>
      </c>
      <c r="Q1974">
        <v>9.7934000000000007E-3</v>
      </c>
    </row>
    <row r="1975" spans="1:17">
      <c r="A1975" t="s">
        <v>4181</v>
      </c>
      <c r="B1975" t="s">
        <v>2</v>
      </c>
      <c r="C1975" t="s">
        <v>9</v>
      </c>
      <c r="D1975" t="s">
        <v>18</v>
      </c>
      <c r="E1975" t="s">
        <v>69</v>
      </c>
      <c r="F1975" t="s">
        <v>23</v>
      </c>
      <c r="G1975">
        <v>6</v>
      </c>
      <c r="H1975">
        <v>1.2744009999999999</v>
      </c>
      <c r="I1975">
        <v>1.1339570000000001</v>
      </c>
      <c r="J1975">
        <v>-0.1404434</v>
      </c>
      <c r="K1975">
        <v>-0.15542810000000001</v>
      </c>
      <c r="L1975">
        <v>-0.14657500000000001</v>
      </c>
      <c r="M1975">
        <v>-0.1404434</v>
      </c>
      <c r="N1975">
        <v>-0.13431180000000001</v>
      </c>
      <c r="O1975">
        <v>-0.12545880000000001</v>
      </c>
      <c r="P1975">
        <v>37.146799999999999</v>
      </c>
      <c r="Q1975">
        <v>1.1692599999999999E-2</v>
      </c>
    </row>
    <row r="1976" spans="1:17">
      <c r="A1976" t="s">
        <v>4182</v>
      </c>
      <c r="B1976" t="s">
        <v>2</v>
      </c>
      <c r="C1976" t="s">
        <v>9</v>
      </c>
      <c r="D1976" t="s">
        <v>18</v>
      </c>
      <c r="E1976" t="s">
        <v>69</v>
      </c>
      <c r="F1976" t="s">
        <v>23</v>
      </c>
      <c r="G1976">
        <v>7</v>
      </c>
      <c r="H1976">
        <v>1.70557</v>
      </c>
      <c r="I1976">
        <v>1.3912119999999999</v>
      </c>
      <c r="J1976">
        <v>-0.31435859999999999</v>
      </c>
      <c r="K1976">
        <v>-0.33155590000000001</v>
      </c>
      <c r="L1976">
        <v>-0.3213956</v>
      </c>
      <c r="M1976">
        <v>-0.31435859999999999</v>
      </c>
      <c r="N1976">
        <v>-0.30732159999999997</v>
      </c>
      <c r="O1976">
        <v>-0.29716130000000002</v>
      </c>
      <c r="P1976">
        <v>37.127099999999999</v>
      </c>
      <c r="Q1976">
        <v>1.34191E-2</v>
      </c>
    </row>
    <row r="1977" spans="1:17">
      <c r="A1977" t="s">
        <v>4183</v>
      </c>
      <c r="B1977" t="s">
        <v>2</v>
      </c>
      <c r="C1977" t="s">
        <v>9</v>
      </c>
      <c r="D1977" t="s">
        <v>18</v>
      </c>
      <c r="E1977" t="s">
        <v>69</v>
      </c>
      <c r="F1977" t="s">
        <v>23</v>
      </c>
      <c r="G1977">
        <v>8</v>
      </c>
      <c r="H1977">
        <v>1.8568389999999999</v>
      </c>
      <c r="I1977">
        <v>1.3592850000000001</v>
      </c>
      <c r="J1977">
        <v>-0.49755359999999998</v>
      </c>
      <c r="K1977">
        <v>-0.51538410000000001</v>
      </c>
      <c r="L1977">
        <v>-0.50484969999999996</v>
      </c>
      <c r="M1977">
        <v>-0.49755359999999998</v>
      </c>
      <c r="N1977">
        <v>-0.49025750000000001</v>
      </c>
      <c r="O1977">
        <v>-0.47972320000000002</v>
      </c>
      <c r="P1977">
        <v>37.113500000000002</v>
      </c>
      <c r="Q1977">
        <v>1.3913200000000001E-2</v>
      </c>
    </row>
    <row r="1978" spans="1:17">
      <c r="A1978" t="s">
        <v>4184</v>
      </c>
      <c r="B1978" t="s">
        <v>2</v>
      </c>
      <c r="C1978" t="s">
        <v>9</v>
      </c>
      <c r="D1978" t="s">
        <v>18</v>
      </c>
      <c r="E1978" t="s">
        <v>69</v>
      </c>
      <c r="F1978" t="s">
        <v>23</v>
      </c>
      <c r="G1978">
        <v>9</v>
      </c>
      <c r="H1978">
        <v>1.7802100000000001</v>
      </c>
      <c r="I1978">
        <v>1.2828710000000001</v>
      </c>
      <c r="J1978">
        <v>-0.4973398</v>
      </c>
      <c r="K1978">
        <v>-0.51966129999999999</v>
      </c>
      <c r="L1978">
        <v>-0.50647350000000002</v>
      </c>
      <c r="M1978">
        <v>-0.4973398</v>
      </c>
      <c r="N1978">
        <v>-0.48820599999999997</v>
      </c>
      <c r="O1978">
        <v>-0.4750182</v>
      </c>
      <c r="P1978">
        <v>38.080100000000002</v>
      </c>
      <c r="Q1978">
        <v>1.7417599999999998E-2</v>
      </c>
    </row>
    <row r="1979" spans="1:17">
      <c r="A1979" t="s">
        <v>4185</v>
      </c>
      <c r="B1979" t="s">
        <v>2</v>
      </c>
      <c r="C1979" t="s">
        <v>9</v>
      </c>
      <c r="D1979" t="s">
        <v>18</v>
      </c>
      <c r="E1979" t="s">
        <v>69</v>
      </c>
      <c r="F1979" t="s">
        <v>23</v>
      </c>
      <c r="G1979">
        <v>10</v>
      </c>
      <c r="H1979">
        <v>1.6721410000000001</v>
      </c>
      <c r="I1979">
        <v>1.243913</v>
      </c>
      <c r="J1979">
        <v>-0.4282282</v>
      </c>
      <c r="K1979">
        <v>-0.44858599999999998</v>
      </c>
      <c r="L1979">
        <v>-0.43655850000000002</v>
      </c>
      <c r="M1979">
        <v>-0.4282282</v>
      </c>
      <c r="N1979">
        <v>-0.41989789999999999</v>
      </c>
      <c r="O1979">
        <v>-0.40787040000000002</v>
      </c>
      <c r="P1979">
        <v>39.866199999999999</v>
      </c>
      <c r="Q1979">
        <v>1.5885300000000002E-2</v>
      </c>
    </row>
    <row r="1980" spans="1:17">
      <c r="A1980" t="s">
        <v>4186</v>
      </c>
      <c r="B1980" t="s">
        <v>2</v>
      </c>
      <c r="C1980" t="s">
        <v>9</v>
      </c>
      <c r="D1980" t="s">
        <v>18</v>
      </c>
      <c r="E1980" t="s">
        <v>69</v>
      </c>
      <c r="F1980" t="s">
        <v>23</v>
      </c>
      <c r="G1980">
        <v>11</v>
      </c>
      <c r="H1980">
        <v>1.4641310000000001</v>
      </c>
      <c r="I1980">
        <v>1.2085699999999999</v>
      </c>
      <c r="J1980">
        <v>-0.25556099999999998</v>
      </c>
      <c r="K1980">
        <v>-0.27634110000000001</v>
      </c>
      <c r="L1980">
        <v>-0.26406410000000002</v>
      </c>
      <c r="M1980">
        <v>-0.25556099999999998</v>
      </c>
      <c r="N1980">
        <v>-0.247058</v>
      </c>
      <c r="O1980">
        <v>-0.23478089999999999</v>
      </c>
      <c r="P1980">
        <v>42.070700000000002</v>
      </c>
      <c r="Q1980">
        <v>1.6214800000000001E-2</v>
      </c>
    </row>
    <row r="1981" spans="1:17">
      <c r="A1981" t="s">
        <v>4187</v>
      </c>
      <c r="B1981" t="s">
        <v>2</v>
      </c>
      <c r="C1981" t="s">
        <v>9</v>
      </c>
      <c r="D1981" t="s">
        <v>18</v>
      </c>
      <c r="E1981" t="s">
        <v>69</v>
      </c>
      <c r="F1981" t="s">
        <v>23</v>
      </c>
      <c r="G1981">
        <v>12</v>
      </c>
      <c r="H1981">
        <v>1.2442690000000001</v>
      </c>
      <c r="I1981">
        <v>1.1293260000000001</v>
      </c>
      <c r="J1981">
        <v>-0.114943</v>
      </c>
      <c r="K1981">
        <v>-0.13864319999999999</v>
      </c>
      <c r="L1981">
        <v>-0.124641</v>
      </c>
      <c r="M1981">
        <v>-0.114943</v>
      </c>
      <c r="N1981">
        <v>-0.10524509999999999</v>
      </c>
      <c r="O1981">
        <v>-9.1242799999999999E-2</v>
      </c>
      <c r="P1981">
        <v>43.848999999999997</v>
      </c>
      <c r="Q1981">
        <v>1.84934E-2</v>
      </c>
    </row>
    <row r="1982" spans="1:17">
      <c r="A1982" t="s">
        <v>4188</v>
      </c>
      <c r="B1982" t="s">
        <v>2</v>
      </c>
      <c r="C1982" t="s">
        <v>9</v>
      </c>
      <c r="D1982" t="s">
        <v>18</v>
      </c>
      <c r="E1982" t="s">
        <v>69</v>
      </c>
      <c r="F1982" t="s">
        <v>23</v>
      </c>
      <c r="G1982">
        <v>13</v>
      </c>
      <c r="H1982">
        <v>1.0628660000000001</v>
      </c>
      <c r="I1982">
        <v>1.0628660000000001</v>
      </c>
      <c r="J1982">
        <v>0</v>
      </c>
      <c r="K1982">
        <v>4.7704000000000002E-3</v>
      </c>
      <c r="L1982">
        <v>1.67444E-2</v>
      </c>
      <c r="M1982">
        <v>2.50376E-2</v>
      </c>
      <c r="N1982">
        <v>3.3330800000000001E-2</v>
      </c>
      <c r="O1982">
        <v>4.5304799999999999E-2</v>
      </c>
      <c r="P1982">
        <v>45.494199999999999</v>
      </c>
      <c r="Q1982">
        <v>1.5814600000000002E-2</v>
      </c>
    </row>
    <row r="1983" spans="1:17">
      <c r="A1983" t="s">
        <v>4189</v>
      </c>
      <c r="B1983" t="s">
        <v>2</v>
      </c>
      <c r="C1983" t="s">
        <v>9</v>
      </c>
      <c r="D1983" t="s">
        <v>18</v>
      </c>
      <c r="E1983" t="s">
        <v>69</v>
      </c>
      <c r="F1983" t="s">
        <v>23</v>
      </c>
      <c r="G1983">
        <v>14</v>
      </c>
      <c r="H1983">
        <v>1.014691</v>
      </c>
      <c r="I1983">
        <v>1.039728</v>
      </c>
      <c r="J1983">
        <v>2.50376E-2</v>
      </c>
      <c r="K1983">
        <v>7.9888000000000001E-2</v>
      </c>
      <c r="L1983">
        <v>9.2661499999999994E-2</v>
      </c>
      <c r="M1983">
        <v>0.1015084</v>
      </c>
      <c r="N1983">
        <v>0.1103553</v>
      </c>
      <c r="O1983">
        <v>0.1231289</v>
      </c>
      <c r="P1983">
        <v>46.994300000000003</v>
      </c>
      <c r="Q1983">
        <v>1.68705E-2</v>
      </c>
    </row>
    <row r="1984" spans="1:17">
      <c r="A1984" t="s">
        <v>4190</v>
      </c>
      <c r="B1984" t="s">
        <v>2</v>
      </c>
      <c r="C1984" t="s">
        <v>9</v>
      </c>
      <c r="D1984" t="s">
        <v>18</v>
      </c>
      <c r="E1984" t="s">
        <v>69</v>
      </c>
      <c r="F1984" t="s">
        <v>23</v>
      </c>
      <c r="G1984">
        <v>15</v>
      </c>
      <c r="H1984">
        <v>0.91349239999999998</v>
      </c>
      <c r="I1984">
        <v>1.015001</v>
      </c>
      <c r="J1984">
        <v>0.1015084</v>
      </c>
      <c r="K1984">
        <v>9.6114500000000005E-2</v>
      </c>
      <c r="L1984">
        <v>0.107726</v>
      </c>
      <c r="M1984">
        <v>0.1157681</v>
      </c>
      <c r="N1984">
        <v>0.1238102</v>
      </c>
      <c r="O1984">
        <v>0.13542180000000001</v>
      </c>
      <c r="P1984">
        <v>47.986800000000002</v>
      </c>
      <c r="Q1984">
        <v>1.53358E-2</v>
      </c>
    </row>
    <row r="1985" spans="1:17">
      <c r="A1985" t="s">
        <v>4191</v>
      </c>
      <c r="B1985" t="s">
        <v>2</v>
      </c>
      <c r="C1985" t="s">
        <v>9</v>
      </c>
      <c r="D1985" t="s">
        <v>18</v>
      </c>
      <c r="E1985" t="s">
        <v>69</v>
      </c>
      <c r="F1985" t="s">
        <v>23</v>
      </c>
      <c r="G1985">
        <v>16</v>
      </c>
      <c r="H1985">
        <v>0.89271619999999996</v>
      </c>
      <c r="I1985">
        <v>1.0084839999999999</v>
      </c>
      <c r="J1985">
        <v>0.1157681</v>
      </c>
      <c r="K1985">
        <v>7.8148599999999999E-2</v>
      </c>
      <c r="L1985">
        <v>8.9937000000000003E-2</v>
      </c>
      <c r="M1985">
        <v>9.81017E-2</v>
      </c>
      <c r="N1985">
        <v>0.10626629999999999</v>
      </c>
      <c r="O1985">
        <v>0.1180547</v>
      </c>
      <c r="P1985">
        <v>47.795200000000001</v>
      </c>
      <c r="Q1985">
        <v>1.5569400000000001E-2</v>
      </c>
    </row>
    <row r="1986" spans="1:17">
      <c r="A1986" t="s">
        <v>4192</v>
      </c>
      <c r="B1986" t="s">
        <v>2</v>
      </c>
      <c r="C1986" t="s">
        <v>9</v>
      </c>
      <c r="D1986" t="s">
        <v>18</v>
      </c>
      <c r="E1986" t="s">
        <v>69</v>
      </c>
      <c r="F1986" t="s">
        <v>23</v>
      </c>
      <c r="G1986">
        <v>17</v>
      </c>
      <c r="H1986">
        <v>0.97543539999999995</v>
      </c>
      <c r="I1986">
        <v>1.073537</v>
      </c>
      <c r="J1986">
        <v>9.81017E-2</v>
      </c>
      <c r="K1986">
        <v>3.9542599999999997E-2</v>
      </c>
      <c r="L1986">
        <v>5.0717900000000003E-2</v>
      </c>
      <c r="M1986">
        <v>5.84579E-2</v>
      </c>
      <c r="N1986">
        <v>6.6197900000000004E-2</v>
      </c>
      <c r="O1986">
        <v>7.7373300000000006E-2</v>
      </c>
      <c r="P1986">
        <v>46.951000000000001</v>
      </c>
      <c r="Q1986">
        <v>1.4759700000000001E-2</v>
      </c>
    </row>
    <row r="1987" spans="1:17">
      <c r="A1987" t="s">
        <v>4193</v>
      </c>
      <c r="B1987" t="s">
        <v>2</v>
      </c>
      <c r="C1987" t="s">
        <v>9</v>
      </c>
      <c r="D1987" t="s">
        <v>18</v>
      </c>
      <c r="E1987" t="s">
        <v>69</v>
      </c>
      <c r="F1987" t="s">
        <v>23</v>
      </c>
      <c r="G1987">
        <v>18</v>
      </c>
      <c r="H1987">
        <v>1.2002200000000001</v>
      </c>
      <c r="I1987">
        <v>1.258678</v>
      </c>
      <c r="J1987">
        <v>5.84579E-2</v>
      </c>
      <c r="K1987">
        <v>-3.51823E-2</v>
      </c>
      <c r="L1987">
        <v>-2.2093399999999999E-2</v>
      </c>
      <c r="M1987">
        <v>-1.3028E-2</v>
      </c>
      <c r="N1987">
        <v>-3.9626000000000001E-3</v>
      </c>
      <c r="O1987">
        <v>9.1263000000000004E-3</v>
      </c>
      <c r="P1987">
        <v>45.4557</v>
      </c>
      <c r="Q1987">
        <v>1.72871E-2</v>
      </c>
    </row>
    <row r="1988" spans="1:17">
      <c r="A1988" t="s">
        <v>4194</v>
      </c>
      <c r="B1988" t="s">
        <v>2</v>
      </c>
      <c r="C1988" t="s">
        <v>9</v>
      </c>
      <c r="D1988" t="s">
        <v>18</v>
      </c>
      <c r="E1988" t="s">
        <v>69</v>
      </c>
      <c r="F1988" t="s">
        <v>23</v>
      </c>
      <c r="G1988">
        <v>19</v>
      </c>
      <c r="H1988">
        <v>1.4499120000000001</v>
      </c>
      <c r="I1988">
        <v>1.4368840000000001</v>
      </c>
      <c r="J1988">
        <v>-1.3028E-2</v>
      </c>
      <c r="K1988">
        <v>-0.11009289999999999</v>
      </c>
      <c r="L1988">
        <v>-9.5088900000000004E-2</v>
      </c>
      <c r="M1988">
        <v>-8.46972E-2</v>
      </c>
      <c r="N1988">
        <v>-7.4305499999999997E-2</v>
      </c>
      <c r="O1988">
        <v>-5.9301600000000003E-2</v>
      </c>
      <c r="P1988">
        <v>44.049300000000002</v>
      </c>
      <c r="Q1988">
        <v>1.9816299999999998E-2</v>
      </c>
    </row>
    <row r="1989" spans="1:17">
      <c r="A1989" t="s">
        <v>4195</v>
      </c>
      <c r="B1989" t="s">
        <v>2</v>
      </c>
      <c r="C1989" t="s">
        <v>9</v>
      </c>
      <c r="D1989" t="s">
        <v>18</v>
      </c>
      <c r="E1989" t="s">
        <v>69</v>
      </c>
      <c r="F1989" t="s">
        <v>23</v>
      </c>
      <c r="G1989">
        <v>20</v>
      </c>
      <c r="H1989">
        <v>1.5866309999999999</v>
      </c>
      <c r="I1989">
        <v>1.547275</v>
      </c>
      <c r="J1989">
        <v>-3.9356200000000001E-2</v>
      </c>
      <c r="K1989">
        <v>-6.2421299999999999E-2</v>
      </c>
      <c r="L1989">
        <v>-4.8794299999999999E-2</v>
      </c>
      <c r="M1989">
        <v>-3.9356200000000001E-2</v>
      </c>
      <c r="N1989">
        <v>-2.9918199999999999E-2</v>
      </c>
      <c r="O1989">
        <v>-1.6291199999999999E-2</v>
      </c>
      <c r="P1989">
        <v>42.8598</v>
      </c>
      <c r="Q1989">
        <v>1.7997699999999998E-2</v>
      </c>
    </row>
    <row r="1990" spans="1:17">
      <c r="A1990" t="s">
        <v>4196</v>
      </c>
      <c r="B1990" t="s">
        <v>2</v>
      </c>
      <c r="C1990" t="s">
        <v>9</v>
      </c>
      <c r="D1990" t="s">
        <v>18</v>
      </c>
      <c r="E1990" t="s">
        <v>69</v>
      </c>
      <c r="F1990" t="s">
        <v>23</v>
      </c>
      <c r="G1990">
        <v>21</v>
      </c>
      <c r="H1990">
        <v>1.5461050000000001</v>
      </c>
      <c r="I1990">
        <v>1.497819</v>
      </c>
      <c r="J1990">
        <v>-4.8285799999999997E-2</v>
      </c>
      <c r="K1990">
        <v>-6.9924100000000003E-2</v>
      </c>
      <c r="L1990">
        <v>-5.7140000000000003E-2</v>
      </c>
      <c r="M1990">
        <v>-4.8285799999999997E-2</v>
      </c>
      <c r="N1990">
        <v>-3.9431599999999997E-2</v>
      </c>
      <c r="O1990">
        <v>-2.66476E-2</v>
      </c>
      <c r="P1990">
        <v>41.8172</v>
      </c>
      <c r="Q1990">
        <v>1.6884400000000001E-2</v>
      </c>
    </row>
    <row r="1991" spans="1:17">
      <c r="A1991" t="s">
        <v>4197</v>
      </c>
      <c r="B1991" t="s">
        <v>2</v>
      </c>
      <c r="C1991" t="s">
        <v>9</v>
      </c>
      <c r="D1991" t="s">
        <v>18</v>
      </c>
      <c r="E1991" t="s">
        <v>69</v>
      </c>
      <c r="F1991" t="s">
        <v>23</v>
      </c>
      <c r="G1991">
        <v>22</v>
      </c>
      <c r="H1991">
        <v>1.4298310000000001</v>
      </c>
      <c r="I1991">
        <v>1.3848130000000001</v>
      </c>
      <c r="J1991">
        <v>-4.5018599999999999E-2</v>
      </c>
      <c r="K1991">
        <v>-6.3125899999999999E-2</v>
      </c>
      <c r="L1991">
        <v>-5.2428000000000002E-2</v>
      </c>
      <c r="M1991">
        <v>-4.5018599999999999E-2</v>
      </c>
      <c r="N1991">
        <v>-3.7609299999999998E-2</v>
      </c>
      <c r="O1991">
        <v>-2.6911399999999999E-2</v>
      </c>
      <c r="P1991">
        <v>40.896000000000001</v>
      </c>
      <c r="Q1991">
        <v>1.41292E-2</v>
      </c>
    </row>
    <row r="1992" spans="1:17">
      <c r="A1992" t="s">
        <v>4198</v>
      </c>
      <c r="B1992" t="s">
        <v>2</v>
      </c>
      <c r="C1992" t="s">
        <v>9</v>
      </c>
      <c r="D1992" t="s">
        <v>18</v>
      </c>
      <c r="E1992" t="s">
        <v>69</v>
      </c>
      <c r="F1992" t="s">
        <v>23</v>
      </c>
      <c r="G1992">
        <v>23</v>
      </c>
      <c r="H1992">
        <v>1.2371479999999999</v>
      </c>
      <c r="I1992">
        <v>1.1797150000000001</v>
      </c>
      <c r="J1992">
        <v>-5.7433400000000003E-2</v>
      </c>
      <c r="K1992">
        <v>-7.5800500000000007E-2</v>
      </c>
      <c r="L1992">
        <v>-6.4949099999999996E-2</v>
      </c>
      <c r="M1992">
        <v>-5.7433400000000003E-2</v>
      </c>
      <c r="N1992">
        <v>-4.9917700000000002E-2</v>
      </c>
      <c r="O1992">
        <v>-3.9066200000000002E-2</v>
      </c>
      <c r="P1992">
        <v>40.276200000000003</v>
      </c>
      <c r="Q1992">
        <v>1.4331999999999999E-2</v>
      </c>
    </row>
    <row r="1993" spans="1:17">
      <c r="A1993" t="s">
        <v>4199</v>
      </c>
      <c r="B1993" t="s">
        <v>2</v>
      </c>
      <c r="C1993" t="s">
        <v>9</v>
      </c>
      <c r="D1993" t="s">
        <v>18</v>
      </c>
      <c r="E1993" t="s">
        <v>69</v>
      </c>
      <c r="F1993" t="s">
        <v>23</v>
      </c>
      <c r="G1993">
        <v>24</v>
      </c>
      <c r="H1993">
        <v>1.0736239999999999</v>
      </c>
      <c r="I1993">
        <v>0.98290690000000003</v>
      </c>
      <c r="J1993">
        <v>-9.07168E-2</v>
      </c>
      <c r="K1993">
        <v>-0.10780149999999999</v>
      </c>
      <c r="L1993">
        <v>-9.7707699999999995E-2</v>
      </c>
      <c r="M1993">
        <v>-9.07168E-2</v>
      </c>
      <c r="N1993">
        <v>-8.3725900000000006E-2</v>
      </c>
      <c r="O1993">
        <v>-7.3632199999999995E-2</v>
      </c>
      <c r="P1993">
        <v>39.758499999999998</v>
      </c>
      <c r="Q1993">
        <v>1.33312E-2</v>
      </c>
    </row>
    <row r="1994" spans="1:17">
      <c r="A1994" t="s">
        <v>4200</v>
      </c>
      <c r="B1994" t="s">
        <v>2</v>
      </c>
      <c r="C1994" t="s">
        <v>9</v>
      </c>
      <c r="D1994" t="s">
        <v>18</v>
      </c>
      <c r="E1994" t="s">
        <v>69</v>
      </c>
      <c r="F1994" t="s">
        <v>24</v>
      </c>
      <c r="G1994">
        <v>1</v>
      </c>
      <c r="H1994">
        <v>0.84632430000000003</v>
      </c>
      <c r="I1994">
        <v>0.89269790000000004</v>
      </c>
      <c r="J1994">
        <v>4.6373499999999998E-2</v>
      </c>
      <c r="K1994">
        <v>2.7500500000000001E-2</v>
      </c>
      <c r="L1994">
        <v>3.8650799999999999E-2</v>
      </c>
      <c r="M1994">
        <v>4.6373499999999998E-2</v>
      </c>
      <c r="N1994">
        <v>5.4096199999999997E-2</v>
      </c>
      <c r="O1994">
        <v>6.5246600000000002E-2</v>
      </c>
      <c r="P1994">
        <v>39.869599999999998</v>
      </c>
      <c r="Q1994">
        <v>1.4726700000000001E-2</v>
      </c>
    </row>
    <row r="1995" spans="1:17">
      <c r="A1995" t="s">
        <v>4201</v>
      </c>
      <c r="B1995" t="s">
        <v>2</v>
      </c>
      <c r="C1995" t="s">
        <v>9</v>
      </c>
      <c r="D1995" t="s">
        <v>18</v>
      </c>
      <c r="E1995" t="s">
        <v>69</v>
      </c>
      <c r="F1995" t="s">
        <v>24</v>
      </c>
      <c r="G1995">
        <v>2</v>
      </c>
      <c r="H1995">
        <v>0.82728020000000002</v>
      </c>
      <c r="I1995">
        <v>0.87424740000000001</v>
      </c>
      <c r="J1995">
        <v>4.6967299999999997E-2</v>
      </c>
      <c r="K1995">
        <v>2.9567099999999999E-2</v>
      </c>
      <c r="L1995">
        <v>3.9847300000000002E-2</v>
      </c>
      <c r="M1995">
        <v>4.6967299999999997E-2</v>
      </c>
      <c r="N1995">
        <v>5.4087299999999998E-2</v>
      </c>
      <c r="O1995">
        <v>6.4367400000000005E-2</v>
      </c>
      <c r="P1995">
        <v>39.152200000000001</v>
      </c>
      <c r="Q1995">
        <v>1.35774E-2</v>
      </c>
    </row>
    <row r="1996" spans="1:17">
      <c r="A1996" t="s">
        <v>4202</v>
      </c>
      <c r="B1996" t="s">
        <v>2</v>
      </c>
      <c r="C1996" t="s">
        <v>9</v>
      </c>
      <c r="D1996" t="s">
        <v>18</v>
      </c>
      <c r="E1996" t="s">
        <v>69</v>
      </c>
      <c r="F1996" t="s">
        <v>24</v>
      </c>
      <c r="G1996">
        <v>3</v>
      </c>
      <c r="H1996">
        <v>0.81939070000000003</v>
      </c>
      <c r="I1996">
        <v>0.85404190000000002</v>
      </c>
      <c r="J1996">
        <v>3.46512E-2</v>
      </c>
      <c r="K1996">
        <v>2.0013699999999999E-2</v>
      </c>
      <c r="L1996">
        <v>2.8661599999999999E-2</v>
      </c>
      <c r="M1996">
        <v>3.46512E-2</v>
      </c>
      <c r="N1996">
        <v>4.0640700000000002E-2</v>
      </c>
      <c r="O1996">
        <v>4.9288600000000002E-2</v>
      </c>
      <c r="P1996">
        <v>38.891300000000001</v>
      </c>
      <c r="Q1996">
        <v>1.1421600000000001E-2</v>
      </c>
    </row>
    <row r="1997" spans="1:17">
      <c r="A1997" t="s">
        <v>4203</v>
      </c>
      <c r="B1997" t="s">
        <v>2</v>
      </c>
      <c r="C1997" t="s">
        <v>9</v>
      </c>
      <c r="D1997" t="s">
        <v>18</v>
      </c>
      <c r="E1997" t="s">
        <v>69</v>
      </c>
      <c r="F1997" t="s">
        <v>24</v>
      </c>
      <c r="G1997">
        <v>4</v>
      </c>
      <c r="H1997">
        <v>0.81926370000000004</v>
      </c>
      <c r="I1997">
        <v>0.87052949999999996</v>
      </c>
      <c r="J1997">
        <v>5.12658E-2</v>
      </c>
      <c r="K1997">
        <v>3.7807800000000003E-2</v>
      </c>
      <c r="L1997">
        <v>4.5758899999999998E-2</v>
      </c>
      <c r="M1997">
        <v>5.12658E-2</v>
      </c>
      <c r="N1997">
        <v>5.6772599999999999E-2</v>
      </c>
      <c r="O1997">
        <v>6.4723699999999995E-2</v>
      </c>
      <c r="P1997">
        <v>38.521700000000003</v>
      </c>
      <c r="Q1997">
        <v>1.05013E-2</v>
      </c>
    </row>
    <row r="1998" spans="1:17">
      <c r="A1998" t="s">
        <v>4204</v>
      </c>
      <c r="B1998" t="s">
        <v>2</v>
      </c>
      <c r="C1998" t="s">
        <v>9</v>
      </c>
      <c r="D1998" t="s">
        <v>18</v>
      </c>
      <c r="E1998" t="s">
        <v>69</v>
      </c>
      <c r="F1998" t="s">
        <v>24</v>
      </c>
      <c r="G1998">
        <v>5</v>
      </c>
      <c r="H1998">
        <v>0.90220210000000001</v>
      </c>
      <c r="I1998">
        <v>0.90339849999999999</v>
      </c>
      <c r="J1998">
        <v>1.1964E-3</v>
      </c>
      <c r="K1998">
        <v>-1.2600699999999999E-2</v>
      </c>
      <c r="L1998">
        <v>-4.4492000000000004E-3</v>
      </c>
      <c r="M1998">
        <v>1.1964E-3</v>
      </c>
      <c r="N1998">
        <v>6.8421000000000003E-3</v>
      </c>
      <c r="O1998">
        <v>1.49935E-2</v>
      </c>
      <c r="P1998">
        <v>38.608699999999999</v>
      </c>
      <c r="Q1998">
        <v>1.07659E-2</v>
      </c>
    </row>
    <row r="1999" spans="1:17">
      <c r="A1999" t="s">
        <v>4205</v>
      </c>
      <c r="B1999" t="s">
        <v>2</v>
      </c>
      <c r="C1999" t="s">
        <v>9</v>
      </c>
      <c r="D1999" t="s">
        <v>18</v>
      </c>
      <c r="E1999" t="s">
        <v>69</v>
      </c>
      <c r="F1999" t="s">
        <v>24</v>
      </c>
      <c r="G1999">
        <v>6</v>
      </c>
      <c r="H1999">
        <v>1.074813</v>
      </c>
      <c r="I1999">
        <v>1.1323369999999999</v>
      </c>
      <c r="J1999">
        <v>5.75243E-2</v>
      </c>
      <c r="K1999">
        <v>3.5205199999999999E-2</v>
      </c>
      <c r="L1999">
        <v>4.8391499999999997E-2</v>
      </c>
      <c r="M1999">
        <v>5.75243E-2</v>
      </c>
      <c r="N1999">
        <v>6.6657099999999997E-2</v>
      </c>
      <c r="O1999">
        <v>7.9843300000000006E-2</v>
      </c>
      <c r="P1999">
        <v>38.347799999999999</v>
      </c>
      <c r="Q1999">
        <v>1.7415699999999999E-2</v>
      </c>
    </row>
    <row r="2000" spans="1:17">
      <c r="A2000" t="s">
        <v>4206</v>
      </c>
      <c r="B2000" t="s">
        <v>2</v>
      </c>
      <c r="C2000" t="s">
        <v>9</v>
      </c>
      <c r="D2000" t="s">
        <v>18</v>
      </c>
      <c r="E2000" t="s">
        <v>69</v>
      </c>
      <c r="F2000" t="s">
        <v>24</v>
      </c>
      <c r="G2000">
        <v>7</v>
      </c>
      <c r="H2000">
        <v>1.402622</v>
      </c>
      <c r="I2000">
        <v>1.393057</v>
      </c>
      <c r="J2000">
        <v>-9.5645999999999995E-3</v>
      </c>
      <c r="K2000">
        <v>-3.63676E-2</v>
      </c>
      <c r="L2000">
        <v>-2.05322E-2</v>
      </c>
      <c r="M2000">
        <v>-9.5645999999999995E-3</v>
      </c>
      <c r="N2000">
        <v>1.4028999999999999E-3</v>
      </c>
      <c r="O2000">
        <v>1.7238300000000002E-2</v>
      </c>
      <c r="P2000">
        <v>38.282600000000002</v>
      </c>
      <c r="Q2000">
        <v>2.0914499999999999E-2</v>
      </c>
    </row>
    <row r="2001" spans="1:17">
      <c r="A2001" t="s">
        <v>4207</v>
      </c>
      <c r="B2001" t="s">
        <v>2</v>
      </c>
      <c r="C2001" t="s">
        <v>9</v>
      </c>
      <c r="D2001" t="s">
        <v>18</v>
      </c>
      <c r="E2001" t="s">
        <v>69</v>
      </c>
      <c r="F2001" t="s">
        <v>24</v>
      </c>
      <c r="G2001">
        <v>8</v>
      </c>
      <c r="H2001">
        <v>1.535493</v>
      </c>
      <c r="I2001">
        <v>1.2817050000000001</v>
      </c>
      <c r="J2001">
        <v>-0.2537874</v>
      </c>
      <c r="K2001">
        <v>-0.28377980000000003</v>
      </c>
      <c r="L2001">
        <v>-0.26606010000000002</v>
      </c>
      <c r="M2001">
        <v>-0.2537874</v>
      </c>
      <c r="N2001">
        <v>-0.2415148</v>
      </c>
      <c r="O2001">
        <v>-0.2237951</v>
      </c>
      <c r="P2001">
        <v>38.673900000000003</v>
      </c>
      <c r="Q2001">
        <v>2.34031E-2</v>
      </c>
    </row>
    <row r="2002" spans="1:17">
      <c r="A2002" t="s">
        <v>4208</v>
      </c>
      <c r="B2002" t="s">
        <v>2</v>
      </c>
      <c r="C2002" t="s">
        <v>9</v>
      </c>
      <c r="D2002" t="s">
        <v>18</v>
      </c>
      <c r="E2002" t="s">
        <v>69</v>
      </c>
      <c r="F2002" t="s">
        <v>24</v>
      </c>
      <c r="G2002">
        <v>9</v>
      </c>
      <c r="H2002">
        <v>1.473571</v>
      </c>
      <c r="I2002">
        <v>1.1437269999999999</v>
      </c>
      <c r="J2002">
        <v>-0.32984409999999997</v>
      </c>
      <c r="K2002">
        <v>-0.36300100000000002</v>
      </c>
      <c r="L2002">
        <v>-0.34341159999999998</v>
      </c>
      <c r="M2002">
        <v>-0.32984409999999997</v>
      </c>
      <c r="N2002">
        <v>-0.31627650000000002</v>
      </c>
      <c r="O2002">
        <v>-0.29668719999999998</v>
      </c>
      <c r="P2002">
        <v>39.587000000000003</v>
      </c>
      <c r="Q2002">
        <v>2.58725E-2</v>
      </c>
    </row>
    <row r="2003" spans="1:17">
      <c r="A2003" t="s">
        <v>4209</v>
      </c>
      <c r="B2003" t="s">
        <v>2</v>
      </c>
      <c r="C2003" t="s">
        <v>9</v>
      </c>
      <c r="D2003" t="s">
        <v>18</v>
      </c>
      <c r="E2003" t="s">
        <v>69</v>
      </c>
      <c r="F2003" t="s">
        <v>24</v>
      </c>
      <c r="G2003">
        <v>10</v>
      </c>
      <c r="H2003">
        <v>1.3722220000000001</v>
      </c>
      <c r="I2003">
        <v>1.156158</v>
      </c>
      <c r="J2003">
        <v>-0.21606320000000001</v>
      </c>
      <c r="K2003">
        <v>-0.25246610000000003</v>
      </c>
      <c r="L2003">
        <v>-0.230959</v>
      </c>
      <c r="M2003">
        <v>-0.21606320000000001</v>
      </c>
      <c r="N2003">
        <v>-0.2011675</v>
      </c>
      <c r="O2003">
        <v>-0.1796604</v>
      </c>
      <c r="P2003">
        <v>41.152200000000001</v>
      </c>
      <c r="Q2003">
        <v>2.8405300000000001E-2</v>
      </c>
    </row>
    <row r="2004" spans="1:17">
      <c r="A2004" t="s">
        <v>4210</v>
      </c>
      <c r="B2004" t="s">
        <v>2</v>
      </c>
      <c r="C2004" t="s">
        <v>9</v>
      </c>
      <c r="D2004" t="s">
        <v>18</v>
      </c>
      <c r="E2004" t="s">
        <v>69</v>
      </c>
      <c r="F2004" t="s">
        <v>24</v>
      </c>
      <c r="G2004">
        <v>11</v>
      </c>
      <c r="H2004">
        <v>1.2063900000000001</v>
      </c>
      <c r="I2004">
        <v>1.0850580000000001</v>
      </c>
      <c r="J2004">
        <v>-0.1213325</v>
      </c>
      <c r="K2004">
        <v>-0.15872749999999999</v>
      </c>
      <c r="L2004">
        <v>-0.13663420000000001</v>
      </c>
      <c r="M2004">
        <v>-0.1213325</v>
      </c>
      <c r="N2004">
        <v>-0.10603079999999999</v>
      </c>
      <c r="O2004">
        <v>-8.3937499999999998E-2</v>
      </c>
      <c r="P2004">
        <v>43.326099999999997</v>
      </c>
      <c r="Q2004">
        <v>2.9179500000000001E-2</v>
      </c>
    </row>
    <row r="2005" spans="1:17">
      <c r="A2005" t="s">
        <v>4211</v>
      </c>
      <c r="B2005" t="s">
        <v>2</v>
      </c>
      <c r="C2005" t="s">
        <v>9</v>
      </c>
      <c r="D2005" t="s">
        <v>18</v>
      </c>
      <c r="E2005" t="s">
        <v>69</v>
      </c>
      <c r="F2005" t="s">
        <v>24</v>
      </c>
      <c r="G2005">
        <v>12</v>
      </c>
      <c r="H2005">
        <v>1.0568919999999999</v>
      </c>
      <c r="I2005">
        <v>1.00644</v>
      </c>
      <c r="J2005">
        <v>-5.0451500000000003E-2</v>
      </c>
      <c r="K2005">
        <v>-8.5597699999999999E-2</v>
      </c>
      <c r="L2005">
        <v>-6.4833000000000002E-2</v>
      </c>
      <c r="M2005">
        <v>-5.0451500000000003E-2</v>
      </c>
      <c r="N2005">
        <v>-3.6069900000000002E-2</v>
      </c>
      <c r="O2005">
        <v>-1.5305300000000001E-2</v>
      </c>
      <c r="P2005">
        <v>45.412999999999997</v>
      </c>
      <c r="Q2005">
        <v>2.74247E-2</v>
      </c>
    </row>
    <row r="2006" spans="1:17">
      <c r="A2006" t="s">
        <v>4212</v>
      </c>
      <c r="B2006" t="s">
        <v>2</v>
      </c>
      <c r="C2006" t="s">
        <v>9</v>
      </c>
      <c r="D2006" t="s">
        <v>18</v>
      </c>
      <c r="E2006" t="s">
        <v>69</v>
      </c>
      <c r="F2006" t="s">
        <v>24</v>
      </c>
      <c r="G2006">
        <v>13</v>
      </c>
      <c r="H2006">
        <v>0.87523720000000005</v>
      </c>
      <c r="I2006">
        <v>0.87523720000000005</v>
      </c>
      <c r="J2006">
        <v>0</v>
      </c>
      <c r="K2006">
        <v>-0.1014535</v>
      </c>
      <c r="L2006">
        <v>-8.2879800000000003E-2</v>
      </c>
      <c r="M2006">
        <v>-7.0015800000000003E-2</v>
      </c>
      <c r="N2006">
        <v>-5.71517E-2</v>
      </c>
      <c r="O2006">
        <v>-3.8578099999999997E-2</v>
      </c>
      <c r="P2006">
        <v>47.304299999999998</v>
      </c>
      <c r="Q2006">
        <v>2.4531000000000001E-2</v>
      </c>
    </row>
    <row r="2007" spans="1:17">
      <c r="A2007" t="s">
        <v>4213</v>
      </c>
      <c r="B2007" t="s">
        <v>2</v>
      </c>
      <c r="C2007" t="s">
        <v>9</v>
      </c>
      <c r="D2007" t="s">
        <v>18</v>
      </c>
      <c r="E2007" t="s">
        <v>69</v>
      </c>
      <c r="F2007" t="s">
        <v>24</v>
      </c>
      <c r="G2007">
        <v>14</v>
      </c>
      <c r="H2007">
        <v>0.9264867</v>
      </c>
      <c r="I2007">
        <v>0.85647090000000003</v>
      </c>
      <c r="J2007">
        <v>-7.0015800000000003E-2</v>
      </c>
      <c r="K2007">
        <v>-2.2145600000000001E-2</v>
      </c>
      <c r="L2007">
        <v>-3.6086E-3</v>
      </c>
      <c r="M2007">
        <v>9.2300999999999998E-3</v>
      </c>
      <c r="N2007">
        <v>2.20687E-2</v>
      </c>
      <c r="O2007">
        <v>4.0605700000000002E-2</v>
      </c>
      <c r="P2007">
        <v>48.804299999999998</v>
      </c>
      <c r="Q2007">
        <v>2.4482500000000001E-2</v>
      </c>
    </row>
    <row r="2008" spans="1:17">
      <c r="A2008" t="s">
        <v>4214</v>
      </c>
      <c r="B2008" t="s">
        <v>2</v>
      </c>
      <c r="C2008" t="s">
        <v>9</v>
      </c>
      <c r="D2008" t="s">
        <v>18</v>
      </c>
      <c r="E2008" t="s">
        <v>69</v>
      </c>
      <c r="F2008" t="s">
        <v>24</v>
      </c>
      <c r="G2008">
        <v>15</v>
      </c>
      <c r="H2008">
        <v>0.84224719999999997</v>
      </c>
      <c r="I2008">
        <v>0.85147729999999999</v>
      </c>
      <c r="J2008">
        <v>9.2300999999999998E-3</v>
      </c>
      <c r="K2008">
        <v>2.6446500000000001E-2</v>
      </c>
      <c r="L2008">
        <v>4.5200200000000003E-2</v>
      </c>
      <c r="M2008">
        <v>5.8188999999999998E-2</v>
      </c>
      <c r="N2008">
        <v>7.1177699999999997E-2</v>
      </c>
      <c r="O2008">
        <v>8.9931399999999995E-2</v>
      </c>
      <c r="P2008">
        <v>49.760899999999999</v>
      </c>
      <c r="Q2008">
        <v>2.4768800000000001E-2</v>
      </c>
    </row>
    <row r="2009" spans="1:17">
      <c r="A2009" t="s">
        <v>4215</v>
      </c>
      <c r="B2009" t="s">
        <v>2</v>
      </c>
      <c r="C2009" t="s">
        <v>9</v>
      </c>
      <c r="D2009" t="s">
        <v>18</v>
      </c>
      <c r="E2009" t="s">
        <v>69</v>
      </c>
      <c r="F2009" t="s">
        <v>24</v>
      </c>
      <c r="G2009">
        <v>16</v>
      </c>
      <c r="H2009">
        <v>0.84849859999999999</v>
      </c>
      <c r="I2009">
        <v>0.90668760000000004</v>
      </c>
      <c r="J2009">
        <v>5.8188999999999998E-2</v>
      </c>
      <c r="K2009">
        <v>6.4037399999999994E-2</v>
      </c>
      <c r="L2009">
        <v>8.0928100000000003E-2</v>
      </c>
      <c r="M2009">
        <v>9.2626700000000006E-2</v>
      </c>
      <c r="N2009">
        <v>0.10432520000000001</v>
      </c>
      <c r="O2009">
        <v>0.121216</v>
      </c>
      <c r="P2009">
        <v>49.065199999999997</v>
      </c>
      <c r="Q2009">
        <v>2.23083E-2</v>
      </c>
    </row>
    <row r="2010" spans="1:17">
      <c r="A2010" t="s">
        <v>4216</v>
      </c>
      <c r="B2010" t="s">
        <v>2</v>
      </c>
      <c r="C2010" t="s">
        <v>9</v>
      </c>
      <c r="D2010" t="s">
        <v>18</v>
      </c>
      <c r="E2010" t="s">
        <v>69</v>
      </c>
      <c r="F2010" t="s">
        <v>24</v>
      </c>
      <c r="G2010">
        <v>17</v>
      </c>
      <c r="H2010">
        <v>0.96495399999999998</v>
      </c>
      <c r="I2010">
        <v>1.0575810000000001</v>
      </c>
      <c r="J2010">
        <v>9.2626700000000006E-2</v>
      </c>
      <c r="K2010">
        <v>0.12432459999999999</v>
      </c>
      <c r="L2010">
        <v>0.14342559999999999</v>
      </c>
      <c r="M2010">
        <v>0.15665499999999999</v>
      </c>
      <c r="N2010">
        <v>0.16988429999999999</v>
      </c>
      <c r="O2010">
        <v>0.18898529999999999</v>
      </c>
      <c r="P2010">
        <v>47.782600000000002</v>
      </c>
      <c r="Q2010">
        <v>2.52275E-2</v>
      </c>
    </row>
    <row r="2011" spans="1:17">
      <c r="A2011" t="s">
        <v>4217</v>
      </c>
      <c r="B2011" t="s">
        <v>2</v>
      </c>
      <c r="C2011" t="s">
        <v>9</v>
      </c>
      <c r="D2011" t="s">
        <v>18</v>
      </c>
      <c r="E2011" t="s">
        <v>69</v>
      </c>
      <c r="F2011" t="s">
        <v>24</v>
      </c>
      <c r="G2011">
        <v>18</v>
      </c>
      <c r="H2011">
        <v>1.1695180000000001</v>
      </c>
      <c r="I2011">
        <v>1.326173</v>
      </c>
      <c r="J2011">
        <v>0.15665499999999999</v>
      </c>
      <c r="K2011">
        <v>0.13168769999999999</v>
      </c>
      <c r="L2011">
        <v>0.1548175</v>
      </c>
      <c r="M2011">
        <v>0.17083709999999999</v>
      </c>
      <c r="N2011">
        <v>0.18685669999999999</v>
      </c>
      <c r="O2011">
        <v>0.20998649999999999</v>
      </c>
      <c r="P2011">
        <v>45.978299999999997</v>
      </c>
      <c r="Q2011">
        <v>3.0548499999999999E-2</v>
      </c>
    </row>
    <row r="2012" spans="1:17">
      <c r="A2012" t="s">
        <v>4218</v>
      </c>
      <c r="B2012" t="s">
        <v>2</v>
      </c>
      <c r="C2012" t="s">
        <v>9</v>
      </c>
      <c r="D2012" t="s">
        <v>18</v>
      </c>
      <c r="E2012" t="s">
        <v>69</v>
      </c>
      <c r="F2012" t="s">
        <v>24</v>
      </c>
      <c r="G2012">
        <v>19</v>
      </c>
      <c r="H2012">
        <v>1.330173</v>
      </c>
      <c r="I2012">
        <v>1.50101</v>
      </c>
      <c r="J2012">
        <v>0.17083709999999999</v>
      </c>
      <c r="K2012">
        <v>0.14687020000000001</v>
      </c>
      <c r="L2012">
        <v>0.1686918</v>
      </c>
      <c r="M2012">
        <v>0.18380540000000001</v>
      </c>
      <c r="N2012">
        <v>0.19891900000000001</v>
      </c>
      <c r="O2012">
        <v>0.22074060000000001</v>
      </c>
      <c r="P2012">
        <v>44.5</v>
      </c>
      <c r="Q2012">
        <v>2.8820700000000001E-2</v>
      </c>
    </row>
    <row r="2013" spans="1:17">
      <c r="A2013" t="s">
        <v>4219</v>
      </c>
      <c r="B2013" t="s">
        <v>2</v>
      </c>
      <c r="C2013" t="s">
        <v>9</v>
      </c>
      <c r="D2013" t="s">
        <v>18</v>
      </c>
      <c r="E2013" t="s">
        <v>69</v>
      </c>
      <c r="F2013" t="s">
        <v>24</v>
      </c>
      <c r="G2013">
        <v>20</v>
      </c>
      <c r="H2013">
        <v>1.370358</v>
      </c>
      <c r="I2013">
        <v>1.553857</v>
      </c>
      <c r="J2013">
        <v>0.18349889999999999</v>
      </c>
      <c r="K2013">
        <v>0.14073340000000001</v>
      </c>
      <c r="L2013">
        <v>0.1659996</v>
      </c>
      <c r="M2013">
        <v>0.18349889999999999</v>
      </c>
      <c r="N2013">
        <v>0.20099819999999999</v>
      </c>
      <c r="O2013">
        <v>0.2262644</v>
      </c>
      <c r="P2013">
        <v>43.630400000000002</v>
      </c>
      <c r="Q2013">
        <v>3.33701E-2</v>
      </c>
    </row>
    <row r="2014" spans="1:17">
      <c r="A2014" t="s">
        <v>4220</v>
      </c>
      <c r="B2014" t="s">
        <v>2</v>
      </c>
      <c r="C2014" t="s">
        <v>9</v>
      </c>
      <c r="D2014" t="s">
        <v>18</v>
      </c>
      <c r="E2014" t="s">
        <v>69</v>
      </c>
      <c r="F2014" t="s">
        <v>24</v>
      </c>
      <c r="G2014">
        <v>21</v>
      </c>
      <c r="H2014">
        <v>1.316792</v>
      </c>
      <c r="I2014">
        <v>1.5204070000000001</v>
      </c>
      <c r="J2014">
        <v>0.2036144</v>
      </c>
      <c r="K2014">
        <v>0.16404540000000001</v>
      </c>
      <c r="L2014">
        <v>0.18742310000000001</v>
      </c>
      <c r="M2014">
        <v>0.2036144</v>
      </c>
      <c r="N2014">
        <v>0.21980569999999999</v>
      </c>
      <c r="O2014">
        <v>0.24318339999999999</v>
      </c>
      <c r="P2014">
        <v>42.804299999999998</v>
      </c>
      <c r="Q2014">
        <v>3.0875900000000001E-2</v>
      </c>
    </row>
    <row r="2015" spans="1:17">
      <c r="A2015" t="s">
        <v>4221</v>
      </c>
      <c r="B2015" t="s">
        <v>2</v>
      </c>
      <c r="C2015" t="s">
        <v>9</v>
      </c>
      <c r="D2015" t="s">
        <v>18</v>
      </c>
      <c r="E2015" t="s">
        <v>69</v>
      </c>
      <c r="F2015" t="s">
        <v>24</v>
      </c>
      <c r="G2015">
        <v>22</v>
      </c>
      <c r="H2015">
        <v>1.2600439999999999</v>
      </c>
      <c r="I2015">
        <v>1.4071899999999999</v>
      </c>
      <c r="J2015">
        <v>0.1471469</v>
      </c>
      <c r="K2015">
        <v>0.11365840000000001</v>
      </c>
      <c r="L2015">
        <v>0.1334437</v>
      </c>
      <c r="M2015">
        <v>0.1471469</v>
      </c>
      <c r="N2015">
        <v>0.16084999999999999</v>
      </c>
      <c r="O2015">
        <v>0.1806353</v>
      </c>
      <c r="P2015">
        <v>41.956499999999998</v>
      </c>
      <c r="Q2015">
        <v>2.61312E-2</v>
      </c>
    </row>
    <row r="2016" spans="1:17">
      <c r="A2016" t="s">
        <v>4222</v>
      </c>
      <c r="B2016" t="s">
        <v>2</v>
      </c>
      <c r="C2016" t="s">
        <v>9</v>
      </c>
      <c r="D2016" t="s">
        <v>18</v>
      </c>
      <c r="E2016" t="s">
        <v>69</v>
      </c>
      <c r="F2016" t="s">
        <v>24</v>
      </c>
      <c r="G2016">
        <v>23</v>
      </c>
      <c r="H2016">
        <v>1.088457</v>
      </c>
      <c r="I2016">
        <v>1.175327</v>
      </c>
      <c r="J2016">
        <v>8.6870100000000006E-2</v>
      </c>
      <c r="K2016">
        <v>6.0380000000000003E-2</v>
      </c>
      <c r="L2016">
        <v>7.6030500000000001E-2</v>
      </c>
      <c r="M2016">
        <v>8.6870100000000006E-2</v>
      </c>
      <c r="N2016">
        <v>9.7709599999999994E-2</v>
      </c>
      <c r="O2016">
        <v>0.11336019999999999</v>
      </c>
      <c r="P2016">
        <v>41.217399999999998</v>
      </c>
      <c r="Q2016">
        <v>2.0670299999999999E-2</v>
      </c>
    </row>
    <row r="2017" spans="1:17">
      <c r="A2017" t="s">
        <v>4223</v>
      </c>
      <c r="B2017" t="s">
        <v>2</v>
      </c>
      <c r="C2017" t="s">
        <v>9</v>
      </c>
      <c r="D2017" t="s">
        <v>18</v>
      </c>
      <c r="E2017" t="s">
        <v>69</v>
      </c>
      <c r="F2017" t="s">
        <v>24</v>
      </c>
      <c r="G2017">
        <v>24</v>
      </c>
      <c r="H2017">
        <v>0.9404768</v>
      </c>
      <c r="I2017">
        <v>0.98177809999999999</v>
      </c>
      <c r="J2017">
        <v>4.1301299999999999E-2</v>
      </c>
      <c r="K2017">
        <v>1.76282E-2</v>
      </c>
      <c r="L2017">
        <v>3.1614499999999997E-2</v>
      </c>
      <c r="M2017">
        <v>4.1301299999999999E-2</v>
      </c>
      <c r="N2017">
        <v>5.0988199999999997E-2</v>
      </c>
      <c r="O2017">
        <v>6.4974400000000002E-2</v>
      </c>
      <c r="P2017">
        <v>40.412999999999997</v>
      </c>
      <c r="Q2017">
        <v>1.8472200000000001E-2</v>
      </c>
    </row>
    <row r="2018" spans="1:17">
      <c r="A2018" t="s">
        <v>4224</v>
      </c>
      <c r="B2018" t="s">
        <v>2</v>
      </c>
      <c r="C2018" t="s">
        <v>9</v>
      </c>
      <c r="D2018" t="s">
        <v>18</v>
      </c>
      <c r="E2018" t="s">
        <v>69</v>
      </c>
      <c r="F2018" t="s">
        <v>25</v>
      </c>
      <c r="G2018">
        <v>1</v>
      </c>
      <c r="H2018">
        <v>1.086036</v>
      </c>
      <c r="I2018">
        <v>1.233387</v>
      </c>
      <c r="J2018">
        <v>0.14735110000000001</v>
      </c>
      <c r="K2018">
        <v>0.1220473</v>
      </c>
      <c r="L2018">
        <v>0.13699700000000001</v>
      </c>
      <c r="M2018">
        <v>0.14735110000000001</v>
      </c>
      <c r="N2018">
        <v>0.15770529999999999</v>
      </c>
      <c r="O2018">
        <v>0.172655</v>
      </c>
      <c r="P2018">
        <v>38.025799999999997</v>
      </c>
      <c r="Q2018">
        <v>1.97447E-2</v>
      </c>
    </row>
    <row r="2019" spans="1:17">
      <c r="A2019" t="s">
        <v>4225</v>
      </c>
      <c r="B2019" t="s">
        <v>2</v>
      </c>
      <c r="C2019" t="s">
        <v>9</v>
      </c>
      <c r="D2019" t="s">
        <v>18</v>
      </c>
      <c r="E2019" t="s">
        <v>69</v>
      </c>
      <c r="F2019" t="s">
        <v>25</v>
      </c>
      <c r="G2019">
        <v>2</v>
      </c>
      <c r="H2019">
        <v>1.0581309999999999</v>
      </c>
      <c r="I2019">
        <v>1.1977519999999999</v>
      </c>
      <c r="J2019">
        <v>0.13962089999999999</v>
      </c>
      <c r="K2019">
        <v>0.1193825</v>
      </c>
      <c r="L2019">
        <v>0.1313395</v>
      </c>
      <c r="M2019">
        <v>0.13962089999999999</v>
      </c>
      <c r="N2019">
        <v>0.14790229999999999</v>
      </c>
      <c r="O2019">
        <v>0.15985930000000001</v>
      </c>
      <c r="P2019">
        <v>37.646299999999997</v>
      </c>
      <c r="Q2019">
        <v>1.57921E-2</v>
      </c>
    </row>
    <row r="2020" spans="1:17">
      <c r="A2020" t="s">
        <v>4226</v>
      </c>
      <c r="B2020" t="s">
        <v>2</v>
      </c>
      <c r="C2020" t="s">
        <v>9</v>
      </c>
      <c r="D2020" t="s">
        <v>18</v>
      </c>
      <c r="E2020" t="s">
        <v>69</v>
      </c>
      <c r="F2020" t="s">
        <v>25</v>
      </c>
      <c r="G2020">
        <v>3</v>
      </c>
      <c r="H2020">
        <v>1.082514</v>
      </c>
      <c r="I2020">
        <v>1.185449</v>
      </c>
      <c r="J2020">
        <v>0.1029345</v>
      </c>
      <c r="K2020">
        <v>8.5560499999999998E-2</v>
      </c>
      <c r="L2020">
        <v>9.5825199999999999E-2</v>
      </c>
      <c r="M2020">
        <v>0.1029345</v>
      </c>
      <c r="N2020">
        <v>0.1100438</v>
      </c>
      <c r="O2020">
        <v>0.1203085</v>
      </c>
      <c r="P2020">
        <v>37.238100000000003</v>
      </c>
      <c r="Q2020">
        <v>1.3557E-2</v>
      </c>
    </row>
    <row r="2021" spans="1:17">
      <c r="A2021" t="s">
        <v>4227</v>
      </c>
      <c r="B2021" t="s">
        <v>2</v>
      </c>
      <c r="C2021" t="s">
        <v>9</v>
      </c>
      <c r="D2021" t="s">
        <v>18</v>
      </c>
      <c r="E2021" t="s">
        <v>69</v>
      </c>
      <c r="F2021" t="s">
        <v>25</v>
      </c>
      <c r="G2021">
        <v>4</v>
      </c>
      <c r="H2021">
        <v>1.0684940000000001</v>
      </c>
      <c r="I2021">
        <v>1.1657189999999999</v>
      </c>
      <c r="J2021">
        <v>9.7224099999999994E-2</v>
      </c>
      <c r="K2021">
        <v>7.6191599999999998E-2</v>
      </c>
      <c r="L2021">
        <v>8.8617799999999997E-2</v>
      </c>
      <c r="M2021">
        <v>9.7224099999999994E-2</v>
      </c>
      <c r="N2021">
        <v>0.10583040000000001</v>
      </c>
      <c r="O2021">
        <v>0.1182565</v>
      </c>
      <c r="P2021">
        <v>36.938600000000001</v>
      </c>
      <c r="Q2021">
        <v>1.6411700000000001E-2</v>
      </c>
    </row>
    <row r="2022" spans="1:17">
      <c r="A2022" t="s">
        <v>4228</v>
      </c>
      <c r="B2022" t="s">
        <v>2</v>
      </c>
      <c r="C2022" t="s">
        <v>9</v>
      </c>
      <c r="D2022" t="s">
        <v>18</v>
      </c>
      <c r="E2022" t="s">
        <v>69</v>
      </c>
      <c r="F2022" t="s">
        <v>25</v>
      </c>
      <c r="G2022">
        <v>5</v>
      </c>
      <c r="H2022">
        <v>1.1694370000000001</v>
      </c>
      <c r="I2022">
        <v>1.180118</v>
      </c>
      <c r="J2022">
        <v>1.06812E-2</v>
      </c>
      <c r="K2022">
        <v>-9.9647999999999994E-3</v>
      </c>
      <c r="L2022">
        <v>2.2330000000000002E-3</v>
      </c>
      <c r="M2022">
        <v>1.06812E-2</v>
      </c>
      <c r="N2022">
        <v>1.9129400000000001E-2</v>
      </c>
      <c r="O2022">
        <v>3.1327199999999999E-2</v>
      </c>
      <c r="P2022">
        <v>36.6173</v>
      </c>
      <c r="Q2022">
        <v>1.6110200000000002E-2</v>
      </c>
    </row>
    <row r="2023" spans="1:17">
      <c r="A2023" t="s">
        <v>4229</v>
      </c>
      <c r="B2023" t="s">
        <v>2</v>
      </c>
      <c r="C2023" t="s">
        <v>9</v>
      </c>
      <c r="D2023" t="s">
        <v>18</v>
      </c>
      <c r="E2023" t="s">
        <v>69</v>
      </c>
      <c r="F2023" t="s">
        <v>25</v>
      </c>
      <c r="G2023">
        <v>6</v>
      </c>
      <c r="H2023">
        <v>1.3821349999999999</v>
      </c>
      <c r="I2023">
        <v>1.303153</v>
      </c>
      <c r="J2023">
        <v>-7.8981899999999994E-2</v>
      </c>
      <c r="K2023">
        <v>-0.10733760000000001</v>
      </c>
      <c r="L2023">
        <v>-9.0584799999999993E-2</v>
      </c>
      <c r="M2023">
        <v>-7.8981899999999994E-2</v>
      </c>
      <c r="N2023">
        <v>-6.7378999999999994E-2</v>
      </c>
      <c r="O2023">
        <v>-5.0626200000000003E-2</v>
      </c>
      <c r="P2023">
        <v>36.387700000000002</v>
      </c>
      <c r="Q2023">
        <v>2.2126099999999999E-2</v>
      </c>
    </row>
    <row r="2024" spans="1:17">
      <c r="A2024" t="s">
        <v>4230</v>
      </c>
      <c r="B2024" t="s">
        <v>2</v>
      </c>
      <c r="C2024" t="s">
        <v>9</v>
      </c>
      <c r="D2024" t="s">
        <v>18</v>
      </c>
      <c r="E2024" t="s">
        <v>69</v>
      </c>
      <c r="F2024" t="s">
        <v>25</v>
      </c>
      <c r="G2024">
        <v>7</v>
      </c>
      <c r="H2024">
        <v>1.717427</v>
      </c>
      <c r="I2024">
        <v>1.5662130000000001</v>
      </c>
      <c r="J2024">
        <v>-0.15121419999999999</v>
      </c>
      <c r="K2024">
        <v>-0.18675610000000001</v>
      </c>
      <c r="L2024">
        <v>-0.16575770000000001</v>
      </c>
      <c r="M2024">
        <v>-0.15121419999999999</v>
      </c>
      <c r="N2024">
        <v>-0.13667070000000001</v>
      </c>
      <c r="O2024">
        <v>-0.11567230000000001</v>
      </c>
      <c r="P2024">
        <v>36.4452</v>
      </c>
      <c r="Q2024">
        <v>2.7733500000000001E-2</v>
      </c>
    </row>
    <row r="2025" spans="1:17">
      <c r="A2025" t="s">
        <v>4231</v>
      </c>
      <c r="B2025" t="s">
        <v>2</v>
      </c>
      <c r="C2025" t="s">
        <v>9</v>
      </c>
      <c r="D2025" t="s">
        <v>18</v>
      </c>
      <c r="E2025" t="s">
        <v>69</v>
      </c>
      <c r="F2025" t="s">
        <v>25</v>
      </c>
      <c r="G2025">
        <v>8</v>
      </c>
      <c r="H2025">
        <v>1.889319</v>
      </c>
      <c r="I2025">
        <v>1.75678</v>
      </c>
      <c r="J2025">
        <v>-0.13253889999999999</v>
      </c>
      <c r="K2025">
        <v>-0.1690672</v>
      </c>
      <c r="L2025">
        <v>-0.14748600000000001</v>
      </c>
      <c r="M2025">
        <v>-0.13253889999999999</v>
      </c>
      <c r="N2025">
        <v>-0.1175919</v>
      </c>
      <c r="O2025">
        <v>-9.6010700000000004E-2</v>
      </c>
      <c r="P2025">
        <v>36.543700000000001</v>
      </c>
      <c r="Q2025">
        <v>2.85031E-2</v>
      </c>
    </row>
    <row r="2026" spans="1:17">
      <c r="A2026" t="s">
        <v>4232</v>
      </c>
      <c r="B2026" t="s">
        <v>2</v>
      </c>
      <c r="C2026" t="s">
        <v>9</v>
      </c>
      <c r="D2026" t="s">
        <v>18</v>
      </c>
      <c r="E2026" t="s">
        <v>69</v>
      </c>
      <c r="F2026" t="s">
        <v>25</v>
      </c>
      <c r="G2026">
        <v>9</v>
      </c>
      <c r="H2026">
        <v>1.626333</v>
      </c>
      <c r="I2026">
        <v>1.57406</v>
      </c>
      <c r="J2026">
        <v>-5.2272699999999998E-2</v>
      </c>
      <c r="K2026">
        <v>-9.2857700000000001E-2</v>
      </c>
      <c r="L2026">
        <v>-6.8879700000000002E-2</v>
      </c>
      <c r="M2026">
        <v>-5.2272699999999998E-2</v>
      </c>
      <c r="N2026">
        <v>-3.5665599999999999E-2</v>
      </c>
      <c r="O2026">
        <v>-1.1687599999999999E-2</v>
      </c>
      <c r="P2026">
        <v>37.901499999999999</v>
      </c>
      <c r="Q2026">
        <v>3.1668700000000001E-2</v>
      </c>
    </row>
    <row r="2027" spans="1:17">
      <c r="A2027" t="s">
        <v>4233</v>
      </c>
      <c r="B2027" t="s">
        <v>2</v>
      </c>
      <c r="C2027" t="s">
        <v>9</v>
      </c>
      <c r="D2027" t="s">
        <v>18</v>
      </c>
      <c r="E2027" t="s">
        <v>69</v>
      </c>
      <c r="F2027" t="s">
        <v>25</v>
      </c>
      <c r="G2027">
        <v>10</v>
      </c>
      <c r="H2027">
        <v>1.5182979999999999</v>
      </c>
      <c r="I2027">
        <v>1.4545969999999999</v>
      </c>
      <c r="J2027">
        <v>-6.3700499999999993E-2</v>
      </c>
      <c r="K2027">
        <v>-0.10473349999999999</v>
      </c>
      <c r="L2027">
        <v>-8.0490800000000001E-2</v>
      </c>
      <c r="M2027">
        <v>-6.3700499999999993E-2</v>
      </c>
      <c r="N2027">
        <v>-4.6910100000000003E-2</v>
      </c>
      <c r="O2027">
        <v>-2.2667400000000001E-2</v>
      </c>
      <c r="P2027">
        <v>40.9054</v>
      </c>
      <c r="Q2027">
        <v>3.20183E-2</v>
      </c>
    </row>
    <row r="2028" spans="1:17">
      <c r="A2028" t="s">
        <v>4234</v>
      </c>
      <c r="B2028" t="s">
        <v>2</v>
      </c>
      <c r="C2028" t="s">
        <v>9</v>
      </c>
      <c r="D2028" t="s">
        <v>18</v>
      </c>
      <c r="E2028" t="s">
        <v>69</v>
      </c>
      <c r="F2028" t="s">
        <v>25</v>
      </c>
      <c r="G2028">
        <v>11</v>
      </c>
      <c r="H2028">
        <v>1.3665130000000001</v>
      </c>
      <c r="I2028">
        <v>1.363864</v>
      </c>
      <c r="J2028">
        <v>-2.6492999999999998E-3</v>
      </c>
      <c r="K2028">
        <v>-4.2889299999999998E-2</v>
      </c>
      <c r="L2028">
        <v>-1.9115199999999999E-2</v>
      </c>
      <c r="M2028">
        <v>-2.6492999999999998E-3</v>
      </c>
      <c r="N2028">
        <v>1.3816500000000001E-2</v>
      </c>
      <c r="O2028">
        <v>3.7590699999999998E-2</v>
      </c>
      <c r="P2028">
        <v>43.906700000000001</v>
      </c>
      <c r="Q2028">
        <v>3.1399400000000001E-2</v>
      </c>
    </row>
    <row r="2029" spans="1:17">
      <c r="A2029" t="s">
        <v>4235</v>
      </c>
      <c r="B2029" t="s">
        <v>2</v>
      </c>
      <c r="C2029" t="s">
        <v>9</v>
      </c>
      <c r="D2029" t="s">
        <v>18</v>
      </c>
      <c r="E2029" t="s">
        <v>69</v>
      </c>
      <c r="F2029" t="s">
        <v>25</v>
      </c>
      <c r="G2029">
        <v>12</v>
      </c>
      <c r="H2029">
        <v>1.209158</v>
      </c>
      <c r="I2029">
        <v>1.246807</v>
      </c>
      <c r="J2029">
        <v>3.76494E-2</v>
      </c>
      <c r="K2029">
        <v>2.2452000000000001E-3</v>
      </c>
      <c r="L2029">
        <v>2.31623E-2</v>
      </c>
      <c r="M2029">
        <v>3.76494E-2</v>
      </c>
      <c r="N2029">
        <v>5.2136500000000002E-2</v>
      </c>
      <c r="O2029">
        <v>7.3053599999999996E-2</v>
      </c>
      <c r="P2029">
        <v>46.634</v>
      </c>
      <c r="Q2029">
        <v>2.7626100000000001E-2</v>
      </c>
    </row>
    <row r="2030" spans="1:17">
      <c r="A2030" t="s">
        <v>4236</v>
      </c>
      <c r="B2030" t="s">
        <v>2</v>
      </c>
      <c r="C2030" t="s">
        <v>9</v>
      </c>
      <c r="D2030" t="s">
        <v>18</v>
      </c>
      <c r="E2030" t="s">
        <v>69</v>
      </c>
      <c r="F2030" t="s">
        <v>25</v>
      </c>
      <c r="G2030">
        <v>13</v>
      </c>
      <c r="H2030">
        <v>1.1894530000000001</v>
      </c>
      <c r="I2030">
        <v>1.1894530000000001</v>
      </c>
      <c r="J2030">
        <v>0</v>
      </c>
      <c r="K2030">
        <v>0.1030867</v>
      </c>
      <c r="L2030">
        <v>0.1231825</v>
      </c>
      <c r="M2030">
        <v>0.1371009</v>
      </c>
      <c r="N2030">
        <v>0.15101919999999999</v>
      </c>
      <c r="O2030">
        <v>0.17111509999999999</v>
      </c>
      <c r="P2030">
        <v>48.790300000000002</v>
      </c>
      <c r="Q2030">
        <v>2.65414E-2</v>
      </c>
    </row>
    <row r="2031" spans="1:17">
      <c r="A2031" t="s">
        <v>4237</v>
      </c>
      <c r="B2031" t="s">
        <v>2</v>
      </c>
      <c r="C2031" t="s">
        <v>9</v>
      </c>
      <c r="D2031" t="s">
        <v>18</v>
      </c>
      <c r="E2031" t="s">
        <v>69</v>
      </c>
      <c r="F2031" t="s">
        <v>25</v>
      </c>
      <c r="G2031">
        <v>14</v>
      </c>
      <c r="H2031">
        <v>0.95446310000000001</v>
      </c>
      <c r="I2031">
        <v>1.091564</v>
      </c>
      <c r="J2031">
        <v>0.1371009</v>
      </c>
      <c r="K2031">
        <v>8.7716299999999997E-2</v>
      </c>
      <c r="L2031">
        <v>0.1066608</v>
      </c>
      <c r="M2031">
        <v>0.11978179999999999</v>
      </c>
      <c r="N2031">
        <v>0.13290270000000001</v>
      </c>
      <c r="O2031">
        <v>0.15184729999999999</v>
      </c>
      <c r="P2031">
        <v>50.776299999999999</v>
      </c>
      <c r="Q2031">
        <v>2.5020799999999999E-2</v>
      </c>
    </row>
    <row r="2032" spans="1:17">
      <c r="A2032" t="s">
        <v>4238</v>
      </c>
      <c r="B2032" t="s">
        <v>2</v>
      </c>
      <c r="C2032" t="s">
        <v>9</v>
      </c>
      <c r="D2032" t="s">
        <v>18</v>
      </c>
      <c r="E2032" t="s">
        <v>69</v>
      </c>
      <c r="F2032" t="s">
        <v>25</v>
      </c>
      <c r="G2032">
        <v>15</v>
      </c>
      <c r="H2032">
        <v>0.91840699999999997</v>
      </c>
      <c r="I2032">
        <v>1.038189</v>
      </c>
      <c r="J2032">
        <v>0.11978179999999999</v>
      </c>
      <c r="K2032">
        <v>4.7906200000000003E-2</v>
      </c>
      <c r="L2032">
        <v>6.4466200000000001E-2</v>
      </c>
      <c r="M2032">
        <v>7.5935699999999995E-2</v>
      </c>
      <c r="N2032">
        <v>8.7405099999999999E-2</v>
      </c>
      <c r="O2032">
        <v>0.10396519999999999</v>
      </c>
      <c r="P2032">
        <v>52.2438</v>
      </c>
      <c r="Q2032">
        <v>2.1871499999999999E-2</v>
      </c>
    </row>
    <row r="2033" spans="1:17">
      <c r="A2033" t="s">
        <v>4239</v>
      </c>
      <c r="B2033" t="s">
        <v>2</v>
      </c>
      <c r="C2033" t="s">
        <v>9</v>
      </c>
      <c r="D2033" t="s">
        <v>18</v>
      </c>
      <c r="E2033" t="s">
        <v>69</v>
      </c>
      <c r="F2033" t="s">
        <v>25</v>
      </c>
      <c r="G2033">
        <v>16</v>
      </c>
      <c r="H2033">
        <v>0.98021230000000004</v>
      </c>
      <c r="I2033">
        <v>1.0561480000000001</v>
      </c>
      <c r="J2033">
        <v>7.5935699999999995E-2</v>
      </c>
      <c r="K2033">
        <v>3.1153E-2</v>
      </c>
      <c r="L2033">
        <v>4.8533899999999998E-2</v>
      </c>
      <c r="M2033">
        <v>6.0571800000000002E-2</v>
      </c>
      <c r="N2033">
        <v>7.2609800000000002E-2</v>
      </c>
      <c r="O2033">
        <v>8.9990700000000007E-2</v>
      </c>
      <c r="P2033">
        <v>52.212299999999999</v>
      </c>
      <c r="Q2033">
        <v>2.29556E-2</v>
      </c>
    </row>
    <row r="2034" spans="1:17">
      <c r="A2034" t="s">
        <v>4240</v>
      </c>
      <c r="B2034" t="s">
        <v>2</v>
      </c>
      <c r="C2034" t="s">
        <v>9</v>
      </c>
      <c r="D2034" t="s">
        <v>18</v>
      </c>
      <c r="E2034" t="s">
        <v>69</v>
      </c>
      <c r="F2034" t="s">
        <v>25</v>
      </c>
      <c r="G2034">
        <v>17</v>
      </c>
      <c r="H2034">
        <v>1.1386320000000001</v>
      </c>
      <c r="I2034">
        <v>1.199203</v>
      </c>
      <c r="J2034">
        <v>6.0571800000000002E-2</v>
      </c>
      <c r="K2034">
        <v>0.1025407</v>
      </c>
      <c r="L2034">
        <v>0.12110369999999999</v>
      </c>
      <c r="M2034">
        <v>0.1339603</v>
      </c>
      <c r="N2034">
        <v>0.1468169</v>
      </c>
      <c r="O2034">
        <v>0.16537979999999999</v>
      </c>
      <c r="P2034">
        <v>50.238799999999998</v>
      </c>
      <c r="Q2034">
        <v>2.4516799999999998E-2</v>
      </c>
    </row>
    <row r="2035" spans="1:17">
      <c r="A2035" t="s">
        <v>4241</v>
      </c>
      <c r="B2035" t="s">
        <v>2</v>
      </c>
      <c r="C2035" t="s">
        <v>9</v>
      </c>
      <c r="D2035" t="s">
        <v>18</v>
      </c>
      <c r="E2035" t="s">
        <v>69</v>
      </c>
      <c r="F2035" t="s">
        <v>25</v>
      </c>
      <c r="G2035">
        <v>18</v>
      </c>
      <c r="H2035">
        <v>1.342071</v>
      </c>
      <c r="I2035">
        <v>1.4760310000000001</v>
      </c>
      <c r="J2035">
        <v>0.1339603</v>
      </c>
      <c r="K2035">
        <v>0.17417469999999999</v>
      </c>
      <c r="L2035">
        <v>0.19598460000000001</v>
      </c>
      <c r="M2035">
        <v>0.21109</v>
      </c>
      <c r="N2035">
        <v>0.22619539999999999</v>
      </c>
      <c r="O2035">
        <v>0.24800520000000001</v>
      </c>
      <c r="P2035">
        <v>46.592100000000002</v>
      </c>
      <c r="Q2035">
        <v>2.88051E-2</v>
      </c>
    </row>
    <row r="2036" spans="1:17">
      <c r="A2036" t="s">
        <v>4242</v>
      </c>
      <c r="B2036" t="s">
        <v>2</v>
      </c>
      <c r="C2036" t="s">
        <v>9</v>
      </c>
      <c r="D2036" t="s">
        <v>18</v>
      </c>
      <c r="E2036" t="s">
        <v>69</v>
      </c>
      <c r="F2036" t="s">
        <v>25</v>
      </c>
      <c r="G2036">
        <v>19</v>
      </c>
      <c r="H2036">
        <v>1.4563010000000001</v>
      </c>
      <c r="I2036">
        <v>1.6673910000000001</v>
      </c>
      <c r="J2036">
        <v>0.21109</v>
      </c>
      <c r="K2036">
        <v>2.8827700000000001E-2</v>
      </c>
      <c r="L2036">
        <v>5.4657400000000002E-2</v>
      </c>
      <c r="M2036">
        <v>7.2547E-2</v>
      </c>
      <c r="N2036">
        <v>9.0436600000000006E-2</v>
      </c>
      <c r="O2036">
        <v>0.1162663</v>
      </c>
      <c r="P2036">
        <v>43.879199999999997</v>
      </c>
      <c r="Q2036">
        <v>3.41143E-2</v>
      </c>
    </row>
    <row r="2037" spans="1:17">
      <c r="A2037" t="s">
        <v>4243</v>
      </c>
      <c r="B2037" t="s">
        <v>2</v>
      </c>
      <c r="C2037" t="s">
        <v>9</v>
      </c>
      <c r="D2037" t="s">
        <v>18</v>
      </c>
      <c r="E2037" t="s">
        <v>69</v>
      </c>
      <c r="F2037" t="s">
        <v>25</v>
      </c>
      <c r="G2037">
        <v>20</v>
      </c>
      <c r="H2037">
        <v>1.698518</v>
      </c>
      <c r="I2037">
        <v>1.792492</v>
      </c>
      <c r="J2037">
        <v>9.3974199999999994E-2</v>
      </c>
      <c r="K2037">
        <v>5.1228900000000001E-2</v>
      </c>
      <c r="L2037">
        <v>7.6483200000000001E-2</v>
      </c>
      <c r="M2037">
        <v>9.3974199999999994E-2</v>
      </c>
      <c r="N2037">
        <v>0.1114653</v>
      </c>
      <c r="O2037">
        <v>0.1367196</v>
      </c>
      <c r="P2037">
        <v>42.255699999999997</v>
      </c>
      <c r="Q2037">
        <v>3.3354300000000003E-2</v>
      </c>
    </row>
    <row r="2038" spans="1:17">
      <c r="A2038" t="s">
        <v>4244</v>
      </c>
      <c r="B2038" t="s">
        <v>2</v>
      </c>
      <c r="C2038" t="s">
        <v>9</v>
      </c>
      <c r="D2038" t="s">
        <v>18</v>
      </c>
      <c r="E2038" t="s">
        <v>69</v>
      </c>
      <c r="F2038" t="s">
        <v>25</v>
      </c>
      <c r="G2038">
        <v>21</v>
      </c>
      <c r="H2038">
        <v>1.678461</v>
      </c>
      <c r="I2038">
        <v>1.857005</v>
      </c>
      <c r="J2038">
        <v>0.17854429999999999</v>
      </c>
      <c r="K2038">
        <v>0.1370442</v>
      </c>
      <c r="L2038">
        <v>0.16156280000000001</v>
      </c>
      <c r="M2038">
        <v>0.17854429999999999</v>
      </c>
      <c r="N2038">
        <v>0.1955259</v>
      </c>
      <c r="O2038">
        <v>0.2200445</v>
      </c>
      <c r="P2038">
        <v>41.029299999999999</v>
      </c>
      <c r="Q2038">
        <v>3.23827E-2</v>
      </c>
    </row>
    <row r="2039" spans="1:17">
      <c r="A2039" t="s">
        <v>4245</v>
      </c>
      <c r="B2039" t="s">
        <v>2</v>
      </c>
      <c r="C2039" t="s">
        <v>9</v>
      </c>
      <c r="D2039" t="s">
        <v>18</v>
      </c>
      <c r="E2039" t="s">
        <v>69</v>
      </c>
      <c r="F2039" t="s">
        <v>25</v>
      </c>
      <c r="G2039">
        <v>22</v>
      </c>
      <c r="H2039">
        <v>1.581842</v>
      </c>
      <c r="I2039">
        <v>1.718048</v>
      </c>
      <c r="J2039">
        <v>0.1362062</v>
      </c>
      <c r="K2039">
        <v>0.1007164</v>
      </c>
      <c r="L2039">
        <v>0.1216841</v>
      </c>
      <c r="M2039">
        <v>0.1362062</v>
      </c>
      <c r="N2039">
        <v>0.15072830000000001</v>
      </c>
      <c r="O2039">
        <v>0.17169590000000001</v>
      </c>
      <c r="P2039">
        <v>40.134500000000003</v>
      </c>
      <c r="Q2039">
        <v>2.76928E-2</v>
      </c>
    </row>
    <row r="2040" spans="1:17">
      <c r="A2040" t="s">
        <v>4246</v>
      </c>
      <c r="B2040" t="s">
        <v>2</v>
      </c>
      <c r="C2040" t="s">
        <v>9</v>
      </c>
      <c r="D2040" t="s">
        <v>18</v>
      </c>
      <c r="E2040" t="s">
        <v>69</v>
      </c>
      <c r="F2040" t="s">
        <v>25</v>
      </c>
      <c r="G2040">
        <v>23</v>
      </c>
      <c r="H2040">
        <v>1.3617250000000001</v>
      </c>
      <c r="I2040">
        <v>1.5123180000000001</v>
      </c>
      <c r="J2040">
        <v>0.15059249999999999</v>
      </c>
      <c r="K2040">
        <v>0.11558980000000001</v>
      </c>
      <c r="L2040">
        <v>0.13626969999999999</v>
      </c>
      <c r="M2040">
        <v>0.15059249999999999</v>
      </c>
      <c r="N2040">
        <v>0.16491529999999999</v>
      </c>
      <c r="O2040">
        <v>0.18559519999999999</v>
      </c>
      <c r="P2040">
        <v>39.534700000000001</v>
      </c>
      <c r="Q2040">
        <v>2.7312699999999999E-2</v>
      </c>
    </row>
    <row r="2041" spans="1:17">
      <c r="A2041" t="s">
        <v>4247</v>
      </c>
      <c r="B2041" t="s">
        <v>2</v>
      </c>
      <c r="C2041" t="s">
        <v>9</v>
      </c>
      <c r="D2041" t="s">
        <v>18</v>
      </c>
      <c r="E2041" t="s">
        <v>69</v>
      </c>
      <c r="F2041" t="s">
        <v>25</v>
      </c>
      <c r="G2041">
        <v>24</v>
      </c>
      <c r="H2041">
        <v>1.135659</v>
      </c>
      <c r="I2041">
        <v>1.353343</v>
      </c>
      <c r="J2041">
        <v>0.21768370000000001</v>
      </c>
      <c r="K2041">
        <v>0.1879093</v>
      </c>
      <c r="L2041">
        <v>0.20550019999999999</v>
      </c>
      <c r="M2041">
        <v>0.21768370000000001</v>
      </c>
      <c r="N2041">
        <v>0.22986709999999999</v>
      </c>
      <c r="O2041">
        <v>0.24745800000000001</v>
      </c>
      <c r="P2041">
        <v>38.773600000000002</v>
      </c>
      <c r="Q2041">
        <v>2.3233E-2</v>
      </c>
    </row>
    <row r="2042" spans="1:17">
      <c r="A2042" t="s">
        <v>4248</v>
      </c>
      <c r="B2042" t="s">
        <v>2</v>
      </c>
      <c r="C2042" t="s">
        <v>9</v>
      </c>
      <c r="D2042" t="s">
        <v>18</v>
      </c>
      <c r="E2042" t="s">
        <v>69</v>
      </c>
      <c r="F2042" t="s">
        <v>26</v>
      </c>
      <c r="G2042">
        <v>1</v>
      </c>
      <c r="H2042">
        <v>1.0390010000000001</v>
      </c>
      <c r="I2042">
        <v>1.118107</v>
      </c>
      <c r="J2042">
        <v>7.9106200000000002E-2</v>
      </c>
      <c r="K2042">
        <v>6.3441899999999996E-2</v>
      </c>
      <c r="L2042">
        <v>7.2696499999999997E-2</v>
      </c>
      <c r="M2042">
        <v>7.9106200000000002E-2</v>
      </c>
      <c r="N2042">
        <v>8.5515900000000006E-2</v>
      </c>
      <c r="O2042">
        <v>9.4770499999999994E-2</v>
      </c>
      <c r="P2042">
        <v>38.807499999999997</v>
      </c>
      <c r="Q2042">
        <v>1.22229E-2</v>
      </c>
    </row>
    <row r="2043" spans="1:17">
      <c r="A2043" t="s">
        <v>4249</v>
      </c>
      <c r="B2043" t="s">
        <v>2</v>
      </c>
      <c r="C2043" t="s">
        <v>9</v>
      </c>
      <c r="D2043" t="s">
        <v>18</v>
      </c>
      <c r="E2043" t="s">
        <v>69</v>
      </c>
      <c r="F2043" t="s">
        <v>26</v>
      </c>
      <c r="G2043">
        <v>2</v>
      </c>
      <c r="H2043">
        <v>1.0137579999999999</v>
      </c>
      <c r="I2043">
        <v>1.0721309999999999</v>
      </c>
      <c r="J2043">
        <v>5.8372800000000002E-2</v>
      </c>
      <c r="K2043">
        <v>4.5930600000000002E-2</v>
      </c>
      <c r="L2043">
        <v>5.3281599999999998E-2</v>
      </c>
      <c r="M2043">
        <v>5.8372800000000002E-2</v>
      </c>
      <c r="N2043">
        <v>6.3464099999999996E-2</v>
      </c>
      <c r="O2043">
        <v>7.0815100000000006E-2</v>
      </c>
      <c r="P2043">
        <v>38.412500000000001</v>
      </c>
      <c r="Q2043">
        <v>9.7087000000000007E-3</v>
      </c>
    </row>
    <row r="2044" spans="1:17">
      <c r="A2044" t="s">
        <v>4250</v>
      </c>
      <c r="B2044" t="s">
        <v>2</v>
      </c>
      <c r="C2044" t="s">
        <v>9</v>
      </c>
      <c r="D2044" t="s">
        <v>18</v>
      </c>
      <c r="E2044" t="s">
        <v>69</v>
      </c>
      <c r="F2044" t="s">
        <v>26</v>
      </c>
      <c r="G2044">
        <v>3</v>
      </c>
      <c r="H2044">
        <v>1.0180929999999999</v>
      </c>
      <c r="I2044">
        <v>1.090039</v>
      </c>
      <c r="J2044">
        <v>7.1945499999999996E-2</v>
      </c>
      <c r="K2044">
        <v>5.9632999999999999E-2</v>
      </c>
      <c r="L2044">
        <v>6.6907300000000003E-2</v>
      </c>
      <c r="M2044">
        <v>7.1945499999999996E-2</v>
      </c>
      <c r="N2044">
        <v>7.6983700000000002E-2</v>
      </c>
      <c r="O2044">
        <v>8.4258E-2</v>
      </c>
      <c r="P2044">
        <v>38.095399999999998</v>
      </c>
      <c r="Q2044">
        <v>9.6074999999999997E-3</v>
      </c>
    </row>
    <row r="2045" spans="1:17">
      <c r="A2045" t="s">
        <v>4251</v>
      </c>
      <c r="B2045" t="s">
        <v>2</v>
      </c>
      <c r="C2045" t="s">
        <v>9</v>
      </c>
      <c r="D2045" t="s">
        <v>18</v>
      </c>
      <c r="E2045" t="s">
        <v>69</v>
      </c>
      <c r="F2045" t="s">
        <v>26</v>
      </c>
      <c r="G2045">
        <v>4</v>
      </c>
      <c r="H2045">
        <v>1.0669219999999999</v>
      </c>
      <c r="I2045">
        <v>1.1114569999999999</v>
      </c>
      <c r="J2045">
        <v>4.4535199999999997E-2</v>
      </c>
      <c r="K2045">
        <v>3.1640500000000002E-2</v>
      </c>
      <c r="L2045">
        <v>3.9258800000000003E-2</v>
      </c>
      <c r="M2045">
        <v>4.4535199999999997E-2</v>
      </c>
      <c r="N2045">
        <v>4.9811599999999998E-2</v>
      </c>
      <c r="O2045">
        <v>5.7429899999999999E-2</v>
      </c>
      <c r="P2045">
        <v>37.666899999999998</v>
      </c>
      <c r="Q2045">
        <v>1.0061799999999999E-2</v>
      </c>
    </row>
    <row r="2046" spans="1:17">
      <c r="A2046" t="s">
        <v>4252</v>
      </c>
      <c r="B2046" t="s">
        <v>2</v>
      </c>
      <c r="C2046" t="s">
        <v>9</v>
      </c>
      <c r="D2046" t="s">
        <v>18</v>
      </c>
      <c r="E2046" t="s">
        <v>69</v>
      </c>
      <c r="F2046" t="s">
        <v>26</v>
      </c>
      <c r="G2046">
        <v>5</v>
      </c>
      <c r="H2046">
        <v>1.147346</v>
      </c>
      <c r="I2046">
        <v>1.22343</v>
      </c>
      <c r="J2046">
        <v>7.6083999999999999E-2</v>
      </c>
      <c r="K2046">
        <v>5.9862100000000001E-2</v>
      </c>
      <c r="L2046">
        <v>6.94462E-2</v>
      </c>
      <c r="M2046">
        <v>7.6083999999999999E-2</v>
      </c>
      <c r="N2046">
        <v>8.2721900000000001E-2</v>
      </c>
      <c r="O2046">
        <v>9.2305999999999999E-2</v>
      </c>
      <c r="P2046">
        <v>37.224299999999999</v>
      </c>
      <c r="Q2046">
        <v>1.2658000000000001E-2</v>
      </c>
    </row>
    <row r="2047" spans="1:17">
      <c r="A2047" t="s">
        <v>4253</v>
      </c>
      <c r="B2047" t="s">
        <v>2</v>
      </c>
      <c r="C2047" t="s">
        <v>9</v>
      </c>
      <c r="D2047" t="s">
        <v>18</v>
      </c>
      <c r="E2047" t="s">
        <v>69</v>
      </c>
      <c r="F2047" t="s">
        <v>26</v>
      </c>
      <c r="G2047">
        <v>6</v>
      </c>
      <c r="H2047">
        <v>1.369998</v>
      </c>
      <c r="I2047">
        <v>1.4066479999999999</v>
      </c>
      <c r="J2047">
        <v>3.6649899999999999E-2</v>
      </c>
      <c r="K2047">
        <v>1.4099E-2</v>
      </c>
      <c r="L2047">
        <v>2.74223E-2</v>
      </c>
      <c r="M2047">
        <v>3.6649899999999999E-2</v>
      </c>
      <c r="N2047">
        <v>4.5877599999999998E-2</v>
      </c>
      <c r="O2047">
        <v>5.9200900000000001E-2</v>
      </c>
      <c r="P2047">
        <v>36.910200000000003</v>
      </c>
      <c r="Q2047">
        <v>1.75966E-2</v>
      </c>
    </row>
    <row r="2048" spans="1:17">
      <c r="A2048" t="s">
        <v>4254</v>
      </c>
      <c r="B2048" t="s">
        <v>2</v>
      </c>
      <c r="C2048" t="s">
        <v>9</v>
      </c>
      <c r="D2048" t="s">
        <v>18</v>
      </c>
      <c r="E2048" t="s">
        <v>69</v>
      </c>
      <c r="F2048" t="s">
        <v>26</v>
      </c>
      <c r="G2048">
        <v>7</v>
      </c>
      <c r="H2048">
        <v>1.688185</v>
      </c>
      <c r="I2048">
        <v>1.7560229999999999</v>
      </c>
      <c r="J2048">
        <v>6.7837400000000006E-2</v>
      </c>
      <c r="K2048">
        <v>4.9775899999999998E-2</v>
      </c>
      <c r="L2048">
        <v>6.0446800000000002E-2</v>
      </c>
      <c r="M2048">
        <v>6.7837400000000006E-2</v>
      </c>
      <c r="N2048">
        <v>7.5228000000000003E-2</v>
      </c>
      <c r="O2048">
        <v>8.5898799999999997E-2</v>
      </c>
      <c r="P2048">
        <v>36.687199999999997</v>
      </c>
      <c r="Q2048">
        <v>1.4093400000000001E-2</v>
      </c>
    </row>
    <row r="2049" spans="1:17">
      <c r="A2049" t="s">
        <v>4255</v>
      </c>
      <c r="B2049" t="s">
        <v>2</v>
      </c>
      <c r="C2049" t="s">
        <v>9</v>
      </c>
      <c r="D2049" t="s">
        <v>18</v>
      </c>
      <c r="E2049" t="s">
        <v>69</v>
      </c>
      <c r="F2049" t="s">
        <v>26</v>
      </c>
      <c r="G2049">
        <v>8</v>
      </c>
      <c r="H2049">
        <v>1.8107470000000001</v>
      </c>
      <c r="I2049">
        <v>1.790705</v>
      </c>
      <c r="J2049">
        <v>-2.0042600000000001E-2</v>
      </c>
      <c r="K2049">
        <v>-4.13455E-2</v>
      </c>
      <c r="L2049">
        <v>-2.87596E-2</v>
      </c>
      <c r="M2049">
        <v>-2.0042600000000001E-2</v>
      </c>
      <c r="N2049">
        <v>-1.13256E-2</v>
      </c>
      <c r="O2049">
        <v>1.2604000000000001E-3</v>
      </c>
      <c r="P2049">
        <v>36.880099999999999</v>
      </c>
      <c r="Q2049">
        <v>1.66228E-2</v>
      </c>
    </row>
    <row r="2050" spans="1:17">
      <c r="A2050" t="s">
        <v>4256</v>
      </c>
      <c r="B2050" t="s">
        <v>2</v>
      </c>
      <c r="C2050" t="s">
        <v>9</v>
      </c>
      <c r="D2050" t="s">
        <v>18</v>
      </c>
      <c r="E2050" t="s">
        <v>69</v>
      </c>
      <c r="F2050" t="s">
        <v>26</v>
      </c>
      <c r="G2050">
        <v>9</v>
      </c>
      <c r="H2050">
        <v>1.6572249999999999</v>
      </c>
      <c r="I2050">
        <v>1.3961159999999999</v>
      </c>
      <c r="J2050">
        <v>-0.26110899999999998</v>
      </c>
      <c r="K2050">
        <v>-0.28071800000000002</v>
      </c>
      <c r="L2050">
        <v>-0.26913280000000001</v>
      </c>
      <c r="M2050">
        <v>-0.26110899999999998</v>
      </c>
      <c r="N2050">
        <v>-0.25308510000000001</v>
      </c>
      <c r="O2050">
        <v>-0.24149989999999999</v>
      </c>
      <c r="P2050">
        <v>39.390700000000002</v>
      </c>
      <c r="Q2050">
        <v>1.5301E-2</v>
      </c>
    </row>
    <row r="2051" spans="1:17">
      <c r="A2051" t="s">
        <v>4257</v>
      </c>
      <c r="B2051" t="s">
        <v>2</v>
      </c>
      <c r="C2051" t="s">
        <v>9</v>
      </c>
      <c r="D2051" t="s">
        <v>18</v>
      </c>
      <c r="E2051" t="s">
        <v>69</v>
      </c>
      <c r="F2051" t="s">
        <v>26</v>
      </c>
      <c r="G2051">
        <v>10</v>
      </c>
      <c r="H2051">
        <v>1.447973</v>
      </c>
      <c r="I2051">
        <v>1.27973</v>
      </c>
      <c r="J2051">
        <v>-0.16824320000000001</v>
      </c>
      <c r="K2051">
        <v>-0.18969730000000001</v>
      </c>
      <c r="L2051">
        <v>-0.17702200000000001</v>
      </c>
      <c r="M2051">
        <v>-0.16824320000000001</v>
      </c>
      <c r="N2051">
        <v>-0.1594643</v>
      </c>
      <c r="O2051">
        <v>-0.14678910000000001</v>
      </c>
      <c r="P2051">
        <v>43.183500000000002</v>
      </c>
      <c r="Q2051">
        <v>1.6740700000000001E-2</v>
      </c>
    </row>
    <row r="2052" spans="1:17">
      <c r="A2052" t="s">
        <v>4258</v>
      </c>
      <c r="B2052" t="s">
        <v>2</v>
      </c>
      <c r="C2052" t="s">
        <v>9</v>
      </c>
      <c r="D2052" t="s">
        <v>18</v>
      </c>
      <c r="E2052" t="s">
        <v>69</v>
      </c>
      <c r="F2052" t="s">
        <v>26</v>
      </c>
      <c r="G2052">
        <v>11</v>
      </c>
      <c r="H2052">
        <v>1.317752</v>
      </c>
      <c r="I2052">
        <v>1.2327650000000001</v>
      </c>
      <c r="J2052">
        <v>-8.4987400000000005E-2</v>
      </c>
      <c r="K2052">
        <v>-0.1031653</v>
      </c>
      <c r="L2052">
        <v>-9.2425599999999997E-2</v>
      </c>
      <c r="M2052">
        <v>-8.4987400000000005E-2</v>
      </c>
      <c r="N2052">
        <v>-7.7549099999999996E-2</v>
      </c>
      <c r="O2052">
        <v>-6.6809400000000005E-2</v>
      </c>
      <c r="P2052">
        <v>46.788400000000003</v>
      </c>
      <c r="Q2052">
        <v>1.41843E-2</v>
      </c>
    </row>
    <row r="2053" spans="1:17">
      <c r="A2053" t="s">
        <v>4259</v>
      </c>
      <c r="B2053" t="s">
        <v>2</v>
      </c>
      <c r="C2053" t="s">
        <v>9</v>
      </c>
      <c r="D2053" t="s">
        <v>18</v>
      </c>
      <c r="E2053" t="s">
        <v>69</v>
      </c>
      <c r="F2053" t="s">
        <v>26</v>
      </c>
      <c r="G2053">
        <v>12</v>
      </c>
      <c r="H2053">
        <v>1.1771689999999999</v>
      </c>
      <c r="I2053">
        <v>1.1775450000000001</v>
      </c>
      <c r="J2053">
        <v>3.7669999999999999E-4</v>
      </c>
      <c r="K2053">
        <v>-2.19361E-2</v>
      </c>
      <c r="L2053">
        <v>-8.7535000000000009E-3</v>
      </c>
      <c r="M2053">
        <v>3.7669999999999999E-4</v>
      </c>
      <c r="N2053">
        <v>9.5069000000000004E-3</v>
      </c>
      <c r="O2053">
        <v>2.2689500000000001E-2</v>
      </c>
      <c r="P2053">
        <v>49.4465</v>
      </c>
      <c r="Q2053">
        <v>1.7410800000000001E-2</v>
      </c>
    </row>
    <row r="2054" spans="1:17">
      <c r="A2054" t="s">
        <v>4260</v>
      </c>
      <c r="B2054" t="s">
        <v>2</v>
      </c>
      <c r="C2054" t="s">
        <v>9</v>
      </c>
      <c r="D2054" t="s">
        <v>18</v>
      </c>
      <c r="E2054" t="s">
        <v>69</v>
      </c>
      <c r="F2054" t="s">
        <v>26</v>
      </c>
      <c r="G2054">
        <v>13</v>
      </c>
      <c r="H2054">
        <v>1.1165179999999999</v>
      </c>
      <c r="I2054">
        <v>1.1165179999999999</v>
      </c>
      <c r="J2054">
        <v>0</v>
      </c>
      <c r="K2054">
        <v>8.3830500000000002E-2</v>
      </c>
      <c r="L2054">
        <v>9.4391000000000003E-2</v>
      </c>
      <c r="M2054">
        <v>0.10170510000000001</v>
      </c>
      <c r="N2054">
        <v>0.1090192</v>
      </c>
      <c r="O2054">
        <v>0.1195797</v>
      </c>
      <c r="P2054">
        <v>51.5533</v>
      </c>
      <c r="Q2054">
        <v>1.3947599999999999E-2</v>
      </c>
    </row>
    <row r="2055" spans="1:17">
      <c r="A2055" t="s">
        <v>4261</v>
      </c>
      <c r="B2055" t="s">
        <v>2</v>
      </c>
      <c r="C2055" t="s">
        <v>9</v>
      </c>
      <c r="D2055" t="s">
        <v>18</v>
      </c>
      <c r="E2055" t="s">
        <v>69</v>
      </c>
      <c r="F2055" t="s">
        <v>26</v>
      </c>
      <c r="G2055">
        <v>14</v>
      </c>
      <c r="H2055">
        <v>0.94456580000000001</v>
      </c>
      <c r="I2055">
        <v>1.046271</v>
      </c>
      <c r="J2055">
        <v>0.10170510000000001</v>
      </c>
      <c r="K2055">
        <v>0.1059895</v>
      </c>
      <c r="L2055">
        <v>0.1169116</v>
      </c>
      <c r="M2055">
        <v>0.1244763</v>
      </c>
      <c r="N2055">
        <v>0.13204089999999999</v>
      </c>
      <c r="O2055">
        <v>0.14296300000000001</v>
      </c>
      <c r="P2055">
        <v>53.036999999999999</v>
      </c>
      <c r="Q2055">
        <v>1.44253E-2</v>
      </c>
    </row>
    <row r="2056" spans="1:17">
      <c r="A2056" t="s">
        <v>4262</v>
      </c>
      <c r="B2056" t="s">
        <v>2</v>
      </c>
      <c r="C2056" t="s">
        <v>9</v>
      </c>
      <c r="D2056" t="s">
        <v>18</v>
      </c>
      <c r="E2056" t="s">
        <v>69</v>
      </c>
      <c r="F2056" t="s">
        <v>26</v>
      </c>
      <c r="G2056">
        <v>15</v>
      </c>
      <c r="H2056">
        <v>0.86959059999999999</v>
      </c>
      <c r="I2056">
        <v>0.99406680000000003</v>
      </c>
      <c r="J2056">
        <v>0.1244763</v>
      </c>
      <c r="K2056">
        <v>9.5295000000000005E-2</v>
      </c>
      <c r="L2056">
        <v>0.1046922</v>
      </c>
      <c r="M2056">
        <v>0.1112006</v>
      </c>
      <c r="N2056">
        <v>0.1177091</v>
      </c>
      <c r="O2056">
        <v>0.1271062</v>
      </c>
      <c r="P2056">
        <v>53.736499999999999</v>
      </c>
      <c r="Q2056">
        <v>1.2411200000000001E-2</v>
      </c>
    </row>
    <row r="2057" spans="1:17">
      <c r="A2057" t="s">
        <v>4263</v>
      </c>
      <c r="B2057" t="s">
        <v>2</v>
      </c>
      <c r="C2057" t="s">
        <v>9</v>
      </c>
      <c r="D2057" t="s">
        <v>18</v>
      </c>
      <c r="E2057" t="s">
        <v>69</v>
      </c>
      <c r="F2057" t="s">
        <v>26</v>
      </c>
      <c r="G2057">
        <v>16</v>
      </c>
      <c r="H2057">
        <v>0.90198699999999998</v>
      </c>
      <c r="I2057">
        <v>1.013188</v>
      </c>
      <c r="J2057">
        <v>0.1112006</v>
      </c>
      <c r="K2057">
        <v>0.1069465</v>
      </c>
      <c r="L2057">
        <v>0.11713800000000001</v>
      </c>
      <c r="M2057">
        <v>0.1241966</v>
      </c>
      <c r="N2057">
        <v>0.13125519999999999</v>
      </c>
      <c r="O2057">
        <v>0.14144680000000001</v>
      </c>
      <c r="P2057">
        <v>53.4846</v>
      </c>
      <c r="Q2057">
        <v>1.3460400000000001E-2</v>
      </c>
    </row>
    <row r="2058" spans="1:17">
      <c r="A2058" t="s">
        <v>4264</v>
      </c>
      <c r="B2058" t="s">
        <v>2</v>
      </c>
      <c r="C2058" t="s">
        <v>9</v>
      </c>
      <c r="D2058" t="s">
        <v>18</v>
      </c>
      <c r="E2058" t="s">
        <v>69</v>
      </c>
      <c r="F2058" t="s">
        <v>26</v>
      </c>
      <c r="G2058">
        <v>17</v>
      </c>
      <c r="H2058">
        <v>0.99771730000000003</v>
      </c>
      <c r="I2058">
        <v>1.1219140000000001</v>
      </c>
      <c r="J2058">
        <v>0.1241966</v>
      </c>
      <c r="K2058">
        <v>0.1073461</v>
      </c>
      <c r="L2058">
        <v>0.1165983</v>
      </c>
      <c r="M2058">
        <v>0.1230063</v>
      </c>
      <c r="N2058">
        <v>0.12941440000000001</v>
      </c>
      <c r="O2058">
        <v>0.1386666</v>
      </c>
      <c r="P2058">
        <v>51.552300000000002</v>
      </c>
      <c r="Q2058">
        <v>1.22197E-2</v>
      </c>
    </row>
    <row r="2059" spans="1:17">
      <c r="A2059" t="s">
        <v>4265</v>
      </c>
      <c r="B2059" t="s">
        <v>2</v>
      </c>
      <c r="C2059" t="s">
        <v>9</v>
      </c>
      <c r="D2059" t="s">
        <v>18</v>
      </c>
      <c r="E2059" t="s">
        <v>69</v>
      </c>
      <c r="F2059" t="s">
        <v>26</v>
      </c>
      <c r="G2059">
        <v>18</v>
      </c>
      <c r="H2059">
        <v>1.194188</v>
      </c>
      <c r="I2059">
        <v>1.317194</v>
      </c>
      <c r="J2059">
        <v>0.1230063</v>
      </c>
      <c r="K2059">
        <v>4.5301599999999997E-2</v>
      </c>
      <c r="L2059">
        <v>5.7397499999999997E-2</v>
      </c>
      <c r="M2059">
        <v>6.5775E-2</v>
      </c>
      <c r="N2059">
        <v>7.4152499999999996E-2</v>
      </c>
      <c r="O2059">
        <v>8.6248400000000003E-2</v>
      </c>
      <c r="P2059">
        <v>48.004100000000001</v>
      </c>
      <c r="Q2059">
        <v>1.5975400000000001E-2</v>
      </c>
    </row>
    <row r="2060" spans="1:17">
      <c r="A2060" t="s">
        <v>4266</v>
      </c>
      <c r="B2060" t="s">
        <v>2</v>
      </c>
      <c r="C2060" t="s">
        <v>9</v>
      </c>
      <c r="D2060" t="s">
        <v>18</v>
      </c>
      <c r="E2060" t="s">
        <v>69</v>
      </c>
      <c r="F2060" t="s">
        <v>26</v>
      </c>
      <c r="G2060">
        <v>19</v>
      </c>
      <c r="H2060">
        <v>1.4135439999999999</v>
      </c>
      <c r="I2060">
        <v>1.4793190000000001</v>
      </c>
      <c r="J2060">
        <v>6.5775E-2</v>
      </c>
      <c r="K2060">
        <v>-9.25039E-2</v>
      </c>
      <c r="L2060">
        <v>-7.7225600000000005E-2</v>
      </c>
      <c r="M2060">
        <v>-6.6643900000000006E-2</v>
      </c>
      <c r="N2060">
        <v>-5.6062300000000002E-2</v>
      </c>
      <c r="O2060">
        <v>-4.0784000000000001E-2</v>
      </c>
      <c r="P2060">
        <v>45.224200000000003</v>
      </c>
      <c r="Q2060">
        <v>2.0178600000000001E-2</v>
      </c>
    </row>
    <row r="2061" spans="1:17">
      <c r="A2061" t="s">
        <v>4267</v>
      </c>
      <c r="B2061" t="s">
        <v>2</v>
      </c>
      <c r="C2061" t="s">
        <v>9</v>
      </c>
      <c r="D2061" t="s">
        <v>18</v>
      </c>
      <c r="E2061" t="s">
        <v>69</v>
      </c>
      <c r="F2061" t="s">
        <v>26</v>
      </c>
      <c r="G2061">
        <v>20</v>
      </c>
      <c r="H2061">
        <v>1.6064320000000001</v>
      </c>
      <c r="I2061">
        <v>1.552657</v>
      </c>
      <c r="J2061">
        <v>-5.3775400000000001E-2</v>
      </c>
      <c r="K2061">
        <v>-8.0216300000000004E-2</v>
      </c>
      <c r="L2061">
        <v>-6.4594799999999994E-2</v>
      </c>
      <c r="M2061">
        <v>-5.3775400000000001E-2</v>
      </c>
      <c r="N2061">
        <v>-4.2956000000000001E-2</v>
      </c>
      <c r="O2061">
        <v>-2.7334500000000001E-2</v>
      </c>
      <c r="P2061">
        <v>43.209299999999999</v>
      </c>
      <c r="Q2061">
        <v>2.0632000000000001E-2</v>
      </c>
    </row>
    <row r="2062" spans="1:17">
      <c r="A2062" t="s">
        <v>4268</v>
      </c>
      <c r="B2062" t="s">
        <v>2</v>
      </c>
      <c r="C2062" t="s">
        <v>9</v>
      </c>
      <c r="D2062" t="s">
        <v>18</v>
      </c>
      <c r="E2062" t="s">
        <v>69</v>
      </c>
      <c r="F2062" t="s">
        <v>26</v>
      </c>
      <c r="G2062">
        <v>21</v>
      </c>
      <c r="H2062">
        <v>1.5837760000000001</v>
      </c>
      <c r="I2062">
        <v>1.682404</v>
      </c>
      <c r="J2062">
        <v>9.8627999999999993E-2</v>
      </c>
      <c r="K2062">
        <v>7.4653800000000006E-2</v>
      </c>
      <c r="L2062">
        <v>8.8817900000000005E-2</v>
      </c>
      <c r="M2062">
        <v>9.8627999999999993E-2</v>
      </c>
      <c r="N2062">
        <v>0.1084381</v>
      </c>
      <c r="O2062">
        <v>0.1226023</v>
      </c>
      <c r="P2062">
        <v>41.7164</v>
      </c>
      <c r="Q2062">
        <v>1.87072E-2</v>
      </c>
    </row>
    <row r="2063" spans="1:17">
      <c r="A2063" t="s">
        <v>4269</v>
      </c>
      <c r="B2063" t="s">
        <v>2</v>
      </c>
      <c r="C2063" t="s">
        <v>9</v>
      </c>
      <c r="D2063" t="s">
        <v>18</v>
      </c>
      <c r="E2063" t="s">
        <v>69</v>
      </c>
      <c r="F2063" t="s">
        <v>26</v>
      </c>
      <c r="G2063">
        <v>22</v>
      </c>
      <c r="H2063">
        <v>1.49701</v>
      </c>
      <c r="I2063">
        <v>1.5765260000000001</v>
      </c>
      <c r="J2063">
        <v>7.9516100000000006E-2</v>
      </c>
      <c r="K2063">
        <v>5.5611399999999998E-2</v>
      </c>
      <c r="L2063">
        <v>6.9734500000000005E-2</v>
      </c>
      <c r="M2063">
        <v>7.9516100000000006E-2</v>
      </c>
      <c r="N2063">
        <v>8.9297699999999994E-2</v>
      </c>
      <c r="O2063">
        <v>0.10342079999999999</v>
      </c>
      <c r="P2063">
        <v>40.630600000000001</v>
      </c>
      <c r="Q2063">
        <v>1.86529E-2</v>
      </c>
    </row>
    <row r="2064" spans="1:17">
      <c r="A2064" t="s">
        <v>4270</v>
      </c>
      <c r="B2064" t="s">
        <v>2</v>
      </c>
      <c r="C2064" t="s">
        <v>9</v>
      </c>
      <c r="D2064" t="s">
        <v>18</v>
      </c>
      <c r="E2064" t="s">
        <v>69</v>
      </c>
      <c r="F2064" t="s">
        <v>26</v>
      </c>
      <c r="G2064">
        <v>23</v>
      </c>
      <c r="H2064">
        <v>1.307102</v>
      </c>
      <c r="I2064">
        <v>1.411259</v>
      </c>
      <c r="J2064">
        <v>0.1041575</v>
      </c>
      <c r="K2064">
        <v>8.3856100000000003E-2</v>
      </c>
      <c r="L2064">
        <v>9.5850299999999999E-2</v>
      </c>
      <c r="M2064">
        <v>0.1041575</v>
      </c>
      <c r="N2064">
        <v>0.1124646</v>
      </c>
      <c r="O2064">
        <v>0.1244589</v>
      </c>
      <c r="P2064">
        <v>39.730699999999999</v>
      </c>
      <c r="Q2064">
        <v>1.5841299999999999E-2</v>
      </c>
    </row>
    <row r="2065" spans="1:17">
      <c r="A2065" t="s">
        <v>4271</v>
      </c>
      <c r="B2065" t="s">
        <v>2</v>
      </c>
      <c r="C2065" t="s">
        <v>9</v>
      </c>
      <c r="D2065" t="s">
        <v>18</v>
      </c>
      <c r="E2065" t="s">
        <v>69</v>
      </c>
      <c r="F2065" t="s">
        <v>26</v>
      </c>
      <c r="G2065">
        <v>24</v>
      </c>
      <c r="H2065">
        <v>1.1394660000000001</v>
      </c>
      <c r="I2065">
        <v>1.2474419999999999</v>
      </c>
      <c r="J2065">
        <v>0.10797610000000001</v>
      </c>
      <c r="K2065">
        <v>8.9803400000000005E-2</v>
      </c>
      <c r="L2065">
        <v>0.10054</v>
      </c>
      <c r="M2065">
        <v>0.10797610000000001</v>
      </c>
      <c r="N2065">
        <v>0.1154123</v>
      </c>
      <c r="O2065">
        <v>0.12614890000000001</v>
      </c>
      <c r="P2065">
        <v>39.073799999999999</v>
      </c>
      <c r="Q2065">
        <v>1.41803E-2</v>
      </c>
    </row>
    <row r="2066" spans="1:17">
      <c r="A2066" t="s">
        <v>4272</v>
      </c>
      <c r="B2066" t="s">
        <v>2</v>
      </c>
      <c r="C2066" t="s">
        <v>9</v>
      </c>
      <c r="D2066" t="s">
        <v>18</v>
      </c>
      <c r="E2066" t="s">
        <v>69</v>
      </c>
      <c r="F2066" t="s">
        <v>27</v>
      </c>
      <c r="G2066">
        <v>1</v>
      </c>
      <c r="H2066">
        <v>0.97858239999999996</v>
      </c>
      <c r="I2066">
        <v>1.2376769999999999</v>
      </c>
      <c r="J2066">
        <v>0.2590943</v>
      </c>
      <c r="K2066">
        <v>0.24014099999999999</v>
      </c>
      <c r="L2066">
        <v>0.25133879999999997</v>
      </c>
      <c r="M2066">
        <v>0.2590943</v>
      </c>
      <c r="N2066">
        <v>0.26684989999999997</v>
      </c>
      <c r="O2066">
        <v>0.27804770000000001</v>
      </c>
      <c r="P2066">
        <v>34.371600000000001</v>
      </c>
      <c r="Q2066">
        <v>1.4789399999999999E-2</v>
      </c>
    </row>
    <row r="2067" spans="1:17">
      <c r="A2067" t="s">
        <v>4273</v>
      </c>
      <c r="B2067" t="s">
        <v>2</v>
      </c>
      <c r="C2067" t="s">
        <v>9</v>
      </c>
      <c r="D2067" t="s">
        <v>18</v>
      </c>
      <c r="E2067" t="s">
        <v>69</v>
      </c>
      <c r="F2067" t="s">
        <v>27</v>
      </c>
      <c r="G2067">
        <v>2</v>
      </c>
      <c r="H2067">
        <v>0.93375819999999998</v>
      </c>
      <c r="I2067">
        <v>1.1276729999999999</v>
      </c>
      <c r="J2067">
        <v>0.193915</v>
      </c>
      <c r="K2067">
        <v>0.17923310000000001</v>
      </c>
      <c r="L2067">
        <v>0.1879073</v>
      </c>
      <c r="M2067">
        <v>0.193915</v>
      </c>
      <c r="N2067">
        <v>0.19992270000000001</v>
      </c>
      <c r="O2067">
        <v>0.2085968</v>
      </c>
      <c r="P2067">
        <v>34.173999999999999</v>
      </c>
      <c r="Q2067">
        <v>1.1456300000000001E-2</v>
      </c>
    </row>
    <row r="2068" spans="1:17">
      <c r="A2068" t="s">
        <v>4274</v>
      </c>
      <c r="B2068" t="s">
        <v>2</v>
      </c>
      <c r="C2068" t="s">
        <v>9</v>
      </c>
      <c r="D2068" t="s">
        <v>18</v>
      </c>
      <c r="E2068" t="s">
        <v>69</v>
      </c>
      <c r="F2068" t="s">
        <v>27</v>
      </c>
      <c r="G2068">
        <v>3</v>
      </c>
      <c r="H2068">
        <v>0.96966419999999998</v>
      </c>
      <c r="I2068">
        <v>1.1060669999999999</v>
      </c>
      <c r="J2068">
        <v>0.13640250000000001</v>
      </c>
      <c r="K2068">
        <v>0.1217258</v>
      </c>
      <c r="L2068">
        <v>0.13039690000000001</v>
      </c>
      <c r="M2068">
        <v>0.13640250000000001</v>
      </c>
      <c r="N2068">
        <v>0.14240800000000001</v>
      </c>
      <c r="O2068">
        <v>0.15107909999999999</v>
      </c>
      <c r="P2068">
        <v>34.174300000000002</v>
      </c>
      <c r="Q2068">
        <v>1.14523E-2</v>
      </c>
    </row>
    <row r="2069" spans="1:17">
      <c r="A2069" t="s">
        <v>4275</v>
      </c>
      <c r="B2069" t="s">
        <v>2</v>
      </c>
      <c r="C2069" t="s">
        <v>9</v>
      </c>
      <c r="D2069" t="s">
        <v>18</v>
      </c>
      <c r="E2069" t="s">
        <v>69</v>
      </c>
      <c r="F2069" t="s">
        <v>27</v>
      </c>
      <c r="G2069">
        <v>4</v>
      </c>
      <c r="H2069">
        <v>1.035123</v>
      </c>
      <c r="I2069">
        <v>1.1988540000000001</v>
      </c>
      <c r="J2069">
        <v>0.1637315</v>
      </c>
      <c r="K2069">
        <v>0.1473922</v>
      </c>
      <c r="L2069">
        <v>0.15704560000000001</v>
      </c>
      <c r="M2069">
        <v>0.1637315</v>
      </c>
      <c r="N2069">
        <v>0.1704174</v>
      </c>
      <c r="O2069">
        <v>0.1800707</v>
      </c>
      <c r="P2069">
        <v>33.843600000000002</v>
      </c>
      <c r="Q2069">
        <v>1.27496E-2</v>
      </c>
    </row>
    <row r="2070" spans="1:17">
      <c r="A2070" t="s">
        <v>4276</v>
      </c>
      <c r="B2070" t="s">
        <v>2</v>
      </c>
      <c r="C2070" t="s">
        <v>9</v>
      </c>
      <c r="D2070" t="s">
        <v>18</v>
      </c>
      <c r="E2070" t="s">
        <v>69</v>
      </c>
      <c r="F2070" t="s">
        <v>27</v>
      </c>
      <c r="G2070">
        <v>5</v>
      </c>
      <c r="H2070">
        <v>1.2134180000000001</v>
      </c>
      <c r="I2070">
        <v>1.3133440000000001</v>
      </c>
      <c r="J2070">
        <v>9.9925700000000006E-2</v>
      </c>
      <c r="K2070">
        <v>8.3913699999999994E-2</v>
      </c>
      <c r="L2070">
        <v>9.3373700000000004E-2</v>
      </c>
      <c r="M2070">
        <v>9.9925700000000006E-2</v>
      </c>
      <c r="N2070">
        <v>0.10647769999999999</v>
      </c>
      <c r="O2070">
        <v>0.11593779999999999</v>
      </c>
      <c r="P2070">
        <v>33.264800000000001</v>
      </c>
      <c r="Q2070">
        <v>1.24943E-2</v>
      </c>
    </row>
    <row r="2071" spans="1:17">
      <c r="A2071" t="s">
        <v>4277</v>
      </c>
      <c r="B2071" t="s">
        <v>2</v>
      </c>
      <c r="C2071" t="s">
        <v>9</v>
      </c>
      <c r="D2071" t="s">
        <v>18</v>
      </c>
      <c r="E2071" t="s">
        <v>69</v>
      </c>
      <c r="F2071" t="s">
        <v>27</v>
      </c>
      <c r="G2071">
        <v>6</v>
      </c>
      <c r="H2071">
        <v>1.606339</v>
      </c>
      <c r="I2071">
        <v>1.5314160000000001</v>
      </c>
      <c r="J2071">
        <v>-7.4923400000000001E-2</v>
      </c>
      <c r="K2071">
        <v>-9.7715700000000003E-2</v>
      </c>
      <c r="L2071">
        <v>-8.42498E-2</v>
      </c>
      <c r="M2071">
        <v>-7.4923400000000001E-2</v>
      </c>
      <c r="N2071">
        <v>-6.55969E-2</v>
      </c>
      <c r="O2071">
        <v>-5.2130999999999997E-2</v>
      </c>
      <c r="P2071">
        <v>32.673000000000002</v>
      </c>
      <c r="Q2071">
        <v>1.7784999999999999E-2</v>
      </c>
    </row>
    <row r="2072" spans="1:17">
      <c r="A2072" t="s">
        <v>4278</v>
      </c>
      <c r="B2072" t="s">
        <v>2</v>
      </c>
      <c r="C2072" t="s">
        <v>9</v>
      </c>
      <c r="D2072" t="s">
        <v>18</v>
      </c>
      <c r="E2072" t="s">
        <v>69</v>
      </c>
      <c r="F2072" t="s">
        <v>27</v>
      </c>
      <c r="G2072">
        <v>7</v>
      </c>
      <c r="H2072">
        <v>1.9844459999999999</v>
      </c>
      <c r="I2072">
        <v>1.8702719999999999</v>
      </c>
      <c r="J2072">
        <v>-0.11417330000000001</v>
      </c>
      <c r="K2072">
        <v>-0.14014589999999999</v>
      </c>
      <c r="L2072">
        <v>-0.1248011</v>
      </c>
      <c r="M2072">
        <v>-0.11417330000000001</v>
      </c>
      <c r="N2072">
        <v>-0.1035455</v>
      </c>
      <c r="O2072">
        <v>-8.8200700000000007E-2</v>
      </c>
      <c r="P2072">
        <v>32.459600000000002</v>
      </c>
      <c r="Q2072">
        <v>2.02665E-2</v>
      </c>
    </row>
    <row r="2073" spans="1:17">
      <c r="A2073" t="s">
        <v>4279</v>
      </c>
      <c r="B2073" t="s">
        <v>2</v>
      </c>
      <c r="C2073" t="s">
        <v>9</v>
      </c>
      <c r="D2073" t="s">
        <v>18</v>
      </c>
      <c r="E2073" t="s">
        <v>69</v>
      </c>
      <c r="F2073" t="s">
        <v>27</v>
      </c>
      <c r="G2073">
        <v>8</v>
      </c>
      <c r="H2073">
        <v>2.1696589999999998</v>
      </c>
      <c r="I2073">
        <v>2.0348229999999998</v>
      </c>
      <c r="J2073">
        <v>-0.13483619999999999</v>
      </c>
      <c r="K2073">
        <v>-0.1625771</v>
      </c>
      <c r="L2073">
        <v>-0.1461876</v>
      </c>
      <c r="M2073">
        <v>-0.13483619999999999</v>
      </c>
      <c r="N2073">
        <v>-0.12348489999999999</v>
      </c>
      <c r="O2073">
        <v>-0.1070953</v>
      </c>
      <c r="P2073">
        <v>32.485599999999998</v>
      </c>
      <c r="Q2073">
        <v>2.16463E-2</v>
      </c>
    </row>
    <row r="2074" spans="1:17">
      <c r="A2074" t="s">
        <v>4280</v>
      </c>
      <c r="B2074" t="s">
        <v>2</v>
      </c>
      <c r="C2074" t="s">
        <v>9</v>
      </c>
      <c r="D2074" t="s">
        <v>18</v>
      </c>
      <c r="E2074" t="s">
        <v>69</v>
      </c>
      <c r="F2074" t="s">
        <v>27</v>
      </c>
      <c r="G2074">
        <v>9</v>
      </c>
      <c r="H2074">
        <v>2.1320139999999999</v>
      </c>
      <c r="I2074">
        <v>1.850689</v>
      </c>
      <c r="J2074">
        <v>-0.2813253</v>
      </c>
      <c r="K2074">
        <v>-0.3176582</v>
      </c>
      <c r="L2074">
        <v>-0.29619240000000002</v>
      </c>
      <c r="M2074">
        <v>-0.2813253</v>
      </c>
      <c r="N2074">
        <v>-0.26645809999999998</v>
      </c>
      <c r="O2074">
        <v>-0.2449923</v>
      </c>
      <c r="P2074">
        <v>34.895699999999998</v>
      </c>
      <c r="Q2074">
        <v>2.83507E-2</v>
      </c>
    </row>
    <row r="2075" spans="1:17">
      <c r="A2075" t="s">
        <v>4281</v>
      </c>
      <c r="B2075" t="s">
        <v>2</v>
      </c>
      <c r="C2075" t="s">
        <v>9</v>
      </c>
      <c r="D2075" t="s">
        <v>18</v>
      </c>
      <c r="E2075" t="s">
        <v>69</v>
      </c>
      <c r="F2075" t="s">
        <v>27</v>
      </c>
      <c r="G2075">
        <v>10</v>
      </c>
      <c r="H2075">
        <v>1.95181</v>
      </c>
      <c r="I2075">
        <v>1.7339770000000001</v>
      </c>
      <c r="J2075">
        <v>-0.21783230000000001</v>
      </c>
      <c r="K2075">
        <v>-0.25204559999999998</v>
      </c>
      <c r="L2075">
        <v>-0.23183210000000001</v>
      </c>
      <c r="M2075">
        <v>-0.21783230000000001</v>
      </c>
      <c r="N2075">
        <v>-0.2038325</v>
      </c>
      <c r="O2075">
        <v>-0.183619</v>
      </c>
      <c r="P2075">
        <v>39.472499999999997</v>
      </c>
      <c r="Q2075">
        <v>2.66968E-2</v>
      </c>
    </row>
    <row r="2076" spans="1:17">
      <c r="A2076" t="s">
        <v>4282</v>
      </c>
      <c r="B2076" t="s">
        <v>2</v>
      </c>
      <c r="C2076" t="s">
        <v>9</v>
      </c>
      <c r="D2076" t="s">
        <v>18</v>
      </c>
      <c r="E2076" t="s">
        <v>69</v>
      </c>
      <c r="F2076" t="s">
        <v>27</v>
      </c>
      <c r="G2076">
        <v>11</v>
      </c>
      <c r="H2076">
        <v>1.7231799999999999</v>
      </c>
      <c r="I2076">
        <v>1.6550290000000001</v>
      </c>
      <c r="J2076">
        <v>-6.8151500000000004E-2</v>
      </c>
      <c r="K2076">
        <v>-0.10224900000000001</v>
      </c>
      <c r="L2076">
        <v>-8.2103899999999994E-2</v>
      </c>
      <c r="M2076">
        <v>-6.8151500000000004E-2</v>
      </c>
      <c r="N2076">
        <v>-5.4198999999999997E-2</v>
      </c>
      <c r="O2076">
        <v>-3.4053899999999998E-2</v>
      </c>
      <c r="P2076">
        <v>43.146500000000003</v>
      </c>
      <c r="Q2076">
        <v>2.6606500000000002E-2</v>
      </c>
    </row>
    <row r="2077" spans="1:17">
      <c r="A2077" t="s">
        <v>4283</v>
      </c>
      <c r="B2077" t="s">
        <v>2</v>
      </c>
      <c r="C2077" t="s">
        <v>9</v>
      </c>
      <c r="D2077" t="s">
        <v>18</v>
      </c>
      <c r="E2077" t="s">
        <v>69</v>
      </c>
      <c r="F2077" t="s">
        <v>27</v>
      </c>
      <c r="G2077">
        <v>12</v>
      </c>
      <c r="H2077">
        <v>1.4704790000000001</v>
      </c>
      <c r="I2077">
        <v>1.4468639999999999</v>
      </c>
      <c r="J2077">
        <v>-2.3614599999999999E-2</v>
      </c>
      <c r="K2077">
        <v>-5.5387100000000002E-2</v>
      </c>
      <c r="L2077">
        <v>-3.6615700000000001E-2</v>
      </c>
      <c r="M2077">
        <v>-2.3614599999999999E-2</v>
      </c>
      <c r="N2077">
        <v>-1.0613600000000001E-2</v>
      </c>
      <c r="O2077">
        <v>8.1577999999999998E-3</v>
      </c>
      <c r="P2077">
        <v>45.947899999999997</v>
      </c>
      <c r="Q2077">
        <v>2.47922E-2</v>
      </c>
    </row>
    <row r="2078" spans="1:17">
      <c r="A2078" t="s">
        <v>4284</v>
      </c>
      <c r="B2078" t="s">
        <v>2</v>
      </c>
      <c r="C2078" t="s">
        <v>9</v>
      </c>
      <c r="D2078" t="s">
        <v>18</v>
      </c>
      <c r="E2078" t="s">
        <v>69</v>
      </c>
      <c r="F2078" t="s">
        <v>27</v>
      </c>
      <c r="G2078">
        <v>13</v>
      </c>
      <c r="H2078">
        <v>1.3963239999999999</v>
      </c>
      <c r="I2078">
        <v>1.3963239999999999</v>
      </c>
      <c r="J2078">
        <v>0</v>
      </c>
      <c r="K2078">
        <v>0.15831319999999999</v>
      </c>
      <c r="L2078">
        <v>0.1752824</v>
      </c>
      <c r="M2078">
        <v>0.18703529999999999</v>
      </c>
      <c r="N2078">
        <v>0.1987882</v>
      </c>
      <c r="O2078">
        <v>0.21575749999999999</v>
      </c>
      <c r="P2078">
        <v>47.144300000000001</v>
      </c>
      <c r="Q2078">
        <v>2.2412000000000001E-2</v>
      </c>
    </row>
    <row r="2079" spans="1:17">
      <c r="A2079" t="s">
        <v>4285</v>
      </c>
      <c r="B2079" t="s">
        <v>2</v>
      </c>
      <c r="C2079" t="s">
        <v>9</v>
      </c>
      <c r="D2079" t="s">
        <v>18</v>
      </c>
      <c r="E2079" t="s">
        <v>69</v>
      </c>
      <c r="F2079" t="s">
        <v>27</v>
      </c>
      <c r="G2079">
        <v>14</v>
      </c>
      <c r="H2079">
        <v>1.162587</v>
      </c>
      <c r="I2079">
        <v>1.349623</v>
      </c>
      <c r="J2079">
        <v>0.18703529999999999</v>
      </c>
      <c r="K2079">
        <v>0.23734569999999999</v>
      </c>
      <c r="L2079">
        <v>0.25301970000000001</v>
      </c>
      <c r="M2079">
        <v>0.26387539999999998</v>
      </c>
      <c r="N2079">
        <v>0.27473120000000001</v>
      </c>
      <c r="O2079">
        <v>0.29040519999999997</v>
      </c>
      <c r="P2079">
        <v>48.283200000000001</v>
      </c>
      <c r="Q2079">
        <v>2.0701299999999999E-2</v>
      </c>
    </row>
    <row r="2080" spans="1:17">
      <c r="A2080" t="s">
        <v>4286</v>
      </c>
      <c r="B2080" t="s">
        <v>2</v>
      </c>
      <c r="C2080" t="s">
        <v>9</v>
      </c>
      <c r="D2080" t="s">
        <v>18</v>
      </c>
      <c r="E2080" t="s">
        <v>69</v>
      </c>
      <c r="F2080" t="s">
        <v>27</v>
      </c>
      <c r="G2080">
        <v>15</v>
      </c>
      <c r="H2080">
        <v>1.021671</v>
      </c>
      <c r="I2080">
        <v>1.2855460000000001</v>
      </c>
      <c r="J2080">
        <v>0.26387539999999998</v>
      </c>
      <c r="K2080">
        <v>0.21871669999999999</v>
      </c>
      <c r="L2080">
        <v>0.2326162</v>
      </c>
      <c r="M2080">
        <v>0.24224300000000001</v>
      </c>
      <c r="N2080">
        <v>0.25186989999999998</v>
      </c>
      <c r="O2080">
        <v>0.26576939999999999</v>
      </c>
      <c r="P2080">
        <v>48.774700000000003</v>
      </c>
      <c r="Q2080">
        <v>1.8357700000000001E-2</v>
      </c>
    </row>
    <row r="2081" spans="1:17">
      <c r="A2081" t="s">
        <v>4287</v>
      </c>
      <c r="B2081" t="s">
        <v>2</v>
      </c>
      <c r="C2081" t="s">
        <v>9</v>
      </c>
      <c r="D2081" t="s">
        <v>18</v>
      </c>
      <c r="E2081" t="s">
        <v>69</v>
      </c>
      <c r="F2081" t="s">
        <v>27</v>
      </c>
      <c r="G2081">
        <v>16</v>
      </c>
      <c r="H2081">
        <v>1.0495099999999999</v>
      </c>
      <c r="I2081">
        <v>1.2917529999999999</v>
      </c>
      <c r="J2081">
        <v>0.24224300000000001</v>
      </c>
      <c r="K2081">
        <v>0.2000873</v>
      </c>
      <c r="L2081">
        <v>0.21623210000000001</v>
      </c>
      <c r="M2081">
        <v>0.22741400000000001</v>
      </c>
      <c r="N2081">
        <v>0.2385958</v>
      </c>
      <c r="O2081">
        <v>0.25474069999999999</v>
      </c>
      <c r="P2081">
        <v>47.973799999999997</v>
      </c>
      <c r="Q2081">
        <v>2.1323100000000001E-2</v>
      </c>
    </row>
    <row r="2082" spans="1:17">
      <c r="A2082" t="s">
        <v>4288</v>
      </c>
      <c r="B2082" t="s">
        <v>2</v>
      </c>
      <c r="C2082" t="s">
        <v>9</v>
      </c>
      <c r="D2082" t="s">
        <v>18</v>
      </c>
      <c r="E2082" t="s">
        <v>69</v>
      </c>
      <c r="F2082" t="s">
        <v>27</v>
      </c>
      <c r="G2082">
        <v>17</v>
      </c>
      <c r="H2082">
        <v>1.1603250000000001</v>
      </c>
      <c r="I2082">
        <v>1.3877390000000001</v>
      </c>
      <c r="J2082">
        <v>0.22741400000000001</v>
      </c>
      <c r="K2082">
        <v>0.1303368</v>
      </c>
      <c r="L2082">
        <v>0.14508769999999999</v>
      </c>
      <c r="M2082">
        <v>0.1553042</v>
      </c>
      <c r="N2082">
        <v>0.16552069999999999</v>
      </c>
      <c r="O2082">
        <v>0.1802716</v>
      </c>
      <c r="P2082">
        <v>45.185200000000002</v>
      </c>
      <c r="Q2082">
        <v>1.9482200000000002E-2</v>
      </c>
    </row>
    <row r="2083" spans="1:17">
      <c r="A2083" t="s">
        <v>4289</v>
      </c>
      <c r="B2083" t="s">
        <v>2</v>
      </c>
      <c r="C2083" t="s">
        <v>9</v>
      </c>
      <c r="D2083" t="s">
        <v>18</v>
      </c>
      <c r="E2083" t="s">
        <v>69</v>
      </c>
      <c r="F2083" t="s">
        <v>27</v>
      </c>
      <c r="G2083">
        <v>18</v>
      </c>
      <c r="H2083">
        <v>1.439584</v>
      </c>
      <c r="I2083">
        <v>1.5948880000000001</v>
      </c>
      <c r="J2083">
        <v>0.1553042</v>
      </c>
      <c r="K2083">
        <v>6.9500900000000004E-2</v>
      </c>
      <c r="L2083">
        <v>8.3412600000000003E-2</v>
      </c>
      <c r="M2083">
        <v>9.3047699999999997E-2</v>
      </c>
      <c r="N2083">
        <v>0.1026828</v>
      </c>
      <c r="O2083">
        <v>0.1165945</v>
      </c>
      <c r="P2083">
        <v>41.430900000000001</v>
      </c>
      <c r="Q2083">
        <v>1.83736E-2</v>
      </c>
    </row>
    <row r="2084" spans="1:17">
      <c r="A2084" t="s">
        <v>4290</v>
      </c>
      <c r="B2084" t="s">
        <v>2</v>
      </c>
      <c r="C2084" t="s">
        <v>9</v>
      </c>
      <c r="D2084" t="s">
        <v>18</v>
      </c>
      <c r="E2084" t="s">
        <v>69</v>
      </c>
      <c r="F2084" t="s">
        <v>27</v>
      </c>
      <c r="G2084">
        <v>19</v>
      </c>
      <c r="H2084">
        <v>1.712323</v>
      </c>
      <c r="I2084">
        <v>1.8053710000000001</v>
      </c>
      <c r="J2084">
        <v>9.3047699999999997E-2</v>
      </c>
      <c r="K2084">
        <v>-0.11565599999999999</v>
      </c>
      <c r="L2084">
        <v>-9.83435E-2</v>
      </c>
      <c r="M2084">
        <v>-8.6352899999999996E-2</v>
      </c>
      <c r="N2084">
        <v>-7.4362300000000006E-2</v>
      </c>
      <c r="O2084">
        <v>-5.7049700000000002E-2</v>
      </c>
      <c r="P2084">
        <v>38.771799999999999</v>
      </c>
      <c r="Q2084">
        <v>2.2865400000000001E-2</v>
      </c>
    </row>
    <row r="2085" spans="1:17">
      <c r="A2085" t="s">
        <v>4291</v>
      </c>
      <c r="B2085" t="s">
        <v>2</v>
      </c>
      <c r="C2085" t="s">
        <v>9</v>
      </c>
      <c r="D2085" t="s">
        <v>18</v>
      </c>
      <c r="E2085" t="s">
        <v>69</v>
      </c>
      <c r="F2085" t="s">
        <v>27</v>
      </c>
      <c r="G2085">
        <v>20</v>
      </c>
      <c r="H2085">
        <v>1.91978</v>
      </c>
      <c r="I2085">
        <v>1.9146289999999999</v>
      </c>
      <c r="J2085">
        <v>-5.1514000000000004E-3</v>
      </c>
      <c r="K2085">
        <v>-3.6317200000000001E-2</v>
      </c>
      <c r="L2085">
        <v>-1.7904199999999999E-2</v>
      </c>
      <c r="M2085">
        <v>-5.1514000000000004E-3</v>
      </c>
      <c r="N2085">
        <v>7.6014000000000003E-3</v>
      </c>
      <c r="O2085">
        <v>2.60144E-2</v>
      </c>
      <c r="P2085">
        <v>37.237499999999997</v>
      </c>
      <c r="Q2085">
        <v>2.4318800000000002E-2</v>
      </c>
    </row>
    <row r="2086" spans="1:17">
      <c r="A2086" t="s">
        <v>4292</v>
      </c>
      <c r="B2086" t="s">
        <v>2</v>
      </c>
      <c r="C2086" t="s">
        <v>9</v>
      </c>
      <c r="D2086" t="s">
        <v>18</v>
      </c>
      <c r="E2086" t="s">
        <v>69</v>
      </c>
      <c r="F2086" t="s">
        <v>27</v>
      </c>
      <c r="G2086">
        <v>21</v>
      </c>
      <c r="H2086">
        <v>1.8348279999999999</v>
      </c>
      <c r="I2086">
        <v>1.8951439999999999</v>
      </c>
      <c r="J2086">
        <v>6.0315500000000001E-2</v>
      </c>
      <c r="K2086">
        <v>3.0742700000000001E-2</v>
      </c>
      <c r="L2086">
        <v>4.8214600000000003E-2</v>
      </c>
      <c r="M2086">
        <v>6.0315500000000001E-2</v>
      </c>
      <c r="N2086">
        <v>7.2416499999999995E-2</v>
      </c>
      <c r="O2086">
        <v>8.9888300000000004E-2</v>
      </c>
      <c r="P2086">
        <v>36.168599999999998</v>
      </c>
      <c r="Q2086">
        <v>2.30758E-2</v>
      </c>
    </row>
    <row r="2087" spans="1:17">
      <c r="A2087" t="s">
        <v>4293</v>
      </c>
      <c r="B2087" t="s">
        <v>2</v>
      </c>
      <c r="C2087" t="s">
        <v>9</v>
      </c>
      <c r="D2087" t="s">
        <v>18</v>
      </c>
      <c r="E2087" t="s">
        <v>69</v>
      </c>
      <c r="F2087" t="s">
        <v>27</v>
      </c>
      <c r="G2087">
        <v>22</v>
      </c>
      <c r="H2087">
        <v>1.6526110000000001</v>
      </c>
      <c r="I2087">
        <v>1.7869390000000001</v>
      </c>
      <c r="J2087">
        <v>0.13432820000000001</v>
      </c>
      <c r="K2087">
        <v>0.10778160000000001</v>
      </c>
      <c r="L2087">
        <v>0.12346559999999999</v>
      </c>
      <c r="M2087">
        <v>0.13432820000000001</v>
      </c>
      <c r="N2087">
        <v>0.14519090000000001</v>
      </c>
      <c r="O2087">
        <v>0.16087489999999999</v>
      </c>
      <c r="P2087">
        <v>35.421999999999997</v>
      </c>
      <c r="Q2087">
        <v>2.07145E-2</v>
      </c>
    </row>
    <row r="2088" spans="1:17">
      <c r="A2088" t="s">
        <v>4294</v>
      </c>
      <c r="B2088" t="s">
        <v>2</v>
      </c>
      <c r="C2088" t="s">
        <v>9</v>
      </c>
      <c r="D2088" t="s">
        <v>18</v>
      </c>
      <c r="E2088" t="s">
        <v>69</v>
      </c>
      <c r="F2088" t="s">
        <v>27</v>
      </c>
      <c r="G2088">
        <v>23</v>
      </c>
      <c r="H2088">
        <v>1.404134</v>
      </c>
      <c r="I2088">
        <v>1.593804</v>
      </c>
      <c r="J2088">
        <v>0.18967059999999999</v>
      </c>
      <c r="K2088">
        <v>0.16547100000000001</v>
      </c>
      <c r="L2088">
        <v>0.17976829999999999</v>
      </c>
      <c r="M2088">
        <v>0.18967059999999999</v>
      </c>
      <c r="N2088">
        <v>0.1995729</v>
      </c>
      <c r="O2088">
        <v>0.21387030000000001</v>
      </c>
      <c r="P2088">
        <v>34.799999999999997</v>
      </c>
      <c r="Q2088">
        <v>1.88831E-2</v>
      </c>
    </row>
    <row r="2089" spans="1:17">
      <c r="A2089" t="s">
        <v>4295</v>
      </c>
      <c r="B2089" t="s">
        <v>2</v>
      </c>
      <c r="C2089" t="s">
        <v>9</v>
      </c>
      <c r="D2089" t="s">
        <v>18</v>
      </c>
      <c r="E2089" t="s">
        <v>69</v>
      </c>
      <c r="F2089" t="s">
        <v>27</v>
      </c>
      <c r="G2089">
        <v>24</v>
      </c>
      <c r="H2089">
        <v>1.12523</v>
      </c>
      <c r="I2089">
        <v>1.420193</v>
      </c>
      <c r="J2089">
        <v>0.2949637</v>
      </c>
      <c r="K2089">
        <v>0.27289170000000001</v>
      </c>
      <c r="L2089">
        <v>0.28593200000000002</v>
      </c>
      <c r="M2089">
        <v>0.2949637</v>
      </c>
      <c r="N2089">
        <v>0.30399540000000003</v>
      </c>
      <c r="O2089">
        <v>0.31703569999999998</v>
      </c>
      <c r="P2089">
        <v>34.582999999999998</v>
      </c>
      <c r="Q2089">
        <v>1.7222899999999999E-2</v>
      </c>
    </row>
    <row r="2090" spans="1:17">
      <c r="A2090" t="s">
        <v>4296</v>
      </c>
      <c r="B2090" t="s">
        <v>2</v>
      </c>
      <c r="C2090" t="s">
        <v>9</v>
      </c>
      <c r="D2090" t="s">
        <v>18</v>
      </c>
      <c r="E2090" t="s">
        <v>69</v>
      </c>
      <c r="F2090" t="s">
        <v>28</v>
      </c>
      <c r="G2090">
        <v>1</v>
      </c>
      <c r="H2090">
        <v>1.1132029999999999</v>
      </c>
      <c r="I2090">
        <v>1.094408</v>
      </c>
      <c r="J2090">
        <v>-1.8795200000000001E-2</v>
      </c>
      <c r="K2090">
        <v>-4.3000099999999999E-2</v>
      </c>
      <c r="L2090">
        <v>-2.8699700000000002E-2</v>
      </c>
      <c r="M2090">
        <v>-1.8795200000000001E-2</v>
      </c>
      <c r="N2090">
        <v>-8.8908000000000008E-3</v>
      </c>
      <c r="O2090">
        <v>5.4096999999999999E-3</v>
      </c>
      <c r="P2090">
        <v>37.199300000000001</v>
      </c>
      <c r="Q2090">
        <v>1.88872E-2</v>
      </c>
    </row>
    <row r="2091" spans="1:17">
      <c r="A2091" t="s">
        <v>4297</v>
      </c>
      <c r="B2091" t="s">
        <v>2</v>
      </c>
      <c r="C2091" t="s">
        <v>9</v>
      </c>
      <c r="D2091" t="s">
        <v>18</v>
      </c>
      <c r="E2091" t="s">
        <v>69</v>
      </c>
      <c r="F2091" t="s">
        <v>28</v>
      </c>
      <c r="G2091">
        <v>2</v>
      </c>
      <c r="H2091">
        <v>1.062222</v>
      </c>
      <c r="I2091">
        <v>1.067896</v>
      </c>
      <c r="J2091">
        <v>5.6741999999999999E-3</v>
      </c>
      <c r="K2091">
        <v>-1.7169500000000001E-2</v>
      </c>
      <c r="L2091">
        <v>-3.6732000000000002E-3</v>
      </c>
      <c r="M2091">
        <v>5.6741999999999999E-3</v>
      </c>
      <c r="N2091">
        <v>1.50216E-2</v>
      </c>
      <c r="O2091">
        <v>2.8517799999999999E-2</v>
      </c>
      <c r="P2091">
        <v>36.764699999999998</v>
      </c>
      <c r="Q2091">
        <v>1.7825000000000001E-2</v>
      </c>
    </row>
    <row r="2092" spans="1:17">
      <c r="A2092" t="s">
        <v>4298</v>
      </c>
      <c r="B2092" t="s">
        <v>2</v>
      </c>
      <c r="C2092" t="s">
        <v>9</v>
      </c>
      <c r="D2092" t="s">
        <v>18</v>
      </c>
      <c r="E2092" t="s">
        <v>69</v>
      </c>
      <c r="F2092" t="s">
        <v>28</v>
      </c>
      <c r="G2092">
        <v>3</v>
      </c>
      <c r="H2092">
        <v>1.030891</v>
      </c>
      <c r="I2092">
        <v>1.073485</v>
      </c>
      <c r="J2092">
        <v>4.2593100000000002E-2</v>
      </c>
      <c r="K2092">
        <v>1.9643500000000001E-2</v>
      </c>
      <c r="L2092">
        <v>3.3202299999999997E-2</v>
      </c>
      <c r="M2092">
        <v>4.2593100000000002E-2</v>
      </c>
      <c r="N2092">
        <v>5.19839E-2</v>
      </c>
      <c r="O2092">
        <v>6.5542699999999995E-2</v>
      </c>
      <c r="P2092">
        <v>36.468800000000002</v>
      </c>
      <c r="Q2092">
        <v>1.7907699999999999E-2</v>
      </c>
    </row>
    <row r="2093" spans="1:17">
      <c r="A2093" t="s">
        <v>4299</v>
      </c>
      <c r="B2093" t="s">
        <v>2</v>
      </c>
      <c r="C2093" t="s">
        <v>9</v>
      </c>
      <c r="D2093" t="s">
        <v>18</v>
      </c>
      <c r="E2093" t="s">
        <v>69</v>
      </c>
      <c r="F2093" t="s">
        <v>28</v>
      </c>
      <c r="G2093">
        <v>4</v>
      </c>
      <c r="H2093">
        <v>1.152768</v>
      </c>
      <c r="I2093">
        <v>1.12947</v>
      </c>
      <c r="J2093">
        <v>-2.3298699999999999E-2</v>
      </c>
      <c r="K2093">
        <v>-4.7880100000000002E-2</v>
      </c>
      <c r="L2093">
        <v>-3.3357199999999997E-2</v>
      </c>
      <c r="M2093">
        <v>-2.3298699999999999E-2</v>
      </c>
      <c r="N2093">
        <v>-1.3240200000000001E-2</v>
      </c>
      <c r="O2093">
        <v>1.2826999999999999E-3</v>
      </c>
      <c r="P2093">
        <v>35.986699999999999</v>
      </c>
      <c r="Q2093">
        <v>1.9181E-2</v>
      </c>
    </row>
    <row r="2094" spans="1:17">
      <c r="A2094" t="s">
        <v>4300</v>
      </c>
      <c r="B2094" t="s">
        <v>2</v>
      </c>
      <c r="C2094" t="s">
        <v>9</v>
      </c>
      <c r="D2094" t="s">
        <v>18</v>
      </c>
      <c r="E2094" t="s">
        <v>69</v>
      </c>
      <c r="F2094" t="s">
        <v>28</v>
      </c>
      <c r="G2094">
        <v>5</v>
      </c>
      <c r="H2094">
        <v>1.219824</v>
      </c>
      <c r="I2094">
        <v>1.225598</v>
      </c>
      <c r="J2094">
        <v>5.7739000000000002E-3</v>
      </c>
      <c r="K2094">
        <v>-1.93305E-2</v>
      </c>
      <c r="L2094">
        <v>-4.4986000000000002E-3</v>
      </c>
      <c r="M2094">
        <v>5.7739000000000002E-3</v>
      </c>
      <c r="N2094">
        <v>1.6046399999999999E-2</v>
      </c>
      <c r="O2094">
        <v>3.0878200000000001E-2</v>
      </c>
      <c r="P2094">
        <v>35.711300000000001</v>
      </c>
      <c r="Q2094">
        <v>1.9588999999999999E-2</v>
      </c>
    </row>
    <row r="2095" spans="1:17">
      <c r="A2095" t="s">
        <v>4301</v>
      </c>
      <c r="B2095" t="s">
        <v>2</v>
      </c>
      <c r="C2095" t="s">
        <v>9</v>
      </c>
      <c r="D2095" t="s">
        <v>18</v>
      </c>
      <c r="E2095" t="s">
        <v>69</v>
      </c>
      <c r="F2095" t="s">
        <v>28</v>
      </c>
      <c r="G2095">
        <v>6</v>
      </c>
      <c r="H2095">
        <v>1.4169020000000001</v>
      </c>
      <c r="I2095">
        <v>1.3804989999999999</v>
      </c>
      <c r="J2095">
        <v>-3.6403900000000003E-2</v>
      </c>
      <c r="K2095">
        <v>-6.3801999999999998E-2</v>
      </c>
      <c r="L2095">
        <v>-4.7614999999999998E-2</v>
      </c>
      <c r="M2095">
        <v>-3.6403900000000003E-2</v>
      </c>
      <c r="N2095">
        <v>-2.5192800000000001E-2</v>
      </c>
      <c r="O2095">
        <v>-9.0057000000000002E-3</v>
      </c>
      <c r="P2095">
        <v>35.4831</v>
      </c>
      <c r="Q2095">
        <v>2.1378899999999999E-2</v>
      </c>
    </row>
    <row r="2096" spans="1:17">
      <c r="A2096" t="s">
        <v>4302</v>
      </c>
      <c r="B2096" t="s">
        <v>2</v>
      </c>
      <c r="C2096" t="s">
        <v>9</v>
      </c>
      <c r="D2096" t="s">
        <v>18</v>
      </c>
      <c r="E2096" t="s">
        <v>69</v>
      </c>
      <c r="F2096" t="s">
        <v>28</v>
      </c>
      <c r="G2096">
        <v>7</v>
      </c>
      <c r="H2096">
        <v>1.863928</v>
      </c>
      <c r="I2096">
        <v>1.72204</v>
      </c>
      <c r="J2096">
        <v>-0.14188799999999999</v>
      </c>
      <c r="K2096">
        <v>-0.1712756</v>
      </c>
      <c r="L2096">
        <v>-0.1539132</v>
      </c>
      <c r="M2096">
        <v>-0.14188799999999999</v>
      </c>
      <c r="N2096">
        <v>-0.1298628</v>
      </c>
      <c r="O2096">
        <v>-0.1125004</v>
      </c>
      <c r="P2096">
        <v>35.243099999999998</v>
      </c>
      <c r="Q2096">
        <v>2.2931300000000002E-2</v>
      </c>
    </row>
    <row r="2097" spans="1:17">
      <c r="A2097" t="s">
        <v>4303</v>
      </c>
      <c r="B2097" t="s">
        <v>2</v>
      </c>
      <c r="C2097" t="s">
        <v>9</v>
      </c>
      <c r="D2097" t="s">
        <v>18</v>
      </c>
      <c r="E2097" t="s">
        <v>69</v>
      </c>
      <c r="F2097" t="s">
        <v>28</v>
      </c>
      <c r="G2097">
        <v>8</v>
      </c>
      <c r="H2097">
        <v>2.1238790000000001</v>
      </c>
      <c r="I2097">
        <v>1.9793149999999999</v>
      </c>
      <c r="J2097">
        <v>-0.14456340000000001</v>
      </c>
      <c r="K2097">
        <v>-0.18057680000000001</v>
      </c>
      <c r="L2097">
        <v>-0.15929979999999999</v>
      </c>
      <c r="M2097">
        <v>-0.14456340000000001</v>
      </c>
      <c r="N2097">
        <v>-0.129827</v>
      </c>
      <c r="O2097">
        <v>-0.10854999999999999</v>
      </c>
      <c r="P2097">
        <v>35.104799999999997</v>
      </c>
      <c r="Q2097">
        <v>2.8101399999999999E-2</v>
      </c>
    </row>
    <row r="2098" spans="1:17">
      <c r="A2098" t="s">
        <v>4304</v>
      </c>
      <c r="B2098" t="s">
        <v>2</v>
      </c>
      <c r="C2098" t="s">
        <v>9</v>
      </c>
      <c r="D2098" t="s">
        <v>18</v>
      </c>
      <c r="E2098" t="s">
        <v>69</v>
      </c>
      <c r="F2098" t="s">
        <v>28</v>
      </c>
      <c r="G2098">
        <v>9</v>
      </c>
      <c r="H2098">
        <v>2.022678</v>
      </c>
      <c r="I2098">
        <v>1.873038</v>
      </c>
      <c r="J2098">
        <v>-0.1496403</v>
      </c>
      <c r="K2098">
        <v>-0.192519</v>
      </c>
      <c r="L2098">
        <v>-0.1671859</v>
      </c>
      <c r="M2098">
        <v>-0.1496403</v>
      </c>
      <c r="N2098">
        <v>-0.13209460000000001</v>
      </c>
      <c r="O2098">
        <v>-0.1067615</v>
      </c>
      <c r="P2098">
        <v>36.815100000000001</v>
      </c>
      <c r="Q2098">
        <v>3.3458500000000002E-2</v>
      </c>
    </row>
    <row r="2099" spans="1:17">
      <c r="A2099" t="s">
        <v>4305</v>
      </c>
      <c r="B2099" t="s">
        <v>2</v>
      </c>
      <c r="C2099" t="s">
        <v>9</v>
      </c>
      <c r="D2099" t="s">
        <v>18</v>
      </c>
      <c r="E2099" t="s">
        <v>69</v>
      </c>
      <c r="F2099" t="s">
        <v>28</v>
      </c>
      <c r="G2099">
        <v>10</v>
      </c>
      <c r="H2099">
        <v>1.859289</v>
      </c>
      <c r="I2099">
        <v>1.7861</v>
      </c>
      <c r="J2099">
        <v>-7.3189199999999996E-2</v>
      </c>
      <c r="K2099">
        <v>-0.1165032</v>
      </c>
      <c r="L2099">
        <v>-9.0912900000000005E-2</v>
      </c>
      <c r="M2099">
        <v>-7.3189199999999996E-2</v>
      </c>
      <c r="N2099">
        <v>-5.5465500000000001E-2</v>
      </c>
      <c r="O2099">
        <v>-2.98753E-2</v>
      </c>
      <c r="P2099">
        <v>39.775700000000001</v>
      </c>
      <c r="Q2099">
        <v>3.3798099999999998E-2</v>
      </c>
    </row>
    <row r="2100" spans="1:17">
      <c r="A2100" t="s">
        <v>4306</v>
      </c>
      <c r="B2100" t="s">
        <v>2</v>
      </c>
      <c r="C2100" t="s">
        <v>9</v>
      </c>
      <c r="D2100" t="s">
        <v>18</v>
      </c>
      <c r="E2100" t="s">
        <v>69</v>
      </c>
      <c r="F2100" t="s">
        <v>28</v>
      </c>
      <c r="G2100">
        <v>11</v>
      </c>
      <c r="H2100">
        <v>1.6149480000000001</v>
      </c>
      <c r="I2100">
        <v>1.669198</v>
      </c>
      <c r="J2100">
        <v>5.4250300000000001E-2</v>
      </c>
      <c r="K2100">
        <v>1.1372999999999999E-2</v>
      </c>
      <c r="L2100">
        <v>3.67052E-2</v>
      </c>
      <c r="M2100">
        <v>5.4250300000000001E-2</v>
      </c>
      <c r="N2100">
        <v>7.1795399999999995E-2</v>
      </c>
      <c r="O2100">
        <v>9.7127699999999997E-2</v>
      </c>
      <c r="P2100">
        <v>42.356900000000003</v>
      </c>
      <c r="Q2100">
        <v>3.3457399999999998E-2</v>
      </c>
    </row>
    <row r="2101" spans="1:17">
      <c r="A2101" t="s">
        <v>4307</v>
      </c>
      <c r="B2101" t="s">
        <v>2</v>
      </c>
      <c r="C2101" t="s">
        <v>9</v>
      </c>
      <c r="D2101" t="s">
        <v>18</v>
      </c>
      <c r="E2101" t="s">
        <v>69</v>
      </c>
      <c r="F2101" t="s">
        <v>28</v>
      </c>
      <c r="G2101">
        <v>12</v>
      </c>
      <c r="H2101">
        <v>1.3880669999999999</v>
      </c>
      <c r="I2101">
        <v>1.583367</v>
      </c>
      <c r="J2101">
        <v>0.195301</v>
      </c>
      <c r="K2101">
        <v>0.1576746</v>
      </c>
      <c r="L2101">
        <v>0.1799046</v>
      </c>
      <c r="M2101">
        <v>0.195301</v>
      </c>
      <c r="N2101">
        <v>0.21069740000000001</v>
      </c>
      <c r="O2101">
        <v>0.23292740000000001</v>
      </c>
      <c r="P2101">
        <v>44.711300000000001</v>
      </c>
      <c r="Q2101">
        <v>2.9360000000000001E-2</v>
      </c>
    </row>
    <row r="2102" spans="1:17">
      <c r="A2102" t="s">
        <v>4308</v>
      </c>
      <c r="B2102" t="s">
        <v>2</v>
      </c>
      <c r="C2102" t="s">
        <v>9</v>
      </c>
      <c r="D2102" t="s">
        <v>18</v>
      </c>
      <c r="E2102" t="s">
        <v>69</v>
      </c>
      <c r="F2102" t="s">
        <v>28</v>
      </c>
      <c r="G2102">
        <v>13</v>
      </c>
      <c r="H2102">
        <v>1.50206</v>
      </c>
      <c r="I2102">
        <v>1.50206</v>
      </c>
      <c r="J2102">
        <v>0</v>
      </c>
      <c r="K2102">
        <v>0.2078083</v>
      </c>
      <c r="L2102">
        <v>0.2302526</v>
      </c>
      <c r="M2102">
        <v>0.2457975</v>
      </c>
      <c r="N2102">
        <v>0.26134239999999997</v>
      </c>
      <c r="O2102">
        <v>0.2837867</v>
      </c>
      <c r="P2102">
        <v>46.421900000000001</v>
      </c>
      <c r="Q2102">
        <v>2.9643099999999999E-2</v>
      </c>
    </row>
    <row r="2103" spans="1:17">
      <c r="A2103" t="s">
        <v>4309</v>
      </c>
      <c r="B2103" t="s">
        <v>2</v>
      </c>
      <c r="C2103" t="s">
        <v>9</v>
      </c>
      <c r="D2103" t="s">
        <v>18</v>
      </c>
      <c r="E2103" t="s">
        <v>69</v>
      </c>
      <c r="F2103" t="s">
        <v>28</v>
      </c>
      <c r="G2103">
        <v>14</v>
      </c>
      <c r="H2103">
        <v>1.145413</v>
      </c>
      <c r="I2103">
        <v>1.3912100000000001</v>
      </c>
      <c r="J2103">
        <v>0.2457975</v>
      </c>
      <c r="K2103">
        <v>0.2480176</v>
      </c>
      <c r="L2103">
        <v>0.2703777</v>
      </c>
      <c r="M2103">
        <v>0.28586420000000001</v>
      </c>
      <c r="N2103">
        <v>0.30135070000000003</v>
      </c>
      <c r="O2103">
        <v>0.32371070000000002</v>
      </c>
      <c r="P2103">
        <v>47.300199999999997</v>
      </c>
      <c r="Q2103">
        <v>2.95318E-2</v>
      </c>
    </row>
    <row r="2104" spans="1:17">
      <c r="A2104" t="s">
        <v>4310</v>
      </c>
      <c r="B2104" t="s">
        <v>2</v>
      </c>
      <c r="C2104" t="s">
        <v>9</v>
      </c>
      <c r="D2104" t="s">
        <v>18</v>
      </c>
      <c r="E2104" t="s">
        <v>69</v>
      </c>
      <c r="F2104" t="s">
        <v>28</v>
      </c>
      <c r="G2104">
        <v>15</v>
      </c>
      <c r="H2104">
        <v>1.0246470000000001</v>
      </c>
      <c r="I2104">
        <v>1.310511</v>
      </c>
      <c r="J2104">
        <v>0.28586420000000001</v>
      </c>
      <c r="K2104">
        <v>0.22429250000000001</v>
      </c>
      <c r="L2104">
        <v>0.24809970000000001</v>
      </c>
      <c r="M2104">
        <v>0.2645885</v>
      </c>
      <c r="N2104">
        <v>0.28107729999999997</v>
      </c>
      <c r="O2104">
        <v>0.3048845</v>
      </c>
      <c r="P2104">
        <v>47.813099999999999</v>
      </c>
      <c r="Q2104">
        <v>3.1443100000000002E-2</v>
      </c>
    </row>
    <row r="2105" spans="1:17">
      <c r="A2105" t="s">
        <v>4311</v>
      </c>
      <c r="B2105" t="s">
        <v>2</v>
      </c>
      <c r="C2105" t="s">
        <v>9</v>
      </c>
      <c r="D2105" t="s">
        <v>18</v>
      </c>
      <c r="E2105" t="s">
        <v>69</v>
      </c>
      <c r="F2105" t="s">
        <v>28</v>
      </c>
      <c r="G2105">
        <v>16</v>
      </c>
      <c r="H2105">
        <v>0.99003289999999999</v>
      </c>
      <c r="I2105">
        <v>1.254621</v>
      </c>
      <c r="J2105">
        <v>0.2645885</v>
      </c>
      <c r="K2105">
        <v>0.1517753</v>
      </c>
      <c r="L2105">
        <v>0.17428060000000001</v>
      </c>
      <c r="M2105">
        <v>0.1898677</v>
      </c>
      <c r="N2105">
        <v>0.20545479999999999</v>
      </c>
      <c r="O2105">
        <v>0.2279601</v>
      </c>
      <c r="P2105">
        <v>47.6828</v>
      </c>
      <c r="Q2105">
        <v>2.9723599999999999E-2</v>
      </c>
    </row>
    <row r="2106" spans="1:17">
      <c r="A2106" t="s">
        <v>4312</v>
      </c>
      <c r="B2106" t="s">
        <v>2</v>
      </c>
      <c r="C2106" t="s">
        <v>9</v>
      </c>
      <c r="D2106" t="s">
        <v>18</v>
      </c>
      <c r="E2106" t="s">
        <v>69</v>
      </c>
      <c r="F2106" t="s">
        <v>28</v>
      </c>
      <c r="G2106">
        <v>17</v>
      </c>
      <c r="H2106">
        <v>1.186679</v>
      </c>
      <c r="I2106">
        <v>1.376547</v>
      </c>
      <c r="J2106">
        <v>0.1898677</v>
      </c>
      <c r="K2106">
        <v>0.15021309999999999</v>
      </c>
      <c r="L2106">
        <v>0.17426639999999999</v>
      </c>
      <c r="M2106">
        <v>0.1909256</v>
      </c>
      <c r="N2106">
        <v>0.20758489999999999</v>
      </c>
      <c r="O2106">
        <v>0.23163810000000001</v>
      </c>
      <c r="P2106">
        <v>46.099699999999999</v>
      </c>
      <c r="Q2106">
        <v>3.1768100000000001E-2</v>
      </c>
    </row>
    <row r="2107" spans="1:17">
      <c r="A2107" t="s">
        <v>4313</v>
      </c>
      <c r="B2107" t="s">
        <v>2</v>
      </c>
      <c r="C2107" t="s">
        <v>9</v>
      </c>
      <c r="D2107" t="s">
        <v>18</v>
      </c>
      <c r="E2107" t="s">
        <v>69</v>
      </c>
      <c r="F2107" t="s">
        <v>28</v>
      </c>
      <c r="G2107">
        <v>18</v>
      </c>
      <c r="H2107">
        <v>1.3769910000000001</v>
      </c>
      <c r="I2107">
        <v>1.567917</v>
      </c>
      <c r="J2107">
        <v>0.1909256</v>
      </c>
      <c r="K2107">
        <v>9.7689000000000005E-3</v>
      </c>
      <c r="L2107">
        <v>3.6872000000000002E-2</v>
      </c>
      <c r="M2107">
        <v>5.5643600000000001E-2</v>
      </c>
      <c r="N2107">
        <v>7.4415099999999998E-2</v>
      </c>
      <c r="O2107">
        <v>0.1015182</v>
      </c>
      <c r="P2107">
        <v>43.296700000000001</v>
      </c>
      <c r="Q2107">
        <v>3.57962E-2</v>
      </c>
    </row>
    <row r="2108" spans="1:17">
      <c r="A2108" t="s">
        <v>4314</v>
      </c>
      <c r="B2108" t="s">
        <v>2</v>
      </c>
      <c r="C2108" t="s">
        <v>9</v>
      </c>
      <c r="D2108" t="s">
        <v>18</v>
      </c>
      <c r="E2108" t="s">
        <v>69</v>
      </c>
      <c r="F2108" t="s">
        <v>28</v>
      </c>
      <c r="G2108">
        <v>19</v>
      </c>
      <c r="H2108">
        <v>1.7629980000000001</v>
      </c>
      <c r="I2108">
        <v>1.8186420000000001</v>
      </c>
      <c r="J2108">
        <v>5.5643600000000001E-2</v>
      </c>
      <c r="K2108">
        <v>-0.15011959999999999</v>
      </c>
      <c r="L2108">
        <v>-0.12479700000000001</v>
      </c>
      <c r="M2108">
        <v>-0.1072586</v>
      </c>
      <c r="N2108">
        <v>-8.9720300000000003E-2</v>
      </c>
      <c r="O2108">
        <v>-6.4397700000000002E-2</v>
      </c>
      <c r="P2108">
        <v>41.331899999999997</v>
      </c>
      <c r="Q2108">
        <v>3.3444599999999998E-2</v>
      </c>
    </row>
    <row r="2109" spans="1:17">
      <c r="A2109" t="s">
        <v>4315</v>
      </c>
      <c r="B2109" t="s">
        <v>2</v>
      </c>
      <c r="C2109" t="s">
        <v>9</v>
      </c>
      <c r="D2109" t="s">
        <v>18</v>
      </c>
      <c r="E2109" t="s">
        <v>69</v>
      </c>
      <c r="F2109" t="s">
        <v>28</v>
      </c>
      <c r="G2109">
        <v>20</v>
      </c>
      <c r="H2109">
        <v>2.0285609999999998</v>
      </c>
      <c r="I2109">
        <v>1.9019170000000001</v>
      </c>
      <c r="J2109">
        <v>-0.1266438</v>
      </c>
      <c r="K2109">
        <v>-0.1711279</v>
      </c>
      <c r="L2109">
        <v>-0.14484630000000001</v>
      </c>
      <c r="M2109">
        <v>-0.1266438</v>
      </c>
      <c r="N2109">
        <v>-0.1084412</v>
      </c>
      <c r="O2109">
        <v>-8.2159700000000002E-2</v>
      </c>
      <c r="P2109">
        <v>40.162399999999998</v>
      </c>
      <c r="Q2109">
        <v>3.4711100000000002E-2</v>
      </c>
    </row>
    <row r="2110" spans="1:17">
      <c r="A2110" t="s">
        <v>4316</v>
      </c>
      <c r="B2110" t="s">
        <v>2</v>
      </c>
      <c r="C2110" t="s">
        <v>9</v>
      </c>
      <c r="D2110" t="s">
        <v>18</v>
      </c>
      <c r="E2110" t="s">
        <v>69</v>
      </c>
      <c r="F2110" t="s">
        <v>28</v>
      </c>
      <c r="G2110">
        <v>21</v>
      </c>
      <c r="H2110">
        <v>1.913303</v>
      </c>
      <c r="I2110">
        <v>1.8404769999999999</v>
      </c>
      <c r="J2110">
        <v>-7.2826699999999994E-2</v>
      </c>
      <c r="K2110">
        <v>-0.1115445</v>
      </c>
      <c r="L2110">
        <v>-8.8669700000000004E-2</v>
      </c>
      <c r="M2110">
        <v>-7.2826699999999994E-2</v>
      </c>
      <c r="N2110">
        <v>-5.6983800000000001E-2</v>
      </c>
      <c r="O2110">
        <v>-3.4109E-2</v>
      </c>
      <c r="P2110">
        <v>39.214100000000002</v>
      </c>
      <c r="Q2110">
        <v>3.0211600000000002E-2</v>
      </c>
    </row>
    <row r="2111" spans="1:17">
      <c r="A2111" t="s">
        <v>4317</v>
      </c>
      <c r="B2111" t="s">
        <v>2</v>
      </c>
      <c r="C2111" t="s">
        <v>9</v>
      </c>
      <c r="D2111" t="s">
        <v>18</v>
      </c>
      <c r="E2111" t="s">
        <v>69</v>
      </c>
      <c r="F2111" t="s">
        <v>28</v>
      </c>
      <c r="G2111">
        <v>22</v>
      </c>
      <c r="H2111">
        <v>1.693927</v>
      </c>
      <c r="I2111">
        <v>1.690134</v>
      </c>
      <c r="J2111">
        <v>-3.7934000000000002E-3</v>
      </c>
      <c r="K2111">
        <v>-4.1399199999999997E-2</v>
      </c>
      <c r="L2111">
        <v>-1.9181400000000001E-2</v>
      </c>
      <c r="M2111">
        <v>-3.7934000000000002E-3</v>
      </c>
      <c r="N2111">
        <v>1.15946E-2</v>
      </c>
      <c r="O2111">
        <v>3.3812500000000002E-2</v>
      </c>
      <c r="P2111">
        <v>38.519500000000001</v>
      </c>
      <c r="Q2111">
        <v>2.9343999999999999E-2</v>
      </c>
    </row>
    <row r="2112" spans="1:17">
      <c r="A2112" t="s">
        <v>4318</v>
      </c>
      <c r="B2112" t="s">
        <v>2</v>
      </c>
      <c r="C2112" t="s">
        <v>9</v>
      </c>
      <c r="D2112" t="s">
        <v>18</v>
      </c>
      <c r="E2112" t="s">
        <v>69</v>
      </c>
      <c r="F2112" t="s">
        <v>28</v>
      </c>
      <c r="G2112">
        <v>23</v>
      </c>
      <c r="H2112">
        <v>1.45827</v>
      </c>
      <c r="I2112">
        <v>1.529142</v>
      </c>
      <c r="J2112">
        <v>7.0872599999999994E-2</v>
      </c>
      <c r="K2112">
        <v>3.5913399999999998E-2</v>
      </c>
      <c r="L2112">
        <v>5.6567600000000003E-2</v>
      </c>
      <c r="M2112">
        <v>7.0872599999999994E-2</v>
      </c>
      <c r="N2112">
        <v>8.5177699999999995E-2</v>
      </c>
      <c r="O2112">
        <v>0.10583190000000001</v>
      </c>
      <c r="P2112">
        <v>38.091299999999997</v>
      </c>
      <c r="Q2112">
        <v>2.7278899999999998E-2</v>
      </c>
    </row>
    <row r="2113" spans="1:17">
      <c r="A2113" t="s">
        <v>4319</v>
      </c>
      <c r="B2113" t="s">
        <v>2</v>
      </c>
      <c r="C2113" t="s">
        <v>9</v>
      </c>
      <c r="D2113" t="s">
        <v>18</v>
      </c>
      <c r="E2113" t="s">
        <v>69</v>
      </c>
      <c r="F2113" t="s">
        <v>28</v>
      </c>
      <c r="G2113">
        <v>24</v>
      </c>
      <c r="H2113">
        <v>1.2421450000000001</v>
      </c>
      <c r="I2113">
        <v>1.303382</v>
      </c>
      <c r="J2113">
        <v>6.1236499999999999E-2</v>
      </c>
      <c r="K2113">
        <v>3.2097899999999999E-2</v>
      </c>
      <c r="L2113">
        <v>4.9313200000000001E-2</v>
      </c>
      <c r="M2113">
        <v>6.1236499999999999E-2</v>
      </c>
      <c r="N2113">
        <v>7.3159699999999994E-2</v>
      </c>
      <c r="O2113">
        <v>9.0374999999999997E-2</v>
      </c>
      <c r="P2113">
        <v>37.694099999999999</v>
      </c>
      <c r="Q2113">
        <v>2.2736900000000001E-2</v>
      </c>
    </row>
    <row r="2114" spans="1:17">
      <c r="A2114" t="s">
        <v>4320</v>
      </c>
      <c r="B2114" t="s">
        <v>2</v>
      </c>
      <c r="C2114" t="s">
        <v>9</v>
      </c>
      <c r="D2114" t="s">
        <v>19</v>
      </c>
      <c r="E2114" t="s">
        <v>69</v>
      </c>
      <c r="F2114" t="s">
        <v>21</v>
      </c>
      <c r="G2114">
        <v>1</v>
      </c>
      <c r="H2114">
        <v>0.90941559999999999</v>
      </c>
      <c r="I2114">
        <v>0.96006179999999997</v>
      </c>
      <c r="J2114">
        <v>5.0646299999999998E-2</v>
      </c>
      <c r="K2114">
        <v>3.6280199999999999E-2</v>
      </c>
      <c r="L2114">
        <v>4.4767800000000003E-2</v>
      </c>
      <c r="M2114">
        <v>5.0646299999999998E-2</v>
      </c>
      <c r="N2114">
        <v>5.65248E-2</v>
      </c>
      <c r="O2114">
        <v>6.5012399999999998E-2</v>
      </c>
      <c r="P2114">
        <v>44.532400000000003</v>
      </c>
      <c r="Q2114">
        <v>1.12099E-2</v>
      </c>
    </row>
    <row r="2115" spans="1:17">
      <c r="A2115" t="s">
        <v>4321</v>
      </c>
      <c r="B2115" t="s">
        <v>2</v>
      </c>
      <c r="C2115" t="s">
        <v>9</v>
      </c>
      <c r="D2115" t="s">
        <v>19</v>
      </c>
      <c r="E2115" t="s">
        <v>69</v>
      </c>
      <c r="F2115" t="s">
        <v>21</v>
      </c>
      <c r="G2115">
        <v>2</v>
      </c>
      <c r="H2115">
        <v>0.86650079999999996</v>
      </c>
      <c r="I2115">
        <v>0.89917809999999998</v>
      </c>
      <c r="J2115">
        <v>3.2677299999999999E-2</v>
      </c>
      <c r="K2115">
        <v>2.1371299999999999E-2</v>
      </c>
      <c r="L2115">
        <v>2.8051E-2</v>
      </c>
      <c r="M2115">
        <v>3.2677299999999999E-2</v>
      </c>
      <c r="N2115">
        <v>3.7303700000000002E-2</v>
      </c>
      <c r="O2115">
        <v>4.3983399999999999E-2</v>
      </c>
      <c r="P2115">
        <v>44.158099999999997</v>
      </c>
      <c r="Q2115">
        <v>8.8222000000000005E-3</v>
      </c>
    </row>
    <row r="2116" spans="1:17">
      <c r="A2116" t="s">
        <v>4322</v>
      </c>
      <c r="B2116" t="s">
        <v>2</v>
      </c>
      <c r="C2116" t="s">
        <v>9</v>
      </c>
      <c r="D2116" t="s">
        <v>19</v>
      </c>
      <c r="E2116" t="s">
        <v>69</v>
      </c>
      <c r="F2116" t="s">
        <v>21</v>
      </c>
      <c r="G2116">
        <v>3</v>
      </c>
      <c r="H2116">
        <v>0.86032920000000002</v>
      </c>
      <c r="I2116">
        <v>0.88043760000000004</v>
      </c>
      <c r="J2116">
        <v>2.0108399999999998E-2</v>
      </c>
      <c r="K2116">
        <v>9.2239999999999996E-3</v>
      </c>
      <c r="L2116">
        <v>1.5654600000000001E-2</v>
      </c>
      <c r="M2116">
        <v>2.0108399999999998E-2</v>
      </c>
      <c r="N2116">
        <v>2.4562199999999999E-2</v>
      </c>
      <c r="O2116">
        <v>3.0992800000000001E-2</v>
      </c>
      <c r="P2116">
        <v>43.8367</v>
      </c>
      <c r="Q2116">
        <v>8.4931E-3</v>
      </c>
    </row>
    <row r="2117" spans="1:17">
      <c r="A2117" t="s">
        <v>4323</v>
      </c>
      <c r="B2117" t="s">
        <v>2</v>
      </c>
      <c r="C2117" t="s">
        <v>9</v>
      </c>
      <c r="D2117" t="s">
        <v>19</v>
      </c>
      <c r="E2117" t="s">
        <v>69</v>
      </c>
      <c r="F2117" t="s">
        <v>21</v>
      </c>
      <c r="G2117">
        <v>4</v>
      </c>
      <c r="H2117">
        <v>0.87578080000000003</v>
      </c>
      <c r="I2117">
        <v>0.88596399999999997</v>
      </c>
      <c r="J2117">
        <v>1.01832E-2</v>
      </c>
      <c r="K2117">
        <v>-1.7683E-3</v>
      </c>
      <c r="L2117">
        <v>5.2928000000000003E-3</v>
      </c>
      <c r="M2117">
        <v>1.01832E-2</v>
      </c>
      <c r="N2117">
        <v>1.5073700000000001E-2</v>
      </c>
      <c r="O2117">
        <v>2.21348E-2</v>
      </c>
      <c r="P2117">
        <v>43.642600000000002</v>
      </c>
      <c r="Q2117">
        <v>9.3258000000000004E-3</v>
      </c>
    </row>
    <row r="2118" spans="1:17">
      <c r="A2118" t="s">
        <v>4324</v>
      </c>
      <c r="B2118" t="s">
        <v>2</v>
      </c>
      <c r="C2118" t="s">
        <v>9</v>
      </c>
      <c r="D2118" t="s">
        <v>19</v>
      </c>
      <c r="E2118" t="s">
        <v>69</v>
      </c>
      <c r="F2118" t="s">
        <v>21</v>
      </c>
      <c r="G2118">
        <v>5</v>
      </c>
      <c r="H2118">
        <v>0.9350252</v>
      </c>
      <c r="I2118">
        <v>0.92877920000000003</v>
      </c>
      <c r="J2118">
        <v>-6.2459000000000004E-3</v>
      </c>
      <c r="K2118">
        <v>-1.9081500000000001E-2</v>
      </c>
      <c r="L2118">
        <v>-1.1498100000000001E-2</v>
      </c>
      <c r="M2118">
        <v>-6.2459000000000004E-3</v>
      </c>
      <c r="N2118">
        <v>-9.9369999999999992E-4</v>
      </c>
      <c r="O2118">
        <v>6.5896000000000001E-3</v>
      </c>
      <c r="P2118">
        <v>43.423900000000003</v>
      </c>
      <c r="Q2118">
        <v>1.00156E-2</v>
      </c>
    </row>
    <row r="2119" spans="1:17">
      <c r="A2119" t="s">
        <v>4325</v>
      </c>
      <c r="B2119" t="s">
        <v>2</v>
      </c>
      <c r="C2119" t="s">
        <v>9</v>
      </c>
      <c r="D2119" t="s">
        <v>19</v>
      </c>
      <c r="E2119" t="s">
        <v>69</v>
      </c>
      <c r="F2119" t="s">
        <v>21</v>
      </c>
      <c r="G2119">
        <v>6</v>
      </c>
      <c r="H2119">
        <v>1.097183</v>
      </c>
      <c r="I2119">
        <v>1.060562</v>
      </c>
      <c r="J2119">
        <v>-3.6621599999999997E-2</v>
      </c>
      <c r="K2119">
        <v>-5.3256400000000002E-2</v>
      </c>
      <c r="L2119">
        <v>-4.3428399999999999E-2</v>
      </c>
      <c r="M2119">
        <v>-3.6621599999999997E-2</v>
      </c>
      <c r="N2119">
        <v>-2.98147E-2</v>
      </c>
      <c r="O2119">
        <v>-1.9986799999999999E-2</v>
      </c>
      <c r="P2119">
        <v>43.304699999999997</v>
      </c>
      <c r="Q2119">
        <v>1.2980200000000001E-2</v>
      </c>
    </row>
    <row r="2120" spans="1:17">
      <c r="A2120" t="s">
        <v>4326</v>
      </c>
      <c r="B2120" t="s">
        <v>2</v>
      </c>
      <c r="C2120" t="s">
        <v>9</v>
      </c>
      <c r="D2120" t="s">
        <v>19</v>
      </c>
      <c r="E2120" t="s">
        <v>69</v>
      </c>
      <c r="F2120" t="s">
        <v>21</v>
      </c>
      <c r="G2120">
        <v>7</v>
      </c>
      <c r="H2120">
        <v>1.371294</v>
      </c>
      <c r="I2120">
        <v>1.294197</v>
      </c>
      <c r="J2120">
        <v>-7.7097399999999996E-2</v>
      </c>
      <c r="K2120">
        <v>-9.5472899999999999E-2</v>
      </c>
      <c r="L2120">
        <v>-8.4616499999999997E-2</v>
      </c>
      <c r="M2120">
        <v>-7.7097399999999996E-2</v>
      </c>
      <c r="N2120">
        <v>-6.9578299999999996E-2</v>
      </c>
      <c r="O2120">
        <v>-5.87219E-2</v>
      </c>
      <c r="P2120">
        <v>43.259099999999997</v>
      </c>
      <c r="Q2120">
        <v>1.4338500000000001E-2</v>
      </c>
    </row>
    <row r="2121" spans="1:17">
      <c r="A2121" t="s">
        <v>4327</v>
      </c>
      <c r="B2121" t="s">
        <v>2</v>
      </c>
      <c r="C2121" t="s">
        <v>9</v>
      </c>
      <c r="D2121" t="s">
        <v>19</v>
      </c>
      <c r="E2121" t="s">
        <v>69</v>
      </c>
      <c r="F2121" t="s">
        <v>21</v>
      </c>
      <c r="G2121">
        <v>8</v>
      </c>
      <c r="H2121">
        <v>1.517396</v>
      </c>
      <c r="I2121">
        <v>1.4083270000000001</v>
      </c>
      <c r="J2121">
        <v>-0.1090691</v>
      </c>
      <c r="K2121">
        <v>-0.12954099999999999</v>
      </c>
      <c r="L2121">
        <v>-0.1174461</v>
      </c>
      <c r="M2121">
        <v>-0.1090691</v>
      </c>
      <c r="N2121">
        <v>-0.1006922</v>
      </c>
      <c r="O2121">
        <v>-8.8597200000000001E-2</v>
      </c>
      <c r="P2121">
        <v>43.422499999999999</v>
      </c>
      <c r="Q2121">
        <v>1.59743E-2</v>
      </c>
    </row>
    <row r="2122" spans="1:17">
      <c r="A2122" t="s">
        <v>4328</v>
      </c>
      <c r="B2122" t="s">
        <v>2</v>
      </c>
      <c r="C2122" t="s">
        <v>9</v>
      </c>
      <c r="D2122" t="s">
        <v>19</v>
      </c>
      <c r="E2122" t="s">
        <v>69</v>
      </c>
      <c r="F2122" t="s">
        <v>21</v>
      </c>
      <c r="G2122">
        <v>9</v>
      </c>
      <c r="H2122">
        <v>1.430442</v>
      </c>
      <c r="I2122">
        <v>1.258121</v>
      </c>
      <c r="J2122">
        <v>-0.17232069999999999</v>
      </c>
      <c r="K2122">
        <v>-0.19408819999999999</v>
      </c>
      <c r="L2122">
        <v>-0.18122779999999999</v>
      </c>
      <c r="M2122">
        <v>-0.17232069999999999</v>
      </c>
      <c r="N2122">
        <v>-0.16341359999999999</v>
      </c>
      <c r="O2122">
        <v>-0.1505532</v>
      </c>
      <c r="P2122">
        <v>44.661799999999999</v>
      </c>
      <c r="Q2122">
        <v>1.6985199999999999E-2</v>
      </c>
    </row>
    <row r="2123" spans="1:17">
      <c r="A2123" t="s">
        <v>4329</v>
      </c>
      <c r="B2123" t="s">
        <v>2</v>
      </c>
      <c r="C2123" t="s">
        <v>9</v>
      </c>
      <c r="D2123" t="s">
        <v>19</v>
      </c>
      <c r="E2123" t="s">
        <v>69</v>
      </c>
      <c r="F2123" t="s">
        <v>21</v>
      </c>
      <c r="G2123">
        <v>10</v>
      </c>
      <c r="H2123">
        <v>1.3383780000000001</v>
      </c>
      <c r="I2123">
        <v>1.197981</v>
      </c>
      <c r="J2123">
        <v>-0.14039769999999999</v>
      </c>
      <c r="K2123">
        <v>-0.1622352</v>
      </c>
      <c r="L2123">
        <v>-0.14933340000000001</v>
      </c>
      <c r="M2123">
        <v>-0.14039769999999999</v>
      </c>
      <c r="N2123">
        <v>-0.131462</v>
      </c>
      <c r="O2123">
        <v>-0.1185602</v>
      </c>
      <c r="P2123">
        <v>46.910299999999999</v>
      </c>
      <c r="Q2123">
        <v>1.70399E-2</v>
      </c>
    </row>
    <row r="2124" spans="1:17">
      <c r="A2124" t="s">
        <v>4330</v>
      </c>
      <c r="B2124" t="s">
        <v>2</v>
      </c>
      <c r="C2124" t="s">
        <v>9</v>
      </c>
      <c r="D2124" t="s">
        <v>19</v>
      </c>
      <c r="E2124" t="s">
        <v>69</v>
      </c>
      <c r="F2124" t="s">
        <v>21</v>
      </c>
      <c r="G2124">
        <v>11</v>
      </c>
      <c r="H2124">
        <v>1.22278</v>
      </c>
      <c r="I2124">
        <v>1.1475109999999999</v>
      </c>
      <c r="J2124">
        <v>-7.5269699999999995E-2</v>
      </c>
      <c r="K2124">
        <v>-9.6244700000000002E-2</v>
      </c>
      <c r="L2124">
        <v>-8.3852499999999996E-2</v>
      </c>
      <c r="M2124">
        <v>-7.5269699999999995E-2</v>
      </c>
      <c r="N2124">
        <v>-6.6686899999999993E-2</v>
      </c>
      <c r="O2124">
        <v>-5.4294700000000001E-2</v>
      </c>
      <c r="P2124">
        <v>49.072600000000001</v>
      </c>
      <c r="Q2124">
        <v>1.63669E-2</v>
      </c>
    </row>
    <row r="2125" spans="1:17">
      <c r="A2125" t="s">
        <v>4331</v>
      </c>
      <c r="B2125" t="s">
        <v>2</v>
      </c>
      <c r="C2125" t="s">
        <v>9</v>
      </c>
      <c r="D2125" t="s">
        <v>19</v>
      </c>
      <c r="E2125" t="s">
        <v>69</v>
      </c>
      <c r="F2125" t="s">
        <v>21</v>
      </c>
      <c r="G2125">
        <v>12</v>
      </c>
      <c r="H2125">
        <v>1.095958</v>
      </c>
      <c r="I2125">
        <v>1.088614</v>
      </c>
      <c r="J2125">
        <v>-7.3435000000000002E-3</v>
      </c>
      <c r="K2125">
        <v>-2.8773099999999999E-2</v>
      </c>
      <c r="L2125">
        <v>-1.61123E-2</v>
      </c>
      <c r="M2125">
        <v>-7.3435000000000002E-3</v>
      </c>
      <c r="N2125">
        <v>1.4253E-3</v>
      </c>
      <c r="O2125">
        <v>1.4086100000000001E-2</v>
      </c>
      <c r="P2125">
        <v>50.908000000000001</v>
      </c>
      <c r="Q2125">
        <v>1.67216E-2</v>
      </c>
    </row>
    <row r="2126" spans="1:17">
      <c r="A2126" t="s">
        <v>4332</v>
      </c>
      <c r="B2126" t="s">
        <v>2</v>
      </c>
      <c r="C2126" t="s">
        <v>9</v>
      </c>
      <c r="D2126" t="s">
        <v>19</v>
      </c>
      <c r="E2126" t="s">
        <v>69</v>
      </c>
      <c r="F2126" t="s">
        <v>21</v>
      </c>
      <c r="G2126">
        <v>13</v>
      </c>
      <c r="H2126">
        <v>1.046843</v>
      </c>
      <c r="I2126">
        <v>1.046843</v>
      </c>
      <c r="J2126">
        <v>0</v>
      </c>
      <c r="K2126">
        <v>6.0619399999999997E-2</v>
      </c>
      <c r="L2126">
        <v>7.2071399999999994E-2</v>
      </c>
      <c r="M2126">
        <v>8.0003000000000005E-2</v>
      </c>
      <c r="N2126">
        <v>8.7934600000000002E-2</v>
      </c>
      <c r="O2126">
        <v>9.9386500000000003E-2</v>
      </c>
      <c r="P2126">
        <v>52.331000000000003</v>
      </c>
      <c r="Q2126">
        <v>1.5125100000000001E-2</v>
      </c>
    </row>
    <row r="2127" spans="1:17">
      <c r="A2127" t="s">
        <v>4333</v>
      </c>
      <c r="B2127" t="s">
        <v>2</v>
      </c>
      <c r="C2127" t="s">
        <v>9</v>
      </c>
      <c r="D2127" t="s">
        <v>19</v>
      </c>
      <c r="E2127" t="s">
        <v>69</v>
      </c>
      <c r="F2127" t="s">
        <v>21</v>
      </c>
      <c r="G2127">
        <v>14</v>
      </c>
      <c r="H2127">
        <v>0.91980309999999998</v>
      </c>
      <c r="I2127">
        <v>0.99980599999999997</v>
      </c>
      <c r="J2127">
        <v>8.0003000000000005E-2</v>
      </c>
      <c r="K2127">
        <v>9.1394600000000006E-2</v>
      </c>
      <c r="L2127">
        <v>0.10275769999999999</v>
      </c>
      <c r="M2127">
        <v>0.1106277</v>
      </c>
      <c r="N2127">
        <v>0.1184977</v>
      </c>
      <c r="O2127">
        <v>0.1298608</v>
      </c>
      <c r="P2127">
        <v>53.218899999999998</v>
      </c>
      <c r="Q2127">
        <v>1.5007700000000001E-2</v>
      </c>
    </row>
    <row r="2128" spans="1:17">
      <c r="A2128" t="s">
        <v>4334</v>
      </c>
      <c r="B2128" t="s">
        <v>2</v>
      </c>
      <c r="C2128" t="s">
        <v>9</v>
      </c>
      <c r="D2128" t="s">
        <v>19</v>
      </c>
      <c r="E2128" t="s">
        <v>69</v>
      </c>
      <c r="F2128" t="s">
        <v>21</v>
      </c>
      <c r="G2128">
        <v>15</v>
      </c>
      <c r="H2128">
        <v>0.85773480000000002</v>
      </c>
      <c r="I2128">
        <v>0.96836250000000001</v>
      </c>
      <c r="J2128">
        <v>0.1106277</v>
      </c>
      <c r="K2128">
        <v>8.8702400000000001E-2</v>
      </c>
      <c r="L2128">
        <v>9.88478E-2</v>
      </c>
      <c r="M2128">
        <v>0.10587439999999999</v>
      </c>
      <c r="N2128">
        <v>0.1129011</v>
      </c>
      <c r="O2128">
        <v>0.1230465</v>
      </c>
      <c r="P2128">
        <v>53.695700000000002</v>
      </c>
      <c r="Q2128">
        <v>1.3399400000000001E-2</v>
      </c>
    </row>
    <row r="2129" spans="1:17">
      <c r="A2129" t="s">
        <v>4335</v>
      </c>
      <c r="B2129" t="s">
        <v>2</v>
      </c>
      <c r="C2129" t="s">
        <v>9</v>
      </c>
      <c r="D2129" t="s">
        <v>19</v>
      </c>
      <c r="E2129" t="s">
        <v>69</v>
      </c>
      <c r="F2129" t="s">
        <v>21</v>
      </c>
      <c r="G2129">
        <v>16</v>
      </c>
      <c r="H2129">
        <v>0.87501530000000005</v>
      </c>
      <c r="I2129">
        <v>0.98088969999999998</v>
      </c>
      <c r="J2129">
        <v>0.10587439999999999</v>
      </c>
      <c r="K2129">
        <v>8.9995599999999995E-2</v>
      </c>
      <c r="L2129">
        <v>0.1006229</v>
      </c>
      <c r="M2129">
        <v>0.10798339999999999</v>
      </c>
      <c r="N2129">
        <v>0.1153438</v>
      </c>
      <c r="O2129">
        <v>0.1259711</v>
      </c>
      <c r="P2129">
        <v>53.665300000000002</v>
      </c>
      <c r="Q2129">
        <v>1.40359E-2</v>
      </c>
    </row>
    <row r="2130" spans="1:17">
      <c r="A2130" t="s">
        <v>4336</v>
      </c>
      <c r="B2130" t="s">
        <v>2</v>
      </c>
      <c r="C2130" t="s">
        <v>9</v>
      </c>
      <c r="D2130" t="s">
        <v>19</v>
      </c>
      <c r="E2130" t="s">
        <v>69</v>
      </c>
      <c r="F2130" t="s">
        <v>21</v>
      </c>
      <c r="G2130">
        <v>17</v>
      </c>
      <c r="H2130">
        <v>0.958758</v>
      </c>
      <c r="I2130">
        <v>1.0667409999999999</v>
      </c>
      <c r="J2130">
        <v>0.10798339999999999</v>
      </c>
      <c r="K2130">
        <v>8.8029399999999994E-2</v>
      </c>
      <c r="L2130">
        <v>9.8868600000000001E-2</v>
      </c>
      <c r="M2130">
        <v>0.10637580000000001</v>
      </c>
      <c r="N2130">
        <v>0.113883</v>
      </c>
      <c r="O2130">
        <v>0.1247221</v>
      </c>
      <c r="P2130">
        <v>52.598199999999999</v>
      </c>
      <c r="Q2130">
        <v>1.4315700000000001E-2</v>
      </c>
    </row>
    <row r="2131" spans="1:17">
      <c r="A2131" t="s">
        <v>4337</v>
      </c>
      <c r="B2131" t="s">
        <v>2</v>
      </c>
      <c r="C2131" t="s">
        <v>9</v>
      </c>
      <c r="D2131" t="s">
        <v>19</v>
      </c>
      <c r="E2131" t="s">
        <v>69</v>
      </c>
      <c r="F2131" t="s">
        <v>21</v>
      </c>
      <c r="G2131">
        <v>18</v>
      </c>
      <c r="H2131">
        <v>1.1575930000000001</v>
      </c>
      <c r="I2131">
        <v>1.263968</v>
      </c>
      <c r="J2131">
        <v>0.10637580000000001</v>
      </c>
      <c r="K2131">
        <v>6.0235499999999997E-2</v>
      </c>
      <c r="L2131">
        <v>7.2898599999999994E-2</v>
      </c>
      <c r="M2131">
        <v>8.1669099999999994E-2</v>
      </c>
      <c r="N2131">
        <v>9.0439500000000006E-2</v>
      </c>
      <c r="O2131">
        <v>0.10310270000000001</v>
      </c>
      <c r="P2131">
        <v>50.538699999999999</v>
      </c>
      <c r="Q2131">
        <v>1.6724699999999999E-2</v>
      </c>
    </row>
    <row r="2132" spans="1:17">
      <c r="A2132" t="s">
        <v>4338</v>
      </c>
      <c r="B2132" t="s">
        <v>2</v>
      </c>
      <c r="C2132" t="s">
        <v>9</v>
      </c>
      <c r="D2132" t="s">
        <v>19</v>
      </c>
      <c r="E2132" t="s">
        <v>69</v>
      </c>
      <c r="F2132" t="s">
        <v>21</v>
      </c>
      <c r="G2132">
        <v>19</v>
      </c>
      <c r="H2132">
        <v>1.370536</v>
      </c>
      <c r="I2132">
        <v>1.4522060000000001</v>
      </c>
      <c r="J2132">
        <v>8.1669099999999994E-2</v>
      </c>
      <c r="K2132">
        <v>-2.4273800000000002E-2</v>
      </c>
      <c r="L2132">
        <v>-9.5674000000000002E-3</v>
      </c>
      <c r="M2132">
        <v>6.1819999999999996E-4</v>
      </c>
      <c r="N2132">
        <v>1.0803800000000001E-2</v>
      </c>
      <c r="O2132">
        <v>2.55103E-2</v>
      </c>
      <c r="P2132">
        <v>49.003100000000003</v>
      </c>
      <c r="Q2132">
        <v>1.94234E-2</v>
      </c>
    </row>
    <row r="2133" spans="1:17">
      <c r="A2133" t="s">
        <v>4339</v>
      </c>
      <c r="B2133" t="s">
        <v>2</v>
      </c>
      <c r="C2133" t="s">
        <v>9</v>
      </c>
      <c r="D2133" t="s">
        <v>19</v>
      </c>
      <c r="E2133" t="s">
        <v>69</v>
      </c>
      <c r="F2133" t="s">
        <v>21</v>
      </c>
      <c r="G2133">
        <v>20</v>
      </c>
      <c r="H2133">
        <v>1.522105</v>
      </c>
      <c r="I2133">
        <v>1.538052</v>
      </c>
      <c r="J2133">
        <v>1.5946700000000001E-2</v>
      </c>
      <c r="K2133">
        <v>-8.8567999999999997E-3</v>
      </c>
      <c r="L2133">
        <v>5.7973E-3</v>
      </c>
      <c r="M2133">
        <v>1.5946700000000001E-2</v>
      </c>
      <c r="N2133">
        <v>2.6096000000000001E-2</v>
      </c>
      <c r="O2133">
        <v>4.0750099999999997E-2</v>
      </c>
      <c r="P2133">
        <v>48.029000000000003</v>
      </c>
      <c r="Q2133">
        <v>1.9354199999999998E-2</v>
      </c>
    </row>
    <row r="2134" spans="1:17">
      <c r="A2134" t="s">
        <v>4340</v>
      </c>
      <c r="B2134" t="s">
        <v>2</v>
      </c>
      <c r="C2134" t="s">
        <v>9</v>
      </c>
      <c r="D2134" t="s">
        <v>19</v>
      </c>
      <c r="E2134" t="s">
        <v>69</v>
      </c>
      <c r="F2134" t="s">
        <v>21</v>
      </c>
      <c r="G2134">
        <v>21</v>
      </c>
      <c r="H2134">
        <v>1.5100199999999999</v>
      </c>
      <c r="I2134">
        <v>1.576133</v>
      </c>
      <c r="J2134">
        <v>6.6112500000000005E-2</v>
      </c>
      <c r="K2134">
        <v>4.2505399999999999E-2</v>
      </c>
      <c r="L2134">
        <v>5.6452700000000001E-2</v>
      </c>
      <c r="M2134">
        <v>6.6112500000000005E-2</v>
      </c>
      <c r="N2134">
        <v>7.5772300000000001E-2</v>
      </c>
      <c r="O2134">
        <v>8.9719499999999994E-2</v>
      </c>
      <c r="P2134">
        <v>47.3675</v>
      </c>
      <c r="Q2134">
        <v>1.8420700000000002E-2</v>
      </c>
    </row>
    <row r="2135" spans="1:17">
      <c r="A2135" t="s">
        <v>4341</v>
      </c>
      <c r="B2135" t="s">
        <v>2</v>
      </c>
      <c r="C2135" t="s">
        <v>9</v>
      </c>
      <c r="D2135" t="s">
        <v>19</v>
      </c>
      <c r="E2135" t="s">
        <v>69</v>
      </c>
      <c r="F2135" t="s">
        <v>21</v>
      </c>
      <c r="G2135">
        <v>22</v>
      </c>
      <c r="H2135">
        <v>1.4120820000000001</v>
      </c>
      <c r="I2135">
        <v>1.4743889999999999</v>
      </c>
      <c r="J2135">
        <v>6.2307000000000001E-2</v>
      </c>
      <c r="K2135">
        <v>4.1166399999999999E-2</v>
      </c>
      <c r="L2135">
        <v>5.36564E-2</v>
      </c>
      <c r="M2135">
        <v>6.2307000000000001E-2</v>
      </c>
      <c r="N2135">
        <v>7.0957599999999996E-2</v>
      </c>
      <c r="O2135">
        <v>8.3447599999999997E-2</v>
      </c>
      <c r="P2135">
        <v>46.758899999999997</v>
      </c>
      <c r="Q2135">
        <v>1.64961E-2</v>
      </c>
    </row>
    <row r="2136" spans="1:17">
      <c r="A2136" t="s">
        <v>4342</v>
      </c>
      <c r="B2136" t="s">
        <v>2</v>
      </c>
      <c r="C2136" t="s">
        <v>9</v>
      </c>
      <c r="D2136" t="s">
        <v>19</v>
      </c>
      <c r="E2136" t="s">
        <v>69</v>
      </c>
      <c r="F2136" t="s">
        <v>21</v>
      </c>
      <c r="G2136">
        <v>23</v>
      </c>
      <c r="H2136">
        <v>1.2191179999999999</v>
      </c>
      <c r="I2136">
        <v>1.2903979999999999</v>
      </c>
      <c r="J2136">
        <v>7.1279599999999999E-2</v>
      </c>
      <c r="K2136">
        <v>5.1975300000000002E-2</v>
      </c>
      <c r="L2136">
        <v>6.3380400000000003E-2</v>
      </c>
      <c r="M2136">
        <v>7.1279599999999999E-2</v>
      </c>
      <c r="N2136">
        <v>7.9178700000000005E-2</v>
      </c>
      <c r="O2136">
        <v>9.0583800000000006E-2</v>
      </c>
      <c r="P2136">
        <v>46.267299999999999</v>
      </c>
      <c r="Q2136">
        <v>1.5063200000000001E-2</v>
      </c>
    </row>
    <row r="2137" spans="1:17">
      <c r="A2137" t="s">
        <v>4343</v>
      </c>
      <c r="B2137" t="s">
        <v>2</v>
      </c>
      <c r="C2137" t="s">
        <v>9</v>
      </c>
      <c r="D2137" t="s">
        <v>19</v>
      </c>
      <c r="E2137" t="s">
        <v>69</v>
      </c>
      <c r="F2137" t="s">
        <v>21</v>
      </c>
      <c r="G2137">
        <v>24</v>
      </c>
      <c r="H2137">
        <v>1.0229889999999999</v>
      </c>
      <c r="I2137">
        <v>1.106616</v>
      </c>
      <c r="J2137">
        <v>8.3627000000000007E-2</v>
      </c>
      <c r="K2137">
        <v>6.6591999999999998E-2</v>
      </c>
      <c r="L2137">
        <v>7.66564E-2</v>
      </c>
      <c r="M2137">
        <v>8.3627000000000007E-2</v>
      </c>
      <c r="N2137">
        <v>9.0597499999999997E-2</v>
      </c>
      <c r="O2137">
        <v>0.1006619</v>
      </c>
      <c r="P2137">
        <v>45.7393</v>
      </c>
      <c r="Q2137">
        <v>1.3292399999999999E-2</v>
      </c>
    </row>
    <row r="2138" spans="1:17">
      <c r="A2138" t="s">
        <v>4344</v>
      </c>
      <c r="B2138" t="s">
        <v>2</v>
      </c>
      <c r="C2138" t="s">
        <v>9</v>
      </c>
      <c r="D2138" t="s">
        <v>19</v>
      </c>
      <c r="E2138" t="s">
        <v>69</v>
      </c>
      <c r="F2138" t="s">
        <v>22</v>
      </c>
      <c r="G2138">
        <v>1</v>
      </c>
      <c r="H2138">
        <v>0.77126729999999999</v>
      </c>
      <c r="I2138">
        <v>0.77587240000000002</v>
      </c>
      <c r="J2138">
        <v>4.6051E-3</v>
      </c>
      <c r="K2138">
        <v>-1.8018000000000001E-3</v>
      </c>
      <c r="L2138">
        <v>1.9835E-3</v>
      </c>
      <c r="M2138">
        <v>4.6051E-3</v>
      </c>
      <c r="N2138">
        <v>7.2268000000000002E-3</v>
      </c>
      <c r="O2138">
        <v>1.1011999999999999E-2</v>
      </c>
      <c r="P2138">
        <v>46.273699999999998</v>
      </c>
      <c r="Q2138">
        <v>4.9992999999999999E-3</v>
      </c>
    </row>
    <row r="2139" spans="1:17">
      <c r="A2139" t="s">
        <v>4345</v>
      </c>
      <c r="B2139" t="s">
        <v>2</v>
      </c>
      <c r="C2139" t="s">
        <v>9</v>
      </c>
      <c r="D2139" t="s">
        <v>19</v>
      </c>
      <c r="E2139" t="s">
        <v>69</v>
      </c>
      <c r="F2139" t="s">
        <v>22</v>
      </c>
      <c r="G2139">
        <v>2</v>
      </c>
      <c r="H2139">
        <v>0.71684020000000004</v>
      </c>
      <c r="I2139">
        <v>0.71003280000000002</v>
      </c>
      <c r="J2139">
        <v>-6.8073999999999999E-3</v>
      </c>
      <c r="K2139">
        <v>-1.1283100000000001E-2</v>
      </c>
      <c r="L2139">
        <v>-8.6388000000000003E-3</v>
      </c>
      <c r="M2139">
        <v>-6.8073999999999999E-3</v>
      </c>
      <c r="N2139">
        <v>-4.9760000000000004E-3</v>
      </c>
      <c r="O2139">
        <v>-2.3318000000000002E-3</v>
      </c>
      <c r="P2139">
        <v>45.778500000000001</v>
      </c>
      <c r="Q2139">
        <v>3.4924000000000001E-3</v>
      </c>
    </row>
    <row r="2140" spans="1:17">
      <c r="A2140" t="s">
        <v>4346</v>
      </c>
      <c r="B2140" t="s">
        <v>2</v>
      </c>
      <c r="C2140" t="s">
        <v>9</v>
      </c>
      <c r="D2140" t="s">
        <v>19</v>
      </c>
      <c r="E2140" t="s">
        <v>69</v>
      </c>
      <c r="F2140" t="s">
        <v>22</v>
      </c>
      <c r="G2140">
        <v>3</v>
      </c>
      <c r="H2140">
        <v>0.69853989999999999</v>
      </c>
      <c r="I2140">
        <v>0.68404960000000004</v>
      </c>
      <c r="J2140">
        <v>-1.44902E-2</v>
      </c>
      <c r="K2140">
        <v>-1.9218599999999999E-2</v>
      </c>
      <c r="L2140">
        <v>-1.6425100000000002E-2</v>
      </c>
      <c r="M2140">
        <v>-1.44902E-2</v>
      </c>
      <c r="N2140">
        <v>-1.25554E-2</v>
      </c>
      <c r="O2140">
        <v>-9.7619000000000004E-3</v>
      </c>
      <c r="P2140">
        <v>45.335900000000002</v>
      </c>
      <c r="Q2140">
        <v>3.6895999999999999E-3</v>
      </c>
    </row>
    <row r="2141" spans="1:17">
      <c r="A2141" t="s">
        <v>4347</v>
      </c>
      <c r="B2141" t="s">
        <v>2</v>
      </c>
      <c r="C2141" t="s">
        <v>9</v>
      </c>
      <c r="D2141" t="s">
        <v>19</v>
      </c>
      <c r="E2141" t="s">
        <v>69</v>
      </c>
      <c r="F2141" t="s">
        <v>22</v>
      </c>
      <c r="G2141">
        <v>4</v>
      </c>
      <c r="H2141">
        <v>0.70373019999999997</v>
      </c>
      <c r="I2141">
        <v>0.68147089999999999</v>
      </c>
      <c r="J2141">
        <v>-2.2259299999999999E-2</v>
      </c>
      <c r="K2141">
        <v>-2.7020200000000001E-2</v>
      </c>
      <c r="L2141">
        <v>-2.42074E-2</v>
      </c>
      <c r="M2141">
        <v>-2.2259299999999999E-2</v>
      </c>
      <c r="N2141">
        <v>-2.0311200000000001E-2</v>
      </c>
      <c r="O2141">
        <v>-1.74985E-2</v>
      </c>
      <c r="P2141">
        <v>45.080300000000001</v>
      </c>
      <c r="Q2141">
        <v>3.7149000000000001E-3</v>
      </c>
    </row>
    <row r="2142" spans="1:17">
      <c r="A2142" t="s">
        <v>4348</v>
      </c>
      <c r="B2142" t="s">
        <v>2</v>
      </c>
      <c r="C2142" t="s">
        <v>9</v>
      </c>
      <c r="D2142" t="s">
        <v>19</v>
      </c>
      <c r="E2142" t="s">
        <v>69</v>
      </c>
      <c r="F2142" t="s">
        <v>22</v>
      </c>
      <c r="G2142">
        <v>5</v>
      </c>
      <c r="H2142">
        <v>0.72836420000000002</v>
      </c>
      <c r="I2142">
        <v>0.70416400000000001</v>
      </c>
      <c r="J2142">
        <v>-2.4200200000000002E-2</v>
      </c>
      <c r="K2142">
        <v>-2.9352E-2</v>
      </c>
      <c r="L2142">
        <v>-2.63083E-2</v>
      </c>
      <c r="M2142">
        <v>-2.4200200000000002E-2</v>
      </c>
      <c r="N2142">
        <v>-2.2092199999999999E-2</v>
      </c>
      <c r="O2142">
        <v>-1.9048499999999999E-2</v>
      </c>
      <c r="P2142">
        <v>44.798900000000003</v>
      </c>
      <c r="Q2142">
        <v>4.0198999999999999E-3</v>
      </c>
    </row>
    <row r="2143" spans="1:17">
      <c r="A2143" t="s">
        <v>4349</v>
      </c>
      <c r="B2143" t="s">
        <v>2</v>
      </c>
      <c r="C2143" t="s">
        <v>9</v>
      </c>
      <c r="D2143" t="s">
        <v>19</v>
      </c>
      <c r="E2143" t="s">
        <v>69</v>
      </c>
      <c r="F2143" t="s">
        <v>22</v>
      </c>
      <c r="G2143">
        <v>6</v>
      </c>
      <c r="H2143">
        <v>0.81036909999999995</v>
      </c>
      <c r="I2143">
        <v>0.79095230000000005</v>
      </c>
      <c r="J2143">
        <v>-1.9416699999999999E-2</v>
      </c>
      <c r="K2143">
        <v>-2.47566E-2</v>
      </c>
      <c r="L2143">
        <v>-2.1601800000000001E-2</v>
      </c>
      <c r="M2143">
        <v>-1.9416699999999999E-2</v>
      </c>
      <c r="N2143">
        <v>-1.7231699999999999E-2</v>
      </c>
      <c r="O2143">
        <v>-1.40768E-2</v>
      </c>
      <c r="P2143">
        <v>44.652900000000002</v>
      </c>
      <c r="Q2143">
        <v>4.1668E-3</v>
      </c>
    </row>
    <row r="2144" spans="1:17">
      <c r="A2144" t="s">
        <v>4350</v>
      </c>
      <c r="B2144" t="s">
        <v>2</v>
      </c>
      <c r="C2144" t="s">
        <v>9</v>
      </c>
      <c r="D2144" t="s">
        <v>19</v>
      </c>
      <c r="E2144" t="s">
        <v>69</v>
      </c>
      <c r="F2144" t="s">
        <v>22</v>
      </c>
      <c r="G2144">
        <v>7</v>
      </c>
      <c r="H2144">
        <v>0.99013280000000004</v>
      </c>
      <c r="I2144">
        <v>0.94801590000000002</v>
      </c>
      <c r="J2144">
        <v>-4.2116899999999999E-2</v>
      </c>
      <c r="K2144">
        <v>-4.9302100000000001E-2</v>
      </c>
      <c r="L2144">
        <v>-4.5057E-2</v>
      </c>
      <c r="M2144">
        <v>-4.2116899999999999E-2</v>
      </c>
      <c r="N2144">
        <v>-3.9176799999999998E-2</v>
      </c>
      <c r="O2144">
        <v>-3.4931799999999999E-2</v>
      </c>
      <c r="P2144">
        <v>44.757199999999997</v>
      </c>
      <c r="Q2144">
        <v>5.6065999999999998E-3</v>
      </c>
    </row>
    <row r="2145" spans="1:17">
      <c r="A2145" t="s">
        <v>4351</v>
      </c>
      <c r="B2145" t="s">
        <v>2</v>
      </c>
      <c r="C2145" t="s">
        <v>9</v>
      </c>
      <c r="D2145" t="s">
        <v>19</v>
      </c>
      <c r="E2145" t="s">
        <v>69</v>
      </c>
      <c r="F2145" t="s">
        <v>22</v>
      </c>
      <c r="G2145">
        <v>8</v>
      </c>
      <c r="H2145">
        <v>1.1161939999999999</v>
      </c>
      <c r="I2145">
        <v>1.0923609999999999</v>
      </c>
      <c r="J2145">
        <v>-2.3832900000000001E-2</v>
      </c>
      <c r="K2145">
        <v>-3.2847700000000001E-2</v>
      </c>
      <c r="L2145">
        <v>-2.75217E-2</v>
      </c>
      <c r="M2145">
        <v>-2.3832900000000001E-2</v>
      </c>
      <c r="N2145">
        <v>-2.0144100000000002E-2</v>
      </c>
      <c r="O2145">
        <v>-1.4818100000000001E-2</v>
      </c>
      <c r="P2145">
        <v>45.117899999999999</v>
      </c>
      <c r="Q2145">
        <v>7.0343000000000003E-3</v>
      </c>
    </row>
    <row r="2146" spans="1:17">
      <c r="A2146" t="s">
        <v>4352</v>
      </c>
      <c r="B2146" t="s">
        <v>2</v>
      </c>
      <c r="C2146" t="s">
        <v>9</v>
      </c>
      <c r="D2146" t="s">
        <v>19</v>
      </c>
      <c r="E2146" t="s">
        <v>69</v>
      </c>
      <c r="F2146" t="s">
        <v>22</v>
      </c>
      <c r="G2146">
        <v>9</v>
      </c>
      <c r="H2146">
        <v>1.0767960000000001</v>
      </c>
      <c r="I2146">
        <v>0.98490940000000005</v>
      </c>
      <c r="J2146">
        <v>-9.1886099999999998E-2</v>
      </c>
      <c r="K2146">
        <v>-9.8909200000000003E-2</v>
      </c>
      <c r="L2146">
        <v>-9.4759899999999994E-2</v>
      </c>
      <c r="M2146">
        <v>-9.1886099999999998E-2</v>
      </c>
      <c r="N2146">
        <v>-8.9012400000000005E-2</v>
      </c>
      <c r="O2146">
        <v>-8.4863099999999997E-2</v>
      </c>
      <c r="P2146">
        <v>46.4893</v>
      </c>
      <c r="Q2146">
        <v>5.4800999999999999E-3</v>
      </c>
    </row>
    <row r="2147" spans="1:17">
      <c r="A2147" t="s">
        <v>4353</v>
      </c>
      <c r="B2147" t="s">
        <v>2</v>
      </c>
      <c r="C2147" t="s">
        <v>9</v>
      </c>
      <c r="D2147" t="s">
        <v>19</v>
      </c>
      <c r="E2147" t="s">
        <v>69</v>
      </c>
      <c r="F2147" t="s">
        <v>22</v>
      </c>
      <c r="G2147">
        <v>10</v>
      </c>
      <c r="H2147">
        <v>1.0344899999999999</v>
      </c>
      <c r="I2147">
        <v>0.94440310000000005</v>
      </c>
      <c r="J2147">
        <v>-9.0086799999999995E-2</v>
      </c>
      <c r="K2147">
        <v>-9.6963499999999994E-2</v>
      </c>
      <c r="L2147">
        <v>-9.2900700000000003E-2</v>
      </c>
      <c r="M2147">
        <v>-9.0086799999999995E-2</v>
      </c>
      <c r="N2147">
        <v>-8.72729E-2</v>
      </c>
      <c r="O2147">
        <v>-8.3210099999999995E-2</v>
      </c>
      <c r="P2147">
        <v>48.735100000000003</v>
      </c>
      <c r="Q2147">
        <v>5.3658999999999998E-3</v>
      </c>
    </row>
    <row r="2148" spans="1:17">
      <c r="A2148" t="s">
        <v>4354</v>
      </c>
      <c r="B2148" t="s">
        <v>2</v>
      </c>
      <c r="C2148" t="s">
        <v>9</v>
      </c>
      <c r="D2148" t="s">
        <v>19</v>
      </c>
      <c r="E2148" t="s">
        <v>69</v>
      </c>
      <c r="F2148" t="s">
        <v>22</v>
      </c>
      <c r="G2148">
        <v>11</v>
      </c>
      <c r="H2148">
        <v>0.980325</v>
      </c>
      <c r="I2148">
        <v>0.9158115</v>
      </c>
      <c r="J2148">
        <v>-6.4513399999999999E-2</v>
      </c>
      <c r="K2148">
        <v>-7.1055999999999994E-2</v>
      </c>
      <c r="L2148">
        <v>-6.7190600000000003E-2</v>
      </c>
      <c r="M2148">
        <v>-6.4513399999999999E-2</v>
      </c>
      <c r="N2148">
        <v>-6.1836200000000001E-2</v>
      </c>
      <c r="O2148">
        <v>-5.7970800000000003E-2</v>
      </c>
      <c r="P2148">
        <v>50.716999999999999</v>
      </c>
      <c r="Q2148">
        <v>5.1051999999999998E-3</v>
      </c>
    </row>
    <row r="2149" spans="1:17">
      <c r="A2149" t="s">
        <v>4355</v>
      </c>
      <c r="B2149" t="s">
        <v>2</v>
      </c>
      <c r="C2149" t="s">
        <v>9</v>
      </c>
      <c r="D2149" t="s">
        <v>19</v>
      </c>
      <c r="E2149" t="s">
        <v>69</v>
      </c>
      <c r="F2149" t="s">
        <v>22</v>
      </c>
      <c r="G2149">
        <v>12</v>
      </c>
      <c r="H2149">
        <v>0.90577649999999998</v>
      </c>
      <c r="I2149">
        <v>0.88673840000000004</v>
      </c>
      <c r="J2149">
        <v>-1.9038099999999999E-2</v>
      </c>
      <c r="K2149">
        <v>-2.7466899999999999E-2</v>
      </c>
      <c r="L2149">
        <v>-2.2487099999999999E-2</v>
      </c>
      <c r="M2149">
        <v>-1.9038099999999999E-2</v>
      </c>
      <c r="N2149">
        <v>-1.5589199999999999E-2</v>
      </c>
      <c r="O2149">
        <v>-1.06094E-2</v>
      </c>
      <c r="P2149">
        <v>52.559800000000003</v>
      </c>
      <c r="Q2149">
        <v>6.5770000000000004E-3</v>
      </c>
    </row>
    <row r="2150" spans="1:17">
      <c r="A2150" t="s">
        <v>4356</v>
      </c>
      <c r="B2150" t="s">
        <v>2</v>
      </c>
      <c r="C2150" t="s">
        <v>9</v>
      </c>
      <c r="D2150" t="s">
        <v>19</v>
      </c>
      <c r="E2150" t="s">
        <v>69</v>
      </c>
      <c r="F2150" t="s">
        <v>22</v>
      </c>
      <c r="G2150">
        <v>13</v>
      </c>
      <c r="H2150">
        <v>0.86416340000000003</v>
      </c>
      <c r="I2150">
        <v>0.86416340000000003</v>
      </c>
      <c r="J2150">
        <v>0</v>
      </c>
      <c r="K2150">
        <v>2.27873E-2</v>
      </c>
      <c r="L2150">
        <v>2.73767E-2</v>
      </c>
      <c r="M2150">
        <v>3.05554E-2</v>
      </c>
      <c r="N2150">
        <v>3.3734E-2</v>
      </c>
      <c r="O2150">
        <v>3.8323400000000001E-2</v>
      </c>
      <c r="P2150">
        <v>53.944800000000001</v>
      </c>
      <c r="Q2150">
        <v>6.0613999999999998E-3</v>
      </c>
    </row>
    <row r="2151" spans="1:17">
      <c r="A2151" t="s">
        <v>4357</v>
      </c>
      <c r="B2151" t="s">
        <v>2</v>
      </c>
      <c r="C2151" t="s">
        <v>9</v>
      </c>
      <c r="D2151" t="s">
        <v>19</v>
      </c>
      <c r="E2151" t="s">
        <v>69</v>
      </c>
      <c r="F2151" t="s">
        <v>22</v>
      </c>
      <c r="G2151">
        <v>14</v>
      </c>
      <c r="H2151">
        <v>0.80298639999999999</v>
      </c>
      <c r="I2151">
        <v>0.8335418</v>
      </c>
      <c r="J2151">
        <v>3.0555300000000001E-2</v>
      </c>
      <c r="K2151">
        <v>4.6773799999999997E-2</v>
      </c>
      <c r="L2151">
        <v>5.1598900000000003E-2</v>
      </c>
      <c r="M2151">
        <v>5.4940700000000002E-2</v>
      </c>
      <c r="N2151">
        <v>5.8282500000000001E-2</v>
      </c>
      <c r="O2151">
        <v>6.31076E-2</v>
      </c>
      <c r="P2151">
        <v>54.666800000000002</v>
      </c>
      <c r="Q2151">
        <v>6.3727000000000002E-3</v>
      </c>
    </row>
    <row r="2152" spans="1:17">
      <c r="A2152" t="s">
        <v>4358</v>
      </c>
      <c r="B2152" t="s">
        <v>2</v>
      </c>
      <c r="C2152" t="s">
        <v>9</v>
      </c>
      <c r="D2152" t="s">
        <v>19</v>
      </c>
      <c r="E2152" t="s">
        <v>69</v>
      </c>
      <c r="F2152" t="s">
        <v>22</v>
      </c>
      <c r="G2152">
        <v>15</v>
      </c>
      <c r="H2152">
        <v>0.76169589999999998</v>
      </c>
      <c r="I2152">
        <v>0.81663660000000005</v>
      </c>
      <c r="J2152">
        <v>5.4940700000000002E-2</v>
      </c>
      <c r="K2152">
        <v>5.73959E-2</v>
      </c>
      <c r="L2152">
        <v>6.1398000000000001E-2</v>
      </c>
      <c r="M2152">
        <v>6.4169900000000002E-2</v>
      </c>
      <c r="N2152">
        <v>6.6941799999999996E-2</v>
      </c>
      <c r="O2152">
        <v>7.0943900000000004E-2</v>
      </c>
      <c r="P2152">
        <v>55.015099999999997</v>
      </c>
      <c r="Q2152">
        <v>5.2858000000000002E-3</v>
      </c>
    </row>
    <row r="2153" spans="1:17">
      <c r="A2153" t="s">
        <v>4359</v>
      </c>
      <c r="B2153" t="s">
        <v>2</v>
      </c>
      <c r="C2153" t="s">
        <v>9</v>
      </c>
      <c r="D2153" t="s">
        <v>19</v>
      </c>
      <c r="E2153" t="s">
        <v>69</v>
      </c>
      <c r="F2153" t="s">
        <v>22</v>
      </c>
      <c r="G2153">
        <v>16</v>
      </c>
      <c r="H2153">
        <v>0.76353090000000001</v>
      </c>
      <c r="I2153">
        <v>0.82770069999999996</v>
      </c>
      <c r="J2153">
        <v>6.4169900000000002E-2</v>
      </c>
      <c r="K2153">
        <v>6.77228E-2</v>
      </c>
      <c r="L2153">
        <v>7.1870299999999998E-2</v>
      </c>
      <c r="M2153">
        <v>7.4742900000000001E-2</v>
      </c>
      <c r="N2153">
        <v>7.7615400000000001E-2</v>
      </c>
      <c r="O2153">
        <v>8.1763000000000002E-2</v>
      </c>
      <c r="P2153">
        <v>55.119</v>
      </c>
      <c r="Q2153">
        <v>5.4777999999999997E-3</v>
      </c>
    </row>
    <row r="2154" spans="1:17">
      <c r="A2154" t="s">
        <v>4360</v>
      </c>
      <c r="B2154" t="s">
        <v>2</v>
      </c>
      <c r="C2154" t="s">
        <v>9</v>
      </c>
      <c r="D2154" t="s">
        <v>19</v>
      </c>
      <c r="E2154" t="s">
        <v>69</v>
      </c>
      <c r="F2154" t="s">
        <v>22</v>
      </c>
      <c r="G2154">
        <v>17</v>
      </c>
      <c r="H2154">
        <v>0.80160439999999999</v>
      </c>
      <c r="I2154">
        <v>0.87634719999999999</v>
      </c>
      <c r="J2154">
        <v>7.4742900000000001E-2</v>
      </c>
      <c r="K2154">
        <v>4.7567900000000003E-2</v>
      </c>
      <c r="L2154">
        <v>5.2448399999999999E-2</v>
      </c>
      <c r="M2154">
        <v>5.5828700000000002E-2</v>
      </c>
      <c r="N2154">
        <v>5.9208900000000002E-2</v>
      </c>
      <c r="O2154">
        <v>6.4089499999999994E-2</v>
      </c>
      <c r="P2154">
        <v>54.110799999999998</v>
      </c>
      <c r="Q2154">
        <v>6.4460000000000003E-3</v>
      </c>
    </row>
    <row r="2155" spans="1:17">
      <c r="A2155" t="s">
        <v>4361</v>
      </c>
      <c r="B2155" t="s">
        <v>2</v>
      </c>
      <c r="C2155" t="s">
        <v>9</v>
      </c>
      <c r="D2155" t="s">
        <v>19</v>
      </c>
      <c r="E2155" t="s">
        <v>69</v>
      </c>
      <c r="F2155" t="s">
        <v>22</v>
      </c>
      <c r="G2155">
        <v>18</v>
      </c>
      <c r="H2155">
        <v>0.99316660000000001</v>
      </c>
      <c r="I2155">
        <v>1.0489949999999999</v>
      </c>
      <c r="J2155">
        <v>5.5828700000000002E-2</v>
      </c>
      <c r="K2155">
        <v>2.3898800000000001E-2</v>
      </c>
      <c r="L2155">
        <v>2.9823599999999999E-2</v>
      </c>
      <c r="M2155">
        <v>3.3927100000000002E-2</v>
      </c>
      <c r="N2155">
        <v>3.8030599999999998E-2</v>
      </c>
      <c r="O2155">
        <v>4.3955399999999999E-2</v>
      </c>
      <c r="P2155">
        <v>52.1526</v>
      </c>
      <c r="Q2155">
        <v>7.8250999999999998E-3</v>
      </c>
    </row>
    <row r="2156" spans="1:17">
      <c r="A2156" t="s">
        <v>4362</v>
      </c>
      <c r="B2156" t="s">
        <v>2</v>
      </c>
      <c r="C2156" t="s">
        <v>9</v>
      </c>
      <c r="D2156" t="s">
        <v>19</v>
      </c>
      <c r="E2156" t="s">
        <v>69</v>
      </c>
      <c r="F2156" t="s">
        <v>22</v>
      </c>
      <c r="G2156">
        <v>19</v>
      </c>
      <c r="H2156">
        <v>1.222561</v>
      </c>
      <c r="I2156">
        <v>1.256488</v>
      </c>
      <c r="J2156">
        <v>3.3927100000000002E-2</v>
      </c>
      <c r="K2156">
        <v>1.6228800000000002E-2</v>
      </c>
      <c r="L2156">
        <v>2.3070299999999998E-2</v>
      </c>
      <c r="M2156">
        <v>2.7808800000000002E-2</v>
      </c>
      <c r="N2156">
        <v>3.2547199999999998E-2</v>
      </c>
      <c r="O2156">
        <v>3.9388800000000002E-2</v>
      </c>
      <c r="P2156">
        <v>50.819099999999999</v>
      </c>
      <c r="Q2156">
        <v>9.0358999999999995E-3</v>
      </c>
    </row>
    <row r="2157" spans="1:17">
      <c r="A2157" t="s">
        <v>4363</v>
      </c>
      <c r="B2157" t="s">
        <v>2</v>
      </c>
      <c r="C2157" t="s">
        <v>9</v>
      </c>
      <c r="D2157" t="s">
        <v>19</v>
      </c>
      <c r="E2157" t="s">
        <v>69</v>
      </c>
      <c r="F2157" t="s">
        <v>22</v>
      </c>
      <c r="G2157">
        <v>20</v>
      </c>
      <c r="H2157">
        <v>1.3102590000000001</v>
      </c>
      <c r="I2157">
        <v>1.345227</v>
      </c>
      <c r="J2157">
        <v>3.49685E-2</v>
      </c>
      <c r="K2157">
        <v>2.39271E-2</v>
      </c>
      <c r="L2157">
        <v>3.0450399999999999E-2</v>
      </c>
      <c r="M2157">
        <v>3.49685E-2</v>
      </c>
      <c r="N2157">
        <v>3.9486500000000001E-2</v>
      </c>
      <c r="O2157">
        <v>4.6009899999999999E-2</v>
      </c>
      <c r="P2157">
        <v>49.929200000000002</v>
      </c>
      <c r="Q2157">
        <v>8.6155999999999993E-3</v>
      </c>
    </row>
    <row r="2158" spans="1:17">
      <c r="A2158" t="s">
        <v>4364</v>
      </c>
      <c r="B2158" t="s">
        <v>2</v>
      </c>
      <c r="C2158" t="s">
        <v>9</v>
      </c>
      <c r="D2158" t="s">
        <v>19</v>
      </c>
      <c r="E2158" t="s">
        <v>69</v>
      </c>
      <c r="F2158" t="s">
        <v>22</v>
      </c>
      <c r="G2158">
        <v>21</v>
      </c>
      <c r="H2158">
        <v>1.336784</v>
      </c>
      <c r="I2158">
        <v>1.374689</v>
      </c>
      <c r="J2158">
        <v>3.7905599999999998E-2</v>
      </c>
      <c r="K2158">
        <v>2.6504699999999999E-2</v>
      </c>
      <c r="L2158">
        <v>3.3240400000000003E-2</v>
      </c>
      <c r="M2158">
        <v>3.7905599999999998E-2</v>
      </c>
      <c r="N2158">
        <v>4.2570799999999999E-2</v>
      </c>
      <c r="O2158">
        <v>4.9306599999999999E-2</v>
      </c>
      <c r="P2158">
        <v>49.277999999999999</v>
      </c>
      <c r="Q2158">
        <v>8.8961999999999999E-3</v>
      </c>
    </row>
    <row r="2159" spans="1:17">
      <c r="A2159" t="s">
        <v>4365</v>
      </c>
      <c r="B2159" t="s">
        <v>2</v>
      </c>
      <c r="C2159" t="s">
        <v>9</v>
      </c>
      <c r="D2159" t="s">
        <v>19</v>
      </c>
      <c r="E2159" t="s">
        <v>69</v>
      </c>
      <c r="F2159" t="s">
        <v>22</v>
      </c>
      <c r="G2159">
        <v>22</v>
      </c>
      <c r="H2159">
        <v>1.269558</v>
      </c>
      <c r="I2159">
        <v>1.298956</v>
      </c>
      <c r="J2159">
        <v>2.9397800000000002E-2</v>
      </c>
      <c r="K2159">
        <v>1.9645599999999999E-2</v>
      </c>
      <c r="L2159">
        <v>2.5407300000000001E-2</v>
      </c>
      <c r="M2159">
        <v>2.9397800000000002E-2</v>
      </c>
      <c r="N2159">
        <v>3.3388399999999999E-2</v>
      </c>
      <c r="O2159">
        <v>3.91501E-2</v>
      </c>
      <c r="P2159">
        <v>48.701900000000002</v>
      </c>
      <c r="Q2159">
        <v>7.6096999999999996E-3</v>
      </c>
    </row>
    <row r="2160" spans="1:17">
      <c r="A2160" t="s">
        <v>4366</v>
      </c>
      <c r="B2160" t="s">
        <v>2</v>
      </c>
      <c r="C2160" t="s">
        <v>9</v>
      </c>
      <c r="D2160" t="s">
        <v>19</v>
      </c>
      <c r="E2160" t="s">
        <v>69</v>
      </c>
      <c r="F2160" t="s">
        <v>22</v>
      </c>
      <c r="G2160">
        <v>23</v>
      </c>
      <c r="H2160">
        <v>1.1016189999999999</v>
      </c>
      <c r="I2160">
        <v>1.133094</v>
      </c>
      <c r="J2160">
        <v>3.1474299999999997E-2</v>
      </c>
      <c r="K2160">
        <v>2.3247299999999999E-2</v>
      </c>
      <c r="L2160">
        <v>2.8107900000000002E-2</v>
      </c>
      <c r="M2160">
        <v>3.1474299999999997E-2</v>
      </c>
      <c r="N2160">
        <v>3.4840700000000002E-2</v>
      </c>
      <c r="O2160">
        <v>3.9701199999999999E-2</v>
      </c>
      <c r="P2160">
        <v>48.1631</v>
      </c>
      <c r="Q2160">
        <v>6.4194999999999999E-3</v>
      </c>
    </row>
    <row r="2161" spans="1:17">
      <c r="A2161" t="s">
        <v>4367</v>
      </c>
      <c r="B2161" t="s">
        <v>2</v>
      </c>
      <c r="C2161" t="s">
        <v>9</v>
      </c>
      <c r="D2161" t="s">
        <v>19</v>
      </c>
      <c r="E2161" t="s">
        <v>69</v>
      </c>
      <c r="F2161" t="s">
        <v>22</v>
      </c>
      <c r="G2161">
        <v>24</v>
      </c>
      <c r="H2161">
        <v>0.91516470000000005</v>
      </c>
      <c r="I2161">
        <v>0.93604960000000004</v>
      </c>
      <c r="J2161">
        <v>2.0884900000000001E-2</v>
      </c>
      <c r="K2161">
        <v>1.3481399999999999E-2</v>
      </c>
      <c r="L2161">
        <v>1.78555E-2</v>
      </c>
      <c r="M2161">
        <v>2.0884900000000001E-2</v>
      </c>
      <c r="N2161">
        <v>2.3914399999999999E-2</v>
      </c>
      <c r="O2161">
        <v>2.8288399999999998E-2</v>
      </c>
      <c r="P2161">
        <v>47.630299999999998</v>
      </c>
      <c r="Q2161">
        <v>5.777E-3</v>
      </c>
    </row>
    <row r="2162" spans="1:17">
      <c r="A2162" t="s">
        <v>4368</v>
      </c>
      <c r="B2162" t="s">
        <v>2</v>
      </c>
      <c r="C2162" t="s">
        <v>9</v>
      </c>
      <c r="D2162" t="s">
        <v>19</v>
      </c>
      <c r="E2162" t="s">
        <v>69</v>
      </c>
      <c r="F2162" t="s">
        <v>23</v>
      </c>
      <c r="G2162">
        <v>1</v>
      </c>
      <c r="H2162">
        <v>0.95027569999999995</v>
      </c>
      <c r="I2162">
        <v>0.84080060000000001</v>
      </c>
      <c r="J2162">
        <v>-0.10947510000000001</v>
      </c>
      <c r="K2162">
        <v>-0.1223513</v>
      </c>
      <c r="L2162">
        <v>-0.1147439</v>
      </c>
      <c r="M2162">
        <v>-0.10947510000000001</v>
      </c>
      <c r="N2162">
        <v>-0.1042062</v>
      </c>
      <c r="O2162">
        <v>-9.6598799999999999E-2</v>
      </c>
      <c r="P2162">
        <v>45.6128</v>
      </c>
      <c r="Q2162">
        <v>1.00474E-2</v>
      </c>
    </row>
    <row r="2163" spans="1:17">
      <c r="A2163" t="s">
        <v>4369</v>
      </c>
      <c r="B2163" t="s">
        <v>2</v>
      </c>
      <c r="C2163" t="s">
        <v>9</v>
      </c>
      <c r="D2163" t="s">
        <v>19</v>
      </c>
      <c r="E2163" t="s">
        <v>69</v>
      </c>
      <c r="F2163" t="s">
        <v>23</v>
      </c>
      <c r="G2163">
        <v>2</v>
      </c>
      <c r="H2163">
        <v>0.93029879999999998</v>
      </c>
      <c r="I2163">
        <v>0.81652690000000006</v>
      </c>
      <c r="J2163">
        <v>-0.1137719</v>
      </c>
      <c r="K2163">
        <v>-0.1231</v>
      </c>
      <c r="L2163">
        <v>-0.1175889</v>
      </c>
      <c r="M2163">
        <v>-0.1137719</v>
      </c>
      <c r="N2163">
        <v>-0.10995489999999999</v>
      </c>
      <c r="O2163">
        <v>-0.1044438</v>
      </c>
      <c r="P2163">
        <v>45.3825</v>
      </c>
      <c r="Q2163">
        <v>7.2788000000000002E-3</v>
      </c>
    </row>
    <row r="2164" spans="1:17">
      <c r="A2164" t="s">
        <v>4370</v>
      </c>
      <c r="B2164" t="s">
        <v>2</v>
      </c>
      <c r="C2164" t="s">
        <v>9</v>
      </c>
      <c r="D2164" t="s">
        <v>19</v>
      </c>
      <c r="E2164" t="s">
        <v>69</v>
      </c>
      <c r="F2164" t="s">
        <v>23</v>
      </c>
      <c r="G2164">
        <v>3</v>
      </c>
      <c r="H2164">
        <v>0.924176</v>
      </c>
      <c r="I2164">
        <v>0.80907600000000002</v>
      </c>
      <c r="J2164">
        <v>-0.11509999999999999</v>
      </c>
      <c r="K2164">
        <v>-0.1248988</v>
      </c>
      <c r="L2164">
        <v>-0.1191096</v>
      </c>
      <c r="M2164">
        <v>-0.11509999999999999</v>
      </c>
      <c r="N2164">
        <v>-0.11109040000000001</v>
      </c>
      <c r="O2164">
        <v>-0.1053012</v>
      </c>
      <c r="P2164">
        <v>45.041600000000003</v>
      </c>
      <c r="Q2164">
        <v>7.6461000000000003E-3</v>
      </c>
    </row>
    <row r="2165" spans="1:17">
      <c r="A2165" t="s">
        <v>4371</v>
      </c>
      <c r="B2165" t="s">
        <v>2</v>
      </c>
      <c r="C2165" t="s">
        <v>9</v>
      </c>
      <c r="D2165" t="s">
        <v>19</v>
      </c>
      <c r="E2165" t="s">
        <v>69</v>
      </c>
      <c r="F2165" t="s">
        <v>23</v>
      </c>
      <c r="G2165">
        <v>4</v>
      </c>
      <c r="H2165">
        <v>0.95938650000000003</v>
      </c>
      <c r="I2165">
        <v>0.8063034</v>
      </c>
      <c r="J2165">
        <v>-0.1530831</v>
      </c>
      <c r="K2165">
        <v>-0.164045</v>
      </c>
      <c r="L2165">
        <v>-0.1575686</v>
      </c>
      <c r="M2165">
        <v>-0.1530831</v>
      </c>
      <c r="N2165">
        <v>-0.1485976</v>
      </c>
      <c r="O2165">
        <v>-0.1421212</v>
      </c>
      <c r="P2165">
        <v>44.795400000000001</v>
      </c>
      <c r="Q2165">
        <v>8.5535999999999997E-3</v>
      </c>
    </row>
    <row r="2166" spans="1:17">
      <c r="A2166" t="s">
        <v>4372</v>
      </c>
      <c r="B2166" t="s">
        <v>2</v>
      </c>
      <c r="C2166" t="s">
        <v>9</v>
      </c>
      <c r="D2166" t="s">
        <v>19</v>
      </c>
      <c r="E2166" t="s">
        <v>69</v>
      </c>
      <c r="F2166" t="s">
        <v>23</v>
      </c>
      <c r="G2166">
        <v>5</v>
      </c>
      <c r="H2166">
        <v>1.0230060000000001</v>
      </c>
      <c r="I2166">
        <v>0.85530850000000003</v>
      </c>
      <c r="J2166">
        <v>-0.16769729999999999</v>
      </c>
      <c r="K2166">
        <v>-0.18024809999999999</v>
      </c>
      <c r="L2166">
        <v>-0.17283299999999999</v>
      </c>
      <c r="M2166">
        <v>-0.16769729999999999</v>
      </c>
      <c r="N2166">
        <v>-0.1625617</v>
      </c>
      <c r="O2166">
        <v>-0.1551466</v>
      </c>
      <c r="P2166">
        <v>44.6145</v>
      </c>
      <c r="Q2166">
        <v>9.7934000000000007E-3</v>
      </c>
    </row>
    <row r="2167" spans="1:17">
      <c r="A2167" t="s">
        <v>4373</v>
      </c>
      <c r="B2167" t="s">
        <v>2</v>
      </c>
      <c r="C2167" t="s">
        <v>9</v>
      </c>
      <c r="D2167" t="s">
        <v>19</v>
      </c>
      <c r="E2167" t="s">
        <v>69</v>
      </c>
      <c r="F2167" t="s">
        <v>23</v>
      </c>
      <c r="G2167">
        <v>6</v>
      </c>
      <c r="H2167">
        <v>1.2028700000000001</v>
      </c>
      <c r="I2167">
        <v>1.0822229999999999</v>
      </c>
      <c r="J2167">
        <v>-0.1206468</v>
      </c>
      <c r="K2167">
        <v>-0.13563149999999999</v>
      </c>
      <c r="L2167">
        <v>-0.12677840000000001</v>
      </c>
      <c r="M2167">
        <v>-0.1206468</v>
      </c>
      <c r="N2167">
        <v>-0.1145152</v>
      </c>
      <c r="O2167">
        <v>-0.1056622</v>
      </c>
      <c r="P2167">
        <v>44.154800000000002</v>
      </c>
      <c r="Q2167">
        <v>1.1692599999999999E-2</v>
      </c>
    </row>
    <row r="2168" spans="1:17">
      <c r="A2168" t="s">
        <v>4374</v>
      </c>
      <c r="B2168" t="s">
        <v>2</v>
      </c>
      <c r="C2168" t="s">
        <v>9</v>
      </c>
      <c r="D2168" t="s">
        <v>19</v>
      </c>
      <c r="E2168" t="s">
        <v>69</v>
      </c>
      <c r="F2168" t="s">
        <v>23</v>
      </c>
      <c r="G2168">
        <v>7</v>
      </c>
      <c r="H2168">
        <v>1.596676</v>
      </c>
      <c r="I2168">
        <v>1.2926420000000001</v>
      </c>
      <c r="J2168">
        <v>-0.30403360000000001</v>
      </c>
      <c r="K2168">
        <v>-0.32123089999999999</v>
      </c>
      <c r="L2168">
        <v>-0.31107069999999998</v>
      </c>
      <c r="M2168">
        <v>-0.30403360000000001</v>
      </c>
      <c r="N2168">
        <v>-0.2969966</v>
      </c>
      <c r="O2168">
        <v>-0.28683629999999999</v>
      </c>
      <c r="P2168">
        <v>43.661700000000003</v>
      </c>
      <c r="Q2168">
        <v>1.34191E-2</v>
      </c>
    </row>
    <row r="2169" spans="1:17">
      <c r="A2169" t="s">
        <v>4375</v>
      </c>
      <c r="B2169" t="s">
        <v>2</v>
      </c>
      <c r="C2169" t="s">
        <v>9</v>
      </c>
      <c r="D2169" t="s">
        <v>19</v>
      </c>
      <c r="E2169" t="s">
        <v>69</v>
      </c>
      <c r="F2169" t="s">
        <v>23</v>
      </c>
      <c r="G2169">
        <v>8</v>
      </c>
      <c r="H2169">
        <v>1.7571270000000001</v>
      </c>
      <c r="I2169">
        <v>1.2664500000000001</v>
      </c>
      <c r="J2169">
        <v>-0.49067670000000002</v>
      </c>
      <c r="K2169">
        <v>-0.50850709999999999</v>
      </c>
      <c r="L2169">
        <v>-0.49797279999999999</v>
      </c>
      <c r="M2169">
        <v>-0.49067670000000002</v>
      </c>
      <c r="N2169">
        <v>-0.48338059999999999</v>
      </c>
      <c r="O2169">
        <v>-0.47284619999999999</v>
      </c>
      <c r="P2169">
        <v>43.594299999999997</v>
      </c>
      <c r="Q2169">
        <v>1.3913200000000001E-2</v>
      </c>
    </row>
    <row r="2170" spans="1:17">
      <c r="A2170" t="s">
        <v>4376</v>
      </c>
      <c r="B2170" t="s">
        <v>2</v>
      </c>
      <c r="C2170" t="s">
        <v>9</v>
      </c>
      <c r="D2170" t="s">
        <v>19</v>
      </c>
      <c r="E2170" t="s">
        <v>69</v>
      </c>
      <c r="F2170" t="s">
        <v>23</v>
      </c>
      <c r="G2170">
        <v>9</v>
      </c>
      <c r="H2170">
        <v>1.7067639999999999</v>
      </c>
      <c r="I2170">
        <v>1.2069099999999999</v>
      </c>
      <c r="J2170">
        <v>-0.49985360000000001</v>
      </c>
      <c r="K2170">
        <v>-0.5221751</v>
      </c>
      <c r="L2170">
        <v>-0.50898739999999998</v>
      </c>
      <c r="M2170">
        <v>-0.49985360000000001</v>
      </c>
      <c r="N2170">
        <v>-0.49071979999999998</v>
      </c>
      <c r="O2170">
        <v>-0.47753200000000001</v>
      </c>
      <c r="P2170">
        <v>44.538600000000002</v>
      </c>
      <c r="Q2170">
        <v>1.7417599999999998E-2</v>
      </c>
    </row>
    <row r="2171" spans="1:17">
      <c r="A2171" t="s">
        <v>4377</v>
      </c>
      <c r="B2171" t="s">
        <v>2</v>
      </c>
      <c r="C2171" t="s">
        <v>9</v>
      </c>
      <c r="D2171" t="s">
        <v>19</v>
      </c>
      <c r="E2171" t="s">
        <v>69</v>
      </c>
      <c r="F2171" t="s">
        <v>23</v>
      </c>
      <c r="G2171">
        <v>10</v>
      </c>
      <c r="H2171">
        <v>1.613205</v>
      </c>
      <c r="I2171">
        <v>1.193864</v>
      </c>
      <c r="J2171">
        <v>-0.41934110000000002</v>
      </c>
      <c r="K2171">
        <v>-0.4396989</v>
      </c>
      <c r="L2171">
        <v>-0.42767129999999998</v>
      </c>
      <c r="M2171">
        <v>-0.41934110000000002</v>
      </c>
      <c r="N2171">
        <v>-0.41101080000000001</v>
      </c>
      <c r="O2171">
        <v>-0.39898329999999999</v>
      </c>
      <c r="P2171">
        <v>46.299900000000001</v>
      </c>
      <c r="Q2171">
        <v>1.5885300000000002E-2</v>
      </c>
    </row>
    <row r="2172" spans="1:17">
      <c r="A2172" t="s">
        <v>4378</v>
      </c>
      <c r="B2172" t="s">
        <v>2</v>
      </c>
      <c r="C2172" t="s">
        <v>9</v>
      </c>
      <c r="D2172" t="s">
        <v>19</v>
      </c>
      <c r="E2172" t="s">
        <v>69</v>
      </c>
      <c r="F2172" t="s">
        <v>23</v>
      </c>
      <c r="G2172">
        <v>11</v>
      </c>
      <c r="H2172">
        <v>1.4159010000000001</v>
      </c>
      <c r="I2172">
        <v>1.1727460000000001</v>
      </c>
      <c r="J2172">
        <v>-0.24315529999999999</v>
      </c>
      <c r="K2172">
        <v>-0.26393539999999999</v>
      </c>
      <c r="L2172">
        <v>-0.2516584</v>
      </c>
      <c r="M2172">
        <v>-0.24315529999999999</v>
      </c>
      <c r="N2172">
        <v>-0.23465230000000001</v>
      </c>
      <c r="O2172">
        <v>-0.2223752</v>
      </c>
      <c r="P2172">
        <v>48.261600000000001</v>
      </c>
      <c r="Q2172">
        <v>1.6214800000000001E-2</v>
      </c>
    </row>
    <row r="2173" spans="1:17">
      <c r="A2173" t="s">
        <v>4379</v>
      </c>
      <c r="B2173" t="s">
        <v>2</v>
      </c>
      <c r="C2173" t="s">
        <v>9</v>
      </c>
      <c r="D2173" t="s">
        <v>19</v>
      </c>
      <c r="E2173" t="s">
        <v>69</v>
      </c>
      <c r="F2173" t="s">
        <v>23</v>
      </c>
      <c r="G2173">
        <v>12</v>
      </c>
      <c r="H2173">
        <v>1.2028380000000001</v>
      </c>
      <c r="I2173">
        <v>1.1208469999999999</v>
      </c>
      <c r="J2173">
        <v>-8.1991400000000006E-2</v>
      </c>
      <c r="K2173">
        <v>-0.1056916</v>
      </c>
      <c r="L2173">
        <v>-9.1689400000000004E-2</v>
      </c>
      <c r="M2173">
        <v>-8.1991400000000006E-2</v>
      </c>
      <c r="N2173">
        <v>-7.2293499999999997E-2</v>
      </c>
      <c r="O2173">
        <v>-5.8291200000000001E-2</v>
      </c>
      <c r="P2173">
        <v>49.805799999999998</v>
      </c>
      <c r="Q2173">
        <v>1.84934E-2</v>
      </c>
    </row>
    <row r="2174" spans="1:17">
      <c r="A2174" t="s">
        <v>4380</v>
      </c>
      <c r="B2174" t="s">
        <v>2</v>
      </c>
      <c r="C2174" t="s">
        <v>9</v>
      </c>
      <c r="D2174" t="s">
        <v>19</v>
      </c>
      <c r="E2174" t="s">
        <v>69</v>
      </c>
      <c r="F2174" t="s">
        <v>23</v>
      </c>
      <c r="G2174">
        <v>13</v>
      </c>
      <c r="H2174">
        <v>1.070408</v>
      </c>
      <c r="I2174">
        <v>1.070408</v>
      </c>
      <c r="J2174">
        <v>0</v>
      </c>
      <c r="K2174">
        <v>4.4924199999999997E-2</v>
      </c>
      <c r="L2174">
        <v>5.6898299999999999E-2</v>
      </c>
      <c r="M2174">
        <v>6.5191499999999999E-2</v>
      </c>
      <c r="N2174">
        <v>7.3484599999999997E-2</v>
      </c>
      <c r="O2174">
        <v>8.5458699999999999E-2</v>
      </c>
      <c r="P2174">
        <v>50.994199999999999</v>
      </c>
      <c r="Q2174">
        <v>1.5814600000000002E-2</v>
      </c>
    </row>
    <row r="2175" spans="1:17">
      <c r="A2175" t="s">
        <v>4381</v>
      </c>
      <c r="B2175" t="s">
        <v>2</v>
      </c>
      <c r="C2175" t="s">
        <v>9</v>
      </c>
      <c r="D2175" t="s">
        <v>19</v>
      </c>
      <c r="E2175" t="s">
        <v>69</v>
      </c>
      <c r="F2175" t="s">
        <v>23</v>
      </c>
      <c r="G2175">
        <v>14</v>
      </c>
      <c r="H2175">
        <v>0.97677340000000001</v>
      </c>
      <c r="I2175">
        <v>1.041965</v>
      </c>
      <c r="J2175">
        <v>6.5191499999999999E-2</v>
      </c>
      <c r="K2175">
        <v>0.10351779999999999</v>
      </c>
      <c r="L2175">
        <v>0.1162913</v>
      </c>
      <c r="M2175">
        <v>0.1251382</v>
      </c>
      <c r="N2175">
        <v>0.1339851</v>
      </c>
      <c r="O2175">
        <v>0.14675859999999999</v>
      </c>
      <c r="P2175">
        <v>52.07</v>
      </c>
      <c r="Q2175">
        <v>1.68705E-2</v>
      </c>
    </row>
    <row r="2176" spans="1:17">
      <c r="A2176" t="s">
        <v>4382</v>
      </c>
      <c r="B2176" t="s">
        <v>2</v>
      </c>
      <c r="C2176" t="s">
        <v>9</v>
      </c>
      <c r="D2176" t="s">
        <v>19</v>
      </c>
      <c r="E2176" t="s">
        <v>69</v>
      </c>
      <c r="F2176" t="s">
        <v>23</v>
      </c>
      <c r="G2176">
        <v>15</v>
      </c>
      <c r="H2176">
        <v>0.90374889999999997</v>
      </c>
      <c r="I2176">
        <v>1.0288870000000001</v>
      </c>
      <c r="J2176">
        <v>0.1251382</v>
      </c>
      <c r="K2176">
        <v>0.1180196</v>
      </c>
      <c r="L2176">
        <v>0.1296311</v>
      </c>
      <c r="M2176">
        <v>0.1376732</v>
      </c>
      <c r="N2176">
        <v>0.14571529999999999</v>
      </c>
      <c r="O2176">
        <v>0.15732679999999999</v>
      </c>
      <c r="P2176">
        <v>52.773299999999999</v>
      </c>
      <c r="Q2176">
        <v>1.53358E-2</v>
      </c>
    </row>
    <row r="2177" spans="1:17">
      <c r="A2177" t="s">
        <v>4383</v>
      </c>
      <c r="B2177" t="s">
        <v>2</v>
      </c>
      <c r="C2177" t="s">
        <v>9</v>
      </c>
      <c r="D2177" t="s">
        <v>19</v>
      </c>
      <c r="E2177" t="s">
        <v>69</v>
      </c>
      <c r="F2177" t="s">
        <v>23</v>
      </c>
      <c r="G2177">
        <v>16</v>
      </c>
      <c r="H2177">
        <v>0.88829139999999995</v>
      </c>
      <c r="I2177">
        <v>1.0259640000000001</v>
      </c>
      <c r="J2177">
        <v>0.1376732</v>
      </c>
      <c r="K2177">
        <v>0.1008361</v>
      </c>
      <c r="L2177">
        <v>0.1126245</v>
      </c>
      <c r="M2177">
        <v>0.1207891</v>
      </c>
      <c r="N2177">
        <v>0.1289537</v>
      </c>
      <c r="O2177">
        <v>0.14074220000000001</v>
      </c>
      <c r="P2177">
        <v>52.9161</v>
      </c>
      <c r="Q2177">
        <v>1.5569400000000001E-2</v>
      </c>
    </row>
    <row r="2178" spans="1:17">
      <c r="A2178" t="s">
        <v>4384</v>
      </c>
      <c r="B2178" t="s">
        <v>2</v>
      </c>
      <c r="C2178" t="s">
        <v>9</v>
      </c>
      <c r="D2178" t="s">
        <v>19</v>
      </c>
      <c r="E2178" t="s">
        <v>69</v>
      </c>
      <c r="F2178" t="s">
        <v>23</v>
      </c>
      <c r="G2178">
        <v>17</v>
      </c>
      <c r="H2178">
        <v>0.97654459999999998</v>
      </c>
      <c r="I2178">
        <v>1.097334</v>
      </c>
      <c r="J2178">
        <v>0.1207891</v>
      </c>
      <c r="K2178">
        <v>7.4369000000000005E-2</v>
      </c>
      <c r="L2178">
        <v>8.5544300000000004E-2</v>
      </c>
      <c r="M2178">
        <v>9.3284300000000001E-2</v>
      </c>
      <c r="N2178">
        <v>0.1010243</v>
      </c>
      <c r="O2178">
        <v>0.1121996</v>
      </c>
      <c r="P2178">
        <v>52.030099999999997</v>
      </c>
      <c r="Q2178">
        <v>1.4759700000000001E-2</v>
      </c>
    </row>
    <row r="2179" spans="1:17">
      <c r="A2179" t="s">
        <v>4385</v>
      </c>
      <c r="B2179" t="s">
        <v>2</v>
      </c>
      <c r="C2179" t="s">
        <v>9</v>
      </c>
      <c r="D2179" t="s">
        <v>19</v>
      </c>
      <c r="E2179" t="s">
        <v>69</v>
      </c>
      <c r="F2179" t="s">
        <v>23</v>
      </c>
      <c r="G2179">
        <v>18</v>
      </c>
      <c r="H2179">
        <v>1.185948</v>
      </c>
      <c r="I2179">
        <v>1.2792319999999999</v>
      </c>
      <c r="J2179">
        <v>9.3284300000000001E-2</v>
      </c>
      <c r="K2179">
        <v>7.3724000000000003E-3</v>
      </c>
      <c r="L2179">
        <v>2.0461300000000002E-2</v>
      </c>
      <c r="M2179">
        <v>2.9526699999999999E-2</v>
      </c>
      <c r="N2179">
        <v>3.8592099999999997E-2</v>
      </c>
      <c r="O2179">
        <v>5.1681100000000001E-2</v>
      </c>
      <c r="P2179">
        <v>50.388399999999997</v>
      </c>
      <c r="Q2179">
        <v>1.72871E-2</v>
      </c>
    </row>
    <row r="2180" spans="1:17">
      <c r="A2180" t="s">
        <v>4386</v>
      </c>
      <c r="B2180" t="s">
        <v>2</v>
      </c>
      <c r="C2180" t="s">
        <v>9</v>
      </c>
      <c r="D2180" t="s">
        <v>19</v>
      </c>
      <c r="E2180" t="s">
        <v>69</v>
      </c>
      <c r="F2180" t="s">
        <v>23</v>
      </c>
      <c r="G2180">
        <v>19</v>
      </c>
      <c r="H2180">
        <v>1.4074519999999999</v>
      </c>
      <c r="I2180">
        <v>1.436979</v>
      </c>
      <c r="J2180">
        <v>2.9526699999999999E-2</v>
      </c>
      <c r="K2180">
        <v>-7.0052500000000004E-2</v>
      </c>
      <c r="L2180">
        <v>-5.50485E-2</v>
      </c>
      <c r="M2180">
        <v>-4.4656800000000003E-2</v>
      </c>
      <c r="N2180">
        <v>-3.42651E-2</v>
      </c>
      <c r="O2180">
        <v>-1.92611E-2</v>
      </c>
      <c r="P2180">
        <v>49.0747</v>
      </c>
      <c r="Q2180">
        <v>1.9816299999999998E-2</v>
      </c>
    </row>
    <row r="2181" spans="1:17">
      <c r="A2181" t="s">
        <v>4387</v>
      </c>
      <c r="B2181" t="s">
        <v>2</v>
      </c>
      <c r="C2181" t="s">
        <v>9</v>
      </c>
      <c r="D2181" t="s">
        <v>19</v>
      </c>
      <c r="E2181" t="s">
        <v>69</v>
      </c>
      <c r="F2181" t="s">
        <v>23</v>
      </c>
      <c r="G2181">
        <v>20</v>
      </c>
      <c r="H2181">
        <v>1.532678</v>
      </c>
      <c r="I2181">
        <v>1.5216229999999999</v>
      </c>
      <c r="J2181">
        <v>-1.1054400000000001E-2</v>
      </c>
      <c r="K2181">
        <v>-3.4119400000000001E-2</v>
      </c>
      <c r="L2181">
        <v>-2.0492400000000001E-2</v>
      </c>
      <c r="M2181">
        <v>-1.1054400000000001E-2</v>
      </c>
      <c r="N2181">
        <v>-1.6164E-3</v>
      </c>
      <c r="O2181">
        <v>1.20106E-2</v>
      </c>
      <c r="P2181">
        <v>48.161999999999999</v>
      </c>
      <c r="Q2181">
        <v>1.7997699999999998E-2</v>
      </c>
    </row>
    <row r="2182" spans="1:17">
      <c r="A2182" t="s">
        <v>4388</v>
      </c>
      <c r="B2182" t="s">
        <v>2</v>
      </c>
      <c r="C2182" t="s">
        <v>9</v>
      </c>
      <c r="D2182" t="s">
        <v>19</v>
      </c>
      <c r="E2182" t="s">
        <v>69</v>
      </c>
      <c r="F2182" t="s">
        <v>23</v>
      </c>
      <c r="G2182">
        <v>21</v>
      </c>
      <c r="H2182">
        <v>1.509782</v>
      </c>
      <c r="I2182">
        <v>1.495997</v>
      </c>
      <c r="J2182">
        <v>-1.3785E-2</v>
      </c>
      <c r="K2182">
        <v>-3.5423299999999998E-2</v>
      </c>
      <c r="L2182">
        <v>-2.2639200000000002E-2</v>
      </c>
      <c r="M2182">
        <v>-1.3785E-2</v>
      </c>
      <c r="N2182">
        <v>-4.9307999999999999E-3</v>
      </c>
      <c r="O2182">
        <v>7.8531999999999994E-3</v>
      </c>
      <c r="P2182">
        <v>47.843800000000002</v>
      </c>
      <c r="Q2182">
        <v>1.6884400000000001E-2</v>
      </c>
    </row>
    <row r="2183" spans="1:17">
      <c r="A2183" t="s">
        <v>4389</v>
      </c>
      <c r="B2183" t="s">
        <v>2</v>
      </c>
      <c r="C2183" t="s">
        <v>9</v>
      </c>
      <c r="D2183" t="s">
        <v>19</v>
      </c>
      <c r="E2183" t="s">
        <v>69</v>
      </c>
      <c r="F2183" t="s">
        <v>23</v>
      </c>
      <c r="G2183">
        <v>22</v>
      </c>
      <c r="H2183">
        <v>1.403238</v>
      </c>
      <c r="I2183">
        <v>1.380868</v>
      </c>
      <c r="J2183">
        <v>-2.23695E-2</v>
      </c>
      <c r="K2183">
        <v>-4.04768E-2</v>
      </c>
      <c r="L2183">
        <v>-2.9778900000000001E-2</v>
      </c>
      <c r="M2183">
        <v>-2.23695E-2</v>
      </c>
      <c r="N2183">
        <v>-1.49602E-2</v>
      </c>
      <c r="O2183">
        <v>-4.2623000000000001E-3</v>
      </c>
      <c r="P2183">
        <v>47.5989</v>
      </c>
      <c r="Q2183">
        <v>1.41292E-2</v>
      </c>
    </row>
    <row r="2184" spans="1:17">
      <c r="A2184" t="s">
        <v>4390</v>
      </c>
      <c r="B2184" t="s">
        <v>2</v>
      </c>
      <c r="C2184" t="s">
        <v>9</v>
      </c>
      <c r="D2184" t="s">
        <v>19</v>
      </c>
      <c r="E2184" t="s">
        <v>69</v>
      </c>
      <c r="F2184" t="s">
        <v>23</v>
      </c>
      <c r="G2184">
        <v>23</v>
      </c>
      <c r="H2184">
        <v>1.2141059999999999</v>
      </c>
      <c r="I2184">
        <v>1.1719900000000001</v>
      </c>
      <c r="J2184">
        <v>-4.2115899999999998E-2</v>
      </c>
      <c r="K2184">
        <v>-6.0483000000000002E-2</v>
      </c>
      <c r="L2184">
        <v>-4.9631500000000002E-2</v>
      </c>
      <c r="M2184">
        <v>-4.2115899999999998E-2</v>
      </c>
      <c r="N2184">
        <v>-3.4600199999999998E-2</v>
      </c>
      <c r="O2184">
        <v>-2.3748700000000001E-2</v>
      </c>
      <c r="P2184">
        <v>47.280700000000003</v>
      </c>
      <c r="Q2184">
        <v>1.4331999999999999E-2</v>
      </c>
    </row>
    <row r="2185" spans="1:17">
      <c r="A2185" t="s">
        <v>4391</v>
      </c>
      <c r="B2185" t="s">
        <v>2</v>
      </c>
      <c r="C2185" t="s">
        <v>9</v>
      </c>
      <c r="D2185" t="s">
        <v>19</v>
      </c>
      <c r="E2185" t="s">
        <v>69</v>
      </c>
      <c r="F2185" t="s">
        <v>23</v>
      </c>
      <c r="G2185">
        <v>24</v>
      </c>
      <c r="H2185">
        <v>1.0479959999999999</v>
      </c>
      <c r="I2185">
        <v>0.97083540000000002</v>
      </c>
      <c r="J2185">
        <v>-7.7160500000000007E-2</v>
      </c>
      <c r="K2185">
        <v>-9.4245200000000001E-2</v>
      </c>
      <c r="L2185">
        <v>-8.4151400000000001E-2</v>
      </c>
      <c r="M2185">
        <v>-7.7160500000000007E-2</v>
      </c>
      <c r="N2185">
        <v>-7.0169599999999999E-2</v>
      </c>
      <c r="O2185">
        <v>-6.0075799999999999E-2</v>
      </c>
      <c r="P2185">
        <v>47.1175</v>
      </c>
      <c r="Q2185">
        <v>1.33312E-2</v>
      </c>
    </row>
    <row r="2186" spans="1:17">
      <c r="A2186" t="s">
        <v>4392</v>
      </c>
      <c r="B2186" t="s">
        <v>2</v>
      </c>
      <c r="C2186" t="s">
        <v>9</v>
      </c>
      <c r="D2186" t="s">
        <v>19</v>
      </c>
      <c r="E2186" t="s">
        <v>69</v>
      </c>
      <c r="F2186" t="s">
        <v>24</v>
      </c>
      <c r="G2186">
        <v>1</v>
      </c>
      <c r="H2186">
        <v>0.83330550000000003</v>
      </c>
      <c r="I2186">
        <v>0.89293500000000003</v>
      </c>
      <c r="J2186">
        <v>5.9629599999999998E-2</v>
      </c>
      <c r="K2186">
        <v>4.0756500000000001E-2</v>
      </c>
      <c r="L2186">
        <v>5.1906899999999999E-2</v>
      </c>
      <c r="M2186">
        <v>5.9629599999999998E-2</v>
      </c>
      <c r="N2186">
        <v>6.7352300000000004E-2</v>
      </c>
      <c r="O2186">
        <v>7.8502699999999995E-2</v>
      </c>
      <c r="P2186">
        <v>46.571399999999997</v>
      </c>
      <c r="Q2186">
        <v>1.4726700000000001E-2</v>
      </c>
    </row>
    <row r="2187" spans="1:17">
      <c r="A2187" t="s">
        <v>4393</v>
      </c>
      <c r="B2187" t="s">
        <v>2</v>
      </c>
      <c r="C2187" t="s">
        <v>9</v>
      </c>
      <c r="D2187" t="s">
        <v>19</v>
      </c>
      <c r="E2187" t="s">
        <v>69</v>
      </c>
      <c r="F2187" t="s">
        <v>24</v>
      </c>
      <c r="G2187">
        <v>2</v>
      </c>
      <c r="H2187">
        <v>0.81662029999999997</v>
      </c>
      <c r="I2187">
        <v>0.871753</v>
      </c>
      <c r="J2187">
        <v>5.5132800000000003E-2</v>
      </c>
      <c r="K2187">
        <v>3.7732599999999998E-2</v>
      </c>
      <c r="L2187">
        <v>4.8012800000000001E-2</v>
      </c>
      <c r="M2187">
        <v>5.5132800000000003E-2</v>
      </c>
      <c r="N2187">
        <v>6.2252799999999997E-2</v>
      </c>
      <c r="O2187">
        <v>7.2532899999999997E-2</v>
      </c>
      <c r="P2187">
        <v>46.023800000000001</v>
      </c>
      <c r="Q2187">
        <v>1.35774E-2</v>
      </c>
    </row>
    <row r="2188" spans="1:17">
      <c r="A2188" t="s">
        <v>4394</v>
      </c>
      <c r="B2188" t="s">
        <v>2</v>
      </c>
      <c r="C2188" t="s">
        <v>9</v>
      </c>
      <c r="D2188" t="s">
        <v>19</v>
      </c>
      <c r="E2188" t="s">
        <v>69</v>
      </c>
      <c r="F2188" t="s">
        <v>24</v>
      </c>
      <c r="G2188">
        <v>3</v>
      </c>
      <c r="H2188">
        <v>0.80822799999999995</v>
      </c>
      <c r="I2188">
        <v>0.84354079999999998</v>
      </c>
      <c r="J2188">
        <v>3.5312799999999998E-2</v>
      </c>
      <c r="K2188">
        <v>2.06754E-2</v>
      </c>
      <c r="L2188">
        <v>2.93233E-2</v>
      </c>
      <c r="M2188">
        <v>3.5312799999999998E-2</v>
      </c>
      <c r="N2188">
        <v>4.13023E-2</v>
      </c>
      <c r="O2188">
        <v>4.99502E-2</v>
      </c>
      <c r="P2188">
        <v>45.452399999999997</v>
      </c>
      <c r="Q2188">
        <v>1.1421600000000001E-2</v>
      </c>
    </row>
    <row r="2189" spans="1:17">
      <c r="A2189" t="s">
        <v>4395</v>
      </c>
      <c r="B2189" t="s">
        <v>2</v>
      </c>
      <c r="C2189" t="s">
        <v>9</v>
      </c>
      <c r="D2189" t="s">
        <v>19</v>
      </c>
      <c r="E2189" t="s">
        <v>69</v>
      </c>
      <c r="F2189" t="s">
        <v>24</v>
      </c>
      <c r="G2189">
        <v>4</v>
      </c>
      <c r="H2189">
        <v>0.80618849999999997</v>
      </c>
      <c r="I2189">
        <v>0.84970199999999996</v>
      </c>
      <c r="J2189">
        <v>4.3513499999999997E-2</v>
      </c>
      <c r="K2189">
        <v>3.0055499999999999E-2</v>
      </c>
      <c r="L2189">
        <v>3.8006600000000001E-2</v>
      </c>
      <c r="M2189">
        <v>4.3513499999999997E-2</v>
      </c>
      <c r="N2189">
        <v>4.9020300000000003E-2</v>
      </c>
      <c r="O2189">
        <v>5.6971399999999998E-2</v>
      </c>
      <c r="P2189">
        <v>45.238100000000003</v>
      </c>
      <c r="Q2189">
        <v>1.05013E-2</v>
      </c>
    </row>
    <row r="2190" spans="1:17">
      <c r="A2190" t="s">
        <v>4396</v>
      </c>
      <c r="B2190" t="s">
        <v>2</v>
      </c>
      <c r="C2190" t="s">
        <v>9</v>
      </c>
      <c r="D2190" t="s">
        <v>19</v>
      </c>
      <c r="E2190" t="s">
        <v>69</v>
      </c>
      <c r="F2190" t="s">
        <v>24</v>
      </c>
      <c r="G2190">
        <v>5</v>
      </c>
      <c r="H2190">
        <v>0.86705940000000004</v>
      </c>
      <c r="I2190">
        <v>0.87714300000000001</v>
      </c>
      <c r="J2190">
        <v>1.00836E-2</v>
      </c>
      <c r="K2190">
        <v>-3.7134999999999998E-3</v>
      </c>
      <c r="L2190">
        <v>4.4380000000000001E-3</v>
      </c>
      <c r="M2190">
        <v>1.00836E-2</v>
      </c>
      <c r="N2190">
        <v>1.5729300000000002E-2</v>
      </c>
      <c r="O2190">
        <v>2.3880700000000001E-2</v>
      </c>
      <c r="P2190">
        <v>44.857100000000003</v>
      </c>
      <c r="Q2190">
        <v>1.07659E-2</v>
      </c>
    </row>
    <row r="2191" spans="1:17">
      <c r="A2191" t="s">
        <v>4397</v>
      </c>
      <c r="B2191" t="s">
        <v>2</v>
      </c>
      <c r="C2191" t="s">
        <v>9</v>
      </c>
      <c r="D2191" t="s">
        <v>19</v>
      </c>
      <c r="E2191" t="s">
        <v>69</v>
      </c>
      <c r="F2191" t="s">
        <v>24</v>
      </c>
      <c r="G2191">
        <v>6</v>
      </c>
      <c r="H2191">
        <v>1.0186109999999999</v>
      </c>
      <c r="I2191">
        <v>1.0818730000000001</v>
      </c>
      <c r="J2191">
        <v>6.3262600000000002E-2</v>
      </c>
      <c r="K2191">
        <v>4.0943500000000001E-2</v>
      </c>
      <c r="L2191">
        <v>5.4129799999999999E-2</v>
      </c>
      <c r="M2191">
        <v>6.3262600000000002E-2</v>
      </c>
      <c r="N2191">
        <v>7.2395299999999996E-2</v>
      </c>
      <c r="O2191">
        <v>8.5581599999999994E-2</v>
      </c>
      <c r="P2191">
        <v>44.547600000000003</v>
      </c>
      <c r="Q2191">
        <v>1.7415699999999999E-2</v>
      </c>
    </row>
    <row r="2192" spans="1:17">
      <c r="A2192" t="s">
        <v>4398</v>
      </c>
      <c r="B2192" t="s">
        <v>2</v>
      </c>
      <c r="C2192" t="s">
        <v>9</v>
      </c>
      <c r="D2192" t="s">
        <v>19</v>
      </c>
      <c r="E2192" t="s">
        <v>69</v>
      </c>
      <c r="F2192" t="s">
        <v>24</v>
      </c>
      <c r="G2192">
        <v>7</v>
      </c>
      <c r="H2192">
        <v>1.315034</v>
      </c>
      <c r="I2192">
        <v>1.321393</v>
      </c>
      <c r="J2192">
        <v>6.3593E-3</v>
      </c>
      <c r="K2192">
        <v>-2.0443599999999999E-2</v>
      </c>
      <c r="L2192">
        <v>-4.6081999999999998E-3</v>
      </c>
      <c r="M2192">
        <v>6.3593E-3</v>
      </c>
      <c r="N2192">
        <v>1.7326899999999999E-2</v>
      </c>
      <c r="O2192">
        <v>3.3162299999999999E-2</v>
      </c>
      <c r="P2192">
        <v>44.547600000000003</v>
      </c>
      <c r="Q2192">
        <v>2.0914499999999999E-2</v>
      </c>
    </row>
    <row r="2193" spans="1:17">
      <c r="A2193" t="s">
        <v>4399</v>
      </c>
      <c r="B2193" t="s">
        <v>2</v>
      </c>
      <c r="C2193" t="s">
        <v>9</v>
      </c>
      <c r="D2193" t="s">
        <v>19</v>
      </c>
      <c r="E2193" t="s">
        <v>69</v>
      </c>
      <c r="F2193" t="s">
        <v>24</v>
      </c>
      <c r="G2193">
        <v>8</v>
      </c>
      <c r="H2193">
        <v>1.460469</v>
      </c>
      <c r="I2193">
        <v>1.262148</v>
      </c>
      <c r="J2193">
        <v>-0.19832130000000001</v>
      </c>
      <c r="K2193">
        <v>-0.22831360000000001</v>
      </c>
      <c r="L2193">
        <v>-0.2105939</v>
      </c>
      <c r="M2193">
        <v>-0.19832130000000001</v>
      </c>
      <c r="N2193">
        <v>-0.18604860000000001</v>
      </c>
      <c r="O2193">
        <v>-0.1683289</v>
      </c>
      <c r="P2193">
        <v>44.976199999999999</v>
      </c>
      <c r="Q2193">
        <v>2.34031E-2</v>
      </c>
    </row>
    <row r="2194" spans="1:17">
      <c r="A2194" t="s">
        <v>4400</v>
      </c>
      <c r="B2194" t="s">
        <v>2</v>
      </c>
      <c r="C2194" t="s">
        <v>9</v>
      </c>
      <c r="D2194" t="s">
        <v>19</v>
      </c>
      <c r="E2194" t="s">
        <v>69</v>
      </c>
      <c r="F2194" t="s">
        <v>24</v>
      </c>
      <c r="G2194">
        <v>9</v>
      </c>
      <c r="H2194">
        <v>1.436102</v>
      </c>
      <c r="I2194">
        <v>1.1431340000000001</v>
      </c>
      <c r="J2194">
        <v>-0.29296820000000001</v>
      </c>
      <c r="K2194">
        <v>-0.3261251</v>
      </c>
      <c r="L2194">
        <v>-0.30653570000000002</v>
      </c>
      <c r="M2194">
        <v>-0.29296820000000001</v>
      </c>
      <c r="N2194">
        <v>-0.2794006</v>
      </c>
      <c r="O2194">
        <v>-0.25981130000000002</v>
      </c>
      <c r="P2194">
        <v>46.119100000000003</v>
      </c>
      <c r="Q2194">
        <v>2.58725E-2</v>
      </c>
    </row>
    <row r="2195" spans="1:17">
      <c r="A2195" t="s">
        <v>4401</v>
      </c>
      <c r="B2195" t="s">
        <v>2</v>
      </c>
      <c r="C2195" t="s">
        <v>9</v>
      </c>
      <c r="D2195" t="s">
        <v>19</v>
      </c>
      <c r="E2195" t="s">
        <v>69</v>
      </c>
      <c r="F2195" t="s">
        <v>24</v>
      </c>
      <c r="G2195">
        <v>10</v>
      </c>
      <c r="H2195">
        <v>1.3373299999999999</v>
      </c>
      <c r="I2195">
        <v>1.12357</v>
      </c>
      <c r="J2195">
        <v>-0.21376020000000001</v>
      </c>
      <c r="K2195">
        <v>-0.25016310000000003</v>
      </c>
      <c r="L2195">
        <v>-0.228656</v>
      </c>
      <c r="M2195">
        <v>-0.21376020000000001</v>
      </c>
      <c r="N2195">
        <v>-0.1988644</v>
      </c>
      <c r="O2195">
        <v>-0.1773573</v>
      </c>
      <c r="P2195">
        <v>48.166699999999999</v>
      </c>
      <c r="Q2195">
        <v>2.8405300000000001E-2</v>
      </c>
    </row>
    <row r="2196" spans="1:17">
      <c r="A2196" t="s">
        <v>4402</v>
      </c>
      <c r="B2196" t="s">
        <v>2</v>
      </c>
      <c r="C2196" t="s">
        <v>9</v>
      </c>
      <c r="D2196" t="s">
        <v>19</v>
      </c>
      <c r="E2196" t="s">
        <v>69</v>
      </c>
      <c r="F2196" t="s">
        <v>24</v>
      </c>
      <c r="G2196">
        <v>11</v>
      </c>
      <c r="H2196">
        <v>1.1951320000000001</v>
      </c>
      <c r="I2196">
        <v>1.0634459999999999</v>
      </c>
      <c r="J2196">
        <v>-0.131687</v>
      </c>
      <c r="K2196">
        <v>-0.16908200000000001</v>
      </c>
      <c r="L2196">
        <v>-0.1469887</v>
      </c>
      <c r="M2196">
        <v>-0.131687</v>
      </c>
      <c r="N2196">
        <v>-0.1163853</v>
      </c>
      <c r="O2196">
        <v>-9.4292000000000001E-2</v>
      </c>
      <c r="P2196">
        <v>50.523800000000001</v>
      </c>
      <c r="Q2196">
        <v>2.9179500000000001E-2</v>
      </c>
    </row>
    <row r="2197" spans="1:17">
      <c r="A2197" t="s">
        <v>4403</v>
      </c>
      <c r="B2197" t="s">
        <v>2</v>
      </c>
      <c r="C2197" t="s">
        <v>9</v>
      </c>
      <c r="D2197" t="s">
        <v>19</v>
      </c>
      <c r="E2197" t="s">
        <v>69</v>
      </c>
      <c r="F2197" t="s">
        <v>24</v>
      </c>
      <c r="G2197">
        <v>12</v>
      </c>
      <c r="H2197">
        <v>1.0585830000000001</v>
      </c>
      <c r="I2197">
        <v>1.0088550000000001</v>
      </c>
      <c r="J2197">
        <v>-4.9728700000000001E-2</v>
      </c>
      <c r="K2197">
        <v>-8.4874900000000003E-2</v>
      </c>
      <c r="L2197">
        <v>-6.4110299999999995E-2</v>
      </c>
      <c r="M2197">
        <v>-4.9728700000000001E-2</v>
      </c>
      <c r="N2197">
        <v>-3.5347200000000002E-2</v>
      </c>
      <c r="O2197">
        <v>-1.45825E-2</v>
      </c>
      <c r="P2197">
        <v>52.881</v>
      </c>
      <c r="Q2197">
        <v>2.74247E-2</v>
      </c>
    </row>
    <row r="2198" spans="1:17">
      <c r="A2198" t="s">
        <v>4404</v>
      </c>
      <c r="B2198" t="s">
        <v>2</v>
      </c>
      <c r="C2198" t="s">
        <v>9</v>
      </c>
      <c r="D2198" t="s">
        <v>19</v>
      </c>
      <c r="E2198" t="s">
        <v>69</v>
      </c>
      <c r="F2198" t="s">
        <v>24</v>
      </c>
      <c r="G2198">
        <v>13</v>
      </c>
      <c r="H2198">
        <v>0.91048799999999996</v>
      </c>
      <c r="I2198">
        <v>0.91048799999999996</v>
      </c>
      <c r="J2198">
        <v>0</v>
      </c>
      <c r="K2198">
        <v>-7.8027399999999997E-2</v>
      </c>
      <c r="L2198">
        <v>-5.9453699999999998E-2</v>
      </c>
      <c r="M2198">
        <v>-4.6589699999999998E-2</v>
      </c>
      <c r="N2198">
        <v>-3.3725600000000001E-2</v>
      </c>
      <c r="O2198">
        <v>-1.5151899999999999E-2</v>
      </c>
      <c r="P2198">
        <v>54.6905</v>
      </c>
      <c r="Q2198">
        <v>2.4531000000000001E-2</v>
      </c>
    </row>
    <row r="2199" spans="1:17">
      <c r="A2199" t="s">
        <v>4405</v>
      </c>
      <c r="B2199" t="s">
        <v>2</v>
      </c>
      <c r="C2199" t="s">
        <v>9</v>
      </c>
      <c r="D2199" t="s">
        <v>19</v>
      </c>
      <c r="E2199" t="s">
        <v>69</v>
      </c>
      <c r="F2199" t="s">
        <v>24</v>
      </c>
      <c r="G2199">
        <v>14</v>
      </c>
      <c r="H2199">
        <v>0.96218780000000004</v>
      </c>
      <c r="I2199">
        <v>0.91559820000000003</v>
      </c>
      <c r="J2199">
        <v>-4.6589699999999998E-2</v>
      </c>
      <c r="K2199">
        <v>2.7707999999999999E-3</v>
      </c>
      <c r="L2199">
        <v>2.1307799999999998E-2</v>
      </c>
      <c r="M2199">
        <v>3.41464E-2</v>
      </c>
      <c r="N2199">
        <v>4.6985100000000002E-2</v>
      </c>
      <c r="O2199">
        <v>6.55221E-2</v>
      </c>
      <c r="P2199">
        <v>55.6905</v>
      </c>
      <c r="Q2199">
        <v>2.4482500000000001E-2</v>
      </c>
    </row>
    <row r="2200" spans="1:17">
      <c r="A2200" t="s">
        <v>4406</v>
      </c>
      <c r="B2200" t="s">
        <v>2</v>
      </c>
      <c r="C2200" t="s">
        <v>9</v>
      </c>
      <c r="D2200" t="s">
        <v>19</v>
      </c>
      <c r="E2200" t="s">
        <v>69</v>
      </c>
      <c r="F2200" t="s">
        <v>24</v>
      </c>
      <c r="G2200">
        <v>15</v>
      </c>
      <c r="H2200">
        <v>0.90814600000000001</v>
      </c>
      <c r="I2200">
        <v>0.94229240000000003</v>
      </c>
      <c r="J2200">
        <v>3.41464E-2</v>
      </c>
      <c r="K2200">
        <v>5.96328E-2</v>
      </c>
      <c r="L2200">
        <v>7.8386499999999998E-2</v>
      </c>
      <c r="M2200">
        <v>9.1375200000000004E-2</v>
      </c>
      <c r="N2200">
        <v>0.104364</v>
      </c>
      <c r="O2200">
        <v>0.1231177</v>
      </c>
      <c r="P2200">
        <v>55.381</v>
      </c>
      <c r="Q2200">
        <v>2.4768800000000001E-2</v>
      </c>
    </row>
    <row r="2201" spans="1:17">
      <c r="A2201" t="s">
        <v>4407</v>
      </c>
      <c r="B2201" t="s">
        <v>2</v>
      </c>
      <c r="C2201" t="s">
        <v>9</v>
      </c>
      <c r="D2201" t="s">
        <v>19</v>
      </c>
      <c r="E2201" t="s">
        <v>69</v>
      </c>
      <c r="F2201" t="s">
        <v>24</v>
      </c>
      <c r="G2201">
        <v>16</v>
      </c>
      <c r="H2201">
        <v>0.95073390000000002</v>
      </c>
      <c r="I2201">
        <v>1.042109</v>
      </c>
      <c r="J2201">
        <v>9.1375200000000004E-2</v>
      </c>
      <c r="K2201">
        <v>0.13199559999999999</v>
      </c>
      <c r="L2201">
        <v>0.1488864</v>
      </c>
      <c r="M2201">
        <v>0.1605849</v>
      </c>
      <c r="N2201">
        <v>0.1722834</v>
      </c>
      <c r="O2201">
        <v>0.18917419999999999</v>
      </c>
      <c r="P2201">
        <v>55.381</v>
      </c>
      <c r="Q2201">
        <v>2.23083E-2</v>
      </c>
    </row>
    <row r="2202" spans="1:17">
      <c r="A2202" t="s">
        <v>4408</v>
      </c>
      <c r="B2202" t="s">
        <v>2</v>
      </c>
      <c r="C2202" t="s">
        <v>9</v>
      </c>
      <c r="D2202" t="s">
        <v>19</v>
      </c>
      <c r="E2202" t="s">
        <v>69</v>
      </c>
      <c r="F2202" t="s">
        <v>24</v>
      </c>
      <c r="G2202">
        <v>17</v>
      </c>
      <c r="H2202">
        <v>1.0173209999999999</v>
      </c>
      <c r="I2202">
        <v>1.1779059999999999</v>
      </c>
      <c r="J2202">
        <v>0.1605849</v>
      </c>
      <c r="K2202">
        <v>0.18420819999999999</v>
      </c>
      <c r="L2202">
        <v>0.2033093</v>
      </c>
      <c r="M2202">
        <v>0.2165386</v>
      </c>
      <c r="N2202">
        <v>0.2297679</v>
      </c>
      <c r="O2202">
        <v>0.24886900000000001</v>
      </c>
      <c r="P2202">
        <v>54.619</v>
      </c>
      <c r="Q2202">
        <v>2.52275E-2</v>
      </c>
    </row>
    <row r="2203" spans="1:17">
      <c r="A2203" t="s">
        <v>4409</v>
      </c>
      <c r="B2203" t="s">
        <v>2</v>
      </c>
      <c r="C2203" t="s">
        <v>9</v>
      </c>
      <c r="D2203" t="s">
        <v>19</v>
      </c>
      <c r="E2203" t="s">
        <v>69</v>
      </c>
      <c r="F2203" t="s">
        <v>24</v>
      </c>
      <c r="G2203">
        <v>18</v>
      </c>
      <c r="H2203">
        <v>1.205408</v>
      </c>
      <c r="I2203">
        <v>1.4219470000000001</v>
      </c>
      <c r="J2203">
        <v>0.2165386</v>
      </c>
      <c r="K2203">
        <v>0.19045780000000001</v>
      </c>
      <c r="L2203">
        <v>0.21358759999999999</v>
      </c>
      <c r="M2203">
        <v>0.22960720000000001</v>
      </c>
      <c r="N2203">
        <v>0.24562690000000001</v>
      </c>
      <c r="O2203">
        <v>0.26875670000000002</v>
      </c>
      <c r="P2203">
        <v>52.952399999999997</v>
      </c>
      <c r="Q2203">
        <v>3.0548499999999999E-2</v>
      </c>
    </row>
    <row r="2204" spans="1:17">
      <c r="A2204" t="s">
        <v>4410</v>
      </c>
      <c r="B2204" t="s">
        <v>2</v>
      </c>
      <c r="C2204" t="s">
        <v>9</v>
      </c>
      <c r="D2204" t="s">
        <v>19</v>
      </c>
      <c r="E2204" t="s">
        <v>69</v>
      </c>
      <c r="F2204" t="s">
        <v>24</v>
      </c>
      <c r="G2204">
        <v>19</v>
      </c>
      <c r="H2204">
        <v>1.3345629999999999</v>
      </c>
      <c r="I2204">
        <v>1.564171</v>
      </c>
      <c r="J2204">
        <v>0.22960720000000001</v>
      </c>
      <c r="K2204">
        <v>0.1652489</v>
      </c>
      <c r="L2204">
        <v>0.1870705</v>
      </c>
      <c r="M2204">
        <v>0.20218410000000001</v>
      </c>
      <c r="N2204">
        <v>0.21729770000000001</v>
      </c>
      <c r="O2204">
        <v>0.23911940000000001</v>
      </c>
      <c r="P2204">
        <v>51.642899999999997</v>
      </c>
      <c r="Q2204">
        <v>2.8820700000000001E-2</v>
      </c>
    </row>
    <row r="2205" spans="1:17">
      <c r="A2205" t="s">
        <v>4411</v>
      </c>
      <c r="B2205" t="s">
        <v>2</v>
      </c>
      <c r="C2205" t="s">
        <v>9</v>
      </c>
      <c r="D2205" t="s">
        <v>19</v>
      </c>
      <c r="E2205" t="s">
        <v>69</v>
      </c>
      <c r="F2205" t="s">
        <v>24</v>
      </c>
      <c r="G2205">
        <v>20</v>
      </c>
      <c r="H2205">
        <v>1.4151100000000001</v>
      </c>
      <c r="I2205">
        <v>1.60381</v>
      </c>
      <c r="J2205">
        <v>0.1886999</v>
      </c>
      <c r="K2205">
        <v>0.14593429999999999</v>
      </c>
      <c r="L2205">
        <v>0.17120060000000001</v>
      </c>
      <c r="M2205">
        <v>0.1886999</v>
      </c>
      <c r="N2205">
        <v>0.2061992</v>
      </c>
      <c r="O2205">
        <v>0.23146539999999999</v>
      </c>
      <c r="P2205">
        <v>50.571399999999997</v>
      </c>
      <c r="Q2205">
        <v>3.33701E-2</v>
      </c>
    </row>
    <row r="2206" spans="1:17">
      <c r="A2206" t="s">
        <v>4412</v>
      </c>
      <c r="B2206" t="s">
        <v>2</v>
      </c>
      <c r="C2206" t="s">
        <v>9</v>
      </c>
      <c r="D2206" t="s">
        <v>19</v>
      </c>
      <c r="E2206" t="s">
        <v>69</v>
      </c>
      <c r="F2206" t="s">
        <v>24</v>
      </c>
      <c r="G2206">
        <v>21</v>
      </c>
      <c r="H2206">
        <v>1.365013</v>
      </c>
      <c r="I2206">
        <v>1.5667880000000001</v>
      </c>
      <c r="J2206">
        <v>0.2017745</v>
      </c>
      <c r="K2206">
        <v>0.1622054</v>
      </c>
      <c r="L2206">
        <v>0.1855831</v>
      </c>
      <c r="M2206">
        <v>0.2017745</v>
      </c>
      <c r="N2206">
        <v>0.21796579999999999</v>
      </c>
      <c r="O2206">
        <v>0.24134349999999999</v>
      </c>
      <c r="P2206">
        <v>49.833300000000001</v>
      </c>
      <c r="Q2206">
        <v>3.0875900000000001E-2</v>
      </c>
    </row>
    <row r="2207" spans="1:17">
      <c r="A2207" t="s">
        <v>4413</v>
      </c>
      <c r="B2207" t="s">
        <v>2</v>
      </c>
      <c r="C2207" t="s">
        <v>9</v>
      </c>
      <c r="D2207" t="s">
        <v>19</v>
      </c>
      <c r="E2207" t="s">
        <v>69</v>
      </c>
      <c r="F2207" t="s">
        <v>24</v>
      </c>
      <c r="G2207">
        <v>22</v>
      </c>
      <c r="H2207">
        <v>1.285812</v>
      </c>
      <c r="I2207">
        <v>1.437873</v>
      </c>
      <c r="J2207">
        <v>0.15206140000000001</v>
      </c>
      <c r="K2207">
        <v>0.118573</v>
      </c>
      <c r="L2207">
        <v>0.13835819999999999</v>
      </c>
      <c r="M2207">
        <v>0.15206140000000001</v>
      </c>
      <c r="N2207">
        <v>0.16576460000000001</v>
      </c>
      <c r="O2207">
        <v>0.18554979999999999</v>
      </c>
      <c r="P2207">
        <v>49.095199999999998</v>
      </c>
      <c r="Q2207">
        <v>2.61312E-2</v>
      </c>
    </row>
    <row r="2208" spans="1:17">
      <c r="A2208" t="s">
        <v>4414</v>
      </c>
      <c r="B2208" t="s">
        <v>2</v>
      </c>
      <c r="C2208" t="s">
        <v>9</v>
      </c>
      <c r="D2208" t="s">
        <v>19</v>
      </c>
      <c r="E2208" t="s">
        <v>69</v>
      </c>
      <c r="F2208" t="s">
        <v>24</v>
      </c>
      <c r="G2208">
        <v>23</v>
      </c>
      <c r="H2208">
        <v>1.1078539999999999</v>
      </c>
      <c r="I2208">
        <v>1.204218</v>
      </c>
      <c r="J2208">
        <v>9.6364500000000006E-2</v>
      </c>
      <c r="K2208">
        <v>6.9874400000000003E-2</v>
      </c>
      <c r="L2208">
        <v>8.5524900000000001E-2</v>
      </c>
      <c r="M2208">
        <v>9.6364500000000006E-2</v>
      </c>
      <c r="N2208">
        <v>0.10720399999999999</v>
      </c>
      <c r="O2208">
        <v>0.12285459999999999</v>
      </c>
      <c r="P2208">
        <v>48.714300000000001</v>
      </c>
      <c r="Q2208">
        <v>2.0670299999999999E-2</v>
      </c>
    </row>
    <row r="2209" spans="1:17">
      <c r="A2209" t="s">
        <v>4415</v>
      </c>
      <c r="B2209" t="s">
        <v>2</v>
      </c>
      <c r="C2209" t="s">
        <v>9</v>
      </c>
      <c r="D2209" t="s">
        <v>19</v>
      </c>
      <c r="E2209" t="s">
        <v>69</v>
      </c>
      <c r="F2209" t="s">
        <v>24</v>
      </c>
      <c r="G2209">
        <v>24</v>
      </c>
      <c r="H2209">
        <v>0.94009509999999996</v>
      </c>
      <c r="I2209">
        <v>1.0054019999999999</v>
      </c>
      <c r="J2209">
        <v>6.5306500000000003E-2</v>
      </c>
      <c r="K2209">
        <v>4.1633400000000001E-2</v>
      </c>
      <c r="L2209">
        <v>5.5619599999999998E-2</v>
      </c>
      <c r="M2209">
        <v>6.5306500000000003E-2</v>
      </c>
      <c r="N2209">
        <v>7.4993299999999999E-2</v>
      </c>
      <c r="O2209">
        <v>8.8979600000000006E-2</v>
      </c>
      <c r="P2209">
        <v>48.166699999999999</v>
      </c>
      <c r="Q2209">
        <v>1.8472200000000001E-2</v>
      </c>
    </row>
    <row r="2210" spans="1:17">
      <c r="A2210" t="s">
        <v>4416</v>
      </c>
      <c r="B2210" t="s">
        <v>2</v>
      </c>
      <c r="C2210" t="s">
        <v>9</v>
      </c>
      <c r="D2210" t="s">
        <v>19</v>
      </c>
      <c r="E2210" t="s">
        <v>69</v>
      </c>
      <c r="F2210" t="s">
        <v>25</v>
      </c>
      <c r="G2210">
        <v>1</v>
      </c>
      <c r="H2210">
        <v>1.0590930000000001</v>
      </c>
      <c r="I2210">
        <v>1.1848920000000001</v>
      </c>
      <c r="J2210">
        <v>0.12579889999999999</v>
      </c>
      <c r="K2210">
        <v>0.100495</v>
      </c>
      <c r="L2210">
        <v>0.1154447</v>
      </c>
      <c r="M2210">
        <v>0.12579889999999999</v>
      </c>
      <c r="N2210">
        <v>0.136153</v>
      </c>
      <c r="O2210">
        <v>0.15110270000000001</v>
      </c>
      <c r="P2210">
        <v>42.665399999999998</v>
      </c>
      <c r="Q2210">
        <v>1.97447E-2</v>
      </c>
    </row>
    <row r="2211" spans="1:17">
      <c r="A2211" t="s">
        <v>4417</v>
      </c>
      <c r="B2211" t="s">
        <v>2</v>
      </c>
      <c r="C2211" t="s">
        <v>9</v>
      </c>
      <c r="D2211" t="s">
        <v>19</v>
      </c>
      <c r="E2211" t="s">
        <v>69</v>
      </c>
      <c r="F2211" t="s">
        <v>25</v>
      </c>
      <c r="G2211">
        <v>2</v>
      </c>
      <c r="H2211">
        <v>1.025463</v>
      </c>
      <c r="I2211">
        <v>1.1283190000000001</v>
      </c>
      <c r="J2211">
        <v>0.1028554</v>
      </c>
      <c r="K2211">
        <v>8.2616999999999996E-2</v>
      </c>
      <c r="L2211">
        <v>9.4574000000000005E-2</v>
      </c>
      <c r="M2211">
        <v>0.1028554</v>
      </c>
      <c r="N2211">
        <v>0.11113679999999999</v>
      </c>
      <c r="O2211">
        <v>0.1230938</v>
      </c>
      <c r="P2211">
        <v>42.285400000000003</v>
      </c>
      <c r="Q2211">
        <v>1.57921E-2</v>
      </c>
    </row>
    <row r="2212" spans="1:17">
      <c r="A2212" t="s">
        <v>4418</v>
      </c>
      <c r="B2212" t="s">
        <v>2</v>
      </c>
      <c r="C2212" t="s">
        <v>9</v>
      </c>
      <c r="D2212" t="s">
        <v>19</v>
      </c>
      <c r="E2212" t="s">
        <v>69</v>
      </c>
      <c r="F2212" t="s">
        <v>25</v>
      </c>
      <c r="G2212">
        <v>3</v>
      </c>
      <c r="H2212">
        <v>1.0327230000000001</v>
      </c>
      <c r="I2212">
        <v>1.1075029999999999</v>
      </c>
      <c r="J2212">
        <v>7.4779600000000002E-2</v>
      </c>
      <c r="K2212">
        <v>5.7405600000000001E-2</v>
      </c>
      <c r="L2212">
        <v>6.7670300000000003E-2</v>
      </c>
      <c r="M2212">
        <v>7.4779600000000002E-2</v>
      </c>
      <c r="N2212">
        <v>8.1888900000000001E-2</v>
      </c>
      <c r="O2212">
        <v>9.2153600000000002E-2</v>
      </c>
      <c r="P2212">
        <v>42.050899999999999</v>
      </c>
      <c r="Q2212">
        <v>1.3557E-2</v>
      </c>
    </row>
    <row r="2213" spans="1:17">
      <c r="A2213" t="s">
        <v>4419</v>
      </c>
      <c r="B2213" t="s">
        <v>2</v>
      </c>
      <c r="C2213" t="s">
        <v>9</v>
      </c>
      <c r="D2213" t="s">
        <v>19</v>
      </c>
      <c r="E2213" t="s">
        <v>69</v>
      </c>
      <c r="F2213" t="s">
        <v>25</v>
      </c>
      <c r="G2213">
        <v>4</v>
      </c>
      <c r="H2213">
        <v>1.0115799999999999</v>
      </c>
      <c r="I2213">
        <v>1.089081</v>
      </c>
      <c r="J2213">
        <v>7.7501100000000003E-2</v>
      </c>
      <c r="K2213">
        <v>5.6468600000000001E-2</v>
      </c>
      <c r="L2213">
        <v>6.8894800000000006E-2</v>
      </c>
      <c r="M2213">
        <v>7.7501100000000003E-2</v>
      </c>
      <c r="N2213">
        <v>8.6107400000000001E-2</v>
      </c>
      <c r="O2213">
        <v>9.8533499999999996E-2</v>
      </c>
      <c r="P2213">
        <v>41.979300000000002</v>
      </c>
      <c r="Q2213">
        <v>1.6411700000000001E-2</v>
      </c>
    </row>
    <row r="2214" spans="1:17">
      <c r="A2214" t="s">
        <v>4420</v>
      </c>
      <c r="B2214" t="s">
        <v>2</v>
      </c>
      <c r="C2214" t="s">
        <v>9</v>
      </c>
      <c r="D2214" t="s">
        <v>19</v>
      </c>
      <c r="E2214" t="s">
        <v>69</v>
      </c>
      <c r="F2214" t="s">
        <v>25</v>
      </c>
      <c r="G2214">
        <v>5</v>
      </c>
      <c r="H2214">
        <v>1.087326</v>
      </c>
      <c r="I2214">
        <v>1.090778</v>
      </c>
      <c r="J2214">
        <v>3.4516999999999998E-3</v>
      </c>
      <c r="K2214">
        <v>-1.7194299999999999E-2</v>
      </c>
      <c r="L2214">
        <v>-4.9965000000000001E-3</v>
      </c>
      <c r="M2214">
        <v>3.4516999999999998E-3</v>
      </c>
      <c r="N2214">
        <v>1.18999E-2</v>
      </c>
      <c r="O2214">
        <v>2.40977E-2</v>
      </c>
      <c r="P2214">
        <v>41.857399999999998</v>
      </c>
      <c r="Q2214">
        <v>1.6110200000000002E-2</v>
      </c>
    </row>
    <row r="2215" spans="1:17">
      <c r="A2215" t="s">
        <v>4421</v>
      </c>
      <c r="B2215" t="s">
        <v>2</v>
      </c>
      <c r="C2215" t="s">
        <v>9</v>
      </c>
      <c r="D2215" t="s">
        <v>19</v>
      </c>
      <c r="E2215" t="s">
        <v>69</v>
      </c>
      <c r="F2215" t="s">
        <v>25</v>
      </c>
      <c r="G2215">
        <v>6</v>
      </c>
      <c r="H2215">
        <v>1.273976</v>
      </c>
      <c r="I2215">
        <v>1.2062580000000001</v>
      </c>
      <c r="J2215">
        <v>-6.7718399999999998E-2</v>
      </c>
      <c r="K2215">
        <v>-9.6074099999999996E-2</v>
      </c>
      <c r="L2215">
        <v>-7.9321299999999997E-2</v>
      </c>
      <c r="M2215">
        <v>-6.7718399999999998E-2</v>
      </c>
      <c r="N2215">
        <v>-5.6115400000000003E-2</v>
      </c>
      <c r="O2215">
        <v>-3.93627E-2</v>
      </c>
      <c r="P2215">
        <v>41.874099999999999</v>
      </c>
      <c r="Q2215">
        <v>2.2126099999999999E-2</v>
      </c>
    </row>
    <row r="2216" spans="1:17">
      <c r="A2216" t="s">
        <v>4422</v>
      </c>
      <c r="B2216" t="s">
        <v>2</v>
      </c>
      <c r="C2216" t="s">
        <v>9</v>
      </c>
      <c r="D2216" t="s">
        <v>19</v>
      </c>
      <c r="E2216" t="s">
        <v>69</v>
      </c>
      <c r="F2216" t="s">
        <v>25</v>
      </c>
      <c r="G2216">
        <v>7</v>
      </c>
      <c r="H2216">
        <v>1.602006</v>
      </c>
      <c r="I2216">
        <v>1.442968</v>
      </c>
      <c r="J2216">
        <v>-0.1590375</v>
      </c>
      <c r="K2216">
        <v>-0.19457940000000001</v>
      </c>
      <c r="L2216">
        <v>-0.17358090000000001</v>
      </c>
      <c r="M2216">
        <v>-0.1590375</v>
      </c>
      <c r="N2216">
        <v>-0.14449400000000001</v>
      </c>
      <c r="O2216">
        <v>-0.12349549999999999</v>
      </c>
      <c r="P2216">
        <v>42.0929</v>
      </c>
      <c r="Q2216">
        <v>2.7733500000000001E-2</v>
      </c>
    </row>
    <row r="2217" spans="1:17">
      <c r="A2217" t="s">
        <v>4423</v>
      </c>
      <c r="B2217" t="s">
        <v>2</v>
      </c>
      <c r="C2217" t="s">
        <v>9</v>
      </c>
      <c r="D2217" t="s">
        <v>19</v>
      </c>
      <c r="E2217" t="s">
        <v>69</v>
      </c>
      <c r="F2217" t="s">
        <v>25</v>
      </c>
      <c r="G2217">
        <v>8</v>
      </c>
      <c r="H2217">
        <v>1.7769900000000001</v>
      </c>
      <c r="I2217">
        <v>1.6208940000000001</v>
      </c>
      <c r="J2217">
        <v>-0.1560954</v>
      </c>
      <c r="K2217">
        <v>-0.19262370000000001</v>
      </c>
      <c r="L2217">
        <v>-0.17104249999999999</v>
      </c>
      <c r="M2217">
        <v>-0.1560954</v>
      </c>
      <c r="N2217">
        <v>-0.14114840000000001</v>
      </c>
      <c r="O2217">
        <v>-0.1195672</v>
      </c>
      <c r="P2217">
        <v>42.122900000000001</v>
      </c>
      <c r="Q2217">
        <v>2.85031E-2</v>
      </c>
    </row>
    <row r="2218" spans="1:17">
      <c r="A2218" t="s">
        <v>4424</v>
      </c>
      <c r="B2218" t="s">
        <v>2</v>
      </c>
      <c r="C2218" t="s">
        <v>9</v>
      </c>
      <c r="D2218" t="s">
        <v>19</v>
      </c>
      <c r="E2218" t="s">
        <v>69</v>
      </c>
      <c r="F2218" t="s">
        <v>25</v>
      </c>
      <c r="G2218">
        <v>9</v>
      </c>
      <c r="H2218">
        <v>1.5328299999999999</v>
      </c>
      <c r="I2218">
        <v>1.488119</v>
      </c>
      <c r="J2218">
        <v>-4.4710899999999998E-2</v>
      </c>
      <c r="K2218">
        <v>-8.5295999999999997E-2</v>
      </c>
      <c r="L2218">
        <v>-6.1317999999999998E-2</v>
      </c>
      <c r="M2218">
        <v>-4.4710899999999998E-2</v>
      </c>
      <c r="N2218">
        <v>-2.8103800000000002E-2</v>
      </c>
      <c r="O2218">
        <v>-4.1257999999999998E-3</v>
      </c>
      <c r="P2218">
        <v>43.200699999999998</v>
      </c>
      <c r="Q2218">
        <v>3.1668700000000001E-2</v>
      </c>
    </row>
    <row r="2219" spans="1:17">
      <c r="A2219" t="s">
        <v>4425</v>
      </c>
      <c r="B2219" t="s">
        <v>2</v>
      </c>
      <c r="C2219" t="s">
        <v>9</v>
      </c>
      <c r="D2219" t="s">
        <v>19</v>
      </c>
      <c r="E2219" t="s">
        <v>69</v>
      </c>
      <c r="F2219" t="s">
        <v>25</v>
      </c>
      <c r="G2219">
        <v>10</v>
      </c>
      <c r="H2219">
        <v>1.4292530000000001</v>
      </c>
      <c r="I2219">
        <v>1.3920520000000001</v>
      </c>
      <c r="J2219">
        <v>-3.7201100000000001E-2</v>
      </c>
      <c r="K2219">
        <v>-7.8234100000000001E-2</v>
      </c>
      <c r="L2219">
        <v>-5.3991499999999998E-2</v>
      </c>
      <c r="M2219">
        <v>-3.7201100000000001E-2</v>
      </c>
      <c r="N2219">
        <v>-2.04107E-2</v>
      </c>
      <c r="O2219">
        <v>3.8319000000000001E-3</v>
      </c>
      <c r="P2219">
        <v>45.141399999999997</v>
      </c>
      <c r="Q2219">
        <v>3.20183E-2</v>
      </c>
    </row>
    <row r="2220" spans="1:17">
      <c r="A2220" t="s">
        <v>4426</v>
      </c>
      <c r="B2220" t="s">
        <v>2</v>
      </c>
      <c r="C2220" t="s">
        <v>9</v>
      </c>
      <c r="D2220" t="s">
        <v>19</v>
      </c>
      <c r="E2220" t="s">
        <v>69</v>
      </c>
      <c r="F2220" t="s">
        <v>25</v>
      </c>
      <c r="G2220">
        <v>11</v>
      </c>
      <c r="H2220">
        <v>1.300711</v>
      </c>
      <c r="I2220">
        <v>1.3168139999999999</v>
      </c>
      <c r="J2220">
        <v>1.6103099999999999E-2</v>
      </c>
      <c r="K2220">
        <v>-2.4136999999999999E-2</v>
      </c>
      <c r="L2220">
        <v>-3.6279999999999998E-4</v>
      </c>
      <c r="M2220">
        <v>1.6103099999999999E-2</v>
      </c>
      <c r="N2220">
        <v>3.2568899999999998E-2</v>
      </c>
      <c r="O2220">
        <v>5.63431E-2</v>
      </c>
      <c r="P2220">
        <v>47.163899999999998</v>
      </c>
      <c r="Q2220">
        <v>3.1399400000000001E-2</v>
      </c>
    </row>
    <row r="2221" spans="1:17">
      <c r="A2221" t="s">
        <v>4427</v>
      </c>
      <c r="B2221" t="s">
        <v>2</v>
      </c>
      <c r="C2221" t="s">
        <v>9</v>
      </c>
      <c r="D2221" t="s">
        <v>19</v>
      </c>
      <c r="E2221" t="s">
        <v>69</v>
      </c>
      <c r="F2221" t="s">
        <v>25</v>
      </c>
      <c r="G2221">
        <v>12</v>
      </c>
      <c r="H2221">
        <v>1.168604</v>
      </c>
      <c r="I2221">
        <v>1.222378</v>
      </c>
      <c r="J2221">
        <v>5.3774099999999998E-2</v>
      </c>
      <c r="K2221">
        <v>1.8369799999999999E-2</v>
      </c>
      <c r="L2221">
        <v>3.92869E-2</v>
      </c>
      <c r="M2221">
        <v>5.3774099999999998E-2</v>
      </c>
      <c r="N2221">
        <v>6.8261199999999994E-2</v>
      </c>
      <c r="O2221">
        <v>8.9178300000000002E-2</v>
      </c>
      <c r="P2221">
        <v>49.026899999999998</v>
      </c>
      <c r="Q2221">
        <v>2.7626100000000001E-2</v>
      </c>
    </row>
    <row r="2222" spans="1:17">
      <c r="A2222" t="s">
        <v>4428</v>
      </c>
      <c r="B2222" t="s">
        <v>2</v>
      </c>
      <c r="C2222" t="s">
        <v>9</v>
      </c>
      <c r="D2222" t="s">
        <v>19</v>
      </c>
      <c r="E2222" t="s">
        <v>69</v>
      </c>
      <c r="F2222" t="s">
        <v>25</v>
      </c>
      <c r="G2222">
        <v>13</v>
      </c>
      <c r="H2222">
        <v>1.1607130000000001</v>
      </c>
      <c r="I2222">
        <v>1.1607130000000001</v>
      </c>
      <c r="J2222">
        <v>0</v>
      </c>
      <c r="K2222">
        <v>9.5441600000000001E-2</v>
      </c>
      <c r="L2222">
        <v>0.1155374</v>
      </c>
      <c r="M2222">
        <v>0.12945580000000001</v>
      </c>
      <c r="N2222">
        <v>0.1433741</v>
      </c>
      <c r="O2222">
        <v>0.16347</v>
      </c>
      <c r="P2222">
        <v>50.671399999999998</v>
      </c>
      <c r="Q2222">
        <v>2.65414E-2</v>
      </c>
    </row>
    <row r="2223" spans="1:17">
      <c r="A2223" t="s">
        <v>4429</v>
      </c>
      <c r="B2223" t="s">
        <v>2</v>
      </c>
      <c r="C2223" t="s">
        <v>9</v>
      </c>
      <c r="D2223" t="s">
        <v>19</v>
      </c>
      <c r="E2223" t="s">
        <v>69</v>
      </c>
      <c r="F2223" t="s">
        <v>25</v>
      </c>
      <c r="G2223">
        <v>14</v>
      </c>
      <c r="H2223">
        <v>0.94731220000000005</v>
      </c>
      <c r="I2223">
        <v>1.0767679999999999</v>
      </c>
      <c r="J2223">
        <v>0.12945580000000001</v>
      </c>
      <c r="K2223">
        <v>8.72507E-2</v>
      </c>
      <c r="L2223">
        <v>0.1061952</v>
      </c>
      <c r="M2223">
        <v>0.1193162</v>
      </c>
      <c r="N2223">
        <v>0.1324371</v>
      </c>
      <c r="O2223">
        <v>0.15138170000000001</v>
      </c>
      <c r="P2223">
        <v>51.695099999999996</v>
      </c>
      <c r="Q2223">
        <v>2.5020799999999999E-2</v>
      </c>
    </row>
    <row r="2224" spans="1:17">
      <c r="A2224" t="s">
        <v>4430</v>
      </c>
      <c r="B2224" t="s">
        <v>2</v>
      </c>
      <c r="C2224" t="s">
        <v>9</v>
      </c>
      <c r="D2224" t="s">
        <v>19</v>
      </c>
      <c r="E2224" t="s">
        <v>69</v>
      </c>
      <c r="F2224" t="s">
        <v>25</v>
      </c>
      <c r="G2224">
        <v>15</v>
      </c>
      <c r="H2224">
        <v>0.90529150000000003</v>
      </c>
      <c r="I2224">
        <v>1.024608</v>
      </c>
      <c r="J2224">
        <v>0.1193162</v>
      </c>
      <c r="K2224">
        <v>4.7323499999999998E-2</v>
      </c>
      <c r="L2224">
        <v>6.3883499999999996E-2</v>
      </c>
      <c r="M2224">
        <v>7.5353000000000003E-2</v>
      </c>
      <c r="N2224">
        <v>8.6822399999999994E-2</v>
      </c>
      <c r="O2224">
        <v>0.1033825</v>
      </c>
      <c r="P2224">
        <v>52.6297</v>
      </c>
      <c r="Q2224">
        <v>2.1871499999999999E-2</v>
      </c>
    </row>
    <row r="2225" spans="1:17">
      <c r="A2225" t="s">
        <v>4431</v>
      </c>
      <c r="B2225" t="s">
        <v>2</v>
      </c>
      <c r="C2225" t="s">
        <v>9</v>
      </c>
      <c r="D2225" t="s">
        <v>19</v>
      </c>
      <c r="E2225" t="s">
        <v>69</v>
      </c>
      <c r="F2225" t="s">
        <v>25</v>
      </c>
      <c r="G2225">
        <v>16</v>
      </c>
      <c r="H2225">
        <v>0.96844090000000005</v>
      </c>
      <c r="I2225">
        <v>1.0437940000000001</v>
      </c>
      <c r="J2225">
        <v>7.5353000000000003E-2</v>
      </c>
      <c r="K2225">
        <v>3.4067899999999998E-2</v>
      </c>
      <c r="L2225">
        <v>5.1448800000000003E-2</v>
      </c>
      <c r="M2225">
        <v>6.3486799999999996E-2</v>
      </c>
      <c r="N2225">
        <v>7.55247E-2</v>
      </c>
      <c r="O2225">
        <v>9.2905600000000005E-2</v>
      </c>
      <c r="P2225">
        <v>52.634599999999999</v>
      </c>
      <c r="Q2225">
        <v>2.29556E-2</v>
      </c>
    </row>
    <row r="2226" spans="1:17">
      <c r="A2226" t="s">
        <v>4432</v>
      </c>
      <c r="B2226" t="s">
        <v>2</v>
      </c>
      <c r="C2226" t="s">
        <v>9</v>
      </c>
      <c r="D2226" t="s">
        <v>19</v>
      </c>
      <c r="E2226" t="s">
        <v>69</v>
      </c>
      <c r="F2226" t="s">
        <v>25</v>
      </c>
      <c r="G2226">
        <v>17</v>
      </c>
      <c r="H2226">
        <v>1.1152260000000001</v>
      </c>
      <c r="I2226">
        <v>1.1787129999999999</v>
      </c>
      <c r="J2226">
        <v>6.3486799999999996E-2</v>
      </c>
      <c r="K2226">
        <v>0.1028268</v>
      </c>
      <c r="L2226">
        <v>0.12138980000000001</v>
      </c>
      <c r="M2226">
        <v>0.13424639999999999</v>
      </c>
      <c r="N2226">
        <v>0.14710300000000001</v>
      </c>
      <c r="O2226">
        <v>0.1656659</v>
      </c>
      <c r="P2226">
        <v>51.629899999999999</v>
      </c>
      <c r="Q2226">
        <v>2.4516799999999998E-2</v>
      </c>
    </row>
    <row r="2227" spans="1:17">
      <c r="A2227" t="s">
        <v>4433</v>
      </c>
      <c r="B2227" t="s">
        <v>2</v>
      </c>
      <c r="C2227" t="s">
        <v>9</v>
      </c>
      <c r="D2227" t="s">
        <v>19</v>
      </c>
      <c r="E2227" t="s">
        <v>69</v>
      </c>
      <c r="F2227" t="s">
        <v>25</v>
      </c>
      <c r="G2227">
        <v>18</v>
      </c>
      <c r="H2227">
        <v>1.3086869999999999</v>
      </c>
      <c r="I2227">
        <v>1.442933</v>
      </c>
      <c r="J2227">
        <v>0.13424639999999999</v>
      </c>
      <c r="K2227">
        <v>0.1684203</v>
      </c>
      <c r="L2227">
        <v>0.19023010000000001</v>
      </c>
      <c r="M2227">
        <v>0.2053355</v>
      </c>
      <c r="N2227">
        <v>0.220441</v>
      </c>
      <c r="O2227">
        <v>0.24225079999999999</v>
      </c>
      <c r="P2227">
        <v>49.499200000000002</v>
      </c>
      <c r="Q2227">
        <v>2.88051E-2</v>
      </c>
    </row>
    <row r="2228" spans="1:17">
      <c r="A2228" t="s">
        <v>4434</v>
      </c>
      <c r="B2228" t="s">
        <v>2</v>
      </c>
      <c r="C2228" t="s">
        <v>9</v>
      </c>
      <c r="D2228" t="s">
        <v>19</v>
      </c>
      <c r="E2228" t="s">
        <v>69</v>
      </c>
      <c r="F2228" t="s">
        <v>25</v>
      </c>
      <c r="G2228">
        <v>19</v>
      </c>
      <c r="H2228">
        <v>1.4282619999999999</v>
      </c>
      <c r="I2228">
        <v>1.633597</v>
      </c>
      <c r="J2228">
        <v>0.2053355</v>
      </c>
      <c r="K2228">
        <v>3.0156599999999999E-2</v>
      </c>
      <c r="L2228">
        <v>5.5986300000000003E-2</v>
      </c>
      <c r="M2228">
        <v>7.3875899999999994E-2</v>
      </c>
      <c r="N2228">
        <v>9.17655E-2</v>
      </c>
      <c r="O2228">
        <v>0.1175952</v>
      </c>
      <c r="P2228">
        <v>47.8384</v>
      </c>
      <c r="Q2228">
        <v>3.41143E-2</v>
      </c>
    </row>
    <row r="2229" spans="1:17">
      <c r="A2229" t="s">
        <v>4435</v>
      </c>
      <c r="B2229" t="s">
        <v>2</v>
      </c>
      <c r="C2229" t="s">
        <v>9</v>
      </c>
      <c r="D2229" t="s">
        <v>19</v>
      </c>
      <c r="E2229" t="s">
        <v>69</v>
      </c>
      <c r="F2229" t="s">
        <v>25</v>
      </c>
      <c r="G2229">
        <v>20</v>
      </c>
      <c r="H2229">
        <v>1.6590009999999999</v>
      </c>
      <c r="I2229">
        <v>1.753128</v>
      </c>
      <c r="J2229">
        <v>9.4126600000000005E-2</v>
      </c>
      <c r="K2229">
        <v>5.1381299999999998E-2</v>
      </c>
      <c r="L2229">
        <v>7.6635599999999998E-2</v>
      </c>
      <c r="M2229">
        <v>9.4126600000000005E-2</v>
      </c>
      <c r="N2229">
        <v>0.1116176</v>
      </c>
      <c r="O2229">
        <v>0.13687189999999999</v>
      </c>
      <c r="P2229">
        <v>46.7791</v>
      </c>
      <c r="Q2229">
        <v>3.3354300000000003E-2</v>
      </c>
    </row>
    <row r="2230" spans="1:17">
      <c r="A2230" t="s">
        <v>4436</v>
      </c>
      <c r="B2230" t="s">
        <v>2</v>
      </c>
      <c r="C2230" t="s">
        <v>9</v>
      </c>
      <c r="D2230" t="s">
        <v>19</v>
      </c>
      <c r="E2230" t="s">
        <v>69</v>
      </c>
      <c r="F2230" t="s">
        <v>25</v>
      </c>
      <c r="G2230">
        <v>21</v>
      </c>
      <c r="H2230">
        <v>1.6407910000000001</v>
      </c>
      <c r="I2230">
        <v>1.8125990000000001</v>
      </c>
      <c r="J2230">
        <v>0.1718085</v>
      </c>
      <c r="K2230">
        <v>0.13030839999999999</v>
      </c>
      <c r="L2230">
        <v>0.15482699999999999</v>
      </c>
      <c r="M2230">
        <v>0.1718085</v>
      </c>
      <c r="N2230">
        <v>0.18879009999999999</v>
      </c>
      <c r="O2230">
        <v>0.21330869999999999</v>
      </c>
      <c r="P2230">
        <v>45.8264</v>
      </c>
      <c r="Q2230">
        <v>3.23827E-2</v>
      </c>
    </row>
    <row r="2231" spans="1:17">
      <c r="A2231" t="s">
        <v>4437</v>
      </c>
      <c r="B2231" t="s">
        <v>2</v>
      </c>
      <c r="C2231" t="s">
        <v>9</v>
      </c>
      <c r="D2231" t="s">
        <v>19</v>
      </c>
      <c r="E2231" t="s">
        <v>69</v>
      </c>
      <c r="F2231" t="s">
        <v>25</v>
      </c>
      <c r="G2231">
        <v>22</v>
      </c>
      <c r="H2231">
        <v>1.549167</v>
      </c>
      <c r="I2231">
        <v>1.673762</v>
      </c>
      <c r="J2231">
        <v>0.12459439999999999</v>
      </c>
      <c r="K2231">
        <v>8.9104699999999995E-2</v>
      </c>
      <c r="L2231">
        <v>0.1100723</v>
      </c>
      <c r="M2231">
        <v>0.12459439999999999</v>
      </c>
      <c r="N2231">
        <v>0.1391165</v>
      </c>
      <c r="O2231">
        <v>0.16008420000000001</v>
      </c>
      <c r="P2231">
        <v>45.003300000000003</v>
      </c>
      <c r="Q2231">
        <v>2.76928E-2</v>
      </c>
    </row>
    <row r="2232" spans="1:17">
      <c r="A2232" t="s">
        <v>4438</v>
      </c>
      <c r="B2232" t="s">
        <v>2</v>
      </c>
      <c r="C2232" t="s">
        <v>9</v>
      </c>
      <c r="D2232" t="s">
        <v>19</v>
      </c>
      <c r="E2232" t="s">
        <v>69</v>
      </c>
      <c r="F2232" t="s">
        <v>25</v>
      </c>
      <c r="G2232">
        <v>23</v>
      </c>
      <c r="H2232">
        <v>1.3306</v>
      </c>
      <c r="I2232">
        <v>1.463498</v>
      </c>
      <c r="J2232">
        <v>0.1328983</v>
      </c>
      <c r="K2232">
        <v>9.7895599999999999E-2</v>
      </c>
      <c r="L2232">
        <v>0.1185755</v>
      </c>
      <c r="M2232">
        <v>0.1328983</v>
      </c>
      <c r="N2232">
        <v>0.14722109999999999</v>
      </c>
      <c r="O2232">
        <v>0.16790089999999999</v>
      </c>
      <c r="P2232">
        <v>44.395600000000002</v>
      </c>
      <c r="Q2232">
        <v>2.7312699999999999E-2</v>
      </c>
    </row>
    <row r="2233" spans="1:17">
      <c r="A2233" t="s">
        <v>4439</v>
      </c>
      <c r="B2233" t="s">
        <v>2</v>
      </c>
      <c r="C2233" t="s">
        <v>9</v>
      </c>
      <c r="D2233" t="s">
        <v>19</v>
      </c>
      <c r="E2233" t="s">
        <v>69</v>
      </c>
      <c r="F2233" t="s">
        <v>25</v>
      </c>
      <c r="G2233">
        <v>24</v>
      </c>
      <c r="H2233">
        <v>1.112517</v>
      </c>
      <c r="I2233">
        <v>1.3115950000000001</v>
      </c>
      <c r="J2233">
        <v>0.19907720000000001</v>
      </c>
      <c r="K2233">
        <v>0.16930290000000001</v>
      </c>
      <c r="L2233">
        <v>0.1868938</v>
      </c>
      <c r="M2233">
        <v>0.19907720000000001</v>
      </c>
      <c r="N2233">
        <v>0.21126059999999999</v>
      </c>
      <c r="O2233">
        <v>0.22885150000000001</v>
      </c>
      <c r="P2233">
        <v>43.912700000000001</v>
      </c>
      <c r="Q2233">
        <v>2.3233E-2</v>
      </c>
    </row>
    <row r="2234" spans="1:17">
      <c r="A2234" t="s">
        <v>4440</v>
      </c>
      <c r="B2234" t="s">
        <v>2</v>
      </c>
      <c r="C2234" t="s">
        <v>9</v>
      </c>
      <c r="D2234" t="s">
        <v>19</v>
      </c>
      <c r="E2234" t="s">
        <v>69</v>
      </c>
      <c r="F2234" t="s">
        <v>26</v>
      </c>
      <c r="G2234">
        <v>1</v>
      </c>
      <c r="H2234">
        <v>0.98250939999999998</v>
      </c>
      <c r="I2234">
        <v>1.0551429999999999</v>
      </c>
      <c r="J2234">
        <v>7.2633699999999995E-2</v>
      </c>
      <c r="K2234">
        <v>5.6969400000000003E-2</v>
      </c>
      <c r="L2234">
        <v>6.6224000000000005E-2</v>
      </c>
      <c r="M2234">
        <v>7.2633699999999995E-2</v>
      </c>
      <c r="N2234">
        <v>7.90434E-2</v>
      </c>
      <c r="O2234">
        <v>8.8298000000000001E-2</v>
      </c>
      <c r="P2234">
        <v>44.434699999999999</v>
      </c>
      <c r="Q2234">
        <v>1.22229E-2</v>
      </c>
    </row>
    <row r="2235" spans="1:17">
      <c r="A2235" t="s">
        <v>4441</v>
      </c>
      <c r="B2235" t="s">
        <v>2</v>
      </c>
      <c r="C2235" t="s">
        <v>9</v>
      </c>
      <c r="D2235" t="s">
        <v>19</v>
      </c>
      <c r="E2235" t="s">
        <v>69</v>
      </c>
      <c r="F2235" t="s">
        <v>26</v>
      </c>
      <c r="G2235">
        <v>2</v>
      </c>
      <c r="H2235">
        <v>0.94827090000000003</v>
      </c>
      <c r="I2235">
        <v>0.99449659999999995</v>
      </c>
      <c r="J2235">
        <v>4.6225700000000002E-2</v>
      </c>
      <c r="K2235">
        <v>3.3783500000000001E-2</v>
      </c>
      <c r="L2235">
        <v>4.1134499999999997E-2</v>
      </c>
      <c r="M2235">
        <v>4.6225700000000002E-2</v>
      </c>
      <c r="N2235">
        <v>5.1317000000000002E-2</v>
      </c>
      <c r="O2235">
        <v>5.8667999999999998E-2</v>
      </c>
      <c r="P2235">
        <v>44.108499999999999</v>
      </c>
      <c r="Q2235">
        <v>9.7087000000000007E-3</v>
      </c>
    </row>
    <row r="2236" spans="1:17">
      <c r="A2236" t="s">
        <v>4442</v>
      </c>
      <c r="B2236" t="s">
        <v>2</v>
      </c>
      <c r="C2236" t="s">
        <v>9</v>
      </c>
      <c r="D2236" t="s">
        <v>19</v>
      </c>
      <c r="E2236" t="s">
        <v>69</v>
      </c>
      <c r="F2236" t="s">
        <v>26</v>
      </c>
      <c r="G2236">
        <v>3</v>
      </c>
      <c r="H2236">
        <v>0.94505380000000005</v>
      </c>
      <c r="I2236">
        <v>0.99077009999999999</v>
      </c>
      <c r="J2236">
        <v>4.5716300000000001E-2</v>
      </c>
      <c r="K2236">
        <v>3.3403799999999997E-2</v>
      </c>
      <c r="L2236">
        <v>4.0678100000000002E-2</v>
      </c>
      <c r="M2236">
        <v>4.5716300000000001E-2</v>
      </c>
      <c r="N2236">
        <v>5.0754500000000001E-2</v>
      </c>
      <c r="O2236">
        <v>5.8028799999999998E-2</v>
      </c>
      <c r="P2236">
        <v>43.830800000000004</v>
      </c>
      <c r="Q2236">
        <v>9.6074999999999997E-3</v>
      </c>
    </row>
    <row r="2237" spans="1:17">
      <c r="A2237" t="s">
        <v>4443</v>
      </c>
      <c r="B2237" t="s">
        <v>2</v>
      </c>
      <c r="C2237" t="s">
        <v>9</v>
      </c>
      <c r="D2237" t="s">
        <v>19</v>
      </c>
      <c r="E2237" t="s">
        <v>69</v>
      </c>
      <c r="F2237" t="s">
        <v>26</v>
      </c>
      <c r="G2237">
        <v>4</v>
      </c>
      <c r="H2237">
        <v>0.97236860000000003</v>
      </c>
      <c r="I2237">
        <v>1.002148</v>
      </c>
      <c r="J2237">
        <v>2.9779E-2</v>
      </c>
      <c r="K2237">
        <v>1.6884300000000001E-2</v>
      </c>
      <c r="L2237">
        <v>2.4502599999999999E-2</v>
      </c>
      <c r="M2237">
        <v>2.9779E-2</v>
      </c>
      <c r="N2237">
        <v>3.50554E-2</v>
      </c>
      <c r="O2237">
        <v>4.2673700000000002E-2</v>
      </c>
      <c r="P2237">
        <v>43.543399999999998</v>
      </c>
      <c r="Q2237">
        <v>1.0061799999999999E-2</v>
      </c>
    </row>
    <row r="2238" spans="1:17">
      <c r="A2238" t="s">
        <v>4444</v>
      </c>
      <c r="B2238" t="s">
        <v>2</v>
      </c>
      <c r="C2238" t="s">
        <v>9</v>
      </c>
      <c r="D2238" t="s">
        <v>19</v>
      </c>
      <c r="E2238" t="s">
        <v>69</v>
      </c>
      <c r="F2238" t="s">
        <v>26</v>
      </c>
      <c r="G2238">
        <v>5</v>
      </c>
      <c r="H2238">
        <v>1.0376590000000001</v>
      </c>
      <c r="I2238">
        <v>1.085488</v>
      </c>
      <c r="J2238">
        <v>4.7828599999999999E-2</v>
      </c>
      <c r="K2238">
        <v>3.1606700000000001E-2</v>
      </c>
      <c r="L2238">
        <v>4.1190699999999997E-2</v>
      </c>
      <c r="M2238">
        <v>4.7828599999999999E-2</v>
      </c>
      <c r="N2238">
        <v>5.4466500000000001E-2</v>
      </c>
      <c r="O2238">
        <v>6.4050499999999996E-2</v>
      </c>
      <c r="P2238">
        <v>43.286000000000001</v>
      </c>
      <c r="Q2238">
        <v>1.2658000000000001E-2</v>
      </c>
    </row>
    <row r="2239" spans="1:17">
      <c r="A2239" t="s">
        <v>4445</v>
      </c>
      <c r="B2239" t="s">
        <v>2</v>
      </c>
      <c r="C2239" t="s">
        <v>9</v>
      </c>
      <c r="D2239" t="s">
        <v>19</v>
      </c>
      <c r="E2239" t="s">
        <v>69</v>
      </c>
      <c r="F2239" t="s">
        <v>26</v>
      </c>
      <c r="G2239">
        <v>6</v>
      </c>
      <c r="H2239">
        <v>1.2257359999999999</v>
      </c>
      <c r="I2239">
        <v>1.234558</v>
      </c>
      <c r="J2239">
        <v>8.8225000000000005E-3</v>
      </c>
      <c r="K2239">
        <v>-1.3728499999999999E-2</v>
      </c>
      <c r="L2239">
        <v>-4.0519999999999998E-4</v>
      </c>
      <c r="M2239">
        <v>8.8225000000000005E-3</v>
      </c>
      <c r="N2239">
        <v>1.8050099999999999E-2</v>
      </c>
      <c r="O2239">
        <v>3.1373400000000003E-2</v>
      </c>
      <c r="P2239">
        <v>43.203699999999998</v>
      </c>
      <c r="Q2239">
        <v>1.75966E-2</v>
      </c>
    </row>
    <row r="2240" spans="1:17">
      <c r="A2240" t="s">
        <v>4446</v>
      </c>
      <c r="B2240" t="s">
        <v>2</v>
      </c>
      <c r="C2240" t="s">
        <v>9</v>
      </c>
      <c r="D2240" t="s">
        <v>19</v>
      </c>
      <c r="E2240" t="s">
        <v>69</v>
      </c>
      <c r="F2240" t="s">
        <v>26</v>
      </c>
      <c r="G2240">
        <v>7</v>
      </c>
      <c r="H2240">
        <v>1.504948</v>
      </c>
      <c r="I2240">
        <v>1.55901</v>
      </c>
      <c r="J2240">
        <v>5.4062100000000002E-2</v>
      </c>
      <c r="K2240">
        <v>3.6000600000000001E-2</v>
      </c>
      <c r="L2240">
        <v>4.6671499999999998E-2</v>
      </c>
      <c r="M2240">
        <v>5.4062100000000002E-2</v>
      </c>
      <c r="N2240">
        <v>6.1452699999999999E-2</v>
      </c>
      <c r="O2240">
        <v>7.2123599999999996E-2</v>
      </c>
      <c r="P2240">
        <v>43.112900000000003</v>
      </c>
      <c r="Q2240">
        <v>1.4093400000000001E-2</v>
      </c>
    </row>
    <row r="2241" spans="1:17">
      <c r="A2241" t="s">
        <v>4447</v>
      </c>
      <c r="B2241" t="s">
        <v>2</v>
      </c>
      <c r="C2241" t="s">
        <v>9</v>
      </c>
      <c r="D2241" t="s">
        <v>19</v>
      </c>
      <c r="E2241" t="s">
        <v>69</v>
      </c>
      <c r="F2241" t="s">
        <v>26</v>
      </c>
      <c r="G2241">
        <v>8</v>
      </c>
      <c r="H2241">
        <v>1.621958</v>
      </c>
      <c r="I2241">
        <v>1.608571</v>
      </c>
      <c r="J2241">
        <v>-1.33876E-2</v>
      </c>
      <c r="K2241">
        <v>-3.4690499999999999E-2</v>
      </c>
      <c r="L2241">
        <v>-2.2104599999999999E-2</v>
      </c>
      <c r="M2241">
        <v>-1.33876E-2</v>
      </c>
      <c r="N2241">
        <v>-4.6705999999999996E-3</v>
      </c>
      <c r="O2241">
        <v>7.9153999999999995E-3</v>
      </c>
      <c r="P2241">
        <v>43.257199999999997</v>
      </c>
      <c r="Q2241">
        <v>1.66228E-2</v>
      </c>
    </row>
    <row r="2242" spans="1:17">
      <c r="A2242" t="s">
        <v>4448</v>
      </c>
      <c r="B2242" t="s">
        <v>2</v>
      </c>
      <c r="C2242" t="s">
        <v>9</v>
      </c>
      <c r="D2242" t="s">
        <v>19</v>
      </c>
      <c r="E2242" t="s">
        <v>69</v>
      </c>
      <c r="F2242" t="s">
        <v>26</v>
      </c>
      <c r="G2242">
        <v>9</v>
      </c>
      <c r="H2242">
        <v>1.5156259999999999</v>
      </c>
      <c r="I2242">
        <v>1.2906960000000001</v>
      </c>
      <c r="J2242">
        <v>-0.22492970000000001</v>
      </c>
      <c r="K2242">
        <v>-0.2445388</v>
      </c>
      <c r="L2242">
        <v>-0.23295360000000001</v>
      </c>
      <c r="M2242">
        <v>-0.22492970000000001</v>
      </c>
      <c r="N2242">
        <v>-0.21690590000000001</v>
      </c>
      <c r="O2242">
        <v>-0.20532069999999999</v>
      </c>
      <c r="P2242">
        <v>44.763800000000003</v>
      </c>
      <c r="Q2242">
        <v>1.5301E-2</v>
      </c>
    </row>
    <row r="2243" spans="1:17">
      <c r="A2243" t="s">
        <v>4449</v>
      </c>
      <c r="B2243" t="s">
        <v>2</v>
      </c>
      <c r="C2243" t="s">
        <v>9</v>
      </c>
      <c r="D2243" t="s">
        <v>19</v>
      </c>
      <c r="E2243" t="s">
        <v>69</v>
      </c>
      <c r="F2243" t="s">
        <v>26</v>
      </c>
      <c r="G2243">
        <v>10</v>
      </c>
      <c r="H2243">
        <v>1.370398</v>
      </c>
      <c r="I2243">
        <v>1.20082</v>
      </c>
      <c r="J2243">
        <v>-0.1695779</v>
      </c>
      <c r="K2243">
        <v>-0.19103200000000001</v>
      </c>
      <c r="L2243">
        <v>-0.17835670000000001</v>
      </c>
      <c r="M2243">
        <v>-0.1695779</v>
      </c>
      <c r="N2243">
        <v>-0.160799</v>
      </c>
      <c r="O2243">
        <v>-0.1481237</v>
      </c>
      <c r="P2243">
        <v>47.4512</v>
      </c>
      <c r="Q2243">
        <v>1.6740700000000001E-2</v>
      </c>
    </row>
    <row r="2244" spans="1:17">
      <c r="A2244" t="s">
        <v>4450</v>
      </c>
      <c r="B2244" t="s">
        <v>2</v>
      </c>
      <c r="C2244" t="s">
        <v>9</v>
      </c>
      <c r="D2244" t="s">
        <v>19</v>
      </c>
      <c r="E2244" t="s">
        <v>69</v>
      </c>
      <c r="F2244" t="s">
        <v>26</v>
      </c>
      <c r="G2244">
        <v>11</v>
      </c>
      <c r="H2244">
        <v>1.2517579999999999</v>
      </c>
      <c r="I2244">
        <v>1.1487780000000001</v>
      </c>
      <c r="J2244">
        <v>-0.1029801</v>
      </c>
      <c r="K2244">
        <v>-0.121158</v>
      </c>
      <c r="L2244">
        <v>-0.1104184</v>
      </c>
      <c r="M2244">
        <v>-0.1029801</v>
      </c>
      <c r="N2244">
        <v>-9.5541799999999996E-2</v>
      </c>
      <c r="O2244">
        <v>-8.4802199999999994E-2</v>
      </c>
      <c r="P2244">
        <v>50.015799999999999</v>
      </c>
      <c r="Q2244">
        <v>1.41843E-2</v>
      </c>
    </row>
    <row r="2245" spans="1:17">
      <c r="A2245" t="s">
        <v>4451</v>
      </c>
      <c r="B2245" t="s">
        <v>2</v>
      </c>
      <c r="C2245" t="s">
        <v>9</v>
      </c>
      <c r="D2245" t="s">
        <v>19</v>
      </c>
      <c r="E2245" t="s">
        <v>69</v>
      </c>
      <c r="F2245" t="s">
        <v>26</v>
      </c>
      <c r="G2245">
        <v>12</v>
      </c>
      <c r="H2245">
        <v>1.1313310000000001</v>
      </c>
      <c r="I2245">
        <v>1.108975</v>
      </c>
      <c r="J2245">
        <v>-2.2356000000000001E-2</v>
      </c>
      <c r="K2245">
        <v>-4.4668800000000002E-2</v>
      </c>
      <c r="L2245">
        <v>-3.1486199999999999E-2</v>
      </c>
      <c r="M2245">
        <v>-2.2356000000000001E-2</v>
      </c>
      <c r="N2245">
        <v>-1.3225799999999999E-2</v>
      </c>
      <c r="O2245">
        <v>-4.32E-5</v>
      </c>
      <c r="P2245">
        <v>52.037300000000002</v>
      </c>
      <c r="Q2245">
        <v>1.7410800000000001E-2</v>
      </c>
    </row>
    <row r="2246" spans="1:17">
      <c r="A2246" t="s">
        <v>4452</v>
      </c>
      <c r="B2246" t="s">
        <v>2</v>
      </c>
      <c r="C2246" t="s">
        <v>9</v>
      </c>
      <c r="D2246" t="s">
        <v>19</v>
      </c>
      <c r="E2246" t="s">
        <v>69</v>
      </c>
      <c r="F2246" t="s">
        <v>26</v>
      </c>
      <c r="G2246">
        <v>13</v>
      </c>
      <c r="H2246">
        <v>1.0598730000000001</v>
      </c>
      <c r="I2246">
        <v>1.0598730000000001</v>
      </c>
      <c r="J2246">
        <v>0</v>
      </c>
      <c r="K2246">
        <v>6.2072799999999997E-2</v>
      </c>
      <c r="L2246">
        <v>7.2633199999999995E-2</v>
      </c>
      <c r="M2246">
        <v>7.9947400000000002E-2</v>
      </c>
      <c r="N2246">
        <v>8.7261500000000006E-2</v>
      </c>
      <c r="O2246">
        <v>9.7822000000000006E-2</v>
      </c>
      <c r="P2246">
        <v>53.537199999999999</v>
      </c>
      <c r="Q2246">
        <v>1.3947599999999999E-2</v>
      </c>
    </row>
    <row r="2247" spans="1:17">
      <c r="A2247" t="s">
        <v>4453</v>
      </c>
      <c r="B2247" t="s">
        <v>2</v>
      </c>
      <c r="C2247" t="s">
        <v>9</v>
      </c>
      <c r="D2247" t="s">
        <v>19</v>
      </c>
      <c r="E2247" t="s">
        <v>69</v>
      </c>
      <c r="F2247" t="s">
        <v>26</v>
      </c>
      <c r="G2247">
        <v>14</v>
      </c>
      <c r="H2247">
        <v>0.92906580000000005</v>
      </c>
      <c r="I2247">
        <v>1.0090129999999999</v>
      </c>
      <c r="J2247">
        <v>7.9947400000000002E-2</v>
      </c>
      <c r="K2247">
        <v>9.0764899999999996E-2</v>
      </c>
      <c r="L2247">
        <v>0.101687</v>
      </c>
      <c r="M2247">
        <v>0.10925169999999999</v>
      </c>
      <c r="N2247">
        <v>0.1168163</v>
      </c>
      <c r="O2247">
        <v>0.1277384</v>
      </c>
      <c r="P2247">
        <v>54.5837</v>
      </c>
      <c r="Q2247">
        <v>1.44253E-2</v>
      </c>
    </row>
    <row r="2248" spans="1:17">
      <c r="A2248" t="s">
        <v>4454</v>
      </c>
      <c r="B2248" t="s">
        <v>2</v>
      </c>
      <c r="C2248" t="s">
        <v>9</v>
      </c>
      <c r="D2248" t="s">
        <v>19</v>
      </c>
      <c r="E2248" t="s">
        <v>69</v>
      </c>
      <c r="F2248" t="s">
        <v>26</v>
      </c>
      <c r="G2248">
        <v>15</v>
      </c>
      <c r="H2248">
        <v>0.86013879999999998</v>
      </c>
      <c r="I2248">
        <v>0.96939050000000004</v>
      </c>
      <c r="J2248">
        <v>0.10925169999999999</v>
      </c>
      <c r="K2248">
        <v>8.7255200000000005E-2</v>
      </c>
      <c r="L2248">
        <v>9.6652299999999997E-2</v>
      </c>
      <c r="M2248">
        <v>0.1031608</v>
      </c>
      <c r="N2248">
        <v>0.10966919999999999</v>
      </c>
      <c r="O2248">
        <v>0.1190664</v>
      </c>
      <c r="P2248">
        <v>55.023499999999999</v>
      </c>
      <c r="Q2248">
        <v>1.2411200000000001E-2</v>
      </c>
    </row>
    <row r="2249" spans="1:17">
      <c r="A2249" t="s">
        <v>4455</v>
      </c>
      <c r="B2249" t="s">
        <v>2</v>
      </c>
      <c r="C2249" t="s">
        <v>9</v>
      </c>
      <c r="D2249" t="s">
        <v>19</v>
      </c>
      <c r="E2249" t="s">
        <v>69</v>
      </c>
      <c r="F2249" t="s">
        <v>26</v>
      </c>
      <c r="G2249">
        <v>16</v>
      </c>
      <c r="H2249">
        <v>0.88843329999999998</v>
      </c>
      <c r="I2249">
        <v>0.99159410000000003</v>
      </c>
      <c r="J2249">
        <v>0.1031608</v>
      </c>
      <c r="K2249">
        <v>0.1063786</v>
      </c>
      <c r="L2249">
        <v>0.1165701</v>
      </c>
      <c r="M2249">
        <v>0.12362869999999999</v>
      </c>
      <c r="N2249">
        <v>0.13068730000000001</v>
      </c>
      <c r="O2249">
        <v>0.1408789</v>
      </c>
      <c r="P2249">
        <v>54.764800000000001</v>
      </c>
      <c r="Q2249">
        <v>1.3460400000000001E-2</v>
      </c>
    </row>
    <row r="2250" spans="1:17">
      <c r="A2250" t="s">
        <v>4456</v>
      </c>
      <c r="B2250" t="s">
        <v>2</v>
      </c>
      <c r="C2250" t="s">
        <v>9</v>
      </c>
      <c r="D2250" t="s">
        <v>19</v>
      </c>
      <c r="E2250" t="s">
        <v>69</v>
      </c>
      <c r="F2250" t="s">
        <v>26</v>
      </c>
      <c r="G2250">
        <v>17</v>
      </c>
      <c r="H2250">
        <v>0.96817279999999994</v>
      </c>
      <c r="I2250">
        <v>1.0918019999999999</v>
      </c>
      <c r="J2250">
        <v>0.12362869999999999</v>
      </c>
      <c r="K2250">
        <v>0.107015</v>
      </c>
      <c r="L2250">
        <v>0.1162672</v>
      </c>
      <c r="M2250">
        <v>0.1226753</v>
      </c>
      <c r="N2250">
        <v>0.12908330000000001</v>
      </c>
      <c r="O2250">
        <v>0.1383355</v>
      </c>
      <c r="P2250">
        <v>53.592500000000001</v>
      </c>
      <c r="Q2250">
        <v>1.22197E-2</v>
      </c>
    </row>
    <row r="2251" spans="1:17">
      <c r="A2251" t="s">
        <v>4457</v>
      </c>
      <c r="B2251" t="s">
        <v>2</v>
      </c>
      <c r="C2251" t="s">
        <v>9</v>
      </c>
      <c r="D2251" t="s">
        <v>19</v>
      </c>
      <c r="E2251" t="s">
        <v>69</v>
      </c>
      <c r="F2251" t="s">
        <v>26</v>
      </c>
      <c r="G2251">
        <v>18</v>
      </c>
      <c r="H2251">
        <v>1.1548700000000001</v>
      </c>
      <c r="I2251">
        <v>1.2775449999999999</v>
      </c>
      <c r="J2251">
        <v>0.1226753</v>
      </c>
      <c r="K2251">
        <v>4.7919900000000001E-2</v>
      </c>
      <c r="L2251">
        <v>6.0015699999999998E-2</v>
      </c>
      <c r="M2251">
        <v>6.8393200000000001E-2</v>
      </c>
      <c r="N2251">
        <v>7.67708E-2</v>
      </c>
      <c r="O2251">
        <v>8.8866600000000004E-2</v>
      </c>
      <c r="P2251">
        <v>51.320700000000002</v>
      </c>
      <c r="Q2251">
        <v>1.5975400000000001E-2</v>
      </c>
    </row>
    <row r="2252" spans="1:17">
      <c r="A2252" t="s">
        <v>4458</v>
      </c>
      <c r="B2252" t="s">
        <v>2</v>
      </c>
      <c r="C2252" t="s">
        <v>9</v>
      </c>
      <c r="D2252" t="s">
        <v>19</v>
      </c>
      <c r="E2252" t="s">
        <v>69</v>
      </c>
      <c r="F2252" t="s">
        <v>26</v>
      </c>
      <c r="G2252">
        <v>19</v>
      </c>
      <c r="H2252">
        <v>1.371354</v>
      </c>
      <c r="I2252">
        <v>1.4397470000000001</v>
      </c>
      <c r="J2252">
        <v>6.8393200000000001E-2</v>
      </c>
      <c r="K2252">
        <v>-8.06423E-2</v>
      </c>
      <c r="L2252">
        <v>-6.5364000000000005E-2</v>
      </c>
      <c r="M2252">
        <v>-5.4782299999999999E-2</v>
      </c>
      <c r="N2252">
        <v>-4.4200700000000002E-2</v>
      </c>
      <c r="O2252">
        <v>-2.8922400000000001E-2</v>
      </c>
      <c r="P2252">
        <v>49.560499999999998</v>
      </c>
      <c r="Q2252">
        <v>2.0178600000000001E-2</v>
      </c>
    </row>
    <row r="2253" spans="1:17">
      <c r="A2253" t="s">
        <v>4459</v>
      </c>
      <c r="B2253" t="s">
        <v>2</v>
      </c>
      <c r="C2253" t="s">
        <v>9</v>
      </c>
      <c r="D2253" t="s">
        <v>19</v>
      </c>
      <c r="E2253" t="s">
        <v>69</v>
      </c>
      <c r="F2253" t="s">
        <v>26</v>
      </c>
      <c r="G2253">
        <v>20</v>
      </c>
      <c r="H2253">
        <v>1.550133</v>
      </c>
      <c r="I2253">
        <v>1.4959739999999999</v>
      </c>
      <c r="J2253">
        <v>-5.4158199999999997E-2</v>
      </c>
      <c r="K2253">
        <v>-8.0599100000000007E-2</v>
      </c>
      <c r="L2253">
        <v>-6.4977599999999996E-2</v>
      </c>
      <c r="M2253">
        <v>-5.4158199999999997E-2</v>
      </c>
      <c r="N2253">
        <v>-4.3338799999999997E-2</v>
      </c>
      <c r="O2253">
        <v>-2.77173E-2</v>
      </c>
      <c r="P2253">
        <v>48.393099999999997</v>
      </c>
      <c r="Q2253">
        <v>2.0632000000000001E-2</v>
      </c>
    </row>
    <row r="2254" spans="1:17">
      <c r="A2254" t="s">
        <v>4460</v>
      </c>
      <c r="B2254" t="s">
        <v>2</v>
      </c>
      <c r="C2254" t="s">
        <v>9</v>
      </c>
      <c r="D2254" t="s">
        <v>19</v>
      </c>
      <c r="E2254" t="s">
        <v>69</v>
      </c>
      <c r="F2254" t="s">
        <v>26</v>
      </c>
      <c r="G2254">
        <v>21</v>
      </c>
      <c r="H2254">
        <v>1.531175</v>
      </c>
      <c r="I2254">
        <v>1.617353</v>
      </c>
      <c r="J2254">
        <v>8.6178099999999994E-2</v>
      </c>
      <c r="K2254">
        <v>6.2203899999999999E-2</v>
      </c>
      <c r="L2254">
        <v>7.6368099999999994E-2</v>
      </c>
      <c r="M2254">
        <v>8.6178099999999994E-2</v>
      </c>
      <c r="N2254">
        <v>9.5988199999999996E-2</v>
      </c>
      <c r="O2254">
        <v>0.1101524</v>
      </c>
      <c r="P2254">
        <v>47.574100000000001</v>
      </c>
      <c r="Q2254">
        <v>1.87072E-2</v>
      </c>
    </row>
    <row r="2255" spans="1:17">
      <c r="A2255" t="s">
        <v>4461</v>
      </c>
      <c r="B2255" t="s">
        <v>2</v>
      </c>
      <c r="C2255" t="s">
        <v>9</v>
      </c>
      <c r="D2255" t="s">
        <v>19</v>
      </c>
      <c r="E2255" t="s">
        <v>69</v>
      </c>
      <c r="F2255" t="s">
        <v>26</v>
      </c>
      <c r="G2255">
        <v>22</v>
      </c>
      <c r="H2255">
        <v>1.438183</v>
      </c>
      <c r="I2255">
        <v>1.525018</v>
      </c>
      <c r="J2255">
        <v>8.6835700000000002E-2</v>
      </c>
      <c r="K2255">
        <v>6.2931100000000004E-2</v>
      </c>
      <c r="L2255">
        <v>7.7054200000000003E-2</v>
      </c>
      <c r="M2255">
        <v>8.6835700000000002E-2</v>
      </c>
      <c r="N2255">
        <v>9.6617300000000003E-2</v>
      </c>
      <c r="O2255">
        <v>0.1107404</v>
      </c>
      <c r="P2255">
        <v>46.863</v>
      </c>
      <c r="Q2255">
        <v>1.86529E-2</v>
      </c>
    </row>
    <row r="2256" spans="1:17">
      <c r="A2256" t="s">
        <v>4462</v>
      </c>
      <c r="B2256" t="s">
        <v>2</v>
      </c>
      <c r="C2256" t="s">
        <v>9</v>
      </c>
      <c r="D2256" t="s">
        <v>19</v>
      </c>
      <c r="E2256" t="s">
        <v>69</v>
      </c>
      <c r="F2256" t="s">
        <v>26</v>
      </c>
      <c r="G2256">
        <v>23</v>
      </c>
      <c r="H2256">
        <v>1.248912</v>
      </c>
      <c r="I2256">
        <v>1.350719</v>
      </c>
      <c r="J2256">
        <v>0.1018068</v>
      </c>
      <c r="K2256">
        <v>8.1505400000000006E-2</v>
      </c>
      <c r="L2256">
        <v>9.3499600000000002E-2</v>
      </c>
      <c r="M2256">
        <v>0.1018068</v>
      </c>
      <c r="N2256">
        <v>0.1101139</v>
      </c>
      <c r="O2256">
        <v>0.1221081</v>
      </c>
      <c r="P2256">
        <v>46.2194</v>
      </c>
      <c r="Q2256">
        <v>1.5841299999999999E-2</v>
      </c>
    </row>
    <row r="2257" spans="1:17">
      <c r="A2257" t="s">
        <v>4463</v>
      </c>
      <c r="B2257" t="s">
        <v>2</v>
      </c>
      <c r="C2257" t="s">
        <v>9</v>
      </c>
      <c r="D2257" t="s">
        <v>19</v>
      </c>
      <c r="E2257" t="s">
        <v>69</v>
      </c>
      <c r="F2257" t="s">
        <v>26</v>
      </c>
      <c r="G2257">
        <v>24</v>
      </c>
      <c r="H2257">
        <v>1.0798110000000001</v>
      </c>
      <c r="I2257">
        <v>1.183373</v>
      </c>
      <c r="J2257">
        <v>0.10356219999999999</v>
      </c>
      <c r="K2257">
        <v>8.5389400000000004E-2</v>
      </c>
      <c r="L2257">
        <v>9.6126000000000003E-2</v>
      </c>
      <c r="M2257">
        <v>0.10356219999999999</v>
      </c>
      <c r="N2257">
        <v>0.11099829999999999</v>
      </c>
      <c r="O2257">
        <v>0.12173489999999999</v>
      </c>
      <c r="P2257">
        <v>45.598999999999997</v>
      </c>
      <c r="Q2257">
        <v>1.41803E-2</v>
      </c>
    </row>
    <row r="2258" spans="1:17">
      <c r="A2258" t="s">
        <v>4464</v>
      </c>
      <c r="B2258" t="s">
        <v>2</v>
      </c>
      <c r="C2258" t="s">
        <v>9</v>
      </c>
      <c r="D2258" t="s">
        <v>19</v>
      </c>
      <c r="E2258" t="s">
        <v>69</v>
      </c>
      <c r="F2258" t="s">
        <v>27</v>
      </c>
      <c r="G2258">
        <v>1</v>
      </c>
      <c r="H2258">
        <v>0.93713290000000005</v>
      </c>
      <c r="I2258">
        <v>1.1802900000000001</v>
      </c>
      <c r="J2258">
        <v>0.24315719999999999</v>
      </c>
      <c r="K2258">
        <v>0.22420390000000001</v>
      </c>
      <c r="L2258">
        <v>0.23540169999999999</v>
      </c>
      <c r="M2258">
        <v>0.24315719999999999</v>
      </c>
      <c r="N2258">
        <v>0.25091279999999999</v>
      </c>
      <c r="O2258">
        <v>0.26211060000000003</v>
      </c>
      <c r="P2258">
        <v>40.445</v>
      </c>
      <c r="Q2258">
        <v>1.4789399999999999E-2</v>
      </c>
    </row>
    <row r="2259" spans="1:17">
      <c r="A2259" t="s">
        <v>4465</v>
      </c>
      <c r="B2259" t="s">
        <v>2</v>
      </c>
      <c r="C2259" t="s">
        <v>9</v>
      </c>
      <c r="D2259" t="s">
        <v>19</v>
      </c>
      <c r="E2259" t="s">
        <v>69</v>
      </c>
      <c r="F2259" t="s">
        <v>27</v>
      </c>
      <c r="G2259">
        <v>2</v>
      </c>
      <c r="H2259">
        <v>0.88313160000000002</v>
      </c>
      <c r="I2259">
        <v>1.0749379999999999</v>
      </c>
      <c r="J2259">
        <v>0.19180649999999999</v>
      </c>
      <c r="K2259">
        <v>0.17712459999999999</v>
      </c>
      <c r="L2259">
        <v>0.18579879999999999</v>
      </c>
      <c r="M2259">
        <v>0.19180649999999999</v>
      </c>
      <c r="N2259">
        <v>0.1978142</v>
      </c>
      <c r="O2259">
        <v>0.20648839999999999</v>
      </c>
      <c r="P2259">
        <v>40.337000000000003</v>
      </c>
      <c r="Q2259">
        <v>1.1456300000000001E-2</v>
      </c>
    </row>
    <row r="2260" spans="1:17">
      <c r="A2260" t="s">
        <v>4466</v>
      </c>
      <c r="B2260" t="s">
        <v>2</v>
      </c>
      <c r="C2260" t="s">
        <v>9</v>
      </c>
      <c r="D2260" t="s">
        <v>19</v>
      </c>
      <c r="E2260" t="s">
        <v>69</v>
      </c>
      <c r="F2260" t="s">
        <v>27</v>
      </c>
      <c r="G2260">
        <v>3</v>
      </c>
      <c r="H2260">
        <v>0.90484880000000001</v>
      </c>
      <c r="I2260">
        <v>1.0381119999999999</v>
      </c>
      <c r="J2260">
        <v>0.1332632</v>
      </c>
      <c r="K2260">
        <v>0.1185865</v>
      </c>
      <c r="L2260">
        <v>0.1272576</v>
      </c>
      <c r="M2260">
        <v>0.1332632</v>
      </c>
      <c r="N2260">
        <v>0.1392688</v>
      </c>
      <c r="O2260">
        <v>0.14793990000000001</v>
      </c>
      <c r="P2260">
        <v>40.275100000000002</v>
      </c>
      <c r="Q2260">
        <v>1.14523E-2</v>
      </c>
    </row>
    <row r="2261" spans="1:17">
      <c r="A2261" t="s">
        <v>4467</v>
      </c>
      <c r="B2261" t="s">
        <v>2</v>
      </c>
      <c r="C2261" t="s">
        <v>9</v>
      </c>
      <c r="D2261" t="s">
        <v>19</v>
      </c>
      <c r="E2261" t="s">
        <v>69</v>
      </c>
      <c r="F2261" t="s">
        <v>27</v>
      </c>
      <c r="G2261">
        <v>4</v>
      </c>
      <c r="H2261">
        <v>0.95385070000000005</v>
      </c>
      <c r="I2261">
        <v>1.098597</v>
      </c>
      <c r="J2261">
        <v>0.14474580000000001</v>
      </c>
      <c r="K2261">
        <v>0.12840660000000001</v>
      </c>
      <c r="L2261">
        <v>0.13805990000000001</v>
      </c>
      <c r="M2261">
        <v>0.14474580000000001</v>
      </c>
      <c r="N2261">
        <v>0.1514317</v>
      </c>
      <c r="O2261">
        <v>0.16108510000000001</v>
      </c>
      <c r="P2261">
        <v>40.362299999999998</v>
      </c>
      <c r="Q2261">
        <v>1.27496E-2</v>
      </c>
    </row>
    <row r="2262" spans="1:17">
      <c r="A2262" t="s">
        <v>4468</v>
      </c>
      <c r="B2262" t="s">
        <v>2</v>
      </c>
      <c r="C2262" t="s">
        <v>9</v>
      </c>
      <c r="D2262" t="s">
        <v>19</v>
      </c>
      <c r="E2262" t="s">
        <v>69</v>
      </c>
      <c r="F2262" t="s">
        <v>27</v>
      </c>
      <c r="G2262">
        <v>5</v>
      </c>
      <c r="H2262">
        <v>1.096535</v>
      </c>
      <c r="I2262">
        <v>1.181654</v>
      </c>
      <c r="J2262">
        <v>8.5118799999999994E-2</v>
      </c>
      <c r="K2262">
        <v>6.9106699999999993E-2</v>
      </c>
      <c r="L2262">
        <v>7.8566800000000006E-2</v>
      </c>
      <c r="M2262">
        <v>8.5118799999999994E-2</v>
      </c>
      <c r="N2262">
        <v>9.1670799999999997E-2</v>
      </c>
      <c r="O2262">
        <v>0.1011309</v>
      </c>
      <c r="P2262">
        <v>40.32</v>
      </c>
      <c r="Q2262">
        <v>1.24943E-2</v>
      </c>
    </row>
    <row r="2263" spans="1:17">
      <c r="A2263" t="s">
        <v>4469</v>
      </c>
      <c r="B2263" t="s">
        <v>2</v>
      </c>
      <c r="C2263" t="s">
        <v>9</v>
      </c>
      <c r="D2263" t="s">
        <v>19</v>
      </c>
      <c r="E2263" t="s">
        <v>69</v>
      </c>
      <c r="F2263" t="s">
        <v>27</v>
      </c>
      <c r="G2263">
        <v>6</v>
      </c>
      <c r="H2263">
        <v>1.4387920000000001</v>
      </c>
      <c r="I2263">
        <v>1.3674280000000001</v>
      </c>
      <c r="J2263">
        <v>-7.1363300000000005E-2</v>
      </c>
      <c r="K2263">
        <v>-9.4155699999999995E-2</v>
      </c>
      <c r="L2263">
        <v>-8.0689800000000006E-2</v>
      </c>
      <c r="M2263">
        <v>-7.1363300000000005E-2</v>
      </c>
      <c r="N2263">
        <v>-6.2036899999999999E-2</v>
      </c>
      <c r="O2263">
        <v>-4.8571000000000003E-2</v>
      </c>
      <c r="P2263">
        <v>40.415999999999997</v>
      </c>
      <c r="Q2263">
        <v>1.7784999999999999E-2</v>
      </c>
    </row>
    <row r="2264" spans="1:17">
      <c r="A2264" t="s">
        <v>4470</v>
      </c>
      <c r="B2264" t="s">
        <v>2</v>
      </c>
      <c r="C2264" t="s">
        <v>9</v>
      </c>
      <c r="D2264" t="s">
        <v>19</v>
      </c>
      <c r="E2264" t="s">
        <v>69</v>
      </c>
      <c r="F2264" t="s">
        <v>27</v>
      </c>
      <c r="G2264">
        <v>7</v>
      </c>
      <c r="H2264">
        <v>1.7812269999999999</v>
      </c>
      <c r="I2264">
        <v>1.685681</v>
      </c>
      <c r="J2264">
        <v>-9.5547000000000007E-2</v>
      </c>
      <c r="K2264">
        <v>-0.1215195</v>
      </c>
      <c r="L2264">
        <v>-0.1061747</v>
      </c>
      <c r="M2264">
        <v>-9.5547000000000007E-2</v>
      </c>
      <c r="N2264">
        <v>-8.49192E-2</v>
      </c>
      <c r="O2264">
        <v>-6.9574399999999995E-2</v>
      </c>
      <c r="P2264">
        <v>40.002600000000001</v>
      </c>
      <c r="Q2264">
        <v>2.02665E-2</v>
      </c>
    </row>
    <row r="2265" spans="1:17">
      <c r="A2265" t="s">
        <v>4471</v>
      </c>
      <c r="B2265" t="s">
        <v>2</v>
      </c>
      <c r="C2265" t="s">
        <v>9</v>
      </c>
      <c r="D2265" t="s">
        <v>19</v>
      </c>
      <c r="E2265" t="s">
        <v>69</v>
      </c>
      <c r="F2265" t="s">
        <v>27</v>
      </c>
      <c r="G2265">
        <v>8</v>
      </c>
      <c r="H2265">
        <v>1.9566220000000001</v>
      </c>
      <c r="I2265">
        <v>1.8268450000000001</v>
      </c>
      <c r="J2265">
        <v>-0.12977649999999999</v>
      </c>
      <c r="K2265">
        <v>-0.1575174</v>
      </c>
      <c r="L2265">
        <v>-0.1411279</v>
      </c>
      <c r="M2265">
        <v>-0.12977649999999999</v>
      </c>
      <c r="N2265">
        <v>-0.11842519999999999</v>
      </c>
      <c r="O2265">
        <v>-0.1020356</v>
      </c>
      <c r="P2265">
        <v>39.865000000000002</v>
      </c>
      <c r="Q2265">
        <v>2.16463E-2</v>
      </c>
    </row>
    <row r="2266" spans="1:17">
      <c r="A2266" t="s">
        <v>4472</v>
      </c>
      <c r="B2266" t="s">
        <v>2</v>
      </c>
      <c r="C2266" t="s">
        <v>9</v>
      </c>
      <c r="D2266" t="s">
        <v>19</v>
      </c>
      <c r="E2266" t="s">
        <v>69</v>
      </c>
      <c r="F2266" t="s">
        <v>27</v>
      </c>
      <c r="G2266">
        <v>9</v>
      </c>
      <c r="H2266">
        <v>1.940267</v>
      </c>
      <c r="I2266">
        <v>1.679834</v>
      </c>
      <c r="J2266">
        <v>-0.26043329999999998</v>
      </c>
      <c r="K2266">
        <v>-0.29676619999999998</v>
      </c>
      <c r="L2266">
        <v>-0.2753004</v>
      </c>
      <c r="M2266">
        <v>-0.26043329999999998</v>
      </c>
      <c r="N2266">
        <v>-0.24556610000000001</v>
      </c>
      <c r="O2266">
        <v>-0.2241003</v>
      </c>
      <c r="P2266">
        <v>40.8979</v>
      </c>
      <c r="Q2266">
        <v>2.83507E-2</v>
      </c>
    </row>
    <row r="2267" spans="1:17">
      <c r="A2267" t="s">
        <v>4473</v>
      </c>
      <c r="B2267" t="s">
        <v>2</v>
      </c>
      <c r="C2267" t="s">
        <v>9</v>
      </c>
      <c r="D2267" t="s">
        <v>19</v>
      </c>
      <c r="E2267" t="s">
        <v>69</v>
      </c>
      <c r="F2267" t="s">
        <v>27</v>
      </c>
      <c r="G2267">
        <v>10</v>
      </c>
      <c r="H2267">
        <v>1.7942709999999999</v>
      </c>
      <c r="I2267">
        <v>1.603567</v>
      </c>
      <c r="J2267">
        <v>-0.19070329999999999</v>
      </c>
      <c r="K2267">
        <v>-0.22491659999999999</v>
      </c>
      <c r="L2267">
        <v>-0.2047031</v>
      </c>
      <c r="M2267">
        <v>-0.19070329999999999</v>
      </c>
      <c r="N2267">
        <v>-0.17670350000000001</v>
      </c>
      <c r="O2267">
        <v>-0.15648999999999999</v>
      </c>
      <c r="P2267">
        <v>43.596800000000002</v>
      </c>
      <c r="Q2267">
        <v>2.66968E-2</v>
      </c>
    </row>
    <row r="2268" spans="1:17">
      <c r="A2268" t="s">
        <v>4474</v>
      </c>
      <c r="B2268" t="s">
        <v>2</v>
      </c>
      <c r="C2268" t="s">
        <v>9</v>
      </c>
      <c r="D2268" t="s">
        <v>19</v>
      </c>
      <c r="E2268" t="s">
        <v>69</v>
      </c>
      <c r="F2268" t="s">
        <v>27</v>
      </c>
      <c r="G2268">
        <v>11</v>
      </c>
      <c r="H2268">
        <v>1.6100620000000001</v>
      </c>
      <c r="I2268">
        <v>1.5212399999999999</v>
      </c>
      <c r="J2268">
        <v>-8.8821899999999995E-2</v>
      </c>
      <c r="K2268">
        <v>-0.1229194</v>
      </c>
      <c r="L2268">
        <v>-0.1027743</v>
      </c>
      <c r="M2268">
        <v>-8.8821899999999995E-2</v>
      </c>
      <c r="N2268">
        <v>-7.4869400000000003E-2</v>
      </c>
      <c r="O2268">
        <v>-5.4724299999999997E-2</v>
      </c>
      <c r="P2268">
        <v>45.931899999999999</v>
      </c>
      <c r="Q2268">
        <v>2.6606500000000002E-2</v>
      </c>
    </row>
    <row r="2269" spans="1:17">
      <c r="A2269" t="s">
        <v>4475</v>
      </c>
      <c r="B2269" t="s">
        <v>2</v>
      </c>
      <c r="C2269" t="s">
        <v>9</v>
      </c>
      <c r="D2269" t="s">
        <v>19</v>
      </c>
      <c r="E2269" t="s">
        <v>69</v>
      </c>
      <c r="F2269" t="s">
        <v>27</v>
      </c>
      <c r="G2269">
        <v>12</v>
      </c>
      <c r="H2269">
        <v>1.4068309999999999</v>
      </c>
      <c r="I2269">
        <v>1.377453</v>
      </c>
      <c r="J2269">
        <v>-2.9377899999999998E-2</v>
      </c>
      <c r="K2269">
        <v>-6.1150400000000001E-2</v>
      </c>
      <c r="L2269">
        <v>-4.2378899999999997E-2</v>
      </c>
      <c r="M2269">
        <v>-2.9377899999999998E-2</v>
      </c>
      <c r="N2269">
        <v>-1.63769E-2</v>
      </c>
      <c r="O2269">
        <v>2.3944999999999999E-3</v>
      </c>
      <c r="P2269">
        <v>47.5047</v>
      </c>
      <c r="Q2269">
        <v>2.47922E-2</v>
      </c>
    </row>
    <row r="2270" spans="1:17">
      <c r="A2270" t="s">
        <v>4476</v>
      </c>
      <c r="B2270" t="s">
        <v>2</v>
      </c>
      <c r="C2270" t="s">
        <v>9</v>
      </c>
      <c r="D2270" t="s">
        <v>19</v>
      </c>
      <c r="E2270" t="s">
        <v>69</v>
      </c>
      <c r="F2270" t="s">
        <v>27</v>
      </c>
      <c r="G2270">
        <v>13</v>
      </c>
      <c r="H2270">
        <v>1.3380069999999999</v>
      </c>
      <c r="I2270">
        <v>1.3380069999999999</v>
      </c>
      <c r="J2270">
        <v>0</v>
      </c>
      <c r="K2270">
        <v>0.12071809999999999</v>
      </c>
      <c r="L2270">
        <v>0.13768739999999999</v>
      </c>
      <c r="M2270">
        <v>0.1494403</v>
      </c>
      <c r="N2270">
        <v>0.16119310000000001</v>
      </c>
      <c r="O2270">
        <v>0.1781624</v>
      </c>
      <c r="P2270">
        <v>48.592599999999997</v>
      </c>
      <c r="Q2270">
        <v>2.2412000000000001E-2</v>
      </c>
    </row>
    <row r="2271" spans="1:17">
      <c r="A2271" t="s">
        <v>4477</v>
      </c>
      <c r="B2271" t="s">
        <v>2</v>
      </c>
      <c r="C2271" t="s">
        <v>9</v>
      </c>
      <c r="D2271" t="s">
        <v>19</v>
      </c>
      <c r="E2271" t="s">
        <v>69</v>
      </c>
      <c r="F2271" t="s">
        <v>27</v>
      </c>
      <c r="G2271">
        <v>14</v>
      </c>
      <c r="H2271">
        <v>1.1468050000000001</v>
      </c>
      <c r="I2271">
        <v>1.2962450000000001</v>
      </c>
      <c r="J2271">
        <v>0.1494403</v>
      </c>
      <c r="K2271">
        <v>0.20729429999999999</v>
      </c>
      <c r="L2271">
        <v>0.22296830000000001</v>
      </c>
      <c r="M2271">
        <v>0.233824</v>
      </c>
      <c r="N2271">
        <v>0.2446798</v>
      </c>
      <c r="O2271">
        <v>0.26035380000000002</v>
      </c>
      <c r="P2271">
        <v>49.2806</v>
      </c>
      <c r="Q2271">
        <v>2.0701299999999999E-2</v>
      </c>
    </row>
    <row r="2272" spans="1:17">
      <c r="A2272" t="s">
        <v>4478</v>
      </c>
      <c r="B2272" t="s">
        <v>2</v>
      </c>
      <c r="C2272" t="s">
        <v>9</v>
      </c>
      <c r="D2272" t="s">
        <v>19</v>
      </c>
      <c r="E2272" t="s">
        <v>69</v>
      </c>
      <c r="F2272" t="s">
        <v>27</v>
      </c>
      <c r="G2272">
        <v>15</v>
      </c>
      <c r="H2272">
        <v>1.0157290000000001</v>
      </c>
      <c r="I2272">
        <v>1.2495529999999999</v>
      </c>
      <c r="J2272">
        <v>0.23382410000000001</v>
      </c>
      <c r="K2272">
        <v>0.20226259999999999</v>
      </c>
      <c r="L2272">
        <v>0.2161622</v>
      </c>
      <c r="M2272">
        <v>0.22578899999999999</v>
      </c>
      <c r="N2272">
        <v>0.23541580000000001</v>
      </c>
      <c r="O2272">
        <v>0.24931539999999999</v>
      </c>
      <c r="P2272">
        <v>49.493600000000001</v>
      </c>
      <c r="Q2272">
        <v>1.8357700000000001E-2</v>
      </c>
    </row>
    <row r="2273" spans="1:17">
      <c r="A2273" t="s">
        <v>4479</v>
      </c>
      <c r="B2273" t="s">
        <v>2</v>
      </c>
      <c r="C2273" t="s">
        <v>9</v>
      </c>
      <c r="D2273" t="s">
        <v>19</v>
      </c>
      <c r="E2273" t="s">
        <v>69</v>
      </c>
      <c r="F2273" t="s">
        <v>27</v>
      </c>
      <c r="G2273">
        <v>16</v>
      </c>
      <c r="H2273">
        <v>1.031244</v>
      </c>
      <c r="I2273">
        <v>1.2570330000000001</v>
      </c>
      <c r="J2273">
        <v>0.22578899999999999</v>
      </c>
      <c r="K2273">
        <v>0.1868831</v>
      </c>
      <c r="L2273">
        <v>0.20302790000000001</v>
      </c>
      <c r="M2273">
        <v>0.21420980000000001</v>
      </c>
      <c r="N2273">
        <v>0.2253916</v>
      </c>
      <c r="O2273">
        <v>0.24153640000000001</v>
      </c>
      <c r="P2273">
        <v>49.134700000000002</v>
      </c>
      <c r="Q2273">
        <v>2.1323100000000001E-2</v>
      </c>
    </row>
    <row r="2274" spans="1:17">
      <c r="A2274" t="s">
        <v>4480</v>
      </c>
      <c r="B2274" t="s">
        <v>2</v>
      </c>
      <c r="C2274" t="s">
        <v>9</v>
      </c>
      <c r="D2274" t="s">
        <v>19</v>
      </c>
      <c r="E2274" t="s">
        <v>69</v>
      </c>
      <c r="F2274" t="s">
        <v>27</v>
      </c>
      <c r="G2274">
        <v>17</v>
      </c>
      <c r="H2274">
        <v>1.1424589999999999</v>
      </c>
      <c r="I2274">
        <v>1.3566689999999999</v>
      </c>
      <c r="J2274">
        <v>0.21420980000000001</v>
      </c>
      <c r="K2274">
        <v>0.1333308</v>
      </c>
      <c r="L2274">
        <v>0.14808180000000001</v>
      </c>
      <c r="M2274">
        <v>0.1582983</v>
      </c>
      <c r="N2274">
        <v>0.16851469999999999</v>
      </c>
      <c r="O2274">
        <v>0.1832657</v>
      </c>
      <c r="P2274">
        <v>47.683599999999998</v>
      </c>
      <c r="Q2274">
        <v>1.9482200000000002E-2</v>
      </c>
    </row>
    <row r="2275" spans="1:17">
      <c r="A2275" t="s">
        <v>4481</v>
      </c>
      <c r="B2275" t="s">
        <v>2</v>
      </c>
      <c r="C2275" t="s">
        <v>9</v>
      </c>
      <c r="D2275" t="s">
        <v>19</v>
      </c>
      <c r="E2275" t="s">
        <v>69</v>
      </c>
      <c r="F2275" t="s">
        <v>27</v>
      </c>
      <c r="G2275">
        <v>18</v>
      </c>
      <c r="H2275">
        <v>1.406102</v>
      </c>
      <c r="I2275">
        <v>1.5644</v>
      </c>
      <c r="J2275">
        <v>0.1582983</v>
      </c>
      <c r="K2275">
        <v>7.2841100000000006E-2</v>
      </c>
      <c r="L2275">
        <v>8.6752800000000005E-2</v>
      </c>
      <c r="M2275">
        <v>9.6387899999999999E-2</v>
      </c>
      <c r="N2275">
        <v>0.1060231</v>
      </c>
      <c r="O2275">
        <v>0.11993470000000001</v>
      </c>
      <c r="P2275">
        <v>45.259399999999999</v>
      </c>
      <c r="Q2275">
        <v>1.83736E-2</v>
      </c>
    </row>
    <row r="2276" spans="1:17">
      <c r="A2276" t="s">
        <v>4482</v>
      </c>
      <c r="B2276" t="s">
        <v>2</v>
      </c>
      <c r="C2276" t="s">
        <v>9</v>
      </c>
      <c r="D2276" t="s">
        <v>19</v>
      </c>
      <c r="E2276" t="s">
        <v>69</v>
      </c>
      <c r="F2276" t="s">
        <v>27</v>
      </c>
      <c r="G2276">
        <v>19</v>
      </c>
      <c r="H2276">
        <v>1.6644429999999999</v>
      </c>
      <c r="I2276">
        <v>1.760831</v>
      </c>
      <c r="J2276">
        <v>9.6387899999999999E-2</v>
      </c>
      <c r="K2276">
        <v>-0.1075078</v>
      </c>
      <c r="L2276">
        <v>-9.0195300000000006E-2</v>
      </c>
      <c r="M2276">
        <v>-7.8204700000000002E-2</v>
      </c>
      <c r="N2276">
        <v>-6.6214099999999998E-2</v>
      </c>
      <c r="O2276">
        <v>-4.8901600000000003E-2</v>
      </c>
      <c r="P2276">
        <v>43.436799999999998</v>
      </c>
      <c r="Q2276">
        <v>2.2865400000000001E-2</v>
      </c>
    </row>
    <row r="2277" spans="1:17">
      <c r="A2277" t="s">
        <v>4483</v>
      </c>
      <c r="B2277" t="s">
        <v>2</v>
      </c>
      <c r="C2277" t="s">
        <v>9</v>
      </c>
      <c r="D2277" t="s">
        <v>19</v>
      </c>
      <c r="E2277" t="s">
        <v>69</v>
      </c>
      <c r="F2277" t="s">
        <v>27</v>
      </c>
      <c r="G2277">
        <v>20</v>
      </c>
      <c r="H2277">
        <v>1.861928</v>
      </c>
      <c r="I2277">
        <v>1.8567</v>
      </c>
      <c r="J2277">
        <v>-5.228E-3</v>
      </c>
      <c r="K2277">
        <v>-3.6393799999999997E-2</v>
      </c>
      <c r="L2277">
        <v>-1.7980800000000002E-2</v>
      </c>
      <c r="M2277">
        <v>-5.228E-3</v>
      </c>
      <c r="N2277">
        <v>7.5247999999999999E-3</v>
      </c>
      <c r="O2277">
        <v>2.59378E-2</v>
      </c>
      <c r="P2277">
        <v>42.497799999999998</v>
      </c>
      <c r="Q2277">
        <v>2.4318800000000002E-2</v>
      </c>
    </row>
    <row r="2278" spans="1:17">
      <c r="A2278" t="s">
        <v>4484</v>
      </c>
      <c r="B2278" t="s">
        <v>2</v>
      </c>
      <c r="C2278" t="s">
        <v>9</v>
      </c>
      <c r="D2278" t="s">
        <v>19</v>
      </c>
      <c r="E2278" t="s">
        <v>69</v>
      </c>
      <c r="F2278" t="s">
        <v>27</v>
      </c>
      <c r="G2278">
        <v>21</v>
      </c>
      <c r="H2278">
        <v>1.7815669999999999</v>
      </c>
      <c r="I2278">
        <v>1.8393489999999999</v>
      </c>
      <c r="J2278">
        <v>5.7782399999999998E-2</v>
      </c>
      <c r="K2278">
        <v>2.8209600000000001E-2</v>
      </c>
      <c r="L2278">
        <v>4.5681399999999997E-2</v>
      </c>
      <c r="M2278">
        <v>5.7782399999999998E-2</v>
      </c>
      <c r="N2278">
        <v>6.9883299999999995E-2</v>
      </c>
      <c r="O2278">
        <v>8.7355199999999994E-2</v>
      </c>
      <c r="P2278">
        <v>42.1447</v>
      </c>
      <c r="Q2278">
        <v>2.30758E-2</v>
      </c>
    </row>
    <row r="2279" spans="1:17">
      <c r="A2279" t="s">
        <v>4485</v>
      </c>
      <c r="B2279" t="s">
        <v>2</v>
      </c>
      <c r="C2279" t="s">
        <v>9</v>
      </c>
      <c r="D2279" t="s">
        <v>19</v>
      </c>
      <c r="E2279" t="s">
        <v>69</v>
      </c>
      <c r="F2279" t="s">
        <v>27</v>
      </c>
      <c r="G2279">
        <v>22</v>
      </c>
      <c r="H2279">
        <v>1.6032660000000001</v>
      </c>
      <c r="I2279">
        <v>1.7260759999999999</v>
      </c>
      <c r="J2279">
        <v>0.1228098</v>
      </c>
      <c r="K2279">
        <v>9.6263199999999993E-2</v>
      </c>
      <c r="L2279">
        <v>0.11194709999999999</v>
      </c>
      <c r="M2279">
        <v>0.1228098</v>
      </c>
      <c r="N2279">
        <v>0.1336725</v>
      </c>
      <c r="O2279">
        <v>0.1493565</v>
      </c>
      <c r="P2279">
        <v>41.598500000000001</v>
      </c>
      <c r="Q2279">
        <v>2.07145E-2</v>
      </c>
    </row>
    <row r="2280" spans="1:17">
      <c r="A2280" t="s">
        <v>4486</v>
      </c>
      <c r="B2280" t="s">
        <v>2</v>
      </c>
      <c r="C2280" t="s">
        <v>9</v>
      </c>
      <c r="D2280" t="s">
        <v>19</v>
      </c>
      <c r="E2280" t="s">
        <v>69</v>
      </c>
      <c r="F2280" t="s">
        <v>27</v>
      </c>
      <c r="G2280">
        <v>23</v>
      </c>
      <c r="H2280">
        <v>1.3586560000000001</v>
      </c>
      <c r="I2280">
        <v>1.5285</v>
      </c>
      <c r="J2280">
        <v>0.16984440000000001</v>
      </c>
      <c r="K2280">
        <v>0.14564479999999999</v>
      </c>
      <c r="L2280">
        <v>0.1599421</v>
      </c>
      <c r="M2280">
        <v>0.16984440000000001</v>
      </c>
      <c r="N2280">
        <v>0.17974670000000001</v>
      </c>
      <c r="O2280">
        <v>0.1940441</v>
      </c>
      <c r="P2280">
        <v>41.550400000000003</v>
      </c>
      <c r="Q2280">
        <v>1.88831E-2</v>
      </c>
    </row>
    <row r="2281" spans="1:17">
      <c r="A2281" t="s">
        <v>4487</v>
      </c>
      <c r="B2281" t="s">
        <v>2</v>
      </c>
      <c r="C2281" t="s">
        <v>9</v>
      </c>
      <c r="D2281" t="s">
        <v>19</v>
      </c>
      <c r="E2281" t="s">
        <v>69</v>
      </c>
      <c r="F2281" t="s">
        <v>27</v>
      </c>
      <c r="G2281">
        <v>24</v>
      </c>
      <c r="H2281">
        <v>1.0828759999999999</v>
      </c>
      <c r="I2281">
        <v>1.349799</v>
      </c>
      <c r="J2281">
        <v>0.26692339999999998</v>
      </c>
      <c r="K2281">
        <v>0.2448514</v>
      </c>
      <c r="L2281">
        <v>0.2578917</v>
      </c>
      <c r="M2281">
        <v>0.26692339999999998</v>
      </c>
      <c r="N2281">
        <v>0.27595510000000001</v>
      </c>
      <c r="O2281">
        <v>0.28899540000000001</v>
      </c>
      <c r="P2281">
        <v>40.843800000000002</v>
      </c>
      <c r="Q2281">
        <v>1.7222899999999999E-2</v>
      </c>
    </row>
    <row r="2282" spans="1:17">
      <c r="A2282" t="s">
        <v>4488</v>
      </c>
      <c r="B2282" t="s">
        <v>2</v>
      </c>
      <c r="C2282" t="s">
        <v>9</v>
      </c>
      <c r="D2282" t="s">
        <v>19</v>
      </c>
      <c r="E2282" t="s">
        <v>69</v>
      </c>
      <c r="F2282" t="s">
        <v>28</v>
      </c>
      <c r="G2282">
        <v>1</v>
      </c>
      <c r="H2282">
        <v>1.056767</v>
      </c>
      <c r="I2282">
        <v>1.0394429999999999</v>
      </c>
      <c r="J2282">
        <v>-1.7324099999999999E-2</v>
      </c>
      <c r="K2282">
        <v>-4.1529000000000003E-2</v>
      </c>
      <c r="L2282">
        <v>-2.7228599999999999E-2</v>
      </c>
      <c r="M2282">
        <v>-1.7324099999999999E-2</v>
      </c>
      <c r="N2282">
        <v>-7.4197000000000004E-3</v>
      </c>
      <c r="O2282">
        <v>6.8808000000000003E-3</v>
      </c>
      <c r="P2282">
        <v>43.193800000000003</v>
      </c>
      <c r="Q2282">
        <v>1.88872E-2</v>
      </c>
    </row>
    <row r="2283" spans="1:17">
      <c r="A2283" t="s">
        <v>4489</v>
      </c>
      <c r="B2283" t="s">
        <v>2</v>
      </c>
      <c r="C2283" t="s">
        <v>9</v>
      </c>
      <c r="D2283" t="s">
        <v>19</v>
      </c>
      <c r="E2283" t="s">
        <v>69</v>
      </c>
      <c r="F2283" t="s">
        <v>28</v>
      </c>
      <c r="G2283">
        <v>2</v>
      </c>
      <c r="H2283">
        <v>0.99873020000000001</v>
      </c>
      <c r="I2283">
        <v>0.99918269999999998</v>
      </c>
      <c r="J2283">
        <v>4.5249999999999999E-4</v>
      </c>
      <c r="K2283">
        <v>-2.23912E-2</v>
      </c>
      <c r="L2283">
        <v>-8.8950000000000001E-3</v>
      </c>
      <c r="M2283">
        <v>4.5249999999999999E-4</v>
      </c>
      <c r="N2283">
        <v>9.7999000000000003E-3</v>
      </c>
      <c r="O2283">
        <v>2.32961E-2</v>
      </c>
      <c r="P2283">
        <v>42.817700000000002</v>
      </c>
      <c r="Q2283">
        <v>1.7825000000000001E-2</v>
      </c>
    </row>
    <row r="2284" spans="1:17">
      <c r="A2284" t="s">
        <v>4490</v>
      </c>
      <c r="B2284" t="s">
        <v>2</v>
      </c>
      <c r="C2284" t="s">
        <v>9</v>
      </c>
      <c r="D2284" t="s">
        <v>19</v>
      </c>
      <c r="E2284" t="s">
        <v>69</v>
      </c>
      <c r="F2284" t="s">
        <v>28</v>
      </c>
      <c r="G2284">
        <v>3</v>
      </c>
      <c r="H2284">
        <v>0.97080670000000002</v>
      </c>
      <c r="I2284">
        <v>1.001647</v>
      </c>
      <c r="J2284">
        <v>3.0840200000000002E-2</v>
      </c>
      <c r="K2284">
        <v>7.8905999999999994E-3</v>
      </c>
      <c r="L2284">
        <v>2.14494E-2</v>
      </c>
      <c r="M2284">
        <v>3.0840200000000002E-2</v>
      </c>
      <c r="N2284">
        <v>4.0231000000000003E-2</v>
      </c>
      <c r="O2284">
        <v>5.3789799999999999E-2</v>
      </c>
      <c r="P2284">
        <v>42.576500000000003</v>
      </c>
      <c r="Q2284">
        <v>1.7907699999999999E-2</v>
      </c>
    </row>
    <row r="2285" spans="1:17">
      <c r="A2285" t="s">
        <v>4491</v>
      </c>
      <c r="B2285" t="s">
        <v>2</v>
      </c>
      <c r="C2285" t="s">
        <v>9</v>
      </c>
      <c r="D2285" t="s">
        <v>19</v>
      </c>
      <c r="E2285" t="s">
        <v>69</v>
      </c>
      <c r="F2285" t="s">
        <v>28</v>
      </c>
      <c r="G2285">
        <v>4</v>
      </c>
      <c r="H2285">
        <v>1.0446580000000001</v>
      </c>
      <c r="I2285">
        <v>1.033733</v>
      </c>
      <c r="J2285">
        <v>-1.09251E-2</v>
      </c>
      <c r="K2285">
        <v>-3.5506599999999999E-2</v>
      </c>
      <c r="L2285">
        <v>-2.0983700000000001E-2</v>
      </c>
      <c r="M2285">
        <v>-1.09251E-2</v>
      </c>
      <c r="N2285">
        <v>-8.6660000000000003E-4</v>
      </c>
      <c r="O2285">
        <v>1.36563E-2</v>
      </c>
      <c r="P2285">
        <v>42.345999999999997</v>
      </c>
      <c r="Q2285">
        <v>1.9181E-2</v>
      </c>
    </row>
    <row r="2286" spans="1:17">
      <c r="A2286" t="s">
        <v>4492</v>
      </c>
      <c r="B2286" t="s">
        <v>2</v>
      </c>
      <c r="C2286" t="s">
        <v>9</v>
      </c>
      <c r="D2286" t="s">
        <v>19</v>
      </c>
      <c r="E2286" t="s">
        <v>69</v>
      </c>
      <c r="F2286" t="s">
        <v>28</v>
      </c>
      <c r="G2286">
        <v>5</v>
      </c>
      <c r="H2286">
        <v>1.1082890000000001</v>
      </c>
      <c r="I2286">
        <v>1.1237569999999999</v>
      </c>
      <c r="J2286">
        <v>1.5468000000000001E-2</v>
      </c>
      <c r="K2286">
        <v>-9.6363999999999998E-3</v>
      </c>
      <c r="L2286">
        <v>5.1954999999999996E-3</v>
      </c>
      <c r="M2286">
        <v>1.5468000000000001E-2</v>
      </c>
      <c r="N2286">
        <v>2.5740499999999999E-2</v>
      </c>
      <c r="O2286">
        <v>4.0572400000000002E-2</v>
      </c>
      <c r="P2286">
        <v>42.066400000000002</v>
      </c>
      <c r="Q2286">
        <v>1.9588999999999999E-2</v>
      </c>
    </row>
    <row r="2287" spans="1:17">
      <c r="A2287" t="s">
        <v>4493</v>
      </c>
      <c r="B2287" t="s">
        <v>2</v>
      </c>
      <c r="C2287" t="s">
        <v>9</v>
      </c>
      <c r="D2287" t="s">
        <v>19</v>
      </c>
      <c r="E2287" t="s">
        <v>69</v>
      </c>
      <c r="F2287" t="s">
        <v>28</v>
      </c>
      <c r="G2287">
        <v>6</v>
      </c>
      <c r="H2287">
        <v>1.2986230000000001</v>
      </c>
      <c r="I2287">
        <v>1.2503059999999999</v>
      </c>
      <c r="J2287">
        <v>-4.8317400000000003E-2</v>
      </c>
      <c r="K2287">
        <v>-7.5715599999999994E-2</v>
      </c>
      <c r="L2287">
        <v>-5.9528499999999998E-2</v>
      </c>
      <c r="M2287">
        <v>-4.8317400000000003E-2</v>
      </c>
      <c r="N2287">
        <v>-3.7106300000000002E-2</v>
      </c>
      <c r="O2287">
        <v>-2.0919299999999998E-2</v>
      </c>
      <c r="P2287">
        <v>41.874099999999999</v>
      </c>
      <c r="Q2287">
        <v>2.1378899999999999E-2</v>
      </c>
    </row>
    <row r="2288" spans="1:17">
      <c r="A2288" t="s">
        <v>4494</v>
      </c>
      <c r="B2288" t="s">
        <v>2</v>
      </c>
      <c r="C2288" t="s">
        <v>9</v>
      </c>
      <c r="D2288" t="s">
        <v>19</v>
      </c>
      <c r="E2288" t="s">
        <v>69</v>
      </c>
      <c r="F2288" t="s">
        <v>28</v>
      </c>
      <c r="G2288">
        <v>7</v>
      </c>
      <c r="H2288">
        <v>1.6994929999999999</v>
      </c>
      <c r="I2288">
        <v>1.5696129999999999</v>
      </c>
      <c r="J2288">
        <v>-0.12987940000000001</v>
      </c>
      <c r="K2288">
        <v>-0.15926699999999999</v>
      </c>
      <c r="L2288">
        <v>-0.14190449999999999</v>
      </c>
      <c r="M2288">
        <v>-0.12987940000000001</v>
      </c>
      <c r="N2288">
        <v>-0.11785420000000001</v>
      </c>
      <c r="O2288">
        <v>-0.1004917</v>
      </c>
      <c r="P2288">
        <v>41.5792</v>
      </c>
      <c r="Q2288">
        <v>2.2931300000000002E-2</v>
      </c>
    </row>
    <row r="2289" spans="1:17">
      <c r="A2289" t="s">
        <v>4495</v>
      </c>
      <c r="B2289" t="s">
        <v>2</v>
      </c>
      <c r="C2289" t="s">
        <v>9</v>
      </c>
      <c r="D2289" t="s">
        <v>19</v>
      </c>
      <c r="E2289" t="s">
        <v>69</v>
      </c>
      <c r="F2289" t="s">
        <v>28</v>
      </c>
      <c r="G2289">
        <v>8</v>
      </c>
      <c r="H2289">
        <v>1.9297010000000001</v>
      </c>
      <c r="I2289">
        <v>1.8036669999999999</v>
      </c>
      <c r="J2289">
        <v>-0.12603410000000001</v>
      </c>
      <c r="K2289">
        <v>-0.16204750000000001</v>
      </c>
      <c r="L2289">
        <v>-0.14077049999999999</v>
      </c>
      <c r="M2289">
        <v>-0.12603410000000001</v>
      </c>
      <c r="N2289">
        <v>-0.1112977</v>
      </c>
      <c r="O2289">
        <v>-9.0020699999999995E-2</v>
      </c>
      <c r="P2289">
        <v>41.727600000000002</v>
      </c>
      <c r="Q2289">
        <v>2.8101399999999999E-2</v>
      </c>
    </row>
    <row r="2290" spans="1:17">
      <c r="A2290" t="s">
        <v>4496</v>
      </c>
      <c r="B2290" t="s">
        <v>2</v>
      </c>
      <c r="C2290" t="s">
        <v>9</v>
      </c>
      <c r="D2290" t="s">
        <v>19</v>
      </c>
      <c r="E2290" t="s">
        <v>69</v>
      </c>
      <c r="F2290" t="s">
        <v>28</v>
      </c>
      <c r="G2290">
        <v>9</v>
      </c>
      <c r="H2290">
        <v>1.8523890000000001</v>
      </c>
      <c r="I2290">
        <v>1.735698</v>
      </c>
      <c r="J2290">
        <v>-0.1166901</v>
      </c>
      <c r="K2290">
        <v>-0.15956880000000001</v>
      </c>
      <c r="L2290">
        <v>-0.13423570000000001</v>
      </c>
      <c r="M2290">
        <v>-0.1166901</v>
      </c>
      <c r="N2290">
        <v>-9.9144399999999994E-2</v>
      </c>
      <c r="O2290">
        <v>-7.3811299999999996E-2</v>
      </c>
      <c r="P2290">
        <v>42.4908</v>
      </c>
      <c r="Q2290">
        <v>3.3458500000000002E-2</v>
      </c>
    </row>
    <row r="2291" spans="1:17">
      <c r="A2291" t="s">
        <v>4497</v>
      </c>
      <c r="B2291" t="s">
        <v>2</v>
      </c>
      <c r="C2291" t="s">
        <v>9</v>
      </c>
      <c r="D2291" t="s">
        <v>19</v>
      </c>
      <c r="E2291" t="s">
        <v>69</v>
      </c>
      <c r="F2291" t="s">
        <v>28</v>
      </c>
      <c r="G2291">
        <v>10</v>
      </c>
      <c r="H2291">
        <v>1.7479549999999999</v>
      </c>
      <c r="I2291">
        <v>1.687403</v>
      </c>
      <c r="J2291">
        <v>-6.05522E-2</v>
      </c>
      <c r="K2291">
        <v>-0.10386620000000001</v>
      </c>
      <c r="L2291">
        <v>-7.8275899999999995E-2</v>
      </c>
      <c r="M2291">
        <v>-6.05522E-2</v>
      </c>
      <c r="N2291">
        <v>-4.2828499999999999E-2</v>
      </c>
      <c r="O2291">
        <v>-1.7238300000000002E-2</v>
      </c>
      <c r="P2291">
        <v>44.213299999999997</v>
      </c>
      <c r="Q2291">
        <v>3.3798099999999998E-2</v>
      </c>
    </row>
    <row r="2292" spans="1:17">
      <c r="A2292" t="s">
        <v>4498</v>
      </c>
      <c r="B2292" t="s">
        <v>2</v>
      </c>
      <c r="C2292" t="s">
        <v>9</v>
      </c>
      <c r="D2292" t="s">
        <v>19</v>
      </c>
      <c r="E2292" t="s">
        <v>69</v>
      </c>
      <c r="F2292" t="s">
        <v>28</v>
      </c>
      <c r="G2292">
        <v>11</v>
      </c>
      <c r="H2292">
        <v>1.5341199999999999</v>
      </c>
      <c r="I2292">
        <v>1.5692569999999999</v>
      </c>
      <c r="J2292">
        <v>3.5137300000000003E-2</v>
      </c>
      <c r="K2292">
        <v>-7.7400999999999998E-3</v>
      </c>
      <c r="L2292">
        <v>1.7592199999999999E-2</v>
      </c>
      <c r="M2292">
        <v>3.5137300000000003E-2</v>
      </c>
      <c r="N2292">
        <v>5.2682399999999997E-2</v>
      </c>
      <c r="O2292">
        <v>7.8014700000000006E-2</v>
      </c>
      <c r="P2292">
        <v>46.597200000000001</v>
      </c>
      <c r="Q2292">
        <v>3.3457399999999998E-2</v>
      </c>
    </row>
    <row r="2293" spans="1:17">
      <c r="A2293" t="s">
        <v>4499</v>
      </c>
      <c r="B2293" t="s">
        <v>2</v>
      </c>
      <c r="C2293" t="s">
        <v>9</v>
      </c>
      <c r="D2293" t="s">
        <v>19</v>
      </c>
      <c r="E2293" t="s">
        <v>69</v>
      </c>
      <c r="F2293" t="s">
        <v>28</v>
      </c>
      <c r="G2293">
        <v>12</v>
      </c>
      <c r="H2293">
        <v>1.3328040000000001</v>
      </c>
      <c r="I2293">
        <v>1.4840979999999999</v>
      </c>
      <c r="J2293">
        <v>0.15129400000000001</v>
      </c>
      <c r="K2293">
        <v>0.11366759999999999</v>
      </c>
      <c r="L2293">
        <v>0.1358975</v>
      </c>
      <c r="M2293">
        <v>0.15129400000000001</v>
      </c>
      <c r="N2293">
        <v>0.16669039999999999</v>
      </c>
      <c r="O2293">
        <v>0.18892030000000001</v>
      </c>
      <c r="P2293">
        <v>48.419400000000003</v>
      </c>
      <c r="Q2293">
        <v>2.9360000000000001E-2</v>
      </c>
    </row>
    <row r="2294" spans="1:17">
      <c r="A2294" t="s">
        <v>4500</v>
      </c>
      <c r="B2294" t="s">
        <v>2</v>
      </c>
      <c r="C2294" t="s">
        <v>9</v>
      </c>
      <c r="D2294" t="s">
        <v>19</v>
      </c>
      <c r="E2294" t="s">
        <v>69</v>
      </c>
      <c r="F2294" t="s">
        <v>28</v>
      </c>
      <c r="G2294">
        <v>13</v>
      </c>
      <c r="H2294">
        <v>1.432051</v>
      </c>
      <c r="I2294">
        <v>1.432051</v>
      </c>
      <c r="J2294">
        <v>0</v>
      </c>
      <c r="K2294">
        <v>0.2010779</v>
      </c>
      <c r="L2294">
        <v>0.2235222</v>
      </c>
      <c r="M2294">
        <v>0.2390671</v>
      </c>
      <c r="N2294">
        <v>0.254612</v>
      </c>
      <c r="O2294">
        <v>0.27705629999999998</v>
      </c>
      <c r="P2294">
        <v>50.045699999999997</v>
      </c>
      <c r="Q2294">
        <v>2.9643099999999999E-2</v>
      </c>
    </row>
    <row r="2295" spans="1:17">
      <c r="A2295" t="s">
        <v>4501</v>
      </c>
      <c r="B2295" t="s">
        <v>2</v>
      </c>
      <c r="C2295" t="s">
        <v>9</v>
      </c>
      <c r="D2295" t="s">
        <v>19</v>
      </c>
      <c r="E2295" t="s">
        <v>69</v>
      </c>
      <c r="F2295" t="s">
        <v>28</v>
      </c>
      <c r="G2295">
        <v>14</v>
      </c>
      <c r="H2295">
        <v>1.089086</v>
      </c>
      <c r="I2295">
        <v>1.3281529999999999</v>
      </c>
      <c r="J2295">
        <v>0.2390671</v>
      </c>
      <c r="K2295">
        <v>0.23364289999999999</v>
      </c>
      <c r="L2295">
        <v>0.25600289999999998</v>
      </c>
      <c r="M2295">
        <v>0.27148939999999999</v>
      </c>
      <c r="N2295">
        <v>0.28697590000000001</v>
      </c>
      <c r="O2295">
        <v>0.3093359</v>
      </c>
      <c r="P2295">
        <v>51.078000000000003</v>
      </c>
      <c r="Q2295">
        <v>2.95318E-2</v>
      </c>
    </row>
    <row r="2296" spans="1:17">
      <c r="A2296" t="s">
        <v>4502</v>
      </c>
      <c r="B2296" t="s">
        <v>2</v>
      </c>
      <c r="C2296" t="s">
        <v>9</v>
      </c>
      <c r="D2296" t="s">
        <v>19</v>
      </c>
      <c r="E2296" t="s">
        <v>69</v>
      </c>
      <c r="F2296" t="s">
        <v>28</v>
      </c>
      <c r="G2296">
        <v>15</v>
      </c>
      <c r="H2296">
        <v>0.98421599999999998</v>
      </c>
      <c r="I2296">
        <v>1.2557050000000001</v>
      </c>
      <c r="J2296">
        <v>0.27148939999999999</v>
      </c>
      <c r="K2296">
        <v>0.2025605</v>
      </c>
      <c r="L2296">
        <v>0.22636770000000001</v>
      </c>
      <c r="M2296">
        <v>0.2428565</v>
      </c>
      <c r="N2296">
        <v>0.2593453</v>
      </c>
      <c r="O2296">
        <v>0.28315249999999997</v>
      </c>
      <c r="P2296">
        <v>51.544499999999999</v>
      </c>
      <c r="Q2296">
        <v>3.1443100000000002E-2</v>
      </c>
    </row>
    <row r="2297" spans="1:17">
      <c r="A2297" t="s">
        <v>4503</v>
      </c>
      <c r="B2297" t="s">
        <v>2</v>
      </c>
      <c r="C2297" t="s">
        <v>9</v>
      </c>
      <c r="D2297" t="s">
        <v>19</v>
      </c>
      <c r="E2297" t="s">
        <v>69</v>
      </c>
      <c r="F2297" t="s">
        <v>28</v>
      </c>
      <c r="G2297">
        <v>16</v>
      </c>
      <c r="H2297">
        <v>0.97497429999999996</v>
      </c>
      <c r="I2297">
        <v>1.2178310000000001</v>
      </c>
      <c r="J2297">
        <v>0.2428565</v>
      </c>
      <c r="K2297">
        <v>0.15078749999999999</v>
      </c>
      <c r="L2297">
        <v>0.1732928</v>
      </c>
      <c r="M2297">
        <v>0.18887989999999999</v>
      </c>
      <c r="N2297">
        <v>0.20446700000000001</v>
      </c>
      <c r="O2297">
        <v>0.22697220000000001</v>
      </c>
      <c r="P2297">
        <v>51.585099999999997</v>
      </c>
      <c r="Q2297">
        <v>2.9723599999999999E-2</v>
      </c>
    </row>
    <row r="2298" spans="1:17">
      <c r="A2298" t="s">
        <v>4504</v>
      </c>
      <c r="B2298" t="s">
        <v>2</v>
      </c>
      <c r="C2298" t="s">
        <v>9</v>
      </c>
      <c r="D2298" t="s">
        <v>19</v>
      </c>
      <c r="E2298" t="s">
        <v>69</v>
      </c>
      <c r="F2298" t="s">
        <v>28</v>
      </c>
      <c r="G2298">
        <v>17</v>
      </c>
      <c r="H2298">
        <v>1.1520090000000001</v>
      </c>
      <c r="I2298">
        <v>1.3408880000000001</v>
      </c>
      <c r="J2298">
        <v>0.18887989999999999</v>
      </c>
      <c r="K2298">
        <v>0.16373599999999999</v>
      </c>
      <c r="L2298">
        <v>0.18778929999999999</v>
      </c>
      <c r="M2298">
        <v>0.20444860000000001</v>
      </c>
      <c r="N2298">
        <v>0.22110779999999999</v>
      </c>
      <c r="O2298">
        <v>0.24516109999999999</v>
      </c>
      <c r="P2298">
        <v>50.5488</v>
      </c>
      <c r="Q2298">
        <v>3.1768100000000001E-2</v>
      </c>
    </row>
    <row r="2299" spans="1:17">
      <c r="A2299" t="s">
        <v>4505</v>
      </c>
      <c r="B2299" t="s">
        <v>2</v>
      </c>
      <c r="C2299" t="s">
        <v>9</v>
      </c>
      <c r="D2299" t="s">
        <v>19</v>
      </c>
      <c r="E2299" t="s">
        <v>69</v>
      </c>
      <c r="F2299" t="s">
        <v>28</v>
      </c>
      <c r="G2299">
        <v>18</v>
      </c>
      <c r="H2299">
        <v>1.324646</v>
      </c>
      <c r="I2299">
        <v>1.529094</v>
      </c>
      <c r="J2299">
        <v>0.20444860000000001</v>
      </c>
      <c r="K2299">
        <v>3.5511800000000003E-2</v>
      </c>
      <c r="L2299">
        <v>6.2614900000000001E-2</v>
      </c>
      <c r="M2299">
        <v>8.1386500000000001E-2</v>
      </c>
      <c r="N2299">
        <v>0.100158</v>
      </c>
      <c r="O2299">
        <v>0.12726119999999999</v>
      </c>
      <c r="P2299">
        <v>48.5261</v>
      </c>
      <c r="Q2299">
        <v>3.57962E-2</v>
      </c>
    </row>
    <row r="2300" spans="1:17">
      <c r="A2300" t="s">
        <v>4506</v>
      </c>
      <c r="B2300" t="s">
        <v>2</v>
      </c>
      <c r="C2300" t="s">
        <v>9</v>
      </c>
      <c r="D2300" t="s">
        <v>19</v>
      </c>
      <c r="E2300" t="s">
        <v>69</v>
      </c>
      <c r="F2300" t="s">
        <v>28</v>
      </c>
      <c r="G2300">
        <v>19</v>
      </c>
      <c r="H2300">
        <v>1.6513</v>
      </c>
      <c r="I2300">
        <v>1.7326870000000001</v>
      </c>
      <c r="J2300">
        <v>8.1386500000000001E-2</v>
      </c>
      <c r="K2300">
        <v>-0.12349889999999999</v>
      </c>
      <c r="L2300">
        <v>-9.8176299999999994E-2</v>
      </c>
      <c r="M2300">
        <v>-8.0637899999999998E-2</v>
      </c>
      <c r="N2300">
        <v>-6.3099500000000003E-2</v>
      </c>
      <c r="O2300">
        <v>-3.7776900000000002E-2</v>
      </c>
      <c r="P2300">
        <v>46.800699999999999</v>
      </c>
      <c r="Q2300">
        <v>3.3444599999999998E-2</v>
      </c>
    </row>
    <row r="2301" spans="1:17">
      <c r="A2301" t="s">
        <v>4507</v>
      </c>
      <c r="B2301" t="s">
        <v>2</v>
      </c>
      <c r="C2301" t="s">
        <v>9</v>
      </c>
      <c r="D2301" t="s">
        <v>19</v>
      </c>
      <c r="E2301" t="s">
        <v>69</v>
      </c>
      <c r="F2301" t="s">
        <v>28</v>
      </c>
      <c r="G2301">
        <v>20</v>
      </c>
      <c r="H2301">
        <v>1.9047229999999999</v>
      </c>
      <c r="I2301">
        <v>1.801801</v>
      </c>
      <c r="J2301">
        <v>-0.1029216</v>
      </c>
      <c r="K2301">
        <v>-0.1474057</v>
      </c>
      <c r="L2301">
        <v>-0.1211241</v>
      </c>
      <c r="M2301">
        <v>-0.1029216</v>
      </c>
      <c r="N2301">
        <v>-8.4719100000000006E-2</v>
      </c>
      <c r="O2301">
        <v>-5.8437500000000003E-2</v>
      </c>
      <c r="P2301">
        <v>46.1081</v>
      </c>
      <c r="Q2301">
        <v>3.4711100000000002E-2</v>
      </c>
    </row>
    <row r="2302" spans="1:17">
      <c r="A2302" t="s">
        <v>4508</v>
      </c>
      <c r="B2302" t="s">
        <v>2</v>
      </c>
      <c r="C2302" t="s">
        <v>9</v>
      </c>
      <c r="D2302" t="s">
        <v>19</v>
      </c>
      <c r="E2302" t="s">
        <v>69</v>
      </c>
      <c r="F2302" t="s">
        <v>28</v>
      </c>
      <c r="G2302">
        <v>21</v>
      </c>
      <c r="H2302">
        <v>1.8223990000000001</v>
      </c>
      <c r="I2302">
        <v>1.7729429999999999</v>
      </c>
      <c r="J2302">
        <v>-4.9456199999999999E-2</v>
      </c>
      <c r="K2302">
        <v>-8.8173899999999999E-2</v>
      </c>
      <c r="L2302">
        <v>-6.5299099999999999E-2</v>
      </c>
      <c r="M2302">
        <v>-4.9456199999999999E-2</v>
      </c>
      <c r="N2302">
        <v>-3.3613200000000003E-2</v>
      </c>
      <c r="O2302">
        <v>-1.07384E-2</v>
      </c>
      <c r="P2302">
        <v>45.7209</v>
      </c>
      <c r="Q2302">
        <v>3.0211600000000002E-2</v>
      </c>
    </row>
    <row r="2303" spans="1:17">
      <c r="A2303" t="s">
        <v>4509</v>
      </c>
      <c r="B2303" t="s">
        <v>2</v>
      </c>
      <c r="C2303" t="s">
        <v>9</v>
      </c>
      <c r="D2303" t="s">
        <v>19</v>
      </c>
      <c r="E2303" t="s">
        <v>69</v>
      </c>
      <c r="F2303" t="s">
        <v>28</v>
      </c>
      <c r="G2303">
        <v>22</v>
      </c>
      <c r="H2303">
        <v>1.61744</v>
      </c>
      <c r="I2303">
        <v>1.624287</v>
      </c>
      <c r="J2303">
        <v>6.8472000000000003E-3</v>
      </c>
      <c r="K2303">
        <v>-3.0758600000000001E-2</v>
      </c>
      <c r="L2303">
        <v>-8.5407999999999994E-3</v>
      </c>
      <c r="M2303">
        <v>6.8472000000000003E-3</v>
      </c>
      <c r="N2303">
        <v>2.22352E-2</v>
      </c>
      <c r="O2303">
        <v>4.4452999999999999E-2</v>
      </c>
      <c r="P2303">
        <v>45.2121</v>
      </c>
      <c r="Q2303">
        <v>2.9343999999999999E-2</v>
      </c>
    </row>
    <row r="2304" spans="1:17">
      <c r="A2304" t="s">
        <v>4510</v>
      </c>
      <c r="B2304" t="s">
        <v>2</v>
      </c>
      <c r="C2304" t="s">
        <v>9</v>
      </c>
      <c r="D2304" t="s">
        <v>19</v>
      </c>
      <c r="E2304" t="s">
        <v>69</v>
      </c>
      <c r="F2304" t="s">
        <v>28</v>
      </c>
      <c r="G2304">
        <v>23</v>
      </c>
      <c r="H2304">
        <v>1.3961980000000001</v>
      </c>
      <c r="I2304">
        <v>1.454672</v>
      </c>
      <c r="J2304">
        <v>5.8473900000000002E-2</v>
      </c>
      <c r="K2304">
        <v>2.3514699999999999E-2</v>
      </c>
      <c r="L2304">
        <v>4.4168899999999997E-2</v>
      </c>
      <c r="M2304">
        <v>5.8473900000000002E-2</v>
      </c>
      <c r="N2304">
        <v>7.2778999999999996E-2</v>
      </c>
      <c r="O2304">
        <v>9.3433199999999994E-2</v>
      </c>
      <c r="P2304">
        <v>44.7883</v>
      </c>
      <c r="Q2304">
        <v>2.7278899999999998E-2</v>
      </c>
    </row>
    <row r="2305" spans="1:17">
      <c r="A2305" t="s">
        <v>4511</v>
      </c>
      <c r="B2305" t="s">
        <v>2</v>
      </c>
      <c r="C2305" t="s">
        <v>9</v>
      </c>
      <c r="D2305" t="s">
        <v>19</v>
      </c>
      <c r="E2305" t="s">
        <v>69</v>
      </c>
      <c r="F2305" t="s">
        <v>28</v>
      </c>
      <c r="G2305">
        <v>24</v>
      </c>
      <c r="H2305">
        <v>1.1810799999999999</v>
      </c>
      <c r="I2305">
        <v>1.227198</v>
      </c>
      <c r="J2305">
        <v>4.61173E-2</v>
      </c>
      <c r="K2305">
        <v>1.6978699999999999E-2</v>
      </c>
      <c r="L2305">
        <v>3.4194000000000002E-2</v>
      </c>
      <c r="M2305">
        <v>4.61173E-2</v>
      </c>
      <c r="N2305">
        <v>5.8040500000000002E-2</v>
      </c>
      <c r="O2305">
        <v>7.5255799999999998E-2</v>
      </c>
      <c r="P2305">
        <v>44.140900000000002</v>
      </c>
      <c r="Q2305">
        <v>2.2736900000000001E-2</v>
      </c>
    </row>
    <row r="2306" spans="1:17">
      <c r="A2306" t="s">
        <v>4512</v>
      </c>
      <c r="B2306" t="s">
        <v>2</v>
      </c>
      <c r="C2306" t="s">
        <v>10</v>
      </c>
      <c r="D2306" t="s">
        <v>18</v>
      </c>
      <c r="E2306" t="s">
        <v>69</v>
      </c>
      <c r="F2306" t="s">
        <v>21</v>
      </c>
      <c r="G2306">
        <v>1</v>
      </c>
      <c r="H2306">
        <v>0.91210170000000002</v>
      </c>
      <c r="I2306">
        <v>0.93096639999999997</v>
      </c>
      <c r="J2306">
        <v>1.8864700000000002E-2</v>
      </c>
      <c r="K2306">
        <v>5.1158999999999996E-3</v>
      </c>
      <c r="L2306">
        <v>1.32388E-2</v>
      </c>
      <c r="M2306">
        <v>1.8864700000000002E-2</v>
      </c>
      <c r="N2306">
        <v>2.4490600000000001E-2</v>
      </c>
      <c r="O2306">
        <v>3.2613499999999997E-2</v>
      </c>
      <c r="P2306">
        <v>65.736199999999997</v>
      </c>
      <c r="Q2306">
        <v>1.07282E-2</v>
      </c>
    </row>
    <row r="2307" spans="1:17">
      <c r="A2307" t="s">
        <v>4513</v>
      </c>
      <c r="B2307" t="s">
        <v>2</v>
      </c>
      <c r="C2307" t="s">
        <v>10</v>
      </c>
      <c r="D2307" t="s">
        <v>18</v>
      </c>
      <c r="E2307" t="s">
        <v>69</v>
      </c>
      <c r="F2307" t="s">
        <v>21</v>
      </c>
      <c r="G2307">
        <v>2</v>
      </c>
      <c r="H2307">
        <v>0.82828310000000005</v>
      </c>
      <c r="I2307">
        <v>0.81907770000000002</v>
      </c>
      <c r="J2307">
        <v>-9.2054000000000007E-3</v>
      </c>
      <c r="K2307">
        <v>-2.0637200000000001E-2</v>
      </c>
      <c r="L2307">
        <v>-1.38832E-2</v>
      </c>
      <c r="M2307">
        <v>-9.2054000000000007E-3</v>
      </c>
      <c r="N2307">
        <v>-4.5275999999999997E-3</v>
      </c>
      <c r="O2307">
        <v>2.2263999999999999E-3</v>
      </c>
      <c r="P2307">
        <v>64.970600000000005</v>
      </c>
      <c r="Q2307">
        <v>8.9203000000000008E-3</v>
      </c>
    </row>
    <row r="2308" spans="1:17">
      <c r="A2308" t="s">
        <v>4514</v>
      </c>
      <c r="B2308" t="s">
        <v>2</v>
      </c>
      <c r="C2308" t="s">
        <v>10</v>
      </c>
      <c r="D2308" t="s">
        <v>18</v>
      </c>
      <c r="E2308" t="s">
        <v>69</v>
      </c>
      <c r="F2308" t="s">
        <v>21</v>
      </c>
      <c r="G2308">
        <v>3</v>
      </c>
      <c r="H2308">
        <v>0.78393199999999996</v>
      </c>
      <c r="I2308">
        <v>0.75436939999999997</v>
      </c>
      <c r="J2308">
        <v>-2.9562600000000001E-2</v>
      </c>
      <c r="K2308">
        <v>-4.0201300000000002E-2</v>
      </c>
      <c r="L2308">
        <v>-3.3915899999999999E-2</v>
      </c>
      <c r="M2308">
        <v>-2.9562600000000001E-2</v>
      </c>
      <c r="N2308">
        <v>-2.52093E-2</v>
      </c>
      <c r="O2308">
        <v>-1.8923800000000001E-2</v>
      </c>
      <c r="P2308">
        <v>63.884300000000003</v>
      </c>
      <c r="Q2308">
        <v>8.3014999999999999E-3</v>
      </c>
    </row>
    <row r="2309" spans="1:17">
      <c r="A2309" t="s">
        <v>4515</v>
      </c>
      <c r="B2309" t="s">
        <v>2</v>
      </c>
      <c r="C2309" t="s">
        <v>10</v>
      </c>
      <c r="D2309" t="s">
        <v>18</v>
      </c>
      <c r="E2309" t="s">
        <v>69</v>
      </c>
      <c r="F2309" t="s">
        <v>21</v>
      </c>
      <c r="G2309">
        <v>4</v>
      </c>
      <c r="H2309">
        <v>0.75670400000000004</v>
      </c>
      <c r="I2309">
        <v>0.72130050000000001</v>
      </c>
      <c r="J2309">
        <v>-3.5403499999999997E-2</v>
      </c>
      <c r="K2309">
        <v>-4.52614E-2</v>
      </c>
      <c r="L2309">
        <v>-3.9437300000000002E-2</v>
      </c>
      <c r="M2309">
        <v>-3.5403499999999997E-2</v>
      </c>
      <c r="N2309">
        <v>-3.1369800000000003E-2</v>
      </c>
      <c r="O2309">
        <v>-2.5545700000000001E-2</v>
      </c>
      <c r="P2309">
        <v>62.980600000000003</v>
      </c>
      <c r="Q2309">
        <v>7.6921000000000003E-3</v>
      </c>
    </row>
    <row r="2310" spans="1:17">
      <c r="A2310" t="s">
        <v>4516</v>
      </c>
      <c r="B2310" t="s">
        <v>2</v>
      </c>
      <c r="C2310" t="s">
        <v>10</v>
      </c>
      <c r="D2310" t="s">
        <v>18</v>
      </c>
      <c r="E2310" t="s">
        <v>69</v>
      </c>
      <c r="F2310" t="s">
        <v>21</v>
      </c>
      <c r="G2310">
        <v>5</v>
      </c>
      <c r="H2310">
        <v>0.76477629999999996</v>
      </c>
      <c r="I2310">
        <v>0.71880219999999995</v>
      </c>
      <c r="J2310">
        <v>-4.5974099999999997E-2</v>
      </c>
      <c r="K2310">
        <v>-5.5382199999999999E-2</v>
      </c>
      <c r="L2310">
        <v>-4.9823800000000001E-2</v>
      </c>
      <c r="M2310">
        <v>-4.5974099999999997E-2</v>
      </c>
      <c r="N2310">
        <v>-4.2124399999999999E-2</v>
      </c>
      <c r="O2310">
        <v>-3.6566000000000001E-2</v>
      </c>
      <c r="P2310">
        <v>62.165700000000001</v>
      </c>
      <c r="Q2310">
        <v>7.3412E-3</v>
      </c>
    </row>
    <row r="2311" spans="1:17">
      <c r="A2311" t="s">
        <v>4517</v>
      </c>
      <c r="B2311" t="s">
        <v>2</v>
      </c>
      <c r="C2311" t="s">
        <v>10</v>
      </c>
      <c r="D2311" t="s">
        <v>18</v>
      </c>
      <c r="E2311" t="s">
        <v>69</v>
      </c>
      <c r="F2311" t="s">
        <v>21</v>
      </c>
      <c r="G2311">
        <v>6</v>
      </c>
      <c r="H2311">
        <v>0.84386830000000002</v>
      </c>
      <c r="I2311">
        <v>0.77416169999999995</v>
      </c>
      <c r="J2311">
        <v>-6.9706599999999994E-2</v>
      </c>
      <c r="K2311">
        <v>-8.1042600000000006E-2</v>
      </c>
      <c r="L2311">
        <v>-7.43452E-2</v>
      </c>
      <c r="M2311">
        <v>-6.9706599999999994E-2</v>
      </c>
      <c r="N2311">
        <v>-6.5068000000000001E-2</v>
      </c>
      <c r="O2311">
        <v>-5.8370600000000002E-2</v>
      </c>
      <c r="P2311">
        <v>61.562399999999997</v>
      </c>
      <c r="Q2311">
        <v>8.8454999999999992E-3</v>
      </c>
    </row>
    <row r="2312" spans="1:17">
      <c r="A2312" t="s">
        <v>4518</v>
      </c>
      <c r="B2312" t="s">
        <v>2</v>
      </c>
      <c r="C2312" t="s">
        <v>10</v>
      </c>
      <c r="D2312" t="s">
        <v>18</v>
      </c>
      <c r="E2312" t="s">
        <v>69</v>
      </c>
      <c r="F2312" t="s">
        <v>21</v>
      </c>
      <c r="G2312">
        <v>7</v>
      </c>
      <c r="H2312">
        <v>0.99213910000000005</v>
      </c>
      <c r="I2312">
        <v>0.88990659999999999</v>
      </c>
      <c r="J2312">
        <v>-0.1022324</v>
      </c>
      <c r="K2312">
        <v>-0.1161302</v>
      </c>
      <c r="L2312">
        <v>-0.1079193</v>
      </c>
      <c r="M2312">
        <v>-0.1022324</v>
      </c>
      <c r="N2312">
        <v>-9.6545599999999995E-2</v>
      </c>
      <c r="O2312">
        <v>-8.8334700000000002E-2</v>
      </c>
      <c r="P2312">
        <v>61.751399999999997</v>
      </c>
      <c r="Q2312">
        <v>1.08445E-2</v>
      </c>
    </row>
    <row r="2313" spans="1:17">
      <c r="A2313" t="s">
        <v>4519</v>
      </c>
      <c r="B2313" t="s">
        <v>2</v>
      </c>
      <c r="C2313" t="s">
        <v>10</v>
      </c>
      <c r="D2313" t="s">
        <v>18</v>
      </c>
      <c r="E2313" t="s">
        <v>69</v>
      </c>
      <c r="F2313" t="s">
        <v>21</v>
      </c>
      <c r="G2313">
        <v>8</v>
      </c>
      <c r="H2313">
        <v>1.1115710000000001</v>
      </c>
      <c r="I2313">
        <v>0.98381589999999997</v>
      </c>
      <c r="J2313">
        <v>-0.1277547</v>
      </c>
      <c r="K2313">
        <v>-0.14366039999999999</v>
      </c>
      <c r="L2313">
        <v>-0.1342632</v>
      </c>
      <c r="M2313">
        <v>-0.1277547</v>
      </c>
      <c r="N2313">
        <v>-0.1212462</v>
      </c>
      <c r="O2313">
        <v>-0.11184910000000001</v>
      </c>
      <c r="P2313">
        <v>64.7226</v>
      </c>
      <c r="Q2313">
        <v>1.24113E-2</v>
      </c>
    </row>
    <row r="2314" spans="1:17">
      <c r="A2314" t="s">
        <v>4520</v>
      </c>
      <c r="B2314" t="s">
        <v>2</v>
      </c>
      <c r="C2314" t="s">
        <v>10</v>
      </c>
      <c r="D2314" t="s">
        <v>18</v>
      </c>
      <c r="E2314" t="s">
        <v>69</v>
      </c>
      <c r="F2314" t="s">
        <v>21</v>
      </c>
      <c r="G2314">
        <v>9</v>
      </c>
      <c r="H2314">
        <v>1.1479060000000001</v>
      </c>
      <c r="I2314">
        <v>0.98244810000000005</v>
      </c>
      <c r="J2314">
        <v>-0.16545779999999999</v>
      </c>
      <c r="K2314">
        <v>-0.1831527</v>
      </c>
      <c r="L2314">
        <v>-0.1726984</v>
      </c>
      <c r="M2314">
        <v>-0.16545779999999999</v>
      </c>
      <c r="N2314">
        <v>-0.1582171</v>
      </c>
      <c r="O2314">
        <v>-0.1477628</v>
      </c>
      <c r="P2314">
        <v>68.312399999999997</v>
      </c>
      <c r="Q2314">
        <v>1.38075E-2</v>
      </c>
    </row>
    <row r="2315" spans="1:17">
      <c r="A2315" t="s">
        <v>4521</v>
      </c>
      <c r="B2315" t="s">
        <v>2</v>
      </c>
      <c r="C2315" t="s">
        <v>10</v>
      </c>
      <c r="D2315" t="s">
        <v>18</v>
      </c>
      <c r="E2315" t="s">
        <v>69</v>
      </c>
      <c r="F2315" t="s">
        <v>21</v>
      </c>
      <c r="G2315">
        <v>10</v>
      </c>
      <c r="H2315">
        <v>1.162334</v>
      </c>
      <c r="I2315">
        <v>1.011817</v>
      </c>
      <c r="J2315">
        <v>-0.1505174</v>
      </c>
      <c r="K2315">
        <v>-0.16833319999999999</v>
      </c>
      <c r="L2315">
        <v>-0.15780749999999999</v>
      </c>
      <c r="M2315">
        <v>-0.1505174</v>
      </c>
      <c r="N2315">
        <v>-0.1432273</v>
      </c>
      <c r="O2315">
        <v>-0.1327015</v>
      </c>
      <c r="P2315">
        <v>71.990300000000005</v>
      </c>
      <c r="Q2315">
        <v>1.3901800000000001E-2</v>
      </c>
    </row>
    <row r="2316" spans="1:17">
      <c r="A2316" t="s">
        <v>4522</v>
      </c>
      <c r="B2316" t="s">
        <v>2</v>
      </c>
      <c r="C2316" t="s">
        <v>10</v>
      </c>
      <c r="D2316" t="s">
        <v>18</v>
      </c>
      <c r="E2316" t="s">
        <v>69</v>
      </c>
      <c r="F2316" t="s">
        <v>21</v>
      </c>
      <c r="G2316">
        <v>11</v>
      </c>
      <c r="H2316">
        <v>1.16184</v>
      </c>
      <c r="I2316">
        <v>1.052575</v>
      </c>
      <c r="J2316">
        <v>-0.1092654</v>
      </c>
      <c r="K2316">
        <v>-0.12801390000000001</v>
      </c>
      <c r="L2316">
        <v>-0.11693720000000001</v>
      </c>
      <c r="M2316">
        <v>-0.1092654</v>
      </c>
      <c r="N2316">
        <v>-0.1015937</v>
      </c>
      <c r="O2316">
        <v>-9.0517E-2</v>
      </c>
      <c r="P2316">
        <v>75.653800000000004</v>
      </c>
      <c r="Q2316">
        <v>1.46295E-2</v>
      </c>
    </row>
    <row r="2317" spans="1:17">
      <c r="A2317" t="s">
        <v>4523</v>
      </c>
      <c r="B2317" t="s">
        <v>2</v>
      </c>
      <c r="C2317" t="s">
        <v>10</v>
      </c>
      <c r="D2317" t="s">
        <v>18</v>
      </c>
      <c r="E2317" t="s">
        <v>69</v>
      </c>
      <c r="F2317" t="s">
        <v>21</v>
      </c>
      <c r="G2317">
        <v>12</v>
      </c>
      <c r="H2317">
        <v>1.161354</v>
      </c>
      <c r="I2317">
        <v>1.132258</v>
      </c>
      <c r="J2317">
        <v>-2.90966E-2</v>
      </c>
      <c r="K2317">
        <v>-4.8462400000000003E-2</v>
      </c>
      <c r="L2317">
        <v>-3.7020999999999998E-2</v>
      </c>
      <c r="M2317">
        <v>-2.90966E-2</v>
      </c>
      <c r="N2317">
        <v>-2.1172300000000002E-2</v>
      </c>
      <c r="O2317">
        <v>-9.7309000000000007E-3</v>
      </c>
      <c r="P2317">
        <v>79.103800000000007</v>
      </c>
      <c r="Q2317">
        <v>1.51112E-2</v>
      </c>
    </row>
    <row r="2318" spans="1:17">
      <c r="A2318" t="s">
        <v>4524</v>
      </c>
      <c r="B2318" t="s">
        <v>2</v>
      </c>
      <c r="C2318" t="s">
        <v>10</v>
      </c>
      <c r="D2318" t="s">
        <v>18</v>
      </c>
      <c r="E2318" t="s">
        <v>69</v>
      </c>
      <c r="F2318" t="s">
        <v>21</v>
      </c>
      <c r="G2318">
        <v>13</v>
      </c>
      <c r="H2318">
        <v>1.2875399999999999</v>
      </c>
      <c r="I2318">
        <v>1.2875399999999999</v>
      </c>
      <c r="J2318">
        <v>0</v>
      </c>
      <c r="K2318">
        <v>0.1127351</v>
      </c>
      <c r="L2318">
        <v>0.1246009</v>
      </c>
      <c r="M2318">
        <v>0.1328192</v>
      </c>
      <c r="N2318">
        <v>0.14103740000000001</v>
      </c>
      <c r="O2318">
        <v>0.15290319999999999</v>
      </c>
      <c r="P2318">
        <v>82.051000000000002</v>
      </c>
      <c r="Q2318">
        <v>1.56717E-2</v>
      </c>
    </row>
    <row r="2319" spans="1:17">
      <c r="A2319" t="s">
        <v>4525</v>
      </c>
      <c r="B2319" t="s">
        <v>2</v>
      </c>
      <c r="C2319" t="s">
        <v>10</v>
      </c>
      <c r="D2319" t="s">
        <v>18</v>
      </c>
      <c r="E2319" t="s">
        <v>69</v>
      </c>
      <c r="F2319" t="s">
        <v>21</v>
      </c>
      <c r="G2319">
        <v>14</v>
      </c>
      <c r="H2319">
        <v>1.3279620000000001</v>
      </c>
      <c r="I2319">
        <v>1.4607810000000001</v>
      </c>
      <c r="J2319">
        <v>0.1328192</v>
      </c>
      <c r="K2319">
        <v>0.18498690000000001</v>
      </c>
      <c r="L2319">
        <v>0.19764590000000001</v>
      </c>
      <c r="M2319">
        <v>0.2064135</v>
      </c>
      <c r="N2319">
        <v>0.21518109999999999</v>
      </c>
      <c r="O2319">
        <v>0.22784009999999999</v>
      </c>
      <c r="P2319">
        <v>84.367000000000004</v>
      </c>
      <c r="Q2319">
        <v>1.6719299999999999E-2</v>
      </c>
    </row>
    <row r="2320" spans="1:17">
      <c r="A2320" t="s">
        <v>4526</v>
      </c>
      <c r="B2320" t="s">
        <v>2</v>
      </c>
      <c r="C2320" t="s">
        <v>10</v>
      </c>
      <c r="D2320" t="s">
        <v>18</v>
      </c>
      <c r="E2320" t="s">
        <v>69</v>
      </c>
      <c r="F2320" t="s">
        <v>21</v>
      </c>
      <c r="G2320">
        <v>15</v>
      </c>
      <c r="H2320">
        <v>1.4834700000000001</v>
      </c>
      <c r="I2320">
        <v>1.689883</v>
      </c>
      <c r="J2320">
        <v>0.2064135</v>
      </c>
      <c r="K2320">
        <v>0.23415030000000001</v>
      </c>
      <c r="L2320">
        <v>0.24857570000000001</v>
      </c>
      <c r="M2320">
        <v>0.25856669999999998</v>
      </c>
      <c r="N2320">
        <v>0.26855780000000001</v>
      </c>
      <c r="O2320">
        <v>0.28298319999999999</v>
      </c>
      <c r="P2320">
        <v>85.804400000000001</v>
      </c>
      <c r="Q2320">
        <v>1.9052300000000001E-2</v>
      </c>
    </row>
    <row r="2321" spans="1:17">
      <c r="A2321" t="s">
        <v>4527</v>
      </c>
      <c r="B2321" t="s">
        <v>2</v>
      </c>
      <c r="C2321" t="s">
        <v>10</v>
      </c>
      <c r="D2321" t="s">
        <v>18</v>
      </c>
      <c r="E2321" t="s">
        <v>69</v>
      </c>
      <c r="F2321" t="s">
        <v>21</v>
      </c>
      <c r="G2321">
        <v>16</v>
      </c>
      <c r="H2321">
        <v>1.6832609999999999</v>
      </c>
      <c r="I2321">
        <v>1.9418280000000001</v>
      </c>
      <c r="J2321">
        <v>0.25856669999999998</v>
      </c>
      <c r="K2321">
        <v>0.2605558</v>
      </c>
      <c r="L2321">
        <v>0.27622469999999999</v>
      </c>
      <c r="M2321">
        <v>0.28707700000000003</v>
      </c>
      <c r="N2321">
        <v>0.29792930000000001</v>
      </c>
      <c r="O2321">
        <v>0.31359819999999999</v>
      </c>
      <c r="P2321">
        <v>86.396199999999993</v>
      </c>
      <c r="Q2321">
        <v>2.06946E-2</v>
      </c>
    </row>
    <row r="2322" spans="1:17">
      <c r="A2322" t="s">
        <v>4528</v>
      </c>
      <c r="B2322" t="s">
        <v>2</v>
      </c>
      <c r="C2322" t="s">
        <v>10</v>
      </c>
      <c r="D2322" t="s">
        <v>18</v>
      </c>
      <c r="E2322" t="s">
        <v>69</v>
      </c>
      <c r="F2322" t="s">
        <v>21</v>
      </c>
      <c r="G2322">
        <v>17</v>
      </c>
      <c r="H2322">
        <v>1.871815</v>
      </c>
      <c r="I2322">
        <v>2.1588919999999998</v>
      </c>
      <c r="J2322">
        <v>0.28707700000000003</v>
      </c>
      <c r="K2322">
        <v>0.25578050000000002</v>
      </c>
      <c r="L2322">
        <v>0.2716963</v>
      </c>
      <c r="M2322">
        <v>0.28271960000000002</v>
      </c>
      <c r="N2322">
        <v>0.29374289999999997</v>
      </c>
      <c r="O2322">
        <v>0.30965870000000001</v>
      </c>
      <c r="P2322">
        <v>86.274699999999996</v>
      </c>
      <c r="Q2322">
        <v>2.10207E-2</v>
      </c>
    </row>
    <row r="2323" spans="1:17">
      <c r="A2323" t="s">
        <v>4529</v>
      </c>
      <c r="B2323" t="s">
        <v>2</v>
      </c>
      <c r="C2323" t="s">
        <v>10</v>
      </c>
      <c r="D2323" t="s">
        <v>18</v>
      </c>
      <c r="E2323" t="s">
        <v>69</v>
      </c>
      <c r="F2323" t="s">
        <v>21</v>
      </c>
      <c r="G2323">
        <v>18</v>
      </c>
      <c r="H2323">
        <v>1.999106</v>
      </c>
      <c r="I2323">
        <v>2.2818260000000001</v>
      </c>
      <c r="J2323">
        <v>0.28271960000000002</v>
      </c>
      <c r="K2323">
        <v>0.20871139999999999</v>
      </c>
      <c r="L2323">
        <v>0.22544719999999999</v>
      </c>
      <c r="M2323">
        <v>0.23703830000000001</v>
      </c>
      <c r="N2323">
        <v>0.2486295</v>
      </c>
      <c r="O2323">
        <v>0.26536530000000003</v>
      </c>
      <c r="P2323">
        <v>85.061099999999996</v>
      </c>
      <c r="Q2323">
        <v>2.21037E-2</v>
      </c>
    </row>
    <row r="2324" spans="1:17">
      <c r="A2324" t="s">
        <v>4530</v>
      </c>
      <c r="B2324" t="s">
        <v>2</v>
      </c>
      <c r="C2324" t="s">
        <v>10</v>
      </c>
      <c r="D2324" t="s">
        <v>18</v>
      </c>
      <c r="E2324" t="s">
        <v>69</v>
      </c>
      <c r="F2324" t="s">
        <v>21</v>
      </c>
      <c r="G2324">
        <v>19</v>
      </c>
      <c r="H2324">
        <v>2.0359250000000002</v>
      </c>
      <c r="I2324">
        <v>2.272964</v>
      </c>
      <c r="J2324">
        <v>0.23703830000000001</v>
      </c>
      <c r="K2324">
        <v>2.6194999999999999E-3</v>
      </c>
      <c r="L2324">
        <v>1.9154000000000001E-2</v>
      </c>
      <c r="M2324">
        <v>3.06057E-2</v>
      </c>
      <c r="N2324">
        <v>4.2057400000000002E-2</v>
      </c>
      <c r="O2324">
        <v>5.8591799999999999E-2</v>
      </c>
      <c r="P2324">
        <v>82.871799999999993</v>
      </c>
      <c r="Q2324">
        <v>2.1837700000000002E-2</v>
      </c>
    </row>
    <row r="2325" spans="1:17">
      <c r="A2325" t="s">
        <v>4531</v>
      </c>
      <c r="B2325" t="s">
        <v>2</v>
      </c>
      <c r="C2325" t="s">
        <v>10</v>
      </c>
      <c r="D2325" t="s">
        <v>18</v>
      </c>
      <c r="E2325" t="s">
        <v>69</v>
      </c>
      <c r="F2325" t="s">
        <v>21</v>
      </c>
      <c r="G2325">
        <v>20</v>
      </c>
      <c r="H2325">
        <v>2.1960839999999999</v>
      </c>
      <c r="I2325">
        <v>2.1377760000000001</v>
      </c>
      <c r="J2325">
        <v>-5.8307299999999999E-2</v>
      </c>
      <c r="K2325">
        <v>-8.67787E-2</v>
      </c>
      <c r="L2325">
        <v>-6.9957599999999995E-2</v>
      </c>
      <c r="M2325">
        <v>-5.8307299999999999E-2</v>
      </c>
      <c r="N2325">
        <v>-4.66571E-2</v>
      </c>
      <c r="O2325">
        <v>-2.9836000000000001E-2</v>
      </c>
      <c r="P2325">
        <v>79.139300000000006</v>
      </c>
      <c r="Q2325">
        <v>2.2216300000000001E-2</v>
      </c>
    </row>
    <row r="2326" spans="1:17">
      <c r="A2326" t="s">
        <v>4532</v>
      </c>
      <c r="B2326" t="s">
        <v>2</v>
      </c>
      <c r="C2326" t="s">
        <v>10</v>
      </c>
      <c r="D2326" t="s">
        <v>18</v>
      </c>
      <c r="E2326" t="s">
        <v>69</v>
      </c>
      <c r="F2326" t="s">
        <v>21</v>
      </c>
      <c r="G2326">
        <v>21</v>
      </c>
      <c r="H2326">
        <v>2.0390350000000002</v>
      </c>
      <c r="I2326">
        <v>2.0063970000000002</v>
      </c>
      <c r="J2326">
        <v>-3.2637899999999997E-2</v>
      </c>
      <c r="K2326">
        <v>-5.9391399999999997E-2</v>
      </c>
      <c r="L2326">
        <v>-4.3585199999999998E-2</v>
      </c>
      <c r="M2326">
        <v>-3.2637899999999997E-2</v>
      </c>
      <c r="N2326">
        <v>-2.1690600000000001E-2</v>
      </c>
      <c r="O2326">
        <v>-5.8843999999999997E-3</v>
      </c>
      <c r="P2326">
        <v>74.202399999999997</v>
      </c>
      <c r="Q2326">
        <v>2.0875899999999999E-2</v>
      </c>
    </row>
    <row r="2327" spans="1:17">
      <c r="A2327" t="s">
        <v>4533</v>
      </c>
      <c r="B2327" t="s">
        <v>2</v>
      </c>
      <c r="C2327" t="s">
        <v>10</v>
      </c>
      <c r="D2327" t="s">
        <v>18</v>
      </c>
      <c r="E2327" t="s">
        <v>69</v>
      </c>
      <c r="F2327" t="s">
        <v>21</v>
      </c>
      <c r="G2327">
        <v>22</v>
      </c>
      <c r="H2327">
        <v>1.8074619999999999</v>
      </c>
      <c r="I2327">
        <v>1.8054490000000001</v>
      </c>
      <c r="J2327">
        <v>-2.0125E-3</v>
      </c>
      <c r="K2327">
        <v>-2.4953800000000002E-2</v>
      </c>
      <c r="L2327">
        <v>-1.1399899999999999E-2</v>
      </c>
      <c r="M2327">
        <v>-2.0125E-3</v>
      </c>
      <c r="N2327">
        <v>7.3749000000000002E-3</v>
      </c>
      <c r="O2327">
        <v>2.09289E-2</v>
      </c>
      <c r="P2327">
        <v>70.8279</v>
      </c>
      <c r="Q2327">
        <v>1.7901199999999999E-2</v>
      </c>
    </row>
    <row r="2328" spans="1:17">
      <c r="A2328" t="s">
        <v>4534</v>
      </c>
      <c r="B2328" t="s">
        <v>2</v>
      </c>
      <c r="C2328" t="s">
        <v>10</v>
      </c>
      <c r="D2328" t="s">
        <v>18</v>
      </c>
      <c r="E2328" t="s">
        <v>69</v>
      </c>
      <c r="F2328" t="s">
        <v>21</v>
      </c>
      <c r="G2328">
        <v>23</v>
      </c>
      <c r="H2328">
        <v>1.456942</v>
      </c>
      <c r="I2328">
        <v>1.4896050000000001</v>
      </c>
      <c r="J2328">
        <v>3.2662700000000003E-2</v>
      </c>
      <c r="K2328">
        <v>1.3236899999999999E-2</v>
      </c>
      <c r="L2328">
        <v>2.4713800000000001E-2</v>
      </c>
      <c r="M2328">
        <v>3.2662700000000003E-2</v>
      </c>
      <c r="N2328">
        <v>4.0611599999999998E-2</v>
      </c>
      <c r="O2328">
        <v>5.2088500000000003E-2</v>
      </c>
      <c r="P2328">
        <v>68.69</v>
      </c>
      <c r="Q2328">
        <v>1.5158100000000001E-2</v>
      </c>
    </row>
    <row r="2329" spans="1:17">
      <c r="A2329" t="s">
        <v>4535</v>
      </c>
      <c r="B2329" t="s">
        <v>2</v>
      </c>
      <c r="C2329" t="s">
        <v>10</v>
      </c>
      <c r="D2329" t="s">
        <v>18</v>
      </c>
      <c r="E2329" t="s">
        <v>69</v>
      </c>
      <c r="F2329" t="s">
        <v>21</v>
      </c>
      <c r="G2329">
        <v>24</v>
      </c>
      <c r="H2329">
        <v>1.1423939999999999</v>
      </c>
      <c r="I2329">
        <v>1.181816</v>
      </c>
      <c r="J2329">
        <v>3.9422499999999999E-2</v>
      </c>
      <c r="K2329">
        <v>2.28556E-2</v>
      </c>
      <c r="L2329">
        <v>3.2643400000000003E-2</v>
      </c>
      <c r="M2329">
        <v>3.9422499999999999E-2</v>
      </c>
      <c r="N2329">
        <v>4.62015E-2</v>
      </c>
      <c r="O2329">
        <v>5.5989400000000002E-2</v>
      </c>
      <c r="P2329">
        <v>66.927899999999994</v>
      </c>
      <c r="Q2329">
        <v>1.29272E-2</v>
      </c>
    </row>
    <row r="2330" spans="1:17">
      <c r="A2330" t="s">
        <v>4536</v>
      </c>
      <c r="B2330" t="s">
        <v>2</v>
      </c>
      <c r="C2330" t="s">
        <v>10</v>
      </c>
      <c r="D2330" t="s">
        <v>18</v>
      </c>
      <c r="E2330" t="s">
        <v>69</v>
      </c>
      <c r="F2330" t="s">
        <v>22</v>
      </c>
      <c r="G2330">
        <v>1</v>
      </c>
      <c r="H2330">
        <v>0.73022030000000004</v>
      </c>
      <c r="I2330">
        <v>0.72862539999999998</v>
      </c>
      <c r="J2330">
        <v>-1.5950000000000001E-3</v>
      </c>
      <c r="K2330">
        <v>-7.6227999999999999E-3</v>
      </c>
      <c r="L2330">
        <v>-4.0615E-3</v>
      </c>
      <c r="M2330">
        <v>-1.5950000000000001E-3</v>
      </c>
      <c r="N2330">
        <v>8.7160000000000004E-4</v>
      </c>
      <c r="O2330">
        <v>4.4327999999999998E-3</v>
      </c>
      <c r="P2330">
        <v>62.707000000000001</v>
      </c>
      <c r="Q2330">
        <v>4.7035000000000002E-3</v>
      </c>
    </row>
    <row r="2331" spans="1:17">
      <c r="A2331" t="s">
        <v>4537</v>
      </c>
      <c r="B2331" t="s">
        <v>2</v>
      </c>
      <c r="C2331" t="s">
        <v>10</v>
      </c>
      <c r="D2331" t="s">
        <v>18</v>
      </c>
      <c r="E2331" t="s">
        <v>69</v>
      </c>
      <c r="F2331" t="s">
        <v>22</v>
      </c>
      <c r="G2331">
        <v>2</v>
      </c>
      <c r="H2331">
        <v>0.65549489999999999</v>
      </c>
      <c r="I2331">
        <v>0.61862919999999999</v>
      </c>
      <c r="J2331">
        <v>-3.6865599999999998E-2</v>
      </c>
      <c r="K2331">
        <v>-4.1966999999999997E-2</v>
      </c>
      <c r="L2331">
        <v>-3.8953099999999997E-2</v>
      </c>
      <c r="M2331">
        <v>-3.6865599999999998E-2</v>
      </c>
      <c r="N2331">
        <v>-3.4778200000000002E-2</v>
      </c>
      <c r="O2331">
        <v>-3.1764300000000002E-2</v>
      </c>
      <c r="P2331">
        <v>62.322600000000001</v>
      </c>
      <c r="Q2331">
        <v>3.9805999999999999E-3</v>
      </c>
    </row>
    <row r="2332" spans="1:17">
      <c r="A2332" t="s">
        <v>4538</v>
      </c>
      <c r="B2332" t="s">
        <v>2</v>
      </c>
      <c r="C2332" t="s">
        <v>10</v>
      </c>
      <c r="D2332" t="s">
        <v>18</v>
      </c>
      <c r="E2332" t="s">
        <v>69</v>
      </c>
      <c r="F2332" t="s">
        <v>22</v>
      </c>
      <c r="G2332">
        <v>3</v>
      </c>
      <c r="H2332">
        <v>0.61520799999999998</v>
      </c>
      <c r="I2332">
        <v>0.56558969999999997</v>
      </c>
      <c r="J2332">
        <v>-4.96184E-2</v>
      </c>
      <c r="K2332">
        <v>-5.3867400000000003E-2</v>
      </c>
      <c r="L2332">
        <v>-5.1357E-2</v>
      </c>
      <c r="M2332">
        <v>-4.96184E-2</v>
      </c>
      <c r="N2332">
        <v>-4.7879699999999997E-2</v>
      </c>
      <c r="O2332">
        <v>-4.5369300000000001E-2</v>
      </c>
      <c r="P2332">
        <v>61.527200000000001</v>
      </c>
      <c r="Q2332">
        <v>3.3154999999999999E-3</v>
      </c>
    </row>
    <row r="2333" spans="1:17">
      <c r="A2333" t="s">
        <v>4539</v>
      </c>
      <c r="B2333" t="s">
        <v>2</v>
      </c>
      <c r="C2333" t="s">
        <v>10</v>
      </c>
      <c r="D2333" t="s">
        <v>18</v>
      </c>
      <c r="E2333" t="s">
        <v>69</v>
      </c>
      <c r="F2333" t="s">
        <v>22</v>
      </c>
      <c r="G2333">
        <v>4</v>
      </c>
      <c r="H2333">
        <v>0.59857400000000005</v>
      </c>
      <c r="I2333">
        <v>0.53415299999999999</v>
      </c>
      <c r="J2333">
        <v>-6.4421000000000006E-2</v>
      </c>
      <c r="K2333">
        <v>-6.83584E-2</v>
      </c>
      <c r="L2333">
        <v>-6.6032199999999999E-2</v>
      </c>
      <c r="M2333">
        <v>-6.4421000000000006E-2</v>
      </c>
      <c r="N2333">
        <v>-6.2809799999999999E-2</v>
      </c>
      <c r="O2333">
        <v>-6.0483599999999998E-2</v>
      </c>
      <c r="P2333">
        <v>61.011200000000002</v>
      </c>
      <c r="Q2333">
        <v>3.0723999999999999E-3</v>
      </c>
    </row>
    <row r="2334" spans="1:17">
      <c r="A2334" t="s">
        <v>4540</v>
      </c>
      <c r="B2334" t="s">
        <v>2</v>
      </c>
      <c r="C2334" t="s">
        <v>10</v>
      </c>
      <c r="D2334" t="s">
        <v>18</v>
      </c>
      <c r="E2334" t="s">
        <v>69</v>
      </c>
      <c r="F2334" t="s">
        <v>22</v>
      </c>
      <c r="G2334">
        <v>5</v>
      </c>
      <c r="H2334">
        <v>0.59895220000000005</v>
      </c>
      <c r="I2334">
        <v>0.52700910000000001</v>
      </c>
      <c r="J2334">
        <v>-7.1943099999999996E-2</v>
      </c>
      <c r="K2334">
        <v>-7.5340199999999996E-2</v>
      </c>
      <c r="L2334">
        <v>-7.3333200000000001E-2</v>
      </c>
      <c r="M2334">
        <v>-7.1943099999999996E-2</v>
      </c>
      <c r="N2334">
        <v>-7.0553000000000005E-2</v>
      </c>
      <c r="O2334">
        <v>-6.8545999999999996E-2</v>
      </c>
      <c r="P2334">
        <v>60.467799999999997</v>
      </c>
      <c r="Q2334">
        <v>2.6508E-3</v>
      </c>
    </row>
    <row r="2335" spans="1:17">
      <c r="A2335" t="s">
        <v>4541</v>
      </c>
      <c r="B2335" t="s">
        <v>2</v>
      </c>
      <c r="C2335" t="s">
        <v>10</v>
      </c>
      <c r="D2335" t="s">
        <v>18</v>
      </c>
      <c r="E2335" t="s">
        <v>69</v>
      </c>
      <c r="F2335" t="s">
        <v>22</v>
      </c>
      <c r="G2335">
        <v>6</v>
      </c>
      <c r="H2335">
        <v>0.63961730000000006</v>
      </c>
      <c r="I2335">
        <v>0.56561570000000005</v>
      </c>
      <c r="J2335">
        <v>-7.4001600000000001E-2</v>
      </c>
      <c r="K2335">
        <v>-7.7974799999999997E-2</v>
      </c>
      <c r="L2335">
        <v>-7.5627399999999997E-2</v>
      </c>
      <c r="M2335">
        <v>-7.4001600000000001E-2</v>
      </c>
      <c r="N2335">
        <v>-7.2375900000000007E-2</v>
      </c>
      <c r="O2335">
        <v>-7.0028499999999994E-2</v>
      </c>
      <c r="P2335">
        <v>60.189900000000002</v>
      </c>
      <c r="Q2335">
        <v>3.1002999999999998E-3</v>
      </c>
    </row>
    <row r="2336" spans="1:17">
      <c r="A2336" t="s">
        <v>4542</v>
      </c>
      <c r="B2336" t="s">
        <v>2</v>
      </c>
      <c r="C2336" t="s">
        <v>10</v>
      </c>
      <c r="D2336" t="s">
        <v>18</v>
      </c>
      <c r="E2336" t="s">
        <v>69</v>
      </c>
      <c r="F2336" t="s">
        <v>22</v>
      </c>
      <c r="G2336">
        <v>7</v>
      </c>
      <c r="H2336">
        <v>0.72690129999999997</v>
      </c>
      <c r="I2336">
        <v>0.64842809999999995</v>
      </c>
      <c r="J2336">
        <v>-7.8473200000000007E-2</v>
      </c>
      <c r="K2336">
        <v>-8.3635699999999993E-2</v>
      </c>
      <c r="L2336">
        <v>-8.0585599999999993E-2</v>
      </c>
      <c r="M2336">
        <v>-7.8473200000000007E-2</v>
      </c>
      <c r="N2336">
        <v>-7.6360700000000004E-2</v>
      </c>
      <c r="O2336">
        <v>-7.3310700000000006E-2</v>
      </c>
      <c r="P2336">
        <v>60.344000000000001</v>
      </c>
      <c r="Q2336">
        <v>4.0283000000000003E-3</v>
      </c>
    </row>
    <row r="2337" spans="1:17">
      <c r="A2337" t="s">
        <v>4543</v>
      </c>
      <c r="B2337" t="s">
        <v>2</v>
      </c>
      <c r="C2337" t="s">
        <v>10</v>
      </c>
      <c r="D2337" t="s">
        <v>18</v>
      </c>
      <c r="E2337" t="s">
        <v>69</v>
      </c>
      <c r="F2337" t="s">
        <v>22</v>
      </c>
      <c r="G2337">
        <v>8</v>
      </c>
      <c r="H2337">
        <v>0.82072780000000001</v>
      </c>
      <c r="I2337">
        <v>0.75982070000000002</v>
      </c>
      <c r="J2337">
        <v>-6.0907000000000003E-2</v>
      </c>
      <c r="K2337">
        <v>-6.7942699999999995E-2</v>
      </c>
      <c r="L2337">
        <v>-6.3785999999999995E-2</v>
      </c>
      <c r="M2337">
        <v>-6.0907000000000003E-2</v>
      </c>
      <c r="N2337">
        <v>-5.8028099999999999E-2</v>
      </c>
      <c r="O2337">
        <v>-5.38714E-2</v>
      </c>
      <c r="P2337">
        <v>62.1145</v>
      </c>
      <c r="Q2337">
        <v>5.4900000000000001E-3</v>
      </c>
    </row>
    <row r="2338" spans="1:17">
      <c r="A2338" t="s">
        <v>4544</v>
      </c>
      <c r="B2338" t="s">
        <v>2</v>
      </c>
      <c r="C2338" t="s">
        <v>10</v>
      </c>
      <c r="D2338" t="s">
        <v>18</v>
      </c>
      <c r="E2338" t="s">
        <v>69</v>
      </c>
      <c r="F2338" t="s">
        <v>22</v>
      </c>
      <c r="G2338">
        <v>9</v>
      </c>
      <c r="H2338">
        <v>0.87616170000000004</v>
      </c>
      <c r="I2338">
        <v>0.75841049999999999</v>
      </c>
      <c r="J2338">
        <v>-0.1177512</v>
      </c>
      <c r="K2338">
        <v>-0.12453939999999999</v>
      </c>
      <c r="L2338">
        <v>-0.12052889999999999</v>
      </c>
      <c r="M2338">
        <v>-0.1177512</v>
      </c>
      <c r="N2338">
        <v>-0.11497350000000001</v>
      </c>
      <c r="O2338">
        <v>-0.11096300000000001</v>
      </c>
      <c r="P2338">
        <v>64.679199999999994</v>
      </c>
      <c r="Q2338">
        <v>5.2967999999999999E-3</v>
      </c>
    </row>
    <row r="2339" spans="1:17">
      <c r="A2339" t="s">
        <v>4545</v>
      </c>
      <c r="B2339" t="s">
        <v>2</v>
      </c>
      <c r="C2339" t="s">
        <v>10</v>
      </c>
      <c r="D2339" t="s">
        <v>18</v>
      </c>
      <c r="E2339" t="s">
        <v>69</v>
      </c>
      <c r="F2339" t="s">
        <v>22</v>
      </c>
      <c r="G2339">
        <v>10</v>
      </c>
      <c r="H2339">
        <v>0.89051150000000001</v>
      </c>
      <c r="I2339">
        <v>0.77512440000000005</v>
      </c>
      <c r="J2339">
        <v>-0.11538710000000001</v>
      </c>
      <c r="K2339">
        <v>-0.1229219</v>
      </c>
      <c r="L2339">
        <v>-0.1184703</v>
      </c>
      <c r="M2339">
        <v>-0.11538710000000001</v>
      </c>
      <c r="N2339">
        <v>-0.1123039</v>
      </c>
      <c r="O2339">
        <v>-0.1078523</v>
      </c>
      <c r="P2339">
        <v>67.719099999999997</v>
      </c>
      <c r="Q2339">
        <v>5.8793999999999999E-3</v>
      </c>
    </row>
    <row r="2340" spans="1:17">
      <c r="A2340" t="s">
        <v>4546</v>
      </c>
      <c r="B2340" t="s">
        <v>2</v>
      </c>
      <c r="C2340" t="s">
        <v>10</v>
      </c>
      <c r="D2340" t="s">
        <v>18</v>
      </c>
      <c r="E2340" t="s">
        <v>69</v>
      </c>
      <c r="F2340" t="s">
        <v>22</v>
      </c>
      <c r="G2340">
        <v>11</v>
      </c>
      <c r="H2340">
        <v>0.89813480000000001</v>
      </c>
      <c r="I2340">
        <v>0.80578340000000004</v>
      </c>
      <c r="J2340">
        <v>-9.23514E-2</v>
      </c>
      <c r="K2340">
        <v>-9.9038500000000002E-2</v>
      </c>
      <c r="L2340">
        <v>-9.5087699999999997E-2</v>
      </c>
      <c r="M2340">
        <v>-9.23514E-2</v>
      </c>
      <c r="N2340">
        <v>-8.9615E-2</v>
      </c>
      <c r="O2340">
        <v>-8.5664199999999996E-2</v>
      </c>
      <c r="P2340">
        <v>71.045400000000001</v>
      </c>
      <c r="Q2340">
        <v>5.2180000000000004E-3</v>
      </c>
    </row>
    <row r="2341" spans="1:17">
      <c r="A2341" t="s">
        <v>4547</v>
      </c>
      <c r="B2341" t="s">
        <v>2</v>
      </c>
      <c r="C2341" t="s">
        <v>10</v>
      </c>
      <c r="D2341" t="s">
        <v>18</v>
      </c>
      <c r="E2341" t="s">
        <v>69</v>
      </c>
      <c r="F2341" t="s">
        <v>22</v>
      </c>
      <c r="G2341">
        <v>12</v>
      </c>
      <c r="H2341">
        <v>0.90040830000000005</v>
      </c>
      <c r="I2341">
        <v>0.8617686</v>
      </c>
      <c r="J2341">
        <v>-3.8639699999999999E-2</v>
      </c>
      <c r="K2341">
        <v>-4.5095299999999998E-2</v>
      </c>
      <c r="L2341">
        <v>-4.12813E-2</v>
      </c>
      <c r="M2341">
        <v>-3.8639699999999999E-2</v>
      </c>
      <c r="N2341">
        <v>-3.5998200000000001E-2</v>
      </c>
      <c r="O2341">
        <v>-3.2184200000000003E-2</v>
      </c>
      <c r="P2341">
        <v>74.336200000000005</v>
      </c>
      <c r="Q2341">
        <v>5.0372999999999998E-3</v>
      </c>
    </row>
    <row r="2342" spans="1:17">
      <c r="A2342" t="s">
        <v>4548</v>
      </c>
      <c r="B2342" t="s">
        <v>2</v>
      </c>
      <c r="C2342" t="s">
        <v>10</v>
      </c>
      <c r="D2342" t="s">
        <v>18</v>
      </c>
      <c r="E2342" t="s">
        <v>69</v>
      </c>
      <c r="F2342" t="s">
        <v>22</v>
      </c>
      <c r="G2342">
        <v>13</v>
      </c>
      <c r="H2342">
        <v>0.97522549999999997</v>
      </c>
      <c r="I2342">
        <v>0.97522549999999997</v>
      </c>
      <c r="J2342">
        <v>0</v>
      </c>
      <c r="K2342">
        <v>5.7858600000000003E-2</v>
      </c>
      <c r="L2342">
        <v>6.2506199999999998E-2</v>
      </c>
      <c r="M2342">
        <v>6.5725099999999995E-2</v>
      </c>
      <c r="N2342">
        <v>6.8944000000000005E-2</v>
      </c>
      <c r="O2342">
        <v>7.3591599999999993E-2</v>
      </c>
      <c r="P2342">
        <v>77.325000000000003</v>
      </c>
      <c r="Q2342">
        <v>6.1383000000000002E-3</v>
      </c>
    </row>
    <row r="2343" spans="1:17">
      <c r="A2343" t="s">
        <v>4549</v>
      </c>
      <c r="B2343" t="s">
        <v>2</v>
      </c>
      <c r="C2343" t="s">
        <v>10</v>
      </c>
      <c r="D2343" t="s">
        <v>18</v>
      </c>
      <c r="E2343" t="s">
        <v>69</v>
      </c>
      <c r="F2343" t="s">
        <v>22</v>
      </c>
      <c r="G2343">
        <v>14</v>
      </c>
      <c r="H2343">
        <v>1.0201519999999999</v>
      </c>
      <c r="I2343">
        <v>1.085877</v>
      </c>
      <c r="J2343">
        <v>6.5725099999999995E-2</v>
      </c>
      <c r="K2343">
        <v>0.11186260000000001</v>
      </c>
      <c r="L2343">
        <v>0.1170672</v>
      </c>
      <c r="M2343">
        <v>0.1206719</v>
      </c>
      <c r="N2343">
        <v>0.1242766</v>
      </c>
      <c r="O2343">
        <v>0.12948129999999999</v>
      </c>
      <c r="P2343">
        <v>79.555800000000005</v>
      </c>
      <c r="Q2343">
        <v>6.8739999999999999E-3</v>
      </c>
    </row>
    <row r="2344" spans="1:17">
      <c r="A2344" t="s">
        <v>4550</v>
      </c>
      <c r="B2344" t="s">
        <v>2</v>
      </c>
      <c r="C2344" t="s">
        <v>10</v>
      </c>
      <c r="D2344" t="s">
        <v>18</v>
      </c>
      <c r="E2344" t="s">
        <v>69</v>
      </c>
      <c r="F2344" t="s">
        <v>22</v>
      </c>
      <c r="G2344">
        <v>15</v>
      </c>
      <c r="H2344">
        <v>1.114919</v>
      </c>
      <c r="I2344">
        <v>1.2355910000000001</v>
      </c>
      <c r="J2344">
        <v>0.1206719</v>
      </c>
      <c r="K2344">
        <v>0.15934209999999999</v>
      </c>
      <c r="L2344">
        <v>0.16534119999999999</v>
      </c>
      <c r="M2344">
        <v>0.16949610000000001</v>
      </c>
      <c r="N2344">
        <v>0.1736511</v>
      </c>
      <c r="O2344">
        <v>0.17965010000000001</v>
      </c>
      <c r="P2344">
        <v>80.822900000000004</v>
      </c>
      <c r="Q2344">
        <v>7.9232E-3</v>
      </c>
    </row>
    <row r="2345" spans="1:17">
      <c r="A2345" t="s">
        <v>4551</v>
      </c>
      <c r="B2345" t="s">
        <v>2</v>
      </c>
      <c r="C2345" t="s">
        <v>10</v>
      </c>
      <c r="D2345" t="s">
        <v>18</v>
      </c>
      <c r="E2345" t="s">
        <v>69</v>
      </c>
      <c r="F2345" t="s">
        <v>22</v>
      </c>
      <c r="G2345">
        <v>16</v>
      </c>
      <c r="H2345">
        <v>1.233012</v>
      </c>
      <c r="I2345">
        <v>1.4025080000000001</v>
      </c>
      <c r="J2345">
        <v>0.16949610000000001</v>
      </c>
      <c r="K2345">
        <v>0.19440299999999999</v>
      </c>
      <c r="L2345">
        <v>0.2008132</v>
      </c>
      <c r="M2345">
        <v>0.20525289999999999</v>
      </c>
      <c r="N2345">
        <v>0.20969260000000001</v>
      </c>
      <c r="O2345">
        <v>0.21610280000000001</v>
      </c>
      <c r="P2345">
        <v>81.224400000000003</v>
      </c>
      <c r="Q2345">
        <v>8.4662000000000001E-3</v>
      </c>
    </row>
    <row r="2346" spans="1:17">
      <c r="A2346" t="s">
        <v>4552</v>
      </c>
      <c r="B2346" t="s">
        <v>2</v>
      </c>
      <c r="C2346" t="s">
        <v>10</v>
      </c>
      <c r="D2346" t="s">
        <v>18</v>
      </c>
      <c r="E2346" t="s">
        <v>69</v>
      </c>
      <c r="F2346" t="s">
        <v>22</v>
      </c>
      <c r="G2346">
        <v>17</v>
      </c>
      <c r="H2346">
        <v>1.375299</v>
      </c>
      <c r="I2346">
        <v>1.580552</v>
      </c>
      <c r="J2346">
        <v>0.20525289999999999</v>
      </c>
      <c r="K2346">
        <v>0.2211062</v>
      </c>
      <c r="L2346">
        <v>0.22724920000000001</v>
      </c>
      <c r="M2346">
        <v>0.23150380000000001</v>
      </c>
      <c r="N2346">
        <v>0.23575840000000001</v>
      </c>
      <c r="O2346">
        <v>0.24190139999999999</v>
      </c>
      <c r="P2346">
        <v>80.804000000000002</v>
      </c>
      <c r="Q2346">
        <v>8.1133000000000004E-3</v>
      </c>
    </row>
    <row r="2347" spans="1:17">
      <c r="A2347" t="s">
        <v>4553</v>
      </c>
      <c r="B2347" t="s">
        <v>2</v>
      </c>
      <c r="C2347" t="s">
        <v>10</v>
      </c>
      <c r="D2347" t="s">
        <v>18</v>
      </c>
      <c r="E2347" t="s">
        <v>69</v>
      </c>
      <c r="F2347" t="s">
        <v>22</v>
      </c>
      <c r="G2347">
        <v>18</v>
      </c>
      <c r="H2347">
        <v>1.45791</v>
      </c>
      <c r="I2347">
        <v>1.689414</v>
      </c>
      <c r="J2347">
        <v>0.23150380000000001</v>
      </c>
      <c r="K2347">
        <v>0.2112203</v>
      </c>
      <c r="L2347">
        <v>0.21762719999999999</v>
      </c>
      <c r="M2347">
        <v>0.2220647</v>
      </c>
      <c r="N2347">
        <v>0.22650210000000001</v>
      </c>
      <c r="O2347">
        <v>0.23290910000000001</v>
      </c>
      <c r="P2347">
        <v>79.058000000000007</v>
      </c>
      <c r="Q2347">
        <v>8.4618999999999996E-3</v>
      </c>
    </row>
    <row r="2348" spans="1:17">
      <c r="A2348" t="s">
        <v>4554</v>
      </c>
      <c r="B2348" t="s">
        <v>2</v>
      </c>
      <c r="C2348" t="s">
        <v>10</v>
      </c>
      <c r="D2348" t="s">
        <v>18</v>
      </c>
      <c r="E2348" t="s">
        <v>69</v>
      </c>
      <c r="F2348" t="s">
        <v>22</v>
      </c>
      <c r="G2348">
        <v>19</v>
      </c>
      <c r="H2348">
        <v>1.483514</v>
      </c>
      <c r="I2348">
        <v>1.705579</v>
      </c>
      <c r="J2348">
        <v>0.2220647</v>
      </c>
      <c r="K2348">
        <v>0.1609826</v>
      </c>
      <c r="L2348">
        <v>0.1676135</v>
      </c>
      <c r="M2348">
        <v>0.172206</v>
      </c>
      <c r="N2348">
        <v>0.1767985</v>
      </c>
      <c r="O2348">
        <v>0.18342939999999999</v>
      </c>
      <c r="P2348">
        <v>76.478999999999999</v>
      </c>
      <c r="Q2348">
        <v>8.7577000000000002E-3</v>
      </c>
    </row>
    <row r="2349" spans="1:17">
      <c r="A2349" t="s">
        <v>4555</v>
      </c>
      <c r="B2349" t="s">
        <v>2</v>
      </c>
      <c r="C2349" t="s">
        <v>10</v>
      </c>
      <c r="D2349" t="s">
        <v>18</v>
      </c>
      <c r="E2349" t="s">
        <v>69</v>
      </c>
      <c r="F2349" t="s">
        <v>22</v>
      </c>
      <c r="G2349">
        <v>20</v>
      </c>
      <c r="H2349">
        <v>1.493406</v>
      </c>
      <c r="I2349">
        <v>1.625437</v>
      </c>
      <c r="J2349">
        <v>0.13203139999999999</v>
      </c>
      <c r="K2349">
        <v>0.1203853</v>
      </c>
      <c r="L2349">
        <v>0.12726589999999999</v>
      </c>
      <c r="M2349">
        <v>0.13203139999999999</v>
      </c>
      <c r="N2349">
        <v>0.1367969</v>
      </c>
      <c r="O2349">
        <v>0.14367750000000001</v>
      </c>
      <c r="P2349">
        <v>72.919600000000003</v>
      </c>
      <c r="Q2349">
        <v>9.0875000000000001E-3</v>
      </c>
    </row>
    <row r="2350" spans="1:17">
      <c r="A2350" t="s">
        <v>4556</v>
      </c>
      <c r="B2350" t="s">
        <v>2</v>
      </c>
      <c r="C2350" t="s">
        <v>10</v>
      </c>
      <c r="D2350" t="s">
        <v>18</v>
      </c>
      <c r="E2350" t="s">
        <v>69</v>
      </c>
      <c r="F2350" t="s">
        <v>22</v>
      </c>
      <c r="G2350">
        <v>21</v>
      </c>
      <c r="H2350">
        <v>1.4330210000000001</v>
      </c>
      <c r="I2350">
        <v>1.548856</v>
      </c>
      <c r="J2350">
        <v>0.1158348</v>
      </c>
      <c r="K2350">
        <v>0.1034062</v>
      </c>
      <c r="L2350">
        <v>0.1107491</v>
      </c>
      <c r="M2350">
        <v>0.1158348</v>
      </c>
      <c r="N2350">
        <v>0.1209204</v>
      </c>
      <c r="O2350">
        <v>0.1282634</v>
      </c>
      <c r="P2350">
        <v>68.681600000000003</v>
      </c>
      <c r="Q2350">
        <v>9.6980999999999994E-3</v>
      </c>
    </row>
    <row r="2351" spans="1:17">
      <c r="A2351" t="s">
        <v>4557</v>
      </c>
      <c r="B2351" t="s">
        <v>2</v>
      </c>
      <c r="C2351" t="s">
        <v>10</v>
      </c>
      <c r="D2351" t="s">
        <v>18</v>
      </c>
      <c r="E2351" t="s">
        <v>69</v>
      </c>
      <c r="F2351" t="s">
        <v>22</v>
      </c>
      <c r="G2351">
        <v>22</v>
      </c>
      <c r="H2351">
        <v>1.345539</v>
      </c>
      <c r="I2351">
        <v>1.4538610000000001</v>
      </c>
      <c r="J2351">
        <v>0.10832219999999999</v>
      </c>
      <c r="K2351">
        <v>9.7639900000000002E-2</v>
      </c>
      <c r="L2351">
        <v>0.1039511</v>
      </c>
      <c r="M2351">
        <v>0.10832219999999999</v>
      </c>
      <c r="N2351">
        <v>0.1126934</v>
      </c>
      <c r="O2351">
        <v>0.1190046</v>
      </c>
      <c r="P2351">
        <v>66.129099999999994</v>
      </c>
      <c r="Q2351">
        <v>8.3354999999999992E-3</v>
      </c>
    </row>
    <row r="2352" spans="1:17">
      <c r="A2352" t="s">
        <v>4558</v>
      </c>
      <c r="B2352" t="s">
        <v>2</v>
      </c>
      <c r="C2352" t="s">
        <v>10</v>
      </c>
      <c r="D2352" t="s">
        <v>18</v>
      </c>
      <c r="E2352" t="s">
        <v>69</v>
      </c>
      <c r="F2352" t="s">
        <v>22</v>
      </c>
      <c r="G2352">
        <v>23</v>
      </c>
      <c r="H2352">
        <v>1.1284860000000001</v>
      </c>
      <c r="I2352">
        <v>1.2149779999999999</v>
      </c>
      <c r="J2352">
        <v>8.6492200000000005E-2</v>
      </c>
      <c r="K2352">
        <v>7.8097399999999997E-2</v>
      </c>
      <c r="L2352">
        <v>8.3057099999999995E-2</v>
      </c>
      <c r="M2352">
        <v>8.6492200000000005E-2</v>
      </c>
      <c r="N2352">
        <v>8.9927300000000002E-2</v>
      </c>
      <c r="O2352">
        <v>9.4886999999999999E-2</v>
      </c>
      <c r="P2352">
        <v>64.624600000000001</v>
      </c>
      <c r="Q2352">
        <v>6.5504999999999999E-3</v>
      </c>
    </row>
    <row r="2353" spans="1:17">
      <c r="A2353" t="s">
        <v>4559</v>
      </c>
      <c r="B2353" t="s">
        <v>2</v>
      </c>
      <c r="C2353" t="s">
        <v>10</v>
      </c>
      <c r="D2353" t="s">
        <v>18</v>
      </c>
      <c r="E2353" t="s">
        <v>69</v>
      </c>
      <c r="F2353" t="s">
        <v>22</v>
      </c>
      <c r="G2353">
        <v>24</v>
      </c>
      <c r="H2353">
        <v>0.9033023</v>
      </c>
      <c r="I2353">
        <v>0.94836560000000003</v>
      </c>
      <c r="J2353">
        <v>4.5063300000000001E-2</v>
      </c>
      <c r="K2353">
        <v>3.8269699999999997E-2</v>
      </c>
      <c r="L2353">
        <v>4.2283399999999999E-2</v>
      </c>
      <c r="M2353">
        <v>4.5063300000000001E-2</v>
      </c>
      <c r="N2353">
        <v>4.78431E-2</v>
      </c>
      <c r="O2353">
        <v>5.1856800000000002E-2</v>
      </c>
      <c r="P2353">
        <v>63.365200000000002</v>
      </c>
      <c r="Q2353">
        <v>5.3010000000000002E-3</v>
      </c>
    </row>
    <row r="2354" spans="1:17">
      <c r="A2354" t="s">
        <v>4560</v>
      </c>
      <c r="B2354" t="s">
        <v>2</v>
      </c>
      <c r="C2354" t="s">
        <v>10</v>
      </c>
      <c r="D2354" t="s">
        <v>18</v>
      </c>
      <c r="E2354" t="s">
        <v>69</v>
      </c>
      <c r="F2354" t="s">
        <v>23</v>
      </c>
      <c r="G2354">
        <v>1</v>
      </c>
      <c r="H2354">
        <v>1.4008480000000001</v>
      </c>
      <c r="I2354">
        <v>1.355291</v>
      </c>
      <c r="J2354">
        <v>-4.5556199999999998E-2</v>
      </c>
      <c r="K2354">
        <v>-6.2497700000000003E-2</v>
      </c>
      <c r="L2354">
        <v>-5.24885E-2</v>
      </c>
      <c r="M2354">
        <v>-4.5556199999999998E-2</v>
      </c>
      <c r="N2354">
        <v>-3.86238E-2</v>
      </c>
      <c r="O2354">
        <v>-2.86146E-2</v>
      </c>
      <c r="P2354">
        <v>80.470600000000005</v>
      </c>
      <c r="Q2354">
        <v>1.32196E-2</v>
      </c>
    </row>
    <row r="2355" spans="1:17">
      <c r="A2355" t="s">
        <v>4561</v>
      </c>
      <c r="B2355" t="s">
        <v>2</v>
      </c>
      <c r="C2355" t="s">
        <v>10</v>
      </c>
      <c r="D2355" t="s">
        <v>18</v>
      </c>
      <c r="E2355" t="s">
        <v>69</v>
      </c>
      <c r="F2355" t="s">
        <v>23</v>
      </c>
      <c r="G2355">
        <v>2</v>
      </c>
      <c r="H2355">
        <v>1.2511270000000001</v>
      </c>
      <c r="I2355">
        <v>1.196296</v>
      </c>
      <c r="J2355">
        <v>-5.4830400000000001E-2</v>
      </c>
      <c r="K2355">
        <v>-6.94602E-2</v>
      </c>
      <c r="L2355">
        <v>-6.0816799999999997E-2</v>
      </c>
      <c r="M2355">
        <v>-5.4830400000000001E-2</v>
      </c>
      <c r="N2355">
        <v>-4.8843999999999999E-2</v>
      </c>
      <c r="O2355">
        <v>-4.0200600000000003E-2</v>
      </c>
      <c r="P2355">
        <v>78.599299999999999</v>
      </c>
      <c r="Q2355">
        <v>1.1415700000000001E-2</v>
      </c>
    </row>
    <row r="2356" spans="1:17">
      <c r="A2356" t="s">
        <v>4562</v>
      </c>
      <c r="B2356" t="s">
        <v>2</v>
      </c>
      <c r="C2356" t="s">
        <v>10</v>
      </c>
      <c r="D2356" t="s">
        <v>18</v>
      </c>
      <c r="E2356" t="s">
        <v>69</v>
      </c>
      <c r="F2356" t="s">
        <v>23</v>
      </c>
      <c r="G2356">
        <v>3</v>
      </c>
      <c r="H2356">
        <v>1.1761520000000001</v>
      </c>
      <c r="I2356">
        <v>1.063744</v>
      </c>
      <c r="J2356">
        <v>-0.1124083</v>
      </c>
      <c r="K2356">
        <v>-0.12545300000000001</v>
      </c>
      <c r="L2356">
        <v>-0.11774610000000001</v>
      </c>
      <c r="M2356">
        <v>-0.1124083</v>
      </c>
      <c r="N2356">
        <v>-0.1070705</v>
      </c>
      <c r="O2356">
        <v>-9.9363599999999996E-2</v>
      </c>
      <c r="P2356">
        <v>76.819199999999995</v>
      </c>
      <c r="Q2356">
        <v>1.01788E-2</v>
      </c>
    </row>
    <row r="2357" spans="1:17">
      <c r="A2357" t="s">
        <v>4563</v>
      </c>
      <c r="B2357" t="s">
        <v>2</v>
      </c>
      <c r="C2357" t="s">
        <v>10</v>
      </c>
      <c r="D2357" t="s">
        <v>18</v>
      </c>
      <c r="E2357" t="s">
        <v>69</v>
      </c>
      <c r="F2357" t="s">
        <v>23</v>
      </c>
      <c r="G2357">
        <v>4</v>
      </c>
      <c r="H2357">
        <v>1.1191009999999999</v>
      </c>
      <c r="I2357">
        <v>1.0144770000000001</v>
      </c>
      <c r="J2357">
        <v>-0.10462399999999999</v>
      </c>
      <c r="K2357">
        <v>-0.1160026</v>
      </c>
      <c r="L2357">
        <v>-0.10928010000000001</v>
      </c>
      <c r="M2357">
        <v>-0.10462399999999999</v>
      </c>
      <c r="N2357">
        <v>-9.9968000000000001E-2</v>
      </c>
      <c r="O2357">
        <v>-9.3245400000000006E-2</v>
      </c>
      <c r="P2357">
        <v>74.927000000000007</v>
      </c>
      <c r="Q2357">
        <v>8.8787999999999992E-3</v>
      </c>
    </row>
    <row r="2358" spans="1:17">
      <c r="A2358" t="s">
        <v>4564</v>
      </c>
      <c r="B2358" t="s">
        <v>2</v>
      </c>
      <c r="C2358" t="s">
        <v>10</v>
      </c>
      <c r="D2358" t="s">
        <v>18</v>
      </c>
      <c r="E2358" t="s">
        <v>69</v>
      </c>
      <c r="F2358" t="s">
        <v>23</v>
      </c>
      <c r="G2358">
        <v>5</v>
      </c>
      <c r="H2358">
        <v>1.0938779999999999</v>
      </c>
      <c r="I2358">
        <v>0.99672930000000004</v>
      </c>
      <c r="J2358">
        <v>-9.7148200000000004E-2</v>
      </c>
      <c r="K2358">
        <v>-0.1091184</v>
      </c>
      <c r="L2358">
        <v>-0.10204630000000001</v>
      </c>
      <c r="M2358">
        <v>-9.7148200000000004E-2</v>
      </c>
      <c r="N2358">
        <v>-9.2250100000000002E-2</v>
      </c>
      <c r="O2358">
        <v>-8.5178000000000004E-2</v>
      </c>
      <c r="P2358">
        <v>73.546999999999997</v>
      </c>
      <c r="Q2358">
        <v>9.3404000000000004E-3</v>
      </c>
    </row>
    <row r="2359" spans="1:17">
      <c r="A2359" t="s">
        <v>4565</v>
      </c>
      <c r="B2359" t="s">
        <v>2</v>
      </c>
      <c r="C2359" t="s">
        <v>10</v>
      </c>
      <c r="D2359" t="s">
        <v>18</v>
      </c>
      <c r="E2359" t="s">
        <v>69</v>
      </c>
      <c r="F2359" t="s">
        <v>23</v>
      </c>
      <c r="G2359">
        <v>6</v>
      </c>
      <c r="H2359">
        <v>1.2111430000000001</v>
      </c>
      <c r="I2359">
        <v>1.0588839999999999</v>
      </c>
      <c r="J2359">
        <v>-0.15225849999999999</v>
      </c>
      <c r="K2359">
        <v>-0.1662795</v>
      </c>
      <c r="L2359">
        <v>-0.15799579999999999</v>
      </c>
      <c r="M2359">
        <v>-0.15225849999999999</v>
      </c>
      <c r="N2359">
        <v>-0.14652129999999999</v>
      </c>
      <c r="O2359">
        <v>-0.13823750000000001</v>
      </c>
      <c r="P2359">
        <v>72.207099999999997</v>
      </c>
      <c r="Q2359">
        <v>1.09406E-2</v>
      </c>
    </row>
    <row r="2360" spans="1:17">
      <c r="A2360" t="s">
        <v>4566</v>
      </c>
      <c r="B2360" t="s">
        <v>2</v>
      </c>
      <c r="C2360" t="s">
        <v>10</v>
      </c>
      <c r="D2360" t="s">
        <v>18</v>
      </c>
      <c r="E2360" t="s">
        <v>69</v>
      </c>
      <c r="F2360" t="s">
        <v>23</v>
      </c>
      <c r="G2360">
        <v>7</v>
      </c>
      <c r="H2360">
        <v>1.4897800000000001</v>
      </c>
      <c r="I2360">
        <v>1.1696979999999999</v>
      </c>
      <c r="J2360">
        <v>-0.32008259999999999</v>
      </c>
      <c r="K2360">
        <v>-0.33438299999999999</v>
      </c>
      <c r="L2360">
        <v>-0.32593420000000001</v>
      </c>
      <c r="M2360">
        <v>-0.32008259999999999</v>
      </c>
      <c r="N2360">
        <v>-0.31423099999999998</v>
      </c>
      <c r="O2360">
        <v>-0.3057822</v>
      </c>
      <c r="P2360">
        <v>71.774600000000007</v>
      </c>
      <c r="Q2360">
        <v>1.1158599999999999E-2</v>
      </c>
    </row>
    <row r="2361" spans="1:17">
      <c r="A2361" t="s">
        <v>4567</v>
      </c>
      <c r="B2361" t="s">
        <v>2</v>
      </c>
      <c r="C2361" t="s">
        <v>10</v>
      </c>
      <c r="D2361" t="s">
        <v>18</v>
      </c>
      <c r="E2361" t="s">
        <v>69</v>
      </c>
      <c r="F2361" t="s">
        <v>23</v>
      </c>
      <c r="G2361">
        <v>8</v>
      </c>
      <c r="H2361">
        <v>1.6684209999999999</v>
      </c>
      <c r="I2361">
        <v>1.18005</v>
      </c>
      <c r="J2361">
        <v>-0.48837039999999998</v>
      </c>
      <c r="K2361">
        <v>-0.5031738</v>
      </c>
      <c r="L2361">
        <v>-0.49442789999999998</v>
      </c>
      <c r="M2361">
        <v>-0.48837039999999998</v>
      </c>
      <c r="N2361">
        <v>-0.48231299999999999</v>
      </c>
      <c r="O2361">
        <v>-0.47356700000000002</v>
      </c>
      <c r="P2361">
        <v>74.638099999999994</v>
      </c>
      <c r="Q2361">
        <v>1.1551199999999999E-2</v>
      </c>
    </row>
    <row r="2362" spans="1:17">
      <c r="A2362" t="s">
        <v>4568</v>
      </c>
      <c r="B2362" t="s">
        <v>2</v>
      </c>
      <c r="C2362" t="s">
        <v>10</v>
      </c>
      <c r="D2362" t="s">
        <v>18</v>
      </c>
      <c r="E2362" t="s">
        <v>69</v>
      </c>
      <c r="F2362" t="s">
        <v>23</v>
      </c>
      <c r="G2362">
        <v>9</v>
      </c>
      <c r="H2362">
        <v>1.6960679999999999</v>
      </c>
      <c r="I2362">
        <v>1.210855</v>
      </c>
      <c r="J2362">
        <v>-0.48521300000000001</v>
      </c>
      <c r="K2362">
        <v>-0.50469189999999997</v>
      </c>
      <c r="L2362">
        <v>-0.4931836</v>
      </c>
      <c r="M2362">
        <v>-0.48521300000000001</v>
      </c>
      <c r="N2362">
        <v>-0.47724250000000001</v>
      </c>
      <c r="O2362">
        <v>-0.46573419999999999</v>
      </c>
      <c r="P2362">
        <v>78.958299999999994</v>
      </c>
      <c r="Q2362">
        <v>1.51994E-2</v>
      </c>
    </row>
    <row r="2363" spans="1:17">
      <c r="A2363" t="s">
        <v>4569</v>
      </c>
      <c r="B2363" t="s">
        <v>2</v>
      </c>
      <c r="C2363" t="s">
        <v>10</v>
      </c>
      <c r="D2363" t="s">
        <v>18</v>
      </c>
      <c r="E2363" t="s">
        <v>69</v>
      </c>
      <c r="F2363" t="s">
        <v>23</v>
      </c>
      <c r="G2363">
        <v>10</v>
      </c>
      <c r="H2363">
        <v>1.7210760000000001</v>
      </c>
      <c r="I2363">
        <v>1.3303229999999999</v>
      </c>
      <c r="J2363">
        <v>-0.39075290000000001</v>
      </c>
      <c r="K2363">
        <v>-0.41358990000000001</v>
      </c>
      <c r="L2363">
        <v>-0.4000976</v>
      </c>
      <c r="M2363">
        <v>-0.39075290000000001</v>
      </c>
      <c r="N2363">
        <v>-0.38140810000000003</v>
      </c>
      <c r="O2363">
        <v>-0.36791580000000002</v>
      </c>
      <c r="P2363">
        <v>83.221800000000002</v>
      </c>
      <c r="Q2363">
        <v>1.78198E-2</v>
      </c>
    </row>
    <row r="2364" spans="1:17">
      <c r="A2364" t="s">
        <v>4570</v>
      </c>
      <c r="B2364" t="s">
        <v>2</v>
      </c>
      <c r="C2364" t="s">
        <v>10</v>
      </c>
      <c r="D2364" t="s">
        <v>18</v>
      </c>
      <c r="E2364" t="s">
        <v>69</v>
      </c>
      <c r="F2364" t="s">
        <v>23</v>
      </c>
      <c r="G2364">
        <v>11</v>
      </c>
      <c r="H2364">
        <v>1.7057629999999999</v>
      </c>
      <c r="I2364">
        <v>1.463948</v>
      </c>
      <c r="J2364">
        <v>-0.2418158</v>
      </c>
      <c r="K2364">
        <v>-0.26309900000000003</v>
      </c>
      <c r="L2364">
        <v>-0.25052469999999999</v>
      </c>
      <c r="M2364">
        <v>-0.2418158</v>
      </c>
      <c r="N2364">
        <v>-0.23310690000000001</v>
      </c>
      <c r="O2364">
        <v>-0.2205326</v>
      </c>
      <c r="P2364">
        <v>86.893100000000004</v>
      </c>
      <c r="Q2364">
        <v>1.6607400000000001E-2</v>
      </c>
    </row>
    <row r="2365" spans="1:17">
      <c r="A2365" t="s">
        <v>4571</v>
      </c>
      <c r="B2365" t="s">
        <v>2</v>
      </c>
      <c r="C2365" t="s">
        <v>10</v>
      </c>
      <c r="D2365" t="s">
        <v>18</v>
      </c>
      <c r="E2365" t="s">
        <v>69</v>
      </c>
      <c r="F2365" t="s">
        <v>23</v>
      </c>
      <c r="G2365">
        <v>12</v>
      </c>
      <c r="H2365">
        <v>1.7054959999999999</v>
      </c>
      <c r="I2365">
        <v>1.65713</v>
      </c>
      <c r="J2365">
        <v>-4.8366300000000001E-2</v>
      </c>
      <c r="K2365">
        <v>-7.2659500000000002E-2</v>
      </c>
      <c r="L2365">
        <v>-5.8306900000000002E-2</v>
      </c>
      <c r="M2365">
        <v>-4.8366300000000001E-2</v>
      </c>
      <c r="N2365">
        <v>-3.84257E-2</v>
      </c>
      <c r="O2365">
        <v>-2.40731E-2</v>
      </c>
      <c r="P2365">
        <v>90.621899999999997</v>
      </c>
      <c r="Q2365">
        <v>1.89561E-2</v>
      </c>
    </row>
    <row r="2366" spans="1:17">
      <c r="A2366" t="s">
        <v>4572</v>
      </c>
      <c r="B2366" t="s">
        <v>2</v>
      </c>
      <c r="C2366" t="s">
        <v>10</v>
      </c>
      <c r="D2366" t="s">
        <v>18</v>
      </c>
      <c r="E2366" t="s">
        <v>69</v>
      </c>
      <c r="F2366" t="s">
        <v>23</v>
      </c>
      <c r="G2366">
        <v>13</v>
      </c>
      <c r="H2366">
        <v>1.9909570000000001</v>
      </c>
      <c r="I2366">
        <v>1.9909570000000001</v>
      </c>
      <c r="J2366">
        <v>0</v>
      </c>
      <c r="K2366">
        <v>0.25233290000000003</v>
      </c>
      <c r="L2366">
        <v>0.26687709999999998</v>
      </c>
      <c r="M2366">
        <v>0.27695029999999998</v>
      </c>
      <c r="N2366">
        <v>0.28702349999999999</v>
      </c>
      <c r="O2366">
        <v>0.30156769999999999</v>
      </c>
      <c r="P2366">
        <v>94.036299999999997</v>
      </c>
      <c r="Q2366">
        <v>1.92091E-2</v>
      </c>
    </row>
    <row r="2367" spans="1:17">
      <c r="A2367" t="s">
        <v>4573</v>
      </c>
      <c r="B2367" t="s">
        <v>2</v>
      </c>
      <c r="C2367" t="s">
        <v>10</v>
      </c>
      <c r="D2367" t="s">
        <v>18</v>
      </c>
      <c r="E2367" t="s">
        <v>69</v>
      </c>
      <c r="F2367" t="s">
        <v>23</v>
      </c>
      <c r="G2367">
        <v>14</v>
      </c>
      <c r="H2367">
        <v>2.0940059999999998</v>
      </c>
      <c r="I2367">
        <v>2.3709560000000001</v>
      </c>
      <c r="J2367">
        <v>0.27695029999999998</v>
      </c>
      <c r="K2367">
        <v>0.3592321</v>
      </c>
      <c r="L2367">
        <v>0.3727106</v>
      </c>
      <c r="M2367">
        <v>0.38204579999999999</v>
      </c>
      <c r="N2367">
        <v>0.39138099999999998</v>
      </c>
      <c r="O2367">
        <v>0.40485949999999998</v>
      </c>
      <c r="P2367">
        <v>96.746300000000005</v>
      </c>
      <c r="Q2367">
        <v>1.7801600000000001E-2</v>
      </c>
    </row>
    <row r="2368" spans="1:17">
      <c r="A2368" t="s">
        <v>4574</v>
      </c>
      <c r="B2368" t="s">
        <v>2</v>
      </c>
      <c r="C2368" t="s">
        <v>10</v>
      </c>
      <c r="D2368" t="s">
        <v>18</v>
      </c>
      <c r="E2368" t="s">
        <v>69</v>
      </c>
      <c r="F2368" t="s">
        <v>23</v>
      </c>
      <c r="G2368">
        <v>15</v>
      </c>
      <c r="H2368">
        <v>2.3658619999999999</v>
      </c>
      <c r="I2368">
        <v>2.7479079999999998</v>
      </c>
      <c r="J2368">
        <v>0.38204579999999999</v>
      </c>
      <c r="K2368">
        <v>0.35601480000000002</v>
      </c>
      <c r="L2368">
        <v>0.37215219999999999</v>
      </c>
      <c r="M2368">
        <v>0.38332889999999997</v>
      </c>
      <c r="N2368">
        <v>0.39450550000000001</v>
      </c>
      <c r="O2368">
        <v>0.41064289999999998</v>
      </c>
      <c r="P2368">
        <v>98.771100000000004</v>
      </c>
      <c r="Q2368">
        <v>2.1313200000000001E-2</v>
      </c>
    </row>
    <row r="2369" spans="1:17">
      <c r="A2369" t="s">
        <v>4575</v>
      </c>
      <c r="B2369" t="s">
        <v>2</v>
      </c>
      <c r="C2369" t="s">
        <v>10</v>
      </c>
      <c r="D2369" t="s">
        <v>18</v>
      </c>
      <c r="E2369" t="s">
        <v>69</v>
      </c>
      <c r="F2369" t="s">
        <v>23</v>
      </c>
      <c r="G2369">
        <v>16</v>
      </c>
      <c r="H2369">
        <v>2.6923279999999998</v>
      </c>
      <c r="I2369">
        <v>3.0756570000000001</v>
      </c>
      <c r="J2369">
        <v>0.38332889999999997</v>
      </c>
      <c r="K2369">
        <v>0.27790999999999999</v>
      </c>
      <c r="L2369">
        <v>0.29517539999999998</v>
      </c>
      <c r="M2369">
        <v>0.3071333</v>
      </c>
      <c r="N2369">
        <v>0.31909130000000002</v>
      </c>
      <c r="O2369">
        <v>0.33635660000000001</v>
      </c>
      <c r="P2369">
        <v>100.122</v>
      </c>
      <c r="Q2369">
        <v>2.28031E-2</v>
      </c>
    </row>
    <row r="2370" spans="1:17">
      <c r="A2370" t="s">
        <v>4576</v>
      </c>
      <c r="B2370" t="s">
        <v>2</v>
      </c>
      <c r="C2370" t="s">
        <v>10</v>
      </c>
      <c r="D2370" t="s">
        <v>18</v>
      </c>
      <c r="E2370" t="s">
        <v>69</v>
      </c>
      <c r="F2370" t="s">
        <v>23</v>
      </c>
      <c r="G2370">
        <v>17</v>
      </c>
      <c r="H2370">
        <v>3.065121</v>
      </c>
      <c r="I2370">
        <v>3.3722539999999999</v>
      </c>
      <c r="J2370">
        <v>0.3071333</v>
      </c>
      <c r="K2370">
        <v>0.23509840000000001</v>
      </c>
      <c r="L2370">
        <v>0.25557679999999999</v>
      </c>
      <c r="M2370">
        <v>0.26976</v>
      </c>
      <c r="N2370">
        <v>0.28394330000000001</v>
      </c>
      <c r="O2370">
        <v>0.30442170000000002</v>
      </c>
      <c r="P2370">
        <v>100.73</v>
      </c>
      <c r="Q2370">
        <v>2.7046600000000001E-2</v>
      </c>
    </row>
    <row r="2371" spans="1:17">
      <c r="A2371" t="s">
        <v>4577</v>
      </c>
      <c r="B2371" t="s">
        <v>2</v>
      </c>
      <c r="C2371" t="s">
        <v>10</v>
      </c>
      <c r="D2371" t="s">
        <v>18</v>
      </c>
      <c r="E2371" t="s">
        <v>69</v>
      </c>
      <c r="F2371" t="s">
        <v>23</v>
      </c>
      <c r="G2371">
        <v>18</v>
      </c>
      <c r="H2371">
        <v>3.3378160000000001</v>
      </c>
      <c r="I2371">
        <v>3.6075759999999999</v>
      </c>
      <c r="J2371">
        <v>0.26976</v>
      </c>
      <c r="K2371">
        <v>0.14089550000000001</v>
      </c>
      <c r="L2371">
        <v>0.1601881</v>
      </c>
      <c r="M2371">
        <v>0.17355010000000001</v>
      </c>
      <c r="N2371">
        <v>0.18691199999999999</v>
      </c>
      <c r="O2371">
        <v>0.20620459999999999</v>
      </c>
      <c r="P2371">
        <v>100.02800000000001</v>
      </c>
      <c r="Q2371">
        <v>2.54804E-2</v>
      </c>
    </row>
    <row r="2372" spans="1:17">
      <c r="A2372" t="s">
        <v>4578</v>
      </c>
      <c r="B2372" t="s">
        <v>2</v>
      </c>
      <c r="C2372" t="s">
        <v>10</v>
      </c>
      <c r="D2372" t="s">
        <v>18</v>
      </c>
      <c r="E2372" t="s">
        <v>69</v>
      </c>
      <c r="F2372" t="s">
        <v>23</v>
      </c>
      <c r="G2372">
        <v>19</v>
      </c>
      <c r="H2372">
        <v>3.4304450000000002</v>
      </c>
      <c r="I2372">
        <v>3.6039949999999998</v>
      </c>
      <c r="J2372">
        <v>0.17355010000000001</v>
      </c>
      <c r="K2372">
        <v>-0.28033449999999999</v>
      </c>
      <c r="L2372">
        <v>-0.2610866</v>
      </c>
      <c r="M2372">
        <v>-0.24775549999999999</v>
      </c>
      <c r="N2372">
        <v>-0.2344244</v>
      </c>
      <c r="O2372">
        <v>-0.21517649999999999</v>
      </c>
      <c r="P2372">
        <v>98.112300000000005</v>
      </c>
      <c r="Q2372">
        <v>2.54215E-2</v>
      </c>
    </row>
    <row r="2373" spans="1:17">
      <c r="A2373" t="s">
        <v>4579</v>
      </c>
      <c r="B2373" t="s">
        <v>2</v>
      </c>
      <c r="C2373" t="s">
        <v>10</v>
      </c>
      <c r="D2373" t="s">
        <v>18</v>
      </c>
      <c r="E2373" t="s">
        <v>69</v>
      </c>
      <c r="F2373" t="s">
        <v>23</v>
      </c>
      <c r="G2373">
        <v>20</v>
      </c>
      <c r="H2373">
        <v>3.7396500000000001</v>
      </c>
      <c r="I2373">
        <v>3.3612790000000001</v>
      </c>
      <c r="J2373">
        <v>-0.3783706</v>
      </c>
      <c r="K2373">
        <v>-0.41174709999999998</v>
      </c>
      <c r="L2373">
        <v>-0.39202799999999999</v>
      </c>
      <c r="M2373">
        <v>-0.3783706</v>
      </c>
      <c r="N2373">
        <v>-0.36471330000000002</v>
      </c>
      <c r="O2373">
        <v>-0.34499419999999997</v>
      </c>
      <c r="P2373">
        <v>95.856399999999994</v>
      </c>
      <c r="Q2373">
        <v>2.6043799999999999E-2</v>
      </c>
    </row>
    <row r="2374" spans="1:17">
      <c r="A2374" t="s">
        <v>4580</v>
      </c>
      <c r="B2374" t="s">
        <v>2</v>
      </c>
      <c r="C2374" t="s">
        <v>10</v>
      </c>
      <c r="D2374" t="s">
        <v>18</v>
      </c>
      <c r="E2374" t="s">
        <v>69</v>
      </c>
      <c r="F2374" t="s">
        <v>23</v>
      </c>
      <c r="G2374">
        <v>21</v>
      </c>
      <c r="H2374">
        <v>3.4292539999999998</v>
      </c>
      <c r="I2374">
        <v>3.0633159999999999</v>
      </c>
      <c r="J2374">
        <v>-0.36593789999999998</v>
      </c>
      <c r="K2374">
        <v>-0.39799060000000003</v>
      </c>
      <c r="L2374">
        <v>-0.37905359999999999</v>
      </c>
      <c r="M2374">
        <v>-0.36593789999999998</v>
      </c>
      <c r="N2374">
        <v>-0.35282229999999998</v>
      </c>
      <c r="O2374">
        <v>-0.3338853</v>
      </c>
      <c r="P2374">
        <v>92.522900000000007</v>
      </c>
      <c r="Q2374">
        <v>2.50108E-2</v>
      </c>
    </row>
    <row r="2375" spans="1:17">
      <c r="A2375" t="s">
        <v>4581</v>
      </c>
      <c r="B2375" t="s">
        <v>2</v>
      </c>
      <c r="C2375" t="s">
        <v>10</v>
      </c>
      <c r="D2375" t="s">
        <v>18</v>
      </c>
      <c r="E2375" t="s">
        <v>69</v>
      </c>
      <c r="F2375" t="s">
        <v>23</v>
      </c>
      <c r="G2375">
        <v>22</v>
      </c>
      <c r="H2375">
        <v>2.9393729999999998</v>
      </c>
      <c r="I2375">
        <v>2.6591119999999999</v>
      </c>
      <c r="J2375">
        <v>-0.28026069999999997</v>
      </c>
      <c r="K2375">
        <v>-0.30478850000000002</v>
      </c>
      <c r="L2375">
        <v>-0.29029729999999998</v>
      </c>
      <c r="M2375">
        <v>-0.28026069999999997</v>
      </c>
      <c r="N2375">
        <v>-0.27022410000000002</v>
      </c>
      <c r="O2375">
        <v>-0.25573289999999999</v>
      </c>
      <c r="P2375">
        <v>89.076599999999999</v>
      </c>
      <c r="Q2375">
        <v>1.9139099999999999E-2</v>
      </c>
    </row>
    <row r="2376" spans="1:17">
      <c r="A2376" t="s">
        <v>4582</v>
      </c>
      <c r="B2376" t="s">
        <v>2</v>
      </c>
      <c r="C2376" t="s">
        <v>10</v>
      </c>
      <c r="D2376" t="s">
        <v>18</v>
      </c>
      <c r="E2376" t="s">
        <v>69</v>
      </c>
      <c r="F2376" t="s">
        <v>23</v>
      </c>
      <c r="G2376">
        <v>23</v>
      </c>
      <c r="H2376">
        <v>2.372989</v>
      </c>
      <c r="I2376">
        <v>2.2091919999999998</v>
      </c>
      <c r="J2376">
        <v>-0.16379769999999999</v>
      </c>
      <c r="K2376">
        <v>-0.19182109999999999</v>
      </c>
      <c r="L2376">
        <v>-0.17526459999999999</v>
      </c>
      <c r="M2376">
        <v>-0.16379769999999999</v>
      </c>
      <c r="N2376">
        <v>-0.15233070000000001</v>
      </c>
      <c r="O2376">
        <v>-0.13577429999999999</v>
      </c>
      <c r="P2376">
        <v>86.064999999999998</v>
      </c>
      <c r="Q2376">
        <v>2.1866799999999999E-2</v>
      </c>
    </row>
    <row r="2377" spans="1:17">
      <c r="A2377" t="s">
        <v>4583</v>
      </c>
      <c r="B2377" t="s">
        <v>2</v>
      </c>
      <c r="C2377" t="s">
        <v>10</v>
      </c>
      <c r="D2377" t="s">
        <v>18</v>
      </c>
      <c r="E2377" t="s">
        <v>69</v>
      </c>
      <c r="F2377" t="s">
        <v>23</v>
      </c>
      <c r="G2377">
        <v>24</v>
      </c>
      <c r="H2377">
        <v>1.8138570000000001</v>
      </c>
      <c r="I2377">
        <v>1.7458370000000001</v>
      </c>
      <c r="J2377">
        <v>-6.8020800000000006E-2</v>
      </c>
      <c r="K2377">
        <v>-8.8864200000000004E-2</v>
      </c>
      <c r="L2377">
        <v>-7.6549699999999998E-2</v>
      </c>
      <c r="M2377">
        <v>-6.8020800000000006E-2</v>
      </c>
      <c r="N2377">
        <v>-5.94919E-2</v>
      </c>
      <c r="O2377">
        <v>-4.7177400000000001E-2</v>
      </c>
      <c r="P2377">
        <v>82.9345</v>
      </c>
      <c r="Q2377">
        <v>1.6264199999999999E-2</v>
      </c>
    </row>
    <row r="2378" spans="1:17">
      <c r="A2378" t="s">
        <v>4584</v>
      </c>
      <c r="B2378" t="s">
        <v>2</v>
      </c>
      <c r="C2378" t="s">
        <v>10</v>
      </c>
      <c r="D2378" t="s">
        <v>18</v>
      </c>
      <c r="E2378" t="s">
        <v>69</v>
      </c>
      <c r="F2378" t="s">
        <v>24</v>
      </c>
      <c r="G2378">
        <v>1</v>
      </c>
      <c r="H2378">
        <v>1.6080410000000001</v>
      </c>
      <c r="I2378">
        <v>1.8065150000000001</v>
      </c>
      <c r="J2378">
        <v>0.1984745</v>
      </c>
      <c r="K2378">
        <v>0.16947409999999999</v>
      </c>
      <c r="L2378">
        <v>0.18660779999999999</v>
      </c>
      <c r="M2378">
        <v>0.1984745</v>
      </c>
      <c r="N2378">
        <v>0.21034120000000001</v>
      </c>
      <c r="O2378">
        <v>0.22747490000000001</v>
      </c>
      <c r="P2378">
        <v>81.760900000000007</v>
      </c>
      <c r="Q2378">
        <v>2.2629099999999999E-2</v>
      </c>
    </row>
    <row r="2379" spans="1:17">
      <c r="A2379" t="s">
        <v>4585</v>
      </c>
      <c r="B2379" t="s">
        <v>2</v>
      </c>
      <c r="C2379" t="s">
        <v>10</v>
      </c>
      <c r="D2379" t="s">
        <v>18</v>
      </c>
      <c r="E2379" t="s">
        <v>69</v>
      </c>
      <c r="F2379" t="s">
        <v>24</v>
      </c>
      <c r="G2379">
        <v>2</v>
      </c>
      <c r="H2379">
        <v>1.447063</v>
      </c>
      <c r="I2379">
        <v>1.5598350000000001</v>
      </c>
      <c r="J2379">
        <v>0.1127721</v>
      </c>
      <c r="K2379">
        <v>9.01835E-2</v>
      </c>
      <c r="L2379">
        <v>0.103529</v>
      </c>
      <c r="M2379">
        <v>0.1127721</v>
      </c>
      <c r="N2379">
        <v>0.1220152</v>
      </c>
      <c r="O2379">
        <v>0.1353607</v>
      </c>
      <c r="P2379">
        <v>80.087000000000003</v>
      </c>
      <c r="Q2379">
        <v>1.7625999999999999E-2</v>
      </c>
    </row>
    <row r="2380" spans="1:17">
      <c r="A2380" t="s">
        <v>4586</v>
      </c>
      <c r="B2380" t="s">
        <v>2</v>
      </c>
      <c r="C2380" t="s">
        <v>10</v>
      </c>
      <c r="D2380" t="s">
        <v>18</v>
      </c>
      <c r="E2380" t="s">
        <v>69</v>
      </c>
      <c r="F2380" t="s">
        <v>24</v>
      </c>
      <c r="G2380">
        <v>3</v>
      </c>
      <c r="H2380">
        <v>1.332606</v>
      </c>
      <c r="I2380">
        <v>1.403608</v>
      </c>
      <c r="J2380">
        <v>7.1001599999999998E-2</v>
      </c>
      <c r="K2380">
        <v>5.22725E-2</v>
      </c>
      <c r="L2380">
        <v>6.33378E-2</v>
      </c>
      <c r="M2380">
        <v>7.1001599999999998E-2</v>
      </c>
      <c r="N2380">
        <v>7.8665399999999996E-2</v>
      </c>
      <c r="O2380">
        <v>8.9730699999999997E-2</v>
      </c>
      <c r="P2380">
        <v>78.065200000000004</v>
      </c>
      <c r="Q2380">
        <v>1.46144E-2</v>
      </c>
    </row>
    <row r="2381" spans="1:17">
      <c r="A2381" t="s">
        <v>4587</v>
      </c>
      <c r="B2381" t="s">
        <v>2</v>
      </c>
      <c r="C2381" t="s">
        <v>10</v>
      </c>
      <c r="D2381" t="s">
        <v>18</v>
      </c>
      <c r="E2381" t="s">
        <v>69</v>
      </c>
      <c r="F2381" t="s">
        <v>24</v>
      </c>
      <c r="G2381">
        <v>4</v>
      </c>
      <c r="H2381">
        <v>1.2675689999999999</v>
      </c>
      <c r="I2381">
        <v>1.2974209999999999</v>
      </c>
      <c r="J2381">
        <v>2.9852500000000001E-2</v>
      </c>
      <c r="K2381">
        <v>1.1230199999999999E-2</v>
      </c>
      <c r="L2381">
        <v>2.2232399999999999E-2</v>
      </c>
      <c r="M2381">
        <v>2.9852500000000001E-2</v>
      </c>
      <c r="N2381">
        <v>3.7472699999999998E-2</v>
      </c>
      <c r="O2381">
        <v>4.8474900000000001E-2</v>
      </c>
      <c r="P2381">
        <v>76.478300000000004</v>
      </c>
      <c r="Q2381">
        <v>1.45311E-2</v>
      </c>
    </row>
    <row r="2382" spans="1:17">
      <c r="A2382" t="s">
        <v>4588</v>
      </c>
      <c r="B2382" t="s">
        <v>2</v>
      </c>
      <c r="C2382" t="s">
        <v>10</v>
      </c>
      <c r="D2382" t="s">
        <v>18</v>
      </c>
      <c r="E2382" t="s">
        <v>69</v>
      </c>
      <c r="F2382" t="s">
        <v>24</v>
      </c>
      <c r="G2382">
        <v>5</v>
      </c>
      <c r="H2382">
        <v>1.165667</v>
      </c>
      <c r="I2382">
        <v>1.2034229999999999</v>
      </c>
      <c r="J2382">
        <v>3.77563E-2</v>
      </c>
      <c r="K2382">
        <v>2.2562200000000001E-2</v>
      </c>
      <c r="L2382">
        <v>3.1538999999999998E-2</v>
      </c>
      <c r="M2382">
        <v>3.77563E-2</v>
      </c>
      <c r="N2382">
        <v>4.3973600000000002E-2</v>
      </c>
      <c r="O2382">
        <v>5.2950400000000002E-2</v>
      </c>
      <c r="P2382">
        <v>75.087000000000003</v>
      </c>
      <c r="Q2382">
        <v>1.1856E-2</v>
      </c>
    </row>
    <row r="2383" spans="1:17">
      <c r="A2383" t="s">
        <v>4589</v>
      </c>
      <c r="B2383" t="s">
        <v>2</v>
      </c>
      <c r="C2383" t="s">
        <v>10</v>
      </c>
      <c r="D2383" t="s">
        <v>18</v>
      </c>
      <c r="E2383" t="s">
        <v>69</v>
      </c>
      <c r="F2383" t="s">
        <v>24</v>
      </c>
      <c r="G2383">
        <v>6</v>
      </c>
      <c r="H2383">
        <v>1.2078679999999999</v>
      </c>
      <c r="I2383">
        <v>1.176237</v>
      </c>
      <c r="J2383">
        <v>-3.1630900000000003E-2</v>
      </c>
      <c r="K2383">
        <v>-4.8924299999999997E-2</v>
      </c>
      <c r="L2383">
        <v>-3.87073E-2</v>
      </c>
      <c r="M2383">
        <v>-3.1630900000000003E-2</v>
      </c>
      <c r="N2383">
        <v>-2.4554599999999999E-2</v>
      </c>
      <c r="O2383">
        <v>-1.4337600000000001E-2</v>
      </c>
      <c r="P2383">
        <v>73.847800000000007</v>
      </c>
      <c r="Q2383">
        <v>1.34941E-2</v>
      </c>
    </row>
    <row r="2384" spans="1:17">
      <c r="A2384" t="s">
        <v>4590</v>
      </c>
      <c r="B2384" t="s">
        <v>2</v>
      </c>
      <c r="C2384" t="s">
        <v>10</v>
      </c>
      <c r="D2384" t="s">
        <v>18</v>
      </c>
      <c r="E2384" t="s">
        <v>69</v>
      </c>
      <c r="F2384" t="s">
        <v>24</v>
      </c>
      <c r="G2384">
        <v>7</v>
      </c>
      <c r="H2384">
        <v>1.4085810000000001</v>
      </c>
      <c r="I2384">
        <v>1.272435</v>
      </c>
      <c r="J2384">
        <v>-0.1361454</v>
      </c>
      <c r="K2384">
        <v>-0.1604122</v>
      </c>
      <c r="L2384">
        <v>-0.14607519999999999</v>
      </c>
      <c r="M2384">
        <v>-0.1361454</v>
      </c>
      <c r="N2384">
        <v>-0.12621569999999999</v>
      </c>
      <c r="O2384">
        <v>-0.11187859999999999</v>
      </c>
      <c r="P2384">
        <v>73.760900000000007</v>
      </c>
      <c r="Q2384">
        <v>1.8935500000000001E-2</v>
      </c>
    </row>
    <row r="2385" spans="1:17">
      <c r="A2385" t="s">
        <v>4591</v>
      </c>
      <c r="B2385" t="s">
        <v>2</v>
      </c>
      <c r="C2385" t="s">
        <v>10</v>
      </c>
      <c r="D2385" t="s">
        <v>18</v>
      </c>
      <c r="E2385" t="s">
        <v>69</v>
      </c>
      <c r="F2385" t="s">
        <v>24</v>
      </c>
      <c r="G2385">
        <v>8</v>
      </c>
      <c r="H2385">
        <v>1.5197780000000001</v>
      </c>
      <c r="I2385">
        <v>1.3184579999999999</v>
      </c>
      <c r="J2385">
        <v>-0.2013199</v>
      </c>
      <c r="K2385">
        <v>-0.2255461</v>
      </c>
      <c r="L2385">
        <v>-0.21123310000000001</v>
      </c>
      <c r="M2385">
        <v>-0.2013199</v>
      </c>
      <c r="N2385">
        <v>-0.19140670000000001</v>
      </c>
      <c r="O2385">
        <v>-0.17709359999999999</v>
      </c>
      <c r="P2385">
        <v>77.239099999999993</v>
      </c>
      <c r="Q2385">
        <v>1.8903799999999998E-2</v>
      </c>
    </row>
    <row r="2386" spans="1:17">
      <c r="A2386" t="s">
        <v>4592</v>
      </c>
      <c r="B2386" t="s">
        <v>2</v>
      </c>
      <c r="C2386" t="s">
        <v>10</v>
      </c>
      <c r="D2386" t="s">
        <v>18</v>
      </c>
      <c r="E2386" t="s">
        <v>69</v>
      </c>
      <c r="F2386" t="s">
        <v>24</v>
      </c>
      <c r="G2386">
        <v>9</v>
      </c>
      <c r="H2386">
        <v>1.6596420000000001</v>
      </c>
      <c r="I2386">
        <v>1.416164</v>
      </c>
      <c r="J2386">
        <v>-0.24347859999999999</v>
      </c>
      <c r="K2386">
        <v>-0.27100780000000002</v>
      </c>
      <c r="L2386">
        <v>-0.25474330000000001</v>
      </c>
      <c r="M2386">
        <v>-0.24347859999999999</v>
      </c>
      <c r="N2386">
        <v>-0.2322139</v>
      </c>
      <c r="O2386">
        <v>-0.21594940000000001</v>
      </c>
      <c r="P2386">
        <v>82.195700000000002</v>
      </c>
      <c r="Q2386">
        <v>2.1481199999999999E-2</v>
      </c>
    </row>
    <row r="2387" spans="1:17">
      <c r="A2387" t="s">
        <v>4593</v>
      </c>
      <c r="B2387" t="s">
        <v>2</v>
      </c>
      <c r="C2387" t="s">
        <v>10</v>
      </c>
      <c r="D2387" t="s">
        <v>18</v>
      </c>
      <c r="E2387" t="s">
        <v>69</v>
      </c>
      <c r="F2387" t="s">
        <v>24</v>
      </c>
      <c r="G2387">
        <v>10</v>
      </c>
      <c r="H2387">
        <v>1.7536639999999999</v>
      </c>
      <c r="I2387">
        <v>1.601577</v>
      </c>
      <c r="J2387">
        <v>-0.15208769999999999</v>
      </c>
      <c r="K2387">
        <v>-0.18506320000000001</v>
      </c>
      <c r="L2387">
        <v>-0.16558100000000001</v>
      </c>
      <c r="M2387">
        <v>-0.15208769999999999</v>
      </c>
      <c r="N2387">
        <v>-0.13859440000000001</v>
      </c>
      <c r="O2387">
        <v>-0.1191123</v>
      </c>
      <c r="P2387">
        <v>87</v>
      </c>
      <c r="Q2387">
        <v>2.5730900000000001E-2</v>
      </c>
    </row>
    <row r="2388" spans="1:17">
      <c r="A2388" t="s">
        <v>4594</v>
      </c>
      <c r="B2388" t="s">
        <v>2</v>
      </c>
      <c r="C2388" t="s">
        <v>10</v>
      </c>
      <c r="D2388" t="s">
        <v>18</v>
      </c>
      <c r="E2388" t="s">
        <v>69</v>
      </c>
      <c r="F2388" t="s">
        <v>24</v>
      </c>
      <c r="G2388">
        <v>11</v>
      </c>
      <c r="H2388">
        <v>1.8505830000000001</v>
      </c>
      <c r="I2388">
        <v>1.8653189999999999</v>
      </c>
      <c r="J2388">
        <v>1.47359E-2</v>
      </c>
      <c r="K2388">
        <v>-2.5805399999999999E-2</v>
      </c>
      <c r="L2388">
        <v>-1.8533E-3</v>
      </c>
      <c r="M2388">
        <v>1.47359E-2</v>
      </c>
      <c r="N2388">
        <v>3.1325100000000002E-2</v>
      </c>
      <c r="O2388">
        <v>5.5277300000000001E-2</v>
      </c>
      <c r="P2388">
        <v>90.326099999999997</v>
      </c>
      <c r="Q2388">
        <v>3.1634599999999999E-2</v>
      </c>
    </row>
    <row r="2389" spans="1:17">
      <c r="A2389" t="s">
        <v>4595</v>
      </c>
      <c r="B2389" t="s">
        <v>2</v>
      </c>
      <c r="C2389" t="s">
        <v>10</v>
      </c>
      <c r="D2389" t="s">
        <v>18</v>
      </c>
      <c r="E2389" t="s">
        <v>69</v>
      </c>
      <c r="F2389" t="s">
        <v>24</v>
      </c>
      <c r="G2389">
        <v>12</v>
      </c>
      <c r="H2389">
        <v>1.994945</v>
      </c>
      <c r="I2389">
        <v>2.1541229999999998</v>
      </c>
      <c r="J2389">
        <v>0.1591784</v>
      </c>
      <c r="K2389">
        <v>0.11490450000000001</v>
      </c>
      <c r="L2389">
        <v>0.14106189999999999</v>
      </c>
      <c r="M2389">
        <v>0.1591784</v>
      </c>
      <c r="N2389">
        <v>0.17729490000000001</v>
      </c>
      <c r="O2389">
        <v>0.2034523</v>
      </c>
      <c r="P2389">
        <v>93.521699999999996</v>
      </c>
      <c r="Q2389">
        <v>3.4547099999999997E-2</v>
      </c>
    </row>
    <row r="2390" spans="1:17">
      <c r="A2390" t="s">
        <v>4596</v>
      </c>
      <c r="B2390" t="s">
        <v>2</v>
      </c>
      <c r="C2390" t="s">
        <v>10</v>
      </c>
      <c r="D2390" t="s">
        <v>18</v>
      </c>
      <c r="E2390" t="s">
        <v>69</v>
      </c>
      <c r="F2390" t="s">
        <v>24</v>
      </c>
      <c r="G2390">
        <v>13</v>
      </c>
      <c r="H2390">
        <v>2.5002149999999999</v>
      </c>
      <c r="I2390">
        <v>2.5002149999999999</v>
      </c>
      <c r="J2390">
        <v>0</v>
      </c>
      <c r="K2390">
        <v>0.2859141</v>
      </c>
      <c r="L2390">
        <v>0.31520700000000001</v>
      </c>
      <c r="M2390">
        <v>0.33549519999999999</v>
      </c>
      <c r="N2390">
        <v>0.35578340000000003</v>
      </c>
      <c r="O2390">
        <v>0.38507629999999998</v>
      </c>
      <c r="P2390">
        <v>96.065200000000004</v>
      </c>
      <c r="Q2390">
        <v>3.8688300000000002E-2</v>
      </c>
    </row>
    <row r="2391" spans="1:17">
      <c r="A2391" t="s">
        <v>4597</v>
      </c>
      <c r="B2391" t="s">
        <v>2</v>
      </c>
      <c r="C2391" t="s">
        <v>10</v>
      </c>
      <c r="D2391" t="s">
        <v>18</v>
      </c>
      <c r="E2391" t="s">
        <v>69</v>
      </c>
      <c r="F2391" t="s">
        <v>24</v>
      </c>
      <c r="G2391">
        <v>14</v>
      </c>
      <c r="H2391">
        <v>2.6466280000000002</v>
      </c>
      <c r="I2391">
        <v>2.9821230000000001</v>
      </c>
      <c r="J2391">
        <v>0.33549519999999999</v>
      </c>
      <c r="K2391">
        <v>0.408661</v>
      </c>
      <c r="L2391">
        <v>0.43512990000000001</v>
      </c>
      <c r="M2391">
        <v>0.45346219999999998</v>
      </c>
      <c r="N2391">
        <v>0.4717944</v>
      </c>
      <c r="O2391">
        <v>0.49826330000000002</v>
      </c>
      <c r="P2391">
        <v>98.195700000000002</v>
      </c>
      <c r="Q2391">
        <v>3.4958599999999999E-2</v>
      </c>
    </row>
    <row r="2392" spans="1:17">
      <c r="A2392" t="s">
        <v>4598</v>
      </c>
      <c r="B2392" t="s">
        <v>2</v>
      </c>
      <c r="C2392" t="s">
        <v>10</v>
      </c>
      <c r="D2392" t="s">
        <v>18</v>
      </c>
      <c r="E2392" t="s">
        <v>69</v>
      </c>
      <c r="F2392" t="s">
        <v>24</v>
      </c>
      <c r="G2392">
        <v>15</v>
      </c>
      <c r="H2392">
        <v>3.0844990000000001</v>
      </c>
      <c r="I2392">
        <v>3.5379610000000001</v>
      </c>
      <c r="J2392">
        <v>0.45346219999999998</v>
      </c>
      <c r="K2392">
        <v>0.51922789999999996</v>
      </c>
      <c r="L2392">
        <v>0.54879509999999998</v>
      </c>
      <c r="M2392">
        <v>0.56927329999999998</v>
      </c>
      <c r="N2392">
        <v>0.58975149999999998</v>
      </c>
      <c r="O2392">
        <v>0.6193187</v>
      </c>
      <c r="P2392">
        <v>99.5</v>
      </c>
      <c r="Q2392">
        <v>3.9050599999999998E-2</v>
      </c>
    </row>
    <row r="2393" spans="1:17">
      <c r="A2393" t="s">
        <v>4599</v>
      </c>
      <c r="B2393" t="s">
        <v>2</v>
      </c>
      <c r="C2393" t="s">
        <v>10</v>
      </c>
      <c r="D2393" t="s">
        <v>18</v>
      </c>
      <c r="E2393" t="s">
        <v>69</v>
      </c>
      <c r="F2393" t="s">
        <v>24</v>
      </c>
      <c r="G2393">
        <v>16</v>
      </c>
      <c r="H2393">
        <v>3.6276419999999998</v>
      </c>
      <c r="I2393">
        <v>4.1969149999999997</v>
      </c>
      <c r="J2393">
        <v>0.56927329999999998</v>
      </c>
      <c r="K2393">
        <v>0.71091649999999995</v>
      </c>
      <c r="L2393">
        <v>0.74453420000000003</v>
      </c>
      <c r="M2393">
        <v>0.76781779999999999</v>
      </c>
      <c r="N2393">
        <v>0.79110139999999995</v>
      </c>
      <c r="O2393">
        <v>0.82471910000000004</v>
      </c>
      <c r="P2393">
        <v>100.60899999999999</v>
      </c>
      <c r="Q2393">
        <v>4.44004E-2</v>
      </c>
    </row>
    <row r="2394" spans="1:17">
      <c r="A2394" t="s">
        <v>4600</v>
      </c>
      <c r="B2394" t="s">
        <v>2</v>
      </c>
      <c r="C2394" t="s">
        <v>10</v>
      </c>
      <c r="D2394" t="s">
        <v>18</v>
      </c>
      <c r="E2394" t="s">
        <v>69</v>
      </c>
      <c r="F2394" t="s">
        <v>24</v>
      </c>
      <c r="G2394">
        <v>17</v>
      </c>
      <c r="H2394">
        <v>3.8261639999999999</v>
      </c>
      <c r="I2394">
        <v>4.5939810000000003</v>
      </c>
      <c r="J2394">
        <v>0.76781779999999999</v>
      </c>
      <c r="K2394">
        <v>0.62777760000000005</v>
      </c>
      <c r="L2394">
        <v>0.66226770000000001</v>
      </c>
      <c r="M2394">
        <v>0.68615539999999997</v>
      </c>
      <c r="N2394">
        <v>0.71004310000000004</v>
      </c>
      <c r="O2394">
        <v>0.74453309999999995</v>
      </c>
      <c r="P2394">
        <v>100.97799999999999</v>
      </c>
      <c r="Q2394">
        <v>4.55524E-2</v>
      </c>
    </row>
    <row r="2395" spans="1:17">
      <c r="A2395" t="s">
        <v>4601</v>
      </c>
      <c r="B2395" t="s">
        <v>2</v>
      </c>
      <c r="C2395" t="s">
        <v>10</v>
      </c>
      <c r="D2395" t="s">
        <v>18</v>
      </c>
      <c r="E2395" t="s">
        <v>69</v>
      </c>
      <c r="F2395" t="s">
        <v>24</v>
      </c>
      <c r="G2395">
        <v>18</v>
      </c>
      <c r="H2395">
        <v>4.1815449999999998</v>
      </c>
      <c r="I2395">
        <v>4.8677010000000003</v>
      </c>
      <c r="J2395">
        <v>0.68615539999999997</v>
      </c>
      <c r="K2395">
        <v>0.60596249999999996</v>
      </c>
      <c r="L2395">
        <v>0.64404669999999997</v>
      </c>
      <c r="M2395">
        <v>0.67042369999999996</v>
      </c>
      <c r="N2395">
        <v>0.6968008</v>
      </c>
      <c r="O2395">
        <v>0.73488500000000001</v>
      </c>
      <c r="P2395">
        <v>100.696</v>
      </c>
      <c r="Q2395">
        <v>5.0299299999999998E-2</v>
      </c>
    </row>
    <row r="2396" spans="1:17">
      <c r="A2396" t="s">
        <v>4602</v>
      </c>
      <c r="B2396" t="s">
        <v>2</v>
      </c>
      <c r="C2396" t="s">
        <v>10</v>
      </c>
      <c r="D2396" t="s">
        <v>18</v>
      </c>
      <c r="E2396" t="s">
        <v>69</v>
      </c>
      <c r="F2396" t="s">
        <v>24</v>
      </c>
      <c r="G2396">
        <v>19</v>
      </c>
      <c r="H2396">
        <v>4.0465340000000003</v>
      </c>
      <c r="I2396">
        <v>4.716958</v>
      </c>
      <c r="J2396">
        <v>0.67042369999999996</v>
      </c>
      <c r="K2396">
        <v>-0.14747759999999999</v>
      </c>
      <c r="L2396">
        <v>-0.1135039</v>
      </c>
      <c r="M2396">
        <v>-8.9973800000000007E-2</v>
      </c>
      <c r="N2396">
        <v>-6.6443699999999994E-2</v>
      </c>
      <c r="O2396">
        <v>-3.2469999999999999E-2</v>
      </c>
      <c r="P2396">
        <v>99.891300000000001</v>
      </c>
      <c r="Q2396">
        <v>4.4870500000000001E-2</v>
      </c>
    </row>
    <row r="2397" spans="1:17">
      <c r="A2397" t="s">
        <v>4603</v>
      </c>
      <c r="B2397" t="s">
        <v>2</v>
      </c>
      <c r="C2397" t="s">
        <v>10</v>
      </c>
      <c r="D2397" t="s">
        <v>18</v>
      </c>
      <c r="E2397" t="s">
        <v>69</v>
      </c>
      <c r="F2397" t="s">
        <v>24</v>
      </c>
      <c r="G2397">
        <v>20</v>
      </c>
      <c r="H2397">
        <v>4.7982839999999998</v>
      </c>
      <c r="I2397">
        <v>4.3638050000000002</v>
      </c>
      <c r="J2397">
        <v>-0.43447839999999999</v>
      </c>
      <c r="K2397">
        <v>-0.4970002</v>
      </c>
      <c r="L2397">
        <v>-0.46006180000000002</v>
      </c>
      <c r="M2397">
        <v>-0.43447839999999999</v>
      </c>
      <c r="N2397">
        <v>-0.40889490000000001</v>
      </c>
      <c r="O2397">
        <v>-0.37195650000000002</v>
      </c>
      <c r="P2397">
        <v>97.521699999999996</v>
      </c>
      <c r="Q2397">
        <v>4.8786099999999999E-2</v>
      </c>
    </row>
    <row r="2398" spans="1:17">
      <c r="A2398" t="s">
        <v>4604</v>
      </c>
      <c r="B2398" t="s">
        <v>2</v>
      </c>
      <c r="C2398" t="s">
        <v>10</v>
      </c>
      <c r="D2398" t="s">
        <v>18</v>
      </c>
      <c r="E2398" t="s">
        <v>69</v>
      </c>
      <c r="F2398" t="s">
        <v>24</v>
      </c>
      <c r="G2398">
        <v>21</v>
      </c>
      <c r="H2398">
        <v>4.2950220000000003</v>
      </c>
      <c r="I2398">
        <v>3.9314230000000001</v>
      </c>
      <c r="J2398">
        <v>-0.36359979999999997</v>
      </c>
      <c r="K2398">
        <v>-0.41687010000000002</v>
      </c>
      <c r="L2398">
        <v>-0.38539760000000001</v>
      </c>
      <c r="M2398">
        <v>-0.36359979999999997</v>
      </c>
      <c r="N2398">
        <v>-0.3418021</v>
      </c>
      <c r="O2398">
        <v>-0.31032959999999998</v>
      </c>
      <c r="P2398">
        <v>93.521699999999996</v>
      </c>
      <c r="Q2398">
        <v>4.1567E-2</v>
      </c>
    </row>
    <row r="2399" spans="1:17">
      <c r="A2399" t="s">
        <v>4605</v>
      </c>
      <c r="B2399" t="s">
        <v>2</v>
      </c>
      <c r="C2399" t="s">
        <v>10</v>
      </c>
      <c r="D2399" t="s">
        <v>18</v>
      </c>
      <c r="E2399" t="s">
        <v>69</v>
      </c>
      <c r="F2399" t="s">
        <v>24</v>
      </c>
      <c r="G2399">
        <v>22</v>
      </c>
      <c r="H2399">
        <v>3.5955309999999998</v>
      </c>
      <c r="I2399">
        <v>3.4429270000000001</v>
      </c>
      <c r="J2399">
        <v>-0.15260380000000001</v>
      </c>
      <c r="K2399">
        <v>-0.1969775</v>
      </c>
      <c r="L2399">
        <v>-0.1707612</v>
      </c>
      <c r="M2399">
        <v>-0.15260380000000001</v>
      </c>
      <c r="N2399">
        <v>-0.1344465</v>
      </c>
      <c r="O2399">
        <v>-0.1082302</v>
      </c>
      <c r="P2399">
        <v>90</v>
      </c>
      <c r="Q2399">
        <v>3.46249E-2</v>
      </c>
    </row>
    <row r="2400" spans="1:17">
      <c r="A2400" t="s">
        <v>4606</v>
      </c>
      <c r="B2400" t="s">
        <v>2</v>
      </c>
      <c r="C2400" t="s">
        <v>10</v>
      </c>
      <c r="D2400" t="s">
        <v>18</v>
      </c>
      <c r="E2400" t="s">
        <v>69</v>
      </c>
      <c r="F2400" t="s">
        <v>24</v>
      </c>
      <c r="G2400">
        <v>23</v>
      </c>
      <c r="H2400">
        <v>2.8024719999999999</v>
      </c>
      <c r="I2400">
        <v>2.9228589999999999</v>
      </c>
      <c r="J2400">
        <v>0.1203876</v>
      </c>
      <c r="K2400">
        <v>7.9712400000000003E-2</v>
      </c>
      <c r="L2400">
        <v>0.10374369999999999</v>
      </c>
      <c r="M2400">
        <v>0.1203876</v>
      </c>
      <c r="N2400">
        <v>0.1370316</v>
      </c>
      <c r="O2400">
        <v>0.16106280000000001</v>
      </c>
      <c r="P2400">
        <v>86.760900000000007</v>
      </c>
      <c r="Q2400">
        <v>3.1739000000000003E-2</v>
      </c>
    </row>
    <row r="2401" spans="1:17">
      <c r="A2401" t="s">
        <v>4607</v>
      </c>
      <c r="B2401" t="s">
        <v>2</v>
      </c>
      <c r="C2401" t="s">
        <v>10</v>
      </c>
      <c r="D2401" t="s">
        <v>18</v>
      </c>
      <c r="E2401" t="s">
        <v>69</v>
      </c>
      <c r="F2401" t="s">
        <v>24</v>
      </c>
      <c r="G2401">
        <v>24</v>
      </c>
      <c r="H2401">
        <v>2.1936049999999998</v>
      </c>
      <c r="I2401">
        <v>2.3380570000000001</v>
      </c>
      <c r="J2401">
        <v>0.1444513</v>
      </c>
      <c r="K2401">
        <v>0.11219949999999999</v>
      </c>
      <c r="L2401">
        <v>0.13125410000000001</v>
      </c>
      <c r="M2401">
        <v>0.1444513</v>
      </c>
      <c r="N2401">
        <v>0.15764839999999999</v>
      </c>
      <c r="O2401">
        <v>0.176703</v>
      </c>
      <c r="P2401">
        <v>83.739099999999993</v>
      </c>
      <c r="Q2401">
        <v>2.51662E-2</v>
      </c>
    </row>
    <row r="2402" spans="1:17">
      <c r="A2402" t="s">
        <v>4608</v>
      </c>
      <c r="B2402" t="s">
        <v>2</v>
      </c>
      <c r="C2402" t="s">
        <v>10</v>
      </c>
      <c r="D2402" t="s">
        <v>18</v>
      </c>
      <c r="E2402" t="s">
        <v>69</v>
      </c>
      <c r="F2402" t="s">
        <v>25</v>
      </c>
      <c r="G2402">
        <v>1</v>
      </c>
      <c r="H2402">
        <v>0.84047070000000001</v>
      </c>
      <c r="I2402">
        <v>0.87516890000000003</v>
      </c>
      <c r="J2402">
        <v>3.4698199999999998E-2</v>
      </c>
      <c r="K2402">
        <v>1.3792799999999999E-2</v>
      </c>
      <c r="L2402">
        <v>2.6143900000000001E-2</v>
      </c>
      <c r="M2402">
        <v>3.4698199999999998E-2</v>
      </c>
      <c r="N2402">
        <v>4.3252600000000002E-2</v>
      </c>
      <c r="O2402">
        <v>5.5603699999999999E-2</v>
      </c>
      <c r="P2402">
        <v>58.389099999999999</v>
      </c>
      <c r="Q2402">
        <v>1.63126E-2</v>
      </c>
    </row>
    <row r="2403" spans="1:17">
      <c r="A2403" t="s">
        <v>4609</v>
      </c>
      <c r="B2403" t="s">
        <v>2</v>
      </c>
      <c r="C2403" t="s">
        <v>10</v>
      </c>
      <c r="D2403" t="s">
        <v>18</v>
      </c>
      <c r="E2403" t="s">
        <v>69</v>
      </c>
      <c r="F2403" t="s">
        <v>25</v>
      </c>
      <c r="G2403">
        <v>2</v>
      </c>
      <c r="H2403">
        <v>0.80773410000000001</v>
      </c>
      <c r="I2403">
        <v>0.80781049999999999</v>
      </c>
      <c r="J2403">
        <v>7.64E-5</v>
      </c>
      <c r="K2403">
        <v>-1.7948100000000002E-2</v>
      </c>
      <c r="L2403">
        <v>-7.2991000000000002E-3</v>
      </c>
      <c r="M2403">
        <v>7.64E-5</v>
      </c>
      <c r="N2403">
        <v>7.4519E-3</v>
      </c>
      <c r="O2403">
        <v>1.8100999999999999E-2</v>
      </c>
      <c r="P2403">
        <v>57.681699999999999</v>
      </c>
      <c r="Q2403">
        <v>1.40646E-2</v>
      </c>
    </row>
    <row r="2404" spans="1:17">
      <c r="A2404" t="s">
        <v>4610</v>
      </c>
      <c r="B2404" t="s">
        <v>2</v>
      </c>
      <c r="C2404" t="s">
        <v>10</v>
      </c>
      <c r="D2404" t="s">
        <v>18</v>
      </c>
      <c r="E2404" t="s">
        <v>69</v>
      </c>
      <c r="F2404" t="s">
        <v>25</v>
      </c>
      <c r="G2404">
        <v>3</v>
      </c>
      <c r="H2404">
        <v>0.7630962</v>
      </c>
      <c r="I2404">
        <v>0.76534709999999995</v>
      </c>
      <c r="J2404">
        <v>2.2507999999999998E-3</v>
      </c>
      <c r="K2404">
        <v>-1.65089E-2</v>
      </c>
      <c r="L2404">
        <v>-5.4254999999999998E-3</v>
      </c>
      <c r="M2404">
        <v>2.2507999999999998E-3</v>
      </c>
      <c r="N2404">
        <v>9.9270999999999995E-3</v>
      </c>
      <c r="O2404">
        <v>2.1010500000000001E-2</v>
      </c>
      <c r="P2404">
        <v>56.760100000000001</v>
      </c>
      <c r="Q2404">
        <v>1.46383E-2</v>
      </c>
    </row>
    <row r="2405" spans="1:17">
      <c r="A2405" t="s">
        <v>4611</v>
      </c>
      <c r="B2405" t="s">
        <v>2</v>
      </c>
      <c r="C2405" t="s">
        <v>10</v>
      </c>
      <c r="D2405" t="s">
        <v>18</v>
      </c>
      <c r="E2405" t="s">
        <v>69</v>
      </c>
      <c r="F2405" t="s">
        <v>25</v>
      </c>
      <c r="G2405">
        <v>4</v>
      </c>
      <c r="H2405">
        <v>0.7374252</v>
      </c>
      <c r="I2405">
        <v>0.74253670000000005</v>
      </c>
      <c r="J2405">
        <v>5.1114999999999997E-3</v>
      </c>
      <c r="K2405">
        <v>-1.0738599999999999E-2</v>
      </c>
      <c r="L2405">
        <v>-1.3741999999999999E-3</v>
      </c>
      <c r="M2405">
        <v>5.1114999999999997E-3</v>
      </c>
      <c r="N2405">
        <v>1.15973E-2</v>
      </c>
      <c r="O2405">
        <v>2.09617E-2</v>
      </c>
      <c r="P2405">
        <v>55.859299999999998</v>
      </c>
      <c r="Q2405">
        <v>1.2368000000000001E-2</v>
      </c>
    </row>
    <row r="2406" spans="1:17">
      <c r="A2406" t="s">
        <v>4612</v>
      </c>
      <c r="B2406" t="s">
        <v>2</v>
      </c>
      <c r="C2406" t="s">
        <v>10</v>
      </c>
      <c r="D2406" t="s">
        <v>18</v>
      </c>
      <c r="E2406" t="s">
        <v>69</v>
      </c>
      <c r="F2406" t="s">
        <v>25</v>
      </c>
      <c r="G2406">
        <v>5</v>
      </c>
      <c r="H2406">
        <v>0.7451641</v>
      </c>
      <c r="I2406">
        <v>0.75005719999999998</v>
      </c>
      <c r="J2406">
        <v>4.8931000000000001E-3</v>
      </c>
      <c r="K2406">
        <v>-9.1217999999999994E-3</v>
      </c>
      <c r="L2406">
        <v>-8.4170000000000002E-4</v>
      </c>
      <c r="M2406">
        <v>4.8931000000000001E-3</v>
      </c>
      <c r="N2406">
        <v>1.0627899999999999E-2</v>
      </c>
      <c r="O2406">
        <v>1.8908100000000001E-2</v>
      </c>
      <c r="P2406">
        <v>55.216999999999999</v>
      </c>
      <c r="Q2406">
        <v>1.09359E-2</v>
      </c>
    </row>
    <row r="2407" spans="1:17">
      <c r="A2407" t="s">
        <v>4613</v>
      </c>
      <c r="B2407" t="s">
        <v>2</v>
      </c>
      <c r="C2407" t="s">
        <v>10</v>
      </c>
      <c r="D2407" t="s">
        <v>18</v>
      </c>
      <c r="E2407" t="s">
        <v>69</v>
      </c>
      <c r="F2407" t="s">
        <v>25</v>
      </c>
      <c r="G2407">
        <v>6</v>
      </c>
      <c r="H2407">
        <v>0.83248889999999998</v>
      </c>
      <c r="I2407">
        <v>0.82976039999999995</v>
      </c>
      <c r="J2407">
        <v>-2.7285E-3</v>
      </c>
      <c r="K2407">
        <v>-2.2119799999999998E-2</v>
      </c>
      <c r="L2407">
        <v>-1.0663300000000001E-2</v>
      </c>
      <c r="M2407">
        <v>-2.7285E-3</v>
      </c>
      <c r="N2407">
        <v>5.2062999999999996E-3</v>
      </c>
      <c r="O2407">
        <v>1.6662900000000001E-2</v>
      </c>
      <c r="P2407">
        <v>54.623199999999997</v>
      </c>
      <c r="Q2407">
        <v>1.51311E-2</v>
      </c>
    </row>
    <row r="2408" spans="1:17">
      <c r="A2408" t="s">
        <v>4614</v>
      </c>
      <c r="B2408" t="s">
        <v>2</v>
      </c>
      <c r="C2408" t="s">
        <v>10</v>
      </c>
      <c r="D2408" t="s">
        <v>18</v>
      </c>
      <c r="E2408" t="s">
        <v>69</v>
      </c>
      <c r="F2408" t="s">
        <v>25</v>
      </c>
      <c r="G2408">
        <v>7</v>
      </c>
      <c r="H2408">
        <v>1.024462</v>
      </c>
      <c r="I2408">
        <v>0.9323226</v>
      </c>
      <c r="J2408">
        <v>-9.2138999999999999E-2</v>
      </c>
      <c r="K2408">
        <v>-0.1146172</v>
      </c>
      <c r="L2408">
        <v>-0.10133689999999999</v>
      </c>
      <c r="M2408">
        <v>-9.2138999999999999E-2</v>
      </c>
      <c r="N2408">
        <v>-8.2941100000000004E-2</v>
      </c>
      <c r="O2408">
        <v>-6.9660799999999995E-2</v>
      </c>
      <c r="P2408">
        <v>54.852899999999998</v>
      </c>
      <c r="Q2408">
        <v>1.7539800000000001E-2</v>
      </c>
    </row>
    <row r="2409" spans="1:17">
      <c r="A2409" t="s">
        <v>4615</v>
      </c>
      <c r="B2409" t="s">
        <v>2</v>
      </c>
      <c r="C2409" t="s">
        <v>10</v>
      </c>
      <c r="D2409" t="s">
        <v>18</v>
      </c>
      <c r="E2409" t="s">
        <v>69</v>
      </c>
      <c r="F2409" t="s">
        <v>25</v>
      </c>
      <c r="G2409">
        <v>8</v>
      </c>
      <c r="H2409">
        <v>1.1849430000000001</v>
      </c>
      <c r="I2409">
        <v>1.098419</v>
      </c>
      <c r="J2409">
        <v>-8.6523699999999995E-2</v>
      </c>
      <c r="K2409">
        <v>-0.1139691</v>
      </c>
      <c r="L2409">
        <v>-9.7754099999999997E-2</v>
      </c>
      <c r="M2409">
        <v>-8.6523699999999995E-2</v>
      </c>
      <c r="N2409">
        <v>-7.5293299999999994E-2</v>
      </c>
      <c r="O2409">
        <v>-5.9078400000000003E-2</v>
      </c>
      <c r="P2409">
        <v>58.069899999999997</v>
      </c>
      <c r="Q2409">
        <v>2.1415699999999999E-2</v>
      </c>
    </row>
    <row r="2410" spans="1:17">
      <c r="A2410" t="s">
        <v>4616</v>
      </c>
      <c r="B2410" t="s">
        <v>2</v>
      </c>
      <c r="C2410" t="s">
        <v>10</v>
      </c>
      <c r="D2410" t="s">
        <v>18</v>
      </c>
      <c r="E2410" t="s">
        <v>69</v>
      </c>
      <c r="F2410" t="s">
        <v>25</v>
      </c>
      <c r="G2410">
        <v>9</v>
      </c>
      <c r="H2410">
        <v>1.108333</v>
      </c>
      <c r="I2410">
        <v>1.0778319999999999</v>
      </c>
      <c r="J2410">
        <v>-3.05011E-2</v>
      </c>
      <c r="K2410">
        <v>-6.3730800000000004E-2</v>
      </c>
      <c r="L2410">
        <v>-4.4098400000000003E-2</v>
      </c>
      <c r="M2410">
        <v>-3.05011E-2</v>
      </c>
      <c r="N2410">
        <v>-1.69038E-2</v>
      </c>
      <c r="O2410">
        <v>2.7285E-3</v>
      </c>
      <c r="P2410">
        <v>61.784500000000001</v>
      </c>
      <c r="Q2410">
        <v>2.5929199999999999E-2</v>
      </c>
    </row>
    <row r="2411" spans="1:17">
      <c r="A2411" t="s">
        <v>4617</v>
      </c>
      <c r="B2411" t="s">
        <v>2</v>
      </c>
      <c r="C2411" t="s">
        <v>10</v>
      </c>
      <c r="D2411" t="s">
        <v>18</v>
      </c>
      <c r="E2411" t="s">
        <v>69</v>
      </c>
      <c r="F2411" t="s">
        <v>25</v>
      </c>
      <c r="G2411">
        <v>10</v>
      </c>
      <c r="H2411">
        <v>1.0704629999999999</v>
      </c>
      <c r="I2411">
        <v>1.025096</v>
      </c>
      <c r="J2411">
        <v>-4.5366200000000002E-2</v>
      </c>
      <c r="K2411">
        <v>-7.41179E-2</v>
      </c>
      <c r="L2411">
        <v>-5.71312E-2</v>
      </c>
      <c r="M2411">
        <v>-4.5366200000000002E-2</v>
      </c>
      <c r="N2411">
        <v>-3.3601300000000001E-2</v>
      </c>
      <c r="O2411">
        <v>-1.6614500000000001E-2</v>
      </c>
      <c r="P2411">
        <v>65.639600000000002</v>
      </c>
      <c r="Q2411">
        <v>2.2435099999999999E-2</v>
      </c>
    </row>
    <row r="2412" spans="1:17">
      <c r="A2412" t="s">
        <v>4618</v>
      </c>
      <c r="B2412" t="s">
        <v>2</v>
      </c>
      <c r="C2412" t="s">
        <v>10</v>
      </c>
      <c r="D2412" t="s">
        <v>18</v>
      </c>
      <c r="E2412" t="s">
        <v>69</v>
      </c>
      <c r="F2412" t="s">
        <v>25</v>
      </c>
      <c r="G2412">
        <v>11</v>
      </c>
      <c r="H2412">
        <v>1.030084</v>
      </c>
      <c r="I2412">
        <v>0.99363749999999995</v>
      </c>
      <c r="J2412">
        <v>-3.64465E-2</v>
      </c>
      <c r="K2412">
        <v>-6.9440600000000005E-2</v>
      </c>
      <c r="L2412">
        <v>-4.9947400000000003E-2</v>
      </c>
      <c r="M2412">
        <v>-3.64465E-2</v>
      </c>
      <c r="N2412">
        <v>-2.29456E-2</v>
      </c>
      <c r="O2412">
        <v>-3.4524E-3</v>
      </c>
      <c r="P2412">
        <v>69.788499999999999</v>
      </c>
      <c r="Q2412">
        <v>2.5745400000000002E-2</v>
      </c>
    </row>
    <row r="2413" spans="1:17">
      <c r="A2413" t="s">
        <v>4619</v>
      </c>
      <c r="B2413" t="s">
        <v>2</v>
      </c>
      <c r="C2413" t="s">
        <v>10</v>
      </c>
      <c r="D2413" t="s">
        <v>18</v>
      </c>
      <c r="E2413" t="s">
        <v>69</v>
      </c>
      <c r="F2413" t="s">
        <v>25</v>
      </c>
      <c r="G2413">
        <v>12</v>
      </c>
      <c r="H2413">
        <v>1.013171</v>
      </c>
      <c r="I2413">
        <v>0.98501059999999996</v>
      </c>
      <c r="J2413">
        <v>-2.8160399999999999E-2</v>
      </c>
      <c r="K2413">
        <v>-6.1473100000000003E-2</v>
      </c>
      <c r="L2413">
        <v>-4.1791700000000001E-2</v>
      </c>
      <c r="M2413">
        <v>-2.8160399999999999E-2</v>
      </c>
      <c r="N2413">
        <v>-1.4529200000000001E-2</v>
      </c>
      <c r="O2413">
        <v>5.1522E-3</v>
      </c>
      <c r="P2413">
        <v>73.8887</v>
      </c>
      <c r="Q2413">
        <v>2.5994E-2</v>
      </c>
    </row>
    <row r="2414" spans="1:17">
      <c r="A2414" t="s">
        <v>4620</v>
      </c>
      <c r="B2414" t="s">
        <v>2</v>
      </c>
      <c r="C2414" t="s">
        <v>10</v>
      </c>
      <c r="D2414" t="s">
        <v>18</v>
      </c>
      <c r="E2414" t="s">
        <v>69</v>
      </c>
      <c r="F2414" t="s">
        <v>25</v>
      </c>
      <c r="G2414">
        <v>13</v>
      </c>
      <c r="H2414">
        <v>1.0678840000000001</v>
      </c>
      <c r="I2414">
        <v>1.0678840000000001</v>
      </c>
      <c r="J2414">
        <v>0</v>
      </c>
      <c r="K2414">
        <v>6.4835000000000004E-2</v>
      </c>
      <c r="L2414">
        <v>8.4265699999999999E-2</v>
      </c>
      <c r="M2414">
        <v>9.7723400000000002E-2</v>
      </c>
      <c r="N2414">
        <v>0.1111811</v>
      </c>
      <c r="O2414">
        <v>0.1306118</v>
      </c>
      <c r="P2414">
        <v>77.307699999999997</v>
      </c>
      <c r="Q2414">
        <v>2.5662999999999998E-2</v>
      </c>
    </row>
    <row r="2415" spans="1:17">
      <c r="A2415" t="s">
        <v>4621</v>
      </c>
      <c r="B2415" t="s">
        <v>2</v>
      </c>
      <c r="C2415" t="s">
        <v>10</v>
      </c>
      <c r="D2415" t="s">
        <v>18</v>
      </c>
      <c r="E2415" t="s">
        <v>69</v>
      </c>
      <c r="F2415" t="s">
        <v>25</v>
      </c>
      <c r="G2415">
        <v>14</v>
      </c>
      <c r="H2415">
        <v>1.043695</v>
      </c>
      <c r="I2415">
        <v>1.141419</v>
      </c>
      <c r="J2415">
        <v>9.7723400000000002E-2</v>
      </c>
      <c r="K2415">
        <v>7.6538999999999996E-2</v>
      </c>
      <c r="L2415">
        <v>0.1004295</v>
      </c>
      <c r="M2415">
        <v>0.1169761</v>
      </c>
      <c r="N2415">
        <v>0.13352259999999999</v>
      </c>
      <c r="O2415">
        <v>0.1574131</v>
      </c>
      <c r="P2415">
        <v>80.101100000000002</v>
      </c>
      <c r="Q2415">
        <v>3.1553200000000003E-2</v>
      </c>
    </row>
    <row r="2416" spans="1:17">
      <c r="A2416" t="s">
        <v>4622</v>
      </c>
      <c r="B2416" t="s">
        <v>2</v>
      </c>
      <c r="C2416" t="s">
        <v>10</v>
      </c>
      <c r="D2416" t="s">
        <v>18</v>
      </c>
      <c r="E2416" t="s">
        <v>69</v>
      </c>
      <c r="F2416" t="s">
        <v>25</v>
      </c>
      <c r="G2416">
        <v>15</v>
      </c>
      <c r="H2416">
        <v>1.1875720000000001</v>
      </c>
      <c r="I2416">
        <v>1.304548</v>
      </c>
      <c r="J2416">
        <v>0.1169761</v>
      </c>
      <c r="K2416">
        <v>0.1384157</v>
      </c>
      <c r="L2416">
        <v>0.16692480000000001</v>
      </c>
      <c r="M2416">
        <v>0.18667010000000001</v>
      </c>
      <c r="N2416">
        <v>0.2064153</v>
      </c>
      <c r="O2416">
        <v>0.23492440000000001</v>
      </c>
      <c r="P2416">
        <v>82.049000000000007</v>
      </c>
      <c r="Q2416">
        <v>3.7653100000000002E-2</v>
      </c>
    </row>
    <row r="2417" spans="1:17">
      <c r="A2417" t="s">
        <v>4623</v>
      </c>
      <c r="B2417" t="s">
        <v>2</v>
      </c>
      <c r="C2417" t="s">
        <v>10</v>
      </c>
      <c r="D2417" t="s">
        <v>18</v>
      </c>
      <c r="E2417" t="s">
        <v>69</v>
      </c>
      <c r="F2417" t="s">
        <v>25</v>
      </c>
      <c r="G2417">
        <v>16</v>
      </c>
      <c r="H2417">
        <v>1.3700289999999999</v>
      </c>
      <c r="I2417">
        <v>1.5566990000000001</v>
      </c>
      <c r="J2417">
        <v>0.18667010000000001</v>
      </c>
      <c r="K2417">
        <v>0.2009138</v>
      </c>
      <c r="L2417">
        <v>0.2305903</v>
      </c>
      <c r="M2417">
        <v>0.25114419999999998</v>
      </c>
      <c r="N2417">
        <v>0.2716981</v>
      </c>
      <c r="O2417">
        <v>0.30137459999999999</v>
      </c>
      <c r="P2417">
        <v>82.516999999999996</v>
      </c>
      <c r="Q2417">
        <v>3.9195000000000001E-2</v>
      </c>
    </row>
    <row r="2418" spans="1:17">
      <c r="A2418" t="s">
        <v>4624</v>
      </c>
      <c r="B2418" t="s">
        <v>2</v>
      </c>
      <c r="C2418" t="s">
        <v>10</v>
      </c>
      <c r="D2418" t="s">
        <v>18</v>
      </c>
      <c r="E2418" t="s">
        <v>69</v>
      </c>
      <c r="F2418" t="s">
        <v>25</v>
      </c>
      <c r="G2418">
        <v>17</v>
      </c>
      <c r="H2418">
        <v>1.504815</v>
      </c>
      <c r="I2418">
        <v>1.755959</v>
      </c>
      <c r="J2418">
        <v>0.25114419999999998</v>
      </c>
      <c r="K2418">
        <v>0.2113708</v>
      </c>
      <c r="L2418">
        <v>0.24199999999999999</v>
      </c>
      <c r="M2418">
        <v>0.26321369999999999</v>
      </c>
      <c r="N2418">
        <v>0.2844274</v>
      </c>
      <c r="O2418">
        <v>0.31505670000000002</v>
      </c>
      <c r="P2418">
        <v>82.1935</v>
      </c>
      <c r="Q2418">
        <v>4.0453299999999998E-2</v>
      </c>
    </row>
    <row r="2419" spans="1:17">
      <c r="A2419" t="s">
        <v>4625</v>
      </c>
      <c r="B2419" t="s">
        <v>2</v>
      </c>
      <c r="C2419" t="s">
        <v>10</v>
      </c>
      <c r="D2419" t="s">
        <v>18</v>
      </c>
      <c r="E2419" t="s">
        <v>69</v>
      </c>
      <c r="F2419" t="s">
        <v>25</v>
      </c>
      <c r="G2419">
        <v>18</v>
      </c>
      <c r="H2419">
        <v>1.5070589999999999</v>
      </c>
      <c r="I2419">
        <v>1.7702720000000001</v>
      </c>
      <c r="J2419">
        <v>0.26321369999999999</v>
      </c>
      <c r="K2419">
        <v>0.12737519999999999</v>
      </c>
      <c r="L2419">
        <v>0.1601195</v>
      </c>
      <c r="M2419">
        <v>0.18279809999999999</v>
      </c>
      <c r="N2419">
        <v>0.20547679999999999</v>
      </c>
      <c r="O2419">
        <v>0.23822109999999999</v>
      </c>
      <c r="P2419">
        <v>80.7864</v>
      </c>
      <c r="Q2419">
        <v>4.3246800000000002E-2</v>
      </c>
    </row>
    <row r="2420" spans="1:17">
      <c r="A2420" t="s">
        <v>4626</v>
      </c>
      <c r="B2420" t="s">
        <v>2</v>
      </c>
      <c r="C2420" t="s">
        <v>10</v>
      </c>
      <c r="D2420" t="s">
        <v>18</v>
      </c>
      <c r="E2420" t="s">
        <v>69</v>
      </c>
      <c r="F2420" t="s">
        <v>25</v>
      </c>
      <c r="G2420">
        <v>19</v>
      </c>
      <c r="H2420">
        <v>1.5492889999999999</v>
      </c>
      <c r="I2420">
        <v>1.7320869999999999</v>
      </c>
      <c r="J2420">
        <v>0.18279809999999999</v>
      </c>
      <c r="K2420">
        <v>-3.3926699999999997E-2</v>
      </c>
      <c r="L2420">
        <v>-3.4291E-3</v>
      </c>
      <c r="M2420">
        <v>1.7693400000000001E-2</v>
      </c>
      <c r="N2420">
        <v>3.88159E-2</v>
      </c>
      <c r="O2420">
        <v>6.9313399999999997E-2</v>
      </c>
      <c r="P2420">
        <v>78.151300000000006</v>
      </c>
      <c r="Q2420">
        <v>4.0279299999999997E-2</v>
      </c>
    </row>
    <row r="2421" spans="1:17">
      <c r="A2421" t="s">
        <v>4627</v>
      </c>
      <c r="B2421" t="s">
        <v>2</v>
      </c>
      <c r="C2421" t="s">
        <v>10</v>
      </c>
      <c r="D2421" t="s">
        <v>18</v>
      </c>
      <c r="E2421" t="s">
        <v>69</v>
      </c>
      <c r="F2421" t="s">
        <v>25</v>
      </c>
      <c r="G2421">
        <v>20</v>
      </c>
      <c r="H2421">
        <v>1.741932</v>
      </c>
      <c r="I2421">
        <v>1.6527970000000001</v>
      </c>
      <c r="J2421">
        <v>-8.9135099999999995E-2</v>
      </c>
      <c r="K2421">
        <v>-0.14322889999999999</v>
      </c>
      <c r="L2421">
        <v>-0.1112699</v>
      </c>
      <c r="M2421">
        <v>-8.9135099999999995E-2</v>
      </c>
      <c r="N2421">
        <v>-6.7000400000000002E-2</v>
      </c>
      <c r="O2421">
        <v>-3.5041299999999997E-2</v>
      </c>
      <c r="P2421">
        <v>73.928299999999993</v>
      </c>
      <c r="Q2421">
        <v>4.22096E-2</v>
      </c>
    </row>
    <row r="2422" spans="1:17">
      <c r="A2422" t="s">
        <v>4628</v>
      </c>
      <c r="B2422" t="s">
        <v>2</v>
      </c>
      <c r="C2422" t="s">
        <v>10</v>
      </c>
      <c r="D2422" t="s">
        <v>18</v>
      </c>
      <c r="E2422" t="s">
        <v>69</v>
      </c>
      <c r="F2422" t="s">
        <v>25</v>
      </c>
      <c r="G2422">
        <v>21</v>
      </c>
      <c r="H2422">
        <v>1.606816</v>
      </c>
      <c r="I2422">
        <v>1.54647</v>
      </c>
      <c r="J2422">
        <v>-6.0346299999999999E-2</v>
      </c>
      <c r="K2422">
        <v>-0.1068534</v>
      </c>
      <c r="L2422">
        <v>-7.9376699999999994E-2</v>
      </c>
      <c r="M2422">
        <v>-6.0346299999999999E-2</v>
      </c>
      <c r="N2422">
        <v>-4.1315999999999999E-2</v>
      </c>
      <c r="O2422">
        <v>-1.3839199999999999E-2</v>
      </c>
      <c r="P2422">
        <v>68.212699999999998</v>
      </c>
      <c r="Q2422">
        <v>3.6289700000000001E-2</v>
      </c>
    </row>
    <row r="2423" spans="1:17">
      <c r="A2423" t="s">
        <v>4629</v>
      </c>
      <c r="B2423" t="s">
        <v>2</v>
      </c>
      <c r="C2423" t="s">
        <v>10</v>
      </c>
      <c r="D2423" t="s">
        <v>18</v>
      </c>
      <c r="E2423" t="s">
        <v>69</v>
      </c>
      <c r="F2423" t="s">
        <v>25</v>
      </c>
      <c r="G2423">
        <v>22</v>
      </c>
      <c r="H2423">
        <v>1.4100820000000001</v>
      </c>
      <c r="I2423">
        <v>1.4053199999999999</v>
      </c>
      <c r="J2423">
        <v>-4.7619000000000003E-3</v>
      </c>
      <c r="K2423">
        <v>-4.3168199999999997E-2</v>
      </c>
      <c r="L2423">
        <v>-2.04774E-2</v>
      </c>
      <c r="M2423">
        <v>-4.7619000000000003E-3</v>
      </c>
      <c r="N2423">
        <v>1.09537E-2</v>
      </c>
      <c r="O2423">
        <v>3.3644399999999998E-2</v>
      </c>
      <c r="P2423">
        <v>64.015500000000003</v>
      </c>
      <c r="Q2423">
        <v>2.9968600000000001E-2</v>
      </c>
    </row>
    <row r="2424" spans="1:17">
      <c r="A2424" t="s">
        <v>4630</v>
      </c>
      <c r="B2424" t="s">
        <v>2</v>
      </c>
      <c r="C2424" t="s">
        <v>10</v>
      </c>
      <c r="D2424" t="s">
        <v>18</v>
      </c>
      <c r="E2424" t="s">
        <v>69</v>
      </c>
      <c r="F2424" t="s">
        <v>25</v>
      </c>
      <c r="G2424">
        <v>23</v>
      </c>
      <c r="H2424">
        <v>1.2016500000000001</v>
      </c>
      <c r="I2424">
        <v>1.207362</v>
      </c>
      <c r="J2424">
        <v>5.7115999999999998E-3</v>
      </c>
      <c r="K2424">
        <v>-2.27884E-2</v>
      </c>
      <c r="L2424">
        <v>-5.9503000000000004E-3</v>
      </c>
      <c r="M2424">
        <v>5.7115999999999998E-3</v>
      </c>
      <c r="N2424">
        <v>1.7373599999999999E-2</v>
      </c>
      <c r="O2424">
        <v>3.4211600000000002E-2</v>
      </c>
      <c r="P2424">
        <v>61.559800000000003</v>
      </c>
      <c r="Q2424">
        <v>2.22387E-2</v>
      </c>
    </row>
    <row r="2425" spans="1:17">
      <c r="A2425" t="s">
        <v>4631</v>
      </c>
      <c r="B2425" t="s">
        <v>2</v>
      </c>
      <c r="C2425" t="s">
        <v>10</v>
      </c>
      <c r="D2425" t="s">
        <v>18</v>
      </c>
      <c r="E2425" t="s">
        <v>69</v>
      </c>
      <c r="F2425" t="s">
        <v>25</v>
      </c>
      <c r="G2425">
        <v>24</v>
      </c>
      <c r="H2425">
        <v>0.96701159999999997</v>
      </c>
      <c r="I2425">
        <v>1.027857</v>
      </c>
      <c r="J2425">
        <v>6.0845900000000001E-2</v>
      </c>
      <c r="K2425">
        <v>3.4535099999999999E-2</v>
      </c>
      <c r="L2425">
        <v>5.0079699999999998E-2</v>
      </c>
      <c r="M2425">
        <v>6.0845900000000001E-2</v>
      </c>
      <c r="N2425">
        <v>7.1611999999999995E-2</v>
      </c>
      <c r="O2425">
        <v>8.7156600000000001E-2</v>
      </c>
      <c r="P2425">
        <v>59.583300000000001</v>
      </c>
      <c r="Q2425">
        <v>2.0530400000000001E-2</v>
      </c>
    </row>
    <row r="2426" spans="1:17">
      <c r="A2426" t="s">
        <v>4632</v>
      </c>
      <c r="B2426" t="s">
        <v>2</v>
      </c>
      <c r="C2426" t="s">
        <v>10</v>
      </c>
      <c r="D2426" t="s">
        <v>18</v>
      </c>
      <c r="E2426" t="s">
        <v>69</v>
      </c>
      <c r="F2426" t="s">
        <v>26</v>
      </c>
      <c r="G2426">
        <v>1</v>
      </c>
      <c r="H2426">
        <v>0.9250391</v>
      </c>
      <c r="I2426">
        <v>0.92069610000000002</v>
      </c>
      <c r="J2426">
        <v>-4.3429999999999996E-3</v>
      </c>
      <c r="K2426">
        <v>-2.0079699999999999E-2</v>
      </c>
      <c r="L2426">
        <v>-1.07823E-2</v>
      </c>
      <c r="M2426">
        <v>-4.3429999999999996E-3</v>
      </c>
      <c r="N2426">
        <v>2.0964E-3</v>
      </c>
      <c r="O2426">
        <v>1.1393800000000001E-2</v>
      </c>
      <c r="P2426">
        <v>66.051599999999993</v>
      </c>
      <c r="Q2426">
        <v>1.2279399999999999E-2</v>
      </c>
    </row>
    <row r="2427" spans="1:17">
      <c r="A2427" t="s">
        <v>4633</v>
      </c>
      <c r="B2427" t="s">
        <v>2</v>
      </c>
      <c r="C2427" t="s">
        <v>10</v>
      </c>
      <c r="D2427" t="s">
        <v>18</v>
      </c>
      <c r="E2427" t="s">
        <v>69</v>
      </c>
      <c r="F2427" t="s">
        <v>26</v>
      </c>
      <c r="G2427">
        <v>2</v>
      </c>
      <c r="H2427">
        <v>0.84036149999999998</v>
      </c>
      <c r="I2427">
        <v>0.820994</v>
      </c>
      <c r="J2427">
        <v>-1.9367499999999999E-2</v>
      </c>
      <c r="K2427">
        <v>-3.1212500000000001E-2</v>
      </c>
      <c r="L2427">
        <v>-2.4214400000000001E-2</v>
      </c>
      <c r="M2427">
        <v>-1.9367499999999999E-2</v>
      </c>
      <c r="N2427">
        <v>-1.45206E-2</v>
      </c>
      <c r="O2427">
        <v>-7.5224000000000003E-3</v>
      </c>
      <c r="P2427">
        <v>65.093500000000006</v>
      </c>
      <c r="Q2427">
        <v>9.2426999999999995E-3</v>
      </c>
    </row>
    <row r="2428" spans="1:17">
      <c r="A2428" t="s">
        <v>4634</v>
      </c>
      <c r="B2428" t="s">
        <v>2</v>
      </c>
      <c r="C2428" t="s">
        <v>10</v>
      </c>
      <c r="D2428" t="s">
        <v>18</v>
      </c>
      <c r="E2428" t="s">
        <v>69</v>
      </c>
      <c r="F2428" t="s">
        <v>26</v>
      </c>
      <c r="G2428">
        <v>3</v>
      </c>
      <c r="H2428">
        <v>0.81802419999999998</v>
      </c>
      <c r="I2428">
        <v>0.77112480000000005</v>
      </c>
      <c r="J2428">
        <v>-4.6899400000000001E-2</v>
      </c>
      <c r="K2428">
        <v>-5.8329199999999998E-2</v>
      </c>
      <c r="L2428">
        <v>-5.1576400000000001E-2</v>
      </c>
      <c r="M2428">
        <v>-4.6899400000000001E-2</v>
      </c>
      <c r="N2428">
        <v>-4.22224E-2</v>
      </c>
      <c r="O2428">
        <v>-3.5469599999999997E-2</v>
      </c>
      <c r="P2428">
        <v>63.945500000000003</v>
      </c>
      <c r="Q2428">
        <v>8.9186999999999999E-3</v>
      </c>
    </row>
    <row r="2429" spans="1:17">
      <c r="A2429" t="s">
        <v>4635</v>
      </c>
      <c r="B2429" t="s">
        <v>2</v>
      </c>
      <c r="C2429" t="s">
        <v>10</v>
      </c>
      <c r="D2429" t="s">
        <v>18</v>
      </c>
      <c r="E2429" t="s">
        <v>69</v>
      </c>
      <c r="F2429" t="s">
        <v>26</v>
      </c>
      <c r="G2429">
        <v>4</v>
      </c>
      <c r="H2429">
        <v>0.79707019999999995</v>
      </c>
      <c r="I2429">
        <v>0.74488310000000002</v>
      </c>
      <c r="J2429">
        <v>-5.21871E-2</v>
      </c>
      <c r="K2429">
        <v>-6.46394E-2</v>
      </c>
      <c r="L2429">
        <v>-5.72825E-2</v>
      </c>
      <c r="M2429">
        <v>-5.21871E-2</v>
      </c>
      <c r="N2429">
        <v>-4.70917E-2</v>
      </c>
      <c r="O2429">
        <v>-3.9734699999999998E-2</v>
      </c>
      <c r="P2429">
        <v>62.962699999999998</v>
      </c>
      <c r="Q2429">
        <v>9.7166000000000006E-3</v>
      </c>
    </row>
    <row r="2430" spans="1:17">
      <c r="A2430" t="s">
        <v>4636</v>
      </c>
      <c r="B2430" t="s">
        <v>2</v>
      </c>
      <c r="C2430" t="s">
        <v>10</v>
      </c>
      <c r="D2430" t="s">
        <v>18</v>
      </c>
      <c r="E2430" t="s">
        <v>69</v>
      </c>
      <c r="F2430" t="s">
        <v>26</v>
      </c>
      <c r="G2430">
        <v>5</v>
      </c>
      <c r="H2430">
        <v>0.82941679999999995</v>
      </c>
      <c r="I2430">
        <v>0.76233280000000003</v>
      </c>
      <c r="J2430">
        <v>-6.7083900000000002E-2</v>
      </c>
      <c r="K2430">
        <v>-7.8893099999999994E-2</v>
      </c>
      <c r="L2430">
        <v>-7.1916099999999997E-2</v>
      </c>
      <c r="M2430">
        <v>-6.7083900000000002E-2</v>
      </c>
      <c r="N2430">
        <v>-6.22517E-2</v>
      </c>
      <c r="O2430">
        <v>-5.5274700000000003E-2</v>
      </c>
      <c r="P2430">
        <v>62.067</v>
      </c>
      <c r="Q2430">
        <v>9.2148000000000004E-3</v>
      </c>
    </row>
    <row r="2431" spans="1:17">
      <c r="A2431" t="s">
        <v>4637</v>
      </c>
      <c r="B2431" t="s">
        <v>2</v>
      </c>
      <c r="C2431" t="s">
        <v>10</v>
      </c>
      <c r="D2431" t="s">
        <v>18</v>
      </c>
      <c r="E2431" t="s">
        <v>69</v>
      </c>
      <c r="F2431" t="s">
        <v>26</v>
      </c>
      <c r="G2431">
        <v>6</v>
      </c>
      <c r="H2431">
        <v>0.90030690000000002</v>
      </c>
      <c r="I2431">
        <v>0.82171039999999995</v>
      </c>
      <c r="J2431">
        <v>-7.85965E-2</v>
      </c>
      <c r="K2431">
        <v>-9.05836E-2</v>
      </c>
      <c r="L2431">
        <v>-8.3501500000000006E-2</v>
      </c>
      <c r="M2431">
        <v>-7.85965E-2</v>
      </c>
      <c r="N2431">
        <v>-7.3691499999999993E-2</v>
      </c>
      <c r="O2431">
        <v>-6.6609399999999999E-2</v>
      </c>
      <c r="P2431">
        <v>61.429499999999997</v>
      </c>
      <c r="Q2431">
        <v>9.3536000000000001E-3</v>
      </c>
    </row>
    <row r="2432" spans="1:17">
      <c r="A2432" t="s">
        <v>4638</v>
      </c>
      <c r="B2432" t="s">
        <v>2</v>
      </c>
      <c r="C2432" t="s">
        <v>10</v>
      </c>
      <c r="D2432" t="s">
        <v>18</v>
      </c>
      <c r="E2432" t="s">
        <v>69</v>
      </c>
      <c r="F2432" t="s">
        <v>26</v>
      </c>
      <c r="G2432">
        <v>7</v>
      </c>
      <c r="H2432">
        <v>1.015253</v>
      </c>
      <c r="I2432">
        <v>0.93322910000000003</v>
      </c>
      <c r="J2432">
        <v>-8.2024200000000005E-2</v>
      </c>
      <c r="K2432">
        <v>-9.63175E-2</v>
      </c>
      <c r="L2432">
        <v>-8.7872900000000004E-2</v>
      </c>
      <c r="M2432">
        <v>-8.2024200000000005E-2</v>
      </c>
      <c r="N2432">
        <v>-7.6175499999999993E-2</v>
      </c>
      <c r="O2432">
        <v>-6.7730899999999997E-2</v>
      </c>
      <c r="P2432">
        <v>61.689100000000003</v>
      </c>
      <c r="Q2432">
        <v>1.1153100000000001E-2</v>
      </c>
    </row>
    <row r="2433" spans="1:17">
      <c r="A2433" t="s">
        <v>4639</v>
      </c>
      <c r="B2433" t="s">
        <v>2</v>
      </c>
      <c r="C2433" t="s">
        <v>10</v>
      </c>
      <c r="D2433" t="s">
        <v>18</v>
      </c>
      <c r="E2433" t="s">
        <v>69</v>
      </c>
      <c r="F2433" t="s">
        <v>26</v>
      </c>
      <c r="G2433">
        <v>8</v>
      </c>
      <c r="H2433">
        <v>1.100654</v>
      </c>
      <c r="I2433">
        <v>1.012229</v>
      </c>
      <c r="J2433">
        <v>-8.8424699999999995E-2</v>
      </c>
      <c r="K2433">
        <v>-0.1067009</v>
      </c>
      <c r="L2433">
        <v>-9.5903199999999994E-2</v>
      </c>
      <c r="M2433">
        <v>-8.8424699999999995E-2</v>
      </c>
      <c r="N2433">
        <v>-8.0946299999999999E-2</v>
      </c>
      <c r="O2433">
        <v>-7.0148600000000005E-2</v>
      </c>
      <c r="P2433">
        <v>64.831500000000005</v>
      </c>
      <c r="Q2433">
        <v>1.42609E-2</v>
      </c>
    </row>
    <row r="2434" spans="1:17">
      <c r="A2434" t="s">
        <v>4640</v>
      </c>
      <c r="B2434" t="s">
        <v>2</v>
      </c>
      <c r="C2434" t="s">
        <v>10</v>
      </c>
      <c r="D2434" t="s">
        <v>18</v>
      </c>
      <c r="E2434" t="s">
        <v>69</v>
      </c>
      <c r="F2434" t="s">
        <v>26</v>
      </c>
      <c r="G2434">
        <v>9</v>
      </c>
      <c r="H2434">
        <v>1.1619409999999999</v>
      </c>
      <c r="I2434">
        <v>0.94408669999999995</v>
      </c>
      <c r="J2434">
        <v>-0.2178542</v>
      </c>
      <c r="K2434">
        <v>-0.23378840000000001</v>
      </c>
      <c r="L2434">
        <v>-0.2243743</v>
      </c>
      <c r="M2434">
        <v>-0.2178542</v>
      </c>
      <c r="N2434">
        <v>-0.2113341</v>
      </c>
      <c r="O2434">
        <v>-0.20191999999999999</v>
      </c>
      <c r="P2434">
        <v>68.259</v>
      </c>
      <c r="Q2434">
        <v>1.24335E-2</v>
      </c>
    </row>
    <row r="2435" spans="1:17">
      <c r="A2435" t="s">
        <v>4641</v>
      </c>
      <c r="B2435" t="s">
        <v>2</v>
      </c>
      <c r="C2435" t="s">
        <v>10</v>
      </c>
      <c r="D2435" t="s">
        <v>18</v>
      </c>
      <c r="E2435" t="s">
        <v>69</v>
      </c>
      <c r="F2435" t="s">
        <v>26</v>
      </c>
      <c r="G2435">
        <v>10</v>
      </c>
      <c r="H2435">
        <v>1.1981809999999999</v>
      </c>
      <c r="I2435">
        <v>0.98100790000000004</v>
      </c>
      <c r="J2435">
        <v>-0.2171728</v>
      </c>
      <c r="K2435">
        <v>-0.2341493</v>
      </c>
      <c r="L2435">
        <v>-0.2241195</v>
      </c>
      <c r="M2435">
        <v>-0.2171728</v>
      </c>
      <c r="N2435">
        <v>-0.2102262</v>
      </c>
      <c r="O2435">
        <v>-0.2001964</v>
      </c>
      <c r="P2435">
        <v>71.817999999999998</v>
      </c>
      <c r="Q2435">
        <v>1.32468E-2</v>
      </c>
    </row>
    <row r="2436" spans="1:17">
      <c r="A2436" t="s">
        <v>4642</v>
      </c>
      <c r="B2436" t="s">
        <v>2</v>
      </c>
      <c r="C2436" t="s">
        <v>10</v>
      </c>
      <c r="D2436" t="s">
        <v>18</v>
      </c>
      <c r="E2436" t="s">
        <v>69</v>
      </c>
      <c r="F2436" t="s">
        <v>26</v>
      </c>
      <c r="G2436">
        <v>11</v>
      </c>
      <c r="H2436">
        <v>1.1963360000000001</v>
      </c>
      <c r="I2436">
        <v>1.027372</v>
      </c>
      <c r="J2436">
        <v>-0.16896410000000001</v>
      </c>
      <c r="K2436">
        <v>-0.1864536</v>
      </c>
      <c r="L2436">
        <v>-0.17612069999999999</v>
      </c>
      <c r="M2436">
        <v>-0.16896410000000001</v>
      </c>
      <c r="N2436">
        <v>-0.16180749999999999</v>
      </c>
      <c r="O2436">
        <v>-0.15147459999999999</v>
      </c>
      <c r="P2436">
        <v>75.5899</v>
      </c>
      <c r="Q2436">
        <v>1.3647100000000001E-2</v>
      </c>
    </row>
    <row r="2437" spans="1:17">
      <c r="A2437" t="s">
        <v>4643</v>
      </c>
      <c r="B2437" t="s">
        <v>2</v>
      </c>
      <c r="C2437" t="s">
        <v>10</v>
      </c>
      <c r="D2437" t="s">
        <v>18</v>
      </c>
      <c r="E2437" t="s">
        <v>69</v>
      </c>
      <c r="F2437" t="s">
        <v>26</v>
      </c>
      <c r="G2437">
        <v>12</v>
      </c>
      <c r="H2437">
        <v>1.178021</v>
      </c>
      <c r="I2437">
        <v>1.120595</v>
      </c>
      <c r="J2437">
        <v>-5.7426499999999998E-2</v>
      </c>
      <c r="K2437">
        <v>-7.4980099999999994E-2</v>
      </c>
      <c r="L2437">
        <v>-6.4609299999999995E-2</v>
      </c>
      <c r="M2437">
        <v>-5.7426499999999998E-2</v>
      </c>
      <c r="N2437">
        <v>-5.0243799999999998E-2</v>
      </c>
      <c r="O2437">
        <v>-3.9872999999999999E-2</v>
      </c>
      <c r="P2437">
        <v>78.999899999999997</v>
      </c>
      <c r="Q2437">
        <v>1.36971E-2</v>
      </c>
    </row>
    <row r="2438" spans="1:17">
      <c r="A2438" t="s">
        <v>4644</v>
      </c>
      <c r="B2438" t="s">
        <v>2</v>
      </c>
      <c r="C2438" t="s">
        <v>10</v>
      </c>
      <c r="D2438" t="s">
        <v>18</v>
      </c>
      <c r="E2438" t="s">
        <v>69</v>
      </c>
      <c r="F2438" t="s">
        <v>26</v>
      </c>
      <c r="G2438">
        <v>13</v>
      </c>
      <c r="H2438">
        <v>1.2863089999999999</v>
      </c>
      <c r="I2438">
        <v>1.2863089999999999</v>
      </c>
      <c r="J2438">
        <v>0</v>
      </c>
      <c r="K2438">
        <v>9.6385999999999999E-2</v>
      </c>
      <c r="L2438">
        <v>0.10678360000000001</v>
      </c>
      <c r="M2438">
        <v>0.113985</v>
      </c>
      <c r="N2438">
        <v>0.1211864</v>
      </c>
      <c r="O2438">
        <v>0.13158400000000001</v>
      </c>
      <c r="P2438">
        <v>81.78</v>
      </c>
      <c r="Q2438">
        <v>1.3732599999999999E-2</v>
      </c>
    </row>
    <row r="2439" spans="1:17">
      <c r="A2439" t="s">
        <v>4645</v>
      </c>
      <c r="B2439" t="s">
        <v>2</v>
      </c>
      <c r="C2439" t="s">
        <v>10</v>
      </c>
      <c r="D2439" t="s">
        <v>18</v>
      </c>
      <c r="E2439" t="s">
        <v>69</v>
      </c>
      <c r="F2439" t="s">
        <v>26</v>
      </c>
      <c r="G2439">
        <v>14</v>
      </c>
      <c r="H2439">
        <v>1.348285</v>
      </c>
      <c r="I2439">
        <v>1.46227</v>
      </c>
      <c r="J2439">
        <v>0.113985</v>
      </c>
      <c r="K2439">
        <v>0.1792678</v>
      </c>
      <c r="L2439">
        <v>0.18976750000000001</v>
      </c>
      <c r="M2439">
        <v>0.19703960000000001</v>
      </c>
      <c r="N2439">
        <v>0.20431170000000001</v>
      </c>
      <c r="O2439">
        <v>0.21481140000000001</v>
      </c>
      <c r="P2439">
        <v>83.8369</v>
      </c>
      <c r="Q2439">
        <v>1.38674E-2</v>
      </c>
    </row>
    <row r="2440" spans="1:17">
      <c r="A2440" t="s">
        <v>4646</v>
      </c>
      <c r="B2440" t="s">
        <v>2</v>
      </c>
      <c r="C2440" t="s">
        <v>10</v>
      </c>
      <c r="D2440" t="s">
        <v>18</v>
      </c>
      <c r="E2440" t="s">
        <v>69</v>
      </c>
      <c r="F2440" t="s">
        <v>26</v>
      </c>
      <c r="G2440">
        <v>15</v>
      </c>
      <c r="H2440">
        <v>1.5142679999999999</v>
      </c>
      <c r="I2440">
        <v>1.7113069999999999</v>
      </c>
      <c r="J2440">
        <v>0.19703960000000001</v>
      </c>
      <c r="K2440">
        <v>0.24144119999999999</v>
      </c>
      <c r="L2440">
        <v>0.25294280000000002</v>
      </c>
      <c r="M2440">
        <v>0.2609088</v>
      </c>
      <c r="N2440">
        <v>0.26887480000000002</v>
      </c>
      <c r="O2440">
        <v>0.28037640000000003</v>
      </c>
      <c r="P2440">
        <v>84.987099999999998</v>
      </c>
      <c r="Q2440">
        <v>1.51906E-2</v>
      </c>
    </row>
    <row r="2441" spans="1:17">
      <c r="A2441" t="s">
        <v>4647</v>
      </c>
      <c r="B2441" t="s">
        <v>2</v>
      </c>
      <c r="C2441" t="s">
        <v>10</v>
      </c>
      <c r="D2441" t="s">
        <v>18</v>
      </c>
      <c r="E2441" t="s">
        <v>69</v>
      </c>
      <c r="F2441" t="s">
        <v>26</v>
      </c>
      <c r="G2441">
        <v>16</v>
      </c>
      <c r="H2441">
        <v>1.6858519999999999</v>
      </c>
      <c r="I2441">
        <v>1.946761</v>
      </c>
      <c r="J2441">
        <v>0.2609088</v>
      </c>
      <c r="K2441">
        <v>0.25026510000000002</v>
      </c>
      <c r="L2441">
        <v>0.26293509999999998</v>
      </c>
      <c r="M2441">
        <v>0.27171030000000002</v>
      </c>
      <c r="N2441">
        <v>0.2804855</v>
      </c>
      <c r="O2441">
        <v>0.29315560000000002</v>
      </c>
      <c r="P2441">
        <v>85.427199999999999</v>
      </c>
      <c r="Q2441">
        <v>1.67338E-2</v>
      </c>
    </row>
    <row r="2442" spans="1:17">
      <c r="A2442" t="s">
        <v>4648</v>
      </c>
      <c r="B2442" t="s">
        <v>2</v>
      </c>
      <c r="C2442" t="s">
        <v>10</v>
      </c>
      <c r="D2442" t="s">
        <v>18</v>
      </c>
      <c r="E2442" t="s">
        <v>69</v>
      </c>
      <c r="F2442" t="s">
        <v>26</v>
      </c>
      <c r="G2442">
        <v>17</v>
      </c>
      <c r="H2442">
        <v>1.879756</v>
      </c>
      <c r="I2442">
        <v>2.1514660000000001</v>
      </c>
      <c r="J2442">
        <v>0.27171030000000002</v>
      </c>
      <c r="K2442">
        <v>0.22695199999999999</v>
      </c>
      <c r="L2442">
        <v>0.23983689999999999</v>
      </c>
      <c r="M2442">
        <v>0.24876090000000001</v>
      </c>
      <c r="N2442">
        <v>0.25768489999999999</v>
      </c>
      <c r="O2442">
        <v>0.27056980000000003</v>
      </c>
      <c r="P2442">
        <v>85.309100000000001</v>
      </c>
      <c r="Q2442">
        <v>1.7017600000000001E-2</v>
      </c>
    </row>
    <row r="2443" spans="1:17">
      <c r="A2443" t="s">
        <v>4649</v>
      </c>
      <c r="B2443" t="s">
        <v>2</v>
      </c>
      <c r="C2443" t="s">
        <v>10</v>
      </c>
      <c r="D2443" t="s">
        <v>18</v>
      </c>
      <c r="E2443" t="s">
        <v>69</v>
      </c>
      <c r="F2443" t="s">
        <v>26</v>
      </c>
      <c r="G2443">
        <v>18</v>
      </c>
      <c r="H2443">
        <v>2.0588150000000001</v>
      </c>
      <c r="I2443">
        <v>2.3075760000000001</v>
      </c>
      <c r="J2443">
        <v>0.24876090000000001</v>
      </c>
      <c r="K2443">
        <v>0.187693</v>
      </c>
      <c r="L2443">
        <v>0.20162389999999999</v>
      </c>
      <c r="M2443">
        <v>0.2112724</v>
      </c>
      <c r="N2443">
        <v>0.2209209</v>
      </c>
      <c r="O2443">
        <v>0.2348518</v>
      </c>
      <c r="P2443">
        <v>84.383399999999995</v>
      </c>
      <c r="Q2443">
        <v>1.8399100000000002E-2</v>
      </c>
    </row>
    <row r="2444" spans="1:17">
      <c r="A2444" t="s">
        <v>4650</v>
      </c>
      <c r="B2444" t="s">
        <v>2</v>
      </c>
      <c r="C2444" t="s">
        <v>10</v>
      </c>
      <c r="D2444" t="s">
        <v>18</v>
      </c>
      <c r="E2444" t="s">
        <v>69</v>
      </c>
      <c r="F2444" t="s">
        <v>26</v>
      </c>
      <c r="G2444">
        <v>19</v>
      </c>
      <c r="H2444">
        <v>2.0882779999999999</v>
      </c>
      <c r="I2444">
        <v>2.2995510000000001</v>
      </c>
      <c r="J2444">
        <v>0.2112724</v>
      </c>
      <c r="K2444">
        <v>-8.2755499999999996E-2</v>
      </c>
      <c r="L2444">
        <v>-6.8555699999999997E-2</v>
      </c>
      <c r="M2444">
        <v>-5.8720899999999999E-2</v>
      </c>
      <c r="N2444">
        <v>-4.8886199999999998E-2</v>
      </c>
      <c r="O2444">
        <v>-3.4686300000000003E-2</v>
      </c>
      <c r="P2444">
        <v>82.638000000000005</v>
      </c>
      <c r="Q2444">
        <v>1.8754300000000002E-2</v>
      </c>
    </row>
    <row r="2445" spans="1:17">
      <c r="A2445" t="s">
        <v>4651</v>
      </c>
      <c r="B2445" t="s">
        <v>2</v>
      </c>
      <c r="C2445" t="s">
        <v>10</v>
      </c>
      <c r="D2445" t="s">
        <v>18</v>
      </c>
      <c r="E2445" t="s">
        <v>69</v>
      </c>
      <c r="F2445" t="s">
        <v>26</v>
      </c>
      <c r="G2445">
        <v>20</v>
      </c>
      <c r="H2445">
        <v>2.324665</v>
      </c>
      <c r="I2445">
        <v>2.1673230000000001</v>
      </c>
      <c r="J2445">
        <v>-0.15734239999999999</v>
      </c>
      <c r="K2445">
        <v>-0.1797359</v>
      </c>
      <c r="L2445">
        <v>-0.1665056</v>
      </c>
      <c r="M2445">
        <v>-0.15734239999999999</v>
      </c>
      <c r="N2445">
        <v>-0.14817920000000001</v>
      </c>
      <c r="O2445">
        <v>-0.13494900000000001</v>
      </c>
      <c r="P2445">
        <v>79.060299999999998</v>
      </c>
      <c r="Q2445">
        <v>1.7473700000000002E-2</v>
      </c>
    </row>
    <row r="2446" spans="1:17">
      <c r="A2446" t="s">
        <v>4652</v>
      </c>
      <c r="B2446" t="s">
        <v>2</v>
      </c>
      <c r="C2446" t="s">
        <v>10</v>
      </c>
      <c r="D2446" t="s">
        <v>18</v>
      </c>
      <c r="E2446" t="s">
        <v>69</v>
      </c>
      <c r="F2446" t="s">
        <v>26</v>
      </c>
      <c r="G2446">
        <v>21</v>
      </c>
      <c r="H2446">
        <v>2.1726260000000002</v>
      </c>
      <c r="I2446">
        <v>2.1431520000000002</v>
      </c>
      <c r="J2446">
        <v>-2.94746E-2</v>
      </c>
      <c r="K2446">
        <v>-5.3883199999999999E-2</v>
      </c>
      <c r="L2446">
        <v>-3.9462400000000002E-2</v>
      </c>
      <c r="M2446">
        <v>-2.94746E-2</v>
      </c>
      <c r="N2446">
        <v>-1.9486699999999999E-2</v>
      </c>
      <c r="O2446">
        <v>-5.0658999999999999E-3</v>
      </c>
      <c r="P2446">
        <v>74.211699999999993</v>
      </c>
      <c r="Q2446">
        <v>1.9046199999999999E-2</v>
      </c>
    </row>
    <row r="2447" spans="1:17">
      <c r="A2447" t="s">
        <v>4653</v>
      </c>
      <c r="B2447" t="s">
        <v>2</v>
      </c>
      <c r="C2447" t="s">
        <v>10</v>
      </c>
      <c r="D2447" t="s">
        <v>18</v>
      </c>
      <c r="E2447" t="s">
        <v>69</v>
      </c>
      <c r="F2447" t="s">
        <v>26</v>
      </c>
      <c r="G2447">
        <v>22</v>
      </c>
      <c r="H2447">
        <v>1.929983</v>
      </c>
      <c r="I2447">
        <v>1.9277899999999999</v>
      </c>
      <c r="J2447">
        <v>-2.1930999999999999E-3</v>
      </c>
      <c r="K2447">
        <v>-2.52655E-2</v>
      </c>
      <c r="L2447">
        <v>-1.16341E-2</v>
      </c>
      <c r="M2447">
        <v>-2.1930999999999999E-3</v>
      </c>
      <c r="N2447">
        <v>7.2480000000000001E-3</v>
      </c>
      <c r="O2447">
        <v>2.0879399999999999E-2</v>
      </c>
      <c r="P2447">
        <v>70.977199999999996</v>
      </c>
      <c r="Q2447">
        <v>1.8003499999999999E-2</v>
      </c>
    </row>
    <row r="2448" spans="1:17">
      <c r="A2448" t="s">
        <v>4654</v>
      </c>
      <c r="B2448" t="s">
        <v>2</v>
      </c>
      <c r="C2448" t="s">
        <v>10</v>
      </c>
      <c r="D2448" t="s">
        <v>18</v>
      </c>
      <c r="E2448" t="s">
        <v>69</v>
      </c>
      <c r="F2448" t="s">
        <v>26</v>
      </c>
      <c r="G2448">
        <v>23</v>
      </c>
      <c r="H2448">
        <v>1.491568</v>
      </c>
      <c r="I2448">
        <v>1.532742</v>
      </c>
      <c r="J2448">
        <v>4.1174000000000002E-2</v>
      </c>
      <c r="K2448">
        <v>2.154E-2</v>
      </c>
      <c r="L2448">
        <v>3.3140000000000003E-2</v>
      </c>
      <c r="M2448">
        <v>4.1174000000000002E-2</v>
      </c>
      <c r="N2448">
        <v>4.9208099999999998E-2</v>
      </c>
      <c r="O2448">
        <v>6.0808099999999997E-2</v>
      </c>
      <c r="P2448">
        <v>68.984399999999994</v>
      </c>
      <c r="Q2448">
        <v>1.5320500000000001E-2</v>
      </c>
    </row>
    <row r="2449" spans="1:17">
      <c r="A2449" t="s">
        <v>4655</v>
      </c>
      <c r="B2449" t="s">
        <v>2</v>
      </c>
      <c r="C2449" t="s">
        <v>10</v>
      </c>
      <c r="D2449" t="s">
        <v>18</v>
      </c>
      <c r="E2449" t="s">
        <v>69</v>
      </c>
      <c r="F2449" t="s">
        <v>26</v>
      </c>
      <c r="G2449">
        <v>24</v>
      </c>
      <c r="H2449">
        <v>1.1742109999999999</v>
      </c>
      <c r="I2449">
        <v>1.194366</v>
      </c>
      <c r="J2449">
        <v>2.01543E-2</v>
      </c>
      <c r="K2449">
        <v>3.0477E-3</v>
      </c>
      <c r="L2449">
        <v>1.31544E-2</v>
      </c>
      <c r="M2449">
        <v>2.01543E-2</v>
      </c>
      <c r="N2449">
        <v>2.7154299999999999E-2</v>
      </c>
      <c r="O2449">
        <v>3.7261000000000002E-2</v>
      </c>
      <c r="P2449">
        <v>67.368600000000001</v>
      </c>
      <c r="Q2449">
        <v>1.33484E-2</v>
      </c>
    </row>
    <row r="2450" spans="1:17">
      <c r="A2450" t="s">
        <v>4656</v>
      </c>
      <c r="B2450" t="s">
        <v>2</v>
      </c>
      <c r="C2450" t="s">
        <v>10</v>
      </c>
      <c r="D2450" t="s">
        <v>18</v>
      </c>
      <c r="E2450" t="s">
        <v>69</v>
      </c>
      <c r="F2450" t="s">
        <v>27</v>
      </c>
      <c r="G2450">
        <v>1</v>
      </c>
      <c r="H2450">
        <v>0.98810249999999999</v>
      </c>
      <c r="I2450">
        <v>1.0858190000000001</v>
      </c>
      <c r="J2450">
        <v>9.7716800000000006E-2</v>
      </c>
      <c r="K2450">
        <v>8.2303799999999996E-2</v>
      </c>
      <c r="L2450">
        <v>9.1409900000000002E-2</v>
      </c>
      <c r="M2450">
        <v>9.7716800000000006E-2</v>
      </c>
      <c r="N2450">
        <v>0.10402359999999999</v>
      </c>
      <c r="O2450">
        <v>0.1131298</v>
      </c>
      <c r="P2450">
        <v>67.662099999999995</v>
      </c>
      <c r="Q2450">
        <v>1.2026800000000001E-2</v>
      </c>
    </row>
    <row r="2451" spans="1:17">
      <c r="A2451" t="s">
        <v>4657</v>
      </c>
      <c r="B2451" t="s">
        <v>2</v>
      </c>
      <c r="C2451" t="s">
        <v>10</v>
      </c>
      <c r="D2451" t="s">
        <v>18</v>
      </c>
      <c r="E2451" t="s">
        <v>69</v>
      </c>
      <c r="F2451" t="s">
        <v>27</v>
      </c>
      <c r="G2451">
        <v>2</v>
      </c>
      <c r="H2451">
        <v>0.86976509999999996</v>
      </c>
      <c r="I2451">
        <v>0.95835709999999996</v>
      </c>
      <c r="J2451">
        <v>8.8592000000000004E-2</v>
      </c>
      <c r="K2451">
        <v>7.4383900000000003E-2</v>
      </c>
      <c r="L2451">
        <v>8.2778199999999996E-2</v>
      </c>
      <c r="M2451">
        <v>8.8592000000000004E-2</v>
      </c>
      <c r="N2451">
        <v>9.4405799999999998E-2</v>
      </c>
      <c r="O2451">
        <v>0.10280010000000001</v>
      </c>
      <c r="P2451">
        <v>67.258600000000001</v>
      </c>
      <c r="Q2451">
        <v>1.10866E-2</v>
      </c>
    </row>
    <row r="2452" spans="1:17">
      <c r="A2452" t="s">
        <v>4658</v>
      </c>
      <c r="B2452" t="s">
        <v>2</v>
      </c>
      <c r="C2452" t="s">
        <v>10</v>
      </c>
      <c r="D2452" t="s">
        <v>18</v>
      </c>
      <c r="E2452" t="s">
        <v>69</v>
      </c>
      <c r="F2452" t="s">
        <v>27</v>
      </c>
      <c r="G2452">
        <v>3</v>
      </c>
      <c r="H2452">
        <v>0.82198380000000004</v>
      </c>
      <c r="I2452">
        <v>0.8782624</v>
      </c>
      <c r="J2452">
        <v>5.6278599999999998E-2</v>
      </c>
      <c r="K2452">
        <v>4.4012500000000003E-2</v>
      </c>
      <c r="L2452">
        <v>5.1259399999999997E-2</v>
      </c>
      <c r="M2452">
        <v>5.6278599999999998E-2</v>
      </c>
      <c r="N2452">
        <v>6.1297699999999997E-2</v>
      </c>
      <c r="O2452">
        <v>6.8544599999999997E-2</v>
      </c>
      <c r="P2452">
        <v>65.931600000000003</v>
      </c>
      <c r="Q2452">
        <v>9.5712000000000002E-3</v>
      </c>
    </row>
    <row r="2453" spans="1:17">
      <c r="A2453" t="s">
        <v>4659</v>
      </c>
      <c r="B2453" t="s">
        <v>2</v>
      </c>
      <c r="C2453" t="s">
        <v>10</v>
      </c>
      <c r="D2453" t="s">
        <v>18</v>
      </c>
      <c r="E2453" t="s">
        <v>69</v>
      </c>
      <c r="F2453" t="s">
        <v>27</v>
      </c>
      <c r="G2453">
        <v>4</v>
      </c>
      <c r="H2453">
        <v>0.79230800000000001</v>
      </c>
      <c r="I2453">
        <v>0.84368430000000005</v>
      </c>
      <c r="J2453">
        <v>5.13763E-2</v>
      </c>
      <c r="K2453">
        <v>4.1373699999999999E-2</v>
      </c>
      <c r="L2453">
        <v>4.72833E-2</v>
      </c>
      <c r="M2453">
        <v>5.13763E-2</v>
      </c>
      <c r="N2453">
        <v>5.5469200000000003E-2</v>
      </c>
      <c r="O2453">
        <v>6.1378799999999997E-2</v>
      </c>
      <c r="P2453">
        <v>65.028199999999998</v>
      </c>
      <c r="Q2453">
        <v>7.8050000000000003E-3</v>
      </c>
    </row>
    <row r="2454" spans="1:17">
      <c r="A2454" t="s">
        <v>4660</v>
      </c>
      <c r="B2454" t="s">
        <v>2</v>
      </c>
      <c r="C2454" t="s">
        <v>10</v>
      </c>
      <c r="D2454" t="s">
        <v>18</v>
      </c>
      <c r="E2454" t="s">
        <v>69</v>
      </c>
      <c r="F2454" t="s">
        <v>27</v>
      </c>
      <c r="G2454">
        <v>5</v>
      </c>
      <c r="H2454">
        <v>0.81724719999999995</v>
      </c>
      <c r="I2454">
        <v>0.82834770000000002</v>
      </c>
      <c r="J2454">
        <v>1.1100499999999999E-2</v>
      </c>
      <c r="K2454">
        <v>6.022E-4</v>
      </c>
      <c r="L2454">
        <v>6.8047000000000003E-3</v>
      </c>
      <c r="M2454">
        <v>1.1100499999999999E-2</v>
      </c>
      <c r="N2454">
        <v>1.5396399999999999E-2</v>
      </c>
      <c r="O2454">
        <v>2.1598900000000001E-2</v>
      </c>
      <c r="P2454">
        <v>63.813200000000002</v>
      </c>
      <c r="Q2454">
        <v>8.1919000000000002E-3</v>
      </c>
    </row>
    <row r="2455" spans="1:17">
      <c r="A2455" t="s">
        <v>4661</v>
      </c>
      <c r="B2455" t="s">
        <v>2</v>
      </c>
      <c r="C2455" t="s">
        <v>10</v>
      </c>
      <c r="D2455" t="s">
        <v>18</v>
      </c>
      <c r="E2455" t="s">
        <v>69</v>
      </c>
      <c r="F2455" t="s">
        <v>27</v>
      </c>
      <c r="G2455">
        <v>6</v>
      </c>
      <c r="H2455">
        <v>0.98399700000000001</v>
      </c>
      <c r="I2455">
        <v>0.90351840000000005</v>
      </c>
      <c r="J2455">
        <v>-8.04787E-2</v>
      </c>
      <c r="K2455">
        <v>-9.5248299999999994E-2</v>
      </c>
      <c r="L2455">
        <v>-8.6522299999999996E-2</v>
      </c>
      <c r="M2455">
        <v>-8.04787E-2</v>
      </c>
      <c r="N2455">
        <v>-7.4435100000000004E-2</v>
      </c>
      <c r="O2455">
        <v>-6.5709100000000006E-2</v>
      </c>
      <c r="P2455">
        <v>63.006900000000002</v>
      </c>
      <c r="Q2455">
        <v>1.15248E-2</v>
      </c>
    </row>
    <row r="2456" spans="1:17">
      <c r="A2456" t="s">
        <v>4662</v>
      </c>
      <c r="B2456" t="s">
        <v>2</v>
      </c>
      <c r="C2456" t="s">
        <v>10</v>
      </c>
      <c r="D2456" t="s">
        <v>18</v>
      </c>
      <c r="E2456" t="s">
        <v>69</v>
      </c>
      <c r="F2456" t="s">
        <v>27</v>
      </c>
      <c r="G2456">
        <v>7</v>
      </c>
      <c r="H2456">
        <v>1.198064</v>
      </c>
      <c r="I2456">
        <v>1.14622</v>
      </c>
      <c r="J2456">
        <v>-5.1843899999999998E-2</v>
      </c>
      <c r="K2456">
        <v>-7.3194499999999996E-2</v>
      </c>
      <c r="L2456">
        <v>-6.05804E-2</v>
      </c>
      <c r="M2456">
        <v>-5.1843899999999998E-2</v>
      </c>
      <c r="N2456">
        <v>-4.31075E-2</v>
      </c>
      <c r="O2456">
        <v>-3.04934E-2</v>
      </c>
      <c r="P2456">
        <v>63.669800000000002</v>
      </c>
      <c r="Q2456">
        <v>1.6659899999999998E-2</v>
      </c>
    </row>
    <row r="2457" spans="1:17">
      <c r="A2457" t="s">
        <v>4663</v>
      </c>
      <c r="B2457" t="s">
        <v>2</v>
      </c>
      <c r="C2457" t="s">
        <v>10</v>
      </c>
      <c r="D2457" t="s">
        <v>18</v>
      </c>
      <c r="E2457" t="s">
        <v>69</v>
      </c>
      <c r="F2457" t="s">
        <v>27</v>
      </c>
      <c r="G2457">
        <v>8</v>
      </c>
      <c r="H2457">
        <v>1.347729</v>
      </c>
      <c r="I2457">
        <v>1.227746</v>
      </c>
      <c r="J2457">
        <v>-0.1199834</v>
      </c>
      <c r="K2457">
        <v>-0.1378685</v>
      </c>
      <c r="L2457">
        <v>-0.12730179999999999</v>
      </c>
      <c r="M2457">
        <v>-0.1199834</v>
      </c>
      <c r="N2457">
        <v>-0.1126649</v>
      </c>
      <c r="O2457">
        <v>-0.1020982</v>
      </c>
      <c r="P2457">
        <v>69.6404</v>
      </c>
      <c r="Q2457">
        <v>1.39559E-2</v>
      </c>
    </row>
    <row r="2458" spans="1:17">
      <c r="A2458" t="s">
        <v>4664</v>
      </c>
      <c r="B2458" t="s">
        <v>2</v>
      </c>
      <c r="C2458" t="s">
        <v>10</v>
      </c>
      <c r="D2458" t="s">
        <v>18</v>
      </c>
      <c r="E2458" t="s">
        <v>69</v>
      </c>
      <c r="F2458" t="s">
        <v>27</v>
      </c>
      <c r="G2458">
        <v>9</v>
      </c>
      <c r="H2458">
        <v>1.407699</v>
      </c>
      <c r="I2458">
        <v>1.260672</v>
      </c>
      <c r="J2458">
        <v>-0.14702670000000001</v>
      </c>
      <c r="K2458">
        <v>-0.17133680000000001</v>
      </c>
      <c r="L2458">
        <v>-0.15697420000000001</v>
      </c>
      <c r="M2458">
        <v>-0.14702670000000001</v>
      </c>
      <c r="N2458">
        <v>-0.13707920000000001</v>
      </c>
      <c r="O2458">
        <v>-0.1227166</v>
      </c>
      <c r="P2458">
        <v>75.465900000000005</v>
      </c>
      <c r="Q2458">
        <v>1.8969300000000001E-2</v>
      </c>
    </row>
    <row r="2459" spans="1:17">
      <c r="A2459" t="s">
        <v>4665</v>
      </c>
      <c r="B2459" t="s">
        <v>2</v>
      </c>
      <c r="C2459" t="s">
        <v>10</v>
      </c>
      <c r="D2459" t="s">
        <v>18</v>
      </c>
      <c r="E2459" t="s">
        <v>69</v>
      </c>
      <c r="F2459" t="s">
        <v>27</v>
      </c>
      <c r="G2459">
        <v>10</v>
      </c>
      <c r="H2459">
        <v>1.4103490000000001</v>
      </c>
      <c r="I2459">
        <v>1.31402</v>
      </c>
      <c r="J2459">
        <v>-9.6329600000000001E-2</v>
      </c>
      <c r="K2459">
        <v>-0.11870029999999999</v>
      </c>
      <c r="L2459">
        <v>-0.10548349999999999</v>
      </c>
      <c r="M2459">
        <v>-9.6329600000000001E-2</v>
      </c>
      <c r="N2459">
        <v>-8.7175699999999995E-2</v>
      </c>
      <c r="O2459">
        <v>-7.3958899999999994E-2</v>
      </c>
      <c r="P2459">
        <v>80.366600000000005</v>
      </c>
      <c r="Q2459">
        <v>1.7455999999999999E-2</v>
      </c>
    </row>
    <row r="2460" spans="1:17">
      <c r="A2460" t="s">
        <v>4666</v>
      </c>
      <c r="B2460" t="s">
        <v>2</v>
      </c>
      <c r="C2460" t="s">
        <v>10</v>
      </c>
      <c r="D2460" t="s">
        <v>18</v>
      </c>
      <c r="E2460" t="s">
        <v>69</v>
      </c>
      <c r="F2460" t="s">
        <v>27</v>
      </c>
      <c r="G2460">
        <v>11</v>
      </c>
      <c r="H2460">
        <v>1.4493659999999999</v>
      </c>
      <c r="I2460">
        <v>1.348876</v>
      </c>
      <c r="J2460">
        <v>-0.10049039999999999</v>
      </c>
      <c r="K2460">
        <v>-0.12667590000000001</v>
      </c>
      <c r="L2460">
        <v>-0.11120530000000001</v>
      </c>
      <c r="M2460">
        <v>-0.10049039999999999</v>
      </c>
      <c r="N2460">
        <v>-8.9775499999999994E-2</v>
      </c>
      <c r="O2460">
        <v>-7.4304899999999993E-2</v>
      </c>
      <c r="P2460">
        <v>84.203800000000001</v>
      </c>
      <c r="Q2460">
        <v>2.0432700000000002E-2</v>
      </c>
    </row>
    <row r="2461" spans="1:17">
      <c r="A2461" t="s">
        <v>4667</v>
      </c>
      <c r="B2461" t="s">
        <v>2</v>
      </c>
      <c r="C2461" t="s">
        <v>10</v>
      </c>
      <c r="D2461" t="s">
        <v>18</v>
      </c>
      <c r="E2461" t="s">
        <v>69</v>
      </c>
      <c r="F2461" t="s">
        <v>27</v>
      </c>
      <c r="G2461">
        <v>12</v>
      </c>
      <c r="H2461">
        <v>1.4694990000000001</v>
      </c>
      <c r="I2461">
        <v>1.469106</v>
      </c>
      <c r="J2461">
        <v>-3.9340000000000002E-4</v>
      </c>
      <c r="K2461">
        <v>-2.8001999999999999E-2</v>
      </c>
      <c r="L2461">
        <v>-1.1690600000000001E-2</v>
      </c>
      <c r="M2461">
        <v>-3.9340000000000002E-4</v>
      </c>
      <c r="N2461">
        <v>1.09038E-2</v>
      </c>
      <c r="O2461">
        <v>2.7215199999999998E-2</v>
      </c>
      <c r="P2461">
        <v>86.9465</v>
      </c>
      <c r="Q2461">
        <v>2.1543099999999999E-2</v>
      </c>
    </row>
    <row r="2462" spans="1:17">
      <c r="A2462" t="s">
        <v>4668</v>
      </c>
      <c r="B2462" t="s">
        <v>2</v>
      </c>
      <c r="C2462" t="s">
        <v>10</v>
      </c>
      <c r="D2462" t="s">
        <v>18</v>
      </c>
      <c r="E2462" t="s">
        <v>69</v>
      </c>
      <c r="F2462" t="s">
        <v>27</v>
      </c>
      <c r="G2462">
        <v>13</v>
      </c>
      <c r="H2462">
        <v>1.661724</v>
      </c>
      <c r="I2462">
        <v>1.661724</v>
      </c>
      <c r="J2462">
        <v>0</v>
      </c>
      <c r="K2462">
        <v>0.2087572</v>
      </c>
      <c r="L2462">
        <v>0.22679279999999999</v>
      </c>
      <c r="M2462">
        <v>0.23928430000000001</v>
      </c>
      <c r="N2462">
        <v>0.25177569999999999</v>
      </c>
      <c r="O2462">
        <v>0.26981139999999998</v>
      </c>
      <c r="P2462">
        <v>88.871899999999997</v>
      </c>
      <c r="Q2462">
        <v>2.3820399999999999E-2</v>
      </c>
    </row>
    <row r="2463" spans="1:17">
      <c r="A2463" t="s">
        <v>4669</v>
      </c>
      <c r="B2463" t="s">
        <v>2</v>
      </c>
      <c r="C2463" t="s">
        <v>10</v>
      </c>
      <c r="D2463" t="s">
        <v>18</v>
      </c>
      <c r="E2463" t="s">
        <v>69</v>
      </c>
      <c r="F2463" t="s">
        <v>27</v>
      </c>
      <c r="G2463">
        <v>14</v>
      </c>
      <c r="H2463">
        <v>1.695845</v>
      </c>
      <c r="I2463">
        <v>1.9351290000000001</v>
      </c>
      <c r="J2463">
        <v>0.23928430000000001</v>
      </c>
      <c r="K2463">
        <v>0.36241469999999998</v>
      </c>
      <c r="L2463">
        <v>0.379581</v>
      </c>
      <c r="M2463">
        <v>0.39147029999999999</v>
      </c>
      <c r="N2463">
        <v>0.40335969999999999</v>
      </c>
      <c r="O2463">
        <v>0.42052600000000001</v>
      </c>
      <c r="P2463">
        <v>90.789000000000001</v>
      </c>
      <c r="Q2463">
        <v>2.26722E-2</v>
      </c>
    </row>
    <row r="2464" spans="1:17">
      <c r="A2464" t="s">
        <v>4670</v>
      </c>
      <c r="B2464" t="s">
        <v>2</v>
      </c>
      <c r="C2464" t="s">
        <v>10</v>
      </c>
      <c r="D2464" t="s">
        <v>18</v>
      </c>
      <c r="E2464" t="s">
        <v>69</v>
      </c>
      <c r="F2464" t="s">
        <v>27</v>
      </c>
      <c r="G2464">
        <v>15</v>
      </c>
      <c r="H2464">
        <v>1.865818</v>
      </c>
      <c r="I2464">
        <v>2.2572890000000001</v>
      </c>
      <c r="J2464">
        <v>0.39147029999999999</v>
      </c>
      <c r="K2464">
        <v>0.3799109</v>
      </c>
      <c r="L2464">
        <v>0.39770349999999999</v>
      </c>
      <c r="M2464">
        <v>0.41002660000000002</v>
      </c>
      <c r="N2464">
        <v>0.42234969999999999</v>
      </c>
      <c r="O2464">
        <v>0.44014229999999999</v>
      </c>
      <c r="P2464">
        <v>92.055199999999999</v>
      </c>
      <c r="Q2464">
        <v>2.34994E-2</v>
      </c>
    </row>
    <row r="2465" spans="1:17">
      <c r="A2465" t="s">
        <v>4671</v>
      </c>
      <c r="B2465" t="s">
        <v>2</v>
      </c>
      <c r="C2465" t="s">
        <v>10</v>
      </c>
      <c r="D2465" t="s">
        <v>18</v>
      </c>
      <c r="E2465" t="s">
        <v>69</v>
      </c>
      <c r="F2465" t="s">
        <v>27</v>
      </c>
      <c r="G2465">
        <v>16</v>
      </c>
      <c r="H2465">
        <v>2.163395</v>
      </c>
      <c r="I2465">
        <v>2.5734210000000002</v>
      </c>
      <c r="J2465">
        <v>0.41002660000000002</v>
      </c>
      <c r="K2465">
        <v>0.3458657</v>
      </c>
      <c r="L2465">
        <v>0.36548140000000001</v>
      </c>
      <c r="M2465">
        <v>0.37906719999999999</v>
      </c>
      <c r="N2465">
        <v>0.39265290000000003</v>
      </c>
      <c r="O2465">
        <v>0.41226859999999999</v>
      </c>
      <c r="P2465">
        <v>92.885400000000004</v>
      </c>
      <c r="Q2465">
        <v>2.5907300000000001E-2</v>
      </c>
    </row>
    <row r="2466" spans="1:17">
      <c r="A2466" t="s">
        <v>4672</v>
      </c>
      <c r="B2466" t="s">
        <v>2</v>
      </c>
      <c r="C2466" t="s">
        <v>10</v>
      </c>
      <c r="D2466" t="s">
        <v>18</v>
      </c>
      <c r="E2466" t="s">
        <v>69</v>
      </c>
      <c r="F2466" t="s">
        <v>27</v>
      </c>
      <c r="G2466">
        <v>17</v>
      </c>
      <c r="H2466">
        <v>2.444143</v>
      </c>
      <c r="I2466">
        <v>2.82321</v>
      </c>
      <c r="J2466">
        <v>0.37906719999999999</v>
      </c>
      <c r="K2466">
        <v>0.2891745</v>
      </c>
      <c r="L2466">
        <v>0.30696329999999999</v>
      </c>
      <c r="M2466">
        <v>0.3192837</v>
      </c>
      <c r="N2466">
        <v>0.33160420000000002</v>
      </c>
      <c r="O2466">
        <v>0.34939300000000001</v>
      </c>
      <c r="P2466">
        <v>93.4315</v>
      </c>
      <c r="Q2466">
        <v>2.3494399999999999E-2</v>
      </c>
    </row>
    <row r="2467" spans="1:17">
      <c r="A2467" t="s">
        <v>4673</v>
      </c>
      <c r="B2467" t="s">
        <v>2</v>
      </c>
      <c r="C2467" t="s">
        <v>10</v>
      </c>
      <c r="D2467" t="s">
        <v>18</v>
      </c>
      <c r="E2467" t="s">
        <v>69</v>
      </c>
      <c r="F2467" t="s">
        <v>27</v>
      </c>
      <c r="G2467">
        <v>18</v>
      </c>
      <c r="H2467">
        <v>2.5618810000000001</v>
      </c>
      <c r="I2467">
        <v>2.8811650000000002</v>
      </c>
      <c r="J2467">
        <v>0.3192837</v>
      </c>
      <c r="K2467">
        <v>0.15264</v>
      </c>
      <c r="L2467">
        <v>0.17183200000000001</v>
      </c>
      <c r="M2467">
        <v>0.18512429999999999</v>
      </c>
      <c r="N2467">
        <v>0.1984167</v>
      </c>
      <c r="O2467">
        <v>0.21760860000000001</v>
      </c>
      <c r="P2467">
        <v>93.163499999999999</v>
      </c>
      <c r="Q2467">
        <v>2.5347600000000001E-2</v>
      </c>
    </row>
    <row r="2468" spans="1:17">
      <c r="A2468" t="s">
        <v>4674</v>
      </c>
      <c r="B2468" t="s">
        <v>2</v>
      </c>
      <c r="C2468" t="s">
        <v>10</v>
      </c>
      <c r="D2468" t="s">
        <v>18</v>
      </c>
      <c r="E2468" t="s">
        <v>69</v>
      </c>
      <c r="F2468" t="s">
        <v>27</v>
      </c>
      <c r="G2468">
        <v>19</v>
      </c>
      <c r="H2468">
        <v>2.679662</v>
      </c>
      <c r="I2468">
        <v>2.8647870000000002</v>
      </c>
      <c r="J2468">
        <v>0.18512439999999999</v>
      </c>
      <c r="K2468">
        <v>-0.17077529999999999</v>
      </c>
      <c r="L2468">
        <v>-0.14915030000000001</v>
      </c>
      <c r="M2468">
        <v>-0.13417290000000001</v>
      </c>
      <c r="N2468">
        <v>-0.1191955</v>
      </c>
      <c r="O2468">
        <v>-9.7570400000000002E-2</v>
      </c>
      <c r="P2468">
        <v>91.674000000000007</v>
      </c>
      <c r="Q2468">
        <v>2.8561E-2</v>
      </c>
    </row>
    <row r="2469" spans="1:17">
      <c r="A2469" t="s">
        <v>4675</v>
      </c>
      <c r="B2469" t="s">
        <v>2</v>
      </c>
      <c r="C2469" t="s">
        <v>10</v>
      </c>
      <c r="D2469" t="s">
        <v>18</v>
      </c>
      <c r="E2469" t="s">
        <v>69</v>
      </c>
      <c r="F2469" t="s">
        <v>27</v>
      </c>
      <c r="G2469">
        <v>20</v>
      </c>
      <c r="H2469">
        <v>2.8914759999999999</v>
      </c>
      <c r="I2469">
        <v>2.6688149999999999</v>
      </c>
      <c r="J2469">
        <v>-0.22266130000000001</v>
      </c>
      <c r="K2469">
        <v>-0.25807229999999998</v>
      </c>
      <c r="L2469">
        <v>-0.23715120000000001</v>
      </c>
      <c r="M2469">
        <v>-0.22266130000000001</v>
      </c>
      <c r="N2469">
        <v>-0.20817150000000001</v>
      </c>
      <c r="O2469">
        <v>-0.18725040000000001</v>
      </c>
      <c r="P2469">
        <v>86.0184</v>
      </c>
      <c r="Q2469">
        <v>2.7631300000000001E-2</v>
      </c>
    </row>
    <row r="2470" spans="1:17">
      <c r="A2470" t="s">
        <v>4676</v>
      </c>
      <c r="B2470" t="s">
        <v>2</v>
      </c>
      <c r="C2470" t="s">
        <v>10</v>
      </c>
      <c r="D2470" t="s">
        <v>18</v>
      </c>
      <c r="E2470" t="s">
        <v>69</v>
      </c>
      <c r="F2470" t="s">
        <v>27</v>
      </c>
      <c r="G2470">
        <v>21</v>
      </c>
      <c r="H2470">
        <v>2.5813980000000001</v>
      </c>
      <c r="I2470">
        <v>2.4204560000000002</v>
      </c>
      <c r="J2470">
        <v>-0.16094149999999999</v>
      </c>
      <c r="K2470">
        <v>-0.1914209</v>
      </c>
      <c r="L2470">
        <v>-0.1734134</v>
      </c>
      <c r="M2470">
        <v>-0.16094149999999999</v>
      </c>
      <c r="N2470">
        <v>-0.14846960000000001</v>
      </c>
      <c r="O2470">
        <v>-0.1304621</v>
      </c>
      <c r="P2470">
        <v>77.964799999999997</v>
      </c>
      <c r="Q2470">
        <v>2.3783200000000001E-2</v>
      </c>
    </row>
    <row r="2471" spans="1:17">
      <c r="A2471" t="s">
        <v>4677</v>
      </c>
      <c r="B2471" t="s">
        <v>2</v>
      </c>
      <c r="C2471" t="s">
        <v>10</v>
      </c>
      <c r="D2471" t="s">
        <v>18</v>
      </c>
      <c r="E2471" t="s">
        <v>69</v>
      </c>
      <c r="F2471" t="s">
        <v>27</v>
      </c>
      <c r="G2471">
        <v>22</v>
      </c>
      <c r="H2471">
        <v>2.225727</v>
      </c>
      <c r="I2471">
        <v>2.1425990000000001</v>
      </c>
      <c r="J2471">
        <v>-8.3127400000000004E-2</v>
      </c>
      <c r="K2471">
        <v>-0.1110766</v>
      </c>
      <c r="L2471">
        <v>-9.4563999999999995E-2</v>
      </c>
      <c r="M2471">
        <v>-8.3127400000000004E-2</v>
      </c>
      <c r="N2471">
        <v>-7.1690900000000002E-2</v>
      </c>
      <c r="O2471">
        <v>-5.51783E-2</v>
      </c>
      <c r="P2471">
        <v>73.033100000000005</v>
      </c>
      <c r="Q2471">
        <v>2.1808899999999999E-2</v>
      </c>
    </row>
    <row r="2472" spans="1:17">
      <c r="A2472" t="s">
        <v>4678</v>
      </c>
      <c r="B2472" t="s">
        <v>2</v>
      </c>
      <c r="C2472" t="s">
        <v>10</v>
      </c>
      <c r="D2472" t="s">
        <v>18</v>
      </c>
      <c r="E2472" t="s">
        <v>69</v>
      </c>
      <c r="F2472" t="s">
        <v>27</v>
      </c>
      <c r="G2472">
        <v>23</v>
      </c>
      <c r="H2472">
        <v>1.7006049999999999</v>
      </c>
      <c r="I2472">
        <v>1.7250080000000001</v>
      </c>
      <c r="J2472">
        <v>2.4402900000000002E-2</v>
      </c>
      <c r="K2472">
        <v>-8.4130000000000001E-4</v>
      </c>
      <c r="L2472">
        <v>1.4073199999999999E-2</v>
      </c>
      <c r="M2472">
        <v>2.4402900000000002E-2</v>
      </c>
      <c r="N2472">
        <v>3.4732699999999998E-2</v>
      </c>
      <c r="O2472">
        <v>4.9647200000000002E-2</v>
      </c>
      <c r="P2472">
        <v>70.412499999999994</v>
      </c>
      <c r="Q2472">
        <v>1.9698199999999999E-2</v>
      </c>
    </row>
    <row r="2473" spans="1:17">
      <c r="A2473" t="s">
        <v>4679</v>
      </c>
      <c r="B2473" t="s">
        <v>2</v>
      </c>
      <c r="C2473" t="s">
        <v>10</v>
      </c>
      <c r="D2473" t="s">
        <v>18</v>
      </c>
      <c r="E2473" t="s">
        <v>69</v>
      </c>
      <c r="F2473" t="s">
        <v>27</v>
      </c>
      <c r="G2473">
        <v>24</v>
      </c>
      <c r="H2473">
        <v>1.2886649999999999</v>
      </c>
      <c r="I2473">
        <v>1.3554470000000001</v>
      </c>
      <c r="J2473">
        <v>6.67822E-2</v>
      </c>
      <c r="K2473">
        <v>4.4016399999999997E-2</v>
      </c>
      <c r="L2473">
        <v>5.74666E-2</v>
      </c>
      <c r="M2473">
        <v>6.67822E-2</v>
      </c>
      <c r="N2473">
        <v>7.6097899999999996E-2</v>
      </c>
      <c r="O2473">
        <v>8.9548100000000005E-2</v>
      </c>
      <c r="P2473">
        <v>68.870699999999999</v>
      </c>
      <c r="Q2473">
        <v>1.77643E-2</v>
      </c>
    </row>
    <row r="2474" spans="1:17">
      <c r="A2474" t="s">
        <v>4680</v>
      </c>
      <c r="B2474" t="s">
        <v>2</v>
      </c>
      <c r="C2474" t="s">
        <v>10</v>
      </c>
      <c r="D2474" t="s">
        <v>18</v>
      </c>
      <c r="E2474" t="s">
        <v>69</v>
      </c>
      <c r="F2474" t="s">
        <v>28</v>
      </c>
      <c r="G2474">
        <v>1</v>
      </c>
      <c r="H2474">
        <v>1.036492</v>
      </c>
      <c r="I2474">
        <v>1.1400999999999999</v>
      </c>
      <c r="J2474">
        <v>0.1036078</v>
      </c>
      <c r="K2474">
        <v>8.0054600000000004E-2</v>
      </c>
      <c r="L2474">
        <v>9.3970100000000001E-2</v>
      </c>
      <c r="M2474">
        <v>0.1036078</v>
      </c>
      <c r="N2474">
        <v>0.1132456</v>
      </c>
      <c r="O2474">
        <v>0.1271611</v>
      </c>
      <c r="P2474">
        <v>71.988200000000006</v>
      </c>
      <c r="Q2474">
        <v>1.8378700000000001E-2</v>
      </c>
    </row>
    <row r="2475" spans="1:17">
      <c r="A2475" t="s">
        <v>4681</v>
      </c>
      <c r="B2475" t="s">
        <v>2</v>
      </c>
      <c r="C2475" t="s">
        <v>10</v>
      </c>
      <c r="D2475" t="s">
        <v>18</v>
      </c>
      <c r="E2475" t="s">
        <v>69</v>
      </c>
      <c r="F2475" t="s">
        <v>28</v>
      </c>
      <c r="G2475">
        <v>2</v>
      </c>
      <c r="H2475">
        <v>0.94962159999999995</v>
      </c>
      <c r="I2475">
        <v>0.99974430000000003</v>
      </c>
      <c r="J2475">
        <v>5.0122699999999999E-2</v>
      </c>
      <c r="K2475">
        <v>3.1733299999999999E-2</v>
      </c>
      <c r="L2475">
        <v>4.2597900000000001E-2</v>
      </c>
      <c r="M2475">
        <v>5.0122699999999999E-2</v>
      </c>
      <c r="N2475">
        <v>5.7647499999999997E-2</v>
      </c>
      <c r="O2475">
        <v>6.8512199999999995E-2</v>
      </c>
      <c r="P2475">
        <v>70.787899999999993</v>
      </c>
      <c r="Q2475">
        <v>1.43494E-2</v>
      </c>
    </row>
    <row r="2476" spans="1:17">
      <c r="A2476" t="s">
        <v>4682</v>
      </c>
      <c r="B2476" t="s">
        <v>2</v>
      </c>
      <c r="C2476" t="s">
        <v>10</v>
      </c>
      <c r="D2476" t="s">
        <v>18</v>
      </c>
      <c r="E2476" t="s">
        <v>69</v>
      </c>
      <c r="F2476" t="s">
        <v>28</v>
      </c>
      <c r="G2476">
        <v>3</v>
      </c>
      <c r="H2476">
        <v>0.88778170000000001</v>
      </c>
      <c r="I2476">
        <v>0.9201201</v>
      </c>
      <c r="J2476">
        <v>3.2338400000000003E-2</v>
      </c>
      <c r="K2476">
        <v>1.5746199999999998E-2</v>
      </c>
      <c r="L2476">
        <v>2.5548999999999999E-2</v>
      </c>
      <c r="M2476">
        <v>3.2338400000000003E-2</v>
      </c>
      <c r="N2476">
        <v>3.9127799999999997E-2</v>
      </c>
      <c r="O2476">
        <v>4.8930599999999998E-2</v>
      </c>
      <c r="P2476">
        <v>69.476399999999998</v>
      </c>
      <c r="Q2476">
        <v>1.2947E-2</v>
      </c>
    </row>
    <row r="2477" spans="1:17">
      <c r="A2477" t="s">
        <v>4683</v>
      </c>
      <c r="B2477" t="s">
        <v>2</v>
      </c>
      <c r="C2477" t="s">
        <v>10</v>
      </c>
      <c r="D2477" t="s">
        <v>18</v>
      </c>
      <c r="E2477" t="s">
        <v>69</v>
      </c>
      <c r="F2477" t="s">
        <v>28</v>
      </c>
      <c r="G2477">
        <v>4</v>
      </c>
      <c r="H2477">
        <v>0.83105560000000001</v>
      </c>
      <c r="I2477">
        <v>0.88119930000000002</v>
      </c>
      <c r="J2477">
        <v>5.0143699999999999E-2</v>
      </c>
      <c r="K2477">
        <v>3.3282100000000002E-2</v>
      </c>
      <c r="L2477">
        <v>4.3244100000000001E-2</v>
      </c>
      <c r="M2477">
        <v>5.0143699999999999E-2</v>
      </c>
      <c r="N2477">
        <v>5.7043400000000001E-2</v>
      </c>
      <c r="O2477">
        <v>6.7005400000000007E-2</v>
      </c>
      <c r="P2477">
        <v>68.221299999999999</v>
      </c>
      <c r="Q2477">
        <v>1.3157200000000001E-2</v>
      </c>
    </row>
    <row r="2478" spans="1:17">
      <c r="A2478" t="s">
        <v>4684</v>
      </c>
      <c r="B2478" t="s">
        <v>2</v>
      </c>
      <c r="C2478" t="s">
        <v>10</v>
      </c>
      <c r="D2478" t="s">
        <v>18</v>
      </c>
      <c r="E2478" t="s">
        <v>69</v>
      </c>
      <c r="F2478" t="s">
        <v>28</v>
      </c>
      <c r="G2478">
        <v>5</v>
      </c>
      <c r="H2478">
        <v>0.88684629999999998</v>
      </c>
      <c r="I2478">
        <v>0.89938530000000005</v>
      </c>
      <c r="J2478">
        <v>1.2539E-2</v>
      </c>
      <c r="K2478">
        <v>-7.5509000000000001E-3</v>
      </c>
      <c r="L2478">
        <v>4.3182999999999997E-3</v>
      </c>
      <c r="M2478">
        <v>1.2539E-2</v>
      </c>
      <c r="N2478">
        <v>2.07596E-2</v>
      </c>
      <c r="O2478">
        <v>3.2628900000000002E-2</v>
      </c>
      <c r="P2478">
        <v>67.278899999999993</v>
      </c>
      <c r="Q2478">
        <v>1.5676300000000001E-2</v>
      </c>
    </row>
    <row r="2479" spans="1:17">
      <c r="A2479" t="s">
        <v>4685</v>
      </c>
      <c r="B2479" t="s">
        <v>2</v>
      </c>
      <c r="C2479" t="s">
        <v>10</v>
      </c>
      <c r="D2479" t="s">
        <v>18</v>
      </c>
      <c r="E2479" t="s">
        <v>69</v>
      </c>
      <c r="F2479" t="s">
        <v>28</v>
      </c>
      <c r="G2479">
        <v>6</v>
      </c>
      <c r="H2479">
        <v>1.0272190000000001</v>
      </c>
      <c r="I2479">
        <v>0.96704230000000002</v>
      </c>
      <c r="J2479">
        <v>-6.0176500000000001E-2</v>
      </c>
      <c r="K2479">
        <v>-8.2570500000000005E-2</v>
      </c>
      <c r="L2479">
        <v>-6.9339899999999996E-2</v>
      </c>
      <c r="M2479">
        <v>-6.0176500000000001E-2</v>
      </c>
      <c r="N2479">
        <v>-5.1013099999999999E-2</v>
      </c>
      <c r="O2479">
        <v>-3.77826E-2</v>
      </c>
      <c r="P2479">
        <v>66.485900000000001</v>
      </c>
      <c r="Q2479">
        <v>1.7474099999999999E-2</v>
      </c>
    </row>
    <row r="2480" spans="1:17">
      <c r="A2480" t="s">
        <v>4686</v>
      </c>
      <c r="B2480" t="s">
        <v>2</v>
      </c>
      <c r="C2480" t="s">
        <v>10</v>
      </c>
      <c r="D2480" t="s">
        <v>18</v>
      </c>
      <c r="E2480" t="s">
        <v>69</v>
      </c>
      <c r="F2480" t="s">
        <v>28</v>
      </c>
      <c r="G2480">
        <v>7</v>
      </c>
      <c r="H2480">
        <v>1.2033469999999999</v>
      </c>
      <c r="I2480">
        <v>1.1598329999999999</v>
      </c>
      <c r="J2480">
        <v>-4.3513900000000001E-2</v>
      </c>
      <c r="K2480">
        <v>-7.2714500000000001E-2</v>
      </c>
      <c r="L2480">
        <v>-5.5462499999999998E-2</v>
      </c>
      <c r="M2480">
        <v>-4.3513900000000001E-2</v>
      </c>
      <c r="N2480">
        <v>-3.1565200000000002E-2</v>
      </c>
      <c r="O2480">
        <v>-1.43132E-2</v>
      </c>
      <c r="P2480">
        <v>66.947900000000004</v>
      </c>
      <c r="Q2480">
        <v>2.2785400000000001E-2</v>
      </c>
    </row>
    <row r="2481" spans="1:17">
      <c r="A2481" t="s">
        <v>4687</v>
      </c>
      <c r="B2481" t="s">
        <v>2</v>
      </c>
      <c r="C2481" t="s">
        <v>10</v>
      </c>
      <c r="D2481" t="s">
        <v>18</v>
      </c>
      <c r="E2481" t="s">
        <v>69</v>
      </c>
      <c r="F2481" t="s">
        <v>28</v>
      </c>
      <c r="G2481">
        <v>8</v>
      </c>
      <c r="H2481">
        <v>1.3360650000000001</v>
      </c>
      <c r="I2481">
        <v>1.1445719999999999</v>
      </c>
      <c r="J2481">
        <v>-0.19149330000000001</v>
      </c>
      <c r="K2481">
        <v>-0.22068850000000001</v>
      </c>
      <c r="L2481">
        <v>-0.2034397</v>
      </c>
      <c r="M2481">
        <v>-0.19149330000000001</v>
      </c>
      <c r="N2481">
        <v>-0.17954680000000001</v>
      </c>
      <c r="O2481">
        <v>-0.162298</v>
      </c>
      <c r="P2481">
        <v>71.494100000000003</v>
      </c>
      <c r="Q2481">
        <v>2.2781200000000001E-2</v>
      </c>
    </row>
    <row r="2482" spans="1:17">
      <c r="A2482" t="s">
        <v>4688</v>
      </c>
      <c r="B2482" t="s">
        <v>2</v>
      </c>
      <c r="C2482" t="s">
        <v>10</v>
      </c>
      <c r="D2482" t="s">
        <v>18</v>
      </c>
      <c r="E2482" t="s">
        <v>69</v>
      </c>
      <c r="F2482" t="s">
        <v>28</v>
      </c>
      <c r="G2482">
        <v>9</v>
      </c>
      <c r="H2482">
        <v>1.439473</v>
      </c>
      <c r="I2482">
        <v>1.3009710000000001</v>
      </c>
      <c r="J2482">
        <v>-0.1385014</v>
      </c>
      <c r="K2482">
        <v>-0.1719328</v>
      </c>
      <c r="L2482">
        <v>-0.15218129999999999</v>
      </c>
      <c r="M2482">
        <v>-0.1385014</v>
      </c>
      <c r="N2482">
        <v>-0.1248215</v>
      </c>
      <c r="O2482">
        <v>-0.10506989999999999</v>
      </c>
      <c r="P2482">
        <v>76.526499999999999</v>
      </c>
      <c r="Q2482">
        <v>2.6086700000000001E-2</v>
      </c>
    </row>
    <row r="2483" spans="1:17">
      <c r="A2483" t="s">
        <v>4689</v>
      </c>
      <c r="B2483" t="s">
        <v>2</v>
      </c>
      <c r="C2483" t="s">
        <v>10</v>
      </c>
      <c r="D2483" t="s">
        <v>18</v>
      </c>
      <c r="E2483" t="s">
        <v>69</v>
      </c>
      <c r="F2483" t="s">
        <v>28</v>
      </c>
      <c r="G2483">
        <v>10</v>
      </c>
      <c r="H2483">
        <v>1.514945</v>
      </c>
      <c r="I2483">
        <v>1.378071</v>
      </c>
      <c r="J2483">
        <v>-0.13687369999999999</v>
      </c>
      <c r="K2483">
        <v>-0.17305390000000001</v>
      </c>
      <c r="L2483">
        <v>-0.15167839999999999</v>
      </c>
      <c r="M2483">
        <v>-0.13687369999999999</v>
      </c>
      <c r="N2483">
        <v>-0.122069</v>
      </c>
      <c r="O2483">
        <v>-0.1006934</v>
      </c>
      <c r="P2483">
        <v>80.774199999999993</v>
      </c>
      <c r="Q2483">
        <v>2.8231599999999999E-2</v>
      </c>
    </row>
    <row r="2484" spans="1:17">
      <c r="A2484" t="s">
        <v>4690</v>
      </c>
      <c r="B2484" t="s">
        <v>2</v>
      </c>
      <c r="C2484" t="s">
        <v>10</v>
      </c>
      <c r="D2484" t="s">
        <v>18</v>
      </c>
      <c r="E2484" t="s">
        <v>69</v>
      </c>
      <c r="F2484" t="s">
        <v>28</v>
      </c>
      <c r="G2484">
        <v>11</v>
      </c>
      <c r="H2484">
        <v>1.499819</v>
      </c>
      <c r="I2484">
        <v>1.4445600000000001</v>
      </c>
      <c r="J2484">
        <v>-5.5259099999999998E-2</v>
      </c>
      <c r="K2484">
        <v>-9.2386999999999997E-2</v>
      </c>
      <c r="L2484">
        <v>-7.0451600000000003E-2</v>
      </c>
      <c r="M2484">
        <v>-5.5259099999999998E-2</v>
      </c>
      <c r="N2484">
        <v>-4.0066699999999997E-2</v>
      </c>
      <c r="O2484">
        <v>-1.81313E-2</v>
      </c>
      <c r="P2484">
        <v>84.700599999999994</v>
      </c>
      <c r="Q2484">
        <v>2.8971E-2</v>
      </c>
    </row>
    <row r="2485" spans="1:17">
      <c r="A2485" t="s">
        <v>4691</v>
      </c>
      <c r="B2485" t="s">
        <v>2</v>
      </c>
      <c r="C2485" t="s">
        <v>10</v>
      </c>
      <c r="D2485" t="s">
        <v>18</v>
      </c>
      <c r="E2485" t="s">
        <v>69</v>
      </c>
      <c r="F2485" t="s">
        <v>28</v>
      </c>
      <c r="G2485">
        <v>12</v>
      </c>
      <c r="H2485">
        <v>1.4972829999999999</v>
      </c>
      <c r="I2485">
        <v>1.5476810000000001</v>
      </c>
      <c r="J2485">
        <v>5.03978E-2</v>
      </c>
      <c r="K2485">
        <v>1.07841E-2</v>
      </c>
      <c r="L2485">
        <v>3.4188200000000002E-2</v>
      </c>
      <c r="M2485">
        <v>5.03978E-2</v>
      </c>
      <c r="N2485">
        <v>6.6607399999999997E-2</v>
      </c>
      <c r="O2485">
        <v>9.0011499999999994E-2</v>
      </c>
      <c r="P2485">
        <v>88.281099999999995</v>
      </c>
      <c r="Q2485">
        <v>3.0910699999999999E-2</v>
      </c>
    </row>
    <row r="2486" spans="1:17">
      <c r="A2486" t="s">
        <v>4692</v>
      </c>
      <c r="B2486" t="s">
        <v>2</v>
      </c>
      <c r="C2486" t="s">
        <v>10</v>
      </c>
      <c r="D2486" t="s">
        <v>18</v>
      </c>
      <c r="E2486" t="s">
        <v>69</v>
      </c>
      <c r="F2486" t="s">
        <v>28</v>
      </c>
      <c r="G2486">
        <v>13</v>
      </c>
      <c r="H2486">
        <v>1.7052480000000001</v>
      </c>
      <c r="I2486">
        <v>1.7052480000000001</v>
      </c>
      <c r="J2486">
        <v>0</v>
      </c>
      <c r="K2486">
        <v>0.2077447</v>
      </c>
      <c r="L2486">
        <v>0.22887370000000001</v>
      </c>
      <c r="M2486">
        <v>0.24350749999999999</v>
      </c>
      <c r="N2486">
        <v>0.25814140000000002</v>
      </c>
      <c r="O2486">
        <v>0.27927039999999997</v>
      </c>
      <c r="P2486">
        <v>91.271199999999993</v>
      </c>
      <c r="Q2486">
        <v>2.7905900000000001E-2</v>
      </c>
    </row>
    <row r="2487" spans="1:17">
      <c r="A2487" t="s">
        <v>4693</v>
      </c>
      <c r="B2487" t="s">
        <v>2</v>
      </c>
      <c r="C2487" t="s">
        <v>10</v>
      </c>
      <c r="D2487" t="s">
        <v>18</v>
      </c>
      <c r="E2487" t="s">
        <v>69</v>
      </c>
      <c r="F2487" t="s">
        <v>28</v>
      </c>
      <c r="G2487">
        <v>14</v>
      </c>
      <c r="H2487">
        <v>1.6831339999999999</v>
      </c>
      <c r="I2487">
        <v>1.926642</v>
      </c>
      <c r="J2487">
        <v>0.24350749999999999</v>
      </c>
      <c r="K2487">
        <v>0.32797349999999997</v>
      </c>
      <c r="L2487">
        <v>0.35066160000000002</v>
      </c>
      <c r="M2487">
        <v>0.36637540000000002</v>
      </c>
      <c r="N2487">
        <v>0.38208910000000001</v>
      </c>
      <c r="O2487">
        <v>0.40477730000000001</v>
      </c>
      <c r="P2487">
        <v>93.733400000000003</v>
      </c>
      <c r="Q2487">
        <v>2.9965200000000001E-2</v>
      </c>
    </row>
    <row r="2488" spans="1:17">
      <c r="A2488" t="s">
        <v>4694</v>
      </c>
      <c r="B2488" t="s">
        <v>2</v>
      </c>
      <c r="C2488" t="s">
        <v>10</v>
      </c>
      <c r="D2488" t="s">
        <v>18</v>
      </c>
      <c r="E2488" t="s">
        <v>69</v>
      </c>
      <c r="F2488" t="s">
        <v>28</v>
      </c>
      <c r="G2488">
        <v>15</v>
      </c>
      <c r="H2488">
        <v>1.9081239999999999</v>
      </c>
      <c r="I2488">
        <v>2.2745000000000002</v>
      </c>
      <c r="J2488">
        <v>0.36637540000000002</v>
      </c>
      <c r="K2488">
        <v>0.43800909999999998</v>
      </c>
      <c r="L2488">
        <v>0.46304089999999998</v>
      </c>
      <c r="M2488">
        <v>0.48037790000000002</v>
      </c>
      <c r="N2488">
        <v>0.49771490000000002</v>
      </c>
      <c r="O2488">
        <v>0.52274679999999996</v>
      </c>
      <c r="P2488">
        <v>95.080500000000001</v>
      </c>
      <c r="Q2488">
        <v>3.3060600000000002E-2</v>
      </c>
    </row>
    <row r="2489" spans="1:17">
      <c r="A2489" t="s">
        <v>4695</v>
      </c>
      <c r="B2489" t="s">
        <v>2</v>
      </c>
      <c r="C2489" t="s">
        <v>10</v>
      </c>
      <c r="D2489" t="s">
        <v>18</v>
      </c>
      <c r="E2489" t="s">
        <v>69</v>
      </c>
      <c r="F2489" t="s">
        <v>28</v>
      </c>
      <c r="G2489">
        <v>16</v>
      </c>
      <c r="H2489">
        <v>2.2970470000000001</v>
      </c>
      <c r="I2489">
        <v>2.777425</v>
      </c>
      <c r="J2489">
        <v>0.48037790000000002</v>
      </c>
      <c r="K2489">
        <v>0.60676759999999996</v>
      </c>
      <c r="L2489">
        <v>0.63786350000000003</v>
      </c>
      <c r="M2489">
        <v>0.65940049999999995</v>
      </c>
      <c r="N2489">
        <v>0.68093740000000003</v>
      </c>
      <c r="O2489">
        <v>0.71203329999999998</v>
      </c>
      <c r="P2489">
        <v>95.906199999999998</v>
      </c>
      <c r="Q2489">
        <v>4.1069599999999998E-2</v>
      </c>
    </row>
    <row r="2490" spans="1:17">
      <c r="A2490" t="s">
        <v>4696</v>
      </c>
      <c r="B2490" t="s">
        <v>2</v>
      </c>
      <c r="C2490" t="s">
        <v>10</v>
      </c>
      <c r="D2490" t="s">
        <v>18</v>
      </c>
      <c r="E2490" t="s">
        <v>69</v>
      </c>
      <c r="F2490" t="s">
        <v>28</v>
      </c>
      <c r="G2490">
        <v>17</v>
      </c>
      <c r="H2490">
        <v>2.4365960000000002</v>
      </c>
      <c r="I2490">
        <v>3.095996</v>
      </c>
      <c r="J2490">
        <v>0.65940049999999995</v>
      </c>
      <c r="K2490">
        <v>0.60168809999999995</v>
      </c>
      <c r="L2490">
        <v>0.63256420000000002</v>
      </c>
      <c r="M2490">
        <v>0.65394890000000006</v>
      </c>
      <c r="N2490">
        <v>0.67533359999999998</v>
      </c>
      <c r="O2490">
        <v>0.70620970000000005</v>
      </c>
      <c r="P2490">
        <v>95.688500000000005</v>
      </c>
      <c r="Q2490">
        <v>4.0779299999999997E-2</v>
      </c>
    </row>
    <row r="2491" spans="1:17">
      <c r="A2491" t="s">
        <v>4697</v>
      </c>
      <c r="B2491" t="s">
        <v>2</v>
      </c>
      <c r="C2491" t="s">
        <v>10</v>
      </c>
      <c r="D2491" t="s">
        <v>18</v>
      </c>
      <c r="E2491" t="s">
        <v>69</v>
      </c>
      <c r="F2491" t="s">
        <v>28</v>
      </c>
      <c r="G2491">
        <v>18</v>
      </c>
      <c r="H2491">
        <v>2.7542010000000001</v>
      </c>
      <c r="I2491">
        <v>3.40815</v>
      </c>
      <c r="J2491">
        <v>0.65394890000000006</v>
      </c>
      <c r="K2491">
        <v>0.63422789999999996</v>
      </c>
      <c r="L2491">
        <v>0.66642270000000003</v>
      </c>
      <c r="M2491">
        <v>0.68872080000000002</v>
      </c>
      <c r="N2491">
        <v>0.71101879999999995</v>
      </c>
      <c r="O2491">
        <v>0.74321369999999998</v>
      </c>
      <c r="P2491">
        <v>94.677999999999997</v>
      </c>
      <c r="Q2491">
        <v>4.2521000000000003E-2</v>
      </c>
    </row>
    <row r="2492" spans="1:17">
      <c r="A2492" t="s">
        <v>4698</v>
      </c>
      <c r="B2492" t="s">
        <v>2</v>
      </c>
      <c r="C2492" t="s">
        <v>10</v>
      </c>
      <c r="D2492" t="s">
        <v>18</v>
      </c>
      <c r="E2492" t="s">
        <v>69</v>
      </c>
      <c r="F2492" t="s">
        <v>28</v>
      </c>
      <c r="G2492">
        <v>19</v>
      </c>
      <c r="H2492">
        <v>2.6860539999999999</v>
      </c>
      <c r="I2492">
        <v>3.3747739999999999</v>
      </c>
      <c r="J2492">
        <v>0.68872080000000002</v>
      </c>
      <c r="K2492">
        <v>0.26143460000000002</v>
      </c>
      <c r="L2492">
        <v>0.29141070000000002</v>
      </c>
      <c r="M2492">
        <v>0.31217210000000001</v>
      </c>
      <c r="N2492">
        <v>0.33293349999999999</v>
      </c>
      <c r="O2492">
        <v>0.3629097</v>
      </c>
      <c r="P2492">
        <v>92.617400000000004</v>
      </c>
      <c r="Q2492">
        <v>3.95907E-2</v>
      </c>
    </row>
    <row r="2493" spans="1:17">
      <c r="A2493" t="s">
        <v>4699</v>
      </c>
      <c r="B2493" t="s">
        <v>2</v>
      </c>
      <c r="C2493" t="s">
        <v>10</v>
      </c>
      <c r="D2493" t="s">
        <v>18</v>
      </c>
      <c r="E2493" t="s">
        <v>69</v>
      </c>
      <c r="F2493" t="s">
        <v>28</v>
      </c>
      <c r="G2493">
        <v>20</v>
      </c>
      <c r="H2493">
        <v>2.9004270000000001</v>
      </c>
      <c r="I2493">
        <v>3.0508130000000002</v>
      </c>
      <c r="J2493">
        <v>0.15038589999999999</v>
      </c>
      <c r="K2493">
        <v>9.6251000000000003E-2</v>
      </c>
      <c r="L2493">
        <v>0.1282343</v>
      </c>
      <c r="M2493">
        <v>0.15038589999999999</v>
      </c>
      <c r="N2493">
        <v>0.17253750000000001</v>
      </c>
      <c r="O2493">
        <v>0.2045208</v>
      </c>
      <c r="P2493">
        <v>88.924499999999995</v>
      </c>
      <c r="Q2493">
        <v>4.22417E-2</v>
      </c>
    </row>
    <row r="2494" spans="1:17">
      <c r="A2494" t="s">
        <v>4700</v>
      </c>
      <c r="B2494" t="s">
        <v>2</v>
      </c>
      <c r="C2494" t="s">
        <v>10</v>
      </c>
      <c r="D2494" t="s">
        <v>18</v>
      </c>
      <c r="E2494" t="s">
        <v>69</v>
      </c>
      <c r="F2494" t="s">
        <v>28</v>
      </c>
      <c r="G2494">
        <v>21</v>
      </c>
      <c r="H2494">
        <v>2.6881179999999998</v>
      </c>
      <c r="I2494">
        <v>2.692377</v>
      </c>
      <c r="J2494">
        <v>4.2592000000000003E-3</v>
      </c>
      <c r="K2494">
        <v>-4.3387200000000001E-2</v>
      </c>
      <c r="L2494">
        <v>-1.52373E-2</v>
      </c>
      <c r="M2494">
        <v>4.2592000000000003E-3</v>
      </c>
      <c r="N2494">
        <v>2.3755800000000001E-2</v>
      </c>
      <c r="O2494">
        <v>5.1905600000000003E-2</v>
      </c>
      <c r="P2494">
        <v>83.621300000000005</v>
      </c>
      <c r="Q2494">
        <v>3.7178700000000002E-2</v>
      </c>
    </row>
    <row r="2495" spans="1:17">
      <c r="A2495" t="s">
        <v>4701</v>
      </c>
      <c r="B2495" t="s">
        <v>2</v>
      </c>
      <c r="C2495" t="s">
        <v>10</v>
      </c>
      <c r="D2495" t="s">
        <v>18</v>
      </c>
      <c r="E2495" t="s">
        <v>69</v>
      </c>
      <c r="F2495" t="s">
        <v>28</v>
      </c>
      <c r="G2495">
        <v>22</v>
      </c>
      <c r="H2495">
        <v>2.2647270000000002</v>
      </c>
      <c r="I2495">
        <v>2.2262620000000002</v>
      </c>
      <c r="J2495">
        <v>-3.8465100000000002E-2</v>
      </c>
      <c r="K2495">
        <v>-7.8520699999999999E-2</v>
      </c>
      <c r="L2495">
        <v>-5.4855500000000001E-2</v>
      </c>
      <c r="M2495">
        <v>-3.8465100000000002E-2</v>
      </c>
      <c r="N2495">
        <v>-2.2074699999999999E-2</v>
      </c>
      <c r="O2495">
        <v>1.5904999999999999E-3</v>
      </c>
      <c r="P2495">
        <v>79.598799999999997</v>
      </c>
      <c r="Q2495">
        <v>3.1255600000000001E-2</v>
      </c>
    </row>
    <row r="2496" spans="1:17">
      <c r="A2496" t="s">
        <v>4702</v>
      </c>
      <c r="B2496" t="s">
        <v>2</v>
      </c>
      <c r="C2496" t="s">
        <v>10</v>
      </c>
      <c r="D2496" t="s">
        <v>18</v>
      </c>
      <c r="E2496" t="s">
        <v>69</v>
      </c>
      <c r="F2496" t="s">
        <v>28</v>
      </c>
      <c r="G2496">
        <v>23</v>
      </c>
      <c r="H2496">
        <v>1.747384</v>
      </c>
      <c r="I2496">
        <v>1.80243</v>
      </c>
      <c r="J2496">
        <v>5.5046400000000002E-2</v>
      </c>
      <c r="K2496">
        <v>2.2042099999999998E-2</v>
      </c>
      <c r="L2496">
        <v>4.1541300000000003E-2</v>
      </c>
      <c r="M2496">
        <v>5.5046400000000002E-2</v>
      </c>
      <c r="N2496">
        <v>6.8551500000000001E-2</v>
      </c>
      <c r="O2496">
        <v>8.8050799999999999E-2</v>
      </c>
      <c r="P2496">
        <v>76.360299999999995</v>
      </c>
      <c r="Q2496">
        <v>2.5753399999999999E-2</v>
      </c>
    </row>
    <row r="2497" spans="1:17">
      <c r="A2497" t="s">
        <v>4703</v>
      </c>
      <c r="B2497" t="s">
        <v>2</v>
      </c>
      <c r="C2497" t="s">
        <v>10</v>
      </c>
      <c r="D2497" t="s">
        <v>18</v>
      </c>
      <c r="E2497" t="s">
        <v>69</v>
      </c>
      <c r="F2497" t="s">
        <v>28</v>
      </c>
      <c r="G2497">
        <v>24</v>
      </c>
      <c r="H2497">
        <v>1.3109949999999999</v>
      </c>
      <c r="I2497">
        <v>1.426463</v>
      </c>
      <c r="J2497">
        <v>0.11546819999999999</v>
      </c>
      <c r="K2497">
        <v>8.8109800000000002E-2</v>
      </c>
      <c r="L2497">
        <v>0.1042734</v>
      </c>
      <c r="M2497">
        <v>0.11546819999999999</v>
      </c>
      <c r="N2497">
        <v>0.126663</v>
      </c>
      <c r="O2497">
        <v>0.1428265</v>
      </c>
      <c r="P2497">
        <v>73.791300000000007</v>
      </c>
      <c r="Q2497">
        <v>2.13478E-2</v>
      </c>
    </row>
    <row r="2498" spans="1:17">
      <c r="A2498" t="s">
        <v>4704</v>
      </c>
      <c r="B2498" t="s">
        <v>2</v>
      </c>
      <c r="C2498" t="s">
        <v>10</v>
      </c>
      <c r="D2498" t="s">
        <v>19</v>
      </c>
      <c r="E2498" t="s">
        <v>69</v>
      </c>
      <c r="F2498" t="s">
        <v>21</v>
      </c>
      <c r="G2498">
        <v>1</v>
      </c>
      <c r="H2498">
        <v>0.89656159999999996</v>
      </c>
      <c r="I2498">
        <v>0.91405349999999996</v>
      </c>
      <c r="J2498">
        <v>1.7491900000000001E-2</v>
      </c>
      <c r="K2498">
        <v>3.7431000000000001E-3</v>
      </c>
      <c r="L2498">
        <v>1.1866E-2</v>
      </c>
      <c r="M2498">
        <v>1.7491900000000001E-2</v>
      </c>
      <c r="N2498">
        <v>2.3117800000000001E-2</v>
      </c>
      <c r="O2498">
        <v>3.12407E-2</v>
      </c>
      <c r="P2498">
        <v>63.930100000000003</v>
      </c>
      <c r="Q2498">
        <v>1.07282E-2</v>
      </c>
    </row>
    <row r="2499" spans="1:17">
      <c r="A2499" t="s">
        <v>4705</v>
      </c>
      <c r="B2499" t="s">
        <v>2</v>
      </c>
      <c r="C2499" t="s">
        <v>10</v>
      </c>
      <c r="D2499" t="s">
        <v>19</v>
      </c>
      <c r="E2499" t="s">
        <v>69</v>
      </c>
      <c r="F2499" t="s">
        <v>21</v>
      </c>
      <c r="G2499">
        <v>2</v>
      </c>
      <c r="H2499">
        <v>0.81516750000000004</v>
      </c>
      <c r="I2499">
        <v>0.80359170000000002</v>
      </c>
      <c r="J2499">
        <v>-1.1575800000000001E-2</v>
      </c>
      <c r="K2499">
        <v>-2.30076E-2</v>
      </c>
      <c r="L2499">
        <v>-1.62536E-2</v>
      </c>
      <c r="M2499">
        <v>-1.1575800000000001E-2</v>
      </c>
      <c r="N2499">
        <v>-6.8979999999999996E-3</v>
      </c>
      <c r="O2499">
        <v>-1.44E-4</v>
      </c>
      <c r="P2499">
        <v>63.072400000000002</v>
      </c>
      <c r="Q2499">
        <v>8.9203000000000008E-3</v>
      </c>
    </row>
    <row r="2500" spans="1:17">
      <c r="A2500" t="s">
        <v>4706</v>
      </c>
      <c r="B2500" t="s">
        <v>2</v>
      </c>
      <c r="C2500" t="s">
        <v>10</v>
      </c>
      <c r="D2500" t="s">
        <v>19</v>
      </c>
      <c r="E2500" t="s">
        <v>69</v>
      </c>
      <c r="F2500" t="s">
        <v>21</v>
      </c>
      <c r="G2500">
        <v>3</v>
      </c>
      <c r="H2500">
        <v>0.77331799999999995</v>
      </c>
      <c r="I2500">
        <v>0.74197610000000003</v>
      </c>
      <c r="J2500">
        <v>-3.1341899999999999E-2</v>
      </c>
      <c r="K2500">
        <v>-4.19806E-2</v>
      </c>
      <c r="L2500">
        <v>-3.5695200000000003E-2</v>
      </c>
      <c r="M2500">
        <v>-3.1341899999999999E-2</v>
      </c>
      <c r="N2500">
        <v>-2.6988600000000001E-2</v>
      </c>
      <c r="O2500">
        <v>-2.0703099999999999E-2</v>
      </c>
      <c r="P2500">
        <v>62.146999999999998</v>
      </c>
      <c r="Q2500">
        <v>8.3014999999999999E-3</v>
      </c>
    </row>
    <row r="2501" spans="1:17">
      <c r="A2501" t="s">
        <v>4707</v>
      </c>
      <c r="B2501" t="s">
        <v>2</v>
      </c>
      <c r="C2501" t="s">
        <v>10</v>
      </c>
      <c r="D2501" t="s">
        <v>19</v>
      </c>
      <c r="E2501" t="s">
        <v>69</v>
      </c>
      <c r="F2501" t="s">
        <v>21</v>
      </c>
      <c r="G2501">
        <v>4</v>
      </c>
      <c r="H2501">
        <v>0.74823450000000002</v>
      </c>
      <c r="I2501">
        <v>0.71120470000000002</v>
      </c>
      <c r="J2501">
        <v>-3.7029800000000002E-2</v>
      </c>
      <c r="K2501">
        <v>-4.6887600000000001E-2</v>
      </c>
      <c r="L2501">
        <v>-4.1063500000000003E-2</v>
      </c>
      <c r="M2501">
        <v>-3.7029800000000002E-2</v>
      </c>
      <c r="N2501">
        <v>-3.29961E-2</v>
      </c>
      <c r="O2501">
        <v>-2.7172000000000002E-2</v>
      </c>
      <c r="P2501">
        <v>61.291699999999999</v>
      </c>
      <c r="Q2501">
        <v>7.6921000000000003E-3</v>
      </c>
    </row>
    <row r="2502" spans="1:17">
      <c r="A2502" t="s">
        <v>4708</v>
      </c>
      <c r="B2502" t="s">
        <v>2</v>
      </c>
      <c r="C2502" t="s">
        <v>10</v>
      </c>
      <c r="D2502" t="s">
        <v>19</v>
      </c>
      <c r="E2502" t="s">
        <v>69</v>
      </c>
      <c r="F2502" t="s">
        <v>21</v>
      </c>
      <c r="G2502">
        <v>5</v>
      </c>
      <c r="H2502">
        <v>0.75693060000000001</v>
      </c>
      <c r="I2502">
        <v>0.71173779999999998</v>
      </c>
      <c r="J2502">
        <v>-4.5192700000000002E-2</v>
      </c>
      <c r="K2502">
        <v>-5.4600900000000001E-2</v>
      </c>
      <c r="L2502">
        <v>-4.9042500000000003E-2</v>
      </c>
      <c r="M2502">
        <v>-4.5192700000000002E-2</v>
      </c>
      <c r="N2502">
        <v>-4.1342999999999998E-2</v>
      </c>
      <c r="O2502">
        <v>-3.57846E-2</v>
      </c>
      <c r="P2502">
        <v>60.565800000000003</v>
      </c>
      <c r="Q2502">
        <v>7.3412E-3</v>
      </c>
    </row>
    <row r="2503" spans="1:17">
      <c r="A2503" t="s">
        <v>4709</v>
      </c>
      <c r="B2503" t="s">
        <v>2</v>
      </c>
      <c r="C2503" t="s">
        <v>10</v>
      </c>
      <c r="D2503" t="s">
        <v>19</v>
      </c>
      <c r="E2503" t="s">
        <v>69</v>
      </c>
      <c r="F2503" t="s">
        <v>21</v>
      </c>
      <c r="G2503">
        <v>6</v>
      </c>
      <c r="H2503">
        <v>0.83758460000000001</v>
      </c>
      <c r="I2503">
        <v>0.76941139999999997</v>
      </c>
      <c r="J2503">
        <v>-6.8173200000000003E-2</v>
      </c>
      <c r="K2503">
        <v>-7.9509200000000002E-2</v>
      </c>
      <c r="L2503">
        <v>-7.2811799999999996E-2</v>
      </c>
      <c r="M2503">
        <v>-6.8173200000000003E-2</v>
      </c>
      <c r="N2503">
        <v>-6.3534599999999997E-2</v>
      </c>
      <c r="O2503">
        <v>-5.6837199999999997E-2</v>
      </c>
      <c r="P2503">
        <v>60.010399999999997</v>
      </c>
      <c r="Q2503">
        <v>8.8454999999999992E-3</v>
      </c>
    </row>
    <row r="2504" spans="1:17">
      <c r="A2504" t="s">
        <v>4710</v>
      </c>
      <c r="B2504" t="s">
        <v>2</v>
      </c>
      <c r="C2504" t="s">
        <v>10</v>
      </c>
      <c r="D2504" t="s">
        <v>19</v>
      </c>
      <c r="E2504" t="s">
        <v>69</v>
      </c>
      <c r="F2504" t="s">
        <v>21</v>
      </c>
      <c r="G2504">
        <v>7</v>
      </c>
      <c r="H2504">
        <v>0.98757360000000005</v>
      </c>
      <c r="I2504">
        <v>0.88648720000000003</v>
      </c>
      <c r="J2504">
        <v>-0.10108640000000001</v>
      </c>
      <c r="K2504">
        <v>-0.11498410000000001</v>
      </c>
      <c r="L2504">
        <v>-0.1067733</v>
      </c>
      <c r="M2504">
        <v>-0.10108640000000001</v>
      </c>
      <c r="N2504">
        <v>-9.5399600000000001E-2</v>
      </c>
      <c r="O2504">
        <v>-8.7188699999999994E-2</v>
      </c>
      <c r="P2504">
        <v>60.203899999999997</v>
      </c>
      <c r="Q2504">
        <v>1.08445E-2</v>
      </c>
    </row>
    <row r="2505" spans="1:17">
      <c r="A2505" t="s">
        <v>4711</v>
      </c>
      <c r="B2505" t="s">
        <v>2</v>
      </c>
      <c r="C2505" t="s">
        <v>10</v>
      </c>
      <c r="D2505" t="s">
        <v>19</v>
      </c>
      <c r="E2505" t="s">
        <v>69</v>
      </c>
      <c r="F2505" t="s">
        <v>21</v>
      </c>
      <c r="G2505">
        <v>8</v>
      </c>
      <c r="H2505">
        <v>1.1090230000000001</v>
      </c>
      <c r="I2505">
        <v>0.9830894</v>
      </c>
      <c r="J2505">
        <v>-0.12593370000000001</v>
      </c>
      <c r="K2505">
        <v>-0.1418393</v>
      </c>
      <c r="L2505">
        <v>-0.13244210000000001</v>
      </c>
      <c r="M2505">
        <v>-0.12593370000000001</v>
      </c>
      <c r="N2505">
        <v>-0.1194252</v>
      </c>
      <c r="O2505">
        <v>-0.110028</v>
      </c>
      <c r="P2505">
        <v>62.731000000000002</v>
      </c>
      <c r="Q2505">
        <v>1.24113E-2</v>
      </c>
    </row>
    <row r="2506" spans="1:17">
      <c r="A2506" t="s">
        <v>4712</v>
      </c>
      <c r="B2506" t="s">
        <v>2</v>
      </c>
      <c r="C2506" t="s">
        <v>10</v>
      </c>
      <c r="D2506" t="s">
        <v>19</v>
      </c>
      <c r="E2506" t="s">
        <v>69</v>
      </c>
      <c r="F2506" t="s">
        <v>21</v>
      </c>
      <c r="G2506">
        <v>9</v>
      </c>
      <c r="H2506">
        <v>1.1424540000000001</v>
      </c>
      <c r="I2506">
        <v>0.97654039999999998</v>
      </c>
      <c r="J2506">
        <v>-0.1659139</v>
      </c>
      <c r="K2506">
        <v>-0.18360889999999999</v>
      </c>
      <c r="L2506">
        <v>-0.17315459999999999</v>
      </c>
      <c r="M2506">
        <v>-0.1659139</v>
      </c>
      <c r="N2506">
        <v>-0.15867329999999999</v>
      </c>
      <c r="O2506">
        <v>-0.14821899999999999</v>
      </c>
      <c r="P2506">
        <v>66.149699999999996</v>
      </c>
      <c r="Q2506">
        <v>1.38075E-2</v>
      </c>
    </row>
    <row r="2507" spans="1:17">
      <c r="A2507" t="s">
        <v>4713</v>
      </c>
      <c r="B2507" t="s">
        <v>2</v>
      </c>
      <c r="C2507" t="s">
        <v>10</v>
      </c>
      <c r="D2507" t="s">
        <v>19</v>
      </c>
      <c r="E2507" t="s">
        <v>69</v>
      </c>
      <c r="F2507" t="s">
        <v>21</v>
      </c>
      <c r="G2507">
        <v>10</v>
      </c>
      <c r="H2507">
        <v>1.152185</v>
      </c>
      <c r="I2507">
        <v>0.9988437</v>
      </c>
      <c r="J2507">
        <v>-0.15334120000000001</v>
      </c>
      <c r="K2507">
        <v>-0.171157</v>
      </c>
      <c r="L2507">
        <v>-0.1606313</v>
      </c>
      <c r="M2507">
        <v>-0.15334120000000001</v>
      </c>
      <c r="N2507">
        <v>-0.14605109999999999</v>
      </c>
      <c r="O2507">
        <v>-0.13552529999999999</v>
      </c>
      <c r="P2507">
        <v>69.842200000000005</v>
      </c>
      <c r="Q2507">
        <v>1.3901800000000001E-2</v>
      </c>
    </row>
    <row r="2508" spans="1:17">
      <c r="A2508" t="s">
        <v>4714</v>
      </c>
      <c r="B2508" t="s">
        <v>2</v>
      </c>
      <c r="C2508" t="s">
        <v>10</v>
      </c>
      <c r="D2508" t="s">
        <v>19</v>
      </c>
      <c r="E2508" t="s">
        <v>69</v>
      </c>
      <c r="F2508" t="s">
        <v>21</v>
      </c>
      <c r="G2508">
        <v>11</v>
      </c>
      <c r="H2508">
        <v>1.1396230000000001</v>
      </c>
      <c r="I2508">
        <v>1.029757</v>
      </c>
      <c r="J2508">
        <v>-0.10986559999999999</v>
      </c>
      <c r="K2508">
        <v>-0.12861410000000001</v>
      </c>
      <c r="L2508">
        <v>-0.1175373</v>
      </c>
      <c r="M2508">
        <v>-0.10986559999999999</v>
      </c>
      <c r="N2508">
        <v>-0.1021939</v>
      </c>
      <c r="O2508">
        <v>-9.1117199999999995E-2</v>
      </c>
      <c r="P2508">
        <v>73.315100000000001</v>
      </c>
      <c r="Q2508">
        <v>1.46295E-2</v>
      </c>
    </row>
    <row r="2509" spans="1:17">
      <c r="A2509" t="s">
        <v>4715</v>
      </c>
      <c r="B2509" t="s">
        <v>2</v>
      </c>
      <c r="C2509" t="s">
        <v>10</v>
      </c>
      <c r="D2509" t="s">
        <v>19</v>
      </c>
      <c r="E2509" t="s">
        <v>69</v>
      </c>
      <c r="F2509" t="s">
        <v>21</v>
      </c>
      <c r="G2509">
        <v>12</v>
      </c>
      <c r="H2509">
        <v>1.1258649999999999</v>
      </c>
      <c r="I2509">
        <v>1.097048</v>
      </c>
      <c r="J2509">
        <v>-2.8816899999999999E-2</v>
      </c>
      <c r="K2509">
        <v>-4.8182700000000002E-2</v>
      </c>
      <c r="L2509">
        <v>-3.6741200000000002E-2</v>
      </c>
      <c r="M2509">
        <v>-2.8816899999999999E-2</v>
      </c>
      <c r="N2509">
        <v>-2.0892600000000001E-2</v>
      </c>
      <c r="O2509">
        <v>-9.4511000000000005E-3</v>
      </c>
      <c r="P2509">
        <v>76.537700000000001</v>
      </c>
      <c r="Q2509">
        <v>1.51112E-2</v>
      </c>
    </row>
    <row r="2510" spans="1:17">
      <c r="A2510" t="s">
        <v>4716</v>
      </c>
      <c r="B2510" t="s">
        <v>2</v>
      </c>
      <c r="C2510" t="s">
        <v>10</v>
      </c>
      <c r="D2510" t="s">
        <v>19</v>
      </c>
      <c r="E2510" t="s">
        <v>69</v>
      </c>
      <c r="F2510" t="s">
        <v>21</v>
      </c>
      <c r="G2510">
        <v>13</v>
      </c>
      <c r="H2510">
        <v>1.2306079999999999</v>
      </c>
      <c r="I2510">
        <v>1.2306079999999999</v>
      </c>
      <c r="J2510">
        <v>0</v>
      </c>
      <c r="K2510">
        <v>0.1018955</v>
      </c>
      <c r="L2510">
        <v>0.1137614</v>
      </c>
      <c r="M2510">
        <v>0.12197959999999999</v>
      </c>
      <c r="N2510">
        <v>0.1301978</v>
      </c>
      <c r="O2510">
        <v>0.14206360000000001</v>
      </c>
      <c r="P2510">
        <v>79.340500000000006</v>
      </c>
      <c r="Q2510">
        <v>1.56717E-2</v>
      </c>
    </row>
    <row r="2511" spans="1:17">
      <c r="A2511" t="s">
        <v>4717</v>
      </c>
      <c r="B2511" t="s">
        <v>2</v>
      </c>
      <c r="C2511" t="s">
        <v>10</v>
      </c>
      <c r="D2511" t="s">
        <v>19</v>
      </c>
      <c r="E2511" t="s">
        <v>69</v>
      </c>
      <c r="F2511" t="s">
        <v>21</v>
      </c>
      <c r="G2511">
        <v>14</v>
      </c>
      <c r="H2511">
        <v>1.257714</v>
      </c>
      <c r="I2511">
        <v>1.3796930000000001</v>
      </c>
      <c r="J2511">
        <v>0.12197959999999999</v>
      </c>
      <c r="K2511">
        <v>0.16866400000000001</v>
      </c>
      <c r="L2511">
        <v>0.18132300000000001</v>
      </c>
      <c r="M2511">
        <v>0.1900906</v>
      </c>
      <c r="N2511">
        <v>0.19885820000000001</v>
      </c>
      <c r="O2511">
        <v>0.21151719999999999</v>
      </c>
      <c r="P2511">
        <v>81.482600000000005</v>
      </c>
      <c r="Q2511">
        <v>1.6719299999999999E-2</v>
      </c>
    </row>
    <row r="2512" spans="1:17">
      <c r="A2512" t="s">
        <v>4718</v>
      </c>
      <c r="B2512" t="s">
        <v>2</v>
      </c>
      <c r="C2512" t="s">
        <v>10</v>
      </c>
      <c r="D2512" t="s">
        <v>19</v>
      </c>
      <c r="E2512" t="s">
        <v>69</v>
      </c>
      <c r="F2512" t="s">
        <v>21</v>
      </c>
      <c r="G2512">
        <v>15</v>
      </c>
      <c r="H2512">
        <v>1.3912580000000001</v>
      </c>
      <c r="I2512">
        <v>1.5813489999999999</v>
      </c>
      <c r="J2512">
        <v>0.1900906</v>
      </c>
      <c r="K2512">
        <v>0.2130338</v>
      </c>
      <c r="L2512">
        <v>0.2274592</v>
      </c>
      <c r="M2512">
        <v>0.2374503</v>
      </c>
      <c r="N2512">
        <v>0.2474413</v>
      </c>
      <c r="O2512">
        <v>0.26186670000000001</v>
      </c>
      <c r="P2512">
        <v>82.885199999999998</v>
      </c>
      <c r="Q2512">
        <v>1.9052300000000001E-2</v>
      </c>
    </row>
    <row r="2513" spans="1:17">
      <c r="A2513" t="s">
        <v>4719</v>
      </c>
      <c r="B2513" t="s">
        <v>2</v>
      </c>
      <c r="C2513" t="s">
        <v>10</v>
      </c>
      <c r="D2513" t="s">
        <v>19</v>
      </c>
      <c r="E2513" t="s">
        <v>69</v>
      </c>
      <c r="F2513" t="s">
        <v>21</v>
      </c>
      <c r="G2513">
        <v>16</v>
      </c>
      <c r="H2513">
        <v>1.571615</v>
      </c>
      <c r="I2513">
        <v>1.8090649999999999</v>
      </c>
      <c r="J2513">
        <v>0.2374502</v>
      </c>
      <c r="K2513">
        <v>0.23767769999999999</v>
      </c>
      <c r="L2513">
        <v>0.25334669999999998</v>
      </c>
      <c r="M2513">
        <v>0.26419900000000002</v>
      </c>
      <c r="N2513">
        <v>0.2750512</v>
      </c>
      <c r="O2513">
        <v>0.29072019999999998</v>
      </c>
      <c r="P2513">
        <v>83.687200000000004</v>
      </c>
      <c r="Q2513">
        <v>2.06946E-2</v>
      </c>
    </row>
    <row r="2514" spans="1:17">
      <c r="A2514" t="s">
        <v>4720</v>
      </c>
      <c r="B2514" t="s">
        <v>2</v>
      </c>
      <c r="C2514" t="s">
        <v>10</v>
      </c>
      <c r="D2514" t="s">
        <v>19</v>
      </c>
      <c r="E2514" t="s">
        <v>69</v>
      </c>
      <c r="F2514" t="s">
        <v>21</v>
      </c>
      <c r="G2514">
        <v>17</v>
      </c>
      <c r="H2514">
        <v>1.7483200000000001</v>
      </c>
      <c r="I2514">
        <v>2.0125190000000002</v>
      </c>
      <c r="J2514">
        <v>0.26419900000000002</v>
      </c>
      <c r="K2514">
        <v>0.23476459999999999</v>
      </c>
      <c r="L2514">
        <v>0.25068049999999997</v>
      </c>
      <c r="M2514">
        <v>0.26170379999999999</v>
      </c>
      <c r="N2514">
        <v>0.272727</v>
      </c>
      <c r="O2514">
        <v>0.28864289999999998</v>
      </c>
      <c r="P2514">
        <v>83.255899999999997</v>
      </c>
      <c r="Q2514">
        <v>2.10207E-2</v>
      </c>
    </row>
    <row r="2515" spans="1:17">
      <c r="A2515" t="s">
        <v>4721</v>
      </c>
      <c r="B2515" t="s">
        <v>2</v>
      </c>
      <c r="C2515" t="s">
        <v>10</v>
      </c>
      <c r="D2515" t="s">
        <v>19</v>
      </c>
      <c r="E2515" t="s">
        <v>69</v>
      </c>
      <c r="F2515" t="s">
        <v>21</v>
      </c>
      <c r="G2515">
        <v>18</v>
      </c>
      <c r="H2515">
        <v>1.874792</v>
      </c>
      <c r="I2515">
        <v>2.136495</v>
      </c>
      <c r="J2515">
        <v>0.26170379999999999</v>
      </c>
      <c r="K2515">
        <v>0.19026689999999999</v>
      </c>
      <c r="L2515">
        <v>0.20700270000000001</v>
      </c>
      <c r="M2515">
        <v>0.21859390000000001</v>
      </c>
      <c r="N2515">
        <v>0.230185</v>
      </c>
      <c r="O2515">
        <v>0.2469209</v>
      </c>
      <c r="P2515">
        <v>81.919600000000003</v>
      </c>
      <c r="Q2515">
        <v>2.21037E-2</v>
      </c>
    </row>
    <row r="2516" spans="1:17">
      <c r="A2516" t="s">
        <v>4722</v>
      </c>
      <c r="B2516" t="s">
        <v>2</v>
      </c>
      <c r="C2516" t="s">
        <v>10</v>
      </c>
      <c r="D2516" t="s">
        <v>19</v>
      </c>
      <c r="E2516" t="s">
        <v>69</v>
      </c>
      <c r="F2516" t="s">
        <v>21</v>
      </c>
      <c r="G2516">
        <v>19</v>
      </c>
      <c r="H2516">
        <v>1.9242870000000001</v>
      </c>
      <c r="I2516">
        <v>2.142881</v>
      </c>
      <c r="J2516">
        <v>0.21859390000000001</v>
      </c>
      <c r="K2516">
        <v>-8.989E-4</v>
      </c>
      <c r="L2516">
        <v>1.56355E-2</v>
      </c>
      <c r="M2516">
        <v>2.7087199999999999E-2</v>
      </c>
      <c r="N2516">
        <v>3.8538900000000001E-2</v>
      </c>
      <c r="O2516">
        <v>5.5073299999999999E-2</v>
      </c>
      <c r="P2516">
        <v>79.599400000000003</v>
      </c>
      <c r="Q2516">
        <v>2.1837700000000002E-2</v>
      </c>
    </row>
    <row r="2517" spans="1:17">
      <c r="A2517" t="s">
        <v>4723</v>
      </c>
      <c r="B2517" t="s">
        <v>2</v>
      </c>
      <c r="C2517" t="s">
        <v>10</v>
      </c>
      <c r="D2517" t="s">
        <v>19</v>
      </c>
      <c r="E2517" t="s">
        <v>69</v>
      </c>
      <c r="F2517" t="s">
        <v>21</v>
      </c>
      <c r="G2517">
        <v>20</v>
      </c>
      <c r="H2517">
        <v>2.0856840000000001</v>
      </c>
      <c r="I2517">
        <v>2.0306479999999998</v>
      </c>
      <c r="J2517">
        <v>-5.5035300000000002E-2</v>
      </c>
      <c r="K2517">
        <v>-8.3506700000000003E-2</v>
      </c>
      <c r="L2517">
        <v>-6.6685599999999998E-2</v>
      </c>
      <c r="M2517">
        <v>-5.5035300000000002E-2</v>
      </c>
      <c r="N2517">
        <v>-4.3385100000000003E-2</v>
      </c>
      <c r="O2517">
        <v>-2.6563900000000001E-2</v>
      </c>
      <c r="P2517">
        <v>76.112899999999996</v>
      </c>
      <c r="Q2517">
        <v>2.2216300000000001E-2</v>
      </c>
    </row>
    <row r="2518" spans="1:17">
      <c r="A2518" t="s">
        <v>4724</v>
      </c>
      <c r="B2518" t="s">
        <v>2</v>
      </c>
      <c r="C2518" t="s">
        <v>10</v>
      </c>
      <c r="D2518" t="s">
        <v>19</v>
      </c>
      <c r="E2518" t="s">
        <v>69</v>
      </c>
      <c r="F2518" t="s">
        <v>21</v>
      </c>
      <c r="G2518">
        <v>21</v>
      </c>
      <c r="H2518">
        <v>1.9530099999999999</v>
      </c>
      <c r="I2518">
        <v>1.9259409999999999</v>
      </c>
      <c r="J2518">
        <v>-2.7069599999999999E-2</v>
      </c>
      <c r="K2518">
        <v>-5.3823200000000002E-2</v>
      </c>
      <c r="L2518">
        <v>-3.8017000000000002E-2</v>
      </c>
      <c r="M2518">
        <v>-2.7069599999999999E-2</v>
      </c>
      <c r="N2518">
        <v>-1.6122299999999999E-2</v>
      </c>
      <c r="O2518">
        <v>-3.1609999999999999E-4</v>
      </c>
      <c r="P2518">
        <v>71.653599999999997</v>
      </c>
      <c r="Q2518">
        <v>2.0875899999999999E-2</v>
      </c>
    </row>
    <row r="2519" spans="1:17">
      <c r="A2519" t="s">
        <v>4725</v>
      </c>
      <c r="B2519" t="s">
        <v>2</v>
      </c>
      <c r="C2519" t="s">
        <v>10</v>
      </c>
      <c r="D2519" t="s">
        <v>19</v>
      </c>
      <c r="E2519" t="s">
        <v>69</v>
      </c>
      <c r="F2519" t="s">
        <v>21</v>
      </c>
      <c r="G2519">
        <v>22</v>
      </c>
      <c r="H2519">
        <v>1.742013</v>
      </c>
      <c r="I2519">
        <v>1.7415780000000001</v>
      </c>
      <c r="J2519">
        <v>-4.3570000000000002E-4</v>
      </c>
      <c r="K2519">
        <v>-2.3376999999999998E-2</v>
      </c>
      <c r="L2519">
        <v>-9.8230999999999995E-3</v>
      </c>
      <c r="M2519">
        <v>-4.3570000000000002E-4</v>
      </c>
      <c r="N2519">
        <v>8.9516999999999999E-3</v>
      </c>
      <c r="O2519">
        <v>2.25057E-2</v>
      </c>
      <c r="P2519">
        <v>68.651499999999999</v>
      </c>
      <c r="Q2519">
        <v>1.7901199999999999E-2</v>
      </c>
    </row>
    <row r="2520" spans="1:17">
      <c r="A2520" t="s">
        <v>4726</v>
      </c>
      <c r="B2520" t="s">
        <v>2</v>
      </c>
      <c r="C2520" t="s">
        <v>10</v>
      </c>
      <c r="D2520" t="s">
        <v>19</v>
      </c>
      <c r="E2520" t="s">
        <v>69</v>
      </c>
      <c r="F2520" t="s">
        <v>21</v>
      </c>
      <c r="G2520">
        <v>23</v>
      </c>
      <c r="H2520">
        <v>1.4113199999999999</v>
      </c>
      <c r="I2520">
        <v>1.441865</v>
      </c>
      <c r="J2520">
        <v>3.0545599999999999E-2</v>
      </c>
      <c r="K2520">
        <v>1.1119800000000001E-2</v>
      </c>
      <c r="L2520">
        <v>2.2596700000000001E-2</v>
      </c>
      <c r="M2520">
        <v>3.0545599999999999E-2</v>
      </c>
      <c r="N2520">
        <v>3.8494500000000001E-2</v>
      </c>
      <c r="O2520">
        <v>4.9971399999999999E-2</v>
      </c>
      <c r="P2520">
        <v>66.730800000000002</v>
      </c>
      <c r="Q2520">
        <v>1.5158100000000001E-2</v>
      </c>
    </row>
    <row r="2521" spans="1:17">
      <c r="A2521" t="s">
        <v>4727</v>
      </c>
      <c r="B2521" t="s">
        <v>2</v>
      </c>
      <c r="C2521" t="s">
        <v>10</v>
      </c>
      <c r="D2521" t="s">
        <v>19</v>
      </c>
      <c r="E2521" t="s">
        <v>69</v>
      </c>
      <c r="F2521" t="s">
        <v>21</v>
      </c>
      <c r="G2521">
        <v>24</v>
      </c>
      <c r="H2521">
        <v>1.1111009999999999</v>
      </c>
      <c r="I2521">
        <v>1.1475770000000001</v>
      </c>
      <c r="J2521">
        <v>3.64757E-2</v>
      </c>
      <c r="K2521">
        <v>1.9908800000000001E-2</v>
      </c>
      <c r="L2521">
        <v>2.96966E-2</v>
      </c>
      <c r="M2521">
        <v>3.64757E-2</v>
      </c>
      <c r="N2521">
        <v>4.32547E-2</v>
      </c>
      <c r="O2521">
        <v>5.3042600000000002E-2</v>
      </c>
      <c r="P2521">
        <v>65.226100000000002</v>
      </c>
      <c r="Q2521">
        <v>1.29272E-2</v>
      </c>
    </row>
    <row r="2522" spans="1:17">
      <c r="A2522" t="s">
        <v>4728</v>
      </c>
      <c r="B2522" t="s">
        <v>2</v>
      </c>
      <c r="C2522" t="s">
        <v>10</v>
      </c>
      <c r="D2522" t="s">
        <v>19</v>
      </c>
      <c r="E2522" t="s">
        <v>69</v>
      </c>
      <c r="F2522" t="s">
        <v>22</v>
      </c>
      <c r="G2522">
        <v>1</v>
      </c>
      <c r="H2522">
        <v>0.71612419999999999</v>
      </c>
      <c r="I2522">
        <v>0.70712799999999998</v>
      </c>
      <c r="J2522">
        <v>-8.9961999999999993E-3</v>
      </c>
      <c r="K2522">
        <v>-1.5023999999999999E-2</v>
      </c>
      <c r="L2522">
        <v>-1.1462699999999999E-2</v>
      </c>
      <c r="M2522">
        <v>-8.9961999999999993E-3</v>
      </c>
      <c r="N2522">
        <v>-6.5296E-3</v>
      </c>
      <c r="O2522">
        <v>-2.9683999999999999E-3</v>
      </c>
      <c r="P2522">
        <v>60.217300000000002</v>
      </c>
      <c r="Q2522">
        <v>4.7035000000000002E-3</v>
      </c>
    </row>
    <row r="2523" spans="1:17">
      <c r="A2523" t="s">
        <v>4729</v>
      </c>
      <c r="B2523" t="s">
        <v>2</v>
      </c>
      <c r="C2523" t="s">
        <v>10</v>
      </c>
      <c r="D2523" t="s">
        <v>19</v>
      </c>
      <c r="E2523" t="s">
        <v>69</v>
      </c>
      <c r="F2523" t="s">
        <v>22</v>
      </c>
      <c r="G2523">
        <v>2</v>
      </c>
      <c r="H2523">
        <v>0.64330540000000003</v>
      </c>
      <c r="I2523">
        <v>0.60054479999999999</v>
      </c>
      <c r="J2523">
        <v>-4.2760600000000003E-2</v>
      </c>
      <c r="K2523">
        <v>-4.7861899999999999E-2</v>
      </c>
      <c r="L2523">
        <v>-4.4847999999999999E-2</v>
      </c>
      <c r="M2523">
        <v>-4.2760600000000003E-2</v>
      </c>
      <c r="N2523">
        <v>-4.06732E-2</v>
      </c>
      <c r="O2523">
        <v>-3.76593E-2</v>
      </c>
      <c r="P2523">
        <v>59.731699999999996</v>
      </c>
      <c r="Q2523">
        <v>3.9805999999999999E-3</v>
      </c>
    </row>
    <row r="2524" spans="1:17">
      <c r="A2524" t="s">
        <v>4730</v>
      </c>
      <c r="B2524" t="s">
        <v>2</v>
      </c>
      <c r="C2524" t="s">
        <v>10</v>
      </c>
      <c r="D2524" t="s">
        <v>19</v>
      </c>
      <c r="E2524" t="s">
        <v>69</v>
      </c>
      <c r="F2524" t="s">
        <v>22</v>
      </c>
      <c r="G2524">
        <v>3</v>
      </c>
      <c r="H2524">
        <v>0.60631919999999995</v>
      </c>
      <c r="I2524">
        <v>0.55243109999999995</v>
      </c>
      <c r="J2524">
        <v>-5.3888100000000001E-2</v>
      </c>
      <c r="K2524">
        <v>-5.8137099999999997E-2</v>
      </c>
      <c r="L2524">
        <v>-5.5626799999999997E-2</v>
      </c>
      <c r="M2524">
        <v>-5.3888100000000001E-2</v>
      </c>
      <c r="N2524">
        <v>-5.2149399999999999E-2</v>
      </c>
      <c r="O2524">
        <v>-4.9639099999999999E-2</v>
      </c>
      <c r="P2524">
        <v>59.174199999999999</v>
      </c>
      <c r="Q2524">
        <v>3.3154999999999999E-3</v>
      </c>
    </row>
    <row r="2525" spans="1:17">
      <c r="A2525" t="s">
        <v>4731</v>
      </c>
      <c r="B2525" t="s">
        <v>2</v>
      </c>
      <c r="C2525" t="s">
        <v>10</v>
      </c>
      <c r="D2525" t="s">
        <v>19</v>
      </c>
      <c r="E2525" t="s">
        <v>69</v>
      </c>
      <c r="F2525" t="s">
        <v>22</v>
      </c>
      <c r="G2525">
        <v>4</v>
      </c>
      <c r="H2525">
        <v>0.59085180000000004</v>
      </c>
      <c r="I2525">
        <v>0.52389600000000003</v>
      </c>
      <c r="J2525">
        <v>-6.6955799999999996E-2</v>
      </c>
      <c r="K2525">
        <v>-7.0893200000000003E-2</v>
      </c>
      <c r="L2525">
        <v>-6.8567000000000003E-2</v>
      </c>
      <c r="M2525">
        <v>-6.6955799999999996E-2</v>
      </c>
      <c r="N2525">
        <v>-6.5344600000000003E-2</v>
      </c>
      <c r="O2525">
        <v>-6.3018400000000002E-2</v>
      </c>
      <c r="P2525">
        <v>58.660499999999999</v>
      </c>
      <c r="Q2525">
        <v>3.0723999999999999E-3</v>
      </c>
    </row>
    <row r="2526" spans="1:17">
      <c r="A2526" t="s">
        <v>4732</v>
      </c>
      <c r="B2526" t="s">
        <v>2</v>
      </c>
      <c r="C2526" t="s">
        <v>10</v>
      </c>
      <c r="D2526" t="s">
        <v>19</v>
      </c>
      <c r="E2526" t="s">
        <v>69</v>
      </c>
      <c r="F2526" t="s">
        <v>22</v>
      </c>
      <c r="G2526">
        <v>5</v>
      </c>
      <c r="H2526">
        <v>0.59256989999999998</v>
      </c>
      <c r="I2526">
        <v>0.52103160000000004</v>
      </c>
      <c r="J2526">
        <v>-7.1538299999999999E-2</v>
      </c>
      <c r="K2526">
        <v>-7.4935299999999996E-2</v>
      </c>
      <c r="L2526">
        <v>-7.2928300000000001E-2</v>
      </c>
      <c r="M2526">
        <v>-7.1538299999999999E-2</v>
      </c>
      <c r="N2526">
        <v>-7.0148199999999994E-2</v>
      </c>
      <c r="O2526">
        <v>-6.8141199999999999E-2</v>
      </c>
      <c r="P2526">
        <v>58.3232</v>
      </c>
      <c r="Q2526">
        <v>2.6508E-3</v>
      </c>
    </row>
    <row r="2527" spans="1:17">
      <c r="A2527" t="s">
        <v>4733</v>
      </c>
      <c r="B2527" t="s">
        <v>2</v>
      </c>
      <c r="C2527" t="s">
        <v>10</v>
      </c>
      <c r="D2527" t="s">
        <v>19</v>
      </c>
      <c r="E2527" t="s">
        <v>69</v>
      </c>
      <c r="F2527" t="s">
        <v>22</v>
      </c>
      <c r="G2527">
        <v>6</v>
      </c>
      <c r="H2527">
        <v>0.63599680000000003</v>
      </c>
      <c r="I2527">
        <v>0.56320879999999995</v>
      </c>
      <c r="J2527">
        <v>-7.2788000000000005E-2</v>
      </c>
      <c r="K2527">
        <v>-7.6761200000000002E-2</v>
      </c>
      <c r="L2527">
        <v>-7.4413800000000002E-2</v>
      </c>
      <c r="M2527">
        <v>-7.2788000000000005E-2</v>
      </c>
      <c r="N2527">
        <v>-7.1162199999999995E-2</v>
      </c>
      <c r="O2527">
        <v>-6.8814899999999998E-2</v>
      </c>
      <c r="P2527">
        <v>58.115299999999998</v>
      </c>
      <c r="Q2527">
        <v>3.1002999999999998E-3</v>
      </c>
    </row>
    <row r="2528" spans="1:17">
      <c r="A2528" t="s">
        <v>4734</v>
      </c>
      <c r="B2528" t="s">
        <v>2</v>
      </c>
      <c r="C2528" t="s">
        <v>10</v>
      </c>
      <c r="D2528" t="s">
        <v>19</v>
      </c>
      <c r="E2528" t="s">
        <v>69</v>
      </c>
      <c r="F2528" t="s">
        <v>22</v>
      </c>
      <c r="G2528">
        <v>7</v>
      </c>
      <c r="H2528">
        <v>0.72622370000000003</v>
      </c>
      <c r="I2528">
        <v>0.64833490000000005</v>
      </c>
      <c r="J2528">
        <v>-7.7888899999999997E-2</v>
      </c>
      <c r="K2528">
        <v>-8.3051399999999997E-2</v>
      </c>
      <c r="L2528">
        <v>-8.0001299999999997E-2</v>
      </c>
      <c r="M2528">
        <v>-7.7888899999999997E-2</v>
      </c>
      <c r="N2528">
        <v>-7.5776399999999994E-2</v>
      </c>
      <c r="O2528">
        <v>-7.2726399999999997E-2</v>
      </c>
      <c r="P2528">
        <v>58.262999999999998</v>
      </c>
      <c r="Q2528">
        <v>4.0283000000000003E-3</v>
      </c>
    </row>
    <row r="2529" spans="1:17">
      <c r="A2529" t="s">
        <v>4735</v>
      </c>
      <c r="B2529" t="s">
        <v>2</v>
      </c>
      <c r="C2529" t="s">
        <v>10</v>
      </c>
      <c r="D2529" t="s">
        <v>19</v>
      </c>
      <c r="E2529" t="s">
        <v>69</v>
      </c>
      <c r="F2529" t="s">
        <v>22</v>
      </c>
      <c r="G2529">
        <v>8</v>
      </c>
      <c r="H2529">
        <v>0.8236464</v>
      </c>
      <c r="I2529">
        <v>0.7639686</v>
      </c>
      <c r="J2529">
        <v>-5.9677800000000003E-2</v>
      </c>
      <c r="K2529">
        <v>-6.6713400000000006E-2</v>
      </c>
      <c r="L2529">
        <v>-6.2556700000000007E-2</v>
      </c>
      <c r="M2529">
        <v>-5.9677800000000003E-2</v>
      </c>
      <c r="N2529">
        <v>-5.6798800000000003E-2</v>
      </c>
      <c r="O2529">
        <v>-5.2642099999999997E-2</v>
      </c>
      <c r="P2529">
        <v>59.8264</v>
      </c>
      <c r="Q2529">
        <v>5.4900000000000001E-3</v>
      </c>
    </row>
    <row r="2530" spans="1:17">
      <c r="A2530" t="s">
        <v>4736</v>
      </c>
      <c r="B2530" t="s">
        <v>2</v>
      </c>
      <c r="C2530" t="s">
        <v>10</v>
      </c>
      <c r="D2530" t="s">
        <v>19</v>
      </c>
      <c r="E2530" t="s">
        <v>69</v>
      </c>
      <c r="F2530" t="s">
        <v>22</v>
      </c>
      <c r="G2530">
        <v>9</v>
      </c>
      <c r="H2530">
        <v>0.87676120000000002</v>
      </c>
      <c r="I2530">
        <v>0.75997619999999999</v>
      </c>
      <c r="J2530">
        <v>-0.116785</v>
      </c>
      <c r="K2530">
        <v>-0.12357319999999999</v>
      </c>
      <c r="L2530">
        <v>-0.11956269999999999</v>
      </c>
      <c r="M2530">
        <v>-0.116785</v>
      </c>
      <c r="N2530">
        <v>-0.11400730000000001</v>
      </c>
      <c r="O2530">
        <v>-0.10999680000000001</v>
      </c>
      <c r="P2530">
        <v>62.490200000000002</v>
      </c>
      <c r="Q2530">
        <v>5.2967999999999999E-3</v>
      </c>
    </row>
    <row r="2531" spans="1:17">
      <c r="A2531" t="s">
        <v>4737</v>
      </c>
      <c r="B2531" t="s">
        <v>2</v>
      </c>
      <c r="C2531" t="s">
        <v>10</v>
      </c>
      <c r="D2531" t="s">
        <v>19</v>
      </c>
      <c r="E2531" t="s">
        <v>69</v>
      </c>
      <c r="F2531" t="s">
        <v>22</v>
      </c>
      <c r="G2531">
        <v>10</v>
      </c>
      <c r="H2531">
        <v>0.88904879999999997</v>
      </c>
      <c r="I2531">
        <v>0.7702213</v>
      </c>
      <c r="J2531">
        <v>-0.1188275</v>
      </c>
      <c r="K2531">
        <v>-0.12636230000000001</v>
      </c>
      <c r="L2531">
        <v>-0.1219107</v>
      </c>
      <c r="M2531">
        <v>-0.1188275</v>
      </c>
      <c r="N2531">
        <v>-0.11574429999999999</v>
      </c>
      <c r="O2531">
        <v>-0.11129269999999999</v>
      </c>
      <c r="P2531">
        <v>65.705399999999997</v>
      </c>
      <c r="Q2531">
        <v>5.8793999999999999E-3</v>
      </c>
    </row>
    <row r="2532" spans="1:17">
      <c r="A2532" t="s">
        <v>4738</v>
      </c>
      <c r="B2532" t="s">
        <v>2</v>
      </c>
      <c r="C2532" t="s">
        <v>10</v>
      </c>
      <c r="D2532" t="s">
        <v>19</v>
      </c>
      <c r="E2532" t="s">
        <v>69</v>
      </c>
      <c r="F2532" t="s">
        <v>22</v>
      </c>
      <c r="G2532">
        <v>11</v>
      </c>
      <c r="H2532">
        <v>0.88718520000000001</v>
      </c>
      <c r="I2532">
        <v>0.79462619999999995</v>
      </c>
      <c r="J2532">
        <v>-9.2559000000000002E-2</v>
      </c>
      <c r="K2532">
        <v>-9.9246200000000007E-2</v>
      </c>
      <c r="L2532">
        <v>-9.5295400000000002E-2</v>
      </c>
      <c r="M2532">
        <v>-9.2559000000000002E-2</v>
      </c>
      <c r="N2532">
        <v>-8.9822700000000005E-2</v>
      </c>
      <c r="O2532">
        <v>-8.5871900000000001E-2</v>
      </c>
      <c r="P2532">
        <v>68.780500000000004</v>
      </c>
      <c r="Q2532">
        <v>5.2180000000000004E-3</v>
      </c>
    </row>
    <row r="2533" spans="1:17">
      <c r="A2533" t="s">
        <v>4739</v>
      </c>
      <c r="B2533" t="s">
        <v>2</v>
      </c>
      <c r="C2533" t="s">
        <v>10</v>
      </c>
      <c r="D2533" t="s">
        <v>19</v>
      </c>
      <c r="E2533" t="s">
        <v>69</v>
      </c>
      <c r="F2533" t="s">
        <v>22</v>
      </c>
      <c r="G2533">
        <v>12</v>
      </c>
      <c r="H2533">
        <v>0.8782449</v>
      </c>
      <c r="I2533">
        <v>0.83665210000000001</v>
      </c>
      <c r="J2533">
        <v>-4.1592799999999999E-2</v>
      </c>
      <c r="K2533">
        <v>-4.8048399999999998E-2</v>
      </c>
      <c r="L2533">
        <v>-4.42344E-2</v>
      </c>
      <c r="M2533">
        <v>-4.1592799999999999E-2</v>
      </c>
      <c r="N2533">
        <v>-3.8951199999999998E-2</v>
      </c>
      <c r="O2533">
        <v>-3.51372E-2</v>
      </c>
      <c r="P2533">
        <v>71.657600000000002</v>
      </c>
      <c r="Q2533">
        <v>5.0372999999999998E-3</v>
      </c>
    </row>
    <row r="2534" spans="1:17">
      <c r="A2534" t="s">
        <v>4740</v>
      </c>
      <c r="B2534" t="s">
        <v>2</v>
      </c>
      <c r="C2534" t="s">
        <v>10</v>
      </c>
      <c r="D2534" t="s">
        <v>19</v>
      </c>
      <c r="E2534" t="s">
        <v>69</v>
      </c>
      <c r="F2534" t="s">
        <v>22</v>
      </c>
      <c r="G2534">
        <v>13</v>
      </c>
      <c r="H2534">
        <v>0.928782</v>
      </c>
      <c r="I2534">
        <v>0.928782</v>
      </c>
      <c r="J2534">
        <v>0</v>
      </c>
      <c r="K2534">
        <v>4.5823599999999999E-2</v>
      </c>
      <c r="L2534">
        <v>5.0471200000000001E-2</v>
      </c>
      <c r="M2534">
        <v>5.3690099999999998E-2</v>
      </c>
      <c r="N2534">
        <v>5.6909000000000001E-2</v>
      </c>
      <c r="O2534">
        <v>6.1556600000000003E-2</v>
      </c>
      <c r="P2534">
        <v>74.053200000000004</v>
      </c>
      <c r="Q2534">
        <v>6.1383000000000002E-3</v>
      </c>
    </row>
    <row r="2535" spans="1:17">
      <c r="A2535" t="s">
        <v>4741</v>
      </c>
      <c r="B2535" t="s">
        <v>2</v>
      </c>
      <c r="C2535" t="s">
        <v>10</v>
      </c>
      <c r="D2535" t="s">
        <v>19</v>
      </c>
      <c r="E2535" t="s">
        <v>69</v>
      </c>
      <c r="F2535" t="s">
        <v>22</v>
      </c>
      <c r="G2535">
        <v>14</v>
      </c>
      <c r="H2535">
        <v>0.96030070000000001</v>
      </c>
      <c r="I2535">
        <v>1.0139910000000001</v>
      </c>
      <c r="J2535">
        <v>5.3690099999999998E-2</v>
      </c>
      <c r="K2535">
        <v>9.3522999999999995E-2</v>
      </c>
      <c r="L2535">
        <v>9.8727599999999999E-2</v>
      </c>
      <c r="M2535">
        <v>0.1023323</v>
      </c>
      <c r="N2535">
        <v>0.105937</v>
      </c>
      <c r="O2535">
        <v>0.11114159999999999</v>
      </c>
      <c r="P2535">
        <v>75.864000000000004</v>
      </c>
      <c r="Q2535">
        <v>6.8739999999999999E-3</v>
      </c>
    </row>
    <row r="2536" spans="1:17">
      <c r="A2536" t="s">
        <v>4742</v>
      </c>
      <c r="B2536" t="s">
        <v>2</v>
      </c>
      <c r="C2536" t="s">
        <v>10</v>
      </c>
      <c r="D2536" t="s">
        <v>19</v>
      </c>
      <c r="E2536" t="s">
        <v>69</v>
      </c>
      <c r="F2536" t="s">
        <v>22</v>
      </c>
      <c r="G2536">
        <v>15</v>
      </c>
      <c r="H2536">
        <v>1.0325070000000001</v>
      </c>
      <c r="I2536">
        <v>1.1348389999999999</v>
      </c>
      <c r="J2536">
        <v>0.1023323</v>
      </c>
      <c r="K2536">
        <v>0.13555970000000001</v>
      </c>
      <c r="L2536">
        <v>0.14155880000000001</v>
      </c>
      <c r="M2536">
        <v>0.1457137</v>
      </c>
      <c r="N2536">
        <v>0.14986859999999999</v>
      </c>
      <c r="O2536">
        <v>0.1558677</v>
      </c>
      <c r="P2536">
        <v>77.027100000000004</v>
      </c>
      <c r="Q2536">
        <v>7.9232E-3</v>
      </c>
    </row>
    <row r="2537" spans="1:17">
      <c r="A2537" t="s">
        <v>4743</v>
      </c>
      <c r="B2537" t="s">
        <v>2</v>
      </c>
      <c r="C2537" t="s">
        <v>10</v>
      </c>
      <c r="D2537" t="s">
        <v>19</v>
      </c>
      <c r="E2537" t="s">
        <v>69</v>
      </c>
      <c r="F2537" t="s">
        <v>22</v>
      </c>
      <c r="G2537">
        <v>16</v>
      </c>
      <c r="H2537">
        <v>1.1279490000000001</v>
      </c>
      <c r="I2537">
        <v>1.2736620000000001</v>
      </c>
      <c r="J2537">
        <v>0.1457137</v>
      </c>
      <c r="K2537">
        <v>0.16520099999999999</v>
      </c>
      <c r="L2537">
        <v>0.17161119999999999</v>
      </c>
      <c r="M2537">
        <v>0.17605090000000001</v>
      </c>
      <c r="N2537">
        <v>0.1804906</v>
      </c>
      <c r="O2537">
        <v>0.18690080000000001</v>
      </c>
      <c r="P2537">
        <v>77.775899999999993</v>
      </c>
      <c r="Q2537">
        <v>8.4662000000000001E-3</v>
      </c>
    </row>
    <row r="2538" spans="1:17">
      <c r="A2538" t="s">
        <v>4744</v>
      </c>
      <c r="B2538" t="s">
        <v>2</v>
      </c>
      <c r="C2538" t="s">
        <v>10</v>
      </c>
      <c r="D2538" t="s">
        <v>19</v>
      </c>
      <c r="E2538" t="s">
        <v>69</v>
      </c>
      <c r="F2538" t="s">
        <v>22</v>
      </c>
      <c r="G2538">
        <v>17</v>
      </c>
      <c r="H2538">
        <v>1.2542789999999999</v>
      </c>
      <c r="I2538">
        <v>1.4303300000000001</v>
      </c>
      <c r="J2538">
        <v>0.17605090000000001</v>
      </c>
      <c r="K2538">
        <v>0.1891456</v>
      </c>
      <c r="L2538">
        <v>0.1952885</v>
      </c>
      <c r="M2538">
        <v>0.1995432</v>
      </c>
      <c r="N2538">
        <v>0.2037978</v>
      </c>
      <c r="O2538">
        <v>0.20994080000000001</v>
      </c>
      <c r="P2538">
        <v>76.794200000000004</v>
      </c>
      <c r="Q2538">
        <v>8.1133000000000004E-3</v>
      </c>
    </row>
    <row r="2539" spans="1:17">
      <c r="A2539" t="s">
        <v>4745</v>
      </c>
      <c r="B2539" t="s">
        <v>2</v>
      </c>
      <c r="C2539" t="s">
        <v>10</v>
      </c>
      <c r="D2539" t="s">
        <v>19</v>
      </c>
      <c r="E2539" t="s">
        <v>69</v>
      </c>
      <c r="F2539" t="s">
        <v>22</v>
      </c>
      <c r="G2539">
        <v>18</v>
      </c>
      <c r="H2539">
        <v>1.3355490000000001</v>
      </c>
      <c r="I2539">
        <v>1.5350919999999999</v>
      </c>
      <c r="J2539">
        <v>0.1995432</v>
      </c>
      <c r="K2539">
        <v>0.1774838</v>
      </c>
      <c r="L2539">
        <v>0.18389069999999999</v>
      </c>
      <c r="M2539">
        <v>0.1883281</v>
      </c>
      <c r="N2539">
        <v>0.19276560000000001</v>
      </c>
      <c r="O2539">
        <v>0.1991725</v>
      </c>
      <c r="P2539">
        <v>75.099699999999999</v>
      </c>
      <c r="Q2539">
        <v>8.4618999999999996E-3</v>
      </c>
    </row>
    <row r="2540" spans="1:17">
      <c r="A2540" t="s">
        <v>4746</v>
      </c>
      <c r="B2540" t="s">
        <v>2</v>
      </c>
      <c r="C2540" t="s">
        <v>10</v>
      </c>
      <c r="D2540" t="s">
        <v>19</v>
      </c>
      <c r="E2540" t="s">
        <v>69</v>
      </c>
      <c r="F2540" t="s">
        <v>22</v>
      </c>
      <c r="G2540">
        <v>19</v>
      </c>
      <c r="H2540">
        <v>1.376644</v>
      </c>
      <c r="I2540">
        <v>1.5649729999999999</v>
      </c>
      <c r="J2540">
        <v>0.1883281</v>
      </c>
      <c r="K2540">
        <v>0.13331950000000001</v>
      </c>
      <c r="L2540">
        <v>0.1399503</v>
      </c>
      <c r="M2540">
        <v>0.1445429</v>
      </c>
      <c r="N2540">
        <v>0.1491354</v>
      </c>
      <c r="O2540">
        <v>0.1557663</v>
      </c>
      <c r="P2540">
        <v>72.490700000000004</v>
      </c>
      <c r="Q2540">
        <v>8.7577000000000002E-3</v>
      </c>
    </row>
    <row r="2541" spans="1:17">
      <c r="A2541" t="s">
        <v>4747</v>
      </c>
      <c r="B2541" t="s">
        <v>2</v>
      </c>
      <c r="C2541" t="s">
        <v>10</v>
      </c>
      <c r="D2541" t="s">
        <v>19</v>
      </c>
      <c r="E2541" t="s">
        <v>69</v>
      </c>
      <c r="F2541" t="s">
        <v>22</v>
      </c>
      <c r="G2541">
        <v>20</v>
      </c>
      <c r="H2541">
        <v>1.3991549999999999</v>
      </c>
      <c r="I2541">
        <v>1.507331</v>
      </c>
      <c r="J2541">
        <v>0.1081757</v>
      </c>
      <c r="K2541">
        <v>9.6529599999999993E-2</v>
      </c>
      <c r="L2541">
        <v>0.10341019999999999</v>
      </c>
      <c r="M2541">
        <v>0.1081757</v>
      </c>
      <c r="N2541">
        <v>0.11294120000000001</v>
      </c>
      <c r="O2541">
        <v>0.11982180000000001</v>
      </c>
      <c r="P2541">
        <v>68.941500000000005</v>
      </c>
      <c r="Q2541">
        <v>9.0875000000000001E-3</v>
      </c>
    </row>
    <row r="2542" spans="1:17">
      <c r="A2542" t="s">
        <v>4748</v>
      </c>
      <c r="B2542" t="s">
        <v>2</v>
      </c>
      <c r="C2542" t="s">
        <v>10</v>
      </c>
      <c r="D2542" t="s">
        <v>19</v>
      </c>
      <c r="E2542" t="s">
        <v>69</v>
      </c>
      <c r="F2542" t="s">
        <v>22</v>
      </c>
      <c r="G2542">
        <v>21</v>
      </c>
      <c r="H2542">
        <v>1.361756</v>
      </c>
      <c r="I2542">
        <v>1.456197</v>
      </c>
      <c r="J2542">
        <v>9.4440800000000005E-2</v>
      </c>
      <c r="K2542">
        <v>8.2012199999999993E-2</v>
      </c>
      <c r="L2542">
        <v>8.9355100000000007E-2</v>
      </c>
      <c r="M2542">
        <v>9.4440800000000005E-2</v>
      </c>
      <c r="N2542">
        <v>9.9526500000000004E-2</v>
      </c>
      <c r="O2542">
        <v>0.1068694</v>
      </c>
      <c r="P2542">
        <v>65.256900000000002</v>
      </c>
      <c r="Q2542">
        <v>9.6980999999999994E-3</v>
      </c>
    </row>
    <row r="2543" spans="1:17">
      <c r="A2543" t="s">
        <v>4749</v>
      </c>
      <c r="B2543" t="s">
        <v>2</v>
      </c>
      <c r="C2543" t="s">
        <v>10</v>
      </c>
      <c r="D2543" t="s">
        <v>19</v>
      </c>
      <c r="E2543" t="s">
        <v>69</v>
      </c>
      <c r="F2543" t="s">
        <v>22</v>
      </c>
      <c r="G2543">
        <v>22</v>
      </c>
      <c r="H2543">
        <v>1.2880780000000001</v>
      </c>
      <c r="I2543">
        <v>1.3740319999999999</v>
      </c>
      <c r="J2543">
        <v>8.5954799999999998E-2</v>
      </c>
      <c r="K2543">
        <v>7.5272500000000006E-2</v>
      </c>
      <c r="L2543">
        <v>8.1583699999999995E-2</v>
      </c>
      <c r="M2543">
        <v>8.5954799999999998E-2</v>
      </c>
      <c r="N2543">
        <v>9.0325900000000001E-2</v>
      </c>
      <c r="O2543">
        <v>9.6637100000000004E-2</v>
      </c>
      <c r="P2543">
        <v>63.012099999999997</v>
      </c>
      <c r="Q2543">
        <v>8.3354999999999992E-3</v>
      </c>
    </row>
    <row r="2544" spans="1:17">
      <c r="A2544" t="s">
        <v>4750</v>
      </c>
      <c r="B2544" t="s">
        <v>2</v>
      </c>
      <c r="C2544" t="s">
        <v>10</v>
      </c>
      <c r="D2544" t="s">
        <v>19</v>
      </c>
      <c r="E2544" t="s">
        <v>69</v>
      </c>
      <c r="F2544" t="s">
        <v>22</v>
      </c>
      <c r="G2544">
        <v>23</v>
      </c>
      <c r="H2544">
        <v>1.088738</v>
      </c>
      <c r="I2544">
        <v>1.1538010000000001</v>
      </c>
      <c r="J2544">
        <v>6.5063399999999993E-2</v>
      </c>
      <c r="K2544">
        <v>5.6668499999999997E-2</v>
      </c>
      <c r="L2544">
        <v>6.1628299999999997E-2</v>
      </c>
      <c r="M2544">
        <v>6.5063399999999993E-2</v>
      </c>
      <c r="N2544">
        <v>6.8498400000000001E-2</v>
      </c>
      <c r="O2544">
        <v>7.3458200000000001E-2</v>
      </c>
      <c r="P2544">
        <v>61.785699999999999</v>
      </c>
      <c r="Q2544">
        <v>6.5504999999999999E-3</v>
      </c>
    </row>
    <row r="2545" spans="1:17">
      <c r="A2545" t="s">
        <v>4751</v>
      </c>
      <c r="B2545" t="s">
        <v>2</v>
      </c>
      <c r="C2545" t="s">
        <v>10</v>
      </c>
      <c r="D2545" t="s">
        <v>19</v>
      </c>
      <c r="E2545" t="s">
        <v>69</v>
      </c>
      <c r="F2545" t="s">
        <v>22</v>
      </c>
      <c r="G2545">
        <v>24</v>
      </c>
      <c r="H2545">
        <v>0.87654900000000002</v>
      </c>
      <c r="I2545">
        <v>0.90477560000000001</v>
      </c>
      <c r="J2545">
        <v>2.8226600000000001E-2</v>
      </c>
      <c r="K2545">
        <v>2.14331E-2</v>
      </c>
      <c r="L2545">
        <v>2.5446799999999999E-2</v>
      </c>
      <c r="M2545">
        <v>2.8226600000000001E-2</v>
      </c>
      <c r="N2545">
        <v>3.1006499999999999E-2</v>
      </c>
      <c r="O2545">
        <v>3.5020099999999998E-2</v>
      </c>
      <c r="P2545">
        <v>60.892699999999998</v>
      </c>
      <c r="Q2545">
        <v>5.3010000000000002E-3</v>
      </c>
    </row>
    <row r="2546" spans="1:17">
      <c r="A2546" t="s">
        <v>4752</v>
      </c>
      <c r="B2546" t="s">
        <v>2</v>
      </c>
      <c r="C2546" t="s">
        <v>10</v>
      </c>
      <c r="D2546" t="s">
        <v>19</v>
      </c>
      <c r="E2546" t="s">
        <v>69</v>
      </c>
      <c r="F2546" t="s">
        <v>23</v>
      </c>
      <c r="G2546">
        <v>1</v>
      </c>
      <c r="H2546">
        <v>1.375124</v>
      </c>
      <c r="I2546">
        <v>1.3283579999999999</v>
      </c>
      <c r="J2546">
        <v>-4.6766099999999998E-2</v>
      </c>
      <c r="K2546">
        <v>-6.3707700000000006E-2</v>
      </c>
      <c r="L2546">
        <v>-5.3698500000000003E-2</v>
      </c>
      <c r="M2546">
        <v>-4.6766099999999998E-2</v>
      </c>
      <c r="N2546">
        <v>-3.9833800000000003E-2</v>
      </c>
      <c r="O2546">
        <v>-2.98246E-2</v>
      </c>
      <c r="P2546">
        <v>77.516199999999998</v>
      </c>
      <c r="Q2546">
        <v>1.32196E-2</v>
      </c>
    </row>
    <row r="2547" spans="1:17">
      <c r="A2547" t="s">
        <v>4753</v>
      </c>
      <c r="B2547" t="s">
        <v>2</v>
      </c>
      <c r="C2547" t="s">
        <v>10</v>
      </c>
      <c r="D2547" t="s">
        <v>19</v>
      </c>
      <c r="E2547" t="s">
        <v>69</v>
      </c>
      <c r="F2547" t="s">
        <v>23</v>
      </c>
      <c r="G2547">
        <v>2</v>
      </c>
      <c r="H2547">
        <v>1.2274620000000001</v>
      </c>
      <c r="I2547">
        <v>1.1694929999999999</v>
      </c>
      <c r="J2547">
        <v>-5.7968800000000001E-2</v>
      </c>
      <c r="K2547">
        <v>-7.2598599999999999E-2</v>
      </c>
      <c r="L2547">
        <v>-6.3955200000000004E-2</v>
      </c>
      <c r="M2547">
        <v>-5.7968800000000001E-2</v>
      </c>
      <c r="N2547">
        <v>-5.1982300000000002E-2</v>
      </c>
      <c r="O2547">
        <v>-4.33389E-2</v>
      </c>
      <c r="P2547">
        <v>75.511499999999998</v>
      </c>
      <c r="Q2547">
        <v>1.1415700000000001E-2</v>
      </c>
    </row>
    <row r="2548" spans="1:17">
      <c r="A2548" t="s">
        <v>4754</v>
      </c>
      <c r="B2548" t="s">
        <v>2</v>
      </c>
      <c r="C2548" t="s">
        <v>10</v>
      </c>
      <c r="D2548" t="s">
        <v>19</v>
      </c>
      <c r="E2548" t="s">
        <v>69</v>
      </c>
      <c r="F2548" t="s">
        <v>23</v>
      </c>
      <c r="G2548">
        <v>3</v>
      </c>
      <c r="H2548">
        <v>1.1566350000000001</v>
      </c>
      <c r="I2548">
        <v>1.042594</v>
      </c>
      <c r="J2548">
        <v>-0.11404110000000001</v>
      </c>
      <c r="K2548">
        <v>-0.1270858</v>
      </c>
      <c r="L2548">
        <v>-0.11937879999999999</v>
      </c>
      <c r="M2548">
        <v>-0.11404110000000001</v>
      </c>
      <c r="N2548">
        <v>-0.1087033</v>
      </c>
      <c r="O2548">
        <v>-0.1009963</v>
      </c>
      <c r="P2548">
        <v>73.924499999999995</v>
      </c>
      <c r="Q2548">
        <v>1.01788E-2</v>
      </c>
    </row>
    <row r="2549" spans="1:17">
      <c r="A2549" t="s">
        <v>4755</v>
      </c>
      <c r="B2549" t="s">
        <v>2</v>
      </c>
      <c r="C2549" t="s">
        <v>10</v>
      </c>
      <c r="D2549" t="s">
        <v>19</v>
      </c>
      <c r="E2549" t="s">
        <v>69</v>
      </c>
      <c r="F2549" t="s">
        <v>23</v>
      </c>
      <c r="G2549">
        <v>4</v>
      </c>
      <c r="H2549">
        <v>1.101254</v>
      </c>
      <c r="I2549">
        <v>0.99227240000000005</v>
      </c>
      <c r="J2549">
        <v>-0.1089812</v>
      </c>
      <c r="K2549">
        <v>-0.12035990000000001</v>
      </c>
      <c r="L2549">
        <v>-0.1136373</v>
      </c>
      <c r="M2549">
        <v>-0.1089812</v>
      </c>
      <c r="N2549">
        <v>-0.10432520000000001</v>
      </c>
      <c r="O2549">
        <v>-9.7602599999999998E-2</v>
      </c>
      <c r="P2549">
        <v>72.4114</v>
      </c>
      <c r="Q2549">
        <v>8.8787999999999992E-3</v>
      </c>
    </row>
    <row r="2550" spans="1:17">
      <c r="A2550" t="s">
        <v>4756</v>
      </c>
      <c r="B2550" t="s">
        <v>2</v>
      </c>
      <c r="C2550" t="s">
        <v>10</v>
      </c>
      <c r="D2550" t="s">
        <v>19</v>
      </c>
      <c r="E2550" t="s">
        <v>69</v>
      </c>
      <c r="F2550" t="s">
        <v>23</v>
      </c>
      <c r="G2550">
        <v>5</v>
      </c>
      <c r="H2550">
        <v>1.0723320000000001</v>
      </c>
      <c r="I2550">
        <v>0.97308519999999998</v>
      </c>
      <c r="J2550">
        <v>-9.9246899999999999E-2</v>
      </c>
      <c r="K2550">
        <v>-0.1112171</v>
      </c>
      <c r="L2550">
        <v>-0.104145</v>
      </c>
      <c r="M2550">
        <v>-9.9246899999999999E-2</v>
      </c>
      <c r="N2550">
        <v>-9.4348799999999997E-2</v>
      </c>
      <c r="O2550">
        <v>-8.7276699999999999E-2</v>
      </c>
      <c r="P2550">
        <v>70.743499999999997</v>
      </c>
      <c r="Q2550">
        <v>9.3404000000000004E-3</v>
      </c>
    </row>
    <row r="2551" spans="1:17">
      <c r="A2551" t="s">
        <v>4757</v>
      </c>
      <c r="B2551" t="s">
        <v>2</v>
      </c>
      <c r="C2551" t="s">
        <v>10</v>
      </c>
      <c r="D2551" t="s">
        <v>19</v>
      </c>
      <c r="E2551" t="s">
        <v>69</v>
      </c>
      <c r="F2551" t="s">
        <v>23</v>
      </c>
      <c r="G2551">
        <v>6</v>
      </c>
      <c r="H2551">
        <v>1.1866030000000001</v>
      </c>
      <c r="I2551">
        <v>1.037353</v>
      </c>
      <c r="J2551">
        <v>-0.14925060000000001</v>
      </c>
      <c r="K2551">
        <v>-0.16327159999999999</v>
      </c>
      <c r="L2551">
        <v>-0.15498790000000001</v>
      </c>
      <c r="M2551">
        <v>-0.14925060000000001</v>
      </c>
      <c r="N2551">
        <v>-0.14351330000000001</v>
      </c>
      <c r="O2551">
        <v>-0.13522960000000001</v>
      </c>
      <c r="P2551">
        <v>69.546999999999997</v>
      </c>
      <c r="Q2551">
        <v>1.09406E-2</v>
      </c>
    </row>
    <row r="2552" spans="1:17">
      <c r="A2552" t="s">
        <v>4758</v>
      </c>
      <c r="B2552" t="s">
        <v>2</v>
      </c>
      <c r="C2552" t="s">
        <v>10</v>
      </c>
      <c r="D2552" t="s">
        <v>19</v>
      </c>
      <c r="E2552" t="s">
        <v>69</v>
      </c>
      <c r="F2552" t="s">
        <v>23</v>
      </c>
      <c r="G2552">
        <v>7</v>
      </c>
      <c r="H2552">
        <v>1.4615469999999999</v>
      </c>
      <c r="I2552">
        <v>1.144906</v>
      </c>
      <c r="J2552">
        <v>-0.3166407</v>
      </c>
      <c r="K2552">
        <v>-0.33094109999999999</v>
      </c>
      <c r="L2552">
        <v>-0.32249230000000001</v>
      </c>
      <c r="M2552">
        <v>-0.3166407</v>
      </c>
      <c r="N2552">
        <v>-0.31078909999999998</v>
      </c>
      <c r="O2552">
        <v>-0.30234030000000001</v>
      </c>
      <c r="P2552">
        <v>68.948700000000002</v>
      </c>
      <c r="Q2552">
        <v>1.1158599999999999E-2</v>
      </c>
    </row>
    <row r="2553" spans="1:17">
      <c r="A2553" t="s">
        <v>4759</v>
      </c>
      <c r="B2553" t="s">
        <v>2</v>
      </c>
      <c r="C2553" t="s">
        <v>10</v>
      </c>
      <c r="D2553" t="s">
        <v>19</v>
      </c>
      <c r="E2553" t="s">
        <v>69</v>
      </c>
      <c r="F2553" t="s">
        <v>23</v>
      </c>
      <c r="G2553">
        <v>8</v>
      </c>
      <c r="H2553">
        <v>1.6392850000000001</v>
      </c>
      <c r="I2553">
        <v>1.1506639999999999</v>
      </c>
      <c r="J2553">
        <v>-0.48862060000000002</v>
      </c>
      <c r="K2553">
        <v>-0.50342399999999998</v>
      </c>
      <c r="L2553">
        <v>-0.49467810000000001</v>
      </c>
      <c r="M2553">
        <v>-0.48862060000000002</v>
      </c>
      <c r="N2553">
        <v>-0.48256320000000003</v>
      </c>
      <c r="O2553">
        <v>-0.47381719999999999</v>
      </c>
      <c r="P2553">
        <v>71.717799999999997</v>
      </c>
      <c r="Q2553">
        <v>1.1551199999999999E-2</v>
      </c>
    </row>
    <row r="2554" spans="1:17">
      <c r="A2554" t="s">
        <v>4760</v>
      </c>
      <c r="B2554" t="s">
        <v>2</v>
      </c>
      <c r="C2554" t="s">
        <v>10</v>
      </c>
      <c r="D2554" t="s">
        <v>19</v>
      </c>
      <c r="E2554" t="s">
        <v>69</v>
      </c>
      <c r="F2554" t="s">
        <v>23</v>
      </c>
      <c r="G2554">
        <v>9</v>
      </c>
      <c r="H2554">
        <v>1.6668019999999999</v>
      </c>
      <c r="I2554">
        <v>1.171119</v>
      </c>
      <c r="J2554">
        <v>-0.49568329999999999</v>
      </c>
      <c r="K2554">
        <v>-0.51516220000000001</v>
      </c>
      <c r="L2554">
        <v>-0.50365389999999999</v>
      </c>
      <c r="M2554">
        <v>-0.49568329999999999</v>
      </c>
      <c r="N2554">
        <v>-0.4877127</v>
      </c>
      <c r="O2554">
        <v>-0.47620449999999998</v>
      </c>
      <c r="P2554">
        <v>75.326400000000007</v>
      </c>
      <c r="Q2554">
        <v>1.51994E-2</v>
      </c>
    </row>
    <row r="2555" spans="1:17">
      <c r="A2555" t="s">
        <v>4761</v>
      </c>
      <c r="B2555" t="s">
        <v>2</v>
      </c>
      <c r="C2555" t="s">
        <v>10</v>
      </c>
      <c r="D2555" t="s">
        <v>19</v>
      </c>
      <c r="E2555" t="s">
        <v>69</v>
      </c>
      <c r="F2555" t="s">
        <v>23</v>
      </c>
      <c r="G2555">
        <v>10</v>
      </c>
      <c r="H2555">
        <v>1.675975</v>
      </c>
      <c r="I2555">
        <v>1.2745949999999999</v>
      </c>
      <c r="J2555">
        <v>-0.40137919999999999</v>
      </c>
      <c r="K2555">
        <v>-0.42421629999999999</v>
      </c>
      <c r="L2555">
        <v>-0.41072399999999998</v>
      </c>
      <c r="M2555">
        <v>-0.40137919999999999</v>
      </c>
      <c r="N2555">
        <v>-0.39203450000000001</v>
      </c>
      <c r="O2555">
        <v>-0.3785422</v>
      </c>
      <c r="P2555">
        <v>80.095299999999995</v>
      </c>
      <c r="Q2555">
        <v>1.78198E-2</v>
      </c>
    </row>
    <row r="2556" spans="1:17">
      <c r="A2556" t="s">
        <v>4762</v>
      </c>
      <c r="B2556" t="s">
        <v>2</v>
      </c>
      <c r="C2556" t="s">
        <v>10</v>
      </c>
      <c r="D2556" t="s">
        <v>19</v>
      </c>
      <c r="E2556" t="s">
        <v>69</v>
      </c>
      <c r="F2556" t="s">
        <v>23</v>
      </c>
      <c r="G2556">
        <v>11</v>
      </c>
      <c r="H2556">
        <v>1.625221</v>
      </c>
      <c r="I2556">
        <v>1.3824289999999999</v>
      </c>
      <c r="J2556">
        <v>-0.24279149999999999</v>
      </c>
      <c r="K2556">
        <v>-0.2640747</v>
      </c>
      <c r="L2556">
        <v>-0.25150040000000001</v>
      </c>
      <c r="M2556">
        <v>-0.24279149999999999</v>
      </c>
      <c r="N2556">
        <v>-0.2340826</v>
      </c>
      <c r="O2556">
        <v>-0.22150829999999999</v>
      </c>
      <c r="P2556">
        <v>83.651799999999994</v>
      </c>
      <c r="Q2556">
        <v>1.6607400000000001E-2</v>
      </c>
    </row>
    <row r="2557" spans="1:17">
      <c r="A2557" t="s">
        <v>4763</v>
      </c>
      <c r="B2557" t="s">
        <v>2</v>
      </c>
      <c r="C2557" t="s">
        <v>10</v>
      </c>
      <c r="D2557" t="s">
        <v>19</v>
      </c>
      <c r="E2557" t="s">
        <v>69</v>
      </c>
      <c r="F2557" t="s">
        <v>23</v>
      </c>
      <c r="G2557">
        <v>12</v>
      </c>
      <c r="H2557">
        <v>1.5934189999999999</v>
      </c>
      <c r="I2557">
        <v>1.5516460000000001</v>
      </c>
      <c r="J2557">
        <v>-4.1772999999999998E-2</v>
      </c>
      <c r="K2557">
        <v>-6.6066200000000005E-2</v>
      </c>
      <c r="L2557">
        <v>-5.1713599999999998E-2</v>
      </c>
      <c r="M2557">
        <v>-4.1772999999999998E-2</v>
      </c>
      <c r="N2557">
        <v>-3.1832399999999997E-2</v>
      </c>
      <c r="O2557">
        <v>-1.74798E-2</v>
      </c>
      <c r="P2557">
        <v>87.550700000000006</v>
      </c>
      <c r="Q2557">
        <v>1.89561E-2</v>
      </c>
    </row>
    <row r="2558" spans="1:17">
      <c r="A2558" t="s">
        <v>4764</v>
      </c>
      <c r="B2558" t="s">
        <v>2</v>
      </c>
      <c r="C2558" t="s">
        <v>10</v>
      </c>
      <c r="D2558" t="s">
        <v>19</v>
      </c>
      <c r="E2558" t="s">
        <v>69</v>
      </c>
      <c r="F2558" t="s">
        <v>23</v>
      </c>
      <c r="G2558">
        <v>13</v>
      </c>
      <c r="H2558">
        <v>1.8387709999999999</v>
      </c>
      <c r="I2558">
        <v>1.8387709999999999</v>
      </c>
      <c r="J2558">
        <v>0</v>
      </c>
      <c r="K2558">
        <v>0.2326483</v>
      </c>
      <c r="L2558">
        <v>0.24719250000000001</v>
      </c>
      <c r="M2558">
        <v>0.25726569999999999</v>
      </c>
      <c r="N2558">
        <v>0.26733899999999999</v>
      </c>
      <c r="O2558">
        <v>0.2818832</v>
      </c>
      <c r="P2558">
        <v>90.994500000000002</v>
      </c>
      <c r="Q2558">
        <v>1.92091E-2</v>
      </c>
    </row>
    <row r="2559" spans="1:17">
      <c r="A2559" t="s">
        <v>4765</v>
      </c>
      <c r="B2559" t="s">
        <v>2</v>
      </c>
      <c r="C2559" t="s">
        <v>10</v>
      </c>
      <c r="D2559" t="s">
        <v>19</v>
      </c>
      <c r="E2559" t="s">
        <v>69</v>
      </c>
      <c r="F2559" t="s">
        <v>23</v>
      </c>
      <c r="G2559">
        <v>14</v>
      </c>
      <c r="H2559">
        <v>1.9163829999999999</v>
      </c>
      <c r="I2559">
        <v>2.1736490000000002</v>
      </c>
      <c r="J2559">
        <v>0.25726569999999999</v>
      </c>
      <c r="K2559">
        <v>0.3345417</v>
      </c>
      <c r="L2559">
        <v>0.3480202</v>
      </c>
      <c r="M2559">
        <v>0.35735539999999999</v>
      </c>
      <c r="N2559">
        <v>0.36669049999999997</v>
      </c>
      <c r="O2559">
        <v>0.38016899999999998</v>
      </c>
      <c r="P2559">
        <v>93.966300000000004</v>
      </c>
      <c r="Q2559">
        <v>1.7801600000000001E-2</v>
      </c>
    </row>
    <row r="2560" spans="1:17">
      <c r="A2560" t="s">
        <v>4766</v>
      </c>
      <c r="B2560" t="s">
        <v>2</v>
      </c>
      <c r="C2560" t="s">
        <v>10</v>
      </c>
      <c r="D2560" t="s">
        <v>19</v>
      </c>
      <c r="E2560" t="s">
        <v>69</v>
      </c>
      <c r="F2560" t="s">
        <v>23</v>
      </c>
      <c r="G2560">
        <v>15</v>
      </c>
      <c r="H2560">
        <v>2.1656599999999999</v>
      </c>
      <c r="I2560">
        <v>2.523015</v>
      </c>
      <c r="J2560">
        <v>0.35735539999999999</v>
      </c>
      <c r="K2560">
        <v>0.3346847</v>
      </c>
      <c r="L2560">
        <v>0.35082200000000002</v>
      </c>
      <c r="M2560">
        <v>0.36199870000000001</v>
      </c>
      <c r="N2560">
        <v>0.37317539999999999</v>
      </c>
      <c r="O2560">
        <v>0.38931270000000001</v>
      </c>
      <c r="P2560">
        <v>96.014899999999997</v>
      </c>
      <c r="Q2560">
        <v>2.1313200000000001E-2</v>
      </c>
    </row>
    <row r="2561" spans="1:17">
      <c r="A2561" t="s">
        <v>4767</v>
      </c>
      <c r="B2561" t="s">
        <v>2</v>
      </c>
      <c r="C2561" t="s">
        <v>10</v>
      </c>
      <c r="D2561" t="s">
        <v>19</v>
      </c>
      <c r="E2561" t="s">
        <v>69</v>
      </c>
      <c r="F2561" t="s">
        <v>23</v>
      </c>
      <c r="G2561">
        <v>16</v>
      </c>
      <c r="H2561">
        <v>2.4811920000000001</v>
      </c>
      <c r="I2561">
        <v>2.843191</v>
      </c>
      <c r="J2561">
        <v>0.36199870000000001</v>
      </c>
      <c r="K2561">
        <v>0.26994649999999998</v>
      </c>
      <c r="L2561">
        <v>0.28721180000000002</v>
      </c>
      <c r="M2561">
        <v>0.29916979999999999</v>
      </c>
      <c r="N2561">
        <v>0.31112770000000001</v>
      </c>
      <c r="O2561">
        <v>0.32839309999999999</v>
      </c>
      <c r="P2561">
        <v>97.797899999999998</v>
      </c>
      <c r="Q2561">
        <v>2.28031E-2</v>
      </c>
    </row>
    <row r="2562" spans="1:17">
      <c r="A2562" t="s">
        <v>4768</v>
      </c>
      <c r="B2562" t="s">
        <v>2</v>
      </c>
      <c r="C2562" t="s">
        <v>10</v>
      </c>
      <c r="D2562" t="s">
        <v>19</v>
      </c>
      <c r="E2562" t="s">
        <v>69</v>
      </c>
      <c r="F2562" t="s">
        <v>23</v>
      </c>
      <c r="G2562">
        <v>17</v>
      </c>
      <c r="H2562">
        <v>2.8474020000000002</v>
      </c>
      <c r="I2562">
        <v>3.1465719999999999</v>
      </c>
      <c r="J2562">
        <v>0.29916979999999999</v>
      </c>
      <c r="K2562">
        <v>0.2345035</v>
      </c>
      <c r="L2562">
        <v>0.25498189999999998</v>
      </c>
      <c r="M2562">
        <v>0.26916519999999999</v>
      </c>
      <c r="N2562">
        <v>0.2833485</v>
      </c>
      <c r="O2562">
        <v>0.30382680000000001</v>
      </c>
      <c r="P2562">
        <v>98.525400000000005</v>
      </c>
      <c r="Q2562">
        <v>2.7046600000000001E-2</v>
      </c>
    </row>
    <row r="2563" spans="1:17">
      <c r="A2563" t="s">
        <v>4769</v>
      </c>
      <c r="B2563" t="s">
        <v>2</v>
      </c>
      <c r="C2563" t="s">
        <v>10</v>
      </c>
      <c r="D2563" t="s">
        <v>19</v>
      </c>
      <c r="E2563" t="s">
        <v>69</v>
      </c>
      <c r="F2563" t="s">
        <v>23</v>
      </c>
      <c r="G2563">
        <v>18</v>
      </c>
      <c r="H2563">
        <v>3.119316</v>
      </c>
      <c r="I2563">
        <v>3.3884810000000001</v>
      </c>
      <c r="J2563">
        <v>0.26916519999999999</v>
      </c>
      <c r="K2563">
        <v>0.1462627</v>
      </c>
      <c r="L2563">
        <v>0.16555529999999999</v>
      </c>
      <c r="M2563">
        <v>0.1789172</v>
      </c>
      <c r="N2563">
        <v>0.19227920000000001</v>
      </c>
      <c r="O2563">
        <v>0.2115717</v>
      </c>
      <c r="P2563">
        <v>98.375200000000007</v>
      </c>
      <c r="Q2563">
        <v>2.54804E-2</v>
      </c>
    </row>
    <row r="2564" spans="1:17">
      <c r="A2564" t="s">
        <v>4770</v>
      </c>
      <c r="B2564" t="s">
        <v>2</v>
      </c>
      <c r="C2564" t="s">
        <v>10</v>
      </c>
      <c r="D2564" t="s">
        <v>19</v>
      </c>
      <c r="E2564" t="s">
        <v>69</v>
      </c>
      <c r="F2564" t="s">
        <v>23</v>
      </c>
      <c r="G2564">
        <v>19</v>
      </c>
      <c r="H2564">
        <v>3.23746</v>
      </c>
      <c r="I2564">
        <v>3.4163779999999999</v>
      </c>
      <c r="J2564">
        <v>0.1789172</v>
      </c>
      <c r="K2564">
        <v>-0.2453796</v>
      </c>
      <c r="L2564">
        <v>-0.22613159999999999</v>
      </c>
      <c r="M2564">
        <v>-0.21280060000000001</v>
      </c>
      <c r="N2564">
        <v>-0.19946949999999999</v>
      </c>
      <c r="O2564">
        <v>-0.18022160000000001</v>
      </c>
      <c r="P2564">
        <v>97.2697</v>
      </c>
      <c r="Q2564">
        <v>2.54215E-2</v>
      </c>
    </row>
    <row r="2565" spans="1:17">
      <c r="A2565" t="s">
        <v>4771</v>
      </c>
      <c r="B2565" t="s">
        <v>2</v>
      </c>
      <c r="C2565" t="s">
        <v>10</v>
      </c>
      <c r="D2565" t="s">
        <v>19</v>
      </c>
      <c r="E2565" t="s">
        <v>69</v>
      </c>
      <c r="F2565" t="s">
        <v>23</v>
      </c>
      <c r="G2565">
        <v>20</v>
      </c>
      <c r="H2565">
        <v>3.5554709999999998</v>
      </c>
      <c r="I2565">
        <v>3.2166239999999999</v>
      </c>
      <c r="J2565">
        <v>-0.33884779999999998</v>
      </c>
      <c r="K2565">
        <v>-0.37222430000000001</v>
      </c>
      <c r="L2565">
        <v>-0.35250520000000002</v>
      </c>
      <c r="M2565">
        <v>-0.33884779999999998</v>
      </c>
      <c r="N2565">
        <v>-0.32519049999999999</v>
      </c>
      <c r="O2565">
        <v>-0.3054714</v>
      </c>
      <c r="P2565">
        <v>94.819299999999998</v>
      </c>
      <c r="Q2565">
        <v>2.6043799999999999E-2</v>
      </c>
    </row>
    <row r="2566" spans="1:17">
      <c r="A2566" t="s">
        <v>4772</v>
      </c>
      <c r="B2566" t="s">
        <v>2</v>
      </c>
      <c r="C2566" t="s">
        <v>10</v>
      </c>
      <c r="D2566" t="s">
        <v>19</v>
      </c>
      <c r="E2566" t="s">
        <v>69</v>
      </c>
      <c r="F2566" t="s">
        <v>23</v>
      </c>
      <c r="G2566">
        <v>21</v>
      </c>
      <c r="H2566">
        <v>3.29318</v>
      </c>
      <c r="I2566">
        <v>2.9591460000000001</v>
      </c>
      <c r="J2566">
        <v>-0.33403470000000002</v>
      </c>
      <c r="K2566">
        <v>-0.3660873</v>
      </c>
      <c r="L2566">
        <v>-0.34715030000000002</v>
      </c>
      <c r="M2566">
        <v>-0.33403470000000002</v>
      </c>
      <c r="N2566">
        <v>-0.32091900000000001</v>
      </c>
      <c r="O2566">
        <v>-0.30198199999999997</v>
      </c>
      <c r="P2566">
        <v>90.588200000000001</v>
      </c>
      <c r="Q2566">
        <v>2.50108E-2</v>
      </c>
    </row>
    <row r="2567" spans="1:17">
      <c r="A2567" t="s">
        <v>4773</v>
      </c>
      <c r="B2567" t="s">
        <v>2</v>
      </c>
      <c r="C2567" t="s">
        <v>10</v>
      </c>
      <c r="D2567" t="s">
        <v>19</v>
      </c>
      <c r="E2567" t="s">
        <v>69</v>
      </c>
      <c r="F2567" t="s">
        <v>23</v>
      </c>
      <c r="G2567">
        <v>22</v>
      </c>
      <c r="H2567">
        <v>2.8404929999999999</v>
      </c>
      <c r="I2567">
        <v>2.583545</v>
      </c>
      <c r="J2567">
        <v>-0.2569475</v>
      </c>
      <c r="K2567">
        <v>-0.28147519999999998</v>
      </c>
      <c r="L2567">
        <v>-0.266984</v>
      </c>
      <c r="M2567">
        <v>-0.2569475</v>
      </c>
      <c r="N2567">
        <v>-0.24691089999999999</v>
      </c>
      <c r="O2567">
        <v>-0.23241970000000001</v>
      </c>
      <c r="P2567">
        <v>87.034099999999995</v>
      </c>
      <c r="Q2567">
        <v>1.9139099999999999E-2</v>
      </c>
    </row>
    <row r="2568" spans="1:17">
      <c r="A2568" t="s">
        <v>4774</v>
      </c>
      <c r="B2568" t="s">
        <v>2</v>
      </c>
      <c r="C2568" t="s">
        <v>10</v>
      </c>
      <c r="D2568" t="s">
        <v>19</v>
      </c>
      <c r="E2568" t="s">
        <v>69</v>
      </c>
      <c r="F2568" t="s">
        <v>23</v>
      </c>
      <c r="G2568">
        <v>23</v>
      </c>
      <c r="H2568">
        <v>2.298054</v>
      </c>
      <c r="I2568">
        <v>2.149308</v>
      </c>
      <c r="J2568">
        <v>-0.14874570000000001</v>
      </c>
      <c r="K2568">
        <v>-0.17676910000000001</v>
      </c>
      <c r="L2568">
        <v>-0.16021270000000001</v>
      </c>
      <c r="M2568">
        <v>-0.14874570000000001</v>
      </c>
      <c r="N2568">
        <v>-0.13727880000000001</v>
      </c>
      <c r="O2568">
        <v>-0.1207223</v>
      </c>
      <c r="P2568">
        <v>83.588300000000004</v>
      </c>
      <c r="Q2568">
        <v>2.1866799999999999E-2</v>
      </c>
    </row>
    <row r="2569" spans="1:17">
      <c r="A2569" t="s">
        <v>4775</v>
      </c>
      <c r="B2569" t="s">
        <v>2</v>
      </c>
      <c r="C2569" t="s">
        <v>10</v>
      </c>
      <c r="D2569" t="s">
        <v>19</v>
      </c>
      <c r="E2569" t="s">
        <v>69</v>
      </c>
      <c r="F2569" t="s">
        <v>23</v>
      </c>
      <c r="G2569">
        <v>24</v>
      </c>
      <c r="H2569">
        <v>1.7620739999999999</v>
      </c>
      <c r="I2569">
        <v>1.697867</v>
      </c>
      <c r="J2569">
        <v>-6.4207E-2</v>
      </c>
      <c r="K2569">
        <v>-8.5050299999999995E-2</v>
      </c>
      <c r="L2569">
        <v>-7.2735900000000006E-2</v>
      </c>
      <c r="M2569">
        <v>-6.4207E-2</v>
      </c>
      <c r="N2569">
        <v>-5.5677999999999998E-2</v>
      </c>
      <c r="O2569">
        <v>-4.3363600000000002E-2</v>
      </c>
      <c r="P2569">
        <v>80.145099999999999</v>
      </c>
      <c r="Q2569">
        <v>1.6264199999999999E-2</v>
      </c>
    </row>
    <row r="2570" spans="1:17">
      <c r="A2570" t="s">
        <v>4776</v>
      </c>
      <c r="B2570" t="s">
        <v>2</v>
      </c>
      <c r="C2570" t="s">
        <v>10</v>
      </c>
      <c r="D2570" t="s">
        <v>19</v>
      </c>
      <c r="E2570" t="s">
        <v>69</v>
      </c>
      <c r="F2570" t="s">
        <v>24</v>
      </c>
      <c r="G2570">
        <v>1</v>
      </c>
      <c r="H2570">
        <v>1.5566949999999999</v>
      </c>
      <c r="I2570">
        <v>1.7520279999999999</v>
      </c>
      <c r="J2570">
        <v>0.19533329999999999</v>
      </c>
      <c r="K2570">
        <v>0.16633300000000001</v>
      </c>
      <c r="L2570">
        <v>0.18346660000000001</v>
      </c>
      <c r="M2570">
        <v>0.19533329999999999</v>
      </c>
      <c r="N2570">
        <v>0.2072001</v>
      </c>
      <c r="O2570">
        <v>0.2243337</v>
      </c>
      <c r="P2570">
        <v>80.412999999999997</v>
      </c>
      <c r="Q2570">
        <v>2.2629099999999999E-2</v>
      </c>
    </row>
    <row r="2571" spans="1:17">
      <c r="A2571" t="s">
        <v>4777</v>
      </c>
      <c r="B2571" t="s">
        <v>2</v>
      </c>
      <c r="C2571" t="s">
        <v>10</v>
      </c>
      <c r="D2571" t="s">
        <v>19</v>
      </c>
      <c r="E2571" t="s">
        <v>69</v>
      </c>
      <c r="F2571" t="s">
        <v>24</v>
      </c>
      <c r="G2571">
        <v>2</v>
      </c>
      <c r="H2571">
        <v>1.4037470000000001</v>
      </c>
      <c r="I2571">
        <v>1.5194559999999999</v>
      </c>
      <c r="J2571">
        <v>0.1157088</v>
      </c>
      <c r="K2571">
        <v>9.3120099999999997E-2</v>
      </c>
      <c r="L2571">
        <v>0.1064657</v>
      </c>
      <c r="M2571">
        <v>0.1157088</v>
      </c>
      <c r="N2571">
        <v>0.1249518</v>
      </c>
      <c r="O2571">
        <v>0.13829739999999999</v>
      </c>
      <c r="P2571">
        <v>78.065200000000004</v>
      </c>
      <c r="Q2571">
        <v>1.7625999999999999E-2</v>
      </c>
    </row>
    <row r="2572" spans="1:17">
      <c r="A2572" t="s">
        <v>4778</v>
      </c>
      <c r="B2572" t="s">
        <v>2</v>
      </c>
      <c r="C2572" t="s">
        <v>10</v>
      </c>
      <c r="D2572" t="s">
        <v>19</v>
      </c>
      <c r="E2572" t="s">
        <v>69</v>
      </c>
      <c r="F2572" t="s">
        <v>24</v>
      </c>
      <c r="G2572">
        <v>3</v>
      </c>
      <c r="H2572">
        <v>1.2945789999999999</v>
      </c>
      <c r="I2572">
        <v>1.363802</v>
      </c>
      <c r="J2572">
        <v>6.9223400000000004E-2</v>
      </c>
      <c r="K2572">
        <v>5.0494299999999999E-2</v>
      </c>
      <c r="L2572">
        <v>6.1559599999999999E-2</v>
      </c>
      <c r="M2572">
        <v>6.9223400000000004E-2</v>
      </c>
      <c r="N2572">
        <v>7.6887200000000003E-2</v>
      </c>
      <c r="O2572">
        <v>8.7952500000000003E-2</v>
      </c>
      <c r="P2572">
        <v>76.434799999999996</v>
      </c>
      <c r="Q2572">
        <v>1.46144E-2</v>
      </c>
    </row>
    <row r="2573" spans="1:17">
      <c r="A2573" t="s">
        <v>4779</v>
      </c>
      <c r="B2573" t="s">
        <v>2</v>
      </c>
      <c r="C2573" t="s">
        <v>10</v>
      </c>
      <c r="D2573" t="s">
        <v>19</v>
      </c>
      <c r="E2573" t="s">
        <v>69</v>
      </c>
      <c r="F2573" t="s">
        <v>24</v>
      </c>
      <c r="G2573">
        <v>4</v>
      </c>
      <c r="H2573">
        <v>1.2274590000000001</v>
      </c>
      <c r="I2573">
        <v>1.251992</v>
      </c>
      <c r="J2573">
        <v>2.4532999999999999E-2</v>
      </c>
      <c r="K2573">
        <v>5.9106000000000002E-3</v>
      </c>
      <c r="L2573">
        <v>1.6912900000000002E-2</v>
      </c>
      <c r="M2573">
        <v>2.4532999999999999E-2</v>
      </c>
      <c r="N2573">
        <v>3.2153099999999997E-2</v>
      </c>
      <c r="O2573">
        <v>4.3155300000000001E-2</v>
      </c>
      <c r="P2573">
        <v>74.978300000000004</v>
      </c>
      <c r="Q2573">
        <v>1.45311E-2</v>
      </c>
    </row>
    <row r="2574" spans="1:17">
      <c r="A2574" t="s">
        <v>4780</v>
      </c>
      <c r="B2574" t="s">
        <v>2</v>
      </c>
      <c r="C2574" t="s">
        <v>10</v>
      </c>
      <c r="D2574" t="s">
        <v>19</v>
      </c>
      <c r="E2574" t="s">
        <v>69</v>
      </c>
      <c r="F2574" t="s">
        <v>24</v>
      </c>
      <c r="G2574">
        <v>5</v>
      </c>
      <c r="H2574">
        <v>1.136188</v>
      </c>
      <c r="I2574">
        <v>1.1704289999999999</v>
      </c>
      <c r="J2574">
        <v>3.42405E-2</v>
      </c>
      <c r="K2574">
        <v>1.9046400000000002E-2</v>
      </c>
      <c r="L2574">
        <v>2.8023200000000002E-2</v>
      </c>
      <c r="M2574">
        <v>3.42405E-2</v>
      </c>
      <c r="N2574">
        <v>4.0457800000000002E-2</v>
      </c>
      <c r="O2574">
        <v>4.9434600000000002E-2</v>
      </c>
      <c r="P2574">
        <v>73.587000000000003</v>
      </c>
      <c r="Q2574">
        <v>1.1856E-2</v>
      </c>
    </row>
    <row r="2575" spans="1:17">
      <c r="A2575" t="s">
        <v>4781</v>
      </c>
      <c r="B2575" t="s">
        <v>2</v>
      </c>
      <c r="C2575" t="s">
        <v>10</v>
      </c>
      <c r="D2575" t="s">
        <v>19</v>
      </c>
      <c r="E2575" t="s">
        <v>69</v>
      </c>
      <c r="F2575" t="s">
        <v>24</v>
      </c>
      <c r="G2575">
        <v>6</v>
      </c>
      <c r="H2575">
        <v>1.1778550000000001</v>
      </c>
      <c r="I2575">
        <v>1.1518729999999999</v>
      </c>
      <c r="J2575">
        <v>-2.5981799999999999E-2</v>
      </c>
      <c r="K2575">
        <v>-4.32752E-2</v>
      </c>
      <c r="L2575">
        <v>-3.30581E-2</v>
      </c>
      <c r="M2575">
        <v>-2.5981799999999999E-2</v>
      </c>
      <c r="N2575">
        <v>-1.8905499999999999E-2</v>
      </c>
      <c r="O2575">
        <v>-8.6884000000000006E-3</v>
      </c>
      <c r="P2575">
        <v>72.347800000000007</v>
      </c>
      <c r="Q2575">
        <v>1.34941E-2</v>
      </c>
    </row>
    <row r="2576" spans="1:17">
      <c r="A2576" t="s">
        <v>4782</v>
      </c>
      <c r="B2576" t="s">
        <v>2</v>
      </c>
      <c r="C2576" t="s">
        <v>10</v>
      </c>
      <c r="D2576" t="s">
        <v>19</v>
      </c>
      <c r="E2576" t="s">
        <v>69</v>
      </c>
      <c r="F2576" t="s">
        <v>24</v>
      </c>
      <c r="G2576">
        <v>7</v>
      </c>
      <c r="H2576">
        <v>1.3769880000000001</v>
      </c>
      <c r="I2576">
        <v>1.25101</v>
      </c>
      <c r="J2576">
        <v>-0.12597720000000001</v>
      </c>
      <c r="K2576">
        <v>-0.15024399999999999</v>
      </c>
      <c r="L2576">
        <v>-0.135907</v>
      </c>
      <c r="M2576">
        <v>-0.12597720000000001</v>
      </c>
      <c r="N2576">
        <v>-0.1160474</v>
      </c>
      <c r="O2576">
        <v>-0.10171040000000001</v>
      </c>
      <c r="P2576">
        <v>72.782600000000002</v>
      </c>
      <c r="Q2576">
        <v>1.8935500000000001E-2</v>
      </c>
    </row>
    <row r="2577" spans="1:17">
      <c r="A2577" t="s">
        <v>4783</v>
      </c>
      <c r="B2577" t="s">
        <v>2</v>
      </c>
      <c r="C2577" t="s">
        <v>10</v>
      </c>
      <c r="D2577" t="s">
        <v>19</v>
      </c>
      <c r="E2577" t="s">
        <v>69</v>
      </c>
      <c r="F2577" t="s">
        <v>24</v>
      </c>
      <c r="G2577">
        <v>8</v>
      </c>
      <c r="H2577">
        <v>1.491878</v>
      </c>
      <c r="I2577">
        <v>1.2932939999999999</v>
      </c>
      <c r="J2577">
        <v>-0.19858419999999999</v>
      </c>
      <c r="K2577">
        <v>-0.22281049999999999</v>
      </c>
      <c r="L2577">
        <v>-0.2084974</v>
      </c>
      <c r="M2577">
        <v>-0.19858419999999999</v>
      </c>
      <c r="N2577">
        <v>-0.18867110000000001</v>
      </c>
      <c r="O2577">
        <v>-0.17435800000000001</v>
      </c>
      <c r="P2577">
        <v>76.304299999999998</v>
      </c>
      <c r="Q2577">
        <v>1.8903799999999998E-2</v>
      </c>
    </row>
    <row r="2578" spans="1:17">
      <c r="A2578" t="s">
        <v>4784</v>
      </c>
      <c r="B2578" t="s">
        <v>2</v>
      </c>
      <c r="C2578" t="s">
        <v>10</v>
      </c>
      <c r="D2578" t="s">
        <v>19</v>
      </c>
      <c r="E2578" t="s">
        <v>69</v>
      </c>
      <c r="F2578" t="s">
        <v>24</v>
      </c>
      <c r="G2578">
        <v>9</v>
      </c>
      <c r="H2578">
        <v>1.624112</v>
      </c>
      <c r="I2578">
        <v>1.3776280000000001</v>
      </c>
      <c r="J2578">
        <v>-0.2464848</v>
      </c>
      <c r="K2578">
        <v>-0.27401409999999998</v>
      </c>
      <c r="L2578">
        <v>-0.25774960000000002</v>
      </c>
      <c r="M2578">
        <v>-0.2464848</v>
      </c>
      <c r="N2578">
        <v>-0.23522009999999999</v>
      </c>
      <c r="O2578">
        <v>-0.2189556</v>
      </c>
      <c r="P2578">
        <v>80.956500000000005</v>
      </c>
      <c r="Q2578">
        <v>2.1481199999999999E-2</v>
      </c>
    </row>
    <row r="2579" spans="1:17">
      <c r="A2579" t="s">
        <v>4785</v>
      </c>
      <c r="B2579" t="s">
        <v>2</v>
      </c>
      <c r="C2579" t="s">
        <v>10</v>
      </c>
      <c r="D2579" t="s">
        <v>19</v>
      </c>
      <c r="E2579" t="s">
        <v>69</v>
      </c>
      <c r="F2579" t="s">
        <v>24</v>
      </c>
      <c r="G2579">
        <v>10</v>
      </c>
      <c r="H2579">
        <v>1.70608</v>
      </c>
      <c r="I2579">
        <v>1.544316</v>
      </c>
      <c r="J2579">
        <v>-0.16176360000000001</v>
      </c>
      <c r="K2579">
        <v>-0.194739</v>
      </c>
      <c r="L2579">
        <v>-0.17525689999999999</v>
      </c>
      <c r="M2579">
        <v>-0.16176360000000001</v>
      </c>
      <c r="N2579">
        <v>-0.14827029999999999</v>
      </c>
      <c r="O2579">
        <v>-0.12878809999999999</v>
      </c>
      <c r="P2579">
        <v>85.065200000000004</v>
      </c>
      <c r="Q2579">
        <v>2.5730900000000001E-2</v>
      </c>
    </row>
    <row r="2580" spans="1:17">
      <c r="A2580" t="s">
        <v>4786</v>
      </c>
      <c r="B2580" t="s">
        <v>2</v>
      </c>
      <c r="C2580" t="s">
        <v>10</v>
      </c>
      <c r="D2580" t="s">
        <v>19</v>
      </c>
      <c r="E2580" t="s">
        <v>69</v>
      </c>
      <c r="F2580" t="s">
        <v>24</v>
      </c>
      <c r="G2580">
        <v>11</v>
      </c>
      <c r="H2580">
        <v>1.7871300000000001</v>
      </c>
      <c r="I2580">
        <v>1.796635</v>
      </c>
      <c r="J2580">
        <v>9.5042000000000008E-3</v>
      </c>
      <c r="K2580">
        <v>-3.1037100000000001E-2</v>
      </c>
      <c r="L2580">
        <v>-7.0850000000000002E-3</v>
      </c>
      <c r="M2580">
        <v>9.5042000000000008E-3</v>
      </c>
      <c r="N2580">
        <v>2.6093399999999999E-2</v>
      </c>
      <c r="O2580">
        <v>5.0045600000000003E-2</v>
      </c>
      <c r="P2580">
        <v>88.456500000000005</v>
      </c>
      <c r="Q2580">
        <v>3.1634599999999999E-2</v>
      </c>
    </row>
    <row r="2581" spans="1:17">
      <c r="A2581" t="s">
        <v>4787</v>
      </c>
      <c r="B2581" t="s">
        <v>2</v>
      </c>
      <c r="C2581" t="s">
        <v>10</v>
      </c>
      <c r="D2581" t="s">
        <v>19</v>
      </c>
      <c r="E2581" t="s">
        <v>69</v>
      </c>
      <c r="F2581" t="s">
        <v>24</v>
      </c>
      <c r="G2581">
        <v>12</v>
      </c>
      <c r="H2581">
        <v>1.9165019999999999</v>
      </c>
      <c r="I2581">
        <v>2.0677379999999999</v>
      </c>
      <c r="J2581">
        <v>0.15123600000000001</v>
      </c>
      <c r="K2581">
        <v>0.1069621</v>
      </c>
      <c r="L2581">
        <v>0.1331195</v>
      </c>
      <c r="M2581">
        <v>0.15123600000000001</v>
      </c>
      <c r="N2581">
        <v>0.16935249999999999</v>
      </c>
      <c r="O2581">
        <v>0.19550989999999999</v>
      </c>
      <c r="P2581">
        <v>90.934799999999996</v>
      </c>
      <c r="Q2581">
        <v>3.4547099999999997E-2</v>
      </c>
    </row>
    <row r="2582" spans="1:17">
      <c r="A2582" t="s">
        <v>4788</v>
      </c>
      <c r="B2582" t="s">
        <v>2</v>
      </c>
      <c r="C2582" t="s">
        <v>10</v>
      </c>
      <c r="D2582" t="s">
        <v>19</v>
      </c>
      <c r="E2582" t="s">
        <v>69</v>
      </c>
      <c r="F2582" t="s">
        <v>24</v>
      </c>
      <c r="G2582">
        <v>13</v>
      </c>
      <c r="H2582">
        <v>2.3871259999999999</v>
      </c>
      <c r="I2582">
        <v>2.3871259999999999</v>
      </c>
      <c r="J2582">
        <v>0</v>
      </c>
      <c r="K2582">
        <v>0.27040500000000001</v>
      </c>
      <c r="L2582">
        <v>0.29969790000000002</v>
      </c>
      <c r="M2582">
        <v>0.3199861</v>
      </c>
      <c r="N2582">
        <v>0.34027429999999997</v>
      </c>
      <c r="O2582">
        <v>0.36956719999999998</v>
      </c>
      <c r="P2582">
        <v>93.304299999999998</v>
      </c>
      <c r="Q2582">
        <v>3.8688300000000002E-2</v>
      </c>
    </row>
    <row r="2583" spans="1:17">
      <c r="A2583" t="s">
        <v>4789</v>
      </c>
      <c r="B2583" t="s">
        <v>2</v>
      </c>
      <c r="C2583" t="s">
        <v>10</v>
      </c>
      <c r="D2583" t="s">
        <v>19</v>
      </c>
      <c r="E2583" t="s">
        <v>69</v>
      </c>
      <c r="F2583" t="s">
        <v>24</v>
      </c>
      <c r="G2583">
        <v>14</v>
      </c>
      <c r="H2583">
        <v>2.5185499999999998</v>
      </c>
      <c r="I2583">
        <v>2.8385359999999999</v>
      </c>
      <c r="J2583">
        <v>0.3199861</v>
      </c>
      <c r="K2583">
        <v>0.39205299999999998</v>
      </c>
      <c r="L2583">
        <v>0.4185219</v>
      </c>
      <c r="M2583">
        <v>0.43685420000000003</v>
      </c>
      <c r="N2583">
        <v>0.45518649999999999</v>
      </c>
      <c r="O2583">
        <v>0.48165540000000001</v>
      </c>
      <c r="P2583">
        <v>95.217399999999998</v>
      </c>
      <c r="Q2583">
        <v>3.4958599999999999E-2</v>
      </c>
    </row>
    <row r="2584" spans="1:17">
      <c r="A2584" t="s">
        <v>4790</v>
      </c>
      <c r="B2584" t="s">
        <v>2</v>
      </c>
      <c r="C2584" t="s">
        <v>10</v>
      </c>
      <c r="D2584" t="s">
        <v>19</v>
      </c>
      <c r="E2584" t="s">
        <v>69</v>
      </c>
      <c r="F2584" t="s">
        <v>24</v>
      </c>
      <c r="G2584">
        <v>15</v>
      </c>
      <c r="H2584">
        <v>2.9216540000000002</v>
      </c>
      <c r="I2584">
        <v>3.358508</v>
      </c>
      <c r="J2584">
        <v>0.43685420000000003</v>
      </c>
      <c r="K2584">
        <v>0.4991717</v>
      </c>
      <c r="L2584">
        <v>0.52873890000000001</v>
      </c>
      <c r="M2584">
        <v>0.54921699999999996</v>
      </c>
      <c r="N2584">
        <v>0.56969519999999996</v>
      </c>
      <c r="O2584">
        <v>0.59926239999999997</v>
      </c>
      <c r="P2584">
        <v>96.478300000000004</v>
      </c>
      <c r="Q2584">
        <v>3.9050599999999998E-2</v>
      </c>
    </row>
    <row r="2585" spans="1:17">
      <c r="A2585" t="s">
        <v>4791</v>
      </c>
      <c r="B2585" t="s">
        <v>2</v>
      </c>
      <c r="C2585" t="s">
        <v>10</v>
      </c>
      <c r="D2585" t="s">
        <v>19</v>
      </c>
      <c r="E2585" t="s">
        <v>69</v>
      </c>
      <c r="F2585" t="s">
        <v>24</v>
      </c>
      <c r="G2585">
        <v>16</v>
      </c>
      <c r="H2585">
        <v>3.436944</v>
      </c>
      <c r="I2585">
        <v>3.9861610000000001</v>
      </c>
      <c r="J2585">
        <v>0.54921699999999996</v>
      </c>
      <c r="K2585">
        <v>0.69050849999999997</v>
      </c>
      <c r="L2585">
        <v>0.72412620000000005</v>
      </c>
      <c r="M2585">
        <v>0.74740980000000001</v>
      </c>
      <c r="N2585">
        <v>0.77069339999999997</v>
      </c>
      <c r="O2585">
        <v>0.8043112</v>
      </c>
      <c r="P2585">
        <v>97.739099999999993</v>
      </c>
      <c r="Q2585">
        <v>4.44004E-2</v>
      </c>
    </row>
    <row r="2586" spans="1:17">
      <c r="A2586" t="s">
        <v>4792</v>
      </c>
      <c r="B2586" t="s">
        <v>2</v>
      </c>
      <c r="C2586" t="s">
        <v>10</v>
      </c>
      <c r="D2586" t="s">
        <v>19</v>
      </c>
      <c r="E2586" t="s">
        <v>69</v>
      </c>
      <c r="F2586" t="s">
        <v>24</v>
      </c>
      <c r="G2586">
        <v>17</v>
      </c>
      <c r="H2586">
        <v>3.6008529999999999</v>
      </c>
      <c r="I2586">
        <v>4.3482630000000002</v>
      </c>
      <c r="J2586">
        <v>0.74740980000000001</v>
      </c>
      <c r="K2586">
        <v>0.60805489999999995</v>
      </c>
      <c r="L2586">
        <v>0.64254500000000003</v>
      </c>
      <c r="M2586">
        <v>0.66643269999999999</v>
      </c>
      <c r="N2586">
        <v>0.69032039999999995</v>
      </c>
      <c r="O2586">
        <v>0.72481039999999997</v>
      </c>
      <c r="P2586">
        <v>98.543499999999995</v>
      </c>
      <c r="Q2586">
        <v>4.55524E-2</v>
      </c>
    </row>
    <row r="2587" spans="1:17">
      <c r="A2587" t="s">
        <v>4793</v>
      </c>
      <c r="B2587" t="s">
        <v>2</v>
      </c>
      <c r="C2587" t="s">
        <v>10</v>
      </c>
      <c r="D2587" t="s">
        <v>19</v>
      </c>
      <c r="E2587" t="s">
        <v>69</v>
      </c>
      <c r="F2587" t="s">
        <v>24</v>
      </c>
      <c r="G2587">
        <v>18</v>
      </c>
      <c r="H2587">
        <v>3.9465490000000001</v>
      </c>
      <c r="I2587">
        <v>4.6129819999999997</v>
      </c>
      <c r="J2587">
        <v>0.66643269999999999</v>
      </c>
      <c r="K2587">
        <v>0.58884570000000003</v>
      </c>
      <c r="L2587">
        <v>0.62692990000000004</v>
      </c>
      <c r="M2587">
        <v>0.65330699999999997</v>
      </c>
      <c r="N2587">
        <v>0.67968399999999995</v>
      </c>
      <c r="O2587">
        <v>0.71776819999999997</v>
      </c>
      <c r="P2587">
        <v>98.456500000000005</v>
      </c>
      <c r="Q2587">
        <v>5.0299299999999998E-2</v>
      </c>
    </row>
    <row r="2588" spans="1:17">
      <c r="A2588" t="s">
        <v>4794</v>
      </c>
      <c r="B2588" t="s">
        <v>2</v>
      </c>
      <c r="C2588" t="s">
        <v>10</v>
      </c>
      <c r="D2588" t="s">
        <v>19</v>
      </c>
      <c r="E2588" t="s">
        <v>69</v>
      </c>
      <c r="F2588" t="s">
        <v>24</v>
      </c>
      <c r="G2588">
        <v>19</v>
      </c>
      <c r="H2588">
        <v>3.831305</v>
      </c>
      <c r="I2588">
        <v>4.4846120000000003</v>
      </c>
      <c r="J2588">
        <v>0.65330699999999997</v>
      </c>
      <c r="K2588">
        <v>-0.1165664</v>
      </c>
      <c r="L2588">
        <v>-8.2592700000000005E-2</v>
      </c>
      <c r="M2588">
        <v>-5.90626E-2</v>
      </c>
      <c r="N2588">
        <v>-3.5532500000000002E-2</v>
      </c>
      <c r="O2588">
        <v>-1.5587999999999999E-3</v>
      </c>
      <c r="P2588">
        <v>97.282600000000002</v>
      </c>
      <c r="Q2588">
        <v>4.4870500000000001E-2</v>
      </c>
    </row>
    <row r="2589" spans="1:17">
      <c r="A2589" t="s">
        <v>4795</v>
      </c>
      <c r="B2589" t="s">
        <v>2</v>
      </c>
      <c r="C2589" t="s">
        <v>10</v>
      </c>
      <c r="D2589" t="s">
        <v>19</v>
      </c>
      <c r="E2589" t="s">
        <v>69</v>
      </c>
      <c r="F2589" t="s">
        <v>24</v>
      </c>
      <c r="G2589">
        <v>20</v>
      </c>
      <c r="H2589">
        <v>4.5359290000000003</v>
      </c>
      <c r="I2589">
        <v>4.1543239999999999</v>
      </c>
      <c r="J2589">
        <v>-0.38160500000000003</v>
      </c>
      <c r="K2589">
        <v>-0.44412689999999999</v>
      </c>
      <c r="L2589">
        <v>-0.40718850000000001</v>
      </c>
      <c r="M2589">
        <v>-0.38160500000000003</v>
      </c>
      <c r="N2589">
        <v>-0.35602159999999999</v>
      </c>
      <c r="O2589">
        <v>-0.31908320000000001</v>
      </c>
      <c r="P2589">
        <v>94.673900000000003</v>
      </c>
      <c r="Q2589">
        <v>4.8786099999999999E-2</v>
      </c>
    </row>
    <row r="2590" spans="1:17">
      <c r="A2590" t="s">
        <v>4796</v>
      </c>
      <c r="B2590" t="s">
        <v>2</v>
      </c>
      <c r="C2590" t="s">
        <v>10</v>
      </c>
      <c r="D2590" t="s">
        <v>19</v>
      </c>
      <c r="E2590" t="s">
        <v>69</v>
      </c>
      <c r="F2590" t="s">
        <v>24</v>
      </c>
      <c r="G2590">
        <v>21</v>
      </c>
      <c r="H2590">
        <v>4.0590130000000002</v>
      </c>
      <c r="I2590">
        <v>3.7502800000000001</v>
      </c>
      <c r="J2590">
        <v>-0.30873270000000003</v>
      </c>
      <c r="K2590">
        <v>-0.36200300000000002</v>
      </c>
      <c r="L2590">
        <v>-0.3305305</v>
      </c>
      <c r="M2590">
        <v>-0.30873270000000003</v>
      </c>
      <c r="N2590">
        <v>-0.286935</v>
      </c>
      <c r="O2590">
        <v>-0.25546249999999998</v>
      </c>
      <c r="P2590">
        <v>90.760900000000007</v>
      </c>
      <c r="Q2590">
        <v>4.1567E-2</v>
      </c>
    </row>
    <row r="2591" spans="1:17">
      <c r="A2591" t="s">
        <v>4797</v>
      </c>
      <c r="B2591" t="s">
        <v>2</v>
      </c>
      <c r="C2591" t="s">
        <v>10</v>
      </c>
      <c r="D2591" t="s">
        <v>19</v>
      </c>
      <c r="E2591" t="s">
        <v>69</v>
      </c>
      <c r="F2591" t="s">
        <v>24</v>
      </c>
      <c r="G2591">
        <v>22</v>
      </c>
      <c r="H2591">
        <v>3.407009</v>
      </c>
      <c r="I2591">
        <v>3.288958</v>
      </c>
      <c r="J2591">
        <v>-0.1180513</v>
      </c>
      <c r="K2591">
        <v>-0.16242490000000001</v>
      </c>
      <c r="L2591">
        <v>-0.13620860000000001</v>
      </c>
      <c r="M2591">
        <v>-0.1180513</v>
      </c>
      <c r="N2591">
        <v>-9.9893899999999994E-2</v>
      </c>
      <c r="O2591">
        <v>-7.3677599999999996E-2</v>
      </c>
      <c r="P2591">
        <v>87.347800000000007</v>
      </c>
      <c r="Q2591">
        <v>3.46249E-2</v>
      </c>
    </row>
    <row r="2592" spans="1:17">
      <c r="A2592" t="s">
        <v>4798</v>
      </c>
      <c r="B2592" t="s">
        <v>2</v>
      </c>
      <c r="C2592" t="s">
        <v>10</v>
      </c>
      <c r="D2592" t="s">
        <v>19</v>
      </c>
      <c r="E2592" t="s">
        <v>69</v>
      </c>
      <c r="F2592" t="s">
        <v>24</v>
      </c>
      <c r="G2592">
        <v>23</v>
      </c>
      <c r="H2592">
        <v>2.6623920000000001</v>
      </c>
      <c r="I2592">
        <v>2.7903910000000001</v>
      </c>
      <c r="J2592">
        <v>0.1279991</v>
      </c>
      <c r="K2592">
        <v>8.7323899999999996E-2</v>
      </c>
      <c r="L2592">
        <v>0.1113552</v>
      </c>
      <c r="M2592">
        <v>0.1279991</v>
      </c>
      <c r="N2592">
        <v>0.1446431</v>
      </c>
      <c r="O2592">
        <v>0.1686743</v>
      </c>
      <c r="P2592">
        <v>84.608699999999999</v>
      </c>
      <c r="Q2592">
        <v>3.1739000000000003E-2</v>
      </c>
    </row>
    <row r="2593" spans="1:17">
      <c r="A2593" t="s">
        <v>4799</v>
      </c>
      <c r="B2593" t="s">
        <v>2</v>
      </c>
      <c r="C2593" t="s">
        <v>10</v>
      </c>
      <c r="D2593" t="s">
        <v>19</v>
      </c>
      <c r="E2593" t="s">
        <v>69</v>
      </c>
      <c r="F2593" t="s">
        <v>24</v>
      </c>
      <c r="G2593">
        <v>24</v>
      </c>
      <c r="H2593">
        <v>2.0902090000000002</v>
      </c>
      <c r="I2593">
        <v>2.2347030000000001</v>
      </c>
      <c r="J2593">
        <v>0.1444946</v>
      </c>
      <c r="K2593">
        <v>0.11224290000000001</v>
      </c>
      <c r="L2593">
        <v>0.13129750000000001</v>
      </c>
      <c r="M2593">
        <v>0.1444946</v>
      </c>
      <c r="N2593">
        <v>0.15769179999999999</v>
      </c>
      <c r="O2593">
        <v>0.1767464</v>
      </c>
      <c r="P2593">
        <v>82.456500000000005</v>
      </c>
      <c r="Q2593">
        <v>2.51662E-2</v>
      </c>
    </row>
    <row r="2594" spans="1:17">
      <c r="A2594" t="s">
        <v>4800</v>
      </c>
      <c r="B2594" t="s">
        <v>2</v>
      </c>
      <c r="C2594" t="s">
        <v>10</v>
      </c>
      <c r="D2594" t="s">
        <v>19</v>
      </c>
      <c r="E2594" t="s">
        <v>69</v>
      </c>
      <c r="F2594" t="s">
        <v>25</v>
      </c>
      <c r="G2594">
        <v>1</v>
      </c>
      <c r="H2594">
        <v>0.83315130000000004</v>
      </c>
      <c r="I2594">
        <v>0.87304519999999997</v>
      </c>
      <c r="J2594">
        <v>3.9893900000000003E-2</v>
      </c>
      <c r="K2594">
        <v>1.8988399999999999E-2</v>
      </c>
      <c r="L2594">
        <v>3.1339499999999999E-2</v>
      </c>
      <c r="M2594">
        <v>3.9893900000000003E-2</v>
      </c>
      <c r="N2594">
        <v>4.84483E-2</v>
      </c>
      <c r="O2594">
        <v>6.0799400000000003E-2</v>
      </c>
      <c r="P2594">
        <v>57.7849</v>
      </c>
      <c r="Q2594">
        <v>1.63126E-2</v>
      </c>
    </row>
    <row r="2595" spans="1:17">
      <c r="A2595" t="s">
        <v>4801</v>
      </c>
      <c r="B2595" t="s">
        <v>2</v>
      </c>
      <c r="C2595" t="s">
        <v>10</v>
      </c>
      <c r="D2595" t="s">
        <v>19</v>
      </c>
      <c r="E2595" t="s">
        <v>69</v>
      </c>
      <c r="F2595" t="s">
        <v>25</v>
      </c>
      <c r="G2595">
        <v>2</v>
      </c>
      <c r="H2595">
        <v>0.80168740000000005</v>
      </c>
      <c r="I2595">
        <v>0.80459009999999997</v>
      </c>
      <c r="J2595">
        <v>2.9026999999999998E-3</v>
      </c>
      <c r="K2595">
        <v>-1.5121799999999999E-2</v>
      </c>
      <c r="L2595">
        <v>-4.4727999999999999E-3</v>
      </c>
      <c r="M2595">
        <v>2.9026999999999998E-3</v>
      </c>
      <c r="N2595">
        <v>1.0278199999999999E-2</v>
      </c>
      <c r="O2595">
        <v>2.0927299999999999E-2</v>
      </c>
      <c r="P2595">
        <v>57.137599999999999</v>
      </c>
      <c r="Q2595">
        <v>1.40646E-2</v>
      </c>
    </row>
    <row r="2596" spans="1:17">
      <c r="A2596" t="s">
        <v>4802</v>
      </c>
      <c r="B2596" t="s">
        <v>2</v>
      </c>
      <c r="C2596" t="s">
        <v>10</v>
      </c>
      <c r="D2596" t="s">
        <v>19</v>
      </c>
      <c r="E2596" t="s">
        <v>69</v>
      </c>
      <c r="F2596" t="s">
        <v>25</v>
      </c>
      <c r="G2596">
        <v>3</v>
      </c>
      <c r="H2596">
        <v>0.75945989999999997</v>
      </c>
      <c r="I2596">
        <v>0.76482930000000005</v>
      </c>
      <c r="J2596">
        <v>5.3695000000000001E-3</v>
      </c>
      <c r="K2596">
        <v>-1.33902E-2</v>
      </c>
      <c r="L2596">
        <v>-2.3069000000000002E-3</v>
      </c>
      <c r="M2596">
        <v>5.3695000000000001E-3</v>
      </c>
      <c r="N2596">
        <v>1.30458E-2</v>
      </c>
      <c r="O2596">
        <v>2.4129100000000001E-2</v>
      </c>
      <c r="P2596">
        <v>56.267600000000002</v>
      </c>
      <c r="Q2596">
        <v>1.46383E-2</v>
      </c>
    </row>
    <row r="2597" spans="1:17">
      <c r="A2597" t="s">
        <v>4803</v>
      </c>
      <c r="B2597" t="s">
        <v>2</v>
      </c>
      <c r="C2597" t="s">
        <v>10</v>
      </c>
      <c r="D2597" t="s">
        <v>19</v>
      </c>
      <c r="E2597" t="s">
        <v>69</v>
      </c>
      <c r="F2597" t="s">
        <v>25</v>
      </c>
      <c r="G2597">
        <v>4</v>
      </c>
      <c r="H2597">
        <v>0.73587749999999996</v>
      </c>
      <c r="I2597">
        <v>0.74334880000000003</v>
      </c>
      <c r="J2597">
        <v>7.4713000000000002E-3</v>
      </c>
      <c r="K2597">
        <v>-8.3788000000000005E-3</v>
      </c>
      <c r="L2597">
        <v>9.856000000000001E-4</v>
      </c>
      <c r="M2597">
        <v>7.4713000000000002E-3</v>
      </c>
      <c r="N2597">
        <v>1.39571E-2</v>
      </c>
      <c r="O2597">
        <v>2.3321499999999998E-2</v>
      </c>
      <c r="P2597">
        <v>55.606900000000003</v>
      </c>
      <c r="Q2597">
        <v>1.2368000000000001E-2</v>
      </c>
    </row>
    <row r="2598" spans="1:17">
      <c r="A2598" t="s">
        <v>4804</v>
      </c>
      <c r="B2598" t="s">
        <v>2</v>
      </c>
      <c r="C2598" t="s">
        <v>10</v>
      </c>
      <c r="D2598" t="s">
        <v>19</v>
      </c>
      <c r="E2598" t="s">
        <v>69</v>
      </c>
      <c r="F2598" t="s">
        <v>25</v>
      </c>
      <c r="G2598">
        <v>5</v>
      </c>
      <c r="H2598">
        <v>0.74657510000000005</v>
      </c>
      <c r="I2598">
        <v>0.75471069999999996</v>
      </c>
      <c r="J2598">
        <v>8.1355999999999998E-3</v>
      </c>
      <c r="K2598">
        <v>-5.8793999999999999E-3</v>
      </c>
      <c r="L2598">
        <v>2.4007999999999998E-3</v>
      </c>
      <c r="M2598">
        <v>8.1355999999999998E-3</v>
      </c>
      <c r="N2598">
        <v>1.38704E-2</v>
      </c>
      <c r="O2598">
        <v>2.2150599999999999E-2</v>
      </c>
      <c r="P2598">
        <v>55.016800000000003</v>
      </c>
      <c r="Q2598">
        <v>1.09359E-2</v>
      </c>
    </row>
    <row r="2599" spans="1:17">
      <c r="A2599" t="s">
        <v>4805</v>
      </c>
      <c r="B2599" t="s">
        <v>2</v>
      </c>
      <c r="C2599" t="s">
        <v>10</v>
      </c>
      <c r="D2599" t="s">
        <v>19</v>
      </c>
      <c r="E2599" t="s">
        <v>69</v>
      </c>
      <c r="F2599" t="s">
        <v>25</v>
      </c>
      <c r="G2599">
        <v>6</v>
      </c>
      <c r="H2599">
        <v>0.83656350000000002</v>
      </c>
      <c r="I2599">
        <v>0.83513780000000004</v>
      </c>
      <c r="J2599">
        <v>-1.4258000000000001E-3</v>
      </c>
      <c r="K2599">
        <v>-2.0817100000000002E-2</v>
      </c>
      <c r="L2599">
        <v>-9.3605000000000008E-3</v>
      </c>
      <c r="M2599">
        <v>-1.4258000000000001E-3</v>
      </c>
      <c r="N2599">
        <v>6.509E-3</v>
      </c>
      <c r="O2599">
        <v>1.7965600000000002E-2</v>
      </c>
      <c r="P2599">
        <v>54.6158</v>
      </c>
      <c r="Q2599">
        <v>1.51311E-2</v>
      </c>
    </row>
    <row r="2600" spans="1:17">
      <c r="A2600" t="s">
        <v>4806</v>
      </c>
      <c r="B2600" t="s">
        <v>2</v>
      </c>
      <c r="C2600" t="s">
        <v>10</v>
      </c>
      <c r="D2600" t="s">
        <v>19</v>
      </c>
      <c r="E2600" t="s">
        <v>69</v>
      </c>
      <c r="F2600" t="s">
        <v>25</v>
      </c>
      <c r="G2600">
        <v>7</v>
      </c>
      <c r="H2600">
        <v>1.0308200000000001</v>
      </c>
      <c r="I2600">
        <v>0.93622249999999996</v>
      </c>
      <c r="J2600">
        <v>-9.4597500000000001E-2</v>
      </c>
      <c r="K2600">
        <v>-0.1170757</v>
      </c>
      <c r="L2600">
        <v>-0.1037954</v>
      </c>
      <c r="M2600">
        <v>-9.4597500000000001E-2</v>
      </c>
      <c r="N2600">
        <v>-8.5399600000000006E-2</v>
      </c>
      <c r="O2600">
        <v>-7.2119299999999997E-2</v>
      </c>
      <c r="P2600">
        <v>55.069699999999997</v>
      </c>
      <c r="Q2600">
        <v>1.7539800000000001E-2</v>
      </c>
    </row>
    <row r="2601" spans="1:17">
      <c r="A2601" t="s">
        <v>4807</v>
      </c>
      <c r="B2601" t="s">
        <v>2</v>
      </c>
      <c r="C2601" t="s">
        <v>10</v>
      </c>
      <c r="D2601" t="s">
        <v>19</v>
      </c>
      <c r="E2601" t="s">
        <v>69</v>
      </c>
      <c r="F2601" t="s">
        <v>25</v>
      </c>
      <c r="G2601">
        <v>8</v>
      </c>
      <c r="H2601">
        <v>1.1906019999999999</v>
      </c>
      <c r="I2601">
        <v>1.1027199999999999</v>
      </c>
      <c r="J2601">
        <v>-8.7881899999999999E-2</v>
      </c>
      <c r="K2601">
        <v>-0.11532729999999999</v>
      </c>
      <c r="L2601">
        <v>-9.91123E-2</v>
      </c>
      <c r="M2601">
        <v>-8.7881899999999999E-2</v>
      </c>
      <c r="N2601">
        <v>-7.6651499999999997E-2</v>
      </c>
      <c r="O2601">
        <v>-6.04366E-2</v>
      </c>
      <c r="P2601">
        <v>57.353200000000001</v>
      </c>
      <c r="Q2601">
        <v>2.1415699999999999E-2</v>
      </c>
    </row>
    <row r="2602" spans="1:17">
      <c r="A2602" t="s">
        <v>4808</v>
      </c>
      <c r="B2602" t="s">
        <v>2</v>
      </c>
      <c r="C2602" t="s">
        <v>10</v>
      </c>
      <c r="D2602" t="s">
        <v>19</v>
      </c>
      <c r="E2602" t="s">
        <v>69</v>
      </c>
      <c r="F2602" t="s">
        <v>25</v>
      </c>
      <c r="G2602">
        <v>9</v>
      </c>
      <c r="H2602">
        <v>1.1113139999999999</v>
      </c>
      <c r="I2602">
        <v>1.0807910000000001</v>
      </c>
      <c r="J2602">
        <v>-3.05232E-2</v>
      </c>
      <c r="K2602">
        <v>-6.3752799999999998E-2</v>
      </c>
      <c r="L2602">
        <v>-4.41205E-2</v>
      </c>
      <c r="M2602">
        <v>-3.05232E-2</v>
      </c>
      <c r="N2602">
        <v>-1.6925900000000001E-2</v>
      </c>
      <c r="O2602">
        <v>2.7063999999999999E-3</v>
      </c>
      <c r="P2602">
        <v>60.436999999999998</v>
      </c>
      <c r="Q2602">
        <v>2.5929199999999999E-2</v>
      </c>
    </row>
    <row r="2603" spans="1:17">
      <c r="A2603" t="s">
        <v>4809</v>
      </c>
      <c r="B2603" t="s">
        <v>2</v>
      </c>
      <c r="C2603" t="s">
        <v>10</v>
      </c>
      <c r="D2603" t="s">
        <v>19</v>
      </c>
      <c r="E2603" t="s">
        <v>69</v>
      </c>
      <c r="F2603" t="s">
        <v>25</v>
      </c>
      <c r="G2603">
        <v>10</v>
      </c>
      <c r="H2603">
        <v>1.071555</v>
      </c>
      <c r="I2603">
        <v>1.0279339999999999</v>
      </c>
      <c r="J2603">
        <v>-4.3621100000000003E-2</v>
      </c>
      <c r="K2603">
        <v>-7.2372800000000001E-2</v>
      </c>
      <c r="L2603">
        <v>-5.5386100000000001E-2</v>
      </c>
      <c r="M2603">
        <v>-4.3621100000000003E-2</v>
      </c>
      <c r="N2603">
        <v>-3.1856099999999998E-2</v>
      </c>
      <c r="O2603">
        <v>-1.48694E-2</v>
      </c>
      <c r="P2603">
        <v>64.2029</v>
      </c>
      <c r="Q2603">
        <v>2.2435099999999999E-2</v>
      </c>
    </row>
    <row r="2604" spans="1:17">
      <c r="A2604" t="s">
        <v>4810</v>
      </c>
      <c r="B2604" t="s">
        <v>2</v>
      </c>
      <c r="C2604" t="s">
        <v>10</v>
      </c>
      <c r="D2604" t="s">
        <v>19</v>
      </c>
      <c r="E2604" t="s">
        <v>69</v>
      </c>
      <c r="F2604" t="s">
        <v>25</v>
      </c>
      <c r="G2604">
        <v>11</v>
      </c>
      <c r="H2604">
        <v>1.0279229999999999</v>
      </c>
      <c r="I2604">
        <v>0.99593129999999996</v>
      </c>
      <c r="J2604">
        <v>-3.1992E-2</v>
      </c>
      <c r="K2604">
        <v>-6.4986100000000005E-2</v>
      </c>
      <c r="L2604">
        <v>-4.5492900000000003E-2</v>
      </c>
      <c r="M2604">
        <v>-3.1992E-2</v>
      </c>
      <c r="N2604">
        <v>-1.84911E-2</v>
      </c>
      <c r="O2604">
        <v>1.0020999999999999E-3</v>
      </c>
      <c r="P2604">
        <v>68.1965</v>
      </c>
      <c r="Q2604">
        <v>2.5745400000000002E-2</v>
      </c>
    </row>
    <row r="2605" spans="1:17">
      <c r="A2605" t="s">
        <v>4811</v>
      </c>
      <c r="B2605" t="s">
        <v>2</v>
      </c>
      <c r="C2605" t="s">
        <v>10</v>
      </c>
      <c r="D2605" t="s">
        <v>19</v>
      </c>
      <c r="E2605" t="s">
        <v>69</v>
      </c>
      <c r="F2605" t="s">
        <v>25</v>
      </c>
      <c r="G2605">
        <v>12</v>
      </c>
      <c r="H2605">
        <v>1.0076959999999999</v>
      </c>
      <c r="I2605">
        <v>0.98377930000000002</v>
      </c>
      <c r="J2605">
        <v>-2.3916699999999999E-2</v>
      </c>
      <c r="K2605">
        <v>-5.7229299999999997E-2</v>
      </c>
      <c r="L2605">
        <v>-3.7547900000000002E-2</v>
      </c>
      <c r="M2605">
        <v>-2.3916699999999999E-2</v>
      </c>
      <c r="N2605">
        <v>-1.02854E-2</v>
      </c>
      <c r="O2605">
        <v>9.3959999999999998E-3</v>
      </c>
      <c r="P2605">
        <v>72.065200000000004</v>
      </c>
      <c r="Q2605">
        <v>2.5994E-2</v>
      </c>
    </row>
    <row r="2606" spans="1:17">
      <c r="A2606" t="s">
        <v>4812</v>
      </c>
      <c r="B2606" t="s">
        <v>2</v>
      </c>
      <c r="C2606" t="s">
        <v>10</v>
      </c>
      <c r="D2606" t="s">
        <v>19</v>
      </c>
      <c r="E2606" t="s">
        <v>69</v>
      </c>
      <c r="F2606" t="s">
        <v>25</v>
      </c>
      <c r="G2606">
        <v>13</v>
      </c>
      <c r="H2606">
        <v>1.0584899999999999</v>
      </c>
      <c r="I2606">
        <v>1.0584899999999999</v>
      </c>
      <c r="J2606">
        <v>0</v>
      </c>
      <c r="K2606">
        <v>6.3437199999999999E-2</v>
      </c>
      <c r="L2606">
        <v>8.2867899999999994E-2</v>
      </c>
      <c r="M2606">
        <v>9.6325599999999997E-2</v>
      </c>
      <c r="N2606">
        <v>0.1097833</v>
      </c>
      <c r="O2606">
        <v>0.129214</v>
      </c>
      <c r="P2606">
        <v>75.573899999999995</v>
      </c>
      <c r="Q2606">
        <v>2.5662999999999998E-2</v>
      </c>
    </row>
    <row r="2607" spans="1:17">
      <c r="A2607" t="s">
        <v>4813</v>
      </c>
      <c r="B2607" t="s">
        <v>2</v>
      </c>
      <c r="C2607" t="s">
        <v>10</v>
      </c>
      <c r="D2607" t="s">
        <v>19</v>
      </c>
      <c r="E2607" t="s">
        <v>69</v>
      </c>
      <c r="F2607" t="s">
        <v>25</v>
      </c>
      <c r="G2607">
        <v>14</v>
      </c>
      <c r="H2607">
        <v>1.027345</v>
      </c>
      <c r="I2607">
        <v>1.1236699999999999</v>
      </c>
      <c r="J2607">
        <v>9.6325599999999997E-2</v>
      </c>
      <c r="K2607">
        <v>7.2941900000000004E-2</v>
      </c>
      <c r="L2607">
        <v>9.6832500000000002E-2</v>
      </c>
      <c r="M2607">
        <v>0.11337899999999999</v>
      </c>
      <c r="N2607">
        <v>0.1299255</v>
      </c>
      <c r="O2607">
        <v>0.15381600000000001</v>
      </c>
      <c r="P2607">
        <v>77.917400000000001</v>
      </c>
      <c r="Q2607">
        <v>3.1553200000000003E-2</v>
      </c>
    </row>
    <row r="2608" spans="1:17">
      <c r="A2608" t="s">
        <v>4814</v>
      </c>
      <c r="B2608" t="s">
        <v>2</v>
      </c>
      <c r="C2608" t="s">
        <v>10</v>
      </c>
      <c r="D2608" t="s">
        <v>19</v>
      </c>
      <c r="E2608" t="s">
        <v>69</v>
      </c>
      <c r="F2608" t="s">
        <v>25</v>
      </c>
      <c r="G2608">
        <v>15</v>
      </c>
      <c r="H2608">
        <v>1.1542559999999999</v>
      </c>
      <c r="I2608">
        <v>1.2676350000000001</v>
      </c>
      <c r="J2608">
        <v>0.11337899999999999</v>
      </c>
      <c r="K2608">
        <v>0.12788359999999999</v>
      </c>
      <c r="L2608">
        <v>0.1563927</v>
      </c>
      <c r="M2608">
        <v>0.17613799999999999</v>
      </c>
      <c r="N2608">
        <v>0.19588330000000001</v>
      </c>
      <c r="O2608">
        <v>0.22439239999999999</v>
      </c>
      <c r="P2608">
        <v>79.255899999999997</v>
      </c>
      <c r="Q2608">
        <v>3.7653100000000002E-2</v>
      </c>
    </row>
    <row r="2609" spans="1:17">
      <c r="A2609" t="s">
        <v>4815</v>
      </c>
      <c r="B2609" t="s">
        <v>2</v>
      </c>
      <c r="C2609" t="s">
        <v>10</v>
      </c>
      <c r="D2609" t="s">
        <v>19</v>
      </c>
      <c r="E2609" t="s">
        <v>69</v>
      </c>
      <c r="F2609" t="s">
        <v>25</v>
      </c>
      <c r="G2609">
        <v>16</v>
      </c>
      <c r="H2609">
        <v>1.3128930000000001</v>
      </c>
      <c r="I2609">
        <v>1.489031</v>
      </c>
      <c r="J2609">
        <v>0.17613799999999999</v>
      </c>
      <c r="K2609">
        <v>0.18141760000000001</v>
      </c>
      <c r="L2609">
        <v>0.21109420000000001</v>
      </c>
      <c r="M2609">
        <v>0.2316481</v>
      </c>
      <c r="N2609">
        <v>0.25220189999999998</v>
      </c>
      <c r="O2609">
        <v>0.28187849999999998</v>
      </c>
      <c r="P2609">
        <v>79.479600000000005</v>
      </c>
      <c r="Q2609">
        <v>3.9195000000000001E-2</v>
      </c>
    </row>
    <row r="2610" spans="1:17">
      <c r="A2610" t="s">
        <v>4816</v>
      </c>
      <c r="B2610" t="s">
        <v>2</v>
      </c>
      <c r="C2610" t="s">
        <v>10</v>
      </c>
      <c r="D2610" t="s">
        <v>19</v>
      </c>
      <c r="E2610" t="s">
        <v>69</v>
      </c>
      <c r="F2610" t="s">
        <v>25</v>
      </c>
      <c r="G2610">
        <v>17</v>
      </c>
      <c r="H2610">
        <v>1.4367799999999999</v>
      </c>
      <c r="I2610">
        <v>1.668428</v>
      </c>
      <c r="J2610">
        <v>0.2316481</v>
      </c>
      <c r="K2610">
        <v>0.19221450000000001</v>
      </c>
      <c r="L2610">
        <v>0.22284370000000001</v>
      </c>
      <c r="M2610">
        <v>0.24405740000000001</v>
      </c>
      <c r="N2610">
        <v>0.26527109999999998</v>
      </c>
      <c r="O2610">
        <v>0.29590040000000001</v>
      </c>
      <c r="P2610">
        <v>78.683999999999997</v>
      </c>
      <c r="Q2610">
        <v>4.0453299999999998E-2</v>
      </c>
    </row>
    <row r="2611" spans="1:17">
      <c r="A2611" t="s">
        <v>4817</v>
      </c>
      <c r="B2611" t="s">
        <v>2</v>
      </c>
      <c r="C2611" t="s">
        <v>10</v>
      </c>
      <c r="D2611" t="s">
        <v>19</v>
      </c>
      <c r="E2611" t="s">
        <v>69</v>
      </c>
      <c r="F2611" t="s">
        <v>25</v>
      </c>
      <c r="G2611">
        <v>18</v>
      </c>
      <c r="H2611">
        <v>1.445282</v>
      </c>
      <c r="I2611">
        <v>1.6893400000000001</v>
      </c>
      <c r="J2611">
        <v>0.24405740000000001</v>
      </c>
      <c r="K2611">
        <v>0.1218282</v>
      </c>
      <c r="L2611">
        <v>0.1545725</v>
      </c>
      <c r="M2611">
        <v>0.1772512</v>
      </c>
      <c r="N2611">
        <v>0.19992979999999999</v>
      </c>
      <c r="O2611">
        <v>0.23267409999999999</v>
      </c>
      <c r="P2611">
        <v>76.565299999999993</v>
      </c>
      <c r="Q2611">
        <v>4.3246800000000002E-2</v>
      </c>
    </row>
    <row r="2612" spans="1:17">
      <c r="A2612" t="s">
        <v>4818</v>
      </c>
      <c r="B2612" t="s">
        <v>2</v>
      </c>
      <c r="C2612" t="s">
        <v>10</v>
      </c>
      <c r="D2612" t="s">
        <v>19</v>
      </c>
      <c r="E2612" t="s">
        <v>69</v>
      </c>
      <c r="F2612" t="s">
        <v>25</v>
      </c>
      <c r="G2612">
        <v>19</v>
      </c>
      <c r="H2612">
        <v>1.4857689999999999</v>
      </c>
      <c r="I2612">
        <v>1.6630199999999999</v>
      </c>
      <c r="J2612">
        <v>0.1772512</v>
      </c>
      <c r="K2612">
        <v>-2.5680999999999999E-2</v>
      </c>
      <c r="L2612">
        <v>4.8165999999999999E-3</v>
      </c>
      <c r="M2612">
        <v>2.59391E-2</v>
      </c>
      <c r="N2612">
        <v>4.7061600000000002E-2</v>
      </c>
      <c r="O2612">
        <v>7.7559100000000006E-2</v>
      </c>
      <c r="P2612">
        <v>73.272000000000006</v>
      </c>
      <c r="Q2612">
        <v>4.0279299999999997E-2</v>
      </c>
    </row>
    <row r="2613" spans="1:17">
      <c r="A2613" t="s">
        <v>4819</v>
      </c>
      <c r="B2613" t="s">
        <v>2</v>
      </c>
      <c r="C2613" t="s">
        <v>10</v>
      </c>
      <c r="D2613" t="s">
        <v>19</v>
      </c>
      <c r="E2613" t="s">
        <v>69</v>
      </c>
      <c r="F2613" t="s">
        <v>25</v>
      </c>
      <c r="G2613">
        <v>20</v>
      </c>
      <c r="H2613">
        <v>1.6693519999999999</v>
      </c>
      <c r="I2613">
        <v>1.5976669999999999</v>
      </c>
      <c r="J2613">
        <v>-7.1685799999999994E-2</v>
      </c>
      <c r="K2613">
        <v>-0.12577959999999999</v>
      </c>
      <c r="L2613">
        <v>-9.3820500000000001E-2</v>
      </c>
      <c r="M2613">
        <v>-7.1685799999999994E-2</v>
      </c>
      <c r="N2613">
        <v>-4.9550999999999998E-2</v>
      </c>
      <c r="O2613">
        <v>-1.7592E-2</v>
      </c>
      <c r="P2613">
        <v>69.454800000000006</v>
      </c>
      <c r="Q2613">
        <v>4.22096E-2</v>
      </c>
    </row>
    <row r="2614" spans="1:17">
      <c r="A2614" t="s">
        <v>4820</v>
      </c>
      <c r="B2614" t="s">
        <v>2</v>
      </c>
      <c r="C2614" t="s">
        <v>10</v>
      </c>
      <c r="D2614" t="s">
        <v>19</v>
      </c>
      <c r="E2614" t="s">
        <v>69</v>
      </c>
      <c r="F2614" t="s">
        <v>25</v>
      </c>
      <c r="G2614">
        <v>21</v>
      </c>
      <c r="H2614">
        <v>1.554376</v>
      </c>
      <c r="I2614">
        <v>1.5303869999999999</v>
      </c>
      <c r="J2614">
        <v>-2.39884E-2</v>
      </c>
      <c r="K2614">
        <v>-7.0495500000000003E-2</v>
      </c>
      <c r="L2614">
        <v>-4.3018800000000003E-2</v>
      </c>
      <c r="M2614">
        <v>-2.39884E-2</v>
      </c>
      <c r="N2614">
        <v>-4.9581E-3</v>
      </c>
      <c r="O2614">
        <v>2.2518699999999999E-2</v>
      </c>
      <c r="P2614">
        <v>65.065600000000003</v>
      </c>
      <c r="Q2614">
        <v>3.6289700000000001E-2</v>
      </c>
    </row>
    <row r="2615" spans="1:17">
      <c r="A2615" t="s">
        <v>4821</v>
      </c>
      <c r="B2615" t="s">
        <v>2</v>
      </c>
      <c r="C2615" t="s">
        <v>10</v>
      </c>
      <c r="D2615" t="s">
        <v>19</v>
      </c>
      <c r="E2615" t="s">
        <v>69</v>
      </c>
      <c r="F2615" t="s">
        <v>25</v>
      </c>
      <c r="G2615">
        <v>22</v>
      </c>
      <c r="H2615">
        <v>1.37849</v>
      </c>
      <c r="I2615">
        <v>1.397224</v>
      </c>
      <c r="J2615">
        <v>1.8734299999999999E-2</v>
      </c>
      <c r="K2615">
        <v>-1.9671999999999999E-2</v>
      </c>
      <c r="L2615">
        <v>3.0187999999999999E-3</v>
      </c>
      <c r="M2615">
        <v>1.8734299999999999E-2</v>
      </c>
      <c r="N2615">
        <v>3.4449899999999999E-2</v>
      </c>
      <c r="O2615">
        <v>5.71406E-2</v>
      </c>
      <c r="P2615">
        <v>62.185699999999997</v>
      </c>
      <c r="Q2615">
        <v>2.9968600000000001E-2</v>
      </c>
    </row>
    <row r="2616" spans="1:17">
      <c r="A2616" t="s">
        <v>4822</v>
      </c>
      <c r="B2616" t="s">
        <v>2</v>
      </c>
      <c r="C2616" t="s">
        <v>10</v>
      </c>
      <c r="D2616" t="s">
        <v>19</v>
      </c>
      <c r="E2616" t="s">
        <v>69</v>
      </c>
      <c r="F2616" t="s">
        <v>25</v>
      </c>
      <c r="G2616">
        <v>23</v>
      </c>
      <c r="H2616">
        <v>1.1750529999999999</v>
      </c>
      <c r="I2616">
        <v>1.1970229999999999</v>
      </c>
      <c r="J2616">
        <v>2.1969800000000001E-2</v>
      </c>
      <c r="K2616">
        <v>-6.5301999999999999E-3</v>
      </c>
      <c r="L2616">
        <v>1.0307800000000001E-2</v>
      </c>
      <c r="M2616">
        <v>2.1969800000000001E-2</v>
      </c>
      <c r="N2616">
        <v>3.3631800000000003E-2</v>
      </c>
      <c r="O2616">
        <v>5.0469800000000002E-2</v>
      </c>
      <c r="P2616">
        <v>60.307099999999998</v>
      </c>
      <c r="Q2616">
        <v>2.22387E-2</v>
      </c>
    </row>
    <row r="2617" spans="1:17">
      <c r="A2617" t="s">
        <v>4823</v>
      </c>
      <c r="B2617" t="s">
        <v>2</v>
      </c>
      <c r="C2617" t="s">
        <v>10</v>
      </c>
      <c r="D2617" t="s">
        <v>19</v>
      </c>
      <c r="E2617" t="s">
        <v>69</v>
      </c>
      <c r="F2617" t="s">
        <v>25</v>
      </c>
      <c r="G2617">
        <v>24</v>
      </c>
      <c r="H2617">
        <v>0.9488856</v>
      </c>
      <c r="I2617">
        <v>1.0203279999999999</v>
      </c>
      <c r="J2617">
        <v>7.1442099999999994E-2</v>
      </c>
      <c r="K2617">
        <v>4.5131400000000002E-2</v>
      </c>
      <c r="L2617">
        <v>6.0676000000000001E-2</v>
      </c>
      <c r="M2617">
        <v>7.1442099999999994E-2</v>
      </c>
      <c r="N2617">
        <v>8.2208299999999998E-2</v>
      </c>
      <c r="O2617">
        <v>9.7752900000000004E-2</v>
      </c>
      <c r="P2617">
        <v>58.987400000000001</v>
      </c>
      <c r="Q2617">
        <v>2.0530400000000001E-2</v>
      </c>
    </row>
    <row r="2618" spans="1:17">
      <c r="A2618" t="s">
        <v>4824</v>
      </c>
      <c r="B2618" t="s">
        <v>2</v>
      </c>
      <c r="C2618" t="s">
        <v>10</v>
      </c>
      <c r="D2618" t="s">
        <v>19</v>
      </c>
      <c r="E2618" t="s">
        <v>69</v>
      </c>
      <c r="F2618" t="s">
        <v>26</v>
      </c>
      <c r="G2618">
        <v>1</v>
      </c>
      <c r="H2618">
        <v>0.90252189999999999</v>
      </c>
      <c r="I2618">
        <v>0.90465209999999996</v>
      </c>
      <c r="J2618">
        <v>2.1302000000000001E-3</v>
      </c>
      <c r="K2618">
        <v>-1.3606500000000001E-2</v>
      </c>
      <c r="L2618">
        <v>-4.3090999999999997E-3</v>
      </c>
      <c r="M2618">
        <v>2.1302000000000001E-3</v>
      </c>
      <c r="N2618">
        <v>8.5696000000000001E-3</v>
      </c>
      <c r="O2618">
        <v>1.7866900000000002E-2</v>
      </c>
      <c r="P2618">
        <v>64.519499999999994</v>
      </c>
      <c r="Q2618">
        <v>1.2279399999999999E-2</v>
      </c>
    </row>
    <row r="2619" spans="1:17">
      <c r="A2619" t="s">
        <v>4825</v>
      </c>
      <c r="B2619" t="s">
        <v>2</v>
      </c>
      <c r="C2619" t="s">
        <v>10</v>
      </c>
      <c r="D2619" t="s">
        <v>19</v>
      </c>
      <c r="E2619" t="s">
        <v>69</v>
      </c>
      <c r="F2619" t="s">
        <v>26</v>
      </c>
      <c r="G2619">
        <v>2</v>
      </c>
      <c r="H2619">
        <v>0.82377670000000003</v>
      </c>
      <c r="I2619">
        <v>0.80509980000000003</v>
      </c>
      <c r="J2619">
        <v>-1.86769E-2</v>
      </c>
      <c r="K2619">
        <v>-3.0522000000000001E-2</v>
      </c>
      <c r="L2619">
        <v>-2.3523800000000001E-2</v>
      </c>
      <c r="M2619">
        <v>-1.86769E-2</v>
      </c>
      <c r="N2619">
        <v>-1.383E-2</v>
      </c>
      <c r="O2619">
        <v>-6.8319000000000001E-3</v>
      </c>
      <c r="P2619">
        <v>63.641599999999997</v>
      </c>
      <c r="Q2619">
        <v>9.2426999999999995E-3</v>
      </c>
    </row>
    <row r="2620" spans="1:17">
      <c r="A2620" t="s">
        <v>4826</v>
      </c>
      <c r="B2620" t="s">
        <v>2</v>
      </c>
      <c r="C2620" t="s">
        <v>10</v>
      </c>
      <c r="D2620" t="s">
        <v>19</v>
      </c>
      <c r="E2620" t="s">
        <v>69</v>
      </c>
      <c r="F2620" t="s">
        <v>26</v>
      </c>
      <c r="G2620">
        <v>3</v>
      </c>
      <c r="H2620">
        <v>0.80296650000000003</v>
      </c>
      <c r="I2620">
        <v>0.75594190000000006</v>
      </c>
      <c r="J2620">
        <v>-4.70246E-2</v>
      </c>
      <c r="K2620">
        <v>-5.8454399999999997E-2</v>
      </c>
      <c r="L2620">
        <v>-5.17016E-2</v>
      </c>
      <c r="M2620">
        <v>-4.70246E-2</v>
      </c>
      <c r="N2620">
        <v>-4.2347700000000002E-2</v>
      </c>
      <c r="O2620">
        <v>-3.5594800000000003E-2</v>
      </c>
      <c r="P2620">
        <v>62.5959</v>
      </c>
      <c r="Q2620">
        <v>8.9186999999999999E-3</v>
      </c>
    </row>
    <row r="2621" spans="1:17">
      <c r="A2621" t="s">
        <v>4827</v>
      </c>
      <c r="B2621" t="s">
        <v>2</v>
      </c>
      <c r="C2621" t="s">
        <v>10</v>
      </c>
      <c r="D2621" t="s">
        <v>19</v>
      </c>
      <c r="E2621" t="s">
        <v>69</v>
      </c>
      <c r="F2621" t="s">
        <v>26</v>
      </c>
      <c r="G2621">
        <v>4</v>
      </c>
      <c r="H2621">
        <v>0.78685729999999998</v>
      </c>
      <c r="I2621">
        <v>0.73424970000000001</v>
      </c>
      <c r="J2621">
        <v>-5.2607599999999997E-2</v>
      </c>
      <c r="K2621">
        <v>-6.5059900000000004E-2</v>
      </c>
      <c r="L2621">
        <v>-5.7702999999999997E-2</v>
      </c>
      <c r="M2621">
        <v>-5.2607599999999997E-2</v>
      </c>
      <c r="N2621">
        <v>-4.7512199999999997E-2</v>
      </c>
      <c r="O2621">
        <v>-4.0155200000000002E-2</v>
      </c>
      <c r="P2621">
        <v>61.5764</v>
      </c>
      <c r="Q2621">
        <v>9.7166000000000006E-3</v>
      </c>
    </row>
    <row r="2622" spans="1:17">
      <c r="A2622" t="s">
        <v>4828</v>
      </c>
      <c r="B2622" t="s">
        <v>2</v>
      </c>
      <c r="C2622" t="s">
        <v>10</v>
      </c>
      <c r="D2622" t="s">
        <v>19</v>
      </c>
      <c r="E2622" t="s">
        <v>69</v>
      </c>
      <c r="F2622" t="s">
        <v>26</v>
      </c>
      <c r="G2622">
        <v>5</v>
      </c>
      <c r="H2622">
        <v>0.81904949999999999</v>
      </c>
      <c r="I2622">
        <v>0.75541930000000002</v>
      </c>
      <c r="J2622">
        <v>-6.3630300000000001E-2</v>
      </c>
      <c r="K2622">
        <v>-7.5439500000000007E-2</v>
      </c>
      <c r="L2622">
        <v>-6.8462499999999996E-2</v>
      </c>
      <c r="M2622">
        <v>-6.3630300000000001E-2</v>
      </c>
      <c r="N2622">
        <v>-5.8798000000000003E-2</v>
      </c>
      <c r="O2622">
        <v>-5.1821100000000002E-2</v>
      </c>
      <c r="P2622">
        <v>60.781599999999997</v>
      </c>
      <c r="Q2622">
        <v>9.2148000000000004E-3</v>
      </c>
    </row>
    <row r="2623" spans="1:17">
      <c r="A2623" t="s">
        <v>4829</v>
      </c>
      <c r="B2623" t="s">
        <v>2</v>
      </c>
      <c r="C2623" t="s">
        <v>10</v>
      </c>
      <c r="D2623" t="s">
        <v>19</v>
      </c>
      <c r="E2623" t="s">
        <v>69</v>
      </c>
      <c r="F2623" t="s">
        <v>26</v>
      </c>
      <c r="G2623">
        <v>6</v>
      </c>
      <c r="H2623">
        <v>0.8927988</v>
      </c>
      <c r="I2623">
        <v>0.81702569999999997</v>
      </c>
      <c r="J2623">
        <v>-7.5773099999999996E-2</v>
      </c>
      <c r="K2623">
        <v>-8.7760199999999997E-2</v>
      </c>
      <c r="L2623">
        <v>-8.0678100000000003E-2</v>
      </c>
      <c r="M2623">
        <v>-7.5773099999999996E-2</v>
      </c>
      <c r="N2623">
        <v>-7.0868100000000003E-2</v>
      </c>
      <c r="O2623">
        <v>-6.3785999999999995E-2</v>
      </c>
      <c r="P2623">
        <v>60.140900000000002</v>
      </c>
      <c r="Q2623">
        <v>9.3536000000000001E-3</v>
      </c>
    </row>
    <row r="2624" spans="1:17">
      <c r="A2624" t="s">
        <v>4830</v>
      </c>
      <c r="B2624" t="s">
        <v>2</v>
      </c>
      <c r="C2624" t="s">
        <v>10</v>
      </c>
      <c r="D2624" t="s">
        <v>19</v>
      </c>
      <c r="E2624" t="s">
        <v>69</v>
      </c>
      <c r="F2624" t="s">
        <v>26</v>
      </c>
      <c r="G2624">
        <v>7</v>
      </c>
      <c r="H2624">
        <v>1.0104029999999999</v>
      </c>
      <c r="I2624">
        <v>0.93632669999999996</v>
      </c>
      <c r="J2624">
        <v>-7.4076000000000003E-2</v>
      </c>
      <c r="K2624">
        <v>-8.8369299999999998E-2</v>
      </c>
      <c r="L2624">
        <v>-7.9924700000000001E-2</v>
      </c>
      <c r="M2624">
        <v>-7.4076000000000003E-2</v>
      </c>
      <c r="N2624">
        <v>-6.8227300000000005E-2</v>
      </c>
      <c r="O2624">
        <v>-5.9782700000000001E-2</v>
      </c>
      <c r="P2624">
        <v>60.394399999999997</v>
      </c>
      <c r="Q2624">
        <v>1.1153100000000001E-2</v>
      </c>
    </row>
    <row r="2625" spans="1:17">
      <c r="A2625" t="s">
        <v>4831</v>
      </c>
      <c r="B2625" t="s">
        <v>2</v>
      </c>
      <c r="C2625" t="s">
        <v>10</v>
      </c>
      <c r="D2625" t="s">
        <v>19</v>
      </c>
      <c r="E2625" t="s">
        <v>69</v>
      </c>
      <c r="F2625" t="s">
        <v>26</v>
      </c>
      <c r="G2625">
        <v>8</v>
      </c>
      <c r="H2625">
        <v>1.0990979999999999</v>
      </c>
      <c r="I2625">
        <v>1.018356</v>
      </c>
      <c r="J2625">
        <v>-8.0741599999999997E-2</v>
      </c>
      <c r="K2625">
        <v>-9.90177E-2</v>
      </c>
      <c r="L2625">
        <v>-8.8220000000000007E-2</v>
      </c>
      <c r="M2625">
        <v>-8.0741599999999997E-2</v>
      </c>
      <c r="N2625">
        <v>-7.3263099999999998E-2</v>
      </c>
      <c r="O2625">
        <v>-6.24655E-2</v>
      </c>
      <c r="P2625">
        <v>62.959099999999999</v>
      </c>
      <c r="Q2625">
        <v>1.42609E-2</v>
      </c>
    </row>
    <row r="2626" spans="1:17">
      <c r="A2626" t="s">
        <v>4832</v>
      </c>
      <c r="B2626" t="s">
        <v>2</v>
      </c>
      <c r="C2626" t="s">
        <v>10</v>
      </c>
      <c r="D2626" t="s">
        <v>19</v>
      </c>
      <c r="E2626" t="s">
        <v>69</v>
      </c>
      <c r="F2626" t="s">
        <v>26</v>
      </c>
      <c r="G2626">
        <v>9</v>
      </c>
      <c r="H2626">
        <v>1.1570959999999999</v>
      </c>
      <c r="I2626">
        <v>0.94364879999999995</v>
      </c>
      <c r="J2626">
        <v>-0.21344740000000001</v>
      </c>
      <c r="K2626">
        <v>-0.22938159999999999</v>
      </c>
      <c r="L2626">
        <v>-0.21996760000000001</v>
      </c>
      <c r="M2626">
        <v>-0.21344740000000001</v>
      </c>
      <c r="N2626">
        <v>-0.20692730000000001</v>
      </c>
      <c r="O2626">
        <v>-0.1975133</v>
      </c>
      <c r="P2626">
        <v>66.207800000000006</v>
      </c>
      <c r="Q2626">
        <v>1.24335E-2</v>
      </c>
    </row>
    <row r="2627" spans="1:17">
      <c r="A2627" t="s">
        <v>4833</v>
      </c>
      <c r="B2627" t="s">
        <v>2</v>
      </c>
      <c r="C2627" t="s">
        <v>10</v>
      </c>
      <c r="D2627" t="s">
        <v>19</v>
      </c>
      <c r="E2627" t="s">
        <v>69</v>
      </c>
      <c r="F2627" t="s">
        <v>26</v>
      </c>
      <c r="G2627">
        <v>10</v>
      </c>
      <c r="H2627">
        <v>1.1846939999999999</v>
      </c>
      <c r="I2627">
        <v>0.96965610000000002</v>
      </c>
      <c r="J2627">
        <v>-0.2150378</v>
      </c>
      <c r="K2627">
        <v>-0.23201430000000001</v>
      </c>
      <c r="L2627">
        <v>-0.2219845</v>
      </c>
      <c r="M2627">
        <v>-0.2150378</v>
      </c>
      <c r="N2627">
        <v>-0.2080912</v>
      </c>
      <c r="O2627">
        <v>-0.1980613</v>
      </c>
      <c r="P2627">
        <v>69.646299999999997</v>
      </c>
      <c r="Q2627">
        <v>1.32468E-2</v>
      </c>
    </row>
    <row r="2628" spans="1:17">
      <c r="A2628" t="s">
        <v>4834</v>
      </c>
      <c r="B2628" t="s">
        <v>2</v>
      </c>
      <c r="C2628" t="s">
        <v>10</v>
      </c>
      <c r="D2628" t="s">
        <v>19</v>
      </c>
      <c r="E2628" t="s">
        <v>69</v>
      </c>
      <c r="F2628" t="s">
        <v>26</v>
      </c>
      <c r="G2628">
        <v>11</v>
      </c>
      <c r="H2628">
        <v>1.1715469999999999</v>
      </c>
      <c r="I2628">
        <v>1.005093</v>
      </c>
      <c r="J2628">
        <v>-0.1664542</v>
      </c>
      <c r="K2628">
        <v>-0.18394369999999999</v>
      </c>
      <c r="L2628">
        <v>-0.17361070000000001</v>
      </c>
      <c r="M2628">
        <v>-0.1664542</v>
      </c>
      <c r="N2628">
        <v>-0.15929760000000001</v>
      </c>
      <c r="O2628">
        <v>-0.14896470000000001</v>
      </c>
      <c r="P2628">
        <v>73.144999999999996</v>
      </c>
      <c r="Q2628">
        <v>1.3647100000000001E-2</v>
      </c>
    </row>
    <row r="2629" spans="1:17">
      <c r="A2629" t="s">
        <v>4835</v>
      </c>
      <c r="B2629" t="s">
        <v>2</v>
      </c>
      <c r="C2629" t="s">
        <v>10</v>
      </c>
      <c r="D2629" t="s">
        <v>19</v>
      </c>
      <c r="E2629" t="s">
        <v>69</v>
      </c>
      <c r="F2629" t="s">
        <v>26</v>
      </c>
      <c r="G2629">
        <v>12</v>
      </c>
      <c r="H2629">
        <v>1.1400809999999999</v>
      </c>
      <c r="I2629">
        <v>1.0865320000000001</v>
      </c>
      <c r="J2629">
        <v>-5.3548900000000003E-2</v>
      </c>
      <c r="K2629">
        <v>-7.1102399999999996E-2</v>
      </c>
      <c r="L2629">
        <v>-6.07317E-2</v>
      </c>
      <c r="M2629">
        <v>-5.3548900000000003E-2</v>
      </c>
      <c r="N2629">
        <v>-4.6366200000000003E-2</v>
      </c>
      <c r="O2629">
        <v>-3.5995399999999997E-2</v>
      </c>
      <c r="P2629">
        <v>76.308400000000006</v>
      </c>
      <c r="Q2629">
        <v>1.36971E-2</v>
      </c>
    </row>
    <row r="2630" spans="1:17">
      <c r="A2630" t="s">
        <v>4836</v>
      </c>
      <c r="B2630" t="s">
        <v>2</v>
      </c>
      <c r="C2630" t="s">
        <v>10</v>
      </c>
      <c r="D2630" t="s">
        <v>19</v>
      </c>
      <c r="E2630" t="s">
        <v>69</v>
      </c>
      <c r="F2630" t="s">
        <v>26</v>
      </c>
      <c r="G2630">
        <v>13</v>
      </c>
      <c r="H2630">
        <v>1.2272240000000001</v>
      </c>
      <c r="I2630">
        <v>1.2272240000000001</v>
      </c>
      <c r="J2630">
        <v>0</v>
      </c>
      <c r="K2630">
        <v>8.5221099999999994E-2</v>
      </c>
      <c r="L2630">
        <v>9.5618700000000001E-2</v>
      </c>
      <c r="M2630">
        <v>0.1028201</v>
      </c>
      <c r="N2630">
        <v>0.11002149999999999</v>
      </c>
      <c r="O2630">
        <v>0.1204191</v>
      </c>
      <c r="P2630">
        <v>79.086399999999998</v>
      </c>
      <c r="Q2630">
        <v>1.3732599999999999E-2</v>
      </c>
    </row>
    <row r="2631" spans="1:17">
      <c r="A2631" t="s">
        <v>4837</v>
      </c>
      <c r="B2631" t="s">
        <v>2</v>
      </c>
      <c r="C2631" t="s">
        <v>10</v>
      </c>
      <c r="D2631" t="s">
        <v>19</v>
      </c>
      <c r="E2631" t="s">
        <v>69</v>
      </c>
      <c r="F2631" t="s">
        <v>26</v>
      </c>
      <c r="G2631">
        <v>14</v>
      </c>
      <c r="H2631">
        <v>1.2772490000000001</v>
      </c>
      <c r="I2631">
        <v>1.380069</v>
      </c>
      <c r="J2631">
        <v>0.1028201</v>
      </c>
      <c r="K2631">
        <v>0.16285549999999999</v>
      </c>
      <c r="L2631">
        <v>0.17335529999999999</v>
      </c>
      <c r="M2631">
        <v>0.18062729999999999</v>
      </c>
      <c r="N2631">
        <v>0.18789939999999999</v>
      </c>
      <c r="O2631">
        <v>0.19839909999999999</v>
      </c>
      <c r="P2631">
        <v>81.1922</v>
      </c>
      <c r="Q2631">
        <v>1.38674E-2</v>
      </c>
    </row>
    <row r="2632" spans="1:17">
      <c r="A2632" t="s">
        <v>4838</v>
      </c>
      <c r="B2632" t="s">
        <v>2</v>
      </c>
      <c r="C2632" t="s">
        <v>10</v>
      </c>
      <c r="D2632" t="s">
        <v>19</v>
      </c>
      <c r="E2632" t="s">
        <v>69</v>
      </c>
      <c r="F2632" t="s">
        <v>26</v>
      </c>
      <c r="G2632">
        <v>15</v>
      </c>
      <c r="H2632">
        <v>1.41689</v>
      </c>
      <c r="I2632">
        <v>1.5975170000000001</v>
      </c>
      <c r="J2632">
        <v>0.18062729999999999</v>
      </c>
      <c r="K2632">
        <v>0.21733050000000001</v>
      </c>
      <c r="L2632">
        <v>0.22883210000000001</v>
      </c>
      <c r="M2632">
        <v>0.23679810000000001</v>
      </c>
      <c r="N2632">
        <v>0.24476410000000001</v>
      </c>
      <c r="O2632">
        <v>0.25626569999999999</v>
      </c>
      <c r="P2632">
        <v>82.405100000000004</v>
      </c>
      <c r="Q2632">
        <v>1.51906E-2</v>
      </c>
    </row>
    <row r="2633" spans="1:17">
      <c r="A2633" t="s">
        <v>4839</v>
      </c>
      <c r="B2633" t="s">
        <v>2</v>
      </c>
      <c r="C2633" t="s">
        <v>10</v>
      </c>
      <c r="D2633" t="s">
        <v>19</v>
      </c>
      <c r="E2633" t="s">
        <v>69</v>
      </c>
      <c r="F2633" t="s">
        <v>26</v>
      </c>
      <c r="G2633">
        <v>16</v>
      </c>
      <c r="H2633">
        <v>1.5775490000000001</v>
      </c>
      <c r="I2633">
        <v>1.8143469999999999</v>
      </c>
      <c r="J2633">
        <v>0.23679810000000001</v>
      </c>
      <c r="K2633">
        <v>0.2307276</v>
      </c>
      <c r="L2633">
        <v>0.24339759999999999</v>
      </c>
      <c r="M2633">
        <v>0.25217279999999997</v>
      </c>
      <c r="N2633">
        <v>0.26094800000000001</v>
      </c>
      <c r="O2633">
        <v>0.27361799999999997</v>
      </c>
      <c r="P2633">
        <v>82.9358</v>
      </c>
      <c r="Q2633">
        <v>1.67338E-2</v>
      </c>
    </row>
    <row r="2634" spans="1:17">
      <c r="A2634" t="s">
        <v>4840</v>
      </c>
      <c r="B2634" t="s">
        <v>2</v>
      </c>
      <c r="C2634" t="s">
        <v>10</v>
      </c>
      <c r="D2634" t="s">
        <v>19</v>
      </c>
      <c r="E2634" t="s">
        <v>69</v>
      </c>
      <c r="F2634" t="s">
        <v>26</v>
      </c>
      <c r="G2634">
        <v>17</v>
      </c>
      <c r="H2634">
        <v>1.7529980000000001</v>
      </c>
      <c r="I2634">
        <v>2.0051700000000001</v>
      </c>
      <c r="J2634">
        <v>0.25217279999999997</v>
      </c>
      <c r="K2634">
        <v>0.21244569999999999</v>
      </c>
      <c r="L2634">
        <v>0.22533059999999999</v>
      </c>
      <c r="M2634">
        <v>0.23425460000000001</v>
      </c>
      <c r="N2634">
        <v>0.24317859999999999</v>
      </c>
      <c r="O2634">
        <v>0.2560635</v>
      </c>
      <c r="P2634">
        <v>82.569699999999997</v>
      </c>
      <c r="Q2634">
        <v>1.7017600000000001E-2</v>
      </c>
    </row>
    <row r="2635" spans="1:17">
      <c r="A2635" t="s">
        <v>4841</v>
      </c>
      <c r="B2635" t="s">
        <v>2</v>
      </c>
      <c r="C2635" t="s">
        <v>10</v>
      </c>
      <c r="D2635" t="s">
        <v>19</v>
      </c>
      <c r="E2635" t="s">
        <v>69</v>
      </c>
      <c r="F2635" t="s">
        <v>26</v>
      </c>
      <c r="G2635">
        <v>18</v>
      </c>
      <c r="H2635">
        <v>1.9247190000000001</v>
      </c>
      <c r="I2635">
        <v>2.158973</v>
      </c>
      <c r="J2635">
        <v>0.23425460000000001</v>
      </c>
      <c r="K2635">
        <v>0.1744385</v>
      </c>
      <c r="L2635">
        <v>0.18836939999999999</v>
      </c>
      <c r="M2635">
        <v>0.1980179</v>
      </c>
      <c r="N2635">
        <v>0.2076664</v>
      </c>
      <c r="O2635">
        <v>0.2215973</v>
      </c>
      <c r="P2635">
        <v>81.376099999999994</v>
      </c>
      <c r="Q2635">
        <v>1.8399100000000002E-2</v>
      </c>
    </row>
    <row r="2636" spans="1:17">
      <c r="A2636" t="s">
        <v>4842</v>
      </c>
      <c r="B2636" t="s">
        <v>2</v>
      </c>
      <c r="C2636" t="s">
        <v>10</v>
      </c>
      <c r="D2636" t="s">
        <v>19</v>
      </c>
      <c r="E2636" t="s">
        <v>69</v>
      </c>
      <c r="F2636" t="s">
        <v>26</v>
      </c>
      <c r="G2636">
        <v>19</v>
      </c>
      <c r="H2636">
        <v>1.962771</v>
      </c>
      <c r="I2636">
        <v>2.1607889999999998</v>
      </c>
      <c r="J2636">
        <v>0.1980179</v>
      </c>
      <c r="K2636">
        <v>-7.5503500000000001E-2</v>
      </c>
      <c r="L2636">
        <v>-6.1303700000000003E-2</v>
      </c>
      <c r="M2636">
        <v>-5.1468899999999998E-2</v>
      </c>
      <c r="N2636">
        <v>-4.1634200000000003E-2</v>
      </c>
      <c r="O2636">
        <v>-2.7434299999999998E-2</v>
      </c>
      <c r="P2636">
        <v>79.379099999999994</v>
      </c>
      <c r="Q2636">
        <v>1.8754300000000002E-2</v>
      </c>
    </row>
    <row r="2637" spans="1:17">
      <c r="A2637" t="s">
        <v>4843</v>
      </c>
      <c r="B2637" t="s">
        <v>2</v>
      </c>
      <c r="C2637" t="s">
        <v>10</v>
      </c>
      <c r="D2637" t="s">
        <v>19</v>
      </c>
      <c r="E2637" t="s">
        <v>69</v>
      </c>
      <c r="F2637" t="s">
        <v>26</v>
      </c>
      <c r="G2637">
        <v>20</v>
      </c>
      <c r="H2637">
        <v>2.1873990000000001</v>
      </c>
      <c r="I2637">
        <v>2.0487220000000002</v>
      </c>
      <c r="J2637">
        <v>-0.13867679999999999</v>
      </c>
      <c r="K2637">
        <v>-0.1610703</v>
      </c>
      <c r="L2637">
        <v>-0.14784</v>
      </c>
      <c r="M2637">
        <v>-0.13867679999999999</v>
      </c>
      <c r="N2637">
        <v>-0.12951360000000001</v>
      </c>
      <c r="O2637">
        <v>-0.1162834</v>
      </c>
      <c r="P2637">
        <v>76.283500000000004</v>
      </c>
      <c r="Q2637">
        <v>1.7473700000000002E-2</v>
      </c>
    </row>
    <row r="2638" spans="1:17">
      <c r="A2638" t="s">
        <v>4844</v>
      </c>
      <c r="B2638" t="s">
        <v>2</v>
      </c>
      <c r="C2638" t="s">
        <v>10</v>
      </c>
      <c r="D2638" t="s">
        <v>19</v>
      </c>
      <c r="E2638" t="s">
        <v>69</v>
      </c>
      <c r="F2638" t="s">
        <v>26</v>
      </c>
      <c r="G2638">
        <v>21</v>
      </c>
      <c r="H2638">
        <v>2.0548739999999999</v>
      </c>
      <c r="I2638">
        <v>2.0379879999999999</v>
      </c>
      <c r="J2638">
        <v>-1.6886000000000002E-2</v>
      </c>
      <c r="K2638">
        <v>-4.1294699999999997E-2</v>
      </c>
      <c r="L2638">
        <v>-2.6873899999999999E-2</v>
      </c>
      <c r="M2638">
        <v>-1.6886000000000002E-2</v>
      </c>
      <c r="N2638">
        <v>-6.8982000000000002E-3</v>
      </c>
      <c r="O2638">
        <v>7.5225999999999999E-3</v>
      </c>
      <c r="P2638">
        <v>71.969899999999996</v>
      </c>
      <c r="Q2638">
        <v>1.9046199999999999E-2</v>
      </c>
    </row>
    <row r="2639" spans="1:17">
      <c r="A2639" t="s">
        <v>4845</v>
      </c>
      <c r="B2639" t="s">
        <v>2</v>
      </c>
      <c r="C2639" t="s">
        <v>10</v>
      </c>
      <c r="D2639" t="s">
        <v>19</v>
      </c>
      <c r="E2639" t="s">
        <v>69</v>
      </c>
      <c r="F2639" t="s">
        <v>26</v>
      </c>
      <c r="G2639">
        <v>22</v>
      </c>
      <c r="H2639">
        <v>1.8329819999999999</v>
      </c>
      <c r="I2639">
        <v>1.842929</v>
      </c>
      <c r="J2639">
        <v>9.9479000000000008E-3</v>
      </c>
      <c r="K2639">
        <v>-1.3124500000000001E-2</v>
      </c>
      <c r="L2639">
        <v>5.0690000000000002E-4</v>
      </c>
      <c r="M2639">
        <v>9.9479000000000008E-3</v>
      </c>
      <c r="N2639">
        <v>1.9388900000000001E-2</v>
      </c>
      <c r="O2639">
        <v>3.3020300000000002E-2</v>
      </c>
      <c r="P2639">
        <v>69.091499999999996</v>
      </c>
      <c r="Q2639">
        <v>1.8003499999999999E-2</v>
      </c>
    </row>
    <row r="2640" spans="1:17">
      <c r="A2640" t="s">
        <v>4846</v>
      </c>
      <c r="B2640" t="s">
        <v>2</v>
      </c>
      <c r="C2640" t="s">
        <v>10</v>
      </c>
      <c r="D2640" t="s">
        <v>19</v>
      </c>
      <c r="E2640" t="s">
        <v>69</v>
      </c>
      <c r="F2640" t="s">
        <v>26</v>
      </c>
      <c r="G2640">
        <v>23</v>
      </c>
      <c r="H2640">
        <v>1.428275</v>
      </c>
      <c r="I2640">
        <v>1.4775320000000001</v>
      </c>
      <c r="J2640">
        <v>4.9257299999999997E-2</v>
      </c>
      <c r="K2640">
        <v>2.9623300000000002E-2</v>
      </c>
      <c r="L2640">
        <v>4.1223299999999997E-2</v>
      </c>
      <c r="M2640">
        <v>4.9257299999999997E-2</v>
      </c>
      <c r="N2640">
        <v>5.7291399999999999E-2</v>
      </c>
      <c r="O2640">
        <v>6.8891400000000005E-2</v>
      </c>
      <c r="P2640">
        <v>67.285700000000006</v>
      </c>
      <c r="Q2640">
        <v>1.5320500000000001E-2</v>
      </c>
    </row>
    <row r="2641" spans="1:17">
      <c r="A2641" t="s">
        <v>4847</v>
      </c>
      <c r="B2641" t="s">
        <v>2</v>
      </c>
      <c r="C2641" t="s">
        <v>10</v>
      </c>
      <c r="D2641" t="s">
        <v>19</v>
      </c>
      <c r="E2641" t="s">
        <v>69</v>
      </c>
      <c r="F2641" t="s">
        <v>26</v>
      </c>
      <c r="G2641">
        <v>24</v>
      </c>
      <c r="H2641">
        <v>1.1288069999999999</v>
      </c>
      <c r="I2641">
        <v>1.156471</v>
      </c>
      <c r="J2641">
        <v>2.76636E-2</v>
      </c>
      <c r="K2641">
        <v>1.0557E-2</v>
      </c>
      <c r="L2641">
        <v>2.06637E-2</v>
      </c>
      <c r="M2641">
        <v>2.76636E-2</v>
      </c>
      <c r="N2641">
        <v>3.4663600000000003E-2</v>
      </c>
      <c r="O2641">
        <v>4.4770299999999999E-2</v>
      </c>
      <c r="P2641">
        <v>65.875</v>
      </c>
      <c r="Q2641">
        <v>1.33484E-2</v>
      </c>
    </row>
    <row r="2642" spans="1:17">
      <c r="A2642" t="s">
        <v>4848</v>
      </c>
      <c r="B2642" t="s">
        <v>2</v>
      </c>
      <c r="C2642" t="s">
        <v>10</v>
      </c>
      <c r="D2642" t="s">
        <v>19</v>
      </c>
      <c r="E2642" t="s">
        <v>69</v>
      </c>
      <c r="F2642" t="s">
        <v>27</v>
      </c>
      <c r="G2642">
        <v>1</v>
      </c>
      <c r="H2642">
        <v>0.98833269999999995</v>
      </c>
      <c r="I2642">
        <v>1.086052</v>
      </c>
      <c r="J2642">
        <v>9.7719E-2</v>
      </c>
      <c r="K2642">
        <v>8.2306000000000004E-2</v>
      </c>
      <c r="L2642">
        <v>9.1412099999999996E-2</v>
      </c>
      <c r="M2642">
        <v>9.7719E-2</v>
      </c>
      <c r="N2642">
        <v>0.1040259</v>
      </c>
      <c r="O2642">
        <v>0.113132</v>
      </c>
      <c r="P2642">
        <v>68.106200000000001</v>
      </c>
      <c r="Q2642">
        <v>1.2026800000000001E-2</v>
      </c>
    </row>
    <row r="2643" spans="1:17">
      <c r="A2643" t="s">
        <v>4849</v>
      </c>
      <c r="B2643" t="s">
        <v>2</v>
      </c>
      <c r="C2643" t="s">
        <v>10</v>
      </c>
      <c r="D2643" t="s">
        <v>19</v>
      </c>
      <c r="E2643" t="s">
        <v>69</v>
      </c>
      <c r="F2643" t="s">
        <v>27</v>
      </c>
      <c r="G2643">
        <v>2</v>
      </c>
      <c r="H2643">
        <v>0.87101810000000002</v>
      </c>
      <c r="I2643">
        <v>0.95972599999999997</v>
      </c>
      <c r="J2643">
        <v>8.8707900000000006E-2</v>
      </c>
      <c r="K2643">
        <v>7.4499800000000005E-2</v>
      </c>
      <c r="L2643">
        <v>8.2893999999999995E-2</v>
      </c>
      <c r="M2643">
        <v>8.8707900000000006E-2</v>
      </c>
      <c r="N2643">
        <v>9.45217E-2</v>
      </c>
      <c r="O2643">
        <v>0.1029159</v>
      </c>
      <c r="P2643">
        <v>67.347099999999998</v>
      </c>
      <c r="Q2643">
        <v>1.10866E-2</v>
      </c>
    </row>
    <row r="2644" spans="1:17">
      <c r="A2644" t="s">
        <v>4850</v>
      </c>
      <c r="B2644" t="s">
        <v>2</v>
      </c>
      <c r="C2644" t="s">
        <v>10</v>
      </c>
      <c r="D2644" t="s">
        <v>19</v>
      </c>
      <c r="E2644" t="s">
        <v>69</v>
      </c>
      <c r="F2644" t="s">
        <v>27</v>
      </c>
      <c r="G2644">
        <v>3</v>
      </c>
      <c r="H2644">
        <v>0.82380810000000004</v>
      </c>
      <c r="I2644">
        <v>0.88023439999999997</v>
      </c>
      <c r="J2644">
        <v>5.6426299999999999E-2</v>
      </c>
      <c r="K2644">
        <v>4.41603E-2</v>
      </c>
      <c r="L2644">
        <v>5.1407099999999997E-2</v>
      </c>
      <c r="M2644">
        <v>5.6426299999999999E-2</v>
      </c>
      <c r="N2644">
        <v>6.1445399999999997E-2</v>
      </c>
      <c r="O2644">
        <v>6.8692299999999998E-2</v>
      </c>
      <c r="P2644">
        <v>66.275899999999993</v>
      </c>
      <c r="Q2644">
        <v>9.5712000000000002E-3</v>
      </c>
    </row>
    <row r="2645" spans="1:17">
      <c r="A2645" t="s">
        <v>4851</v>
      </c>
      <c r="B2645" t="s">
        <v>2</v>
      </c>
      <c r="C2645" t="s">
        <v>10</v>
      </c>
      <c r="D2645" t="s">
        <v>19</v>
      </c>
      <c r="E2645" t="s">
        <v>69</v>
      </c>
      <c r="F2645" t="s">
        <v>27</v>
      </c>
      <c r="G2645">
        <v>4</v>
      </c>
      <c r="H2645">
        <v>0.79497949999999995</v>
      </c>
      <c r="I2645">
        <v>0.84685310000000003</v>
      </c>
      <c r="J2645">
        <v>5.1873599999999999E-2</v>
      </c>
      <c r="K2645">
        <v>4.1871100000000001E-2</v>
      </c>
      <c r="L2645">
        <v>4.7780700000000002E-2</v>
      </c>
      <c r="M2645">
        <v>5.1873599999999999E-2</v>
      </c>
      <c r="N2645">
        <v>5.5966599999999998E-2</v>
      </c>
      <c r="O2645">
        <v>6.1876100000000003E-2</v>
      </c>
      <c r="P2645">
        <v>65.165599999999998</v>
      </c>
      <c r="Q2645">
        <v>7.8050000000000003E-3</v>
      </c>
    </row>
    <row r="2646" spans="1:17">
      <c r="A2646" t="s">
        <v>4852</v>
      </c>
      <c r="B2646" t="s">
        <v>2</v>
      </c>
      <c r="C2646" t="s">
        <v>10</v>
      </c>
      <c r="D2646" t="s">
        <v>19</v>
      </c>
      <c r="E2646" t="s">
        <v>69</v>
      </c>
      <c r="F2646" t="s">
        <v>27</v>
      </c>
      <c r="G2646">
        <v>5</v>
      </c>
      <c r="H2646">
        <v>0.82055129999999998</v>
      </c>
      <c r="I2646">
        <v>0.83161529999999995</v>
      </c>
      <c r="J2646">
        <v>1.1063999999999999E-2</v>
      </c>
      <c r="K2646">
        <v>5.6570000000000004E-4</v>
      </c>
      <c r="L2646">
        <v>6.7682000000000003E-3</v>
      </c>
      <c r="M2646">
        <v>1.1063999999999999E-2</v>
      </c>
      <c r="N2646">
        <v>1.5359899999999999E-2</v>
      </c>
      <c r="O2646">
        <v>2.1562399999999999E-2</v>
      </c>
      <c r="P2646">
        <v>64.073099999999997</v>
      </c>
      <c r="Q2646">
        <v>8.1919000000000002E-3</v>
      </c>
    </row>
    <row r="2647" spans="1:17">
      <c r="A2647" t="s">
        <v>4853</v>
      </c>
      <c r="B2647" t="s">
        <v>2</v>
      </c>
      <c r="C2647" t="s">
        <v>10</v>
      </c>
      <c r="D2647" t="s">
        <v>19</v>
      </c>
      <c r="E2647" t="s">
        <v>69</v>
      </c>
      <c r="F2647" t="s">
        <v>27</v>
      </c>
      <c r="G2647">
        <v>6</v>
      </c>
      <c r="H2647">
        <v>0.98672280000000001</v>
      </c>
      <c r="I2647">
        <v>0.90656519999999996</v>
      </c>
      <c r="J2647">
        <v>-8.0157599999999996E-2</v>
      </c>
      <c r="K2647">
        <v>-9.4927200000000003E-2</v>
      </c>
      <c r="L2647">
        <v>-8.6201200000000006E-2</v>
      </c>
      <c r="M2647">
        <v>-8.0157599999999996E-2</v>
      </c>
      <c r="N2647">
        <v>-7.4113899999999996E-2</v>
      </c>
      <c r="O2647">
        <v>-6.5387899999999999E-2</v>
      </c>
      <c r="P2647">
        <v>62.9739</v>
      </c>
      <c r="Q2647">
        <v>1.15248E-2</v>
      </c>
    </row>
    <row r="2648" spans="1:17">
      <c r="A2648" t="s">
        <v>4854</v>
      </c>
      <c r="B2648" t="s">
        <v>2</v>
      </c>
      <c r="C2648" t="s">
        <v>10</v>
      </c>
      <c r="D2648" t="s">
        <v>19</v>
      </c>
      <c r="E2648" t="s">
        <v>69</v>
      </c>
      <c r="F2648" t="s">
        <v>27</v>
      </c>
      <c r="G2648">
        <v>7</v>
      </c>
      <c r="H2648">
        <v>1.1993780000000001</v>
      </c>
      <c r="I2648">
        <v>1.146833</v>
      </c>
      <c r="J2648">
        <v>-5.2545099999999997E-2</v>
      </c>
      <c r="K2648">
        <v>-7.3895600000000006E-2</v>
      </c>
      <c r="L2648">
        <v>-6.1281500000000003E-2</v>
      </c>
      <c r="M2648">
        <v>-5.2545099999999997E-2</v>
      </c>
      <c r="N2648">
        <v>-4.3808600000000003E-2</v>
      </c>
      <c r="O2648">
        <v>-3.11945E-2</v>
      </c>
      <c r="P2648">
        <v>63.466799999999999</v>
      </c>
      <c r="Q2648">
        <v>1.6659899999999998E-2</v>
      </c>
    </row>
    <row r="2649" spans="1:17">
      <c r="A2649" t="s">
        <v>4855</v>
      </c>
      <c r="B2649" t="s">
        <v>2</v>
      </c>
      <c r="C2649" t="s">
        <v>10</v>
      </c>
      <c r="D2649" t="s">
        <v>19</v>
      </c>
      <c r="E2649" t="s">
        <v>69</v>
      </c>
      <c r="F2649" t="s">
        <v>27</v>
      </c>
      <c r="G2649">
        <v>8</v>
      </c>
      <c r="H2649">
        <v>1.3485879999999999</v>
      </c>
      <c r="I2649">
        <v>1.22882</v>
      </c>
      <c r="J2649">
        <v>-0.1197679</v>
      </c>
      <c r="K2649">
        <v>-0.1376531</v>
      </c>
      <c r="L2649">
        <v>-0.12708639999999999</v>
      </c>
      <c r="M2649">
        <v>-0.1197679</v>
      </c>
      <c r="N2649">
        <v>-0.11244949999999999</v>
      </c>
      <c r="O2649">
        <v>-0.1018828</v>
      </c>
      <c r="P2649">
        <v>68.4559</v>
      </c>
      <c r="Q2649">
        <v>1.39559E-2</v>
      </c>
    </row>
    <row r="2650" spans="1:17">
      <c r="A2650" t="s">
        <v>4856</v>
      </c>
      <c r="B2650" t="s">
        <v>2</v>
      </c>
      <c r="C2650" t="s">
        <v>10</v>
      </c>
      <c r="D2650" t="s">
        <v>19</v>
      </c>
      <c r="E2650" t="s">
        <v>69</v>
      </c>
      <c r="F2650" t="s">
        <v>27</v>
      </c>
      <c r="G2650">
        <v>9</v>
      </c>
      <c r="H2650">
        <v>1.4081999999999999</v>
      </c>
      <c r="I2650">
        <v>1.2610189999999999</v>
      </c>
      <c r="J2650">
        <v>-0.1471807</v>
      </c>
      <c r="K2650">
        <v>-0.1714908</v>
      </c>
      <c r="L2650">
        <v>-0.1571282</v>
      </c>
      <c r="M2650">
        <v>-0.1471807</v>
      </c>
      <c r="N2650">
        <v>-0.1372332</v>
      </c>
      <c r="O2650">
        <v>-0.1228706</v>
      </c>
      <c r="P2650">
        <v>74.055499999999995</v>
      </c>
      <c r="Q2650">
        <v>1.8969300000000001E-2</v>
      </c>
    </row>
    <row r="2651" spans="1:17">
      <c r="A2651" t="s">
        <v>4857</v>
      </c>
      <c r="B2651" t="s">
        <v>2</v>
      </c>
      <c r="C2651" t="s">
        <v>10</v>
      </c>
      <c r="D2651" t="s">
        <v>19</v>
      </c>
      <c r="E2651" t="s">
        <v>69</v>
      </c>
      <c r="F2651" t="s">
        <v>27</v>
      </c>
      <c r="G2651">
        <v>10</v>
      </c>
      <c r="H2651">
        <v>1.4091959999999999</v>
      </c>
      <c r="I2651">
        <v>1.312894</v>
      </c>
      <c r="J2651">
        <v>-9.6301499999999998E-2</v>
      </c>
      <c r="K2651">
        <v>-0.11867220000000001</v>
      </c>
      <c r="L2651">
        <v>-0.1054554</v>
      </c>
      <c r="M2651">
        <v>-9.6301499999999998E-2</v>
      </c>
      <c r="N2651">
        <v>-8.7147500000000003E-2</v>
      </c>
      <c r="O2651">
        <v>-7.3930700000000002E-2</v>
      </c>
      <c r="P2651">
        <v>78.442999999999998</v>
      </c>
      <c r="Q2651">
        <v>1.7455999999999999E-2</v>
      </c>
    </row>
    <row r="2652" spans="1:17">
      <c r="A2652" t="s">
        <v>4858</v>
      </c>
      <c r="B2652" t="s">
        <v>2</v>
      </c>
      <c r="C2652" t="s">
        <v>10</v>
      </c>
      <c r="D2652" t="s">
        <v>19</v>
      </c>
      <c r="E2652" t="s">
        <v>69</v>
      </c>
      <c r="F2652" t="s">
        <v>27</v>
      </c>
      <c r="G2652">
        <v>11</v>
      </c>
      <c r="H2652">
        <v>1.4446540000000001</v>
      </c>
      <c r="I2652">
        <v>1.3446530000000001</v>
      </c>
      <c r="J2652">
        <v>-0.1000006</v>
      </c>
      <c r="K2652">
        <v>-0.1261861</v>
      </c>
      <c r="L2652">
        <v>-0.11071549999999999</v>
      </c>
      <c r="M2652">
        <v>-0.1000006</v>
      </c>
      <c r="N2652">
        <v>-8.9285699999999996E-2</v>
      </c>
      <c r="O2652">
        <v>-7.3815099999999995E-2</v>
      </c>
      <c r="P2652">
        <v>82.117199999999997</v>
      </c>
      <c r="Q2652">
        <v>2.0432700000000002E-2</v>
      </c>
    </row>
    <row r="2653" spans="1:17">
      <c r="A2653" t="s">
        <v>4859</v>
      </c>
      <c r="B2653" t="s">
        <v>2</v>
      </c>
      <c r="C2653" t="s">
        <v>10</v>
      </c>
      <c r="D2653" t="s">
        <v>19</v>
      </c>
      <c r="E2653" t="s">
        <v>69</v>
      </c>
      <c r="F2653" t="s">
        <v>27</v>
      </c>
      <c r="G2653">
        <v>12</v>
      </c>
      <c r="H2653">
        <v>1.4562710000000001</v>
      </c>
      <c r="I2653">
        <v>1.456666</v>
      </c>
      <c r="J2653">
        <v>3.9429999999999999E-4</v>
      </c>
      <c r="K2653">
        <v>-2.72143E-2</v>
      </c>
      <c r="L2653">
        <v>-1.09029E-2</v>
      </c>
      <c r="M2653">
        <v>3.9429999999999999E-4</v>
      </c>
      <c r="N2653">
        <v>1.16916E-2</v>
      </c>
      <c r="O2653">
        <v>2.8002900000000001E-2</v>
      </c>
      <c r="P2653">
        <v>84.955100000000002</v>
      </c>
      <c r="Q2653">
        <v>2.1543099999999999E-2</v>
      </c>
    </row>
    <row r="2654" spans="1:17">
      <c r="A2654" t="s">
        <v>4860</v>
      </c>
      <c r="B2654" t="s">
        <v>2</v>
      </c>
      <c r="C2654" t="s">
        <v>10</v>
      </c>
      <c r="D2654" t="s">
        <v>19</v>
      </c>
      <c r="E2654" t="s">
        <v>69</v>
      </c>
      <c r="F2654" t="s">
        <v>27</v>
      </c>
      <c r="G2654">
        <v>13</v>
      </c>
      <c r="H2654">
        <v>1.6363920000000001</v>
      </c>
      <c r="I2654">
        <v>1.6363920000000001</v>
      </c>
      <c r="J2654">
        <v>0</v>
      </c>
      <c r="K2654">
        <v>0.20445759999999999</v>
      </c>
      <c r="L2654">
        <v>0.2224932</v>
      </c>
      <c r="M2654">
        <v>0.23498469999999999</v>
      </c>
      <c r="N2654">
        <v>0.2474761</v>
      </c>
      <c r="O2654">
        <v>0.26551180000000002</v>
      </c>
      <c r="P2654">
        <v>87.306799999999996</v>
      </c>
      <c r="Q2654">
        <v>2.3820399999999999E-2</v>
      </c>
    </row>
    <row r="2655" spans="1:17">
      <c r="A2655" t="s">
        <v>4861</v>
      </c>
      <c r="B2655" t="s">
        <v>2</v>
      </c>
      <c r="C2655" t="s">
        <v>10</v>
      </c>
      <c r="D2655" t="s">
        <v>19</v>
      </c>
      <c r="E2655" t="s">
        <v>69</v>
      </c>
      <c r="F2655" t="s">
        <v>27</v>
      </c>
      <c r="G2655">
        <v>14</v>
      </c>
      <c r="H2655">
        <v>1.6585909999999999</v>
      </c>
      <c r="I2655">
        <v>1.893575</v>
      </c>
      <c r="J2655">
        <v>0.23498469999999999</v>
      </c>
      <c r="K2655">
        <v>0.35542439999999997</v>
      </c>
      <c r="L2655">
        <v>0.3725907</v>
      </c>
      <c r="M2655">
        <v>0.38447999999999999</v>
      </c>
      <c r="N2655">
        <v>0.39636939999999998</v>
      </c>
      <c r="O2655">
        <v>0.41353570000000001</v>
      </c>
      <c r="P2655">
        <v>89.351100000000002</v>
      </c>
      <c r="Q2655">
        <v>2.26722E-2</v>
      </c>
    </row>
    <row r="2656" spans="1:17">
      <c r="A2656" t="s">
        <v>4862</v>
      </c>
      <c r="B2656" t="s">
        <v>2</v>
      </c>
      <c r="C2656" t="s">
        <v>10</v>
      </c>
      <c r="D2656" t="s">
        <v>19</v>
      </c>
      <c r="E2656" t="s">
        <v>69</v>
      </c>
      <c r="F2656" t="s">
        <v>27</v>
      </c>
      <c r="G2656">
        <v>15</v>
      </c>
      <c r="H2656">
        <v>1.810846</v>
      </c>
      <c r="I2656">
        <v>2.1953260000000001</v>
      </c>
      <c r="J2656">
        <v>0.38447999999999999</v>
      </c>
      <c r="K2656">
        <v>0.37249490000000002</v>
      </c>
      <c r="L2656">
        <v>0.39028750000000001</v>
      </c>
      <c r="M2656">
        <v>0.40261059999999999</v>
      </c>
      <c r="N2656">
        <v>0.41493370000000002</v>
      </c>
      <c r="O2656">
        <v>0.43272630000000001</v>
      </c>
      <c r="P2656">
        <v>91.127700000000004</v>
      </c>
      <c r="Q2656">
        <v>2.34994E-2</v>
      </c>
    </row>
    <row r="2657" spans="1:17">
      <c r="A2657" t="s">
        <v>4863</v>
      </c>
      <c r="B2657" t="s">
        <v>2</v>
      </c>
      <c r="C2657" t="s">
        <v>10</v>
      </c>
      <c r="D2657" t="s">
        <v>19</v>
      </c>
      <c r="E2657" t="s">
        <v>69</v>
      </c>
      <c r="F2657" t="s">
        <v>27</v>
      </c>
      <c r="G2657">
        <v>16</v>
      </c>
      <c r="H2657">
        <v>2.0928520000000002</v>
      </c>
      <c r="I2657">
        <v>2.495463</v>
      </c>
      <c r="J2657">
        <v>0.40261059999999999</v>
      </c>
      <c r="K2657">
        <v>0.34047769999999999</v>
      </c>
      <c r="L2657">
        <v>0.36009340000000001</v>
      </c>
      <c r="M2657">
        <v>0.37367919999999999</v>
      </c>
      <c r="N2657">
        <v>0.38726500000000003</v>
      </c>
      <c r="O2657">
        <v>0.40688069999999998</v>
      </c>
      <c r="P2657">
        <v>92.303799999999995</v>
      </c>
      <c r="Q2657">
        <v>2.5907300000000001E-2</v>
      </c>
    </row>
    <row r="2658" spans="1:17">
      <c r="A2658" t="s">
        <v>4864</v>
      </c>
      <c r="B2658" t="s">
        <v>2</v>
      </c>
      <c r="C2658" t="s">
        <v>10</v>
      </c>
      <c r="D2658" t="s">
        <v>19</v>
      </c>
      <c r="E2658" t="s">
        <v>69</v>
      </c>
      <c r="F2658" t="s">
        <v>27</v>
      </c>
      <c r="G2658">
        <v>17</v>
      </c>
      <c r="H2658">
        <v>2.3674140000000001</v>
      </c>
      <c r="I2658">
        <v>2.7410929999999998</v>
      </c>
      <c r="J2658">
        <v>0.37367919999999999</v>
      </c>
      <c r="K2658">
        <v>0.28694389999999997</v>
      </c>
      <c r="L2658">
        <v>0.30473270000000002</v>
      </c>
      <c r="M2658">
        <v>0.31705309999999998</v>
      </c>
      <c r="N2658">
        <v>0.32937359999999999</v>
      </c>
      <c r="O2658">
        <v>0.34716239999999998</v>
      </c>
      <c r="P2658">
        <v>92.668099999999995</v>
      </c>
      <c r="Q2658">
        <v>2.3494399999999999E-2</v>
      </c>
    </row>
    <row r="2659" spans="1:17">
      <c r="A2659" t="s">
        <v>4865</v>
      </c>
      <c r="B2659" t="s">
        <v>2</v>
      </c>
      <c r="C2659" t="s">
        <v>10</v>
      </c>
      <c r="D2659" t="s">
        <v>19</v>
      </c>
      <c r="E2659" t="s">
        <v>69</v>
      </c>
      <c r="F2659" t="s">
        <v>27</v>
      </c>
      <c r="G2659">
        <v>18</v>
      </c>
      <c r="H2659">
        <v>2.4905940000000002</v>
      </c>
      <c r="I2659">
        <v>2.8076469999999998</v>
      </c>
      <c r="J2659">
        <v>0.31705309999999998</v>
      </c>
      <c r="K2659">
        <v>0.1538592</v>
      </c>
      <c r="L2659">
        <v>0.17305119999999999</v>
      </c>
      <c r="M2659">
        <v>0.1863435</v>
      </c>
      <c r="N2659">
        <v>0.1996358</v>
      </c>
      <c r="O2659">
        <v>0.21882779999999999</v>
      </c>
      <c r="P2659">
        <v>92.176699999999997</v>
      </c>
      <c r="Q2659">
        <v>2.5347600000000001E-2</v>
      </c>
    </row>
    <row r="2660" spans="1:17">
      <c r="A2660" t="s">
        <v>4866</v>
      </c>
      <c r="B2660" t="s">
        <v>2</v>
      </c>
      <c r="C2660" t="s">
        <v>10</v>
      </c>
      <c r="D2660" t="s">
        <v>19</v>
      </c>
      <c r="E2660" t="s">
        <v>69</v>
      </c>
      <c r="F2660" t="s">
        <v>27</v>
      </c>
      <c r="G2660">
        <v>19</v>
      </c>
      <c r="H2660">
        <v>2.61416</v>
      </c>
      <c r="I2660">
        <v>2.800503</v>
      </c>
      <c r="J2660">
        <v>0.1863435</v>
      </c>
      <c r="K2660">
        <v>-0.16206029999999999</v>
      </c>
      <c r="L2660">
        <v>-0.14043530000000001</v>
      </c>
      <c r="M2660">
        <v>-0.12545790000000001</v>
      </c>
      <c r="N2660">
        <v>-0.11048040000000001</v>
      </c>
      <c r="O2660">
        <v>-8.8855400000000001E-2</v>
      </c>
      <c r="P2660">
        <v>90.552300000000002</v>
      </c>
      <c r="Q2660">
        <v>2.8561E-2</v>
      </c>
    </row>
    <row r="2661" spans="1:17">
      <c r="A2661" t="s">
        <v>4867</v>
      </c>
      <c r="B2661" t="s">
        <v>2</v>
      </c>
      <c r="C2661" t="s">
        <v>10</v>
      </c>
      <c r="D2661" t="s">
        <v>19</v>
      </c>
      <c r="E2661" t="s">
        <v>69</v>
      </c>
      <c r="F2661" t="s">
        <v>27</v>
      </c>
      <c r="G2661">
        <v>20</v>
      </c>
      <c r="H2661">
        <v>2.828176</v>
      </c>
      <c r="I2661">
        <v>2.617267</v>
      </c>
      <c r="J2661">
        <v>-0.21090900000000001</v>
      </c>
      <c r="K2661">
        <v>-0.24631990000000001</v>
      </c>
      <c r="L2661">
        <v>-0.22539880000000001</v>
      </c>
      <c r="M2661">
        <v>-0.21090900000000001</v>
      </c>
      <c r="N2661">
        <v>-0.19641910000000001</v>
      </c>
      <c r="O2661">
        <v>-0.17549809999999999</v>
      </c>
      <c r="P2661">
        <v>86.081599999999995</v>
      </c>
      <c r="Q2661">
        <v>2.7631300000000001E-2</v>
      </c>
    </row>
    <row r="2662" spans="1:17">
      <c r="A2662" t="s">
        <v>4868</v>
      </c>
      <c r="B2662" t="s">
        <v>2</v>
      </c>
      <c r="C2662" t="s">
        <v>10</v>
      </c>
      <c r="D2662" t="s">
        <v>19</v>
      </c>
      <c r="E2662" t="s">
        <v>69</v>
      </c>
      <c r="F2662" t="s">
        <v>27</v>
      </c>
      <c r="G2662">
        <v>21</v>
      </c>
      <c r="H2662">
        <v>2.5388799999999998</v>
      </c>
      <c r="I2662">
        <v>2.3848370000000001</v>
      </c>
      <c r="J2662">
        <v>-0.1540426</v>
      </c>
      <c r="K2662">
        <v>-0.18452199999999999</v>
      </c>
      <c r="L2662">
        <v>-0.16651450000000001</v>
      </c>
      <c r="M2662">
        <v>-0.1540426</v>
      </c>
      <c r="N2662">
        <v>-0.14157069999999999</v>
      </c>
      <c r="O2662">
        <v>-0.1235632</v>
      </c>
      <c r="P2662">
        <v>78.7958</v>
      </c>
      <c r="Q2662">
        <v>2.3783200000000001E-2</v>
      </c>
    </row>
    <row r="2663" spans="1:17">
      <c r="A2663" t="s">
        <v>4869</v>
      </c>
      <c r="B2663" t="s">
        <v>2</v>
      </c>
      <c r="C2663" t="s">
        <v>10</v>
      </c>
      <c r="D2663" t="s">
        <v>19</v>
      </c>
      <c r="E2663" t="s">
        <v>69</v>
      </c>
      <c r="F2663" t="s">
        <v>27</v>
      </c>
      <c r="G2663">
        <v>22</v>
      </c>
      <c r="H2663">
        <v>2.2010809999999998</v>
      </c>
      <c r="I2663">
        <v>2.1222219999999998</v>
      </c>
      <c r="J2663">
        <v>-7.8858600000000001E-2</v>
      </c>
      <c r="K2663">
        <v>-0.10680779999999999</v>
      </c>
      <c r="L2663">
        <v>-9.0295200000000006E-2</v>
      </c>
      <c r="M2663">
        <v>-7.8858600000000001E-2</v>
      </c>
      <c r="N2663">
        <v>-6.7421999999999996E-2</v>
      </c>
      <c r="O2663">
        <v>-5.09094E-2</v>
      </c>
      <c r="P2663">
        <v>73.907499999999999</v>
      </c>
      <c r="Q2663">
        <v>2.1808899999999999E-2</v>
      </c>
    </row>
    <row r="2664" spans="1:17">
      <c r="A2664" t="s">
        <v>4870</v>
      </c>
      <c r="B2664" t="s">
        <v>2</v>
      </c>
      <c r="C2664" t="s">
        <v>10</v>
      </c>
      <c r="D2664" t="s">
        <v>19</v>
      </c>
      <c r="E2664" t="s">
        <v>69</v>
      </c>
      <c r="F2664" t="s">
        <v>27</v>
      </c>
      <c r="G2664">
        <v>23</v>
      </c>
      <c r="H2664">
        <v>1.6901459999999999</v>
      </c>
      <c r="I2664">
        <v>1.715441</v>
      </c>
      <c r="J2664">
        <v>2.5294899999999999E-2</v>
      </c>
      <c r="K2664">
        <v>5.0699999999999999E-5</v>
      </c>
      <c r="L2664">
        <v>1.49652E-2</v>
      </c>
      <c r="M2664">
        <v>2.5294899999999999E-2</v>
      </c>
      <c r="N2664">
        <v>3.5624599999999999E-2</v>
      </c>
      <c r="O2664">
        <v>5.0539100000000003E-2</v>
      </c>
      <c r="P2664">
        <v>71.402299999999997</v>
      </c>
      <c r="Q2664">
        <v>1.9698199999999999E-2</v>
      </c>
    </row>
    <row r="2665" spans="1:17">
      <c r="A2665" t="s">
        <v>4871</v>
      </c>
      <c r="B2665" t="s">
        <v>2</v>
      </c>
      <c r="C2665" t="s">
        <v>10</v>
      </c>
      <c r="D2665" t="s">
        <v>19</v>
      </c>
      <c r="E2665" t="s">
        <v>69</v>
      </c>
      <c r="F2665" t="s">
        <v>27</v>
      </c>
      <c r="G2665">
        <v>24</v>
      </c>
      <c r="H2665">
        <v>1.2854620000000001</v>
      </c>
      <c r="I2665">
        <v>1.3526879999999999</v>
      </c>
      <c r="J2665">
        <v>6.7226400000000006E-2</v>
      </c>
      <c r="K2665">
        <v>4.44605E-2</v>
      </c>
      <c r="L2665">
        <v>5.7910700000000002E-2</v>
      </c>
      <c r="M2665">
        <v>6.7226400000000006E-2</v>
      </c>
      <c r="N2665">
        <v>7.6541999999999999E-2</v>
      </c>
      <c r="O2665">
        <v>8.9992199999999994E-2</v>
      </c>
      <c r="P2665">
        <v>69.767799999999994</v>
      </c>
      <c r="Q2665">
        <v>1.77643E-2</v>
      </c>
    </row>
    <row r="2666" spans="1:17">
      <c r="A2666" t="s">
        <v>4872</v>
      </c>
      <c r="B2666" t="s">
        <v>2</v>
      </c>
      <c r="C2666" t="s">
        <v>10</v>
      </c>
      <c r="D2666" t="s">
        <v>19</v>
      </c>
      <c r="E2666" t="s">
        <v>69</v>
      </c>
      <c r="F2666" t="s">
        <v>28</v>
      </c>
      <c r="G2666">
        <v>1</v>
      </c>
      <c r="H2666">
        <v>1.0143690000000001</v>
      </c>
      <c r="I2666">
        <v>1.106039</v>
      </c>
      <c r="J2666">
        <v>9.1669799999999996E-2</v>
      </c>
      <c r="K2666">
        <v>6.8116599999999999E-2</v>
      </c>
      <c r="L2666">
        <v>8.2031999999999994E-2</v>
      </c>
      <c r="M2666">
        <v>9.1669799999999996E-2</v>
      </c>
      <c r="N2666">
        <v>0.1013076</v>
      </c>
      <c r="O2666">
        <v>0.11522300000000001</v>
      </c>
      <c r="P2666">
        <v>67.641599999999997</v>
      </c>
      <c r="Q2666">
        <v>1.8378700000000001E-2</v>
      </c>
    </row>
    <row r="2667" spans="1:17">
      <c r="A2667" t="s">
        <v>4873</v>
      </c>
      <c r="B2667" t="s">
        <v>2</v>
      </c>
      <c r="C2667" t="s">
        <v>10</v>
      </c>
      <c r="D2667" t="s">
        <v>19</v>
      </c>
      <c r="E2667" t="s">
        <v>69</v>
      </c>
      <c r="F2667" t="s">
        <v>28</v>
      </c>
      <c r="G2667">
        <v>2</v>
      </c>
      <c r="H2667">
        <v>0.92467849999999996</v>
      </c>
      <c r="I2667">
        <v>0.96302019999999999</v>
      </c>
      <c r="J2667">
        <v>3.8341699999999999E-2</v>
      </c>
      <c r="K2667">
        <v>1.99522E-2</v>
      </c>
      <c r="L2667">
        <v>3.0816900000000001E-2</v>
      </c>
      <c r="M2667">
        <v>3.8341699999999999E-2</v>
      </c>
      <c r="N2667">
        <v>4.5866499999999998E-2</v>
      </c>
      <c r="O2667">
        <v>5.67311E-2</v>
      </c>
      <c r="P2667">
        <v>66.085499999999996</v>
      </c>
      <c r="Q2667">
        <v>1.43494E-2</v>
      </c>
    </row>
    <row r="2668" spans="1:17">
      <c r="A2668" t="s">
        <v>4874</v>
      </c>
      <c r="B2668" t="s">
        <v>2</v>
      </c>
      <c r="C2668" t="s">
        <v>10</v>
      </c>
      <c r="D2668" t="s">
        <v>19</v>
      </c>
      <c r="E2668" t="s">
        <v>69</v>
      </c>
      <c r="F2668" t="s">
        <v>28</v>
      </c>
      <c r="G2668">
        <v>3</v>
      </c>
      <c r="H2668">
        <v>0.86268840000000002</v>
      </c>
      <c r="I2668">
        <v>0.88433030000000001</v>
      </c>
      <c r="J2668">
        <v>2.1641899999999999E-2</v>
      </c>
      <c r="K2668">
        <v>5.0496999999999998E-3</v>
      </c>
      <c r="L2668">
        <v>1.4852499999999999E-2</v>
      </c>
      <c r="M2668">
        <v>2.1641899999999999E-2</v>
      </c>
      <c r="N2668">
        <v>2.84313E-2</v>
      </c>
      <c r="O2668">
        <v>3.82341E-2</v>
      </c>
      <c r="P2668">
        <v>64.582499999999996</v>
      </c>
      <c r="Q2668">
        <v>1.2947E-2</v>
      </c>
    </row>
    <row r="2669" spans="1:17">
      <c r="A2669" t="s">
        <v>4875</v>
      </c>
      <c r="B2669" t="s">
        <v>2</v>
      </c>
      <c r="C2669" t="s">
        <v>10</v>
      </c>
      <c r="D2669" t="s">
        <v>19</v>
      </c>
      <c r="E2669" t="s">
        <v>69</v>
      </c>
      <c r="F2669" t="s">
        <v>28</v>
      </c>
      <c r="G2669">
        <v>4</v>
      </c>
      <c r="H2669">
        <v>0.81056629999999996</v>
      </c>
      <c r="I2669">
        <v>0.85013819999999996</v>
      </c>
      <c r="J2669">
        <v>3.95719E-2</v>
      </c>
      <c r="K2669">
        <v>2.27102E-2</v>
      </c>
      <c r="L2669">
        <v>3.2672300000000001E-2</v>
      </c>
      <c r="M2669">
        <v>3.95719E-2</v>
      </c>
      <c r="N2669">
        <v>4.6471600000000002E-2</v>
      </c>
      <c r="O2669">
        <v>5.64336E-2</v>
      </c>
      <c r="P2669">
        <v>63.217300000000002</v>
      </c>
      <c r="Q2669">
        <v>1.3157200000000001E-2</v>
      </c>
    </row>
    <row r="2670" spans="1:17">
      <c r="A2670" t="s">
        <v>4876</v>
      </c>
      <c r="B2670" t="s">
        <v>2</v>
      </c>
      <c r="C2670" t="s">
        <v>10</v>
      </c>
      <c r="D2670" t="s">
        <v>19</v>
      </c>
      <c r="E2670" t="s">
        <v>69</v>
      </c>
      <c r="F2670" t="s">
        <v>28</v>
      </c>
      <c r="G2670">
        <v>5</v>
      </c>
      <c r="H2670">
        <v>0.86054529999999996</v>
      </c>
      <c r="I2670">
        <v>0.86684510000000004</v>
      </c>
      <c r="J2670">
        <v>6.2997000000000001E-3</v>
      </c>
      <c r="K2670">
        <v>-1.3790200000000001E-2</v>
      </c>
      <c r="L2670">
        <v>-1.9208999999999999E-3</v>
      </c>
      <c r="M2670">
        <v>6.2997000000000001E-3</v>
      </c>
      <c r="N2670">
        <v>1.4520399999999999E-2</v>
      </c>
      <c r="O2670">
        <v>2.6389599999999999E-2</v>
      </c>
      <c r="P2670">
        <v>62.282899999999998</v>
      </c>
      <c r="Q2670">
        <v>1.5676300000000001E-2</v>
      </c>
    </row>
    <row r="2671" spans="1:17">
      <c r="A2671" t="s">
        <v>4877</v>
      </c>
      <c r="B2671" t="s">
        <v>2</v>
      </c>
      <c r="C2671" t="s">
        <v>10</v>
      </c>
      <c r="D2671" t="s">
        <v>19</v>
      </c>
      <c r="E2671" t="s">
        <v>69</v>
      </c>
      <c r="F2671" t="s">
        <v>28</v>
      </c>
      <c r="G2671">
        <v>6</v>
      </c>
      <c r="H2671">
        <v>0.99876419999999999</v>
      </c>
      <c r="I2671">
        <v>0.93566130000000003</v>
      </c>
      <c r="J2671">
        <v>-6.3103000000000006E-2</v>
      </c>
      <c r="K2671">
        <v>-8.5496900000000001E-2</v>
      </c>
      <c r="L2671">
        <v>-7.2266399999999995E-2</v>
      </c>
      <c r="M2671">
        <v>-6.3103000000000006E-2</v>
      </c>
      <c r="N2671">
        <v>-5.3939599999999997E-2</v>
      </c>
      <c r="O2671">
        <v>-4.0709000000000002E-2</v>
      </c>
      <c r="P2671">
        <v>61.595799999999997</v>
      </c>
      <c r="Q2671">
        <v>1.7474099999999999E-2</v>
      </c>
    </row>
    <row r="2672" spans="1:17">
      <c r="A2672" t="s">
        <v>4878</v>
      </c>
      <c r="B2672" t="s">
        <v>2</v>
      </c>
      <c r="C2672" t="s">
        <v>10</v>
      </c>
      <c r="D2672" t="s">
        <v>19</v>
      </c>
      <c r="E2672" t="s">
        <v>69</v>
      </c>
      <c r="F2672" t="s">
        <v>28</v>
      </c>
      <c r="G2672">
        <v>7</v>
      </c>
      <c r="H2672">
        <v>1.1804829999999999</v>
      </c>
      <c r="I2672">
        <v>1.122123</v>
      </c>
      <c r="J2672">
        <v>-5.8360799999999997E-2</v>
      </c>
      <c r="K2672">
        <v>-8.75615E-2</v>
      </c>
      <c r="L2672">
        <v>-7.0309499999999997E-2</v>
      </c>
      <c r="M2672">
        <v>-5.8360799999999997E-2</v>
      </c>
      <c r="N2672">
        <v>-4.6412200000000001E-2</v>
      </c>
      <c r="O2672">
        <v>-2.9160200000000001E-2</v>
      </c>
      <c r="P2672">
        <v>61.8872</v>
      </c>
      <c r="Q2672">
        <v>2.2785400000000001E-2</v>
      </c>
    </row>
    <row r="2673" spans="1:17">
      <c r="A2673" t="s">
        <v>4879</v>
      </c>
      <c r="B2673" t="s">
        <v>2</v>
      </c>
      <c r="C2673" t="s">
        <v>10</v>
      </c>
      <c r="D2673" t="s">
        <v>19</v>
      </c>
      <c r="E2673" t="s">
        <v>69</v>
      </c>
      <c r="F2673" t="s">
        <v>28</v>
      </c>
      <c r="G2673">
        <v>8</v>
      </c>
      <c r="H2673">
        <v>1.3176460000000001</v>
      </c>
      <c r="I2673">
        <v>1.126992</v>
      </c>
      <c r="J2673">
        <v>-0.1906543</v>
      </c>
      <c r="K2673">
        <v>-0.2198495</v>
      </c>
      <c r="L2673">
        <v>-0.20260069999999999</v>
      </c>
      <c r="M2673">
        <v>-0.1906543</v>
      </c>
      <c r="N2673">
        <v>-0.1787078</v>
      </c>
      <c r="O2673">
        <v>-0.16145899999999999</v>
      </c>
      <c r="P2673">
        <v>66.576499999999996</v>
      </c>
      <c r="Q2673">
        <v>2.2781200000000001E-2</v>
      </c>
    </row>
    <row r="2674" spans="1:17">
      <c r="A2674" t="s">
        <v>4880</v>
      </c>
      <c r="B2674" t="s">
        <v>2</v>
      </c>
      <c r="C2674" t="s">
        <v>10</v>
      </c>
      <c r="D2674" t="s">
        <v>19</v>
      </c>
      <c r="E2674" t="s">
        <v>69</v>
      </c>
      <c r="F2674" t="s">
        <v>28</v>
      </c>
      <c r="G2674">
        <v>9</v>
      </c>
      <c r="H2674">
        <v>1.4054739999999999</v>
      </c>
      <c r="I2674">
        <v>1.2552160000000001</v>
      </c>
      <c r="J2674">
        <v>-0.1502579</v>
      </c>
      <c r="K2674">
        <v>-0.1836894</v>
      </c>
      <c r="L2674">
        <v>-0.16393779999999999</v>
      </c>
      <c r="M2674">
        <v>-0.1502579</v>
      </c>
      <c r="N2674">
        <v>-0.136578</v>
      </c>
      <c r="O2674">
        <v>-0.1168264</v>
      </c>
      <c r="P2674">
        <v>72.277699999999996</v>
      </c>
      <c r="Q2674">
        <v>2.6086700000000001E-2</v>
      </c>
    </row>
    <row r="2675" spans="1:17">
      <c r="A2675" t="s">
        <v>4881</v>
      </c>
      <c r="B2675" t="s">
        <v>2</v>
      </c>
      <c r="C2675" t="s">
        <v>10</v>
      </c>
      <c r="D2675" t="s">
        <v>19</v>
      </c>
      <c r="E2675" t="s">
        <v>69</v>
      </c>
      <c r="F2675" t="s">
        <v>28</v>
      </c>
      <c r="G2675">
        <v>10</v>
      </c>
      <c r="H2675">
        <v>1.482137</v>
      </c>
      <c r="I2675">
        <v>1.324222</v>
      </c>
      <c r="J2675">
        <v>-0.15791530000000001</v>
      </c>
      <c r="K2675">
        <v>-0.19409560000000001</v>
      </c>
      <c r="L2675">
        <v>-0.17272000000000001</v>
      </c>
      <c r="M2675">
        <v>-0.15791530000000001</v>
      </c>
      <c r="N2675">
        <v>-0.14311070000000001</v>
      </c>
      <c r="O2675">
        <v>-0.1217351</v>
      </c>
      <c r="P2675">
        <v>76.615700000000004</v>
      </c>
      <c r="Q2675">
        <v>2.8231599999999999E-2</v>
      </c>
    </row>
    <row r="2676" spans="1:17">
      <c r="A2676" t="s">
        <v>4882</v>
      </c>
      <c r="B2676" t="s">
        <v>2</v>
      </c>
      <c r="C2676" t="s">
        <v>10</v>
      </c>
      <c r="D2676" t="s">
        <v>19</v>
      </c>
      <c r="E2676" t="s">
        <v>69</v>
      </c>
      <c r="F2676" t="s">
        <v>28</v>
      </c>
      <c r="G2676">
        <v>11</v>
      </c>
      <c r="H2676">
        <v>1.432976</v>
      </c>
      <c r="I2676">
        <v>1.3440319999999999</v>
      </c>
      <c r="J2676">
        <v>-8.8943800000000003E-2</v>
      </c>
      <c r="K2676">
        <v>-0.12607160000000001</v>
      </c>
      <c r="L2676">
        <v>-0.1041362</v>
      </c>
      <c r="M2676">
        <v>-8.8943800000000003E-2</v>
      </c>
      <c r="N2676">
        <v>-7.3751399999999995E-2</v>
      </c>
      <c r="O2676">
        <v>-5.1815899999999998E-2</v>
      </c>
      <c r="P2676">
        <v>80.706699999999998</v>
      </c>
      <c r="Q2676">
        <v>2.8971E-2</v>
      </c>
    </row>
    <row r="2677" spans="1:17">
      <c r="A2677" t="s">
        <v>4883</v>
      </c>
      <c r="B2677" t="s">
        <v>2</v>
      </c>
      <c r="C2677" t="s">
        <v>10</v>
      </c>
      <c r="D2677" t="s">
        <v>19</v>
      </c>
      <c r="E2677" t="s">
        <v>69</v>
      </c>
      <c r="F2677" t="s">
        <v>28</v>
      </c>
      <c r="G2677">
        <v>12</v>
      </c>
      <c r="H2677">
        <v>1.394137</v>
      </c>
      <c r="I2677">
        <v>1.431046</v>
      </c>
      <c r="J2677">
        <v>3.69091E-2</v>
      </c>
      <c r="K2677">
        <v>-2.7046000000000001E-3</v>
      </c>
      <c r="L2677">
        <v>2.0699499999999999E-2</v>
      </c>
      <c r="M2677">
        <v>3.69091E-2</v>
      </c>
      <c r="N2677">
        <v>5.3118699999999998E-2</v>
      </c>
      <c r="O2677">
        <v>7.6522800000000002E-2</v>
      </c>
      <c r="P2677">
        <v>84.346100000000007</v>
      </c>
      <c r="Q2677">
        <v>3.0910699999999999E-2</v>
      </c>
    </row>
    <row r="2678" spans="1:17">
      <c r="A2678" t="s">
        <v>4884</v>
      </c>
      <c r="B2678" t="s">
        <v>2</v>
      </c>
      <c r="C2678" t="s">
        <v>10</v>
      </c>
      <c r="D2678" t="s">
        <v>19</v>
      </c>
      <c r="E2678" t="s">
        <v>69</v>
      </c>
      <c r="F2678" t="s">
        <v>28</v>
      </c>
      <c r="G2678">
        <v>13</v>
      </c>
      <c r="H2678">
        <v>1.56525</v>
      </c>
      <c r="I2678">
        <v>1.56525</v>
      </c>
      <c r="J2678">
        <v>0</v>
      </c>
      <c r="K2678">
        <v>0.18115819999999999</v>
      </c>
      <c r="L2678">
        <v>0.2022871</v>
      </c>
      <c r="M2678">
        <v>0.216921</v>
      </c>
      <c r="N2678">
        <v>0.23155490000000001</v>
      </c>
      <c r="O2678">
        <v>0.25268390000000002</v>
      </c>
      <c r="P2678">
        <v>87.761799999999994</v>
      </c>
      <c r="Q2678">
        <v>2.7905900000000001E-2</v>
      </c>
    </row>
    <row r="2679" spans="1:17">
      <c r="A2679" t="s">
        <v>4885</v>
      </c>
      <c r="B2679" t="s">
        <v>2</v>
      </c>
      <c r="C2679" t="s">
        <v>10</v>
      </c>
      <c r="D2679" t="s">
        <v>19</v>
      </c>
      <c r="E2679" t="s">
        <v>69</v>
      </c>
      <c r="F2679" t="s">
        <v>28</v>
      </c>
      <c r="G2679">
        <v>14</v>
      </c>
      <c r="H2679">
        <v>1.525514</v>
      </c>
      <c r="I2679">
        <v>1.742435</v>
      </c>
      <c r="J2679">
        <v>0.216921</v>
      </c>
      <c r="K2679">
        <v>0.28086080000000002</v>
      </c>
      <c r="L2679">
        <v>0.30354890000000001</v>
      </c>
      <c r="M2679">
        <v>0.31926270000000001</v>
      </c>
      <c r="N2679">
        <v>0.33497640000000001</v>
      </c>
      <c r="O2679">
        <v>0.3576646</v>
      </c>
      <c r="P2679">
        <v>90.529600000000002</v>
      </c>
      <c r="Q2679">
        <v>2.9965200000000001E-2</v>
      </c>
    </row>
    <row r="2680" spans="1:17">
      <c r="A2680" t="s">
        <v>4886</v>
      </c>
      <c r="B2680" t="s">
        <v>2</v>
      </c>
      <c r="C2680" t="s">
        <v>10</v>
      </c>
      <c r="D2680" t="s">
        <v>19</v>
      </c>
      <c r="E2680" t="s">
        <v>69</v>
      </c>
      <c r="F2680" t="s">
        <v>28</v>
      </c>
      <c r="G2680">
        <v>15</v>
      </c>
      <c r="H2680">
        <v>1.732021</v>
      </c>
      <c r="I2680">
        <v>2.0512839999999999</v>
      </c>
      <c r="J2680">
        <v>0.31926270000000001</v>
      </c>
      <c r="K2680">
        <v>0.38400489999999998</v>
      </c>
      <c r="L2680">
        <v>0.40903679999999998</v>
      </c>
      <c r="M2680">
        <v>0.42637380000000003</v>
      </c>
      <c r="N2680">
        <v>0.44371080000000002</v>
      </c>
      <c r="O2680">
        <v>0.46874260000000001</v>
      </c>
      <c r="P2680">
        <v>92.761700000000005</v>
      </c>
      <c r="Q2680">
        <v>3.3060600000000002E-2</v>
      </c>
    </row>
    <row r="2681" spans="1:17">
      <c r="A2681" t="s">
        <v>4887</v>
      </c>
      <c r="B2681" t="s">
        <v>2</v>
      </c>
      <c r="C2681" t="s">
        <v>10</v>
      </c>
      <c r="D2681" t="s">
        <v>19</v>
      </c>
      <c r="E2681" t="s">
        <v>69</v>
      </c>
      <c r="F2681" t="s">
        <v>28</v>
      </c>
      <c r="G2681">
        <v>16</v>
      </c>
      <c r="H2681">
        <v>2.0855090000000001</v>
      </c>
      <c r="I2681">
        <v>2.5118830000000001</v>
      </c>
      <c r="J2681">
        <v>0.42637380000000003</v>
      </c>
      <c r="K2681">
        <v>0.53910009999999997</v>
      </c>
      <c r="L2681">
        <v>0.57019600000000004</v>
      </c>
      <c r="M2681">
        <v>0.59173290000000001</v>
      </c>
      <c r="N2681">
        <v>0.61326990000000003</v>
      </c>
      <c r="O2681">
        <v>0.64436579999999999</v>
      </c>
      <c r="P2681">
        <v>94.104100000000003</v>
      </c>
      <c r="Q2681">
        <v>4.1069599999999998E-2</v>
      </c>
    </row>
    <row r="2682" spans="1:17">
      <c r="A2682" t="s">
        <v>4888</v>
      </c>
      <c r="B2682" t="s">
        <v>2</v>
      </c>
      <c r="C2682" t="s">
        <v>10</v>
      </c>
      <c r="D2682" t="s">
        <v>19</v>
      </c>
      <c r="E2682" t="s">
        <v>69</v>
      </c>
      <c r="F2682" t="s">
        <v>28</v>
      </c>
      <c r="G2682">
        <v>17</v>
      </c>
      <c r="H2682">
        <v>2.2572410000000001</v>
      </c>
      <c r="I2682">
        <v>2.8489740000000001</v>
      </c>
      <c r="J2682">
        <v>0.59173290000000001</v>
      </c>
      <c r="K2682">
        <v>0.55091670000000004</v>
      </c>
      <c r="L2682">
        <v>0.5817928</v>
      </c>
      <c r="M2682">
        <v>0.60317750000000003</v>
      </c>
      <c r="N2682">
        <v>0.62456230000000001</v>
      </c>
      <c r="O2682">
        <v>0.65543839999999998</v>
      </c>
      <c r="P2682">
        <v>94.360200000000006</v>
      </c>
      <c r="Q2682">
        <v>4.0779299999999997E-2</v>
      </c>
    </row>
    <row r="2683" spans="1:17">
      <c r="A2683" t="s">
        <v>4889</v>
      </c>
      <c r="B2683" t="s">
        <v>2</v>
      </c>
      <c r="C2683" t="s">
        <v>10</v>
      </c>
      <c r="D2683" t="s">
        <v>19</v>
      </c>
      <c r="E2683" t="s">
        <v>69</v>
      </c>
      <c r="F2683" t="s">
        <v>28</v>
      </c>
      <c r="G2683">
        <v>18</v>
      </c>
      <c r="H2683">
        <v>2.5709010000000001</v>
      </c>
      <c r="I2683">
        <v>3.1740789999999999</v>
      </c>
      <c r="J2683">
        <v>0.60317750000000003</v>
      </c>
      <c r="K2683">
        <v>0.57761280000000004</v>
      </c>
      <c r="L2683">
        <v>0.60980769999999995</v>
      </c>
      <c r="M2683">
        <v>0.63210569999999999</v>
      </c>
      <c r="N2683">
        <v>0.65440370000000003</v>
      </c>
      <c r="O2683">
        <v>0.68659859999999995</v>
      </c>
      <c r="P2683">
        <v>93.197900000000004</v>
      </c>
      <c r="Q2683">
        <v>4.2521000000000003E-2</v>
      </c>
    </row>
    <row r="2684" spans="1:17">
      <c r="A2684" t="s">
        <v>4890</v>
      </c>
      <c r="B2684" t="s">
        <v>2</v>
      </c>
      <c r="C2684" t="s">
        <v>10</v>
      </c>
      <c r="D2684" t="s">
        <v>19</v>
      </c>
      <c r="E2684" t="s">
        <v>69</v>
      </c>
      <c r="F2684" t="s">
        <v>28</v>
      </c>
      <c r="G2684">
        <v>19</v>
      </c>
      <c r="H2684">
        <v>2.5455019999999999</v>
      </c>
      <c r="I2684">
        <v>3.1776070000000001</v>
      </c>
      <c r="J2684">
        <v>0.63210569999999999</v>
      </c>
      <c r="K2684">
        <v>0.23970359999999999</v>
      </c>
      <c r="L2684">
        <v>0.26967980000000003</v>
      </c>
      <c r="M2684">
        <v>0.29044120000000001</v>
      </c>
      <c r="N2684">
        <v>0.3112026</v>
      </c>
      <c r="O2684">
        <v>0.3411787</v>
      </c>
      <c r="P2684">
        <v>90.7393</v>
      </c>
      <c r="Q2684">
        <v>3.95907E-2</v>
      </c>
    </row>
    <row r="2685" spans="1:17">
      <c r="A2685" t="s">
        <v>4891</v>
      </c>
      <c r="B2685" t="s">
        <v>2</v>
      </c>
      <c r="C2685" t="s">
        <v>10</v>
      </c>
      <c r="D2685" t="s">
        <v>19</v>
      </c>
      <c r="E2685" t="s">
        <v>69</v>
      </c>
      <c r="F2685" t="s">
        <v>28</v>
      </c>
      <c r="G2685">
        <v>20</v>
      </c>
      <c r="H2685">
        <v>2.7667359999999999</v>
      </c>
      <c r="I2685">
        <v>2.9033500000000001</v>
      </c>
      <c r="J2685">
        <v>0.1366145</v>
      </c>
      <c r="K2685">
        <v>8.24796E-2</v>
      </c>
      <c r="L2685">
        <v>0.11446290000000001</v>
      </c>
      <c r="M2685">
        <v>0.1366145</v>
      </c>
      <c r="N2685">
        <v>0.15876609999999999</v>
      </c>
      <c r="O2685">
        <v>0.19074940000000001</v>
      </c>
      <c r="P2685">
        <v>86.791799999999995</v>
      </c>
      <c r="Q2685">
        <v>4.22417E-2</v>
      </c>
    </row>
    <row r="2686" spans="1:17">
      <c r="A2686" t="s">
        <v>4892</v>
      </c>
      <c r="B2686" t="s">
        <v>2</v>
      </c>
      <c r="C2686" t="s">
        <v>10</v>
      </c>
      <c r="D2686" t="s">
        <v>19</v>
      </c>
      <c r="E2686" t="s">
        <v>69</v>
      </c>
      <c r="F2686" t="s">
        <v>28</v>
      </c>
      <c r="G2686">
        <v>21</v>
      </c>
      <c r="H2686">
        <v>2.5818940000000001</v>
      </c>
      <c r="I2686">
        <v>2.5847289999999998</v>
      </c>
      <c r="J2686">
        <v>2.8349E-3</v>
      </c>
      <c r="K2686">
        <v>-4.4811499999999997E-2</v>
      </c>
      <c r="L2686">
        <v>-1.6661599999999999E-2</v>
      </c>
      <c r="M2686">
        <v>2.8349E-3</v>
      </c>
      <c r="N2686">
        <v>2.2331500000000001E-2</v>
      </c>
      <c r="O2686">
        <v>5.04813E-2</v>
      </c>
      <c r="P2686">
        <v>80.569299999999998</v>
      </c>
      <c r="Q2686">
        <v>3.7178700000000002E-2</v>
      </c>
    </row>
    <row r="2687" spans="1:17">
      <c r="A2687" t="s">
        <v>4893</v>
      </c>
      <c r="B2687" t="s">
        <v>2</v>
      </c>
      <c r="C2687" t="s">
        <v>10</v>
      </c>
      <c r="D2687" t="s">
        <v>19</v>
      </c>
      <c r="E2687" t="s">
        <v>69</v>
      </c>
      <c r="F2687" t="s">
        <v>28</v>
      </c>
      <c r="G2687">
        <v>22</v>
      </c>
      <c r="H2687">
        <v>2.1889539999999998</v>
      </c>
      <c r="I2687">
        <v>2.1526260000000002</v>
      </c>
      <c r="J2687">
        <v>-3.6328600000000003E-2</v>
      </c>
      <c r="K2687">
        <v>-7.6384199999999999E-2</v>
      </c>
      <c r="L2687">
        <v>-5.2719000000000002E-2</v>
      </c>
      <c r="M2687">
        <v>-3.6328600000000003E-2</v>
      </c>
      <c r="N2687">
        <v>-1.99381E-2</v>
      </c>
      <c r="O2687">
        <v>3.7271000000000001E-3</v>
      </c>
      <c r="P2687">
        <v>75.961299999999994</v>
      </c>
      <c r="Q2687">
        <v>3.1255600000000001E-2</v>
      </c>
    </row>
    <row r="2688" spans="1:17">
      <c r="A2688" t="s">
        <v>4894</v>
      </c>
      <c r="B2688" t="s">
        <v>2</v>
      </c>
      <c r="C2688" t="s">
        <v>10</v>
      </c>
      <c r="D2688" t="s">
        <v>19</v>
      </c>
      <c r="E2688" t="s">
        <v>69</v>
      </c>
      <c r="F2688" t="s">
        <v>28</v>
      </c>
      <c r="G2688">
        <v>23</v>
      </c>
      <c r="H2688">
        <v>1.6931179999999999</v>
      </c>
      <c r="I2688">
        <v>1.7440850000000001</v>
      </c>
      <c r="J2688">
        <v>5.0967199999999997E-2</v>
      </c>
      <c r="K2688">
        <v>1.79629E-2</v>
      </c>
      <c r="L2688">
        <v>3.7462099999999998E-2</v>
      </c>
      <c r="M2688">
        <v>5.0967199999999997E-2</v>
      </c>
      <c r="N2688">
        <v>6.4472299999999996E-2</v>
      </c>
      <c r="O2688">
        <v>8.3971599999999993E-2</v>
      </c>
      <c r="P2688">
        <v>72.747900000000001</v>
      </c>
      <c r="Q2688">
        <v>2.5753399999999999E-2</v>
      </c>
    </row>
    <row r="2689" spans="1:17">
      <c r="A2689" t="s">
        <v>4895</v>
      </c>
      <c r="B2689" t="s">
        <v>2</v>
      </c>
      <c r="C2689" t="s">
        <v>10</v>
      </c>
      <c r="D2689" t="s">
        <v>19</v>
      </c>
      <c r="E2689" t="s">
        <v>69</v>
      </c>
      <c r="F2689" t="s">
        <v>28</v>
      </c>
      <c r="G2689">
        <v>24</v>
      </c>
      <c r="H2689">
        <v>1.273506</v>
      </c>
      <c r="I2689">
        <v>1.3815839999999999</v>
      </c>
      <c r="J2689">
        <v>0.1080783</v>
      </c>
      <c r="K2689">
        <v>8.072E-2</v>
      </c>
      <c r="L2689">
        <v>9.6883499999999997E-2</v>
      </c>
      <c r="M2689">
        <v>0.1080783</v>
      </c>
      <c r="N2689">
        <v>0.11927310000000001</v>
      </c>
      <c r="O2689">
        <v>0.13543669999999999</v>
      </c>
      <c r="P2689">
        <v>70.007400000000004</v>
      </c>
      <c r="Q2689">
        <v>2.13478E-2</v>
      </c>
    </row>
    <row r="2690" spans="1:17">
      <c r="A2690" t="s">
        <v>4896</v>
      </c>
      <c r="B2690" t="s">
        <v>2</v>
      </c>
      <c r="C2690" t="s">
        <v>11</v>
      </c>
      <c r="D2690" t="s">
        <v>18</v>
      </c>
      <c r="E2690" t="s">
        <v>69</v>
      </c>
      <c r="F2690" t="s">
        <v>21</v>
      </c>
      <c r="G2690">
        <v>1</v>
      </c>
      <c r="H2690">
        <v>0.8713341</v>
      </c>
      <c r="I2690">
        <v>0.88932469999999997</v>
      </c>
      <c r="J2690">
        <v>1.7990599999999999E-2</v>
      </c>
      <c r="K2690">
        <v>4.2462999999999997E-3</v>
      </c>
      <c r="L2690">
        <v>1.2366500000000001E-2</v>
      </c>
      <c r="M2690">
        <v>1.7990599999999999E-2</v>
      </c>
      <c r="N2690">
        <v>2.3614699999999999E-2</v>
      </c>
      <c r="O2690">
        <v>3.1734900000000003E-2</v>
      </c>
      <c r="P2690">
        <v>63.193800000000003</v>
      </c>
      <c r="Q2690">
        <v>1.07248E-2</v>
      </c>
    </row>
    <row r="2691" spans="1:17">
      <c r="A2691" t="s">
        <v>4897</v>
      </c>
      <c r="B2691" t="s">
        <v>2</v>
      </c>
      <c r="C2691" t="s">
        <v>11</v>
      </c>
      <c r="D2691" t="s">
        <v>18</v>
      </c>
      <c r="E2691" t="s">
        <v>69</v>
      </c>
      <c r="F2691" t="s">
        <v>21</v>
      </c>
      <c r="G2691">
        <v>2</v>
      </c>
      <c r="H2691">
        <v>0.79387039999999998</v>
      </c>
      <c r="I2691">
        <v>0.78107579999999999</v>
      </c>
      <c r="J2691">
        <v>-1.27946E-2</v>
      </c>
      <c r="K2691">
        <v>-2.4222400000000002E-2</v>
      </c>
      <c r="L2691">
        <v>-1.7470699999999999E-2</v>
      </c>
      <c r="M2691">
        <v>-1.27946E-2</v>
      </c>
      <c r="N2691">
        <v>-8.1183999999999996E-3</v>
      </c>
      <c r="O2691">
        <v>-1.3667E-3</v>
      </c>
      <c r="P2691">
        <v>61.490400000000001</v>
      </c>
      <c r="Q2691">
        <v>8.9172000000000001E-3</v>
      </c>
    </row>
    <row r="2692" spans="1:17">
      <c r="A2692" t="s">
        <v>4898</v>
      </c>
      <c r="B2692" t="s">
        <v>2</v>
      </c>
      <c r="C2692" t="s">
        <v>11</v>
      </c>
      <c r="D2692" t="s">
        <v>18</v>
      </c>
      <c r="E2692" t="s">
        <v>69</v>
      </c>
      <c r="F2692" t="s">
        <v>21</v>
      </c>
      <c r="G2692">
        <v>3</v>
      </c>
      <c r="H2692">
        <v>0.75530549999999996</v>
      </c>
      <c r="I2692">
        <v>0.72276059999999998</v>
      </c>
      <c r="J2692">
        <v>-3.2544900000000002E-2</v>
      </c>
      <c r="K2692">
        <v>-4.3180900000000001E-2</v>
      </c>
      <c r="L2692">
        <v>-3.6897100000000002E-2</v>
      </c>
      <c r="M2692">
        <v>-3.2544900000000002E-2</v>
      </c>
      <c r="N2692">
        <v>-2.8192700000000001E-2</v>
      </c>
      <c r="O2692">
        <v>-2.1908899999999999E-2</v>
      </c>
      <c r="P2692">
        <v>60.571100000000001</v>
      </c>
      <c r="Q2692">
        <v>8.2993000000000008E-3</v>
      </c>
    </row>
    <row r="2693" spans="1:17">
      <c r="A2693" t="s">
        <v>4899</v>
      </c>
      <c r="B2693" t="s">
        <v>2</v>
      </c>
      <c r="C2693" t="s">
        <v>11</v>
      </c>
      <c r="D2693" t="s">
        <v>18</v>
      </c>
      <c r="E2693" t="s">
        <v>69</v>
      </c>
      <c r="F2693" t="s">
        <v>21</v>
      </c>
      <c r="G2693">
        <v>4</v>
      </c>
      <c r="H2693">
        <v>0.73277369999999997</v>
      </c>
      <c r="I2693">
        <v>0.69241540000000001</v>
      </c>
      <c r="J2693">
        <v>-4.03583E-2</v>
      </c>
      <c r="K2693">
        <v>-5.0213300000000002E-2</v>
      </c>
      <c r="L2693">
        <v>-4.4390899999999997E-2</v>
      </c>
      <c r="M2693">
        <v>-4.03583E-2</v>
      </c>
      <c r="N2693">
        <v>-3.6325700000000002E-2</v>
      </c>
      <c r="O2693">
        <v>-3.05034E-2</v>
      </c>
      <c r="P2693">
        <v>59.6845</v>
      </c>
      <c r="Q2693">
        <v>7.6899000000000004E-3</v>
      </c>
    </row>
    <row r="2694" spans="1:17">
      <c r="A2694" t="s">
        <v>4900</v>
      </c>
      <c r="B2694" t="s">
        <v>2</v>
      </c>
      <c r="C2694" t="s">
        <v>11</v>
      </c>
      <c r="D2694" t="s">
        <v>18</v>
      </c>
      <c r="E2694" t="s">
        <v>69</v>
      </c>
      <c r="F2694" t="s">
        <v>21</v>
      </c>
      <c r="G2694">
        <v>5</v>
      </c>
      <c r="H2694">
        <v>0.74107610000000002</v>
      </c>
      <c r="I2694">
        <v>0.69454519999999997</v>
      </c>
      <c r="J2694">
        <v>-4.6530799999999997E-2</v>
      </c>
      <c r="K2694">
        <v>-5.5935499999999999E-2</v>
      </c>
      <c r="L2694">
        <v>-5.0379100000000003E-2</v>
      </c>
      <c r="M2694">
        <v>-4.6530799999999997E-2</v>
      </c>
      <c r="N2694">
        <v>-4.2682499999999998E-2</v>
      </c>
      <c r="O2694">
        <v>-3.7126199999999998E-2</v>
      </c>
      <c r="P2694">
        <v>58.816800000000001</v>
      </c>
      <c r="Q2694">
        <v>7.3385000000000004E-3</v>
      </c>
    </row>
    <row r="2695" spans="1:17">
      <c r="A2695" t="s">
        <v>4901</v>
      </c>
      <c r="B2695" t="s">
        <v>2</v>
      </c>
      <c r="C2695" t="s">
        <v>11</v>
      </c>
      <c r="D2695" t="s">
        <v>18</v>
      </c>
      <c r="E2695" t="s">
        <v>69</v>
      </c>
      <c r="F2695" t="s">
        <v>21</v>
      </c>
      <c r="G2695">
        <v>6</v>
      </c>
      <c r="H2695">
        <v>0.82123199999999996</v>
      </c>
      <c r="I2695">
        <v>0.753521</v>
      </c>
      <c r="J2695">
        <v>-6.7710999999999993E-2</v>
      </c>
      <c r="K2695">
        <v>-7.9043199999999994E-2</v>
      </c>
      <c r="L2695">
        <v>-7.2348099999999999E-2</v>
      </c>
      <c r="M2695">
        <v>-6.7710999999999993E-2</v>
      </c>
      <c r="N2695">
        <v>-6.3074000000000005E-2</v>
      </c>
      <c r="O2695">
        <v>-5.63788E-2</v>
      </c>
      <c r="P2695">
        <v>58.2044</v>
      </c>
      <c r="Q2695">
        <v>8.8426000000000008E-3</v>
      </c>
    </row>
    <row r="2696" spans="1:17">
      <c r="A2696" t="s">
        <v>4902</v>
      </c>
      <c r="B2696" t="s">
        <v>2</v>
      </c>
      <c r="C2696" t="s">
        <v>11</v>
      </c>
      <c r="D2696" t="s">
        <v>18</v>
      </c>
      <c r="E2696" t="s">
        <v>69</v>
      </c>
      <c r="F2696" t="s">
        <v>21</v>
      </c>
      <c r="G2696">
        <v>7</v>
      </c>
      <c r="H2696">
        <v>0.97053679999999998</v>
      </c>
      <c r="I2696">
        <v>0.87575670000000005</v>
      </c>
      <c r="J2696">
        <v>-9.4780000000000003E-2</v>
      </c>
      <c r="K2696">
        <v>-0.1086699</v>
      </c>
      <c r="L2696">
        <v>-0.1004637</v>
      </c>
      <c r="M2696">
        <v>-9.4780000000000003E-2</v>
      </c>
      <c r="N2696">
        <v>-8.9096400000000006E-2</v>
      </c>
      <c r="O2696">
        <v>-8.0890100000000006E-2</v>
      </c>
      <c r="P2696">
        <v>59.019199999999998</v>
      </c>
      <c r="Q2696">
        <v>1.08383E-2</v>
      </c>
    </row>
    <row r="2697" spans="1:17">
      <c r="A2697" t="s">
        <v>4903</v>
      </c>
      <c r="B2697" t="s">
        <v>2</v>
      </c>
      <c r="C2697" t="s">
        <v>11</v>
      </c>
      <c r="D2697" t="s">
        <v>18</v>
      </c>
      <c r="E2697" t="s">
        <v>69</v>
      </c>
      <c r="F2697" t="s">
        <v>21</v>
      </c>
      <c r="G2697">
        <v>8</v>
      </c>
      <c r="H2697">
        <v>1.092139</v>
      </c>
      <c r="I2697">
        <v>0.96923280000000001</v>
      </c>
      <c r="J2697">
        <v>-0.12290619999999999</v>
      </c>
      <c r="K2697">
        <v>-0.1388066</v>
      </c>
      <c r="L2697">
        <v>-0.12941250000000001</v>
      </c>
      <c r="M2697">
        <v>-0.12290619999999999</v>
      </c>
      <c r="N2697">
        <v>-0.1163999</v>
      </c>
      <c r="O2697">
        <v>-0.1070059</v>
      </c>
      <c r="P2697">
        <v>62.971299999999999</v>
      </c>
      <c r="Q2697">
        <v>1.2407100000000001E-2</v>
      </c>
    </row>
    <row r="2698" spans="1:17">
      <c r="A2698" t="s">
        <v>4904</v>
      </c>
      <c r="B2698" t="s">
        <v>2</v>
      </c>
      <c r="C2698" t="s">
        <v>11</v>
      </c>
      <c r="D2698" t="s">
        <v>18</v>
      </c>
      <c r="E2698" t="s">
        <v>69</v>
      </c>
      <c r="F2698" t="s">
        <v>21</v>
      </c>
      <c r="G2698">
        <v>9</v>
      </c>
      <c r="H2698">
        <v>1.1225780000000001</v>
      </c>
      <c r="I2698">
        <v>0.95680880000000001</v>
      </c>
      <c r="J2698">
        <v>-0.16576920000000001</v>
      </c>
      <c r="K2698">
        <v>-0.18345439999999999</v>
      </c>
      <c r="L2698">
        <v>-0.17300579999999999</v>
      </c>
      <c r="M2698">
        <v>-0.16576920000000001</v>
      </c>
      <c r="N2698">
        <v>-0.15853249999999999</v>
      </c>
      <c r="O2698">
        <v>-0.14808389999999999</v>
      </c>
      <c r="P2698">
        <v>66.991200000000006</v>
      </c>
      <c r="Q2698">
        <v>1.37999E-2</v>
      </c>
    </row>
    <row r="2699" spans="1:17">
      <c r="A2699" t="s">
        <v>4905</v>
      </c>
      <c r="B2699" t="s">
        <v>2</v>
      </c>
      <c r="C2699" t="s">
        <v>11</v>
      </c>
      <c r="D2699" t="s">
        <v>18</v>
      </c>
      <c r="E2699" t="s">
        <v>69</v>
      </c>
      <c r="F2699" t="s">
        <v>21</v>
      </c>
      <c r="G2699">
        <v>10</v>
      </c>
      <c r="H2699">
        <v>1.1278900000000001</v>
      </c>
      <c r="I2699">
        <v>0.97139039999999999</v>
      </c>
      <c r="J2699">
        <v>-0.1564991</v>
      </c>
      <c r="K2699">
        <v>-0.17430209999999999</v>
      </c>
      <c r="L2699">
        <v>-0.16378390000000001</v>
      </c>
      <c r="M2699">
        <v>-0.1564991</v>
      </c>
      <c r="N2699">
        <v>-0.14921419999999999</v>
      </c>
      <c r="O2699">
        <v>-0.13869600000000001</v>
      </c>
      <c r="P2699">
        <v>70.578299999999999</v>
      </c>
      <c r="Q2699">
        <v>1.3891799999999999E-2</v>
      </c>
    </row>
    <row r="2700" spans="1:17">
      <c r="A2700" t="s">
        <v>4906</v>
      </c>
      <c r="B2700" t="s">
        <v>2</v>
      </c>
      <c r="C2700" t="s">
        <v>11</v>
      </c>
      <c r="D2700" t="s">
        <v>18</v>
      </c>
      <c r="E2700" t="s">
        <v>69</v>
      </c>
      <c r="F2700" t="s">
        <v>21</v>
      </c>
      <c r="G2700">
        <v>11</v>
      </c>
      <c r="H2700">
        <v>1.106679</v>
      </c>
      <c r="I2700">
        <v>0.99359399999999998</v>
      </c>
      <c r="J2700">
        <v>-0.11308459999999999</v>
      </c>
      <c r="K2700">
        <v>-0.1318155</v>
      </c>
      <c r="L2700">
        <v>-0.1207491</v>
      </c>
      <c r="M2700">
        <v>-0.11308459999999999</v>
      </c>
      <c r="N2700">
        <v>-0.1054201</v>
      </c>
      <c r="O2700">
        <v>-9.4353800000000002E-2</v>
      </c>
      <c r="P2700">
        <v>73.690799999999996</v>
      </c>
      <c r="Q2700">
        <v>1.46158E-2</v>
      </c>
    </row>
    <row r="2701" spans="1:17">
      <c r="A2701" t="s">
        <v>4907</v>
      </c>
      <c r="B2701" t="s">
        <v>2</v>
      </c>
      <c r="C2701" t="s">
        <v>11</v>
      </c>
      <c r="D2701" t="s">
        <v>18</v>
      </c>
      <c r="E2701" t="s">
        <v>69</v>
      </c>
      <c r="F2701" t="s">
        <v>21</v>
      </c>
      <c r="G2701">
        <v>12</v>
      </c>
      <c r="H2701">
        <v>1.083213</v>
      </c>
      <c r="I2701">
        <v>1.0544480000000001</v>
      </c>
      <c r="J2701">
        <v>-2.8765499999999999E-2</v>
      </c>
      <c r="K2701">
        <v>-4.8105500000000002E-2</v>
      </c>
      <c r="L2701">
        <v>-3.6679299999999998E-2</v>
      </c>
      <c r="M2701">
        <v>-2.8765499999999999E-2</v>
      </c>
      <c r="N2701">
        <v>-2.08518E-2</v>
      </c>
      <c r="O2701">
        <v>-9.4255999999999993E-3</v>
      </c>
      <c r="P2701">
        <v>76.405699999999996</v>
      </c>
      <c r="Q2701">
        <v>1.5091E-2</v>
      </c>
    </row>
    <row r="2702" spans="1:17">
      <c r="A2702" t="s">
        <v>4908</v>
      </c>
      <c r="B2702" t="s">
        <v>2</v>
      </c>
      <c r="C2702" t="s">
        <v>11</v>
      </c>
      <c r="D2702" t="s">
        <v>18</v>
      </c>
      <c r="E2702" t="s">
        <v>69</v>
      </c>
      <c r="F2702" t="s">
        <v>21</v>
      </c>
      <c r="G2702">
        <v>13</v>
      </c>
      <c r="H2702">
        <v>1.181721</v>
      </c>
      <c r="I2702">
        <v>1.181721</v>
      </c>
      <c r="J2702">
        <v>0</v>
      </c>
      <c r="K2702">
        <v>9.66833E-2</v>
      </c>
      <c r="L2702">
        <v>0.10853309999999999</v>
      </c>
      <c r="M2702">
        <v>0.1167402</v>
      </c>
      <c r="N2702">
        <v>0.1249473</v>
      </c>
      <c r="O2702">
        <v>0.1367971</v>
      </c>
      <c r="P2702">
        <v>78.657799999999995</v>
      </c>
      <c r="Q2702">
        <v>1.5650500000000001E-2</v>
      </c>
    </row>
    <row r="2703" spans="1:17">
      <c r="A2703" t="s">
        <v>4909</v>
      </c>
      <c r="B2703" t="s">
        <v>2</v>
      </c>
      <c r="C2703" t="s">
        <v>11</v>
      </c>
      <c r="D2703" t="s">
        <v>18</v>
      </c>
      <c r="E2703" t="s">
        <v>69</v>
      </c>
      <c r="F2703" t="s">
        <v>21</v>
      </c>
      <c r="G2703">
        <v>14</v>
      </c>
      <c r="H2703">
        <v>1.208269</v>
      </c>
      <c r="I2703">
        <v>1.3250090000000001</v>
      </c>
      <c r="J2703">
        <v>0.1167402</v>
      </c>
      <c r="K2703">
        <v>0.16417129999999999</v>
      </c>
      <c r="L2703">
        <v>0.1768141</v>
      </c>
      <c r="M2703">
        <v>0.1855704</v>
      </c>
      <c r="N2703">
        <v>0.19432679999999999</v>
      </c>
      <c r="O2703">
        <v>0.2069695</v>
      </c>
      <c r="P2703">
        <v>80.218500000000006</v>
      </c>
      <c r="Q2703">
        <v>1.6697799999999999E-2</v>
      </c>
    </row>
    <row r="2704" spans="1:17">
      <c r="A2704" t="s">
        <v>4910</v>
      </c>
      <c r="B2704" t="s">
        <v>2</v>
      </c>
      <c r="C2704" t="s">
        <v>11</v>
      </c>
      <c r="D2704" t="s">
        <v>18</v>
      </c>
      <c r="E2704" t="s">
        <v>69</v>
      </c>
      <c r="F2704" t="s">
        <v>21</v>
      </c>
      <c r="G2704">
        <v>15</v>
      </c>
      <c r="H2704">
        <v>1.3382529999999999</v>
      </c>
      <c r="I2704">
        <v>1.5238229999999999</v>
      </c>
      <c r="J2704">
        <v>0.1855704</v>
      </c>
      <c r="K2704">
        <v>0.2129132</v>
      </c>
      <c r="L2704">
        <v>0.22731799999999999</v>
      </c>
      <c r="M2704">
        <v>0.2372947</v>
      </c>
      <c r="N2704">
        <v>0.2472714</v>
      </c>
      <c r="O2704">
        <v>0.26167620000000003</v>
      </c>
      <c r="P2704">
        <v>81.152600000000007</v>
      </c>
      <c r="Q2704">
        <v>1.9025E-2</v>
      </c>
    </row>
    <row r="2705" spans="1:17">
      <c r="A2705" t="s">
        <v>4911</v>
      </c>
      <c r="B2705" t="s">
        <v>2</v>
      </c>
      <c r="C2705" t="s">
        <v>11</v>
      </c>
      <c r="D2705" t="s">
        <v>18</v>
      </c>
      <c r="E2705" t="s">
        <v>69</v>
      </c>
      <c r="F2705" t="s">
        <v>21</v>
      </c>
      <c r="G2705">
        <v>16</v>
      </c>
      <c r="H2705">
        <v>1.515425</v>
      </c>
      <c r="I2705">
        <v>1.7527200000000001</v>
      </c>
      <c r="J2705">
        <v>0.2372947</v>
      </c>
      <c r="K2705">
        <v>0.24519830000000001</v>
      </c>
      <c r="L2705">
        <v>0.2608396</v>
      </c>
      <c r="M2705">
        <v>0.27167259999999999</v>
      </c>
      <c r="N2705">
        <v>0.28250570000000003</v>
      </c>
      <c r="O2705">
        <v>0.298147</v>
      </c>
      <c r="P2705">
        <v>81.474699999999999</v>
      </c>
      <c r="Q2705">
        <v>2.0657999999999999E-2</v>
      </c>
    </row>
    <row r="2706" spans="1:17">
      <c r="A2706" t="s">
        <v>4912</v>
      </c>
      <c r="B2706" t="s">
        <v>2</v>
      </c>
      <c r="C2706" t="s">
        <v>11</v>
      </c>
      <c r="D2706" t="s">
        <v>18</v>
      </c>
      <c r="E2706" t="s">
        <v>69</v>
      </c>
      <c r="F2706" t="s">
        <v>21</v>
      </c>
      <c r="G2706">
        <v>17</v>
      </c>
      <c r="H2706">
        <v>1.6816660000000001</v>
      </c>
      <c r="I2706">
        <v>1.9533389999999999</v>
      </c>
      <c r="J2706">
        <v>0.27167259999999999</v>
      </c>
      <c r="K2706">
        <v>0.24618309999999999</v>
      </c>
      <c r="L2706">
        <v>0.26207320000000001</v>
      </c>
      <c r="M2706">
        <v>0.2730786</v>
      </c>
      <c r="N2706">
        <v>0.28408410000000001</v>
      </c>
      <c r="O2706">
        <v>0.29997420000000002</v>
      </c>
      <c r="P2706">
        <v>81.178200000000004</v>
      </c>
      <c r="Q2706">
        <v>2.09867E-2</v>
      </c>
    </row>
    <row r="2707" spans="1:17">
      <c r="A2707" t="s">
        <v>4913</v>
      </c>
      <c r="B2707" t="s">
        <v>2</v>
      </c>
      <c r="C2707" t="s">
        <v>11</v>
      </c>
      <c r="D2707" t="s">
        <v>18</v>
      </c>
      <c r="E2707" t="s">
        <v>69</v>
      </c>
      <c r="F2707" t="s">
        <v>21</v>
      </c>
      <c r="G2707">
        <v>18</v>
      </c>
      <c r="H2707">
        <v>1.786483</v>
      </c>
      <c r="I2707">
        <v>2.0595620000000001</v>
      </c>
      <c r="J2707">
        <v>0.2730786</v>
      </c>
      <c r="K2707">
        <v>0.19990440000000001</v>
      </c>
      <c r="L2707">
        <v>0.21661810000000001</v>
      </c>
      <c r="M2707">
        <v>0.22819390000000001</v>
      </c>
      <c r="N2707">
        <v>0.23976980000000001</v>
      </c>
      <c r="O2707">
        <v>0.25648339999999997</v>
      </c>
      <c r="P2707">
        <v>80.145200000000003</v>
      </c>
      <c r="Q2707">
        <v>2.2074400000000001E-2</v>
      </c>
    </row>
    <row r="2708" spans="1:17">
      <c r="A2708" t="s">
        <v>4914</v>
      </c>
      <c r="B2708" t="s">
        <v>2</v>
      </c>
      <c r="C2708" t="s">
        <v>11</v>
      </c>
      <c r="D2708" t="s">
        <v>18</v>
      </c>
      <c r="E2708" t="s">
        <v>69</v>
      </c>
      <c r="F2708" t="s">
        <v>21</v>
      </c>
      <c r="G2708">
        <v>19</v>
      </c>
      <c r="H2708">
        <v>1.824279</v>
      </c>
      <c r="I2708">
        <v>2.052473</v>
      </c>
      <c r="J2708">
        <v>0.22819390000000001</v>
      </c>
      <c r="K2708">
        <v>2.5491699999999999E-2</v>
      </c>
      <c r="L2708">
        <v>4.2006599999999998E-2</v>
      </c>
      <c r="M2708">
        <v>5.3444800000000001E-2</v>
      </c>
      <c r="N2708">
        <v>6.4882999999999996E-2</v>
      </c>
      <c r="O2708">
        <v>8.1397899999999995E-2</v>
      </c>
      <c r="P2708">
        <v>78.300600000000003</v>
      </c>
      <c r="Q2708">
        <v>2.1811899999999999E-2</v>
      </c>
    </row>
    <row r="2709" spans="1:17">
      <c r="A2709" t="s">
        <v>4915</v>
      </c>
      <c r="B2709" t="s">
        <v>2</v>
      </c>
      <c r="C2709" t="s">
        <v>11</v>
      </c>
      <c r="D2709" t="s">
        <v>18</v>
      </c>
      <c r="E2709" t="s">
        <v>69</v>
      </c>
      <c r="F2709" t="s">
        <v>21</v>
      </c>
      <c r="G2709">
        <v>20</v>
      </c>
      <c r="H2709">
        <v>1.962197</v>
      </c>
      <c r="I2709">
        <v>1.940229</v>
      </c>
      <c r="J2709">
        <v>-2.19677E-2</v>
      </c>
      <c r="K2709">
        <v>-5.0400800000000003E-2</v>
      </c>
      <c r="L2709">
        <v>-3.3602300000000002E-2</v>
      </c>
      <c r="M2709">
        <v>-2.19677E-2</v>
      </c>
      <c r="N2709">
        <v>-1.03331E-2</v>
      </c>
      <c r="O2709">
        <v>6.4653999999999996E-3</v>
      </c>
      <c r="P2709">
        <v>75.36</v>
      </c>
      <c r="Q2709">
        <v>2.2186399999999998E-2</v>
      </c>
    </row>
    <row r="2710" spans="1:17">
      <c r="A2710" t="s">
        <v>4916</v>
      </c>
      <c r="B2710" t="s">
        <v>2</v>
      </c>
      <c r="C2710" t="s">
        <v>11</v>
      </c>
      <c r="D2710" t="s">
        <v>18</v>
      </c>
      <c r="E2710" t="s">
        <v>69</v>
      </c>
      <c r="F2710" t="s">
        <v>21</v>
      </c>
      <c r="G2710">
        <v>21</v>
      </c>
      <c r="H2710">
        <v>1.839755</v>
      </c>
      <c r="I2710">
        <v>1.841011</v>
      </c>
      <c r="J2710">
        <v>1.2561E-3</v>
      </c>
      <c r="K2710">
        <v>-2.5471500000000001E-2</v>
      </c>
      <c r="L2710">
        <v>-9.6805999999999993E-3</v>
      </c>
      <c r="M2710">
        <v>1.2561E-3</v>
      </c>
      <c r="N2710">
        <v>1.21928E-2</v>
      </c>
      <c r="O2710">
        <v>2.79837E-2</v>
      </c>
      <c r="P2710">
        <v>71.314700000000002</v>
      </c>
      <c r="Q2710">
        <v>2.0855700000000001E-2</v>
      </c>
    </row>
    <row r="2711" spans="1:17">
      <c r="A2711" t="s">
        <v>4917</v>
      </c>
      <c r="B2711" t="s">
        <v>2</v>
      </c>
      <c r="C2711" t="s">
        <v>11</v>
      </c>
      <c r="D2711" t="s">
        <v>18</v>
      </c>
      <c r="E2711" t="s">
        <v>69</v>
      </c>
      <c r="F2711" t="s">
        <v>21</v>
      </c>
      <c r="G2711">
        <v>22</v>
      </c>
      <c r="H2711">
        <v>1.64988</v>
      </c>
      <c r="I2711">
        <v>1.674763</v>
      </c>
      <c r="J2711">
        <v>2.4882999999999999E-2</v>
      </c>
      <c r="K2711">
        <v>1.9677000000000002E-3</v>
      </c>
      <c r="L2711">
        <v>1.5506199999999999E-2</v>
      </c>
      <c r="M2711">
        <v>2.4882999999999999E-2</v>
      </c>
      <c r="N2711">
        <v>3.4259699999999997E-2</v>
      </c>
      <c r="O2711">
        <v>4.7798300000000002E-2</v>
      </c>
      <c r="P2711">
        <v>68.111900000000006</v>
      </c>
      <c r="Q2711">
        <v>1.7880900000000002E-2</v>
      </c>
    </row>
    <row r="2712" spans="1:17">
      <c r="A2712" t="s">
        <v>4918</v>
      </c>
      <c r="B2712" t="s">
        <v>2</v>
      </c>
      <c r="C2712" t="s">
        <v>11</v>
      </c>
      <c r="D2712" t="s">
        <v>18</v>
      </c>
      <c r="E2712" t="s">
        <v>69</v>
      </c>
      <c r="F2712" t="s">
        <v>21</v>
      </c>
      <c r="G2712">
        <v>23</v>
      </c>
      <c r="H2712">
        <v>1.3435360000000001</v>
      </c>
      <c r="I2712">
        <v>1.389157</v>
      </c>
      <c r="J2712">
        <v>4.5621700000000001E-2</v>
      </c>
      <c r="K2712">
        <v>2.6210600000000001E-2</v>
      </c>
      <c r="L2712">
        <v>3.7678799999999998E-2</v>
      </c>
      <c r="M2712">
        <v>4.5621700000000001E-2</v>
      </c>
      <c r="N2712">
        <v>5.3564500000000001E-2</v>
      </c>
      <c r="O2712">
        <v>6.5032699999999999E-2</v>
      </c>
      <c r="P2712">
        <v>66.0929</v>
      </c>
      <c r="Q2712">
        <v>1.51465E-2</v>
      </c>
    </row>
    <row r="2713" spans="1:17">
      <c r="A2713" t="s">
        <v>4919</v>
      </c>
      <c r="B2713" t="s">
        <v>2</v>
      </c>
      <c r="C2713" t="s">
        <v>11</v>
      </c>
      <c r="D2713" t="s">
        <v>18</v>
      </c>
      <c r="E2713" t="s">
        <v>69</v>
      </c>
      <c r="F2713" t="s">
        <v>21</v>
      </c>
      <c r="G2713">
        <v>24</v>
      </c>
      <c r="H2713">
        <v>1.062163</v>
      </c>
      <c r="I2713">
        <v>1.1072839999999999</v>
      </c>
      <c r="J2713">
        <v>4.5121000000000001E-2</v>
      </c>
      <c r="K2713">
        <v>2.8568099999999999E-2</v>
      </c>
      <c r="L2713">
        <v>3.8347699999999998E-2</v>
      </c>
      <c r="M2713">
        <v>4.5121000000000001E-2</v>
      </c>
      <c r="N2713">
        <v>5.1894299999999997E-2</v>
      </c>
      <c r="O2713">
        <v>6.1673899999999997E-2</v>
      </c>
      <c r="P2713">
        <v>64.548100000000005</v>
      </c>
      <c r="Q2713">
        <v>1.29163E-2</v>
      </c>
    </row>
    <row r="2714" spans="1:17">
      <c r="A2714" t="s">
        <v>4920</v>
      </c>
      <c r="B2714" t="s">
        <v>2</v>
      </c>
      <c r="C2714" t="s">
        <v>11</v>
      </c>
      <c r="D2714" t="s">
        <v>18</v>
      </c>
      <c r="E2714" t="s">
        <v>69</v>
      </c>
      <c r="F2714" t="s">
        <v>22</v>
      </c>
      <c r="G2714">
        <v>1</v>
      </c>
      <c r="H2714">
        <v>0.72875540000000005</v>
      </c>
      <c r="I2714">
        <v>0.72639129999999996</v>
      </c>
      <c r="J2714">
        <v>-2.3641000000000001E-3</v>
      </c>
      <c r="K2714">
        <v>-8.3919000000000007E-3</v>
      </c>
      <c r="L2714">
        <v>-4.8306E-3</v>
      </c>
      <c r="M2714">
        <v>-2.3641000000000001E-3</v>
      </c>
      <c r="N2714">
        <v>1.024E-4</v>
      </c>
      <c r="O2714">
        <v>3.6637000000000002E-3</v>
      </c>
      <c r="P2714">
        <v>62.648600000000002</v>
      </c>
      <c r="Q2714">
        <v>4.7035000000000002E-3</v>
      </c>
    </row>
    <row r="2715" spans="1:17">
      <c r="A2715" t="s">
        <v>4921</v>
      </c>
      <c r="B2715" t="s">
        <v>2</v>
      </c>
      <c r="C2715" t="s">
        <v>11</v>
      </c>
      <c r="D2715" t="s">
        <v>18</v>
      </c>
      <c r="E2715" t="s">
        <v>69</v>
      </c>
      <c r="F2715" t="s">
        <v>22</v>
      </c>
      <c r="G2715">
        <v>2</v>
      </c>
      <c r="H2715">
        <v>0.65468090000000001</v>
      </c>
      <c r="I2715">
        <v>0.61742160000000001</v>
      </c>
      <c r="J2715">
        <v>-3.7259300000000002E-2</v>
      </c>
      <c r="K2715">
        <v>-4.2360599999999998E-2</v>
      </c>
      <c r="L2715">
        <v>-3.9346699999999998E-2</v>
      </c>
      <c r="M2715">
        <v>-3.7259300000000002E-2</v>
      </c>
      <c r="N2715">
        <v>-3.5171899999999999E-2</v>
      </c>
      <c r="O2715">
        <v>-3.2157999999999999E-2</v>
      </c>
      <c r="P2715">
        <v>60.9726</v>
      </c>
      <c r="Q2715">
        <v>3.9805999999999999E-3</v>
      </c>
    </row>
    <row r="2716" spans="1:17">
      <c r="A2716" t="s">
        <v>4922</v>
      </c>
      <c r="B2716" t="s">
        <v>2</v>
      </c>
      <c r="C2716" t="s">
        <v>11</v>
      </c>
      <c r="D2716" t="s">
        <v>18</v>
      </c>
      <c r="E2716" t="s">
        <v>69</v>
      </c>
      <c r="F2716" t="s">
        <v>22</v>
      </c>
      <c r="G2716">
        <v>3</v>
      </c>
      <c r="H2716">
        <v>0.61460159999999997</v>
      </c>
      <c r="I2716">
        <v>0.56469190000000002</v>
      </c>
      <c r="J2716">
        <v>-4.9909700000000001E-2</v>
      </c>
      <c r="K2716">
        <v>-5.4158699999999997E-2</v>
      </c>
      <c r="L2716">
        <v>-5.1648300000000001E-2</v>
      </c>
      <c r="M2716">
        <v>-4.9909700000000001E-2</v>
      </c>
      <c r="N2716">
        <v>-4.8170999999999999E-2</v>
      </c>
      <c r="O2716">
        <v>-4.5660600000000003E-2</v>
      </c>
      <c r="P2716">
        <v>60.328899999999997</v>
      </c>
      <c r="Q2716">
        <v>3.3154999999999999E-3</v>
      </c>
    </row>
    <row r="2717" spans="1:17">
      <c r="A2717" t="s">
        <v>4923</v>
      </c>
      <c r="B2717" t="s">
        <v>2</v>
      </c>
      <c r="C2717" t="s">
        <v>11</v>
      </c>
      <c r="D2717" t="s">
        <v>18</v>
      </c>
      <c r="E2717" t="s">
        <v>69</v>
      </c>
      <c r="F2717" t="s">
        <v>22</v>
      </c>
      <c r="G2717">
        <v>4</v>
      </c>
      <c r="H2717">
        <v>0.59800050000000005</v>
      </c>
      <c r="I2717">
        <v>0.53339130000000001</v>
      </c>
      <c r="J2717">
        <v>-6.4609200000000006E-2</v>
      </c>
      <c r="K2717">
        <v>-6.8546700000000002E-2</v>
      </c>
      <c r="L2717">
        <v>-6.6220399999999999E-2</v>
      </c>
      <c r="M2717">
        <v>-6.4609200000000006E-2</v>
      </c>
      <c r="N2717">
        <v>-6.2998100000000001E-2</v>
      </c>
      <c r="O2717">
        <v>-6.0671799999999998E-2</v>
      </c>
      <c r="P2717">
        <v>59.716099999999997</v>
      </c>
      <c r="Q2717">
        <v>3.0723999999999999E-3</v>
      </c>
    </row>
    <row r="2718" spans="1:17">
      <c r="A2718" t="s">
        <v>4924</v>
      </c>
      <c r="B2718" t="s">
        <v>2</v>
      </c>
      <c r="C2718" t="s">
        <v>11</v>
      </c>
      <c r="D2718" t="s">
        <v>18</v>
      </c>
      <c r="E2718" t="s">
        <v>69</v>
      </c>
      <c r="F2718" t="s">
        <v>22</v>
      </c>
      <c r="G2718">
        <v>5</v>
      </c>
      <c r="H2718">
        <v>0.59831529999999999</v>
      </c>
      <c r="I2718">
        <v>0.52641260000000001</v>
      </c>
      <c r="J2718">
        <v>-7.19027E-2</v>
      </c>
      <c r="K2718">
        <v>-7.52998E-2</v>
      </c>
      <c r="L2718">
        <v>-7.3292800000000005E-2</v>
      </c>
      <c r="M2718">
        <v>-7.19027E-2</v>
      </c>
      <c r="N2718">
        <v>-7.0512599999999995E-2</v>
      </c>
      <c r="O2718">
        <v>-6.85056E-2</v>
      </c>
      <c r="P2718">
        <v>58.940899999999999</v>
      </c>
      <c r="Q2718">
        <v>2.6508E-3</v>
      </c>
    </row>
    <row r="2719" spans="1:17">
      <c r="A2719" t="s">
        <v>4925</v>
      </c>
      <c r="B2719" t="s">
        <v>2</v>
      </c>
      <c r="C2719" t="s">
        <v>11</v>
      </c>
      <c r="D2719" t="s">
        <v>18</v>
      </c>
      <c r="E2719" t="s">
        <v>69</v>
      </c>
      <c r="F2719" t="s">
        <v>22</v>
      </c>
      <c r="G2719">
        <v>6</v>
      </c>
      <c r="H2719">
        <v>0.63901589999999997</v>
      </c>
      <c r="I2719">
        <v>0.56521589999999999</v>
      </c>
      <c r="J2719">
        <v>-7.3800000000000004E-2</v>
      </c>
      <c r="K2719">
        <v>-7.7773200000000001E-2</v>
      </c>
      <c r="L2719">
        <v>-7.5425800000000001E-2</v>
      </c>
      <c r="M2719">
        <v>-7.3800000000000004E-2</v>
      </c>
      <c r="N2719">
        <v>-7.2174299999999997E-2</v>
      </c>
      <c r="O2719">
        <v>-6.9826899999999997E-2</v>
      </c>
      <c r="P2719">
        <v>58.530299999999997</v>
      </c>
      <c r="Q2719">
        <v>3.1002999999999998E-3</v>
      </c>
    </row>
    <row r="2720" spans="1:17">
      <c r="A2720" t="s">
        <v>4926</v>
      </c>
      <c r="B2720" t="s">
        <v>2</v>
      </c>
      <c r="C2720" t="s">
        <v>11</v>
      </c>
      <c r="D2720" t="s">
        <v>18</v>
      </c>
      <c r="E2720" t="s">
        <v>69</v>
      </c>
      <c r="F2720" t="s">
        <v>22</v>
      </c>
      <c r="G2720">
        <v>7</v>
      </c>
      <c r="H2720">
        <v>0.72671509999999995</v>
      </c>
      <c r="I2720">
        <v>0.64840249999999999</v>
      </c>
      <c r="J2720">
        <v>-7.8312699999999999E-2</v>
      </c>
      <c r="K2720">
        <v>-8.3475199999999999E-2</v>
      </c>
      <c r="L2720">
        <v>-8.0425200000000002E-2</v>
      </c>
      <c r="M2720">
        <v>-7.8312699999999999E-2</v>
      </c>
      <c r="N2720">
        <v>-7.6200199999999996E-2</v>
      </c>
      <c r="O2720">
        <v>-7.3150199999999999E-2</v>
      </c>
      <c r="P2720">
        <v>59.298400000000001</v>
      </c>
      <c r="Q2720">
        <v>4.0283000000000003E-3</v>
      </c>
    </row>
    <row r="2721" spans="1:17">
      <c r="A2721" t="s">
        <v>4927</v>
      </c>
      <c r="B2721" t="s">
        <v>2</v>
      </c>
      <c r="C2721" t="s">
        <v>11</v>
      </c>
      <c r="D2721" t="s">
        <v>18</v>
      </c>
      <c r="E2721" t="s">
        <v>69</v>
      </c>
      <c r="F2721" t="s">
        <v>22</v>
      </c>
      <c r="G2721">
        <v>8</v>
      </c>
      <c r="H2721">
        <v>0.82177230000000001</v>
      </c>
      <c r="I2721">
        <v>0.76130520000000002</v>
      </c>
      <c r="J2721">
        <v>-6.0467100000000003E-2</v>
      </c>
      <c r="K2721">
        <v>-6.7502800000000002E-2</v>
      </c>
      <c r="L2721">
        <v>-6.3346E-2</v>
      </c>
      <c r="M2721">
        <v>-6.0467100000000003E-2</v>
      </c>
      <c r="N2721">
        <v>-5.7588199999999999E-2</v>
      </c>
      <c r="O2721">
        <v>-5.3431399999999997E-2</v>
      </c>
      <c r="P2721">
        <v>63.4741</v>
      </c>
      <c r="Q2721">
        <v>5.4900000000000001E-3</v>
      </c>
    </row>
    <row r="2722" spans="1:17">
      <c r="A2722" t="s">
        <v>4928</v>
      </c>
      <c r="B2722" t="s">
        <v>2</v>
      </c>
      <c r="C2722" t="s">
        <v>11</v>
      </c>
      <c r="D2722" t="s">
        <v>18</v>
      </c>
      <c r="E2722" t="s">
        <v>69</v>
      </c>
      <c r="F2722" t="s">
        <v>22</v>
      </c>
      <c r="G2722">
        <v>9</v>
      </c>
      <c r="H2722">
        <v>0.8763495</v>
      </c>
      <c r="I2722">
        <v>0.75890100000000005</v>
      </c>
      <c r="J2722">
        <v>-0.1174485</v>
      </c>
      <c r="K2722">
        <v>-0.12423670000000001</v>
      </c>
      <c r="L2722">
        <v>-0.12022620000000001</v>
      </c>
      <c r="M2722">
        <v>-0.1174485</v>
      </c>
      <c r="N2722">
        <v>-0.1146708</v>
      </c>
      <c r="O2722">
        <v>-0.1106603</v>
      </c>
      <c r="P2722">
        <v>67.1691</v>
      </c>
      <c r="Q2722">
        <v>5.2967999999999999E-3</v>
      </c>
    </row>
    <row r="2723" spans="1:17">
      <c r="A2723" t="s">
        <v>4929</v>
      </c>
      <c r="B2723" t="s">
        <v>2</v>
      </c>
      <c r="C2723" t="s">
        <v>11</v>
      </c>
      <c r="D2723" t="s">
        <v>18</v>
      </c>
      <c r="E2723" t="s">
        <v>69</v>
      </c>
      <c r="F2723" t="s">
        <v>22</v>
      </c>
      <c r="G2723">
        <v>10</v>
      </c>
      <c r="H2723">
        <v>0.89020670000000002</v>
      </c>
      <c r="I2723">
        <v>0.77410270000000003</v>
      </c>
      <c r="J2723">
        <v>-0.116104</v>
      </c>
      <c r="K2723">
        <v>-0.12363879999999999</v>
      </c>
      <c r="L2723">
        <v>-0.11918719999999999</v>
      </c>
      <c r="M2723">
        <v>-0.116104</v>
      </c>
      <c r="N2723">
        <v>-0.1130208</v>
      </c>
      <c r="O2723">
        <v>-0.1085692</v>
      </c>
      <c r="P2723">
        <v>70.5321</v>
      </c>
      <c r="Q2723">
        <v>5.8793999999999999E-3</v>
      </c>
    </row>
    <row r="2724" spans="1:17">
      <c r="A2724" t="s">
        <v>4930</v>
      </c>
      <c r="B2724" t="s">
        <v>2</v>
      </c>
      <c r="C2724" t="s">
        <v>11</v>
      </c>
      <c r="D2724" t="s">
        <v>18</v>
      </c>
      <c r="E2724" t="s">
        <v>69</v>
      </c>
      <c r="F2724" t="s">
        <v>22</v>
      </c>
      <c r="G2724">
        <v>11</v>
      </c>
      <c r="H2724">
        <v>0.89736439999999995</v>
      </c>
      <c r="I2724">
        <v>0.80499849999999995</v>
      </c>
      <c r="J2724">
        <v>-9.2366000000000004E-2</v>
      </c>
      <c r="K2724">
        <v>-9.9053100000000005E-2</v>
      </c>
      <c r="L2724">
        <v>-9.5102300000000001E-2</v>
      </c>
      <c r="M2724">
        <v>-9.2366000000000004E-2</v>
      </c>
      <c r="N2724">
        <v>-8.9629600000000004E-2</v>
      </c>
      <c r="O2724">
        <v>-8.5678799999999999E-2</v>
      </c>
      <c r="P2724">
        <v>73.528800000000004</v>
      </c>
      <c r="Q2724">
        <v>5.2180000000000004E-3</v>
      </c>
    </row>
    <row r="2725" spans="1:17">
      <c r="A2725" t="s">
        <v>4931</v>
      </c>
      <c r="B2725" t="s">
        <v>2</v>
      </c>
      <c r="C2725" t="s">
        <v>11</v>
      </c>
      <c r="D2725" t="s">
        <v>18</v>
      </c>
      <c r="E2725" t="s">
        <v>69</v>
      </c>
      <c r="F2725" t="s">
        <v>22</v>
      </c>
      <c r="G2725">
        <v>12</v>
      </c>
      <c r="H2725">
        <v>0.90312320000000001</v>
      </c>
      <c r="I2725">
        <v>0.86484519999999998</v>
      </c>
      <c r="J2725">
        <v>-3.8278E-2</v>
      </c>
      <c r="K2725">
        <v>-4.4733599999999998E-2</v>
      </c>
      <c r="L2725">
        <v>-4.09196E-2</v>
      </c>
      <c r="M2725">
        <v>-3.8278E-2</v>
      </c>
      <c r="N2725">
        <v>-3.5636399999999999E-2</v>
      </c>
      <c r="O2725">
        <v>-3.1822400000000001E-2</v>
      </c>
      <c r="P2725">
        <v>76.000799999999998</v>
      </c>
      <c r="Q2725">
        <v>5.0372999999999998E-3</v>
      </c>
    </row>
    <row r="2726" spans="1:17">
      <c r="A2726" t="s">
        <v>4932</v>
      </c>
      <c r="B2726" t="s">
        <v>2</v>
      </c>
      <c r="C2726" t="s">
        <v>11</v>
      </c>
      <c r="D2726" t="s">
        <v>18</v>
      </c>
      <c r="E2726" t="s">
        <v>69</v>
      </c>
      <c r="F2726" t="s">
        <v>22</v>
      </c>
      <c r="G2726">
        <v>13</v>
      </c>
      <c r="H2726">
        <v>0.9874423</v>
      </c>
      <c r="I2726">
        <v>0.9874423</v>
      </c>
      <c r="J2726">
        <v>0</v>
      </c>
      <c r="K2726">
        <v>6.1024299999999997E-2</v>
      </c>
      <c r="L2726">
        <v>6.5671999999999994E-2</v>
      </c>
      <c r="M2726">
        <v>6.8890900000000005E-2</v>
      </c>
      <c r="N2726">
        <v>7.2109800000000002E-2</v>
      </c>
      <c r="O2726">
        <v>7.6757400000000003E-2</v>
      </c>
      <c r="P2726">
        <v>78.137799999999999</v>
      </c>
      <c r="Q2726">
        <v>6.1383000000000002E-3</v>
      </c>
    </row>
    <row r="2727" spans="1:17">
      <c r="A2727" t="s">
        <v>4933</v>
      </c>
      <c r="B2727" t="s">
        <v>2</v>
      </c>
      <c r="C2727" t="s">
        <v>11</v>
      </c>
      <c r="D2727" t="s">
        <v>18</v>
      </c>
      <c r="E2727" t="s">
        <v>69</v>
      </c>
      <c r="F2727" t="s">
        <v>22</v>
      </c>
      <c r="G2727">
        <v>14</v>
      </c>
      <c r="H2727">
        <v>1.042279</v>
      </c>
      <c r="I2727">
        <v>1.11117</v>
      </c>
      <c r="J2727">
        <v>6.8890900000000005E-2</v>
      </c>
      <c r="K2727">
        <v>0.1183154</v>
      </c>
      <c r="L2727">
        <v>0.12352</v>
      </c>
      <c r="M2727">
        <v>0.12712470000000001</v>
      </c>
      <c r="N2727">
        <v>0.1307294</v>
      </c>
      <c r="O2727">
        <v>0.1359341</v>
      </c>
      <c r="P2727">
        <v>79.463899999999995</v>
      </c>
      <c r="Q2727">
        <v>6.8739999999999999E-3</v>
      </c>
    </row>
    <row r="2728" spans="1:17">
      <c r="A2728" t="s">
        <v>4934</v>
      </c>
      <c r="B2728" t="s">
        <v>2</v>
      </c>
      <c r="C2728" t="s">
        <v>11</v>
      </c>
      <c r="D2728" t="s">
        <v>18</v>
      </c>
      <c r="E2728" t="s">
        <v>69</v>
      </c>
      <c r="F2728" t="s">
        <v>22</v>
      </c>
      <c r="G2728">
        <v>15</v>
      </c>
      <c r="H2728">
        <v>1.1478950000000001</v>
      </c>
      <c r="I2728">
        <v>1.2750189999999999</v>
      </c>
      <c r="J2728">
        <v>0.12712470000000001</v>
      </c>
      <c r="K2728">
        <v>0.1686492</v>
      </c>
      <c r="L2728">
        <v>0.1746482</v>
      </c>
      <c r="M2728">
        <v>0.1788032</v>
      </c>
      <c r="N2728">
        <v>0.18295810000000001</v>
      </c>
      <c r="O2728">
        <v>0.18895719999999999</v>
      </c>
      <c r="P2728">
        <v>80.036199999999994</v>
      </c>
      <c r="Q2728">
        <v>7.9232E-3</v>
      </c>
    </row>
    <row r="2729" spans="1:17">
      <c r="A2729" t="s">
        <v>4935</v>
      </c>
      <c r="B2729" t="s">
        <v>2</v>
      </c>
      <c r="C2729" t="s">
        <v>11</v>
      </c>
      <c r="D2729" t="s">
        <v>18</v>
      </c>
      <c r="E2729" t="s">
        <v>69</v>
      </c>
      <c r="F2729" t="s">
        <v>22</v>
      </c>
      <c r="G2729">
        <v>16</v>
      </c>
      <c r="H2729">
        <v>1.2751859999999999</v>
      </c>
      <c r="I2729">
        <v>1.453989</v>
      </c>
      <c r="J2729">
        <v>0.1788032</v>
      </c>
      <c r="K2729">
        <v>0.2060707</v>
      </c>
      <c r="L2729">
        <v>0.2124809</v>
      </c>
      <c r="M2729">
        <v>0.21692059999999999</v>
      </c>
      <c r="N2729">
        <v>0.22136030000000001</v>
      </c>
      <c r="O2729">
        <v>0.22777049999999999</v>
      </c>
      <c r="P2729">
        <v>79.941699999999997</v>
      </c>
      <c r="Q2729">
        <v>8.4662000000000001E-3</v>
      </c>
    </row>
    <row r="2730" spans="1:17">
      <c r="A2730" t="s">
        <v>4936</v>
      </c>
      <c r="B2730" t="s">
        <v>2</v>
      </c>
      <c r="C2730" t="s">
        <v>11</v>
      </c>
      <c r="D2730" t="s">
        <v>18</v>
      </c>
      <c r="E2730" t="s">
        <v>69</v>
      </c>
      <c r="F2730" t="s">
        <v>22</v>
      </c>
      <c r="G2730">
        <v>17</v>
      </c>
      <c r="H2730">
        <v>1.419063</v>
      </c>
      <c r="I2730">
        <v>1.635983</v>
      </c>
      <c r="J2730">
        <v>0.21692059999999999</v>
      </c>
      <c r="K2730">
        <v>0.23289950000000001</v>
      </c>
      <c r="L2730">
        <v>0.23904249999999999</v>
      </c>
      <c r="M2730">
        <v>0.24329709999999999</v>
      </c>
      <c r="N2730">
        <v>0.24755170000000001</v>
      </c>
      <c r="O2730">
        <v>0.2536947</v>
      </c>
      <c r="P2730">
        <v>79.4011</v>
      </c>
      <c r="Q2730">
        <v>8.1133000000000004E-3</v>
      </c>
    </row>
    <row r="2731" spans="1:17">
      <c r="A2731" t="s">
        <v>4937</v>
      </c>
      <c r="B2731" t="s">
        <v>2</v>
      </c>
      <c r="C2731" t="s">
        <v>11</v>
      </c>
      <c r="D2731" t="s">
        <v>18</v>
      </c>
      <c r="E2731" t="s">
        <v>69</v>
      </c>
      <c r="F2731" t="s">
        <v>22</v>
      </c>
      <c r="G2731">
        <v>18</v>
      </c>
      <c r="H2731">
        <v>1.4838990000000001</v>
      </c>
      <c r="I2731">
        <v>1.727196</v>
      </c>
      <c r="J2731">
        <v>0.24329709999999999</v>
      </c>
      <c r="K2731">
        <v>0.21947990000000001</v>
      </c>
      <c r="L2731">
        <v>0.2258869</v>
      </c>
      <c r="M2731">
        <v>0.23032430000000001</v>
      </c>
      <c r="N2731">
        <v>0.23476169999999999</v>
      </c>
      <c r="O2731">
        <v>0.24116870000000001</v>
      </c>
      <c r="P2731">
        <v>77.914699999999996</v>
      </c>
      <c r="Q2731">
        <v>8.4618999999999996E-3</v>
      </c>
    </row>
    <row r="2732" spans="1:17">
      <c r="A2732" t="s">
        <v>4938</v>
      </c>
      <c r="B2732" t="s">
        <v>2</v>
      </c>
      <c r="C2732" t="s">
        <v>11</v>
      </c>
      <c r="D2732" t="s">
        <v>18</v>
      </c>
      <c r="E2732" t="s">
        <v>69</v>
      </c>
      <c r="F2732" t="s">
        <v>22</v>
      </c>
      <c r="G2732">
        <v>19</v>
      </c>
      <c r="H2732">
        <v>1.4900530000000001</v>
      </c>
      <c r="I2732">
        <v>1.720377</v>
      </c>
      <c r="J2732">
        <v>0.23032430000000001</v>
      </c>
      <c r="K2732">
        <v>0.16389409999999999</v>
      </c>
      <c r="L2732">
        <v>0.17052500000000001</v>
      </c>
      <c r="M2732">
        <v>0.17511750000000001</v>
      </c>
      <c r="N2732">
        <v>0.17971000000000001</v>
      </c>
      <c r="O2732">
        <v>0.1863409</v>
      </c>
      <c r="P2732">
        <v>75.716499999999996</v>
      </c>
      <c r="Q2732">
        <v>8.7577000000000002E-3</v>
      </c>
    </row>
    <row r="2733" spans="1:17">
      <c r="A2733" t="s">
        <v>4939</v>
      </c>
      <c r="B2733" t="s">
        <v>2</v>
      </c>
      <c r="C2733" t="s">
        <v>11</v>
      </c>
      <c r="D2733" t="s">
        <v>18</v>
      </c>
      <c r="E2733" t="s">
        <v>69</v>
      </c>
      <c r="F2733" t="s">
        <v>22</v>
      </c>
      <c r="G2733">
        <v>20</v>
      </c>
      <c r="H2733">
        <v>1.4918629999999999</v>
      </c>
      <c r="I2733">
        <v>1.6235029999999999</v>
      </c>
      <c r="J2733">
        <v>0.1316408</v>
      </c>
      <c r="K2733">
        <v>0.1199947</v>
      </c>
      <c r="L2733">
        <v>0.1268753</v>
      </c>
      <c r="M2733">
        <v>0.1316408</v>
      </c>
      <c r="N2733">
        <v>0.13640630000000001</v>
      </c>
      <c r="O2733">
        <v>0.14328689999999999</v>
      </c>
      <c r="P2733">
        <v>72.786900000000003</v>
      </c>
      <c r="Q2733">
        <v>9.0875000000000001E-3</v>
      </c>
    </row>
    <row r="2734" spans="1:17">
      <c r="A2734" t="s">
        <v>4940</v>
      </c>
      <c r="B2734" t="s">
        <v>2</v>
      </c>
      <c r="C2734" t="s">
        <v>11</v>
      </c>
      <c r="D2734" t="s">
        <v>18</v>
      </c>
      <c r="E2734" t="s">
        <v>69</v>
      </c>
      <c r="F2734" t="s">
        <v>22</v>
      </c>
      <c r="G2734">
        <v>21</v>
      </c>
      <c r="H2734">
        <v>1.426234</v>
      </c>
      <c r="I2734">
        <v>1.5400320000000001</v>
      </c>
      <c r="J2734">
        <v>0.1137975</v>
      </c>
      <c r="K2734">
        <v>0.1013689</v>
      </c>
      <c r="L2734">
        <v>0.1087118</v>
      </c>
      <c r="M2734">
        <v>0.1137975</v>
      </c>
      <c r="N2734">
        <v>0.11888310000000001</v>
      </c>
      <c r="O2734">
        <v>0.12622610000000001</v>
      </c>
      <c r="P2734">
        <v>69.232699999999994</v>
      </c>
      <c r="Q2734">
        <v>9.6980999999999994E-3</v>
      </c>
    </row>
    <row r="2735" spans="1:17">
      <c r="A2735" t="s">
        <v>4941</v>
      </c>
      <c r="B2735" t="s">
        <v>2</v>
      </c>
      <c r="C2735" t="s">
        <v>11</v>
      </c>
      <c r="D2735" t="s">
        <v>18</v>
      </c>
      <c r="E2735" t="s">
        <v>69</v>
      </c>
      <c r="F2735" t="s">
        <v>22</v>
      </c>
      <c r="G2735">
        <v>22</v>
      </c>
      <c r="H2735">
        <v>1.3382829999999999</v>
      </c>
      <c r="I2735">
        <v>1.4437800000000001</v>
      </c>
      <c r="J2735">
        <v>0.1054976</v>
      </c>
      <c r="K2735">
        <v>9.4815300000000005E-2</v>
      </c>
      <c r="L2735">
        <v>0.10112649999999999</v>
      </c>
      <c r="M2735">
        <v>0.1054976</v>
      </c>
      <c r="N2735">
        <v>0.1098687</v>
      </c>
      <c r="O2735">
        <v>0.11618000000000001</v>
      </c>
      <c r="P2735">
        <v>66.579700000000003</v>
      </c>
      <c r="Q2735">
        <v>8.3354999999999992E-3</v>
      </c>
    </row>
    <row r="2736" spans="1:17">
      <c r="A2736" t="s">
        <v>4942</v>
      </c>
      <c r="B2736" t="s">
        <v>2</v>
      </c>
      <c r="C2736" t="s">
        <v>11</v>
      </c>
      <c r="D2736" t="s">
        <v>18</v>
      </c>
      <c r="E2736" t="s">
        <v>69</v>
      </c>
      <c r="F2736" t="s">
        <v>22</v>
      </c>
      <c r="G2736">
        <v>23</v>
      </c>
      <c r="H2736">
        <v>1.123013</v>
      </c>
      <c r="I2736">
        <v>1.2065539999999999</v>
      </c>
      <c r="J2736">
        <v>8.3541299999999999E-2</v>
      </c>
      <c r="K2736">
        <v>7.5146500000000005E-2</v>
      </c>
      <c r="L2736">
        <v>8.0106200000000002E-2</v>
      </c>
      <c r="M2736">
        <v>8.3541299999999999E-2</v>
      </c>
      <c r="N2736">
        <v>8.6976399999999995E-2</v>
      </c>
      <c r="O2736">
        <v>9.1936100000000007E-2</v>
      </c>
      <c r="P2736">
        <v>64.857399999999998</v>
      </c>
      <c r="Q2736">
        <v>6.5504999999999999E-3</v>
      </c>
    </row>
    <row r="2737" spans="1:17">
      <c r="A2737" t="s">
        <v>4943</v>
      </c>
      <c r="B2737" t="s">
        <v>2</v>
      </c>
      <c r="C2737" t="s">
        <v>11</v>
      </c>
      <c r="D2737" t="s">
        <v>18</v>
      </c>
      <c r="E2737" t="s">
        <v>69</v>
      </c>
      <c r="F2737" t="s">
        <v>22</v>
      </c>
      <c r="G2737">
        <v>24</v>
      </c>
      <c r="H2737">
        <v>0.89978849999999999</v>
      </c>
      <c r="I2737">
        <v>0.94264040000000004</v>
      </c>
      <c r="J2737">
        <v>4.2851899999999998E-2</v>
      </c>
      <c r="K2737">
        <v>3.6058399999999997E-2</v>
      </c>
      <c r="L2737">
        <v>4.0072000000000003E-2</v>
      </c>
      <c r="M2737">
        <v>4.2851899999999998E-2</v>
      </c>
      <c r="N2737">
        <v>4.56318E-2</v>
      </c>
      <c r="O2737">
        <v>4.9645399999999999E-2</v>
      </c>
      <c r="P2737">
        <v>63.608899999999998</v>
      </c>
      <c r="Q2737">
        <v>5.3010000000000002E-3</v>
      </c>
    </row>
    <row r="2738" spans="1:17">
      <c r="A2738" t="s">
        <v>4944</v>
      </c>
      <c r="B2738" t="s">
        <v>2</v>
      </c>
      <c r="C2738" t="s">
        <v>11</v>
      </c>
      <c r="D2738" t="s">
        <v>18</v>
      </c>
      <c r="E2738" t="s">
        <v>69</v>
      </c>
      <c r="F2738" t="s">
        <v>23</v>
      </c>
      <c r="G2738">
        <v>1</v>
      </c>
      <c r="H2738">
        <v>1.2660130000000001</v>
      </c>
      <c r="I2738">
        <v>1.2141139999999999</v>
      </c>
      <c r="J2738">
        <v>-5.1898399999999997E-2</v>
      </c>
      <c r="K2738">
        <v>-6.8839999999999998E-2</v>
      </c>
      <c r="L2738">
        <v>-5.8830800000000003E-2</v>
      </c>
      <c r="M2738">
        <v>-5.1898399999999997E-2</v>
      </c>
      <c r="N2738">
        <v>-4.4966100000000002E-2</v>
      </c>
      <c r="O2738">
        <v>-3.4956899999999999E-2</v>
      </c>
      <c r="P2738">
        <v>72.341899999999995</v>
      </c>
      <c r="Q2738">
        <v>1.32196E-2</v>
      </c>
    </row>
    <row r="2739" spans="1:17">
      <c r="A2739" t="s">
        <v>4945</v>
      </c>
      <c r="B2739" t="s">
        <v>2</v>
      </c>
      <c r="C2739" t="s">
        <v>11</v>
      </c>
      <c r="D2739" t="s">
        <v>18</v>
      </c>
      <c r="E2739" t="s">
        <v>69</v>
      </c>
      <c r="F2739" t="s">
        <v>23</v>
      </c>
      <c r="G2739">
        <v>2</v>
      </c>
      <c r="H2739">
        <v>1.134908</v>
      </c>
      <c r="I2739">
        <v>1.064665</v>
      </c>
      <c r="J2739">
        <v>-7.0243200000000006E-2</v>
      </c>
      <c r="K2739">
        <v>-8.4873000000000004E-2</v>
      </c>
      <c r="L2739">
        <v>-7.6229599999999995E-2</v>
      </c>
      <c r="M2739">
        <v>-7.0243200000000006E-2</v>
      </c>
      <c r="N2739">
        <v>-6.4256800000000003E-2</v>
      </c>
      <c r="O2739">
        <v>-5.5613299999999997E-2</v>
      </c>
      <c r="P2739">
        <v>69.559700000000007</v>
      </c>
      <c r="Q2739">
        <v>1.1415700000000001E-2</v>
      </c>
    </row>
    <row r="2740" spans="1:17">
      <c r="A2740" t="s">
        <v>4946</v>
      </c>
      <c r="B2740" t="s">
        <v>2</v>
      </c>
      <c r="C2740" t="s">
        <v>11</v>
      </c>
      <c r="D2740" t="s">
        <v>18</v>
      </c>
      <c r="E2740" t="s">
        <v>69</v>
      </c>
      <c r="F2740" t="s">
        <v>23</v>
      </c>
      <c r="G2740">
        <v>3</v>
      </c>
      <c r="H2740">
        <v>1.0869359999999999</v>
      </c>
      <c r="I2740">
        <v>0.96706380000000003</v>
      </c>
      <c r="J2740">
        <v>-0.1198719</v>
      </c>
      <c r="K2740">
        <v>-0.1329166</v>
      </c>
      <c r="L2740">
        <v>-0.1252096</v>
      </c>
      <c r="M2740">
        <v>-0.1198719</v>
      </c>
      <c r="N2740">
        <v>-0.1145341</v>
      </c>
      <c r="O2740">
        <v>-0.10682709999999999</v>
      </c>
      <c r="P2740">
        <v>68.133200000000002</v>
      </c>
      <c r="Q2740">
        <v>1.01788E-2</v>
      </c>
    </row>
    <row r="2741" spans="1:17">
      <c r="A2741" t="s">
        <v>4947</v>
      </c>
      <c r="B2741" t="s">
        <v>2</v>
      </c>
      <c r="C2741" t="s">
        <v>11</v>
      </c>
      <c r="D2741" t="s">
        <v>18</v>
      </c>
      <c r="E2741" t="s">
        <v>69</v>
      </c>
      <c r="F2741" t="s">
        <v>23</v>
      </c>
      <c r="G2741">
        <v>4</v>
      </c>
      <c r="H2741">
        <v>1.0446599999999999</v>
      </c>
      <c r="I2741">
        <v>0.92186210000000002</v>
      </c>
      <c r="J2741">
        <v>-0.1227979</v>
      </c>
      <c r="K2741">
        <v>-0.1341765</v>
      </c>
      <c r="L2741">
        <v>-0.12745400000000001</v>
      </c>
      <c r="M2741">
        <v>-0.1227979</v>
      </c>
      <c r="N2741">
        <v>-0.11814189999999999</v>
      </c>
      <c r="O2741">
        <v>-0.1114193</v>
      </c>
      <c r="P2741">
        <v>66.631699999999995</v>
      </c>
      <c r="Q2741">
        <v>8.8787999999999992E-3</v>
      </c>
    </row>
    <row r="2742" spans="1:17">
      <c r="A2742" t="s">
        <v>4948</v>
      </c>
      <c r="B2742" t="s">
        <v>2</v>
      </c>
      <c r="C2742" t="s">
        <v>11</v>
      </c>
      <c r="D2742" t="s">
        <v>18</v>
      </c>
      <c r="E2742" t="s">
        <v>69</v>
      </c>
      <c r="F2742" t="s">
        <v>23</v>
      </c>
      <c r="G2742">
        <v>5</v>
      </c>
      <c r="H2742">
        <v>1.0134209999999999</v>
      </c>
      <c r="I2742">
        <v>0.90843560000000001</v>
      </c>
      <c r="J2742">
        <v>-0.1049853</v>
      </c>
      <c r="K2742">
        <v>-0.1169555</v>
      </c>
      <c r="L2742">
        <v>-0.10988340000000001</v>
      </c>
      <c r="M2742">
        <v>-0.1049853</v>
      </c>
      <c r="N2742">
        <v>-0.1000872</v>
      </c>
      <c r="O2742">
        <v>-9.3015100000000003E-2</v>
      </c>
      <c r="P2742">
        <v>65.129199999999997</v>
      </c>
      <c r="Q2742">
        <v>9.3404000000000004E-3</v>
      </c>
    </row>
    <row r="2743" spans="1:17">
      <c r="A2743" t="s">
        <v>4949</v>
      </c>
      <c r="B2743" t="s">
        <v>2</v>
      </c>
      <c r="C2743" t="s">
        <v>11</v>
      </c>
      <c r="D2743" t="s">
        <v>18</v>
      </c>
      <c r="E2743" t="s">
        <v>69</v>
      </c>
      <c r="F2743" t="s">
        <v>23</v>
      </c>
      <c r="G2743">
        <v>6</v>
      </c>
      <c r="H2743">
        <v>1.12866</v>
      </c>
      <c r="I2743">
        <v>0.98651230000000001</v>
      </c>
      <c r="J2743">
        <v>-0.1421481</v>
      </c>
      <c r="K2743">
        <v>-0.15616910000000001</v>
      </c>
      <c r="L2743">
        <v>-0.1478854</v>
      </c>
      <c r="M2743">
        <v>-0.1421481</v>
      </c>
      <c r="N2743">
        <v>-0.1364108</v>
      </c>
      <c r="O2743">
        <v>-0.12812709999999999</v>
      </c>
      <c r="P2743">
        <v>64.016099999999994</v>
      </c>
      <c r="Q2743">
        <v>1.09406E-2</v>
      </c>
    </row>
    <row r="2744" spans="1:17">
      <c r="A2744" t="s">
        <v>4950</v>
      </c>
      <c r="B2744" t="s">
        <v>2</v>
      </c>
      <c r="C2744" t="s">
        <v>11</v>
      </c>
      <c r="D2744" t="s">
        <v>18</v>
      </c>
      <c r="E2744" t="s">
        <v>69</v>
      </c>
      <c r="F2744" t="s">
        <v>23</v>
      </c>
      <c r="G2744">
        <v>7</v>
      </c>
      <c r="H2744">
        <v>1.399802</v>
      </c>
      <c r="I2744">
        <v>1.0906880000000001</v>
      </c>
      <c r="J2744">
        <v>-0.30911369999999999</v>
      </c>
      <c r="K2744">
        <v>-0.32341409999999998</v>
      </c>
      <c r="L2744">
        <v>-0.3149653</v>
      </c>
      <c r="M2744">
        <v>-0.30911369999999999</v>
      </c>
      <c r="N2744">
        <v>-0.30326209999999998</v>
      </c>
      <c r="O2744">
        <v>-0.2948133</v>
      </c>
      <c r="P2744">
        <v>64.1785</v>
      </c>
      <c r="Q2744">
        <v>1.1158599999999999E-2</v>
      </c>
    </row>
    <row r="2745" spans="1:17">
      <c r="A2745" t="s">
        <v>4951</v>
      </c>
      <c r="B2745" t="s">
        <v>2</v>
      </c>
      <c r="C2745" t="s">
        <v>11</v>
      </c>
      <c r="D2745" t="s">
        <v>18</v>
      </c>
      <c r="E2745" t="s">
        <v>69</v>
      </c>
      <c r="F2745" t="s">
        <v>23</v>
      </c>
      <c r="G2745">
        <v>8</v>
      </c>
      <c r="H2745">
        <v>1.5805199999999999</v>
      </c>
      <c r="I2745">
        <v>1.091394</v>
      </c>
      <c r="J2745">
        <v>-0.48912529999999999</v>
      </c>
      <c r="K2745">
        <v>-0.50392870000000001</v>
      </c>
      <c r="L2745">
        <v>-0.49518279999999998</v>
      </c>
      <c r="M2745">
        <v>-0.48912529999999999</v>
      </c>
      <c r="N2745">
        <v>-0.48306789999999999</v>
      </c>
      <c r="O2745">
        <v>-0.47432190000000002</v>
      </c>
      <c r="P2745">
        <v>67.137900000000002</v>
      </c>
      <c r="Q2745">
        <v>1.1551199999999999E-2</v>
      </c>
    </row>
    <row r="2746" spans="1:17">
      <c r="A2746" t="s">
        <v>4952</v>
      </c>
      <c r="B2746" t="s">
        <v>2</v>
      </c>
      <c r="C2746" t="s">
        <v>11</v>
      </c>
      <c r="D2746" t="s">
        <v>18</v>
      </c>
      <c r="E2746" t="s">
        <v>69</v>
      </c>
      <c r="F2746" t="s">
        <v>23</v>
      </c>
      <c r="G2746">
        <v>9</v>
      </c>
      <c r="H2746">
        <v>1.610854</v>
      </c>
      <c r="I2746">
        <v>1.095154</v>
      </c>
      <c r="J2746">
        <v>-0.51569989999999999</v>
      </c>
      <c r="K2746">
        <v>-0.53517870000000001</v>
      </c>
      <c r="L2746">
        <v>-0.52367039999999998</v>
      </c>
      <c r="M2746">
        <v>-0.51569989999999999</v>
      </c>
      <c r="N2746">
        <v>-0.50772930000000005</v>
      </c>
      <c r="O2746">
        <v>-0.49622100000000002</v>
      </c>
      <c r="P2746">
        <v>70.820300000000003</v>
      </c>
      <c r="Q2746">
        <v>1.51994E-2</v>
      </c>
    </row>
    <row r="2747" spans="1:17">
      <c r="A2747" t="s">
        <v>4953</v>
      </c>
      <c r="B2747" t="s">
        <v>2</v>
      </c>
      <c r="C2747" t="s">
        <v>11</v>
      </c>
      <c r="D2747" t="s">
        <v>18</v>
      </c>
      <c r="E2747" t="s">
        <v>69</v>
      </c>
      <c r="F2747" t="s">
        <v>23</v>
      </c>
      <c r="G2747">
        <v>10</v>
      </c>
      <c r="H2747">
        <v>1.5941590000000001</v>
      </c>
      <c r="I2747">
        <v>1.173503</v>
      </c>
      <c r="J2747">
        <v>-0.42065570000000002</v>
      </c>
      <c r="K2747">
        <v>-0.44349280000000002</v>
      </c>
      <c r="L2747">
        <v>-0.43000050000000001</v>
      </c>
      <c r="M2747">
        <v>-0.42065570000000002</v>
      </c>
      <c r="N2747">
        <v>-0.41131099999999998</v>
      </c>
      <c r="O2747">
        <v>-0.39781870000000003</v>
      </c>
      <c r="P2747">
        <v>74.421000000000006</v>
      </c>
      <c r="Q2747">
        <v>1.78198E-2</v>
      </c>
    </row>
    <row r="2748" spans="1:17">
      <c r="A2748" t="s">
        <v>4954</v>
      </c>
      <c r="B2748" t="s">
        <v>2</v>
      </c>
      <c r="C2748" t="s">
        <v>11</v>
      </c>
      <c r="D2748" t="s">
        <v>18</v>
      </c>
      <c r="E2748" t="s">
        <v>69</v>
      </c>
      <c r="F2748" t="s">
        <v>23</v>
      </c>
      <c r="G2748">
        <v>11</v>
      </c>
      <c r="H2748">
        <v>1.4785429999999999</v>
      </c>
      <c r="I2748">
        <v>1.2339739999999999</v>
      </c>
      <c r="J2748">
        <v>-0.24456839999999999</v>
      </c>
      <c r="K2748">
        <v>-0.26585160000000002</v>
      </c>
      <c r="L2748">
        <v>-0.25327739999999999</v>
      </c>
      <c r="M2748">
        <v>-0.24456839999999999</v>
      </c>
      <c r="N2748">
        <v>-0.2358595</v>
      </c>
      <c r="O2748">
        <v>-0.22328519999999999</v>
      </c>
      <c r="P2748">
        <v>78.025000000000006</v>
      </c>
      <c r="Q2748">
        <v>1.6607400000000001E-2</v>
      </c>
    </row>
    <row r="2749" spans="1:17">
      <c r="A2749" t="s">
        <v>4955</v>
      </c>
      <c r="B2749" t="s">
        <v>2</v>
      </c>
      <c r="C2749" t="s">
        <v>11</v>
      </c>
      <c r="D2749" t="s">
        <v>18</v>
      </c>
      <c r="E2749" t="s">
        <v>69</v>
      </c>
      <c r="F2749" t="s">
        <v>23</v>
      </c>
      <c r="G2749">
        <v>12</v>
      </c>
      <c r="H2749">
        <v>1.391859</v>
      </c>
      <c r="I2749">
        <v>1.3619429999999999</v>
      </c>
      <c r="J2749">
        <v>-2.9915500000000001E-2</v>
      </c>
      <c r="K2749">
        <v>-5.4208699999999999E-2</v>
      </c>
      <c r="L2749">
        <v>-3.9856099999999998E-2</v>
      </c>
      <c r="M2749">
        <v>-2.9915500000000001E-2</v>
      </c>
      <c r="N2749">
        <v>-1.9975E-2</v>
      </c>
      <c r="O2749">
        <v>-5.6223999999999996E-3</v>
      </c>
      <c r="P2749">
        <v>81.476200000000006</v>
      </c>
      <c r="Q2749">
        <v>1.89561E-2</v>
      </c>
    </row>
    <row r="2750" spans="1:17">
      <c r="A2750" t="s">
        <v>4956</v>
      </c>
      <c r="B2750" t="s">
        <v>2</v>
      </c>
      <c r="C2750" t="s">
        <v>11</v>
      </c>
      <c r="D2750" t="s">
        <v>18</v>
      </c>
      <c r="E2750" t="s">
        <v>69</v>
      </c>
      <c r="F2750" t="s">
        <v>23</v>
      </c>
      <c r="G2750">
        <v>13</v>
      </c>
      <c r="H2750">
        <v>1.565272</v>
      </c>
      <c r="I2750">
        <v>1.565272</v>
      </c>
      <c r="J2750">
        <v>0</v>
      </c>
      <c r="K2750">
        <v>0.19727259999999999</v>
      </c>
      <c r="L2750">
        <v>0.2118168</v>
      </c>
      <c r="M2750">
        <v>0.22189</v>
      </c>
      <c r="N2750">
        <v>0.23196330000000001</v>
      </c>
      <c r="O2750">
        <v>0.24650749999999999</v>
      </c>
      <c r="P2750">
        <v>84.575500000000005</v>
      </c>
      <c r="Q2750">
        <v>1.92091E-2</v>
      </c>
    </row>
    <row r="2751" spans="1:17">
      <c r="A2751" t="s">
        <v>4957</v>
      </c>
      <c r="B2751" t="s">
        <v>2</v>
      </c>
      <c r="C2751" t="s">
        <v>11</v>
      </c>
      <c r="D2751" t="s">
        <v>18</v>
      </c>
      <c r="E2751" t="s">
        <v>69</v>
      </c>
      <c r="F2751" t="s">
        <v>23</v>
      </c>
      <c r="G2751">
        <v>14</v>
      </c>
      <c r="H2751">
        <v>1.599383</v>
      </c>
      <c r="I2751">
        <v>1.8212729999999999</v>
      </c>
      <c r="J2751">
        <v>0.22189</v>
      </c>
      <c r="K2751">
        <v>0.2904465</v>
      </c>
      <c r="L2751">
        <v>0.303925</v>
      </c>
      <c r="M2751">
        <v>0.31326019999999999</v>
      </c>
      <c r="N2751">
        <v>0.32259529999999997</v>
      </c>
      <c r="O2751">
        <v>0.33607379999999998</v>
      </c>
      <c r="P2751">
        <v>86.879199999999997</v>
      </c>
      <c r="Q2751">
        <v>1.7801600000000001E-2</v>
      </c>
    </row>
    <row r="2752" spans="1:17">
      <c r="A2752" t="s">
        <v>4958</v>
      </c>
      <c r="B2752" t="s">
        <v>2</v>
      </c>
      <c r="C2752" t="s">
        <v>11</v>
      </c>
      <c r="D2752" t="s">
        <v>18</v>
      </c>
      <c r="E2752" t="s">
        <v>69</v>
      </c>
      <c r="F2752" t="s">
        <v>23</v>
      </c>
      <c r="G2752">
        <v>15</v>
      </c>
      <c r="H2752">
        <v>1.795634</v>
      </c>
      <c r="I2752">
        <v>2.108895</v>
      </c>
      <c r="J2752">
        <v>0.31326019999999999</v>
      </c>
      <c r="K2752">
        <v>0.29540699999999998</v>
      </c>
      <c r="L2752">
        <v>0.3115443</v>
      </c>
      <c r="M2752">
        <v>0.32272099999999998</v>
      </c>
      <c r="N2752">
        <v>0.33389770000000002</v>
      </c>
      <c r="O2752">
        <v>0.35003499999999999</v>
      </c>
      <c r="P2752">
        <v>88.360900000000001</v>
      </c>
      <c r="Q2752">
        <v>2.1313200000000001E-2</v>
      </c>
    </row>
    <row r="2753" spans="1:17">
      <c r="A2753" t="s">
        <v>4959</v>
      </c>
      <c r="B2753" t="s">
        <v>2</v>
      </c>
      <c r="C2753" t="s">
        <v>11</v>
      </c>
      <c r="D2753" t="s">
        <v>18</v>
      </c>
      <c r="E2753" t="s">
        <v>69</v>
      </c>
      <c r="F2753" t="s">
        <v>23</v>
      </c>
      <c r="G2753">
        <v>16</v>
      </c>
      <c r="H2753">
        <v>2.075888</v>
      </c>
      <c r="I2753">
        <v>2.398609</v>
      </c>
      <c r="J2753">
        <v>0.32272099999999998</v>
      </c>
      <c r="K2753">
        <v>0.25471660000000002</v>
      </c>
      <c r="L2753">
        <v>0.271982</v>
      </c>
      <c r="M2753">
        <v>0.28393990000000002</v>
      </c>
      <c r="N2753">
        <v>0.29589789999999999</v>
      </c>
      <c r="O2753">
        <v>0.31316329999999998</v>
      </c>
      <c r="P2753">
        <v>89.365600000000001</v>
      </c>
      <c r="Q2753">
        <v>2.28031E-2</v>
      </c>
    </row>
    <row r="2754" spans="1:17">
      <c r="A2754" t="s">
        <v>4960</v>
      </c>
      <c r="B2754" t="s">
        <v>2</v>
      </c>
      <c r="C2754" t="s">
        <v>11</v>
      </c>
      <c r="D2754" t="s">
        <v>18</v>
      </c>
      <c r="E2754" t="s">
        <v>69</v>
      </c>
      <c r="F2754" t="s">
        <v>23</v>
      </c>
      <c r="G2754">
        <v>17</v>
      </c>
      <c r="H2754">
        <v>2.392245</v>
      </c>
      <c r="I2754">
        <v>2.6761849999999998</v>
      </c>
      <c r="J2754">
        <v>0.28393990000000002</v>
      </c>
      <c r="K2754">
        <v>0.23326369999999999</v>
      </c>
      <c r="L2754">
        <v>0.25374210000000003</v>
      </c>
      <c r="M2754">
        <v>0.26792539999999998</v>
      </c>
      <c r="N2754">
        <v>0.28210859999999999</v>
      </c>
      <c r="O2754">
        <v>0.30258699999999999</v>
      </c>
      <c r="P2754">
        <v>89.631200000000007</v>
      </c>
      <c r="Q2754">
        <v>2.7046600000000001E-2</v>
      </c>
    </row>
    <row r="2755" spans="1:17">
      <c r="A2755" t="s">
        <v>4961</v>
      </c>
      <c r="B2755" t="s">
        <v>2</v>
      </c>
      <c r="C2755" t="s">
        <v>11</v>
      </c>
      <c r="D2755" t="s">
        <v>18</v>
      </c>
      <c r="E2755" t="s">
        <v>69</v>
      </c>
      <c r="F2755" t="s">
        <v>23</v>
      </c>
      <c r="G2755">
        <v>18</v>
      </c>
      <c r="H2755">
        <v>2.6153010000000001</v>
      </c>
      <c r="I2755">
        <v>2.8832260000000001</v>
      </c>
      <c r="J2755">
        <v>0.26792539999999998</v>
      </c>
      <c r="K2755">
        <v>0.15864</v>
      </c>
      <c r="L2755">
        <v>0.17793249999999999</v>
      </c>
      <c r="M2755">
        <v>0.19129450000000001</v>
      </c>
      <c r="N2755">
        <v>0.20465639999999999</v>
      </c>
      <c r="O2755">
        <v>0.22394900000000001</v>
      </c>
      <c r="P2755">
        <v>88.991900000000001</v>
      </c>
      <c r="Q2755">
        <v>2.54804E-2</v>
      </c>
    </row>
    <row r="2756" spans="1:17">
      <c r="A2756" t="s">
        <v>4962</v>
      </c>
      <c r="B2756" t="s">
        <v>2</v>
      </c>
      <c r="C2756" t="s">
        <v>11</v>
      </c>
      <c r="D2756" t="s">
        <v>18</v>
      </c>
      <c r="E2756" t="s">
        <v>69</v>
      </c>
      <c r="F2756" t="s">
        <v>23</v>
      </c>
      <c r="G2756">
        <v>19</v>
      </c>
      <c r="H2756">
        <v>2.71922</v>
      </c>
      <c r="I2756">
        <v>2.9105150000000002</v>
      </c>
      <c r="J2756">
        <v>0.19129450000000001</v>
      </c>
      <c r="K2756">
        <v>-0.1511324</v>
      </c>
      <c r="L2756">
        <v>-0.13188449999999999</v>
      </c>
      <c r="M2756">
        <v>-0.1185534</v>
      </c>
      <c r="N2756">
        <v>-0.1052223</v>
      </c>
      <c r="O2756">
        <v>-8.5974400000000006E-2</v>
      </c>
      <c r="P2756">
        <v>87.304299999999998</v>
      </c>
      <c r="Q2756">
        <v>2.54215E-2</v>
      </c>
    </row>
    <row r="2757" spans="1:17">
      <c r="A2757" t="s">
        <v>4963</v>
      </c>
      <c r="B2757" t="s">
        <v>2</v>
      </c>
      <c r="C2757" t="s">
        <v>11</v>
      </c>
      <c r="D2757" t="s">
        <v>18</v>
      </c>
      <c r="E2757" t="s">
        <v>69</v>
      </c>
      <c r="F2757" t="s">
        <v>23</v>
      </c>
      <c r="G2757">
        <v>20</v>
      </c>
      <c r="H2757">
        <v>2.9710610000000002</v>
      </c>
      <c r="I2757">
        <v>2.757622</v>
      </c>
      <c r="J2757">
        <v>-0.21343980000000001</v>
      </c>
      <c r="K2757">
        <v>-0.24681620000000001</v>
      </c>
      <c r="L2757">
        <v>-0.2270971</v>
      </c>
      <c r="M2757">
        <v>-0.21343980000000001</v>
      </c>
      <c r="N2757">
        <v>-0.1997824</v>
      </c>
      <c r="O2757">
        <v>-0.18006330000000001</v>
      </c>
      <c r="P2757">
        <v>85.268900000000002</v>
      </c>
      <c r="Q2757">
        <v>2.6043799999999999E-2</v>
      </c>
    </row>
    <row r="2758" spans="1:17">
      <c r="A2758" t="s">
        <v>4964</v>
      </c>
      <c r="B2758" t="s">
        <v>2</v>
      </c>
      <c r="C2758" t="s">
        <v>11</v>
      </c>
      <c r="D2758" t="s">
        <v>18</v>
      </c>
      <c r="E2758" t="s">
        <v>69</v>
      </c>
      <c r="F2758" t="s">
        <v>23</v>
      </c>
      <c r="G2758">
        <v>21</v>
      </c>
      <c r="H2758">
        <v>2.7860399999999998</v>
      </c>
      <c r="I2758">
        <v>2.5709070000000001</v>
      </c>
      <c r="J2758">
        <v>-0.2151325</v>
      </c>
      <c r="K2758">
        <v>-0.24718519999999999</v>
      </c>
      <c r="L2758">
        <v>-0.22824820000000001</v>
      </c>
      <c r="M2758">
        <v>-0.2151325</v>
      </c>
      <c r="N2758">
        <v>-0.2020169</v>
      </c>
      <c r="O2758">
        <v>-0.18307989999999999</v>
      </c>
      <c r="P2758">
        <v>82.546800000000005</v>
      </c>
      <c r="Q2758">
        <v>2.50108E-2</v>
      </c>
    </row>
    <row r="2759" spans="1:17">
      <c r="A2759" t="s">
        <v>4965</v>
      </c>
      <c r="B2759" t="s">
        <v>2</v>
      </c>
      <c r="C2759" t="s">
        <v>11</v>
      </c>
      <c r="D2759" t="s">
        <v>18</v>
      </c>
      <c r="E2759" t="s">
        <v>69</v>
      </c>
      <c r="F2759" t="s">
        <v>23</v>
      </c>
      <c r="G2759">
        <v>22</v>
      </c>
      <c r="H2759">
        <v>2.4389479999999999</v>
      </c>
      <c r="I2759">
        <v>2.2766739999999999</v>
      </c>
      <c r="J2759">
        <v>-0.16227420000000001</v>
      </c>
      <c r="K2759">
        <v>-0.186802</v>
      </c>
      <c r="L2759">
        <v>-0.17231070000000001</v>
      </c>
      <c r="M2759">
        <v>-0.16227420000000001</v>
      </c>
      <c r="N2759">
        <v>-0.1522376</v>
      </c>
      <c r="O2759">
        <v>-0.13774629999999999</v>
      </c>
      <c r="P2759">
        <v>79.727000000000004</v>
      </c>
      <c r="Q2759">
        <v>1.9139099999999999E-2</v>
      </c>
    </row>
    <row r="2760" spans="1:17">
      <c r="A2760" t="s">
        <v>4966</v>
      </c>
      <c r="B2760" t="s">
        <v>2</v>
      </c>
      <c r="C2760" t="s">
        <v>11</v>
      </c>
      <c r="D2760" t="s">
        <v>18</v>
      </c>
      <c r="E2760" t="s">
        <v>69</v>
      </c>
      <c r="F2760" t="s">
        <v>23</v>
      </c>
      <c r="G2760">
        <v>23</v>
      </c>
      <c r="H2760">
        <v>1.9726570000000001</v>
      </c>
      <c r="I2760">
        <v>1.8892720000000001</v>
      </c>
      <c r="J2760">
        <v>-8.3384700000000006E-2</v>
      </c>
      <c r="K2760">
        <v>-0.1114081</v>
      </c>
      <c r="L2760">
        <v>-9.4851699999999997E-2</v>
      </c>
      <c r="M2760">
        <v>-8.3384700000000006E-2</v>
      </c>
      <c r="N2760">
        <v>-7.1917800000000004E-2</v>
      </c>
      <c r="O2760">
        <v>-5.5361300000000002E-2</v>
      </c>
      <c r="P2760">
        <v>77.225800000000007</v>
      </c>
      <c r="Q2760">
        <v>2.1866799999999999E-2</v>
      </c>
    </row>
    <row r="2761" spans="1:17">
      <c r="A2761" t="s">
        <v>4967</v>
      </c>
      <c r="B2761" t="s">
        <v>2</v>
      </c>
      <c r="C2761" t="s">
        <v>11</v>
      </c>
      <c r="D2761" t="s">
        <v>18</v>
      </c>
      <c r="E2761" t="s">
        <v>69</v>
      </c>
      <c r="F2761" t="s">
        <v>23</v>
      </c>
      <c r="G2761">
        <v>24</v>
      </c>
      <c r="H2761">
        <v>1.5354369999999999</v>
      </c>
      <c r="I2761">
        <v>1.487922</v>
      </c>
      <c r="J2761">
        <v>-4.75152E-2</v>
      </c>
      <c r="K2761">
        <v>-6.8358600000000005E-2</v>
      </c>
      <c r="L2761">
        <v>-5.6044200000000002E-2</v>
      </c>
      <c r="M2761">
        <v>-4.75152E-2</v>
      </c>
      <c r="N2761">
        <v>-3.8986300000000002E-2</v>
      </c>
      <c r="O2761">
        <v>-2.6671899999999998E-2</v>
      </c>
      <c r="P2761">
        <v>74.679900000000004</v>
      </c>
      <c r="Q2761">
        <v>1.6264199999999999E-2</v>
      </c>
    </row>
    <row r="2762" spans="1:17">
      <c r="A2762" t="s">
        <v>4968</v>
      </c>
      <c r="B2762" t="s">
        <v>2</v>
      </c>
      <c r="C2762" t="s">
        <v>11</v>
      </c>
      <c r="D2762" t="s">
        <v>18</v>
      </c>
      <c r="E2762" t="s">
        <v>69</v>
      </c>
      <c r="F2762" t="s">
        <v>24</v>
      </c>
      <c r="G2762">
        <v>1</v>
      </c>
      <c r="H2762">
        <v>1.3925449999999999</v>
      </c>
      <c r="I2762">
        <v>1.577836</v>
      </c>
      <c r="J2762">
        <v>0.18529109999999999</v>
      </c>
      <c r="K2762">
        <v>0.15629080000000001</v>
      </c>
      <c r="L2762">
        <v>0.17342440000000001</v>
      </c>
      <c r="M2762">
        <v>0.18529109999999999</v>
      </c>
      <c r="N2762">
        <v>0.1971579</v>
      </c>
      <c r="O2762">
        <v>0.2142915</v>
      </c>
      <c r="P2762">
        <v>72.136399999999995</v>
      </c>
      <c r="Q2762">
        <v>2.2629099999999999E-2</v>
      </c>
    </row>
    <row r="2763" spans="1:17">
      <c r="A2763" t="s">
        <v>4969</v>
      </c>
      <c r="B2763" t="s">
        <v>2</v>
      </c>
      <c r="C2763" t="s">
        <v>11</v>
      </c>
      <c r="D2763" t="s">
        <v>18</v>
      </c>
      <c r="E2763" t="s">
        <v>69</v>
      </c>
      <c r="F2763" t="s">
        <v>24</v>
      </c>
      <c r="G2763">
        <v>2</v>
      </c>
      <c r="H2763">
        <v>1.254338</v>
      </c>
      <c r="I2763">
        <v>1.380177</v>
      </c>
      <c r="J2763">
        <v>0.12583839999999999</v>
      </c>
      <c r="K2763">
        <v>0.1032498</v>
      </c>
      <c r="L2763">
        <v>0.1165953</v>
      </c>
      <c r="M2763">
        <v>0.12583839999999999</v>
      </c>
      <c r="N2763">
        <v>0.13508149999999999</v>
      </c>
      <c r="O2763">
        <v>0.148427</v>
      </c>
      <c r="P2763">
        <v>70.454499999999996</v>
      </c>
      <c r="Q2763">
        <v>1.7625999999999999E-2</v>
      </c>
    </row>
    <row r="2764" spans="1:17">
      <c r="A2764" t="s">
        <v>4970</v>
      </c>
      <c r="B2764" t="s">
        <v>2</v>
      </c>
      <c r="C2764" t="s">
        <v>11</v>
      </c>
      <c r="D2764" t="s">
        <v>18</v>
      </c>
      <c r="E2764" t="s">
        <v>69</v>
      </c>
      <c r="F2764" t="s">
        <v>24</v>
      </c>
      <c r="G2764">
        <v>3</v>
      </c>
      <c r="H2764">
        <v>1.1619079999999999</v>
      </c>
      <c r="I2764">
        <v>1.2249270000000001</v>
      </c>
      <c r="J2764">
        <v>6.30193E-2</v>
      </c>
      <c r="K2764">
        <v>4.4290200000000002E-2</v>
      </c>
      <c r="L2764">
        <v>5.5355500000000002E-2</v>
      </c>
      <c r="M2764">
        <v>6.30193E-2</v>
      </c>
      <c r="N2764">
        <v>7.0683099999999999E-2</v>
      </c>
      <c r="O2764">
        <v>8.1748399999999999E-2</v>
      </c>
      <c r="P2764">
        <v>68.909099999999995</v>
      </c>
      <c r="Q2764">
        <v>1.46144E-2</v>
      </c>
    </row>
    <row r="2765" spans="1:17">
      <c r="A2765" t="s">
        <v>4971</v>
      </c>
      <c r="B2765" t="s">
        <v>2</v>
      </c>
      <c r="C2765" t="s">
        <v>11</v>
      </c>
      <c r="D2765" t="s">
        <v>18</v>
      </c>
      <c r="E2765" t="s">
        <v>69</v>
      </c>
      <c r="F2765" t="s">
        <v>24</v>
      </c>
      <c r="G2765">
        <v>4</v>
      </c>
      <c r="H2765">
        <v>1.084711</v>
      </c>
      <c r="I2765">
        <v>1.0903119999999999</v>
      </c>
      <c r="J2765">
        <v>5.6011000000000003E-3</v>
      </c>
      <c r="K2765">
        <v>-1.30212E-2</v>
      </c>
      <c r="L2765">
        <v>-2.019E-3</v>
      </c>
      <c r="M2765">
        <v>5.6011000000000003E-3</v>
      </c>
      <c r="N2765">
        <v>1.3221200000000001E-2</v>
      </c>
      <c r="O2765">
        <v>2.4223499999999999E-2</v>
      </c>
      <c r="P2765">
        <v>67.318200000000004</v>
      </c>
      <c r="Q2765">
        <v>1.45311E-2</v>
      </c>
    </row>
    <row r="2766" spans="1:17">
      <c r="A2766" t="s">
        <v>4972</v>
      </c>
      <c r="B2766" t="s">
        <v>2</v>
      </c>
      <c r="C2766" t="s">
        <v>11</v>
      </c>
      <c r="D2766" t="s">
        <v>18</v>
      </c>
      <c r="E2766" t="s">
        <v>69</v>
      </c>
      <c r="F2766" t="s">
        <v>24</v>
      </c>
      <c r="G2766">
        <v>5</v>
      </c>
      <c r="H2766">
        <v>1.0256700000000001</v>
      </c>
      <c r="I2766">
        <v>1.0467299999999999</v>
      </c>
      <c r="J2766">
        <v>2.1059600000000001E-2</v>
      </c>
      <c r="K2766">
        <v>5.8655000000000001E-3</v>
      </c>
      <c r="L2766">
        <v>1.4842299999999999E-2</v>
      </c>
      <c r="M2766">
        <v>2.1059600000000001E-2</v>
      </c>
      <c r="N2766">
        <v>2.72769E-2</v>
      </c>
      <c r="O2766">
        <v>3.62537E-2</v>
      </c>
      <c r="P2766">
        <v>66.136399999999995</v>
      </c>
      <c r="Q2766">
        <v>1.1856E-2</v>
      </c>
    </row>
    <row r="2767" spans="1:17">
      <c r="A2767" t="s">
        <v>4973</v>
      </c>
      <c r="B2767" t="s">
        <v>2</v>
      </c>
      <c r="C2767" t="s">
        <v>11</v>
      </c>
      <c r="D2767" t="s">
        <v>18</v>
      </c>
      <c r="E2767" t="s">
        <v>69</v>
      </c>
      <c r="F2767" t="s">
        <v>24</v>
      </c>
      <c r="G2767">
        <v>6</v>
      </c>
      <c r="H2767">
        <v>1.056446</v>
      </c>
      <c r="I2767">
        <v>1.0533159999999999</v>
      </c>
      <c r="J2767">
        <v>-3.1302000000000001E-3</v>
      </c>
      <c r="K2767">
        <v>-2.0423500000000001E-2</v>
      </c>
      <c r="L2767">
        <v>-1.02065E-2</v>
      </c>
      <c r="M2767">
        <v>-3.1302000000000001E-3</v>
      </c>
      <c r="N2767">
        <v>3.9461000000000001E-3</v>
      </c>
      <c r="O2767">
        <v>1.4163200000000001E-2</v>
      </c>
      <c r="P2767">
        <v>64.9773</v>
      </c>
      <c r="Q2767">
        <v>1.34941E-2</v>
      </c>
    </row>
    <row r="2768" spans="1:17">
      <c r="A2768" t="s">
        <v>4974</v>
      </c>
      <c r="B2768" t="s">
        <v>2</v>
      </c>
      <c r="C2768" t="s">
        <v>11</v>
      </c>
      <c r="D2768" t="s">
        <v>18</v>
      </c>
      <c r="E2768" t="s">
        <v>69</v>
      </c>
      <c r="F2768" t="s">
        <v>24</v>
      </c>
      <c r="G2768">
        <v>7</v>
      </c>
      <c r="H2768">
        <v>1.238907</v>
      </c>
      <c r="I2768">
        <v>1.1573709999999999</v>
      </c>
      <c r="J2768">
        <v>-8.1535499999999997E-2</v>
      </c>
      <c r="K2768">
        <v>-0.1058023</v>
      </c>
      <c r="L2768">
        <v>-9.1465299999999999E-2</v>
      </c>
      <c r="M2768">
        <v>-8.1535499999999997E-2</v>
      </c>
      <c r="N2768">
        <v>-7.1605699999999994E-2</v>
      </c>
      <c r="O2768">
        <v>-5.7268699999999999E-2</v>
      </c>
      <c r="P2768">
        <v>65.2727</v>
      </c>
      <c r="Q2768">
        <v>1.8935500000000001E-2</v>
      </c>
    </row>
    <row r="2769" spans="1:17">
      <c r="A2769" t="s">
        <v>4975</v>
      </c>
      <c r="B2769" t="s">
        <v>2</v>
      </c>
      <c r="C2769" t="s">
        <v>11</v>
      </c>
      <c r="D2769" t="s">
        <v>18</v>
      </c>
      <c r="E2769" t="s">
        <v>69</v>
      </c>
      <c r="F2769" t="s">
        <v>24</v>
      </c>
      <c r="G2769">
        <v>8</v>
      </c>
      <c r="H2769">
        <v>1.3544830000000001</v>
      </c>
      <c r="I2769">
        <v>1.16937</v>
      </c>
      <c r="J2769">
        <v>-0.18511240000000001</v>
      </c>
      <c r="K2769">
        <v>-0.20933869999999999</v>
      </c>
      <c r="L2769">
        <v>-0.19502559999999999</v>
      </c>
      <c r="M2769">
        <v>-0.18511240000000001</v>
      </c>
      <c r="N2769">
        <v>-0.1751993</v>
      </c>
      <c r="O2769">
        <v>-0.16088620000000001</v>
      </c>
      <c r="P2769">
        <v>68.568200000000004</v>
      </c>
      <c r="Q2769">
        <v>1.8903799999999998E-2</v>
      </c>
    </row>
    <row r="2770" spans="1:17">
      <c r="A2770" t="s">
        <v>4976</v>
      </c>
      <c r="B2770" t="s">
        <v>2</v>
      </c>
      <c r="C2770" t="s">
        <v>11</v>
      </c>
      <c r="D2770" t="s">
        <v>18</v>
      </c>
      <c r="E2770" t="s">
        <v>69</v>
      </c>
      <c r="F2770" t="s">
        <v>24</v>
      </c>
      <c r="G2770">
        <v>9</v>
      </c>
      <c r="H2770">
        <v>1.4302919999999999</v>
      </c>
      <c r="I2770">
        <v>1.1674089999999999</v>
      </c>
      <c r="J2770">
        <v>-0.2628839</v>
      </c>
      <c r="K2770">
        <v>-0.29041309999999998</v>
      </c>
      <c r="L2770">
        <v>-0.27414860000000002</v>
      </c>
      <c r="M2770">
        <v>-0.2628839</v>
      </c>
      <c r="N2770">
        <v>-0.25161919999999999</v>
      </c>
      <c r="O2770">
        <v>-0.2353547</v>
      </c>
      <c r="P2770">
        <v>72.9773</v>
      </c>
      <c r="Q2770">
        <v>2.1481199999999999E-2</v>
      </c>
    </row>
    <row r="2771" spans="1:17">
      <c r="A2771" t="s">
        <v>4977</v>
      </c>
      <c r="B2771" t="s">
        <v>2</v>
      </c>
      <c r="C2771" t="s">
        <v>11</v>
      </c>
      <c r="D2771" t="s">
        <v>18</v>
      </c>
      <c r="E2771" t="s">
        <v>69</v>
      </c>
      <c r="F2771" t="s">
        <v>24</v>
      </c>
      <c r="G2771">
        <v>10</v>
      </c>
      <c r="H2771">
        <v>1.446123</v>
      </c>
      <c r="I2771">
        <v>1.2315</v>
      </c>
      <c r="J2771">
        <v>-0.21462319999999999</v>
      </c>
      <c r="K2771">
        <v>-0.2475987</v>
      </c>
      <c r="L2771">
        <v>-0.2281165</v>
      </c>
      <c r="M2771">
        <v>-0.21462319999999999</v>
      </c>
      <c r="N2771">
        <v>-0.2011299</v>
      </c>
      <c r="O2771">
        <v>-0.1816478</v>
      </c>
      <c r="P2771">
        <v>77.045500000000004</v>
      </c>
      <c r="Q2771">
        <v>2.5730900000000001E-2</v>
      </c>
    </row>
    <row r="2772" spans="1:17">
      <c r="A2772" t="s">
        <v>4978</v>
      </c>
      <c r="B2772" t="s">
        <v>2</v>
      </c>
      <c r="C2772" t="s">
        <v>11</v>
      </c>
      <c r="D2772" t="s">
        <v>18</v>
      </c>
      <c r="E2772" t="s">
        <v>69</v>
      </c>
      <c r="F2772" t="s">
        <v>24</v>
      </c>
      <c r="G2772">
        <v>11</v>
      </c>
      <c r="H2772">
        <v>1.457085</v>
      </c>
      <c r="I2772">
        <v>1.4393769999999999</v>
      </c>
      <c r="J2772">
        <v>-1.77082E-2</v>
      </c>
      <c r="K2772">
        <v>-5.8249500000000003E-2</v>
      </c>
      <c r="L2772">
        <v>-3.4297399999999999E-2</v>
      </c>
      <c r="M2772">
        <v>-1.77082E-2</v>
      </c>
      <c r="N2772">
        <v>-1.119E-3</v>
      </c>
      <c r="O2772">
        <v>2.2833200000000001E-2</v>
      </c>
      <c r="P2772">
        <v>79.840900000000005</v>
      </c>
      <c r="Q2772">
        <v>3.1634599999999999E-2</v>
      </c>
    </row>
    <row r="2773" spans="1:17">
      <c r="A2773" t="s">
        <v>4979</v>
      </c>
      <c r="B2773" t="s">
        <v>2</v>
      </c>
      <c r="C2773" t="s">
        <v>11</v>
      </c>
      <c r="D2773" t="s">
        <v>18</v>
      </c>
      <c r="E2773" t="s">
        <v>69</v>
      </c>
      <c r="F2773" t="s">
        <v>24</v>
      </c>
      <c r="G2773">
        <v>12</v>
      </c>
      <c r="H2773">
        <v>1.497717</v>
      </c>
      <c r="I2773">
        <v>1.6065510000000001</v>
      </c>
      <c r="J2773">
        <v>0.108834</v>
      </c>
      <c r="K2773">
        <v>6.4560099999999995E-2</v>
      </c>
      <c r="L2773">
        <v>9.0717500000000006E-2</v>
      </c>
      <c r="M2773">
        <v>0.108834</v>
      </c>
      <c r="N2773">
        <v>0.12695049999999999</v>
      </c>
      <c r="O2773">
        <v>0.15310789999999999</v>
      </c>
      <c r="P2773">
        <v>82.5227</v>
      </c>
      <c r="Q2773">
        <v>3.4547099999999997E-2</v>
      </c>
    </row>
    <row r="2774" spans="1:17">
      <c r="A2774" t="s">
        <v>4980</v>
      </c>
      <c r="B2774" t="s">
        <v>2</v>
      </c>
      <c r="C2774" t="s">
        <v>11</v>
      </c>
      <c r="D2774" t="s">
        <v>18</v>
      </c>
      <c r="E2774" t="s">
        <v>69</v>
      </c>
      <c r="F2774" t="s">
        <v>24</v>
      </c>
      <c r="G2774">
        <v>13</v>
      </c>
      <c r="H2774">
        <v>1.817367</v>
      </c>
      <c r="I2774">
        <v>1.817367</v>
      </c>
      <c r="J2774">
        <v>0</v>
      </c>
      <c r="K2774">
        <v>0.19226750000000001</v>
      </c>
      <c r="L2774">
        <v>0.22156039999999999</v>
      </c>
      <c r="M2774">
        <v>0.2418486</v>
      </c>
      <c r="N2774">
        <v>0.2621368</v>
      </c>
      <c r="O2774">
        <v>0.29142970000000001</v>
      </c>
      <c r="P2774">
        <v>85.045500000000004</v>
      </c>
      <c r="Q2774">
        <v>3.8688300000000002E-2</v>
      </c>
    </row>
    <row r="2775" spans="1:17">
      <c r="A2775" t="s">
        <v>4981</v>
      </c>
      <c r="B2775" t="s">
        <v>2</v>
      </c>
      <c r="C2775" t="s">
        <v>11</v>
      </c>
      <c r="D2775" t="s">
        <v>18</v>
      </c>
      <c r="E2775" t="s">
        <v>69</v>
      </c>
      <c r="F2775" t="s">
        <v>24</v>
      </c>
      <c r="G2775">
        <v>14</v>
      </c>
      <c r="H2775">
        <v>1.9272469999999999</v>
      </c>
      <c r="I2775">
        <v>2.1690960000000001</v>
      </c>
      <c r="J2775">
        <v>0.2418486</v>
      </c>
      <c r="K2775">
        <v>0.31462259999999997</v>
      </c>
      <c r="L2775">
        <v>0.34109149999999999</v>
      </c>
      <c r="M2775">
        <v>0.35942380000000002</v>
      </c>
      <c r="N2775">
        <v>0.37775599999999998</v>
      </c>
      <c r="O2775">
        <v>0.4042249</v>
      </c>
      <c r="P2775">
        <v>87.045500000000004</v>
      </c>
      <c r="Q2775">
        <v>3.4958599999999999E-2</v>
      </c>
    </row>
    <row r="2776" spans="1:17">
      <c r="A2776" t="s">
        <v>4982</v>
      </c>
      <c r="B2776" t="s">
        <v>2</v>
      </c>
      <c r="C2776" t="s">
        <v>11</v>
      </c>
      <c r="D2776" t="s">
        <v>18</v>
      </c>
      <c r="E2776" t="s">
        <v>69</v>
      </c>
      <c r="F2776" t="s">
        <v>24</v>
      </c>
      <c r="G2776">
        <v>15</v>
      </c>
      <c r="H2776">
        <v>2.2284160000000002</v>
      </c>
      <c r="I2776">
        <v>2.5878399999999999</v>
      </c>
      <c r="J2776">
        <v>0.35942380000000002</v>
      </c>
      <c r="K2776">
        <v>0.41303879999999998</v>
      </c>
      <c r="L2776">
        <v>0.442606</v>
      </c>
      <c r="M2776">
        <v>0.4630841</v>
      </c>
      <c r="N2776">
        <v>0.4835623</v>
      </c>
      <c r="O2776">
        <v>0.51312950000000002</v>
      </c>
      <c r="P2776">
        <v>88.7273</v>
      </c>
      <c r="Q2776">
        <v>3.9050599999999998E-2</v>
      </c>
    </row>
    <row r="2777" spans="1:17">
      <c r="A2777" t="s">
        <v>4983</v>
      </c>
      <c r="B2777" t="s">
        <v>2</v>
      </c>
      <c r="C2777" t="s">
        <v>11</v>
      </c>
      <c r="D2777" t="s">
        <v>18</v>
      </c>
      <c r="E2777" t="s">
        <v>69</v>
      </c>
      <c r="F2777" t="s">
        <v>24</v>
      </c>
      <c r="G2777">
        <v>16</v>
      </c>
      <c r="H2777">
        <v>2.6888450000000002</v>
      </c>
      <c r="I2777">
        <v>3.151929</v>
      </c>
      <c r="J2777">
        <v>0.4630841</v>
      </c>
      <c r="K2777">
        <v>0.60972709999999997</v>
      </c>
      <c r="L2777">
        <v>0.6433449</v>
      </c>
      <c r="M2777">
        <v>0.66662849999999996</v>
      </c>
      <c r="N2777">
        <v>0.68991210000000003</v>
      </c>
      <c r="O2777">
        <v>0.7235298</v>
      </c>
      <c r="P2777">
        <v>89.7273</v>
      </c>
      <c r="Q2777">
        <v>4.44004E-2</v>
      </c>
    </row>
    <row r="2778" spans="1:17">
      <c r="A2778" t="s">
        <v>4984</v>
      </c>
      <c r="B2778" t="s">
        <v>2</v>
      </c>
      <c r="C2778" t="s">
        <v>11</v>
      </c>
      <c r="D2778" t="s">
        <v>18</v>
      </c>
      <c r="E2778" t="s">
        <v>69</v>
      </c>
      <c r="F2778" t="s">
        <v>24</v>
      </c>
      <c r="G2778">
        <v>17</v>
      </c>
      <c r="H2778">
        <v>2.7939829999999999</v>
      </c>
      <c r="I2778">
        <v>3.4606119999999998</v>
      </c>
      <c r="J2778">
        <v>0.66662849999999996</v>
      </c>
      <c r="K2778">
        <v>0.53680729999999999</v>
      </c>
      <c r="L2778">
        <v>0.57129730000000001</v>
      </c>
      <c r="M2778">
        <v>0.59518499999999996</v>
      </c>
      <c r="N2778">
        <v>0.61907270000000003</v>
      </c>
      <c r="O2778">
        <v>0.6535628</v>
      </c>
      <c r="P2778">
        <v>90.295500000000004</v>
      </c>
      <c r="Q2778">
        <v>4.55524E-2</v>
      </c>
    </row>
    <row r="2779" spans="1:17">
      <c r="A2779" t="s">
        <v>4985</v>
      </c>
      <c r="B2779" t="s">
        <v>2</v>
      </c>
      <c r="C2779" t="s">
        <v>11</v>
      </c>
      <c r="D2779" t="s">
        <v>18</v>
      </c>
      <c r="E2779" t="s">
        <v>69</v>
      </c>
      <c r="F2779" t="s">
        <v>24</v>
      </c>
      <c r="G2779">
        <v>18</v>
      </c>
      <c r="H2779">
        <v>3.1552370000000001</v>
      </c>
      <c r="I2779">
        <v>3.7504219999999999</v>
      </c>
      <c r="J2779">
        <v>0.59518499999999996</v>
      </c>
      <c r="K2779">
        <v>0.53088290000000005</v>
      </c>
      <c r="L2779">
        <v>0.56896709999999995</v>
      </c>
      <c r="M2779">
        <v>0.59534410000000004</v>
      </c>
      <c r="N2779">
        <v>0.62172110000000003</v>
      </c>
      <c r="O2779">
        <v>0.65980539999999999</v>
      </c>
      <c r="P2779">
        <v>90.159099999999995</v>
      </c>
      <c r="Q2779">
        <v>5.0299299999999998E-2</v>
      </c>
    </row>
    <row r="2780" spans="1:17">
      <c r="A2780" t="s">
        <v>4986</v>
      </c>
      <c r="B2780" t="s">
        <v>2</v>
      </c>
      <c r="C2780" t="s">
        <v>11</v>
      </c>
      <c r="D2780" t="s">
        <v>18</v>
      </c>
      <c r="E2780" t="s">
        <v>69</v>
      </c>
      <c r="F2780" t="s">
        <v>24</v>
      </c>
      <c r="G2780">
        <v>19</v>
      </c>
      <c r="H2780">
        <v>3.133883</v>
      </c>
      <c r="I2780">
        <v>3.729228</v>
      </c>
      <c r="J2780">
        <v>0.59534410000000004</v>
      </c>
      <c r="K2780">
        <v>-1.6070500000000001E-2</v>
      </c>
      <c r="L2780">
        <v>1.7903200000000001E-2</v>
      </c>
      <c r="M2780">
        <v>4.1433299999999999E-2</v>
      </c>
      <c r="N2780">
        <v>6.4963400000000004E-2</v>
      </c>
      <c r="O2780">
        <v>9.8937200000000003E-2</v>
      </c>
      <c r="P2780">
        <v>89.136399999999995</v>
      </c>
      <c r="Q2780">
        <v>4.4870500000000001E-2</v>
      </c>
    </row>
    <row r="2781" spans="1:17">
      <c r="A2781" t="s">
        <v>4987</v>
      </c>
      <c r="B2781" t="s">
        <v>2</v>
      </c>
      <c r="C2781" t="s">
        <v>11</v>
      </c>
      <c r="D2781" t="s">
        <v>18</v>
      </c>
      <c r="E2781" t="s">
        <v>69</v>
      </c>
      <c r="F2781" t="s">
        <v>24</v>
      </c>
      <c r="G2781">
        <v>20</v>
      </c>
      <c r="H2781">
        <v>3.7061549999999999</v>
      </c>
      <c r="I2781">
        <v>3.491778</v>
      </c>
      <c r="J2781">
        <v>-0.2143777</v>
      </c>
      <c r="K2781">
        <v>-0.27689950000000002</v>
      </c>
      <c r="L2781">
        <v>-0.23996110000000001</v>
      </c>
      <c r="M2781">
        <v>-0.2143777</v>
      </c>
      <c r="N2781">
        <v>-0.1887942</v>
      </c>
      <c r="O2781">
        <v>-0.15185580000000001</v>
      </c>
      <c r="P2781">
        <v>87.159099999999995</v>
      </c>
      <c r="Q2781">
        <v>4.8786099999999999E-2</v>
      </c>
    </row>
    <row r="2782" spans="1:17">
      <c r="A2782" t="s">
        <v>4988</v>
      </c>
      <c r="B2782" t="s">
        <v>2</v>
      </c>
      <c r="C2782" t="s">
        <v>11</v>
      </c>
      <c r="D2782" t="s">
        <v>18</v>
      </c>
      <c r="E2782" t="s">
        <v>69</v>
      </c>
      <c r="F2782" t="s">
        <v>24</v>
      </c>
      <c r="G2782">
        <v>21</v>
      </c>
      <c r="H2782">
        <v>3.3532259999999998</v>
      </c>
      <c r="I2782">
        <v>3.208574</v>
      </c>
      <c r="J2782">
        <v>-0.14465259999999999</v>
      </c>
      <c r="K2782">
        <v>-0.19792280000000001</v>
      </c>
      <c r="L2782">
        <v>-0.1664503</v>
      </c>
      <c r="M2782">
        <v>-0.14465259999999999</v>
      </c>
      <c r="N2782">
        <v>-0.1228548</v>
      </c>
      <c r="O2782">
        <v>-9.13823E-2</v>
      </c>
      <c r="P2782">
        <v>83.363600000000005</v>
      </c>
      <c r="Q2782">
        <v>4.1567E-2</v>
      </c>
    </row>
    <row r="2783" spans="1:17">
      <c r="A2783" t="s">
        <v>4989</v>
      </c>
      <c r="B2783" t="s">
        <v>2</v>
      </c>
      <c r="C2783" t="s">
        <v>11</v>
      </c>
      <c r="D2783" t="s">
        <v>18</v>
      </c>
      <c r="E2783" t="s">
        <v>69</v>
      </c>
      <c r="F2783" t="s">
        <v>24</v>
      </c>
      <c r="G2783">
        <v>22</v>
      </c>
      <c r="H2783">
        <v>2.8550339999999998</v>
      </c>
      <c r="I2783">
        <v>2.838149</v>
      </c>
      <c r="J2783">
        <v>-1.68846E-2</v>
      </c>
      <c r="K2783">
        <v>-6.1258300000000002E-2</v>
      </c>
      <c r="L2783">
        <v>-3.5041999999999997E-2</v>
      </c>
      <c r="M2783">
        <v>-1.68846E-2</v>
      </c>
      <c r="N2783">
        <v>1.2727000000000001E-3</v>
      </c>
      <c r="O2783">
        <v>2.7489E-2</v>
      </c>
      <c r="P2783">
        <v>80.2273</v>
      </c>
      <c r="Q2783">
        <v>3.46249E-2</v>
      </c>
    </row>
    <row r="2784" spans="1:17">
      <c r="A2784" t="s">
        <v>4990</v>
      </c>
      <c r="B2784" t="s">
        <v>2</v>
      </c>
      <c r="C2784" t="s">
        <v>11</v>
      </c>
      <c r="D2784" t="s">
        <v>18</v>
      </c>
      <c r="E2784" t="s">
        <v>69</v>
      </c>
      <c r="F2784" t="s">
        <v>24</v>
      </c>
      <c r="G2784">
        <v>23</v>
      </c>
      <c r="H2784">
        <v>2.2569590000000002</v>
      </c>
      <c r="I2784">
        <v>2.4069880000000001</v>
      </c>
      <c r="J2784">
        <v>0.1500293</v>
      </c>
      <c r="K2784">
        <v>0.1093541</v>
      </c>
      <c r="L2784">
        <v>0.13338530000000001</v>
      </c>
      <c r="M2784">
        <v>0.1500293</v>
      </c>
      <c r="N2784">
        <v>0.16667319999999999</v>
      </c>
      <c r="O2784">
        <v>0.1907045</v>
      </c>
      <c r="P2784">
        <v>77.613600000000005</v>
      </c>
      <c r="Q2784">
        <v>3.1739000000000003E-2</v>
      </c>
    </row>
    <row r="2785" spans="1:17">
      <c r="A2785" t="s">
        <v>4991</v>
      </c>
      <c r="B2785" t="s">
        <v>2</v>
      </c>
      <c r="C2785" t="s">
        <v>11</v>
      </c>
      <c r="D2785" t="s">
        <v>18</v>
      </c>
      <c r="E2785" t="s">
        <v>69</v>
      </c>
      <c r="F2785" t="s">
        <v>24</v>
      </c>
      <c r="G2785">
        <v>24</v>
      </c>
      <c r="H2785">
        <v>1.7856240000000001</v>
      </c>
      <c r="I2785">
        <v>1.9302459999999999</v>
      </c>
      <c r="J2785">
        <v>0.14462230000000001</v>
      </c>
      <c r="K2785">
        <v>0.1123705</v>
      </c>
      <c r="L2785">
        <v>0.13142509999999999</v>
      </c>
      <c r="M2785">
        <v>0.14462230000000001</v>
      </c>
      <c r="N2785">
        <v>0.1578194</v>
      </c>
      <c r="O2785">
        <v>0.176874</v>
      </c>
      <c r="P2785">
        <v>74.340900000000005</v>
      </c>
      <c r="Q2785">
        <v>2.51662E-2</v>
      </c>
    </row>
    <row r="2786" spans="1:17">
      <c r="A2786" t="s">
        <v>4992</v>
      </c>
      <c r="B2786" t="s">
        <v>2</v>
      </c>
      <c r="C2786" t="s">
        <v>11</v>
      </c>
      <c r="D2786" t="s">
        <v>18</v>
      </c>
      <c r="E2786" t="s">
        <v>69</v>
      </c>
      <c r="F2786" t="s">
        <v>25</v>
      </c>
      <c r="G2786">
        <v>1</v>
      </c>
      <c r="H2786">
        <v>0.83815450000000002</v>
      </c>
      <c r="I2786">
        <v>0.87449690000000002</v>
      </c>
      <c r="J2786">
        <v>3.6342399999999997E-2</v>
      </c>
      <c r="K2786">
        <v>1.54369E-2</v>
      </c>
      <c r="L2786">
        <v>2.7788E-2</v>
      </c>
      <c r="M2786">
        <v>3.6342399999999997E-2</v>
      </c>
      <c r="N2786">
        <v>4.4896699999999998E-2</v>
      </c>
      <c r="O2786">
        <v>5.7247899999999997E-2</v>
      </c>
      <c r="P2786">
        <v>60.2258</v>
      </c>
      <c r="Q2786">
        <v>1.63126E-2</v>
      </c>
    </row>
    <row r="2787" spans="1:17">
      <c r="A2787" t="s">
        <v>4993</v>
      </c>
      <c r="B2787" t="s">
        <v>2</v>
      </c>
      <c r="C2787" t="s">
        <v>11</v>
      </c>
      <c r="D2787" t="s">
        <v>18</v>
      </c>
      <c r="E2787" t="s">
        <v>69</v>
      </c>
      <c r="F2787" t="s">
        <v>25</v>
      </c>
      <c r="G2787">
        <v>2</v>
      </c>
      <c r="H2787">
        <v>0.8068514</v>
      </c>
      <c r="I2787">
        <v>0.80734039999999996</v>
      </c>
      <c r="J2787">
        <v>4.8899999999999996E-4</v>
      </c>
      <c r="K2787">
        <v>-1.7535599999999998E-2</v>
      </c>
      <c r="L2787">
        <v>-6.8865000000000003E-3</v>
      </c>
      <c r="M2787">
        <v>4.8899999999999996E-4</v>
      </c>
      <c r="N2787">
        <v>7.8645E-3</v>
      </c>
      <c r="O2787">
        <v>1.8513600000000002E-2</v>
      </c>
      <c r="P2787">
        <v>58.834600000000002</v>
      </c>
      <c r="Q2787">
        <v>1.40646E-2</v>
      </c>
    </row>
    <row r="2788" spans="1:17">
      <c r="A2788" t="s">
        <v>4994</v>
      </c>
      <c r="B2788" t="s">
        <v>2</v>
      </c>
      <c r="C2788" t="s">
        <v>11</v>
      </c>
      <c r="D2788" t="s">
        <v>18</v>
      </c>
      <c r="E2788" t="s">
        <v>69</v>
      </c>
      <c r="F2788" t="s">
        <v>25</v>
      </c>
      <c r="G2788">
        <v>3</v>
      </c>
      <c r="H2788">
        <v>0.76324400000000003</v>
      </c>
      <c r="I2788">
        <v>0.7653681</v>
      </c>
      <c r="J2788">
        <v>2.124E-3</v>
      </c>
      <c r="K2788">
        <v>-1.66356E-2</v>
      </c>
      <c r="L2788">
        <v>-5.5522999999999996E-3</v>
      </c>
      <c r="M2788">
        <v>2.124E-3</v>
      </c>
      <c r="N2788">
        <v>9.8004000000000008E-3</v>
      </c>
      <c r="O2788">
        <v>2.0883700000000002E-2</v>
      </c>
      <c r="P2788">
        <v>57.912500000000001</v>
      </c>
      <c r="Q2788">
        <v>1.46383E-2</v>
      </c>
    </row>
    <row r="2789" spans="1:17">
      <c r="A2789" t="s">
        <v>4995</v>
      </c>
      <c r="B2789" t="s">
        <v>2</v>
      </c>
      <c r="C2789" t="s">
        <v>11</v>
      </c>
      <c r="D2789" t="s">
        <v>18</v>
      </c>
      <c r="E2789" t="s">
        <v>69</v>
      </c>
      <c r="F2789" t="s">
        <v>25</v>
      </c>
      <c r="G2789">
        <v>4</v>
      </c>
      <c r="H2789">
        <v>0.73787389999999997</v>
      </c>
      <c r="I2789">
        <v>0.74230130000000005</v>
      </c>
      <c r="J2789">
        <v>4.4273999999999997E-3</v>
      </c>
      <c r="K2789">
        <v>-1.14228E-2</v>
      </c>
      <c r="L2789">
        <v>-2.0584000000000002E-3</v>
      </c>
      <c r="M2789">
        <v>4.4273999999999997E-3</v>
      </c>
      <c r="N2789">
        <v>1.09131E-2</v>
      </c>
      <c r="O2789">
        <v>2.02775E-2</v>
      </c>
      <c r="P2789">
        <v>57.039099999999998</v>
      </c>
      <c r="Q2789">
        <v>1.2368000000000001E-2</v>
      </c>
    </row>
    <row r="2790" spans="1:17">
      <c r="A2790" t="s">
        <v>4996</v>
      </c>
      <c r="B2790" t="s">
        <v>2</v>
      </c>
      <c r="C2790" t="s">
        <v>11</v>
      </c>
      <c r="D2790" t="s">
        <v>18</v>
      </c>
      <c r="E2790" t="s">
        <v>69</v>
      </c>
      <c r="F2790" t="s">
        <v>25</v>
      </c>
      <c r="G2790">
        <v>5</v>
      </c>
      <c r="H2790">
        <v>0.74420149999999996</v>
      </c>
      <c r="I2790">
        <v>0.74688259999999995</v>
      </c>
      <c r="J2790">
        <v>2.6811000000000001E-3</v>
      </c>
      <c r="K2790">
        <v>-1.13338E-2</v>
      </c>
      <c r="L2790">
        <v>-3.0536999999999999E-3</v>
      </c>
      <c r="M2790">
        <v>2.6811000000000001E-3</v>
      </c>
      <c r="N2790">
        <v>8.4159999999999999E-3</v>
      </c>
      <c r="O2790">
        <v>1.6696099999999998E-2</v>
      </c>
      <c r="P2790">
        <v>56.220799999999997</v>
      </c>
      <c r="Q2790">
        <v>1.09359E-2</v>
      </c>
    </row>
    <row r="2791" spans="1:17">
      <c r="A2791" t="s">
        <v>4997</v>
      </c>
      <c r="B2791" t="s">
        <v>2</v>
      </c>
      <c r="C2791" t="s">
        <v>11</v>
      </c>
      <c r="D2791" t="s">
        <v>18</v>
      </c>
      <c r="E2791" t="s">
        <v>69</v>
      </c>
      <c r="F2791" t="s">
        <v>25</v>
      </c>
      <c r="G2791">
        <v>6</v>
      </c>
      <c r="H2791">
        <v>0.82728650000000004</v>
      </c>
      <c r="I2791">
        <v>0.82289469999999998</v>
      </c>
      <c r="J2791">
        <v>-4.3918000000000004E-3</v>
      </c>
      <c r="K2791">
        <v>-2.3783100000000001E-2</v>
      </c>
      <c r="L2791">
        <v>-1.23266E-2</v>
      </c>
      <c r="M2791">
        <v>-4.3918000000000004E-3</v>
      </c>
      <c r="N2791">
        <v>3.5430000000000001E-3</v>
      </c>
      <c r="O2791">
        <v>1.49996E-2</v>
      </c>
      <c r="P2791">
        <v>55.6721</v>
      </c>
      <c r="Q2791">
        <v>1.51311E-2</v>
      </c>
    </row>
    <row r="2792" spans="1:17">
      <c r="A2792" t="s">
        <v>4998</v>
      </c>
      <c r="B2792" t="s">
        <v>2</v>
      </c>
      <c r="C2792" t="s">
        <v>11</v>
      </c>
      <c r="D2792" t="s">
        <v>18</v>
      </c>
      <c r="E2792" t="s">
        <v>69</v>
      </c>
      <c r="F2792" t="s">
        <v>25</v>
      </c>
      <c r="G2792">
        <v>7</v>
      </c>
      <c r="H2792">
        <v>1.0110980000000001</v>
      </c>
      <c r="I2792">
        <v>0.92412589999999994</v>
      </c>
      <c r="J2792">
        <v>-8.6971999999999994E-2</v>
      </c>
      <c r="K2792">
        <v>-0.1094502</v>
      </c>
      <c r="L2792">
        <v>-9.6169900000000003E-2</v>
      </c>
      <c r="M2792">
        <v>-8.6971999999999994E-2</v>
      </c>
      <c r="N2792">
        <v>-7.7774099999999999E-2</v>
      </c>
      <c r="O2792">
        <v>-6.4493800000000004E-2</v>
      </c>
      <c r="P2792">
        <v>56.453600000000002</v>
      </c>
      <c r="Q2792">
        <v>1.7539800000000001E-2</v>
      </c>
    </row>
    <row r="2793" spans="1:17">
      <c r="A2793" t="s">
        <v>4999</v>
      </c>
      <c r="B2793" t="s">
        <v>2</v>
      </c>
      <c r="C2793" t="s">
        <v>11</v>
      </c>
      <c r="D2793" t="s">
        <v>18</v>
      </c>
      <c r="E2793" t="s">
        <v>69</v>
      </c>
      <c r="F2793" t="s">
        <v>25</v>
      </c>
      <c r="G2793">
        <v>8</v>
      </c>
      <c r="H2793">
        <v>1.1658269999999999</v>
      </c>
      <c r="I2793">
        <v>1.0838909999999999</v>
      </c>
      <c r="J2793">
        <v>-8.1935900000000006E-2</v>
      </c>
      <c r="K2793">
        <v>-0.1093812</v>
      </c>
      <c r="L2793">
        <v>-9.3166299999999994E-2</v>
      </c>
      <c r="M2793">
        <v>-8.1935900000000006E-2</v>
      </c>
      <c r="N2793">
        <v>-7.0705500000000004E-2</v>
      </c>
      <c r="O2793">
        <v>-5.4490499999999997E-2</v>
      </c>
      <c r="P2793">
        <v>60.892400000000002</v>
      </c>
      <c r="Q2793">
        <v>2.1415699999999999E-2</v>
      </c>
    </row>
    <row r="2794" spans="1:17">
      <c r="A2794" t="s">
        <v>5000</v>
      </c>
      <c r="B2794" t="s">
        <v>2</v>
      </c>
      <c r="C2794" t="s">
        <v>11</v>
      </c>
      <c r="D2794" t="s">
        <v>18</v>
      </c>
      <c r="E2794" t="s">
        <v>69</v>
      </c>
      <c r="F2794" t="s">
        <v>25</v>
      </c>
      <c r="G2794">
        <v>9</v>
      </c>
      <c r="H2794">
        <v>1.0953980000000001</v>
      </c>
      <c r="I2794">
        <v>1.0649919999999999</v>
      </c>
      <c r="J2794">
        <v>-3.04053E-2</v>
      </c>
      <c r="K2794">
        <v>-6.3634899999999994E-2</v>
      </c>
      <c r="L2794">
        <v>-4.4002600000000003E-2</v>
      </c>
      <c r="M2794">
        <v>-3.04053E-2</v>
      </c>
      <c r="N2794">
        <v>-1.6808E-2</v>
      </c>
      <c r="O2794">
        <v>2.8243000000000001E-3</v>
      </c>
      <c r="P2794">
        <v>64.836500000000001</v>
      </c>
      <c r="Q2794">
        <v>2.5929199999999999E-2</v>
      </c>
    </row>
    <row r="2795" spans="1:17">
      <c r="A2795" t="s">
        <v>5001</v>
      </c>
      <c r="B2795" t="s">
        <v>2</v>
      </c>
      <c r="C2795" t="s">
        <v>11</v>
      </c>
      <c r="D2795" t="s">
        <v>18</v>
      </c>
      <c r="E2795" t="s">
        <v>69</v>
      </c>
      <c r="F2795" t="s">
        <v>25</v>
      </c>
      <c r="G2795">
        <v>10</v>
      </c>
      <c r="H2795">
        <v>1.066354</v>
      </c>
      <c r="I2795">
        <v>1.014424</v>
      </c>
      <c r="J2795">
        <v>-5.19301E-2</v>
      </c>
      <c r="K2795">
        <v>-8.0681799999999998E-2</v>
      </c>
      <c r="L2795">
        <v>-6.3695100000000004E-2</v>
      </c>
      <c r="M2795">
        <v>-5.19301E-2</v>
      </c>
      <c r="N2795">
        <v>-4.0165100000000002E-2</v>
      </c>
      <c r="O2795">
        <v>-2.3178399999999998E-2</v>
      </c>
      <c r="P2795">
        <v>68.517499999999998</v>
      </c>
      <c r="Q2795">
        <v>2.2435099999999999E-2</v>
      </c>
    </row>
    <row r="2796" spans="1:17">
      <c r="A2796" t="s">
        <v>5002</v>
      </c>
      <c r="B2796" t="s">
        <v>2</v>
      </c>
      <c r="C2796" t="s">
        <v>11</v>
      </c>
      <c r="D2796" t="s">
        <v>18</v>
      </c>
      <c r="E2796" t="s">
        <v>69</v>
      </c>
      <c r="F2796" t="s">
        <v>25</v>
      </c>
      <c r="G2796">
        <v>11</v>
      </c>
      <c r="H2796">
        <v>1.037266</v>
      </c>
      <c r="I2796">
        <v>0.98601309999999998</v>
      </c>
      <c r="J2796">
        <v>-5.1253100000000003E-2</v>
      </c>
      <c r="K2796">
        <v>-8.4247199999999994E-2</v>
      </c>
      <c r="L2796">
        <v>-6.4754000000000006E-2</v>
      </c>
      <c r="M2796">
        <v>-5.1253100000000003E-2</v>
      </c>
      <c r="N2796">
        <v>-3.77522E-2</v>
      </c>
      <c r="O2796">
        <v>-1.8259000000000001E-2</v>
      </c>
      <c r="P2796">
        <v>71.870099999999994</v>
      </c>
      <c r="Q2796">
        <v>2.5745400000000002E-2</v>
      </c>
    </row>
    <row r="2797" spans="1:17">
      <c r="A2797" t="s">
        <v>5003</v>
      </c>
      <c r="B2797" t="s">
        <v>2</v>
      </c>
      <c r="C2797" t="s">
        <v>11</v>
      </c>
      <c r="D2797" t="s">
        <v>18</v>
      </c>
      <c r="E2797" t="s">
        <v>69</v>
      </c>
      <c r="F2797" t="s">
        <v>25</v>
      </c>
      <c r="G2797">
        <v>12</v>
      </c>
      <c r="H2797">
        <v>1.0289699999999999</v>
      </c>
      <c r="I2797">
        <v>0.98856339999999998</v>
      </c>
      <c r="J2797">
        <v>-4.04068E-2</v>
      </c>
      <c r="K2797">
        <v>-7.3719400000000004E-2</v>
      </c>
      <c r="L2797">
        <v>-5.4038000000000003E-2</v>
      </c>
      <c r="M2797">
        <v>-4.04068E-2</v>
      </c>
      <c r="N2797">
        <v>-2.6775500000000001E-2</v>
      </c>
      <c r="O2797">
        <v>-7.0940999999999999E-3</v>
      </c>
      <c r="P2797">
        <v>74.828299999999999</v>
      </c>
      <c r="Q2797">
        <v>2.5994E-2</v>
      </c>
    </row>
    <row r="2798" spans="1:17">
      <c r="A2798" t="s">
        <v>5004</v>
      </c>
      <c r="B2798" t="s">
        <v>2</v>
      </c>
      <c r="C2798" t="s">
        <v>11</v>
      </c>
      <c r="D2798" t="s">
        <v>18</v>
      </c>
      <c r="E2798" t="s">
        <v>69</v>
      </c>
      <c r="F2798" t="s">
        <v>25</v>
      </c>
      <c r="G2798">
        <v>13</v>
      </c>
      <c r="H2798">
        <v>1.0896729999999999</v>
      </c>
      <c r="I2798">
        <v>1.0896729999999999</v>
      </c>
      <c r="J2798">
        <v>0</v>
      </c>
      <c r="K2798">
        <v>6.8077200000000004E-2</v>
      </c>
      <c r="L2798">
        <v>8.7508000000000002E-2</v>
      </c>
      <c r="M2798">
        <v>0.1009656</v>
      </c>
      <c r="N2798">
        <v>0.11442330000000001</v>
      </c>
      <c r="O2798">
        <v>0.1338541</v>
      </c>
      <c r="P2798">
        <v>77.090999999999994</v>
      </c>
      <c r="Q2798">
        <v>2.5662999999999998E-2</v>
      </c>
    </row>
    <row r="2799" spans="1:17">
      <c r="A2799" t="s">
        <v>5005</v>
      </c>
      <c r="B2799" t="s">
        <v>2</v>
      </c>
      <c r="C2799" t="s">
        <v>11</v>
      </c>
      <c r="D2799" t="s">
        <v>18</v>
      </c>
      <c r="E2799" t="s">
        <v>69</v>
      </c>
      <c r="F2799" t="s">
        <v>25</v>
      </c>
      <c r="G2799">
        <v>14</v>
      </c>
      <c r="H2799">
        <v>1.0716950000000001</v>
      </c>
      <c r="I2799">
        <v>1.17266</v>
      </c>
      <c r="J2799">
        <v>0.1009656</v>
      </c>
      <c r="K2799">
        <v>8.2870700000000005E-2</v>
      </c>
      <c r="L2799">
        <v>0.1067612</v>
      </c>
      <c r="M2799">
        <v>0.12330770000000001</v>
      </c>
      <c r="N2799">
        <v>0.13985420000000001</v>
      </c>
      <c r="O2799">
        <v>0.1637448</v>
      </c>
      <c r="P2799">
        <v>78.639600000000002</v>
      </c>
      <c r="Q2799">
        <v>3.1553200000000003E-2</v>
      </c>
    </row>
    <row r="2800" spans="1:17">
      <c r="A2800" t="s">
        <v>5006</v>
      </c>
      <c r="B2800" t="s">
        <v>2</v>
      </c>
      <c r="C2800" t="s">
        <v>11</v>
      </c>
      <c r="D2800" t="s">
        <v>18</v>
      </c>
      <c r="E2800" t="s">
        <v>69</v>
      </c>
      <c r="F2800" t="s">
        <v>25</v>
      </c>
      <c r="G2800">
        <v>15</v>
      </c>
      <c r="H2800">
        <v>1.225519</v>
      </c>
      <c r="I2800">
        <v>1.348827</v>
      </c>
      <c r="J2800">
        <v>0.12330770000000001</v>
      </c>
      <c r="K2800">
        <v>0.15104960000000001</v>
      </c>
      <c r="L2800">
        <v>0.17955869999999999</v>
      </c>
      <c r="M2800">
        <v>0.19930400000000001</v>
      </c>
      <c r="N2800">
        <v>0.2190493</v>
      </c>
      <c r="O2800">
        <v>0.24755830000000001</v>
      </c>
      <c r="P2800">
        <v>79.397400000000005</v>
      </c>
      <c r="Q2800">
        <v>3.7653100000000002E-2</v>
      </c>
    </row>
    <row r="2801" spans="1:17">
      <c r="A2801" t="s">
        <v>5007</v>
      </c>
      <c r="B2801" t="s">
        <v>2</v>
      </c>
      <c r="C2801" t="s">
        <v>11</v>
      </c>
      <c r="D2801" t="s">
        <v>18</v>
      </c>
      <c r="E2801" t="s">
        <v>69</v>
      </c>
      <c r="F2801" t="s">
        <v>25</v>
      </c>
      <c r="G2801">
        <v>16</v>
      </c>
      <c r="H2801">
        <v>1.403033</v>
      </c>
      <c r="I2801">
        <v>1.6023369999999999</v>
      </c>
      <c r="J2801">
        <v>0.19930400000000001</v>
      </c>
      <c r="K2801">
        <v>0.21406269999999999</v>
      </c>
      <c r="L2801">
        <v>0.24373919999999999</v>
      </c>
      <c r="M2801">
        <v>0.2642931</v>
      </c>
      <c r="N2801">
        <v>0.28484700000000002</v>
      </c>
      <c r="O2801">
        <v>0.31452350000000001</v>
      </c>
      <c r="P2801">
        <v>79.405100000000004</v>
      </c>
      <c r="Q2801">
        <v>3.9195000000000001E-2</v>
      </c>
    </row>
    <row r="2802" spans="1:17">
      <c r="A2802" t="s">
        <v>5008</v>
      </c>
      <c r="B2802" t="s">
        <v>2</v>
      </c>
      <c r="C2802" t="s">
        <v>11</v>
      </c>
      <c r="D2802" t="s">
        <v>18</v>
      </c>
      <c r="E2802" t="s">
        <v>69</v>
      </c>
      <c r="F2802" t="s">
        <v>25</v>
      </c>
      <c r="G2802">
        <v>17</v>
      </c>
      <c r="H2802">
        <v>1.5144200000000001</v>
      </c>
      <c r="I2802">
        <v>1.778713</v>
      </c>
      <c r="J2802">
        <v>0.2642931</v>
      </c>
      <c r="K2802">
        <v>0.2163505</v>
      </c>
      <c r="L2802">
        <v>0.2469797</v>
      </c>
      <c r="M2802">
        <v>0.26819340000000003</v>
      </c>
      <c r="N2802">
        <v>0.28940709999999997</v>
      </c>
      <c r="O2802">
        <v>0.3200364</v>
      </c>
      <c r="P2802">
        <v>78.892200000000003</v>
      </c>
      <c r="Q2802">
        <v>4.0453299999999998E-2</v>
      </c>
    </row>
    <row r="2803" spans="1:17">
      <c r="A2803" t="s">
        <v>5009</v>
      </c>
      <c r="B2803" t="s">
        <v>2</v>
      </c>
      <c r="C2803" t="s">
        <v>11</v>
      </c>
      <c r="D2803" t="s">
        <v>18</v>
      </c>
      <c r="E2803" t="s">
        <v>69</v>
      </c>
      <c r="F2803" t="s">
        <v>25</v>
      </c>
      <c r="G2803">
        <v>18</v>
      </c>
      <c r="H2803">
        <v>1.494626</v>
      </c>
      <c r="I2803">
        <v>1.7628189999999999</v>
      </c>
      <c r="J2803">
        <v>0.26819340000000003</v>
      </c>
      <c r="K2803">
        <v>0.12686439999999999</v>
      </c>
      <c r="L2803">
        <v>0.15960869999999999</v>
      </c>
      <c r="M2803">
        <v>0.18228730000000001</v>
      </c>
      <c r="N2803">
        <v>0.20496590000000001</v>
      </c>
      <c r="O2803">
        <v>0.23771030000000001</v>
      </c>
      <c r="P2803">
        <v>77.648700000000005</v>
      </c>
      <c r="Q2803">
        <v>4.3246800000000002E-2</v>
      </c>
    </row>
    <row r="2804" spans="1:17">
      <c r="A2804" t="s">
        <v>5010</v>
      </c>
      <c r="B2804" t="s">
        <v>2</v>
      </c>
      <c r="C2804" t="s">
        <v>11</v>
      </c>
      <c r="D2804" t="s">
        <v>18</v>
      </c>
      <c r="E2804" t="s">
        <v>69</v>
      </c>
      <c r="F2804" t="s">
        <v>25</v>
      </c>
      <c r="G2804">
        <v>19</v>
      </c>
      <c r="H2804">
        <v>1.5251140000000001</v>
      </c>
      <c r="I2804">
        <v>1.7074009999999999</v>
      </c>
      <c r="J2804">
        <v>0.18228730000000001</v>
      </c>
      <c r="K2804">
        <v>-3.09795E-2</v>
      </c>
      <c r="L2804">
        <v>-4.819E-4</v>
      </c>
      <c r="M2804">
        <v>2.0640599999999999E-2</v>
      </c>
      <c r="N2804">
        <v>4.1763099999999997E-2</v>
      </c>
      <c r="O2804">
        <v>7.2260599999999994E-2</v>
      </c>
      <c r="P2804">
        <v>75.497600000000006</v>
      </c>
      <c r="Q2804">
        <v>4.0279299999999997E-2</v>
      </c>
    </row>
    <row r="2805" spans="1:17">
      <c r="A2805" t="s">
        <v>5011</v>
      </c>
      <c r="B2805" t="s">
        <v>2</v>
      </c>
      <c r="C2805" t="s">
        <v>11</v>
      </c>
      <c r="D2805" t="s">
        <v>18</v>
      </c>
      <c r="E2805" t="s">
        <v>69</v>
      </c>
      <c r="F2805" t="s">
        <v>25</v>
      </c>
      <c r="G2805">
        <v>20</v>
      </c>
      <c r="H2805">
        <v>1.703878</v>
      </c>
      <c r="I2805">
        <v>1.6238919999999999</v>
      </c>
      <c r="J2805">
        <v>-7.9986399999999999E-2</v>
      </c>
      <c r="K2805">
        <v>-0.13408020000000001</v>
      </c>
      <c r="L2805">
        <v>-0.10212110000000001</v>
      </c>
      <c r="M2805">
        <v>-7.9986399999999999E-2</v>
      </c>
      <c r="N2805">
        <v>-5.7851600000000003E-2</v>
      </c>
      <c r="O2805">
        <v>-2.5892600000000002E-2</v>
      </c>
      <c r="P2805">
        <v>72.544200000000004</v>
      </c>
      <c r="Q2805">
        <v>4.22096E-2</v>
      </c>
    </row>
    <row r="2806" spans="1:17">
      <c r="A2806" t="s">
        <v>5012</v>
      </c>
      <c r="B2806" t="s">
        <v>2</v>
      </c>
      <c r="C2806" t="s">
        <v>11</v>
      </c>
      <c r="D2806" t="s">
        <v>18</v>
      </c>
      <c r="E2806" t="s">
        <v>69</v>
      </c>
      <c r="F2806" t="s">
        <v>25</v>
      </c>
      <c r="G2806">
        <v>21</v>
      </c>
      <c r="H2806">
        <v>1.575744</v>
      </c>
      <c r="I2806">
        <v>1.53694</v>
      </c>
      <c r="J2806">
        <v>-3.8803299999999999E-2</v>
      </c>
      <c r="K2806">
        <v>-8.5310399999999995E-2</v>
      </c>
      <c r="L2806">
        <v>-5.7833599999999999E-2</v>
      </c>
      <c r="M2806">
        <v>-3.8803299999999999E-2</v>
      </c>
      <c r="N2806">
        <v>-1.97729E-2</v>
      </c>
      <c r="O2806">
        <v>7.7038000000000002E-3</v>
      </c>
      <c r="P2806">
        <v>68.503200000000007</v>
      </c>
      <c r="Q2806">
        <v>3.6289700000000001E-2</v>
      </c>
    </row>
    <row r="2807" spans="1:17">
      <c r="A2807" t="s">
        <v>5013</v>
      </c>
      <c r="B2807" t="s">
        <v>2</v>
      </c>
      <c r="C2807" t="s">
        <v>11</v>
      </c>
      <c r="D2807" t="s">
        <v>18</v>
      </c>
      <c r="E2807" t="s">
        <v>69</v>
      </c>
      <c r="F2807" t="s">
        <v>25</v>
      </c>
      <c r="G2807">
        <v>22</v>
      </c>
      <c r="H2807">
        <v>1.391505</v>
      </c>
      <c r="I2807">
        <v>1.4005590000000001</v>
      </c>
      <c r="J2807">
        <v>9.0544000000000006E-3</v>
      </c>
      <c r="K2807">
        <v>-2.93519E-2</v>
      </c>
      <c r="L2807">
        <v>-6.6611999999999999E-3</v>
      </c>
      <c r="M2807">
        <v>9.0544000000000006E-3</v>
      </c>
      <c r="N2807">
        <v>2.4769900000000001E-2</v>
      </c>
      <c r="O2807">
        <v>4.7460599999999999E-2</v>
      </c>
      <c r="P2807">
        <v>65.1541</v>
      </c>
      <c r="Q2807">
        <v>2.9968600000000001E-2</v>
      </c>
    </row>
    <row r="2808" spans="1:17">
      <c r="A2808" t="s">
        <v>5014</v>
      </c>
      <c r="B2808" t="s">
        <v>2</v>
      </c>
      <c r="C2808" t="s">
        <v>11</v>
      </c>
      <c r="D2808" t="s">
        <v>18</v>
      </c>
      <c r="E2808" t="s">
        <v>69</v>
      </c>
      <c r="F2808" t="s">
        <v>25</v>
      </c>
      <c r="G2808">
        <v>23</v>
      </c>
      <c r="H2808">
        <v>1.1872590000000001</v>
      </c>
      <c r="I2808">
        <v>1.2017679999999999</v>
      </c>
      <c r="J2808">
        <v>1.45086E-2</v>
      </c>
      <c r="K2808">
        <v>-1.3991399999999999E-2</v>
      </c>
      <c r="L2808">
        <v>2.8467000000000002E-3</v>
      </c>
      <c r="M2808">
        <v>1.45086E-2</v>
      </c>
      <c r="N2808">
        <v>2.6170599999999999E-2</v>
      </c>
      <c r="O2808">
        <v>4.3008600000000001E-2</v>
      </c>
      <c r="P2808">
        <v>63.118899999999996</v>
      </c>
      <c r="Q2808">
        <v>2.22387E-2</v>
      </c>
    </row>
    <row r="2809" spans="1:17">
      <c r="A2809" t="s">
        <v>5015</v>
      </c>
      <c r="B2809" t="s">
        <v>2</v>
      </c>
      <c r="C2809" t="s">
        <v>11</v>
      </c>
      <c r="D2809" t="s">
        <v>18</v>
      </c>
      <c r="E2809" t="s">
        <v>69</v>
      </c>
      <c r="F2809" t="s">
        <v>25</v>
      </c>
      <c r="G2809">
        <v>24</v>
      </c>
      <c r="H2809">
        <v>0.95876930000000005</v>
      </c>
      <c r="I2809">
        <v>1.0244329999999999</v>
      </c>
      <c r="J2809">
        <v>6.5664200000000006E-2</v>
      </c>
      <c r="K2809">
        <v>3.93535E-2</v>
      </c>
      <c r="L2809">
        <v>5.4898099999999998E-2</v>
      </c>
      <c r="M2809">
        <v>6.5664200000000006E-2</v>
      </c>
      <c r="N2809">
        <v>7.6430300000000007E-2</v>
      </c>
      <c r="O2809">
        <v>9.1975000000000001E-2</v>
      </c>
      <c r="P2809">
        <v>61.656999999999996</v>
      </c>
      <c r="Q2809">
        <v>2.0530400000000001E-2</v>
      </c>
    </row>
    <row r="2810" spans="1:17">
      <c r="A2810" t="s">
        <v>5016</v>
      </c>
      <c r="B2810" t="s">
        <v>2</v>
      </c>
      <c r="C2810" t="s">
        <v>11</v>
      </c>
      <c r="D2810" t="s">
        <v>18</v>
      </c>
      <c r="E2810" t="s">
        <v>69</v>
      </c>
      <c r="F2810" t="s">
        <v>26</v>
      </c>
      <c r="G2810">
        <v>1</v>
      </c>
      <c r="H2810">
        <v>0.88620259999999995</v>
      </c>
      <c r="I2810">
        <v>0.89302429999999999</v>
      </c>
      <c r="J2810">
        <v>6.8215999999999997E-3</v>
      </c>
      <c r="K2810">
        <v>-8.9151000000000005E-3</v>
      </c>
      <c r="L2810">
        <v>3.8230000000000002E-4</v>
      </c>
      <c r="M2810">
        <v>6.8215999999999997E-3</v>
      </c>
      <c r="N2810">
        <v>1.3261E-2</v>
      </c>
      <c r="O2810">
        <v>2.2558399999999999E-2</v>
      </c>
      <c r="P2810">
        <v>62.409300000000002</v>
      </c>
      <c r="Q2810">
        <v>1.2279399999999999E-2</v>
      </c>
    </row>
    <row r="2811" spans="1:17">
      <c r="A2811" t="s">
        <v>5017</v>
      </c>
      <c r="B2811" t="s">
        <v>2</v>
      </c>
      <c r="C2811" t="s">
        <v>11</v>
      </c>
      <c r="D2811" t="s">
        <v>18</v>
      </c>
      <c r="E2811" t="s">
        <v>69</v>
      </c>
      <c r="F2811" t="s">
        <v>26</v>
      </c>
      <c r="G2811">
        <v>2</v>
      </c>
      <c r="H2811">
        <v>0.81160949999999998</v>
      </c>
      <c r="I2811">
        <v>0.79343920000000001</v>
      </c>
      <c r="J2811">
        <v>-1.81703E-2</v>
      </c>
      <c r="K2811">
        <v>-3.0015400000000001E-2</v>
      </c>
      <c r="L2811">
        <v>-2.3017200000000002E-2</v>
      </c>
      <c r="M2811">
        <v>-1.81703E-2</v>
      </c>
      <c r="N2811">
        <v>-1.3323399999999999E-2</v>
      </c>
      <c r="O2811">
        <v>-6.3252999999999998E-3</v>
      </c>
      <c r="P2811">
        <v>60.692799999999998</v>
      </c>
      <c r="Q2811">
        <v>9.2426999999999995E-3</v>
      </c>
    </row>
    <row r="2812" spans="1:17">
      <c r="A2812" t="s">
        <v>5018</v>
      </c>
      <c r="B2812" t="s">
        <v>2</v>
      </c>
      <c r="C2812" t="s">
        <v>11</v>
      </c>
      <c r="D2812" t="s">
        <v>18</v>
      </c>
      <c r="E2812" t="s">
        <v>69</v>
      </c>
      <c r="F2812" t="s">
        <v>26</v>
      </c>
      <c r="G2812">
        <v>3</v>
      </c>
      <c r="H2812">
        <v>0.79071619999999998</v>
      </c>
      <c r="I2812">
        <v>0.74358959999999996</v>
      </c>
      <c r="J2812">
        <v>-4.7126500000000002E-2</v>
      </c>
      <c r="K2812">
        <v>-5.8556299999999999E-2</v>
      </c>
      <c r="L2812">
        <v>-5.1803500000000002E-2</v>
      </c>
      <c r="M2812">
        <v>-4.7126500000000002E-2</v>
      </c>
      <c r="N2812">
        <v>-4.2449500000000001E-2</v>
      </c>
      <c r="O2812">
        <v>-3.5696699999999998E-2</v>
      </c>
      <c r="P2812">
        <v>59.6907</v>
      </c>
      <c r="Q2812">
        <v>8.9186999999999999E-3</v>
      </c>
    </row>
    <row r="2813" spans="1:17">
      <c r="A2813" t="s">
        <v>5019</v>
      </c>
      <c r="B2813" t="s">
        <v>2</v>
      </c>
      <c r="C2813" t="s">
        <v>11</v>
      </c>
      <c r="D2813" t="s">
        <v>18</v>
      </c>
      <c r="E2813" t="s">
        <v>69</v>
      </c>
      <c r="F2813" t="s">
        <v>26</v>
      </c>
      <c r="G2813">
        <v>4</v>
      </c>
      <c r="H2813">
        <v>0.77716260000000004</v>
      </c>
      <c r="I2813">
        <v>0.72415589999999996</v>
      </c>
      <c r="J2813">
        <v>-5.3006699999999997E-2</v>
      </c>
      <c r="K2813">
        <v>-6.5459100000000006E-2</v>
      </c>
      <c r="L2813">
        <v>-5.8102099999999997E-2</v>
      </c>
      <c r="M2813">
        <v>-5.3006699999999997E-2</v>
      </c>
      <c r="N2813">
        <v>-4.7911299999999997E-2</v>
      </c>
      <c r="O2813">
        <v>-4.0554399999999997E-2</v>
      </c>
      <c r="P2813">
        <v>58.83</v>
      </c>
      <c r="Q2813">
        <v>9.7166000000000006E-3</v>
      </c>
    </row>
    <row r="2814" spans="1:17">
      <c r="A2814" t="s">
        <v>5020</v>
      </c>
      <c r="B2814" t="s">
        <v>2</v>
      </c>
      <c r="C2814" t="s">
        <v>11</v>
      </c>
      <c r="D2814" t="s">
        <v>18</v>
      </c>
      <c r="E2814" t="s">
        <v>69</v>
      </c>
      <c r="F2814" t="s">
        <v>26</v>
      </c>
      <c r="G2814">
        <v>5</v>
      </c>
      <c r="H2814">
        <v>0.80717269999999997</v>
      </c>
      <c r="I2814">
        <v>0.74749900000000002</v>
      </c>
      <c r="J2814">
        <v>-5.9673700000000003E-2</v>
      </c>
      <c r="K2814">
        <v>-7.1482900000000002E-2</v>
      </c>
      <c r="L2814">
        <v>-6.4505900000000005E-2</v>
      </c>
      <c r="M2814">
        <v>-5.9673700000000003E-2</v>
      </c>
      <c r="N2814">
        <v>-5.4841500000000001E-2</v>
      </c>
      <c r="O2814">
        <v>-4.7864499999999997E-2</v>
      </c>
      <c r="P2814">
        <v>57.999699999999997</v>
      </c>
      <c r="Q2814">
        <v>9.2148000000000004E-3</v>
      </c>
    </row>
    <row r="2815" spans="1:17">
      <c r="A2815" t="s">
        <v>5021</v>
      </c>
      <c r="B2815" t="s">
        <v>2</v>
      </c>
      <c r="C2815" t="s">
        <v>11</v>
      </c>
      <c r="D2815" t="s">
        <v>18</v>
      </c>
      <c r="E2815" t="s">
        <v>69</v>
      </c>
      <c r="F2815" t="s">
        <v>26</v>
      </c>
      <c r="G2815">
        <v>6</v>
      </c>
      <c r="H2815">
        <v>0.88243090000000002</v>
      </c>
      <c r="I2815">
        <v>0.81055659999999996</v>
      </c>
      <c r="J2815">
        <v>-7.1874199999999999E-2</v>
      </c>
      <c r="K2815">
        <v>-8.38613E-2</v>
      </c>
      <c r="L2815">
        <v>-7.6779299999999995E-2</v>
      </c>
      <c r="M2815">
        <v>-7.1874199999999999E-2</v>
      </c>
      <c r="N2815">
        <v>-6.6969200000000007E-2</v>
      </c>
      <c r="O2815">
        <v>-5.9887099999999999E-2</v>
      </c>
      <c r="P2815">
        <v>57.323700000000002</v>
      </c>
      <c r="Q2815">
        <v>9.3536000000000001E-3</v>
      </c>
    </row>
    <row r="2816" spans="1:17">
      <c r="A2816" t="s">
        <v>5022</v>
      </c>
      <c r="B2816" t="s">
        <v>2</v>
      </c>
      <c r="C2816" t="s">
        <v>11</v>
      </c>
      <c r="D2816" t="s">
        <v>18</v>
      </c>
      <c r="E2816" t="s">
        <v>69</v>
      </c>
      <c r="F2816" t="s">
        <v>26</v>
      </c>
      <c r="G2816">
        <v>7</v>
      </c>
      <c r="H2816">
        <v>1.0025949999999999</v>
      </c>
      <c r="I2816">
        <v>0.94131229999999999</v>
      </c>
      <c r="J2816">
        <v>-6.1282999999999997E-2</v>
      </c>
      <c r="K2816">
        <v>-7.5576299999999999E-2</v>
      </c>
      <c r="L2816">
        <v>-6.7131700000000002E-2</v>
      </c>
      <c r="M2816">
        <v>-6.1282999999999997E-2</v>
      </c>
      <c r="N2816">
        <v>-5.5434299999999999E-2</v>
      </c>
      <c r="O2816">
        <v>-4.6989700000000002E-2</v>
      </c>
      <c r="P2816">
        <v>58.103099999999998</v>
      </c>
      <c r="Q2816">
        <v>1.1153100000000001E-2</v>
      </c>
    </row>
    <row r="2817" spans="1:17">
      <c r="A2817" t="s">
        <v>5023</v>
      </c>
      <c r="B2817" t="s">
        <v>2</v>
      </c>
      <c r="C2817" t="s">
        <v>11</v>
      </c>
      <c r="D2817" t="s">
        <v>18</v>
      </c>
      <c r="E2817" t="s">
        <v>69</v>
      </c>
      <c r="F2817" t="s">
        <v>26</v>
      </c>
      <c r="G2817">
        <v>8</v>
      </c>
      <c r="H2817">
        <v>1.0963780000000001</v>
      </c>
      <c r="I2817">
        <v>1.0290619999999999</v>
      </c>
      <c r="J2817">
        <v>-6.7316000000000001E-2</v>
      </c>
      <c r="K2817">
        <v>-8.5592100000000004E-2</v>
      </c>
      <c r="L2817">
        <v>-7.4794399999999997E-2</v>
      </c>
      <c r="M2817">
        <v>-6.7316000000000001E-2</v>
      </c>
      <c r="N2817">
        <v>-5.9837500000000002E-2</v>
      </c>
      <c r="O2817">
        <v>-4.9039800000000001E-2</v>
      </c>
      <c r="P2817">
        <v>61.73</v>
      </c>
      <c r="Q2817">
        <v>1.42609E-2</v>
      </c>
    </row>
    <row r="2818" spans="1:17">
      <c r="A2818" t="s">
        <v>5024</v>
      </c>
      <c r="B2818" t="s">
        <v>2</v>
      </c>
      <c r="C2818" t="s">
        <v>11</v>
      </c>
      <c r="D2818" t="s">
        <v>18</v>
      </c>
      <c r="E2818" t="s">
        <v>69</v>
      </c>
      <c r="F2818" t="s">
        <v>26</v>
      </c>
      <c r="G2818">
        <v>9</v>
      </c>
      <c r="H2818">
        <v>1.1489419999999999</v>
      </c>
      <c r="I2818">
        <v>0.94291179999999997</v>
      </c>
      <c r="J2818">
        <v>-0.20603050000000001</v>
      </c>
      <c r="K2818">
        <v>-0.22196469999999999</v>
      </c>
      <c r="L2818">
        <v>-0.21255070000000001</v>
      </c>
      <c r="M2818">
        <v>-0.20603050000000001</v>
      </c>
      <c r="N2818">
        <v>-0.1995104</v>
      </c>
      <c r="O2818">
        <v>-0.1900964</v>
      </c>
      <c r="P2818">
        <v>65.946399999999997</v>
      </c>
      <c r="Q2818">
        <v>1.24335E-2</v>
      </c>
    </row>
    <row r="2819" spans="1:17">
      <c r="A2819" t="s">
        <v>5025</v>
      </c>
      <c r="B2819" t="s">
        <v>2</v>
      </c>
      <c r="C2819" t="s">
        <v>11</v>
      </c>
      <c r="D2819" t="s">
        <v>18</v>
      </c>
      <c r="E2819" t="s">
        <v>69</v>
      </c>
      <c r="F2819" t="s">
        <v>26</v>
      </c>
      <c r="G2819">
        <v>10</v>
      </c>
      <c r="H2819">
        <v>1.1646399999999999</v>
      </c>
      <c r="I2819">
        <v>0.95277659999999997</v>
      </c>
      <c r="J2819">
        <v>-0.2118632</v>
      </c>
      <c r="K2819">
        <v>-0.22883970000000001</v>
      </c>
      <c r="L2819">
        <v>-0.2188098</v>
      </c>
      <c r="M2819">
        <v>-0.2118632</v>
      </c>
      <c r="N2819">
        <v>-0.2049166</v>
      </c>
      <c r="O2819">
        <v>-0.1948867</v>
      </c>
      <c r="P2819">
        <v>69.457999999999998</v>
      </c>
      <c r="Q2819">
        <v>1.32468E-2</v>
      </c>
    </row>
    <row r="2820" spans="1:17">
      <c r="A2820" t="s">
        <v>5026</v>
      </c>
      <c r="B2820" t="s">
        <v>2</v>
      </c>
      <c r="C2820" t="s">
        <v>11</v>
      </c>
      <c r="D2820" t="s">
        <v>18</v>
      </c>
      <c r="E2820" t="s">
        <v>69</v>
      </c>
      <c r="F2820" t="s">
        <v>26</v>
      </c>
      <c r="G2820">
        <v>11</v>
      </c>
      <c r="H2820">
        <v>1.1397200000000001</v>
      </c>
      <c r="I2820">
        <v>0.97648849999999998</v>
      </c>
      <c r="J2820">
        <v>-0.1632316</v>
      </c>
      <c r="K2820">
        <v>-0.1807211</v>
      </c>
      <c r="L2820">
        <v>-0.17038809999999999</v>
      </c>
      <c r="M2820">
        <v>-0.1632316</v>
      </c>
      <c r="N2820">
        <v>-0.15607499999999999</v>
      </c>
      <c r="O2820">
        <v>-0.14574210000000001</v>
      </c>
      <c r="P2820">
        <v>72.470100000000002</v>
      </c>
      <c r="Q2820">
        <v>1.3647100000000001E-2</v>
      </c>
    </row>
    <row r="2821" spans="1:17">
      <c r="A2821" t="s">
        <v>5027</v>
      </c>
      <c r="B2821" t="s">
        <v>2</v>
      </c>
      <c r="C2821" t="s">
        <v>11</v>
      </c>
      <c r="D2821" t="s">
        <v>18</v>
      </c>
      <c r="E2821" t="s">
        <v>69</v>
      </c>
      <c r="F2821" t="s">
        <v>26</v>
      </c>
      <c r="G2821">
        <v>12</v>
      </c>
      <c r="H2821">
        <v>1.1002590000000001</v>
      </c>
      <c r="I2821">
        <v>1.05078</v>
      </c>
      <c r="J2821">
        <v>-4.9479000000000002E-2</v>
      </c>
      <c r="K2821">
        <v>-6.7032499999999995E-2</v>
      </c>
      <c r="L2821">
        <v>-5.6661700000000002E-2</v>
      </c>
      <c r="M2821">
        <v>-4.9479000000000002E-2</v>
      </c>
      <c r="N2821">
        <v>-4.2296199999999999E-2</v>
      </c>
      <c r="O2821">
        <v>-3.1925500000000002E-2</v>
      </c>
      <c r="P2821">
        <v>75.102900000000005</v>
      </c>
      <c r="Q2821">
        <v>1.36971E-2</v>
      </c>
    </row>
    <row r="2822" spans="1:17">
      <c r="A2822" t="s">
        <v>5028</v>
      </c>
      <c r="B2822" t="s">
        <v>2</v>
      </c>
      <c r="C2822" t="s">
        <v>11</v>
      </c>
      <c r="D2822" t="s">
        <v>18</v>
      </c>
      <c r="E2822" t="s">
        <v>69</v>
      </c>
      <c r="F2822" t="s">
        <v>26</v>
      </c>
      <c r="G2822">
        <v>13</v>
      </c>
      <c r="H2822">
        <v>1.176347</v>
      </c>
      <c r="I2822">
        <v>1.176347</v>
      </c>
      <c r="J2822">
        <v>0</v>
      </c>
      <c r="K2822">
        <v>7.5607199999999999E-2</v>
      </c>
      <c r="L2822">
        <v>8.6004899999999995E-2</v>
      </c>
      <c r="M2822">
        <v>9.3206300000000006E-2</v>
      </c>
      <c r="N2822">
        <v>0.1004076</v>
      </c>
      <c r="O2822">
        <v>0.1108053</v>
      </c>
      <c r="P2822">
        <v>77.274699999999996</v>
      </c>
      <c r="Q2822">
        <v>1.3732599999999999E-2</v>
      </c>
    </row>
    <row r="2823" spans="1:17">
      <c r="A2823" t="s">
        <v>5029</v>
      </c>
      <c r="B2823" t="s">
        <v>2</v>
      </c>
      <c r="C2823" t="s">
        <v>11</v>
      </c>
      <c r="D2823" t="s">
        <v>18</v>
      </c>
      <c r="E2823" t="s">
        <v>69</v>
      </c>
      <c r="F2823" t="s">
        <v>26</v>
      </c>
      <c r="G2823">
        <v>14</v>
      </c>
      <c r="H2823">
        <v>1.2256</v>
      </c>
      <c r="I2823">
        <v>1.3188059999999999</v>
      </c>
      <c r="J2823">
        <v>9.3206300000000006E-2</v>
      </c>
      <c r="K2823">
        <v>0.1506237</v>
      </c>
      <c r="L2823">
        <v>0.1611234</v>
      </c>
      <c r="M2823">
        <v>0.1683955</v>
      </c>
      <c r="N2823">
        <v>0.17566760000000001</v>
      </c>
      <c r="O2823">
        <v>0.18616730000000001</v>
      </c>
      <c r="P2823">
        <v>78.754900000000006</v>
      </c>
      <c r="Q2823">
        <v>1.38674E-2</v>
      </c>
    </row>
    <row r="2824" spans="1:17">
      <c r="A2824" t="s">
        <v>5030</v>
      </c>
      <c r="B2824" t="s">
        <v>2</v>
      </c>
      <c r="C2824" t="s">
        <v>11</v>
      </c>
      <c r="D2824" t="s">
        <v>18</v>
      </c>
      <c r="E2824" t="s">
        <v>69</v>
      </c>
      <c r="F2824" t="s">
        <v>26</v>
      </c>
      <c r="G2824">
        <v>15</v>
      </c>
      <c r="H2824">
        <v>1.352382</v>
      </c>
      <c r="I2824">
        <v>1.520778</v>
      </c>
      <c r="J2824">
        <v>0.1683955</v>
      </c>
      <c r="K2824">
        <v>0.20107040000000001</v>
      </c>
      <c r="L2824">
        <v>0.21257200000000001</v>
      </c>
      <c r="M2824">
        <v>0.22053790000000001</v>
      </c>
      <c r="N2824">
        <v>0.22850390000000001</v>
      </c>
      <c r="O2824">
        <v>0.24000550000000001</v>
      </c>
      <c r="P2824">
        <v>79.753500000000003</v>
      </c>
      <c r="Q2824">
        <v>1.51906E-2</v>
      </c>
    </row>
    <row r="2825" spans="1:17">
      <c r="A2825" t="s">
        <v>5031</v>
      </c>
      <c r="B2825" t="s">
        <v>2</v>
      </c>
      <c r="C2825" t="s">
        <v>11</v>
      </c>
      <c r="D2825" t="s">
        <v>18</v>
      </c>
      <c r="E2825" t="s">
        <v>69</v>
      </c>
      <c r="F2825" t="s">
        <v>26</v>
      </c>
      <c r="G2825">
        <v>16</v>
      </c>
      <c r="H2825">
        <v>1.511231</v>
      </c>
      <c r="I2825">
        <v>1.731768</v>
      </c>
      <c r="J2825">
        <v>0.22053790000000001</v>
      </c>
      <c r="K2825">
        <v>0.2185433</v>
      </c>
      <c r="L2825">
        <v>0.23121330000000001</v>
      </c>
      <c r="M2825">
        <v>0.23998849999999999</v>
      </c>
      <c r="N2825">
        <v>0.2487637</v>
      </c>
      <c r="O2825">
        <v>0.26143379999999999</v>
      </c>
      <c r="P2825">
        <v>80.313699999999997</v>
      </c>
      <c r="Q2825">
        <v>1.67338E-2</v>
      </c>
    </row>
    <row r="2826" spans="1:17">
      <c r="A2826" t="s">
        <v>5032</v>
      </c>
      <c r="B2826" t="s">
        <v>2</v>
      </c>
      <c r="C2826" t="s">
        <v>11</v>
      </c>
      <c r="D2826" t="s">
        <v>18</v>
      </c>
      <c r="E2826" t="s">
        <v>69</v>
      </c>
      <c r="F2826" t="s">
        <v>26</v>
      </c>
      <c r="G2826">
        <v>17</v>
      </c>
      <c r="H2826">
        <v>1.6767570000000001</v>
      </c>
      <c r="I2826">
        <v>1.9167460000000001</v>
      </c>
      <c r="J2826">
        <v>0.23998849999999999</v>
      </c>
      <c r="K2826">
        <v>0.20367769999999999</v>
      </c>
      <c r="L2826">
        <v>0.21656259999999999</v>
      </c>
      <c r="M2826">
        <v>0.22548670000000001</v>
      </c>
      <c r="N2826">
        <v>0.2344107</v>
      </c>
      <c r="O2826">
        <v>0.2472956</v>
      </c>
      <c r="P2826">
        <v>80.222499999999997</v>
      </c>
      <c r="Q2826">
        <v>1.7017600000000001E-2</v>
      </c>
    </row>
    <row r="2827" spans="1:17">
      <c r="A2827" t="s">
        <v>5033</v>
      </c>
      <c r="B2827" t="s">
        <v>2</v>
      </c>
      <c r="C2827" t="s">
        <v>11</v>
      </c>
      <c r="D2827" t="s">
        <v>18</v>
      </c>
      <c r="E2827" t="s">
        <v>69</v>
      </c>
      <c r="F2827" t="s">
        <v>26</v>
      </c>
      <c r="G2827">
        <v>18</v>
      </c>
      <c r="H2827">
        <v>1.839747</v>
      </c>
      <c r="I2827">
        <v>2.0652330000000001</v>
      </c>
      <c r="J2827">
        <v>0.22548670000000001</v>
      </c>
      <c r="K2827">
        <v>0.16607739999999999</v>
      </c>
      <c r="L2827">
        <v>0.18000830000000001</v>
      </c>
      <c r="M2827">
        <v>0.18965679999999999</v>
      </c>
      <c r="N2827">
        <v>0.19930529999999999</v>
      </c>
      <c r="O2827">
        <v>0.21323619999999999</v>
      </c>
      <c r="P2827">
        <v>79.522900000000007</v>
      </c>
      <c r="Q2827">
        <v>1.8399100000000002E-2</v>
      </c>
    </row>
    <row r="2828" spans="1:17">
      <c r="A2828" t="s">
        <v>5034</v>
      </c>
      <c r="B2828" t="s">
        <v>2</v>
      </c>
      <c r="C2828" t="s">
        <v>11</v>
      </c>
      <c r="D2828" t="s">
        <v>18</v>
      </c>
      <c r="E2828" t="s">
        <v>69</v>
      </c>
      <c r="F2828" t="s">
        <v>26</v>
      </c>
      <c r="G2828">
        <v>19</v>
      </c>
      <c r="H2828">
        <v>1.877753</v>
      </c>
      <c r="I2828">
        <v>2.0674100000000002</v>
      </c>
      <c r="J2828">
        <v>0.18965679999999999</v>
      </c>
      <c r="K2828">
        <v>-7.06233E-2</v>
      </c>
      <c r="L2828">
        <v>-5.6423500000000001E-2</v>
      </c>
      <c r="M2828">
        <v>-4.6588699999999997E-2</v>
      </c>
      <c r="N2828">
        <v>-3.6753899999999999E-2</v>
      </c>
      <c r="O2828">
        <v>-2.2554100000000001E-2</v>
      </c>
      <c r="P2828">
        <v>77.960800000000006</v>
      </c>
      <c r="Q2828">
        <v>1.8754300000000002E-2</v>
      </c>
    </row>
    <row r="2829" spans="1:17">
      <c r="A2829" t="s">
        <v>5035</v>
      </c>
      <c r="B2829" t="s">
        <v>2</v>
      </c>
      <c r="C2829" t="s">
        <v>11</v>
      </c>
      <c r="D2829" t="s">
        <v>18</v>
      </c>
      <c r="E2829" t="s">
        <v>69</v>
      </c>
      <c r="F2829" t="s">
        <v>26</v>
      </c>
      <c r="G2829">
        <v>20</v>
      </c>
      <c r="H2829">
        <v>2.0922399999999999</v>
      </c>
      <c r="I2829">
        <v>1.9665029999999999</v>
      </c>
      <c r="J2829">
        <v>-0.12573699999999999</v>
      </c>
      <c r="K2829">
        <v>-0.1481304</v>
      </c>
      <c r="L2829">
        <v>-0.1349002</v>
      </c>
      <c r="M2829">
        <v>-0.12573699999999999</v>
      </c>
      <c r="N2829">
        <v>-0.11657380000000001</v>
      </c>
      <c r="O2829">
        <v>-0.1033435</v>
      </c>
      <c r="P2829">
        <v>75.163399999999996</v>
      </c>
      <c r="Q2829">
        <v>1.7473700000000002E-2</v>
      </c>
    </row>
    <row r="2830" spans="1:17">
      <c r="A2830" t="s">
        <v>5036</v>
      </c>
      <c r="B2830" t="s">
        <v>2</v>
      </c>
      <c r="C2830" t="s">
        <v>11</v>
      </c>
      <c r="D2830" t="s">
        <v>18</v>
      </c>
      <c r="E2830" t="s">
        <v>69</v>
      </c>
      <c r="F2830" t="s">
        <v>26</v>
      </c>
      <c r="G2830">
        <v>21</v>
      </c>
      <c r="H2830">
        <v>1.972224</v>
      </c>
      <c r="I2830">
        <v>1.9641740000000001</v>
      </c>
      <c r="J2830">
        <v>-8.0502000000000004E-3</v>
      </c>
      <c r="K2830">
        <v>-3.2458899999999999E-2</v>
      </c>
      <c r="L2830">
        <v>-1.8038100000000001E-2</v>
      </c>
      <c r="M2830">
        <v>-8.0502000000000004E-3</v>
      </c>
      <c r="N2830">
        <v>1.9376E-3</v>
      </c>
      <c r="O2830">
        <v>1.6358399999999999E-2</v>
      </c>
      <c r="P2830">
        <v>70.894000000000005</v>
      </c>
      <c r="Q2830">
        <v>1.9046199999999999E-2</v>
      </c>
    </row>
    <row r="2831" spans="1:17">
      <c r="A2831" t="s">
        <v>5037</v>
      </c>
      <c r="B2831" t="s">
        <v>2</v>
      </c>
      <c r="C2831" t="s">
        <v>11</v>
      </c>
      <c r="D2831" t="s">
        <v>18</v>
      </c>
      <c r="E2831" t="s">
        <v>69</v>
      </c>
      <c r="F2831" t="s">
        <v>26</v>
      </c>
      <c r="G2831">
        <v>22</v>
      </c>
      <c r="H2831">
        <v>1.764159</v>
      </c>
      <c r="I2831">
        <v>1.782721</v>
      </c>
      <c r="J2831">
        <v>1.8561899999999999E-2</v>
      </c>
      <c r="K2831">
        <v>-4.5104999999999998E-3</v>
      </c>
      <c r="L2831">
        <v>9.1208999999999995E-3</v>
      </c>
      <c r="M2831">
        <v>1.8561899999999999E-2</v>
      </c>
      <c r="N2831">
        <v>2.8003E-2</v>
      </c>
      <c r="O2831">
        <v>4.1634299999999999E-2</v>
      </c>
      <c r="P2831">
        <v>67.610799999999998</v>
      </c>
      <c r="Q2831">
        <v>1.8003499999999999E-2</v>
      </c>
    </row>
    <row r="2832" spans="1:17">
      <c r="A2832" t="s">
        <v>5038</v>
      </c>
      <c r="B2832" t="s">
        <v>2</v>
      </c>
      <c r="C2832" t="s">
        <v>11</v>
      </c>
      <c r="D2832" t="s">
        <v>18</v>
      </c>
      <c r="E2832" t="s">
        <v>69</v>
      </c>
      <c r="F2832" t="s">
        <v>26</v>
      </c>
      <c r="G2832">
        <v>23</v>
      </c>
      <c r="H2832">
        <v>1.382719</v>
      </c>
      <c r="I2832">
        <v>1.437794</v>
      </c>
      <c r="J2832">
        <v>5.5075300000000001E-2</v>
      </c>
      <c r="K2832">
        <v>3.5441300000000002E-2</v>
      </c>
      <c r="L2832">
        <v>4.7041300000000001E-2</v>
      </c>
      <c r="M2832">
        <v>5.5075300000000001E-2</v>
      </c>
      <c r="N2832">
        <v>6.3109399999999996E-2</v>
      </c>
      <c r="O2832">
        <v>7.4709399999999995E-2</v>
      </c>
      <c r="P2832">
        <v>65.526499999999999</v>
      </c>
      <c r="Q2832">
        <v>1.5320500000000001E-2</v>
      </c>
    </row>
    <row r="2833" spans="1:17">
      <c r="A2833" t="s">
        <v>5039</v>
      </c>
      <c r="B2833" t="s">
        <v>2</v>
      </c>
      <c r="C2833" t="s">
        <v>11</v>
      </c>
      <c r="D2833" t="s">
        <v>18</v>
      </c>
      <c r="E2833" t="s">
        <v>69</v>
      </c>
      <c r="F2833" t="s">
        <v>26</v>
      </c>
      <c r="G2833">
        <v>24</v>
      </c>
      <c r="H2833">
        <v>1.096122</v>
      </c>
      <c r="I2833">
        <v>1.1291910000000001</v>
      </c>
      <c r="J2833">
        <v>3.3069399999999999E-2</v>
      </c>
      <c r="K2833">
        <v>1.59627E-2</v>
      </c>
      <c r="L2833">
        <v>2.6069499999999999E-2</v>
      </c>
      <c r="M2833">
        <v>3.3069399999999999E-2</v>
      </c>
      <c r="N2833">
        <v>4.0069300000000002E-2</v>
      </c>
      <c r="O2833">
        <v>5.0176100000000001E-2</v>
      </c>
      <c r="P2833">
        <v>63.901899999999998</v>
      </c>
      <c r="Q2833">
        <v>1.33484E-2</v>
      </c>
    </row>
    <row r="2834" spans="1:17">
      <c r="A2834" t="s">
        <v>5040</v>
      </c>
      <c r="B2834" t="s">
        <v>2</v>
      </c>
      <c r="C2834" t="s">
        <v>11</v>
      </c>
      <c r="D2834" t="s">
        <v>18</v>
      </c>
      <c r="E2834" t="s">
        <v>69</v>
      </c>
      <c r="F2834" t="s">
        <v>27</v>
      </c>
      <c r="G2834">
        <v>1</v>
      </c>
      <c r="H2834">
        <v>0.88207449999999998</v>
      </c>
      <c r="I2834">
        <v>0.97875330000000005</v>
      </c>
      <c r="J2834">
        <v>9.6678799999999995E-2</v>
      </c>
      <c r="K2834">
        <v>8.1294199999999997E-2</v>
      </c>
      <c r="L2834">
        <v>9.0383599999999995E-2</v>
      </c>
      <c r="M2834">
        <v>9.6678799999999995E-2</v>
      </c>
      <c r="N2834">
        <v>0.1029741</v>
      </c>
      <c r="O2834">
        <v>0.11206339999999999</v>
      </c>
      <c r="P2834">
        <v>59.507899999999999</v>
      </c>
      <c r="Q2834">
        <v>1.20047E-2</v>
      </c>
    </row>
    <row r="2835" spans="1:17">
      <c r="A2835" t="s">
        <v>5041</v>
      </c>
      <c r="B2835" t="s">
        <v>2</v>
      </c>
      <c r="C2835" t="s">
        <v>11</v>
      </c>
      <c r="D2835" t="s">
        <v>18</v>
      </c>
      <c r="E2835" t="s">
        <v>69</v>
      </c>
      <c r="F2835" t="s">
        <v>27</v>
      </c>
      <c r="G2835">
        <v>2</v>
      </c>
      <c r="H2835">
        <v>0.77787709999999999</v>
      </c>
      <c r="I2835">
        <v>0.85797239999999997</v>
      </c>
      <c r="J2835">
        <v>8.0095399999999997E-2</v>
      </c>
      <c r="K2835">
        <v>6.5911999999999998E-2</v>
      </c>
      <c r="L2835">
        <v>7.4291599999999999E-2</v>
      </c>
      <c r="M2835">
        <v>8.0095399999999997E-2</v>
      </c>
      <c r="N2835">
        <v>8.5899100000000006E-2</v>
      </c>
      <c r="O2835">
        <v>9.4278699999999993E-2</v>
      </c>
      <c r="P2835">
        <v>58.710299999999997</v>
      </c>
      <c r="Q2835">
        <v>1.10673E-2</v>
      </c>
    </row>
    <row r="2836" spans="1:17">
      <c r="A2836" t="s">
        <v>5042</v>
      </c>
      <c r="B2836" t="s">
        <v>2</v>
      </c>
      <c r="C2836" t="s">
        <v>11</v>
      </c>
      <c r="D2836" t="s">
        <v>18</v>
      </c>
      <c r="E2836" t="s">
        <v>69</v>
      </c>
      <c r="F2836" t="s">
        <v>27</v>
      </c>
      <c r="G2836">
        <v>3</v>
      </c>
      <c r="H2836">
        <v>0.74601289999999998</v>
      </c>
      <c r="I2836">
        <v>0.7961395</v>
      </c>
      <c r="J2836">
        <v>5.0126700000000003E-2</v>
      </c>
      <c r="K2836">
        <v>3.7874499999999998E-2</v>
      </c>
      <c r="L2836">
        <v>4.5113199999999999E-2</v>
      </c>
      <c r="M2836">
        <v>5.0126700000000003E-2</v>
      </c>
      <c r="N2836">
        <v>5.51402E-2</v>
      </c>
      <c r="O2836">
        <v>6.2378799999999998E-2</v>
      </c>
      <c r="P2836">
        <v>57.636400000000002</v>
      </c>
      <c r="Q2836">
        <v>9.5604000000000001E-3</v>
      </c>
    </row>
    <row r="2837" spans="1:17">
      <c r="A2837" t="s">
        <v>5043</v>
      </c>
      <c r="B2837" t="s">
        <v>2</v>
      </c>
      <c r="C2837" t="s">
        <v>11</v>
      </c>
      <c r="D2837" t="s">
        <v>18</v>
      </c>
      <c r="E2837" t="s">
        <v>69</v>
      </c>
      <c r="F2837" t="s">
        <v>27</v>
      </c>
      <c r="G2837">
        <v>4</v>
      </c>
      <c r="H2837">
        <v>0.72747090000000003</v>
      </c>
      <c r="I2837">
        <v>0.76677669999999998</v>
      </c>
      <c r="J2837">
        <v>3.9305699999999999E-2</v>
      </c>
      <c r="K2837">
        <v>2.93192E-2</v>
      </c>
      <c r="L2837">
        <v>3.5219300000000002E-2</v>
      </c>
      <c r="M2837">
        <v>3.9305699999999999E-2</v>
      </c>
      <c r="N2837">
        <v>4.3392199999999999E-2</v>
      </c>
      <c r="O2837">
        <v>4.9292299999999997E-2</v>
      </c>
      <c r="P2837">
        <v>56.3904</v>
      </c>
      <c r="Q2837">
        <v>7.7926000000000002E-3</v>
      </c>
    </row>
    <row r="2838" spans="1:17">
      <c r="A2838" t="s">
        <v>5044</v>
      </c>
      <c r="B2838" t="s">
        <v>2</v>
      </c>
      <c r="C2838" t="s">
        <v>11</v>
      </c>
      <c r="D2838" t="s">
        <v>18</v>
      </c>
      <c r="E2838" t="s">
        <v>69</v>
      </c>
      <c r="F2838" t="s">
        <v>27</v>
      </c>
      <c r="G2838">
        <v>5</v>
      </c>
      <c r="H2838">
        <v>0.76083400000000001</v>
      </c>
      <c r="I2838">
        <v>0.77255759999999996</v>
      </c>
      <c r="J2838">
        <v>1.17235E-2</v>
      </c>
      <c r="K2838">
        <v>1.2366E-3</v>
      </c>
      <c r="L2838">
        <v>7.4323999999999996E-3</v>
      </c>
      <c r="M2838">
        <v>1.17235E-2</v>
      </c>
      <c r="N2838">
        <v>1.60147E-2</v>
      </c>
      <c r="O2838">
        <v>2.2210500000000001E-2</v>
      </c>
      <c r="P2838">
        <v>55.748399999999997</v>
      </c>
      <c r="Q2838">
        <v>8.1829999999999993E-3</v>
      </c>
    </row>
    <row r="2839" spans="1:17">
      <c r="A2839" t="s">
        <v>5045</v>
      </c>
      <c r="B2839" t="s">
        <v>2</v>
      </c>
      <c r="C2839" t="s">
        <v>11</v>
      </c>
      <c r="D2839" t="s">
        <v>18</v>
      </c>
      <c r="E2839" t="s">
        <v>69</v>
      </c>
      <c r="F2839" t="s">
        <v>27</v>
      </c>
      <c r="G2839">
        <v>6</v>
      </c>
      <c r="H2839">
        <v>0.94073410000000002</v>
      </c>
      <c r="I2839">
        <v>0.85515859999999999</v>
      </c>
      <c r="J2839">
        <v>-8.5575600000000002E-2</v>
      </c>
      <c r="K2839">
        <v>-0.1003221</v>
      </c>
      <c r="L2839">
        <v>-9.1609800000000005E-2</v>
      </c>
      <c r="M2839">
        <v>-8.5575600000000002E-2</v>
      </c>
      <c r="N2839">
        <v>-7.9541500000000001E-2</v>
      </c>
      <c r="O2839">
        <v>-7.0829100000000006E-2</v>
      </c>
      <c r="P2839">
        <v>54.996699999999997</v>
      </c>
      <c r="Q2839">
        <v>1.1506799999999999E-2</v>
      </c>
    </row>
    <row r="2840" spans="1:17">
      <c r="A2840" t="s">
        <v>5046</v>
      </c>
      <c r="B2840" t="s">
        <v>2</v>
      </c>
      <c r="C2840" t="s">
        <v>11</v>
      </c>
      <c r="D2840" t="s">
        <v>18</v>
      </c>
      <c r="E2840" t="s">
        <v>69</v>
      </c>
      <c r="F2840" t="s">
        <v>27</v>
      </c>
      <c r="G2840">
        <v>7</v>
      </c>
      <c r="H2840">
        <v>1.1730860000000001</v>
      </c>
      <c r="I2840">
        <v>1.134571</v>
      </c>
      <c r="J2840">
        <v>-3.8514899999999998E-2</v>
      </c>
      <c r="K2840">
        <v>-5.9832299999999998E-2</v>
      </c>
      <c r="L2840">
        <v>-4.7237800000000003E-2</v>
      </c>
      <c r="M2840">
        <v>-3.8514899999999998E-2</v>
      </c>
      <c r="N2840">
        <v>-2.97919E-2</v>
      </c>
      <c r="O2840">
        <v>-1.7197400000000002E-2</v>
      </c>
      <c r="P2840">
        <v>56.711300000000001</v>
      </c>
      <c r="Q2840">
        <v>1.6634099999999999E-2</v>
      </c>
    </row>
    <row r="2841" spans="1:17">
      <c r="A2841" t="s">
        <v>5047</v>
      </c>
      <c r="B2841" t="s">
        <v>2</v>
      </c>
      <c r="C2841" t="s">
        <v>11</v>
      </c>
      <c r="D2841" t="s">
        <v>18</v>
      </c>
      <c r="E2841" t="s">
        <v>69</v>
      </c>
      <c r="F2841" t="s">
        <v>27</v>
      </c>
      <c r="G2841">
        <v>8</v>
      </c>
      <c r="H2841">
        <v>1.326085</v>
      </c>
      <c r="I2841">
        <v>1.200672</v>
      </c>
      <c r="J2841">
        <v>-0.1254131</v>
      </c>
      <c r="K2841">
        <v>-0.1432766</v>
      </c>
      <c r="L2841">
        <v>-0.1327228</v>
      </c>
      <c r="M2841">
        <v>-0.1254131</v>
      </c>
      <c r="N2841">
        <v>-0.1181035</v>
      </c>
      <c r="O2841">
        <v>-0.1075497</v>
      </c>
      <c r="P2841">
        <v>60.602899999999998</v>
      </c>
      <c r="Q2841">
        <v>1.3939E-2</v>
      </c>
    </row>
    <row r="2842" spans="1:17">
      <c r="A2842" t="s">
        <v>5048</v>
      </c>
      <c r="B2842" t="s">
        <v>2</v>
      </c>
      <c r="C2842" t="s">
        <v>11</v>
      </c>
      <c r="D2842" t="s">
        <v>18</v>
      </c>
      <c r="E2842" t="s">
        <v>69</v>
      </c>
      <c r="F2842" t="s">
        <v>27</v>
      </c>
      <c r="G2842">
        <v>9</v>
      </c>
      <c r="H2842">
        <v>1.358344</v>
      </c>
      <c r="I2842">
        <v>1.2264839999999999</v>
      </c>
      <c r="J2842">
        <v>-0.13185959999999999</v>
      </c>
      <c r="K2842">
        <v>-0.15610579999999999</v>
      </c>
      <c r="L2842">
        <v>-0.14178099999999999</v>
      </c>
      <c r="M2842">
        <v>-0.13185959999999999</v>
      </c>
      <c r="N2842">
        <v>-0.1219383</v>
      </c>
      <c r="O2842">
        <v>-0.1076135</v>
      </c>
      <c r="P2842">
        <v>65.864400000000003</v>
      </c>
      <c r="Q2842">
        <v>1.8919399999999999E-2</v>
      </c>
    </row>
    <row r="2843" spans="1:17">
      <c r="A2843" t="s">
        <v>5049</v>
      </c>
      <c r="B2843" t="s">
        <v>2</v>
      </c>
      <c r="C2843" t="s">
        <v>11</v>
      </c>
      <c r="D2843" t="s">
        <v>18</v>
      </c>
      <c r="E2843" t="s">
        <v>69</v>
      </c>
      <c r="F2843" t="s">
        <v>27</v>
      </c>
      <c r="G2843">
        <v>10</v>
      </c>
      <c r="H2843">
        <v>1.35453</v>
      </c>
      <c r="I2843">
        <v>1.2595620000000001</v>
      </c>
      <c r="J2843">
        <v>-9.4968200000000003E-2</v>
      </c>
      <c r="K2843">
        <v>-0.1172889</v>
      </c>
      <c r="L2843">
        <v>-0.10410170000000001</v>
      </c>
      <c r="M2843">
        <v>-9.4968200000000003E-2</v>
      </c>
      <c r="N2843">
        <v>-8.5834800000000003E-2</v>
      </c>
      <c r="O2843">
        <v>-7.2647500000000004E-2</v>
      </c>
      <c r="P2843">
        <v>70.367500000000007</v>
      </c>
      <c r="Q2843">
        <v>1.7416899999999999E-2</v>
      </c>
    </row>
    <row r="2844" spans="1:17">
      <c r="A2844" t="s">
        <v>5050</v>
      </c>
      <c r="B2844" t="s">
        <v>2</v>
      </c>
      <c r="C2844" t="s">
        <v>11</v>
      </c>
      <c r="D2844" t="s">
        <v>18</v>
      </c>
      <c r="E2844" t="s">
        <v>69</v>
      </c>
      <c r="F2844" t="s">
        <v>27</v>
      </c>
      <c r="G2844">
        <v>11</v>
      </c>
      <c r="H2844">
        <v>1.356724</v>
      </c>
      <c r="I2844">
        <v>1.265863</v>
      </c>
      <c r="J2844">
        <v>-9.0861600000000001E-2</v>
      </c>
      <c r="K2844">
        <v>-0.1169505</v>
      </c>
      <c r="L2844">
        <v>-0.101537</v>
      </c>
      <c r="M2844">
        <v>-9.0861600000000001E-2</v>
      </c>
      <c r="N2844">
        <v>-8.0186199999999999E-2</v>
      </c>
      <c r="O2844">
        <v>-6.47726E-2</v>
      </c>
      <c r="P2844">
        <v>73.330699999999993</v>
      </c>
      <c r="Q2844">
        <v>2.0357299999999998E-2</v>
      </c>
    </row>
    <row r="2845" spans="1:17">
      <c r="A2845" t="s">
        <v>5051</v>
      </c>
      <c r="B2845" t="s">
        <v>2</v>
      </c>
      <c r="C2845" t="s">
        <v>11</v>
      </c>
      <c r="D2845" t="s">
        <v>18</v>
      </c>
      <c r="E2845" t="s">
        <v>69</v>
      </c>
      <c r="F2845" t="s">
        <v>27</v>
      </c>
      <c r="G2845">
        <v>12</v>
      </c>
      <c r="H2845">
        <v>1.2971360000000001</v>
      </c>
      <c r="I2845">
        <v>1.3070059999999999</v>
      </c>
      <c r="J2845">
        <v>9.8708000000000008E-3</v>
      </c>
      <c r="K2845">
        <v>-1.75704E-2</v>
      </c>
      <c r="L2845">
        <v>-1.3579E-3</v>
      </c>
      <c r="M2845">
        <v>9.8708000000000008E-3</v>
      </c>
      <c r="N2845">
        <v>2.10996E-2</v>
      </c>
      <c r="O2845">
        <v>3.7312100000000001E-2</v>
      </c>
      <c r="P2845">
        <v>75.975399999999993</v>
      </c>
      <c r="Q2845">
        <v>2.1412500000000001E-2</v>
      </c>
    </row>
    <row r="2846" spans="1:17">
      <c r="A2846" t="s">
        <v>5052</v>
      </c>
      <c r="B2846" t="s">
        <v>2</v>
      </c>
      <c r="C2846" t="s">
        <v>11</v>
      </c>
      <c r="D2846" t="s">
        <v>18</v>
      </c>
      <c r="E2846" t="s">
        <v>69</v>
      </c>
      <c r="F2846" t="s">
        <v>27</v>
      </c>
      <c r="G2846">
        <v>13</v>
      </c>
      <c r="H2846">
        <v>1.414998</v>
      </c>
      <c r="I2846">
        <v>1.414998</v>
      </c>
      <c r="J2846">
        <v>0</v>
      </c>
      <c r="K2846">
        <v>0.16709379999999999</v>
      </c>
      <c r="L2846">
        <v>0.18500369999999999</v>
      </c>
      <c r="M2846">
        <v>0.1974079</v>
      </c>
      <c r="N2846">
        <v>0.2098122</v>
      </c>
      <c r="O2846">
        <v>0.22772210000000001</v>
      </c>
      <c r="P2846">
        <v>77.930899999999994</v>
      </c>
      <c r="Q2846">
        <v>2.36542E-2</v>
      </c>
    </row>
    <row r="2847" spans="1:17">
      <c r="A2847" t="s">
        <v>5053</v>
      </c>
      <c r="B2847" t="s">
        <v>2</v>
      </c>
      <c r="C2847" t="s">
        <v>11</v>
      </c>
      <c r="D2847" t="s">
        <v>18</v>
      </c>
      <c r="E2847" t="s">
        <v>69</v>
      </c>
      <c r="F2847" t="s">
        <v>27</v>
      </c>
      <c r="G2847">
        <v>14</v>
      </c>
      <c r="H2847">
        <v>1.391532</v>
      </c>
      <c r="I2847">
        <v>1.58894</v>
      </c>
      <c r="J2847">
        <v>0.1974079</v>
      </c>
      <c r="K2847">
        <v>0.30439110000000003</v>
      </c>
      <c r="L2847">
        <v>0.32143149999999998</v>
      </c>
      <c r="M2847">
        <v>0.33323370000000002</v>
      </c>
      <c r="N2847">
        <v>0.3450358</v>
      </c>
      <c r="O2847">
        <v>0.36207620000000001</v>
      </c>
      <c r="P2847">
        <v>79.444299999999998</v>
      </c>
      <c r="Q2847">
        <v>2.2506000000000002E-2</v>
      </c>
    </row>
    <row r="2848" spans="1:17">
      <c r="A2848" t="s">
        <v>5054</v>
      </c>
      <c r="B2848" t="s">
        <v>2</v>
      </c>
      <c r="C2848" t="s">
        <v>11</v>
      </c>
      <c r="D2848" t="s">
        <v>18</v>
      </c>
      <c r="E2848" t="s">
        <v>69</v>
      </c>
      <c r="F2848" t="s">
        <v>27</v>
      </c>
      <c r="G2848">
        <v>15</v>
      </c>
      <c r="H2848">
        <v>1.464715</v>
      </c>
      <c r="I2848">
        <v>1.797949</v>
      </c>
      <c r="J2848">
        <v>0.33323370000000002</v>
      </c>
      <c r="K2848">
        <v>0.32512859999999999</v>
      </c>
      <c r="L2848">
        <v>0.34280699999999997</v>
      </c>
      <c r="M2848">
        <v>0.35505100000000001</v>
      </c>
      <c r="N2848">
        <v>0.36729509999999999</v>
      </c>
      <c r="O2848">
        <v>0.38497350000000002</v>
      </c>
      <c r="P2848">
        <v>80.932900000000004</v>
      </c>
      <c r="Q2848">
        <v>2.3348600000000001E-2</v>
      </c>
    </row>
    <row r="2849" spans="1:17">
      <c r="A2849" t="s">
        <v>5055</v>
      </c>
      <c r="B2849" t="s">
        <v>2</v>
      </c>
      <c r="C2849" t="s">
        <v>11</v>
      </c>
      <c r="D2849" t="s">
        <v>18</v>
      </c>
      <c r="E2849" t="s">
        <v>69</v>
      </c>
      <c r="F2849" t="s">
        <v>27</v>
      </c>
      <c r="G2849">
        <v>16</v>
      </c>
      <c r="H2849">
        <v>1.6620060000000001</v>
      </c>
      <c r="I2849">
        <v>2.0170569999999999</v>
      </c>
      <c r="J2849">
        <v>0.35505100000000001</v>
      </c>
      <c r="K2849">
        <v>0.30761559999999999</v>
      </c>
      <c r="L2849">
        <v>0.32711200000000001</v>
      </c>
      <c r="M2849">
        <v>0.34061520000000001</v>
      </c>
      <c r="N2849">
        <v>0.3541184</v>
      </c>
      <c r="O2849">
        <v>0.37361490000000003</v>
      </c>
      <c r="P2849">
        <v>81.757999999999996</v>
      </c>
      <c r="Q2849">
        <v>2.57497E-2</v>
      </c>
    </row>
    <row r="2850" spans="1:17">
      <c r="A2850" t="s">
        <v>5056</v>
      </c>
      <c r="B2850" t="s">
        <v>2</v>
      </c>
      <c r="C2850" t="s">
        <v>11</v>
      </c>
      <c r="D2850" t="s">
        <v>18</v>
      </c>
      <c r="E2850" t="s">
        <v>69</v>
      </c>
      <c r="F2850" t="s">
        <v>27</v>
      </c>
      <c r="G2850">
        <v>17</v>
      </c>
      <c r="H2850">
        <v>1.8873679999999999</v>
      </c>
      <c r="I2850">
        <v>2.227983</v>
      </c>
      <c r="J2850">
        <v>0.34061520000000001</v>
      </c>
      <c r="K2850">
        <v>0.27318989999999999</v>
      </c>
      <c r="L2850">
        <v>0.29086990000000001</v>
      </c>
      <c r="M2850">
        <v>0.30311500000000002</v>
      </c>
      <c r="N2850">
        <v>0.31535999999999997</v>
      </c>
      <c r="O2850">
        <v>0.33304</v>
      </c>
      <c r="P2850">
        <v>81.462800000000001</v>
      </c>
      <c r="Q2850">
        <v>2.3350599999999999E-2</v>
      </c>
    </row>
    <row r="2851" spans="1:17">
      <c r="A2851" t="s">
        <v>5057</v>
      </c>
      <c r="B2851" t="s">
        <v>2</v>
      </c>
      <c r="C2851" t="s">
        <v>11</v>
      </c>
      <c r="D2851" t="s">
        <v>18</v>
      </c>
      <c r="E2851" t="s">
        <v>69</v>
      </c>
      <c r="F2851" t="s">
        <v>27</v>
      </c>
      <c r="G2851">
        <v>18</v>
      </c>
      <c r="H2851">
        <v>2.0104890000000002</v>
      </c>
      <c r="I2851">
        <v>2.3136040000000002</v>
      </c>
      <c r="J2851">
        <v>0.30311500000000002</v>
      </c>
      <c r="K2851">
        <v>0.16221920000000001</v>
      </c>
      <c r="L2851">
        <v>0.18131259999999999</v>
      </c>
      <c r="M2851">
        <v>0.1945366</v>
      </c>
      <c r="N2851">
        <v>0.20776059999999999</v>
      </c>
      <c r="O2851">
        <v>0.2268539</v>
      </c>
      <c r="P2851">
        <v>81.043899999999994</v>
      </c>
      <c r="Q2851">
        <v>2.5217400000000001E-2</v>
      </c>
    </row>
    <row r="2852" spans="1:17">
      <c r="A2852" t="s">
        <v>5058</v>
      </c>
      <c r="B2852" t="s">
        <v>2</v>
      </c>
      <c r="C2852" t="s">
        <v>11</v>
      </c>
      <c r="D2852" t="s">
        <v>18</v>
      </c>
      <c r="E2852" t="s">
        <v>69</v>
      </c>
      <c r="F2852" t="s">
        <v>27</v>
      </c>
      <c r="G2852">
        <v>19</v>
      </c>
      <c r="H2852">
        <v>2.1436280000000001</v>
      </c>
      <c r="I2852">
        <v>2.338165</v>
      </c>
      <c r="J2852">
        <v>0.1945366</v>
      </c>
      <c r="K2852">
        <v>-9.9142300000000003E-2</v>
      </c>
      <c r="L2852">
        <v>-7.7658099999999994E-2</v>
      </c>
      <c r="M2852">
        <v>-6.2778299999999995E-2</v>
      </c>
      <c r="N2852">
        <v>-4.7898400000000001E-2</v>
      </c>
      <c r="O2852">
        <v>-2.6414199999999999E-2</v>
      </c>
      <c r="P2852">
        <v>79.9893</v>
      </c>
      <c r="Q2852">
        <v>2.8375000000000001E-2</v>
      </c>
    </row>
    <row r="2853" spans="1:17">
      <c r="A2853" t="s">
        <v>5059</v>
      </c>
      <c r="B2853" t="s">
        <v>2</v>
      </c>
      <c r="C2853" t="s">
        <v>11</v>
      </c>
      <c r="D2853" t="s">
        <v>18</v>
      </c>
      <c r="E2853" t="s">
        <v>69</v>
      </c>
      <c r="F2853" t="s">
        <v>27</v>
      </c>
      <c r="G2853">
        <v>20</v>
      </c>
      <c r="H2853">
        <v>2.3273229999999998</v>
      </c>
      <c r="I2853">
        <v>2.209403</v>
      </c>
      <c r="J2853">
        <v>-0.1179202</v>
      </c>
      <c r="K2853">
        <v>-0.15309310000000001</v>
      </c>
      <c r="L2853">
        <v>-0.1323126</v>
      </c>
      <c r="M2853">
        <v>-0.1179202</v>
      </c>
      <c r="N2853">
        <v>-0.1035277</v>
      </c>
      <c r="O2853">
        <v>-8.2747299999999996E-2</v>
      </c>
      <c r="P2853">
        <v>75.460300000000004</v>
      </c>
      <c r="Q2853">
        <v>2.7445500000000001E-2</v>
      </c>
    </row>
    <row r="2854" spans="1:17">
      <c r="A2854" t="s">
        <v>5060</v>
      </c>
      <c r="B2854" t="s">
        <v>2</v>
      </c>
      <c r="C2854" t="s">
        <v>11</v>
      </c>
      <c r="D2854" t="s">
        <v>18</v>
      </c>
      <c r="E2854" t="s">
        <v>69</v>
      </c>
      <c r="F2854" t="s">
        <v>27</v>
      </c>
      <c r="G2854">
        <v>21</v>
      </c>
      <c r="H2854">
        <v>2.1164200000000002</v>
      </c>
      <c r="I2854">
        <v>2.0309240000000002</v>
      </c>
      <c r="J2854">
        <v>-8.5495500000000002E-2</v>
      </c>
      <c r="K2854">
        <v>-0.115837</v>
      </c>
      <c r="L2854">
        <v>-9.7910999999999998E-2</v>
      </c>
      <c r="M2854">
        <v>-8.5495500000000002E-2</v>
      </c>
      <c r="N2854">
        <v>-7.3080000000000006E-2</v>
      </c>
      <c r="O2854">
        <v>-5.5154099999999998E-2</v>
      </c>
      <c r="P2854">
        <v>68.807000000000002</v>
      </c>
      <c r="Q2854">
        <v>2.3675600000000002E-2</v>
      </c>
    </row>
    <row r="2855" spans="1:17">
      <c r="A2855" t="s">
        <v>5061</v>
      </c>
      <c r="B2855" t="s">
        <v>2</v>
      </c>
      <c r="C2855" t="s">
        <v>11</v>
      </c>
      <c r="D2855" t="s">
        <v>18</v>
      </c>
      <c r="E2855" t="s">
        <v>69</v>
      </c>
      <c r="F2855" t="s">
        <v>27</v>
      </c>
      <c r="G2855">
        <v>22</v>
      </c>
      <c r="H2855">
        <v>1.8458699999999999</v>
      </c>
      <c r="I2855">
        <v>1.828535</v>
      </c>
      <c r="J2855">
        <v>-1.73349E-2</v>
      </c>
      <c r="K2855">
        <v>-4.5119300000000001E-2</v>
      </c>
      <c r="L2855">
        <v>-2.8704E-2</v>
      </c>
      <c r="M2855">
        <v>-1.73349E-2</v>
      </c>
      <c r="N2855">
        <v>-5.9657E-3</v>
      </c>
      <c r="O2855">
        <v>1.04495E-2</v>
      </c>
      <c r="P2855">
        <v>63.707799999999999</v>
      </c>
      <c r="Q2855">
        <v>2.16803E-2</v>
      </c>
    </row>
    <row r="2856" spans="1:17">
      <c r="A2856" t="s">
        <v>5062</v>
      </c>
      <c r="B2856" t="s">
        <v>2</v>
      </c>
      <c r="C2856" t="s">
        <v>11</v>
      </c>
      <c r="D2856" t="s">
        <v>18</v>
      </c>
      <c r="E2856" t="s">
        <v>69</v>
      </c>
      <c r="F2856" t="s">
        <v>27</v>
      </c>
      <c r="G2856">
        <v>23</v>
      </c>
      <c r="H2856">
        <v>1.446496</v>
      </c>
      <c r="I2856">
        <v>1.492569</v>
      </c>
      <c r="J2856">
        <v>4.6073000000000003E-2</v>
      </c>
      <c r="K2856">
        <v>2.0924600000000002E-2</v>
      </c>
      <c r="L2856">
        <v>3.5782500000000002E-2</v>
      </c>
      <c r="M2856">
        <v>4.6073000000000003E-2</v>
      </c>
      <c r="N2856">
        <v>5.63636E-2</v>
      </c>
      <c r="O2856">
        <v>7.1221499999999993E-2</v>
      </c>
      <c r="P2856">
        <v>61.597200000000001</v>
      </c>
      <c r="Q2856">
        <v>1.9623399999999999E-2</v>
      </c>
    </row>
    <row r="2857" spans="1:17">
      <c r="A2857" t="s">
        <v>5063</v>
      </c>
      <c r="B2857" t="s">
        <v>2</v>
      </c>
      <c r="C2857" t="s">
        <v>11</v>
      </c>
      <c r="D2857" t="s">
        <v>18</v>
      </c>
      <c r="E2857" t="s">
        <v>69</v>
      </c>
      <c r="F2857" t="s">
        <v>27</v>
      </c>
      <c r="G2857">
        <v>24</v>
      </c>
      <c r="H2857">
        <v>1.099404</v>
      </c>
      <c r="I2857">
        <v>1.192426</v>
      </c>
      <c r="J2857">
        <v>9.3022300000000002E-2</v>
      </c>
      <c r="K2857">
        <v>7.0357199999999995E-2</v>
      </c>
      <c r="L2857">
        <v>8.37479E-2</v>
      </c>
      <c r="M2857">
        <v>9.3022300000000002E-2</v>
      </c>
      <c r="N2857">
        <v>0.1022966</v>
      </c>
      <c r="O2857">
        <v>0.11568730000000001</v>
      </c>
      <c r="P2857">
        <v>60.634999999999998</v>
      </c>
      <c r="Q2857">
        <v>1.7685599999999999E-2</v>
      </c>
    </row>
    <row r="2858" spans="1:17">
      <c r="A2858" t="s">
        <v>5064</v>
      </c>
      <c r="B2858" t="s">
        <v>2</v>
      </c>
      <c r="C2858" t="s">
        <v>11</v>
      </c>
      <c r="D2858" t="s">
        <v>18</v>
      </c>
      <c r="E2858" t="s">
        <v>69</v>
      </c>
      <c r="F2858" t="s">
        <v>28</v>
      </c>
      <c r="G2858">
        <v>1</v>
      </c>
      <c r="H2858">
        <v>0.95752130000000002</v>
      </c>
      <c r="I2858">
        <v>1.018516</v>
      </c>
      <c r="J2858">
        <v>6.0994399999999997E-2</v>
      </c>
      <c r="K2858">
        <v>3.7476099999999998E-2</v>
      </c>
      <c r="L2858">
        <v>5.1370899999999997E-2</v>
      </c>
      <c r="M2858">
        <v>6.0994399999999997E-2</v>
      </c>
      <c r="N2858">
        <v>7.0617899999999997E-2</v>
      </c>
      <c r="O2858">
        <v>8.4512699999999996E-2</v>
      </c>
      <c r="P2858">
        <v>65.648099999999999</v>
      </c>
      <c r="Q2858">
        <v>1.83514E-2</v>
      </c>
    </row>
    <row r="2859" spans="1:17">
      <c r="A2859" t="s">
        <v>5065</v>
      </c>
      <c r="B2859" t="s">
        <v>2</v>
      </c>
      <c r="C2859" t="s">
        <v>11</v>
      </c>
      <c r="D2859" t="s">
        <v>18</v>
      </c>
      <c r="E2859" t="s">
        <v>69</v>
      </c>
      <c r="F2859" t="s">
        <v>28</v>
      </c>
      <c r="G2859">
        <v>2</v>
      </c>
      <c r="H2859">
        <v>0.87435529999999995</v>
      </c>
      <c r="I2859">
        <v>0.88892850000000001</v>
      </c>
      <c r="J2859">
        <v>1.45732E-2</v>
      </c>
      <c r="K2859">
        <v>-3.7842000000000002E-3</v>
      </c>
      <c r="L2859">
        <v>7.0615000000000001E-3</v>
      </c>
      <c r="M2859">
        <v>1.45732E-2</v>
      </c>
      <c r="N2859">
        <v>2.2084900000000001E-2</v>
      </c>
      <c r="O2859">
        <v>3.2930599999999997E-2</v>
      </c>
      <c r="P2859">
        <v>63.021299999999997</v>
      </c>
      <c r="Q2859">
        <v>1.43243E-2</v>
      </c>
    </row>
    <row r="2860" spans="1:17">
      <c r="A2860" t="s">
        <v>5066</v>
      </c>
      <c r="B2860" t="s">
        <v>2</v>
      </c>
      <c r="C2860" t="s">
        <v>11</v>
      </c>
      <c r="D2860" t="s">
        <v>18</v>
      </c>
      <c r="E2860" t="s">
        <v>69</v>
      </c>
      <c r="F2860" t="s">
        <v>28</v>
      </c>
      <c r="G2860">
        <v>3</v>
      </c>
      <c r="H2860">
        <v>0.82383799999999996</v>
      </c>
      <c r="I2860">
        <v>0.82891919999999997</v>
      </c>
      <c r="J2860">
        <v>5.0812000000000001E-3</v>
      </c>
      <c r="K2860">
        <v>-1.14828E-2</v>
      </c>
      <c r="L2860">
        <v>-1.6965999999999999E-3</v>
      </c>
      <c r="M2860">
        <v>5.0812000000000001E-3</v>
      </c>
      <c r="N2860">
        <v>1.1859099999999999E-2</v>
      </c>
      <c r="O2860">
        <v>2.1645299999999999E-2</v>
      </c>
      <c r="P2860">
        <v>61.961399999999998</v>
      </c>
      <c r="Q2860">
        <v>1.2925000000000001E-2</v>
      </c>
    </row>
    <row r="2861" spans="1:17">
      <c r="A2861" t="s">
        <v>5067</v>
      </c>
      <c r="B2861" t="s">
        <v>2</v>
      </c>
      <c r="C2861" t="s">
        <v>11</v>
      </c>
      <c r="D2861" t="s">
        <v>18</v>
      </c>
      <c r="E2861" t="s">
        <v>69</v>
      </c>
      <c r="F2861" t="s">
        <v>28</v>
      </c>
      <c r="G2861">
        <v>4</v>
      </c>
      <c r="H2861">
        <v>0.78639970000000003</v>
      </c>
      <c r="I2861">
        <v>0.81350239999999996</v>
      </c>
      <c r="J2861">
        <v>2.71027E-2</v>
      </c>
      <c r="K2861">
        <v>1.02679E-2</v>
      </c>
      <c r="L2861">
        <v>2.0214099999999999E-2</v>
      </c>
      <c r="M2861">
        <v>2.71027E-2</v>
      </c>
      <c r="N2861">
        <v>3.3991399999999998E-2</v>
      </c>
      <c r="O2861">
        <v>4.3937499999999997E-2</v>
      </c>
      <c r="P2861">
        <v>61.135399999999997</v>
      </c>
      <c r="Q2861">
        <v>1.31363E-2</v>
      </c>
    </row>
    <row r="2862" spans="1:17">
      <c r="A2862" t="s">
        <v>5068</v>
      </c>
      <c r="B2862" t="s">
        <v>2</v>
      </c>
      <c r="C2862" t="s">
        <v>11</v>
      </c>
      <c r="D2862" t="s">
        <v>18</v>
      </c>
      <c r="E2862" t="s">
        <v>69</v>
      </c>
      <c r="F2862" t="s">
        <v>28</v>
      </c>
      <c r="G2862">
        <v>5</v>
      </c>
      <c r="H2862">
        <v>0.83685980000000004</v>
      </c>
      <c r="I2862">
        <v>0.83754070000000003</v>
      </c>
      <c r="J2862">
        <v>6.8090000000000002E-4</v>
      </c>
      <c r="K2862">
        <v>-1.93592E-2</v>
      </c>
      <c r="L2862">
        <v>-7.5192999999999996E-3</v>
      </c>
      <c r="M2862">
        <v>6.8090000000000002E-4</v>
      </c>
      <c r="N2862">
        <v>8.8810999999999994E-3</v>
      </c>
      <c r="O2862">
        <v>2.0721E-2</v>
      </c>
      <c r="P2862">
        <v>60.209899999999998</v>
      </c>
      <c r="Q2862">
        <v>1.5637399999999999E-2</v>
      </c>
    </row>
    <row r="2863" spans="1:17">
      <c r="A2863" t="s">
        <v>5069</v>
      </c>
      <c r="B2863" t="s">
        <v>2</v>
      </c>
      <c r="C2863" t="s">
        <v>11</v>
      </c>
      <c r="D2863" t="s">
        <v>18</v>
      </c>
      <c r="E2863" t="s">
        <v>69</v>
      </c>
      <c r="F2863" t="s">
        <v>28</v>
      </c>
      <c r="G2863">
        <v>6</v>
      </c>
      <c r="H2863">
        <v>0.97864090000000004</v>
      </c>
      <c r="I2863">
        <v>0.91346830000000001</v>
      </c>
      <c r="J2863">
        <v>-6.5172599999999997E-2</v>
      </c>
      <c r="K2863">
        <v>-8.7534600000000004E-2</v>
      </c>
      <c r="L2863">
        <v>-7.4322899999999997E-2</v>
      </c>
      <c r="M2863">
        <v>-6.5172599999999997E-2</v>
      </c>
      <c r="N2863">
        <v>-5.6022200000000001E-2</v>
      </c>
      <c r="O2863">
        <v>-4.2810599999999997E-2</v>
      </c>
      <c r="P2863">
        <v>59.639699999999998</v>
      </c>
      <c r="Q2863">
        <v>1.7449200000000002E-2</v>
      </c>
    </row>
    <row r="2864" spans="1:17">
      <c r="A2864" t="s">
        <v>5070</v>
      </c>
      <c r="B2864" t="s">
        <v>2</v>
      </c>
      <c r="C2864" t="s">
        <v>11</v>
      </c>
      <c r="D2864" t="s">
        <v>18</v>
      </c>
      <c r="E2864" t="s">
        <v>69</v>
      </c>
      <c r="F2864" t="s">
        <v>28</v>
      </c>
      <c r="G2864">
        <v>7</v>
      </c>
      <c r="H2864">
        <v>1.166831</v>
      </c>
      <c r="I2864">
        <v>1.0996049999999999</v>
      </c>
      <c r="J2864">
        <v>-6.7226400000000006E-2</v>
      </c>
      <c r="K2864">
        <v>-9.6330600000000002E-2</v>
      </c>
      <c r="L2864">
        <v>-7.91356E-2</v>
      </c>
      <c r="M2864">
        <v>-6.7226400000000006E-2</v>
      </c>
      <c r="N2864">
        <v>-5.5317199999999997E-2</v>
      </c>
      <c r="O2864">
        <v>-3.8122200000000002E-2</v>
      </c>
      <c r="P2864">
        <v>60.808900000000001</v>
      </c>
      <c r="Q2864">
        <v>2.27101E-2</v>
      </c>
    </row>
    <row r="2865" spans="1:17">
      <c r="A2865" t="s">
        <v>5071</v>
      </c>
      <c r="B2865" t="s">
        <v>2</v>
      </c>
      <c r="C2865" t="s">
        <v>11</v>
      </c>
      <c r="D2865" t="s">
        <v>18</v>
      </c>
      <c r="E2865" t="s">
        <v>69</v>
      </c>
      <c r="F2865" t="s">
        <v>28</v>
      </c>
      <c r="G2865">
        <v>8</v>
      </c>
      <c r="H2865">
        <v>1.3083210000000001</v>
      </c>
      <c r="I2865">
        <v>1.1180909999999999</v>
      </c>
      <c r="J2865">
        <v>-0.1902295</v>
      </c>
      <c r="K2865">
        <v>-0.21935760000000001</v>
      </c>
      <c r="L2865">
        <v>-0.20214850000000001</v>
      </c>
      <c r="M2865">
        <v>-0.1902295</v>
      </c>
      <c r="N2865">
        <v>-0.17831050000000001</v>
      </c>
      <c r="O2865">
        <v>-0.16110140000000001</v>
      </c>
      <c r="P2865">
        <v>65.121300000000005</v>
      </c>
      <c r="Q2865">
        <v>2.27288E-2</v>
      </c>
    </row>
    <row r="2866" spans="1:17">
      <c r="A2866" t="s">
        <v>5072</v>
      </c>
      <c r="B2866" t="s">
        <v>2</v>
      </c>
      <c r="C2866" t="s">
        <v>11</v>
      </c>
      <c r="D2866" t="s">
        <v>18</v>
      </c>
      <c r="E2866" t="s">
        <v>69</v>
      </c>
      <c r="F2866" t="s">
        <v>28</v>
      </c>
      <c r="G2866">
        <v>9</v>
      </c>
      <c r="H2866">
        <v>1.3902699999999999</v>
      </c>
      <c r="I2866">
        <v>1.2347539999999999</v>
      </c>
      <c r="J2866">
        <v>-0.1555155</v>
      </c>
      <c r="K2866">
        <v>-0.18887499999999999</v>
      </c>
      <c r="L2866">
        <v>-0.16916600000000001</v>
      </c>
      <c r="M2866">
        <v>-0.1555155</v>
      </c>
      <c r="N2866">
        <v>-0.14186499999999999</v>
      </c>
      <c r="O2866">
        <v>-0.122156</v>
      </c>
      <c r="P2866">
        <v>69.078299999999999</v>
      </c>
      <c r="Q2866">
        <v>2.6030600000000001E-2</v>
      </c>
    </row>
    <row r="2867" spans="1:17">
      <c r="A2867" t="s">
        <v>5073</v>
      </c>
      <c r="B2867" t="s">
        <v>2</v>
      </c>
      <c r="C2867" t="s">
        <v>11</v>
      </c>
      <c r="D2867" t="s">
        <v>18</v>
      </c>
      <c r="E2867" t="s">
        <v>69</v>
      </c>
      <c r="F2867" t="s">
        <v>28</v>
      </c>
      <c r="G2867">
        <v>10</v>
      </c>
      <c r="H2867">
        <v>1.467263</v>
      </c>
      <c r="I2867">
        <v>1.2998080000000001</v>
      </c>
      <c r="J2867">
        <v>-0.1674552</v>
      </c>
      <c r="K2867">
        <v>-0.20346880000000001</v>
      </c>
      <c r="L2867">
        <v>-0.18219170000000001</v>
      </c>
      <c r="M2867">
        <v>-0.1674552</v>
      </c>
      <c r="N2867">
        <v>-0.15271879999999999</v>
      </c>
      <c r="O2867">
        <v>-0.13144169999999999</v>
      </c>
      <c r="P2867">
        <v>72.236999999999995</v>
      </c>
      <c r="Q2867">
        <v>2.8101500000000001E-2</v>
      </c>
    </row>
    <row r="2868" spans="1:17">
      <c r="A2868" t="s">
        <v>5074</v>
      </c>
      <c r="B2868" t="s">
        <v>2</v>
      </c>
      <c r="C2868" t="s">
        <v>11</v>
      </c>
      <c r="D2868" t="s">
        <v>18</v>
      </c>
      <c r="E2868" t="s">
        <v>69</v>
      </c>
      <c r="F2868" t="s">
        <v>28</v>
      </c>
      <c r="G2868">
        <v>11</v>
      </c>
      <c r="H2868">
        <v>1.398819</v>
      </c>
      <c r="I2868">
        <v>1.292662</v>
      </c>
      <c r="J2868">
        <v>-0.1061568</v>
      </c>
      <c r="K2868">
        <v>-0.14311370000000001</v>
      </c>
      <c r="L2868">
        <v>-0.12127930000000001</v>
      </c>
      <c r="M2868">
        <v>-0.1061568</v>
      </c>
      <c r="N2868">
        <v>-9.1034400000000001E-2</v>
      </c>
      <c r="O2868">
        <v>-6.9199999999999998E-2</v>
      </c>
      <c r="P2868">
        <v>75.258899999999997</v>
      </c>
      <c r="Q2868">
        <v>2.8837600000000001E-2</v>
      </c>
    </row>
    <row r="2869" spans="1:17">
      <c r="A2869" t="s">
        <v>5075</v>
      </c>
      <c r="B2869" t="s">
        <v>2</v>
      </c>
      <c r="C2869" t="s">
        <v>11</v>
      </c>
      <c r="D2869" t="s">
        <v>18</v>
      </c>
      <c r="E2869" t="s">
        <v>69</v>
      </c>
      <c r="F2869" t="s">
        <v>28</v>
      </c>
      <c r="G2869">
        <v>12</v>
      </c>
      <c r="H2869">
        <v>1.334711</v>
      </c>
      <c r="I2869">
        <v>1.3638490000000001</v>
      </c>
      <c r="J2869">
        <v>2.9137900000000001E-2</v>
      </c>
      <c r="K2869">
        <v>-1.02787E-2</v>
      </c>
      <c r="L2869">
        <v>1.30089E-2</v>
      </c>
      <c r="M2869">
        <v>2.9137900000000001E-2</v>
      </c>
      <c r="N2869">
        <v>4.5266899999999999E-2</v>
      </c>
      <c r="O2869">
        <v>6.8554599999999993E-2</v>
      </c>
      <c r="P2869">
        <v>77.988900000000001</v>
      </c>
      <c r="Q2869">
        <v>3.0757E-2</v>
      </c>
    </row>
    <row r="2870" spans="1:17">
      <c r="A2870" t="s">
        <v>5076</v>
      </c>
      <c r="B2870" t="s">
        <v>2</v>
      </c>
      <c r="C2870" t="s">
        <v>11</v>
      </c>
      <c r="D2870" t="s">
        <v>18</v>
      </c>
      <c r="E2870" t="s">
        <v>69</v>
      </c>
      <c r="F2870" t="s">
        <v>28</v>
      </c>
      <c r="G2870">
        <v>13</v>
      </c>
      <c r="H2870">
        <v>1.470024</v>
      </c>
      <c r="I2870">
        <v>1.470024</v>
      </c>
      <c r="J2870">
        <v>0</v>
      </c>
      <c r="K2870">
        <v>0.1632034</v>
      </c>
      <c r="L2870">
        <v>0.1842559</v>
      </c>
      <c r="M2870">
        <v>0.19883680000000001</v>
      </c>
      <c r="N2870">
        <v>0.21341760000000001</v>
      </c>
      <c r="O2870">
        <v>0.23447009999999999</v>
      </c>
      <c r="P2870">
        <v>80.166499999999999</v>
      </c>
      <c r="Q2870">
        <v>2.78049E-2</v>
      </c>
    </row>
    <row r="2871" spans="1:17">
      <c r="A2871" t="s">
        <v>5077</v>
      </c>
      <c r="B2871" t="s">
        <v>2</v>
      </c>
      <c r="C2871" t="s">
        <v>11</v>
      </c>
      <c r="D2871" t="s">
        <v>18</v>
      </c>
      <c r="E2871" t="s">
        <v>69</v>
      </c>
      <c r="F2871" t="s">
        <v>28</v>
      </c>
      <c r="G2871">
        <v>14</v>
      </c>
      <c r="H2871">
        <v>1.3880079999999999</v>
      </c>
      <c r="I2871">
        <v>1.5868439999999999</v>
      </c>
      <c r="J2871">
        <v>0.19883680000000001</v>
      </c>
      <c r="K2871">
        <v>0.24120340000000001</v>
      </c>
      <c r="L2871">
        <v>0.26381100000000002</v>
      </c>
      <c r="M2871">
        <v>0.27946900000000002</v>
      </c>
      <c r="N2871">
        <v>0.29512690000000003</v>
      </c>
      <c r="O2871">
        <v>0.31773449999999998</v>
      </c>
      <c r="P2871">
        <v>82.2881</v>
      </c>
      <c r="Q2871">
        <v>2.9858800000000001E-2</v>
      </c>
    </row>
    <row r="2872" spans="1:17">
      <c r="A2872" t="s">
        <v>5078</v>
      </c>
      <c r="B2872" t="s">
        <v>2</v>
      </c>
      <c r="C2872" t="s">
        <v>11</v>
      </c>
      <c r="D2872" t="s">
        <v>18</v>
      </c>
      <c r="E2872" t="s">
        <v>69</v>
      </c>
      <c r="F2872" t="s">
        <v>28</v>
      </c>
      <c r="G2872">
        <v>15</v>
      </c>
      <c r="H2872">
        <v>1.538052</v>
      </c>
      <c r="I2872">
        <v>1.8175209999999999</v>
      </c>
      <c r="J2872">
        <v>0.27946900000000002</v>
      </c>
      <c r="K2872">
        <v>0.32778469999999998</v>
      </c>
      <c r="L2872">
        <v>0.35261819999999999</v>
      </c>
      <c r="M2872">
        <v>0.36981789999999998</v>
      </c>
      <c r="N2872">
        <v>0.38701750000000001</v>
      </c>
      <c r="O2872">
        <v>0.41185100000000002</v>
      </c>
      <c r="P2872">
        <v>83.772900000000007</v>
      </c>
      <c r="Q2872">
        <v>3.2798599999999997E-2</v>
      </c>
    </row>
    <row r="2873" spans="1:17">
      <c r="A2873" t="s">
        <v>5079</v>
      </c>
      <c r="B2873" t="s">
        <v>2</v>
      </c>
      <c r="C2873" t="s">
        <v>11</v>
      </c>
      <c r="D2873" t="s">
        <v>18</v>
      </c>
      <c r="E2873" t="s">
        <v>69</v>
      </c>
      <c r="F2873" t="s">
        <v>28</v>
      </c>
      <c r="G2873">
        <v>16</v>
      </c>
      <c r="H2873">
        <v>1.790913</v>
      </c>
      <c r="I2873">
        <v>2.1607310000000002</v>
      </c>
      <c r="J2873">
        <v>0.36981789999999998</v>
      </c>
      <c r="K2873">
        <v>0.45018740000000002</v>
      </c>
      <c r="L2873">
        <v>0.48094619999999999</v>
      </c>
      <c r="M2873">
        <v>0.50224970000000002</v>
      </c>
      <c r="N2873">
        <v>0.52355320000000005</v>
      </c>
      <c r="O2873">
        <v>0.55431200000000003</v>
      </c>
      <c r="P2873">
        <v>84.7089</v>
      </c>
      <c r="Q2873">
        <v>4.0624399999999998E-2</v>
      </c>
    </row>
    <row r="2874" spans="1:17">
      <c r="A2874" t="s">
        <v>5080</v>
      </c>
      <c r="B2874" t="s">
        <v>2</v>
      </c>
      <c r="C2874" t="s">
        <v>11</v>
      </c>
      <c r="D2874" t="s">
        <v>18</v>
      </c>
      <c r="E2874" t="s">
        <v>69</v>
      </c>
      <c r="F2874" t="s">
        <v>28</v>
      </c>
      <c r="G2874">
        <v>17</v>
      </c>
      <c r="H2874">
        <v>1.922863</v>
      </c>
      <c r="I2874">
        <v>2.4251130000000001</v>
      </c>
      <c r="J2874">
        <v>0.50224970000000002</v>
      </c>
      <c r="K2874">
        <v>0.46433560000000001</v>
      </c>
      <c r="L2874">
        <v>0.49489480000000002</v>
      </c>
      <c r="M2874">
        <v>0.51605990000000002</v>
      </c>
      <c r="N2874">
        <v>0.53722510000000001</v>
      </c>
      <c r="O2874">
        <v>0.56778419999999996</v>
      </c>
      <c r="P2874">
        <v>84.669499999999999</v>
      </c>
      <c r="Q2874">
        <v>4.0360699999999999E-2</v>
      </c>
    </row>
    <row r="2875" spans="1:17">
      <c r="A2875" t="s">
        <v>5081</v>
      </c>
      <c r="B2875" t="s">
        <v>2</v>
      </c>
      <c r="C2875" t="s">
        <v>11</v>
      </c>
      <c r="D2875" t="s">
        <v>18</v>
      </c>
      <c r="E2875" t="s">
        <v>69</v>
      </c>
      <c r="F2875" t="s">
        <v>28</v>
      </c>
      <c r="G2875">
        <v>18</v>
      </c>
      <c r="H2875">
        <v>2.1381559999999999</v>
      </c>
      <c r="I2875">
        <v>2.6542159999999999</v>
      </c>
      <c r="J2875">
        <v>0.51605990000000002</v>
      </c>
      <c r="K2875">
        <v>0.45231729999999998</v>
      </c>
      <c r="L2875">
        <v>0.4842496</v>
      </c>
      <c r="M2875">
        <v>0.50636579999999998</v>
      </c>
      <c r="N2875">
        <v>0.52848200000000001</v>
      </c>
      <c r="O2875">
        <v>0.56041430000000003</v>
      </c>
      <c r="P2875">
        <v>84.047200000000004</v>
      </c>
      <c r="Q2875">
        <v>4.2174299999999998E-2</v>
      </c>
    </row>
    <row r="2876" spans="1:17">
      <c r="A2876" t="s">
        <v>5082</v>
      </c>
      <c r="B2876" t="s">
        <v>2</v>
      </c>
      <c r="C2876" t="s">
        <v>11</v>
      </c>
      <c r="D2876" t="s">
        <v>18</v>
      </c>
      <c r="E2876" t="s">
        <v>69</v>
      </c>
      <c r="F2876" t="s">
        <v>28</v>
      </c>
      <c r="G2876">
        <v>19</v>
      </c>
      <c r="H2876">
        <v>2.1406179999999999</v>
      </c>
      <c r="I2876">
        <v>2.6469839999999998</v>
      </c>
      <c r="J2876">
        <v>0.50636579999999998</v>
      </c>
      <c r="K2876">
        <v>0.181422</v>
      </c>
      <c r="L2876">
        <v>0.2112791</v>
      </c>
      <c r="M2876">
        <v>0.231958</v>
      </c>
      <c r="N2876">
        <v>0.252637</v>
      </c>
      <c r="O2876">
        <v>0.28249410000000003</v>
      </c>
      <c r="P2876">
        <v>82.535799999999995</v>
      </c>
      <c r="Q2876">
        <v>3.9433500000000003E-2</v>
      </c>
    </row>
    <row r="2877" spans="1:17">
      <c r="A2877" t="s">
        <v>5083</v>
      </c>
      <c r="B2877" t="s">
        <v>2</v>
      </c>
      <c r="C2877" t="s">
        <v>11</v>
      </c>
      <c r="D2877" t="s">
        <v>18</v>
      </c>
      <c r="E2877" t="s">
        <v>69</v>
      </c>
      <c r="F2877" t="s">
        <v>28</v>
      </c>
      <c r="G2877">
        <v>20</v>
      </c>
      <c r="H2877">
        <v>2.3501470000000002</v>
      </c>
      <c r="I2877">
        <v>2.4438490000000002</v>
      </c>
      <c r="J2877">
        <v>9.3702099999999997E-2</v>
      </c>
      <c r="K2877">
        <v>3.98798E-2</v>
      </c>
      <c r="L2877">
        <v>7.1678500000000006E-2</v>
      </c>
      <c r="M2877">
        <v>9.3702099999999997E-2</v>
      </c>
      <c r="N2877">
        <v>0.1157257</v>
      </c>
      <c r="O2877">
        <v>0.1475244</v>
      </c>
      <c r="P2877">
        <v>79.944299999999998</v>
      </c>
      <c r="Q2877">
        <v>4.1997699999999999E-2</v>
      </c>
    </row>
    <row r="2878" spans="1:17">
      <c r="A2878" t="s">
        <v>5084</v>
      </c>
      <c r="B2878" t="s">
        <v>2</v>
      </c>
      <c r="C2878" t="s">
        <v>11</v>
      </c>
      <c r="D2878" t="s">
        <v>18</v>
      </c>
      <c r="E2878" t="s">
        <v>69</v>
      </c>
      <c r="F2878" t="s">
        <v>28</v>
      </c>
      <c r="G2878">
        <v>21</v>
      </c>
      <c r="H2878">
        <v>2.2154739999999999</v>
      </c>
      <c r="I2878">
        <v>2.2133959999999999</v>
      </c>
      <c r="J2878">
        <v>-2.0782000000000001E-3</v>
      </c>
      <c r="K2878">
        <v>-4.94647E-2</v>
      </c>
      <c r="L2878">
        <v>-2.1468399999999999E-2</v>
      </c>
      <c r="M2878">
        <v>-2.0782000000000001E-3</v>
      </c>
      <c r="N2878">
        <v>1.7311900000000002E-2</v>
      </c>
      <c r="O2878">
        <v>4.53082E-2</v>
      </c>
      <c r="P2878">
        <v>75.524699999999996</v>
      </c>
      <c r="Q2878">
        <v>3.6975800000000003E-2</v>
      </c>
    </row>
    <row r="2879" spans="1:17">
      <c r="A2879" t="s">
        <v>5085</v>
      </c>
      <c r="B2879" t="s">
        <v>2</v>
      </c>
      <c r="C2879" t="s">
        <v>11</v>
      </c>
      <c r="D2879" t="s">
        <v>18</v>
      </c>
      <c r="E2879" t="s">
        <v>69</v>
      </c>
      <c r="F2879" t="s">
        <v>28</v>
      </c>
      <c r="G2879">
        <v>22</v>
      </c>
      <c r="H2879">
        <v>1.9212290000000001</v>
      </c>
      <c r="I2879">
        <v>1.89245</v>
      </c>
      <c r="J2879">
        <v>-2.8779699999999998E-2</v>
      </c>
      <c r="K2879">
        <v>-6.8628400000000006E-2</v>
      </c>
      <c r="L2879">
        <v>-4.5085500000000001E-2</v>
      </c>
      <c r="M2879">
        <v>-2.8779699999999998E-2</v>
      </c>
      <c r="N2879">
        <v>-1.24739E-2</v>
      </c>
      <c r="O2879">
        <v>1.1069000000000001E-2</v>
      </c>
      <c r="P2879">
        <v>71.982900000000001</v>
      </c>
      <c r="Q2879">
        <v>3.10941E-2</v>
      </c>
    </row>
    <row r="2880" spans="1:17">
      <c r="A2880" t="s">
        <v>5086</v>
      </c>
      <c r="B2880" t="s">
        <v>2</v>
      </c>
      <c r="C2880" t="s">
        <v>11</v>
      </c>
      <c r="D2880" t="s">
        <v>18</v>
      </c>
      <c r="E2880" t="s">
        <v>69</v>
      </c>
      <c r="F2880" t="s">
        <v>28</v>
      </c>
      <c r="G2880">
        <v>23</v>
      </c>
      <c r="H2880">
        <v>1.511984</v>
      </c>
      <c r="I2880">
        <v>1.5493349999999999</v>
      </c>
      <c r="J2880">
        <v>3.7351200000000001E-2</v>
      </c>
      <c r="K2880">
        <v>4.4590999999999997E-3</v>
      </c>
      <c r="L2880">
        <v>2.3892E-2</v>
      </c>
      <c r="M2880">
        <v>3.7351200000000001E-2</v>
      </c>
      <c r="N2880">
        <v>5.0810300000000003E-2</v>
      </c>
      <c r="O2880">
        <v>7.0243200000000006E-2</v>
      </c>
      <c r="P2880">
        <v>69.436199999999999</v>
      </c>
      <c r="Q2880">
        <v>2.5665799999999999E-2</v>
      </c>
    </row>
    <row r="2881" spans="1:17">
      <c r="A2881" t="s">
        <v>5087</v>
      </c>
      <c r="B2881" t="s">
        <v>2</v>
      </c>
      <c r="C2881" t="s">
        <v>11</v>
      </c>
      <c r="D2881" t="s">
        <v>18</v>
      </c>
      <c r="E2881" t="s">
        <v>69</v>
      </c>
      <c r="F2881" t="s">
        <v>28</v>
      </c>
      <c r="G2881">
        <v>24</v>
      </c>
      <c r="H2881">
        <v>1.159476</v>
      </c>
      <c r="I2881">
        <v>1.245077</v>
      </c>
      <c r="J2881">
        <v>8.5601099999999999E-2</v>
      </c>
      <c r="K2881">
        <v>5.8328400000000002E-2</v>
      </c>
      <c r="L2881">
        <v>7.4441300000000002E-2</v>
      </c>
      <c r="M2881">
        <v>8.5601099999999999E-2</v>
      </c>
      <c r="N2881">
        <v>9.6760899999999997E-2</v>
      </c>
      <c r="O2881">
        <v>0.1128738</v>
      </c>
      <c r="P2881">
        <v>67.281700000000001</v>
      </c>
      <c r="Q2881">
        <v>2.1281000000000001E-2</v>
      </c>
    </row>
    <row r="2882" spans="1:17">
      <c r="A2882" t="s">
        <v>5088</v>
      </c>
      <c r="B2882" t="s">
        <v>2</v>
      </c>
      <c r="C2882" t="s">
        <v>11</v>
      </c>
      <c r="D2882" t="s">
        <v>19</v>
      </c>
      <c r="E2882" t="s">
        <v>69</v>
      </c>
      <c r="F2882" t="s">
        <v>21</v>
      </c>
      <c r="G2882">
        <v>1</v>
      </c>
      <c r="H2882">
        <v>0.86640070000000002</v>
      </c>
      <c r="I2882">
        <v>0.88263519999999995</v>
      </c>
      <c r="J2882">
        <v>1.6234499999999999E-2</v>
      </c>
      <c r="K2882">
        <v>2.4902000000000001E-3</v>
      </c>
      <c r="L2882">
        <v>1.06105E-2</v>
      </c>
      <c r="M2882">
        <v>1.6234499999999999E-2</v>
      </c>
      <c r="N2882">
        <v>2.1858599999999999E-2</v>
      </c>
      <c r="O2882">
        <v>2.9978899999999999E-2</v>
      </c>
      <c r="P2882">
        <v>61.392699999999998</v>
      </c>
      <c r="Q2882">
        <v>1.07248E-2</v>
      </c>
    </row>
    <row r="2883" spans="1:17">
      <c r="A2883" t="s">
        <v>5089</v>
      </c>
      <c r="B2883" t="s">
        <v>2</v>
      </c>
      <c r="C2883" t="s">
        <v>11</v>
      </c>
      <c r="D2883" t="s">
        <v>19</v>
      </c>
      <c r="E2883" t="s">
        <v>69</v>
      </c>
      <c r="F2883" t="s">
        <v>21</v>
      </c>
      <c r="G2883">
        <v>2</v>
      </c>
      <c r="H2883">
        <v>0.78918390000000005</v>
      </c>
      <c r="I2883">
        <v>0.77436050000000001</v>
      </c>
      <c r="J2883">
        <v>-1.48234E-2</v>
      </c>
      <c r="K2883">
        <v>-2.6251300000000002E-2</v>
      </c>
      <c r="L2883">
        <v>-1.9499599999999999E-2</v>
      </c>
      <c r="M2883">
        <v>-1.48234E-2</v>
      </c>
      <c r="N2883">
        <v>-1.01472E-2</v>
      </c>
      <c r="O2883">
        <v>-3.3955999999999999E-3</v>
      </c>
      <c r="P2883">
        <v>60.5182</v>
      </c>
      <c r="Q2883">
        <v>8.9172000000000001E-3</v>
      </c>
    </row>
    <row r="2884" spans="1:17">
      <c r="A2884" t="s">
        <v>5090</v>
      </c>
      <c r="B2884" t="s">
        <v>2</v>
      </c>
      <c r="C2884" t="s">
        <v>11</v>
      </c>
      <c r="D2884" t="s">
        <v>19</v>
      </c>
      <c r="E2884" t="s">
        <v>69</v>
      </c>
      <c r="F2884" t="s">
        <v>21</v>
      </c>
      <c r="G2884">
        <v>3</v>
      </c>
      <c r="H2884">
        <v>0.75177760000000005</v>
      </c>
      <c r="I2884">
        <v>0.71810430000000003</v>
      </c>
      <c r="J2884">
        <v>-3.3673399999999999E-2</v>
      </c>
      <c r="K2884">
        <v>-4.4309399999999999E-2</v>
      </c>
      <c r="L2884">
        <v>-3.8025499999999997E-2</v>
      </c>
      <c r="M2884">
        <v>-3.3673399999999999E-2</v>
      </c>
      <c r="N2884">
        <v>-2.9321199999999999E-2</v>
      </c>
      <c r="O2884">
        <v>-2.30373E-2</v>
      </c>
      <c r="P2884">
        <v>59.574599999999997</v>
      </c>
      <c r="Q2884">
        <v>8.2993000000000008E-3</v>
      </c>
    </row>
    <row r="2885" spans="1:17">
      <c r="A2885" t="s">
        <v>5091</v>
      </c>
      <c r="B2885" t="s">
        <v>2</v>
      </c>
      <c r="C2885" t="s">
        <v>11</v>
      </c>
      <c r="D2885" t="s">
        <v>19</v>
      </c>
      <c r="E2885" t="s">
        <v>69</v>
      </c>
      <c r="F2885" t="s">
        <v>21</v>
      </c>
      <c r="G2885">
        <v>4</v>
      </c>
      <c r="H2885">
        <v>0.73039080000000001</v>
      </c>
      <c r="I2885">
        <v>0.68982100000000002</v>
      </c>
      <c r="J2885">
        <v>-4.0569800000000003E-2</v>
      </c>
      <c r="K2885">
        <v>-5.0424799999999999E-2</v>
      </c>
      <c r="L2885">
        <v>-4.46024E-2</v>
      </c>
      <c r="M2885">
        <v>-4.0569800000000003E-2</v>
      </c>
      <c r="N2885">
        <v>-3.6537199999999999E-2</v>
      </c>
      <c r="O2885">
        <v>-3.07148E-2</v>
      </c>
      <c r="P2885">
        <v>58.733499999999999</v>
      </c>
      <c r="Q2885">
        <v>7.6899000000000004E-3</v>
      </c>
    </row>
    <row r="2886" spans="1:17">
      <c r="A2886" t="s">
        <v>5092</v>
      </c>
      <c r="B2886" t="s">
        <v>2</v>
      </c>
      <c r="C2886" t="s">
        <v>11</v>
      </c>
      <c r="D2886" t="s">
        <v>19</v>
      </c>
      <c r="E2886" t="s">
        <v>69</v>
      </c>
      <c r="F2886" t="s">
        <v>21</v>
      </c>
      <c r="G2886">
        <v>5</v>
      </c>
      <c r="H2886">
        <v>0.73918729999999999</v>
      </c>
      <c r="I2886">
        <v>0.69429790000000002</v>
      </c>
      <c r="J2886">
        <v>-4.4889400000000003E-2</v>
      </c>
      <c r="K2886">
        <v>-5.4294099999999998E-2</v>
      </c>
      <c r="L2886">
        <v>-4.8737700000000002E-2</v>
      </c>
      <c r="M2886">
        <v>-4.4889400000000003E-2</v>
      </c>
      <c r="N2886">
        <v>-4.1041099999999997E-2</v>
      </c>
      <c r="O2886">
        <v>-3.5484700000000001E-2</v>
      </c>
      <c r="P2886">
        <v>58.048299999999998</v>
      </c>
      <c r="Q2886">
        <v>7.3385000000000004E-3</v>
      </c>
    </row>
    <row r="2887" spans="1:17">
      <c r="A2887" t="s">
        <v>5093</v>
      </c>
      <c r="B2887" t="s">
        <v>2</v>
      </c>
      <c r="C2887" t="s">
        <v>11</v>
      </c>
      <c r="D2887" t="s">
        <v>19</v>
      </c>
      <c r="E2887" t="s">
        <v>69</v>
      </c>
      <c r="F2887" t="s">
        <v>21</v>
      </c>
      <c r="G2887">
        <v>6</v>
      </c>
      <c r="H2887">
        <v>0.82163419999999998</v>
      </c>
      <c r="I2887">
        <v>0.75544719999999999</v>
      </c>
      <c r="J2887">
        <v>-6.6186999999999996E-2</v>
      </c>
      <c r="K2887">
        <v>-7.7519199999999996E-2</v>
      </c>
      <c r="L2887">
        <v>-7.0823999999999998E-2</v>
      </c>
      <c r="M2887">
        <v>-6.6186999999999996E-2</v>
      </c>
      <c r="N2887">
        <v>-6.1550000000000001E-2</v>
      </c>
      <c r="O2887">
        <v>-5.4854800000000002E-2</v>
      </c>
      <c r="P2887">
        <v>57.534700000000001</v>
      </c>
      <c r="Q2887">
        <v>8.8426000000000008E-3</v>
      </c>
    </row>
    <row r="2888" spans="1:17">
      <c r="A2888" t="s">
        <v>5094</v>
      </c>
      <c r="B2888" t="s">
        <v>2</v>
      </c>
      <c r="C2888" t="s">
        <v>11</v>
      </c>
      <c r="D2888" t="s">
        <v>19</v>
      </c>
      <c r="E2888" t="s">
        <v>69</v>
      </c>
      <c r="F2888" t="s">
        <v>21</v>
      </c>
      <c r="G2888">
        <v>7</v>
      </c>
      <c r="H2888">
        <v>0.97418479999999996</v>
      </c>
      <c r="I2888">
        <v>0.8775579</v>
      </c>
      <c r="J2888">
        <v>-9.6626799999999999E-2</v>
      </c>
      <c r="K2888">
        <v>-0.1105167</v>
      </c>
      <c r="L2888">
        <v>-0.1023104</v>
      </c>
      <c r="M2888">
        <v>-9.6626799999999999E-2</v>
      </c>
      <c r="N2888">
        <v>-9.0943200000000002E-2</v>
      </c>
      <c r="O2888">
        <v>-8.2736900000000002E-2</v>
      </c>
      <c r="P2888">
        <v>58.065199999999997</v>
      </c>
      <c r="Q2888">
        <v>1.08383E-2</v>
      </c>
    </row>
    <row r="2889" spans="1:17">
      <c r="A2889" t="s">
        <v>5095</v>
      </c>
      <c r="B2889" t="s">
        <v>2</v>
      </c>
      <c r="C2889" t="s">
        <v>11</v>
      </c>
      <c r="D2889" t="s">
        <v>19</v>
      </c>
      <c r="E2889" t="s">
        <v>69</v>
      </c>
      <c r="F2889" t="s">
        <v>21</v>
      </c>
      <c r="G2889">
        <v>8</v>
      </c>
      <c r="H2889">
        <v>1.098506</v>
      </c>
      <c r="I2889">
        <v>0.97540629999999995</v>
      </c>
      <c r="J2889">
        <v>-0.12310020000000001</v>
      </c>
      <c r="K2889">
        <v>-0.1390005</v>
      </c>
      <c r="L2889">
        <v>-0.12960650000000001</v>
      </c>
      <c r="M2889">
        <v>-0.12310020000000001</v>
      </c>
      <c r="N2889">
        <v>-0.1165939</v>
      </c>
      <c r="O2889">
        <v>-0.1071998</v>
      </c>
      <c r="P2889">
        <v>60.811700000000002</v>
      </c>
      <c r="Q2889">
        <v>1.2407100000000001E-2</v>
      </c>
    </row>
    <row r="2890" spans="1:17">
      <c r="A2890" t="s">
        <v>5096</v>
      </c>
      <c r="B2890" t="s">
        <v>2</v>
      </c>
      <c r="C2890" t="s">
        <v>11</v>
      </c>
      <c r="D2890" t="s">
        <v>19</v>
      </c>
      <c r="E2890" t="s">
        <v>69</v>
      </c>
      <c r="F2890" t="s">
        <v>21</v>
      </c>
      <c r="G2890">
        <v>9</v>
      </c>
      <c r="H2890">
        <v>1.126482</v>
      </c>
      <c r="I2890">
        <v>0.9602908</v>
      </c>
      <c r="J2890">
        <v>-0.16619129999999999</v>
      </c>
      <c r="K2890">
        <v>-0.1838765</v>
      </c>
      <c r="L2890">
        <v>-0.1734279</v>
      </c>
      <c r="M2890">
        <v>-0.16619129999999999</v>
      </c>
      <c r="N2890">
        <v>-0.1589546</v>
      </c>
      <c r="O2890">
        <v>-0.148506</v>
      </c>
      <c r="P2890">
        <v>64.190100000000001</v>
      </c>
      <c r="Q2890">
        <v>1.37999E-2</v>
      </c>
    </row>
    <row r="2891" spans="1:17">
      <c r="A2891" t="s">
        <v>5097</v>
      </c>
      <c r="B2891" t="s">
        <v>2</v>
      </c>
      <c r="C2891" t="s">
        <v>11</v>
      </c>
      <c r="D2891" t="s">
        <v>19</v>
      </c>
      <c r="E2891" t="s">
        <v>69</v>
      </c>
      <c r="F2891" t="s">
        <v>21</v>
      </c>
      <c r="G2891">
        <v>10</v>
      </c>
      <c r="H2891">
        <v>1.1277809999999999</v>
      </c>
      <c r="I2891">
        <v>0.97165939999999995</v>
      </c>
      <c r="J2891">
        <v>-0.1561216</v>
      </c>
      <c r="K2891">
        <v>-0.17392460000000001</v>
      </c>
      <c r="L2891">
        <v>-0.16340650000000001</v>
      </c>
      <c r="M2891">
        <v>-0.1561216</v>
      </c>
      <c r="N2891">
        <v>-0.14883669999999999</v>
      </c>
      <c r="O2891">
        <v>-0.13831860000000001</v>
      </c>
      <c r="P2891">
        <v>67.506699999999995</v>
      </c>
      <c r="Q2891">
        <v>1.3891799999999999E-2</v>
      </c>
    </row>
    <row r="2892" spans="1:17">
      <c r="A2892" t="s">
        <v>5098</v>
      </c>
      <c r="B2892" t="s">
        <v>2</v>
      </c>
      <c r="C2892" t="s">
        <v>11</v>
      </c>
      <c r="D2892" t="s">
        <v>19</v>
      </c>
      <c r="E2892" t="s">
        <v>69</v>
      </c>
      <c r="F2892" t="s">
        <v>21</v>
      </c>
      <c r="G2892">
        <v>11</v>
      </c>
      <c r="H2892">
        <v>1.0980909999999999</v>
      </c>
      <c r="I2892">
        <v>0.98870880000000005</v>
      </c>
      <c r="J2892">
        <v>-0.1093821</v>
      </c>
      <c r="K2892">
        <v>-0.128113</v>
      </c>
      <c r="L2892">
        <v>-0.1170467</v>
      </c>
      <c r="M2892">
        <v>-0.1093821</v>
      </c>
      <c r="N2892">
        <v>-0.10171760000000001</v>
      </c>
      <c r="O2892">
        <v>-9.0651300000000004E-2</v>
      </c>
      <c r="P2892">
        <v>70.660200000000003</v>
      </c>
      <c r="Q2892">
        <v>1.46158E-2</v>
      </c>
    </row>
    <row r="2893" spans="1:17">
      <c r="A2893" t="s">
        <v>5099</v>
      </c>
      <c r="B2893" t="s">
        <v>2</v>
      </c>
      <c r="C2893" t="s">
        <v>11</v>
      </c>
      <c r="D2893" t="s">
        <v>19</v>
      </c>
      <c r="E2893" t="s">
        <v>69</v>
      </c>
      <c r="F2893" t="s">
        <v>21</v>
      </c>
      <c r="G2893">
        <v>12</v>
      </c>
      <c r="H2893">
        <v>1.06541</v>
      </c>
      <c r="I2893">
        <v>1.039371</v>
      </c>
      <c r="J2893">
        <v>-2.6038800000000001E-2</v>
      </c>
      <c r="K2893">
        <v>-4.5378700000000001E-2</v>
      </c>
      <c r="L2893">
        <v>-3.3952499999999997E-2</v>
      </c>
      <c r="M2893">
        <v>-2.6038800000000001E-2</v>
      </c>
      <c r="N2893">
        <v>-1.8125100000000002E-2</v>
      </c>
      <c r="O2893">
        <v>-6.6988999999999998E-3</v>
      </c>
      <c r="P2893">
        <v>73.465000000000003</v>
      </c>
      <c r="Q2893">
        <v>1.5091E-2</v>
      </c>
    </row>
    <row r="2894" spans="1:17">
      <c r="A2894" t="s">
        <v>5100</v>
      </c>
      <c r="B2894" t="s">
        <v>2</v>
      </c>
      <c r="C2894" t="s">
        <v>11</v>
      </c>
      <c r="D2894" t="s">
        <v>19</v>
      </c>
      <c r="E2894" t="s">
        <v>69</v>
      </c>
      <c r="F2894" t="s">
        <v>21</v>
      </c>
      <c r="G2894">
        <v>13</v>
      </c>
      <c r="H2894">
        <v>1.146415</v>
      </c>
      <c r="I2894">
        <v>1.146415</v>
      </c>
      <c r="J2894">
        <v>0</v>
      </c>
      <c r="K2894">
        <v>8.8349399999999995E-2</v>
      </c>
      <c r="L2894">
        <v>0.1001992</v>
      </c>
      <c r="M2894">
        <v>0.1084063</v>
      </c>
      <c r="N2894">
        <v>0.11661340000000001</v>
      </c>
      <c r="O2894">
        <v>0.1284631</v>
      </c>
      <c r="P2894">
        <v>75.831900000000005</v>
      </c>
      <c r="Q2894">
        <v>1.5650500000000001E-2</v>
      </c>
    </row>
    <row r="2895" spans="1:17">
      <c r="A2895" t="s">
        <v>5101</v>
      </c>
      <c r="B2895" t="s">
        <v>2</v>
      </c>
      <c r="C2895" t="s">
        <v>11</v>
      </c>
      <c r="D2895" t="s">
        <v>19</v>
      </c>
      <c r="E2895" t="s">
        <v>69</v>
      </c>
      <c r="F2895" t="s">
        <v>21</v>
      </c>
      <c r="G2895">
        <v>14</v>
      </c>
      <c r="H2895">
        <v>1.1593059999999999</v>
      </c>
      <c r="I2895">
        <v>1.267712</v>
      </c>
      <c r="J2895">
        <v>0.1084063</v>
      </c>
      <c r="K2895">
        <v>0.14963799999999999</v>
      </c>
      <c r="L2895">
        <v>0.1622808</v>
      </c>
      <c r="M2895">
        <v>0.1710372</v>
      </c>
      <c r="N2895">
        <v>0.17979349999999999</v>
      </c>
      <c r="O2895">
        <v>0.1924363</v>
      </c>
      <c r="P2895">
        <v>77.6982</v>
      </c>
      <c r="Q2895">
        <v>1.6697799999999999E-2</v>
      </c>
    </row>
    <row r="2896" spans="1:17">
      <c r="A2896" t="s">
        <v>5102</v>
      </c>
      <c r="B2896" t="s">
        <v>2</v>
      </c>
      <c r="C2896" t="s">
        <v>11</v>
      </c>
      <c r="D2896" t="s">
        <v>19</v>
      </c>
      <c r="E2896" t="s">
        <v>69</v>
      </c>
      <c r="F2896" t="s">
        <v>21</v>
      </c>
      <c r="G2896">
        <v>15</v>
      </c>
      <c r="H2896">
        <v>1.266613</v>
      </c>
      <c r="I2896">
        <v>1.4376500000000001</v>
      </c>
      <c r="J2896">
        <v>0.1710372</v>
      </c>
      <c r="K2896">
        <v>0.18976850000000001</v>
      </c>
      <c r="L2896">
        <v>0.2041733</v>
      </c>
      <c r="M2896">
        <v>0.21415000000000001</v>
      </c>
      <c r="N2896">
        <v>0.22412679999999999</v>
      </c>
      <c r="O2896">
        <v>0.23853160000000001</v>
      </c>
      <c r="P2896">
        <v>78.884299999999996</v>
      </c>
      <c r="Q2896">
        <v>1.9025E-2</v>
      </c>
    </row>
    <row r="2897" spans="1:17">
      <c r="A2897" t="s">
        <v>5103</v>
      </c>
      <c r="B2897" t="s">
        <v>2</v>
      </c>
      <c r="C2897" t="s">
        <v>11</v>
      </c>
      <c r="D2897" t="s">
        <v>19</v>
      </c>
      <c r="E2897" t="s">
        <v>69</v>
      </c>
      <c r="F2897" t="s">
        <v>21</v>
      </c>
      <c r="G2897">
        <v>16</v>
      </c>
      <c r="H2897">
        <v>1.4237219999999999</v>
      </c>
      <c r="I2897">
        <v>1.637872</v>
      </c>
      <c r="J2897">
        <v>0.21415000000000001</v>
      </c>
      <c r="K2897">
        <v>0.21478849999999999</v>
      </c>
      <c r="L2897">
        <v>0.23042979999999999</v>
      </c>
      <c r="M2897">
        <v>0.2412628</v>
      </c>
      <c r="N2897">
        <v>0.25209589999999998</v>
      </c>
      <c r="O2897">
        <v>0.26773720000000001</v>
      </c>
      <c r="P2897">
        <v>79.430000000000007</v>
      </c>
      <c r="Q2897">
        <v>2.0657999999999999E-2</v>
      </c>
    </row>
    <row r="2898" spans="1:17">
      <c r="A2898" t="s">
        <v>5104</v>
      </c>
      <c r="B2898" t="s">
        <v>2</v>
      </c>
      <c r="C2898" t="s">
        <v>11</v>
      </c>
      <c r="D2898" t="s">
        <v>19</v>
      </c>
      <c r="E2898" t="s">
        <v>69</v>
      </c>
      <c r="F2898" t="s">
        <v>21</v>
      </c>
      <c r="G2898">
        <v>17</v>
      </c>
      <c r="H2898">
        <v>1.581656</v>
      </c>
      <c r="I2898">
        <v>1.822918</v>
      </c>
      <c r="J2898">
        <v>0.2412628</v>
      </c>
      <c r="K2898">
        <v>0.21529239999999999</v>
      </c>
      <c r="L2898">
        <v>0.23118259999999999</v>
      </c>
      <c r="M2898">
        <v>0.24218799999999999</v>
      </c>
      <c r="N2898">
        <v>0.25319350000000002</v>
      </c>
      <c r="O2898">
        <v>0.26908359999999998</v>
      </c>
      <c r="P2898">
        <v>79.102900000000005</v>
      </c>
      <c r="Q2898">
        <v>2.09867E-2</v>
      </c>
    </row>
    <row r="2899" spans="1:17">
      <c r="A2899" t="s">
        <v>5105</v>
      </c>
      <c r="B2899" t="s">
        <v>2</v>
      </c>
      <c r="C2899" t="s">
        <v>11</v>
      </c>
      <c r="D2899" t="s">
        <v>19</v>
      </c>
      <c r="E2899" t="s">
        <v>69</v>
      </c>
      <c r="F2899" t="s">
        <v>21</v>
      </c>
      <c r="G2899">
        <v>18</v>
      </c>
      <c r="H2899">
        <v>1.699721</v>
      </c>
      <c r="I2899">
        <v>1.9419090000000001</v>
      </c>
      <c r="J2899">
        <v>0.24218799999999999</v>
      </c>
      <c r="K2899">
        <v>0.1742659</v>
      </c>
      <c r="L2899">
        <v>0.1909796</v>
      </c>
      <c r="M2899">
        <v>0.2025554</v>
      </c>
      <c r="N2899">
        <v>0.21413119999999999</v>
      </c>
      <c r="O2899">
        <v>0.23084489999999999</v>
      </c>
      <c r="P2899">
        <v>78.035799999999995</v>
      </c>
      <c r="Q2899">
        <v>2.2074400000000001E-2</v>
      </c>
    </row>
    <row r="2900" spans="1:17">
      <c r="A2900" t="s">
        <v>5106</v>
      </c>
      <c r="B2900" t="s">
        <v>2</v>
      </c>
      <c r="C2900" t="s">
        <v>11</v>
      </c>
      <c r="D2900" t="s">
        <v>19</v>
      </c>
      <c r="E2900" t="s">
        <v>69</v>
      </c>
      <c r="F2900" t="s">
        <v>21</v>
      </c>
      <c r="G2900">
        <v>19</v>
      </c>
      <c r="H2900">
        <v>1.758232</v>
      </c>
      <c r="I2900">
        <v>1.9607870000000001</v>
      </c>
      <c r="J2900">
        <v>0.2025554</v>
      </c>
      <c r="K2900">
        <v>6.8298999999999999E-3</v>
      </c>
      <c r="L2900">
        <v>2.3344799999999999E-2</v>
      </c>
      <c r="M2900">
        <v>3.4783000000000001E-2</v>
      </c>
      <c r="N2900">
        <v>4.6221100000000001E-2</v>
      </c>
      <c r="O2900">
        <v>6.2736E-2</v>
      </c>
      <c r="P2900">
        <v>75.9726</v>
      </c>
      <c r="Q2900">
        <v>2.1811899999999999E-2</v>
      </c>
    </row>
    <row r="2901" spans="1:17">
      <c r="A2901" t="s">
        <v>5107</v>
      </c>
      <c r="B2901" t="s">
        <v>2</v>
      </c>
      <c r="C2901" t="s">
        <v>11</v>
      </c>
      <c r="D2901" t="s">
        <v>19</v>
      </c>
      <c r="E2901" t="s">
        <v>69</v>
      </c>
      <c r="F2901" t="s">
        <v>21</v>
      </c>
      <c r="G2901">
        <v>20</v>
      </c>
      <c r="H2901">
        <v>1.912153</v>
      </c>
      <c r="I2901">
        <v>1.875561</v>
      </c>
      <c r="J2901">
        <v>-3.6591499999999999E-2</v>
      </c>
      <c r="K2901">
        <v>-6.5024499999999999E-2</v>
      </c>
      <c r="L2901">
        <v>-4.8226100000000001E-2</v>
      </c>
      <c r="M2901">
        <v>-3.6591499999999999E-2</v>
      </c>
      <c r="N2901">
        <v>-2.4956900000000001E-2</v>
      </c>
      <c r="O2901">
        <v>-8.1583999999999997E-3</v>
      </c>
      <c r="P2901">
        <v>72.870500000000007</v>
      </c>
      <c r="Q2901">
        <v>2.2186399999999998E-2</v>
      </c>
    </row>
    <row r="2902" spans="1:17">
      <c r="A2902" t="s">
        <v>5108</v>
      </c>
      <c r="B2902" t="s">
        <v>2</v>
      </c>
      <c r="C2902" t="s">
        <v>11</v>
      </c>
      <c r="D2902" t="s">
        <v>19</v>
      </c>
      <c r="E2902" t="s">
        <v>69</v>
      </c>
      <c r="F2902" t="s">
        <v>21</v>
      </c>
      <c r="G2902">
        <v>21</v>
      </c>
      <c r="H2902">
        <v>1.809623</v>
      </c>
      <c r="I2902">
        <v>1.8024249999999999</v>
      </c>
      <c r="J2902">
        <v>-7.1985E-3</v>
      </c>
      <c r="K2902">
        <v>-3.3926100000000001E-2</v>
      </c>
      <c r="L2902">
        <v>-1.8135200000000001E-2</v>
      </c>
      <c r="M2902">
        <v>-7.1985E-3</v>
      </c>
      <c r="N2902">
        <v>3.7382000000000001E-3</v>
      </c>
      <c r="O2902">
        <v>1.9529100000000001E-2</v>
      </c>
      <c r="P2902">
        <v>68.976500000000001</v>
      </c>
      <c r="Q2902">
        <v>2.0855700000000001E-2</v>
      </c>
    </row>
    <row r="2903" spans="1:17">
      <c r="A2903" t="s">
        <v>5109</v>
      </c>
      <c r="B2903" t="s">
        <v>2</v>
      </c>
      <c r="C2903" t="s">
        <v>11</v>
      </c>
      <c r="D2903" t="s">
        <v>19</v>
      </c>
      <c r="E2903" t="s">
        <v>69</v>
      </c>
      <c r="F2903" t="s">
        <v>21</v>
      </c>
      <c r="G2903">
        <v>22</v>
      </c>
      <c r="H2903">
        <v>1.6293439999999999</v>
      </c>
      <c r="I2903">
        <v>1.643678</v>
      </c>
      <c r="J2903">
        <v>1.4333800000000001E-2</v>
      </c>
      <c r="K2903">
        <v>-8.5815000000000006E-3</v>
      </c>
      <c r="L2903">
        <v>4.9569999999999996E-3</v>
      </c>
      <c r="M2903">
        <v>1.4333800000000001E-2</v>
      </c>
      <c r="N2903">
        <v>2.3710599999999998E-2</v>
      </c>
      <c r="O2903">
        <v>3.72491E-2</v>
      </c>
      <c r="P2903">
        <v>66.029700000000005</v>
      </c>
      <c r="Q2903">
        <v>1.7880900000000002E-2</v>
      </c>
    </row>
    <row r="2904" spans="1:17">
      <c r="A2904" t="s">
        <v>5110</v>
      </c>
      <c r="B2904" t="s">
        <v>2</v>
      </c>
      <c r="C2904" t="s">
        <v>11</v>
      </c>
      <c r="D2904" t="s">
        <v>19</v>
      </c>
      <c r="E2904" t="s">
        <v>69</v>
      </c>
      <c r="F2904" t="s">
        <v>21</v>
      </c>
      <c r="G2904">
        <v>23</v>
      </c>
      <c r="H2904">
        <v>1.3297639999999999</v>
      </c>
      <c r="I2904">
        <v>1.366584</v>
      </c>
      <c r="J2904">
        <v>3.6820100000000001E-2</v>
      </c>
      <c r="K2904">
        <v>1.7409000000000001E-2</v>
      </c>
      <c r="L2904">
        <v>2.8877300000000002E-2</v>
      </c>
      <c r="M2904">
        <v>3.6820100000000001E-2</v>
      </c>
      <c r="N2904">
        <v>4.4762999999999997E-2</v>
      </c>
      <c r="O2904">
        <v>5.6231200000000002E-2</v>
      </c>
      <c r="P2904">
        <v>64.103499999999997</v>
      </c>
      <c r="Q2904">
        <v>1.51465E-2</v>
      </c>
    </row>
    <row r="2905" spans="1:17">
      <c r="A2905" t="s">
        <v>5111</v>
      </c>
      <c r="B2905" t="s">
        <v>2</v>
      </c>
      <c r="C2905" t="s">
        <v>11</v>
      </c>
      <c r="D2905" t="s">
        <v>19</v>
      </c>
      <c r="E2905" t="s">
        <v>69</v>
      </c>
      <c r="F2905" t="s">
        <v>21</v>
      </c>
      <c r="G2905">
        <v>24</v>
      </c>
      <c r="H2905">
        <v>1.0528930000000001</v>
      </c>
      <c r="I2905">
        <v>1.0913839999999999</v>
      </c>
      <c r="J2905">
        <v>3.8491699999999997E-2</v>
      </c>
      <c r="K2905">
        <v>2.1938800000000001E-2</v>
      </c>
      <c r="L2905">
        <v>3.1718400000000001E-2</v>
      </c>
      <c r="M2905">
        <v>3.8491699999999997E-2</v>
      </c>
      <c r="N2905">
        <v>4.5265E-2</v>
      </c>
      <c r="O2905">
        <v>5.5044599999999999E-2</v>
      </c>
      <c r="P2905">
        <v>62.606499999999997</v>
      </c>
      <c r="Q2905">
        <v>1.29163E-2</v>
      </c>
    </row>
    <row r="2906" spans="1:17">
      <c r="A2906" t="s">
        <v>5112</v>
      </c>
      <c r="B2906" t="s">
        <v>2</v>
      </c>
      <c r="C2906" t="s">
        <v>11</v>
      </c>
      <c r="D2906" t="s">
        <v>19</v>
      </c>
      <c r="E2906" t="s">
        <v>69</v>
      </c>
      <c r="F2906" t="s">
        <v>22</v>
      </c>
      <c r="G2906">
        <v>1</v>
      </c>
      <c r="H2906">
        <v>0.71020349999999999</v>
      </c>
      <c r="I2906">
        <v>0.69809869999999996</v>
      </c>
      <c r="J2906">
        <v>-1.2104800000000001E-2</v>
      </c>
      <c r="K2906">
        <v>-1.8132599999999999E-2</v>
      </c>
      <c r="L2906">
        <v>-1.4571300000000001E-2</v>
      </c>
      <c r="M2906">
        <v>-1.2104800000000001E-2</v>
      </c>
      <c r="N2906">
        <v>-9.6383000000000007E-3</v>
      </c>
      <c r="O2906">
        <v>-6.0769999999999999E-3</v>
      </c>
      <c r="P2906">
        <v>59.904600000000002</v>
      </c>
      <c r="Q2906">
        <v>4.7035000000000002E-3</v>
      </c>
    </row>
    <row r="2907" spans="1:17">
      <c r="A2907" t="s">
        <v>5113</v>
      </c>
      <c r="B2907" t="s">
        <v>2</v>
      </c>
      <c r="C2907" t="s">
        <v>11</v>
      </c>
      <c r="D2907" t="s">
        <v>19</v>
      </c>
      <c r="E2907" t="s">
        <v>69</v>
      </c>
      <c r="F2907" t="s">
        <v>22</v>
      </c>
      <c r="G2907">
        <v>2</v>
      </c>
      <c r="H2907">
        <v>0.63915100000000002</v>
      </c>
      <c r="I2907">
        <v>0.5943813</v>
      </c>
      <c r="J2907">
        <v>-4.4769700000000003E-2</v>
      </c>
      <c r="K2907">
        <v>-4.9870999999999999E-2</v>
      </c>
      <c r="L2907">
        <v>-4.6857099999999999E-2</v>
      </c>
      <c r="M2907">
        <v>-4.4769700000000003E-2</v>
      </c>
      <c r="N2907">
        <v>-4.2682299999999999E-2</v>
      </c>
      <c r="O2907">
        <v>-3.9668399999999999E-2</v>
      </c>
      <c r="P2907">
        <v>59.371299999999998</v>
      </c>
      <c r="Q2907">
        <v>3.9805999999999999E-3</v>
      </c>
    </row>
    <row r="2908" spans="1:17">
      <c r="A2908" t="s">
        <v>5114</v>
      </c>
      <c r="B2908" t="s">
        <v>2</v>
      </c>
      <c r="C2908" t="s">
        <v>11</v>
      </c>
      <c r="D2908" t="s">
        <v>19</v>
      </c>
      <c r="E2908" t="s">
        <v>69</v>
      </c>
      <c r="F2908" t="s">
        <v>22</v>
      </c>
      <c r="G2908">
        <v>3</v>
      </c>
      <c r="H2908">
        <v>0.60388909999999996</v>
      </c>
      <c r="I2908">
        <v>0.54883369999999998</v>
      </c>
      <c r="J2908">
        <v>-5.5055399999999997E-2</v>
      </c>
      <c r="K2908">
        <v>-5.93044E-2</v>
      </c>
      <c r="L2908">
        <v>-5.67941E-2</v>
      </c>
      <c r="M2908">
        <v>-5.5055399999999997E-2</v>
      </c>
      <c r="N2908">
        <v>-5.3316700000000002E-2</v>
      </c>
      <c r="O2908">
        <v>-5.0806400000000002E-2</v>
      </c>
      <c r="P2908">
        <v>58.8949</v>
      </c>
      <c r="Q2908">
        <v>3.3154999999999999E-3</v>
      </c>
    </row>
    <row r="2909" spans="1:17">
      <c r="A2909" t="s">
        <v>5115</v>
      </c>
      <c r="B2909" t="s">
        <v>2</v>
      </c>
      <c r="C2909" t="s">
        <v>11</v>
      </c>
      <c r="D2909" t="s">
        <v>19</v>
      </c>
      <c r="E2909" t="s">
        <v>69</v>
      </c>
      <c r="F2909" t="s">
        <v>22</v>
      </c>
      <c r="G2909">
        <v>4</v>
      </c>
      <c r="H2909">
        <v>0.58919330000000003</v>
      </c>
      <c r="I2909">
        <v>0.52169319999999997</v>
      </c>
      <c r="J2909">
        <v>-6.7500199999999996E-2</v>
      </c>
      <c r="K2909">
        <v>-7.1437600000000004E-2</v>
      </c>
      <c r="L2909">
        <v>-6.9111300000000001E-2</v>
      </c>
      <c r="M2909">
        <v>-6.7500199999999996E-2</v>
      </c>
      <c r="N2909">
        <v>-6.5889000000000003E-2</v>
      </c>
      <c r="O2909">
        <v>-6.35627E-2</v>
      </c>
      <c r="P2909">
        <v>58.478900000000003</v>
      </c>
      <c r="Q2909">
        <v>3.0723999999999999E-3</v>
      </c>
    </row>
    <row r="2910" spans="1:17">
      <c r="A2910" t="s">
        <v>5116</v>
      </c>
      <c r="B2910" t="s">
        <v>2</v>
      </c>
      <c r="C2910" t="s">
        <v>11</v>
      </c>
      <c r="D2910" t="s">
        <v>19</v>
      </c>
      <c r="E2910" t="s">
        <v>69</v>
      </c>
      <c r="F2910" t="s">
        <v>22</v>
      </c>
      <c r="G2910">
        <v>5</v>
      </c>
      <c r="H2910">
        <v>0.59154079999999998</v>
      </c>
      <c r="I2910">
        <v>0.52006779999999997</v>
      </c>
      <c r="J2910">
        <v>-7.1472999999999995E-2</v>
      </c>
      <c r="K2910">
        <v>-7.4870099999999995E-2</v>
      </c>
      <c r="L2910">
        <v>-7.2862999999999997E-2</v>
      </c>
      <c r="M2910">
        <v>-7.1472999999999995E-2</v>
      </c>
      <c r="N2910">
        <v>-7.0082900000000004E-2</v>
      </c>
      <c r="O2910">
        <v>-6.8075899999999995E-2</v>
      </c>
      <c r="P2910">
        <v>58.070700000000002</v>
      </c>
      <c r="Q2910">
        <v>2.6508E-3</v>
      </c>
    </row>
    <row r="2911" spans="1:17">
      <c r="A2911" t="s">
        <v>5117</v>
      </c>
      <c r="B2911" t="s">
        <v>2</v>
      </c>
      <c r="C2911" t="s">
        <v>11</v>
      </c>
      <c r="D2911" t="s">
        <v>19</v>
      </c>
      <c r="E2911" t="s">
        <v>69</v>
      </c>
      <c r="F2911" t="s">
        <v>22</v>
      </c>
      <c r="G2911">
        <v>6</v>
      </c>
      <c r="H2911">
        <v>0.63552600000000004</v>
      </c>
      <c r="I2911">
        <v>0.56289579999999995</v>
      </c>
      <c r="J2911">
        <v>-7.2630200000000006E-2</v>
      </c>
      <c r="K2911">
        <v>-7.6603400000000002E-2</v>
      </c>
      <c r="L2911">
        <v>-7.4256000000000003E-2</v>
      </c>
      <c r="M2911">
        <v>-7.2630200000000006E-2</v>
      </c>
      <c r="N2911">
        <v>-7.1004399999999995E-2</v>
      </c>
      <c r="O2911">
        <v>-6.8657099999999999E-2</v>
      </c>
      <c r="P2911">
        <v>57.773400000000002</v>
      </c>
      <c r="Q2911">
        <v>3.1002999999999998E-3</v>
      </c>
    </row>
    <row r="2912" spans="1:17">
      <c r="A2912" t="s">
        <v>5118</v>
      </c>
      <c r="B2912" t="s">
        <v>2</v>
      </c>
      <c r="C2912" t="s">
        <v>11</v>
      </c>
      <c r="D2912" t="s">
        <v>19</v>
      </c>
      <c r="E2912" t="s">
        <v>69</v>
      </c>
      <c r="F2912" t="s">
        <v>22</v>
      </c>
      <c r="G2912">
        <v>7</v>
      </c>
      <c r="H2912">
        <v>0.72613839999999996</v>
      </c>
      <c r="I2912">
        <v>0.64832310000000004</v>
      </c>
      <c r="J2912">
        <v>-7.7815300000000004E-2</v>
      </c>
      <c r="K2912">
        <v>-8.2977800000000004E-2</v>
      </c>
      <c r="L2912">
        <v>-7.9927700000000004E-2</v>
      </c>
      <c r="M2912">
        <v>-7.7815300000000004E-2</v>
      </c>
      <c r="N2912">
        <v>-7.5702800000000001E-2</v>
      </c>
      <c r="O2912">
        <v>-7.2652800000000003E-2</v>
      </c>
      <c r="P2912">
        <v>58.168900000000001</v>
      </c>
      <c r="Q2912">
        <v>4.0283000000000003E-3</v>
      </c>
    </row>
    <row r="2913" spans="1:17">
      <c r="A2913" t="s">
        <v>5119</v>
      </c>
      <c r="B2913" t="s">
        <v>2</v>
      </c>
      <c r="C2913" t="s">
        <v>11</v>
      </c>
      <c r="D2913" t="s">
        <v>19</v>
      </c>
      <c r="E2913" t="s">
        <v>69</v>
      </c>
      <c r="F2913" t="s">
        <v>22</v>
      </c>
      <c r="G2913">
        <v>8</v>
      </c>
      <c r="H2913">
        <v>0.82399210000000001</v>
      </c>
      <c r="I2913">
        <v>0.76446000000000003</v>
      </c>
      <c r="J2913">
        <v>-5.95322E-2</v>
      </c>
      <c r="K2913">
        <v>-6.6567799999999996E-2</v>
      </c>
      <c r="L2913">
        <v>-6.2411099999999997E-2</v>
      </c>
      <c r="M2913">
        <v>-5.95322E-2</v>
      </c>
      <c r="N2913">
        <v>-5.6653200000000001E-2</v>
      </c>
      <c r="O2913">
        <v>-5.2496500000000001E-2</v>
      </c>
      <c r="P2913">
        <v>60.045999999999999</v>
      </c>
      <c r="Q2913">
        <v>5.4900000000000001E-3</v>
      </c>
    </row>
    <row r="2914" spans="1:17">
      <c r="A2914" t="s">
        <v>5120</v>
      </c>
      <c r="B2914" t="s">
        <v>2</v>
      </c>
      <c r="C2914" t="s">
        <v>11</v>
      </c>
      <c r="D2914" t="s">
        <v>19</v>
      </c>
      <c r="E2914" t="s">
        <v>69</v>
      </c>
      <c r="F2914" t="s">
        <v>22</v>
      </c>
      <c r="G2914">
        <v>9</v>
      </c>
      <c r="H2914">
        <v>0.87681730000000002</v>
      </c>
      <c r="I2914">
        <v>0.76012270000000004</v>
      </c>
      <c r="J2914">
        <v>-0.1166946</v>
      </c>
      <c r="K2914">
        <v>-0.1234828</v>
      </c>
      <c r="L2914">
        <v>-0.1194722</v>
      </c>
      <c r="M2914">
        <v>-0.1166946</v>
      </c>
      <c r="N2914">
        <v>-0.1139169</v>
      </c>
      <c r="O2914">
        <v>-0.1099064</v>
      </c>
      <c r="P2914">
        <v>62.480800000000002</v>
      </c>
      <c r="Q2914">
        <v>5.2967999999999999E-3</v>
      </c>
    </row>
    <row r="2915" spans="1:17">
      <c r="A2915" t="s">
        <v>5121</v>
      </c>
      <c r="B2915" t="s">
        <v>2</v>
      </c>
      <c r="C2915" t="s">
        <v>11</v>
      </c>
      <c r="D2915" t="s">
        <v>19</v>
      </c>
      <c r="E2915" t="s">
        <v>69</v>
      </c>
      <c r="F2915" t="s">
        <v>22</v>
      </c>
      <c r="G2915">
        <v>10</v>
      </c>
      <c r="H2915">
        <v>0.88893409999999995</v>
      </c>
      <c r="I2915">
        <v>0.76983679999999999</v>
      </c>
      <c r="J2915">
        <v>-0.1190973</v>
      </c>
      <c r="K2915">
        <v>-0.1266321</v>
      </c>
      <c r="L2915">
        <v>-0.1221805</v>
      </c>
      <c r="M2915">
        <v>-0.1190973</v>
      </c>
      <c r="N2915">
        <v>-0.1160141</v>
      </c>
      <c r="O2915">
        <v>-0.1115625</v>
      </c>
      <c r="P2915">
        <v>65.015500000000003</v>
      </c>
      <c r="Q2915">
        <v>5.8793999999999999E-3</v>
      </c>
    </row>
    <row r="2916" spans="1:17">
      <c r="A2916" t="s">
        <v>5122</v>
      </c>
      <c r="B2916" t="s">
        <v>2</v>
      </c>
      <c r="C2916" t="s">
        <v>11</v>
      </c>
      <c r="D2916" t="s">
        <v>19</v>
      </c>
      <c r="E2916" t="s">
        <v>69</v>
      </c>
      <c r="F2916" t="s">
        <v>22</v>
      </c>
      <c r="G2916">
        <v>11</v>
      </c>
      <c r="H2916">
        <v>0.88610080000000002</v>
      </c>
      <c r="I2916">
        <v>0.79352120000000004</v>
      </c>
      <c r="J2916">
        <v>-9.2579599999999998E-2</v>
      </c>
      <c r="K2916">
        <v>-9.9266800000000002E-2</v>
      </c>
      <c r="L2916">
        <v>-9.5315999999999998E-2</v>
      </c>
      <c r="M2916">
        <v>-9.2579599999999998E-2</v>
      </c>
      <c r="N2916">
        <v>-8.9843300000000001E-2</v>
      </c>
      <c r="O2916">
        <v>-8.5892399999999994E-2</v>
      </c>
      <c r="P2916">
        <v>67.642700000000005</v>
      </c>
      <c r="Q2916">
        <v>5.2180000000000004E-3</v>
      </c>
    </row>
    <row r="2917" spans="1:17">
      <c r="A2917" t="s">
        <v>5123</v>
      </c>
      <c r="B2917" t="s">
        <v>2</v>
      </c>
      <c r="C2917" t="s">
        <v>11</v>
      </c>
      <c r="D2917" t="s">
        <v>19</v>
      </c>
      <c r="E2917" t="s">
        <v>69</v>
      </c>
      <c r="F2917" t="s">
        <v>22</v>
      </c>
      <c r="G2917">
        <v>12</v>
      </c>
      <c r="H2917">
        <v>0.87514159999999996</v>
      </c>
      <c r="I2917">
        <v>0.83313539999999997</v>
      </c>
      <c r="J2917">
        <v>-4.2006300000000003E-2</v>
      </c>
      <c r="K2917">
        <v>-4.8461799999999999E-2</v>
      </c>
      <c r="L2917">
        <v>-4.4647800000000001E-2</v>
      </c>
      <c r="M2917">
        <v>-4.2006300000000003E-2</v>
      </c>
      <c r="N2917">
        <v>-3.9364700000000002E-2</v>
      </c>
      <c r="O2917">
        <v>-3.5550699999999998E-2</v>
      </c>
      <c r="P2917">
        <v>69.9846</v>
      </c>
      <c r="Q2917">
        <v>5.0372999999999998E-3</v>
      </c>
    </row>
    <row r="2918" spans="1:17">
      <c r="A2918" t="s">
        <v>5124</v>
      </c>
      <c r="B2918" t="s">
        <v>2</v>
      </c>
      <c r="C2918" t="s">
        <v>11</v>
      </c>
      <c r="D2918" t="s">
        <v>19</v>
      </c>
      <c r="E2918" t="s">
        <v>69</v>
      </c>
      <c r="F2918" t="s">
        <v>22</v>
      </c>
      <c r="G2918">
        <v>13</v>
      </c>
      <c r="H2918">
        <v>0.91916169999999997</v>
      </c>
      <c r="I2918">
        <v>0.91916169999999997</v>
      </c>
      <c r="J2918">
        <v>0</v>
      </c>
      <c r="K2918">
        <v>4.33307E-2</v>
      </c>
      <c r="L2918">
        <v>4.7978300000000002E-2</v>
      </c>
      <c r="M2918">
        <v>5.1197199999999998E-2</v>
      </c>
      <c r="N2918">
        <v>5.4416100000000002E-2</v>
      </c>
      <c r="O2918">
        <v>5.9063699999999997E-2</v>
      </c>
      <c r="P2918">
        <v>72.063199999999995</v>
      </c>
      <c r="Q2918">
        <v>6.1383000000000002E-3</v>
      </c>
    </row>
    <row r="2919" spans="1:17">
      <c r="A2919" t="s">
        <v>5125</v>
      </c>
      <c r="B2919" t="s">
        <v>2</v>
      </c>
      <c r="C2919" t="s">
        <v>11</v>
      </c>
      <c r="D2919" t="s">
        <v>19</v>
      </c>
      <c r="E2919" t="s">
        <v>69</v>
      </c>
      <c r="F2919" t="s">
        <v>22</v>
      </c>
      <c r="G2919">
        <v>14</v>
      </c>
      <c r="H2919">
        <v>0.94236810000000004</v>
      </c>
      <c r="I2919">
        <v>0.99356529999999998</v>
      </c>
      <c r="J2919">
        <v>5.1197199999999998E-2</v>
      </c>
      <c r="K2919">
        <v>8.8311899999999999E-2</v>
      </c>
      <c r="L2919">
        <v>9.3516600000000005E-2</v>
      </c>
      <c r="M2919">
        <v>9.7121299999999994E-2</v>
      </c>
      <c r="N2919">
        <v>0.100726</v>
      </c>
      <c r="O2919">
        <v>0.1059306</v>
      </c>
      <c r="P2919">
        <v>73.657600000000002</v>
      </c>
      <c r="Q2919">
        <v>6.8739999999999999E-3</v>
      </c>
    </row>
    <row r="2920" spans="1:17">
      <c r="A2920" t="s">
        <v>5126</v>
      </c>
      <c r="B2920" t="s">
        <v>2</v>
      </c>
      <c r="C2920" t="s">
        <v>11</v>
      </c>
      <c r="D2920" t="s">
        <v>19</v>
      </c>
      <c r="E2920" t="s">
        <v>69</v>
      </c>
      <c r="F2920" t="s">
        <v>22</v>
      </c>
      <c r="G2920">
        <v>15</v>
      </c>
      <c r="H2920">
        <v>1.0023260000000001</v>
      </c>
      <c r="I2920">
        <v>1.0994470000000001</v>
      </c>
      <c r="J2920">
        <v>9.7121299999999994E-2</v>
      </c>
      <c r="K2920">
        <v>0.1272054</v>
      </c>
      <c r="L2920">
        <v>0.1332045</v>
      </c>
      <c r="M2920">
        <v>0.13735939999999999</v>
      </c>
      <c r="N2920">
        <v>0.14151440000000001</v>
      </c>
      <c r="O2920">
        <v>0.14751339999999999</v>
      </c>
      <c r="P2920">
        <v>74.447599999999994</v>
      </c>
      <c r="Q2920">
        <v>7.9232E-3</v>
      </c>
    </row>
    <row r="2921" spans="1:17">
      <c r="A2921" t="s">
        <v>5127</v>
      </c>
      <c r="B2921" t="s">
        <v>2</v>
      </c>
      <c r="C2921" t="s">
        <v>11</v>
      </c>
      <c r="D2921" t="s">
        <v>19</v>
      </c>
      <c r="E2921" t="s">
        <v>69</v>
      </c>
      <c r="F2921" t="s">
        <v>22</v>
      </c>
      <c r="G2921">
        <v>16</v>
      </c>
      <c r="H2921">
        <v>1.0823739999999999</v>
      </c>
      <c r="I2921">
        <v>1.219733</v>
      </c>
      <c r="J2921">
        <v>0.13735939999999999</v>
      </c>
      <c r="K2921">
        <v>0.15297830000000001</v>
      </c>
      <c r="L2921">
        <v>0.15938859999999999</v>
      </c>
      <c r="M2921">
        <v>0.16382830000000001</v>
      </c>
      <c r="N2921">
        <v>0.168268</v>
      </c>
      <c r="O2921">
        <v>0.17467820000000001</v>
      </c>
      <c r="P2921">
        <v>74.662300000000002</v>
      </c>
      <c r="Q2921">
        <v>8.4662000000000001E-3</v>
      </c>
    </row>
    <row r="2922" spans="1:17">
      <c r="A2922" t="s">
        <v>5128</v>
      </c>
      <c r="B2922" t="s">
        <v>2</v>
      </c>
      <c r="C2922" t="s">
        <v>11</v>
      </c>
      <c r="D2922" t="s">
        <v>19</v>
      </c>
      <c r="E2922" t="s">
        <v>69</v>
      </c>
      <c r="F2922" t="s">
        <v>22</v>
      </c>
      <c r="G2922">
        <v>17</v>
      </c>
      <c r="H2922">
        <v>1.189289</v>
      </c>
      <c r="I2922">
        <v>1.3531169999999999</v>
      </c>
      <c r="J2922">
        <v>0.16382830000000001</v>
      </c>
      <c r="K2922">
        <v>0.17271819999999999</v>
      </c>
      <c r="L2922">
        <v>0.1788612</v>
      </c>
      <c r="M2922">
        <v>0.1831158</v>
      </c>
      <c r="N2922">
        <v>0.18737039999999999</v>
      </c>
      <c r="O2922">
        <v>0.1935134</v>
      </c>
      <c r="P2922">
        <v>74.004499999999993</v>
      </c>
      <c r="Q2922">
        <v>8.1133000000000004E-3</v>
      </c>
    </row>
    <row r="2923" spans="1:17">
      <c r="A2923" t="s">
        <v>5129</v>
      </c>
      <c r="B2923" t="s">
        <v>2</v>
      </c>
      <c r="C2923" t="s">
        <v>11</v>
      </c>
      <c r="D2923" t="s">
        <v>19</v>
      </c>
      <c r="E2923" t="s">
        <v>69</v>
      </c>
      <c r="F2923" t="s">
        <v>22</v>
      </c>
      <c r="G2923">
        <v>18</v>
      </c>
      <c r="H2923">
        <v>1.260675</v>
      </c>
      <c r="I2923">
        <v>1.443791</v>
      </c>
      <c r="J2923">
        <v>0.1831158</v>
      </c>
      <c r="K2923">
        <v>0.15752430000000001</v>
      </c>
      <c r="L2923">
        <v>0.1639313</v>
      </c>
      <c r="M2923">
        <v>0.16836870000000001</v>
      </c>
      <c r="N2923">
        <v>0.17280609999999999</v>
      </c>
      <c r="O2923">
        <v>0.17921309999999999</v>
      </c>
      <c r="P2923">
        <v>72.783699999999996</v>
      </c>
      <c r="Q2923">
        <v>8.4618999999999996E-3</v>
      </c>
    </row>
    <row r="2924" spans="1:17">
      <c r="A2924" t="s">
        <v>5130</v>
      </c>
      <c r="B2924" t="s">
        <v>2</v>
      </c>
      <c r="C2924" t="s">
        <v>11</v>
      </c>
      <c r="D2924" t="s">
        <v>19</v>
      </c>
      <c r="E2924" t="s">
        <v>69</v>
      </c>
      <c r="F2924" t="s">
        <v>22</v>
      </c>
      <c r="G2924">
        <v>19</v>
      </c>
      <c r="H2924">
        <v>1.307337</v>
      </c>
      <c r="I2924">
        <v>1.475706</v>
      </c>
      <c r="J2924">
        <v>0.16836870000000001</v>
      </c>
      <c r="K2924">
        <v>0.1157569</v>
      </c>
      <c r="L2924">
        <v>0.1223878</v>
      </c>
      <c r="M2924">
        <v>0.12698029999999999</v>
      </c>
      <c r="N2924">
        <v>0.13157279999999999</v>
      </c>
      <c r="O2924">
        <v>0.13820370000000001</v>
      </c>
      <c r="P2924">
        <v>70.586299999999994</v>
      </c>
      <c r="Q2924">
        <v>8.7577000000000002E-3</v>
      </c>
    </row>
    <row r="2925" spans="1:17">
      <c r="A2925" t="s">
        <v>5131</v>
      </c>
      <c r="B2925" t="s">
        <v>2</v>
      </c>
      <c r="C2925" t="s">
        <v>11</v>
      </c>
      <c r="D2925" t="s">
        <v>19</v>
      </c>
      <c r="E2925" t="s">
        <v>69</v>
      </c>
      <c r="F2925" t="s">
        <v>22</v>
      </c>
      <c r="G2925">
        <v>20</v>
      </c>
      <c r="H2925">
        <v>1.3394360000000001</v>
      </c>
      <c r="I2925">
        <v>1.432496</v>
      </c>
      <c r="J2925">
        <v>9.3060299999999999E-2</v>
      </c>
      <c r="K2925">
        <v>8.1414200000000006E-2</v>
      </c>
      <c r="L2925">
        <v>8.8294800000000007E-2</v>
      </c>
      <c r="M2925">
        <v>9.3060299999999999E-2</v>
      </c>
      <c r="N2925">
        <v>9.7825800000000004E-2</v>
      </c>
      <c r="O2925">
        <v>0.10470649999999999</v>
      </c>
      <c r="P2925">
        <v>67.651700000000005</v>
      </c>
      <c r="Q2925">
        <v>9.0875000000000001E-3</v>
      </c>
    </row>
    <row r="2926" spans="1:17">
      <c r="A2926" t="s">
        <v>5132</v>
      </c>
      <c r="B2926" t="s">
        <v>2</v>
      </c>
      <c r="C2926" t="s">
        <v>11</v>
      </c>
      <c r="D2926" t="s">
        <v>19</v>
      </c>
      <c r="E2926" t="s">
        <v>69</v>
      </c>
      <c r="F2926" t="s">
        <v>22</v>
      </c>
      <c r="G2926">
        <v>21</v>
      </c>
      <c r="H2926">
        <v>1.3186279999999999</v>
      </c>
      <c r="I2926">
        <v>1.4001220000000001</v>
      </c>
      <c r="J2926">
        <v>8.1493700000000002E-2</v>
      </c>
      <c r="K2926">
        <v>6.9065100000000004E-2</v>
      </c>
      <c r="L2926">
        <v>7.6408100000000007E-2</v>
      </c>
      <c r="M2926">
        <v>8.1493700000000002E-2</v>
      </c>
      <c r="N2926">
        <v>8.6579400000000001E-2</v>
      </c>
      <c r="O2926">
        <v>9.39223E-2</v>
      </c>
      <c r="P2926">
        <v>64.647300000000001</v>
      </c>
      <c r="Q2926">
        <v>9.6980999999999994E-3</v>
      </c>
    </row>
    <row r="2927" spans="1:17">
      <c r="A2927" t="s">
        <v>5133</v>
      </c>
      <c r="B2927" t="s">
        <v>2</v>
      </c>
      <c r="C2927" t="s">
        <v>11</v>
      </c>
      <c r="D2927" t="s">
        <v>19</v>
      </c>
      <c r="E2927" t="s">
        <v>69</v>
      </c>
      <c r="F2927" t="s">
        <v>22</v>
      </c>
      <c r="G2927">
        <v>22</v>
      </c>
      <c r="H2927">
        <v>1.255897</v>
      </c>
      <c r="I2927">
        <v>1.3293250000000001</v>
      </c>
      <c r="J2927">
        <v>7.3428099999999996E-2</v>
      </c>
      <c r="K2927">
        <v>6.2745800000000004E-2</v>
      </c>
      <c r="L2927">
        <v>6.9056999999999993E-2</v>
      </c>
      <c r="M2927">
        <v>7.3428099999999996E-2</v>
      </c>
      <c r="N2927">
        <v>7.7799300000000002E-2</v>
      </c>
      <c r="O2927">
        <v>8.4110500000000005E-2</v>
      </c>
      <c r="P2927">
        <v>62.627600000000001</v>
      </c>
      <c r="Q2927">
        <v>8.3354999999999992E-3</v>
      </c>
    </row>
    <row r="2928" spans="1:17">
      <c r="A2928" t="s">
        <v>5134</v>
      </c>
      <c r="B2928" t="s">
        <v>2</v>
      </c>
      <c r="C2928" t="s">
        <v>11</v>
      </c>
      <c r="D2928" t="s">
        <v>19</v>
      </c>
      <c r="E2928" t="s">
        <v>69</v>
      </c>
      <c r="F2928" t="s">
        <v>22</v>
      </c>
      <c r="G2928">
        <v>23</v>
      </c>
      <c r="H2928">
        <v>1.068284</v>
      </c>
      <c r="I2928">
        <v>1.12232</v>
      </c>
      <c r="J2928">
        <v>5.4036300000000002E-2</v>
      </c>
      <c r="K2928">
        <v>4.5641500000000002E-2</v>
      </c>
      <c r="L2928">
        <v>5.0601199999999999E-2</v>
      </c>
      <c r="M2928">
        <v>5.4036300000000002E-2</v>
      </c>
      <c r="N2928">
        <v>5.7471399999999999E-2</v>
      </c>
      <c r="O2928">
        <v>6.2431100000000003E-2</v>
      </c>
      <c r="P2928">
        <v>61.421999999999997</v>
      </c>
      <c r="Q2928">
        <v>6.5504999999999999E-3</v>
      </c>
    </row>
    <row r="2929" spans="1:17">
      <c r="A2929" t="s">
        <v>5135</v>
      </c>
      <c r="B2929" t="s">
        <v>2</v>
      </c>
      <c r="C2929" t="s">
        <v>11</v>
      </c>
      <c r="D2929" t="s">
        <v>19</v>
      </c>
      <c r="E2929" t="s">
        <v>69</v>
      </c>
      <c r="F2929" t="s">
        <v>22</v>
      </c>
      <c r="G2929">
        <v>24</v>
      </c>
      <c r="H2929">
        <v>0.86393560000000003</v>
      </c>
      <c r="I2929">
        <v>0.88422420000000002</v>
      </c>
      <c r="J2929">
        <v>2.02886E-2</v>
      </c>
      <c r="K2929">
        <v>1.3495099999999999E-2</v>
      </c>
      <c r="L2929">
        <v>1.7508800000000001E-2</v>
      </c>
      <c r="M2929">
        <v>2.02886E-2</v>
      </c>
      <c r="N2929">
        <v>2.3068499999999999E-2</v>
      </c>
      <c r="O2929">
        <v>2.7082200000000001E-2</v>
      </c>
      <c r="P2929">
        <v>60.544199999999996</v>
      </c>
      <c r="Q2929">
        <v>5.3010000000000002E-3</v>
      </c>
    </row>
    <row r="2930" spans="1:17">
      <c r="A2930" t="s">
        <v>5136</v>
      </c>
      <c r="B2930" t="s">
        <v>2</v>
      </c>
      <c r="C2930" t="s">
        <v>11</v>
      </c>
      <c r="D2930" t="s">
        <v>19</v>
      </c>
      <c r="E2930" t="s">
        <v>69</v>
      </c>
      <c r="F2930" t="s">
        <v>23</v>
      </c>
      <c r="G2930">
        <v>1</v>
      </c>
      <c r="H2930">
        <v>1.2770440000000001</v>
      </c>
      <c r="I2930">
        <v>1.2256640000000001</v>
      </c>
      <c r="J2930">
        <v>-5.1379599999999997E-2</v>
      </c>
      <c r="K2930">
        <v>-6.8321099999999996E-2</v>
      </c>
      <c r="L2930">
        <v>-5.83119E-2</v>
      </c>
      <c r="M2930">
        <v>-5.1379599999999997E-2</v>
      </c>
      <c r="N2930">
        <v>-4.4447199999999999E-2</v>
      </c>
      <c r="O2930">
        <v>-3.4438000000000003E-2</v>
      </c>
      <c r="P2930">
        <v>70.467100000000002</v>
      </c>
      <c r="Q2930">
        <v>1.32196E-2</v>
      </c>
    </row>
    <row r="2931" spans="1:17">
      <c r="A2931" t="s">
        <v>5137</v>
      </c>
      <c r="B2931" t="s">
        <v>2</v>
      </c>
      <c r="C2931" t="s">
        <v>11</v>
      </c>
      <c r="D2931" t="s">
        <v>19</v>
      </c>
      <c r="E2931" t="s">
        <v>69</v>
      </c>
      <c r="F2931" t="s">
        <v>23</v>
      </c>
      <c r="G2931">
        <v>2</v>
      </c>
      <c r="H2931">
        <v>1.139262</v>
      </c>
      <c r="I2931">
        <v>1.0695969999999999</v>
      </c>
      <c r="J2931">
        <v>-6.9665599999999994E-2</v>
      </c>
      <c r="K2931">
        <v>-8.4295499999999995E-2</v>
      </c>
      <c r="L2931">
        <v>-7.5651999999999997E-2</v>
      </c>
      <c r="M2931">
        <v>-6.9665599999999994E-2</v>
      </c>
      <c r="N2931">
        <v>-6.3679200000000005E-2</v>
      </c>
      <c r="O2931">
        <v>-5.5035800000000003E-2</v>
      </c>
      <c r="P2931">
        <v>68.7042</v>
      </c>
      <c r="Q2931">
        <v>1.1415700000000001E-2</v>
      </c>
    </row>
    <row r="2932" spans="1:17">
      <c r="A2932" t="s">
        <v>5138</v>
      </c>
      <c r="B2932" t="s">
        <v>2</v>
      </c>
      <c r="C2932" t="s">
        <v>11</v>
      </c>
      <c r="D2932" t="s">
        <v>19</v>
      </c>
      <c r="E2932" t="s">
        <v>69</v>
      </c>
      <c r="F2932" t="s">
        <v>23</v>
      </c>
      <c r="G2932">
        <v>3</v>
      </c>
      <c r="H2932">
        <v>1.0868439999999999</v>
      </c>
      <c r="I2932">
        <v>0.96696409999999999</v>
      </c>
      <c r="J2932">
        <v>-0.1198796</v>
      </c>
      <c r="K2932">
        <v>-0.1329243</v>
      </c>
      <c r="L2932">
        <v>-0.1252173</v>
      </c>
      <c r="M2932">
        <v>-0.1198796</v>
      </c>
      <c r="N2932">
        <v>-0.1145418</v>
      </c>
      <c r="O2932">
        <v>-0.10683479999999999</v>
      </c>
      <c r="P2932">
        <v>66.872600000000006</v>
      </c>
      <c r="Q2932">
        <v>1.01788E-2</v>
      </c>
    </row>
    <row r="2933" spans="1:17">
      <c r="A2933" t="s">
        <v>5139</v>
      </c>
      <c r="B2933" t="s">
        <v>2</v>
      </c>
      <c r="C2933" t="s">
        <v>11</v>
      </c>
      <c r="D2933" t="s">
        <v>19</v>
      </c>
      <c r="E2933" t="s">
        <v>69</v>
      </c>
      <c r="F2933" t="s">
        <v>23</v>
      </c>
      <c r="G2933">
        <v>4</v>
      </c>
      <c r="H2933">
        <v>1.041174</v>
      </c>
      <c r="I2933">
        <v>0.91752540000000005</v>
      </c>
      <c r="J2933">
        <v>-0.12364890000000001</v>
      </c>
      <c r="K2933">
        <v>-0.13502749999999999</v>
      </c>
      <c r="L2933">
        <v>-0.1283049</v>
      </c>
      <c r="M2933">
        <v>-0.12364890000000001</v>
      </c>
      <c r="N2933">
        <v>-0.1189929</v>
      </c>
      <c r="O2933">
        <v>-0.1122703</v>
      </c>
      <c r="P2933">
        <v>65.319699999999997</v>
      </c>
      <c r="Q2933">
        <v>8.8787999999999992E-3</v>
      </c>
    </row>
    <row r="2934" spans="1:17">
      <c r="A2934" t="s">
        <v>5140</v>
      </c>
      <c r="B2934" t="s">
        <v>2</v>
      </c>
      <c r="C2934" t="s">
        <v>11</v>
      </c>
      <c r="D2934" t="s">
        <v>19</v>
      </c>
      <c r="E2934" t="s">
        <v>69</v>
      </c>
      <c r="F2934" t="s">
        <v>23</v>
      </c>
      <c r="G2934">
        <v>5</v>
      </c>
      <c r="H2934">
        <v>1.0056879999999999</v>
      </c>
      <c r="I2934">
        <v>0.89994929999999995</v>
      </c>
      <c r="J2934">
        <v>-0.1057386</v>
      </c>
      <c r="K2934">
        <v>-0.1177088</v>
      </c>
      <c r="L2934">
        <v>-0.1106367</v>
      </c>
      <c r="M2934">
        <v>-0.1057386</v>
      </c>
      <c r="N2934">
        <v>-0.1008405</v>
      </c>
      <c r="O2934">
        <v>-9.3768400000000002E-2</v>
      </c>
      <c r="P2934">
        <v>63.8735</v>
      </c>
      <c r="Q2934">
        <v>9.3404000000000004E-3</v>
      </c>
    </row>
    <row r="2935" spans="1:17">
      <c r="A2935" t="s">
        <v>5141</v>
      </c>
      <c r="B2935" t="s">
        <v>2</v>
      </c>
      <c r="C2935" t="s">
        <v>11</v>
      </c>
      <c r="D2935" t="s">
        <v>19</v>
      </c>
      <c r="E2935" t="s">
        <v>69</v>
      </c>
      <c r="F2935" t="s">
        <v>23</v>
      </c>
      <c r="G2935">
        <v>6</v>
      </c>
      <c r="H2935">
        <v>1.117742</v>
      </c>
      <c r="I2935">
        <v>0.97693220000000003</v>
      </c>
      <c r="J2935">
        <v>-0.14080980000000001</v>
      </c>
      <c r="K2935">
        <v>-0.15483079999999999</v>
      </c>
      <c r="L2935">
        <v>-0.14654700000000001</v>
      </c>
      <c r="M2935">
        <v>-0.14080980000000001</v>
      </c>
      <c r="N2935">
        <v>-0.13507250000000001</v>
      </c>
      <c r="O2935">
        <v>-0.12678880000000001</v>
      </c>
      <c r="P2935">
        <v>62.887</v>
      </c>
      <c r="Q2935">
        <v>1.09406E-2</v>
      </c>
    </row>
    <row r="2936" spans="1:17">
      <c r="A2936" t="s">
        <v>5142</v>
      </c>
      <c r="B2936" t="s">
        <v>2</v>
      </c>
      <c r="C2936" t="s">
        <v>11</v>
      </c>
      <c r="D2936" t="s">
        <v>19</v>
      </c>
      <c r="E2936" t="s">
        <v>69</v>
      </c>
      <c r="F2936" t="s">
        <v>23</v>
      </c>
      <c r="G2936">
        <v>7</v>
      </c>
      <c r="H2936">
        <v>1.3862159999999999</v>
      </c>
      <c r="I2936">
        <v>1.0787580000000001</v>
      </c>
      <c r="J2936">
        <v>-0.30745739999999999</v>
      </c>
      <c r="K2936">
        <v>-0.32175779999999998</v>
      </c>
      <c r="L2936">
        <v>-0.313309</v>
      </c>
      <c r="M2936">
        <v>-0.30745739999999999</v>
      </c>
      <c r="N2936">
        <v>-0.30160579999999998</v>
      </c>
      <c r="O2936">
        <v>-0.293157</v>
      </c>
      <c r="P2936">
        <v>63.617100000000001</v>
      </c>
      <c r="Q2936">
        <v>1.1158599999999999E-2</v>
      </c>
    </row>
    <row r="2937" spans="1:17">
      <c r="A2937" t="s">
        <v>5143</v>
      </c>
      <c r="B2937" t="s">
        <v>2</v>
      </c>
      <c r="C2937" t="s">
        <v>11</v>
      </c>
      <c r="D2937" t="s">
        <v>19</v>
      </c>
      <c r="E2937" t="s">
        <v>69</v>
      </c>
      <c r="F2937" t="s">
        <v>23</v>
      </c>
      <c r="G2937">
        <v>8</v>
      </c>
      <c r="H2937">
        <v>1.567032</v>
      </c>
      <c r="I2937">
        <v>1.0777909999999999</v>
      </c>
      <c r="J2937">
        <v>-0.48924109999999998</v>
      </c>
      <c r="K2937">
        <v>-0.50404450000000001</v>
      </c>
      <c r="L2937">
        <v>-0.49529859999999998</v>
      </c>
      <c r="M2937">
        <v>-0.48924109999999998</v>
      </c>
      <c r="N2937">
        <v>-0.48318369999999999</v>
      </c>
      <c r="O2937">
        <v>-0.47443770000000002</v>
      </c>
      <c r="P2937">
        <v>66.507300000000001</v>
      </c>
      <c r="Q2937">
        <v>1.1551199999999999E-2</v>
      </c>
    </row>
    <row r="2938" spans="1:17">
      <c r="A2938" t="s">
        <v>5144</v>
      </c>
      <c r="B2938" t="s">
        <v>2</v>
      </c>
      <c r="C2938" t="s">
        <v>11</v>
      </c>
      <c r="D2938" t="s">
        <v>19</v>
      </c>
      <c r="E2938" t="s">
        <v>69</v>
      </c>
      <c r="F2938" t="s">
        <v>23</v>
      </c>
      <c r="G2938">
        <v>9</v>
      </c>
      <c r="H2938">
        <v>1.5985469999999999</v>
      </c>
      <c r="I2938">
        <v>1.078444</v>
      </c>
      <c r="J2938">
        <v>-0.52010299999999998</v>
      </c>
      <c r="K2938">
        <v>-0.53958189999999995</v>
      </c>
      <c r="L2938">
        <v>-0.52807360000000003</v>
      </c>
      <c r="M2938">
        <v>-0.52010299999999998</v>
      </c>
      <c r="N2938">
        <v>-0.51213249999999999</v>
      </c>
      <c r="O2938">
        <v>-0.50062419999999996</v>
      </c>
      <c r="P2938">
        <v>70.688299999999998</v>
      </c>
      <c r="Q2938">
        <v>1.51994E-2</v>
      </c>
    </row>
    <row r="2939" spans="1:17">
      <c r="A2939" t="s">
        <v>5145</v>
      </c>
      <c r="B2939" t="s">
        <v>2</v>
      </c>
      <c r="C2939" t="s">
        <v>11</v>
      </c>
      <c r="D2939" t="s">
        <v>19</v>
      </c>
      <c r="E2939" t="s">
        <v>69</v>
      </c>
      <c r="F2939" t="s">
        <v>23</v>
      </c>
      <c r="G2939">
        <v>10</v>
      </c>
      <c r="H2939">
        <v>1.578702</v>
      </c>
      <c r="I2939">
        <v>1.154404</v>
      </c>
      <c r="J2939">
        <v>-0.4242976</v>
      </c>
      <c r="K2939">
        <v>-0.44713459999999999</v>
      </c>
      <c r="L2939">
        <v>-0.43364229999999998</v>
      </c>
      <c r="M2939">
        <v>-0.4242976</v>
      </c>
      <c r="N2939">
        <v>-0.41495290000000001</v>
      </c>
      <c r="O2939">
        <v>-0.4014606</v>
      </c>
      <c r="P2939">
        <v>74.886700000000005</v>
      </c>
      <c r="Q2939">
        <v>1.78198E-2</v>
      </c>
    </row>
    <row r="2940" spans="1:17">
      <c r="A2940" t="s">
        <v>5146</v>
      </c>
      <c r="B2940" t="s">
        <v>2</v>
      </c>
      <c r="C2940" t="s">
        <v>11</v>
      </c>
      <c r="D2940" t="s">
        <v>19</v>
      </c>
      <c r="E2940" t="s">
        <v>69</v>
      </c>
      <c r="F2940" t="s">
        <v>23</v>
      </c>
      <c r="G2940">
        <v>11</v>
      </c>
      <c r="H2940">
        <v>1.458242</v>
      </c>
      <c r="I2940">
        <v>1.213427</v>
      </c>
      <c r="J2940">
        <v>-0.24481439999999999</v>
      </c>
      <c r="K2940">
        <v>-0.26609749999999999</v>
      </c>
      <c r="L2940">
        <v>-0.25352330000000001</v>
      </c>
      <c r="M2940">
        <v>-0.24481439999999999</v>
      </c>
      <c r="N2940">
        <v>-0.2361055</v>
      </c>
      <c r="O2940">
        <v>-0.22353120000000001</v>
      </c>
      <c r="P2940">
        <v>78.730199999999996</v>
      </c>
      <c r="Q2940">
        <v>1.6607400000000001E-2</v>
      </c>
    </row>
    <row r="2941" spans="1:17">
      <c r="A2941" t="s">
        <v>5147</v>
      </c>
      <c r="B2941" t="s">
        <v>2</v>
      </c>
      <c r="C2941" t="s">
        <v>11</v>
      </c>
      <c r="D2941" t="s">
        <v>19</v>
      </c>
      <c r="E2941" t="s">
        <v>69</v>
      </c>
      <c r="F2941" t="s">
        <v>23</v>
      </c>
      <c r="G2941">
        <v>12</v>
      </c>
      <c r="H2941">
        <v>1.3703430000000001</v>
      </c>
      <c r="I2941">
        <v>1.3416939999999999</v>
      </c>
      <c r="J2941">
        <v>-2.86498E-2</v>
      </c>
      <c r="K2941">
        <v>-5.2942999999999997E-2</v>
      </c>
      <c r="L2941">
        <v>-3.8590399999999997E-2</v>
      </c>
      <c r="M2941">
        <v>-2.86498E-2</v>
      </c>
      <c r="N2941">
        <v>-1.8709199999999999E-2</v>
      </c>
      <c r="O2941">
        <v>-4.3566000000000004E-3</v>
      </c>
      <c r="P2941">
        <v>82.387699999999995</v>
      </c>
      <c r="Q2941">
        <v>1.89561E-2</v>
      </c>
    </row>
    <row r="2942" spans="1:17">
      <c r="A2942" t="s">
        <v>5148</v>
      </c>
      <c r="B2942" t="s">
        <v>2</v>
      </c>
      <c r="C2942" t="s">
        <v>11</v>
      </c>
      <c r="D2942" t="s">
        <v>19</v>
      </c>
      <c r="E2942" t="s">
        <v>69</v>
      </c>
      <c r="F2942" t="s">
        <v>23</v>
      </c>
      <c r="G2942">
        <v>13</v>
      </c>
      <c r="H2942">
        <v>1.548584</v>
      </c>
      <c r="I2942">
        <v>1.548584</v>
      </c>
      <c r="J2942">
        <v>0</v>
      </c>
      <c r="K2942">
        <v>0.19511410000000001</v>
      </c>
      <c r="L2942">
        <v>0.20965829999999999</v>
      </c>
      <c r="M2942">
        <v>0.2197315</v>
      </c>
      <c r="N2942">
        <v>0.2298048</v>
      </c>
      <c r="O2942">
        <v>0.24434900000000001</v>
      </c>
      <c r="P2942">
        <v>85.363600000000005</v>
      </c>
      <c r="Q2942">
        <v>1.92091E-2</v>
      </c>
    </row>
    <row r="2943" spans="1:17">
      <c r="A2943" t="s">
        <v>5149</v>
      </c>
      <c r="B2943" t="s">
        <v>2</v>
      </c>
      <c r="C2943" t="s">
        <v>11</v>
      </c>
      <c r="D2943" t="s">
        <v>19</v>
      </c>
      <c r="E2943" t="s">
        <v>69</v>
      </c>
      <c r="F2943" t="s">
        <v>23</v>
      </c>
      <c r="G2943">
        <v>14</v>
      </c>
      <c r="H2943">
        <v>1.5954900000000001</v>
      </c>
      <c r="I2943">
        <v>1.815221</v>
      </c>
      <c r="J2943">
        <v>0.2197315</v>
      </c>
      <c r="K2943">
        <v>0.28968919999999998</v>
      </c>
      <c r="L2943">
        <v>0.30316769999999998</v>
      </c>
      <c r="M2943">
        <v>0.31250280000000003</v>
      </c>
      <c r="N2943">
        <v>0.32183800000000001</v>
      </c>
      <c r="O2943">
        <v>0.33531650000000002</v>
      </c>
      <c r="P2943">
        <v>88.061800000000005</v>
      </c>
      <c r="Q2943">
        <v>1.7801600000000001E-2</v>
      </c>
    </row>
    <row r="2944" spans="1:17">
      <c r="A2944" t="s">
        <v>5150</v>
      </c>
      <c r="B2944" t="s">
        <v>2</v>
      </c>
      <c r="C2944" t="s">
        <v>11</v>
      </c>
      <c r="D2944" t="s">
        <v>19</v>
      </c>
      <c r="E2944" t="s">
        <v>69</v>
      </c>
      <c r="F2944" t="s">
        <v>23</v>
      </c>
      <c r="G2944">
        <v>15</v>
      </c>
      <c r="H2944">
        <v>1.8095730000000001</v>
      </c>
      <c r="I2944">
        <v>2.1220759999999999</v>
      </c>
      <c r="J2944">
        <v>0.31250280000000003</v>
      </c>
      <c r="K2944">
        <v>0.29665720000000001</v>
      </c>
      <c r="L2944">
        <v>0.31279459999999998</v>
      </c>
      <c r="M2944">
        <v>0.32397120000000001</v>
      </c>
      <c r="N2944">
        <v>0.3351479</v>
      </c>
      <c r="O2944">
        <v>0.35128520000000002</v>
      </c>
      <c r="P2944">
        <v>90.146600000000007</v>
      </c>
      <c r="Q2944">
        <v>2.1313200000000001E-2</v>
      </c>
    </row>
    <row r="2945" spans="1:17">
      <c r="A2945" t="s">
        <v>5151</v>
      </c>
      <c r="B2945" t="s">
        <v>2</v>
      </c>
      <c r="C2945" t="s">
        <v>11</v>
      </c>
      <c r="D2945" t="s">
        <v>19</v>
      </c>
      <c r="E2945" t="s">
        <v>69</v>
      </c>
      <c r="F2945" t="s">
        <v>23</v>
      </c>
      <c r="G2945">
        <v>16</v>
      </c>
      <c r="H2945">
        <v>2.1129509999999998</v>
      </c>
      <c r="I2945">
        <v>2.436922</v>
      </c>
      <c r="J2945">
        <v>0.32397120000000001</v>
      </c>
      <c r="K2945">
        <v>0.25602900000000001</v>
      </c>
      <c r="L2945">
        <v>0.27329439999999999</v>
      </c>
      <c r="M2945">
        <v>0.28525240000000002</v>
      </c>
      <c r="N2945">
        <v>0.29721029999999998</v>
      </c>
      <c r="O2945">
        <v>0.31447570000000002</v>
      </c>
      <c r="P2945">
        <v>91.611400000000003</v>
      </c>
      <c r="Q2945">
        <v>2.28031E-2</v>
      </c>
    </row>
    <row r="2946" spans="1:17">
      <c r="A2946" t="s">
        <v>5152</v>
      </c>
      <c r="B2946" t="s">
        <v>2</v>
      </c>
      <c r="C2946" t="s">
        <v>11</v>
      </c>
      <c r="D2946" t="s">
        <v>19</v>
      </c>
      <c r="E2946" t="s">
        <v>69</v>
      </c>
      <c r="F2946" t="s">
        <v>23</v>
      </c>
      <c r="G2946">
        <v>17</v>
      </c>
      <c r="H2946">
        <v>2.4523769999999998</v>
      </c>
      <c r="I2946">
        <v>2.7376299999999998</v>
      </c>
      <c r="J2946">
        <v>0.28525240000000002</v>
      </c>
      <c r="K2946">
        <v>0.23342560000000001</v>
      </c>
      <c r="L2946">
        <v>0.25390400000000002</v>
      </c>
      <c r="M2946">
        <v>0.26808729999999997</v>
      </c>
      <c r="N2946">
        <v>0.28227059999999998</v>
      </c>
      <c r="O2946">
        <v>0.30274889999999999</v>
      </c>
      <c r="P2946">
        <v>92.164699999999996</v>
      </c>
      <c r="Q2946">
        <v>2.7046600000000001E-2</v>
      </c>
    </row>
    <row r="2947" spans="1:17">
      <c r="A2947" t="s">
        <v>5153</v>
      </c>
      <c r="B2947" t="s">
        <v>2</v>
      </c>
      <c r="C2947" t="s">
        <v>11</v>
      </c>
      <c r="D2947" t="s">
        <v>19</v>
      </c>
      <c r="E2947" t="s">
        <v>69</v>
      </c>
      <c r="F2947" t="s">
        <v>23</v>
      </c>
      <c r="G2947">
        <v>18</v>
      </c>
      <c r="H2947">
        <v>2.7029040000000002</v>
      </c>
      <c r="I2947">
        <v>2.9709910000000002</v>
      </c>
      <c r="J2947">
        <v>0.26808729999999997</v>
      </c>
      <c r="K2947">
        <v>0.15648999999999999</v>
      </c>
      <c r="L2947">
        <v>0.17578250000000001</v>
      </c>
      <c r="M2947">
        <v>0.18914449999999999</v>
      </c>
      <c r="N2947">
        <v>0.2025064</v>
      </c>
      <c r="O2947">
        <v>0.221799</v>
      </c>
      <c r="P2947">
        <v>91.560400000000001</v>
      </c>
      <c r="Q2947">
        <v>2.54804E-2</v>
      </c>
    </row>
    <row r="2948" spans="1:17">
      <c r="A2948" t="s">
        <v>5154</v>
      </c>
      <c r="B2948" t="s">
        <v>2</v>
      </c>
      <c r="C2948" t="s">
        <v>11</v>
      </c>
      <c r="D2948" t="s">
        <v>19</v>
      </c>
      <c r="E2948" t="s">
        <v>69</v>
      </c>
      <c r="F2948" t="s">
        <v>23</v>
      </c>
      <c r="G2948">
        <v>19</v>
      </c>
      <c r="H2948">
        <v>2.8236089999999998</v>
      </c>
      <c r="I2948">
        <v>3.0127540000000002</v>
      </c>
      <c r="J2948">
        <v>0.18914449999999999</v>
      </c>
      <c r="K2948">
        <v>-0.17018059999999999</v>
      </c>
      <c r="L2948">
        <v>-0.1509326</v>
      </c>
      <c r="M2948">
        <v>-0.13760159999999999</v>
      </c>
      <c r="N2948">
        <v>-0.12427050000000001</v>
      </c>
      <c r="O2948">
        <v>-0.10502259999999999</v>
      </c>
      <c r="P2948">
        <v>89.874799999999993</v>
      </c>
      <c r="Q2948">
        <v>2.54215E-2</v>
      </c>
    </row>
    <row r="2949" spans="1:17">
      <c r="A2949" t="s">
        <v>5155</v>
      </c>
      <c r="B2949" t="s">
        <v>2</v>
      </c>
      <c r="C2949" t="s">
        <v>11</v>
      </c>
      <c r="D2949" t="s">
        <v>19</v>
      </c>
      <c r="E2949" t="s">
        <v>69</v>
      </c>
      <c r="F2949" t="s">
        <v>23</v>
      </c>
      <c r="G2949">
        <v>20</v>
      </c>
      <c r="H2949">
        <v>3.0995759999999999</v>
      </c>
      <c r="I2949">
        <v>2.8585579999999999</v>
      </c>
      <c r="J2949">
        <v>-0.2410175</v>
      </c>
      <c r="K2949">
        <v>-0.27439400000000003</v>
      </c>
      <c r="L2949">
        <v>-0.25467489999999998</v>
      </c>
      <c r="M2949">
        <v>-0.2410175</v>
      </c>
      <c r="N2949">
        <v>-0.22736020000000001</v>
      </c>
      <c r="O2949">
        <v>-0.2076411</v>
      </c>
      <c r="P2949">
        <v>86.668599999999998</v>
      </c>
      <c r="Q2949">
        <v>2.6043799999999999E-2</v>
      </c>
    </row>
    <row r="2950" spans="1:17">
      <c r="A2950" t="s">
        <v>5156</v>
      </c>
      <c r="B2950" t="s">
        <v>2</v>
      </c>
      <c r="C2950" t="s">
        <v>11</v>
      </c>
      <c r="D2950" t="s">
        <v>19</v>
      </c>
      <c r="E2950" t="s">
        <v>69</v>
      </c>
      <c r="F2950" t="s">
        <v>23</v>
      </c>
      <c r="G2950">
        <v>21</v>
      </c>
      <c r="H2950">
        <v>2.8963999999999999</v>
      </c>
      <c r="I2950">
        <v>2.6553930000000001</v>
      </c>
      <c r="J2950">
        <v>-0.24100730000000001</v>
      </c>
      <c r="K2950">
        <v>-0.27305990000000002</v>
      </c>
      <c r="L2950">
        <v>-0.25412289999999998</v>
      </c>
      <c r="M2950">
        <v>-0.24100730000000001</v>
      </c>
      <c r="N2950">
        <v>-0.2278916</v>
      </c>
      <c r="O2950">
        <v>-0.20895459999999999</v>
      </c>
      <c r="P2950">
        <v>82.619100000000003</v>
      </c>
      <c r="Q2950">
        <v>2.50108E-2</v>
      </c>
    </row>
    <row r="2951" spans="1:17">
      <c r="A2951" t="s">
        <v>5157</v>
      </c>
      <c r="B2951" t="s">
        <v>2</v>
      </c>
      <c r="C2951" t="s">
        <v>11</v>
      </c>
      <c r="D2951" t="s">
        <v>19</v>
      </c>
      <c r="E2951" t="s">
        <v>69</v>
      </c>
      <c r="F2951" t="s">
        <v>23</v>
      </c>
      <c r="G2951">
        <v>22</v>
      </c>
      <c r="H2951">
        <v>2.519584</v>
      </c>
      <c r="I2951">
        <v>2.338298</v>
      </c>
      <c r="J2951">
        <v>-0.1812859</v>
      </c>
      <c r="K2951">
        <v>-0.20581369999999999</v>
      </c>
      <c r="L2951">
        <v>-0.19132250000000001</v>
      </c>
      <c r="M2951">
        <v>-0.1812859</v>
      </c>
      <c r="N2951">
        <v>-0.17124929999999999</v>
      </c>
      <c r="O2951">
        <v>-0.15675810000000001</v>
      </c>
      <c r="P2951">
        <v>79.085599999999999</v>
      </c>
      <c r="Q2951">
        <v>1.9139099999999999E-2</v>
      </c>
    </row>
    <row r="2952" spans="1:17">
      <c r="A2952" t="s">
        <v>5158</v>
      </c>
      <c r="B2952" t="s">
        <v>2</v>
      </c>
      <c r="C2952" t="s">
        <v>11</v>
      </c>
      <c r="D2952" t="s">
        <v>19</v>
      </c>
      <c r="E2952" t="s">
        <v>69</v>
      </c>
      <c r="F2952" t="s">
        <v>23</v>
      </c>
      <c r="G2952">
        <v>23</v>
      </c>
      <c r="H2952">
        <v>2.031145</v>
      </c>
      <c r="I2952">
        <v>1.9360120000000001</v>
      </c>
      <c r="J2952">
        <v>-9.5133099999999998E-2</v>
      </c>
      <c r="K2952">
        <v>-0.1231565</v>
      </c>
      <c r="L2952">
        <v>-0.1066</v>
      </c>
      <c r="M2952">
        <v>-9.5133099999999998E-2</v>
      </c>
      <c r="N2952">
        <v>-8.3666099999999993E-2</v>
      </c>
      <c r="O2952">
        <v>-6.7109699999999994E-2</v>
      </c>
      <c r="P2952">
        <v>75.721599999999995</v>
      </c>
      <c r="Q2952">
        <v>2.1866799999999999E-2</v>
      </c>
    </row>
    <row r="2953" spans="1:17">
      <c r="A2953" t="s">
        <v>5159</v>
      </c>
      <c r="B2953" t="s">
        <v>2</v>
      </c>
      <c r="C2953" t="s">
        <v>11</v>
      </c>
      <c r="D2953" t="s">
        <v>19</v>
      </c>
      <c r="E2953" t="s">
        <v>69</v>
      </c>
      <c r="F2953" t="s">
        <v>23</v>
      </c>
      <c r="G2953">
        <v>24</v>
      </c>
      <c r="H2953">
        <v>1.5685089999999999</v>
      </c>
      <c r="I2953">
        <v>1.5185580000000001</v>
      </c>
      <c r="J2953">
        <v>-4.9950899999999999E-2</v>
      </c>
      <c r="K2953">
        <v>-7.0794300000000004E-2</v>
      </c>
      <c r="L2953">
        <v>-5.8479900000000001E-2</v>
      </c>
      <c r="M2953">
        <v>-4.9950899999999999E-2</v>
      </c>
      <c r="N2953">
        <v>-4.1422E-2</v>
      </c>
      <c r="O2953">
        <v>-2.9107600000000001E-2</v>
      </c>
      <c r="P2953">
        <v>72.856099999999998</v>
      </c>
      <c r="Q2953">
        <v>1.6264199999999999E-2</v>
      </c>
    </row>
    <row r="2954" spans="1:17">
      <c r="A2954" t="s">
        <v>5160</v>
      </c>
      <c r="B2954" t="s">
        <v>2</v>
      </c>
      <c r="C2954" t="s">
        <v>11</v>
      </c>
      <c r="D2954" t="s">
        <v>19</v>
      </c>
      <c r="E2954" t="s">
        <v>69</v>
      </c>
      <c r="F2954" t="s">
        <v>24</v>
      </c>
      <c r="G2954">
        <v>1</v>
      </c>
      <c r="H2954">
        <v>1.4533149999999999</v>
      </c>
      <c r="I2954">
        <v>1.6423239999999999</v>
      </c>
      <c r="J2954">
        <v>0.18900890000000001</v>
      </c>
      <c r="K2954">
        <v>0.1600085</v>
      </c>
      <c r="L2954">
        <v>0.1771422</v>
      </c>
      <c r="M2954">
        <v>0.18900890000000001</v>
      </c>
      <c r="N2954">
        <v>0.20087559999999999</v>
      </c>
      <c r="O2954">
        <v>0.21800929999999999</v>
      </c>
      <c r="P2954">
        <v>74.642899999999997</v>
      </c>
      <c r="Q2954">
        <v>2.2629099999999999E-2</v>
      </c>
    </row>
    <row r="2955" spans="1:17">
      <c r="A2955" t="s">
        <v>5161</v>
      </c>
      <c r="B2955" t="s">
        <v>2</v>
      </c>
      <c r="C2955" t="s">
        <v>11</v>
      </c>
      <c r="D2955" t="s">
        <v>19</v>
      </c>
      <c r="E2955" t="s">
        <v>69</v>
      </c>
      <c r="F2955" t="s">
        <v>24</v>
      </c>
      <c r="G2955">
        <v>2</v>
      </c>
      <c r="H2955">
        <v>1.3086720000000001</v>
      </c>
      <c r="I2955">
        <v>1.4308270000000001</v>
      </c>
      <c r="J2955">
        <v>0.1221546</v>
      </c>
      <c r="K2955">
        <v>9.9566000000000002E-2</v>
      </c>
      <c r="L2955">
        <v>0.1129116</v>
      </c>
      <c r="M2955">
        <v>0.1221546</v>
      </c>
      <c r="N2955">
        <v>0.13139770000000001</v>
      </c>
      <c r="O2955">
        <v>0.14474329999999999</v>
      </c>
      <c r="P2955">
        <v>72.619</v>
      </c>
      <c r="Q2955">
        <v>1.7625999999999999E-2</v>
      </c>
    </row>
    <row r="2956" spans="1:17">
      <c r="A2956" t="s">
        <v>5162</v>
      </c>
      <c r="B2956" t="s">
        <v>2</v>
      </c>
      <c r="C2956" t="s">
        <v>11</v>
      </c>
      <c r="D2956" t="s">
        <v>19</v>
      </c>
      <c r="E2956" t="s">
        <v>69</v>
      </c>
      <c r="F2956" t="s">
        <v>24</v>
      </c>
      <c r="G2956">
        <v>3</v>
      </c>
      <c r="H2956">
        <v>1.209157</v>
      </c>
      <c r="I2956">
        <v>1.274386</v>
      </c>
      <c r="J2956">
        <v>6.5228800000000003E-2</v>
      </c>
      <c r="K2956">
        <v>4.6499699999999998E-2</v>
      </c>
      <c r="L2956">
        <v>5.7564999999999998E-2</v>
      </c>
      <c r="M2956">
        <v>6.5228800000000003E-2</v>
      </c>
      <c r="N2956">
        <v>7.2892600000000002E-2</v>
      </c>
      <c r="O2956">
        <v>8.3957900000000002E-2</v>
      </c>
      <c r="P2956">
        <v>70.857100000000003</v>
      </c>
      <c r="Q2956">
        <v>1.46144E-2</v>
      </c>
    </row>
    <row r="2957" spans="1:17">
      <c r="A2957" t="s">
        <v>5163</v>
      </c>
      <c r="B2957" t="s">
        <v>2</v>
      </c>
      <c r="C2957" t="s">
        <v>11</v>
      </c>
      <c r="D2957" t="s">
        <v>19</v>
      </c>
      <c r="E2957" t="s">
        <v>69</v>
      </c>
      <c r="F2957" t="s">
        <v>24</v>
      </c>
      <c r="G2957">
        <v>4</v>
      </c>
      <c r="H2957">
        <v>1.1337699999999999</v>
      </c>
      <c r="I2957">
        <v>1.145877</v>
      </c>
      <c r="J2957">
        <v>1.21076E-2</v>
      </c>
      <c r="K2957">
        <v>-6.5148000000000003E-3</v>
      </c>
      <c r="L2957">
        <v>4.4873999999999999E-3</v>
      </c>
      <c r="M2957">
        <v>1.21076E-2</v>
      </c>
      <c r="N2957">
        <v>1.9727700000000001E-2</v>
      </c>
      <c r="O2957">
        <v>3.0729900000000001E-2</v>
      </c>
      <c r="P2957">
        <v>69.3095</v>
      </c>
      <c r="Q2957">
        <v>1.45311E-2</v>
      </c>
    </row>
    <row r="2958" spans="1:17">
      <c r="A2958" t="s">
        <v>5164</v>
      </c>
      <c r="B2958" t="s">
        <v>2</v>
      </c>
      <c r="C2958" t="s">
        <v>11</v>
      </c>
      <c r="D2958" t="s">
        <v>19</v>
      </c>
      <c r="E2958" t="s">
        <v>69</v>
      </c>
      <c r="F2958" t="s">
        <v>24</v>
      </c>
      <c r="G2958">
        <v>5</v>
      </c>
      <c r="H2958">
        <v>1.0625869999999999</v>
      </c>
      <c r="I2958">
        <v>1.08805</v>
      </c>
      <c r="J2958">
        <v>2.5462499999999999E-2</v>
      </c>
      <c r="K2958">
        <v>1.02684E-2</v>
      </c>
      <c r="L2958">
        <v>1.9245200000000001E-2</v>
      </c>
      <c r="M2958">
        <v>2.5462499999999999E-2</v>
      </c>
      <c r="N2958">
        <v>3.1679800000000001E-2</v>
      </c>
      <c r="O2958">
        <v>4.0656600000000001E-2</v>
      </c>
      <c r="P2958">
        <v>67.881</v>
      </c>
      <c r="Q2958">
        <v>1.1856E-2</v>
      </c>
    </row>
    <row r="2959" spans="1:17">
      <c r="A2959" t="s">
        <v>5165</v>
      </c>
      <c r="B2959" t="s">
        <v>2</v>
      </c>
      <c r="C2959" t="s">
        <v>11</v>
      </c>
      <c r="D2959" t="s">
        <v>19</v>
      </c>
      <c r="E2959" t="s">
        <v>69</v>
      </c>
      <c r="F2959" t="s">
        <v>24</v>
      </c>
      <c r="G2959">
        <v>6</v>
      </c>
      <c r="H2959">
        <v>1.0954680000000001</v>
      </c>
      <c r="I2959">
        <v>1.0849930000000001</v>
      </c>
      <c r="J2959">
        <v>-1.0474900000000001E-2</v>
      </c>
      <c r="K2959">
        <v>-2.7768299999999999E-2</v>
      </c>
      <c r="L2959">
        <v>-1.7551199999999999E-2</v>
      </c>
      <c r="M2959">
        <v>-1.0474900000000001E-2</v>
      </c>
      <c r="N2959">
        <v>-3.3985999999999999E-3</v>
      </c>
      <c r="O2959">
        <v>6.8184999999999999E-3</v>
      </c>
      <c r="P2959">
        <v>66.595200000000006</v>
      </c>
      <c r="Q2959">
        <v>1.34941E-2</v>
      </c>
    </row>
    <row r="2960" spans="1:17">
      <c r="A2960" t="s">
        <v>5166</v>
      </c>
      <c r="B2960" t="s">
        <v>2</v>
      </c>
      <c r="C2960" t="s">
        <v>11</v>
      </c>
      <c r="D2960" t="s">
        <v>19</v>
      </c>
      <c r="E2960" t="s">
        <v>69</v>
      </c>
      <c r="F2960" t="s">
        <v>24</v>
      </c>
      <c r="G2960">
        <v>7</v>
      </c>
      <c r="H2960">
        <v>1.28071</v>
      </c>
      <c r="I2960">
        <v>1.1857200000000001</v>
      </c>
      <c r="J2960">
        <v>-9.4989900000000002E-2</v>
      </c>
      <c r="K2960">
        <v>-0.11925669999999999</v>
      </c>
      <c r="L2960">
        <v>-0.1049197</v>
      </c>
      <c r="M2960">
        <v>-9.4989900000000002E-2</v>
      </c>
      <c r="N2960">
        <v>-8.50601E-2</v>
      </c>
      <c r="O2960">
        <v>-7.0723099999999997E-2</v>
      </c>
      <c r="P2960">
        <v>67.381</v>
      </c>
      <c r="Q2960">
        <v>1.8935500000000001E-2</v>
      </c>
    </row>
    <row r="2961" spans="1:17">
      <c r="A2961" t="s">
        <v>5167</v>
      </c>
      <c r="B2961" t="s">
        <v>2</v>
      </c>
      <c r="C2961" t="s">
        <v>11</v>
      </c>
      <c r="D2961" t="s">
        <v>19</v>
      </c>
      <c r="E2961" t="s">
        <v>69</v>
      </c>
      <c r="F2961" t="s">
        <v>24</v>
      </c>
      <c r="G2961">
        <v>8</v>
      </c>
      <c r="H2961">
        <v>1.3943179999999999</v>
      </c>
      <c r="I2961">
        <v>1.2053</v>
      </c>
      <c r="J2961">
        <v>-0.1890184</v>
      </c>
      <c r="K2961">
        <v>-0.21324460000000001</v>
      </c>
      <c r="L2961">
        <v>-0.19893150000000001</v>
      </c>
      <c r="M2961">
        <v>-0.1890184</v>
      </c>
      <c r="N2961">
        <v>-0.17910519999999999</v>
      </c>
      <c r="O2961">
        <v>-0.1647921</v>
      </c>
      <c r="P2961">
        <v>71.023799999999994</v>
      </c>
      <c r="Q2961">
        <v>1.8903799999999998E-2</v>
      </c>
    </row>
    <row r="2962" spans="1:17">
      <c r="A2962" t="s">
        <v>5168</v>
      </c>
      <c r="B2962" t="s">
        <v>2</v>
      </c>
      <c r="C2962" t="s">
        <v>11</v>
      </c>
      <c r="D2962" t="s">
        <v>19</v>
      </c>
      <c r="E2962" t="s">
        <v>69</v>
      </c>
      <c r="F2962" t="s">
        <v>24</v>
      </c>
      <c r="G2962">
        <v>9</v>
      </c>
      <c r="H2962">
        <v>1.485214</v>
      </c>
      <c r="I2962">
        <v>1.226977</v>
      </c>
      <c r="J2962">
        <v>-0.25823699999999999</v>
      </c>
      <c r="K2962">
        <v>-0.28576629999999997</v>
      </c>
      <c r="L2962">
        <v>-0.26950180000000001</v>
      </c>
      <c r="M2962">
        <v>-0.25823699999999999</v>
      </c>
      <c r="N2962">
        <v>-0.24697230000000001</v>
      </c>
      <c r="O2962">
        <v>-0.23070779999999999</v>
      </c>
      <c r="P2962">
        <v>74.833299999999994</v>
      </c>
      <c r="Q2962">
        <v>2.1481199999999999E-2</v>
      </c>
    </row>
    <row r="2963" spans="1:17">
      <c r="A2963" t="s">
        <v>5169</v>
      </c>
      <c r="B2963" t="s">
        <v>2</v>
      </c>
      <c r="C2963" t="s">
        <v>11</v>
      </c>
      <c r="D2963" t="s">
        <v>19</v>
      </c>
      <c r="E2963" t="s">
        <v>69</v>
      </c>
      <c r="F2963" t="s">
        <v>24</v>
      </c>
      <c r="G2963">
        <v>10</v>
      </c>
      <c r="H2963">
        <v>1.515298</v>
      </c>
      <c r="I2963">
        <v>1.3147409999999999</v>
      </c>
      <c r="J2963">
        <v>-0.20055719999999999</v>
      </c>
      <c r="K2963">
        <v>-0.23353260000000001</v>
      </c>
      <c r="L2963">
        <v>-0.2140505</v>
      </c>
      <c r="M2963">
        <v>-0.20055719999999999</v>
      </c>
      <c r="N2963">
        <v>-0.18706390000000001</v>
      </c>
      <c r="O2963">
        <v>-0.1675817</v>
      </c>
      <c r="P2963">
        <v>78.261899999999997</v>
      </c>
      <c r="Q2963">
        <v>2.5730900000000001E-2</v>
      </c>
    </row>
    <row r="2964" spans="1:17">
      <c r="A2964" t="s">
        <v>5170</v>
      </c>
      <c r="B2964" t="s">
        <v>2</v>
      </c>
      <c r="C2964" t="s">
        <v>11</v>
      </c>
      <c r="D2964" t="s">
        <v>19</v>
      </c>
      <c r="E2964" t="s">
        <v>69</v>
      </c>
      <c r="F2964" t="s">
        <v>24</v>
      </c>
      <c r="G2964">
        <v>11</v>
      </c>
      <c r="H2964">
        <v>1.5390550000000001</v>
      </c>
      <c r="I2964">
        <v>1.528106</v>
      </c>
      <c r="J2964">
        <v>-1.09497E-2</v>
      </c>
      <c r="K2964">
        <v>-5.1491000000000002E-2</v>
      </c>
      <c r="L2964">
        <v>-2.7538900000000002E-2</v>
      </c>
      <c r="M2964">
        <v>-1.09497E-2</v>
      </c>
      <c r="N2964">
        <v>5.6395000000000004E-3</v>
      </c>
      <c r="O2964">
        <v>2.9591699999999999E-2</v>
      </c>
      <c r="P2964">
        <v>81.785700000000006</v>
      </c>
      <c r="Q2964">
        <v>3.1634599999999999E-2</v>
      </c>
    </row>
    <row r="2965" spans="1:17">
      <c r="A2965" t="s">
        <v>5171</v>
      </c>
      <c r="B2965" t="s">
        <v>2</v>
      </c>
      <c r="C2965" t="s">
        <v>11</v>
      </c>
      <c r="D2965" t="s">
        <v>19</v>
      </c>
      <c r="E2965" t="s">
        <v>69</v>
      </c>
      <c r="F2965" t="s">
        <v>24</v>
      </c>
      <c r="G2965">
        <v>12</v>
      </c>
      <c r="H2965">
        <v>1.5989139999999999</v>
      </c>
      <c r="I2965">
        <v>1.717994</v>
      </c>
      <c r="J2965">
        <v>0.1190802</v>
      </c>
      <c r="K2965">
        <v>7.4806300000000006E-2</v>
      </c>
      <c r="L2965">
        <v>0.1009637</v>
      </c>
      <c r="M2965">
        <v>0.1190802</v>
      </c>
      <c r="N2965">
        <v>0.1371967</v>
      </c>
      <c r="O2965">
        <v>0.1633541</v>
      </c>
      <c r="P2965">
        <v>84.785700000000006</v>
      </c>
      <c r="Q2965">
        <v>3.4547099999999997E-2</v>
      </c>
    </row>
    <row r="2966" spans="1:17">
      <c r="A2966" t="s">
        <v>5172</v>
      </c>
      <c r="B2966" t="s">
        <v>2</v>
      </c>
      <c r="C2966" t="s">
        <v>11</v>
      </c>
      <c r="D2966" t="s">
        <v>19</v>
      </c>
      <c r="E2966" t="s">
        <v>69</v>
      </c>
      <c r="F2966" t="s">
        <v>24</v>
      </c>
      <c r="G2966">
        <v>13</v>
      </c>
      <c r="H2966">
        <v>1.9558580000000001</v>
      </c>
      <c r="I2966">
        <v>1.9558580000000001</v>
      </c>
      <c r="J2966">
        <v>0</v>
      </c>
      <c r="K2966">
        <v>0.21126020000000001</v>
      </c>
      <c r="L2966">
        <v>0.24055319999999999</v>
      </c>
      <c r="M2966">
        <v>0.2608413</v>
      </c>
      <c r="N2966">
        <v>0.28112949999999998</v>
      </c>
      <c r="O2966">
        <v>0.31042249999999999</v>
      </c>
      <c r="P2966">
        <v>87.214299999999994</v>
      </c>
      <c r="Q2966">
        <v>3.8688300000000002E-2</v>
      </c>
    </row>
    <row r="2967" spans="1:17">
      <c r="A2967" t="s">
        <v>5173</v>
      </c>
      <c r="B2967" t="s">
        <v>2</v>
      </c>
      <c r="C2967" t="s">
        <v>11</v>
      </c>
      <c r="D2967" t="s">
        <v>19</v>
      </c>
      <c r="E2967" t="s">
        <v>69</v>
      </c>
      <c r="F2967" t="s">
        <v>24</v>
      </c>
      <c r="G2967">
        <v>14</v>
      </c>
      <c r="H2967">
        <v>2.0712739999999998</v>
      </c>
      <c r="I2967">
        <v>2.3321149999999999</v>
      </c>
      <c r="J2967">
        <v>0.2608413</v>
      </c>
      <c r="K2967">
        <v>0.3334781</v>
      </c>
      <c r="L2967">
        <v>0.35994700000000002</v>
      </c>
      <c r="M2967">
        <v>0.37827929999999999</v>
      </c>
      <c r="N2967">
        <v>0.39661150000000001</v>
      </c>
      <c r="O2967">
        <v>0.42308040000000002</v>
      </c>
      <c r="P2967">
        <v>89.595200000000006</v>
      </c>
      <c r="Q2967">
        <v>3.4958599999999999E-2</v>
      </c>
    </row>
    <row r="2968" spans="1:17">
      <c r="A2968" t="s">
        <v>5174</v>
      </c>
      <c r="B2968" t="s">
        <v>2</v>
      </c>
      <c r="C2968" t="s">
        <v>11</v>
      </c>
      <c r="D2968" t="s">
        <v>19</v>
      </c>
      <c r="E2968" t="s">
        <v>69</v>
      </c>
      <c r="F2968" t="s">
        <v>24</v>
      </c>
      <c r="G2968">
        <v>15</v>
      </c>
      <c r="H2968">
        <v>2.4039619999999999</v>
      </c>
      <c r="I2968">
        <v>2.782241</v>
      </c>
      <c r="J2968">
        <v>0.37827929999999999</v>
      </c>
      <c r="K2968">
        <v>0.43476579999999998</v>
      </c>
      <c r="L2968">
        <v>0.464333</v>
      </c>
      <c r="M2968">
        <v>0.4848112</v>
      </c>
      <c r="N2968">
        <v>0.5052894</v>
      </c>
      <c r="O2968">
        <v>0.53485660000000002</v>
      </c>
      <c r="P2968">
        <v>91.381</v>
      </c>
      <c r="Q2968">
        <v>3.9050599999999998E-2</v>
      </c>
    </row>
    <row r="2969" spans="1:17">
      <c r="A2969" t="s">
        <v>5175</v>
      </c>
      <c r="B2969" t="s">
        <v>2</v>
      </c>
      <c r="C2969" t="s">
        <v>11</v>
      </c>
      <c r="D2969" t="s">
        <v>19</v>
      </c>
      <c r="E2969" t="s">
        <v>69</v>
      </c>
      <c r="F2969" t="s">
        <v>24</v>
      </c>
      <c r="G2969">
        <v>16</v>
      </c>
      <c r="H2969">
        <v>2.8883740000000002</v>
      </c>
      <c r="I2969">
        <v>3.3731849999999999</v>
      </c>
      <c r="J2969">
        <v>0.4848112</v>
      </c>
      <c r="K2969">
        <v>0.63115200000000005</v>
      </c>
      <c r="L2969">
        <v>0.66476979999999997</v>
      </c>
      <c r="M2969">
        <v>0.68805340000000004</v>
      </c>
      <c r="N2969">
        <v>0.711337</v>
      </c>
      <c r="O2969">
        <v>0.74495469999999997</v>
      </c>
      <c r="P2969">
        <v>92.595200000000006</v>
      </c>
      <c r="Q2969">
        <v>4.44004E-2</v>
      </c>
    </row>
    <row r="2970" spans="1:17">
      <c r="A2970" t="s">
        <v>5176</v>
      </c>
      <c r="B2970" t="s">
        <v>2</v>
      </c>
      <c r="C2970" t="s">
        <v>11</v>
      </c>
      <c r="D2970" t="s">
        <v>19</v>
      </c>
      <c r="E2970" t="s">
        <v>69</v>
      </c>
      <c r="F2970" t="s">
        <v>24</v>
      </c>
      <c r="G2970">
        <v>17</v>
      </c>
      <c r="H2970">
        <v>3.0156049999999999</v>
      </c>
      <c r="I2970">
        <v>3.703659</v>
      </c>
      <c r="J2970">
        <v>0.68805340000000004</v>
      </c>
      <c r="K2970">
        <v>0.55631549999999996</v>
      </c>
      <c r="L2970">
        <v>0.59080560000000004</v>
      </c>
      <c r="M2970">
        <v>0.6146933</v>
      </c>
      <c r="N2970">
        <v>0.63858099999999995</v>
      </c>
      <c r="O2970">
        <v>0.67307099999999997</v>
      </c>
      <c r="P2970">
        <v>93.214299999999994</v>
      </c>
      <c r="Q2970">
        <v>4.55524E-2</v>
      </c>
    </row>
    <row r="2971" spans="1:17">
      <c r="A2971" t="s">
        <v>5177</v>
      </c>
      <c r="B2971" t="s">
        <v>2</v>
      </c>
      <c r="C2971" t="s">
        <v>11</v>
      </c>
      <c r="D2971" t="s">
        <v>19</v>
      </c>
      <c r="E2971" t="s">
        <v>69</v>
      </c>
      <c r="F2971" t="s">
        <v>24</v>
      </c>
      <c r="G2971">
        <v>18</v>
      </c>
      <c r="H2971">
        <v>3.3756979999999999</v>
      </c>
      <c r="I2971">
        <v>3.9903909999999998</v>
      </c>
      <c r="J2971">
        <v>0.6146933</v>
      </c>
      <c r="K2971">
        <v>0.54700850000000001</v>
      </c>
      <c r="L2971">
        <v>0.58509270000000002</v>
      </c>
      <c r="M2971">
        <v>0.6114697</v>
      </c>
      <c r="N2971">
        <v>0.63784680000000005</v>
      </c>
      <c r="O2971">
        <v>0.67593099999999995</v>
      </c>
      <c r="P2971">
        <v>93.238100000000003</v>
      </c>
      <c r="Q2971">
        <v>5.0299299999999998E-2</v>
      </c>
    </row>
    <row r="2972" spans="1:17">
      <c r="A2972" t="s">
        <v>5178</v>
      </c>
      <c r="B2972" t="s">
        <v>2</v>
      </c>
      <c r="C2972" t="s">
        <v>11</v>
      </c>
      <c r="D2972" t="s">
        <v>19</v>
      </c>
      <c r="E2972" t="s">
        <v>69</v>
      </c>
      <c r="F2972" t="s">
        <v>24</v>
      </c>
      <c r="G2972">
        <v>19</v>
      </c>
      <c r="H2972">
        <v>3.3395239999999999</v>
      </c>
      <c r="I2972">
        <v>3.9509940000000001</v>
      </c>
      <c r="J2972">
        <v>0.6114697</v>
      </c>
      <c r="K2972">
        <v>-4.5574200000000002E-2</v>
      </c>
      <c r="L2972">
        <v>-1.16004E-2</v>
      </c>
      <c r="M2972">
        <v>1.19297E-2</v>
      </c>
      <c r="N2972">
        <v>3.54598E-2</v>
      </c>
      <c r="O2972">
        <v>6.9433499999999995E-2</v>
      </c>
      <c r="P2972">
        <v>91.952399999999997</v>
      </c>
      <c r="Q2972">
        <v>4.4870500000000001E-2</v>
      </c>
    </row>
    <row r="2973" spans="1:17">
      <c r="A2973" t="s">
        <v>5179</v>
      </c>
      <c r="B2973" t="s">
        <v>2</v>
      </c>
      <c r="C2973" t="s">
        <v>11</v>
      </c>
      <c r="D2973" t="s">
        <v>19</v>
      </c>
      <c r="E2973" t="s">
        <v>69</v>
      </c>
      <c r="F2973" t="s">
        <v>24</v>
      </c>
      <c r="G2973">
        <v>20</v>
      </c>
      <c r="H2973">
        <v>3.967301</v>
      </c>
      <c r="I2973">
        <v>3.700294</v>
      </c>
      <c r="J2973">
        <v>-0.26700740000000001</v>
      </c>
      <c r="K2973">
        <v>-0.32952930000000002</v>
      </c>
      <c r="L2973">
        <v>-0.29259089999999999</v>
      </c>
      <c r="M2973">
        <v>-0.26700740000000001</v>
      </c>
      <c r="N2973">
        <v>-0.241424</v>
      </c>
      <c r="O2973">
        <v>-0.20448549999999999</v>
      </c>
      <c r="P2973">
        <v>89.785700000000006</v>
      </c>
      <c r="Q2973">
        <v>4.8786099999999999E-2</v>
      </c>
    </row>
    <row r="2974" spans="1:17">
      <c r="A2974" t="s">
        <v>5180</v>
      </c>
      <c r="B2974" t="s">
        <v>2</v>
      </c>
      <c r="C2974" t="s">
        <v>11</v>
      </c>
      <c r="D2974" t="s">
        <v>19</v>
      </c>
      <c r="E2974" t="s">
        <v>69</v>
      </c>
      <c r="F2974" t="s">
        <v>24</v>
      </c>
      <c r="G2974">
        <v>21</v>
      </c>
      <c r="H2974">
        <v>3.5853190000000001</v>
      </c>
      <c r="I2974">
        <v>3.3867099999999999</v>
      </c>
      <c r="J2974">
        <v>-0.19860910000000001</v>
      </c>
      <c r="K2974">
        <v>-0.25187929999999997</v>
      </c>
      <c r="L2974">
        <v>-0.22040680000000001</v>
      </c>
      <c r="M2974">
        <v>-0.19860910000000001</v>
      </c>
      <c r="N2974">
        <v>-0.1768113</v>
      </c>
      <c r="O2974">
        <v>-0.14533879999999999</v>
      </c>
      <c r="P2974">
        <v>86.261899999999997</v>
      </c>
      <c r="Q2974">
        <v>4.1567E-2</v>
      </c>
    </row>
    <row r="2975" spans="1:17">
      <c r="A2975" t="s">
        <v>5181</v>
      </c>
      <c r="B2975" t="s">
        <v>2</v>
      </c>
      <c r="C2975" t="s">
        <v>11</v>
      </c>
      <c r="D2975" t="s">
        <v>19</v>
      </c>
      <c r="E2975" t="s">
        <v>69</v>
      </c>
      <c r="F2975" t="s">
        <v>24</v>
      </c>
      <c r="G2975">
        <v>22</v>
      </c>
      <c r="H2975">
        <v>3.0439959999999999</v>
      </c>
      <c r="I2975">
        <v>2.9924780000000002</v>
      </c>
      <c r="J2975">
        <v>-5.1517899999999998E-2</v>
      </c>
      <c r="K2975">
        <v>-9.5891500000000005E-2</v>
      </c>
      <c r="L2975">
        <v>-6.9675200000000007E-2</v>
      </c>
      <c r="M2975">
        <v>-5.1517899999999998E-2</v>
      </c>
      <c r="N2975">
        <v>-3.3360500000000001E-2</v>
      </c>
      <c r="O2975">
        <v>-7.1441999999999999E-3</v>
      </c>
      <c r="P2975">
        <v>83.095200000000006</v>
      </c>
      <c r="Q2975">
        <v>3.46249E-2</v>
      </c>
    </row>
    <row r="2976" spans="1:17">
      <c r="A2976" t="s">
        <v>5182</v>
      </c>
      <c r="B2976" t="s">
        <v>2</v>
      </c>
      <c r="C2976" t="s">
        <v>11</v>
      </c>
      <c r="D2976" t="s">
        <v>19</v>
      </c>
      <c r="E2976" t="s">
        <v>69</v>
      </c>
      <c r="F2976" t="s">
        <v>24</v>
      </c>
      <c r="G2976">
        <v>23</v>
      </c>
      <c r="H2976">
        <v>2.402002</v>
      </c>
      <c r="I2976">
        <v>2.5441500000000001</v>
      </c>
      <c r="J2976">
        <v>0.1421481</v>
      </c>
      <c r="K2976">
        <v>0.1014729</v>
      </c>
      <c r="L2976">
        <v>0.12550410000000001</v>
      </c>
      <c r="M2976">
        <v>0.1421481</v>
      </c>
      <c r="N2976">
        <v>0.15879199999999999</v>
      </c>
      <c r="O2976">
        <v>0.18282329999999999</v>
      </c>
      <c r="P2976">
        <v>80.3095</v>
      </c>
      <c r="Q2976">
        <v>3.1739000000000003E-2</v>
      </c>
    </row>
    <row r="2977" spans="1:17">
      <c r="A2977" t="s">
        <v>5183</v>
      </c>
      <c r="B2977" t="s">
        <v>2</v>
      </c>
      <c r="C2977" t="s">
        <v>11</v>
      </c>
      <c r="D2977" t="s">
        <v>19</v>
      </c>
      <c r="E2977" t="s">
        <v>69</v>
      </c>
      <c r="F2977" t="s">
        <v>24</v>
      </c>
      <c r="G2977">
        <v>24</v>
      </c>
      <c r="H2977">
        <v>1.8970739999999999</v>
      </c>
      <c r="I2977">
        <v>2.0416500000000002</v>
      </c>
      <c r="J2977">
        <v>0.1445756</v>
      </c>
      <c r="K2977">
        <v>0.1123238</v>
      </c>
      <c r="L2977">
        <v>0.13137840000000001</v>
      </c>
      <c r="M2977">
        <v>0.1445756</v>
      </c>
      <c r="N2977">
        <v>0.15777269999999999</v>
      </c>
      <c r="O2977">
        <v>0.17682729999999999</v>
      </c>
      <c r="P2977">
        <v>77.428600000000003</v>
      </c>
      <c r="Q2977">
        <v>2.51662E-2</v>
      </c>
    </row>
    <row r="2978" spans="1:17">
      <c r="A2978" t="s">
        <v>5184</v>
      </c>
      <c r="B2978" t="s">
        <v>2</v>
      </c>
      <c r="C2978" t="s">
        <v>11</v>
      </c>
      <c r="D2978" t="s">
        <v>19</v>
      </c>
      <c r="E2978" t="s">
        <v>69</v>
      </c>
      <c r="F2978" t="s">
        <v>25</v>
      </c>
      <c r="G2978">
        <v>1</v>
      </c>
      <c r="H2978">
        <v>0.82806230000000003</v>
      </c>
      <c r="I2978">
        <v>0.87156869999999997</v>
      </c>
      <c r="J2978">
        <v>4.3506400000000001E-2</v>
      </c>
      <c r="K2978">
        <v>2.26009E-2</v>
      </c>
      <c r="L2978">
        <v>3.49521E-2</v>
      </c>
      <c r="M2978">
        <v>4.3506400000000001E-2</v>
      </c>
      <c r="N2978">
        <v>5.2060799999999997E-2</v>
      </c>
      <c r="O2978">
        <v>6.4411899999999994E-2</v>
      </c>
      <c r="P2978">
        <v>57.1663</v>
      </c>
      <c r="Q2978">
        <v>1.63126E-2</v>
      </c>
    </row>
    <row r="2979" spans="1:17">
      <c r="A2979" t="s">
        <v>5185</v>
      </c>
      <c r="B2979" t="s">
        <v>2</v>
      </c>
      <c r="C2979" t="s">
        <v>11</v>
      </c>
      <c r="D2979" t="s">
        <v>19</v>
      </c>
      <c r="E2979" t="s">
        <v>69</v>
      </c>
      <c r="F2979" t="s">
        <v>25</v>
      </c>
      <c r="G2979">
        <v>2</v>
      </c>
      <c r="H2979">
        <v>0.79787779999999997</v>
      </c>
      <c r="I2979">
        <v>0.80256119999999997</v>
      </c>
      <c r="J2979">
        <v>4.6832999999999996E-3</v>
      </c>
      <c r="K2979">
        <v>-1.33413E-2</v>
      </c>
      <c r="L2979">
        <v>-2.6922000000000001E-3</v>
      </c>
      <c r="M2979">
        <v>4.6832999999999996E-3</v>
      </c>
      <c r="N2979">
        <v>1.20588E-2</v>
      </c>
      <c r="O2979">
        <v>2.27079E-2</v>
      </c>
      <c r="P2979">
        <v>56.193199999999997</v>
      </c>
      <c r="Q2979">
        <v>1.40646E-2</v>
      </c>
    </row>
    <row r="2980" spans="1:17">
      <c r="A2980" t="s">
        <v>5186</v>
      </c>
      <c r="B2980" t="s">
        <v>2</v>
      </c>
      <c r="C2980" t="s">
        <v>11</v>
      </c>
      <c r="D2980" t="s">
        <v>19</v>
      </c>
      <c r="E2980" t="s">
        <v>69</v>
      </c>
      <c r="F2980" t="s">
        <v>25</v>
      </c>
      <c r="G2980">
        <v>3</v>
      </c>
      <c r="H2980">
        <v>0.75733729999999999</v>
      </c>
      <c r="I2980">
        <v>0.76452710000000002</v>
      </c>
      <c r="J2980">
        <v>7.1898999999999999E-3</v>
      </c>
      <c r="K2980">
        <v>-1.15698E-2</v>
      </c>
      <c r="L2980">
        <v>-4.8640000000000001E-4</v>
      </c>
      <c r="M2980">
        <v>7.1898999999999999E-3</v>
      </c>
      <c r="N2980">
        <v>1.48662E-2</v>
      </c>
      <c r="O2980">
        <v>2.59496E-2</v>
      </c>
      <c r="P2980">
        <v>55.495600000000003</v>
      </c>
      <c r="Q2980">
        <v>1.46383E-2</v>
      </c>
    </row>
    <row r="2981" spans="1:17">
      <c r="A2981" t="s">
        <v>5187</v>
      </c>
      <c r="B2981" t="s">
        <v>2</v>
      </c>
      <c r="C2981" t="s">
        <v>11</v>
      </c>
      <c r="D2981" t="s">
        <v>19</v>
      </c>
      <c r="E2981" t="s">
        <v>69</v>
      </c>
      <c r="F2981" t="s">
        <v>25</v>
      </c>
      <c r="G2981">
        <v>4</v>
      </c>
      <c r="H2981">
        <v>0.73500310000000002</v>
      </c>
      <c r="I2981">
        <v>0.74380769999999996</v>
      </c>
      <c r="J2981">
        <v>8.8047000000000004E-3</v>
      </c>
      <c r="K2981">
        <v>-7.0454999999999997E-3</v>
      </c>
      <c r="L2981">
        <v>2.3189E-3</v>
      </c>
      <c r="M2981">
        <v>8.8047000000000004E-3</v>
      </c>
      <c r="N2981">
        <v>1.5290400000000001E-2</v>
      </c>
      <c r="O2981">
        <v>2.4654800000000001E-2</v>
      </c>
      <c r="P2981">
        <v>54.8232</v>
      </c>
      <c r="Q2981">
        <v>1.2368000000000001E-2</v>
      </c>
    </row>
    <row r="2982" spans="1:17">
      <c r="A2982" t="s">
        <v>5188</v>
      </c>
      <c r="B2982" t="s">
        <v>2</v>
      </c>
      <c r="C2982" t="s">
        <v>11</v>
      </c>
      <c r="D2982" t="s">
        <v>19</v>
      </c>
      <c r="E2982" t="s">
        <v>69</v>
      </c>
      <c r="F2982" t="s">
        <v>25</v>
      </c>
      <c r="G2982">
        <v>5</v>
      </c>
      <c r="H2982">
        <v>0.74749109999999996</v>
      </c>
      <c r="I2982">
        <v>0.7577313</v>
      </c>
      <c r="J2982">
        <v>1.0240300000000001E-2</v>
      </c>
      <c r="K2982">
        <v>-3.7747000000000002E-3</v>
      </c>
      <c r="L2982">
        <v>4.5055E-3</v>
      </c>
      <c r="M2982">
        <v>1.0240300000000001E-2</v>
      </c>
      <c r="N2982">
        <v>1.5975099999999999E-2</v>
      </c>
      <c r="O2982">
        <v>2.4255200000000001E-2</v>
      </c>
      <c r="P2982">
        <v>54.372799999999998</v>
      </c>
      <c r="Q2982">
        <v>1.09359E-2</v>
      </c>
    </row>
    <row r="2983" spans="1:17">
      <c r="A2983" t="s">
        <v>5189</v>
      </c>
      <c r="B2983" t="s">
        <v>2</v>
      </c>
      <c r="C2983" t="s">
        <v>11</v>
      </c>
      <c r="D2983" t="s">
        <v>19</v>
      </c>
      <c r="E2983" t="s">
        <v>69</v>
      </c>
      <c r="F2983" t="s">
        <v>25</v>
      </c>
      <c r="G2983">
        <v>6</v>
      </c>
      <c r="H2983">
        <v>0.84008879999999997</v>
      </c>
      <c r="I2983">
        <v>0.83979020000000004</v>
      </c>
      <c r="J2983">
        <v>-2.987E-4</v>
      </c>
      <c r="K2983">
        <v>-1.9689999999999999E-2</v>
      </c>
      <c r="L2983">
        <v>-8.2334999999999995E-3</v>
      </c>
      <c r="M2983">
        <v>-2.987E-4</v>
      </c>
      <c r="N2983">
        <v>7.6360999999999998E-3</v>
      </c>
      <c r="O2983">
        <v>1.9092700000000001E-2</v>
      </c>
      <c r="P2983">
        <v>53.7502</v>
      </c>
      <c r="Q2983">
        <v>1.51311E-2</v>
      </c>
    </row>
    <row r="2984" spans="1:17">
      <c r="A2984" t="s">
        <v>5190</v>
      </c>
      <c r="B2984" t="s">
        <v>2</v>
      </c>
      <c r="C2984" t="s">
        <v>11</v>
      </c>
      <c r="D2984" t="s">
        <v>19</v>
      </c>
      <c r="E2984" t="s">
        <v>69</v>
      </c>
      <c r="F2984" t="s">
        <v>25</v>
      </c>
      <c r="G2984">
        <v>7</v>
      </c>
      <c r="H2984">
        <v>1.039112</v>
      </c>
      <c r="I2984">
        <v>0.94130860000000005</v>
      </c>
      <c r="J2984">
        <v>-9.7803699999999993E-2</v>
      </c>
      <c r="K2984">
        <v>-0.1202819</v>
      </c>
      <c r="L2984">
        <v>-0.1070016</v>
      </c>
      <c r="M2984">
        <v>-9.7803699999999993E-2</v>
      </c>
      <c r="N2984">
        <v>-8.8605900000000001E-2</v>
      </c>
      <c r="O2984">
        <v>-7.5325600000000006E-2</v>
      </c>
      <c r="P2984">
        <v>53.954999999999998</v>
      </c>
      <c r="Q2984">
        <v>1.7539800000000001E-2</v>
      </c>
    </row>
    <row r="2985" spans="1:17">
      <c r="A2985" t="s">
        <v>5191</v>
      </c>
      <c r="B2985" t="s">
        <v>2</v>
      </c>
      <c r="C2985" t="s">
        <v>11</v>
      </c>
      <c r="D2985" t="s">
        <v>19</v>
      </c>
      <c r="E2985" t="s">
        <v>69</v>
      </c>
      <c r="F2985" t="s">
        <v>25</v>
      </c>
      <c r="G2985">
        <v>8</v>
      </c>
      <c r="H2985">
        <v>1.2019519999999999</v>
      </c>
      <c r="I2985">
        <v>1.1113459999999999</v>
      </c>
      <c r="J2985">
        <v>-9.0605900000000003E-2</v>
      </c>
      <c r="K2985">
        <v>-0.1180513</v>
      </c>
      <c r="L2985">
        <v>-0.1018363</v>
      </c>
      <c r="M2985">
        <v>-9.0605900000000003E-2</v>
      </c>
      <c r="N2985">
        <v>-7.9375500000000002E-2</v>
      </c>
      <c r="O2985">
        <v>-6.3160599999999997E-2</v>
      </c>
      <c r="P2985">
        <v>56.584099999999999</v>
      </c>
      <c r="Q2985">
        <v>2.1415699999999999E-2</v>
      </c>
    </row>
    <row r="2986" spans="1:17">
      <c r="A2986" t="s">
        <v>5192</v>
      </c>
      <c r="B2986" t="s">
        <v>2</v>
      </c>
      <c r="C2986" t="s">
        <v>11</v>
      </c>
      <c r="D2986" t="s">
        <v>19</v>
      </c>
      <c r="E2986" t="s">
        <v>69</v>
      </c>
      <c r="F2986" t="s">
        <v>25</v>
      </c>
      <c r="G2986">
        <v>9</v>
      </c>
      <c r="H2986">
        <v>1.11815</v>
      </c>
      <c r="I2986">
        <v>1.0875760000000001</v>
      </c>
      <c r="J2986">
        <v>-3.0573900000000001E-2</v>
      </c>
      <c r="K2986">
        <v>-6.3803499999999999E-2</v>
      </c>
      <c r="L2986">
        <v>-4.4171200000000001E-2</v>
      </c>
      <c r="M2986">
        <v>-3.0573900000000001E-2</v>
      </c>
      <c r="N2986">
        <v>-1.6976600000000001E-2</v>
      </c>
      <c r="O2986">
        <v>2.6557999999999998E-3</v>
      </c>
      <c r="P2986">
        <v>59.789499999999997</v>
      </c>
      <c r="Q2986">
        <v>2.5929199999999999E-2</v>
      </c>
    </row>
    <row r="2987" spans="1:17">
      <c r="A2987" t="s">
        <v>5193</v>
      </c>
      <c r="B2987" t="s">
        <v>2</v>
      </c>
      <c r="C2987" t="s">
        <v>11</v>
      </c>
      <c r="D2987" t="s">
        <v>19</v>
      </c>
      <c r="E2987" t="s">
        <v>69</v>
      </c>
      <c r="F2987" t="s">
        <v>25</v>
      </c>
      <c r="G2987">
        <v>10</v>
      </c>
      <c r="H2987">
        <v>1.073536</v>
      </c>
      <c r="I2987">
        <v>1.0330790000000001</v>
      </c>
      <c r="J2987">
        <v>-4.0456400000000003E-2</v>
      </c>
      <c r="K2987">
        <v>-6.9208099999999995E-2</v>
      </c>
      <c r="L2987">
        <v>-5.2221299999999998E-2</v>
      </c>
      <c r="M2987">
        <v>-4.0456400000000003E-2</v>
      </c>
      <c r="N2987">
        <v>-2.8691399999999999E-2</v>
      </c>
      <c r="O2987">
        <v>-1.17047E-2</v>
      </c>
      <c r="P2987">
        <v>63.1327</v>
      </c>
      <c r="Q2987">
        <v>2.2435099999999999E-2</v>
      </c>
    </row>
    <row r="2988" spans="1:17">
      <c r="A2988" t="s">
        <v>5194</v>
      </c>
      <c r="B2988" t="s">
        <v>2</v>
      </c>
      <c r="C2988" t="s">
        <v>11</v>
      </c>
      <c r="D2988" t="s">
        <v>19</v>
      </c>
      <c r="E2988" t="s">
        <v>69</v>
      </c>
      <c r="F2988" t="s">
        <v>25</v>
      </c>
      <c r="G2988">
        <v>11</v>
      </c>
      <c r="H2988">
        <v>1.024483</v>
      </c>
      <c r="I2988">
        <v>0.99958340000000001</v>
      </c>
      <c r="J2988">
        <v>-2.4899999999999999E-2</v>
      </c>
      <c r="K2988">
        <v>-5.7894099999999997E-2</v>
      </c>
      <c r="L2988">
        <v>-3.8400900000000002E-2</v>
      </c>
      <c r="M2988">
        <v>-2.4899999999999999E-2</v>
      </c>
      <c r="N2988">
        <v>-1.1398999999999999E-2</v>
      </c>
      <c r="O2988">
        <v>8.0940999999999999E-3</v>
      </c>
      <c r="P2988">
        <v>66.424599999999998</v>
      </c>
      <c r="Q2988">
        <v>2.5745400000000002E-2</v>
      </c>
    </row>
    <row r="2989" spans="1:17">
      <c r="A2989" t="s">
        <v>5195</v>
      </c>
      <c r="B2989" t="s">
        <v>2</v>
      </c>
      <c r="C2989" t="s">
        <v>11</v>
      </c>
      <c r="D2989" t="s">
        <v>19</v>
      </c>
      <c r="E2989" t="s">
        <v>69</v>
      </c>
      <c r="F2989" t="s">
        <v>25</v>
      </c>
      <c r="G2989">
        <v>12</v>
      </c>
      <c r="H2989">
        <v>0.99976900000000002</v>
      </c>
      <c r="I2989">
        <v>0.98199669999999994</v>
      </c>
      <c r="J2989">
        <v>-1.7772300000000001E-2</v>
      </c>
      <c r="K2989">
        <v>-5.1084900000000003E-2</v>
      </c>
      <c r="L2989">
        <v>-3.1403500000000001E-2</v>
      </c>
      <c r="M2989">
        <v>-1.7772300000000001E-2</v>
      </c>
      <c r="N2989">
        <v>-4.1409999999999997E-3</v>
      </c>
      <c r="O2989">
        <v>1.5540399999999999E-2</v>
      </c>
      <c r="P2989">
        <v>69.662899999999993</v>
      </c>
      <c r="Q2989">
        <v>2.5994E-2</v>
      </c>
    </row>
    <row r="2990" spans="1:17">
      <c r="A2990" t="s">
        <v>5196</v>
      </c>
      <c r="B2990" t="s">
        <v>2</v>
      </c>
      <c r="C2990" t="s">
        <v>11</v>
      </c>
      <c r="D2990" t="s">
        <v>19</v>
      </c>
      <c r="E2990" t="s">
        <v>69</v>
      </c>
      <c r="F2990" t="s">
        <v>25</v>
      </c>
      <c r="G2990">
        <v>13</v>
      </c>
      <c r="H2990">
        <v>1.0452790000000001</v>
      </c>
      <c r="I2990">
        <v>1.0452790000000001</v>
      </c>
      <c r="J2990">
        <v>0</v>
      </c>
      <c r="K2990">
        <v>6.14713E-2</v>
      </c>
      <c r="L2990">
        <v>8.0902000000000002E-2</v>
      </c>
      <c r="M2990">
        <v>9.4359700000000005E-2</v>
      </c>
      <c r="N2990">
        <v>0.10781739999999999</v>
      </c>
      <c r="O2990">
        <v>0.1272481</v>
      </c>
      <c r="P2990">
        <v>72.255899999999997</v>
      </c>
      <c r="Q2990">
        <v>2.5662999999999998E-2</v>
      </c>
    </row>
    <row r="2991" spans="1:17">
      <c r="A2991" t="s">
        <v>5197</v>
      </c>
      <c r="B2991" t="s">
        <v>2</v>
      </c>
      <c r="C2991" t="s">
        <v>11</v>
      </c>
      <c r="D2991" t="s">
        <v>19</v>
      </c>
      <c r="E2991" t="s">
        <v>69</v>
      </c>
      <c r="F2991" t="s">
        <v>25</v>
      </c>
      <c r="G2991">
        <v>14</v>
      </c>
      <c r="H2991">
        <v>1.003423</v>
      </c>
      <c r="I2991">
        <v>1.097783</v>
      </c>
      <c r="J2991">
        <v>9.4359700000000005E-2</v>
      </c>
      <c r="K2991">
        <v>6.7695400000000003E-2</v>
      </c>
      <c r="L2991">
        <v>9.1585899999999998E-2</v>
      </c>
      <c r="M2991">
        <v>0.1081324</v>
      </c>
      <c r="N2991">
        <v>0.1246789</v>
      </c>
      <c r="O2991">
        <v>0.14856949999999999</v>
      </c>
      <c r="P2991">
        <v>74.209699999999998</v>
      </c>
      <c r="Q2991">
        <v>3.1553200000000003E-2</v>
      </c>
    </row>
    <row r="2992" spans="1:17">
      <c r="A2992" t="s">
        <v>5198</v>
      </c>
      <c r="B2992" t="s">
        <v>2</v>
      </c>
      <c r="C2992" t="s">
        <v>11</v>
      </c>
      <c r="D2992" t="s">
        <v>19</v>
      </c>
      <c r="E2992" t="s">
        <v>69</v>
      </c>
      <c r="F2992" t="s">
        <v>25</v>
      </c>
      <c r="G2992">
        <v>15</v>
      </c>
      <c r="H2992">
        <v>1.1050709999999999</v>
      </c>
      <c r="I2992">
        <v>1.2132039999999999</v>
      </c>
      <c r="J2992">
        <v>0.1081324</v>
      </c>
      <c r="K2992">
        <v>0.11235299999999999</v>
      </c>
      <c r="L2992">
        <v>0.14086209999999999</v>
      </c>
      <c r="M2992">
        <v>0.16060740000000001</v>
      </c>
      <c r="N2992">
        <v>0.1803527</v>
      </c>
      <c r="O2992">
        <v>0.20886179999999999</v>
      </c>
      <c r="P2992">
        <v>75.335400000000007</v>
      </c>
      <c r="Q2992">
        <v>3.7653100000000002E-2</v>
      </c>
    </row>
    <row r="2993" spans="1:17">
      <c r="A2993" t="s">
        <v>5199</v>
      </c>
      <c r="B2993" t="s">
        <v>2</v>
      </c>
      <c r="C2993" t="s">
        <v>11</v>
      </c>
      <c r="D2993" t="s">
        <v>19</v>
      </c>
      <c r="E2993" t="s">
        <v>69</v>
      </c>
      <c r="F2993" t="s">
        <v>25</v>
      </c>
      <c r="G2993">
        <v>16</v>
      </c>
      <c r="H2993">
        <v>1.233954</v>
      </c>
      <c r="I2993">
        <v>1.3945620000000001</v>
      </c>
      <c r="J2993">
        <v>0.16060740000000001</v>
      </c>
      <c r="K2993">
        <v>0.1541997</v>
      </c>
      <c r="L2993">
        <v>0.18387619999999999</v>
      </c>
      <c r="M2993">
        <v>0.2044301</v>
      </c>
      <c r="N2993">
        <v>0.22498399999999999</v>
      </c>
      <c r="O2993">
        <v>0.25466050000000001</v>
      </c>
      <c r="P2993">
        <v>75.568799999999996</v>
      </c>
      <c r="Q2993">
        <v>3.9195000000000001E-2</v>
      </c>
    </row>
    <row r="2994" spans="1:17">
      <c r="A2994" t="s">
        <v>5200</v>
      </c>
      <c r="B2994" t="s">
        <v>2</v>
      </c>
      <c r="C2994" t="s">
        <v>11</v>
      </c>
      <c r="D2994" t="s">
        <v>19</v>
      </c>
      <c r="E2994" t="s">
        <v>69</v>
      </c>
      <c r="F2994" t="s">
        <v>25</v>
      </c>
      <c r="G2994">
        <v>17</v>
      </c>
      <c r="H2994">
        <v>1.3509739999999999</v>
      </c>
      <c r="I2994">
        <v>1.555404</v>
      </c>
      <c r="J2994">
        <v>0.2044301</v>
      </c>
      <c r="K2994">
        <v>0.16747899999999999</v>
      </c>
      <c r="L2994">
        <v>0.19810820000000001</v>
      </c>
      <c r="M2994">
        <v>0.21932199999999999</v>
      </c>
      <c r="N2994">
        <v>0.24053569999999999</v>
      </c>
      <c r="O2994">
        <v>0.27116489999999999</v>
      </c>
      <c r="P2994">
        <v>74.874300000000005</v>
      </c>
      <c r="Q2994">
        <v>4.0453299999999998E-2</v>
      </c>
    </row>
    <row r="2995" spans="1:17">
      <c r="A2995" t="s">
        <v>5201</v>
      </c>
      <c r="B2995" t="s">
        <v>2</v>
      </c>
      <c r="C2995" t="s">
        <v>11</v>
      </c>
      <c r="D2995" t="s">
        <v>19</v>
      </c>
      <c r="E2995" t="s">
        <v>69</v>
      </c>
      <c r="F2995" t="s">
        <v>25</v>
      </c>
      <c r="G2995">
        <v>18</v>
      </c>
      <c r="H2995">
        <v>1.3678669999999999</v>
      </c>
      <c r="I2995">
        <v>1.587189</v>
      </c>
      <c r="J2995">
        <v>0.21932199999999999</v>
      </c>
      <c r="K2995">
        <v>0.114827</v>
      </c>
      <c r="L2995">
        <v>0.14757129999999999</v>
      </c>
      <c r="M2995">
        <v>0.17025000000000001</v>
      </c>
      <c r="N2995">
        <v>0.19292860000000001</v>
      </c>
      <c r="O2995">
        <v>0.22567290000000001</v>
      </c>
      <c r="P2995">
        <v>73.283199999999994</v>
      </c>
      <c r="Q2995">
        <v>4.3246800000000002E-2</v>
      </c>
    </row>
    <row r="2996" spans="1:17">
      <c r="A2996" t="s">
        <v>5202</v>
      </c>
      <c r="B2996" t="s">
        <v>2</v>
      </c>
      <c r="C2996" t="s">
        <v>11</v>
      </c>
      <c r="D2996" t="s">
        <v>19</v>
      </c>
      <c r="E2996" t="s">
        <v>69</v>
      </c>
      <c r="F2996" t="s">
        <v>25</v>
      </c>
      <c r="G2996">
        <v>19</v>
      </c>
      <c r="H2996">
        <v>1.408666</v>
      </c>
      <c r="I2996">
        <v>1.5789150000000001</v>
      </c>
      <c r="J2996">
        <v>0.17024990000000001</v>
      </c>
      <c r="K2996">
        <v>-1.5639900000000002E-2</v>
      </c>
      <c r="L2996">
        <v>1.48576E-2</v>
      </c>
      <c r="M2996">
        <v>3.5980100000000001E-2</v>
      </c>
      <c r="N2996">
        <v>5.7102600000000003E-2</v>
      </c>
      <c r="O2996">
        <v>8.7600200000000003E-2</v>
      </c>
      <c r="P2996">
        <v>70.983500000000006</v>
      </c>
      <c r="Q2996">
        <v>4.0279299999999997E-2</v>
      </c>
    </row>
    <row r="2997" spans="1:17">
      <c r="A2997" t="s">
        <v>5203</v>
      </c>
      <c r="B2997" t="s">
        <v>2</v>
      </c>
      <c r="C2997" t="s">
        <v>11</v>
      </c>
      <c r="D2997" t="s">
        <v>19</v>
      </c>
      <c r="E2997" t="s">
        <v>69</v>
      </c>
      <c r="F2997" t="s">
        <v>25</v>
      </c>
      <c r="G2997">
        <v>20</v>
      </c>
      <c r="H2997">
        <v>1.5893440000000001</v>
      </c>
      <c r="I2997">
        <v>1.536894</v>
      </c>
      <c r="J2997">
        <v>-5.2450499999999997E-2</v>
      </c>
      <c r="K2997">
        <v>-0.10654429999999999</v>
      </c>
      <c r="L2997">
        <v>-7.4585299999999993E-2</v>
      </c>
      <c r="M2997">
        <v>-5.2450499999999997E-2</v>
      </c>
      <c r="N2997">
        <v>-3.03158E-2</v>
      </c>
      <c r="O2997">
        <v>1.6433000000000001E-3</v>
      </c>
      <c r="P2997">
        <v>67.964299999999994</v>
      </c>
      <c r="Q2997">
        <v>4.22096E-2</v>
      </c>
    </row>
    <row r="2998" spans="1:17">
      <c r="A2998" t="s">
        <v>5204</v>
      </c>
      <c r="B2998" t="s">
        <v>2</v>
      </c>
      <c r="C2998" t="s">
        <v>11</v>
      </c>
      <c r="D2998" t="s">
        <v>19</v>
      </c>
      <c r="E2998" t="s">
        <v>69</v>
      </c>
      <c r="F2998" t="s">
        <v>25</v>
      </c>
      <c r="G2998">
        <v>21</v>
      </c>
      <c r="H2998">
        <v>1.502896</v>
      </c>
      <c r="I2998">
        <v>1.5145999999999999</v>
      </c>
      <c r="J2998">
        <v>1.17035E-2</v>
      </c>
      <c r="K2998">
        <v>-3.48037E-2</v>
      </c>
      <c r="L2998">
        <v>-7.3268999999999999E-3</v>
      </c>
      <c r="M2998">
        <v>1.17035E-2</v>
      </c>
      <c r="N2998">
        <v>3.0733799999999999E-2</v>
      </c>
      <c r="O2998">
        <v>5.8210600000000001E-2</v>
      </c>
      <c r="P2998">
        <v>64.020200000000003</v>
      </c>
      <c r="Q2998">
        <v>3.6289700000000001E-2</v>
      </c>
    </row>
    <row r="2999" spans="1:17">
      <c r="A2999" t="s">
        <v>5205</v>
      </c>
      <c r="B2999" t="s">
        <v>2</v>
      </c>
      <c r="C2999" t="s">
        <v>11</v>
      </c>
      <c r="D2999" t="s">
        <v>19</v>
      </c>
      <c r="E2999" t="s">
        <v>69</v>
      </c>
      <c r="F2999" t="s">
        <v>25</v>
      </c>
      <c r="G2999">
        <v>22</v>
      </c>
      <c r="H2999">
        <v>1.3502749999999999</v>
      </c>
      <c r="I2999">
        <v>1.389994</v>
      </c>
      <c r="J2999">
        <v>3.9718400000000001E-2</v>
      </c>
      <c r="K2999">
        <v>1.3121000000000001E-3</v>
      </c>
      <c r="L2999">
        <v>2.4002800000000001E-2</v>
      </c>
      <c r="M2999">
        <v>3.9718400000000001E-2</v>
      </c>
      <c r="N2999">
        <v>5.5433900000000001E-2</v>
      </c>
      <c r="O2999">
        <v>7.8124600000000002E-2</v>
      </c>
      <c r="P2999">
        <v>61.020299999999999</v>
      </c>
      <c r="Q2999">
        <v>2.9968600000000001E-2</v>
      </c>
    </row>
    <row r="3000" spans="1:17">
      <c r="A3000" t="s">
        <v>5206</v>
      </c>
      <c r="B3000" t="s">
        <v>2</v>
      </c>
      <c r="C3000" t="s">
        <v>11</v>
      </c>
      <c r="D3000" t="s">
        <v>19</v>
      </c>
      <c r="E3000" t="s">
        <v>69</v>
      </c>
      <c r="F3000" t="s">
        <v>25</v>
      </c>
      <c r="G3000">
        <v>23</v>
      </c>
      <c r="H3000">
        <v>1.1532789999999999</v>
      </c>
      <c r="I3000">
        <v>1.1885589999999999</v>
      </c>
      <c r="J3000">
        <v>3.5279699999999997E-2</v>
      </c>
      <c r="K3000">
        <v>6.7797999999999999E-3</v>
      </c>
      <c r="L3000">
        <v>2.3617800000000001E-2</v>
      </c>
      <c r="M3000">
        <v>3.5279699999999997E-2</v>
      </c>
      <c r="N3000">
        <v>4.6941700000000003E-2</v>
      </c>
      <c r="O3000">
        <v>6.3779699999999995E-2</v>
      </c>
      <c r="P3000">
        <v>59.381999999999998</v>
      </c>
      <c r="Q3000">
        <v>2.22387E-2</v>
      </c>
    </row>
    <row r="3001" spans="1:17">
      <c r="A3001" t="s">
        <v>5207</v>
      </c>
      <c r="B3001" t="s">
        <v>2</v>
      </c>
      <c r="C3001" t="s">
        <v>11</v>
      </c>
      <c r="D3001" t="s">
        <v>19</v>
      </c>
      <c r="E3001" t="s">
        <v>69</v>
      </c>
      <c r="F3001" t="s">
        <v>25</v>
      </c>
      <c r="G3001">
        <v>24</v>
      </c>
      <c r="H3001">
        <v>0.93530310000000005</v>
      </c>
      <c r="I3001">
        <v>1.0146850000000001</v>
      </c>
      <c r="J3001">
        <v>7.9382300000000003E-2</v>
      </c>
      <c r="K3001">
        <v>5.3071500000000001E-2</v>
      </c>
      <c r="L3001">
        <v>6.8616099999999999E-2</v>
      </c>
      <c r="M3001">
        <v>7.9382300000000003E-2</v>
      </c>
      <c r="N3001">
        <v>9.0148400000000004E-2</v>
      </c>
      <c r="O3001">
        <v>0.105693</v>
      </c>
      <c r="P3001">
        <v>58.169699999999999</v>
      </c>
      <c r="Q3001">
        <v>2.0530400000000001E-2</v>
      </c>
    </row>
    <row r="3002" spans="1:17">
      <c r="A3002" t="s">
        <v>5208</v>
      </c>
      <c r="B3002" t="s">
        <v>2</v>
      </c>
      <c r="C3002" t="s">
        <v>11</v>
      </c>
      <c r="D3002" t="s">
        <v>19</v>
      </c>
      <c r="E3002" t="s">
        <v>69</v>
      </c>
      <c r="F3002" t="s">
        <v>26</v>
      </c>
      <c r="G3002">
        <v>1</v>
      </c>
      <c r="H3002">
        <v>0.87313370000000001</v>
      </c>
      <c r="I3002">
        <v>0.88371239999999995</v>
      </c>
      <c r="J3002">
        <v>1.05787E-2</v>
      </c>
      <c r="K3002">
        <v>-5.1580999999999997E-3</v>
      </c>
      <c r="L3002">
        <v>4.1393000000000003E-3</v>
      </c>
      <c r="M3002">
        <v>1.05787E-2</v>
      </c>
      <c r="N3002">
        <v>1.7017999999999998E-2</v>
      </c>
      <c r="O3002">
        <v>2.6315399999999999E-2</v>
      </c>
      <c r="P3002">
        <v>61.273800000000001</v>
      </c>
      <c r="Q3002">
        <v>1.2279399999999999E-2</v>
      </c>
    </row>
    <row r="3003" spans="1:17">
      <c r="A3003" t="s">
        <v>5209</v>
      </c>
      <c r="B3003" t="s">
        <v>2</v>
      </c>
      <c r="C3003" t="s">
        <v>11</v>
      </c>
      <c r="D3003" t="s">
        <v>19</v>
      </c>
      <c r="E3003" t="s">
        <v>69</v>
      </c>
      <c r="F3003" t="s">
        <v>26</v>
      </c>
      <c r="G3003">
        <v>2</v>
      </c>
      <c r="H3003">
        <v>0.80124340000000005</v>
      </c>
      <c r="I3003">
        <v>0.78350470000000005</v>
      </c>
      <c r="J3003">
        <v>-1.77387E-2</v>
      </c>
      <c r="K3003">
        <v>-2.9583700000000001E-2</v>
      </c>
      <c r="L3003">
        <v>-2.2585600000000001E-2</v>
      </c>
      <c r="M3003">
        <v>-1.77387E-2</v>
      </c>
      <c r="N3003">
        <v>-1.28918E-2</v>
      </c>
      <c r="O3003">
        <v>-5.8935999999999997E-3</v>
      </c>
      <c r="P3003">
        <v>60.348199999999999</v>
      </c>
      <c r="Q3003">
        <v>9.2426999999999995E-3</v>
      </c>
    </row>
    <row r="3004" spans="1:17">
      <c r="A3004" t="s">
        <v>5210</v>
      </c>
      <c r="B3004" t="s">
        <v>2</v>
      </c>
      <c r="C3004" t="s">
        <v>11</v>
      </c>
      <c r="D3004" t="s">
        <v>19</v>
      </c>
      <c r="E3004" t="s">
        <v>69</v>
      </c>
      <c r="F3004" t="s">
        <v>26</v>
      </c>
      <c r="G3004">
        <v>3</v>
      </c>
      <c r="H3004">
        <v>0.78117700000000001</v>
      </c>
      <c r="I3004">
        <v>0.73397109999999999</v>
      </c>
      <c r="J3004">
        <v>-4.7205900000000002E-2</v>
      </c>
      <c r="K3004">
        <v>-5.8635699999999999E-2</v>
      </c>
      <c r="L3004">
        <v>-5.18828E-2</v>
      </c>
      <c r="M3004">
        <v>-4.7205900000000002E-2</v>
      </c>
      <c r="N3004">
        <v>-4.2528900000000001E-2</v>
      </c>
      <c r="O3004">
        <v>-3.5776099999999998E-2</v>
      </c>
      <c r="P3004">
        <v>59.136099999999999</v>
      </c>
      <c r="Q3004">
        <v>8.9186999999999999E-3</v>
      </c>
    </row>
    <row r="3005" spans="1:17">
      <c r="A3005" t="s">
        <v>5211</v>
      </c>
      <c r="B3005" t="s">
        <v>2</v>
      </c>
      <c r="C3005" t="s">
        <v>11</v>
      </c>
      <c r="D3005" t="s">
        <v>19</v>
      </c>
      <c r="E3005" t="s">
        <v>69</v>
      </c>
      <c r="F3005" t="s">
        <v>26</v>
      </c>
      <c r="G3005">
        <v>4</v>
      </c>
      <c r="H3005">
        <v>0.77052410000000005</v>
      </c>
      <c r="I3005">
        <v>0.71724410000000005</v>
      </c>
      <c r="J3005">
        <v>-5.3280000000000001E-2</v>
      </c>
      <c r="K3005">
        <v>-6.5732399999999996E-2</v>
      </c>
      <c r="L3005">
        <v>-5.8375400000000001E-2</v>
      </c>
      <c r="M3005">
        <v>-5.3280000000000001E-2</v>
      </c>
      <c r="N3005">
        <v>-4.8184600000000001E-2</v>
      </c>
      <c r="O3005">
        <v>-4.0827700000000001E-2</v>
      </c>
      <c r="P3005">
        <v>58.089199999999998</v>
      </c>
      <c r="Q3005">
        <v>9.7166000000000006E-3</v>
      </c>
    </row>
    <row r="3006" spans="1:17">
      <c r="A3006" t="s">
        <v>5212</v>
      </c>
      <c r="B3006" t="s">
        <v>2</v>
      </c>
      <c r="C3006" t="s">
        <v>11</v>
      </c>
      <c r="D3006" t="s">
        <v>19</v>
      </c>
      <c r="E3006" t="s">
        <v>69</v>
      </c>
      <c r="F3006" t="s">
        <v>26</v>
      </c>
      <c r="G3006">
        <v>5</v>
      </c>
      <c r="H3006">
        <v>0.80036010000000002</v>
      </c>
      <c r="I3006">
        <v>0.7429559</v>
      </c>
      <c r="J3006">
        <v>-5.7404200000000002E-2</v>
      </c>
      <c r="K3006">
        <v>-6.9213399999999994E-2</v>
      </c>
      <c r="L3006">
        <v>-6.2236399999999997E-2</v>
      </c>
      <c r="M3006">
        <v>-5.7404200000000002E-2</v>
      </c>
      <c r="N3006">
        <v>-5.2572000000000001E-2</v>
      </c>
      <c r="O3006">
        <v>-4.5594999999999997E-2</v>
      </c>
      <c r="P3006">
        <v>57.287399999999998</v>
      </c>
      <c r="Q3006">
        <v>9.2148000000000004E-3</v>
      </c>
    </row>
    <row r="3007" spans="1:17">
      <c r="A3007" t="s">
        <v>5213</v>
      </c>
      <c r="B3007" t="s">
        <v>2</v>
      </c>
      <c r="C3007" t="s">
        <v>11</v>
      </c>
      <c r="D3007" t="s">
        <v>19</v>
      </c>
      <c r="E3007" t="s">
        <v>69</v>
      </c>
      <c r="F3007" t="s">
        <v>26</v>
      </c>
      <c r="G3007">
        <v>6</v>
      </c>
      <c r="H3007">
        <v>0.87774410000000003</v>
      </c>
      <c r="I3007">
        <v>0.80763229999999997</v>
      </c>
      <c r="J3007">
        <v>-7.0111800000000002E-2</v>
      </c>
      <c r="K3007">
        <v>-8.2098900000000002E-2</v>
      </c>
      <c r="L3007">
        <v>-7.5016799999999995E-2</v>
      </c>
      <c r="M3007">
        <v>-7.0111800000000002E-2</v>
      </c>
      <c r="N3007">
        <v>-6.5206799999999995E-2</v>
      </c>
      <c r="O3007">
        <v>-5.8124700000000001E-2</v>
      </c>
      <c r="P3007">
        <v>56.764800000000001</v>
      </c>
      <c r="Q3007">
        <v>9.3536000000000001E-3</v>
      </c>
    </row>
    <row r="3008" spans="1:17">
      <c r="A3008" t="s">
        <v>5214</v>
      </c>
      <c r="B3008" t="s">
        <v>2</v>
      </c>
      <c r="C3008" t="s">
        <v>11</v>
      </c>
      <c r="D3008" t="s">
        <v>19</v>
      </c>
      <c r="E3008" t="s">
        <v>69</v>
      </c>
      <c r="F3008" t="s">
        <v>26</v>
      </c>
      <c r="G3008">
        <v>7</v>
      </c>
      <c r="H3008">
        <v>0.99980029999999998</v>
      </c>
      <c r="I3008">
        <v>0.94309710000000002</v>
      </c>
      <c r="J3008">
        <v>-5.6703299999999998E-2</v>
      </c>
      <c r="K3008">
        <v>-7.0996600000000007E-2</v>
      </c>
      <c r="L3008">
        <v>-6.2551999999999996E-2</v>
      </c>
      <c r="M3008">
        <v>-5.6703299999999998E-2</v>
      </c>
      <c r="N3008">
        <v>-5.08546E-2</v>
      </c>
      <c r="O3008">
        <v>-4.2410000000000003E-2</v>
      </c>
      <c r="P3008">
        <v>57.541699999999999</v>
      </c>
      <c r="Q3008">
        <v>1.1153100000000001E-2</v>
      </c>
    </row>
    <row r="3009" spans="1:17">
      <c r="A3009" t="s">
        <v>5215</v>
      </c>
      <c r="B3009" t="s">
        <v>2</v>
      </c>
      <c r="C3009" t="s">
        <v>11</v>
      </c>
      <c r="D3009" t="s">
        <v>19</v>
      </c>
      <c r="E3009" t="s">
        <v>69</v>
      </c>
      <c r="F3009" t="s">
        <v>26</v>
      </c>
      <c r="G3009">
        <v>8</v>
      </c>
      <c r="H3009">
        <v>1.095537</v>
      </c>
      <c r="I3009">
        <v>1.032373</v>
      </c>
      <c r="J3009">
        <v>-6.3163399999999995E-2</v>
      </c>
      <c r="K3009">
        <v>-8.1439499999999998E-2</v>
      </c>
      <c r="L3009">
        <v>-7.0641800000000005E-2</v>
      </c>
      <c r="M3009">
        <v>-6.3163399999999995E-2</v>
      </c>
      <c r="N3009">
        <v>-5.5684900000000002E-2</v>
      </c>
      <c r="O3009">
        <v>-4.4887200000000002E-2</v>
      </c>
      <c r="P3009">
        <v>60.593600000000002</v>
      </c>
      <c r="Q3009">
        <v>1.42609E-2</v>
      </c>
    </row>
    <row r="3010" spans="1:17">
      <c r="A3010" t="s">
        <v>5216</v>
      </c>
      <c r="B3010" t="s">
        <v>2</v>
      </c>
      <c r="C3010" t="s">
        <v>11</v>
      </c>
      <c r="D3010" t="s">
        <v>19</v>
      </c>
      <c r="E3010" t="s">
        <v>69</v>
      </c>
      <c r="F3010" t="s">
        <v>26</v>
      </c>
      <c r="G3010">
        <v>9</v>
      </c>
      <c r="H3010">
        <v>1.146366</v>
      </c>
      <c r="I3010">
        <v>0.94267889999999999</v>
      </c>
      <c r="J3010">
        <v>-0.2036868</v>
      </c>
      <c r="K3010">
        <v>-0.21962100000000001</v>
      </c>
      <c r="L3010">
        <v>-0.2102069</v>
      </c>
      <c r="M3010">
        <v>-0.2036868</v>
      </c>
      <c r="N3010">
        <v>-0.1971667</v>
      </c>
      <c r="O3010">
        <v>-0.18775259999999999</v>
      </c>
      <c r="P3010">
        <v>64.000699999999995</v>
      </c>
      <c r="Q3010">
        <v>1.24335E-2</v>
      </c>
    </row>
    <row r="3011" spans="1:17">
      <c r="A3011" t="s">
        <v>5217</v>
      </c>
      <c r="B3011" t="s">
        <v>2</v>
      </c>
      <c r="C3011" t="s">
        <v>11</v>
      </c>
      <c r="D3011" t="s">
        <v>19</v>
      </c>
      <c r="E3011" t="s">
        <v>69</v>
      </c>
      <c r="F3011" t="s">
        <v>26</v>
      </c>
      <c r="G3011">
        <v>10</v>
      </c>
      <c r="H3011">
        <v>1.1569640000000001</v>
      </c>
      <c r="I3011">
        <v>0.94631589999999999</v>
      </c>
      <c r="J3011">
        <v>-0.2106481</v>
      </c>
      <c r="K3011">
        <v>-0.22762460000000001</v>
      </c>
      <c r="L3011">
        <v>-0.2175947</v>
      </c>
      <c r="M3011">
        <v>-0.2106481</v>
      </c>
      <c r="N3011">
        <v>-0.20370150000000001</v>
      </c>
      <c r="O3011">
        <v>-0.1936716</v>
      </c>
      <c r="P3011">
        <v>67.278300000000002</v>
      </c>
      <c r="Q3011">
        <v>1.32468E-2</v>
      </c>
    </row>
    <row r="3012" spans="1:17">
      <c r="A3012" t="s">
        <v>5218</v>
      </c>
      <c r="B3012" t="s">
        <v>2</v>
      </c>
      <c r="C3012" t="s">
        <v>11</v>
      </c>
      <c r="D3012" t="s">
        <v>19</v>
      </c>
      <c r="E3012" t="s">
        <v>69</v>
      </c>
      <c r="F3012" t="s">
        <v>26</v>
      </c>
      <c r="G3012">
        <v>11</v>
      </c>
      <c r="H3012">
        <v>1.12442</v>
      </c>
      <c r="I3012">
        <v>0.96273759999999997</v>
      </c>
      <c r="J3012">
        <v>-0.1616824</v>
      </c>
      <c r="K3012">
        <v>-0.1791719</v>
      </c>
      <c r="L3012">
        <v>-0.16883899999999999</v>
      </c>
      <c r="M3012">
        <v>-0.1616824</v>
      </c>
      <c r="N3012">
        <v>-0.15452579999999999</v>
      </c>
      <c r="O3012">
        <v>-0.14419290000000001</v>
      </c>
      <c r="P3012">
        <v>70.609099999999998</v>
      </c>
      <c r="Q3012">
        <v>1.3647100000000001E-2</v>
      </c>
    </row>
    <row r="3013" spans="1:17">
      <c r="A3013" t="s">
        <v>5219</v>
      </c>
      <c r="B3013" t="s">
        <v>2</v>
      </c>
      <c r="C3013" t="s">
        <v>11</v>
      </c>
      <c r="D3013" t="s">
        <v>19</v>
      </c>
      <c r="E3013" t="s">
        <v>69</v>
      </c>
      <c r="F3013" t="s">
        <v>26</v>
      </c>
      <c r="G3013">
        <v>12</v>
      </c>
      <c r="H3013">
        <v>1.074578</v>
      </c>
      <c r="I3013">
        <v>1.0277240000000001</v>
      </c>
      <c r="J3013">
        <v>-4.6854300000000002E-2</v>
      </c>
      <c r="K3013">
        <v>-6.4407800000000001E-2</v>
      </c>
      <c r="L3013">
        <v>-5.4037099999999998E-2</v>
      </c>
      <c r="M3013">
        <v>-4.6854300000000002E-2</v>
      </c>
      <c r="N3013">
        <v>-3.9671600000000001E-2</v>
      </c>
      <c r="O3013">
        <v>-2.9300799999999998E-2</v>
      </c>
      <c r="P3013">
        <v>73.603800000000007</v>
      </c>
      <c r="Q3013">
        <v>1.36971E-2</v>
      </c>
    </row>
    <row r="3014" spans="1:17">
      <c r="A3014" t="s">
        <v>5220</v>
      </c>
      <c r="B3014" t="s">
        <v>2</v>
      </c>
      <c r="C3014" t="s">
        <v>11</v>
      </c>
      <c r="D3014" t="s">
        <v>19</v>
      </c>
      <c r="E3014" t="s">
        <v>69</v>
      </c>
      <c r="F3014" t="s">
        <v>26</v>
      </c>
      <c r="G3014">
        <v>13</v>
      </c>
      <c r="H3014">
        <v>1.136225</v>
      </c>
      <c r="I3014">
        <v>1.136225</v>
      </c>
      <c r="J3014">
        <v>0</v>
      </c>
      <c r="K3014">
        <v>6.8025600000000006E-2</v>
      </c>
      <c r="L3014">
        <v>7.8423199999999998E-2</v>
      </c>
      <c r="M3014">
        <v>8.5624599999999995E-2</v>
      </c>
      <c r="N3014">
        <v>9.2826000000000006E-2</v>
      </c>
      <c r="O3014">
        <v>0.1032236</v>
      </c>
      <c r="P3014">
        <v>75.997</v>
      </c>
      <c r="Q3014">
        <v>1.3732599999999999E-2</v>
      </c>
    </row>
    <row r="3015" spans="1:17">
      <c r="A3015" t="s">
        <v>5221</v>
      </c>
      <c r="B3015" t="s">
        <v>2</v>
      </c>
      <c r="C3015" t="s">
        <v>11</v>
      </c>
      <c r="D3015" t="s">
        <v>19</v>
      </c>
      <c r="E3015" t="s">
        <v>69</v>
      </c>
      <c r="F3015" t="s">
        <v>26</v>
      </c>
      <c r="G3015">
        <v>14</v>
      </c>
      <c r="H3015">
        <v>1.1789829999999999</v>
      </c>
      <c r="I3015">
        <v>1.264608</v>
      </c>
      <c r="J3015">
        <v>8.5624599999999995E-2</v>
      </c>
      <c r="K3015">
        <v>0.13980239999999999</v>
      </c>
      <c r="L3015">
        <v>0.15030209999999999</v>
      </c>
      <c r="M3015">
        <v>0.1575742</v>
      </c>
      <c r="N3015">
        <v>0.1648463</v>
      </c>
      <c r="O3015">
        <v>0.175346</v>
      </c>
      <c r="P3015">
        <v>77.719700000000003</v>
      </c>
      <c r="Q3015">
        <v>1.38674E-2</v>
      </c>
    </row>
    <row r="3016" spans="1:17">
      <c r="A3016" t="s">
        <v>5222</v>
      </c>
      <c r="B3016" t="s">
        <v>2</v>
      </c>
      <c r="C3016" t="s">
        <v>11</v>
      </c>
      <c r="D3016" t="s">
        <v>19</v>
      </c>
      <c r="E3016" t="s">
        <v>69</v>
      </c>
      <c r="F3016" t="s">
        <v>26</v>
      </c>
      <c r="G3016">
        <v>15</v>
      </c>
      <c r="H3016">
        <v>1.2915840000000001</v>
      </c>
      <c r="I3016">
        <v>1.4491579999999999</v>
      </c>
      <c r="J3016">
        <v>0.1575742</v>
      </c>
      <c r="K3016">
        <v>0.18589510000000001</v>
      </c>
      <c r="L3016">
        <v>0.19739670000000001</v>
      </c>
      <c r="M3016">
        <v>0.20536270000000001</v>
      </c>
      <c r="N3016">
        <v>0.21332870000000001</v>
      </c>
      <c r="O3016">
        <v>0.22483030000000001</v>
      </c>
      <c r="P3016">
        <v>78.916200000000003</v>
      </c>
      <c r="Q3016">
        <v>1.51906E-2</v>
      </c>
    </row>
    <row r="3017" spans="1:17">
      <c r="A3017" t="s">
        <v>5223</v>
      </c>
      <c r="B3017" t="s">
        <v>2</v>
      </c>
      <c r="C3017" t="s">
        <v>11</v>
      </c>
      <c r="D3017" t="s">
        <v>19</v>
      </c>
      <c r="E3017" t="s">
        <v>69</v>
      </c>
      <c r="F3017" t="s">
        <v>26</v>
      </c>
      <c r="G3017">
        <v>16</v>
      </c>
      <c r="H3017">
        <v>1.4465330000000001</v>
      </c>
      <c r="I3017">
        <v>1.651896</v>
      </c>
      <c r="J3017">
        <v>0.20536270000000001</v>
      </c>
      <c r="K3017">
        <v>0.2067582</v>
      </c>
      <c r="L3017">
        <v>0.21942819999999999</v>
      </c>
      <c r="M3017">
        <v>0.2282034</v>
      </c>
      <c r="N3017">
        <v>0.23697860000000001</v>
      </c>
      <c r="O3017">
        <v>0.2496486</v>
      </c>
      <c r="P3017">
        <v>79.542500000000004</v>
      </c>
      <c r="Q3017">
        <v>1.67338E-2</v>
      </c>
    </row>
    <row r="3018" spans="1:17">
      <c r="A3018" t="s">
        <v>5224</v>
      </c>
      <c r="B3018" t="s">
        <v>2</v>
      </c>
      <c r="C3018" t="s">
        <v>11</v>
      </c>
      <c r="D3018" t="s">
        <v>19</v>
      </c>
      <c r="E3018" t="s">
        <v>69</v>
      </c>
      <c r="F3018" t="s">
        <v>26</v>
      </c>
      <c r="G3018">
        <v>17</v>
      </c>
      <c r="H3018">
        <v>1.603758</v>
      </c>
      <c r="I3018">
        <v>1.8319620000000001</v>
      </c>
      <c r="J3018">
        <v>0.2282034</v>
      </c>
      <c r="K3018">
        <v>0.19527079999999999</v>
      </c>
      <c r="L3018">
        <v>0.2081556</v>
      </c>
      <c r="M3018">
        <v>0.21707969999999999</v>
      </c>
      <c r="N3018">
        <v>0.2260037</v>
      </c>
      <c r="O3018">
        <v>0.23888860000000001</v>
      </c>
      <c r="P3018">
        <v>79.237099999999998</v>
      </c>
      <c r="Q3018">
        <v>1.7017600000000001E-2</v>
      </c>
    </row>
    <row r="3019" spans="1:17">
      <c r="A3019" t="s">
        <v>5225</v>
      </c>
      <c r="B3019" t="s">
        <v>2</v>
      </c>
      <c r="C3019" t="s">
        <v>11</v>
      </c>
      <c r="D3019" t="s">
        <v>19</v>
      </c>
      <c r="E3019" t="s">
        <v>69</v>
      </c>
      <c r="F3019" t="s">
        <v>26</v>
      </c>
      <c r="G3019">
        <v>18</v>
      </c>
      <c r="H3019">
        <v>1.766346</v>
      </c>
      <c r="I3019">
        <v>1.9834259999999999</v>
      </c>
      <c r="J3019">
        <v>0.21707969999999999</v>
      </c>
      <c r="K3019">
        <v>0.1587807</v>
      </c>
      <c r="L3019">
        <v>0.17271159999999999</v>
      </c>
      <c r="M3019">
        <v>0.18235999999999999</v>
      </c>
      <c r="N3019">
        <v>0.1920085</v>
      </c>
      <c r="O3019">
        <v>0.20593939999999999</v>
      </c>
      <c r="P3019">
        <v>78.209900000000005</v>
      </c>
      <c r="Q3019">
        <v>1.8399100000000002E-2</v>
      </c>
    </row>
    <row r="3020" spans="1:17">
      <c r="A3020" t="s">
        <v>5226</v>
      </c>
      <c r="B3020" t="s">
        <v>2</v>
      </c>
      <c r="C3020" t="s">
        <v>11</v>
      </c>
      <c r="D3020" t="s">
        <v>19</v>
      </c>
      <c r="E3020" t="s">
        <v>69</v>
      </c>
      <c r="F3020" t="s">
        <v>26</v>
      </c>
      <c r="G3020">
        <v>19</v>
      </c>
      <c r="H3020">
        <v>1.8155140000000001</v>
      </c>
      <c r="I3020">
        <v>1.9978739999999999</v>
      </c>
      <c r="J3020">
        <v>0.18235999999999999</v>
      </c>
      <c r="K3020">
        <v>-6.6989199999999999E-2</v>
      </c>
      <c r="L3020">
        <v>-5.27894E-2</v>
      </c>
      <c r="M3020">
        <v>-4.2954600000000003E-2</v>
      </c>
      <c r="N3020">
        <v>-3.3119799999999998E-2</v>
      </c>
      <c r="O3020">
        <v>-1.8919999999999999E-2</v>
      </c>
      <c r="P3020">
        <v>76.115399999999994</v>
      </c>
      <c r="Q3020">
        <v>1.8754300000000002E-2</v>
      </c>
    </row>
    <row r="3021" spans="1:17">
      <c r="A3021" t="s">
        <v>5227</v>
      </c>
      <c r="B3021" t="s">
        <v>2</v>
      </c>
      <c r="C3021" t="s">
        <v>11</v>
      </c>
      <c r="D3021" t="s">
        <v>19</v>
      </c>
      <c r="E3021" t="s">
        <v>69</v>
      </c>
      <c r="F3021" t="s">
        <v>26</v>
      </c>
      <c r="G3021">
        <v>20</v>
      </c>
      <c r="H3021">
        <v>2.0283679999999999</v>
      </c>
      <c r="I3021">
        <v>1.9113169999999999</v>
      </c>
      <c r="J3021">
        <v>-0.11705169999999999</v>
      </c>
      <c r="K3021">
        <v>-0.13944509999999999</v>
      </c>
      <c r="L3021">
        <v>-0.12621489999999999</v>
      </c>
      <c r="M3021">
        <v>-0.11705169999999999</v>
      </c>
      <c r="N3021">
        <v>-0.1078885</v>
      </c>
      <c r="O3021">
        <v>-9.4658199999999998E-2</v>
      </c>
      <c r="P3021">
        <v>72.999499999999998</v>
      </c>
      <c r="Q3021">
        <v>1.7473700000000002E-2</v>
      </c>
    </row>
    <row r="3022" spans="1:17">
      <c r="A3022" t="s">
        <v>5228</v>
      </c>
      <c r="B3022" t="s">
        <v>2</v>
      </c>
      <c r="C3022" t="s">
        <v>11</v>
      </c>
      <c r="D3022" t="s">
        <v>19</v>
      </c>
      <c r="E3022" t="s">
        <v>69</v>
      </c>
      <c r="F3022" t="s">
        <v>26</v>
      </c>
      <c r="G3022">
        <v>21</v>
      </c>
      <c r="H3022">
        <v>1.91673</v>
      </c>
      <c r="I3022">
        <v>1.9146129999999999</v>
      </c>
      <c r="J3022">
        <v>-2.1175999999999999E-3</v>
      </c>
      <c r="K3022">
        <v>-2.65262E-2</v>
      </c>
      <c r="L3022">
        <v>-1.2105400000000001E-2</v>
      </c>
      <c r="M3022">
        <v>-2.1175999999999999E-3</v>
      </c>
      <c r="N3022">
        <v>7.8703000000000002E-3</v>
      </c>
      <c r="O3022">
        <v>2.2291100000000001E-2</v>
      </c>
      <c r="P3022">
        <v>69.097800000000007</v>
      </c>
      <c r="Q3022">
        <v>1.9046199999999999E-2</v>
      </c>
    </row>
    <row r="3023" spans="1:17">
      <c r="A3023" t="s">
        <v>5229</v>
      </c>
      <c r="B3023" t="s">
        <v>2</v>
      </c>
      <c r="C3023" t="s">
        <v>11</v>
      </c>
      <c r="D3023" t="s">
        <v>19</v>
      </c>
      <c r="E3023" t="s">
        <v>69</v>
      </c>
      <c r="F3023" t="s">
        <v>26</v>
      </c>
      <c r="G3023">
        <v>22</v>
      </c>
      <c r="H3023">
        <v>1.716423</v>
      </c>
      <c r="I3023">
        <v>1.7409600000000001</v>
      </c>
      <c r="J3023">
        <v>2.4536599999999999E-2</v>
      </c>
      <c r="K3023">
        <v>1.4641999999999999E-3</v>
      </c>
      <c r="L3023">
        <v>1.5095600000000001E-2</v>
      </c>
      <c r="M3023">
        <v>2.4536599999999999E-2</v>
      </c>
      <c r="N3023">
        <v>3.3977599999999997E-2</v>
      </c>
      <c r="O3023">
        <v>4.7608999999999999E-2</v>
      </c>
      <c r="P3023">
        <v>66.252499999999998</v>
      </c>
      <c r="Q3023">
        <v>1.8003499999999999E-2</v>
      </c>
    </row>
    <row r="3024" spans="1:17">
      <c r="A3024" t="s">
        <v>5230</v>
      </c>
      <c r="B3024" t="s">
        <v>2</v>
      </c>
      <c r="C3024" t="s">
        <v>11</v>
      </c>
      <c r="D3024" t="s">
        <v>19</v>
      </c>
      <c r="E3024" t="s">
        <v>69</v>
      </c>
      <c r="F3024" t="s">
        <v>26</v>
      </c>
      <c r="G3024">
        <v>23</v>
      </c>
      <c r="H3024">
        <v>1.3502909999999999</v>
      </c>
      <c r="I3024">
        <v>1.409508</v>
      </c>
      <c r="J3024">
        <v>5.92168E-2</v>
      </c>
      <c r="K3024">
        <v>3.9582699999999998E-2</v>
      </c>
      <c r="L3024">
        <v>5.1182699999999998E-2</v>
      </c>
      <c r="M3024">
        <v>5.92168E-2</v>
      </c>
      <c r="N3024">
        <v>6.7250900000000002E-2</v>
      </c>
      <c r="O3024">
        <v>7.8850799999999999E-2</v>
      </c>
      <c r="P3024">
        <v>64.372100000000003</v>
      </c>
      <c r="Q3024">
        <v>1.5320500000000001E-2</v>
      </c>
    </row>
    <row r="3025" spans="1:17">
      <c r="A3025" t="s">
        <v>5231</v>
      </c>
      <c r="B3025" t="s">
        <v>2</v>
      </c>
      <c r="C3025" t="s">
        <v>11</v>
      </c>
      <c r="D3025" t="s">
        <v>19</v>
      </c>
      <c r="E3025" t="s">
        <v>69</v>
      </c>
      <c r="F3025" t="s">
        <v>26</v>
      </c>
      <c r="G3025">
        <v>24</v>
      </c>
      <c r="H3025">
        <v>1.0716509999999999</v>
      </c>
      <c r="I3025">
        <v>1.1087670000000001</v>
      </c>
      <c r="J3025">
        <v>3.7116700000000002E-2</v>
      </c>
      <c r="K3025">
        <v>2.001E-2</v>
      </c>
      <c r="L3025">
        <v>3.01167E-2</v>
      </c>
      <c r="M3025">
        <v>3.7116700000000002E-2</v>
      </c>
      <c r="N3025">
        <v>4.4116599999999999E-2</v>
      </c>
      <c r="O3025">
        <v>5.4223399999999998E-2</v>
      </c>
      <c r="P3025">
        <v>62.756500000000003</v>
      </c>
      <c r="Q3025">
        <v>1.33484E-2</v>
      </c>
    </row>
    <row r="3026" spans="1:17">
      <c r="A3026" t="s">
        <v>5232</v>
      </c>
      <c r="B3026" t="s">
        <v>2</v>
      </c>
      <c r="C3026" t="s">
        <v>11</v>
      </c>
      <c r="D3026" t="s">
        <v>19</v>
      </c>
      <c r="E3026" t="s">
        <v>69</v>
      </c>
      <c r="F3026" t="s">
        <v>27</v>
      </c>
      <c r="G3026">
        <v>1</v>
      </c>
      <c r="H3026">
        <v>0.92458640000000003</v>
      </c>
      <c r="I3026">
        <v>1.0216810000000001</v>
      </c>
      <c r="J3026">
        <v>9.7095000000000001E-2</v>
      </c>
      <c r="K3026">
        <v>8.1710400000000002E-2</v>
      </c>
      <c r="L3026">
        <v>9.0799699999999997E-2</v>
      </c>
      <c r="M3026">
        <v>9.7095000000000001E-2</v>
      </c>
      <c r="N3026">
        <v>0.1033902</v>
      </c>
      <c r="O3026">
        <v>0.1124796</v>
      </c>
      <c r="P3026">
        <v>62.185600000000001</v>
      </c>
      <c r="Q3026">
        <v>1.20047E-2</v>
      </c>
    </row>
    <row r="3027" spans="1:17">
      <c r="A3027" t="s">
        <v>5233</v>
      </c>
      <c r="B3027" t="s">
        <v>2</v>
      </c>
      <c r="C3027" t="s">
        <v>11</v>
      </c>
      <c r="D3027" t="s">
        <v>19</v>
      </c>
      <c r="E3027" t="s">
        <v>69</v>
      </c>
      <c r="F3027" t="s">
        <v>27</v>
      </c>
      <c r="G3027">
        <v>2</v>
      </c>
      <c r="H3027">
        <v>0.81514039999999999</v>
      </c>
      <c r="I3027">
        <v>0.89868139999999996</v>
      </c>
      <c r="J3027">
        <v>8.3541000000000004E-2</v>
      </c>
      <c r="K3027">
        <v>6.9357699999999994E-2</v>
      </c>
      <c r="L3027">
        <v>7.7737299999999995E-2</v>
      </c>
      <c r="M3027">
        <v>8.3541000000000004E-2</v>
      </c>
      <c r="N3027">
        <v>8.9344699999999999E-2</v>
      </c>
      <c r="O3027">
        <v>9.77243E-2</v>
      </c>
      <c r="P3027">
        <v>61.647500000000001</v>
      </c>
      <c r="Q3027">
        <v>1.10673E-2</v>
      </c>
    </row>
    <row r="3028" spans="1:17">
      <c r="A3028" t="s">
        <v>5234</v>
      </c>
      <c r="B3028" t="s">
        <v>2</v>
      </c>
      <c r="C3028" t="s">
        <v>11</v>
      </c>
      <c r="D3028" t="s">
        <v>19</v>
      </c>
      <c r="E3028" t="s">
        <v>69</v>
      </c>
      <c r="F3028" t="s">
        <v>27</v>
      </c>
      <c r="G3028">
        <v>3</v>
      </c>
      <c r="H3028">
        <v>0.7770281</v>
      </c>
      <c r="I3028">
        <v>0.82966629999999997</v>
      </c>
      <c r="J3028">
        <v>5.2638200000000003E-2</v>
      </c>
      <c r="K3028">
        <v>4.0386100000000001E-2</v>
      </c>
      <c r="L3028">
        <v>4.7624699999999999E-2</v>
      </c>
      <c r="M3028">
        <v>5.2638200000000003E-2</v>
      </c>
      <c r="N3028">
        <v>5.76517E-2</v>
      </c>
      <c r="O3028">
        <v>6.4890299999999998E-2</v>
      </c>
      <c r="P3028">
        <v>60.326099999999997</v>
      </c>
      <c r="Q3028">
        <v>9.5604000000000001E-3</v>
      </c>
    </row>
    <row r="3029" spans="1:17">
      <c r="A3029" t="s">
        <v>5235</v>
      </c>
      <c r="B3029" t="s">
        <v>2</v>
      </c>
      <c r="C3029" t="s">
        <v>11</v>
      </c>
      <c r="D3029" t="s">
        <v>19</v>
      </c>
      <c r="E3029" t="s">
        <v>69</v>
      </c>
      <c r="F3029" t="s">
        <v>27</v>
      </c>
      <c r="G3029">
        <v>4</v>
      </c>
      <c r="H3029">
        <v>0.75397769999999997</v>
      </c>
      <c r="I3029">
        <v>0.79821810000000004</v>
      </c>
      <c r="J3029">
        <v>4.4240399999999999E-2</v>
      </c>
      <c r="K3029">
        <v>3.4253899999999997E-2</v>
      </c>
      <c r="L3029">
        <v>4.0154000000000002E-2</v>
      </c>
      <c r="M3029">
        <v>4.4240399999999999E-2</v>
      </c>
      <c r="N3029">
        <v>4.8326800000000003E-2</v>
      </c>
      <c r="O3029">
        <v>5.4226999999999997E-2</v>
      </c>
      <c r="P3029">
        <v>59.030099999999997</v>
      </c>
      <c r="Q3029">
        <v>7.7926000000000002E-3</v>
      </c>
    </row>
    <row r="3030" spans="1:17">
      <c r="A3030" t="s">
        <v>5236</v>
      </c>
      <c r="B3030" t="s">
        <v>2</v>
      </c>
      <c r="C3030" t="s">
        <v>11</v>
      </c>
      <c r="D3030" t="s">
        <v>19</v>
      </c>
      <c r="E3030" t="s">
        <v>69</v>
      </c>
      <c r="F3030" t="s">
        <v>27</v>
      </c>
      <c r="G3030">
        <v>5</v>
      </c>
      <c r="H3030">
        <v>0.78394810000000004</v>
      </c>
      <c r="I3030">
        <v>0.79541640000000002</v>
      </c>
      <c r="J3030">
        <v>1.1468300000000001E-2</v>
      </c>
      <c r="K3030">
        <v>9.8130000000000005E-4</v>
      </c>
      <c r="L3030">
        <v>7.1770999999999996E-3</v>
      </c>
      <c r="M3030">
        <v>1.1468300000000001E-2</v>
      </c>
      <c r="N3030">
        <v>1.5759499999999999E-2</v>
      </c>
      <c r="O3030">
        <v>2.1955200000000001E-2</v>
      </c>
      <c r="P3030">
        <v>58.039900000000003</v>
      </c>
      <c r="Q3030">
        <v>8.1829999999999993E-3</v>
      </c>
    </row>
    <row r="3031" spans="1:17">
      <c r="A3031" t="s">
        <v>5237</v>
      </c>
      <c r="B3031" t="s">
        <v>2</v>
      </c>
      <c r="C3031" t="s">
        <v>11</v>
      </c>
      <c r="D3031" t="s">
        <v>19</v>
      </c>
      <c r="E3031" t="s">
        <v>69</v>
      </c>
      <c r="F3031" t="s">
        <v>27</v>
      </c>
      <c r="G3031">
        <v>6</v>
      </c>
      <c r="H3031">
        <v>0.95757460000000005</v>
      </c>
      <c r="I3031">
        <v>0.87398299999999995</v>
      </c>
      <c r="J3031">
        <v>-8.3591600000000002E-2</v>
      </c>
      <c r="K3031">
        <v>-9.8338099999999998E-2</v>
      </c>
      <c r="L3031">
        <v>-8.9625800000000005E-2</v>
      </c>
      <c r="M3031">
        <v>-8.3591600000000002E-2</v>
      </c>
      <c r="N3031">
        <v>-7.7557399999999999E-2</v>
      </c>
      <c r="O3031">
        <v>-6.8845100000000006E-2</v>
      </c>
      <c r="P3031">
        <v>57.58</v>
      </c>
      <c r="Q3031">
        <v>1.1506799999999999E-2</v>
      </c>
    </row>
    <row r="3032" spans="1:17">
      <c r="A3032" t="s">
        <v>5238</v>
      </c>
      <c r="B3032" t="s">
        <v>2</v>
      </c>
      <c r="C3032" t="s">
        <v>11</v>
      </c>
      <c r="D3032" t="s">
        <v>19</v>
      </c>
      <c r="E3032" t="s">
        <v>69</v>
      </c>
      <c r="F3032" t="s">
        <v>27</v>
      </c>
      <c r="G3032">
        <v>7</v>
      </c>
      <c r="H3032">
        <v>1.182077</v>
      </c>
      <c r="I3032">
        <v>1.1387640000000001</v>
      </c>
      <c r="J3032">
        <v>-4.3312700000000003E-2</v>
      </c>
      <c r="K3032">
        <v>-6.4630099999999996E-2</v>
      </c>
      <c r="L3032">
        <v>-5.2035600000000001E-2</v>
      </c>
      <c r="M3032">
        <v>-4.3312700000000003E-2</v>
      </c>
      <c r="N3032">
        <v>-3.4589799999999997E-2</v>
      </c>
      <c r="O3032">
        <v>-2.1995199999999999E-2</v>
      </c>
      <c r="P3032">
        <v>58.1051</v>
      </c>
      <c r="Q3032">
        <v>1.6634099999999999E-2</v>
      </c>
    </row>
    <row r="3033" spans="1:17">
      <c r="A3033" t="s">
        <v>5239</v>
      </c>
      <c r="B3033" t="s">
        <v>2</v>
      </c>
      <c r="C3033" t="s">
        <v>11</v>
      </c>
      <c r="D3033" t="s">
        <v>19</v>
      </c>
      <c r="E3033" t="s">
        <v>69</v>
      </c>
      <c r="F3033" t="s">
        <v>27</v>
      </c>
      <c r="G3033">
        <v>8</v>
      </c>
      <c r="H3033">
        <v>1.333102</v>
      </c>
      <c r="I3033">
        <v>1.209449</v>
      </c>
      <c r="J3033">
        <v>-0.12365279999999999</v>
      </c>
      <c r="K3033">
        <v>-0.14151630000000001</v>
      </c>
      <c r="L3033">
        <v>-0.13096240000000001</v>
      </c>
      <c r="M3033">
        <v>-0.12365279999999999</v>
      </c>
      <c r="N3033">
        <v>-0.11634319999999999</v>
      </c>
      <c r="O3033">
        <v>-0.1057893</v>
      </c>
      <c r="P3033">
        <v>62.448099999999997</v>
      </c>
      <c r="Q3033">
        <v>1.3939E-2</v>
      </c>
    </row>
    <row r="3034" spans="1:17">
      <c r="A3034" t="s">
        <v>5240</v>
      </c>
      <c r="B3034" t="s">
        <v>2</v>
      </c>
      <c r="C3034" t="s">
        <v>11</v>
      </c>
      <c r="D3034" t="s">
        <v>19</v>
      </c>
      <c r="E3034" t="s">
        <v>69</v>
      </c>
      <c r="F3034" t="s">
        <v>27</v>
      </c>
      <c r="G3034">
        <v>9</v>
      </c>
      <c r="H3034">
        <v>1.372941</v>
      </c>
      <c r="I3034">
        <v>1.236596</v>
      </c>
      <c r="J3034">
        <v>-0.13634550000000001</v>
      </c>
      <c r="K3034">
        <v>-0.1605916</v>
      </c>
      <c r="L3034">
        <v>-0.1462668</v>
      </c>
      <c r="M3034">
        <v>-0.13634550000000001</v>
      </c>
      <c r="N3034">
        <v>-0.12642410000000001</v>
      </c>
      <c r="O3034">
        <v>-0.1120993</v>
      </c>
      <c r="P3034">
        <v>67.926400000000001</v>
      </c>
      <c r="Q3034">
        <v>1.8919399999999999E-2</v>
      </c>
    </row>
    <row r="3035" spans="1:17">
      <c r="A3035" t="s">
        <v>5241</v>
      </c>
      <c r="B3035" t="s">
        <v>2</v>
      </c>
      <c r="C3035" t="s">
        <v>11</v>
      </c>
      <c r="D3035" t="s">
        <v>19</v>
      </c>
      <c r="E3035" t="s">
        <v>69</v>
      </c>
      <c r="F3035" t="s">
        <v>27</v>
      </c>
      <c r="G3035">
        <v>10</v>
      </c>
      <c r="H3035">
        <v>1.370185</v>
      </c>
      <c r="I3035">
        <v>1.2748349999999999</v>
      </c>
      <c r="J3035">
        <v>-9.5350000000000004E-2</v>
      </c>
      <c r="K3035">
        <v>-0.1176707</v>
      </c>
      <c r="L3035">
        <v>-0.10448350000000001</v>
      </c>
      <c r="M3035">
        <v>-9.5350000000000004E-2</v>
      </c>
      <c r="N3035">
        <v>-8.6216600000000004E-2</v>
      </c>
      <c r="O3035">
        <v>-7.3029300000000005E-2</v>
      </c>
      <c r="P3035">
        <v>72.744299999999996</v>
      </c>
      <c r="Q3035">
        <v>1.7416899999999999E-2</v>
      </c>
    </row>
    <row r="3036" spans="1:17">
      <c r="A3036" t="s">
        <v>5242</v>
      </c>
      <c r="B3036" t="s">
        <v>2</v>
      </c>
      <c r="C3036" t="s">
        <v>11</v>
      </c>
      <c r="D3036" t="s">
        <v>19</v>
      </c>
      <c r="E3036" t="s">
        <v>69</v>
      </c>
      <c r="F3036" t="s">
        <v>27</v>
      </c>
      <c r="G3036">
        <v>11</v>
      </c>
      <c r="H3036">
        <v>1.381723</v>
      </c>
      <c r="I3036">
        <v>1.2882629999999999</v>
      </c>
      <c r="J3036">
        <v>-9.3459899999999999E-2</v>
      </c>
      <c r="K3036">
        <v>-0.1195488</v>
      </c>
      <c r="L3036">
        <v>-0.1041353</v>
      </c>
      <c r="M3036">
        <v>-9.3459899999999999E-2</v>
      </c>
      <c r="N3036">
        <v>-8.2784499999999997E-2</v>
      </c>
      <c r="O3036">
        <v>-6.7370899999999997E-2</v>
      </c>
      <c r="P3036">
        <v>76.206800000000001</v>
      </c>
      <c r="Q3036">
        <v>2.0357299999999998E-2</v>
      </c>
    </row>
    <row r="3037" spans="1:17">
      <c r="A3037" t="s">
        <v>5243</v>
      </c>
      <c r="B3037" t="s">
        <v>2</v>
      </c>
      <c r="C3037" t="s">
        <v>11</v>
      </c>
      <c r="D3037" t="s">
        <v>19</v>
      </c>
      <c r="E3037" t="s">
        <v>69</v>
      </c>
      <c r="F3037" t="s">
        <v>27</v>
      </c>
      <c r="G3037">
        <v>12</v>
      </c>
      <c r="H3037">
        <v>1.3421540000000001</v>
      </c>
      <c r="I3037">
        <v>1.3493440000000001</v>
      </c>
      <c r="J3037">
        <v>7.1900000000000002E-3</v>
      </c>
      <c r="K3037">
        <v>-2.02512E-2</v>
      </c>
      <c r="L3037">
        <v>-4.0387000000000001E-3</v>
      </c>
      <c r="M3037">
        <v>7.1900000000000002E-3</v>
      </c>
      <c r="N3037">
        <v>1.84187E-2</v>
      </c>
      <c r="O3037">
        <v>3.4631200000000001E-2</v>
      </c>
      <c r="P3037">
        <v>78.489999999999995</v>
      </c>
      <c r="Q3037">
        <v>2.1412500000000001E-2</v>
      </c>
    </row>
    <row r="3038" spans="1:17">
      <c r="A3038" t="s">
        <v>5244</v>
      </c>
      <c r="B3038" t="s">
        <v>2</v>
      </c>
      <c r="C3038" t="s">
        <v>11</v>
      </c>
      <c r="D3038" t="s">
        <v>19</v>
      </c>
      <c r="E3038" t="s">
        <v>69</v>
      </c>
      <c r="F3038" t="s">
        <v>27</v>
      </c>
      <c r="G3038">
        <v>13</v>
      </c>
      <c r="H3038">
        <v>1.4768140000000001</v>
      </c>
      <c r="I3038">
        <v>1.4768140000000001</v>
      </c>
      <c r="J3038">
        <v>0</v>
      </c>
      <c r="K3038">
        <v>0.17758570000000001</v>
      </c>
      <c r="L3038">
        <v>0.19549549999999999</v>
      </c>
      <c r="M3038">
        <v>0.2078998</v>
      </c>
      <c r="N3038">
        <v>0.2203041</v>
      </c>
      <c r="O3038">
        <v>0.23821390000000001</v>
      </c>
      <c r="P3038">
        <v>80.646900000000002</v>
      </c>
      <c r="Q3038">
        <v>2.36542E-2</v>
      </c>
    </row>
    <row r="3039" spans="1:17">
      <c r="A3039" t="s">
        <v>5245</v>
      </c>
      <c r="B3039" t="s">
        <v>2</v>
      </c>
      <c r="C3039" t="s">
        <v>11</v>
      </c>
      <c r="D3039" t="s">
        <v>19</v>
      </c>
      <c r="E3039" t="s">
        <v>69</v>
      </c>
      <c r="F3039" t="s">
        <v>27</v>
      </c>
      <c r="G3039">
        <v>14</v>
      </c>
      <c r="H3039">
        <v>1.4657230000000001</v>
      </c>
      <c r="I3039">
        <v>1.6736230000000001</v>
      </c>
      <c r="J3039">
        <v>0.2078998</v>
      </c>
      <c r="K3039">
        <v>0.31863669999999999</v>
      </c>
      <c r="L3039">
        <v>0.33567710000000001</v>
      </c>
      <c r="M3039">
        <v>0.34747919999999999</v>
      </c>
      <c r="N3039">
        <v>0.35928130000000003</v>
      </c>
      <c r="O3039">
        <v>0.37632169999999998</v>
      </c>
      <c r="P3039">
        <v>82.565799999999996</v>
      </c>
      <c r="Q3039">
        <v>2.2506000000000002E-2</v>
      </c>
    </row>
    <row r="3040" spans="1:17">
      <c r="A3040" t="s">
        <v>5246</v>
      </c>
      <c r="B3040" t="s">
        <v>2</v>
      </c>
      <c r="C3040" t="s">
        <v>11</v>
      </c>
      <c r="D3040" t="s">
        <v>19</v>
      </c>
      <c r="E3040" t="s">
        <v>69</v>
      </c>
      <c r="F3040" t="s">
        <v>27</v>
      </c>
      <c r="G3040">
        <v>15</v>
      </c>
      <c r="H3040">
        <v>1.5629759999999999</v>
      </c>
      <c r="I3040">
        <v>1.910455</v>
      </c>
      <c r="J3040">
        <v>0.34747919999999999</v>
      </c>
      <c r="K3040">
        <v>0.3385937</v>
      </c>
      <c r="L3040">
        <v>0.35627219999999998</v>
      </c>
      <c r="M3040">
        <v>0.36851620000000002</v>
      </c>
      <c r="N3040">
        <v>0.3807603</v>
      </c>
      <c r="O3040">
        <v>0.39843869999999998</v>
      </c>
      <c r="P3040">
        <v>84.220399999999998</v>
      </c>
      <c r="Q3040">
        <v>2.3348600000000001E-2</v>
      </c>
    </row>
    <row r="3041" spans="1:17">
      <c r="A3041" t="s">
        <v>5247</v>
      </c>
      <c r="B3041" t="s">
        <v>2</v>
      </c>
      <c r="C3041" t="s">
        <v>11</v>
      </c>
      <c r="D3041" t="s">
        <v>19</v>
      </c>
      <c r="E3041" t="s">
        <v>69</v>
      </c>
      <c r="F3041" t="s">
        <v>27</v>
      </c>
      <c r="G3041">
        <v>16</v>
      </c>
      <c r="H3041">
        <v>1.784456</v>
      </c>
      <c r="I3041">
        <v>2.1529720000000001</v>
      </c>
      <c r="J3041">
        <v>0.36851620000000002</v>
      </c>
      <c r="K3041">
        <v>0.31700909999999999</v>
      </c>
      <c r="L3041">
        <v>0.33650550000000001</v>
      </c>
      <c r="M3041">
        <v>0.35000870000000001</v>
      </c>
      <c r="N3041">
        <v>0.3635119</v>
      </c>
      <c r="O3041">
        <v>0.38300840000000003</v>
      </c>
      <c r="P3041">
        <v>85.215400000000002</v>
      </c>
      <c r="Q3041">
        <v>2.57497E-2</v>
      </c>
    </row>
    <row r="3042" spans="1:17">
      <c r="A3042" t="s">
        <v>5248</v>
      </c>
      <c r="B3042" t="s">
        <v>2</v>
      </c>
      <c r="C3042" t="s">
        <v>11</v>
      </c>
      <c r="D3042" t="s">
        <v>19</v>
      </c>
      <c r="E3042" t="s">
        <v>69</v>
      </c>
      <c r="F3042" t="s">
        <v>27</v>
      </c>
      <c r="G3042">
        <v>17</v>
      </c>
      <c r="H3042">
        <v>2.0299309999999999</v>
      </c>
      <c r="I3042">
        <v>2.3799399999999999</v>
      </c>
      <c r="J3042">
        <v>0.35000870000000001</v>
      </c>
      <c r="K3042">
        <v>0.2773176</v>
      </c>
      <c r="L3042">
        <v>0.29499760000000003</v>
      </c>
      <c r="M3042">
        <v>0.30724269999999998</v>
      </c>
      <c r="N3042">
        <v>0.31948779999999999</v>
      </c>
      <c r="O3042">
        <v>0.33716770000000001</v>
      </c>
      <c r="P3042">
        <v>85.551500000000004</v>
      </c>
      <c r="Q3042">
        <v>2.3350599999999999E-2</v>
      </c>
    </row>
    <row r="3043" spans="1:17">
      <c r="A3043" t="s">
        <v>5249</v>
      </c>
      <c r="B3043" t="s">
        <v>2</v>
      </c>
      <c r="C3043" t="s">
        <v>11</v>
      </c>
      <c r="D3043" t="s">
        <v>19</v>
      </c>
      <c r="E3043" t="s">
        <v>69</v>
      </c>
      <c r="F3043" t="s">
        <v>27</v>
      </c>
      <c r="G3043">
        <v>18</v>
      </c>
      <c r="H3043">
        <v>2.1599179999999998</v>
      </c>
      <c r="I3043">
        <v>2.4671609999999999</v>
      </c>
      <c r="J3043">
        <v>0.30724269999999998</v>
      </c>
      <c r="K3043">
        <v>0.1596727</v>
      </c>
      <c r="L3043">
        <v>0.17876600000000001</v>
      </c>
      <c r="M3043">
        <v>0.19198999999999999</v>
      </c>
      <c r="N3043">
        <v>0.20521410000000001</v>
      </c>
      <c r="O3043">
        <v>0.22430739999999999</v>
      </c>
      <c r="P3043">
        <v>85.247900000000001</v>
      </c>
      <c r="Q3043">
        <v>2.5217400000000001E-2</v>
      </c>
    </row>
    <row r="3044" spans="1:17">
      <c r="A3044" t="s">
        <v>5250</v>
      </c>
      <c r="B3044" t="s">
        <v>2</v>
      </c>
      <c r="C3044" t="s">
        <v>11</v>
      </c>
      <c r="D3044" t="s">
        <v>19</v>
      </c>
      <c r="E3044" t="s">
        <v>69</v>
      </c>
      <c r="F3044" t="s">
        <v>27</v>
      </c>
      <c r="G3044">
        <v>19</v>
      </c>
      <c r="H3044">
        <v>2.2963110000000002</v>
      </c>
      <c r="I3044">
        <v>2.488302</v>
      </c>
      <c r="J3044">
        <v>0.19198999999999999</v>
      </c>
      <c r="K3044">
        <v>-0.11949650000000001</v>
      </c>
      <c r="L3044">
        <v>-9.8012299999999997E-2</v>
      </c>
      <c r="M3044">
        <v>-8.3132399999999995E-2</v>
      </c>
      <c r="N3044">
        <v>-6.8252599999999997E-2</v>
      </c>
      <c r="O3044">
        <v>-4.6768400000000002E-2</v>
      </c>
      <c r="P3044">
        <v>83.802099999999996</v>
      </c>
      <c r="Q3044">
        <v>2.8375000000000001E-2</v>
      </c>
    </row>
    <row r="3045" spans="1:17">
      <c r="A3045" t="s">
        <v>5251</v>
      </c>
      <c r="B3045" t="s">
        <v>2</v>
      </c>
      <c r="C3045" t="s">
        <v>11</v>
      </c>
      <c r="D3045" t="s">
        <v>19</v>
      </c>
      <c r="E3045" t="s">
        <v>69</v>
      </c>
      <c r="F3045" t="s">
        <v>27</v>
      </c>
      <c r="G3045">
        <v>20</v>
      </c>
      <c r="H3045">
        <v>2.493436</v>
      </c>
      <c r="I3045">
        <v>2.3446760000000002</v>
      </c>
      <c r="J3045">
        <v>-0.1487609</v>
      </c>
      <c r="K3045">
        <v>-0.18393380000000001</v>
      </c>
      <c r="L3045">
        <v>-0.1631534</v>
      </c>
      <c r="M3045">
        <v>-0.1487609</v>
      </c>
      <c r="N3045">
        <v>-0.1343684</v>
      </c>
      <c r="O3045">
        <v>-0.11358799999999999</v>
      </c>
      <c r="P3045">
        <v>80.354399999999998</v>
      </c>
      <c r="Q3045">
        <v>2.7445500000000001E-2</v>
      </c>
    </row>
    <row r="3046" spans="1:17">
      <c r="A3046" t="s">
        <v>5252</v>
      </c>
      <c r="B3046" t="s">
        <v>2</v>
      </c>
      <c r="C3046" t="s">
        <v>11</v>
      </c>
      <c r="D3046" t="s">
        <v>19</v>
      </c>
      <c r="E3046" t="s">
        <v>69</v>
      </c>
      <c r="F3046" t="s">
        <v>27</v>
      </c>
      <c r="G3046">
        <v>21</v>
      </c>
      <c r="H3046">
        <v>2.262969</v>
      </c>
      <c r="I3046">
        <v>2.1536949999999999</v>
      </c>
      <c r="J3046">
        <v>-0.1092742</v>
      </c>
      <c r="K3046">
        <v>-0.13961560000000001</v>
      </c>
      <c r="L3046">
        <v>-0.12168959999999999</v>
      </c>
      <c r="M3046">
        <v>-0.1092742</v>
      </c>
      <c r="N3046">
        <v>-9.6858700000000006E-2</v>
      </c>
      <c r="O3046">
        <v>-7.8932699999999995E-2</v>
      </c>
      <c r="P3046">
        <v>74.066900000000004</v>
      </c>
      <c r="Q3046">
        <v>2.3675600000000002E-2</v>
      </c>
    </row>
    <row r="3047" spans="1:17">
      <c r="A3047" t="s">
        <v>5253</v>
      </c>
      <c r="B3047" t="s">
        <v>2</v>
      </c>
      <c r="C3047" t="s">
        <v>11</v>
      </c>
      <c r="D3047" t="s">
        <v>19</v>
      </c>
      <c r="E3047" t="s">
        <v>69</v>
      </c>
      <c r="F3047" t="s">
        <v>27</v>
      </c>
      <c r="G3047">
        <v>22</v>
      </c>
      <c r="H3047">
        <v>1.9781869999999999</v>
      </c>
      <c r="I3047">
        <v>1.937934</v>
      </c>
      <c r="J3047">
        <v>-4.0252599999999999E-2</v>
      </c>
      <c r="K3047">
        <v>-6.8037E-2</v>
      </c>
      <c r="L3047">
        <v>-5.1621800000000002E-2</v>
      </c>
      <c r="M3047">
        <v>-4.0252599999999999E-2</v>
      </c>
      <c r="N3047">
        <v>-2.8883499999999999E-2</v>
      </c>
      <c r="O3047">
        <v>-1.24682E-2</v>
      </c>
      <c r="P3047">
        <v>68.589100000000002</v>
      </c>
      <c r="Q3047">
        <v>2.16803E-2</v>
      </c>
    </row>
    <row r="3048" spans="1:17">
      <c r="A3048" t="s">
        <v>5254</v>
      </c>
      <c r="B3048" t="s">
        <v>2</v>
      </c>
      <c r="C3048" t="s">
        <v>11</v>
      </c>
      <c r="D3048" t="s">
        <v>19</v>
      </c>
      <c r="E3048" t="s">
        <v>69</v>
      </c>
      <c r="F3048" t="s">
        <v>27</v>
      </c>
      <c r="G3048">
        <v>23</v>
      </c>
      <c r="H3048">
        <v>1.542055</v>
      </c>
      <c r="I3048">
        <v>1.579979</v>
      </c>
      <c r="J3048">
        <v>3.7923900000000003E-2</v>
      </c>
      <c r="K3048">
        <v>1.2775399999999999E-2</v>
      </c>
      <c r="L3048">
        <v>2.76333E-2</v>
      </c>
      <c r="M3048">
        <v>3.7923900000000003E-2</v>
      </c>
      <c r="N3048">
        <v>4.8214399999999998E-2</v>
      </c>
      <c r="O3048">
        <v>6.3072299999999998E-2</v>
      </c>
      <c r="P3048">
        <v>65.473200000000006</v>
      </c>
      <c r="Q3048">
        <v>1.9623399999999999E-2</v>
      </c>
    </row>
    <row r="3049" spans="1:17">
      <c r="A3049" t="s">
        <v>5255</v>
      </c>
      <c r="B3049" t="s">
        <v>2</v>
      </c>
      <c r="C3049" t="s">
        <v>11</v>
      </c>
      <c r="D3049" t="s">
        <v>19</v>
      </c>
      <c r="E3049" t="s">
        <v>69</v>
      </c>
      <c r="F3049" t="s">
        <v>27</v>
      </c>
      <c r="G3049">
        <v>24</v>
      </c>
      <c r="H3049">
        <v>1.1739440000000001</v>
      </c>
      <c r="I3049">
        <v>1.2566310000000001</v>
      </c>
      <c r="J3049">
        <v>8.2687700000000003E-2</v>
      </c>
      <c r="K3049">
        <v>6.0022699999999998E-2</v>
      </c>
      <c r="L3049">
        <v>7.3413400000000004E-2</v>
      </c>
      <c r="M3049">
        <v>8.2687700000000003E-2</v>
      </c>
      <c r="N3049">
        <v>9.1962100000000005E-2</v>
      </c>
      <c r="O3049">
        <v>0.1053528</v>
      </c>
      <c r="P3049">
        <v>63.446100000000001</v>
      </c>
      <c r="Q3049">
        <v>1.7685599999999999E-2</v>
      </c>
    </row>
    <row r="3050" spans="1:17">
      <c r="A3050" t="s">
        <v>5256</v>
      </c>
      <c r="B3050" t="s">
        <v>2</v>
      </c>
      <c r="C3050" t="s">
        <v>11</v>
      </c>
      <c r="D3050" t="s">
        <v>19</v>
      </c>
      <c r="E3050" t="s">
        <v>69</v>
      </c>
      <c r="F3050" t="s">
        <v>28</v>
      </c>
      <c r="G3050">
        <v>1</v>
      </c>
      <c r="H3050">
        <v>0.94795160000000001</v>
      </c>
      <c r="I3050">
        <v>1.003782</v>
      </c>
      <c r="J3050">
        <v>5.5830499999999998E-2</v>
      </c>
      <c r="K3050">
        <v>3.2312199999999999E-2</v>
      </c>
      <c r="L3050">
        <v>4.6206999999999998E-2</v>
      </c>
      <c r="M3050">
        <v>5.5830499999999998E-2</v>
      </c>
      <c r="N3050">
        <v>6.5453999999999998E-2</v>
      </c>
      <c r="O3050">
        <v>7.9348799999999997E-2</v>
      </c>
      <c r="P3050">
        <v>61.736199999999997</v>
      </c>
      <c r="Q3050">
        <v>1.83514E-2</v>
      </c>
    </row>
    <row r="3051" spans="1:17">
      <c r="A3051" t="s">
        <v>5257</v>
      </c>
      <c r="B3051" t="s">
        <v>2</v>
      </c>
      <c r="C3051" t="s">
        <v>11</v>
      </c>
      <c r="D3051" t="s">
        <v>19</v>
      </c>
      <c r="E3051" t="s">
        <v>69</v>
      </c>
      <c r="F3051" t="s">
        <v>28</v>
      </c>
      <c r="G3051">
        <v>2</v>
      </c>
      <c r="H3051">
        <v>0.85908759999999995</v>
      </c>
      <c r="I3051">
        <v>0.86644960000000004</v>
      </c>
      <c r="J3051">
        <v>7.3619999999999996E-3</v>
      </c>
      <c r="K3051">
        <v>-1.0995400000000001E-2</v>
      </c>
      <c r="L3051">
        <v>-1.4970000000000001E-4</v>
      </c>
      <c r="M3051">
        <v>7.3619999999999996E-3</v>
      </c>
      <c r="N3051">
        <v>1.48737E-2</v>
      </c>
      <c r="O3051">
        <v>2.57194E-2</v>
      </c>
      <c r="P3051">
        <v>60.429099999999998</v>
      </c>
      <c r="Q3051">
        <v>1.43243E-2</v>
      </c>
    </row>
    <row r="3052" spans="1:17">
      <c r="A3052" t="s">
        <v>5258</v>
      </c>
      <c r="B3052" t="s">
        <v>2</v>
      </c>
      <c r="C3052" t="s">
        <v>11</v>
      </c>
      <c r="D3052" t="s">
        <v>19</v>
      </c>
      <c r="E3052" t="s">
        <v>69</v>
      </c>
      <c r="F3052" t="s">
        <v>28</v>
      </c>
      <c r="G3052">
        <v>3</v>
      </c>
      <c r="H3052">
        <v>0.80663090000000004</v>
      </c>
      <c r="I3052">
        <v>0.80437729999999996</v>
      </c>
      <c r="J3052">
        <v>-2.2536000000000001E-3</v>
      </c>
      <c r="K3052">
        <v>-1.88177E-2</v>
      </c>
      <c r="L3052">
        <v>-9.0314999999999996E-3</v>
      </c>
      <c r="M3052">
        <v>-2.2536000000000001E-3</v>
      </c>
      <c r="N3052">
        <v>4.5243000000000002E-3</v>
      </c>
      <c r="O3052">
        <v>1.4310399999999999E-2</v>
      </c>
      <c r="P3052">
        <v>59.0732</v>
      </c>
      <c r="Q3052">
        <v>1.2925000000000001E-2</v>
      </c>
    </row>
    <row r="3053" spans="1:17">
      <c r="A3053" t="s">
        <v>5259</v>
      </c>
      <c r="B3053" t="s">
        <v>2</v>
      </c>
      <c r="C3053" t="s">
        <v>11</v>
      </c>
      <c r="D3053" t="s">
        <v>19</v>
      </c>
      <c r="E3053" t="s">
        <v>69</v>
      </c>
      <c r="F3053" t="s">
        <v>28</v>
      </c>
      <c r="G3053">
        <v>4</v>
      </c>
      <c r="H3053">
        <v>0.77138530000000005</v>
      </c>
      <c r="I3053">
        <v>0.79074100000000003</v>
      </c>
      <c r="J3053">
        <v>1.9355799999999999E-2</v>
      </c>
      <c r="K3053">
        <v>2.5209999999999998E-3</v>
      </c>
      <c r="L3053">
        <v>1.24671E-2</v>
      </c>
      <c r="M3053">
        <v>1.9355799999999999E-2</v>
      </c>
      <c r="N3053">
        <v>2.6244400000000001E-2</v>
      </c>
      <c r="O3053">
        <v>3.6190600000000003E-2</v>
      </c>
      <c r="P3053">
        <v>57.909399999999998</v>
      </c>
      <c r="Q3053">
        <v>1.31363E-2</v>
      </c>
    </row>
    <row r="3054" spans="1:17">
      <c r="A3054" t="s">
        <v>5260</v>
      </c>
      <c r="B3054" t="s">
        <v>2</v>
      </c>
      <c r="C3054" t="s">
        <v>11</v>
      </c>
      <c r="D3054" t="s">
        <v>19</v>
      </c>
      <c r="E3054" t="s">
        <v>69</v>
      </c>
      <c r="F3054" t="s">
        <v>28</v>
      </c>
      <c r="G3054">
        <v>5</v>
      </c>
      <c r="H3054">
        <v>0.8168976</v>
      </c>
      <c r="I3054">
        <v>0.81284290000000003</v>
      </c>
      <c r="J3054">
        <v>-4.0546000000000002E-3</v>
      </c>
      <c r="K3054">
        <v>-2.40947E-2</v>
      </c>
      <c r="L3054">
        <v>-1.2254900000000001E-2</v>
      </c>
      <c r="M3054">
        <v>-4.0546000000000002E-3</v>
      </c>
      <c r="N3054">
        <v>4.1456000000000002E-3</v>
      </c>
      <c r="O3054">
        <v>1.59855E-2</v>
      </c>
      <c r="P3054">
        <v>57.267000000000003</v>
      </c>
      <c r="Q3054">
        <v>1.5637399999999999E-2</v>
      </c>
    </row>
    <row r="3055" spans="1:17">
      <c r="A3055" t="s">
        <v>5261</v>
      </c>
      <c r="B3055" t="s">
        <v>2</v>
      </c>
      <c r="C3055" t="s">
        <v>11</v>
      </c>
      <c r="D3055" t="s">
        <v>19</v>
      </c>
      <c r="E3055" t="s">
        <v>69</v>
      </c>
      <c r="F3055" t="s">
        <v>28</v>
      </c>
      <c r="G3055">
        <v>6</v>
      </c>
      <c r="H3055">
        <v>0.95764950000000004</v>
      </c>
      <c r="I3055">
        <v>0.89031800000000005</v>
      </c>
      <c r="J3055">
        <v>-6.7331500000000002E-2</v>
      </c>
      <c r="K3055">
        <v>-8.9693499999999995E-2</v>
      </c>
      <c r="L3055">
        <v>-7.6481800000000003E-2</v>
      </c>
      <c r="M3055">
        <v>-6.7331500000000002E-2</v>
      </c>
      <c r="N3055">
        <v>-5.8181099999999999E-2</v>
      </c>
      <c r="O3055">
        <v>-4.4969500000000003E-2</v>
      </c>
      <c r="P3055">
        <v>56.714599999999997</v>
      </c>
      <c r="Q3055">
        <v>1.7449200000000002E-2</v>
      </c>
    </row>
    <row r="3056" spans="1:17">
      <c r="A3056" t="s">
        <v>5262</v>
      </c>
      <c r="B3056" t="s">
        <v>2</v>
      </c>
      <c r="C3056" t="s">
        <v>11</v>
      </c>
      <c r="D3056" t="s">
        <v>19</v>
      </c>
      <c r="E3056" t="s">
        <v>69</v>
      </c>
      <c r="F3056" t="s">
        <v>28</v>
      </c>
      <c r="G3056">
        <v>7</v>
      </c>
      <c r="H3056">
        <v>1.150604</v>
      </c>
      <c r="I3056">
        <v>1.07284</v>
      </c>
      <c r="J3056">
        <v>-7.7764E-2</v>
      </c>
      <c r="K3056">
        <v>-0.1068682</v>
      </c>
      <c r="L3056">
        <v>-8.9673199999999995E-2</v>
      </c>
      <c r="M3056">
        <v>-7.7764E-2</v>
      </c>
      <c r="N3056">
        <v>-6.5854800000000005E-2</v>
      </c>
      <c r="O3056">
        <v>-4.8659800000000003E-2</v>
      </c>
      <c r="P3056">
        <v>57.919699999999999</v>
      </c>
      <c r="Q3056">
        <v>2.27101E-2</v>
      </c>
    </row>
    <row r="3057" spans="1:17">
      <c r="A3057" t="s">
        <v>5263</v>
      </c>
      <c r="B3057" t="s">
        <v>2</v>
      </c>
      <c r="C3057" t="s">
        <v>11</v>
      </c>
      <c r="D3057" t="s">
        <v>19</v>
      </c>
      <c r="E3057" t="s">
        <v>69</v>
      </c>
      <c r="F3057" t="s">
        <v>28</v>
      </c>
      <c r="G3057">
        <v>8</v>
      </c>
      <c r="H3057">
        <v>1.2957430000000001</v>
      </c>
      <c r="I3057">
        <v>1.1060859999999999</v>
      </c>
      <c r="J3057">
        <v>-0.18965660000000001</v>
      </c>
      <c r="K3057">
        <v>-0.2187847</v>
      </c>
      <c r="L3057">
        <v>-0.20157549999999999</v>
      </c>
      <c r="M3057">
        <v>-0.18965660000000001</v>
      </c>
      <c r="N3057">
        <v>-0.1777376</v>
      </c>
      <c r="O3057">
        <v>-0.16052839999999999</v>
      </c>
      <c r="P3057">
        <v>62.596600000000002</v>
      </c>
      <c r="Q3057">
        <v>2.27288E-2</v>
      </c>
    </row>
    <row r="3058" spans="1:17">
      <c r="A3058" t="s">
        <v>5264</v>
      </c>
      <c r="B3058" t="s">
        <v>2</v>
      </c>
      <c r="C3058" t="s">
        <v>11</v>
      </c>
      <c r="D3058" t="s">
        <v>19</v>
      </c>
      <c r="E3058" t="s">
        <v>69</v>
      </c>
      <c r="F3058" t="s">
        <v>28</v>
      </c>
      <c r="G3058">
        <v>9</v>
      </c>
      <c r="H3058">
        <v>1.3684240000000001</v>
      </c>
      <c r="I3058">
        <v>1.205354</v>
      </c>
      <c r="J3058">
        <v>-0.16306960000000001</v>
      </c>
      <c r="K3058">
        <v>-0.1964292</v>
      </c>
      <c r="L3058">
        <v>-0.17672009999999999</v>
      </c>
      <c r="M3058">
        <v>-0.16306960000000001</v>
      </c>
      <c r="N3058">
        <v>-0.1494192</v>
      </c>
      <c r="O3058">
        <v>-0.12971009999999999</v>
      </c>
      <c r="P3058">
        <v>67.622200000000007</v>
      </c>
      <c r="Q3058">
        <v>2.6030600000000001E-2</v>
      </c>
    </row>
    <row r="3059" spans="1:17">
      <c r="A3059" t="s">
        <v>5265</v>
      </c>
      <c r="B3059" t="s">
        <v>2</v>
      </c>
      <c r="C3059" t="s">
        <v>11</v>
      </c>
      <c r="D3059" t="s">
        <v>19</v>
      </c>
      <c r="E3059" t="s">
        <v>69</v>
      </c>
      <c r="F3059" t="s">
        <v>28</v>
      </c>
      <c r="G3059">
        <v>10</v>
      </c>
      <c r="H3059">
        <v>1.4479439999999999</v>
      </c>
      <c r="I3059">
        <v>1.2680990000000001</v>
      </c>
      <c r="J3059">
        <v>-0.17984559999999999</v>
      </c>
      <c r="K3059">
        <v>-0.2158592</v>
      </c>
      <c r="L3059">
        <v>-0.19458210000000001</v>
      </c>
      <c r="M3059">
        <v>-0.17984559999999999</v>
      </c>
      <c r="N3059">
        <v>-0.16510920000000001</v>
      </c>
      <c r="O3059">
        <v>-0.14383209999999999</v>
      </c>
      <c r="P3059">
        <v>72.122299999999996</v>
      </c>
      <c r="Q3059">
        <v>2.8101500000000001E-2</v>
      </c>
    </row>
    <row r="3060" spans="1:17">
      <c r="A3060" t="s">
        <v>5266</v>
      </c>
      <c r="B3060" t="s">
        <v>2</v>
      </c>
      <c r="C3060" t="s">
        <v>11</v>
      </c>
      <c r="D3060" t="s">
        <v>19</v>
      </c>
      <c r="E3060" t="s">
        <v>69</v>
      </c>
      <c r="F3060" t="s">
        <v>28</v>
      </c>
      <c r="G3060">
        <v>11</v>
      </c>
      <c r="H3060">
        <v>1.3652059999999999</v>
      </c>
      <c r="I3060">
        <v>1.24211</v>
      </c>
      <c r="J3060">
        <v>-0.1230957</v>
      </c>
      <c r="K3060">
        <v>-0.16005259999999999</v>
      </c>
      <c r="L3060">
        <v>-0.13821810000000001</v>
      </c>
      <c r="M3060">
        <v>-0.1230957</v>
      </c>
      <c r="N3060">
        <v>-0.10797320000000001</v>
      </c>
      <c r="O3060">
        <v>-8.6138800000000001E-2</v>
      </c>
      <c r="P3060">
        <v>75.933199999999999</v>
      </c>
      <c r="Q3060">
        <v>2.8837600000000001E-2</v>
      </c>
    </row>
    <row r="3061" spans="1:17">
      <c r="A3061" t="s">
        <v>5267</v>
      </c>
      <c r="B3061" t="s">
        <v>2</v>
      </c>
      <c r="C3061" t="s">
        <v>11</v>
      </c>
      <c r="D3061" t="s">
        <v>19</v>
      </c>
      <c r="E3061" t="s">
        <v>69</v>
      </c>
      <c r="F3061" t="s">
        <v>28</v>
      </c>
      <c r="G3061">
        <v>12</v>
      </c>
      <c r="H3061">
        <v>1.2899620000000001</v>
      </c>
      <c r="I3061">
        <v>1.313248</v>
      </c>
      <c r="J3061">
        <v>2.3286000000000001E-2</v>
      </c>
      <c r="K3061">
        <v>-1.6130700000000001E-2</v>
      </c>
      <c r="L3061">
        <v>7.1570000000000002E-3</v>
      </c>
      <c r="M3061">
        <v>2.3286000000000001E-2</v>
      </c>
      <c r="N3061">
        <v>3.9414900000000003E-2</v>
      </c>
      <c r="O3061">
        <v>6.2702599999999997E-2</v>
      </c>
      <c r="P3061">
        <v>79.280199999999994</v>
      </c>
      <c r="Q3061">
        <v>3.0757E-2</v>
      </c>
    </row>
    <row r="3062" spans="1:17">
      <c r="A3062" t="s">
        <v>5268</v>
      </c>
      <c r="B3062" t="s">
        <v>2</v>
      </c>
      <c r="C3062" t="s">
        <v>11</v>
      </c>
      <c r="D3062" t="s">
        <v>19</v>
      </c>
      <c r="E3062" t="s">
        <v>69</v>
      </c>
      <c r="F3062" t="s">
        <v>28</v>
      </c>
      <c r="G3062">
        <v>13</v>
      </c>
      <c r="H3062">
        <v>1.4220740000000001</v>
      </c>
      <c r="I3062">
        <v>1.4220740000000001</v>
      </c>
      <c r="J3062">
        <v>0</v>
      </c>
      <c r="K3062">
        <v>0.1540974</v>
      </c>
      <c r="L3062">
        <v>0.1751499</v>
      </c>
      <c r="M3062">
        <v>0.18973080000000001</v>
      </c>
      <c r="N3062">
        <v>0.20431170000000001</v>
      </c>
      <c r="O3062">
        <v>0.22536419999999999</v>
      </c>
      <c r="P3062">
        <v>82.144900000000007</v>
      </c>
      <c r="Q3062">
        <v>2.78049E-2</v>
      </c>
    </row>
    <row r="3063" spans="1:17">
      <c r="A3063" t="s">
        <v>5269</v>
      </c>
      <c r="B3063" t="s">
        <v>2</v>
      </c>
      <c r="C3063" t="s">
        <v>11</v>
      </c>
      <c r="D3063" t="s">
        <v>19</v>
      </c>
      <c r="E3063" t="s">
        <v>69</v>
      </c>
      <c r="F3063" t="s">
        <v>28</v>
      </c>
      <c r="G3063">
        <v>14</v>
      </c>
      <c r="H3063">
        <v>1.3557900000000001</v>
      </c>
      <c r="I3063">
        <v>1.5455209999999999</v>
      </c>
      <c r="J3063">
        <v>0.18973080000000001</v>
      </c>
      <c r="K3063">
        <v>0.23063439999999999</v>
      </c>
      <c r="L3063">
        <v>0.25324200000000002</v>
      </c>
      <c r="M3063">
        <v>0.26889999999999997</v>
      </c>
      <c r="N3063">
        <v>0.28455789999999997</v>
      </c>
      <c r="O3063">
        <v>0.30716559999999998</v>
      </c>
      <c r="P3063">
        <v>84.343699999999998</v>
      </c>
      <c r="Q3063">
        <v>2.9858800000000001E-2</v>
      </c>
    </row>
    <row r="3064" spans="1:17">
      <c r="A3064" t="s">
        <v>5270</v>
      </c>
      <c r="B3064" t="s">
        <v>2</v>
      </c>
      <c r="C3064" t="s">
        <v>11</v>
      </c>
      <c r="D3064" t="s">
        <v>19</v>
      </c>
      <c r="E3064" t="s">
        <v>69</v>
      </c>
      <c r="F3064" t="s">
        <v>28</v>
      </c>
      <c r="G3064">
        <v>15</v>
      </c>
      <c r="H3064">
        <v>1.5256050000000001</v>
      </c>
      <c r="I3064">
        <v>1.794505</v>
      </c>
      <c r="J3064">
        <v>0.26889999999999997</v>
      </c>
      <c r="K3064">
        <v>0.32221620000000001</v>
      </c>
      <c r="L3064">
        <v>0.34704970000000002</v>
      </c>
      <c r="M3064">
        <v>0.3642493</v>
      </c>
      <c r="N3064">
        <v>0.38144889999999998</v>
      </c>
      <c r="O3064">
        <v>0.40628249999999999</v>
      </c>
      <c r="P3064">
        <v>85.679299999999998</v>
      </c>
      <c r="Q3064">
        <v>3.2798599999999997E-2</v>
      </c>
    </row>
    <row r="3065" spans="1:17">
      <c r="A3065" t="s">
        <v>5271</v>
      </c>
      <c r="B3065" t="s">
        <v>2</v>
      </c>
      <c r="C3065" t="s">
        <v>11</v>
      </c>
      <c r="D3065" t="s">
        <v>19</v>
      </c>
      <c r="E3065" t="s">
        <v>69</v>
      </c>
      <c r="F3065" t="s">
        <v>28</v>
      </c>
      <c r="G3065">
        <v>16</v>
      </c>
      <c r="H3065">
        <v>1.8034049999999999</v>
      </c>
      <c r="I3065">
        <v>2.1676549999999999</v>
      </c>
      <c r="J3065">
        <v>0.3642493</v>
      </c>
      <c r="K3065">
        <v>0.45195170000000001</v>
      </c>
      <c r="L3065">
        <v>0.48271049999999999</v>
      </c>
      <c r="M3065">
        <v>0.50401399999999996</v>
      </c>
      <c r="N3065">
        <v>0.52531740000000005</v>
      </c>
      <c r="O3065">
        <v>0.55607620000000002</v>
      </c>
      <c r="P3065">
        <v>86.431399999999996</v>
      </c>
      <c r="Q3065">
        <v>4.0624399999999998E-2</v>
      </c>
    </row>
    <row r="3066" spans="1:17">
      <c r="A3066" t="s">
        <v>5272</v>
      </c>
      <c r="B3066" t="s">
        <v>2</v>
      </c>
      <c r="C3066" t="s">
        <v>11</v>
      </c>
      <c r="D3066" t="s">
        <v>19</v>
      </c>
      <c r="E3066" t="s">
        <v>69</v>
      </c>
      <c r="F3066" t="s">
        <v>28</v>
      </c>
      <c r="G3066">
        <v>17</v>
      </c>
      <c r="H3066">
        <v>1.963695</v>
      </c>
      <c r="I3066">
        <v>2.4677090000000002</v>
      </c>
      <c r="J3066">
        <v>0.50401399999999996</v>
      </c>
      <c r="K3066">
        <v>0.47309050000000002</v>
      </c>
      <c r="L3066">
        <v>0.50364969999999998</v>
      </c>
      <c r="M3066">
        <v>0.52481480000000003</v>
      </c>
      <c r="N3066">
        <v>0.54598000000000002</v>
      </c>
      <c r="O3066">
        <v>0.57653920000000003</v>
      </c>
      <c r="P3066">
        <v>86.250100000000003</v>
      </c>
      <c r="Q3066">
        <v>4.0360699999999999E-2</v>
      </c>
    </row>
    <row r="3067" spans="1:17">
      <c r="A3067" t="s">
        <v>5273</v>
      </c>
      <c r="B3067" t="s">
        <v>2</v>
      </c>
      <c r="C3067" t="s">
        <v>11</v>
      </c>
      <c r="D3067" t="s">
        <v>19</v>
      </c>
      <c r="E3067" t="s">
        <v>69</v>
      </c>
      <c r="F3067" t="s">
        <v>28</v>
      </c>
      <c r="G3067">
        <v>18</v>
      </c>
      <c r="H3067">
        <v>2.2085659999999998</v>
      </c>
      <c r="I3067">
        <v>2.7333810000000001</v>
      </c>
      <c r="J3067">
        <v>0.52481480000000003</v>
      </c>
      <c r="K3067">
        <v>0.47146490000000002</v>
      </c>
      <c r="L3067">
        <v>0.50339719999999999</v>
      </c>
      <c r="M3067">
        <v>0.52551340000000002</v>
      </c>
      <c r="N3067">
        <v>0.54762960000000005</v>
      </c>
      <c r="O3067">
        <v>0.57956189999999996</v>
      </c>
      <c r="P3067">
        <v>85.007900000000006</v>
      </c>
      <c r="Q3067">
        <v>4.2174299999999998E-2</v>
      </c>
    </row>
    <row r="3068" spans="1:17">
      <c r="A3068" t="s">
        <v>5274</v>
      </c>
      <c r="B3068" t="s">
        <v>2</v>
      </c>
      <c r="C3068" t="s">
        <v>11</v>
      </c>
      <c r="D3068" t="s">
        <v>19</v>
      </c>
      <c r="E3068" t="s">
        <v>69</v>
      </c>
      <c r="F3068" t="s">
        <v>28</v>
      </c>
      <c r="G3068">
        <v>19</v>
      </c>
      <c r="H3068">
        <v>2.2138469999999999</v>
      </c>
      <c r="I3068">
        <v>2.7393610000000002</v>
      </c>
      <c r="J3068">
        <v>0.52551340000000002</v>
      </c>
      <c r="K3068">
        <v>0.19160340000000001</v>
      </c>
      <c r="L3068">
        <v>0.2214605</v>
      </c>
      <c r="M3068">
        <v>0.24213950000000001</v>
      </c>
      <c r="N3068">
        <v>0.26281850000000001</v>
      </c>
      <c r="O3068">
        <v>0.29267559999999998</v>
      </c>
      <c r="P3068">
        <v>82.521699999999996</v>
      </c>
      <c r="Q3068">
        <v>3.9433500000000003E-2</v>
      </c>
    </row>
    <row r="3069" spans="1:17">
      <c r="A3069" t="s">
        <v>5275</v>
      </c>
      <c r="B3069" t="s">
        <v>2</v>
      </c>
      <c r="C3069" t="s">
        <v>11</v>
      </c>
      <c r="D3069" t="s">
        <v>19</v>
      </c>
      <c r="E3069" t="s">
        <v>69</v>
      </c>
      <c r="F3069" t="s">
        <v>28</v>
      </c>
      <c r="G3069">
        <v>20</v>
      </c>
      <c r="H3069">
        <v>2.4194490000000002</v>
      </c>
      <c r="I3069">
        <v>2.5202900000000001</v>
      </c>
      <c r="J3069">
        <v>0.10084079999999999</v>
      </c>
      <c r="K3069">
        <v>4.7018499999999998E-2</v>
      </c>
      <c r="L3069">
        <v>7.8817200000000004E-2</v>
      </c>
      <c r="M3069">
        <v>0.10084079999999999</v>
      </c>
      <c r="N3069">
        <v>0.1228645</v>
      </c>
      <c r="O3069">
        <v>0.1546631</v>
      </c>
      <c r="P3069">
        <v>78.365700000000004</v>
      </c>
      <c r="Q3069">
        <v>4.1997699999999999E-2</v>
      </c>
    </row>
    <row r="3070" spans="1:17">
      <c r="A3070" t="s">
        <v>5276</v>
      </c>
      <c r="B3070" t="s">
        <v>2</v>
      </c>
      <c r="C3070" t="s">
        <v>11</v>
      </c>
      <c r="D3070" t="s">
        <v>19</v>
      </c>
      <c r="E3070" t="s">
        <v>69</v>
      </c>
      <c r="F3070" t="s">
        <v>28</v>
      </c>
      <c r="G3070">
        <v>21</v>
      </c>
      <c r="H3070">
        <v>2.2641990000000001</v>
      </c>
      <c r="I3070">
        <v>2.2627739999999998</v>
      </c>
      <c r="J3070">
        <v>-1.4249E-3</v>
      </c>
      <c r="K3070">
        <v>-4.8811399999999998E-2</v>
      </c>
      <c r="L3070">
        <v>-2.08151E-2</v>
      </c>
      <c r="M3070">
        <v>-1.4249E-3</v>
      </c>
      <c r="N3070">
        <v>1.79653E-2</v>
      </c>
      <c r="O3070">
        <v>4.5961599999999998E-2</v>
      </c>
      <c r="P3070">
        <v>72.840699999999998</v>
      </c>
      <c r="Q3070">
        <v>3.6975800000000003E-2</v>
      </c>
    </row>
    <row r="3071" spans="1:17">
      <c r="A3071" t="s">
        <v>5277</v>
      </c>
      <c r="B3071" t="s">
        <v>2</v>
      </c>
      <c r="C3071" t="s">
        <v>11</v>
      </c>
      <c r="D3071" t="s">
        <v>19</v>
      </c>
      <c r="E3071" t="s">
        <v>69</v>
      </c>
      <c r="F3071" t="s">
        <v>28</v>
      </c>
      <c r="G3071">
        <v>22</v>
      </c>
      <c r="H3071">
        <v>1.9429209999999999</v>
      </c>
      <c r="I3071">
        <v>1.91353</v>
      </c>
      <c r="J3071">
        <v>-2.9391299999999999E-2</v>
      </c>
      <c r="K3071">
        <v>-6.9239999999999996E-2</v>
      </c>
      <c r="L3071">
        <v>-4.5697099999999997E-2</v>
      </c>
      <c r="M3071">
        <v>-2.9391299999999999E-2</v>
      </c>
      <c r="N3071">
        <v>-1.30855E-2</v>
      </c>
      <c r="O3071">
        <v>1.04574E-2</v>
      </c>
      <c r="P3071">
        <v>68.995000000000005</v>
      </c>
      <c r="Q3071">
        <v>3.10941E-2</v>
      </c>
    </row>
    <row r="3072" spans="1:17">
      <c r="A3072" t="s">
        <v>5278</v>
      </c>
      <c r="B3072" t="s">
        <v>2</v>
      </c>
      <c r="C3072" t="s">
        <v>11</v>
      </c>
      <c r="D3072" t="s">
        <v>19</v>
      </c>
      <c r="E3072" t="s">
        <v>69</v>
      </c>
      <c r="F3072" t="s">
        <v>28</v>
      </c>
      <c r="G3072">
        <v>23</v>
      </c>
      <c r="H3072">
        <v>1.5144869999999999</v>
      </c>
      <c r="I3072">
        <v>1.552027</v>
      </c>
      <c r="J3072">
        <v>3.7539299999999998E-2</v>
      </c>
      <c r="K3072">
        <v>4.6473E-3</v>
      </c>
      <c r="L3072">
        <v>2.40802E-2</v>
      </c>
      <c r="M3072">
        <v>3.7539299999999998E-2</v>
      </c>
      <c r="N3072">
        <v>5.0998500000000002E-2</v>
      </c>
      <c r="O3072">
        <v>7.0431400000000005E-2</v>
      </c>
      <c r="P3072">
        <v>66.084299999999999</v>
      </c>
      <c r="Q3072">
        <v>2.5665799999999999E-2</v>
      </c>
    </row>
    <row r="3073" spans="1:17">
      <c r="A3073" t="s">
        <v>5279</v>
      </c>
      <c r="B3073" t="s">
        <v>2</v>
      </c>
      <c r="C3073" t="s">
        <v>11</v>
      </c>
      <c r="D3073" t="s">
        <v>19</v>
      </c>
      <c r="E3073" t="s">
        <v>69</v>
      </c>
      <c r="F3073" t="s">
        <v>28</v>
      </c>
      <c r="G3073">
        <v>24</v>
      </c>
      <c r="H3073">
        <v>1.151629</v>
      </c>
      <c r="I3073">
        <v>1.2356830000000001</v>
      </c>
      <c r="J3073">
        <v>8.4054199999999996E-2</v>
      </c>
      <c r="K3073">
        <v>5.6781499999999999E-2</v>
      </c>
      <c r="L3073">
        <v>7.2894399999999998E-2</v>
      </c>
      <c r="M3073">
        <v>8.4054199999999996E-2</v>
      </c>
      <c r="N3073">
        <v>9.5213999999999993E-2</v>
      </c>
      <c r="O3073">
        <v>0.11132690000000001</v>
      </c>
      <c r="P3073">
        <v>63.8123</v>
      </c>
      <c r="Q3073">
        <v>2.1281000000000001E-2</v>
      </c>
    </row>
    <row r="3074" spans="1:17">
      <c r="A3074" t="s">
        <v>5280</v>
      </c>
      <c r="B3074" t="s">
        <v>2</v>
      </c>
      <c r="C3074" t="s">
        <v>12</v>
      </c>
      <c r="D3074" t="s">
        <v>18</v>
      </c>
      <c r="E3074" t="s">
        <v>69</v>
      </c>
      <c r="F3074" t="s">
        <v>21</v>
      </c>
      <c r="G3074">
        <v>1</v>
      </c>
      <c r="H3074">
        <v>0.89770570000000005</v>
      </c>
      <c r="I3074">
        <v>0.94634680000000004</v>
      </c>
      <c r="J3074">
        <v>4.8640999999999997E-2</v>
      </c>
      <c r="K3074">
        <v>3.4274899999999997E-2</v>
      </c>
      <c r="L3074">
        <v>4.2762500000000002E-2</v>
      </c>
      <c r="M3074">
        <v>4.8640999999999997E-2</v>
      </c>
      <c r="N3074">
        <v>5.4519499999999999E-2</v>
      </c>
      <c r="O3074">
        <v>6.3007099999999996E-2</v>
      </c>
      <c r="P3074">
        <v>46.650599999999997</v>
      </c>
      <c r="Q3074">
        <v>1.12099E-2</v>
      </c>
    </row>
    <row r="3075" spans="1:17">
      <c r="A3075" t="s">
        <v>5281</v>
      </c>
      <c r="B3075" t="s">
        <v>2</v>
      </c>
      <c r="C3075" t="s">
        <v>12</v>
      </c>
      <c r="D3075" t="s">
        <v>18</v>
      </c>
      <c r="E3075" t="s">
        <v>69</v>
      </c>
      <c r="F3075" t="s">
        <v>21</v>
      </c>
      <c r="G3075">
        <v>2</v>
      </c>
      <c r="H3075">
        <v>0.852549</v>
      </c>
      <c r="I3075">
        <v>0.88227750000000005</v>
      </c>
      <c r="J3075">
        <v>2.9728500000000001E-2</v>
      </c>
      <c r="K3075">
        <v>1.8422500000000001E-2</v>
      </c>
      <c r="L3075">
        <v>2.5102200000000002E-2</v>
      </c>
      <c r="M3075">
        <v>2.9728500000000001E-2</v>
      </c>
      <c r="N3075">
        <v>3.4354900000000001E-2</v>
      </c>
      <c r="O3075">
        <v>4.1034599999999997E-2</v>
      </c>
      <c r="P3075">
        <v>46.127600000000001</v>
      </c>
      <c r="Q3075">
        <v>8.8222000000000005E-3</v>
      </c>
    </row>
    <row r="3076" spans="1:17">
      <c r="A3076" t="s">
        <v>5282</v>
      </c>
      <c r="B3076" t="s">
        <v>2</v>
      </c>
      <c r="C3076" t="s">
        <v>12</v>
      </c>
      <c r="D3076" t="s">
        <v>18</v>
      </c>
      <c r="E3076" t="s">
        <v>69</v>
      </c>
      <c r="F3076" t="s">
        <v>21</v>
      </c>
      <c r="G3076">
        <v>3</v>
      </c>
      <c r="H3076">
        <v>0.84498260000000003</v>
      </c>
      <c r="I3076">
        <v>0.86119040000000002</v>
      </c>
      <c r="J3076">
        <v>1.6207900000000001E-2</v>
      </c>
      <c r="K3076">
        <v>5.3235000000000001E-3</v>
      </c>
      <c r="L3076">
        <v>1.17541E-2</v>
      </c>
      <c r="M3076">
        <v>1.6207900000000001E-2</v>
      </c>
      <c r="N3076">
        <v>2.0661700000000002E-2</v>
      </c>
      <c r="O3076">
        <v>2.70923E-2</v>
      </c>
      <c r="P3076">
        <v>45.583500000000001</v>
      </c>
      <c r="Q3076">
        <v>8.4931E-3</v>
      </c>
    </row>
    <row r="3077" spans="1:17">
      <c r="A3077" t="s">
        <v>5283</v>
      </c>
      <c r="B3077" t="s">
        <v>2</v>
      </c>
      <c r="C3077" t="s">
        <v>12</v>
      </c>
      <c r="D3077" t="s">
        <v>18</v>
      </c>
      <c r="E3077" t="s">
        <v>69</v>
      </c>
      <c r="F3077" t="s">
        <v>21</v>
      </c>
      <c r="G3077">
        <v>4</v>
      </c>
      <c r="H3077">
        <v>0.857236</v>
      </c>
      <c r="I3077">
        <v>0.86481889999999995</v>
      </c>
      <c r="J3077">
        <v>7.5827999999999998E-3</v>
      </c>
      <c r="K3077">
        <v>-4.3686999999999997E-3</v>
      </c>
      <c r="L3077">
        <v>2.6924000000000002E-3</v>
      </c>
      <c r="M3077">
        <v>7.5827999999999998E-3</v>
      </c>
      <c r="N3077">
        <v>1.24733E-2</v>
      </c>
      <c r="O3077">
        <v>1.95344E-2</v>
      </c>
      <c r="P3077">
        <v>45.186799999999998</v>
      </c>
      <c r="Q3077">
        <v>9.3258000000000004E-3</v>
      </c>
    </row>
    <row r="3078" spans="1:17">
      <c r="A3078" t="s">
        <v>5284</v>
      </c>
      <c r="B3078" t="s">
        <v>2</v>
      </c>
      <c r="C3078" t="s">
        <v>12</v>
      </c>
      <c r="D3078" t="s">
        <v>18</v>
      </c>
      <c r="E3078" t="s">
        <v>69</v>
      </c>
      <c r="F3078" t="s">
        <v>21</v>
      </c>
      <c r="G3078">
        <v>5</v>
      </c>
      <c r="H3078">
        <v>0.91265169999999995</v>
      </c>
      <c r="I3078">
        <v>0.90498970000000001</v>
      </c>
      <c r="J3078">
        <v>-7.6619000000000001E-3</v>
      </c>
      <c r="K3078">
        <v>-2.0497499999999998E-2</v>
      </c>
      <c r="L3078">
        <v>-1.29141E-2</v>
      </c>
      <c r="M3078">
        <v>-7.6619000000000001E-3</v>
      </c>
      <c r="N3078">
        <v>-2.4096999999999999E-3</v>
      </c>
      <c r="O3078">
        <v>5.1736000000000004E-3</v>
      </c>
      <c r="P3078">
        <v>44.945099999999996</v>
      </c>
      <c r="Q3078">
        <v>1.00156E-2</v>
      </c>
    </row>
    <row r="3079" spans="1:17">
      <c r="A3079" t="s">
        <v>5285</v>
      </c>
      <c r="B3079" t="s">
        <v>2</v>
      </c>
      <c r="C3079" t="s">
        <v>12</v>
      </c>
      <c r="D3079" t="s">
        <v>18</v>
      </c>
      <c r="E3079" t="s">
        <v>69</v>
      </c>
      <c r="F3079" t="s">
        <v>21</v>
      </c>
      <c r="G3079">
        <v>6</v>
      </c>
      <c r="H3079">
        <v>1.0703069999999999</v>
      </c>
      <c r="I3079">
        <v>1.0325249999999999</v>
      </c>
      <c r="J3079">
        <v>-3.7782499999999997E-2</v>
      </c>
      <c r="K3079">
        <v>-5.4417300000000002E-2</v>
      </c>
      <c r="L3079">
        <v>-4.4589299999999998E-2</v>
      </c>
      <c r="M3079">
        <v>-3.7782499999999997E-2</v>
      </c>
      <c r="N3079">
        <v>-3.0975699999999998E-2</v>
      </c>
      <c r="O3079">
        <v>-2.1147699999999998E-2</v>
      </c>
      <c r="P3079">
        <v>44.787199999999999</v>
      </c>
      <c r="Q3079">
        <v>1.2980200000000001E-2</v>
      </c>
    </row>
    <row r="3080" spans="1:17">
      <c r="A3080" t="s">
        <v>5286</v>
      </c>
      <c r="B3080" t="s">
        <v>2</v>
      </c>
      <c r="C3080" t="s">
        <v>12</v>
      </c>
      <c r="D3080" t="s">
        <v>18</v>
      </c>
      <c r="E3080" t="s">
        <v>69</v>
      </c>
      <c r="F3080" t="s">
        <v>21</v>
      </c>
      <c r="G3080">
        <v>7</v>
      </c>
      <c r="H3080">
        <v>1.338875</v>
      </c>
      <c r="I3080">
        <v>1.2603549999999999</v>
      </c>
      <c r="J3080">
        <v>-7.8519599999999995E-2</v>
      </c>
      <c r="K3080">
        <v>-9.6895099999999998E-2</v>
      </c>
      <c r="L3080">
        <v>-8.6038699999999996E-2</v>
      </c>
      <c r="M3080">
        <v>-7.8519599999999995E-2</v>
      </c>
      <c r="N3080">
        <v>-7.1000499999999994E-2</v>
      </c>
      <c r="O3080">
        <v>-6.0144099999999999E-2</v>
      </c>
      <c r="P3080">
        <v>44.8108</v>
      </c>
      <c r="Q3080">
        <v>1.4338500000000001E-2</v>
      </c>
    </row>
    <row r="3081" spans="1:17">
      <c r="A3081" t="s">
        <v>5287</v>
      </c>
      <c r="B3081" t="s">
        <v>2</v>
      </c>
      <c r="C3081" t="s">
        <v>12</v>
      </c>
      <c r="D3081" t="s">
        <v>18</v>
      </c>
      <c r="E3081" t="s">
        <v>69</v>
      </c>
      <c r="F3081" t="s">
        <v>21</v>
      </c>
      <c r="G3081">
        <v>8</v>
      </c>
      <c r="H3081">
        <v>1.484856</v>
      </c>
      <c r="I3081">
        <v>1.3755520000000001</v>
      </c>
      <c r="J3081">
        <v>-0.1093045</v>
      </c>
      <c r="K3081">
        <v>-0.12977639999999999</v>
      </c>
      <c r="L3081">
        <v>-0.11768140000000001</v>
      </c>
      <c r="M3081">
        <v>-0.1093045</v>
      </c>
      <c r="N3081">
        <v>-0.1009275</v>
      </c>
      <c r="O3081">
        <v>-8.8832499999999995E-2</v>
      </c>
      <c r="P3081">
        <v>46.199199999999998</v>
      </c>
      <c r="Q3081">
        <v>1.59743E-2</v>
      </c>
    </row>
    <row r="3082" spans="1:17">
      <c r="A3082" t="s">
        <v>5288</v>
      </c>
      <c r="B3082" t="s">
        <v>2</v>
      </c>
      <c r="C3082" t="s">
        <v>12</v>
      </c>
      <c r="D3082" t="s">
        <v>18</v>
      </c>
      <c r="E3082" t="s">
        <v>69</v>
      </c>
      <c r="F3082" t="s">
        <v>21</v>
      </c>
      <c r="G3082">
        <v>9</v>
      </c>
      <c r="H3082">
        <v>1.40408</v>
      </c>
      <c r="I3082">
        <v>1.2350159999999999</v>
      </c>
      <c r="J3082">
        <v>-0.1690643</v>
      </c>
      <c r="K3082">
        <v>-0.1908318</v>
      </c>
      <c r="L3082">
        <v>-0.1779714</v>
      </c>
      <c r="M3082">
        <v>-0.1690643</v>
      </c>
      <c r="N3082">
        <v>-0.1601573</v>
      </c>
      <c r="O3082">
        <v>-0.14729690000000001</v>
      </c>
      <c r="P3082">
        <v>48.692100000000003</v>
      </c>
      <c r="Q3082">
        <v>1.6985199999999999E-2</v>
      </c>
    </row>
    <row r="3083" spans="1:17">
      <c r="A3083" t="s">
        <v>5289</v>
      </c>
      <c r="B3083" t="s">
        <v>2</v>
      </c>
      <c r="C3083" t="s">
        <v>12</v>
      </c>
      <c r="D3083" t="s">
        <v>18</v>
      </c>
      <c r="E3083" t="s">
        <v>69</v>
      </c>
      <c r="F3083" t="s">
        <v>21</v>
      </c>
      <c r="G3083">
        <v>10</v>
      </c>
      <c r="H3083">
        <v>1.3132839999999999</v>
      </c>
      <c r="I3083">
        <v>1.1753629999999999</v>
      </c>
      <c r="J3083">
        <v>-0.1379214</v>
      </c>
      <c r="K3083">
        <v>-0.15975890000000001</v>
      </c>
      <c r="L3083">
        <v>-0.14685719999999999</v>
      </c>
      <c r="M3083">
        <v>-0.1379214</v>
      </c>
      <c r="N3083">
        <v>-0.12898570000000001</v>
      </c>
      <c r="O3083">
        <v>-0.1160839</v>
      </c>
      <c r="P3083">
        <v>51.108199999999997</v>
      </c>
      <c r="Q3083">
        <v>1.70399E-2</v>
      </c>
    </row>
    <row r="3084" spans="1:17">
      <c r="A3084" t="s">
        <v>5290</v>
      </c>
      <c r="B3084" t="s">
        <v>2</v>
      </c>
      <c r="C3084" t="s">
        <v>12</v>
      </c>
      <c r="D3084" t="s">
        <v>18</v>
      </c>
      <c r="E3084" t="s">
        <v>69</v>
      </c>
      <c r="F3084" t="s">
        <v>21</v>
      </c>
      <c r="G3084">
        <v>11</v>
      </c>
      <c r="H3084">
        <v>1.200942</v>
      </c>
      <c r="I3084">
        <v>1.124468</v>
      </c>
      <c r="J3084">
        <v>-7.6473600000000003E-2</v>
      </c>
      <c r="K3084">
        <v>-9.7448599999999996E-2</v>
      </c>
      <c r="L3084">
        <v>-8.5056400000000004E-2</v>
      </c>
      <c r="M3084">
        <v>-7.6473600000000003E-2</v>
      </c>
      <c r="N3084">
        <v>-6.7890800000000001E-2</v>
      </c>
      <c r="O3084">
        <v>-5.5498600000000002E-2</v>
      </c>
      <c r="P3084">
        <v>53.028599999999997</v>
      </c>
      <c r="Q3084">
        <v>1.63669E-2</v>
      </c>
    </row>
    <row r="3085" spans="1:17">
      <c r="A3085" t="s">
        <v>5291</v>
      </c>
      <c r="B3085" t="s">
        <v>2</v>
      </c>
      <c r="C3085" t="s">
        <v>12</v>
      </c>
      <c r="D3085" t="s">
        <v>18</v>
      </c>
      <c r="E3085" t="s">
        <v>69</v>
      </c>
      <c r="F3085" t="s">
        <v>21</v>
      </c>
      <c r="G3085">
        <v>12</v>
      </c>
      <c r="H3085">
        <v>1.079499</v>
      </c>
      <c r="I3085">
        <v>1.0705990000000001</v>
      </c>
      <c r="J3085">
        <v>-8.9008000000000004E-3</v>
      </c>
      <c r="K3085">
        <v>-3.03304E-2</v>
      </c>
      <c r="L3085">
        <v>-1.7669600000000001E-2</v>
      </c>
      <c r="M3085">
        <v>-8.9008000000000004E-3</v>
      </c>
      <c r="N3085">
        <v>-1.3200000000000001E-4</v>
      </c>
      <c r="O3085">
        <v>1.25288E-2</v>
      </c>
      <c r="P3085">
        <v>54.472499999999997</v>
      </c>
      <c r="Q3085">
        <v>1.67216E-2</v>
      </c>
    </row>
    <row r="3086" spans="1:17">
      <c r="A3086" t="s">
        <v>5292</v>
      </c>
      <c r="B3086" t="s">
        <v>2</v>
      </c>
      <c r="C3086" t="s">
        <v>12</v>
      </c>
      <c r="D3086" t="s">
        <v>18</v>
      </c>
      <c r="E3086" t="s">
        <v>69</v>
      </c>
      <c r="F3086" t="s">
        <v>21</v>
      </c>
      <c r="G3086">
        <v>13</v>
      </c>
      <c r="H3086">
        <v>1.0314810000000001</v>
      </c>
      <c r="I3086">
        <v>1.0314810000000001</v>
      </c>
      <c r="J3086">
        <v>0</v>
      </c>
      <c r="K3086">
        <v>5.8073699999999999E-2</v>
      </c>
      <c r="L3086">
        <v>6.9525600000000007E-2</v>
      </c>
      <c r="M3086">
        <v>7.7457200000000004E-2</v>
      </c>
      <c r="N3086">
        <v>8.5388800000000001E-2</v>
      </c>
      <c r="O3086">
        <v>9.6840800000000005E-2</v>
      </c>
      <c r="P3086">
        <v>55.420499999999997</v>
      </c>
      <c r="Q3086">
        <v>1.5125100000000001E-2</v>
      </c>
    </row>
    <row r="3087" spans="1:17">
      <c r="A3087" t="s">
        <v>5293</v>
      </c>
      <c r="B3087" t="s">
        <v>2</v>
      </c>
      <c r="C3087" t="s">
        <v>12</v>
      </c>
      <c r="D3087" t="s">
        <v>18</v>
      </c>
      <c r="E3087" t="s">
        <v>69</v>
      </c>
      <c r="F3087" t="s">
        <v>21</v>
      </c>
      <c r="G3087">
        <v>14</v>
      </c>
      <c r="H3087">
        <v>0.91039740000000002</v>
      </c>
      <c r="I3087">
        <v>0.98785460000000003</v>
      </c>
      <c r="J3087">
        <v>7.7457200000000004E-2</v>
      </c>
      <c r="K3087">
        <v>8.9315800000000001E-2</v>
      </c>
      <c r="L3087">
        <v>0.1006789</v>
      </c>
      <c r="M3087">
        <v>0.1085489</v>
      </c>
      <c r="N3087">
        <v>0.11641890000000001</v>
      </c>
      <c r="O3087">
        <v>0.12778200000000001</v>
      </c>
      <c r="P3087">
        <v>55.909399999999998</v>
      </c>
      <c r="Q3087">
        <v>1.5007700000000001E-2</v>
      </c>
    </row>
    <row r="3088" spans="1:17">
      <c r="A3088" t="s">
        <v>5294</v>
      </c>
      <c r="B3088" t="s">
        <v>2</v>
      </c>
      <c r="C3088" t="s">
        <v>12</v>
      </c>
      <c r="D3088" t="s">
        <v>18</v>
      </c>
      <c r="E3088" t="s">
        <v>69</v>
      </c>
      <c r="F3088" t="s">
        <v>21</v>
      </c>
      <c r="G3088">
        <v>15</v>
      </c>
      <c r="H3088">
        <v>0.8506783</v>
      </c>
      <c r="I3088">
        <v>0.9592271</v>
      </c>
      <c r="J3088">
        <v>0.1085489</v>
      </c>
      <c r="K3088">
        <v>8.7714200000000006E-2</v>
      </c>
      <c r="L3088">
        <v>9.7859600000000005E-2</v>
      </c>
      <c r="M3088">
        <v>0.1048863</v>
      </c>
      <c r="N3088">
        <v>0.1119129</v>
      </c>
      <c r="O3088">
        <v>0.12205829999999999</v>
      </c>
      <c r="P3088">
        <v>55.866199999999999</v>
      </c>
      <c r="Q3088">
        <v>1.3399400000000001E-2</v>
      </c>
    </row>
    <row r="3089" spans="1:17">
      <c r="A3089" t="s">
        <v>5295</v>
      </c>
      <c r="B3089" t="s">
        <v>2</v>
      </c>
      <c r="C3089" t="s">
        <v>12</v>
      </c>
      <c r="D3089" t="s">
        <v>18</v>
      </c>
      <c r="E3089" t="s">
        <v>69</v>
      </c>
      <c r="F3089" t="s">
        <v>21</v>
      </c>
      <c r="G3089">
        <v>16</v>
      </c>
      <c r="H3089">
        <v>0.86906749999999999</v>
      </c>
      <c r="I3089">
        <v>0.97395370000000003</v>
      </c>
      <c r="J3089">
        <v>0.1048863</v>
      </c>
      <c r="K3089">
        <v>9.2510099999999998E-2</v>
      </c>
      <c r="L3089">
        <v>0.1031374</v>
      </c>
      <c r="M3089">
        <v>0.1104979</v>
      </c>
      <c r="N3089">
        <v>0.1178583</v>
      </c>
      <c r="O3089">
        <v>0.12848560000000001</v>
      </c>
      <c r="P3089">
        <v>55.322400000000002</v>
      </c>
      <c r="Q3089">
        <v>1.40359E-2</v>
      </c>
    </row>
    <row r="3090" spans="1:17">
      <c r="A3090" t="s">
        <v>5296</v>
      </c>
      <c r="B3090" t="s">
        <v>2</v>
      </c>
      <c r="C3090" t="s">
        <v>12</v>
      </c>
      <c r="D3090" t="s">
        <v>18</v>
      </c>
      <c r="E3090" t="s">
        <v>69</v>
      </c>
      <c r="F3090" t="s">
        <v>21</v>
      </c>
      <c r="G3090">
        <v>17</v>
      </c>
      <c r="H3090">
        <v>0.94582540000000004</v>
      </c>
      <c r="I3090">
        <v>1.0563229999999999</v>
      </c>
      <c r="J3090">
        <v>0.1104979</v>
      </c>
      <c r="K3090">
        <v>9.49879E-2</v>
      </c>
      <c r="L3090">
        <v>0.10582709999999999</v>
      </c>
      <c r="M3090">
        <v>0.1133343</v>
      </c>
      <c r="N3090">
        <v>0.1208415</v>
      </c>
      <c r="O3090">
        <v>0.13168060000000001</v>
      </c>
      <c r="P3090">
        <v>54.609099999999998</v>
      </c>
      <c r="Q3090">
        <v>1.4315700000000001E-2</v>
      </c>
    </row>
    <row r="3091" spans="1:17">
      <c r="A3091" t="s">
        <v>5297</v>
      </c>
      <c r="B3091" t="s">
        <v>2</v>
      </c>
      <c r="C3091" t="s">
        <v>12</v>
      </c>
      <c r="D3091" t="s">
        <v>18</v>
      </c>
      <c r="E3091" t="s">
        <v>69</v>
      </c>
      <c r="F3091" t="s">
        <v>21</v>
      </c>
      <c r="G3091">
        <v>18</v>
      </c>
      <c r="H3091">
        <v>1.132126</v>
      </c>
      <c r="I3091">
        <v>1.24546</v>
      </c>
      <c r="J3091">
        <v>0.1133343</v>
      </c>
      <c r="K3091">
        <v>6.9754999999999998E-2</v>
      </c>
      <c r="L3091">
        <v>8.2418099999999994E-2</v>
      </c>
      <c r="M3091">
        <v>9.1188500000000006E-2</v>
      </c>
      <c r="N3091">
        <v>9.9959000000000006E-2</v>
      </c>
      <c r="O3091">
        <v>0.1126221</v>
      </c>
      <c r="P3091">
        <v>53.222000000000001</v>
      </c>
      <c r="Q3091">
        <v>1.6724699999999999E-2</v>
      </c>
    </row>
    <row r="3092" spans="1:17">
      <c r="A3092" t="s">
        <v>5298</v>
      </c>
      <c r="B3092" t="s">
        <v>2</v>
      </c>
      <c r="C3092" t="s">
        <v>12</v>
      </c>
      <c r="D3092" t="s">
        <v>18</v>
      </c>
      <c r="E3092" t="s">
        <v>69</v>
      </c>
      <c r="F3092" t="s">
        <v>21</v>
      </c>
      <c r="G3092">
        <v>19</v>
      </c>
      <c r="H3092">
        <v>1.3308660000000001</v>
      </c>
      <c r="I3092">
        <v>1.4220539999999999</v>
      </c>
      <c r="J3092">
        <v>9.1188500000000006E-2</v>
      </c>
      <c r="K3092">
        <v>-1.33408E-2</v>
      </c>
      <c r="L3092">
        <v>1.3657000000000001E-3</v>
      </c>
      <c r="M3092">
        <v>1.15513E-2</v>
      </c>
      <c r="N3092">
        <v>2.17369E-2</v>
      </c>
      <c r="O3092">
        <v>3.6443299999999998E-2</v>
      </c>
      <c r="P3092">
        <v>51.351500000000001</v>
      </c>
      <c r="Q3092">
        <v>1.94234E-2</v>
      </c>
    </row>
    <row r="3093" spans="1:17">
      <c r="A3093" t="s">
        <v>5299</v>
      </c>
      <c r="B3093" t="s">
        <v>2</v>
      </c>
      <c r="C3093" t="s">
        <v>12</v>
      </c>
      <c r="D3093" t="s">
        <v>18</v>
      </c>
      <c r="E3093" t="s">
        <v>69</v>
      </c>
      <c r="F3093" t="s">
        <v>21</v>
      </c>
      <c r="G3093">
        <v>20</v>
      </c>
      <c r="H3093">
        <v>1.4797940000000001</v>
      </c>
      <c r="I3093">
        <v>1.500265</v>
      </c>
      <c r="J3093">
        <v>2.0470599999999999E-2</v>
      </c>
      <c r="K3093">
        <v>-4.3328999999999998E-3</v>
      </c>
      <c r="L3093">
        <v>1.0321200000000001E-2</v>
      </c>
      <c r="M3093">
        <v>2.0470599999999999E-2</v>
      </c>
      <c r="N3093">
        <v>3.0619899999999999E-2</v>
      </c>
      <c r="O3093">
        <v>4.5274000000000002E-2</v>
      </c>
      <c r="P3093">
        <v>50.062199999999997</v>
      </c>
      <c r="Q3093">
        <v>1.9354199999999998E-2</v>
      </c>
    </row>
    <row r="3094" spans="1:17">
      <c r="A3094" t="s">
        <v>5300</v>
      </c>
      <c r="B3094" t="s">
        <v>2</v>
      </c>
      <c r="C3094" t="s">
        <v>12</v>
      </c>
      <c r="D3094" t="s">
        <v>18</v>
      </c>
      <c r="E3094" t="s">
        <v>69</v>
      </c>
      <c r="F3094" t="s">
        <v>21</v>
      </c>
      <c r="G3094">
        <v>21</v>
      </c>
      <c r="H3094">
        <v>1.4773590000000001</v>
      </c>
      <c r="I3094">
        <v>1.5453710000000001</v>
      </c>
      <c r="J3094">
        <v>6.8012400000000001E-2</v>
      </c>
      <c r="K3094">
        <v>4.4405399999999998E-2</v>
      </c>
      <c r="L3094">
        <v>5.8352599999999998E-2</v>
      </c>
      <c r="M3094">
        <v>6.8012400000000001E-2</v>
      </c>
      <c r="N3094">
        <v>7.7672199999999997E-2</v>
      </c>
      <c r="O3094">
        <v>9.1619400000000004E-2</v>
      </c>
      <c r="P3094">
        <v>49.129199999999997</v>
      </c>
      <c r="Q3094">
        <v>1.8420700000000002E-2</v>
      </c>
    </row>
    <row r="3095" spans="1:17">
      <c r="A3095" t="s">
        <v>5301</v>
      </c>
      <c r="B3095" t="s">
        <v>2</v>
      </c>
      <c r="C3095" t="s">
        <v>12</v>
      </c>
      <c r="D3095" t="s">
        <v>18</v>
      </c>
      <c r="E3095" t="s">
        <v>69</v>
      </c>
      <c r="F3095" t="s">
        <v>21</v>
      </c>
      <c r="G3095">
        <v>22</v>
      </c>
      <c r="H3095">
        <v>1.3866909999999999</v>
      </c>
      <c r="I3095">
        <v>1.4498310000000001</v>
      </c>
      <c r="J3095">
        <v>6.3139799999999996E-2</v>
      </c>
      <c r="K3095">
        <v>4.19992E-2</v>
      </c>
      <c r="L3095">
        <v>5.4489200000000002E-2</v>
      </c>
      <c r="M3095">
        <v>6.3139799999999996E-2</v>
      </c>
      <c r="N3095">
        <v>7.1790400000000004E-2</v>
      </c>
      <c r="O3095">
        <v>8.4280400000000005E-2</v>
      </c>
      <c r="P3095">
        <v>48.385300000000001</v>
      </c>
      <c r="Q3095">
        <v>1.64961E-2</v>
      </c>
    </row>
    <row r="3096" spans="1:17">
      <c r="A3096" t="s">
        <v>5302</v>
      </c>
      <c r="B3096" t="s">
        <v>2</v>
      </c>
      <c r="C3096" t="s">
        <v>12</v>
      </c>
      <c r="D3096" t="s">
        <v>18</v>
      </c>
      <c r="E3096" t="s">
        <v>69</v>
      </c>
      <c r="F3096" t="s">
        <v>21</v>
      </c>
      <c r="G3096">
        <v>23</v>
      </c>
      <c r="H3096">
        <v>1.2001790000000001</v>
      </c>
      <c r="I3096">
        <v>1.268904</v>
      </c>
      <c r="J3096">
        <v>6.8725499999999995E-2</v>
      </c>
      <c r="K3096">
        <v>4.9421199999999998E-2</v>
      </c>
      <c r="L3096">
        <v>6.0826400000000003E-2</v>
      </c>
      <c r="M3096">
        <v>6.8725499999999995E-2</v>
      </c>
      <c r="N3096">
        <v>7.6624700000000004E-2</v>
      </c>
      <c r="O3096">
        <v>8.8029800000000005E-2</v>
      </c>
      <c r="P3096">
        <v>47.750399999999999</v>
      </c>
      <c r="Q3096">
        <v>1.5063200000000001E-2</v>
      </c>
    </row>
    <row r="3097" spans="1:17">
      <c r="A3097" t="s">
        <v>5303</v>
      </c>
      <c r="B3097" t="s">
        <v>2</v>
      </c>
      <c r="C3097" t="s">
        <v>12</v>
      </c>
      <c r="D3097" t="s">
        <v>18</v>
      </c>
      <c r="E3097" t="s">
        <v>69</v>
      </c>
      <c r="F3097" t="s">
        <v>21</v>
      </c>
      <c r="G3097">
        <v>24</v>
      </c>
      <c r="H3097">
        <v>1.007657</v>
      </c>
      <c r="I3097">
        <v>1.088058</v>
      </c>
      <c r="J3097">
        <v>8.0401100000000003E-2</v>
      </c>
      <c r="K3097">
        <v>6.3366199999999998E-2</v>
      </c>
      <c r="L3097">
        <v>7.3430599999999999E-2</v>
      </c>
      <c r="M3097">
        <v>8.0401100000000003E-2</v>
      </c>
      <c r="N3097">
        <v>8.7371699999999997E-2</v>
      </c>
      <c r="O3097">
        <v>9.7435999999999995E-2</v>
      </c>
      <c r="P3097">
        <v>47.144799999999996</v>
      </c>
      <c r="Q3097">
        <v>1.3292399999999999E-2</v>
      </c>
    </row>
    <row r="3098" spans="1:17">
      <c r="A3098" t="s">
        <v>5304</v>
      </c>
      <c r="B3098" t="s">
        <v>2</v>
      </c>
      <c r="C3098" t="s">
        <v>12</v>
      </c>
      <c r="D3098" t="s">
        <v>18</v>
      </c>
      <c r="E3098" t="s">
        <v>69</v>
      </c>
      <c r="F3098" t="s">
        <v>22</v>
      </c>
      <c r="G3098">
        <v>1</v>
      </c>
      <c r="H3098">
        <v>0.76636340000000003</v>
      </c>
      <c r="I3098">
        <v>0.76836400000000005</v>
      </c>
      <c r="J3098">
        <v>2.0005999999999999E-3</v>
      </c>
      <c r="K3098">
        <v>-4.4063000000000001E-3</v>
      </c>
      <c r="L3098">
        <v>-6.2109999999999997E-4</v>
      </c>
      <c r="M3098">
        <v>2.0005999999999999E-3</v>
      </c>
      <c r="N3098">
        <v>4.6221999999999999E-3</v>
      </c>
      <c r="O3098">
        <v>8.4075E-3</v>
      </c>
      <c r="P3098">
        <v>48.423999999999999</v>
      </c>
      <c r="Q3098">
        <v>4.9992999999999999E-3</v>
      </c>
    </row>
    <row r="3099" spans="1:17">
      <c r="A3099" t="s">
        <v>5305</v>
      </c>
      <c r="B3099" t="s">
        <v>2</v>
      </c>
      <c r="C3099" t="s">
        <v>12</v>
      </c>
      <c r="D3099" t="s">
        <v>18</v>
      </c>
      <c r="E3099" t="s">
        <v>69</v>
      </c>
      <c r="F3099" t="s">
        <v>22</v>
      </c>
      <c r="G3099">
        <v>2</v>
      </c>
      <c r="H3099">
        <v>0.70926520000000004</v>
      </c>
      <c r="I3099">
        <v>0.70003700000000002</v>
      </c>
      <c r="J3099">
        <v>-9.2282000000000006E-3</v>
      </c>
      <c r="K3099">
        <v>-1.37039E-2</v>
      </c>
      <c r="L3099">
        <v>-1.1059599999999999E-2</v>
      </c>
      <c r="M3099">
        <v>-9.2282000000000006E-3</v>
      </c>
      <c r="N3099">
        <v>-7.3968000000000002E-3</v>
      </c>
      <c r="O3099">
        <v>-4.7526000000000001E-3</v>
      </c>
      <c r="P3099">
        <v>47.973399999999998</v>
      </c>
      <c r="Q3099">
        <v>3.4924000000000001E-3</v>
      </c>
    </row>
    <row r="3100" spans="1:17">
      <c r="A3100" t="s">
        <v>5306</v>
      </c>
      <c r="B3100" t="s">
        <v>2</v>
      </c>
      <c r="C3100" t="s">
        <v>12</v>
      </c>
      <c r="D3100" t="s">
        <v>18</v>
      </c>
      <c r="E3100" t="s">
        <v>69</v>
      </c>
      <c r="F3100" t="s">
        <v>22</v>
      </c>
      <c r="G3100">
        <v>3</v>
      </c>
      <c r="H3100">
        <v>0.6889554</v>
      </c>
      <c r="I3100">
        <v>0.67164979999999996</v>
      </c>
      <c r="J3100">
        <v>-1.73057E-2</v>
      </c>
      <c r="K3100">
        <v>-2.2034100000000001E-2</v>
      </c>
      <c r="L3100">
        <v>-1.9240500000000001E-2</v>
      </c>
      <c r="M3100">
        <v>-1.73057E-2</v>
      </c>
      <c r="N3100">
        <v>-1.53709E-2</v>
      </c>
      <c r="O3100">
        <v>-1.25773E-2</v>
      </c>
      <c r="P3100">
        <v>47.4756</v>
      </c>
      <c r="Q3100">
        <v>3.6895999999999999E-3</v>
      </c>
    </row>
    <row r="3101" spans="1:17">
      <c r="A3101" t="s">
        <v>5307</v>
      </c>
      <c r="B3101" t="s">
        <v>2</v>
      </c>
      <c r="C3101" t="s">
        <v>12</v>
      </c>
      <c r="D3101" t="s">
        <v>18</v>
      </c>
      <c r="E3101" t="s">
        <v>69</v>
      </c>
      <c r="F3101" t="s">
        <v>22</v>
      </c>
      <c r="G3101">
        <v>4</v>
      </c>
      <c r="H3101">
        <v>0.69178030000000001</v>
      </c>
      <c r="I3101">
        <v>0.66617760000000004</v>
      </c>
      <c r="J3101">
        <v>-2.56026E-2</v>
      </c>
      <c r="K3101">
        <v>-3.0363500000000002E-2</v>
      </c>
      <c r="L3101">
        <v>-2.7550700000000001E-2</v>
      </c>
      <c r="M3101">
        <v>-2.56026E-2</v>
      </c>
      <c r="N3101">
        <v>-2.3654499999999998E-2</v>
      </c>
      <c r="O3101">
        <v>-2.0841800000000001E-2</v>
      </c>
      <c r="P3101">
        <v>47.0505</v>
      </c>
      <c r="Q3101">
        <v>3.7149000000000001E-3</v>
      </c>
    </row>
    <row r="3102" spans="1:17">
      <c r="A3102" t="s">
        <v>5308</v>
      </c>
      <c r="B3102" t="s">
        <v>2</v>
      </c>
      <c r="C3102" t="s">
        <v>12</v>
      </c>
      <c r="D3102" t="s">
        <v>18</v>
      </c>
      <c r="E3102" t="s">
        <v>69</v>
      </c>
      <c r="F3102" t="s">
        <v>22</v>
      </c>
      <c r="G3102">
        <v>5</v>
      </c>
      <c r="H3102">
        <v>0.71243659999999998</v>
      </c>
      <c r="I3102">
        <v>0.68576429999999999</v>
      </c>
      <c r="J3102">
        <v>-2.66722E-2</v>
      </c>
      <c r="K3102">
        <v>-3.1823999999999998E-2</v>
      </c>
      <c r="L3102">
        <v>-2.8780300000000002E-2</v>
      </c>
      <c r="M3102">
        <v>-2.66722E-2</v>
      </c>
      <c r="N3102">
        <v>-2.4564200000000001E-2</v>
      </c>
      <c r="O3102">
        <v>-2.1520500000000001E-2</v>
      </c>
      <c r="P3102">
        <v>46.910600000000002</v>
      </c>
      <c r="Q3102">
        <v>4.0198999999999999E-3</v>
      </c>
    </row>
    <row r="3103" spans="1:17">
      <c r="A3103" t="s">
        <v>5309</v>
      </c>
      <c r="B3103" t="s">
        <v>2</v>
      </c>
      <c r="C3103" t="s">
        <v>12</v>
      </c>
      <c r="D3103" t="s">
        <v>18</v>
      </c>
      <c r="E3103" t="s">
        <v>69</v>
      </c>
      <c r="F3103" t="s">
        <v>22</v>
      </c>
      <c r="G3103">
        <v>6</v>
      </c>
      <c r="H3103">
        <v>0.79121799999999998</v>
      </c>
      <c r="I3103">
        <v>0.76824919999999997</v>
      </c>
      <c r="J3103">
        <v>-2.2968800000000001E-2</v>
      </c>
      <c r="K3103">
        <v>-2.8308699999999999E-2</v>
      </c>
      <c r="L3103">
        <v>-2.51538E-2</v>
      </c>
      <c r="M3103">
        <v>-2.2968800000000001E-2</v>
      </c>
      <c r="N3103">
        <v>-2.0783699999999999E-2</v>
      </c>
      <c r="O3103">
        <v>-1.7628899999999999E-2</v>
      </c>
      <c r="P3103">
        <v>46.872799999999998</v>
      </c>
      <c r="Q3103">
        <v>4.1668E-3</v>
      </c>
    </row>
    <row r="3104" spans="1:17">
      <c r="A3104" t="s">
        <v>5310</v>
      </c>
      <c r="B3104" t="s">
        <v>2</v>
      </c>
      <c r="C3104" t="s">
        <v>12</v>
      </c>
      <c r="D3104" t="s">
        <v>18</v>
      </c>
      <c r="E3104" t="s">
        <v>69</v>
      </c>
      <c r="F3104" t="s">
        <v>22</v>
      </c>
      <c r="G3104">
        <v>7</v>
      </c>
      <c r="H3104">
        <v>0.96433409999999997</v>
      </c>
      <c r="I3104">
        <v>0.91859049999999998</v>
      </c>
      <c r="J3104">
        <v>-4.5743600000000002E-2</v>
      </c>
      <c r="K3104">
        <v>-5.2928700000000002E-2</v>
      </c>
      <c r="L3104">
        <v>-4.8683700000000003E-2</v>
      </c>
      <c r="M3104">
        <v>-4.5743600000000002E-2</v>
      </c>
      <c r="N3104">
        <v>-4.2803500000000001E-2</v>
      </c>
      <c r="O3104">
        <v>-3.8558500000000002E-2</v>
      </c>
      <c r="P3104">
        <v>46.975700000000003</v>
      </c>
      <c r="Q3104">
        <v>5.6065999999999998E-3</v>
      </c>
    </row>
    <row r="3105" spans="1:17">
      <c r="A3105" t="s">
        <v>5311</v>
      </c>
      <c r="B3105" t="s">
        <v>2</v>
      </c>
      <c r="C3105" t="s">
        <v>12</v>
      </c>
      <c r="D3105" t="s">
        <v>18</v>
      </c>
      <c r="E3105" t="s">
        <v>69</v>
      </c>
      <c r="F3105" t="s">
        <v>22</v>
      </c>
      <c r="G3105">
        <v>8</v>
      </c>
      <c r="H3105">
        <v>1.087728</v>
      </c>
      <c r="I3105">
        <v>1.063639</v>
      </c>
      <c r="J3105">
        <v>-2.4088999999999999E-2</v>
      </c>
      <c r="K3105">
        <v>-3.3103800000000003E-2</v>
      </c>
      <c r="L3105">
        <v>-2.7777799999999998E-2</v>
      </c>
      <c r="M3105">
        <v>-2.4088999999999999E-2</v>
      </c>
      <c r="N3105">
        <v>-2.04002E-2</v>
      </c>
      <c r="O3105">
        <v>-1.5074199999999999E-2</v>
      </c>
      <c r="P3105">
        <v>48.292999999999999</v>
      </c>
      <c r="Q3105">
        <v>7.0343000000000003E-3</v>
      </c>
    </row>
    <row r="3106" spans="1:17">
      <c r="A3106" t="s">
        <v>5312</v>
      </c>
      <c r="B3106" t="s">
        <v>2</v>
      </c>
      <c r="C3106" t="s">
        <v>12</v>
      </c>
      <c r="D3106" t="s">
        <v>18</v>
      </c>
      <c r="E3106" t="s">
        <v>69</v>
      </c>
      <c r="F3106" t="s">
        <v>22</v>
      </c>
      <c r="G3106">
        <v>9</v>
      </c>
      <c r="H3106">
        <v>1.057169</v>
      </c>
      <c r="I3106">
        <v>0.96594769999999996</v>
      </c>
      <c r="J3106">
        <v>-9.1221300000000005E-2</v>
      </c>
      <c r="K3106">
        <v>-9.8244300000000007E-2</v>
      </c>
      <c r="L3106">
        <v>-9.4095100000000001E-2</v>
      </c>
      <c r="M3106">
        <v>-9.1221300000000005E-2</v>
      </c>
      <c r="N3106">
        <v>-8.8347499999999995E-2</v>
      </c>
      <c r="O3106">
        <v>-8.4198200000000001E-2</v>
      </c>
      <c r="P3106">
        <v>50.839700000000001</v>
      </c>
      <c r="Q3106">
        <v>5.4800999999999999E-3</v>
      </c>
    </row>
    <row r="3107" spans="1:17">
      <c r="A3107" t="s">
        <v>5313</v>
      </c>
      <c r="B3107" t="s">
        <v>2</v>
      </c>
      <c r="C3107" t="s">
        <v>12</v>
      </c>
      <c r="D3107" t="s">
        <v>18</v>
      </c>
      <c r="E3107" t="s">
        <v>69</v>
      </c>
      <c r="F3107" t="s">
        <v>22</v>
      </c>
      <c r="G3107">
        <v>10</v>
      </c>
      <c r="H3107">
        <v>1.012324</v>
      </c>
      <c r="I3107">
        <v>0.92162790000000006</v>
      </c>
      <c r="J3107">
        <v>-9.0696399999999996E-2</v>
      </c>
      <c r="K3107">
        <v>-9.7573099999999996E-2</v>
      </c>
      <c r="L3107">
        <v>-9.3510300000000005E-2</v>
      </c>
      <c r="M3107">
        <v>-9.0696399999999996E-2</v>
      </c>
      <c r="N3107">
        <v>-8.7882500000000002E-2</v>
      </c>
      <c r="O3107">
        <v>-8.3819699999999997E-2</v>
      </c>
      <c r="P3107">
        <v>53.119799999999998</v>
      </c>
      <c r="Q3107">
        <v>5.3658999999999998E-3</v>
      </c>
    </row>
    <row r="3108" spans="1:17">
      <c r="A3108" t="s">
        <v>5314</v>
      </c>
      <c r="B3108" t="s">
        <v>2</v>
      </c>
      <c r="C3108" t="s">
        <v>12</v>
      </c>
      <c r="D3108" t="s">
        <v>18</v>
      </c>
      <c r="E3108" t="s">
        <v>69</v>
      </c>
      <c r="F3108" t="s">
        <v>22</v>
      </c>
      <c r="G3108">
        <v>11</v>
      </c>
      <c r="H3108">
        <v>0.960839</v>
      </c>
      <c r="I3108">
        <v>0.89343989999999995</v>
      </c>
      <c r="J3108">
        <v>-6.7399100000000003E-2</v>
      </c>
      <c r="K3108">
        <v>-7.3941800000000002E-2</v>
      </c>
      <c r="L3108">
        <v>-7.0076299999999994E-2</v>
      </c>
      <c r="M3108">
        <v>-6.7399100000000003E-2</v>
      </c>
      <c r="N3108">
        <v>-6.4722000000000002E-2</v>
      </c>
      <c r="O3108">
        <v>-6.0856500000000001E-2</v>
      </c>
      <c r="P3108">
        <v>54.728299999999997</v>
      </c>
      <c r="Q3108">
        <v>5.1051999999999998E-3</v>
      </c>
    </row>
    <row r="3109" spans="1:17">
      <c r="A3109" t="s">
        <v>5315</v>
      </c>
      <c r="B3109" t="s">
        <v>2</v>
      </c>
      <c r="C3109" t="s">
        <v>12</v>
      </c>
      <c r="D3109" t="s">
        <v>18</v>
      </c>
      <c r="E3109" t="s">
        <v>69</v>
      </c>
      <c r="F3109" t="s">
        <v>22</v>
      </c>
      <c r="G3109">
        <v>12</v>
      </c>
      <c r="H3109">
        <v>0.89136409999999999</v>
      </c>
      <c r="I3109">
        <v>0.86804219999999999</v>
      </c>
      <c r="J3109">
        <v>-2.33219E-2</v>
      </c>
      <c r="K3109">
        <v>-3.17507E-2</v>
      </c>
      <c r="L3109">
        <v>-2.67709E-2</v>
      </c>
      <c r="M3109">
        <v>-2.33219E-2</v>
      </c>
      <c r="N3109">
        <v>-1.9872999999999998E-2</v>
      </c>
      <c r="O3109">
        <v>-1.4893200000000001E-2</v>
      </c>
      <c r="P3109">
        <v>55.978299999999997</v>
      </c>
      <c r="Q3109">
        <v>6.5770000000000004E-3</v>
      </c>
    </row>
    <row r="3110" spans="1:17">
      <c r="A3110" t="s">
        <v>5316</v>
      </c>
      <c r="B3110" t="s">
        <v>2</v>
      </c>
      <c r="C3110" t="s">
        <v>12</v>
      </c>
      <c r="D3110" t="s">
        <v>18</v>
      </c>
      <c r="E3110" t="s">
        <v>69</v>
      </c>
      <c r="F3110" t="s">
        <v>22</v>
      </c>
      <c r="G3110">
        <v>13</v>
      </c>
      <c r="H3110">
        <v>0.84948840000000003</v>
      </c>
      <c r="I3110">
        <v>0.84948840000000003</v>
      </c>
      <c r="J3110">
        <v>0</v>
      </c>
      <c r="K3110">
        <v>1.9207700000000001E-2</v>
      </c>
      <c r="L3110">
        <v>2.3797100000000002E-2</v>
      </c>
      <c r="M3110">
        <v>2.6975699999999998E-2</v>
      </c>
      <c r="N3110">
        <v>3.0154299999999998E-2</v>
      </c>
      <c r="O3110">
        <v>3.4743799999999998E-2</v>
      </c>
      <c r="P3110">
        <v>56.671700000000001</v>
      </c>
      <c r="Q3110">
        <v>6.0613999999999998E-3</v>
      </c>
    </row>
    <row r="3111" spans="1:17">
      <c r="A3111" t="s">
        <v>5317</v>
      </c>
      <c r="B3111" t="s">
        <v>2</v>
      </c>
      <c r="C3111" t="s">
        <v>12</v>
      </c>
      <c r="D3111" t="s">
        <v>18</v>
      </c>
      <c r="E3111" t="s">
        <v>69</v>
      </c>
      <c r="F3111" t="s">
        <v>22</v>
      </c>
      <c r="G3111">
        <v>14</v>
      </c>
      <c r="H3111">
        <v>0.79579420000000001</v>
      </c>
      <c r="I3111">
        <v>0.82277</v>
      </c>
      <c r="J3111">
        <v>2.6975699999999998E-2</v>
      </c>
      <c r="K3111">
        <v>4.4163800000000003E-2</v>
      </c>
      <c r="L3111">
        <v>4.8988900000000002E-2</v>
      </c>
      <c r="M3111">
        <v>5.2330700000000001E-2</v>
      </c>
      <c r="N3111">
        <v>5.5672600000000003E-2</v>
      </c>
      <c r="O3111">
        <v>6.0497599999999999E-2</v>
      </c>
      <c r="P3111">
        <v>56.947299999999998</v>
      </c>
      <c r="Q3111">
        <v>6.3727000000000002E-3</v>
      </c>
    </row>
    <row r="3112" spans="1:17">
      <c r="A3112" t="s">
        <v>5318</v>
      </c>
      <c r="B3112" t="s">
        <v>2</v>
      </c>
      <c r="C3112" t="s">
        <v>12</v>
      </c>
      <c r="D3112" t="s">
        <v>18</v>
      </c>
      <c r="E3112" t="s">
        <v>69</v>
      </c>
      <c r="F3112" t="s">
        <v>22</v>
      </c>
      <c r="G3112">
        <v>15</v>
      </c>
      <c r="H3112">
        <v>0.754714</v>
      </c>
      <c r="I3112">
        <v>0.80704469999999995</v>
      </c>
      <c r="J3112">
        <v>5.2330700000000001E-2</v>
      </c>
      <c r="K3112">
        <v>5.5761199999999997E-2</v>
      </c>
      <c r="L3112">
        <v>5.9763299999999998E-2</v>
      </c>
      <c r="M3112">
        <v>6.2535199999999999E-2</v>
      </c>
      <c r="N3112">
        <v>6.5307100000000007E-2</v>
      </c>
      <c r="O3112">
        <v>6.9309200000000001E-2</v>
      </c>
      <c r="P3112">
        <v>56.698799999999999</v>
      </c>
      <c r="Q3112">
        <v>5.2858000000000002E-3</v>
      </c>
    </row>
    <row r="3113" spans="1:17">
      <c r="A3113" t="s">
        <v>5319</v>
      </c>
      <c r="B3113" t="s">
        <v>2</v>
      </c>
      <c r="C3113" t="s">
        <v>12</v>
      </c>
      <c r="D3113" t="s">
        <v>18</v>
      </c>
      <c r="E3113" t="s">
        <v>69</v>
      </c>
      <c r="F3113" t="s">
        <v>22</v>
      </c>
      <c r="G3113">
        <v>16</v>
      </c>
      <c r="H3113">
        <v>0.75810120000000003</v>
      </c>
      <c r="I3113">
        <v>0.82063640000000004</v>
      </c>
      <c r="J3113">
        <v>6.2535199999999999E-2</v>
      </c>
      <c r="K3113">
        <v>6.7664199999999994E-2</v>
      </c>
      <c r="L3113">
        <v>7.1811700000000006E-2</v>
      </c>
      <c r="M3113">
        <v>7.4684200000000006E-2</v>
      </c>
      <c r="N3113">
        <v>7.7556799999999995E-2</v>
      </c>
      <c r="O3113">
        <v>8.1704299999999994E-2</v>
      </c>
      <c r="P3113">
        <v>55.853299999999997</v>
      </c>
      <c r="Q3113">
        <v>5.4777999999999997E-3</v>
      </c>
    </row>
    <row r="3114" spans="1:17">
      <c r="A3114" t="s">
        <v>5320</v>
      </c>
      <c r="B3114" t="s">
        <v>2</v>
      </c>
      <c r="C3114" t="s">
        <v>12</v>
      </c>
      <c r="D3114" t="s">
        <v>18</v>
      </c>
      <c r="E3114" t="s">
        <v>69</v>
      </c>
      <c r="F3114" t="s">
        <v>22</v>
      </c>
      <c r="G3114">
        <v>17</v>
      </c>
      <c r="H3114">
        <v>0.79379350000000004</v>
      </c>
      <c r="I3114">
        <v>0.86847779999999997</v>
      </c>
      <c r="J3114">
        <v>7.4684200000000006E-2</v>
      </c>
      <c r="K3114">
        <v>5.1882299999999999E-2</v>
      </c>
      <c r="L3114">
        <v>5.6762800000000002E-2</v>
      </c>
      <c r="M3114">
        <v>6.0143099999999998E-2</v>
      </c>
      <c r="N3114">
        <v>6.3523399999999994E-2</v>
      </c>
      <c r="O3114">
        <v>6.8403900000000004E-2</v>
      </c>
      <c r="P3114">
        <v>55.101999999999997</v>
      </c>
      <c r="Q3114">
        <v>6.4460000000000003E-3</v>
      </c>
    </row>
    <row r="3115" spans="1:17">
      <c r="A3115" t="s">
        <v>5321</v>
      </c>
      <c r="B3115" t="s">
        <v>2</v>
      </c>
      <c r="C3115" t="s">
        <v>12</v>
      </c>
      <c r="D3115" t="s">
        <v>18</v>
      </c>
      <c r="E3115" t="s">
        <v>69</v>
      </c>
      <c r="F3115" t="s">
        <v>22</v>
      </c>
      <c r="G3115">
        <v>18</v>
      </c>
      <c r="H3115">
        <v>0.9760567</v>
      </c>
      <c r="I3115">
        <v>1.0362</v>
      </c>
      <c r="J3115">
        <v>6.0143099999999998E-2</v>
      </c>
      <c r="K3115">
        <v>3.1925200000000001E-2</v>
      </c>
      <c r="L3115">
        <v>3.7850000000000002E-2</v>
      </c>
      <c r="M3115">
        <v>4.1953499999999998E-2</v>
      </c>
      <c r="N3115">
        <v>4.6057000000000001E-2</v>
      </c>
      <c r="O3115">
        <v>5.1981800000000002E-2</v>
      </c>
      <c r="P3115">
        <v>53.908299999999997</v>
      </c>
      <c r="Q3115">
        <v>7.8250999999999998E-3</v>
      </c>
    </row>
    <row r="3116" spans="1:17">
      <c r="A3116" t="s">
        <v>5322</v>
      </c>
      <c r="B3116" t="s">
        <v>2</v>
      </c>
      <c r="C3116" t="s">
        <v>12</v>
      </c>
      <c r="D3116" t="s">
        <v>18</v>
      </c>
      <c r="E3116" t="s">
        <v>69</v>
      </c>
      <c r="F3116" t="s">
        <v>22</v>
      </c>
      <c r="G3116">
        <v>19</v>
      </c>
      <c r="H3116">
        <v>1.191662</v>
      </c>
      <c r="I3116">
        <v>1.2336149999999999</v>
      </c>
      <c r="J3116">
        <v>4.1953499999999998E-2</v>
      </c>
      <c r="K3116">
        <v>2.0835099999999999E-2</v>
      </c>
      <c r="L3116">
        <v>2.7676699999999999E-2</v>
      </c>
      <c r="M3116">
        <v>3.2415199999999998E-2</v>
      </c>
      <c r="N3116">
        <v>3.7153600000000002E-2</v>
      </c>
      <c r="O3116">
        <v>4.3995199999999998E-2</v>
      </c>
      <c r="P3116">
        <v>52.338000000000001</v>
      </c>
      <c r="Q3116">
        <v>9.0358999999999995E-3</v>
      </c>
    </row>
    <row r="3117" spans="1:17">
      <c r="A3117" t="s">
        <v>5323</v>
      </c>
      <c r="B3117" t="s">
        <v>2</v>
      </c>
      <c r="C3117" t="s">
        <v>12</v>
      </c>
      <c r="D3117" t="s">
        <v>18</v>
      </c>
      <c r="E3117" t="s">
        <v>69</v>
      </c>
      <c r="F3117" t="s">
        <v>22</v>
      </c>
      <c r="G3117">
        <v>20</v>
      </c>
      <c r="H3117">
        <v>1.2858689999999999</v>
      </c>
      <c r="I3117">
        <v>1.3209169999999999</v>
      </c>
      <c r="J3117">
        <v>3.5047599999999998E-2</v>
      </c>
      <c r="K3117">
        <v>2.4006199999999998E-2</v>
      </c>
      <c r="L3117">
        <v>3.05296E-2</v>
      </c>
      <c r="M3117">
        <v>3.5047599999999998E-2</v>
      </c>
      <c r="N3117">
        <v>3.9565700000000002E-2</v>
      </c>
      <c r="O3117">
        <v>4.6088999999999998E-2</v>
      </c>
      <c r="P3117">
        <v>51.305300000000003</v>
      </c>
      <c r="Q3117">
        <v>8.6155999999999993E-3</v>
      </c>
    </row>
    <row r="3118" spans="1:17">
      <c r="A3118" t="s">
        <v>5324</v>
      </c>
      <c r="B3118" t="s">
        <v>2</v>
      </c>
      <c r="C3118" t="s">
        <v>12</v>
      </c>
      <c r="D3118" t="s">
        <v>18</v>
      </c>
      <c r="E3118" t="s">
        <v>69</v>
      </c>
      <c r="F3118" t="s">
        <v>22</v>
      </c>
      <c r="G3118">
        <v>21</v>
      </c>
      <c r="H3118">
        <v>1.314649</v>
      </c>
      <c r="I3118">
        <v>1.351207</v>
      </c>
      <c r="J3118">
        <v>3.6558100000000003E-2</v>
      </c>
      <c r="K3118">
        <v>2.5157200000000001E-2</v>
      </c>
      <c r="L3118">
        <v>3.1892999999999998E-2</v>
      </c>
      <c r="M3118">
        <v>3.6558100000000003E-2</v>
      </c>
      <c r="N3118">
        <v>4.1223299999999997E-2</v>
      </c>
      <c r="O3118">
        <v>4.7959099999999998E-2</v>
      </c>
      <c r="P3118">
        <v>50.636600000000001</v>
      </c>
      <c r="Q3118">
        <v>8.8961999999999999E-3</v>
      </c>
    </row>
    <row r="3119" spans="1:17">
      <c r="A3119" t="s">
        <v>5325</v>
      </c>
      <c r="B3119" t="s">
        <v>2</v>
      </c>
      <c r="C3119" t="s">
        <v>12</v>
      </c>
      <c r="D3119" t="s">
        <v>18</v>
      </c>
      <c r="E3119" t="s">
        <v>69</v>
      </c>
      <c r="F3119" t="s">
        <v>22</v>
      </c>
      <c r="G3119">
        <v>22</v>
      </c>
      <c r="H3119">
        <v>1.2514449999999999</v>
      </c>
      <c r="I3119">
        <v>1.2794749999999999</v>
      </c>
      <c r="J3119">
        <v>2.8030099999999999E-2</v>
      </c>
      <c r="K3119">
        <v>1.82779E-2</v>
      </c>
      <c r="L3119">
        <v>2.4039600000000001E-2</v>
      </c>
      <c r="M3119">
        <v>2.8030099999999999E-2</v>
      </c>
      <c r="N3119">
        <v>3.2020699999999999E-2</v>
      </c>
      <c r="O3119">
        <v>3.7782400000000001E-2</v>
      </c>
      <c r="P3119">
        <v>50.028399999999998</v>
      </c>
      <c r="Q3119">
        <v>7.6096999999999996E-3</v>
      </c>
    </row>
    <row r="3120" spans="1:17">
      <c r="A3120" t="s">
        <v>5326</v>
      </c>
      <c r="B3120" t="s">
        <v>2</v>
      </c>
      <c r="C3120" t="s">
        <v>12</v>
      </c>
      <c r="D3120" t="s">
        <v>18</v>
      </c>
      <c r="E3120" t="s">
        <v>69</v>
      </c>
      <c r="F3120" t="s">
        <v>22</v>
      </c>
      <c r="G3120">
        <v>23</v>
      </c>
      <c r="H3120">
        <v>1.0891090000000001</v>
      </c>
      <c r="I3120">
        <v>1.1186769999999999</v>
      </c>
      <c r="J3120">
        <v>2.9568400000000002E-2</v>
      </c>
      <c r="K3120">
        <v>2.1341499999999999E-2</v>
      </c>
      <c r="L3120">
        <v>2.6202E-2</v>
      </c>
      <c r="M3120">
        <v>2.9568400000000002E-2</v>
      </c>
      <c r="N3120">
        <v>3.29348E-2</v>
      </c>
      <c r="O3120">
        <v>3.7795299999999997E-2</v>
      </c>
      <c r="P3120">
        <v>49.534199999999998</v>
      </c>
      <c r="Q3120">
        <v>6.4194999999999999E-3</v>
      </c>
    </row>
    <row r="3121" spans="1:17">
      <c r="A3121" t="s">
        <v>5327</v>
      </c>
      <c r="B3121" t="s">
        <v>2</v>
      </c>
      <c r="C3121" t="s">
        <v>12</v>
      </c>
      <c r="D3121" t="s">
        <v>18</v>
      </c>
      <c r="E3121" t="s">
        <v>69</v>
      </c>
      <c r="F3121" t="s">
        <v>22</v>
      </c>
      <c r="G3121">
        <v>24</v>
      </c>
      <c r="H3121">
        <v>0.90578650000000005</v>
      </c>
      <c r="I3121">
        <v>0.92354829999999999</v>
      </c>
      <c r="J3121">
        <v>1.7761900000000001E-2</v>
      </c>
      <c r="K3121">
        <v>1.03584E-2</v>
      </c>
      <c r="L3121">
        <v>1.47324E-2</v>
      </c>
      <c r="M3121">
        <v>1.7761900000000001E-2</v>
      </c>
      <c r="N3121">
        <v>2.0791299999999999E-2</v>
      </c>
      <c r="O3121">
        <v>2.5165400000000001E-2</v>
      </c>
      <c r="P3121">
        <v>48.962800000000001</v>
      </c>
      <c r="Q3121">
        <v>5.777E-3</v>
      </c>
    </row>
    <row r="3122" spans="1:17">
      <c r="A3122" t="s">
        <v>5328</v>
      </c>
      <c r="B3122" t="s">
        <v>2</v>
      </c>
      <c r="C3122" t="s">
        <v>12</v>
      </c>
      <c r="D3122" t="s">
        <v>18</v>
      </c>
      <c r="E3122" t="s">
        <v>69</v>
      </c>
      <c r="F3122" t="s">
        <v>23</v>
      </c>
      <c r="G3122">
        <v>1</v>
      </c>
      <c r="H3122">
        <v>0.93496159999999995</v>
      </c>
      <c r="I3122">
        <v>0.83730340000000003</v>
      </c>
      <c r="J3122">
        <v>-9.7658200000000001E-2</v>
      </c>
      <c r="K3122">
        <v>-0.11053449999999999</v>
      </c>
      <c r="L3122">
        <v>-0.10292709999999999</v>
      </c>
      <c r="M3122">
        <v>-9.7658200000000001E-2</v>
      </c>
      <c r="N3122">
        <v>-9.2389299999999994E-2</v>
      </c>
      <c r="O3122">
        <v>-8.4781899999999993E-2</v>
      </c>
      <c r="P3122">
        <v>48.266399999999997</v>
      </c>
      <c r="Q3122">
        <v>1.00474E-2</v>
      </c>
    </row>
    <row r="3123" spans="1:17">
      <c r="A3123" t="s">
        <v>5329</v>
      </c>
      <c r="B3123" t="s">
        <v>2</v>
      </c>
      <c r="C3123" t="s">
        <v>12</v>
      </c>
      <c r="D3123" t="s">
        <v>18</v>
      </c>
      <c r="E3123" t="s">
        <v>69</v>
      </c>
      <c r="F3123" t="s">
        <v>23</v>
      </c>
      <c r="G3123">
        <v>2</v>
      </c>
      <c r="H3123">
        <v>0.91076760000000001</v>
      </c>
      <c r="I3123">
        <v>0.80561649999999996</v>
      </c>
      <c r="J3123">
        <v>-0.1051511</v>
      </c>
      <c r="K3123">
        <v>-0.1144792</v>
      </c>
      <c r="L3123">
        <v>-0.1089681</v>
      </c>
      <c r="M3123">
        <v>-0.1051511</v>
      </c>
      <c r="N3123">
        <v>-0.1013341</v>
      </c>
      <c r="O3123">
        <v>-9.5823000000000005E-2</v>
      </c>
      <c r="P3123">
        <v>47.642600000000002</v>
      </c>
      <c r="Q3123">
        <v>7.2788000000000002E-3</v>
      </c>
    </row>
    <row r="3124" spans="1:17">
      <c r="A3124" t="s">
        <v>5330</v>
      </c>
      <c r="B3124" t="s">
        <v>2</v>
      </c>
      <c r="C3124" t="s">
        <v>12</v>
      </c>
      <c r="D3124" t="s">
        <v>18</v>
      </c>
      <c r="E3124" t="s">
        <v>69</v>
      </c>
      <c r="F3124" t="s">
        <v>23</v>
      </c>
      <c r="G3124">
        <v>3</v>
      </c>
      <c r="H3124">
        <v>0.91003230000000002</v>
      </c>
      <c r="I3124">
        <v>0.7994618</v>
      </c>
      <c r="J3124">
        <v>-0.1105705</v>
      </c>
      <c r="K3124">
        <v>-0.1203693</v>
      </c>
      <c r="L3124">
        <v>-0.1145801</v>
      </c>
      <c r="M3124">
        <v>-0.1105705</v>
      </c>
      <c r="N3124">
        <v>-0.1065609</v>
      </c>
      <c r="O3124">
        <v>-0.10077170000000001</v>
      </c>
      <c r="P3124">
        <v>46.795400000000001</v>
      </c>
      <c r="Q3124">
        <v>7.6461000000000003E-3</v>
      </c>
    </row>
    <row r="3125" spans="1:17">
      <c r="A3125" t="s">
        <v>5331</v>
      </c>
      <c r="B3125" t="s">
        <v>2</v>
      </c>
      <c r="C3125" t="s">
        <v>12</v>
      </c>
      <c r="D3125" t="s">
        <v>18</v>
      </c>
      <c r="E3125" t="s">
        <v>69</v>
      </c>
      <c r="F3125" t="s">
        <v>23</v>
      </c>
      <c r="G3125">
        <v>4</v>
      </c>
      <c r="H3125">
        <v>0.93952100000000005</v>
      </c>
      <c r="I3125">
        <v>0.79497810000000002</v>
      </c>
      <c r="J3125">
        <v>-0.1445429</v>
      </c>
      <c r="K3125">
        <v>-0.1555048</v>
      </c>
      <c r="L3125">
        <v>-0.14902840000000001</v>
      </c>
      <c r="M3125">
        <v>-0.1445429</v>
      </c>
      <c r="N3125">
        <v>-0.1400574</v>
      </c>
      <c r="O3125">
        <v>-0.13358100000000001</v>
      </c>
      <c r="P3125">
        <v>46.307200000000002</v>
      </c>
      <c r="Q3125">
        <v>8.5535999999999997E-3</v>
      </c>
    </row>
    <row r="3126" spans="1:17">
      <c r="A3126" t="s">
        <v>5332</v>
      </c>
      <c r="B3126" t="s">
        <v>2</v>
      </c>
      <c r="C3126" t="s">
        <v>12</v>
      </c>
      <c r="D3126" t="s">
        <v>18</v>
      </c>
      <c r="E3126" t="s">
        <v>69</v>
      </c>
      <c r="F3126" t="s">
        <v>23</v>
      </c>
      <c r="G3126">
        <v>5</v>
      </c>
      <c r="H3126">
        <v>1.000902</v>
      </c>
      <c r="I3126">
        <v>0.84480040000000001</v>
      </c>
      <c r="J3126">
        <v>-0.1561013</v>
      </c>
      <c r="K3126">
        <v>-0.1686521</v>
      </c>
      <c r="L3126">
        <v>-0.16123699999999999</v>
      </c>
      <c r="M3126">
        <v>-0.1561013</v>
      </c>
      <c r="N3126">
        <v>-0.15096570000000001</v>
      </c>
      <c r="O3126">
        <v>-0.1435506</v>
      </c>
      <c r="P3126">
        <v>45.767899999999997</v>
      </c>
      <c r="Q3126">
        <v>9.7934000000000007E-3</v>
      </c>
    </row>
    <row r="3127" spans="1:17">
      <c r="A3127" t="s">
        <v>5333</v>
      </c>
      <c r="B3127" t="s">
        <v>2</v>
      </c>
      <c r="C3127" t="s">
        <v>12</v>
      </c>
      <c r="D3127" t="s">
        <v>18</v>
      </c>
      <c r="E3127" t="s">
        <v>69</v>
      </c>
      <c r="F3127" t="s">
        <v>23</v>
      </c>
      <c r="G3127">
        <v>6</v>
      </c>
      <c r="H3127">
        <v>1.1792910000000001</v>
      </c>
      <c r="I3127">
        <v>1.06517</v>
      </c>
      <c r="J3127">
        <v>-0.114121</v>
      </c>
      <c r="K3127">
        <v>-0.12910559999999999</v>
      </c>
      <c r="L3127">
        <v>-0.1202526</v>
      </c>
      <c r="M3127">
        <v>-0.114121</v>
      </c>
      <c r="N3127">
        <v>-0.1079894</v>
      </c>
      <c r="O3127">
        <v>-9.91364E-2</v>
      </c>
      <c r="P3127">
        <v>45.3521</v>
      </c>
      <c r="Q3127">
        <v>1.1692599999999999E-2</v>
      </c>
    </row>
    <row r="3128" spans="1:17">
      <c r="A3128" t="s">
        <v>5334</v>
      </c>
      <c r="B3128" t="s">
        <v>2</v>
      </c>
      <c r="C3128" t="s">
        <v>12</v>
      </c>
      <c r="D3128" t="s">
        <v>18</v>
      </c>
      <c r="E3128" t="s">
        <v>69</v>
      </c>
      <c r="F3128" t="s">
        <v>23</v>
      </c>
      <c r="G3128">
        <v>7</v>
      </c>
      <c r="H3128">
        <v>1.566338</v>
      </c>
      <c r="I3128">
        <v>1.2651810000000001</v>
      </c>
      <c r="J3128">
        <v>-0.30115710000000001</v>
      </c>
      <c r="K3128">
        <v>-0.31835449999999998</v>
      </c>
      <c r="L3128">
        <v>-0.30819419999999997</v>
      </c>
      <c r="M3128">
        <v>-0.30115710000000001</v>
      </c>
      <c r="N3128">
        <v>-0.2941201</v>
      </c>
      <c r="O3128">
        <v>-0.28395979999999998</v>
      </c>
      <c r="P3128">
        <v>45.158099999999997</v>
      </c>
      <c r="Q3128">
        <v>1.34191E-2</v>
      </c>
    </row>
    <row r="3129" spans="1:17">
      <c r="A3129" t="s">
        <v>5335</v>
      </c>
      <c r="B3129" t="s">
        <v>2</v>
      </c>
      <c r="C3129" t="s">
        <v>12</v>
      </c>
      <c r="D3129" t="s">
        <v>18</v>
      </c>
      <c r="E3129" t="s">
        <v>69</v>
      </c>
      <c r="F3129" t="s">
        <v>23</v>
      </c>
      <c r="G3129">
        <v>8</v>
      </c>
      <c r="H3129">
        <v>1.731962</v>
      </c>
      <c r="I3129">
        <v>1.2430209999999999</v>
      </c>
      <c r="J3129">
        <v>-0.48894110000000002</v>
      </c>
      <c r="K3129">
        <v>-0.50677159999999999</v>
      </c>
      <c r="L3129">
        <v>-0.49623719999999999</v>
      </c>
      <c r="M3129">
        <v>-0.48894110000000002</v>
      </c>
      <c r="N3129">
        <v>-0.48164499999999999</v>
      </c>
      <c r="O3129">
        <v>-0.47111069999999999</v>
      </c>
      <c r="P3129">
        <v>46.587000000000003</v>
      </c>
      <c r="Q3129">
        <v>1.3913200000000001E-2</v>
      </c>
    </row>
    <row r="3130" spans="1:17">
      <c r="A3130" t="s">
        <v>5336</v>
      </c>
      <c r="B3130" t="s">
        <v>2</v>
      </c>
      <c r="C3130" t="s">
        <v>12</v>
      </c>
      <c r="D3130" t="s">
        <v>18</v>
      </c>
      <c r="E3130" t="s">
        <v>69</v>
      </c>
      <c r="F3130" t="s">
        <v>23</v>
      </c>
      <c r="G3130">
        <v>9</v>
      </c>
      <c r="H3130">
        <v>1.6873769999999999</v>
      </c>
      <c r="I3130">
        <v>1.18686</v>
      </c>
      <c r="J3130">
        <v>-0.50051710000000005</v>
      </c>
      <c r="K3130">
        <v>-0.52283860000000004</v>
      </c>
      <c r="L3130">
        <v>-0.50965090000000002</v>
      </c>
      <c r="M3130">
        <v>-0.50051710000000005</v>
      </c>
      <c r="N3130">
        <v>-0.49138330000000002</v>
      </c>
      <c r="O3130">
        <v>-0.4781955</v>
      </c>
      <c r="P3130">
        <v>49.309100000000001</v>
      </c>
      <c r="Q3130">
        <v>1.7417599999999998E-2</v>
      </c>
    </row>
    <row r="3131" spans="1:17">
      <c r="A3131" t="s">
        <v>5337</v>
      </c>
      <c r="B3131" t="s">
        <v>2</v>
      </c>
      <c r="C3131" t="s">
        <v>12</v>
      </c>
      <c r="D3131" t="s">
        <v>18</v>
      </c>
      <c r="E3131" t="s">
        <v>69</v>
      </c>
      <c r="F3131" t="s">
        <v>23</v>
      </c>
      <c r="G3131">
        <v>10</v>
      </c>
      <c r="H3131">
        <v>1.5941920000000001</v>
      </c>
      <c r="I3131">
        <v>1.177718</v>
      </c>
      <c r="J3131">
        <v>-0.41647400000000001</v>
      </c>
      <c r="K3131">
        <v>-0.43683179999999999</v>
      </c>
      <c r="L3131">
        <v>-0.42480420000000002</v>
      </c>
      <c r="M3131">
        <v>-0.41647400000000001</v>
      </c>
      <c r="N3131">
        <v>-0.4081437</v>
      </c>
      <c r="O3131">
        <v>-0.39611619999999997</v>
      </c>
      <c r="P3131">
        <v>52.006700000000002</v>
      </c>
      <c r="Q3131">
        <v>1.5885300000000002E-2</v>
      </c>
    </row>
    <row r="3132" spans="1:17">
      <c r="A3132" t="s">
        <v>5338</v>
      </c>
      <c r="B3132" t="s">
        <v>2</v>
      </c>
      <c r="C3132" t="s">
        <v>12</v>
      </c>
      <c r="D3132" t="s">
        <v>18</v>
      </c>
      <c r="E3132" t="s">
        <v>69</v>
      </c>
      <c r="F3132" t="s">
        <v>23</v>
      </c>
      <c r="G3132">
        <v>11</v>
      </c>
      <c r="H3132">
        <v>1.3978470000000001</v>
      </c>
      <c r="I3132">
        <v>1.159335</v>
      </c>
      <c r="J3132">
        <v>-0.23851130000000001</v>
      </c>
      <c r="K3132">
        <v>-0.25929140000000001</v>
      </c>
      <c r="L3132">
        <v>-0.24701429999999999</v>
      </c>
      <c r="M3132">
        <v>-0.23851130000000001</v>
      </c>
      <c r="N3132">
        <v>-0.2300083</v>
      </c>
      <c r="O3132">
        <v>-0.21773120000000001</v>
      </c>
      <c r="P3132">
        <v>54.298200000000001</v>
      </c>
      <c r="Q3132">
        <v>1.6214800000000001E-2</v>
      </c>
    </row>
    <row r="3133" spans="1:17">
      <c r="A3133" t="s">
        <v>5339</v>
      </c>
      <c r="B3133" t="s">
        <v>2</v>
      </c>
      <c r="C3133" t="s">
        <v>12</v>
      </c>
      <c r="D3133" t="s">
        <v>18</v>
      </c>
      <c r="E3133" t="s">
        <v>69</v>
      </c>
      <c r="F3133" t="s">
        <v>23</v>
      </c>
      <c r="G3133">
        <v>12</v>
      </c>
      <c r="H3133">
        <v>1.1845319999999999</v>
      </c>
      <c r="I3133">
        <v>1.1171</v>
      </c>
      <c r="J3133">
        <v>-6.7432099999999995E-2</v>
      </c>
      <c r="K3133">
        <v>-9.1132299999999999E-2</v>
      </c>
      <c r="L3133">
        <v>-7.7130000000000004E-2</v>
      </c>
      <c r="M3133">
        <v>-6.7432099999999995E-2</v>
      </c>
      <c r="N3133">
        <v>-5.7734199999999999E-2</v>
      </c>
      <c r="O3133">
        <v>-4.3731899999999997E-2</v>
      </c>
      <c r="P3133">
        <v>56.067999999999998</v>
      </c>
      <c r="Q3133">
        <v>1.84934E-2</v>
      </c>
    </row>
    <row r="3134" spans="1:17">
      <c r="A3134" t="s">
        <v>5340</v>
      </c>
      <c r="B3134" t="s">
        <v>2</v>
      </c>
      <c r="C3134" t="s">
        <v>12</v>
      </c>
      <c r="D3134" t="s">
        <v>18</v>
      </c>
      <c r="E3134" t="s">
        <v>69</v>
      </c>
      <c r="F3134" t="s">
        <v>23</v>
      </c>
      <c r="G3134">
        <v>13</v>
      </c>
      <c r="H3134">
        <v>1.074371</v>
      </c>
      <c r="I3134">
        <v>1.074371</v>
      </c>
      <c r="J3134">
        <v>0</v>
      </c>
      <c r="K3134">
        <v>6.6023899999999996E-2</v>
      </c>
      <c r="L3134">
        <v>7.7997999999999998E-2</v>
      </c>
      <c r="M3134">
        <v>8.6291099999999996E-2</v>
      </c>
      <c r="N3134">
        <v>9.4584299999999996E-2</v>
      </c>
      <c r="O3134">
        <v>0.1065584</v>
      </c>
      <c r="P3134">
        <v>57.470399999999998</v>
      </c>
      <c r="Q3134">
        <v>1.5814600000000002E-2</v>
      </c>
    </row>
    <row r="3135" spans="1:17">
      <c r="A3135" t="s">
        <v>5341</v>
      </c>
      <c r="B3135" t="s">
        <v>2</v>
      </c>
      <c r="C3135" t="s">
        <v>12</v>
      </c>
      <c r="D3135" t="s">
        <v>18</v>
      </c>
      <c r="E3135" t="s">
        <v>69</v>
      </c>
      <c r="F3135" t="s">
        <v>23</v>
      </c>
      <c r="G3135">
        <v>14</v>
      </c>
      <c r="H3135">
        <v>0.95707319999999996</v>
      </c>
      <c r="I3135">
        <v>1.043364</v>
      </c>
      <c r="J3135">
        <v>8.6291099999999996E-2</v>
      </c>
      <c r="K3135">
        <v>0.11830110000000001</v>
      </c>
      <c r="L3135">
        <v>0.13107469999999999</v>
      </c>
      <c r="M3135">
        <v>0.1399215</v>
      </c>
      <c r="N3135">
        <v>0.1487684</v>
      </c>
      <c r="O3135">
        <v>0.16154199999999999</v>
      </c>
      <c r="P3135">
        <v>58.6053</v>
      </c>
      <c r="Q3135">
        <v>1.68705E-2</v>
      </c>
    </row>
    <row r="3136" spans="1:17">
      <c r="A3136" t="s">
        <v>5342</v>
      </c>
      <c r="B3136" t="s">
        <v>2</v>
      </c>
      <c r="C3136" t="s">
        <v>12</v>
      </c>
      <c r="D3136" t="s">
        <v>18</v>
      </c>
      <c r="E3136" t="s">
        <v>69</v>
      </c>
      <c r="F3136" t="s">
        <v>23</v>
      </c>
      <c r="G3136">
        <v>15</v>
      </c>
      <c r="H3136">
        <v>0.89931640000000002</v>
      </c>
      <c r="I3136">
        <v>1.0392380000000001</v>
      </c>
      <c r="J3136">
        <v>0.1399215</v>
      </c>
      <c r="K3136">
        <v>0.13434779999999999</v>
      </c>
      <c r="L3136">
        <v>0.14595929999999999</v>
      </c>
      <c r="M3136">
        <v>0.15400140000000001</v>
      </c>
      <c r="N3136">
        <v>0.16204350000000001</v>
      </c>
      <c r="O3136">
        <v>0.173655</v>
      </c>
      <c r="P3136">
        <v>58.676299999999998</v>
      </c>
      <c r="Q3136">
        <v>1.53358E-2</v>
      </c>
    </row>
    <row r="3137" spans="1:17">
      <c r="A3137" t="s">
        <v>5343</v>
      </c>
      <c r="B3137" t="s">
        <v>2</v>
      </c>
      <c r="C3137" t="s">
        <v>12</v>
      </c>
      <c r="D3137" t="s">
        <v>18</v>
      </c>
      <c r="E3137" t="s">
        <v>69</v>
      </c>
      <c r="F3137" t="s">
        <v>23</v>
      </c>
      <c r="G3137">
        <v>16</v>
      </c>
      <c r="H3137">
        <v>0.8870749</v>
      </c>
      <c r="I3137">
        <v>1.0410759999999999</v>
      </c>
      <c r="J3137">
        <v>0.15400140000000001</v>
      </c>
      <c r="K3137">
        <v>0.1204496</v>
      </c>
      <c r="L3137">
        <v>0.13223799999999999</v>
      </c>
      <c r="M3137">
        <v>0.14040259999999999</v>
      </c>
      <c r="N3137">
        <v>0.14856720000000001</v>
      </c>
      <c r="O3137">
        <v>0.16035559999999999</v>
      </c>
      <c r="P3137">
        <v>58.3491</v>
      </c>
      <c r="Q3137">
        <v>1.5569400000000001E-2</v>
      </c>
    </row>
    <row r="3138" spans="1:17">
      <c r="A3138" t="s">
        <v>5344</v>
      </c>
      <c r="B3138" t="s">
        <v>2</v>
      </c>
      <c r="C3138" t="s">
        <v>12</v>
      </c>
      <c r="D3138" t="s">
        <v>18</v>
      </c>
      <c r="E3138" t="s">
        <v>69</v>
      </c>
      <c r="F3138" t="s">
        <v>23</v>
      </c>
      <c r="G3138">
        <v>17</v>
      </c>
      <c r="H3138">
        <v>0.97986410000000002</v>
      </c>
      <c r="I3138">
        <v>1.1202669999999999</v>
      </c>
      <c r="J3138">
        <v>0.14040259999999999</v>
      </c>
      <c r="K3138">
        <v>0.10793129999999999</v>
      </c>
      <c r="L3138">
        <v>0.1191067</v>
      </c>
      <c r="M3138">
        <v>0.12684670000000001</v>
      </c>
      <c r="N3138">
        <v>0.1345867</v>
      </c>
      <c r="O3138">
        <v>0.145762</v>
      </c>
      <c r="P3138">
        <v>58.363100000000003</v>
      </c>
      <c r="Q3138">
        <v>1.4759700000000001E-2</v>
      </c>
    </row>
    <row r="3139" spans="1:17">
      <c r="A3139" t="s">
        <v>5345</v>
      </c>
      <c r="B3139" t="s">
        <v>2</v>
      </c>
      <c r="C3139" t="s">
        <v>12</v>
      </c>
      <c r="D3139" t="s">
        <v>18</v>
      </c>
      <c r="E3139" t="s">
        <v>69</v>
      </c>
      <c r="F3139" t="s">
        <v>23</v>
      </c>
      <c r="G3139">
        <v>18</v>
      </c>
      <c r="H3139">
        <v>1.1740999999999999</v>
      </c>
      <c r="I3139">
        <v>1.3009459999999999</v>
      </c>
      <c r="J3139">
        <v>0.12684670000000001</v>
      </c>
      <c r="K3139">
        <v>5.2327699999999998E-2</v>
      </c>
      <c r="L3139">
        <v>6.5416699999999994E-2</v>
      </c>
      <c r="M3139">
        <v>7.4482099999999996E-2</v>
      </c>
      <c r="N3139">
        <v>8.3547399999999994E-2</v>
      </c>
      <c r="O3139">
        <v>9.6636399999999997E-2</v>
      </c>
      <c r="P3139">
        <v>57.0959</v>
      </c>
      <c r="Q3139">
        <v>1.72871E-2</v>
      </c>
    </row>
    <row r="3140" spans="1:17">
      <c r="A3140" t="s">
        <v>5346</v>
      </c>
      <c r="B3140" t="s">
        <v>2</v>
      </c>
      <c r="C3140" t="s">
        <v>12</v>
      </c>
      <c r="D3140" t="s">
        <v>18</v>
      </c>
      <c r="E3140" t="s">
        <v>69</v>
      </c>
      <c r="F3140" t="s">
        <v>23</v>
      </c>
      <c r="G3140">
        <v>19</v>
      </c>
      <c r="H3140">
        <v>1.362603</v>
      </c>
      <c r="I3140">
        <v>1.4370860000000001</v>
      </c>
      <c r="J3140">
        <v>7.4482099999999996E-2</v>
      </c>
      <c r="K3140">
        <v>-2.4857799999999999E-2</v>
      </c>
      <c r="L3140">
        <v>-9.8537999999999994E-3</v>
      </c>
      <c r="M3140">
        <v>5.3790000000000001E-4</v>
      </c>
      <c r="N3140">
        <v>1.0929599999999999E-2</v>
      </c>
      <c r="O3140">
        <v>2.5933600000000001E-2</v>
      </c>
      <c r="P3140">
        <v>55.104900000000001</v>
      </c>
      <c r="Q3140">
        <v>1.9816299999999998E-2</v>
      </c>
    </row>
    <row r="3141" spans="1:17">
      <c r="A3141" t="s">
        <v>5347</v>
      </c>
      <c r="B3141" t="s">
        <v>2</v>
      </c>
      <c r="C3141" t="s">
        <v>12</v>
      </c>
      <c r="D3141" t="s">
        <v>18</v>
      </c>
      <c r="E3141" t="s">
        <v>69</v>
      </c>
      <c r="F3141" t="s">
        <v>23</v>
      </c>
      <c r="G3141">
        <v>20</v>
      </c>
      <c r="H3141">
        <v>1.469614</v>
      </c>
      <c r="I3141">
        <v>1.4916400000000001</v>
      </c>
      <c r="J3141">
        <v>2.2026400000000002E-2</v>
      </c>
      <c r="K3141">
        <v>-1.0387E-3</v>
      </c>
      <c r="L3141">
        <v>1.25883E-2</v>
      </c>
      <c r="M3141">
        <v>2.2026400000000002E-2</v>
      </c>
      <c r="N3141">
        <v>3.1464399999999997E-2</v>
      </c>
      <c r="O3141">
        <v>4.5091399999999997E-2</v>
      </c>
      <c r="P3141">
        <v>53.344900000000003</v>
      </c>
      <c r="Q3141">
        <v>1.7997699999999998E-2</v>
      </c>
    </row>
    <row r="3142" spans="1:17">
      <c r="A3142" t="s">
        <v>5348</v>
      </c>
      <c r="B3142" t="s">
        <v>2</v>
      </c>
      <c r="C3142" t="s">
        <v>12</v>
      </c>
      <c r="D3142" t="s">
        <v>18</v>
      </c>
      <c r="E3142" t="s">
        <v>69</v>
      </c>
      <c r="F3142" t="s">
        <v>23</v>
      </c>
      <c r="G3142">
        <v>21</v>
      </c>
      <c r="H3142">
        <v>1.467182</v>
      </c>
      <c r="I3142">
        <v>1.49386</v>
      </c>
      <c r="J3142">
        <v>2.6677900000000001E-2</v>
      </c>
      <c r="K3142">
        <v>5.0396E-3</v>
      </c>
      <c r="L3142">
        <v>1.7823700000000001E-2</v>
      </c>
      <c r="M3142">
        <v>2.6677900000000001E-2</v>
      </c>
      <c r="N3142">
        <v>3.5532099999999997E-2</v>
      </c>
      <c r="O3142">
        <v>4.8316100000000001E-2</v>
      </c>
      <c r="P3142">
        <v>51.930300000000003</v>
      </c>
      <c r="Q3142">
        <v>1.6884400000000001E-2</v>
      </c>
    </row>
    <row r="3143" spans="1:17">
      <c r="A3143" t="s">
        <v>5349</v>
      </c>
      <c r="B3143" t="s">
        <v>2</v>
      </c>
      <c r="C3143" t="s">
        <v>12</v>
      </c>
      <c r="D3143" t="s">
        <v>18</v>
      </c>
      <c r="E3143" t="s">
        <v>69</v>
      </c>
      <c r="F3143" t="s">
        <v>23</v>
      </c>
      <c r="G3143">
        <v>22</v>
      </c>
      <c r="H3143">
        <v>1.3733299999999999</v>
      </c>
      <c r="I3143">
        <v>1.3764320000000001</v>
      </c>
      <c r="J3143">
        <v>3.1021E-3</v>
      </c>
      <c r="K3143">
        <v>-1.50051E-2</v>
      </c>
      <c r="L3143">
        <v>-4.3071999999999997E-3</v>
      </c>
      <c r="M3143">
        <v>3.1021E-3</v>
      </c>
      <c r="N3143">
        <v>1.05115E-2</v>
      </c>
      <c r="O3143">
        <v>2.12094E-2</v>
      </c>
      <c r="P3143">
        <v>50.7879</v>
      </c>
      <c r="Q3143">
        <v>1.41292E-2</v>
      </c>
    </row>
    <row r="3144" spans="1:17">
      <c r="A3144" t="s">
        <v>5350</v>
      </c>
      <c r="B3144" t="s">
        <v>2</v>
      </c>
      <c r="C3144" t="s">
        <v>12</v>
      </c>
      <c r="D3144" t="s">
        <v>18</v>
      </c>
      <c r="E3144" t="s">
        <v>69</v>
      </c>
      <c r="F3144" t="s">
        <v>23</v>
      </c>
      <c r="G3144">
        <v>23</v>
      </c>
      <c r="H3144">
        <v>1.1904170000000001</v>
      </c>
      <c r="I3144">
        <v>1.1640489999999999</v>
      </c>
      <c r="J3144">
        <v>-2.63685E-2</v>
      </c>
      <c r="K3144">
        <v>-4.4735700000000003E-2</v>
      </c>
      <c r="L3144">
        <v>-3.3884200000000003E-2</v>
      </c>
      <c r="M3144">
        <v>-2.63685E-2</v>
      </c>
      <c r="N3144">
        <v>-1.8852799999999999E-2</v>
      </c>
      <c r="O3144">
        <v>-8.0014000000000005E-3</v>
      </c>
      <c r="P3144">
        <v>49.685099999999998</v>
      </c>
      <c r="Q3144">
        <v>1.4331999999999999E-2</v>
      </c>
    </row>
    <row r="3145" spans="1:17">
      <c r="A3145" t="s">
        <v>5351</v>
      </c>
      <c r="B3145" t="s">
        <v>2</v>
      </c>
      <c r="C3145" t="s">
        <v>12</v>
      </c>
      <c r="D3145" t="s">
        <v>18</v>
      </c>
      <c r="E3145" t="s">
        <v>69</v>
      </c>
      <c r="F3145" t="s">
        <v>23</v>
      </c>
      <c r="G3145">
        <v>24</v>
      </c>
      <c r="H3145">
        <v>1.0247839999999999</v>
      </c>
      <c r="I3145">
        <v>0.95990180000000003</v>
      </c>
      <c r="J3145">
        <v>-6.4881999999999995E-2</v>
      </c>
      <c r="K3145">
        <v>-8.1966700000000003E-2</v>
      </c>
      <c r="L3145">
        <v>-7.1873000000000006E-2</v>
      </c>
      <c r="M3145">
        <v>-6.4881999999999995E-2</v>
      </c>
      <c r="N3145">
        <v>-5.7891100000000001E-2</v>
      </c>
      <c r="O3145">
        <v>-4.7797399999999997E-2</v>
      </c>
      <c r="P3145">
        <v>48.527099999999997</v>
      </c>
      <c r="Q3145">
        <v>1.33312E-2</v>
      </c>
    </row>
    <row r="3146" spans="1:17">
      <c r="A3146" t="s">
        <v>5352</v>
      </c>
      <c r="B3146" t="s">
        <v>2</v>
      </c>
      <c r="C3146" t="s">
        <v>12</v>
      </c>
      <c r="D3146" t="s">
        <v>18</v>
      </c>
      <c r="E3146" t="s">
        <v>69</v>
      </c>
      <c r="F3146" t="s">
        <v>24</v>
      </c>
      <c r="G3146">
        <v>1</v>
      </c>
      <c r="H3146">
        <v>0.82440910000000001</v>
      </c>
      <c r="I3146">
        <v>0.89309720000000004</v>
      </c>
      <c r="J3146">
        <v>6.8688100000000002E-2</v>
      </c>
      <c r="K3146">
        <v>4.9814999999999998E-2</v>
      </c>
      <c r="L3146">
        <v>6.0965400000000003E-2</v>
      </c>
      <c r="M3146">
        <v>6.8688100000000002E-2</v>
      </c>
      <c r="N3146">
        <v>7.6410800000000001E-2</v>
      </c>
      <c r="O3146">
        <v>8.7561200000000006E-2</v>
      </c>
      <c r="P3146">
        <v>49.891300000000001</v>
      </c>
      <c r="Q3146">
        <v>1.4726700000000001E-2</v>
      </c>
    </row>
    <row r="3147" spans="1:17">
      <c r="A3147" t="s">
        <v>5353</v>
      </c>
      <c r="B3147" t="s">
        <v>2</v>
      </c>
      <c r="C3147" t="s">
        <v>12</v>
      </c>
      <c r="D3147" t="s">
        <v>18</v>
      </c>
      <c r="E3147" t="s">
        <v>69</v>
      </c>
      <c r="F3147" t="s">
        <v>24</v>
      </c>
      <c r="G3147">
        <v>2</v>
      </c>
      <c r="H3147">
        <v>0.80985680000000004</v>
      </c>
      <c r="I3147">
        <v>0.87017040000000001</v>
      </c>
      <c r="J3147">
        <v>6.0313600000000002E-2</v>
      </c>
      <c r="K3147">
        <v>4.29135E-2</v>
      </c>
      <c r="L3147">
        <v>5.3193600000000001E-2</v>
      </c>
      <c r="M3147">
        <v>6.0313600000000002E-2</v>
      </c>
      <c r="N3147">
        <v>6.7433599999999996E-2</v>
      </c>
      <c r="O3147">
        <v>7.7713699999999997E-2</v>
      </c>
      <c r="P3147">
        <v>49.130400000000002</v>
      </c>
      <c r="Q3147">
        <v>1.35774E-2</v>
      </c>
    </row>
    <row r="3148" spans="1:17">
      <c r="A3148" t="s">
        <v>5354</v>
      </c>
      <c r="B3148" t="s">
        <v>2</v>
      </c>
      <c r="C3148" t="s">
        <v>12</v>
      </c>
      <c r="D3148" t="s">
        <v>18</v>
      </c>
      <c r="E3148" t="s">
        <v>69</v>
      </c>
      <c r="F3148" t="s">
        <v>24</v>
      </c>
      <c r="G3148">
        <v>3</v>
      </c>
      <c r="H3148">
        <v>0.80172379999999999</v>
      </c>
      <c r="I3148">
        <v>0.83742209999999995</v>
      </c>
      <c r="J3148">
        <v>3.5698300000000002E-2</v>
      </c>
      <c r="K3148">
        <v>2.10609E-2</v>
      </c>
      <c r="L3148">
        <v>2.97088E-2</v>
      </c>
      <c r="M3148">
        <v>3.5698300000000002E-2</v>
      </c>
      <c r="N3148">
        <v>4.1687799999999997E-2</v>
      </c>
      <c r="O3148">
        <v>5.0335699999999997E-2</v>
      </c>
      <c r="P3148">
        <v>48.087000000000003</v>
      </c>
      <c r="Q3148">
        <v>1.1421600000000001E-2</v>
      </c>
    </row>
    <row r="3149" spans="1:17">
      <c r="A3149" t="s">
        <v>5355</v>
      </c>
      <c r="B3149" t="s">
        <v>2</v>
      </c>
      <c r="C3149" t="s">
        <v>12</v>
      </c>
      <c r="D3149" t="s">
        <v>18</v>
      </c>
      <c r="E3149" t="s">
        <v>69</v>
      </c>
      <c r="F3149" t="s">
        <v>24</v>
      </c>
      <c r="G3149">
        <v>4</v>
      </c>
      <c r="H3149">
        <v>0.79928880000000002</v>
      </c>
      <c r="I3149">
        <v>0.8387114</v>
      </c>
      <c r="J3149">
        <v>3.9422600000000002E-2</v>
      </c>
      <c r="K3149">
        <v>2.59647E-2</v>
      </c>
      <c r="L3149">
        <v>3.39157E-2</v>
      </c>
      <c r="M3149">
        <v>3.9422600000000002E-2</v>
      </c>
      <c r="N3149">
        <v>4.4929499999999997E-2</v>
      </c>
      <c r="O3149">
        <v>5.2880499999999997E-2</v>
      </c>
      <c r="P3149">
        <v>47.304299999999998</v>
      </c>
      <c r="Q3149">
        <v>1.05013E-2</v>
      </c>
    </row>
    <row r="3150" spans="1:17">
      <c r="A3150" t="s">
        <v>5356</v>
      </c>
      <c r="B3150" t="s">
        <v>2</v>
      </c>
      <c r="C3150" t="s">
        <v>12</v>
      </c>
      <c r="D3150" t="s">
        <v>18</v>
      </c>
      <c r="E3150" t="s">
        <v>69</v>
      </c>
      <c r="F3150" t="s">
        <v>24</v>
      </c>
      <c r="G3150">
        <v>5</v>
      </c>
      <c r="H3150">
        <v>0.85052139999999998</v>
      </c>
      <c r="I3150">
        <v>0.86478730000000004</v>
      </c>
      <c r="J3150">
        <v>1.42659E-2</v>
      </c>
      <c r="K3150">
        <v>4.6880000000000001E-4</v>
      </c>
      <c r="L3150">
        <v>8.6201999999999997E-3</v>
      </c>
      <c r="M3150">
        <v>1.42659E-2</v>
      </c>
      <c r="N3150">
        <v>1.9911499999999999E-2</v>
      </c>
      <c r="O3150">
        <v>2.8063000000000001E-2</v>
      </c>
      <c r="P3150">
        <v>46.434800000000003</v>
      </c>
      <c r="Q3150">
        <v>1.07659E-2</v>
      </c>
    </row>
    <row r="3151" spans="1:17">
      <c r="A3151" t="s">
        <v>5357</v>
      </c>
      <c r="B3151" t="s">
        <v>2</v>
      </c>
      <c r="C3151" t="s">
        <v>12</v>
      </c>
      <c r="D3151" t="s">
        <v>18</v>
      </c>
      <c r="E3151" t="s">
        <v>69</v>
      </c>
      <c r="F3151" t="s">
        <v>24</v>
      </c>
      <c r="G3151">
        <v>6</v>
      </c>
      <c r="H3151">
        <v>0.99511649999999996</v>
      </c>
      <c r="I3151">
        <v>1.060778</v>
      </c>
      <c r="J3151">
        <v>6.5661399999999995E-2</v>
      </c>
      <c r="K3151">
        <v>4.33423E-2</v>
      </c>
      <c r="L3151">
        <v>5.6528599999999998E-2</v>
      </c>
      <c r="M3151">
        <v>6.5661399999999995E-2</v>
      </c>
      <c r="N3151">
        <v>7.4794200000000005E-2</v>
      </c>
      <c r="O3151">
        <v>8.79804E-2</v>
      </c>
      <c r="P3151">
        <v>45.912999999999997</v>
      </c>
      <c r="Q3151">
        <v>1.7415699999999999E-2</v>
      </c>
    </row>
    <row r="3152" spans="1:17">
      <c r="A3152" t="s">
        <v>5358</v>
      </c>
      <c r="B3152" t="s">
        <v>2</v>
      </c>
      <c r="C3152" t="s">
        <v>12</v>
      </c>
      <c r="D3152" t="s">
        <v>18</v>
      </c>
      <c r="E3152" t="s">
        <v>69</v>
      </c>
      <c r="F3152" t="s">
        <v>24</v>
      </c>
      <c r="G3152">
        <v>7</v>
      </c>
      <c r="H3152">
        <v>1.2819039999999999</v>
      </c>
      <c r="I3152">
        <v>1.294287</v>
      </c>
      <c r="J3152">
        <v>1.2382499999999999E-2</v>
      </c>
      <c r="K3152">
        <v>-1.4420499999999999E-2</v>
      </c>
      <c r="L3152">
        <v>1.4149E-3</v>
      </c>
      <c r="M3152">
        <v>1.2382499999999999E-2</v>
      </c>
      <c r="N3152">
        <v>2.3349999999999999E-2</v>
      </c>
      <c r="O3152">
        <v>3.9185400000000002E-2</v>
      </c>
      <c r="P3152">
        <v>46.326099999999997</v>
      </c>
      <c r="Q3152">
        <v>2.0914499999999999E-2</v>
      </c>
    </row>
    <row r="3153" spans="1:17">
      <c r="A3153" t="s">
        <v>5359</v>
      </c>
      <c r="B3153" t="s">
        <v>2</v>
      </c>
      <c r="C3153" t="s">
        <v>12</v>
      </c>
      <c r="D3153" t="s">
        <v>18</v>
      </c>
      <c r="E3153" t="s">
        <v>69</v>
      </c>
      <c r="F3153" t="s">
        <v>24</v>
      </c>
      <c r="G3153">
        <v>8</v>
      </c>
      <c r="H3153">
        <v>1.4341189999999999</v>
      </c>
      <c r="I3153">
        <v>1.255279</v>
      </c>
      <c r="J3153">
        <v>-0.17884059999999999</v>
      </c>
      <c r="K3153">
        <v>-0.20883289999999999</v>
      </c>
      <c r="L3153">
        <v>-0.19111320000000001</v>
      </c>
      <c r="M3153">
        <v>-0.17884059999999999</v>
      </c>
      <c r="N3153">
        <v>-0.16656799999999999</v>
      </c>
      <c r="O3153">
        <v>-0.14884829999999999</v>
      </c>
      <c r="P3153">
        <v>48.391300000000001</v>
      </c>
      <c r="Q3153">
        <v>2.34031E-2</v>
      </c>
    </row>
    <row r="3154" spans="1:17">
      <c r="A3154" t="s">
        <v>5360</v>
      </c>
      <c r="B3154" t="s">
        <v>2</v>
      </c>
      <c r="C3154" t="s">
        <v>12</v>
      </c>
      <c r="D3154" t="s">
        <v>18</v>
      </c>
      <c r="E3154" t="s">
        <v>69</v>
      </c>
      <c r="F3154" t="s">
        <v>24</v>
      </c>
      <c r="G3154">
        <v>9</v>
      </c>
      <c r="H3154">
        <v>1.4223790000000001</v>
      </c>
      <c r="I3154">
        <v>1.142917</v>
      </c>
      <c r="J3154">
        <v>-0.27946199999999999</v>
      </c>
      <c r="K3154">
        <v>-0.31261889999999998</v>
      </c>
      <c r="L3154">
        <v>-0.2930295</v>
      </c>
      <c r="M3154">
        <v>-0.27946199999999999</v>
      </c>
      <c r="N3154">
        <v>-0.26589449999999998</v>
      </c>
      <c r="O3154">
        <v>-0.2463051</v>
      </c>
      <c r="P3154">
        <v>51.239100000000001</v>
      </c>
      <c r="Q3154">
        <v>2.58725E-2</v>
      </c>
    </row>
    <row r="3155" spans="1:17">
      <c r="A3155" t="s">
        <v>5361</v>
      </c>
      <c r="B3155" t="s">
        <v>2</v>
      </c>
      <c r="C3155" t="s">
        <v>12</v>
      </c>
      <c r="D3155" t="s">
        <v>18</v>
      </c>
      <c r="E3155" t="s">
        <v>69</v>
      </c>
      <c r="F3155" t="s">
        <v>24</v>
      </c>
      <c r="G3155">
        <v>10</v>
      </c>
      <c r="H3155">
        <v>1.322762</v>
      </c>
      <c r="I3155">
        <v>1.109963</v>
      </c>
      <c r="J3155">
        <v>-0.2127986</v>
      </c>
      <c r="K3155">
        <v>-0.24920149999999999</v>
      </c>
      <c r="L3155">
        <v>-0.22769429999999999</v>
      </c>
      <c r="M3155">
        <v>-0.2127986</v>
      </c>
      <c r="N3155">
        <v>-0.19790279999999999</v>
      </c>
      <c r="O3155">
        <v>-0.17639569999999999</v>
      </c>
      <c r="P3155">
        <v>54.195700000000002</v>
      </c>
      <c r="Q3155">
        <v>2.8405300000000001E-2</v>
      </c>
    </row>
    <row r="3156" spans="1:17">
      <c r="A3156" t="s">
        <v>5362</v>
      </c>
      <c r="B3156" t="s">
        <v>2</v>
      </c>
      <c r="C3156" t="s">
        <v>12</v>
      </c>
      <c r="D3156" t="s">
        <v>18</v>
      </c>
      <c r="E3156" t="s">
        <v>69</v>
      </c>
      <c r="F3156" t="s">
        <v>24</v>
      </c>
      <c r="G3156">
        <v>11</v>
      </c>
      <c r="H3156">
        <v>1.189937</v>
      </c>
      <c r="I3156">
        <v>1.053472</v>
      </c>
      <c r="J3156">
        <v>-0.13646520000000001</v>
      </c>
      <c r="K3156">
        <v>-0.17386019999999999</v>
      </c>
      <c r="L3156">
        <v>-0.15176700000000001</v>
      </c>
      <c r="M3156">
        <v>-0.13646520000000001</v>
      </c>
      <c r="N3156">
        <v>-0.12116349999999999</v>
      </c>
      <c r="O3156">
        <v>-9.90703E-2</v>
      </c>
      <c r="P3156">
        <v>56.521700000000003</v>
      </c>
      <c r="Q3156">
        <v>2.9179500000000001E-2</v>
      </c>
    </row>
    <row r="3157" spans="1:17">
      <c r="A3157" t="s">
        <v>5363</v>
      </c>
      <c r="B3157" t="s">
        <v>2</v>
      </c>
      <c r="C3157" t="s">
        <v>12</v>
      </c>
      <c r="D3157" t="s">
        <v>18</v>
      </c>
      <c r="E3157" t="s">
        <v>69</v>
      </c>
      <c r="F3157" t="s">
        <v>24</v>
      </c>
      <c r="G3157">
        <v>12</v>
      </c>
      <c r="H3157">
        <v>1.0594429999999999</v>
      </c>
      <c r="I3157">
        <v>1.010081</v>
      </c>
      <c r="J3157">
        <v>-4.9361599999999999E-2</v>
      </c>
      <c r="K3157">
        <v>-8.4507799999999994E-2</v>
      </c>
      <c r="L3157">
        <v>-6.37432E-2</v>
      </c>
      <c r="M3157">
        <v>-4.9361599999999999E-2</v>
      </c>
      <c r="N3157">
        <v>-3.49801E-2</v>
      </c>
      <c r="O3157">
        <v>-1.42154E-2</v>
      </c>
      <c r="P3157">
        <v>58.695700000000002</v>
      </c>
      <c r="Q3157">
        <v>2.74247E-2</v>
      </c>
    </row>
    <row r="3158" spans="1:17">
      <c r="A3158" t="s">
        <v>5364</v>
      </c>
      <c r="B3158" t="s">
        <v>2</v>
      </c>
      <c r="C3158" t="s">
        <v>12</v>
      </c>
      <c r="D3158" t="s">
        <v>18</v>
      </c>
      <c r="E3158" t="s">
        <v>69</v>
      </c>
      <c r="F3158" t="s">
        <v>24</v>
      </c>
      <c r="G3158">
        <v>13</v>
      </c>
      <c r="H3158">
        <v>0.92999080000000001</v>
      </c>
      <c r="I3158">
        <v>0.92999080000000001</v>
      </c>
      <c r="J3158">
        <v>0</v>
      </c>
      <c r="K3158">
        <v>-6.5066700000000005E-2</v>
      </c>
      <c r="L3158">
        <v>-4.6493E-2</v>
      </c>
      <c r="M3158">
        <v>-3.3628999999999999E-2</v>
      </c>
      <c r="N3158">
        <v>-2.0764899999999999E-2</v>
      </c>
      <c r="O3158">
        <v>-2.1911999999999999E-3</v>
      </c>
      <c r="P3158">
        <v>60.326099999999997</v>
      </c>
      <c r="Q3158">
        <v>2.4531000000000001E-2</v>
      </c>
    </row>
    <row r="3159" spans="1:17">
      <c r="A3159" t="s">
        <v>5365</v>
      </c>
      <c r="B3159" t="s">
        <v>2</v>
      </c>
      <c r="C3159" t="s">
        <v>12</v>
      </c>
      <c r="D3159" t="s">
        <v>18</v>
      </c>
      <c r="E3159" t="s">
        <v>69</v>
      </c>
      <c r="F3159" t="s">
        <v>24</v>
      </c>
      <c r="G3159">
        <v>14</v>
      </c>
      <c r="H3159">
        <v>0.98506009999999999</v>
      </c>
      <c r="I3159">
        <v>0.95143120000000003</v>
      </c>
      <c r="J3159">
        <v>-3.3628999999999999E-2</v>
      </c>
      <c r="K3159">
        <v>1.7870899999999999E-2</v>
      </c>
      <c r="L3159">
        <v>3.64079E-2</v>
      </c>
      <c r="M3159">
        <v>4.9246499999999999E-2</v>
      </c>
      <c r="N3159">
        <v>6.20852E-2</v>
      </c>
      <c r="O3159">
        <v>8.0622200000000005E-2</v>
      </c>
      <c r="P3159">
        <v>61.565199999999997</v>
      </c>
      <c r="Q3159">
        <v>2.4482500000000001E-2</v>
      </c>
    </row>
    <row r="3160" spans="1:17">
      <c r="A3160" t="s">
        <v>5366</v>
      </c>
      <c r="B3160" t="s">
        <v>2</v>
      </c>
      <c r="C3160" t="s">
        <v>12</v>
      </c>
      <c r="D3160" t="s">
        <v>18</v>
      </c>
      <c r="E3160" t="s">
        <v>69</v>
      </c>
      <c r="F3160" t="s">
        <v>24</v>
      </c>
      <c r="G3160">
        <v>15</v>
      </c>
      <c r="H3160">
        <v>0.95388090000000003</v>
      </c>
      <c r="I3160">
        <v>1.0031270000000001</v>
      </c>
      <c r="J3160">
        <v>4.9246499999999999E-2</v>
      </c>
      <c r="K3160">
        <v>8.1863500000000006E-2</v>
      </c>
      <c r="L3160">
        <v>0.1006172</v>
      </c>
      <c r="M3160">
        <v>0.1136059</v>
      </c>
      <c r="N3160">
        <v>0.1265947</v>
      </c>
      <c r="O3160">
        <v>0.14534839999999999</v>
      </c>
      <c r="P3160">
        <v>61.760899999999999</v>
      </c>
      <c r="Q3160">
        <v>2.4768800000000001E-2</v>
      </c>
    </row>
    <row r="3161" spans="1:17">
      <c r="A3161" t="s">
        <v>5367</v>
      </c>
      <c r="B3161" t="s">
        <v>2</v>
      </c>
      <c r="C3161" t="s">
        <v>12</v>
      </c>
      <c r="D3161" t="s">
        <v>18</v>
      </c>
      <c r="E3161" t="s">
        <v>69</v>
      </c>
      <c r="F3161" t="s">
        <v>24</v>
      </c>
      <c r="G3161">
        <v>16</v>
      </c>
      <c r="H3161">
        <v>1.0312779999999999</v>
      </c>
      <c r="I3161">
        <v>1.144884</v>
      </c>
      <c r="J3161">
        <v>0.1136059</v>
      </c>
      <c r="K3161">
        <v>0.18357100000000001</v>
      </c>
      <c r="L3161">
        <v>0.20046169999999999</v>
      </c>
      <c r="M3161">
        <v>0.21216019999999999</v>
      </c>
      <c r="N3161">
        <v>0.2238588</v>
      </c>
      <c r="O3161">
        <v>0.24074950000000001</v>
      </c>
      <c r="P3161">
        <v>61.565199999999997</v>
      </c>
      <c r="Q3161">
        <v>2.23083E-2</v>
      </c>
    </row>
    <row r="3162" spans="1:17">
      <c r="A3162" t="s">
        <v>5368</v>
      </c>
      <c r="B3162" t="s">
        <v>2</v>
      </c>
      <c r="C3162" t="s">
        <v>12</v>
      </c>
      <c r="D3162" t="s">
        <v>18</v>
      </c>
      <c r="E3162" t="s">
        <v>69</v>
      </c>
      <c r="F3162" t="s">
        <v>24</v>
      </c>
      <c r="G3162">
        <v>17</v>
      </c>
      <c r="H3162">
        <v>1.065717</v>
      </c>
      <c r="I3162">
        <v>1.2778769999999999</v>
      </c>
      <c r="J3162">
        <v>0.21216019999999999</v>
      </c>
      <c r="K3162">
        <v>0.23396249999999999</v>
      </c>
      <c r="L3162">
        <v>0.2530636</v>
      </c>
      <c r="M3162">
        <v>0.2662929</v>
      </c>
      <c r="N3162">
        <v>0.2795222</v>
      </c>
      <c r="O3162">
        <v>0.29862329999999998</v>
      </c>
      <c r="P3162">
        <v>61.021700000000003</v>
      </c>
      <c r="Q3162">
        <v>2.52275E-2</v>
      </c>
    </row>
    <row r="3163" spans="1:17">
      <c r="A3163" t="s">
        <v>5369</v>
      </c>
      <c r="B3163" t="s">
        <v>2</v>
      </c>
      <c r="C3163" t="s">
        <v>12</v>
      </c>
      <c r="D3163" t="s">
        <v>18</v>
      </c>
      <c r="E3163" t="s">
        <v>69</v>
      </c>
      <c r="F3163" t="s">
        <v>24</v>
      </c>
      <c r="G3163">
        <v>18</v>
      </c>
      <c r="H3163">
        <v>1.239204</v>
      </c>
      <c r="I3163">
        <v>1.5054970000000001</v>
      </c>
      <c r="J3163">
        <v>0.2662929</v>
      </c>
      <c r="K3163">
        <v>0.24172750000000001</v>
      </c>
      <c r="L3163">
        <v>0.26485720000000001</v>
      </c>
      <c r="M3163">
        <v>0.28087689999999998</v>
      </c>
      <c r="N3163">
        <v>0.29689650000000001</v>
      </c>
      <c r="O3163">
        <v>0.32002629999999999</v>
      </c>
      <c r="P3163">
        <v>59.326099999999997</v>
      </c>
      <c r="Q3163">
        <v>3.0548499999999999E-2</v>
      </c>
    </row>
    <row r="3164" spans="1:17">
      <c r="A3164" t="s">
        <v>5370</v>
      </c>
      <c r="B3164" t="s">
        <v>2</v>
      </c>
      <c r="C3164" t="s">
        <v>12</v>
      </c>
      <c r="D3164" t="s">
        <v>18</v>
      </c>
      <c r="E3164" t="s">
        <v>69</v>
      </c>
      <c r="F3164" t="s">
        <v>24</v>
      </c>
      <c r="G3164">
        <v>19</v>
      </c>
      <c r="H3164">
        <v>1.3392820000000001</v>
      </c>
      <c r="I3164">
        <v>1.6201589999999999</v>
      </c>
      <c r="J3164">
        <v>0.28087689999999998</v>
      </c>
      <c r="K3164">
        <v>0.1815407</v>
      </c>
      <c r="L3164">
        <v>0.2033623</v>
      </c>
      <c r="M3164">
        <v>0.2184759</v>
      </c>
      <c r="N3164">
        <v>0.23358950000000001</v>
      </c>
      <c r="O3164">
        <v>0.2554111</v>
      </c>
      <c r="P3164">
        <v>57.543500000000002</v>
      </c>
      <c r="Q3164">
        <v>2.8820700000000001E-2</v>
      </c>
    </row>
    <row r="3165" spans="1:17">
      <c r="A3165" t="s">
        <v>5371</v>
      </c>
      <c r="B3165" t="s">
        <v>2</v>
      </c>
      <c r="C3165" t="s">
        <v>12</v>
      </c>
      <c r="D3165" t="s">
        <v>18</v>
      </c>
      <c r="E3165" t="s">
        <v>69</v>
      </c>
      <c r="F3165" t="s">
        <v>24</v>
      </c>
      <c r="G3165">
        <v>20</v>
      </c>
      <c r="H3165">
        <v>1.4546049999999999</v>
      </c>
      <c r="I3165">
        <v>1.6478950000000001</v>
      </c>
      <c r="J3165">
        <v>0.19328980000000001</v>
      </c>
      <c r="K3165">
        <v>0.1505243</v>
      </c>
      <c r="L3165">
        <v>0.17579049999999999</v>
      </c>
      <c r="M3165">
        <v>0.19328980000000001</v>
      </c>
      <c r="N3165">
        <v>0.21078910000000001</v>
      </c>
      <c r="O3165">
        <v>0.2360553</v>
      </c>
      <c r="P3165">
        <v>55.760899999999999</v>
      </c>
      <c r="Q3165">
        <v>3.33701E-2</v>
      </c>
    </row>
    <row r="3166" spans="1:17">
      <c r="A3166" t="s">
        <v>5372</v>
      </c>
      <c r="B3166" t="s">
        <v>2</v>
      </c>
      <c r="C3166" t="s">
        <v>12</v>
      </c>
      <c r="D3166" t="s">
        <v>18</v>
      </c>
      <c r="E3166" t="s">
        <v>69</v>
      </c>
      <c r="F3166" t="s">
        <v>24</v>
      </c>
      <c r="G3166">
        <v>21</v>
      </c>
      <c r="H3166">
        <v>1.407114</v>
      </c>
      <c r="I3166">
        <v>1.6072820000000001</v>
      </c>
      <c r="J3166">
        <v>0.20016809999999999</v>
      </c>
      <c r="K3166">
        <v>0.16059899999999999</v>
      </c>
      <c r="L3166">
        <v>0.18397669999999999</v>
      </c>
      <c r="M3166">
        <v>0.20016809999999999</v>
      </c>
      <c r="N3166">
        <v>0.21635940000000001</v>
      </c>
      <c r="O3166">
        <v>0.23973710000000001</v>
      </c>
      <c r="P3166">
        <v>54</v>
      </c>
      <c r="Q3166">
        <v>3.0875900000000001E-2</v>
      </c>
    </row>
    <row r="3167" spans="1:17">
      <c r="A3167" t="s">
        <v>5373</v>
      </c>
      <c r="B3167" t="s">
        <v>2</v>
      </c>
      <c r="C3167" t="s">
        <v>12</v>
      </c>
      <c r="D3167" t="s">
        <v>18</v>
      </c>
      <c r="E3167" t="s">
        <v>69</v>
      </c>
      <c r="F3167" t="s">
        <v>24</v>
      </c>
      <c r="G3167">
        <v>22</v>
      </c>
      <c r="H3167">
        <v>1.307777</v>
      </c>
      <c r="I3167">
        <v>1.464027</v>
      </c>
      <c r="J3167">
        <v>0.15625049999999999</v>
      </c>
      <c r="K3167">
        <v>0.122762</v>
      </c>
      <c r="L3167">
        <v>0.14254729999999999</v>
      </c>
      <c r="M3167">
        <v>0.15625049999999999</v>
      </c>
      <c r="N3167">
        <v>0.16995370000000001</v>
      </c>
      <c r="O3167">
        <v>0.18973889999999999</v>
      </c>
      <c r="P3167">
        <v>52.847799999999999</v>
      </c>
      <c r="Q3167">
        <v>2.61312E-2</v>
      </c>
    </row>
    <row r="3168" spans="1:17">
      <c r="A3168" t="s">
        <v>5374</v>
      </c>
      <c r="B3168" t="s">
        <v>2</v>
      </c>
      <c r="C3168" t="s">
        <v>12</v>
      </c>
      <c r="D3168" t="s">
        <v>18</v>
      </c>
      <c r="E3168" t="s">
        <v>69</v>
      </c>
      <c r="F3168" t="s">
        <v>24</v>
      </c>
      <c r="G3168">
        <v>23</v>
      </c>
      <c r="H3168">
        <v>1.123855</v>
      </c>
      <c r="I3168">
        <v>1.228051</v>
      </c>
      <c r="J3168">
        <v>0.1041966</v>
      </c>
      <c r="K3168">
        <v>7.7706499999999998E-2</v>
      </c>
      <c r="L3168">
        <v>9.3357099999999998E-2</v>
      </c>
      <c r="M3168">
        <v>0.1041966</v>
      </c>
      <c r="N3168">
        <v>0.1150361</v>
      </c>
      <c r="O3168">
        <v>0.13068669999999999</v>
      </c>
      <c r="P3168">
        <v>51.652200000000001</v>
      </c>
      <c r="Q3168">
        <v>2.0670299999999999E-2</v>
      </c>
    </row>
    <row r="3169" spans="1:17">
      <c r="A3169" t="s">
        <v>5375</v>
      </c>
      <c r="B3169" t="s">
        <v>2</v>
      </c>
      <c r="C3169" t="s">
        <v>12</v>
      </c>
      <c r="D3169" t="s">
        <v>18</v>
      </c>
      <c r="E3169" t="s">
        <v>69</v>
      </c>
      <c r="F3169" t="s">
        <v>24</v>
      </c>
      <c r="G3169">
        <v>24</v>
      </c>
      <c r="H3169">
        <v>0.93980169999999996</v>
      </c>
      <c r="I3169">
        <v>1.0235669999999999</v>
      </c>
      <c r="J3169">
        <v>8.3765800000000001E-2</v>
      </c>
      <c r="K3169">
        <v>6.0092699999999999E-2</v>
      </c>
      <c r="L3169">
        <v>7.4078900000000003E-2</v>
      </c>
      <c r="M3169">
        <v>8.3765800000000001E-2</v>
      </c>
      <c r="N3169">
        <v>9.3452599999999997E-2</v>
      </c>
      <c r="O3169">
        <v>0.1074389</v>
      </c>
      <c r="P3169">
        <v>50.739100000000001</v>
      </c>
      <c r="Q3169">
        <v>1.8472200000000001E-2</v>
      </c>
    </row>
    <row r="3170" spans="1:17">
      <c r="A3170" t="s">
        <v>5376</v>
      </c>
      <c r="B3170" t="s">
        <v>2</v>
      </c>
      <c r="C3170" t="s">
        <v>12</v>
      </c>
      <c r="D3170" t="s">
        <v>18</v>
      </c>
      <c r="E3170" t="s">
        <v>69</v>
      </c>
      <c r="F3170" t="s">
        <v>25</v>
      </c>
      <c r="G3170">
        <v>1</v>
      </c>
      <c r="H3170">
        <v>1.049596</v>
      </c>
      <c r="I3170">
        <v>1.167799</v>
      </c>
      <c r="J3170">
        <v>0.1182025</v>
      </c>
      <c r="K3170">
        <v>9.2898700000000001E-2</v>
      </c>
      <c r="L3170">
        <v>0.1078484</v>
      </c>
      <c r="M3170">
        <v>0.1182025</v>
      </c>
      <c r="N3170">
        <v>0.12855659999999999</v>
      </c>
      <c r="O3170">
        <v>0.1435063</v>
      </c>
      <c r="P3170">
        <v>44.881700000000002</v>
      </c>
      <c r="Q3170">
        <v>1.97447E-2</v>
      </c>
    </row>
    <row r="3171" spans="1:17">
      <c r="A3171" t="s">
        <v>5377</v>
      </c>
      <c r="B3171" t="s">
        <v>2</v>
      </c>
      <c r="C3171" t="s">
        <v>12</v>
      </c>
      <c r="D3171" t="s">
        <v>18</v>
      </c>
      <c r="E3171" t="s">
        <v>69</v>
      </c>
      <c r="F3171" t="s">
        <v>25</v>
      </c>
      <c r="G3171">
        <v>2</v>
      </c>
      <c r="H3171">
        <v>1.013922</v>
      </c>
      <c r="I3171">
        <v>1.1037889999999999</v>
      </c>
      <c r="J3171">
        <v>8.98669E-2</v>
      </c>
      <c r="K3171">
        <v>6.9628499999999996E-2</v>
      </c>
      <c r="L3171">
        <v>8.1585500000000005E-2</v>
      </c>
      <c r="M3171">
        <v>8.98669E-2</v>
      </c>
      <c r="N3171">
        <v>9.8148299999999994E-2</v>
      </c>
      <c r="O3171">
        <v>0.1101053</v>
      </c>
      <c r="P3171">
        <v>44.444200000000002</v>
      </c>
      <c r="Q3171">
        <v>1.57921E-2</v>
      </c>
    </row>
    <row r="3172" spans="1:17">
      <c r="A3172" t="s">
        <v>5378</v>
      </c>
      <c r="B3172" t="s">
        <v>2</v>
      </c>
      <c r="C3172" t="s">
        <v>12</v>
      </c>
      <c r="D3172" t="s">
        <v>18</v>
      </c>
      <c r="E3172" t="s">
        <v>69</v>
      </c>
      <c r="F3172" t="s">
        <v>25</v>
      </c>
      <c r="G3172">
        <v>3</v>
      </c>
      <c r="H3172">
        <v>1.0151129999999999</v>
      </c>
      <c r="I3172">
        <v>1.0799339999999999</v>
      </c>
      <c r="J3172">
        <v>6.4821500000000004E-2</v>
      </c>
      <c r="K3172">
        <v>4.7447499999999997E-2</v>
      </c>
      <c r="L3172">
        <v>5.7712199999999998E-2</v>
      </c>
      <c r="M3172">
        <v>6.4821500000000004E-2</v>
      </c>
      <c r="N3172">
        <v>7.1930800000000003E-2</v>
      </c>
      <c r="O3172">
        <v>8.2195500000000005E-2</v>
      </c>
      <c r="P3172">
        <v>44.058999999999997</v>
      </c>
      <c r="Q3172">
        <v>1.3557E-2</v>
      </c>
    </row>
    <row r="3173" spans="1:17">
      <c r="A3173" t="s">
        <v>5379</v>
      </c>
      <c r="B3173" t="s">
        <v>2</v>
      </c>
      <c r="C3173" t="s">
        <v>12</v>
      </c>
      <c r="D3173" t="s">
        <v>18</v>
      </c>
      <c r="E3173" t="s">
        <v>69</v>
      </c>
      <c r="F3173" t="s">
        <v>25</v>
      </c>
      <c r="G3173">
        <v>4</v>
      </c>
      <c r="H3173">
        <v>0.99198560000000002</v>
      </c>
      <c r="I3173">
        <v>1.0626960000000001</v>
      </c>
      <c r="J3173">
        <v>7.0710800000000004E-2</v>
      </c>
      <c r="K3173">
        <v>4.9678399999999998E-2</v>
      </c>
      <c r="L3173">
        <v>6.21045E-2</v>
      </c>
      <c r="M3173">
        <v>7.0710800000000004E-2</v>
      </c>
      <c r="N3173">
        <v>7.9317100000000001E-2</v>
      </c>
      <c r="O3173">
        <v>9.17433E-2</v>
      </c>
      <c r="P3173">
        <v>43.780999999999999</v>
      </c>
      <c r="Q3173">
        <v>1.6411700000000001E-2</v>
      </c>
    </row>
    <row r="3174" spans="1:17">
      <c r="A3174" t="s">
        <v>5380</v>
      </c>
      <c r="B3174" t="s">
        <v>2</v>
      </c>
      <c r="C3174" t="s">
        <v>12</v>
      </c>
      <c r="D3174" t="s">
        <v>18</v>
      </c>
      <c r="E3174" t="s">
        <v>69</v>
      </c>
      <c r="F3174" t="s">
        <v>25</v>
      </c>
      <c r="G3174">
        <v>5</v>
      </c>
      <c r="H3174">
        <v>1.0589550000000001</v>
      </c>
      <c r="I3174">
        <v>1.0599080000000001</v>
      </c>
      <c r="J3174">
        <v>9.5370000000000003E-4</v>
      </c>
      <c r="K3174">
        <v>-1.9692299999999999E-2</v>
      </c>
      <c r="L3174">
        <v>-7.4945000000000003E-3</v>
      </c>
      <c r="M3174">
        <v>9.5370000000000003E-4</v>
      </c>
      <c r="N3174">
        <v>9.4018999999999995E-3</v>
      </c>
      <c r="O3174">
        <v>2.1599699999999999E-2</v>
      </c>
      <c r="P3174">
        <v>43.499099999999999</v>
      </c>
      <c r="Q3174">
        <v>1.6110200000000002E-2</v>
      </c>
    </row>
    <row r="3175" spans="1:17">
      <c r="A3175" t="s">
        <v>5381</v>
      </c>
      <c r="B3175" t="s">
        <v>2</v>
      </c>
      <c r="C3175" t="s">
        <v>12</v>
      </c>
      <c r="D3175" t="s">
        <v>18</v>
      </c>
      <c r="E3175" t="s">
        <v>69</v>
      </c>
      <c r="F3175" t="s">
        <v>25</v>
      </c>
      <c r="G3175">
        <v>6</v>
      </c>
      <c r="H3175">
        <v>1.236119</v>
      </c>
      <c r="I3175">
        <v>1.1723429999999999</v>
      </c>
      <c r="J3175">
        <v>-6.3775899999999996E-2</v>
      </c>
      <c r="K3175">
        <v>-9.2131599999999994E-2</v>
      </c>
      <c r="L3175">
        <v>-7.5378899999999999E-2</v>
      </c>
      <c r="M3175">
        <v>-6.3775899999999996E-2</v>
      </c>
      <c r="N3175">
        <v>-5.2172999999999997E-2</v>
      </c>
      <c r="O3175">
        <v>-3.5420199999999999E-2</v>
      </c>
      <c r="P3175">
        <v>43.3705</v>
      </c>
      <c r="Q3175">
        <v>2.2126099999999999E-2</v>
      </c>
    </row>
    <row r="3176" spans="1:17">
      <c r="A3176" t="s">
        <v>5382</v>
      </c>
      <c r="B3176" t="s">
        <v>2</v>
      </c>
      <c r="C3176" t="s">
        <v>12</v>
      </c>
      <c r="D3176" t="s">
        <v>18</v>
      </c>
      <c r="E3176" t="s">
        <v>69</v>
      </c>
      <c r="F3176" t="s">
        <v>25</v>
      </c>
      <c r="G3176">
        <v>7</v>
      </c>
      <c r="H3176">
        <v>1.5616350000000001</v>
      </c>
      <c r="I3176">
        <v>1.399861</v>
      </c>
      <c r="J3176">
        <v>-0.1617738</v>
      </c>
      <c r="K3176">
        <v>-0.19731570000000001</v>
      </c>
      <c r="L3176">
        <v>-0.17631730000000001</v>
      </c>
      <c r="M3176">
        <v>-0.1617738</v>
      </c>
      <c r="N3176">
        <v>-0.14723030000000001</v>
      </c>
      <c r="O3176">
        <v>-0.12623190000000001</v>
      </c>
      <c r="P3176">
        <v>43.371699999999997</v>
      </c>
      <c r="Q3176">
        <v>2.7733500000000001E-2</v>
      </c>
    </row>
    <row r="3177" spans="1:17">
      <c r="A3177" t="s">
        <v>5383</v>
      </c>
      <c r="B3177" t="s">
        <v>2</v>
      </c>
      <c r="C3177" t="s">
        <v>12</v>
      </c>
      <c r="D3177" t="s">
        <v>18</v>
      </c>
      <c r="E3177" t="s">
        <v>69</v>
      </c>
      <c r="F3177" t="s">
        <v>25</v>
      </c>
      <c r="G3177">
        <v>8</v>
      </c>
      <c r="H3177">
        <v>1.7385139999999999</v>
      </c>
      <c r="I3177">
        <v>1.5743499999999999</v>
      </c>
      <c r="J3177">
        <v>-0.16416410000000001</v>
      </c>
      <c r="K3177">
        <v>-0.20069229999999999</v>
      </c>
      <c r="L3177">
        <v>-0.1791111</v>
      </c>
      <c r="M3177">
        <v>-0.16416410000000001</v>
      </c>
      <c r="N3177">
        <v>-0.14921699999999999</v>
      </c>
      <c r="O3177">
        <v>-0.12763579999999999</v>
      </c>
      <c r="P3177">
        <v>44.308399999999999</v>
      </c>
      <c r="Q3177">
        <v>2.85031E-2</v>
      </c>
    </row>
    <row r="3178" spans="1:17">
      <c r="A3178" t="s">
        <v>5384</v>
      </c>
      <c r="B3178" t="s">
        <v>2</v>
      </c>
      <c r="C3178" t="s">
        <v>12</v>
      </c>
      <c r="D3178" t="s">
        <v>18</v>
      </c>
      <c r="E3178" t="s">
        <v>69</v>
      </c>
      <c r="F3178" t="s">
        <v>25</v>
      </c>
      <c r="G3178">
        <v>9</v>
      </c>
      <c r="H3178">
        <v>1.4997419999999999</v>
      </c>
      <c r="I3178">
        <v>1.4577070000000001</v>
      </c>
      <c r="J3178">
        <v>-4.2035000000000003E-2</v>
      </c>
      <c r="K3178">
        <v>-8.2620100000000002E-2</v>
      </c>
      <c r="L3178">
        <v>-5.8642100000000003E-2</v>
      </c>
      <c r="M3178">
        <v>-4.2035000000000003E-2</v>
      </c>
      <c r="N3178">
        <v>-2.54279E-2</v>
      </c>
      <c r="O3178">
        <v>-1.4499000000000001E-3</v>
      </c>
      <c r="P3178">
        <v>46.691499999999998</v>
      </c>
      <c r="Q3178">
        <v>3.1668700000000001E-2</v>
      </c>
    </row>
    <row r="3179" spans="1:17">
      <c r="A3179" t="s">
        <v>5385</v>
      </c>
      <c r="B3179" t="s">
        <v>2</v>
      </c>
      <c r="C3179" t="s">
        <v>12</v>
      </c>
      <c r="D3179" t="s">
        <v>18</v>
      </c>
      <c r="E3179" t="s">
        <v>69</v>
      </c>
      <c r="F3179" t="s">
        <v>25</v>
      </c>
      <c r="G3179">
        <v>10</v>
      </c>
      <c r="H3179">
        <v>1.394164</v>
      </c>
      <c r="I3179">
        <v>1.367405</v>
      </c>
      <c r="J3179">
        <v>-2.6758799999999999E-2</v>
      </c>
      <c r="K3179">
        <v>-6.7791900000000002E-2</v>
      </c>
      <c r="L3179">
        <v>-4.3549200000000003E-2</v>
      </c>
      <c r="M3179">
        <v>-2.6758799999999999E-2</v>
      </c>
      <c r="N3179">
        <v>-9.9684999999999999E-3</v>
      </c>
      <c r="O3179">
        <v>1.4274200000000001E-2</v>
      </c>
      <c r="P3179">
        <v>49.410299999999999</v>
      </c>
      <c r="Q3179">
        <v>3.20183E-2</v>
      </c>
    </row>
    <row r="3180" spans="1:17">
      <c r="A3180" t="s">
        <v>5386</v>
      </c>
      <c r="B3180" t="s">
        <v>2</v>
      </c>
      <c r="C3180" t="s">
        <v>12</v>
      </c>
      <c r="D3180" t="s">
        <v>18</v>
      </c>
      <c r="E3180" t="s">
        <v>69</v>
      </c>
      <c r="F3180" t="s">
        <v>25</v>
      </c>
      <c r="G3180">
        <v>11</v>
      </c>
      <c r="H3180">
        <v>1.271617</v>
      </c>
      <c r="I3180">
        <v>1.296011</v>
      </c>
      <c r="J3180">
        <v>2.43945E-2</v>
      </c>
      <c r="K3180">
        <v>-1.5845499999999998E-2</v>
      </c>
      <c r="L3180">
        <v>7.9285999999999992E-3</v>
      </c>
      <c r="M3180">
        <v>2.43945E-2</v>
      </c>
      <c r="N3180">
        <v>4.0860399999999998E-2</v>
      </c>
      <c r="O3180">
        <v>6.4634499999999998E-2</v>
      </c>
      <c r="P3180">
        <v>51.702500000000001</v>
      </c>
      <c r="Q3180">
        <v>3.1399400000000001E-2</v>
      </c>
    </row>
    <row r="3181" spans="1:17">
      <c r="A3181" t="s">
        <v>5387</v>
      </c>
      <c r="B3181" t="s">
        <v>2</v>
      </c>
      <c r="C3181" t="s">
        <v>12</v>
      </c>
      <c r="D3181" t="s">
        <v>18</v>
      </c>
      <c r="E3181" t="s">
        <v>69</v>
      </c>
      <c r="F3181" t="s">
        <v>25</v>
      </c>
      <c r="G3181">
        <v>12</v>
      </c>
      <c r="H3181">
        <v>1.147953</v>
      </c>
      <c r="I3181">
        <v>1.209938</v>
      </c>
      <c r="J3181">
        <v>6.1984900000000002E-2</v>
      </c>
      <c r="K3181">
        <v>2.6580699999999999E-2</v>
      </c>
      <c r="L3181">
        <v>4.74978E-2</v>
      </c>
      <c r="M3181">
        <v>6.1984900000000002E-2</v>
      </c>
      <c r="N3181">
        <v>7.6472100000000001E-2</v>
      </c>
      <c r="O3181">
        <v>9.7389199999999995E-2</v>
      </c>
      <c r="P3181">
        <v>52.917999999999999</v>
      </c>
      <c r="Q3181">
        <v>2.7626100000000001E-2</v>
      </c>
    </row>
    <row r="3182" spans="1:17">
      <c r="A3182" t="s">
        <v>5388</v>
      </c>
      <c r="B3182" t="s">
        <v>2</v>
      </c>
      <c r="C3182" t="s">
        <v>12</v>
      </c>
      <c r="D3182" t="s">
        <v>18</v>
      </c>
      <c r="E3182" t="s">
        <v>69</v>
      </c>
      <c r="F3182" t="s">
        <v>25</v>
      </c>
      <c r="G3182">
        <v>13</v>
      </c>
      <c r="H3182">
        <v>1.143956</v>
      </c>
      <c r="I3182">
        <v>1.143956</v>
      </c>
      <c r="J3182">
        <v>0</v>
      </c>
      <c r="K3182">
        <v>9.0983900000000006E-2</v>
      </c>
      <c r="L3182">
        <v>0.11107980000000001</v>
      </c>
      <c r="M3182">
        <v>0.1249981</v>
      </c>
      <c r="N3182">
        <v>0.1389165</v>
      </c>
      <c r="O3182">
        <v>0.1590123</v>
      </c>
      <c r="P3182">
        <v>53.636899999999997</v>
      </c>
      <c r="Q3182">
        <v>2.65414E-2</v>
      </c>
    </row>
    <row r="3183" spans="1:17">
      <c r="A3183" t="s">
        <v>5389</v>
      </c>
      <c r="B3183" t="s">
        <v>2</v>
      </c>
      <c r="C3183" t="s">
        <v>12</v>
      </c>
      <c r="D3183" t="s">
        <v>18</v>
      </c>
      <c r="E3183" t="s">
        <v>69</v>
      </c>
      <c r="F3183" t="s">
        <v>25</v>
      </c>
      <c r="G3183">
        <v>14</v>
      </c>
      <c r="H3183">
        <v>0.94200269999999997</v>
      </c>
      <c r="I3183">
        <v>1.0670010000000001</v>
      </c>
      <c r="J3183">
        <v>0.1249981</v>
      </c>
      <c r="K3183">
        <v>8.6943300000000001E-2</v>
      </c>
      <c r="L3183">
        <v>0.10588789999999999</v>
      </c>
      <c r="M3183">
        <v>0.1190088</v>
      </c>
      <c r="N3183">
        <v>0.13212979999999999</v>
      </c>
      <c r="O3183">
        <v>0.15107429999999999</v>
      </c>
      <c r="P3183">
        <v>53.774500000000003</v>
      </c>
      <c r="Q3183">
        <v>2.5020799999999999E-2</v>
      </c>
    </row>
    <row r="3184" spans="1:17">
      <c r="A3184" t="s">
        <v>5390</v>
      </c>
      <c r="B3184" t="s">
        <v>2</v>
      </c>
      <c r="C3184" t="s">
        <v>12</v>
      </c>
      <c r="D3184" t="s">
        <v>18</v>
      </c>
      <c r="E3184" t="s">
        <v>69</v>
      </c>
      <c r="F3184" t="s">
        <v>25</v>
      </c>
      <c r="G3184">
        <v>15</v>
      </c>
      <c r="H3184">
        <v>0.89534590000000003</v>
      </c>
      <c r="I3184">
        <v>1.0143549999999999</v>
      </c>
      <c r="J3184">
        <v>0.1190088</v>
      </c>
      <c r="K3184">
        <v>4.6883599999999997E-2</v>
      </c>
      <c r="L3184">
        <v>6.3443600000000003E-2</v>
      </c>
      <c r="M3184">
        <v>7.4913099999999996E-2</v>
      </c>
      <c r="N3184">
        <v>8.6382500000000001E-2</v>
      </c>
      <c r="O3184">
        <v>0.1029426</v>
      </c>
      <c r="P3184">
        <v>53.695700000000002</v>
      </c>
      <c r="Q3184">
        <v>2.1871499999999999E-2</v>
      </c>
    </row>
    <row r="3185" spans="1:17">
      <c r="A3185" t="s">
        <v>5391</v>
      </c>
      <c r="B3185" t="s">
        <v>2</v>
      </c>
      <c r="C3185" t="s">
        <v>12</v>
      </c>
      <c r="D3185" t="s">
        <v>18</v>
      </c>
      <c r="E3185" t="s">
        <v>69</v>
      </c>
      <c r="F3185" t="s">
        <v>25</v>
      </c>
      <c r="G3185">
        <v>16</v>
      </c>
      <c r="H3185">
        <v>0.95812679999999995</v>
      </c>
      <c r="I3185">
        <v>1.03304</v>
      </c>
      <c r="J3185">
        <v>7.4913099999999996E-2</v>
      </c>
      <c r="K3185">
        <v>3.6605400000000003E-2</v>
      </c>
      <c r="L3185">
        <v>5.3986300000000001E-2</v>
      </c>
      <c r="M3185">
        <v>6.6024299999999994E-2</v>
      </c>
      <c r="N3185">
        <v>7.8062199999999998E-2</v>
      </c>
      <c r="O3185">
        <v>9.5443100000000003E-2</v>
      </c>
      <c r="P3185">
        <v>53.334099999999999</v>
      </c>
      <c r="Q3185">
        <v>2.29556E-2</v>
      </c>
    </row>
    <row r="3186" spans="1:17">
      <c r="A3186" t="s">
        <v>5392</v>
      </c>
      <c r="B3186" t="s">
        <v>2</v>
      </c>
      <c r="C3186" t="s">
        <v>12</v>
      </c>
      <c r="D3186" t="s">
        <v>18</v>
      </c>
      <c r="E3186" t="s">
        <v>69</v>
      </c>
      <c r="F3186" t="s">
        <v>25</v>
      </c>
      <c r="G3186">
        <v>17</v>
      </c>
      <c r="H3186">
        <v>1.091515</v>
      </c>
      <c r="I3186">
        <v>1.1575390000000001</v>
      </c>
      <c r="J3186">
        <v>6.6024299999999994E-2</v>
      </c>
      <c r="K3186">
        <v>0.10312250000000001</v>
      </c>
      <c r="L3186">
        <v>0.1216854</v>
      </c>
      <c r="M3186">
        <v>0.13454199999999999</v>
      </c>
      <c r="N3186">
        <v>0.14739869999999999</v>
      </c>
      <c r="O3186">
        <v>0.16596159999999999</v>
      </c>
      <c r="P3186">
        <v>52.624899999999997</v>
      </c>
      <c r="Q3186">
        <v>2.4516799999999998E-2</v>
      </c>
    </row>
    <row r="3187" spans="1:17">
      <c r="A3187" t="s">
        <v>5393</v>
      </c>
      <c r="B3187" t="s">
        <v>2</v>
      </c>
      <c r="C3187" t="s">
        <v>12</v>
      </c>
      <c r="D3187" t="s">
        <v>18</v>
      </c>
      <c r="E3187" t="s">
        <v>69</v>
      </c>
      <c r="F3187" t="s">
        <v>25</v>
      </c>
      <c r="G3187">
        <v>18</v>
      </c>
      <c r="H3187">
        <v>1.269045</v>
      </c>
      <c r="I3187">
        <v>1.4035869999999999</v>
      </c>
      <c r="J3187">
        <v>0.13454199999999999</v>
      </c>
      <c r="K3187">
        <v>0.16157949999999999</v>
      </c>
      <c r="L3187">
        <v>0.18338930000000001</v>
      </c>
      <c r="M3187">
        <v>0.1984948</v>
      </c>
      <c r="N3187">
        <v>0.21360019999999999</v>
      </c>
      <c r="O3187">
        <v>0.23541000000000001</v>
      </c>
      <c r="P3187">
        <v>51.230600000000003</v>
      </c>
      <c r="Q3187">
        <v>2.88051E-2</v>
      </c>
    </row>
    <row r="3188" spans="1:17">
      <c r="A3188" t="s">
        <v>5394</v>
      </c>
      <c r="B3188" t="s">
        <v>2</v>
      </c>
      <c r="C3188" t="s">
        <v>12</v>
      </c>
      <c r="D3188" t="s">
        <v>18</v>
      </c>
      <c r="E3188" t="s">
        <v>69</v>
      </c>
      <c r="F3188" t="s">
        <v>25</v>
      </c>
      <c r="G3188">
        <v>19</v>
      </c>
      <c r="H3188">
        <v>1.3928700000000001</v>
      </c>
      <c r="I3188">
        <v>1.5913649999999999</v>
      </c>
      <c r="J3188">
        <v>0.1984948</v>
      </c>
      <c r="K3188">
        <v>3.1817400000000003E-2</v>
      </c>
      <c r="L3188">
        <v>5.76471E-2</v>
      </c>
      <c r="M3188">
        <v>7.5536699999999998E-2</v>
      </c>
      <c r="N3188">
        <v>9.3426300000000004E-2</v>
      </c>
      <c r="O3188">
        <v>0.119256</v>
      </c>
      <c r="P3188">
        <v>49.213500000000003</v>
      </c>
      <c r="Q3188">
        <v>3.41143E-2</v>
      </c>
    </row>
    <row r="3189" spans="1:17">
      <c r="A3189" t="s">
        <v>5395</v>
      </c>
      <c r="B3189" t="s">
        <v>2</v>
      </c>
      <c r="C3189" t="s">
        <v>12</v>
      </c>
      <c r="D3189" t="s">
        <v>18</v>
      </c>
      <c r="E3189" t="s">
        <v>69</v>
      </c>
      <c r="F3189" t="s">
        <v>25</v>
      </c>
      <c r="G3189">
        <v>20</v>
      </c>
      <c r="H3189">
        <v>1.6153649999999999</v>
      </c>
      <c r="I3189">
        <v>1.70966</v>
      </c>
      <c r="J3189">
        <v>9.4294900000000001E-2</v>
      </c>
      <c r="K3189">
        <v>5.1549600000000001E-2</v>
      </c>
      <c r="L3189">
        <v>7.6803800000000005E-2</v>
      </c>
      <c r="M3189">
        <v>9.4294900000000001E-2</v>
      </c>
      <c r="N3189">
        <v>0.11178589999999999</v>
      </c>
      <c r="O3189">
        <v>0.1370402</v>
      </c>
      <c r="P3189">
        <v>47.9754</v>
      </c>
      <c r="Q3189">
        <v>3.3354300000000003E-2</v>
      </c>
    </row>
    <row r="3190" spans="1:17">
      <c r="A3190" t="s">
        <v>5396</v>
      </c>
      <c r="B3190" t="s">
        <v>2</v>
      </c>
      <c r="C3190" t="s">
        <v>12</v>
      </c>
      <c r="D3190" t="s">
        <v>18</v>
      </c>
      <c r="E3190" t="s">
        <v>69</v>
      </c>
      <c r="F3190" t="s">
        <v>25</v>
      </c>
      <c r="G3190">
        <v>21</v>
      </c>
      <c r="H3190">
        <v>1.6087009999999999</v>
      </c>
      <c r="I3190">
        <v>1.7747710000000001</v>
      </c>
      <c r="J3190">
        <v>0.16607050000000001</v>
      </c>
      <c r="K3190">
        <v>0.1245704</v>
      </c>
      <c r="L3190">
        <v>0.149089</v>
      </c>
      <c r="M3190">
        <v>0.16607050000000001</v>
      </c>
      <c r="N3190">
        <v>0.1830521</v>
      </c>
      <c r="O3190">
        <v>0.2075707</v>
      </c>
      <c r="P3190">
        <v>47.092799999999997</v>
      </c>
      <c r="Q3190">
        <v>3.23827E-2</v>
      </c>
    </row>
    <row r="3191" spans="1:17">
      <c r="A3191" t="s">
        <v>5397</v>
      </c>
      <c r="B3191" t="s">
        <v>2</v>
      </c>
      <c r="C3191" t="s">
        <v>12</v>
      </c>
      <c r="D3191" t="s">
        <v>18</v>
      </c>
      <c r="E3191" t="s">
        <v>69</v>
      </c>
      <c r="F3191" t="s">
        <v>25</v>
      </c>
      <c r="G3191">
        <v>22</v>
      </c>
      <c r="H3191">
        <v>1.52854</v>
      </c>
      <c r="I3191">
        <v>1.645804</v>
      </c>
      <c r="J3191">
        <v>0.1172639</v>
      </c>
      <c r="K3191">
        <v>8.1774200000000005E-2</v>
      </c>
      <c r="L3191">
        <v>0.10274179999999999</v>
      </c>
      <c r="M3191">
        <v>0.1172639</v>
      </c>
      <c r="N3191">
        <v>0.13178599999999999</v>
      </c>
      <c r="O3191">
        <v>0.15275369999999999</v>
      </c>
      <c r="P3191">
        <v>46.339500000000001</v>
      </c>
      <c r="Q3191">
        <v>2.76928E-2</v>
      </c>
    </row>
    <row r="3192" spans="1:17">
      <c r="A3192" t="s">
        <v>5398</v>
      </c>
      <c r="B3192" t="s">
        <v>2</v>
      </c>
      <c r="C3192" t="s">
        <v>12</v>
      </c>
      <c r="D3192" t="s">
        <v>18</v>
      </c>
      <c r="E3192" t="s">
        <v>69</v>
      </c>
      <c r="F3192" t="s">
        <v>25</v>
      </c>
      <c r="G3192">
        <v>23</v>
      </c>
      <c r="H3192">
        <v>1.3154760000000001</v>
      </c>
      <c r="I3192">
        <v>1.4397770000000001</v>
      </c>
      <c r="J3192">
        <v>0.1243012</v>
      </c>
      <c r="K3192">
        <v>8.9298500000000003E-2</v>
      </c>
      <c r="L3192">
        <v>0.1099783</v>
      </c>
      <c r="M3192">
        <v>0.1243012</v>
      </c>
      <c r="N3192">
        <v>0.138624</v>
      </c>
      <c r="O3192">
        <v>0.1593038</v>
      </c>
      <c r="P3192">
        <v>45.810400000000001</v>
      </c>
      <c r="Q3192">
        <v>2.7312699999999999E-2</v>
      </c>
    </row>
    <row r="3193" spans="1:17">
      <c r="A3193" t="s">
        <v>5399</v>
      </c>
      <c r="B3193" t="s">
        <v>2</v>
      </c>
      <c r="C3193" t="s">
        <v>12</v>
      </c>
      <c r="D3193" t="s">
        <v>18</v>
      </c>
      <c r="E3193" t="s">
        <v>69</v>
      </c>
      <c r="F3193" t="s">
        <v>25</v>
      </c>
      <c r="G3193">
        <v>24</v>
      </c>
      <c r="H3193">
        <v>1.103397</v>
      </c>
      <c r="I3193">
        <v>1.2951410000000001</v>
      </c>
      <c r="J3193">
        <v>0.1917442</v>
      </c>
      <c r="K3193">
        <v>0.1619699</v>
      </c>
      <c r="L3193">
        <v>0.17956079999999999</v>
      </c>
      <c r="M3193">
        <v>0.1917442</v>
      </c>
      <c r="N3193">
        <v>0.20392759999999999</v>
      </c>
      <c r="O3193">
        <v>0.22151850000000001</v>
      </c>
      <c r="P3193">
        <v>45.4831</v>
      </c>
      <c r="Q3193">
        <v>2.3233E-2</v>
      </c>
    </row>
    <row r="3194" spans="1:17">
      <c r="A3194" t="s">
        <v>5400</v>
      </c>
      <c r="B3194" t="s">
        <v>2</v>
      </c>
      <c r="C3194" t="s">
        <v>12</v>
      </c>
      <c r="D3194" t="s">
        <v>18</v>
      </c>
      <c r="E3194" t="s">
        <v>69</v>
      </c>
      <c r="F3194" t="s">
        <v>26</v>
      </c>
      <c r="G3194">
        <v>1</v>
      </c>
      <c r="H3194">
        <v>0.9672309</v>
      </c>
      <c r="I3194">
        <v>1.038114</v>
      </c>
      <c r="J3194">
        <v>7.0883199999999993E-2</v>
      </c>
      <c r="K3194">
        <v>5.5218900000000001E-2</v>
      </c>
      <c r="L3194">
        <v>6.4473500000000003E-2</v>
      </c>
      <c r="M3194">
        <v>7.0883199999999993E-2</v>
      </c>
      <c r="N3194">
        <v>7.7292899999999998E-2</v>
      </c>
      <c r="O3194">
        <v>8.6547399999999997E-2</v>
      </c>
      <c r="P3194">
        <v>46.076000000000001</v>
      </c>
      <c r="Q3194">
        <v>1.22229E-2</v>
      </c>
    </row>
    <row r="3195" spans="1:17">
      <c r="A3195" t="s">
        <v>5401</v>
      </c>
      <c r="B3195" t="s">
        <v>2</v>
      </c>
      <c r="C3195" t="s">
        <v>12</v>
      </c>
      <c r="D3195" t="s">
        <v>18</v>
      </c>
      <c r="E3195" t="s">
        <v>69</v>
      </c>
      <c r="F3195" t="s">
        <v>26</v>
      </c>
      <c r="G3195">
        <v>2</v>
      </c>
      <c r="H3195">
        <v>0.93109810000000004</v>
      </c>
      <c r="I3195">
        <v>0.97413850000000002</v>
      </c>
      <c r="J3195">
        <v>4.3040399999999999E-2</v>
      </c>
      <c r="K3195">
        <v>3.0598199999999999E-2</v>
      </c>
      <c r="L3195">
        <v>3.7949200000000002E-2</v>
      </c>
      <c r="M3195">
        <v>4.3040399999999999E-2</v>
      </c>
      <c r="N3195">
        <v>4.8131699999999999E-2</v>
      </c>
      <c r="O3195">
        <v>5.54826E-2</v>
      </c>
      <c r="P3195">
        <v>45.472099999999998</v>
      </c>
      <c r="Q3195">
        <v>9.7087000000000007E-3</v>
      </c>
    </row>
    <row r="3196" spans="1:17">
      <c r="A3196" t="s">
        <v>5402</v>
      </c>
      <c r="B3196" t="s">
        <v>2</v>
      </c>
      <c r="C3196" t="s">
        <v>12</v>
      </c>
      <c r="D3196" t="s">
        <v>18</v>
      </c>
      <c r="E3196" t="s">
        <v>69</v>
      </c>
      <c r="F3196" t="s">
        <v>26</v>
      </c>
      <c r="G3196">
        <v>3</v>
      </c>
      <c r="H3196">
        <v>0.92697220000000002</v>
      </c>
      <c r="I3196">
        <v>0.96619509999999997</v>
      </c>
      <c r="J3196">
        <v>3.9223000000000001E-2</v>
      </c>
      <c r="K3196">
        <v>2.69105E-2</v>
      </c>
      <c r="L3196">
        <v>3.4184800000000001E-2</v>
      </c>
      <c r="M3196">
        <v>3.9223000000000001E-2</v>
      </c>
      <c r="N3196">
        <v>4.4261099999999998E-2</v>
      </c>
      <c r="O3196">
        <v>5.1535499999999998E-2</v>
      </c>
      <c r="P3196">
        <v>44.960099999999997</v>
      </c>
      <c r="Q3196">
        <v>9.6074999999999997E-3</v>
      </c>
    </row>
    <row r="3197" spans="1:17">
      <c r="A3197" t="s">
        <v>5403</v>
      </c>
      <c r="B3197" t="s">
        <v>2</v>
      </c>
      <c r="C3197" t="s">
        <v>12</v>
      </c>
      <c r="D3197" t="s">
        <v>18</v>
      </c>
      <c r="E3197" t="s">
        <v>69</v>
      </c>
      <c r="F3197" t="s">
        <v>26</v>
      </c>
      <c r="G3197">
        <v>4</v>
      </c>
      <c r="H3197">
        <v>0.95118190000000002</v>
      </c>
      <c r="I3197">
        <v>0.97765449999999998</v>
      </c>
      <c r="J3197">
        <v>2.64725E-2</v>
      </c>
      <c r="K3197">
        <v>1.3577799999999999E-2</v>
      </c>
      <c r="L3197">
        <v>2.1196099999999999E-2</v>
      </c>
      <c r="M3197">
        <v>2.64725E-2</v>
      </c>
      <c r="N3197">
        <v>3.1748999999999999E-2</v>
      </c>
      <c r="O3197">
        <v>3.9367300000000001E-2</v>
      </c>
      <c r="P3197">
        <v>44.566699999999997</v>
      </c>
      <c r="Q3197">
        <v>1.0061799999999999E-2</v>
      </c>
    </row>
    <row r="3198" spans="1:17">
      <c r="A3198" t="s">
        <v>5404</v>
      </c>
      <c r="B3198" t="s">
        <v>2</v>
      </c>
      <c r="C3198" t="s">
        <v>12</v>
      </c>
      <c r="D3198" t="s">
        <v>18</v>
      </c>
      <c r="E3198" t="s">
        <v>69</v>
      </c>
      <c r="F3198" t="s">
        <v>26</v>
      </c>
      <c r="G3198">
        <v>5</v>
      </c>
      <c r="H3198">
        <v>1.014939</v>
      </c>
      <c r="I3198">
        <v>1.056915</v>
      </c>
      <c r="J3198">
        <v>4.1975899999999997E-2</v>
      </c>
      <c r="K3198">
        <v>2.57539E-2</v>
      </c>
      <c r="L3198">
        <v>3.5338000000000001E-2</v>
      </c>
      <c r="M3198">
        <v>4.1975899999999997E-2</v>
      </c>
      <c r="N3198">
        <v>4.8613700000000003E-2</v>
      </c>
      <c r="O3198">
        <v>5.8197800000000001E-2</v>
      </c>
      <c r="P3198">
        <v>44.289400000000001</v>
      </c>
      <c r="Q3198">
        <v>1.2658000000000001E-2</v>
      </c>
    </row>
    <row r="3199" spans="1:17">
      <c r="A3199" t="s">
        <v>5405</v>
      </c>
      <c r="B3199" t="s">
        <v>2</v>
      </c>
      <c r="C3199" t="s">
        <v>12</v>
      </c>
      <c r="D3199" t="s">
        <v>18</v>
      </c>
      <c r="E3199" t="s">
        <v>69</v>
      </c>
      <c r="F3199" t="s">
        <v>26</v>
      </c>
      <c r="G3199">
        <v>6</v>
      </c>
      <c r="H3199">
        <v>1.1974119999999999</v>
      </c>
      <c r="I3199">
        <v>1.200772</v>
      </c>
      <c r="J3199">
        <v>3.3590999999999998E-3</v>
      </c>
      <c r="K3199">
        <v>-1.9191799999999998E-2</v>
      </c>
      <c r="L3199">
        <v>-5.8685999999999999E-3</v>
      </c>
      <c r="M3199">
        <v>3.3590999999999998E-3</v>
      </c>
      <c r="N3199">
        <v>1.2586699999999999E-2</v>
      </c>
      <c r="O3199">
        <v>2.5909999999999999E-2</v>
      </c>
      <c r="P3199">
        <v>44.039900000000003</v>
      </c>
      <c r="Q3199">
        <v>1.75966E-2</v>
      </c>
    </row>
    <row r="3200" spans="1:17">
      <c r="A3200" t="s">
        <v>5406</v>
      </c>
      <c r="B3200" t="s">
        <v>2</v>
      </c>
      <c r="C3200" t="s">
        <v>12</v>
      </c>
      <c r="D3200" t="s">
        <v>18</v>
      </c>
      <c r="E3200" t="s">
        <v>69</v>
      </c>
      <c r="F3200" t="s">
        <v>26</v>
      </c>
      <c r="G3200">
        <v>7</v>
      </c>
      <c r="H3200">
        <v>1.4705239999999999</v>
      </c>
      <c r="I3200">
        <v>1.521998</v>
      </c>
      <c r="J3200">
        <v>5.1474199999999998E-2</v>
      </c>
      <c r="K3200">
        <v>3.3412699999999997E-2</v>
      </c>
      <c r="L3200">
        <v>4.4083600000000001E-2</v>
      </c>
      <c r="M3200">
        <v>5.1474199999999998E-2</v>
      </c>
      <c r="N3200">
        <v>5.8864800000000002E-2</v>
      </c>
      <c r="O3200">
        <v>6.9535700000000006E-2</v>
      </c>
      <c r="P3200">
        <v>44.012099999999997</v>
      </c>
      <c r="Q3200">
        <v>1.4093400000000001E-2</v>
      </c>
    </row>
    <row r="3201" spans="1:17">
      <c r="A3201" t="s">
        <v>5407</v>
      </c>
      <c r="B3201" t="s">
        <v>2</v>
      </c>
      <c r="C3201" t="s">
        <v>12</v>
      </c>
      <c r="D3201" t="s">
        <v>18</v>
      </c>
      <c r="E3201" t="s">
        <v>69</v>
      </c>
      <c r="F3201" t="s">
        <v>26</v>
      </c>
      <c r="G3201">
        <v>8</v>
      </c>
      <c r="H3201">
        <v>1.5875680000000001</v>
      </c>
      <c r="I3201">
        <v>1.575393</v>
      </c>
      <c r="J3201">
        <v>-1.21753E-2</v>
      </c>
      <c r="K3201">
        <v>-3.34782E-2</v>
      </c>
      <c r="L3201">
        <v>-2.0892299999999999E-2</v>
      </c>
      <c r="M3201">
        <v>-1.21753E-2</v>
      </c>
      <c r="N3201">
        <v>-3.4583000000000001E-3</v>
      </c>
      <c r="O3201">
        <v>9.1277000000000007E-3</v>
      </c>
      <c r="P3201">
        <v>45.6252</v>
      </c>
      <c r="Q3201">
        <v>1.66228E-2</v>
      </c>
    </row>
    <row r="3202" spans="1:17">
      <c r="A3202" t="s">
        <v>5408</v>
      </c>
      <c r="B3202" t="s">
        <v>2</v>
      </c>
      <c r="C3202" t="s">
        <v>12</v>
      </c>
      <c r="D3202" t="s">
        <v>18</v>
      </c>
      <c r="E3202" t="s">
        <v>69</v>
      </c>
      <c r="F3202" t="s">
        <v>26</v>
      </c>
      <c r="G3202">
        <v>9</v>
      </c>
      <c r="H3202">
        <v>1.4864010000000001</v>
      </c>
      <c r="I3202">
        <v>1.2689379999999999</v>
      </c>
      <c r="J3202">
        <v>-0.2174625</v>
      </c>
      <c r="K3202">
        <v>-0.23707149999999999</v>
      </c>
      <c r="L3202">
        <v>-0.2254864</v>
      </c>
      <c r="M3202">
        <v>-0.2174625</v>
      </c>
      <c r="N3202">
        <v>-0.20943870000000001</v>
      </c>
      <c r="O3202">
        <v>-0.19785349999999999</v>
      </c>
      <c r="P3202">
        <v>48.1</v>
      </c>
      <c r="Q3202">
        <v>1.5301E-2</v>
      </c>
    </row>
    <row r="3203" spans="1:17">
      <c r="A3203" t="s">
        <v>5409</v>
      </c>
      <c r="B3203" t="s">
        <v>2</v>
      </c>
      <c r="C3203" t="s">
        <v>12</v>
      </c>
      <c r="D3203" t="s">
        <v>18</v>
      </c>
      <c r="E3203" t="s">
        <v>69</v>
      </c>
      <c r="F3203" t="s">
        <v>26</v>
      </c>
      <c r="G3203">
        <v>10</v>
      </c>
      <c r="H3203">
        <v>1.350665</v>
      </c>
      <c r="I3203">
        <v>1.180747</v>
      </c>
      <c r="J3203">
        <v>-0.16991729999999999</v>
      </c>
      <c r="K3203">
        <v>-0.1913715</v>
      </c>
      <c r="L3203">
        <v>-0.1786962</v>
      </c>
      <c r="M3203">
        <v>-0.16991729999999999</v>
      </c>
      <c r="N3203">
        <v>-0.16113849999999999</v>
      </c>
      <c r="O3203">
        <v>-0.14846319999999999</v>
      </c>
      <c r="P3203">
        <v>50.55</v>
      </c>
      <c r="Q3203">
        <v>1.6740700000000001E-2</v>
      </c>
    </row>
    <row r="3204" spans="1:17">
      <c r="A3204" t="s">
        <v>5410</v>
      </c>
      <c r="B3204" t="s">
        <v>2</v>
      </c>
      <c r="C3204" t="s">
        <v>12</v>
      </c>
      <c r="D3204" t="s">
        <v>18</v>
      </c>
      <c r="E3204" t="s">
        <v>69</v>
      </c>
      <c r="F3204" t="s">
        <v>26</v>
      </c>
      <c r="G3204">
        <v>11</v>
      </c>
      <c r="H3204">
        <v>1.2326870000000001</v>
      </c>
      <c r="I3204">
        <v>1.1245069999999999</v>
      </c>
      <c r="J3204">
        <v>-0.1081797</v>
      </c>
      <c r="K3204">
        <v>-0.12635769999999999</v>
      </c>
      <c r="L3204">
        <v>-0.115618</v>
      </c>
      <c r="M3204">
        <v>-0.1081797</v>
      </c>
      <c r="N3204">
        <v>-0.1007415</v>
      </c>
      <c r="O3204">
        <v>-9.0001800000000007E-2</v>
      </c>
      <c r="P3204">
        <v>52.621299999999998</v>
      </c>
      <c r="Q3204">
        <v>1.41843E-2</v>
      </c>
    </row>
    <row r="3205" spans="1:17">
      <c r="A3205" t="s">
        <v>5411</v>
      </c>
      <c r="B3205" t="s">
        <v>2</v>
      </c>
      <c r="C3205" t="s">
        <v>12</v>
      </c>
      <c r="D3205" t="s">
        <v>18</v>
      </c>
      <c r="E3205" t="s">
        <v>69</v>
      </c>
      <c r="F3205" t="s">
        <v>26</v>
      </c>
      <c r="G3205">
        <v>12</v>
      </c>
      <c r="H3205">
        <v>1.1162799999999999</v>
      </c>
      <c r="I3205">
        <v>1.0864590000000001</v>
      </c>
      <c r="J3205">
        <v>-2.9820800000000001E-2</v>
      </c>
      <c r="K3205">
        <v>-5.2133600000000002E-2</v>
      </c>
      <c r="L3205">
        <v>-3.8951E-2</v>
      </c>
      <c r="M3205">
        <v>-2.9820800000000001E-2</v>
      </c>
      <c r="N3205">
        <v>-2.06906E-2</v>
      </c>
      <c r="O3205">
        <v>-7.5079999999999999E-3</v>
      </c>
      <c r="P3205">
        <v>54.240200000000002</v>
      </c>
      <c r="Q3205">
        <v>1.7410800000000001E-2</v>
      </c>
    </row>
    <row r="3206" spans="1:17">
      <c r="A3206" t="s">
        <v>5412</v>
      </c>
      <c r="B3206" t="s">
        <v>2</v>
      </c>
      <c r="C3206" t="s">
        <v>12</v>
      </c>
      <c r="D3206" t="s">
        <v>18</v>
      </c>
      <c r="E3206" t="s">
        <v>69</v>
      </c>
      <c r="F3206" t="s">
        <v>26</v>
      </c>
      <c r="G3206">
        <v>13</v>
      </c>
      <c r="H3206">
        <v>1.038707</v>
      </c>
      <c r="I3206">
        <v>1.038707</v>
      </c>
      <c r="J3206">
        <v>0</v>
      </c>
      <c r="K3206">
        <v>5.3942499999999997E-2</v>
      </c>
      <c r="L3206">
        <v>6.4503000000000005E-2</v>
      </c>
      <c r="M3206">
        <v>7.1817099999999995E-2</v>
      </c>
      <c r="N3206">
        <v>7.9131300000000002E-2</v>
      </c>
      <c r="O3206">
        <v>8.9691699999999999E-2</v>
      </c>
      <c r="P3206">
        <v>55.372100000000003</v>
      </c>
      <c r="Q3206">
        <v>1.3947599999999999E-2</v>
      </c>
    </row>
    <row r="3207" spans="1:17">
      <c r="A3207" t="s">
        <v>5413</v>
      </c>
      <c r="B3207" t="s">
        <v>2</v>
      </c>
      <c r="C3207" t="s">
        <v>12</v>
      </c>
      <c r="D3207" t="s">
        <v>18</v>
      </c>
      <c r="E3207" t="s">
        <v>69</v>
      </c>
      <c r="F3207" t="s">
        <v>26</v>
      </c>
      <c r="G3207">
        <v>14</v>
      </c>
      <c r="H3207">
        <v>0.92129190000000005</v>
      </c>
      <c r="I3207">
        <v>0.99310900000000002</v>
      </c>
      <c r="J3207">
        <v>7.1817099999999995E-2</v>
      </c>
      <c r="K3207">
        <v>8.4265999999999994E-2</v>
      </c>
      <c r="L3207">
        <v>9.5188099999999998E-2</v>
      </c>
      <c r="M3207">
        <v>0.10275280000000001</v>
      </c>
      <c r="N3207">
        <v>0.1103174</v>
      </c>
      <c r="O3207">
        <v>0.1212395</v>
      </c>
      <c r="P3207">
        <v>55.884500000000003</v>
      </c>
      <c r="Q3207">
        <v>1.44253E-2</v>
      </c>
    </row>
    <row r="3208" spans="1:17">
      <c r="A3208" t="s">
        <v>5414</v>
      </c>
      <c r="B3208" t="s">
        <v>2</v>
      </c>
      <c r="C3208" t="s">
        <v>12</v>
      </c>
      <c r="D3208" t="s">
        <v>18</v>
      </c>
      <c r="E3208" t="s">
        <v>69</v>
      </c>
      <c r="F3208" t="s">
        <v>26</v>
      </c>
      <c r="G3208">
        <v>15</v>
      </c>
      <c r="H3208">
        <v>0.8546627</v>
      </c>
      <c r="I3208">
        <v>0.95741549999999997</v>
      </c>
      <c r="J3208">
        <v>0.10275280000000001</v>
      </c>
      <c r="K3208">
        <v>8.33536E-2</v>
      </c>
      <c r="L3208">
        <v>9.2750700000000005E-2</v>
      </c>
      <c r="M3208">
        <v>9.9259200000000006E-2</v>
      </c>
      <c r="N3208">
        <v>0.1057676</v>
      </c>
      <c r="O3208">
        <v>0.1151648</v>
      </c>
      <c r="P3208">
        <v>56.027500000000003</v>
      </c>
      <c r="Q3208">
        <v>1.2411200000000001E-2</v>
      </c>
    </row>
    <row r="3209" spans="1:17">
      <c r="A3209" t="s">
        <v>5415</v>
      </c>
      <c r="B3209" t="s">
        <v>2</v>
      </c>
      <c r="C3209" t="s">
        <v>12</v>
      </c>
      <c r="D3209" t="s">
        <v>18</v>
      </c>
      <c r="E3209" t="s">
        <v>69</v>
      </c>
      <c r="F3209" t="s">
        <v>26</v>
      </c>
      <c r="G3209">
        <v>16</v>
      </c>
      <c r="H3209">
        <v>0.88016050000000001</v>
      </c>
      <c r="I3209">
        <v>0.97941959999999995</v>
      </c>
      <c r="J3209">
        <v>9.9259200000000006E-2</v>
      </c>
      <c r="K3209">
        <v>0.1060584</v>
      </c>
      <c r="L3209">
        <v>0.1162499</v>
      </c>
      <c r="M3209">
        <v>0.1233085</v>
      </c>
      <c r="N3209">
        <v>0.13036710000000001</v>
      </c>
      <c r="O3209">
        <v>0.14055870000000001</v>
      </c>
      <c r="P3209">
        <v>55.605499999999999</v>
      </c>
      <c r="Q3209">
        <v>1.3460400000000001E-2</v>
      </c>
    </row>
    <row r="3210" spans="1:17">
      <c r="A3210" t="s">
        <v>5416</v>
      </c>
      <c r="B3210" t="s">
        <v>2</v>
      </c>
      <c r="C3210" t="s">
        <v>12</v>
      </c>
      <c r="D3210" t="s">
        <v>18</v>
      </c>
      <c r="E3210" t="s">
        <v>69</v>
      </c>
      <c r="F3210" t="s">
        <v>26</v>
      </c>
      <c r="G3210">
        <v>17</v>
      </c>
      <c r="H3210">
        <v>0.9484513</v>
      </c>
      <c r="I3210">
        <v>1.07176</v>
      </c>
      <c r="J3210">
        <v>0.1233085</v>
      </c>
      <c r="K3210">
        <v>0.10679470000000001</v>
      </c>
      <c r="L3210">
        <v>0.11604689999999999</v>
      </c>
      <c r="M3210">
        <v>0.12245490000000001</v>
      </c>
      <c r="N3210">
        <v>0.12886300000000001</v>
      </c>
      <c r="O3210">
        <v>0.13811519999999999</v>
      </c>
      <c r="P3210">
        <v>54.720100000000002</v>
      </c>
      <c r="Q3210">
        <v>1.22197E-2</v>
      </c>
    </row>
    <row r="3211" spans="1:17">
      <c r="A3211" t="s">
        <v>5417</v>
      </c>
      <c r="B3211" t="s">
        <v>2</v>
      </c>
      <c r="C3211" t="s">
        <v>12</v>
      </c>
      <c r="D3211" t="s">
        <v>18</v>
      </c>
      <c r="E3211" t="s">
        <v>69</v>
      </c>
      <c r="F3211" t="s">
        <v>26</v>
      </c>
      <c r="G3211">
        <v>18</v>
      </c>
      <c r="H3211">
        <v>1.1259349999999999</v>
      </c>
      <c r="I3211">
        <v>1.2483900000000001</v>
      </c>
      <c r="J3211">
        <v>0.12245490000000001</v>
      </c>
      <c r="K3211">
        <v>4.9845100000000003E-2</v>
      </c>
      <c r="L3211">
        <v>6.1941000000000003E-2</v>
      </c>
      <c r="M3211">
        <v>7.0318500000000006E-2</v>
      </c>
      <c r="N3211">
        <v>7.8696000000000002E-2</v>
      </c>
      <c r="O3211">
        <v>9.0791899999999995E-2</v>
      </c>
      <c r="P3211">
        <v>53.065300000000001</v>
      </c>
      <c r="Q3211">
        <v>1.5975400000000001E-2</v>
      </c>
    </row>
    <row r="3212" spans="1:17">
      <c r="A3212" t="s">
        <v>5418</v>
      </c>
      <c r="B3212" t="s">
        <v>2</v>
      </c>
      <c r="C3212" t="s">
        <v>12</v>
      </c>
      <c r="D3212" t="s">
        <v>18</v>
      </c>
      <c r="E3212" t="s">
        <v>69</v>
      </c>
      <c r="F3212" t="s">
        <v>26</v>
      </c>
      <c r="G3212">
        <v>19</v>
      </c>
      <c r="H3212">
        <v>1.340476</v>
      </c>
      <c r="I3212">
        <v>1.410795</v>
      </c>
      <c r="J3212">
        <v>7.0318500000000006E-2</v>
      </c>
      <c r="K3212">
        <v>-7.1963799999999994E-2</v>
      </c>
      <c r="L3212">
        <v>-5.66855E-2</v>
      </c>
      <c r="M3212">
        <v>-4.61038E-2</v>
      </c>
      <c r="N3212">
        <v>-3.5522199999999997E-2</v>
      </c>
      <c r="O3212">
        <v>-2.0243899999999999E-2</v>
      </c>
      <c r="P3212">
        <v>51.139899999999997</v>
      </c>
      <c r="Q3212">
        <v>2.0178600000000001E-2</v>
      </c>
    </row>
    <row r="3213" spans="1:17">
      <c r="A3213" t="s">
        <v>5419</v>
      </c>
      <c r="B3213" t="s">
        <v>2</v>
      </c>
      <c r="C3213" t="s">
        <v>12</v>
      </c>
      <c r="D3213" t="s">
        <v>18</v>
      </c>
      <c r="E3213" t="s">
        <v>69</v>
      </c>
      <c r="F3213" t="s">
        <v>26</v>
      </c>
      <c r="G3213">
        <v>20</v>
      </c>
      <c r="H3213">
        <v>1.5130300000000001</v>
      </c>
      <c r="I3213">
        <v>1.45862</v>
      </c>
      <c r="J3213">
        <v>-5.4410399999999998E-2</v>
      </c>
      <c r="K3213">
        <v>-8.0851400000000004E-2</v>
      </c>
      <c r="L3213">
        <v>-6.5229899999999993E-2</v>
      </c>
      <c r="M3213">
        <v>-5.4410399999999998E-2</v>
      </c>
      <c r="N3213">
        <v>-4.3590999999999998E-2</v>
      </c>
      <c r="O3213">
        <v>-2.7969500000000001E-2</v>
      </c>
      <c r="P3213">
        <v>49.799199999999999</v>
      </c>
      <c r="Q3213">
        <v>2.0632000000000001E-2</v>
      </c>
    </row>
    <row r="3214" spans="1:17">
      <c r="A3214" t="s">
        <v>5420</v>
      </c>
      <c r="B3214" t="s">
        <v>2</v>
      </c>
      <c r="C3214" t="s">
        <v>12</v>
      </c>
      <c r="D3214" t="s">
        <v>18</v>
      </c>
      <c r="E3214" t="s">
        <v>69</v>
      </c>
      <c r="F3214" t="s">
        <v>26</v>
      </c>
      <c r="G3214">
        <v>21</v>
      </c>
      <c r="H3214">
        <v>1.502065</v>
      </c>
      <c r="I3214">
        <v>1.581353</v>
      </c>
      <c r="J3214">
        <v>7.9288200000000003E-2</v>
      </c>
      <c r="K3214">
        <v>5.5314000000000002E-2</v>
      </c>
      <c r="L3214">
        <v>6.9478200000000004E-2</v>
      </c>
      <c r="M3214">
        <v>7.9288200000000003E-2</v>
      </c>
      <c r="N3214">
        <v>8.9098300000000005E-2</v>
      </c>
      <c r="O3214">
        <v>0.10326249999999999</v>
      </c>
      <c r="P3214">
        <v>48.786299999999997</v>
      </c>
      <c r="Q3214">
        <v>1.87072E-2</v>
      </c>
    </row>
    <row r="3215" spans="1:17">
      <c r="A3215" t="s">
        <v>5421</v>
      </c>
      <c r="B3215" t="s">
        <v>2</v>
      </c>
      <c r="C3215" t="s">
        <v>12</v>
      </c>
      <c r="D3215" t="s">
        <v>18</v>
      </c>
      <c r="E3215" t="s">
        <v>69</v>
      </c>
      <c r="F3215" t="s">
        <v>26</v>
      </c>
      <c r="G3215">
        <v>22</v>
      </c>
      <c r="H3215">
        <v>1.4117630000000001</v>
      </c>
      <c r="I3215">
        <v>1.5018860000000001</v>
      </c>
      <c r="J3215">
        <v>9.0123099999999998E-2</v>
      </c>
      <c r="K3215">
        <v>6.6218399999999997E-2</v>
      </c>
      <c r="L3215">
        <v>8.0341499999999996E-2</v>
      </c>
      <c r="M3215">
        <v>9.0123099999999998E-2</v>
      </c>
      <c r="N3215">
        <v>9.9904699999999999E-2</v>
      </c>
      <c r="O3215">
        <v>0.1140278</v>
      </c>
      <c r="P3215">
        <v>48.038200000000003</v>
      </c>
      <c r="Q3215">
        <v>1.86529E-2</v>
      </c>
    </row>
    <row r="3216" spans="1:17">
      <c r="A3216" t="s">
        <v>5422</v>
      </c>
      <c r="B3216" t="s">
        <v>2</v>
      </c>
      <c r="C3216" t="s">
        <v>12</v>
      </c>
      <c r="D3216" t="s">
        <v>18</v>
      </c>
      <c r="E3216" t="s">
        <v>69</v>
      </c>
      <c r="F3216" t="s">
        <v>26</v>
      </c>
      <c r="G3216">
        <v>23</v>
      </c>
      <c r="H3216">
        <v>1.2275860000000001</v>
      </c>
      <c r="I3216">
        <v>1.328532</v>
      </c>
      <c r="J3216">
        <v>0.1009452</v>
      </c>
      <c r="K3216">
        <v>8.0643800000000002E-2</v>
      </c>
      <c r="L3216">
        <v>9.2638100000000001E-2</v>
      </c>
      <c r="M3216">
        <v>0.1009452</v>
      </c>
      <c r="N3216">
        <v>0.1092524</v>
      </c>
      <c r="O3216">
        <v>0.1212466</v>
      </c>
      <c r="P3216">
        <v>47.283999999999999</v>
      </c>
      <c r="Q3216">
        <v>1.5841299999999999E-2</v>
      </c>
    </row>
    <row r="3217" spans="1:17">
      <c r="A3217" t="s">
        <v>5423</v>
      </c>
      <c r="B3217" t="s">
        <v>2</v>
      </c>
      <c r="C3217" t="s">
        <v>12</v>
      </c>
      <c r="D3217" t="s">
        <v>18</v>
      </c>
      <c r="E3217" t="s">
        <v>69</v>
      </c>
      <c r="F3217" t="s">
        <v>26</v>
      </c>
      <c r="G3217">
        <v>24</v>
      </c>
      <c r="H3217">
        <v>1.0613379999999999</v>
      </c>
      <c r="I3217">
        <v>1.1635340000000001</v>
      </c>
      <c r="J3217">
        <v>0.10219540000000001</v>
      </c>
      <c r="K3217">
        <v>8.4022600000000003E-2</v>
      </c>
      <c r="L3217">
        <v>9.4759200000000002E-2</v>
      </c>
      <c r="M3217">
        <v>0.10219540000000001</v>
      </c>
      <c r="N3217">
        <v>0.10963150000000001</v>
      </c>
      <c r="O3217">
        <v>0.12036810000000001</v>
      </c>
      <c r="P3217">
        <v>46.607700000000001</v>
      </c>
      <c r="Q3217">
        <v>1.41803E-2</v>
      </c>
    </row>
    <row r="3218" spans="1:17">
      <c r="A3218" t="s">
        <v>5424</v>
      </c>
      <c r="B3218" t="s">
        <v>2</v>
      </c>
      <c r="C3218" t="s">
        <v>12</v>
      </c>
      <c r="D3218" t="s">
        <v>18</v>
      </c>
      <c r="E3218" t="s">
        <v>69</v>
      </c>
      <c r="F3218" t="s">
        <v>27</v>
      </c>
      <c r="G3218">
        <v>1</v>
      </c>
      <c r="H3218">
        <v>0.91529329999999998</v>
      </c>
      <c r="I3218">
        <v>1.150053</v>
      </c>
      <c r="J3218">
        <v>0.23476</v>
      </c>
      <c r="K3218">
        <v>0.21580669999999999</v>
      </c>
      <c r="L3218">
        <v>0.2270045</v>
      </c>
      <c r="M3218">
        <v>0.23476</v>
      </c>
      <c r="N3218">
        <v>0.2425156</v>
      </c>
      <c r="O3218">
        <v>0.25371339999999998</v>
      </c>
      <c r="P3218">
        <v>42.086199999999998</v>
      </c>
      <c r="Q3218">
        <v>1.4789399999999999E-2</v>
      </c>
    </row>
    <row r="3219" spans="1:17">
      <c r="A3219" t="s">
        <v>5425</v>
      </c>
      <c r="B3219" t="s">
        <v>2</v>
      </c>
      <c r="C3219" t="s">
        <v>12</v>
      </c>
      <c r="D3219" t="s">
        <v>18</v>
      </c>
      <c r="E3219" t="s">
        <v>69</v>
      </c>
      <c r="F3219" t="s">
        <v>27</v>
      </c>
      <c r="G3219">
        <v>2</v>
      </c>
      <c r="H3219">
        <v>0.8601955</v>
      </c>
      <c r="I3219">
        <v>1.0510470000000001</v>
      </c>
      <c r="J3219">
        <v>0.1908513</v>
      </c>
      <c r="K3219">
        <v>0.1761694</v>
      </c>
      <c r="L3219">
        <v>0.1848436</v>
      </c>
      <c r="M3219">
        <v>0.1908513</v>
      </c>
      <c r="N3219">
        <v>0.19685900000000001</v>
      </c>
      <c r="O3219">
        <v>0.2055331</v>
      </c>
      <c r="P3219">
        <v>41.486600000000003</v>
      </c>
      <c r="Q3219">
        <v>1.1456300000000001E-2</v>
      </c>
    </row>
    <row r="3220" spans="1:17">
      <c r="A3220" t="s">
        <v>5426</v>
      </c>
      <c r="B3220" t="s">
        <v>2</v>
      </c>
      <c r="C3220" t="s">
        <v>12</v>
      </c>
      <c r="D3220" t="s">
        <v>18</v>
      </c>
      <c r="E3220" t="s">
        <v>69</v>
      </c>
      <c r="F3220" t="s">
        <v>27</v>
      </c>
      <c r="G3220">
        <v>3</v>
      </c>
      <c r="H3220">
        <v>0.88000149999999999</v>
      </c>
      <c r="I3220">
        <v>1.0120610000000001</v>
      </c>
      <c r="J3220">
        <v>0.1320598</v>
      </c>
      <c r="K3220">
        <v>0.1173831</v>
      </c>
      <c r="L3220">
        <v>0.12605420000000001</v>
      </c>
      <c r="M3220">
        <v>0.1320598</v>
      </c>
      <c r="N3220">
        <v>0.1380653</v>
      </c>
      <c r="O3220">
        <v>0.14673639999999999</v>
      </c>
      <c r="P3220">
        <v>40.914200000000001</v>
      </c>
      <c r="Q3220">
        <v>1.14523E-2</v>
      </c>
    </row>
    <row r="3221" spans="1:17">
      <c r="A3221" t="s">
        <v>5427</v>
      </c>
      <c r="B3221" t="s">
        <v>2</v>
      </c>
      <c r="C3221" t="s">
        <v>12</v>
      </c>
      <c r="D3221" t="s">
        <v>18</v>
      </c>
      <c r="E3221" t="s">
        <v>69</v>
      </c>
      <c r="F3221" t="s">
        <v>27</v>
      </c>
      <c r="G3221">
        <v>4</v>
      </c>
      <c r="H3221">
        <v>0.92899200000000004</v>
      </c>
      <c r="I3221">
        <v>1.067931</v>
      </c>
      <c r="J3221">
        <v>0.1389386</v>
      </c>
      <c r="K3221">
        <v>0.1225994</v>
      </c>
      <c r="L3221">
        <v>0.1322528</v>
      </c>
      <c r="M3221">
        <v>0.1389386</v>
      </c>
      <c r="N3221">
        <v>0.14562449999999999</v>
      </c>
      <c r="O3221">
        <v>0.1552779</v>
      </c>
      <c r="P3221">
        <v>40.591799999999999</v>
      </c>
      <c r="Q3221">
        <v>1.27496E-2</v>
      </c>
    </row>
    <row r="3222" spans="1:17">
      <c r="A3222" t="s">
        <v>5428</v>
      </c>
      <c r="B3222" t="s">
        <v>2</v>
      </c>
      <c r="C3222" t="s">
        <v>12</v>
      </c>
      <c r="D3222" t="s">
        <v>18</v>
      </c>
      <c r="E3222" t="s">
        <v>69</v>
      </c>
      <c r="F3222" t="s">
        <v>27</v>
      </c>
      <c r="G3222">
        <v>5</v>
      </c>
      <c r="H3222">
        <v>1.0686389999999999</v>
      </c>
      <c r="I3222">
        <v>1.1502239999999999</v>
      </c>
      <c r="J3222">
        <v>8.1584900000000002E-2</v>
      </c>
      <c r="K3222">
        <v>6.5572800000000001E-2</v>
      </c>
      <c r="L3222">
        <v>7.50329E-2</v>
      </c>
      <c r="M3222">
        <v>8.1584900000000002E-2</v>
      </c>
      <c r="N3222">
        <v>8.8136900000000004E-2</v>
      </c>
      <c r="O3222">
        <v>9.7597000000000003E-2</v>
      </c>
      <c r="P3222">
        <v>40.4938</v>
      </c>
      <c r="Q3222">
        <v>1.24943E-2</v>
      </c>
    </row>
    <row r="3223" spans="1:17">
      <c r="A3223" t="s">
        <v>5429</v>
      </c>
      <c r="B3223" t="s">
        <v>2</v>
      </c>
      <c r="C3223" t="s">
        <v>12</v>
      </c>
      <c r="D3223" t="s">
        <v>18</v>
      </c>
      <c r="E3223" t="s">
        <v>69</v>
      </c>
      <c r="F3223" t="s">
        <v>27</v>
      </c>
      <c r="G3223">
        <v>6</v>
      </c>
      <c r="H3223">
        <v>1.4075629999999999</v>
      </c>
      <c r="I3223">
        <v>1.3368629999999999</v>
      </c>
      <c r="J3223">
        <v>-7.0699799999999993E-2</v>
      </c>
      <c r="K3223">
        <v>-9.3492099999999995E-2</v>
      </c>
      <c r="L3223">
        <v>-8.0026200000000006E-2</v>
      </c>
      <c r="M3223">
        <v>-7.0699799999999993E-2</v>
      </c>
      <c r="N3223">
        <v>-6.1373299999999999E-2</v>
      </c>
      <c r="O3223">
        <v>-4.7907400000000003E-2</v>
      </c>
      <c r="P3223">
        <v>40.433799999999998</v>
      </c>
      <c r="Q3223">
        <v>1.7784999999999999E-2</v>
      </c>
    </row>
    <row r="3224" spans="1:17">
      <c r="A3224" t="s">
        <v>5430</v>
      </c>
      <c r="B3224" t="s">
        <v>2</v>
      </c>
      <c r="C3224" t="s">
        <v>12</v>
      </c>
      <c r="D3224" t="s">
        <v>18</v>
      </c>
      <c r="E3224" t="s">
        <v>69</v>
      </c>
      <c r="F3224" t="s">
        <v>27</v>
      </c>
      <c r="G3224">
        <v>7</v>
      </c>
      <c r="H3224">
        <v>1.7513000000000001</v>
      </c>
      <c r="I3224">
        <v>1.658496</v>
      </c>
      <c r="J3224">
        <v>-9.2803899999999995E-2</v>
      </c>
      <c r="K3224">
        <v>-0.11877649999999999</v>
      </c>
      <c r="L3224">
        <v>-0.1034317</v>
      </c>
      <c r="M3224">
        <v>-9.2803899999999995E-2</v>
      </c>
      <c r="N3224">
        <v>-8.2176200000000005E-2</v>
      </c>
      <c r="O3224">
        <v>-6.6831399999999999E-2</v>
      </c>
      <c r="P3224">
        <v>40.421500000000002</v>
      </c>
      <c r="Q3224">
        <v>2.02665E-2</v>
      </c>
    </row>
    <row r="3225" spans="1:17">
      <c r="A3225" t="s">
        <v>5431</v>
      </c>
      <c r="B3225" t="s">
        <v>2</v>
      </c>
      <c r="C3225" t="s">
        <v>12</v>
      </c>
      <c r="D3225" t="s">
        <v>18</v>
      </c>
      <c r="E3225" t="s">
        <v>69</v>
      </c>
      <c r="F3225" t="s">
        <v>27</v>
      </c>
      <c r="G3225">
        <v>8</v>
      </c>
      <c r="H3225">
        <v>1.930911</v>
      </c>
      <c r="I3225">
        <v>1.8017460000000001</v>
      </c>
      <c r="J3225">
        <v>-0.1291659</v>
      </c>
      <c r="K3225">
        <v>-0.15690680000000001</v>
      </c>
      <c r="L3225">
        <v>-0.14051720000000001</v>
      </c>
      <c r="M3225">
        <v>-0.1291659</v>
      </c>
      <c r="N3225">
        <v>-0.1178145</v>
      </c>
      <c r="O3225">
        <v>-0.101425</v>
      </c>
      <c r="P3225">
        <v>42.2498</v>
      </c>
      <c r="Q3225">
        <v>2.16463E-2</v>
      </c>
    </row>
    <row r="3226" spans="1:17">
      <c r="A3226" t="s">
        <v>5432</v>
      </c>
      <c r="B3226" t="s">
        <v>2</v>
      </c>
      <c r="C3226" t="s">
        <v>12</v>
      </c>
      <c r="D3226" t="s">
        <v>18</v>
      </c>
      <c r="E3226" t="s">
        <v>69</v>
      </c>
      <c r="F3226" t="s">
        <v>27</v>
      </c>
      <c r="G3226">
        <v>9</v>
      </c>
      <c r="H3226">
        <v>1.914193</v>
      </c>
      <c r="I3226">
        <v>1.656601</v>
      </c>
      <c r="J3226">
        <v>-0.2575923</v>
      </c>
      <c r="K3226">
        <v>-0.2939252</v>
      </c>
      <c r="L3226">
        <v>-0.27245940000000002</v>
      </c>
      <c r="M3226">
        <v>-0.2575923</v>
      </c>
      <c r="N3226">
        <v>-0.2427251</v>
      </c>
      <c r="O3226">
        <v>-0.22125939999999999</v>
      </c>
      <c r="P3226">
        <v>44.506300000000003</v>
      </c>
      <c r="Q3226">
        <v>2.83507E-2</v>
      </c>
    </row>
    <row r="3227" spans="1:17">
      <c r="A3227" t="s">
        <v>5433</v>
      </c>
      <c r="B3227" t="s">
        <v>2</v>
      </c>
      <c r="C3227" t="s">
        <v>12</v>
      </c>
      <c r="D3227" t="s">
        <v>18</v>
      </c>
      <c r="E3227" t="s">
        <v>69</v>
      </c>
      <c r="F3227" t="s">
        <v>27</v>
      </c>
      <c r="G3227">
        <v>10</v>
      </c>
      <c r="H3227">
        <v>1.7675810000000001</v>
      </c>
      <c r="I3227">
        <v>1.581474</v>
      </c>
      <c r="J3227">
        <v>-0.1861072</v>
      </c>
      <c r="K3227">
        <v>-0.2203205</v>
      </c>
      <c r="L3227">
        <v>-0.20010700000000001</v>
      </c>
      <c r="M3227">
        <v>-0.1861072</v>
      </c>
      <c r="N3227">
        <v>-0.17210739999999999</v>
      </c>
      <c r="O3227">
        <v>-0.1518939</v>
      </c>
      <c r="P3227">
        <v>46.4542</v>
      </c>
      <c r="Q3227">
        <v>2.66968E-2</v>
      </c>
    </row>
    <row r="3228" spans="1:17">
      <c r="A3228" t="s">
        <v>5434</v>
      </c>
      <c r="B3228" t="s">
        <v>2</v>
      </c>
      <c r="C3228" t="s">
        <v>12</v>
      </c>
      <c r="D3228" t="s">
        <v>18</v>
      </c>
      <c r="E3228" t="s">
        <v>69</v>
      </c>
      <c r="F3228" t="s">
        <v>27</v>
      </c>
      <c r="G3228">
        <v>11</v>
      </c>
      <c r="H3228">
        <v>1.587914</v>
      </c>
      <c r="I3228">
        <v>1.495045</v>
      </c>
      <c r="J3228">
        <v>-9.2868999999999993E-2</v>
      </c>
      <c r="K3228">
        <v>-0.12696660000000001</v>
      </c>
      <c r="L3228">
        <v>-0.1068214</v>
      </c>
      <c r="M3228">
        <v>-9.2868999999999993E-2</v>
      </c>
      <c r="N3228">
        <v>-7.8916500000000001E-2</v>
      </c>
      <c r="O3228">
        <v>-5.8771400000000001E-2</v>
      </c>
      <c r="P3228">
        <v>48.1952</v>
      </c>
      <c r="Q3228">
        <v>2.6606500000000002E-2</v>
      </c>
    </row>
    <row r="3229" spans="1:17">
      <c r="A3229" t="s">
        <v>5435</v>
      </c>
      <c r="B3229" t="s">
        <v>2</v>
      </c>
      <c r="C3229" t="s">
        <v>12</v>
      </c>
      <c r="D3229" t="s">
        <v>18</v>
      </c>
      <c r="E3229" t="s">
        <v>69</v>
      </c>
      <c r="F3229" t="s">
        <v>27</v>
      </c>
      <c r="G3229">
        <v>12</v>
      </c>
      <c r="H3229">
        <v>1.3923239999999999</v>
      </c>
      <c r="I3229">
        <v>1.3616330000000001</v>
      </c>
      <c r="J3229">
        <v>-3.06915E-2</v>
      </c>
      <c r="K3229">
        <v>-6.2463900000000003E-2</v>
      </c>
      <c r="L3229">
        <v>-4.3692500000000002E-2</v>
      </c>
      <c r="M3229">
        <v>-3.06915E-2</v>
      </c>
      <c r="N3229">
        <v>-1.7690399999999998E-2</v>
      </c>
      <c r="O3229">
        <v>1.0809999999999999E-3</v>
      </c>
      <c r="P3229">
        <v>49.799399999999999</v>
      </c>
      <c r="Q3229">
        <v>2.47922E-2</v>
      </c>
    </row>
    <row r="3230" spans="1:17">
      <c r="A3230" t="s">
        <v>5436</v>
      </c>
      <c r="B3230" t="s">
        <v>2</v>
      </c>
      <c r="C3230" t="s">
        <v>12</v>
      </c>
      <c r="D3230" t="s">
        <v>18</v>
      </c>
      <c r="E3230" t="s">
        <v>69</v>
      </c>
      <c r="F3230" t="s">
        <v>27</v>
      </c>
      <c r="G3230">
        <v>13</v>
      </c>
      <c r="H3230">
        <v>1.32162</v>
      </c>
      <c r="I3230">
        <v>1.32162</v>
      </c>
      <c r="J3230">
        <v>0</v>
      </c>
      <c r="K3230">
        <v>0.11015419999999999</v>
      </c>
      <c r="L3230">
        <v>0.1271235</v>
      </c>
      <c r="M3230">
        <v>0.13887630000000001</v>
      </c>
      <c r="N3230">
        <v>0.15062919999999999</v>
      </c>
      <c r="O3230">
        <v>0.16759850000000001</v>
      </c>
      <c r="P3230">
        <v>51.045999999999999</v>
      </c>
      <c r="Q3230">
        <v>2.2412000000000001E-2</v>
      </c>
    </row>
    <row r="3231" spans="1:17">
      <c r="A3231" t="s">
        <v>5437</v>
      </c>
      <c r="B3231" t="s">
        <v>2</v>
      </c>
      <c r="C3231" t="s">
        <v>12</v>
      </c>
      <c r="D3231" t="s">
        <v>18</v>
      </c>
      <c r="E3231" t="s">
        <v>69</v>
      </c>
      <c r="F3231" t="s">
        <v>27</v>
      </c>
      <c r="G3231">
        <v>14</v>
      </c>
      <c r="H3231">
        <v>1.1381030000000001</v>
      </c>
      <c r="I3231">
        <v>1.2769790000000001</v>
      </c>
      <c r="J3231">
        <v>0.13887630000000001</v>
      </c>
      <c r="K3231">
        <v>0.1964475</v>
      </c>
      <c r="L3231">
        <v>0.21212149999999999</v>
      </c>
      <c r="M3231">
        <v>0.22297729999999999</v>
      </c>
      <c r="N3231">
        <v>0.23383309999999999</v>
      </c>
      <c r="O3231">
        <v>0.24950710000000001</v>
      </c>
      <c r="P3231">
        <v>51.983199999999997</v>
      </c>
      <c r="Q3231">
        <v>2.0701299999999999E-2</v>
      </c>
    </row>
    <row r="3232" spans="1:17">
      <c r="A3232" t="s">
        <v>5438</v>
      </c>
      <c r="B3232" t="s">
        <v>2</v>
      </c>
      <c r="C3232" t="s">
        <v>12</v>
      </c>
      <c r="D3232" t="s">
        <v>18</v>
      </c>
      <c r="E3232" t="s">
        <v>69</v>
      </c>
      <c r="F3232" t="s">
        <v>27</v>
      </c>
      <c r="G3232">
        <v>15</v>
      </c>
      <c r="H3232">
        <v>1.009296</v>
      </c>
      <c r="I3232">
        <v>1.232273</v>
      </c>
      <c r="J3232">
        <v>0.22297729999999999</v>
      </c>
      <c r="K3232">
        <v>0.19436339999999999</v>
      </c>
      <c r="L3232">
        <v>0.208263</v>
      </c>
      <c r="M3232">
        <v>0.21788979999999999</v>
      </c>
      <c r="N3232">
        <v>0.22751660000000001</v>
      </c>
      <c r="O3232">
        <v>0.2414162</v>
      </c>
      <c r="P3232">
        <v>52.051699999999997</v>
      </c>
      <c r="Q3232">
        <v>1.8357700000000001E-2</v>
      </c>
    </row>
    <row r="3233" spans="1:17">
      <c r="A3233" t="s">
        <v>5439</v>
      </c>
      <c r="B3233" t="s">
        <v>2</v>
      </c>
      <c r="C3233" t="s">
        <v>12</v>
      </c>
      <c r="D3233" t="s">
        <v>18</v>
      </c>
      <c r="E3233" t="s">
        <v>69</v>
      </c>
      <c r="F3233" t="s">
        <v>27</v>
      </c>
      <c r="G3233">
        <v>16</v>
      </c>
      <c r="H3233">
        <v>1.0161690000000001</v>
      </c>
      <c r="I3233">
        <v>1.234059</v>
      </c>
      <c r="J3233">
        <v>0.21788979999999999</v>
      </c>
      <c r="K3233">
        <v>0.1781461</v>
      </c>
      <c r="L3233">
        <v>0.19429089999999999</v>
      </c>
      <c r="M3233">
        <v>0.20547280000000001</v>
      </c>
      <c r="N3233">
        <v>0.2166546</v>
      </c>
      <c r="O3233">
        <v>0.23279939999999999</v>
      </c>
      <c r="P3233">
        <v>51.694699999999997</v>
      </c>
      <c r="Q3233">
        <v>2.1323100000000001E-2</v>
      </c>
    </row>
    <row r="3234" spans="1:17">
      <c r="A3234" t="s">
        <v>5440</v>
      </c>
      <c r="B3234" t="s">
        <v>2</v>
      </c>
      <c r="C3234" t="s">
        <v>12</v>
      </c>
      <c r="D3234" t="s">
        <v>18</v>
      </c>
      <c r="E3234" t="s">
        <v>69</v>
      </c>
      <c r="F3234" t="s">
        <v>27</v>
      </c>
      <c r="G3234">
        <v>17</v>
      </c>
      <c r="H3234">
        <v>1.123084</v>
      </c>
      <c r="I3234">
        <v>1.3285560000000001</v>
      </c>
      <c r="J3234">
        <v>0.20547280000000001</v>
      </c>
      <c r="K3234">
        <v>0.13603989999999999</v>
      </c>
      <c r="L3234">
        <v>0.15079090000000001</v>
      </c>
      <c r="M3234">
        <v>0.16100729999999999</v>
      </c>
      <c r="N3234">
        <v>0.17122380000000001</v>
      </c>
      <c r="O3234">
        <v>0.1859748</v>
      </c>
      <c r="P3234">
        <v>50.737699999999997</v>
      </c>
      <c r="Q3234">
        <v>1.9482200000000002E-2</v>
      </c>
    </row>
    <row r="3235" spans="1:17">
      <c r="A3235" t="s">
        <v>5441</v>
      </c>
      <c r="B3235" t="s">
        <v>2</v>
      </c>
      <c r="C3235" t="s">
        <v>12</v>
      </c>
      <c r="D3235" t="s">
        <v>18</v>
      </c>
      <c r="E3235" t="s">
        <v>69</v>
      </c>
      <c r="F3235" t="s">
        <v>27</v>
      </c>
      <c r="G3235">
        <v>18</v>
      </c>
      <c r="H3235">
        <v>1.368525</v>
      </c>
      <c r="I3235">
        <v>1.5295319999999999</v>
      </c>
      <c r="J3235">
        <v>0.16100729999999999</v>
      </c>
      <c r="K3235">
        <v>7.6661199999999999E-2</v>
      </c>
      <c r="L3235">
        <v>9.0572899999999998E-2</v>
      </c>
      <c r="M3235">
        <v>0.10020800000000001</v>
      </c>
      <c r="N3235">
        <v>0.1098431</v>
      </c>
      <c r="O3235">
        <v>0.1237548</v>
      </c>
      <c r="P3235">
        <v>49.167099999999998</v>
      </c>
      <c r="Q3235">
        <v>1.83736E-2</v>
      </c>
    </row>
    <row r="3236" spans="1:17">
      <c r="A3236" t="s">
        <v>5442</v>
      </c>
      <c r="B3236" t="s">
        <v>2</v>
      </c>
      <c r="C3236" t="s">
        <v>12</v>
      </c>
      <c r="D3236" t="s">
        <v>18</v>
      </c>
      <c r="E3236" t="s">
        <v>69</v>
      </c>
      <c r="F3236" t="s">
        <v>27</v>
      </c>
      <c r="G3236">
        <v>19</v>
      </c>
      <c r="H3236">
        <v>1.6031960000000001</v>
      </c>
      <c r="I3236">
        <v>1.7034039999999999</v>
      </c>
      <c r="J3236">
        <v>0.10020800000000001</v>
      </c>
      <c r="K3236">
        <v>-9.7001900000000002E-2</v>
      </c>
      <c r="L3236">
        <v>-7.9689399999999994E-2</v>
      </c>
      <c r="M3236">
        <v>-6.7698800000000003E-2</v>
      </c>
      <c r="N3236">
        <v>-5.5708199999999999E-2</v>
      </c>
      <c r="O3236">
        <v>-3.8395699999999998E-2</v>
      </c>
      <c r="P3236">
        <v>46.814599999999999</v>
      </c>
      <c r="Q3236">
        <v>2.2865400000000001E-2</v>
      </c>
    </row>
    <row r="3237" spans="1:17">
      <c r="A3237" t="s">
        <v>5443</v>
      </c>
      <c r="B3237" t="s">
        <v>2</v>
      </c>
      <c r="C3237" t="s">
        <v>12</v>
      </c>
      <c r="D3237" t="s">
        <v>18</v>
      </c>
      <c r="E3237" t="s">
        <v>69</v>
      </c>
      <c r="F3237" t="s">
        <v>27</v>
      </c>
      <c r="G3237">
        <v>20</v>
      </c>
      <c r="H3237">
        <v>1.787855</v>
      </c>
      <c r="I3237">
        <v>1.782529</v>
      </c>
      <c r="J3237">
        <v>-5.326E-3</v>
      </c>
      <c r="K3237">
        <v>-3.6491799999999998E-2</v>
      </c>
      <c r="L3237">
        <v>-1.8078799999999999E-2</v>
      </c>
      <c r="M3237">
        <v>-5.326E-3</v>
      </c>
      <c r="N3237">
        <v>7.4267999999999999E-3</v>
      </c>
      <c r="O3237">
        <v>2.58398E-2</v>
      </c>
      <c r="P3237">
        <v>45.226700000000001</v>
      </c>
      <c r="Q3237">
        <v>2.4318800000000002E-2</v>
      </c>
    </row>
    <row r="3238" spans="1:17">
      <c r="A3238" t="s">
        <v>5444</v>
      </c>
      <c r="B3238" t="s">
        <v>2</v>
      </c>
      <c r="C3238" t="s">
        <v>12</v>
      </c>
      <c r="D3238" t="s">
        <v>18</v>
      </c>
      <c r="E3238" t="s">
        <v>69</v>
      </c>
      <c r="F3238" t="s">
        <v>27</v>
      </c>
      <c r="G3238">
        <v>21</v>
      </c>
      <c r="H3238">
        <v>1.719876</v>
      </c>
      <c r="I3238">
        <v>1.774724</v>
      </c>
      <c r="J3238">
        <v>5.4848399999999999E-2</v>
      </c>
      <c r="K3238">
        <v>2.5275599999999999E-2</v>
      </c>
      <c r="L3238">
        <v>4.2747399999999998E-2</v>
      </c>
      <c r="M3238">
        <v>5.4848399999999999E-2</v>
      </c>
      <c r="N3238">
        <v>6.6949300000000003E-2</v>
      </c>
      <c r="O3238">
        <v>8.4421200000000002E-2</v>
      </c>
      <c r="P3238">
        <v>44.135300000000001</v>
      </c>
      <c r="Q3238">
        <v>2.30758E-2</v>
      </c>
    </row>
    <row r="3239" spans="1:17">
      <c r="A3239" t="s">
        <v>5445</v>
      </c>
      <c r="B3239" t="s">
        <v>2</v>
      </c>
      <c r="C3239" t="s">
        <v>12</v>
      </c>
      <c r="D3239" t="s">
        <v>18</v>
      </c>
      <c r="E3239" t="s">
        <v>69</v>
      </c>
      <c r="F3239" t="s">
        <v>27</v>
      </c>
      <c r="G3239">
        <v>22</v>
      </c>
      <c r="H3239">
        <v>1.5561910000000001</v>
      </c>
      <c r="I3239">
        <v>1.6680120000000001</v>
      </c>
      <c r="J3239">
        <v>0.1118209</v>
      </c>
      <c r="K3239">
        <v>8.5274299999999997E-2</v>
      </c>
      <c r="L3239">
        <v>0.1009582</v>
      </c>
      <c r="M3239">
        <v>0.1118209</v>
      </c>
      <c r="N3239">
        <v>0.1226836</v>
      </c>
      <c r="O3239">
        <v>0.13836760000000001</v>
      </c>
      <c r="P3239">
        <v>43.416600000000003</v>
      </c>
      <c r="Q3239">
        <v>2.07145E-2</v>
      </c>
    </row>
    <row r="3240" spans="1:17">
      <c r="A3240" t="s">
        <v>5446</v>
      </c>
      <c r="B3240" t="s">
        <v>2</v>
      </c>
      <c r="C3240" t="s">
        <v>12</v>
      </c>
      <c r="D3240" t="s">
        <v>18</v>
      </c>
      <c r="E3240" t="s">
        <v>69</v>
      </c>
      <c r="F3240" t="s">
        <v>27</v>
      </c>
      <c r="G3240">
        <v>23</v>
      </c>
      <c r="H3240">
        <v>1.322751</v>
      </c>
      <c r="I3240">
        <v>1.476942</v>
      </c>
      <c r="J3240">
        <v>0.1541912</v>
      </c>
      <c r="K3240">
        <v>0.12999150000000001</v>
      </c>
      <c r="L3240">
        <v>0.1442889</v>
      </c>
      <c r="M3240">
        <v>0.1541912</v>
      </c>
      <c r="N3240">
        <v>0.1640935</v>
      </c>
      <c r="O3240">
        <v>0.17839079999999999</v>
      </c>
      <c r="P3240">
        <v>42.9285</v>
      </c>
      <c r="Q3240">
        <v>1.88831E-2</v>
      </c>
    </row>
    <row r="3241" spans="1:17">
      <c r="A3241" t="s">
        <v>5447</v>
      </c>
      <c r="B3241" t="s">
        <v>2</v>
      </c>
      <c r="C3241" t="s">
        <v>12</v>
      </c>
      <c r="D3241" t="s">
        <v>18</v>
      </c>
      <c r="E3241" t="s">
        <v>69</v>
      </c>
      <c r="F3241" t="s">
        <v>27</v>
      </c>
      <c r="G3241">
        <v>24</v>
      </c>
      <c r="H3241">
        <v>1.056146</v>
      </c>
      <c r="I3241">
        <v>1.3053729999999999</v>
      </c>
      <c r="J3241">
        <v>0.2492268</v>
      </c>
      <c r="K3241">
        <v>0.22715479999999999</v>
      </c>
      <c r="L3241">
        <v>0.24019509999999999</v>
      </c>
      <c r="M3241">
        <v>0.2492268</v>
      </c>
      <c r="N3241">
        <v>0.2582585</v>
      </c>
      <c r="O3241">
        <v>0.27129880000000001</v>
      </c>
      <c r="P3241">
        <v>42.462000000000003</v>
      </c>
      <c r="Q3241">
        <v>1.7222899999999999E-2</v>
      </c>
    </row>
    <row r="3242" spans="1:17">
      <c r="A3242" t="s">
        <v>5448</v>
      </c>
      <c r="B3242" t="s">
        <v>2</v>
      </c>
      <c r="C3242" t="s">
        <v>12</v>
      </c>
      <c r="D3242" t="s">
        <v>18</v>
      </c>
      <c r="E3242" t="s">
        <v>69</v>
      </c>
      <c r="F3242" t="s">
        <v>28</v>
      </c>
      <c r="G3242">
        <v>1</v>
      </c>
      <c r="H3242">
        <v>1.0257799999999999</v>
      </c>
      <c r="I3242">
        <v>1.009263</v>
      </c>
      <c r="J3242">
        <v>-1.6516400000000001E-2</v>
      </c>
      <c r="K3242">
        <v>-4.0721199999999999E-2</v>
      </c>
      <c r="L3242">
        <v>-2.6420800000000001E-2</v>
      </c>
      <c r="M3242">
        <v>-1.6516400000000001E-2</v>
      </c>
      <c r="N3242">
        <v>-6.6119000000000004E-3</v>
      </c>
      <c r="O3242">
        <v>7.6885E-3</v>
      </c>
      <c r="P3242">
        <v>45.989800000000002</v>
      </c>
      <c r="Q3242">
        <v>1.88872E-2</v>
      </c>
    </row>
    <row r="3243" spans="1:17">
      <c r="A3243" t="s">
        <v>5449</v>
      </c>
      <c r="B3243" t="s">
        <v>2</v>
      </c>
      <c r="C3243" t="s">
        <v>12</v>
      </c>
      <c r="D3243" t="s">
        <v>18</v>
      </c>
      <c r="E3243" t="s">
        <v>69</v>
      </c>
      <c r="F3243" t="s">
        <v>28</v>
      </c>
      <c r="G3243">
        <v>2</v>
      </c>
      <c r="H3243">
        <v>0.96639359999999996</v>
      </c>
      <c r="I3243">
        <v>0.9641866</v>
      </c>
      <c r="J3243">
        <v>-2.2070000000000002E-3</v>
      </c>
      <c r="K3243">
        <v>-2.5050599999999999E-2</v>
      </c>
      <c r="L3243">
        <v>-1.1554399999999999E-2</v>
      </c>
      <c r="M3243">
        <v>-2.2070000000000002E-3</v>
      </c>
      <c r="N3243">
        <v>7.1403999999999999E-3</v>
      </c>
      <c r="O3243">
        <v>2.0636600000000001E-2</v>
      </c>
      <c r="P3243">
        <v>45.410499999999999</v>
      </c>
      <c r="Q3243">
        <v>1.7825000000000001E-2</v>
      </c>
    </row>
    <row r="3244" spans="1:17">
      <c r="A3244" t="s">
        <v>5450</v>
      </c>
      <c r="B3244" t="s">
        <v>2</v>
      </c>
      <c r="C3244" t="s">
        <v>12</v>
      </c>
      <c r="D3244" t="s">
        <v>18</v>
      </c>
      <c r="E3244" t="s">
        <v>69</v>
      </c>
      <c r="F3244" t="s">
        <v>28</v>
      </c>
      <c r="G3244">
        <v>3</v>
      </c>
      <c r="H3244">
        <v>0.94263549999999996</v>
      </c>
      <c r="I3244">
        <v>0.96796519999999997</v>
      </c>
      <c r="J3244">
        <v>2.53297E-2</v>
      </c>
      <c r="K3244">
        <v>2.3801E-3</v>
      </c>
      <c r="L3244">
        <v>1.5938899999999999E-2</v>
      </c>
      <c r="M3244">
        <v>2.53297E-2</v>
      </c>
      <c r="N3244">
        <v>3.4720500000000001E-2</v>
      </c>
      <c r="O3244">
        <v>4.8279299999999997E-2</v>
      </c>
      <c r="P3244">
        <v>44.734000000000002</v>
      </c>
      <c r="Q3244">
        <v>1.7907699999999999E-2</v>
      </c>
    </row>
    <row r="3245" spans="1:17">
      <c r="A3245" t="s">
        <v>5451</v>
      </c>
      <c r="B3245" t="s">
        <v>2</v>
      </c>
      <c r="C3245" t="s">
        <v>12</v>
      </c>
      <c r="D3245" t="s">
        <v>18</v>
      </c>
      <c r="E3245" t="s">
        <v>69</v>
      </c>
      <c r="F3245" t="s">
        <v>28</v>
      </c>
      <c r="G3245">
        <v>4</v>
      </c>
      <c r="H3245">
        <v>0.99934400000000001</v>
      </c>
      <c r="I3245">
        <v>0.99360519999999997</v>
      </c>
      <c r="J3245">
        <v>-5.7387999999999996E-3</v>
      </c>
      <c r="K3245">
        <v>-3.0320199999999999E-2</v>
      </c>
      <c r="L3245">
        <v>-1.57973E-2</v>
      </c>
      <c r="M3245">
        <v>-5.7387999999999996E-3</v>
      </c>
      <c r="N3245">
        <v>4.3197000000000001E-3</v>
      </c>
      <c r="O3245">
        <v>1.8842600000000001E-2</v>
      </c>
      <c r="P3245">
        <v>44.343800000000002</v>
      </c>
      <c r="Q3245">
        <v>1.9181E-2</v>
      </c>
    </row>
    <row r="3246" spans="1:17">
      <c r="A3246" t="s">
        <v>5452</v>
      </c>
      <c r="B3246" t="s">
        <v>2</v>
      </c>
      <c r="C3246" t="s">
        <v>12</v>
      </c>
      <c r="D3246" t="s">
        <v>18</v>
      </c>
      <c r="E3246" t="s">
        <v>69</v>
      </c>
      <c r="F3246" t="s">
        <v>28</v>
      </c>
      <c r="G3246">
        <v>5</v>
      </c>
      <c r="H3246">
        <v>1.0661689999999999</v>
      </c>
      <c r="I3246">
        <v>1.0852980000000001</v>
      </c>
      <c r="J3246">
        <v>1.9128800000000001E-2</v>
      </c>
      <c r="K3246">
        <v>-5.9754999999999999E-3</v>
      </c>
      <c r="L3246">
        <v>8.8562999999999992E-3</v>
      </c>
      <c r="M3246">
        <v>1.9128800000000001E-2</v>
      </c>
      <c r="N3246">
        <v>2.9401299999999998E-2</v>
      </c>
      <c r="O3246">
        <v>4.42332E-2</v>
      </c>
      <c r="P3246">
        <v>44.205800000000004</v>
      </c>
      <c r="Q3246">
        <v>1.9588999999999999E-2</v>
      </c>
    </row>
    <row r="3247" spans="1:17">
      <c r="A3247" t="s">
        <v>5453</v>
      </c>
      <c r="B3247" t="s">
        <v>2</v>
      </c>
      <c r="C3247" t="s">
        <v>12</v>
      </c>
      <c r="D3247" t="s">
        <v>18</v>
      </c>
      <c r="E3247" t="s">
        <v>69</v>
      </c>
      <c r="F3247" t="s">
        <v>28</v>
      </c>
      <c r="G3247">
        <v>6</v>
      </c>
      <c r="H3247">
        <v>1.2565500000000001</v>
      </c>
      <c r="I3247">
        <v>1.2039949999999999</v>
      </c>
      <c r="J3247">
        <v>-5.2555200000000003E-2</v>
      </c>
      <c r="K3247">
        <v>-7.9953399999999994E-2</v>
      </c>
      <c r="L3247">
        <v>-6.3766299999999998E-2</v>
      </c>
      <c r="M3247">
        <v>-5.2555200000000003E-2</v>
      </c>
      <c r="N3247">
        <v>-4.1344100000000002E-2</v>
      </c>
      <c r="O3247">
        <v>-2.5157100000000002E-2</v>
      </c>
      <c r="P3247">
        <v>43.882399999999997</v>
      </c>
      <c r="Q3247">
        <v>2.1378899999999999E-2</v>
      </c>
    </row>
    <row r="3248" spans="1:17">
      <c r="A3248" t="s">
        <v>5454</v>
      </c>
      <c r="B3248" t="s">
        <v>2</v>
      </c>
      <c r="C3248" t="s">
        <v>12</v>
      </c>
      <c r="D3248" t="s">
        <v>18</v>
      </c>
      <c r="E3248" t="s">
        <v>69</v>
      </c>
      <c r="F3248" t="s">
        <v>28</v>
      </c>
      <c r="G3248">
        <v>7</v>
      </c>
      <c r="H3248">
        <v>1.6422730000000001</v>
      </c>
      <c r="I3248">
        <v>1.516572</v>
      </c>
      <c r="J3248">
        <v>-0.1257006</v>
      </c>
      <c r="K3248">
        <v>-0.15508830000000001</v>
      </c>
      <c r="L3248">
        <v>-0.13772580000000001</v>
      </c>
      <c r="M3248">
        <v>-0.1257006</v>
      </c>
      <c r="N3248">
        <v>-0.1136754</v>
      </c>
      <c r="O3248">
        <v>-9.6312999999999996E-2</v>
      </c>
      <c r="P3248">
        <v>43.918900000000001</v>
      </c>
      <c r="Q3248">
        <v>2.2931300000000002E-2</v>
      </c>
    </row>
    <row r="3249" spans="1:17">
      <c r="A3249" t="s">
        <v>5455</v>
      </c>
      <c r="B3249" t="s">
        <v>2</v>
      </c>
      <c r="C3249" t="s">
        <v>12</v>
      </c>
      <c r="D3249" t="s">
        <v>18</v>
      </c>
      <c r="E3249" t="s">
        <v>69</v>
      </c>
      <c r="F3249" t="s">
        <v>28</v>
      </c>
      <c r="G3249">
        <v>8</v>
      </c>
      <c r="H3249">
        <v>1.861262</v>
      </c>
      <c r="I3249">
        <v>1.7417590000000001</v>
      </c>
      <c r="J3249">
        <v>-0.1195034</v>
      </c>
      <c r="K3249">
        <v>-0.15551680000000001</v>
      </c>
      <c r="L3249">
        <v>-0.13423979999999999</v>
      </c>
      <c r="M3249">
        <v>-0.1195034</v>
      </c>
      <c r="N3249">
        <v>-0.104767</v>
      </c>
      <c r="O3249">
        <v>-8.3489999999999995E-2</v>
      </c>
      <c r="P3249">
        <v>45.2179</v>
      </c>
      <c r="Q3249">
        <v>2.8101399999999999E-2</v>
      </c>
    </row>
    <row r="3250" spans="1:17">
      <c r="A3250" t="s">
        <v>5456</v>
      </c>
      <c r="B3250" t="s">
        <v>2</v>
      </c>
      <c r="C3250" t="s">
        <v>12</v>
      </c>
      <c r="D3250" t="s">
        <v>18</v>
      </c>
      <c r="E3250" t="s">
        <v>69</v>
      </c>
      <c r="F3250" t="s">
        <v>28</v>
      </c>
      <c r="G3250">
        <v>9</v>
      </c>
      <c r="H3250">
        <v>1.7876369999999999</v>
      </c>
      <c r="I3250">
        <v>1.683476</v>
      </c>
      <c r="J3250">
        <v>-0.10416110000000001</v>
      </c>
      <c r="K3250">
        <v>-0.1470398</v>
      </c>
      <c r="L3250">
        <v>-0.1217067</v>
      </c>
      <c r="M3250">
        <v>-0.10416110000000001</v>
      </c>
      <c r="N3250">
        <v>-8.6615399999999995E-2</v>
      </c>
      <c r="O3250">
        <v>-6.1282299999999998E-2</v>
      </c>
      <c r="P3250">
        <v>47.600999999999999</v>
      </c>
      <c r="Q3250">
        <v>3.3458500000000002E-2</v>
      </c>
    </row>
    <row r="3251" spans="1:17">
      <c r="A3251" t="s">
        <v>5457</v>
      </c>
      <c r="B3251" t="s">
        <v>2</v>
      </c>
      <c r="C3251" t="s">
        <v>12</v>
      </c>
      <c r="D3251" t="s">
        <v>18</v>
      </c>
      <c r="E3251" t="s">
        <v>69</v>
      </c>
      <c r="F3251" t="s">
        <v>28</v>
      </c>
      <c r="G3251">
        <v>10</v>
      </c>
      <c r="H3251">
        <v>1.6988909999999999</v>
      </c>
      <c r="I3251">
        <v>1.6439079999999999</v>
      </c>
      <c r="J3251">
        <v>-5.4983200000000003E-2</v>
      </c>
      <c r="K3251">
        <v>-9.8297200000000001E-2</v>
      </c>
      <c r="L3251">
        <v>-7.2706999999999994E-2</v>
      </c>
      <c r="M3251">
        <v>-5.4983200000000003E-2</v>
      </c>
      <c r="N3251">
        <v>-3.7259500000000001E-2</v>
      </c>
      <c r="O3251">
        <v>-1.1669300000000001E-2</v>
      </c>
      <c r="P3251">
        <v>50.010100000000001</v>
      </c>
      <c r="Q3251">
        <v>3.3798099999999998E-2</v>
      </c>
    </row>
    <row r="3252" spans="1:17">
      <c r="A3252" t="s">
        <v>5458</v>
      </c>
      <c r="B3252" t="s">
        <v>2</v>
      </c>
      <c r="C3252" t="s">
        <v>12</v>
      </c>
      <c r="D3252" t="s">
        <v>18</v>
      </c>
      <c r="E3252" t="s">
        <v>69</v>
      </c>
      <c r="F3252" t="s">
        <v>28</v>
      </c>
      <c r="G3252">
        <v>11</v>
      </c>
      <c r="H3252">
        <v>1.4930159999999999</v>
      </c>
      <c r="I3252">
        <v>1.5184340000000001</v>
      </c>
      <c r="J3252">
        <v>2.5417599999999999E-2</v>
      </c>
      <c r="K3252">
        <v>-1.7459800000000001E-2</v>
      </c>
      <c r="L3252">
        <v>7.8724999999999993E-3</v>
      </c>
      <c r="M3252">
        <v>2.5417599999999999E-2</v>
      </c>
      <c r="N3252">
        <v>4.2962599999999997E-2</v>
      </c>
      <c r="O3252">
        <v>6.8294900000000006E-2</v>
      </c>
      <c r="P3252">
        <v>51.854300000000002</v>
      </c>
      <c r="Q3252">
        <v>3.3457399999999998E-2</v>
      </c>
    </row>
    <row r="3253" spans="1:17">
      <c r="A3253" t="s">
        <v>5459</v>
      </c>
      <c r="B3253" t="s">
        <v>2</v>
      </c>
      <c r="C3253" t="s">
        <v>12</v>
      </c>
      <c r="D3253" t="s">
        <v>18</v>
      </c>
      <c r="E3253" t="s">
        <v>69</v>
      </c>
      <c r="F3253" t="s">
        <v>28</v>
      </c>
      <c r="G3253">
        <v>12</v>
      </c>
      <c r="H3253">
        <v>1.300929</v>
      </c>
      <c r="I3253">
        <v>1.426839</v>
      </c>
      <c r="J3253">
        <v>0.1259102</v>
      </c>
      <c r="K3253">
        <v>8.8283899999999998E-2</v>
      </c>
      <c r="L3253">
        <v>0.1105138</v>
      </c>
      <c r="M3253">
        <v>0.1259102</v>
      </c>
      <c r="N3253">
        <v>0.14130670000000001</v>
      </c>
      <c r="O3253">
        <v>0.1635366</v>
      </c>
      <c r="P3253">
        <v>53.551699999999997</v>
      </c>
      <c r="Q3253">
        <v>2.9360000000000001E-2</v>
      </c>
    </row>
    <row r="3254" spans="1:17">
      <c r="A3254" t="s">
        <v>5460</v>
      </c>
      <c r="B3254" t="s">
        <v>2</v>
      </c>
      <c r="C3254" t="s">
        <v>12</v>
      </c>
      <c r="D3254" t="s">
        <v>18</v>
      </c>
      <c r="E3254" t="s">
        <v>69</v>
      </c>
      <c r="F3254" t="s">
        <v>28</v>
      </c>
      <c r="G3254">
        <v>13</v>
      </c>
      <c r="H3254">
        <v>1.385581</v>
      </c>
      <c r="I3254">
        <v>1.385581</v>
      </c>
      <c r="J3254">
        <v>0</v>
      </c>
      <c r="K3254">
        <v>0.19661049999999999</v>
      </c>
      <c r="L3254">
        <v>0.21905479999999999</v>
      </c>
      <c r="M3254">
        <v>0.23459969999999999</v>
      </c>
      <c r="N3254">
        <v>0.25014449999999999</v>
      </c>
      <c r="O3254">
        <v>0.27258880000000002</v>
      </c>
      <c r="P3254">
        <v>54.660699999999999</v>
      </c>
      <c r="Q3254">
        <v>2.9643099999999999E-2</v>
      </c>
    </row>
    <row r="3255" spans="1:17">
      <c r="A3255" t="s">
        <v>5461</v>
      </c>
      <c r="B3255" t="s">
        <v>2</v>
      </c>
      <c r="C3255" t="s">
        <v>12</v>
      </c>
      <c r="D3255" t="s">
        <v>18</v>
      </c>
      <c r="E3255" t="s">
        <v>69</v>
      </c>
      <c r="F3255" t="s">
        <v>28</v>
      </c>
      <c r="G3255">
        <v>14</v>
      </c>
      <c r="H3255">
        <v>1.0457989999999999</v>
      </c>
      <c r="I3255">
        <v>1.2803990000000001</v>
      </c>
      <c r="J3255">
        <v>0.23459959999999999</v>
      </c>
      <c r="K3255">
        <v>0.2227567</v>
      </c>
      <c r="L3255">
        <v>0.2451168</v>
      </c>
      <c r="M3255">
        <v>0.26060329999999998</v>
      </c>
      <c r="N3255">
        <v>0.2760898</v>
      </c>
      <c r="O3255">
        <v>0.29844979999999999</v>
      </c>
      <c r="P3255">
        <v>55.337699999999998</v>
      </c>
      <c r="Q3255">
        <v>2.95318E-2</v>
      </c>
    </row>
    <row r="3256" spans="1:17">
      <c r="A3256" t="s">
        <v>5462</v>
      </c>
      <c r="B3256" t="s">
        <v>2</v>
      </c>
      <c r="C3256" t="s">
        <v>12</v>
      </c>
      <c r="D3256" t="s">
        <v>18</v>
      </c>
      <c r="E3256" t="s">
        <v>69</v>
      </c>
      <c r="F3256" t="s">
        <v>28</v>
      </c>
      <c r="G3256">
        <v>15</v>
      </c>
      <c r="H3256">
        <v>0.94861709999999999</v>
      </c>
      <c r="I3256">
        <v>1.20922</v>
      </c>
      <c r="J3256">
        <v>0.26060329999999998</v>
      </c>
      <c r="K3256">
        <v>0.18412790000000001</v>
      </c>
      <c r="L3256">
        <v>0.20793519999999999</v>
      </c>
      <c r="M3256">
        <v>0.22442390000000001</v>
      </c>
      <c r="N3256">
        <v>0.24091270000000001</v>
      </c>
      <c r="O3256">
        <v>0.26471990000000001</v>
      </c>
      <c r="P3256">
        <v>55.6843</v>
      </c>
      <c r="Q3256">
        <v>3.1443100000000002E-2</v>
      </c>
    </row>
    <row r="3257" spans="1:17">
      <c r="A3257" t="s">
        <v>5463</v>
      </c>
      <c r="B3257" t="s">
        <v>2</v>
      </c>
      <c r="C3257" t="s">
        <v>12</v>
      </c>
      <c r="D3257" t="s">
        <v>18</v>
      </c>
      <c r="E3257" t="s">
        <v>69</v>
      </c>
      <c r="F3257" t="s">
        <v>28</v>
      </c>
      <c r="G3257">
        <v>16</v>
      </c>
      <c r="H3257">
        <v>0.95837320000000004</v>
      </c>
      <c r="I3257">
        <v>1.1827970000000001</v>
      </c>
      <c r="J3257">
        <v>0.22442390000000001</v>
      </c>
      <c r="K3257">
        <v>0.14984690000000001</v>
      </c>
      <c r="L3257">
        <v>0.17235210000000001</v>
      </c>
      <c r="M3257">
        <v>0.1879392</v>
      </c>
      <c r="N3257">
        <v>0.20352629999999999</v>
      </c>
      <c r="O3257">
        <v>0.2260316</v>
      </c>
      <c r="P3257">
        <v>55.357199999999999</v>
      </c>
      <c r="Q3257">
        <v>2.9723599999999999E-2</v>
      </c>
    </row>
    <row r="3258" spans="1:17">
      <c r="A3258" t="s">
        <v>5464</v>
      </c>
      <c r="B3258" t="s">
        <v>2</v>
      </c>
      <c r="C3258" t="s">
        <v>12</v>
      </c>
      <c r="D3258" t="s">
        <v>18</v>
      </c>
      <c r="E3258" t="s">
        <v>69</v>
      </c>
      <c r="F3258" t="s">
        <v>28</v>
      </c>
      <c r="G3258">
        <v>17</v>
      </c>
      <c r="H3258">
        <v>1.1156269999999999</v>
      </c>
      <c r="I3258">
        <v>1.303566</v>
      </c>
      <c r="J3258">
        <v>0.1879392</v>
      </c>
      <c r="K3258">
        <v>0.17788989999999999</v>
      </c>
      <c r="L3258">
        <v>0.20194319999999999</v>
      </c>
      <c r="M3258">
        <v>0.2186024</v>
      </c>
      <c r="N3258">
        <v>0.23526159999999999</v>
      </c>
      <c r="O3258">
        <v>0.25931490000000001</v>
      </c>
      <c r="P3258">
        <v>54.551000000000002</v>
      </c>
      <c r="Q3258">
        <v>3.1768100000000001E-2</v>
      </c>
    </row>
    <row r="3259" spans="1:17">
      <c r="A3259" t="s">
        <v>5465</v>
      </c>
      <c r="B3259" t="s">
        <v>2</v>
      </c>
      <c r="C3259" t="s">
        <v>12</v>
      </c>
      <c r="D3259" t="s">
        <v>18</v>
      </c>
      <c r="E3259" t="s">
        <v>69</v>
      </c>
      <c r="F3259" t="s">
        <v>28</v>
      </c>
      <c r="G3259">
        <v>18</v>
      </c>
      <c r="H3259">
        <v>1.2669760000000001</v>
      </c>
      <c r="I3259">
        <v>1.485579</v>
      </c>
      <c r="J3259">
        <v>0.2186024</v>
      </c>
      <c r="K3259">
        <v>6.4366599999999996E-2</v>
      </c>
      <c r="L3259">
        <v>9.1469700000000001E-2</v>
      </c>
      <c r="M3259">
        <v>0.1102413</v>
      </c>
      <c r="N3259">
        <v>0.12901280000000001</v>
      </c>
      <c r="O3259">
        <v>0.156116</v>
      </c>
      <c r="P3259">
        <v>53.051499999999997</v>
      </c>
      <c r="Q3259">
        <v>3.57962E-2</v>
      </c>
    </row>
    <row r="3260" spans="1:17">
      <c r="A3260" t="s">
        <v>5466</v>
      </c>
      <c r="B3260" t="s">
        <v>2</v>
      </c>
      <c r="C3260" t="s">
        <v>12</v>
      </c>
      <c r="D3260" t="s">
        <v>18</v>
      </c>
      <c r="E3260" t="s">
        <v>69</v>
      </c>
      <c r="F3260" t="s">
        <v>28</v>
      </c>
      <c r="G3260">
        <v>19</v>
      </c>
      <c r="H3260">
        <v>1.5262960000000001</v>
      </c>
      <c r="I3260">
        <v>1.636538</v>
      </c>
      <c r="J3260">
        <v>0.1102413</v>
      </c>
      <c r="K3260">
        <v>-9.3720999999999999E-2</v>
      </c>
      <c r="L3260">
        <v>-6.8398299999999995E-2</v>
      </c>
      <c r="M3260">
        <v>-5.0860000000000002E-2</v>
      </c>
      <c r="N3260">
        <v>-3.33216E-2</v>
      </c>
      <c r="O3260">
        <v>-7.9989999999999992E-3</v>
      </c>
      <c r="P3260">
        <v>50.783299999999997</v>
      </c>
      <c r="Q3260">
        <v>3.3444599999999998E-2</v>
      </c>
    </row>
    <row r="3261" spans="1:17">
      <c r="A3261" t="s">
        <v>5467</v>
      </c>
      <c r="B3261" t="s">
        <v>2</v>
      </c>
      <c r="C3261" t="s">
        <v>12</v>
      </c>
      <c r="D3261" t="s">
        <v>18</v>
      </c>
      <c r="E3261" t="s">
        <v>69</v>
      </c>
      <c r="F3261" t="s">
        <v>28</v>
      </c>
      <c r="G3261">
        <v>20</v>
      </c>
      <c r="H3261">
        <v>1.775836</v>
      </c>
      <c r="I3261">
        <v>1.6976039999999999</v>
      </c>
      <c r="J3261">
        <v>-7.8232200000000002E-2</v>
      </c>
      <c r="K3261">
        <v>-0.1227163</v>
      </c>
      <c r="L3261">
        <v>-9.6434699999999998E-2</v>
      </c>
      <c r="M3261">
        <v>-7.8232200000000002E-2</v>
      </c>
      <c r="N3261">
        <v>-6.0029699999999998E-2</v>
      </c>
      <c r="O3261">
        <v>-3.3748100000000003E-2</v>
      </c>
      <c r="P3261">
        <v>49.347000000000001</v>
      </c>
      <c r="Q3261">
        <v>3.4711100000000002E-2</v>
      </c>
    </row>
    <row r="3262" spans="1:17">
      <c r="A3262" t="s">
        <v>5468</v>
      </c>
      <c r="B3262" t="s">
        <v>2</v>
      </c>
      <c r="C3262" t="s">
        <v>12</v>
      </c>
      <c r="D3262" t="s">
        <v>18</v>
      </c>
      <c r="E3262" t="s">
        <v>69</v>
      </c>
      <c r="F3262" t="s">
        <v>28</v>
      </c>
      <c r="G3262">
        <v>21</v>
      </c>
      <c r="H3262">
        <v>1.736443</v>
      </c>
      <c r="I3262">
        <v>1.709085</v>
      </c>
      <c r="J3262">
        <v>-2.7357900000000001E-2</v>
      </c>
      <c r="K3262">
        <v>-6.6075700000000001E-2</v>
      </c>
      <c r="L3262">
        <v>-4.32009E-2</v>
      </c>
      <c r="M3262">
        <v>-2.7357900000000001E-2</v>
      </c>
      <c r="N3262">
        <v>-1.15149E-2</v>
      </c>
      <c r="O3262">
        <v>1.1359899999999999E-2</v>
      </c>
      <c r="P3262">
        <v>48.2121</v>
      </c>
      <c r="Q3262">
        <v>3.0211600000000002E-2</v>
      </c>
    </row>
    <row r="3263" spans="1:17">
      <c r="A3263" t="s">
        <v>5469</v>
      </c>
      <c r="B3263" t="s">
        <v>2</v>
      </c>
      <c r="C3263" t="s">
        <v>12</v>
      </c>
      <c r="D3263" t="s">
        <v>18</v>
      </c>
      <c r="E3263" t="s">
        <v>69</v>
      </c>
      <c r="F3263" t="s">
        <v>28</v>
      </c>
      <c r="G3263">
        <v>22</v>
      </c>
      <c r="H3263">
        <v>1.554603</v>
      </c>
      <c r="I3263">
        <v>1.570192</v>
      </c>
      <c r="J3263">
        <v>1.5588899999999999E-2</v>
      </c>
      <c r="K3263">
        <v>-2.2016999999999998E-2</v>
      </c>
      <c r="L3263">
        <v>2.008E-4</v>
      </c>
      <c r="M3263">
        <v>1.5588899999999999E-2</v>
      </c>
      <c r="N3263">
        <v>3.0976900000000002E-2</v>
      </c>
      <c r="O3263">
        <v>5.3194699999999998E-2</v>
      </c>
      <c r="P3263">
        <v>47.422199999999997</v>
      </c>
      <c r="Q3263">
        <v>2.9343999999999999E-2</v>
      </c>
    </row>
    <row r="3264" spans="1:17">
      <c r="A3264" t="s">
        <v>5470</v>
      </c>
      <c r="B3264" t="s">
        <v>2</v>
      </c>
      <c r="C3264" t="s">
        <v>12</v>
      </c>
      <c r="D3264" t="s">
        <v>18</v>
      </c>
      <c r="E3264" t="s">
        <v>69</v>
      </c>
      <c r="F3264" t="s">
        <v>28</v>
      </c>
      <c r="G3264">
        <v>23</v>
      </c>
      <c r="H3264">
        <v>1.351893</v>
      </c>
      <c r="I3264">
        <v>1.401518</v>
      </c>
      <c r="J3264">
        <v>4.96242E-2</v>
      </c>
      <c r="K3264">
        <v>1.46649E-2</v>
      </c>
      <c r="L3264">
        <v>3.5319099999999999E-2</v>
      </c>
      <c r="M3264">
        <v>4.96242E-2</v>
      </c>
      <c r="N3264">
        <v>6.3929200000000005E-2</v>
      </c>
      <c r="O3264">
        <v>8.4583400000000003E-2</v>
      </c>
      <c r="P3264">
        <v>46.730200000000004</v>
      </c>
      <c r="Q3264">
        <v>2.7278899999999998E-2</v>
      </c>
    </row>
    <row r="3265" spans="1:17">
      <c r="A3265" t="s">
        <v>5471</v>
      </c>
      <c r="B3265" t="s">
        <v>2</v>
      </c>
      <c r="C3265" t="s">
        <v>12</v>
      </c>
      <c r="D3265" t="s">
        <v>18</v>
      </c>
      <c r="E3265" t="s">
        <v>69</v>
      </c>
      <c r="F3265" t="s">
        <v>28</v>
      </c>
      <c r="G3265">
        <v>24</v>
      </c>
      <c r="H3265">
        <v>1.1430229999999999</v>
      </c>
      <c r="I3265">
        <v>1.1797169999999999</v>
      </c>
      <c r="J3265">
        <v>3.6694400000000002E-2</v>
      </c>
      <c r="K3265">
        <v>7.5557999999999997E-3</v>
      </c>
      <c r="L3265">
        <v>2.4771100000000001E-2</v>
      </c>
      <c r="M3265">
        <v>3.6694400000000002E-2</v>
      </c>
      <c r="N3265">
        <v>4.8617599999999997E-2</v>
      </c>
      <c r="O3265">
        <v>6.58329E-2</v>
      </c>
      <c r="P3265">
        <v>46.165700000000001</v>
      </c>
      <c r="Q3265">
        <v>2.2736900000000001E-2</v>
      </c>
    </row>
    <row r="3266" spans="1:17">
      <c r="A3266" t="s">
        <v>5472</v>
      </c>
      <c r="B3266" t="s">
        <v>2</v>
      </c>
      <c r="C3266" t="s">
        <v>12</v>
      </c>
      <c r="D3266" t="s">
        <v>19</v>
      </c>
      <c r="E3266" t="s">
        <v>69</v>
      </c>
      <c r="F3266" t="s">
        <v>21</v>
      </c>
      <c r="G3266">
        <v>1</v>
      </c>
      <c r="H3266">
        <v>0.86201179999999999</v>
      </c>
      <c r="I3266">
        <v>0.89978720000000001</v>
      </c>
      <c r="J3266">
        <v>3.7775299999999998E-2</v>
      </c>
      <c r="K3266">
        <v>2.3409300000000001E-2</v>
      </c>
      <c r="L3266">
        <v>3.1896899999999999E-2</v>
      </c>
      <c r="M3266">
        <v>3.7775299999999998E-2</v>
      </c>
      <c r="N3266">
        <v>4.36538E-2</v>
      </c>
      <c r="O3266">
        <v>5.2141399999999997E-2</v>
      </c>
      <c r="P3266">
        <v>48.816899999999997</v>
      </c>
      <c r="Q3266">
        <v>1.12099E-2</v>
      </c>
    </row>
    <row r="3267" spans="1:17">
      <c r="A3267" t="s">
        <v>5473</v>
      </c>
      <c r="B3267" t="s">
        <v>2</v>
      </c>
      <c r="C3267" t="s">
        <v>12</v>
      </c>
      <c r="D3267" t="s">
        <v>19</v>
      </c>
      <c r="E3267" t="s">
        <v>69</v>
      </c>
      <c r="F3267" t="s">
        <v>21</v>
      </c>
      <c r="G3267">
        <v>2</v>
      </c>
      <c r="H3267">
        <v>0.81659950000000003</v>
      </c>
      <c r="I3267">
        <v>0.83532300000000004</v>
      </c>
      <c r="J3267">
        <v>1.8723500000000001E-2</v>
      </c>
      <c r="K3267">
        <v>7.4174000000000002E-3</v>
      </c>
      <c r="L3267">
        <v>1.40971E-2</v>
      </c>
      <c r="M3267">
        <v>1.8723500000000001E-2</v>
      </c>
      <c r="N3267">
        <v>2.33499E-2</v>
      </c>
      <c r="O3267">
        <v>3.00296E-2</v>
      </c>
      <c r="P3267">
        <v>47.932699999999997</v>
      </c>
      <c r="Q3267">
        <v>8.8222000000000005E-3</v>
      </c>
    </row>
    <row r="3268" spans="1:17">
      <c r="A3268" t="s">
        <v>5474</v>
      </c>
      <c r="B3268" t="s">
        <v>2</v>
      </c>
      <c r="C3268" t="s">
        <v>12</v>
      </c>
      <c r="D3268" t="s">
        <v>19</v>
      </c>
      <c r="E3268" t="s">
        <v>69</v>
      </c>
      <c r="F3268" t="s">
        <v>21</v>
      </c>
      <c r="G3268">
        <v>3</v>
      </c>
      <c r="H3268">
        <v>0.80998329999999996</v>
      </c>
      <c r="I3268">
        <v>0.81583919999999999</v>
      </c>
      <c r="J3268">
        <v>5.8558000000000004E-3</v>
      </c>
      <c r="K3268">
        <v>-5.0285E-3</v>
      </c>
      <c r="L3268">
        <v>1.402E-3</v>
      </c>
      <c r="M3268">
        <v>5.8558000000000004E-3</v>
      </c>
      <c r="N3268">
        <v>1.03096E-2</v>
      </c>
      <c r="O3268">
        <v>1.67402E-2</v>
      </c>
      <c r="P3268">
        <v>47.253700000000002</v>
      </c>
      <c r="Q3268">
        <v>8.4931E-3</v>
      </c>
    </row>
    <row r="3269" spans="1:17">
      <c r="A3269" t="s">
        <v>5475</v>
      </c>
      <c r="B3269" t="s">
        <v>2</v>
      </c>
      <c r="C3269" t="s">
        <v>12</v>
      </c>
      <c r="D3269" t="s">
        <v>19</v>
      </c>
      <c r="E3269" t="s">
        <v>69</v>
      </c>
      <c r="F3269" t="s">
        <v>21</v>
      </c>
      <c r="G3269">
        <v>4</v>
      </c>
      <c r="H3269">
        <v>0.82046560000000002</v>
      </c>
      <c r="I3269">
        <v>0.82149430000000001</v>
      </c>
      <c r="J3269">
        <v>1.0287E-3</v>
      </c>
      <c r="K3269">
        <v>-1.09228E-2</v>
      </c>
      <c r="L3269">
        <v>-3.8617999999999999E-3</v>
      </c>
      <c r="M3269">
        <v>1.0287E-3</v>
      </c>
      <c r="N3269">
        <v>5.9192000000000003E-3</v>
      </c>
      <c r="O3269">
        <v>1.2980200000000001E-2</v>
      </c>
      <c r="P3269">
        <v>46.691099999999999</v>
      </c>
      <c r="Q3269">
        <v>9.3258000000000004E-3</v>
      </c>
    </row>
    <row r="3270" spans="1:17">
      <c r="A3270" t="s">
        <v>5476</v>
      </c>
      <c r="B3270" t="s">
        <v>2</v>
      </c>
      <c r="C3270" t="s">
        <v>12</v>
      </c>
      <c r="D3270" t="s">
        <v>19</v>
      </c>
      <c r="E3270" t="s">
        <v>69</v>
      </c>
      <c r="F3270" t="s">
        <v>21</v>
      </c>
      <c r="G3270">
        <v>5</v>
      </c>
      <c r="H3270">
        <v>0.87317719999999999</v>
      </c>
      <c r="I3270">
        <v>0.86159010000000003</v>
      </c>
      <c r="J3270">
        <v>-1.1587099999999999E-2</v>
      </c>
      <c r="K3270">
        <v>-2.4422699999999999E-2</v>
      </c>
      <c r="L3270">
        <v>-1.6839300000000001E-2</v>
      </c>
      <c r="M3270">
        <v>-1.1587099999999999E-2</v>
      </c>
      <c r="N3270">
        <v>-6.3349000000000001E-3</v>
      </c>
      <c r="O3270">
        <v>1.2485E-3</v>
      </c>
      <c r="P3270">
        <v>46.174199999999999</v>
      </c>
      <c r="Q3270">
        <v>1.00156E-2</v>
      </c>
    </row>
    <row r="3271" spans="1:17">
      <c r="A3271" t="s">
        <v>5477</v>
      </c>
      <c r="B3271" t="s">
        <v>2</v>
      </c>
      <c r="C3271" t="s">
        <v>12</v>
      </c>
      <c r="D3271" t="s">
        <v>19</v>
      </c>
      <c r="E3271" t="s">
        <v>69</v>
      </c>
      <c r="F3271" t="s">
        <v>21</v>
      </c>
      <c r="G3271">
        <v>6</v>
      </c>
      <c r="H3271">
        <v>1.0278719999999999</v>
      </c>
      <c r="I3271">
        <v>0.98803839999999998</v>
      </c>
      <c r="J3271">
        <v>-3.9833800000000003E-2</v>
      </c>
      <c r="K3271">
        <v>-5.6468600000000001E-2</v>
      </c>
      <c r="L3271">
        <v>-4.6640599999999997E-2</v>
      </c>
      <c r="M3271">
        <v>-3.9833800000000003E-2</v>
      </c>
      <c r="N3271">
        <v>-3.3027000000000001E-2</v>
      </c>
      <c r="O3271">
        <v>-2.3199000000000001E-2</v>
      </c>
      <c r="P3271">
        <v>45.744</v>
      </c>
      <c r="Q3271">
        <v>1.2980200000000001E-2</v>
      </c>
    </row>
    <row r="3272" spans="1:17">
      <c r="A3272" t="s">
        <v>5478</v>
      </c>
      <c r="B3272" t="s">
        <v>2</v>
      </c>
      <c r="C3272" t="s">
        <v>12</v>
      </c>
      <c r="D3272" t="s">
        <v>19</v>
      </c>
      <c r="E3272" t="s">
        <v>69</v>
      </c>
      <c r="F3272" t="s">
        <v>21</v>
      </c>
      <c r="G3272">
        <v>7</v>
      </c>
      <c r="H3272">
        <v>1.294419</v>
      </c>
      <c r="I3272">
        <v>1.214499</v>
      </c>
      <c r="J3272">
        <v>-7.9920000000000005E-2</v>
      </c>
      <c r="K3272">
        <v>-9.8295499999999994E-2</v>
      </c>
      <c r="L3272">
        <v>-8.7439100000000006E-2</v>
      </c>
      <c r="M3272">
        <v>-7.9920000000000005E-2</v>
      </c>
      <c r="N3272">
        <v>-7.2400900000000004E-2</v>
      </c>
      <c r="O3272">
        <v>-6.1544500000000002E-2</v>
      </c>
      <c r="P3272">
        <v>45.940800000000003</v>
      </c>
      <c r="Q3272">
        <v>1.4338500000000001E-2</v>
      </c>
    </row>
    <row r="3273" spans="1:17">
      <c r="A3273" t="s">
        <v>5479</v>
      </c>
      <c r="B3273" t="s">
        <v>2</v>
      </c>
      <c r="C3273" t="s">
        <v>12</v>
      </c>
      <c r="D3273" t="s">
        <v>19</v>
      </c>
      <c r="E3273" t="s">
        <v>69</v>
      </c>
      <c r="F3273" t="s">
        <v>21</v>
      </c>
      <c r="G3273">
        <v>8</v>
      </c>
      <c r="H3273">
        <v>1.4461470000000001</v>
      </c>
      <c r="I3273">
        <v>1.336808</v>
      </c>
      <c r="J3273">
        <v>-0.1093392</v>
      </c>
      <c r="K3273">
        <v>-0.12981110000000001</v>
      </c>
      <c r="L3273">
        <v>-0.1177161</v>
      </c>
      <c r="M3273">
        <v>-0.1093392</v>
      </c>
      <c r="N3273">
        <v>-0.1009622</v>
      </c>
      <c r="O3273">
        <v>-8.8867299999999996E-2</v>
      </c>
      <c r="P3273">
        <v>48.648600000000002</v>
      </c>
      <c r="Q3273">
        <v>1.59743E-2</v>
      </c>
    </row>
    <row r="3274" spans="1:17">
      <c r="A3274" t="s">
        <v>5480</v>
      </c>
      <c r="B3274" t="s">
        <v>2</v>
      </c>
      <c r="C3274" t="s">
        <v>12</v>
      </c>
      <c r="D3274" t="s">
        <v>19</v>
      </c>
      <c r="E3274" t="s">
        <v>69</v>
      </c>
      <c r="F3274" t="s">
        <v>21</v>
      </c>
      <c r="G3274">
        <v>9</v>
      </c>
      <c r="H3274">
        <v>1.376036</v>
      </c>
      <c r="I3274">
        <v>1.210507</v>
      </c>
      <c r="J3274">
        <v>-0.1655297</v>
      </c>
      <c r="K3274">
        <v>-0.1872972</v>
      </c>
      <c r="L3274">
        <v>-0.1744368</v>
      </c>
      <c r="M3274">
        <v>-0.1655297</v>
      </c>
      <c r="N3274">
        <v>-0.1566226</v>
      </c>
      <c r="O3274">
        <v>-0.14376230000000001</v>
      </c>
      <c r="P3274">
        <v>52.642699999999998</v>
      </c>
      <c r="Q3274">
        <v>1.6985199999999999E-2</v>
      </c>
    </row>
    <row r="3275" spans="1:17">
      <c r="A3275" t="s">
        <v>5481</v>
      </c>
      <c r="B3275" t="s">
        <v>2</v>
      </c>
      <c r="C3275" t="s">
        <v>12</v>
      </c>
      <c r="D3275" t="s">
        <v>19</v>
      </c>
      <c r="E3275" t="s">
        <v>69</v>
      </c>
      <c r="F3275" t="s">
        <v>21</v>
      </c>
      <c r="G3275">
        <v>10</v>
      </c>
      <c r="H3275">
        <v>1.288748</v>
      </c>
      <c r="I3275">
        <v>1.153605</v>
      </c>
      <c r="J3275">
        <v>-0.13514380000000001</v>
      </c>
      <c r="K3275">
        <v>-0.15698129999999999</v>
      </c>
      <c r="L3275">
        <v>-0.1440795</v>
      </c>
      <c r="M3275">
        <v>-0.13514380000000001</v>
      </c>
      <c r="N3275">
        <v>-0.12620809999999999</v>
      </c>
      <c r="O3275">
        <v>-0.1133063</v>
      </c>
      <c r="P3275">
        <v>55.927700000000002</v>
      </c>
      <c r="Q3275">
        <v>1.70399E-2</v>
      </c>
    </row>
    <row r="3276" spans="1:17">
      <c r="A3276" t="s">
        <v>5482</v>
      </c>
      <c r="B3276" t="s">
        <v>2</v>
      </c>
      <c r="C3276" t="s">
        <v>12</v>
      </c>
      <c r="D3276" t="s">
        <v>19</v>
      </c>
      <c r="E3276" t="s">
        <v>69</v>
      </c>
      <c r="F3276" t="s">
        <v>21</v>
      </c>
      <c r="G3276">
        <v>11</v>
      </c>
      <c r="H3276">
        <v>1.178547</v>
      </c>
      <c r="I3276">
        <v>1.100484</v>
      </c>
      <c r="J3276">
        <v>-7.8063199999999999E-2</v>
      </c>
      <c r="K3276">
        <v>-9.9038200000000007E-2</v>
      </c>
      <c r="L3276">
        <v>-8.6646000000000001E-2</v>
      </c>
      <c r="M3276">
        <v>-7.8063199999999999E-2</v>
      </c>
      <c r="N3276">
        <v>-6.9480399999999998E-2</v>
      </c>
      <c r="O3276">
        <v>-5.7088199999999999E-2</v>
      </c>
      <c r="P3276">
        <v>58.510899999999999</v>
      </c>
      <c r="Q3276">
        <v>1.63669E-2</v>
      </c>
    </row>
    <row r="3277" spans="1:17">
      <c r="A3277" t="s">
        <v>5483</v>
      </c>
      <c r="B3277" t="s">
        <v>2</v>
      </c>
      <c r="C3277" t="s">
        <v>12</v>
      </c>
      <c r="D3277" t="s">
        <v>19</v>
      </c>
      <c r="E3277" t="s">
        <v>69</v>
      </c>
      <c r="F3277" t="s">
        <v>21</v>
      </c>
      <c r="G3277">
        <v>12</v>
      </c>
      <c r="H3277">
        <v>1.0614809999999999</v>
      </c>
      <c r="I3277">
        <v>1.0508599999999999</v>
      </c>
      <c r="J3277">
        <v>-1.0621200000000001E-2</v>
      </c>
      <c r="K3277">
        <v>-3.2050799999999997E-2</v>
      </c>
      <c r="L3277">
        <v>-1.9390000000000001E-2</v>
      </c>
      <c r="M3277">
        <v>-1.0621200000000001E-2</v>
      </c>
      <c r="N3277">
        <v>-1.8523999999999999E-3</v>
      </c>
      <c r="O3277">
        <v>1.0808399999999999E-2</v>
      </c>
      <c r="P3277">
        <v>60.5184</v>
      </c>
      <c r="Q3277">
        <v>1.67216E-2</v>
      </c>
    </row>
    <row r="3278" spans="1:17">
      <c r="A3278" t="s">
        <v>5484</v>
      </c>
      <c r="B3278" t="s">
        <v>2</v>
      </c>
      <c r="C3278" t="s">
        <v>12</v>
      </c>
      <c r="D3278" t="s">
        <v>19</v>
      </c>
      <c r="E3278" t="s">
        <v>69</v>
      </c>
      <c r="F3278" t="s">
        <v>21</v>
      </c>
      <c r="G3278">
        <v>13</v>
      </c>
      <c r="H3278">
        <v>1.011671</v>
      </c>
      <c r="I3278">
        <v>1.011671</v>
      </c>
      <c r="J3278">
        <v>0</v>
      </c>
      <c r="K3278">
        <v>5.2500699999999997E-2</v>
      </c>
      <c r="L3278">
        <v>6.3952599999999998E-2</v>
      </c>
      <c r="M3278">
        <v>7.1884199999999995E-2</v>
      </c>
      <c r="N3278">
        <v>7.9815800000000006E-2</v>
      </c>
      <c r="O3278">
        <v>9.1267799999999996E-2</v>
      </c>
      <c r="P3278">
        <v>62.021299999999997</v>
      </c>
      <c r="Q3278">
        <v>1.5125100000000001E-2</v>
      </c>
    </row>
    <row r="3279" spans="1:17">
      <c r="A3279" t="s">
        <v>5485</v>
      </c>
      <c r="B3279" t="s">
        <v>2</v>
      </c>
      <c r="C3279" t="s">
        <v>12</v>
      </c>
      <c r="D3279" t="s">
        <v>19</v>
      </c>
      <c r="E3279" t="s">
        <v>69</v>
      </c>
      <c r="F3279" t="s">
        <v>21</v>
      </c>
      <c r="G3279">
        <v>14</v>
      </c>
      <c r="H3279">
        <v>0.8978254</v>
      </c>
      <c r="I3279">
        <v>0.96970959999999995</v>
      </c>
      <c r="J3279">
        <v>7.1884199999999995E-2</v>
      </c>
      <c r="K3279">
        <v>8.4044099999999997E-2</v>
      </c>
      <c r="L3279">
        <v>9.5407199999999998E-2</v>
      </c>
      <c r="M3279">
        <v>0.1032772</v>
      </c>
      <c r="N3279">
        <v>0.1111472</v>
      </c>
      <c r="O3279">
        <v>0.1225103</v>
      </c>
      <c r="P3279">
        <v>62.964300000000001</v>
      </c>
      <c r="Q3279">
        <v>1.5007700000000001E-2</v>
      </c>
    </row>
    <row r="3280" spans="1:17">
      <c r="A3280" t="s">
        <v>5486</v>
      </c>
      <c r="B3280" t="s">
        <v>2</v>
      </c>
      <c r="C3280" t="s">
        <v>12</v>
      </c>
      <c r="D3280" t="s">
        <v>19</v>
      </c>
      <c r="E3280" t="s">
        <v>69</v>
      </c>
      <c r="F3280" t="s">
        <v>21</v>
      </c>
      <c r="G3280">
        <v>15</v>
      </c>
      <c r="H3280">
        <v>0.83930830000000001</v>
      </c>
      <c r="I3280">
        <v>0.94258549999999997</v>
      </c>
      <c r="J3280">
        <v>0.1032772</v>
      </c>
      <c r="K3280">
        <v>8.4000599999999995E-2</v>
      </c>
      <c r="L3280">
        <v>9.4145999999999994E-2</v>
      </c>
      <c r="M3280">
        <v>0.1011726</v>
      </c>
      <c r="N3280">
        <v>0.1081993</v>
      </c>
      <c r="O3280">
        <v>0.1183447</v>
      </c>
      <c r="P3280">
        <v>63.2866</v>
      </c>
      <c r="Q3280">
        <v>1.3399400000000001E-2</v>
      </c>
    </row>
    <row r="3281" spans="1:17">
      <c r="A3281" t="s">
        <v>5487</v>
      </c>
      <c r="B3281" t="s">
        <v>2</v>
      </c>
      <c r="C3281" t="s">
        <v>12</v>
      </c>
      <c r="D3281" t="s">
        <v>19</v>
      </c>
      <c r="E3281" t="s">
        <v>69</v>
      </c>
      <c r="F3281" t="s">
        <v>21</v>
      </c>
      <c r="G3281">
        <v>16</v>
      </c>
      <c r="H3281">
        <v>0.85510989999999998</v>
      </c>
      <c r="I3281">
        <v>0.95628259999999998</v>
      </c>
      <c r="J3281">
        <v>0.1011726</v>
      </c>
      <c r="K3281">
        <v>9.3311699999999997E-2</v>
      </c>
      <c r="L3281">
        <v>0.103939</v>
      </c>
      <c r="M3281">
        <v>0.1112995</v>
      </c>
      <c r="N3281">
        <v>0.1186599</v>
      </c>
      <c r="O3281">
        <v>0.12928719999999999</v>
      </c>
      <c r="P3281">
        <v>63.028100000000002</v>
      </c>
      <c r="Q3281">
        <v>1.40359E-2</v>
      </c>
    </row>
    <row r="3282" spans="1:17">
      <c r="A3282" t="s">
        <v>5488</v>
      </c>
      <c r="B3282" t="s">
        <v>2</v>
      </c>
      <c r="C3282" t="s">
        <v>12</v>
      </c>
      <c r="D3282" t="s">
        <v>19</v>
      </c>
      <c r="E3282" t="s">
        <v>69</v>
      </c>
      <c r="F3282" t="s">
        <v>21</v>
      </c>
      <c r="G3282">
        <v>17</v>
      </c>
      <c r="H3282">
        <v>0.91527740000000002</v>
      </c>
      <c r="I3282">
        <v>1.0265770000000001</v>
      </c>
      <c r="J3282">
        <v>0.1112995</v>
      </c>
      <c r="K3282">
        <v>0.10337689999999999</v>
      </c>
      <c r="L3282">
        <v>0.1142161</v>
      </c>
      <c r="M3282">
        <v>0.12172330000000001</v>
      </c>
      <c r="N3282">
        <v>0.1292304</v>
      </c>
      <c r="O3282">
        <v>0.14006959999999999</v>
      </c>
      <c r="P3282">
        <v>62.0197</v>
      </c>
      <c r="Q3282">
        <v>1.4315700000000001E-2</v>
      </c>
    </row>
    <row r="3283" spans="1:17">
      <c r="A3283" t="s">
        <v>5489</v>
      </c>
      <c r="B3283" t="s">
        <v>2</v>
      </c>
      <c r="C3283" t="s">
        <v>12</v>
      </c>
      <c r="D3283" t="s">
        <v>19</v>
      </c>
      <c r="E3283" t="s">
        <v>69</v>
      </c>
      <c r="F3283" t="s">
        <v>21</v>
      </c>
      <c r="G3283">
        <v>18</v>
      </c>
      <c r="H3283">
        <v>1.0691440000000001</v>
      </c>
      <c r="I3283">
        <v>1.1908669999999999</v>
      </c>
      <c r="J3283">
        <v>0.12172330000000001</v>
      </c>
      <c r="K3283">
        <v>8.2633899999999996E-2</v>
      </c>
      <c r="L3283">
        <v>9.5297000000000007E-2</v>
      </c>
      <c r="M3283">
        <v>0.10406749999999999</v>
      </c>
      <c r="N3283">
        <v>0.1128379</v>
      </c>
      <c r="O3283">
        <v>0.125501</v>
      </c>
      <c r="P3283">
        <v>60.232500000000002</v>
      </c>
      <c r="Q3283">
        <v>1.6724699999999999E-2</v>
      </c>
    </row>
    <row r="3284" spans="1:17">
      <c r="A3284" t="s">
        <v>5490</v>
      </c>
      <c r="B3284" t="s">
        <v>2</v>
      </c>
      <c r="C3284" t="s">
        <v>12</v>
      </c>
      <c r="D3284" t="s">
        <v>19</v>
      </c>
      <c r="E3284" t="s">
        <v>69</v>
      </c>
      <c r="F3284" t="s">
        <v>21</v>
      </c>
      <c r="G3284">
        <v>19</v>
      </c>
      <c r="H3284">
        <v>1.231924</v>
      </c>
      <c r="I3284">
        <v>1.3359920000000001</v>
      </c>
      <c r="J3284">
        <v>0.10406749999999999</v>
      </c>
      <c r="K3284">
        <v>7.8952999999999992E-3</v>
      </c>
      <c r="L3284">
        <v>2.2601699999999999E-2</v>
      </c>
      <c r="M3284">
        <v>3.2787299999999998E-2</v>
      </c>
      <c r="N3284">
        <v>4.2972999999999997E-2</v>
      </c>
      <c r="O3284">
        <v>5.7679399999999999E-2</v>
      </c>
      <c r="P3284">
        <v>57.490900000000003</v>
      </c>
      <c r="Q3284">
        <v>1.94234E-2</v>
      </c>
    </row>
    <row r="3285" spans="1:17">
      <c r="A3285" t="s">
        <v>5491</v>
      </c>
      <c r="B3285" t="s">
        <v>2</v>
      </c>
      <c r="C3285" t="s">
        <v>12</v>
      </c>
      <c r="D3285" t="s">
        <v>19</v>
      </c>
      <c r="E3285" t="s">
        <v>69</v>
      </c>
      <c r="F3285" t="s">
        <v>21</v>
      </c>
      <c r="G3285">
        <v>20</v>
      </c>
      <c r="H3285">
        <v>1.3605229999999999</v>
      </c>
      <c r="I3285">
        <v>1.385877</v>
      </c>
      <c r="J3285">
        <v>2.53543E-2</v>
      </c>
      <c r="K3285">
        <v>5.5080000000000005E-4</v>
      </c>
      <c r="L3285">
        <v>1.52049E-2</v>
      </c>
      <c r="M3285">
        <v>2.53543E-2</v>
      </c>
      <c r="N3285">
        <v>3.5503600000000003E-2</v>
      </c>
      <c r="O3285">
        <v>5.01577E-2</v>
      </c>
      <c r="P3285">
        <v>55.145699999999998</v>
      </c>
      <c r="Q3285">
        <v>1.9354199999999998E-2</v>
      </c>
    </row>
    <row r="3286" spans="1:17">
      <c r="A3286" t="s">
        <v>5492</v>
      </c>
      <c r="B3286" t="s">
        <v>2</v>
      </c>
      <c r="C3286" t="s">
        <v>12</v>
      </c>
      <c r="D3286" t="s">
        <v>19</v>
      </c>
      <c r="E3286" t="s">
        <v>69</v>
      </c>
      <c r="F3286" t="s">
        <v>21</v>
      </c>
      <c r="G3286">
        <v>21</v>
      </c>
      <c r="H3286">
        <v>1.3734390000000001</v>
      </c>
      <c r="I3286">
        <v>1.4343239999999999</v>
      </c>
      <c r="J3286">
        <v>6.0885000000000002E-2</v>
      </c>
      <c r="K3286">
        <v>3.7277999999999999E-2</v>
      </c>
      <c r="L3286">
        <v>5.1225199999999999E-2</v>
      </c>
      <c r="M3286">
        <v>6.0885000000000002E-2</v>
      </c>
      <c r="N3286">
        <v>7.0544800000000005E-2</v>
      </c>
      <c r="O3286">
        <v>8.4491999999999998E-2</v>
      </c>
      <c r="P3286">
        <v>53.399700000000003</v>
      </c>
      <c r="Q3286">
        <v>1.8420700000000002E-2</v>
      </c>
    </row>
    <row r="3287" spans="1:17">
      <c r="A3287" t="s">
        <v>5493</v>
      </c>
      <c r="B3287" t="s">
        <v>2</v>
      </c>
      <c r="C3287" t="s">
        <v>12</v>
      </c>
      <c r="D3287" t="s">
        <v>19</v>
      </c>
      <c r="E3287" t="s">
        <v>69</v>
      </c>
      <c r="F3287" t="s">
        <v>21</v>
      </c>
      <c r="G3287">
        <v>22</v>
      </c>
      <c r="H3287">
        <v>1.2991470000000001</v>
      </c>
      <c r="I3287">
        <v>1.3578939999999999</v>
      </c>
      <c r="J3287">
        <v>5.8746899999999998E-2</v>
      </c>
      <c r="K3287">
        <v>3.7606300000000002E-2</v>
      </c>
      <c r="L3287">
        <v>5.0096300000000003E-2</v>
      </c>
      <c r="M3287">
        <v>5.8746899999999998E-2</v>
      </c>
      <c r="N3287">
        <v>6.7397499999999999E-2</v>
      </c>
      <c r="O3287">
        <v>7.98875E-2</v>
      </c>
      <c r="P3287">
        <v>52.112699999999997</v>
      </c>
      <c r="Q3287">
        <v>1.64961E-2</v>
      </c>
    </row>
    <row r="3288" spans="1:17">
      <c r="A3288" t="s">
        <v>5494</v>
      </c>
      <c r="B3288" t="s">
        <v>2</v>
      </c>
      <c r="C3288" t="s">
        <v>12</v>
      </c>
      <c r="D3288" t="s">
        <v>19</v>
      </c>
      <c r="E3288" t="s">
        <v>69</v>
      </c>
      <c r="F3288" t="s">
        <v>21</v>
      </c>
      <c r="G3288">
        <v>23</v>
      </c>
      <c r="H3288">
        <v>1.1331500000000001</v>
      </c>
      <c r="I3288">
        <v>1.187891</v>
      </c>
      <c r="J3288">
        <v>5.4741699999999997E-2</v>
      </c>
      <c r="K3288">
        <v>3.5437400000000001E-2</v>
      </c>
      <c r="L3288">
        <v>4.6842500000000002E-2</v>
      </c>
      <c r="M3288">
        <v>5.4741699999999997E-2</v>
      </c>
      <c r="N3288">
        <v>6.2640799999999996E-2</v>
      </c>
      <c r="O3288">
        <v>7.4045899999999998E-2</v>
      </c>
      <c r="P3288">
        <v>50.934800000000003</v>
      </c>
      <c r="Q3288">
        <v>1.5063200000000001E-2</v>
      </c>
    </row>
    <row r="3289" spans="1:17">
      <c r="A3289" t="s">
        <v>5495</v>
      </c>
      <c r="B3289" t="s">
        <v>2</v>
      </c>
      <c r="C3289" t="s">
        <v>12</v>
      </c>
      <c r="D3289" t="s">
        <v>19</v>
      </c>
      <c r="E3289" t="s">
        <v>69</v>
      </c>
      <c r="F3289" t="s">
        <v>21</v>
      </c>
      <c r="G3289">
        <v>24</v>
      </c>
      <c r="H3289">
        <v>0.95692339999999998</v>
      </c>
      <c r="I3289">
        <v>1.021736</v>
      </c>
      <c r="J3289">
        <v>6.4812300000000003E-2</v>
      </c>
      <c r="K3289">
        <v>4.7777399999999998E-2</v>
      </c>
      <c r="L3289">
        <v>5.7841700000000003E-2</v>
      </c>
      <c r="M3289">
        <v>6.4812300000000003E-2</v>
      </c>
      <c r="N3289">
        <v>7.1782799999999994E-2</v>
      </c>
      <c r="O3289">
        <v>8.1847199999999995E-2</v>
      </c>
      <c r="P3289">
        <v>49.936300000000003</v>
      </c>
      <c r="Q3289">
        <v>1.3292399999999999E-2</v>
      </c>
    </row>
    <row r="3290" spans="1:17">
      <c r="A3290" t="s">
        <v>5496</v>
      </c>
      <c r="B3290" t="s">
        <v>2</v>
      </c>
      <c r="C3290" t="s">
        <v>12</v>
      </c>
      <c r="D3290" t="s">
        <v>19</v>
      </c>
      <c r="E3290" t="s">
        <v>69</v>
      </c>
      <c r="F3290" t="s">
        <v>22</v>
      </c>
      <c r="G3290">
        <v>1</v>
      </c>
      <c r="H3290">
        <v>0.74736429999999998</v>
      </c>
      <c r="I3290">
        <v>0.73927399999999999</v>
      </c>
      <c r="J3290">
        <v>-8.0902999999999999E-3</v>
      </c>
      <c r="K3290">
        <v>-1.44972E-2</v>
      </c>
      <c r="L3290">
        <v>-1.07119E-2</v>
      </c>
      <c r="M3290">
        <v>-8.0902999999999999E-3</v>
      </c>
      <c r="N3290">
        <v>-5.4685999999999997E-3</v>
      </c>
      <c r="O3290">
        <v>-1.6834E-3</v>
      </c>
      <c r="P3290">
        <v>50.566800000000001</v>
      </c>
      <c r="Q3290">
        <v>4.9992999999999999E-3</v>
      </c>
    </row>
    <row r="3291" spans="1:17">
      <c r="A3291" t="s">
        <v>5497</v>
      </c>
      <c r="B3291" t="s">
        <v>2</v>
      </c>
      <c r="C3291" t="s">
        <v>12</v>
      </c>
      <c r="D3291" t="s">
        <v>19</v>
      </c>
      <c r="E3291" t="s">
        <v>69</v>
      </c>
      <c r="F3291" t="s">
        <v>22</v>
      </c>
      <c r="G3291">
        <v>2</v>
      </c>
      <c r="H3291">
        <v>0.68617980000000001</v>
      </c>
      <c r="I3291">
        <v>0.66957390000000006</v>
      </c>
      <c r="J3291">
        <v>-1.66058E-2</v>
      </c>
      <c r="K3291">
        <v>-2.10815E-2</v>
      </c>
      <c r="L3291">
        <v>-1.84373E-2</v>
      </c>
      <c r="M3291">
        <v>-1.66058E-2</v>
      </c>
      <c r="N3291">
        <v>-1.47744E-2</v>
      </c>
      <c r="O3291">
        <v>-1.2130200000000001E-2</v>
      </c>
      <c r="P3291">
        <v>49.690199999999997</v>
      </c>
      <c r="Q3291">
        <v>3.4924000000000001E-3</v>
      </c>
    </row>
    <row r="3292" spans="1:17">
      <c r="A3292" t="s">
        <v>5498</v>
      </c>
      <c r="B3292" t="s">
        <v>2</v>
      </c>
      <c r="C3292" t="s">
        <v>12</v>
      </c>
      <c r="D3292" t="s">
        <v>19</v>
      </c>
      <c r="E3292" t="s">
        <v>69</v>
      </c>
      <c r="F3292" t="s">
        <v>22</v>
      </c>
      <c r="G3292">
        <v>3</v>
      </c>
      <c r="H3292">
        <v>0.66590090000000002</v>
      </c>
      <c r="I3292">
        <v>0.64182289999999997</v>
      </c>
      <c r="J3292">
        <v>-2.4077999999999999E-2</v>
      </c>
      <c r="K3292">
        <v>-2.8806399999999999E-2</v>
      </c>
      <c r="L3292">
        <v>-2.6012899999999999E-2</v>
      </c>
      <c r="M3292">
        <v>-2.4077999999999999E-2</v>
      </c>
      <c r="N3292">
        <v>-2.2143199999999998E-2</v>
      </c>
      <c r="O3292">
        <v>-1.9349700000000001E-2</v>
      </c>
      <c r="P3292">
        <v>49.034199999999998</v>
      </c>
      <c r="Q3292">
        <v>3.6895999999999999E-3</v>
      </c>
    </row>
    <row r="3293" spans="1:17">
      <c r="A3293" t="s">
        <v>5499</v>
      </c>
      <c r="B3293" t="s">
        <v>2</v>
      </c>
      <c r="C3293" t="s">
        <v>12</v>
      </c>
      <c r="D3293" t="s">
        <v>19</v>
      </c>
      <c r="E3293" t="s">
        <v>69</v>
      </c>
      <c r="F3293" t="s">
        <v>22</v>
      </c>
      <c r="G3293">
        <v>4</v>
      </c>
      <c r="H3293">
        <v>0.66800870000000001</v>
      </c>
      <c r="I3293">
        <v>0.63575539999999997</v>
      </c>
      <c r="J3293">
        <v>-3.2253299999999999E-2</v>
      </c>
      <c r="K3293">
        <v>-3.7014199999999997E-2</v>
      </c>
      <c r="L3293">
        <v>-3.42014E-2</v>
      </c>
      <c r="M3293">
        <v>-3.2253299999999999E-2</v>
      </c>
      <c r="N3293">
        <v>-3.0305200000000001E-2</v>
      </c>
      <c r="O3293">
        <v>-2.74925E-2</v>
      </c>
      <c r="P3293">
        <v>48.486199999999997</v>
      </c>
      <c r="Q3293">
        <v>3.7149000000000001E-3</v>
      </c>
    </row>
    <row r="3294" spans="1:17">
      <c r="A3294" t="s">
        <v>5500</v>
      </c>
      <c r="B3294" t="s">
        <v>2</v>
      </c>
      <c r="C3294" t="s">
        <v>12</v>
      </c>
      <c r="D3294" t="s">
        <v>19</v>
      </c>
      <c r="E3294" t="s">
        <v>69</v>
      </c>
      <c r="F3294" t="s">
        <v>22</v>
      </c>
      <c r="G3294">
        <v>5</v>
      </c>
      <c r="H3294">
        <v>0.68629470000000004</v>
      </c>
      <c r="I3294">
        <v>0.65556519999999996</v>
      </c>
      <c r="J3294">
        <v>-3.07295E-2</v>
      </c>
      <c r="K3294">
        <v>-3.5881200000000002E-2</v>
      </c>
      <c r="L3294">
        <v>-3.2837499999999999E-2</v>
      </c>
      <c r="M3294">
        <v>-3.07295E-2</v>
      </c>
      <c r="N3294">
        <v>-2.8621400000000002E-2</v>
      </c>
      <c r="O3294">
        <v>-2.5577800000000001E-2</v>
      </c>
      <c r="P3294">
        <v>48.035899999999998</v>
      </c>
      <c r="Q3294">
        <v>4.0198999999999999E-3</v>
      </c>
    </row>
    <row r="3295" spans="1:17">
      <c r="A3295" t="s">
        <v>5501</v>
      </c>
      <c r="B3295" t="s">
        <v>2</v>
      </c>
      <c r="C3295" t="s">
        <v>12</v>
      </c>
      <c r="D3295" t="s">
        <v>19</v>
      </c>
      <c r="E3295" t="s">
        <v>69</v>
      </c>
      <c r="F3295" t="s">
        <v>22</v>
      </c>
      <c r="G3295">
        <v>6</v>
      </c>
      <c r="H3295">
        <v>0.76568239999999999</v>
      </c>
      <c r="I3295">
        <v>0.73797740000000001</v>
      </c>
      <c r="J3295">
        <v>-2.7705E-2</v>
      </c>
      <c r="K3295">
        <v>-3.3044900000000002E-2</v>
      </c>
      <c r="L3295">
        <v>-2.989E-2</v>
      </c>
      <c r="M3295">
        <v>-2.7705E-2</v>
      </c>
      <c r="N3295">
        <v>-2.5519900000000002E-2</v>
      </c>
      <c r="O3295">
        <v>-2.2364999999999999E-2</v>
      </c>
      <c r="P3295">
        <v>47.747599999999998</v>
      </c>
      <c r="Q3295">
        <v>4.1668E-3</v>
      </c>
    </row>
    <row r="3296" spans="1:17">
      <c r="A3296" t="s">
        <v>5502</v>
      </c>
      <c r="B3296" t="s">
        <v>2</v>
      </c>
      <c r="C3296" t="s">
        <v>12</v>
      </c>
      <c r="D3296" t="s">
        <v>19</v>
      </c>
      <c r="E3296" t="s">
        <v>69</v>
      </c>
      <c r="F3296" t="s">
        <v>22</v>
      </c>
      <c r="G3296">
        <v>7</v>
      </c>
      <c r="H3296">
        <v>0.93654720000000002</v>
      </c>
      <c r="I3296">
        <v>0.88689739999999995</v>
      </c>
      <c r="J3296">
        <v>-4.9649800000000001E-2</v>
      </c>
      <c r="K3296">
        <v>-5.6834900000000001E-2</v>
      </c>
      <c r="L3296">
        <v>-5.2589900000000002E-2</v>
      </c>
      <c r="M3296">
        <v>-4.9649800000000001E-2</v>
      </c>
      <c r="N3296">
        <v>-4.67097E-2</v>
      </c>
      <c r="O3296">
        <v>-4.2464599999999998E-2</v>
      </c>
      <c r="P3296">
        <v>48.086500000000001</v>
      </c>
      <c r="Q3296">
        <v>5.6065999999999998E-3</v>
      </c>
    </row>
    <row r="3297" spans="1:17">
      <c r="A3297" t="s">
        <v>5503</v>
      </c>
      <c r="B3297" t="s">
        <v>2</v>
      </c>
      <c r="C3297" t="s">
        <v>12</v>
      </c>
      <c r="D3297" t="s">
        <v>19</v>
      </c>
      <c r="E3297" t="s">
        <v>69</v>
      </c>
      <c r="F3297" t="s">
        <v>22</v>
      </c>
      <c r="G3297">
        <v>8</v>
      </c>
      <c r="H3297">
        <v>1.0624260000000001</v>
      </c>
      <c r="I3297">
        <v>1.0381089999999999</v>
      </c>
      <c r="J3297">
        <v>-2.4316600000000001E-2</v>
      </c>
      <c r="K3297">
        <v>-3.3331399999999997E-2</v>
      </c>
      <c r="L3297">
        <v>-2.80054E-2</v>
      </c>
      <c r="M3297">
        <v>-2.4316600000000001E-2</v>
      </c>
      <c r="N3297">
        <v>-2.0627800000000002E-2</v>
      </c>
      <c r="O3297">
        <v>-1.5301800000000001E-2</v>
      </c>
      <c r="P3297">
        <v>50.822800000000001</v>
      </c>
      <c r="Q3297">
        <v>7.0343000000000003E-3</v>
      </c>
    </row>
    <row r="3298" spans="1:17">
      <c r="A3298" t="s">
        <v>5504</v>
      </c>
      <c r="B3298" t="s">
        <v>2</v>
      </c>
      <c r="C3298" t="s">
        <v>12</v>
      </c>
      <c r="D3298" t="s">
        <v>19</v>
      </c>
      <c r="E3298" t="s">
        <v>69</v>
      </c>
      <c r="F3298" t="s">
        <v>22</v>
      </c>
      <c r="G3298">
        <v>9</v>
      </c>
      <c r="H3298">
        <v>1.0418700000000001</v>
      </c>
      <c r="I3298">
        <v>0.95116730000000005</v>
      </c>
      <c r="J3298">
        <v>-9.0703099999999995E-2</v>
      </c>
      <c r="K3298">
        <v>-9.7726099999999996E-2</v>
      </c>
      <c r="L3298">
        <v>-9.3576800000000002E-2</v>
      </c>
      <c r="M3298">
        <v>-9.0703099999999995E-2</v>
      </c>
      <c r="N3298">
        <v>-8.7829299999999999E-2</v>
      </c>
      <c r="O3298">
        <v>-8.3680000000000004E-2</v>
      </c>
      <c r="P3298">
        <v>54.603200000000001</v>
      </c>
      <c r="Q3298">
        <v>5.4800999999999999E-3</v>
      </c>
    </row>
    <row r="3299" spans="1:17">
      <c r="A3299" t="s">
        <v>5505</v>
      </c>
      <c r="B3299" t="s">
        <v>2</v>
      </c>
      <c r="C3299" t="s">
        <v>12</v>
      </c>
      <c r="D3299" t="s">
        <v>19</v>
      </c>
      <c r="E3299" t="s">
        <v>69</v>
      </c>
      <c r="F3299" t="s">
        <v>22</v>
      </c>
      <c r="G3299">
        <v>10</v>
      </c>
      <c r="H3299">
        <v>0.99632940000000003</v>
      </c>
      <c r="I3299">
        <v>0.90519309999999997</v>
      </c>
      <c r="J3299">
        <v>-9.1136300000000003E-2</v>
      </c>
      <c r="K3299">
        <v>-9.8013100000000006E-2</v>
      </c>
      <c r="L3299">
        <v>-9.3950199999999998E-2</v>
      </c>
      <c r="M3299">
        <v>-9.1136300000000003E-2</v>
      </c>
      <c r="N3299">
        <v>-8.8322499999999998E-2</v>
      </c>
      <c r="O3299">
        <v>-8.4259600000000004E-2</v>
      </c>
      <c r="P3299">
        <v>57.405999999999999</v>
      </c>
      <c r="Q3299">
        <v>5.3658999999999998E-3</v>
      </c>
    </row>
    <row r="3300" spans="1:17">
      <c r="A3300" t="s">
        <v>5506</v>
      </c>
      <c r="B3300" t="s">
        <v>2</v>
      </c>
      <c r="C3300" t="s">
        <v>12</v>
      </c>
      <c r="D3300" t="s">
        <v>19</v>
      </c>
      <c r="E3300" t="s">
        <v>69</v>
      </c>
      <c r="F3300" t="s">
        <v>22</v>
      </c>
      <c r="G3300">
        <v>11</v>
      </c>
      <c r="H3300">
        <v>0.94635990000000003</v>
      </c>
      <c r="I3300">
        <v>0.8768165</v>
      </c>
      <c r="J3300">
        <v>-6.9543400000000005E-2</v>
      </c>
      <c r="K3300">
        <v>-7.6086000000000001E-2</v>
      </c>
      <c r="L3300">
        <v>-7.2220599999999996E-2</v>
      </c>
      <c r="M3300">
        <v>-6.9543400000000005E-2</v>
      </c>
      <c r="N3300">
        <v>-6.6866200000000001E-2</v>
      </c>
      <c r="O3300">
        <v>-6.3000799999999996E-2</v>
      </c>
      <c r="P3300">
        <v>59.680999999999997</v>
      </c>
      <c r="Q3300">
        <v>5.1051999999999998E-3</v>
      </c>
    </row>
    <row r="3301" spans="1:17">
      <c r="A3301" t="s">
        <v>5507</v>
      </c>
      <c r="B3301" t="s">
        <v>2</v>
      </c>
      <c r="C3301" t="s">
        <v>12</v>
      </c>
      <c r="D3301" t="s">
        <v>19</v>
      </c>
      <c r="E3301" t="s">
        <v>69</v>
      </c>
      <c r="F3301" t="s">
        <v>22</v>
      </c>
      <c r="G3301">
        <v>12</v>
      </c>
      <c r="H3301">
        <v>0.87963219999999998</v>
      </c>
      <c r="I3301">
        <v>0.85282309999999995</v>
      </c>
      <c r="J3301">
        <v>-2.6808999999999999E-2</v>
      </c>
      <c r="K3301">
        <v>-3.52378E-2</v>
      </c>
      <c r="L3301">
        <v>-3.0258E-2</v>
      </c>
      <c r="M3301">
        <v>-2.6808999999999999E-2</v>
      </c>
      <c r="N3301">
        <v>-2.3359999999999999E-2</v>
      </c>
      <c r="O3301">
        <v>-1.8380299999999999E-2</v>
      </c>
      <c r="P3301">
        <v>61.441600000000001</v>
      </c>
      <c r="Q3301">
        <v>6.5770000000000004E-3</v>
      </c>
    </row>
    <row r="3302" spans="1:17">
      <c r="A3302" t="s">
        <v>5508</v>
      </c>
      <c r="B3302" t="s">
        <v>2</v>
      </c>
      <c r="C3302" t="s">
        <v>12</v>
      </c>
      <c r="D3302" t="s">
        <v>19</v>
      </c>
      <c r="E3302" t="s">
        <v>69</v>
      </c>
      <c r="F3302" t="s">
        <v>22</v>
      </c>
      <c r="G3302">
        <v>13</v>
      </c>
      <c r="H3302">
        <v>0.83603419999999995</v>
      </c>
      <c r="I3302">
        <v>0.83603419999999995</v>
      </c>
      <c r="J3302">
        <v>0</v>
      </c>
      <c r="K3302">
        <v>1.59259E-2</v>
      </c>
      <c r="L3302">
        <v>2.05153E-2</v>
      </c>
      <c r="M3302">
        <v>2.36939E-2</v>
      </c>
      <c r="N3302">
        <v>2.6872500000000001E-2</v>
      </c>
      <c r="O3302">
        <v>3.1461900000000001E-2</v>
      </c>
      <c r="P3302">
        <v>62.799399999999999</v>
      </c>
      <c r="Q3302">
        <v>6.0613999999999998E-3</v>
      </c>
    </row>
    <row r="3303" spans="1:17">
      <c r="A3303" t="s">
        <v>5509</v>
      </c>
      <c r="B3303" t="s">
        <v>2</v>
      </c>
      <c r="C3303" t="s">
        <v>12</v>
      </c>
      <c r="D3303" t="s">
        <v>19</v>
      </c>
      <c r="E3303" t="s">
        <v>69</v>
      </c>
      <c r="F3303" t="s">
        <v>22</v>
      </c>
      <c r="G3303">
        <v>14</v>
      </c>
      <c r="H3303">
        <v>0.78769549999999999</v>
      </c>
      <c r="I3303">
        <v>0.81138940000000004</v>
      </c>
      <c r="J3303">
        <v>2.36939E-2</v>
      </c>
      <c r="K3303">
        <v>4.1406400000000003E-2</v>
      </c>
      <c r="L3303">
        <v>4.6231399999999999E-2</v>
      </c>
      <c r="M3303">
        <v>4.9573300000000001E-2</v>
      </c>
      <c r="N3303">
        <v>5.29151E-2</v>
      </c>
      <c r="O3303">
        <v>5.7740199999999998E-2</v>
      </c>
      <c r="P3303">
        <v>63.773099999999999</v>
      </c>
      <c r="Q3303">
        <v>6.3727000000000002E-3</v>
      </c>
    </row>
    <row r="3304" spans="1:17">
      <c r="A3304" t="s">
        <v>5510</v>
      </c>
      <c r="B3304" t="s">
        <v>2</v>
      </c>
      <c r="C3304" t="s">
        <v>12</v>
      </c>
      <c r="D3304" t="s">
        <v>19</v>
      </c>
      <c r="E3304" t="s">
        <v>69</v>
      </c>
      <c r="F3304" t="s">
        <v>22</v>
      </c>
      <c r="G3304">
        <v>15</v>
      </c>
      <c r="H3304">
        <v>0.74549739999999998</v>
      </c>
      <c r="I3304">
        <v>0.79507059999999996</v>
      </c>
      <c r="J3304">
        <v>4.9573300000000001E-2</v>
      </c>
      <c r="K3304">
        <v>5.3720499999999997E-2</v>
      </c>
      <c r="L3304">
        <v>5.7722599999999999E-2</v>
      </c>
      <c r="M3304">
        <v>6.04945E-2</v>
      </c>
      <c r="N3304">
        <v>6.32664E-2</v>
      </c>
      <c r="O3304">
        <v>6.7268499999999995E-2</v>
      </c>
      <c r="P3304">
        <v>64.004999999999995</v>
      </c>
      <c r="Q3304">
        <v>5.2858000000000002E-3</v>
      </c>
    </row>
    <row r="3305" spans="1:17">
      <c r="A3305" t="s">
        <v>5511</v>
      </c>
      <c r="B3305" t="s">
        <v>2</v>
      </c>
      <c r="C3305" t="s">
        <v>12</v>
      </c>
      <c r="D3305" t="s">
        <v>19</v>
      </c>
      <c r="E3305" t="s">
        <v>69</v>
      </c>
      <c r="F3305" t="s">
        <v>22</v>
      </c>
      <c r="G3305">
        <v>16</v>
      </c>
      <c r="H3305">
        <v>0.74954750000000003</v>
      </c>
      <c r="I3305">
        <v>0.81004200000000004</v>
      </c>
      <c r="J3305">
        <v>6.04945E-2</v>
      </c>
      <c r="K3305">
        <v>6.7576300000000006E-2</v>
      </c>
      <c r="L3305">
        <v>7.1723800000000004E-2</v>
      </c>
      <c r="M3305">
        <v>7.4596300000000004E-2</v>
      </c>
      <c r="N3305">
        <v>7.7468899999999993E-2</v>
      </c>
      <c r="O3305">
        <v>8.1616400000000006E-2</v>
      </c>
      <c r="P3305">
        <v>63.407400000000003</v>
      </c>
      <c r="Q3305">
        <v>5.4777999999999997E-3</v>
      </c>
    </row>
    <row r="3306" spans="1:17">
      <c r="A3306" t="s">
        <v>5512</v>
      </c>
      <c r="B3306" t="s">
        <v>2</v>
      </c>
      <c r="C3306" t="s">
        <v>12</v>
      </c>
      <c r="D3306" t="s">
        <v>19</v>
      </c>
      <c r="E3306" t="s">
        <v>69</v>
      </c>
      <c r="F3306" t="s">
        <v>22</v>
      </c>
      <c r="G3306">
        <v>17</v>
      </c>
      <c r="H3306">
        <v>0.77953050000000002</v>
      </c>
      <c r="I3306">
        <v>0.85412679999999996</v>
      </c>
      <c r="J3306">
        <v>7.4596300000000004E-2</v>
      </c>
      <c r="K3306">
        <v>5.9749999999999998E-2</v>
      </c>
      <c r="L3306">
        <v>6.4630599999999996E-2</v>
      </c>
      <c r="M3306">
        <v>6.8010899999999999E-2</v>
      </c>
      <c r="N3306">
        <v>7.1391099999999999E-2</v>
      </c>
      <c r="O3306">
        <v>7.6271699999999998E-2</v>
      </c>
      <c r="P3306">
        <v>62.387500000000003</v>
      </c>
      <c r="Q3306">
        <v>6.4460000000000003E-3</v>
      </c>
    </row>
    <row r="3307" spans="1:17">
      <c r="A3307" t="s">
        <v>5513</v>
      </c>
      <c r="B3307" t="s">
        <v>2</v>
      </c>
      <c r="C3307" t="s">
        <v>12</v>
      </c>
      <c r="D3307" t="s">
        <v>19</v>
      </c>
      <c r="E3307" t="s">
        <v>69</v>
      </c>
      <c r="F3307" t="s">
        <v>22</v>
      </c>
      <c r="G3307">
        <v>18</v>
      </c>
      <c r="H3307">
        <v>0.940307</v>
      </c>
      <c r="I3307">
        <v>1.008318</v>
      </c>
      <c r="J3307">
        <v>6.8010899999999999E-2</v>
      </c>
      <c r="K3307">
        <v>4.9415599999999997E-2</v>
      </c>
      <c r="L3307">
        <v>5.5340300000000002E-2</v>
      </c>
      <c r="M3307">
        <v>5.9443799999999998E-2</v>
      </c>
      <c r="N3307">
        <v>6.3547300000000001E-2</v>
      </c>
      <c r="O3307">
        <v>6.9472099999999995E-2</v>
      </c>
      <c r="P3307">
        <v>60.689399999999999</v>
      </c>
      <c r="Q3307">
        <v>7.8250999999999998E-3</v>
      </c>
    </row>
    <row r="3308" spans="1:17">
      <c r="A3308" t="s">
        <v>5514</v>
      </c>
      <c r="B3308" t="s">
        <v>2</v>
      </c>
      <c r="C3308" t="s">
        <v>12</v>
      </c>
      <c r="D3308" t="s">
        <v>19</v>
      </c>
      <c r="E3308" t="s">
        <v>69</v>
      </c>
      <c r="F3308" t="s">
        <v>22</v>
      </c>
      <c r="G3308">
        <v>19</v>
      </c>
      <c r="H3308">
        <v>1.115308</v>
      </c>
      <c r="I3308">
        <v>1.174752</v>
      </c>
      <c r="J3308">
        <v>5.9443799999999998E-2</v>
      </c>
      <c r="K3308">
        <v>3.2689599999999999E-2</v>
      </c>
      <c r="L3308">
        <v>3.95311E-2</v>
      </c>
      <c r="M3308">
        <v>4.4269599999999999E-2</v>
      </c>
      <c r="N3308">
        <v>4.9008000000000003E-2</v>
      </c>
      <c r="O3308">
        <v>5.5849599999999999E-2</v>
      </c>
      <c r="P3308">
        <v>58.1721</v>
      </c>
      <c r="Q3308">
        <v>9.0358999999999995E-3</v>
      </c>
    </row>
    <row r="3309" spans="1:17">
      <c r="A3309" t="s">
        <v>5515</v>
      </c>
      <c r="B3309" t="s">
        <v>2</v>
      </c>
      <c r="C3309" t="s">
        <v>12</v>
      </c>
      <c r="D3309" t="s">
        <v>19</v>
      </c>
      <c r="E3309" t="s">
        <v>69</v>
      </c>
      <c r="F3309" t="s">
        <v>22</v>
      </c>
      <c r="G3309">
        <v>20</v>
      </c>
      <c r="H3309">
        <v>1.211721</v>
      </c>
      <c r="I3309">
        <v>1.24701</v>
      </c>
      <c r="J3309">
        <v>3.5288300000000002E-2</v>
      </c>
      <c r="K3309">
        <v>2.4246899999999998E-2</v>
      </c>
      <c r="L3309">
        <v>3.0770200000000001E-2</v>
      </c>
      <c r="M3309">
        <v>3.5288300000000002E-2</v>
      </c>
      <c r="N3309">
        <v>3.9806300000000003E-2</v>
      </c>
      <c r="O3309">
        <v>4.6329700000000001E-2</v>
      </c>
      <c r="P3309">
        <v>56.136200000000002</v>
      </c>
      <c r="Q3309">
        <v>8.6155999999999993E-3</v>
      </c>
    </row>
    <row r="3310" spans="1:17">
      <c r="A3310" t="s">
        <v>5516</v>
      </c>
      <c r="B3310" t="s">
        <v>2</v>
      </c>
      <c r="C3310" t="s">
        <v>12</v>
      </c>
      <c r="D3310" t="s">
        <v>19</v>
      </c>
      <c r="E3310" t="s">
        <v>69</v>
      </c>
      <c r="F3310" t="s">
        <v>22</v>
      </c>
      <c r="G3310">
        <v>21</v>
      </c>
      <c r="H3310">
        <v>1.236764</v>
      </c>
      <c r="I3310">
        <v>1.268581</v>
      </c>
      <c r="J3310">
        <v>3.1816799999999999E-2</v>
      </c>
      <c r="K3310">
        <v>2.0415800000000001E-2</v>
      </c>
      <c r="L3310">
        <v>2.7151600000000001E-2</v>
      </c>
      <c r="M3310">
        <v>3.1816799999999999E-2</v>
      </c>
      <c r="N3310">
        <v>3.6482000000000001E-2</v>
      </c>
      <c r="O3310">
        <v>4.3217699999999998E-2</v>
      </c>
      <c r="P3310">
        <v>54.673200000000001</v>
      </c>
      <c r="Q3310">
        <v>8.8961999999999999E-3</v>
      </c>
    </row>
    <row r="3311" spans="1:17">
      <c r="A3311" t="s">
        <v>5517</v>
      </c>
      <c r="B3311" t="s">
        <v>2</v>
      </c>
      <c r="C3311" t="s">
        <v>12</v>
      </c>
      <c r="D3311" t="s">
        <v>19</v>
      </c>
      <c r="E3311" t="s">
        <v>69</v>
      </c>
      <c r="F3311" t="s">
        <v>22</v>
      </c>
      <c r="G3311">
        <v>22</v>
      </c>
      <c r="H3311">
        <v>1.1803969999999999</v>
      </c>
      <c r="I3311">
        <v>1.203063</v>
      </c>
      <c r="J3311">
        <v>2.2665600000000001E-2</v>
      </c>
      <c r="K3311">
        <v>1.29134E-2</v>
      </c>
      <c r="L3311">
        <v>1.86751E-2</v>
      </c>
      <c r="M3311">
        <v>2.2665600000000001E-2</v>
      </c>
      <c r="N3311">
        <v>2.6656200000000001E-2</v>
      </c>
      <c r="O3311">
        <v>3.2417899999999999E-2</v>
      </c>
      <c r="P3311">
        <v>53.512</v>
      </c>
      <c r="Q3311">
        <v>7.6096999999999996E-3</v>
      </c>
    </row>
    <row r="3312" spans="1:17">
      <c r="A3312" t="s">
        <v>5518</v>
      </c>
      <c r="B3312" t="s">
        <v>2</v>
      </c>
      <c r="C3312" t="s">
        <v>12</v>
      </c>
      <c r="D3312" t="s">
        <v>19</v>
      </c>
      <c r="E3312" t="s">
        <v>69</v>
      </c>
      <c r="F3312" t="s">
        <v>22</v>
      </c>
      <c r="G3312">
        <v>23</v>
      </c>
      <c r="H3312">
        <v>1.0373030000000001</v>
      </c>
      <c r="I3312">
        <v>1.05898</v>
      </c>
      <c r="J3312">
        <v>2.1676299999999999E-2</v>
      </c>
      <c r="K3312">
        <v>1.3449300000000001E-2</v>
      </c>
      <c r="L3312">
        <v>1.83099E-2</v>
      </c>
      <c r="M3312">
        <v>2.1676299999999999E-2</v>
      </c>
      <c r="N3312">
        <v>2.5042700000000001E-2</v>
      </c>
      <c r="O3312">
        <v>2.9903200000000001E-2</v>
      </c>
      <c r="P3312">
        <v>52.594499999999996</v>
      </c>
      <c r="Q3312">
        <v>6.4194999999999999E-3</v>
      </c>
    </row>
    <row r="3313" spans="1:17">
      <c r="A3313" t="s">
        <v>5519</v>
      </c>
      <c r="B3313" t="s">
        <v>2</v>
      </c>
      <c r="C3313" t="s">
        <v>12</v>
      </c>
      <c r="D3313" t="s">
        <v>19</v>
      </c>
      <c r="E3313" t="s">
        <v>69</v>
      </c>
      <c r="F3313" t="s">
        <v>22</v>
      </c>
      <c r="G3313">
        <v>24</v>
      </c>
      <c r="H3313">
        <v>0.86695160000000004</v>
      </c>
      <c r="I3313">
        <v>0.87178089999999997</v>
      </c>
      <c r="J3313">
        <v>4.8294000000000002E-3</v>
      </c>
      <c r="K3313">
        <v>-2.5741000000000002E-3</v>
      </c>
      <c r="L3313">
        <v>1.7998999999999999E-3</v>
      </c>
      <c r="M3313">
        <v>4.8294000000000002E-3</v>
      </c>
      <c r="N3313">
        <v>7.8588000000000009E-3</v>
      </c>
      <c r="O3313">
        <v>1.22329E-2</v>
      </c>
      <c r="P3313">
        <v>51.677700000000002</v>
      </c>
      <c r="Q3313">
        <v>5.777E-3</v>
      </c>
    </row>
    <row r="3314" spans="1:17">
      <c r="A3314" t="s">
        <v>5520</v>
      </c>
      <c r="B3314" t="s">
        <v>2</v>
      </c>
      <c r="C3314" t="s">
        <v>12</v>
      </c>
      <c r="D3314" t="s">
        <v>19</v>
      </c>
      <c r="E3314" t="s">
        <v>69</v>
      </c>
      <c r="F3314" t="s">
        <v>23</v>
      </c>
      <c r="G3314">
        <v>1</v>
      </c>
      <c r="H3314">
        <v>0.91673720000000003</v>
      </c>
      <c r="I3314">
        <v>0.83314160000000004</v>
      </c>
      <c r="J3314">
        <v>-8.3595600000000006E-2</v>
      </c>
      <c r="K3314">
        <v>-9.6471899999999999E-2</v>
      </c>
      <c r="L3314">
        <v>-8.8864499999999999E-2</v>
      </c>
      <c r="M3314">
        <v>-8.3595600000000006E-2</v>
      </c>
      <c r="N3314">
        <v>-7.8326800000000002E-2</v>
      </c>
      <c r="O3314">
        <v>-7.0719400000000002E-2</v>
      </c>
      <c r="P3314">
        <v>51.261000000000003</v>
      </c>
      <c r="Q3314">
        <v>1.00474E-2</v>
      </c>
    </row>
    <row r="3315" spans="1:17">
      <c r="A3315" t="s">
        <v>5521</v>
      </c>
      <c r="B3315" t="s">
        <v>2</v>
      </c>
      <c r="C3315" t="s">
        <v>12</v>
      </c>
      <c r="D3315" t="s">
        <v>19</v>
      </c>
      <c r="E3315" t="s">
        <v>69</v>
      </c>
      <c r="F3315" t="s">
        <v>23</v>
      </c>
      <c r="G3315">
        <v>2</v>
      </c>
      <c r="H3315">
        <v>0.88796819999999999</v>
      </c>
      <c r="I3315">
        <v>0.79288040000000004</v>
      </c>
      <c r="J3315">
        <v>-9.50878E-2</v>
      </c>
      <c r="K3315">
        <v>-0.10441590000000001</v>
      </c>
      <c r="L3315">
        <v>-9.8904800000000001E-2</v>
      </c>
      <c r="M3315">
        <v>-9.50878E-2</v>
      </c>
      <c r="N3315">
        <v>-9.1270799999999999E-2</v>
      </c>
      <c r="O3315">
        <v>-8.5759699999999994E-2</v>
      </c>
      <c r="P3315">
        <v>49.806699999999999</v>
      </c>
      <c r="Q3315">
        <v>7.2788000000000002E-3</v>
      </c>
    </row>
    <row r="3316" spans="1:17">
      <c r="A3316" t="s">
        <v>5522</v>
      </c>
      <c r="B3316" t="s">
        <v>2</v>
      </c>
      <c r="C3316" t="s">
        <v>12</v>
      </c>
      <c r="D3316" t="s">
        <v>19</v>
      </c>
      <c r="E3316" t="s">
        <v>69</v>
      </c>
      <c r="F3316" t="s">
        <v>23</v>
      </c>
      <c r="G3316">
        <v>3</v>
      </c>
      <c r="H3316">
        <v>0.89330169999999998</v>
      </c>
      <c r="I3316">
        <v>0.78808920000000005</v>
      </c>
      <c r="J3316">
        <v>-0.1052125</v>
      </c>
      <c r="K3316">
        <v>-0.1150113</v>
      </c>
      <c r="L3316">
        <v>-0.1092221</v>
      </c>
      <c r="M3316">
        <v>-0.1052125</v>
      </c>
      <c r="N3316">
        <v>-0.1012029</v>
      </c>
      <c r="O3316">
        <v>-9.5413700000000004E-2</v>
      </c>
      <c r="P3316">
        <v>48.719499999999996</v>
      </c>
      <c r="Q3316">
        <v>7.6461000000000003E-3</v>
      </c>
    </row>
    <row r="3317" spans="1:17">
      <c r="A3317" t="s">
        <v>5523</v>
      </c>
      <c r="B3317" t="s">
        <v>2</v>
      </c>
      <c r="C3317" t="s">
        <v>12</v>
      </c>
      <c r="D3317" t="s">
        <v>19</v>
      </c>
      <c r="E3317" t="s">
        <v>69</v>
      </c>
      <c r="F3317" t="s">
        <v>23</v>
      </c>
      <c r="G3317">
        <v>4</v>
      </c>
      <c r="H3317">
        <v>0.91487269999999998</v>
      </c>
      <c r="I3317">
        <v>0.78092600000000001</v>
      </c>
      <c r="J3317">
        <v>-0.1339467</v>
      </c>
      <c r="K3317">
        <v>-0.1449085</v>
      </c>
      <c r="L3317">
        <v>-0.13843220000000001</v>
      </c>
      <c r="M3317">
        <v>-0.1339467</v>
      </c>
      <c r="N3317">
        <v>-0.1294611</v>
      </c>
      <c r="O3317">
        <v>-0.12298480000000001</v>
      </c>
      <c r="P3317">
        <v>48.0105</v>
      </c>
      <c r="Q3317">
        <v>8.5535999999999997E-3</v>
      </c>
    </row>
    <row r="3318" spans="1:17">
      <c r="A3318" t="s">
        <v>5524</v>
      </c>
      <c r="B3318" t="s">
        <v>2</v>
      </c>
      <c r="C3318" t="s">
        <v>12</v>
      </c>
      <c r="D3318" t="s">
        <v>19</v>
      </c>
      <c r="E3318" t="s">
        <v>69</v>
      </c>
      <c r="F3318" t="s">
        <v>23</v>
      </c>
      <c r="G3318">
        <v>5</v>
      </c>
      <c r="H3318">
        <v>0.97212330000000002</v>
      </c>
      <c r="I3318">
        <v>0.83111939999999995</v>
      </c>
      <c r="J3318">
        <v>-0.14100399999999999</v>
      </c>
      <c r="K3318">
        <v>-0.15355469999999999</v>
      </c>
      <c r="L3318">
        <v>-0.14613960000000001</v>
      </c>
      <c r="M3318">
        <v>-0.14100399999999999</v>
      </c>
      <c r="N3318">
        <v>-0.1358683</v>
      </c>
      <c r="O3318">
        <v>-0.12845319999999999</v>
      </c>
      <c r="P3318">
        <v>47.378799999999998</v>
      </c>
      <c r="Q3318">
        <v>9.7934000000000007E-3</v>
      </c>
    </row>
    <row r="3319" spans="1:17">
      <c r="A3319" t="s">
        <v>5525</v>
      </c>
      <c r="B3319" t="s">
        <v>2</v>
      </c>
      <c r="C3319" t="s">
        <v>12</v>
      </c>
      <c r="D3319" t="s">
        <v>19</v>
      </c>
      <c r="E3319" t="s">
        <v>69</v>
      </c>
      <c r="F3319" t="s">
        <v>23</v>
      </c>
      <c r="G3319">
        <v>6</v>
      </c>
      <c r="H3319">
        <v>1.1468739999999999</v>
      </c>
      <c r="I3319">
        <v>1.0417240000000001</v>
      </c>
      <c r="J3319">
        <v>-0.1051494</v>
      </c>
      <c r="K3319">
        <v>-0.120134</v>
      </c>
      <c r="L3319">
        <v>-0.1112809</v>
      </c>
      <c r="M3319">
        <v>-0.1051494</v>
      </c>
      <c r="N3319">
        <v>-9.9017800000000003E-2</v>
      </c>
      <c r="O3319">
        <v>-9.01647E-2</v>
      </c>
      <c r="P3319">
        <v>46.805700000000002</v>
      </c>
      <c r="Q3319">
        <v>1.1692599999999999E-2</v>
      </c>
    </row>
    <row r="3320" spans="1:17">
      <c r="A3320" t="s">
        <v>5526</v>
      </c>
      <c r="B3320" t="s">
        <v>2</v>
      </c>
      <c r="C3320" t="s">
        <v>12</v>
      </c>
      <c r="D3320" t="s">
        <v>19</v>
      </c>
      <c r="E3320" t="s">
        <v>69</v>
      </c>
      <c r="F3320" t="s">
        <v>23</v>
      </c>
      <c r="G3320">
        <v>7</v>
      </c>
      <c r="H3320">
        <v>1.5238160000000001</v>
      </c>
      <c r="I3320">
        <v>1.226691</v>
      </c>
      <c r="J3320">
        <v>-0.29712539999999998</v>
      </c>
      <c r="K3320">
        <v>-0.31432270000000001</v>
      </c>
      <c r="L3320">
        <v>-0.3041624</v>
      </c>
      <c r="M3320">
        <v>-0.29712539999999998</v>
      </c>
      <c r="N3320">
        <v>-0.29008840000000002</v>
      </c>
      <c r="O3320">
        <v>-0.27992810000000001</v>
      </c>
      <c r="P3320">
        <v>46.773299999999999</v>
      </c>
      <c r="Q3320">
        <v>1.34191E-2</v>
      </c>
    </row>
    <row r="3321" spans="1:17">
      <c r="A3321" t="s">
        <v>5527</v>
      </c>
      <c r="B3321" t="s">
        <v>2</v>
      </c>
      <c r="C3321" t="s">
        <v>12</v>
      </c>
      <c r="D3321" t="s">
        <v>19</v>
      </c>
      <c r="E3321" t="s">
        <v>69</v>
      </c>
      <c r="F3321" t="s">
        <v>23</v>
      </c>
      <c r="G3321">
        <v>8</v>
      </c>
      <c r="H3321">
        <v>1.697533</v>
      </c>
      <c r="I3321">
        <v>1.210966</v>
      </c>
      <c r="J3321">
        <v>-0.48656660000000002</v>
      </c>
      <c r="K3321">
        <v>-0.50439710000000004</v>
      </c>
      <c r="L3321">
        <v>-0.49386269999999999</v>
      </c>
      <c r="M3321">
        <v>-0.48656660000000002</v>
      </c>
      <c r="N3321">
        <v>-0.47927049999999999</v>
      </c>
      <c r="O3321">
        <v>-0.46873619999999999</v>
      </c>
      <c r="P3321">
        <v>48.882100000000001</v>
      </c>
      <c r="Q3321">
        <v>1.3913200000000001E-2</v>
      </c>
    </row>
    <row r="3322" spans="1:17">
      <c r="A3322" t="s">
        <v>5528</v>
      </c>
      <c r="B3322" t="s">
        <v>2</v>
      </c>
      <c r="C3322" t="s">
        <v>12</v>
      </c>
      <c r="D3322" t="s">
        <v>19</v>
      </c>
      <c r="E3322" t="s">
        <v>69</v>
      </c>
      <c r="F3322" t="s">
        <v>23</v>
      </c>
      <c r="G3322">
        <v>9</v>
      </c>
      <c r="H3322">
        <v>1.6638539999999999</v>
      </c>
      <c r="I3322">
        <v>1.1625319999999999</v>
      </c>
      <c r="J3322">
        <v>-0.50132220000000005</v>
      </c>
      <c r="K3322">
        <v>-0.52364370000000005</v>
      </c>
      <c r="L3322">
        <v>-0.51045600000000002</v>
      </c>
      <c r="M3322">
        <v>-0.50132220000000005</v>
      </c>
      <c r="N3322">
        <v>-0.49218840000000003</v>
      </c>
      <c r="O3322">
        <v>-0.4790006</v>
      </c>
      <c r="P3322">
        <v>52.388800000000003</v>
      </c>
      <c r="Q3322">
        <v>1.7417599999999998E-2</v>
      </c>
    </row>
    <row r="3323" spans="1:17">
      <c r="A3323" t="s">
        <v>5529</v>
      </c>
      <c r="B3323" t="s">
        <v>2</v>
      </c>
      <c r="C3323" t="s">
        <v>12</v>
      </c>
      <c r="D3323" t="s">
        <v>19</v>
      </c>
      <c r="E3323" t="s">
        <v>69</v>
      </c>
      <c r="F3323" t="s">
        <v>23</v>
      </c>
      <c r="G3323">
        <v>10</v>
      </c>
      <c r="H3323">
        <v>1.57609</v>
      </c>
      <c r="I3323">
        <v>1.1623460000000001</v>
      </c>
      <c r="J3323">
        <v>-0.41374440000000001</v>
      </c>
      <c r="K3323">
        <v>-0.43410219999999999</v>
      </c>
      <c r="L3323">
        <v>-0.42207460000000002</v>
      </c>
      <c r="M3323">
        <v>-0.41374440000000001</v>
      </c>
      <c r="N3323">
        <v>-0.4054141</v>
      </c>
      <c r="O3323">
        <v>-0.39338649999999997</v>
      </c>
      <c r="P3323">
        <v>56.112400000000001</v>
      </c>
      <c r="Q3323">
        <v>1.5885300000000002E-2</v>
      </c>
    </row>
    <row r="3324" spans="1:17">
      <c r="A3324" t="s">
        <v>5530</v>
      </c>
      <c r="B3324" t="s">
        <v>2</v>
      </c>
      <c r="C3324" t="s">
        <v>12</v>
      </c>
      <c r="D3324" t="s">
        <v>19</v>
      </c>
      <c r="E3324" t="s">
        <v>69</v>
      </c>
      <c r="F3324" t="s">
        <v>23</v>
      </c>
      <c r="G3324">
        <v>11</v>
      </c>
      <c r="H3324">
        <v>1.382077</v>
      </c>
      <c r="I3324">
        <v>1.1476219999999999</v>
      </c>
      <c r="J3324">
        <v>-0.234455</v>
      </c>
      <c r="K3324">
        <v>-0.25523509999999999</v>
      </c>
      <c r="L3324">
        <v>-0.24295810000000001</v>
      </c>
      <c r="M3324">
        <v>-0.234455</v>
      </c>
      <c r="N3324">
        <v>-0.22595199999999999</v>
      </c>
      <c r="O3324">
        <v>-0.213675</v>
      </c>
      <c r="P3324">
        <v>58.930500000000002</v>
      </c>
      <c r="Q3324">
        <v>1.6214800000000001E-2</v>
      </c>
    </row>
    <row r="3325" spans="1:17">
      <c r="A3325" t="s">
        <v>5531</v>
      </c>
      <c r="B3325" t="s">
        <v>2</v>
      </c>
      <c r="C3325" t="s">
        <v>12</v>
      </c>
      <c r="D3325" t="s">
        <v>19</v>
      </c>
      <c r="E3325" t="s">
        <v>69</v>
      </c>
      <c r="F3325" t="s">
        <v>23</v>
      </c>
      <c r="G3325">
        <v>12</v>
      </c>
      <c r="H3325">
        <v>1.169114</v>
      </c>
      <c r="I3325">
        <v>1.113945</v>
      </c>
      <c r="J3325">
        <v>-5.5169500000000003E-2</v>
      </c>
      <c r="K3325">
        <v>-7.8869700000000001E-2</v>
      </c>
      <c r="L3325">
        <v>-6.4867499999999995E-2</v>
      </c>
      <c r="M3325">
        <v>-5.5169500000000003E-2</v>
      </c>
      <c r="N3325">
        <v>-4.5471600000000001E-2</v>
      </c>
      <c r="O3325">
        <v>-3.1469299999999999E-2</v>
      </c>
      <c r="P3325">
        <v>60.948999999999998</v>
      </c>
      <c r="Q3325">
        <v>1.84934E-2</v>
      </c>
    </row>
    <row r="3326" spans="1:17">
      <c r="A3326" t="s">
        <v>5532</v>
      </c>
      <c r="B3326" t="s">
        <v>2</v>
      </c>
      <c r="C3326" t="s">
        <v>12</v>
      </c>
      <c r="D3326" t="s">
        <v>19</v>
      </c>
      <c r="E3326" t="s">
        <v>69</v>
      </c>
      <c r="F3326" t="s">
        <v>23</v>
      </c>
      <c r="G3326">
        <v>13</v>
      </c>
      <c r="H3326">
        <v>1.0776019999999999</v>
      </c>
      <c r="I3326">
        <v>1.0776019999999999</v>
      </c>
      <c r="J3326">
        <v>0</v>
      </c>
      <c r="K3326">
        <v>8.3225599999999997E-2</v>
      </c>
      <c r="L3326">
        <v>9.5199599999999995E-2</v>
      </c>
      <c r="M3326">
        <v>0.1034928</v>
      </c>
      <c r="N3326">
        <v>0.111786</v>
      </c>
      <c r="O3326">
        <v>0.12376</v>
      </c>
      <c r="P3326">
        <v>62.752699999999997</v>
      </c>
      <c r="Q3326">
        <v>1.5814600000000002E-2</v>
      </c>
    </row>
    <row r="3327" spans="1:17">
      <c r="A3327" t="s">
        <v>5533</v>
      </c>
      <c r="B3327" t="s">
        <v>2</v>
      </c>
      <c r="C3327" t="s">
        <v>12</v>
      </c>
      <c r="D3327" t="s">
        <v>19</v>
      </c>
      <c r="E3327" t="s">
        <v>69</v>
      </c>
      <c r="F3327" t="s">
        <v>23</v>
      </c>
      <c r="G3327">
        <v>14</v>
      </c>
      <c r="H3327">
        <v>0.940994</v>
      </c>
      <c r="I3327">
        <v>1.0444869999999999</v>
      </c>
      <c r="J3327">
        <v>0.1034928</v>
      </c>
      <c r="K3327">
        <v>0.13016150000000001</v>
      </c>
      <c r="L3327">
        <v>0.14293510000000001</v>
      </c>
      <c r="M3327">
        <v>0.1517819</v>
      </c>
      <c r="N3327">
        <v>0.16062879999999999</v>
      </c>
      <c r="O3327">
        <v>0.17340240000000001</v>
      </c>
      <c r="P3327">
        <v>64.167400000000001</v>
      </c>
      <c r="Q3327">
        <v>1.68705E-2</v>
      </c>
    </row>
    <row r="3328" spans="1:17">
      <c r="A3328" t="s">
        <v>5534</v>
      </c>
      <c r="B3328" t="s">
        <v>2</v>
      </c>
      <c r="C3328" t="s">
        <v>12</v>
      </c>
      <c r="D3328" t="s">
        <v>19</v>
      </c>
      <c r="E3328" t="s">
        <v>69</v>
      </c>
      <c r="F3328" t="s">
        <v>23</v>
      </c>
      <c r="G3328">
        <v>15</v>
      </c>
      <c r="H3328">
        <v>0.89566889999999999</v>
      </c>
      <c r="I3328">
        <v>1.0474509999999999</v>
      </c>
      <c r="J3328">
        <v>0.1517819</v>
      </c>
      <c r="K3328">
        <v>0.1473033</v>
      </c>
      <c r="L3328">
        <v>0.15891479999999999</v>
      </c>
      <c r="M3328">
        <v>0.16695689999999999</v>
      </c>
      <c r="N3328">
        <v>0.17499899999999999</v>
      </c>
      <c r="O3328">
        <v>0.18661050000000001</v>
      </c>
      <c r="P3328">
        <v>65.073800000000006</v>
      </c>
      <c r="Q3328">
        <v>1.53358E-2</v>
      </c>
    </row>
    <row r="3329" spans="1:17">
      <c r="A3329" t="s">
        <v>5535</v>
      </c>
      <c r="B3329" t="s">
        <v>2</v>
      </c>
      <c r="C3329" t="s">
        <v>12</v>
      </c>
      <c r="D3329" t="s">
        <v>19</v>
      </c>
      <c r="E3329" t="s">
        <v>69</v>
      </c>
      <c r="F3329" t="s">
        <v>23</v>
      </c>
      <c r="G3329">
        <v>16</v>
      </c>
      <c r="H3329">
        <v>0.8865056</v>
      </c>
      <c r="I3329">
        <v>1.053463</v>
      </c>
      <c r="J3329">
        <v>0.16695689999999999</v>
      </c>
      <c r="K3329">
        <v>0.1365256</v>
      </c>
      <c r="L3329">
        <v>0.148314</v>
      </c>
      <c r="M3329">
        <v>0.1564786</v>
      </c>
      <c r="N3329">
        <v>0.16464319999999999</v>
      </c>
      <c r="O3329">
        <v>0.17643159999999999</v>
      </c>
      <c r="P3329">
        <v>65.514499999999998</v>
      </c>
      <c r="Q3329">
        <v>1.5569400000000001E-2</v>
      </c>
    </row>
    <row r="3330" spans="1:17">
      <c r="A3330" t="s">
        <v>5536</v>
      </c>
      <c r="B3330" t="s">
        <v>2</v>
      </c>
      <c r="C3330" t="s">
        <v>12</v>
      </c>
      <c r="D3330" t="s">
        <v>19</v>
      </c>
      <c r="E3330" t="s">
        <v>69</v>
      </c>
      <c r="F3330" t="s">
        <v>23</v>
      </c>
      <c r="G3330">
        <v>17</v>
      </c>
      <c r="H3330">
        <v>0.98364819999999997</v>
      </c>
      <c r="I3330">
        <v>1.1401269999999999</v>
      </c>
      <c r="J3330">
        <v>0.1564786</v>
      </c>
      <c r="K3330">
        <v>0.13699649999999999</v>
      </c>
      <c r="L3330">
        <v>0.1481719</v>
      </c>
      <c r="M3330">
        <v>0.15591189999999999</v>
      </c>
      <c r="N3330">
        <v>0.16365189999999999</v>
      </c>
      <c r="O3330">
        <v>0.17482719999999999</v>
      </c>
      <c r="P3330">
        <v>64.752899999999997</v>
      </c>
      <c r="Q3330">
        <v>1.4759700000000001E-2</v>
      </c>
    </row>
    <row r="3331" spans="1:17">
      <c r="A3331" t="s">
        <v>5537</v>
      </c>
      <c r="B3331" t="s">
        <v>2</v>
      </c>
      <c r="C3331" t="s">
        <v>12</v>
      </c>
      <c r="D3331" t="s">
        <v>19</v>
      </c>
      <c r="E3331" t="s">
        <v>69</v>
      </c>
      <c r="F3331" t="s">
        <v>23</v>
      </c>
      <c r="G3331">
        <v>18</v>
      </c>
      <c r="H3331">
        <v>1.1643269999999999</v>
      </c>
      <c r="I3331">
        <v>1.3202389999999999</v>
      </c>
      <c r="J3331">
        <v>0.15591189999999999</v>
      </c>
      <c r="K3331">
        <v>9.2270099999999994E-2</v>
      </c>
      <c r="L3331">
        <v>0.10535899999999999</v>
      </c>
      <c r="M3331">
        <v>0.1144244</v>
      </c>
      <c r="N3331">
        <v>0.1234898</v>
      </c>
      <c r="O3331">
        <v>0.1365787</v>
      </c>
      <c r="P3331">
        <v>63.203899999999997</v>
      </c>
      <c r="Q3331">
        <v>1.72871E-2</v>
      </c>
    </row>
    <row r="3332" spans="1:17">
      <c r="A3332" t="s">
        <v>5538</v>
      </c>
      <c r="B3332" t="s">
        <v>2</v>
      </c>
      <c r="C3332" t="s">
        <v>12</v>
      </c>
      <c r="D3332" t="s">
        <v>19</v>
      </c>
      <c r="E3332" t="s">
        <v>69</v>
      </c>
      <c r="F3332" t="s">
        <v>23</v>
      </c>
      <c r="G3332">
        <v>19</v>
      </c>
      <c r="H3332">
        <v>1.322759</v>
      </c>
      <c r="I3332">
        <v>1.4371830000000001</v>
      </c>
      <c r="J3332">
        <v>0.1144244</v>
      </c>
      <c r="K3332">
        <v>1.6363900000000001E-2</v>
      </c>
      <c r="L3332">
        <v>3.1367800000000001E-2</v>
      </c>
      <c r="M3332">
        <v>4.1759499999999998E-2</v>
      </c>
      <c r="N3332">
        <v>5.2151200000000002E-2</v>
      </c>
      <c r="O3332">
        <v>6.7155199999999998E-2</v>
      </c>
      <c r="P3332">
        <v>60.918199999999999</v>
      </c>
      <c r="Q3332">
        <v>1.9816299999999998E-2</v>
      </c>
    </row>
    <row r="3333" spans="1:17">
      <c r="A3333" t="s">
        <v>5539</v>
      </c>
      <c r="B3333" t="s">
        <v>2</v>
      </c>
      <c r="C3333" t="s">
        <v>12</v>
      </c>
      <c r="D3333" t="s">
        <v>19</v>
      </c>
      <c r="E3333" t="s">
        <v>69</v>
      </c>
      <c r="F3333" t="s">
        <v>23</v>
      </c>
      <c r="G3333">
        <v>20</v>
      </c>
      <c r="H3333">
        <v>1.4104950000000001</v>
      </c>
      <c r="I3333">
        <v>1.463533</v>
      </c>
      <c r="J3333">
        <v>5.30377E-2</v>
      </c>
      <c r="K3333">
        <v>2.9972700000000001E-2</v>
      </c>
      <c r="L3333">
        <v>4.3599699999999998E-2</v>
      </c>
      <c r="M3333">
        <v>5.30377E-2</v>
      </c>
      <c r="N3333">
        <v>6.2475700000000002E-2</v>
      </c>
      <c r="O3333">
        <v>7.6102699999999995E-2</v>
      </c>
      <c r="P3333">
        <v>58.714399999999998</v>
      </c>
      <c r="Q3333">
        <v>1.7997699999999998E-2</v>
      </c>
    </row>
    <row r="3334" spans="1:17">
      <c r="A3334" t="s">
        <v>5540</v>
      </c>
      <c r="B3334" t="s">
        <v>2</v>
      </c>
      <c r="C3334" t="s">
        <v>12</v>
      </c>
      <c r="D3334" t="s">
        <v>19</v>
      </c>
      <c r="E3334" t="s">
        <v>69</v>
      </c>
      <c r="F3334" t="s">
        <v>23</v>
      </c>
      <c r="G3334">
        <v>21</v>
      </c>
      <c r="H3334">
        <v>1.4260539999999999</v>
      </c>
      <c r="I3334">
        <v>1.491797</v>
      </c>
      <c r="J3334">
        <v>6.5743499999999996E-2</v>
      </c>
      <c r="K3334">
        <v>4.41053E-2</v>
      </c>
      <c r="L3334">
        <v>5.6889299999999997E-2</v>
      </c>
      <c r="M3334">
        <v>6.5743499999999996E-2</v>
      </c>
      <c r="N3334">
        <v>7.4597700000000003E-2</v>
      </c>
      <c r="O3334">
        <v>8.7381799999999996E-2</v>
      </c>
      <c r="P3334">
        <v>56.885199999999998</v>
      </c>
      <c r="Q3334">
        <v>1.6884400000000001E-2</v>
      </c>
    </row>
    <row r="3335" spans="1:17">
      <c r="A3335" t="s">
        <v>5541</v>
      </c>
      <c r="B3335" t="s">
        <v>2</v>
      </c>
      <c r="C3335" t="s">
        <v>12</v>
      </c>
      <c r="D3335" t="s">
        <v>19</v>
      </c>
      <c r="E3335" t="s">
        <v>69</v>
      </c>
      <c r="F3335" t="s">
        <v>23</v>
      </c>
      <c r="G3335">
        <v>22</v>
      </c>
      <c r="H3335">
        <v>1.343221</v>
      </c>
      <c r="I3335">
        <v>1.371966</v>
      </c>
      <c r="J3335">
        <v>2.87455E-2</v>
      </c>
      <c r="K3335">
        <v>1.06383E-2</v>
      </c>
      <c r="L3335">
        <v>2.13362E-2</v>
      </c>
      <c r="M3335">
        <v>2.87455E-2</v>
      </c>
      <c r="N3335">
        <v>3.6154800000000001E-2</v>
      </c>
      <c r="O3335">
        <v>4.6852699999999997E-2</v>
      </c>
      <c r="P3335">
        <v>55.306199999999997</v>
      </c>
      <c r="Q3335">
        <v>1.41292E-2</v>
      </c>
    </row>
    <row r="3336" spans="1:17">
      <c r="A3336" t="s">
        <v>5542</v>
      </c>
      <c r="B3336" t="s">
        <v>2</v>
      </c>
      <c r="C3336" t="s">
        <v>12</v>
      </c>
      <c r="D3336" t="s">
        <v>19</v>
      </c>
      <c r="E3336" t="s">
        <v>69</v>
      </c>
      <c r="F3336" t="s">
        <v>23</v>
      </c>
      <c r="G3336">
        <v>23</v>
      </c>
      <c r="H3336">
        <v>1.1653480000000001</v>
      </c>
      <c r="I3336">
        <v>1.1556439999999999</v>
      </c>
      <c r="J3336">
        <v>-9.7037000000000009E-3</v>
      </c>
      <c r="K3336">
        <v>-2.80708E-2</v>
      </c>
      <c r="L3336">
        <v>-1.72193E-2</v>
      </c>
      <c r="M3336">
        <v>-9.7037000000000009E-3</v>
      </c>
      <c r="N3336">
        <v>-2.1879999999999998E-3</v>
      </c>
      <c r="O3336">
        <v>8.6634999999999993E-3</v>
      </c>
      <c r="P3336">
        <v>53.717799999999997</v>
      </c>
      <c r="Q3336">
        <v>1.4331999999999999E-2</v>
      </c>
    </row>
    <row r="3337" spans="1:17">
      <c r="A3337" t="s">
        <v>5543</v>
      </c>
      <c r="B3337" t="s">
        <v>2</v>
      </c>
      <c r="C3337" t="s">
        <v>12</v>
      </c>
      <c r="D3337" t="s">
        <v>19</v>
      </c>
      <c r="E3337" t="s">
        <v>69</v>
      </c>
      <c r="F3337" t="s">
        <v>23</v>
      </c>
      <c r="G3337">
        <v>24</v>
      </c>
      <c r="H3337">
        <v>0.99876189999999998</v>
      </c>
      <c r="I3337">
        <v>0.94764470000000001</v>
      </c>
      <c r="J3337">
        <v>-5.1117299999999997E-2</v>
      </c>
      <c r="K3337">
        <v>-6.8201899999999996E-2</v>
      </c>
      <c r="L3337">
        <v>-5.8108199999999999E-2</v>
      </c>
      <c r="M3337">
        <v>-5.1117299999999997E-2</v>
      </c>
      <c r="N3337">
        <v>-4.4126400000000003E-2</v>
      </c>
      <c r="O3337">
        <v>-3.4032600000000003E-2</v>
      </c>
      <c r="P3337">
        <v>52.700400000000002</v>
      </c>
      <c r="Q3337">
        <v>1.33312E-2</v>
      </c>
    </row>
    <row r="3338" spans="1:17">
      <c r="A3338" t="s">
        <v>5544</v>
      </c>
      <c r="B3338" t="s">
        <v>2</v>
      </c>
      <c r="C3338" t="s">
        <v>12</v>
      </c>
      <c r="D3338" t="s">
        <v>19</v>
      </c>
      <c r="E3338" t="s">
        <v>69</v>
      </c>
      <c r="F3338" t="s">
        <v>24</v>
      </c>
      <c r="G3338">
        <v>1</v>
      </c>
      <c r="H3338">
        <v>0.81606250000000002</v>
      </c>
      <c r="I3338">
        <v>0.89324930000000002</v>
      </c>
      <c r="J3338">
        <v>7.71868E-2</v>
      </c>
      <c r="K3338">
        <v>5.8313799999999999E-2</v>
      </c>
      <c r="L3338">
        <v>6.9464100000000001E-2</v>
      </c>
      <c r="M3338">
        <v>7.71868E-2</v>
      </c>
      <c r="N3338">
        <v>8.4909499999999999E-2</v>
      </c>
      <c r="O3338">
        <v>9.6059900000000004E-2</v>
      </c>
      <c r="P3338">
        <v>51.7273</v>
      </c>
      <c r="Q3338">
        <v>1.4726700000000001E-2</v>
      </c>
    </row>
    <row r="3339" spans="1:17">
      <c r="A3339" t="s">
        <v>5545</v>
      </c>
      <c r="B3339" t="s">
        <v>2</v>
      </c>
      <c r="C3339" t="s">
        <v>12</v>
      </c>
      <c r="D3339" t="s">
        <v>19</v>
      </c>
      <c r="E3339" t="s">
        <v>69</v>
      </c>
      <c r="F3339" t="s">
        <v>24</v>
      </c>
      <c r="G3339">
        <v>2</v>
      </c>
      <c r="H3339">
        <v>0.80375770000000002</v>
      </c>
      <c r="I3339">
        <v>0.86874320000000005</v>
      </c>
      <c r="J3339">
        <v>6.4985500000000002E-2</v>
      </c>
      <c r="K3339">
        <v>4.75854E-2</v>
      </c>
      <c r="L3339">
        <v>5.78655E-2</v>
      </c>
      <c r="M3339">
        <v>6.4985500000000002E-2</v>
      </c>
      <c r="N3339">
        <v>7.2105500000000003E-2</v>
      </c>
      <c r="O3339">
        <v>8.2385700000000006E-2</v>
      </c>
      <c r="P3339">
        <v>51.090899999999998</v>
      </c>
      <c r="Q3339">
        <v>1.35774E-2</v>
      </c>
    </row>
    <row r="3340" spans="1:17">
      <c r="A3340" t="s">
        <v>5546</v>
      </c>
      <c r="B3340" t="s">
        <v>2</v>
      </c>
      <c r="C3340" t="s">
        <v>12</v>
      </c>
      <c r="D3340" t="s">
        <v>19</v>
      </c>
      <c r="E3340" t="s">
        <v>69</v>
      </c>
      <c r="F3340" t="s">
        <v>24</v>
      </c>
      <c r="G3340">
        <v>3</v>
      </c>
      <c r="H3340">
        <v>0.79600510000000002</v>
      </c>
      <c r="I3340">
        <v>0.83204239999999996</v>
      </c>
      <c r="J3340">
        <v>3.6037300000000001E-2</v>
      </c>
      <c r="K3340">
        <v>2.1399899999999999E-2</v>
      </c>
      <c r="L3340">
        <v>3.00478E-2</v>
      </c>
      <c r="M3340">
        <v>3.6037300000000001E-2</v>
      </c>
      <c r="N3340">
        <v>4.2026800000000003E-2</v>
      </c>
      <c r="O3340">
        <v>5.0674700000000003E-2</v>
      </c>
      <c r="P3340">
        <v>50.159100000000002</v>
      </c>
      <c r="Q3340">
        <v>1.1421600000000001E-2</v>
      </c>
    </row>
    <row r="3341" spans="1:17">
      <c r="A3341" t="s">
        <v>5547</v>
      </c>
      <c r="B3341" t="s">
        <v>2</v>
      </c>
      <c r="C3341" t="s">
        <v>12</v>
      </c>
      <c r="D3341" t="s">
        <v>19</v>
      </c>
      <c r="E3341" t="s">
        <v>69</v>
      </c>
      <c r="F3341" t="s">
        <v>24</v>
      </c>
      <c r="G3341">
        <v>4</v>
      </c>
      <c r="H3341">
        <v>0.79332420000000003</v>
      </c>
      <c r="I3341">
        <v>0.82921040000000001</v>
      </c>
      <c r="J3341">
        <v>3.58862E-2</v>
      </c>
      <c r="K3341">
        <v>2.2428300000000002E-2</v>
      </c>
      <c r="L3341">
        <v>3.0379300000000001E-2</v>
      </c>
      <c r="M3341">
        <v>3.58862E-2</v>
      </c>
      <c r="N3341">
        <v>4.1392999999999999E-2</v>
      </c>
      <c r="O3341">
        <v>4.9344100000000002E-2</v>
      </c>
      <c r="P3341">
        <v>49.795499999999997</v>
      </c>
      <c r="Q3341">
        <v>1.05013E-2</v>
      </c>
    </row>
    <row r="3342" spans="1:17">
      <c r="A3342" t="s">
        <v>5548</v>
      </c>
      <c r="B3342" t="s">
        <v>2</v>
      </c>
      <c r="C3342" t="s">
        <v>12</v>
      </c>
      <c r="D3342" t="s">
        <v>19</v>
      </c>
      <c r="E3342" t="s">
        <v>69</v>
      </c>
      <c r="F3342" t="s">
        <v>24</v>
      </c>
      <c r="G3342">
        <v>5</v>
      </c>
      <c r="H3342">
        <v>0.83591689999999996</v>
      </c>
      <c r="I3342">
        <v>0.85387610000000003</v>
      </c>
      <c r="J3342">
        <v>1.7959200000000002E-2</v>
      </c>
      <c r="K3342">
        <v>4.1621000000000002E-3</v>
      </c>
      <c r="L3342">
        <v>1.23135E-2</v>
      </c>
      <c r="M3342">
        <v>1.7959200000000002E-2</v>
      </c>
      <c r="N3342">
        <v>2.3604900000000002E-2</v>
      </c>
      <c r="O3342">
        <v>3.1756300000000001E-2</v>
      </c>
      <c r="P3342">
        <v>48.659100000000002</v>
      </c>
      <c r="Q3342">
        <v>1.07659E-2</v>
      </c>
    </row>
    <row r="3343" spans="1:17">
      <c r="A3343" t="s">
        <v>5549</v>
      </c>
      <c r="B3343" t="s">
        <v>2</v>
      </c>
      <c r="C3343" t="s">
        <v>12</v>
      </c>
      <c r="D3343" t="s">
        <v>19</v>
      </c>
      <c r="E3343" t="s">
        <v>69</v>
      </c>
      <c r="F3343" t="s">
        <v>24</v>
      </c>
      <c r="G3343">
        <v>6</v>
      </c>
      <c r="H3343">
        <v>0.97359879999999999</v>
      </c>
      <c r="I3343">
        <v>1.0414570000000001</v>
      </c>
      <c r="J3343">
        <v>6.7858399999999999E-2</v>
      </c>
      <c r="K3343">
        <v>4.5539299999999998E-2</v>
      </c>
      <c r="L3343">
        <v>5.8725600000000003E-2</v>
      </c>
      <c r="M3343">
        <v>6.7858399999999999E-2</v>
      </c>
      <c r="N3343">
        <v>7.6991100000000007E-2</v>
      </c>
      <c r="O3343">
        <v>9.0177400000000005E-2</v>
      </c>
      <c r="P3343">
        <v>48.204500000000003</v>
      </c>
      <c r="Q3343">
        <v>1.7415699999999999E-2</v>
      </c>
    </row>
    <row r="3344" spans="1:17">
      <c r="A3344" t="s">
        <v>5550</v>
      </c>
      <c r="B3344" t="s">
        <v>2</v>
      </c>
      <c r="C3344" t="s">
        <v>12</v>
      </c>
      <c r="D3344" t="s">
        <v>19</v>
      </c>
      <c r="E3344" t="s">
        <v>69</v>
      </c>
      <c r="F3344" t="s">
        <v>24</v>
      </c>
      <c r="G3344">
        <v>7</v>
      </c>
      <c r="H3344">
        <v>1.2507330000000001</v>
      </c>
      <c r="I3344">
        <v>1.2687820000000001</v>
      </c>
      <c r="J3344">
        <v>1.8049699999999998E-2</v>
      </c>
      <c r="K3344">
        <v>-8.7533000000000003E-3</v>
      </c>
      <c r="L3344">
        <v>7.0821E-3</v>
      </c>
      <c r="M3344">
        <v>1.8049699999999998E-2</v>
      </c>
      <c r="N3344">
        <v>2.90172E-2</v>
      </c>
      <c r="O3344">
        <v>4.4852599999999999E-2</v>
      </c>
      <c r="P3344">
        <v>48.681800000000003</v>
      </c>
      <c r="Q3344">
        <v>2.0914499999999999E-2</v>
      </c>
    </row>
    <row r="3345" spans="1:17">
      <c r="A3345" t="s">
        <v>5551</v>
      </c>
      <c r="B3345" t="s">
        <v>2</v>
      </c>
      <c r="C3345" t="s">
        <v>12</v>
      </c>
      <c r="D3345" t="s">
        <v>19</v>
      </c>
      <c r="E3345" t="s">
        <v>69</v>
      </c>
      <c r="F3345" t="s">
        <v>24</v>
      </c>
      <c r="G3345">
        <v>8</v>
      </c>
      <c r="H3345">
        <v>1.40869</v>
      </c>
      <c r="I3345">
        <v>1.24865</v>
      </c>
      <c r="J3345">
        <v>-0.16004080000000001</v>
      </c>
      <c r="K3345">
        <v>-0.19003310000000001</v>
      </c>
      <c r="L3345">
        <v>-0.17231340000000001</v>
      </c>
      <c r="M3345">
        <v>-0.16004080000000001</v>
      </c>
      <c r="N3345">
        <v>-0.14776810000000001</v>
      </c>
      <c r="O3345">
        <v>-0.13004840000000001</v>
      </c>
      <c r="P3345">
        <v>51.681800000000003</v>
      </c>
      <c r="Q3345">
        <v>2.34031E-2</v>
      </c>
    </row>
    <row r="3346" spans="1:17">
      <c r="A3346" t="s">
        <v>5552</v>
      </c>
      <c r="B3346" t="s">
        <v>2</v>
      </c>
      <c r="C3346" t="s">
        <v>12</v>
      </c>
      <c r="D3346" t="s">
        <v>19</v>
      </c>
      <c r="E3346" t="s">
        <v>69</v>
      </c>
      <c r="F3346" t="s">
        <v>24</v>
      </c>
      <c r="G3346">
        <v>9</v>
      </c>
      <c r="H3346">
        <v>1.4092750000000001</v>
      </c>
      <c r="I3346">
        <v>1.142709</v>
      </c>
      <c r="J3346">
        <v>-0.26656550000000001</v>
      </c>
      <c r="K3346">
        <v>-0.2997224</v>
      </c>
      <c r="L3346">
        <v>-0.28013300000000002</v>
      </c>
      <c r="M3346">
        <v>-0.26656550000000001</v>
      </c>
      <c r="N3346">
        <v>-0.252998</v>
      </c>
      <c r="O3346">
        <v>-0.23340859999999999</v>
      </c>
      <c r="P3346">
        <v>55.5227</v>
      </c>
      <c r="Q3346">
        <v>2.58725E-2</v>
      </c>
    </row>
    <row r="3347" spans="1:17">
      <c r="A3347" t="s">
        <v>5553</v>
      </c>
      <c r="B3347" t="s">
        <v>2</v>
      </c>
      <c r="C3347" t="s">
        <v>12</v>
      </c>
      <c r="D3347" t="s">
        <v>19</v>
      </c>
      <c r="E3347" t="s">
        <v>69</v>
      </c>
      <c r="F3347" t="s">
        <v>24</v>
      </c>
      <c r="G3347">
        <v>10</v>
      </c>
      <c r="H3347">
        <v>1.3091360000000001</v>
      </c>
      <c r="I3347">
        <v>1.097237</v>
      </c>
      <c r="J3347">
        <v>-0.21189920000000001</v>
      </c>
      <c r="K3347">
        <v>-0.2483021</v>
      </c>
      <c r="L3347">
        <v>-0.226795</v>
      </c>
      <c r="M3347">
        <v>-0.21189920000000001</v>
      </c>
      <c r="N3347">
        <v>-0.1970035</v>
      </c>
      <c r="O3347">
        <v>-0.17549629999999999</v>
      </c>
      <c r="P3347">
        <v>59.363599999999998</v>
      </c>
      <c r="Q3347">
        <v>2.8405300000000001E-2</v>
      </c>
    </row>
    <row r="3348" spans="1:17">
      <c r="A3348" t="s">
        <v>5554</v>
      </c>
      <c r="B3348" t="s">
        <v>2</v>
      </c>
      <c r="C3348" t="s">
        <v>12</v>
      </c>
      <c r="D3348" t="s">
        <v>19</v>
      </c>
      <c r="E3348" t="s">
        <v>69</v>
      </c>
      <c r="F3348" t="s">
        <v>24</v>
      </c>
      <c r="G3348">
        <v>11</v>
      </c>
      <c r="H3348">
        <v>1.1849259999999999</v>
      </c>
      <c r="I3348">
        <v>1.0438510000000001</v>
      </c>
      <c r="J3348">
        <v>-0.1410749</v>
      </c>
      <c r="K3348">
        <v>-0.17846989999999999</v>
      </c>
      <c r="L3348">
        <v>-0.1563766</v>
      </c>
      <c r="M3348">
        <v>-0.1410749</v>
      </c>
      <c r="N3348">
        <v>-0.1257732</v>
      </c>
      <c r="O3348">
        <v>-0.10367990000000001</v>
      </c>
      <c r="P3348">
        <v>62.045499999999997</v>
      </c>
      <c r="Q3348">
        <v>2.9179500000000001E-2</v>
      </c>
    </row>
    <row r="3349" spans="1:17">
      <c r="A3349" t="s">
        <v>5555</v>
      </c>
      <c r="B3349" t="s">
        <v>2</v>
      </c>
      <c r="C3349" t="s">
        <v>12</v>
      </c>
      <c r="D3349" t="s">
        <v>19</v>
      </c>
      <c r="E3349" t="s">
        <v>69</v>
      </c>
      <c r="F3349" t="s">
        <v>24</v>
      </c>
      <c r="G3349">
        <v>12</v>
      </c>
      <c r="H3349">
        <v>1.0602940000000001</v>
      </c>
      <c r="I3349">
        <v>1.011296</v>
      </c>
      <c r="J3349">
        <v>-4.8998E-2</v>
      </c>
      <c r="K3349">
        <v>-8.4144200000000002E-2</v>
      </c>
      <c r="L3349">
        <v>-6.3379599999999994E-2</v>
      </c>
      <c r="M3349">
        <v>-4.8998E-2</v>
      </c>
      <c r="N3349">
        <v>-3.4616500000000001E-2</v>
      </c>
      <c r="O3349">
        <v>-1.3851799999999999E-2</v>
      </c>
      <c r="P3349">
        <v>64.363600000000005</v>
      </c>
      <c r="Q3349">
        <v>2.74247E-2</v>
      </c>
    </row>
    <row r="3350" spans="1:17">
      <c r="A3350" t="s">
        <v>5556</v>
      </c>
      <c r="B3350" t="s">
        <v>2</v>
      </c>
      <c r="C3350" t="s">
        <v>12</v>
      </c>
      <c r="D3350" t="s">
        <v>19</v>
      </c>
      <c r="E3350" t="s">
        <v>69</v>
      </c>
      <c r="F3350" t="s">
        <v>24</v>
      </c>
      <c r="G3350">
        <v>13</v>
      </c>
      <c r="H3350">
        <v>0.9495711</v>
      </c>
      <c r="I3350">
        <v>0.9495711</v>
      </c>
      <c r="J3350">
        <v>0</v>
      </c>
      <c r="K3350">
        <v>-5.2054400000000001E-2</v>
      </c>
      <c r="L3350">
        <v>-3.3480799999999998E-2</v>
      </c>
      <c r="M3350">
        <v>-2.0616700000000002E-2</v>
      </c>
      <c r="N3350">
        <v>-7.7527000000000004E-3</v>
      </c>
      <c r="O3350">
        <v>1.0821000000000001E-2</v>
      </c>
      <c r="P3350">
        <v>65.886399999999995</v>
      </c>
      <c r="Q3350">
        <v>2.4531000000000001E-2</v>
      </c>
    </row>
    <row r="3351" spans="1:17">
      <c r="A3351" t="s">
        <v>5557</v>
      </c>
      <c r="B3351" t="s">
        <v>2</v>
      </c>
      <c r="C3351" t="s">
        <v>12</v>
      </c>
      <c r="D3351" t="s">
        <v>19</v>
      </c>
      <c r="E3351" t="s">
        <v>69</v>
      </c>
      <c r="F3351" t="s">
        <v>24</v>
      </c>
      <c r="G3351">
        <v>14</v>
      </c>
      <c r="H3351">
        <v>1.007522</v>
      </c>
      <c r="I3351">
        <v>0.98690489999999997</v>
      </c>
      <c r="J3351">
        <v>-2.0616700000000002E-2</v>
      </c>
      <c r="K3351">
        <v>3.2819599999999997E-2</v>
      </c>
      <c r="L3351">
        <v>5.1356600000000002E-2</v>
      </c>
      <c r="M3351">
        <v>6.4195199999999994E-2</v>
      </c>
      <c r="N3351">
        <v>7.7033900000000002E-2</v>
      </c>
      <c r="O3351">
        <v>9.55709E-2</v>
      </c>
      <c r="P3351">
        <v>66.909099999999995</v>
      </c>
      <c r="Q3351">
        <v>2.4482500000000001E-2</v>
      </c>
    </row>
    <row r="3352" spans="1:17">
      <c r="A3352" t="s">
        <v>5558</v>
      </c>
      <c r="B3352" t="s">
        <v>2</v>
      </c>
      <c r="C3352" t="s">
        <v>12</v>
      </c>
      <c r="D3352" t="s">
        <v>19</v>
      </c>
      <c r="E3352" t="s">
        <v>69</v>
      </c>
      <c r="F3352" t="s">
        <v>24</v>
      </c>
      <c r="G3352">
        <v>15</v>
      </c>
      <c r="H3352">
        <v>0.99747529999999995</v>
      </c>
      <c r="I3352">
        <v>1.061671</v>
      </c>
      <c r="J3352">
        <v>6.4195199999999994E-2</v>
      </c>
      <c r="K3352">
        <v>0.10325670000000001</v>
      </c>
      <c r="L3352">
        <v>0.1220104</v>
      </c>
      <c r="M3352">
        <v>0.13499910000000001</v>
      </c>
      <c r="N3352">
        <v>0.14798790000000001</v>
      </c>
      <c r="O3352">
        <v>0.16674149999999999</v>
      </c>
      <c r="P3352">
        <v>67.454499999999996</v>
      </c>
      <c r="Q3352">
        <v>2.4768800000000001E-2</v>
      </c>
    </row>
    <row r="3353" spans="1:17">
      <c r="A3353" t="s">
        <v>5559</v>
      </c>
      <c r="B3353" t="s">
        <v>2</v>
      </c>
      <c r="C3353" t="s">
        <v>12</v>
      </c>
      <c r="D3353" t="s">
        <v>19</v>
      </c>
      <c r="E3353" t="s">
        <v>69</v>
      </c>
      <c r="F3353" t="s">
        <v>24</v>
      </c>
      <c r="G3353">
        <v>16</v>
      </c>
      <c r="H3353">
        <v>1.1056109999999999</v>
      </c>
      <c r="I3353">
        <v>1.24061</v>
      </c>
      <c r="J3353">
        <v>0.13499910000000001</v>
      </c>
      <c r="K3353">
        <v>0.2316088</v>
      </c>
      <c r="L3353">
        <v>0.24849959999999999</v>
      </c>
      <c r="M3353">
        <v>0.26019809999999999</v>
      </c>
      <c r="N3353">
        <v>0.27189659999999999</v>
      </c>
      <c r="O3353">
        <v>0.28878740000000003</v>
      </c>
      <c r="P3353">
        <v>67.568200000000004</v>
      </c>
      <c r="Q3353">
        <v>2.23083E-2</v>
      </c>
    </row>
    <row r="3354" spans="1:17">
      <c r="A3354" t="s">
        <v>5560</v>
      </c>
      <c r="B3354" t="s">
        <v>2</v>
      </c>
      <c r="C3354" t="s">
        <v>12</v>
      </c>
      <c r="D3354" t="s">
        <v>19</v>
      </c>
      <c r="E3354" t="s">
        <v>69</v>
      </c>
      <c r="F3354" t="s">
        <v>24</v>
      </c>
      <c r="G3354">
        <v>17</v>
      </c>
      <c r="H3354">
        <v>1.10989</v>
      </c>
      <c r="I3354">
        <v>1.370088</v>
      </c>
      <c r="J3354">
        <v>0.26019809999999999</v>
      </c>
      <c r="K3354">
        <v>0.2798542</v>
      </c>
      <c r="L3354">
        <v>0.29895529999999998</v>
      </c>
      <c r="M3354">
        <v>0.31218459999999998</v>
      </c>
      <c r="N3354">
        <v>0.32541389999999998</v>
      </c>
      <c r="O3354">
        <v>0.34451500000000002</v>
      </c>
      <c r="P3354">
        <v>66.795500000000004</v>
      </c>
      <c r="Q3354">
        <v>2.52275E-2</v>
      </c>
    </row>
    <row r="3355" spans="1:17">
      <c r="A3355" t="s">
        <v>5561</v>
      </c>
      <c r="B3355" t="s">
        <v>2</v>
      </c>
      <c r="C3355" t="s">
        <v>12</v>
      </c>
      <c r="D3355" t="s">
        <v>19</v>
      </c>
      <c r="E3355" t="s">
        <v>69</v>
      </c>
      <c r="F3355" t="s">
        <v>24</v>
      </c>
      <c r="G3355">
        <v>18</v>
      </c>
      <c r="H3355">
        <v>1.2699510000000001</v>
      </c>
      <c r="I3355">
        <v>1.582136</v>
      </c>
      <c r="J3355">
        <v>0.31218459999999998</v>
      </c>
      <c r="K3355">
        <v>0.2887554</v>
      </c>
      <c r="L3355">
        <v>0.31188519999999997</v>
      </c>
      <c r="M3355">
        <v>0.3279049</v>
      </c>
      <c r="N3355">
        <v>0.34392450000000002</v>
      </c>
      <c r="O3355">
        <v>0.3670543</v>
      </c>
      <c r="P3355">
        <v>65.181799999999996</v>
      </c>
      <c r="Q3355">
        <v>3.0548499999999999E-2</v>
      </c>
    </row>
    <row r="3356" spans="1:17">
      <c r="A3356" t="s">
        <v>5562</v>
      </c>
      <c r="B3356" t="s">
        <v>2</v>
      </c>
      <c r="C3356" t="s">
        <v>12</v>
      </c>
      <c r="D3356" t="s">
        <v>19</v>
      </c>
      <c r="E3356" t="s">
        <v>69</v>
      </c>
      <c r="F3356" t="s">
        <v>24</v>
      </c>
      <c r="G3356">
        <v>19</v>
      </c>
      <c r="H3356">
        <v>1.3440430000000001</v>
      </c>
      <c r="I3356">
        <v>1.671948</v>
      </c>
      <c r="J3356">
        <v>0.3279049</v>
      </c>
      <c r="K3356">
        <v>0.19661029999999999</v>
      </c>
      <c r="L3356">
        <v>0.21843190000000001</v>
      </c>
      <c r="M3356">
        <v>0.23354549999999999</v>
      </c>
      <c r="N3356">
        <v>0.24865909999999999</v>
      </c>
      <c r="O3356">
        <v>0.27048070000000002</v>
      </c>
      <c r="P3356">
        <v>62.795499999999997</v>
      </c>
      <c r="Q3356">
        <v>2.8820700000000001E-2</v>
      </c>
    </row>
    <row r="3357" spans="1:17">
      <c r="A3357" t="s">
        <v>5563</v>
      </c>
      <c r="B3357" t="s">
        <v>2</v>
      </c>
      <c r="C3357" t="s">
        <v>12</v>
      </c>
      <c r="D3357" t="s">
        <v>19</v>
      </c>
      <c r="E3357" t="s">
        <v>69</v>
      </c>
      <c r="F3357" t="s">
        <v>24</v>
      </c>
      <c r="G3357">
        <v>20</v>
      </c>
      <c r="H3357">
        <v>1.4912840000000001</v>
      </c>
      <c r="I3357">
        <v>1.688836</v>
      </c>
      <c r="J3357">
        <v>0.19755259999999999</v>
      </c>
      <c r="K3357">
        <v>0.15478700000000001</v>
      </c>
      <c r="L3357">
        <v>0.1800533</v>
      </c>
      <c r="M3357">
        <v>0.19755259999999999</v>
      </c>
      <c r="N3357">
        <v>0.21505189999999999</v>
      </c>
      <c r="O3357">
        <v>0.24031810000000001</v>
      </c>
      <c r="P3357">
        <v>60.318199999999997</v>
      </c>
      <c r="Q3357">
        <v>3.33701E-2</v>
      </c>
    </row>
    <row r="3358" spans="1:17">
      <c r="A3358" t="s">
        <v>5564</v>
      </c>
      <c r="B3358" t="s">
        <v>2</v>
      </c>
      <c r="C3358" t="s">
        <v>12</v>
      </c>
      <c r="D3358" t="s">
        <v>19</v>
      </c>
      <c r="E3358" t="s">
        <v>69</v>
      </c>
      <c r="F3358" t="s">
        <v>24</v>
      </c>
      <c r="G3358">
        <v>21</v>
      </c>
      <c r="H3358">
        <v>1.4460440000000001</v>
      </c>
      <c r="I3358">
        <v>1.6447259999999999</v>
      </c>
      <c r="J3358">
        <v>0.19868269999999999</v>
      </c>
      <c r="K3358">
        <v>0.15911359999999999</v>
      </c>
      <c r="L3358">
        <v>0.1824913</v>
      </c>
      <c r="M3358">
        <v>0.19868269999999999</v>
      </c>
      <c r="N3358">
        <v>0.21487400000000001</v>
      </c>
      <c r="O3358">
        <v>0.23825170000000001</v>
      </c>
      <c r="P3358">
        <v>58.2727</v>
      </c>
      <c r="Q3358">
        <v>3.0875900000000001E-2</v>
      </c>
    </row>
    <row r="3359" spans="1:17">
      <c r="A3359" t="s">
        <v>5565</v>
      </c>
      <c r="B3359" t="s">
        <v>2</v>
      </c>
      <c r="C3359" t="s">
        <v>12</v>
      </c>
      <c r="D3359" t="s">
        <v>19</v>
      </c>
      <c r="E3359" t="s">
        <v>69</v>
      </c>
      <c r="F3359" t="s">
        <v>24</v>
      </c>
      <c r="G3359">
        <v>22</v>
      </c>
      <c r="H3359">
        <v>1.328141</v>
      </c>
      <c r="I3359">
        <v>1.4882759999999999</v>
      </c>
      <c r="J3359">
        <v>0.16013440000000001</v>
      </c>
      <c r="K3359">
        <v>0.12664600000000001</v>
      </c>
      <c r="L3359">
        <v>0.14643120000000001</v>
      </c>
      <c r="M3359">
        <v>0.16013440000000001</v>
      </c>
      <c r="N3359">
        <v>0.17383760000000001</v>
      </c>
      <c r="O3359">
        <v>0.19362280000000001</v>
      </c>
      <c r="P3359">
        <v>56.545499999999997</v>
      </c>
      <c r="Q3359">
        <v>2.61312E-2</v>
      </c>
    </row>
    <row r="3360" spans="1:17">
      <c r="A3360" t="s">
        <v>5566</v>
      </c>
      <c r="B3360" t="s">
        <v>2</v>
      </c>
      <c r="C3360" t="s">
        <v>12</v>
      </c>
      <c r="D3360" t="s">
        <v>19</v>
      </c>
      <c r="E3360" t="s">
        <v>69</v>
      </c>
      <c r="F3360" t="s">
        <v>24</v>
      </c>
      <c r="G3360">
        <v>23</v>
      </c>
      <c r="H3360">
        <v>1.1386529999999999</v>
      </c>
      <c r="I3360">
        <v>1.2500929999999999</v>
      </c>
      <c r="J3360">
        <v>0.11144</v>
      </c>
      <c r="K3360">
        <v>8.4949899999999995E-2</v>
      </c>
      <c r="L3360">
        <v>0.1006005</v>
      </c>
      <c r="M3360">
        <v>0.11144</v>
      </c>
      <c r="N3360">
        <v>0.1222796</v>
      </c>
      <c r="O3360">
        <v>0.1379301</v>
      </c>
      <c r="P3360">
        <v>54.704500000000003</v>
      </c>
      <c r="Q3360">
        <v>2.0670299999999999E-2</v>
      </c>
    </row>
    <row r="3361" spans="1:17">
      <c r="A3361" t="s">
        <v>5567</v>
      </c>
      <c r="B3361" t="s">
        <v>2</v>
      </c>
      <c r="C3361" t="s">
        <v>12</v>
      </c>
      <c r="D3361" t="s">
        <v>19</v>
      </c>
      <c r="E3361" t="s">
        <v>69</v>
      </c>
      <c r="F3361" t="s">
        <v>24</v>
      </c>
      <c r="G3361">
        <v>24</v>
      </c>
      <c r="H3361">
        <v>0.93952760000000002</v>
      </c>
      <c r="I3361">
        <v>1.0405310000000001</v>
      </c>
      <c r="J3361">
        <v>0.10100339999999999</v>
      </c>
      <c r="K3361">
        <v>7.7330300000000005E-2</v>
      </c>
      <c r="L3361">
        <v>9.1316499999999995E-2</v>
      </c>
      <c r="M3361">
        <v>0.10100339999999999</v>
      </c>
      <c r="N3361">
        <v>0.1106902</v>
      </c>
      <c r="O3361">
        <v>0.1246765</v>
      </c>
      <c r="P3361">
        <v>53.068199999999997</v>
      </c>
      <c r="Q3361">
        <v>1.8472200000000001E-2</v>
      </c>
    </row>
    <row r="3362" spans="1:17">
      <c r="A3362" t="s">
        <v>5568</v>
      </c>
      <c r="B3362" t="s">
        <v>2</v>
      </c>
      <c r="C3362" t="s">
        <v>12</v>
      </c>
      <c r="D3362" t="s">
        <v>19</v>
      </c>
      <c r="E3362" t="s">
        <v>69</v>
      </c>
      <c r="F3362" t="s">
        <v>25</v>
      </c>
      <c r="G3362">
        <v>1</v>
      </c>
      <c r="H3362">
        <v>1.010629</v>
      </c>
      <c r="I3362">
        <v>1.097661</v>
      </c>
      <c r="J3362">
        <v>8.7031999999999998E-2</v>
      </c>
      <c r="K3362">
        <v>6.1728199999999997E-2</v>
      </c>
      <c r="L3362">
        <v>7.6677899999999993E-2</v>
      </c>
      <c r="M3362">
        <v>8.7031999999999998E-2</v>
      </c>
      <c r="N3362">
        <v>9.7386200000000006E-2</v>
      </c>
      <c r="O3362">
        <v>0.1123359</v>
      </c>
      <c r="P3362">
        <v>46.822899999999997</v>
      </c>
      <c r="Q3362">
        <v>1.97447E-2</v>
      </c>
    </row>
    <row r="3363" spans="1:17">
      <c r="A3363" t="s">
        <v>5569</v>
      </c>
      <c r="B3363" t="s">
        <v>2</v>
      </c>
      <c r="C3363" t="s">
        <v>12</v>
      </c>
      <c r="D3363" t="s">
        <v>19</v>
      </c>
      <c r="E3363" t="s">
        <v>69</v>
      </c>
      <c r="F3363" t="s">
        <v>25</v>
      </c>
      <c r="G3363">
        <v>2</v>
      </c>
      <c r="H3363">
        <v>0.97759180000000001</v>
      </c>
      <c r="I3363">
        <v>1.0265709999999999</v>
      </c>
      <c r="J3363">
        <v>4.8978899999999999E-2</v>
      </c>
      <c r="K3363">
        <v>2.8740499999999999E-2</v>
      </c>
      <c r="L3363">
        <v>4.0697499999999998E-2</v>
      </c>
      <c r="M3363">
        <v>4.8978899999999999E-2</v>
      </c>
      <c r="N3363">
        <v>5.7260199999999997E-2</v>
      </c>
      <c r="O3363">
        <v>6.9217299999999995E-2</v>
      </c>
      <c r="P3363">
        <v>46.273600000000002</v>
      </c>
      <c r="Q3363">
        <v>1.57921E-2</v>
      </c>
    </row>
    <row r="3364" spans="1:17">
      <c r="A3364" t="s">
        <v>5570</v>
      </c>
      <c r="B3364" t="s">
        <v>2</v>
      </c>
      <c r="C3364" t="s">
        <v>12</v>
      </c>
      <c r="D3364" t="s">
        <v>19</v>
      </c>
      <c r="E3364" t="s">
        <v>69</v>
      </c>
      <c r="F3364" t="s">
        <v>25</v>
      </c>
      <c r="G3364">
        <v>3</v>
      </c>
      <c r="H3364">
        <v>0.97161699999999995</v>
      </c>
      <c r="I3364">
        <v>1.011844</v>
      </c>
      <c r="J3364">
        <v>4.0226499999999998E-2</v>
      </c>
      <c r="K3364">
        <v>2.2852500000000001E-2</v>
      </c>
      <c r="L3364">
        <v>3.3117199999999999E-2</v>
      </c>
      <c r="M3364">
        <v>4.0226499999999998E-2</v>
      </c>
      <c r="N3364">
        <v>4.7335799999999997E-2</v>
      </c>
      <c r="O3364">
        <v>5.7600499999999999E-2</v>
      </c>
      <c r="P3364">
        <v>45.816499999999998</v>
      </c>
      <c r="Q3364">
        <v>1.3557E-2</v>
      </c>
    </row>
    <row r="3365" spans="1:17">
      <c r="A3365" t="s">
        <v>5571</v>
      </c>
      <c r="B3365" t="s">
        <v>2</v>
      </c>
      <c r="C3365" t="s">
        <v>12</v>
      </c>
      <c r="D3365" t="s">
        <v>19</v>
      </c>
      <c r="E3365" t="s">
        <v>69</v>
      </c>
      <c r="F3365" t="s">
        <v>25</v>
      </c>
      <c r="G3365">
        <v>4</v>
      </c>
      <c r="H3365">
        <v>0.95191630000000005</v>
      </c>
      <c r="I3365">
        <v>1.008742</v>
      </c>
      <c r="J3365">
        <v>5.6825300000000002E-2</v>
      </c>
      <c r="K3365">
        <v>3.57928E-2</v>
      </c>
      <c r="L3365">
        <v>4.8218999999999998E-2</v>
      </c>
      <c r="M3365">
        <v>5.6825300000000002E-2</v>
      </c>
      <c r="N3365">
        <v>6.5431600000000006E-2</v>
      </c>
      <c r="O3365">
        <v>7.7857700000000002E-2</v>
      </c>
      <c r="P3365">
        <v>45.213299999999997</v>
      </c>
      <c r="Q3365">
        <v>1.6411700000000001E-2</v>
      </c>
    </row>
    <row r="3366" spans="1:17">
      <c r="A3366" t="s">
        <v>5572</v>
      </c>
      <c r="B3366" t="s">
        <v>2</v>
      </c>
      <c r="C3366" t="s">
        <v>12</v>
      </c>
      <c r="D3366" t="s">
        <v>19</v>
      </c>
      <c r="E3366" t="s">
        <v>69</v>
      </c>
      <c r="F3366" t="s">
        <v>25</v>
      </c>
      <c r="G3366">
        <v>5</v>
      </c>
      <c r="H3366">
        <v>1.0121089999999999</v>
      </c>
      <c r="I3366">
        <v>1.0089379999999999</v>
      </c>
      <c r="J3366">
        <v>-3.1708000000000001E-3</v>
      </c>
      <c r="K3366">
        <v>-2.3816799999999999E-2</v>
      </c>
      <c r="L3366">
        <v>-1.1619000000000001E-2</v>
      </c>
      <c r="M3366">
        <v>-3.1708000000000001E-3</v>
      </c>
      <c r="N3366">
        <v>5.2773999999999998E-3</v>
      </c>
      <c r="O3366">
        <v>1.74752E-2</v>
      </c>
      <c r="P3366">
        <v>44.725200000000001</v>
      </c>
      <c r="Q3366">
        <v>1.6110200000000002E-2</v>
      </c>
    </row>
    <row r="3367" spans="1:17">
      <c r="A3367" t="s">
        <v>5573</v>
      </c>
      <c r="B3367" t="s">
        <v>2</v>
      </c>
      <c r="C3367" t="s">
        <v>12</v>
      </c>
      <c r="D3367" t="s">
        <v>19</v>
      </c>
      <c r="E3367" t="s">
        <v>69</v>
      </c>
      <c r="F3367" t="s">
        <v>25</v>
      </c>
      <c r="G3367">
        <v>6</v>
      </c>
      <c r="H3367">
        <v>1.1852529999999999</v>
      </c>
      <c r="I3367">
        <v>1.1267739999999999</v>
      </c>
      <c r="J3367">
        <v>-5.8478799999999997E-2</v>
      </c>
      <c r="K3367">
        <v>-8.6834599999999998E-2</v>
      </c>
      <c r="L3367">
        <v>-7.00818E-2</v>
      </c>
      <c r="M3367">
        <v>-5.8478799999999997E-2</v>
      </c>
      <c r="N3367">
        <v>-4.6875899999999998E-2</v>
      </c>
      <c r="O3367">
        <v>-3.01231E-2</v>
      </c>
      <c r="P3367">
        <v>44.198399999999999</v>
      </c>
      <c r="Q3367">
        <v>2.2126099999999999E-2</v>
      </c>
    </row>
    <row r="3368" spans="1:17">
      <c r="A3368" t="s">
        <v>5574</v>
      </c>
      <c r="B3368" t="s">
        <v>2</v>
      </c>
      <c r="C3368" t="s">
        <v>12</v>
      </c>
      <c r="D3368" t="s">
        <v>19</v>
      </c>
      <c r="E3368" t="s">
        <v>69</v>
      </c>
      <c r="F3368" t="s">
        <v>25</v>
      </c>
      <c r="G3368">
        <v>7</v>
      </c>
      <c r="H3368">
        <v>1.5166139999999999</v>
      </c>
      <c r="I3368">
        <v>1.3517889999999999</v>
      </c>
      <c r="J3368">
        <v>-0.16482530000000001</v>
      </c>
      <c r="K3368">
        <v>-0.2003672</v>
      </c>
      <c r="L3368">
        <v>-0.17936879999999999</v>
      </c>
      <c r="M3368">
        <v>-0.16482530000000001</v>
      </c>
      <c r="N3368">
        <v>-0.15028179999999999</v>
      </c>
      <c r="O3368">
        <v>-0.12928339999999999</v>
      </c>
      <c r="P3368">
        <v>44.178800000000003</v>
      </c>
      <c r="Q3368">
        <v>2.7733500000000001E-2</v>
      </c>
    </row>
    <row r="3369" spans="1:17">
      <c r="A3369" t="s">
        <v>5575</v>
      </c>
      <c r="B3369" t="s">
        <v>2</v>
      </c>
      <c r="C3369" t="s">
        <v>12</v>
      </c>
      <c r="D3369" t="s">
        <v>19</v>
      </c>
      <c r="E3369" t="s">
        <v>69</v>
      </c>
      <c r="F3369" t="s">
        <v>25</v>
      </c>
      <c r="G3369">
        <v>8</v>
      </c>
      <c r="H3369">
        <v>1.7021040000000001</v>
      </c>
      <c r="I3369">
        <v>1.530305</v>
      </c>
      <c r="J3369">
        <v>-0.1717996</v>
      </c>
      <c r="K3369">
        <v>-0.20832790000000001</v>
      </c>
      <c r="L3369">
        <v>-0.18674669999999999</v>
      </c>
      <c r="M3369">
        <v>-0.1717996</v>
      </c>
      <c r="N3369">
        <v>-0.15685260000000001</v>
      </c>
      <c r="O3369">
        <v>-0.13527140000000001</v>
      </c>
      <c r="P3369">
        <v>46.747199999999999</v>
      </c>
      <c r="Q3369">
        <v>2.85031E-2</v>
      </c>
    </row>
    <row r="3370" spans="1:17">
      <c r="A3370" t="s">
        <v>5576</v>
      </c>
      <c r="B3370" t="s">
        <v>2</v>
      </c>
      <c r="C3370" t="s">
        <v>12</v>
      </c>
      <c r="D3370" t="s">
        <v>19</v>
      </c>
      <c r="E3370" t="s">
        <v>69</v>
      </c>
      <c r="F3370" t="s">
        <v>25</v>
      </c>
      <c r="G3370">
        <v>9</v>
      </c>
      <c r="H3370">
        <v>1.4706049999999999</v>
      </c>
      <c r="I3370">
        <v>1.4309259999999999</v>
      </c>
      <c r="J3370">
        <v>-3.9678499999999998E-2</v>
      </c>
      <c r="K3370">
        <v>-8.0263600000000004E-2</v>
      </c>
      <c r="L3370">
        <v>-5.6285599999999998E-2</v>
      </c>
      <c r="M3370">
        <v>-3.9678499999999998E-2</v>
      </c>
      <c r="N3370">
        <v>-2.3071399999999999E-2</v>
      </c>
      <c r="O3370">
        <v>9.0660000000000003E-4</v>
      </c>
      <c r="P3370">
        <v>50.8705</v>
      </c>
      <c r="Q3370">
        <v>3.1668700000000001E-2</v>
      </c>
    </row>
    <row r="3371" spans="1:17">
      <c r="A3371" t="s">
        <v>5577</v>
      </c>
      <c r="B3371" t="s">
        <v>2</v>
      </c>
      <c r="C3371" t="s">
        <v>12</v>
      </c>
      <c r="D3371" t="s">
        <v>19</v>
      </c>
      <c r="E3371" t="s">
        <v>69</v>
      </c>
      <c r="F3371" t="s">
        <v>25</v>
      </c>
      <c r="G3371">
        <v>10</v>
      </c>
      <c r="H3371">
        <v>1.362606</v>
      </c>
      <c r="I3371">
        <v>1.3452379999999999</v>
      </c>
      <c r="J3371">
        <v>-1.7367199999999999E-2</v>
      </c>
      <c r="K3371">
        <v>-5.8400199999999999E-2</v>
      </c>
      <c r="L3371">
        <v>-3.4157600000000003E-2</v>
      </c>
      <c r="M3371">
        <v>-1.7367199999999999E-2</v>
      </c>
      <c r="N3371">
        <v>-5.7680000000000003E-4</v>
      </c>
      <c r="O3371">
        <v>2.3665800000000001E-2</v>
      </c>
      <c r="P3371">
        <v>54.219099999999997</v>
      </c>
      <c r="Q3371">
        <v>3.20183E-2</v>
      </c>
    </row>
    <row r="3372" spans="1:17">
      <c r="A3372" t="s">
        <v>5578</v>
      </c>
      <c r="B3372" t="s">
        <v>2</v>
      </c>
      <c r="C3372" t="s">
        <v>12</v>
      </c>
      <c r="D3372" t="s">
        <v>19</v>
      </c>
      <c r="E3372" t="s">
        <v>69</v>
      </c>
      <c r="F3372" t="s">
        <v>25</v>
      </c>
      <c r="G3372">
        <v>11</v>
      </c>
      <c r="H3372">
        <v>1.2439880000000001</v>
      </c>
      <c r="I3372">
        <v>1.2762560000000001</v>
      </c>
      <c r="J3372">
        <v>3.2268400000000003E-2</v>
      </c>
      <c r="K3372">
        <v>-7.9717E-3</v>
      </c>
      <c r="L3372">
        <v>1.5802500000000001E-2</v>
      </c>
      <c r="M3372">
        <v>3.2268400000000003E-2</v>
      </c>
      <c r="N3372">
        <v>4.8734199999999998E-2</v>
      </c>
      <c r="O3372">
        <v>7.2508400000000001E-2</v>
      </c>
      <c r="P3372">
        <v>56.959299999999999</v>
      </c>
      <c r="Q3372">
        <v>3.1399400000000001E-2</v>
      </c>
    </row>
    <row r="3373" spans="1:17">
      <c r="A3373" t="s">
        <v>5579</v>
      </c>
      <c r="B3373" t="s">
        <v>2</v>
      </c>
      <c r="C3373" t="s">
        <v>12</v>
      </c>
      <c r="D3373" t="s">
        <v>19</v>
      </c>
      <c r="E3373" t="s">
        <v>69</v>
      </c>
      <c r="F3373" t="s">
        <v>25</v>
      </c>
      <c r="G3373">
        <v>12</v>
      </c>
      <c r="H3373">
        <v>1.127281</v>
      </c>
      <c r="I3373">
        <v>1.1974849999999999</v>
      </c>
      <c r="J3373">
        <v>7.02044E-2</v>
      </c>
      <c r="K3373">
        <v>3.4800200000000003E-2</v>
      </c>
      <c r="L3373">
        <v>5.5717299999999997E-2</v>
      </c>
      <c r="M3373">
        <v>7.02044E-2</v>
      </c>
      <c r="N3373">
        <v>8.4691500000000003E-2</v>
      </c>
      <c r="O3373">
        <v>0.1056086</v>
      </c>
      <c r="P3373">
        <v>59.152099999999997</v>
      </c>
      <c r="Q3373">
        <v>2.7626100000000001E-2</v>
      </c>
    </row>
    <row r="3374" spans="1:17">
      <c r="A3374" t="s">
        <v>5580</v>
      </c>
      <c r="B3374" t="s">
        <v>2</v>
      </c>
      <c r="C3374" t="s">
        <v>12</v>
      </c>
      <c r="D3374" t="s">
        <v>19</v>
      </c>
      <c r="E3374" t="s">
        <v>69</v>
      </c>
      <c r="F3374" t="s">
        <v>25</v>
      </c>
      <c r="G3374">
        <v>13</v>
      </c>
      <c r="H3374">
        <v>1.1254150000000001</v>
      </c>
      <c r="I3374">
        <v>1.1254150000000001</v>
      </c>
      <c r="J3374">
        <v>0</v>
      </c>
      <c r="K3374">
        <v>8.6051900000000001E-2</v>
      </c>
      <c r="L3374">
        <v>0.1061478</v>
      </c>
      <c r="M3374">
        <v>0.1200661</v>
      </c>
      <c r="N3374">
        <v>0.1339844</v>
      </c>
      <c r="O3374">
        <v>0.1540803</v>
      </c>
      <c r="P3374">
        <v>60.569000000000003</v>
      </c>
      <c r="Q3374">
        <v>2.65414E-2</v>
      </c>
    </row>
    <row r="3375" spans="1:17">
      <c r="A3375" t="s">
        <v>5581</v>
      </c>
      <c r="B3375" t="s">
        <v>2</v>
      </c>
      <c r="C3375" t="s">
        <v>12</v>
      </c>
      <c r="D3375" t="s">
        <v>19</v>
      </c>
      <c r="E3375" t="s">
        <v>69</v>
      </c>
      <c r="F3375" t="s">
        <v>25</v>
      </c>
      <c r="G3375">
        <v>14</v>
      </c>
      <c r="H3375">
        <v>0.93453129999999995</v>
      </c>
      <c r="I3375">
        <v>1.054597</v>
      </c>
      <c r="J3375">
        <v>0.1200661</v>
      </c>
      <c r="K3375">
        <v>8.6553000000000005E-2</v>
      </c>
      <c r="L3375">
        <v>0.10549749999999999</v>
      </c>
      <c r="M3375">
        <v>0.1186185</v>
      </c>
      <c r="N3375">
        <v>0.13173940000000001</v>
      </c>
      <c r="O3375">
        <v>0.15068400000000001</v>
      </c>
      <c r="P3375">
        <v>61.387</v>
      </c>
      <c r="Q3375">
        <v>2.5020799999999999E-2</v>
      </c>
    </row>
    <row r="3376" spans="1:17">
      <c r="A3376" t="s">
        <v>5582</v>
      </c>
      <c r="B3376" t="s">
        <v>2</v>
      </c>
      <c r="C3376" t="s">
        <v>12</v>
      </c>
      <c r="D3376" t="s">
        <v>19</v>
      </c>
      <c r="E3376" t="s">
        <v>69</v>
      </c>
      <c r="F3376" t="s">
        <v>25</v>
      </c>
      <c r="G3376">
        <v>15</v>
      </c>
      <c r="H3376">
        <v>0.88043340000000003</v>
      </c>
      <c r="I3376">
        <v>0.99905189999999999</v>
      </c>
      <c r="J3376">
        <v>0.1186185</v>
      </c>
      <c r="K3376">
        <v>4.6226999999999997E-2</v>
      </c>
      <c r="L3376">
        <v>6.2787099999999998E-2</v>
      </c>
      <c r="M3376">
        <v>7.4256500000000003E-2</v>
      </c>
      <c r="N3376">
        <v>8.5725999999999997E-2</v>
      </c>
      <c r="O3376">
        <v>0.102286</v>
      </c>
      <c r="P3376">
        <v>61.637999999999998</v>
      </c>
      <c r="Q3376">
        <v>2.1871499999999999E-2</v>
      </c>
    </row>
    <row r="3377" spans="1:17">
      <c r="A3377" t="s">
        <v>5583</v>
      </c>
      <c r="B3377" t="s">
        <v>2</v>
      </c>
      <c r="C3377" t="s">
        <v>12</v>
      </c>
      <c r="D3377" t="s">
        <v>19</v>
      </c>
      <c r="E3377" t="s">
        <v>69</v>
      </c>
      <c r="F3377" t="s">
        <v>25</v>
      </c>
      <c r="G3377">
        <v>16</v>
      </c>
      <c r="H3377">
        <v>0.93949510000000003</v>
      </c>
      <c r="I3377">
        <v>1.013752</v>
      </c>
      <c r="J3377">
        <v>7.4256500000000003E-2</v>
      </c>
      <c r="K3377">
        <v>4.1156600000000002E-2</v>
      </c>
      <c r="L3377">
        <v>5.8537499999999999E-2</v>
      </c>
      <c r="M3377">
        <v>7.0575399999999996E-2</v>
      </c>
      <c r="N3377">
        <v>8.2613400000000003E-2</v>
      </c>
      <c r="O3377">
        <v>9.9994299999999994E-2</v>
      </c>
      <c r="P3377">
        <v>61.568100000000001</v>
      </c>
      <c r="Q3377">
        <v>2.29556E-2</v>
      </c>
    </row>
    <row r="3378" spans="1:17">
      <c r="A3378" t="s">
        <v>5584</v>
      </c>
      <c r="B3378" t="s">
        <v>2</v>
      </c>
      <c r="C3378" t="s">
        <v>12</v>
      </c>
      <c r="D3378" t="s">
        <v>19</v>
      </c>
      <c r="E3378" t="s">
        <v>69</v>
      </c>
      <c r="F3378" t="s">
        <v>25</v>
      </c>
      <c r="G3378">
        <v>17</v>
      </c>
      <c r="H3378">
        <v>1.0418689999999999</v>
      </c>
      <c r="I3378">
        <v>1.1124449999999999</v>
      </c>
      <c r="J3378">
        <v>7.0575399999999996E-2</v>
      </c>
      <c r="K3378">
        <v>0.1037522</v>
      </c>
      <c r="L3378">
        <v>0.1223151</v>
      </c>
      <c r="M3378">
        <v>0.13517170000000001</v>
      </c>
      <c r="N3378">
        <v>0.1480283</v>
      </c>
      <c r="O3378">
        <v>0.16659119999999999</v>
      </c>
      <c r="P3378">
        <v>60.464500000000001</v>
      </c>
      <c r="Q3378">
        <v>2.4516799999999998E-2</v>
      </c>
    </row>
    <row r="3379" spans="1:17">
      <c r="A3379" t="s">
        <v>5585</v>
      </c>
      <c r="B3379" t="s">
        <v>2</v>
      </c>
      <c r="C3379" t="s">
        <v>12</v>
      </c>
      <c r="D3379" t="s">
        <v>19</v>
      </c>
      <c r="E3379" t="s">
        <v>69</v>
      </c>
      <c r="F3379" t="s">
        <v>25</v>
      </c>
      <c r="G3379">
        <v>18</v>
      </c>
      <c r="H3379">
        <v>1.171605</v>
      </c>
      <c r="I3379">
        <v>1.3067759999999999</v>
      </c>
      <c r="J3379">
        <v>0.13517170000000001</v>
      </c>
      <c r="K3379">
        <v>0.14474790000000001</v>
      </c>
      <c r="L3379">
        <v>0.1665577</v>
      </c>
      <c r="M3379">
        <v>0.18166309999999999</v>
      </c>
      <c r="N3379">
        <v>0.19676859999999999</v>
      </c>
      <c r="O3379">
        <v>0.21857840000000001</v>
      </c>
      <c r="P3379">
        <v>58.484299999999998</v>
      </c>
      <c r="Q3379">
        <v>2.88051E-2</v>
      </c>
    </row>
    <row r="3380" spans="1:17">
      <c r="A3380" t="s">
        <v>5586</v>
      </c>
      <c r="B3380" t="s">
        <v>2</v>
      </c>
      <c r="C3380" t="s">
        <v>12</v>
      </c>
      <c r="D3380" t="s">
        <v>19</v>
      </c>
      <c r="E3380" t="s">
        <v>69</v>
      </c>
      <c r="F3380" t="s">
        <v>25</v>
      </c>
      <c r="G3380">
        <v>19</v>
      </c>
      <c r="H3380">
        <v>1.291728</v>
      </c>
      <c r="I3380">
        <v>1.4733909999999999</v>
      </c>
      <c r="J3380">
        <v>0.18166309999999999</v>
      </c>
      <c r="K3380">
        <v>3.6456700000000002E-2</v>
      </c>
      <c r="L3380">
        <v>6.2286399999999999E-2</v>
      </c>
      <c r="M3380">
        <v>8.0175999999999997E-2</v>
      </c>
      <c r="N3380">
        <v>9.80655E-2</v>
      </c>
      <c r="O3380">
        <v>0.1238953</v>
      </c>
      <c r="P3380">
        <v>55.668500000000002</v>
      </c>
      <c r="Q3380">
        <v>3.41143E-2</v>
      </c>
    </row>
    <row r="3381" spans="1:17">
      <c r="A3381" t="s">
        <v>5587</v>
      </c>
      <c r="B3381" t="s">
        <v>2</v>
      </c>
      <c r="C3381" t="s">
        <v>12</v>
      </c>
      <c r="D3381" t="s">
        <v>19</v>
      </c>
      <c r="E3381" t="s">
        <v>69</v>
      </c>
      <c r="F3381" t="s">
        <v>25</v>
      </c>
      <c r="G3381">
        <v>20</v>
      </c>
      <c r="H3381">
        <v>1.4715180000000001</v>
      </c>
      <c r="I3381">
        <v>1.566368</v>
      </c>
      <c r="J3381">
        <v>9.4849500000000003E-2</v>
      </c>
      <c r="K3381">
        <v>5.2104200000000003E-2</v>
      </c>
      <c r="L3381">
        <v>7.7358499999999997E-2</v>
      </c>
      <c r="M3381">
        <v>9.4849500000000003E-2</v>
      </c>
      <c r="N3381">
        <v>0.1123406</v>
      </c>
      <c r="O3381">
        <v>0.13759479999999999</v>
      </c>
      <c r="P3381">
        <v>53.206299999999999</v>
      </c>
      <c r="Q3381">
        <v>3.3354300000000003E-2</v>
      </c>
    </row>
    <row r="3382" spans="1:17">
      <c r="A3382" t="s">
        <v>5588</v>
      </c>
      <c r="B3382" t="s">
        <v>2</v>
      </c>
      <c r="C3382" t="s">
        <v>12</v>
      </c>
      <c r="D3382" t="s">
        <v>19</v>
      </c>
      <c r="E3382" t="s">
        <v>69</v>
      </c>
      <c r="F3382" t="s">
        <v>25</v>
      </c>
      <c r="G3382">
        <v>21</v>
      </c>
      <c r="H3382">
        <v>1.480871</v>
      </c>
      <c r="I3382">
        <v>1.6240840000000001</v>
      </c>
      <c r="J3382">
        <v>0.14321310000000001</v>
      </c>
      <c r="K3382">
        <v>0.101713</v>
      </c>
      <c r="L3382">
        <v>0.1262316</v>
      </c>
      <c r="M3382">
        <v>0.14321310000000001</v>
      </c>
      <c r="N3382">
        <v>0.1601947</v>
      </c>
      <c r="O3382">
        <v>0.1847133</v>
      </c>
      <c r="P3382">
        <v>51.185200000000002</v>
      </c>
      <c r="Q3382">
        <v>3.23827E-2</v>
      </c>
    </row>
    <row r="3383" spans="1:17">
      <c r="A3383" t="s">
        <v>5589</v>
      </c>
      <c r="B3383" t="s">
        <v>2</v>
      </c>
      <c r="C3383" t="s">
        <v>12</v>
      </c>
      <c r="D3383" t="s">
        <v>19</v>
      </c>
      <c r="E3383" t="s">
        <v>69</v>
      </c>
      <c r="F3383" t="s">
        <v>25</v>
      </c>
      <c r="G3383">
        <v>22</v>
      </c>
      <c r="H3383">
        <v>1.433548</v>
      </c>
      <c r="I3383">
        <v>1.5170539999999999</v>
      </c>
      <c r="J3383">
        <v>8.3505800000000005E-2</v>
      </c>
      <c r="K3383">
        <v>4.8016099999999999E-2</v>
      </c>
      <c r="L3383">
        <v>6.8983699999999995E-2</v>
      </c>
      <c r="M3383">
        <v>8.3505800000000005E-2</v>
      </c>
      <c r="N3383">
        <v>9.8027900000000001E-2</v>
      </c>
      <c r="O3383">
        <v>0.11899560000000001</v>
      </c>
      <c r="P3383">
        <v>49.842399999999998</v>
      </c>
      <c r="Q3383">
        <v>2.76928E-2</v>
      </c>
    </row>
    <row r="3384" spans="1:17">
      <c r="A3384" t="s">
        <v>5590</v>
      </c>
      <c r="B3384" t="s">
        <v>2</v>
      </c>
      <c r="C3384" t="s">
        <v>12</v>
      </c>
      <c r="D3384" t="s">
        <v>19</v>
      </c>
      <c r="E3384" t="s">
        <v>69</v>
      </c>
      <c r="F3384" t="s">
        <v>25</v>
      </c>
      <c r="G3384">
        <v>23</v>
      </c>
      <c r="H3384">
        <v>1.240585</v>
      </c>
      <c r="I3384">
        <v>1.3223130000000001</v>
      </c>
      <c r="J3384">
        <v>8.1727900000000006E-2</v>
      </c>
      <c r="K3384">
        <v>4.6725200000000001E-2</v>
      </c>
      <c r="L3384">
        <v>6.7405099999999996E-2</v>
      </c>
      <c r="M3384">
        <v>8.1727900000000006E-2</v>
      </c>
      <c r="N3384">
        <v>9.6050700000000003E-2</v>
      </c>
      <c r="O3384">
        <v>0.1167305</v>
      </c>
      <c r="P3384">
        <v>48.594799999999999</v>
      </c>
      <c r="Q3384">
        <v>2.7312699999999999E-2</v>
      </c>
    </row>
    <row r="3385" spans="1:17">
      <c r="A3385" t="s">
        <v>5591</v>
      </c>
      <c r="B3385" t="s">
        <v>2</v>
      </c>
      <c r="C3385" t="s">
        <v>12</v>
      </c>
      <c r="D3385" t="s">
        <v>19</v>
      </c>
      <c r="E3385" t="s">
        <v>69</v>
      </c>
      <c r="F3385" t="s">
        <v>25</v>
      </c>
      <c r="G3385">
        <v>24</v>
      </c>
      <c r="H3385">
        <v>1.0594980000000001</v>
      </c>
      <c r="I3385">
        <v>1.215946</v>
      </c>
      <c r="J3385">
        <v>0.156448</v>
      </c>
      <c r="K3385">
        <v>0.1266737</v>
      </c>
      <c r="L3385">
        <v>0.14426459999999999</v>
      </c>
      <c r="M3385">
        <v>0.156448</v>
      </c>
      <c r="N3385">
        <v>0.16863139999999999</v>
      </c>
      <c r="O3385">
        <v>0.18622230000000001</v>
      </c>
      <c r="P3385">
        <v>47.627600000000001</v>
      </c>
      <c r="Q3385">
        <v>2.3233E-2</v>
      </c>
    </row>
    <row r="3386" spans="1:17">
      <c r="A3386" t="s">
        <v>5592</v>
      </c>
      <c r="B3386" t="s">
        <v>2</v>
      </c>
      <c r="C3386" t="s">
        <v>12</v>
      </c>
      <c r="D3386" t="s">
        <v>19</v>
      </c>
      <c r="E3386" t="s">
        <v>69</v>
      </c>
      <c r="F3386" t="s">
        <v>26</v>
      </c>
      <c r="G3386">
        <v>1</v>
      </c>
      <c r="H3386">
        <v>0.90383100000000005</v>
      </c>
      <c r="I3386">
        <v>0.96745009999999998</v>
      </c>
      <c r="J3386">
        <v>6.3619099999999998E-2</v>
      </c>
      <c r="K3386">
        <v>4.7954799999999999E-2</v>
      </c>
      <c r="L3386">
        <v>5.7209400000000001E-2</v>
      </c>
      <c r="M3386">
        <v>6.3619099999999998E-2</v>
      </c>
      <c r="N3386">
        <v>7.0028800000000002E-2</v>
      </c>
      <c r="O3386">
        <v>7.9283400000000004E-2</v>
      </c>
      <c r="P3386">
        <v>48.013100000000001</v>
      </c>
      <c r="Q3386">
        <v>1.22229E-2</v>
      </c>
    </row>
    <row r="3387" spans="1:17">
      <c r="A3387" t="s">
        <v>5593</v>
      </c>
      <c r="B3387" t="s">
        <v>2</v>
      </c>
      <c r="C3387" t="s">
        <v>12</v>
      </c>
      <c r="D3387" t="s">
        <v>19</v>
      </c>
      <c r="E3387" t="s">
        <v>69</v>
      </c>
      <c r="F3387" t="s">
        <v>26</v>
      </c>
      <c r="G3387">
        <v>2</v>
      </c>
      <c r="H3387">
        <v>0.8724113</v>
      </c>
      <c r="I3387">
        <v>0.90456599999999998</v>
      </c>
      <c r="J3387">
        <v>3.2154700000000001E-2</v>
      </c>
      <c r="K3387">
        <v>1.9712500000000001E-2</v>
      </c>
      <c r="L3387">
        <v>2.7063500000000001E-2</v>
      </c>
      <c r="M3387">
        <v>3.2154700000000001E-2</v>
      </c>
      <c r="N3387">
        <v>3.7246000000000001E-2</v>
      </c>
      <c r="O3387">
        <v>4.4596999999999998E-2</v>
      </c>
      <c r="P3387">
        <v>47.100200000000001</v>
      </c>
      <c r="Q3387">
        <v>9.7087000000000007E-3</v>
      </c>
    </row>
    <row r="3388" spans="1:17">
      <c r="A3388" t="s">
        <v>5594</v>
      </c>
      <c r="B3388" t="s">
        <v>2</v>
      </c>
      <c r="C3388" t="s">
        <v>12</v>
      </c>
      <c r="D3388" t="s">
        <v>19</v>
      </c>
      <c r="E3388" t="s">
        <v>69</v>
      </c>
      <c r="F3388" t="s">
        <v>26</v>
      </c>
      <c r="G3388">
        <v>3</v>
      </c>
      <c r="H3388">
        <v>0.87442050000000004</v>
      </c>
      <c r="I3388">
        <v>0.89477150000000005</v>
      </c>
      <c r="J3388">
        <v>2.03511E-2</v>
      </c>
      <c r="K3388">
        <v>8.0385999999999999E-3</v>
      </c>
      <c r="L3388">
        <v>1.5312900000000001E-2</v>
      </c>
      <c r="M3388">
        <v>2.03511E-2</v>
      </c>
      <c r="N3388">
        <v>2.5389200000000001E-2</v>
      </c>
      <c r="O3388">
        <v>3.2663600000000001E-2</v>
      </c>
      <c r="P3388">
        <v>46.3658</v>
      </c>
      <c r="Q3388">
        <v>9.6074999999999997E-3</v>
      </c>
    </row>
    <row r="3389" spans="1:17">
      <c r="A3389" t="s">
        <v>5595</v>
      </c>
      <c r="B3389" t="s">
        <v>2</v>
      </c>
      <c r="C3389" t="s">
        <v>12</v>
      </c>
      <c r="D3389" t="s">
        <v>19</v>
      </c>
      <c r="E3389" t="s">
        <v>69</v>
      </c>
      <c r="F3389" t="s">
        <v>26</v>
      </c>
      <c r="G3389">
        <v>4</v>
      </c>
      <c r="H3389">
        <v>0.89612740000000002</v>
      </c>
      <c r="I3389">
        <v>0.91400800000000004</v>
      </c>
      <c r="J3389">
        <v>1.78806E-2</v>
      </c>
      <c r="K3389">
        <v>4.9858999999999997E-3</v>
      </c>
      <c r="L3389">
        <v>1.2604199999999999E-2</v>
      </c>
      <c r="M3389">
        <v>1.78806E-2</v>
      </c>
      <c r="N3389">
        <v>2.3157000000000001E-2</v>
      </c>
      <c r="O3389">
        <v>3.0775299999999998E-2</v>
      </c>
      <c r="P3389">
        <v>45.773600000000002</v>
      </c>
      <c r="Q3389">
        <v>1.0061799999999999E-2</v>
      </c>
    </row>
    <row r="3390" spans="1:17">
      <c r="A3390" t="s">
        <v>5596</v>
      </c>
      <c r="B3390" t="s">
        <v>2</v>
      </c>
      <c r="C3390" t="s">
        <v>12</v>
      </c>
      <c r="D3390" t="s">
        <v>19</v>
      </c>
      <c r="E3390" t="s">
        <v>69</v>
      </c>
      <c r="F3390" t="s">
        <v>26</v>
      </c>
      <c r="G3390">
        <v>5</v>
      </c>
      <c r="H3390">
        <v>0.96272789999999997</v>
      </c>
      <c r="I3390">
        <v>0.99125399999999997</v>
      </c>
      <c r="J3390">
        <v>2.8526099999999999E-2</v>
      </c>
      <c r="K3390">
        <v>1.23041E-2</v>
      </c>
      <c r="L3390">
        <v>2.18882E-2</v>
      </c>
      <c r="M3390">
        <v>2.8526099999999999E-2</v>
      </c>
      <c r="N3390">
        <v>3.5163899999999998E-2</v>
      </c>
      <c r="O3390">
        <v>4.4748000000000003E-2</v>
      </c>
      <c r="P3390">
        <v>45.2483</v>
      </c>
      <c r="Q3390">
        <v>1.2658000000000001E-2</v>
      </c>
    </row>
    <row r="3391" spans="1:17">
      <c r="A3391" t="s">
        <v>5597</v>
      </c>
      <c r="B3391" t="s">
        <v>2</v>
      </c>
      <c r="C3391" t="s">
        <v>12</v>
      </c>
      <c r="D3391" t="s">
        <v>19</v>
      </c>
      <c r="E3391" t="s">
        <v>69</v>
      </c>
      <c r="F3391" t="s">
        <v>26</v>
      </c>
      <c r="G3391">
        <v>6</v>
      </c>
      <c r="H3391">
        <v>1.1408879999999999</v>
      </c>
      <c r="I3391">
        <v>1.133343</v>
      </c>
      <c r="J3391">
        <v>-7.5443000000000003E-3</v>
      </c>
      <c r="K3391">
        <v>-3.0095199999999999E-2</v>
      </c>
      <c r="L3391">
        <v>-1.6771899999999999E-2</v>
      </c>
      <c r="M3391">
        <v>-7.5443000000000003E-3</v>
      </c>
      <c r="N3391">
        <v>1.6834E-3</v>
      </c>
      <c r="O3391">
        <v>1.50067E-2</v>
      </c>
      <c r="P3391">
        <v>44.818600000000004</v>
      </c>
      <c r="Q3391">
        <v>1.75966E-2</v>
      </c>
    </row>
    <row r="3392" spans="1:17">
      <c r="A3392" t="s">
        <v>5598</v>
      </c>
      <c r="B3392" t="s">
        <v>2</v>
      </c>
      <c r="C3392" t="s">
        <v>12</v>
      </c>
      <c r="D3392" t="s">
        <v>19</v>
      </c>
      <c r="E3392" t="s">
        <v>69</v>
      </c>
      <c r="F3392" t="s">
        <v>26</v>
      </c>
      <c r="G3392">
        <v>7</v>
      </c>
      <c r="H3392">
        <v>1.411313</v>
      </c>
      <c r="I3392">
        <v>1.4583360000000001</v>
      </c>
      <c r="J3392">
        <v>4.7022899999999999E-2</v>
      </c>
      <c r="K3392">
        <v>2.8961400000000002E-2</v>
      </c>
      <c r="L3392">
        <v>3.9632300000000002E-2</v>
      </c>
      <c r="M3392">
        <v>4.7022899999999999E-2</v>
      </c>
      <c r="N3392">
        <v>5.4413499999999997E-2</v>
      </c>
      <c r="O3392">
        <v>6.5084400000000001E-2</v>
      </c>
      <c r="P3392">
        <v>45.064399999999999</v>
      </c>
      <c r="Q3392">
        <v>1.4093400000000001E-2</v>
      </c>
    </row>
    <row r="3393" spans="1:17">
      <c r="A3393" t="s">
        <v>5599</v>
      </c>
      <c r="B3393" t="s">
        <v>2</v>
      </c>
      <c r="C3393" t="s">
        <v>12</v>
      </c>
      <c r="D3393" t="s">
        <v>19</v>
      </c>
      <c r="E3393" t="s">
        <v>69</v>
      </c>
      <c r="F3393" t="s">
        <v>26</v>
      </c>
      <c r="G3393">
        <v>8</v>
      </c>
      <c r="H3393">
        <v>1.5362020000000001</v>
      </c>
      <c r="I3393">
        <v>1.525838</v>
      </c>
      <c r="J3393">
        <v>-1.03646E-2</v>
      </c>
      <c r="K3393">
        <v>-3.1667500000000001E-2</v>
      </c>
      <c r="L3393">
        <v>-1.9081600000000001E-2</v>
      </c>
      <c r="M3393">
        <v>-1.03646E-2</v>
      </c>
      <c r="N3393">
        <v>-1.6475999999999999E-3</v>
      </c>
      <c r="O3393">
        <v>1.0938399999999999E-2</v>
      </c>
      <c r="P3393">
        <v>47.846299999999999</v>
      </c>
      <c r="Q3393">
        <v>1.66228E-2</v>
      </c>
    </row>
    <row r="3394" spans="1:17">
      <c r="A3394" t="s">
        <v>5600</v>
      </c>
      <c r="B3394" t="s">
        <v>2</v>
      </c>
      <c r="C3394" t="s">
        <v>12</v>
      </c>
      <c r="D3394" t="s">
        <v>19</v>
      </c>
      <c r="E3394" t="s">
        <v>69</v>
      </c>
      <c r="F3394" t="s">
        <v>26</v>
      </c>
      <c r="G3394">
        <v>9</v>
      </c>
      <c r="H3394">
        <v>1.4504269999999999</v>
      </c>
      <c r="I3394">
        <v>1.242156</v>
      </c>
      <c r="J3394">
        <v>-0.20827119999999999</v>
      </c>
      <c r="K3394">
        <v>-0.22788030000000001</v>
      </c>
      <c r="L3394">
        <v>-0.21629509999999999</v>
      </c>
      <c r="M3394">
        <v>-0.20827119999999999</v>
      </c>
      <c r="N3394">
        <v>-0.20024739999999999</v>
      </c>
      <c r="O3394">
        <v>-0.1886622</v>
      </c>
      <c r="P3394">
        <v>51.9589</v>
      </c>
      <c r="Q3394">
        <v>1.5301E-2</v>
      </c>
    </row>
    <row r="3395" spans="1:17">
      <c r="A3395" t="s">
        <v>5601</v>
      </c>
      <c r="B3395" t="s">
        <v>2</v>
      </c>
      <c r="C3395" t="s">
        <v>12</v>
      </c>
      <c r="D3395" t="s">
        <v>19</v>
      </c>
      <c r="E3395" t="s">
        <v>69</v>
      </c>
      <c r="F3395" t="s">
        <v>26</v>
      </c>
      <c r="G3395">
        <v>10</v>
      </c>
      <c r="H3395">
        <v>1.328832</v>
      </c>
      <c r="I3395">
        <v>1.158539</v>
      </c>
      <c r="J3395">
        <v>-0.170293</v>
      </c>
      <c r="K3395">
        <v>-0.1917471</v>
      </c>
      <c r="L3395">
        <v>-0.1790718</v>
      </c>
      <c r="M3395">
        <v>-0.170293</v>
      </c>
      <c r="N3395">
        <v>-0.16151409999999999</v>
      </c>
      <c r="O3395">
        <v>-0.14883879999999999</v>
      </c>
      <c r="P3395">
        <v>55.514299999999999</v>
      </c>
      <c r="Q3395">
        <v>1.6740700000000001E-2</v>
      </c>
    </row>
    <row r="3396" spans="1:17">
      <c r="A3396" t="s">
        <v>5602</v>
      </c>
      <c r="B3396" t="s">
        <v>2</v>
      </c>
      <c r="C3396" t="s">
        <v>12</v>
      </c>
      <c r="D3396" t="s">
        <v>19</v>
      </c>
      <c r="E3396" t="s">
        <v>69</v>
      </c>
      <c r="F3396" t="s">
        <v>26</v>
      </c>
      <c r="G3396">
        <v>11</v>
      </c>
      <c r="H3396">
        <v>1.209794</v>
      </c>
      <c r="I3396">
        <v>1.0953729999999999</v>
      </c>
      <c r="J3396">
        <v>-0.1144211</v>
      </c>
      <c r="K3396">
        <v>-0.13259899999999999</v>
      </c>
      <c r="L3396">
        <v>-0.1218593</v>
      </c>
      <c r="M3396">
        <v>-0.1144211</v>
      </c>
      <c r="N3396">
        <v>-0.1069828</v>
      </c>
      <c r="O3396">
        <v>-9.6243099999999998E-2</v>
      </c>
      <c r="P3396">
        <v>58.336399999999998</v>
      </c>
      <c r="Q3396">
        <v>1.41843E-2</v>
      </c>
    </row>
    <row r="3397" spans="1:17">
      <c r="A3397" t="s">
        <v>5603</v>
      </c>
      <c r="B3397" t="s">
        <v>2</v>
      </c>
      <c r="C3397" t="s">
        <v>12</v>
      </c>
      <c r="D3397" t="s">
        <v>19</v>
      </c>
      <c r="E3397" t="s">
        <v>69</v>
      </c>
      <c r="F3397" t="s">
        <v>26</v>
      </c>
      <c r="G3397">
        <v>12</v>
      </c>
      <c r="H3397">
        <v>1.095815</v>
      </c>
      <c r="I3397">
        <v>1.055844</v>
      </c>
      <c r="J3397">
        <v>-3.99703E-2</v>
      </c>
      <c r="K3397">
        <v>-6.2283100000000001E-2</v>
      </c>
      <c r="L3397">
        <v>-4.9100499999999998E-2</v>
      </c>
      <c r="M3397">
        <v>-3.99703E-2</v>
      </c>
      <c r="N3397">
        <v>-3.0840099999999999E-2</v>
      </c>
      <c r="O3397">
        <v>-1.76575E-2</v>
      </c>
      <c r="P3397">
        <v>60.555199999999999</v>
      </c>
      <c r="Q3397">
        <v>1.7410800000000001E-2</v>
      </c>
    </row>
    <row r="3398" spans="1:17">
      <c r="A3398" t="s">
        <v>5604</v>
      </c>
      <c r="B3398" t="s">
        <v>2</v>
      </c>
      <c r="C3398" t="s">
        <v>12</v>
      </c>
      <c r="D3398" t="s">
        <v>19</v>
      </c>
      <c r="E3398" t="s">
        <v>69</v>
      </c>
      <c r="F3398" t="s">
        <v>26</v>
      </c>
      <c r="G3398">
        <v>13</v>
      </c>
      <c r="H3398">
        <v>1.005725</v>
      </c>
      <c r="I3398">
        <v>1.005725</v>
      </c>
      <c r="J3398">
        <v>0</v>
      </c>
      <c r="K3398">
        <v>4.1273900000000002E-2</v>
      </c>
      <c r="L3398">
        <v>5.1834400000000003E-2</v>
      </c>
      <c r="M3398">
        <v>5.91485E-2</v>
      </c>
      <c r="N3398">
        <v>6.6462599999999997E-2</v>
      </c>
      <c r="O3398">
        <v>7.7023099999999997E-2</v>
      </c>
      <c r="P3398">
        <v>62.118600000000001</v>
      </c>
      <c r="Q3398">
        <v>1.3947599999999999E-2</v>
      </c>
    </row>
    <row r="3399" spans="1:17">
      <c r="A3399" t="s">
        <v>5605</v>
      </c>
      <c r="B3399" t="s">
        <v>2</v>
      </c>
      <c r="C3399" t="s">
        <v>12</v>
      </c>
      <c r="D3399" t="s">
        <v>19</v>
      </c>
      <c r="E3399" t="s">
        <v>69</v>
      </c>
      <c r="F3399" t="s">
        <v>26</v>
      </c>
      <c r="G3399">
        <v>14</v>
      </c>
      <c r="H3399">
        <v>0.90544000000000002</v>
      </c>
      <c r="I3399">
        <v>0.96458849999999996</v>
      </c>
      <c r="J3399">
        <v>5.91485E-2</v>
      </c>
      <c r="K3399">
        <v>7.2611599999999998E-2</v>
      </c>
      <c r="L3399">
        <v>8.3533700000000002E-2</v>
      </c>
      <c r="M3399">
        <v>9.1098399999999996E-2</v>
      </c>
      <c r="N3399">
        <v>9.8663000000000001E-2</v>
      </c>
      <c r="O3399">
        <v>0.1095851</v>
      </c>
      <c r="P3399">
        <v>63.0227</v>
      </c>
      <c r="Q3399">
        <v>1.44253E-2</v>
      </c>
    </row>
    <row r="3400" spans="1:17">
      <c r="A3400" t="s">
        <v>5606</v>
      </c>
      <c r="B3400" t="s">
        <v>2</v>
      </c>
      <c r="C3400" t="s">
        <v>12</v>
      </c>
      <c r="D3400" t="s">
        <v>19</v>
      </c>
      <c r="E3400" t="s">
        <v>69</v>
      </c>
      <c r="F3400" t="s">
        <v>26</v>
      </c>
      <c r="G3400">
        <v>15</v>
      </c>
      <c r="H3400">
        <v>0.84118440000000005</v>
      </c>
      <c r="I3400">
        <v>0.93228279999999997</v>
      </c>
      <c r="J3400">
        <v>9.1098399999999996E-2</v>
      </c>
      <c r="K3400">
        <v>7.5164999999999996E-2</v>
      </c>
      <c r="L3400">
        <v>8.4562200000000004E-2</v>
      </c>
      <c r="M3400">
        <v>9.1070600000000002E-2</v>
      </c>
      <c r="N3400">
        <v>9.7579100000000002E-2</v>
      </c>
      <c r="O3400">
        <v>0.10697619999999999</v>
      </c>
      <c r="P3400">
        <v>63.348599999999998</v>
      </c>
      <c r="Q3400">
        <v>1.2411200000000001E-2</v>
      </c>
    </row>
    <row r="3401" spans="1:17">
      <c r="A3401" t="s">
        <v>5607</v>
      </c>
      <c r="B3401" t="s">
        <v>2</v>
      </c>
      <c r="C3401" t="s">
        <v>12</v>
      </c>
      <c r="D3401" t="s">
        <v>19</v>
      </c>
      <c r="E3401" t="s">
        <v>69</v>
      </c>
      <c r="F3401" t="s">
        <v>26</v>
      </c>
      <c r="G3401">
        <v>16</v>
      </c>
      <c r="H3401">
        <v>0.85875679999999999</v>
      </c>
      <c r="I3401">
        <v>0.94982739999999999</v>
      </c>
      <c r="J3401">
        <v>9.1070600000000002E-2</v>
      </c>
      <c r="K3401">
        <v>0.1052801</v>
      </c>
      <c r="L3401">
        <v>0.1154717</v>
      </c>
      <c r="M3401">
        <v>0.12253029999999999</v>
      </c>
      <c r="N3401">
        <v>0.12958890000000001</v>
      </c>
      <c r="O3401">
        <v>0.1397804</v>
      </c>
      <c r="P3401">
        <v>62.9773</v>
      </c>
      <c r="Q3401">
        <v>1.3460400000000001E-2</v>
      </c>
    </row>
    <row r="3402" spans="1:17">
      <c r="A3402" t="s">
        <v>5608</v>
      </c>
      <c r="B3402" t="s">
        <v>2</v>
      </c>
      <c r="C3402" t="s">
        <v>12</v>
      </c>
      <c r="D3402" t="s">
        <v>19</v>
      </c>
      <c r="E3402" t="s">
        <v>69</v>
      </c>
      <c r="F3402" t="s">
        <v>26</v>
      </c>
      <c r="G3402">
        <v>17</v>
      </c>
      <c r="H3402">
        <v>0.8935495</v>
      </c>
      <c r="I3402">
        <v>1.0160800000000001</v>
      </c>
      <c r="J3402">
        <v>0.12253029999999999</v>
      </c>
      <c r="K3402">
        <v>0.1061825</v>
      </c>
      <c r="L3402">
        <v>0.1154347</v>
      </c>
      <c r="M3402">
        <v>0.1218428</v>
      </c>
      <c r="N3402">
        <v>0.1282508</v>
      </c>
      <c r="O3402">
        <v>0.13750299999999999</v>
      </c>
      <c r="P3402">
        <v>61.7746</v>
      </c>
      <c r="Q3402">
        <v>1.22197E-2</v>
      </c>
    </row>
    <row r="3403" spans="1:17">
      <c r="A3403" t="s">
        <v>5609</v>
      </c>
      <c r="B3403" t="s">
        <v>2</v>
      </c>
      <c r="C3403" t="s">
        <v>12</v>
      </c>
      <c r="D3403" t="s">
        <v>19</v>
      </c>
      <c r="E3403" t="s">
        <v>69</v>
      </c>
      <c r="F3403" t="s">
        <v>26</v>
      </c>
      <c r="G3403">
        <v>18</v>
      </c>
      <c r="H3403">
        <v>1.031636</v>
      </c>
      <c r="I3403">
        <v>1.153478</v>
      </c>
      <c r="J3403">
        <v>0.1218428</v>
      </c>
      <c r="K3403">
        <v>5.6112599999999999E-2</v>
      </c>
      <c r="L3403">
        <v>6.8208400000000002E-2</v>
      </c>
      <c r="M3403">
        <v>7.6585899999999998E-2</v>
      </c>
      <c r="N3403">
        <v>8.4963499999999997E-2</v>
      </c>
      <c r="O3403">
        <v>9.7059300000000001E-2</v>
      </c>
      <c r="P3403">
        <v>59.823700000000002</v>
      </c>
      <c r="Q3403">
        <v>1.5975400000000001E-2</v>
      </c>
    </row>
    <row r="3404" spans="1:17">
      <c r="A3404" t="s">
        <v>5610</v>
      </c>
      <c r="B3404" t="s">
        <v>2</v>
      </c>
      <c r="C3404" t="s">
        <v>12</v>
      </c>
      <c r="D3404" t="s">
        <v>19</v>
      </c>
      <c r="E3404" t="s">
        <v>69</v>
      </c>
      <c r="F3404" t="s">
        <v>26</v>
      </c>
      <c r="G3404">
        <v>19</v>
      </c>
      <c r="H3404">
        <v>1.2251129999999999</v>
      </c>
      <c r="I3404">
        <v>1.301698</v>
      </c>
      <c r="J3404">
        <v>7.6585899999999998E-2</v>
      </c>
      <c r="K3404">
        <v>-3.9262400000000003E-2</v>
      </c>
      <c r="L3404">
        <v>-2.3984100000000001E-2</v>
      </c>
      <c r="M3404">
        <v>-1.34024E-2</v>
      </c>
      <c r="N3404">
        <v>-2.8207000000000002E-3</v>
      </c>
      <c r="O3404">
        <v>1.24575E-2</v>
      </c>
      <c r="P3404">
        <v>57.104900000000001</v>
      </c>
      <c r="Q3404">
        <v>2.0178600000000001E-2</v>
      </c>
    </row>
    <row r="3405" spans="1:17">
      <c r="A3405" t="s">
        <v>5611</v>
      </c>
      <c r="B3405" t="s">
        <v>2</v>
      </c>
      <c r="C3405" t="s">
        <v>12</v>
      </c>
      <c r="D3405" t="s">
        <v>19</v>
      </c>
      <c r="E3405" t="s">
        <v>69</v>
      </c>
      <c r="F3405" t="s">
        <v>26</v>
      </c>
      <c r="G3405">
        <v>20</v>
      </c>
      <c r="H3405">
        <v>1.355702</v>
      </c>
      <c r="I3405">
        <v>1.300222</v>
      </c>
      <c r="J3405">
        <v>-5.5480099999999997E-2</v>
      </c>
      <c r="K3405">
        <v>-8.1920999999999994E-2</v>
      </c>
      <c r="L3405">
        <v>-6.6299499999999997E-2</v>
      </c>
      <c r="M3405">
        <v>-5.5480099999999997E-2</v>
      </c>
      <c r="N3405">
        <v>-4.4660699999999998E-2</v>
      </c>
      <c r="O3405">
        <v>-2.9039200000000001E-2</v>
      </c>
      <c r="P3405">
        <v>54.8949</v>
      </c>
      <c r="Q3405">
        <v>2.0632000000000001E-2</v>
      </c>
    </row>
    <row r="3406" spans="1:17">
      <c r="A3406" t="s">
        <v>5612</v>
      </c>
      <c r="B3406" t="s">
        <v>2</v>
      </c>
      <c r="C3406" t="s">
        <v>12</v>
      </c>
      <c r="D3406" t="s">
        <v>19</v>
      </c>
      <c r="E3406" t="s">
        <v>69</v>
      </c>
      <c r="F3406" t="s">
        <v>26</v>
      </c>
      <c r="G3406">
        <v>21</v>
      </c>
      <c r="H3406">
        <v>1.3686579999999999</v>
      </c>
      <c r="I3406">
        <v>1.416371</v>
      </c>
      <c r="J3406">
        <v>4.7712900000000003E-2</v>
      </c>
      <c r="K3406">
        <v>2.3738599999999999E-2</v>
      </c>
      <c r="L3406">
        <v>3.79028E-2</v>
      </c>
      <c r="M3406">
        <v>4.7712900000000003E-2</v>
      </c>
      <c r="N3406">
        <v>5.7522900000000002E-2</v>
      </c>
      <c r="O3406">
        <v>7.1687100000000004E-2</v>
      </c>
      <c r="P3406">
        <v>53.14</v>
      </c>
      <c r="Q3406">
        <v>1.87072E-2</v>
      </c>
    </row>
    <row r="3407" spans="1:17">
      <c r="A3407" t="s">
        <v>5613</v>
      </c>
      <c r="B3407" t="s">
        <v>2</v>
      </c>
      <c r="C3407" t="s">
        <v>12</v>
      </c>
      <c r="D3407" t="s">
        <v>19</v>
      </c>
      <c r="E3407" t="s">
        <v>69</v>
      </c>
      <c r="F3407" t="s">
        <v>26</v>
      </c>
      <c r="G3407">
        <v>22</v>
      </c>
      <c r="H3407">
        <v>1.285032</v>
      </c>
      <c r="I3407">
        <v>1.390924</v>
      </c>
      <c r="J3407">
        <v>0.1058919</v>
      </c>
      <c r="K3407">
        <v>8.1987199999999996E-2</v>
      </c>
      <c r="L3407">
        <v>9.6110299999999996E-2</v>
      </c>
      <c r="M3407">
        <v>0.1058919</v>
      </c>
      <c r="N3407">
        <v>0.1156735</v>
      </c>
      <c r="O3407">
        <v>0.12979660000000001</v>
      </c>
      <c r="P3407">
        <v>51.822299999999998</v>
      </c>
      <c r="Q3407">
        <v>1.86529E-2</v>
      </c>
    </row>
    <row r="3408" spans="1:17">
      <c r="A3408" t="s">
        <v>5614</v>
      </c>
      <c r="B3408" t="s">
        <v>2</v>
      </c>
      <c r="C3408" t="s">
        <v>12</v>
      </c>
      <c r="D3408" t="s">
        <v>19</v>
      </c>
      <c r="E3408" t="s">
        <v>69</v>
      </c>
      <c r="F3408" t="s">
        <v>26</v>
      </c>
      <c r="G3408">
        <v>23</v>
      </c>
      <c r="H3408">
        <v>1.1249100000000001</v>
      </c>
      <c r="I3408">
        <v>1.221708</v>
      </c>
      <c r="J3408">
        <v>9.6797300000000003E-2</v>
      </c>
      <c r="K3408">
        <v>7.6495999999999995E-2</v>
      </c>
      <c r="L3408">
        <v>8.8490200000000005E-2</v>
      </c>
      <c r="M3408">
        <v>9.6797300000000003E-2</v>
      </c>
      <c r="N3408">
        <v>0.1051045</v>
      </c>
      <c r="O3408">
        <v>0.1170987</v>
      </c>
      <c r="P3408">
        <v>50.520299999999999</v>
      </c>
      <c r="Q3408">
        <v>1.5841299999999999E-2</v>
      </c>
    </row>
    <row r="3409" spans="1:17">
      <c r="A3409" t="s">
        <v>5615</v>
      </c>
      <c r="B3409" t="s">
        <v>2</v>
      </c>
      <c r="C3409" t="s">
        <v>12</v>
      </c>
      <c r="D3409" t="s">
        <v>19</v>
      </c>
      <c r="E3409" t="s">
        <v>69</v>
      </c>
      <c r="F3409" t="s">
        <v>26</v>
      </c>
      <c r="G3409">
        <v>24</v>
      </c>
      <c r="H3409">
        <v>0.97697940000000005</v>
      </c>
      <c r="I3409">
        <v>1.0729329999999999</v>
      </c>
      <c r="J3409">
        <v>9.5953499999999997E-2</v>
      </c>
      <c r="K3409">
        <v>7.7780799999999997E-2</v>
      </c>
      <c r="L3409">
        <v>8.8517399999999996E-2</v>
      </c>
      <c r="M3409">
        <v>9.5953499999999997E-2</v>
      </c>
      <c r="N3409">
        <v>0.1033897</v>
      </c>
      <c r="O3409">
        <v>0.1141263</v>
      </c>
      <c r="P3409">
        <v>49.294699999999999</v>
      </c>
      <c r="Q3409">
        <v>1.41803E-2</v>
      </c>
    </row>
    <row r="3410" spans="1:17">
      <c r="A3410" t="s">
        <v>5616</v>
      </c>
      <c r="B3410" t="s">
        <v>2</v>
      </c>
      <c r="C3410" t="s">
        <v>12</v>
      </c>
      <c r="D3410" t="s">
        <v>19</v>
      </c>
      <c r="E3410" t="s">
        <v>69</v>
      </c>
      <c r="F3410" t="s">
        <v>27</v>
      </c>
      <c r="G3410">
        <v>1</v>
      </c>
      <c r="H3410">
        <v>0.85942890000000005</v>
      </c>
      <c r="I3410">
        <v>1.0727089999999999</v>
      </c>
      <c r="J3410">
        <v>0.21328050000000001</v>
      </c>
      <c r="K3410">
        <v>0.1943271</v>
      </c>
      <c r="L3410">
        <v>0.20552490000000001</v>
      </c>
      <c r="M3410">
        <v>0.21328050000000001</v>
      </c>
      <c r="N3410">
        <v>0.22103600000000001</v>
      </c>
      <c r="O3410">
        <v>0.23223379999999999</v>
      </c>
      <c r="P3410">
        <v>44.865400000000001</v>
      </c>
      <c r="Q3410">
        <v>1.4789399999999999E-2</v>
      </c>
    </row>
    <row r="3411" spans="1:17">
      <c r="A3411" t="s">
        <v>5617</v>
      </c>
      <c r="B3411" t="s">
        <v>2</v>
      </c>
      <c r="C3411" t="s">
        <v>12</v>
      </c>
      <c r="D3411" t="s">
        <v>19</v>
      </c>
      <c r="E3411" t="s">
        <v>69</v>
      </c>
      <c r="F3411" t="s">
        <v>27</v>
      </c>
      <c r="G3411">
        <v>2</v>
      </c>
      <c r="H3411">
        <v>0.80566870000000002</v>
      </c>
      <c r="I3411">
        <v>0.99424900000000005</v>
      </c>
      <c r="J3411">
        <v>0.18858040000000001</v>
      </c>
      <c r="K3411">
        <v>0.17389850000000001</v>
      </c>
      <c r="L3411">
        <v>0.1825727</v>
      </c>
      <c r="M3411">
        <v>0.18858040000000001</v>
      </c>
      <c r="N3411">
        <v>0.19458810000000001</v>
      </c>
      <c r="O3411">
        <v>0.2032622</v>
      </c>
      <c r="P3411">
        <v>44.038499999999999</v>
      </c>
      <c r="Q3411">
        <v>1.1456300000000001E-2</v>
      </c>
    </row>
    <row r="3412" spans="1:17">
      <c r="A3412" t="s">
        <v>5618</v>
      </c>
      <c r="B3412" t="s">
        <v>2</v>
      </c>
      <c r="C3412" t="s">
        <v>12</v>
      </c>
      <c r="D3412" t="s">
        <v>19</v>
      </c>
      <c r="E3412" t="s">
        <v>69</v>
      </c>
      <c r="F3412" t="s">
        <v>27</v>
      </c>
      <c r="G3412">
        <v>3</v>
      </c>
      <c r="H3412">
        <v>0.82380600000000004</v>
      </c>
      <c r="I3412">
        <v>0.95314399999999999</v>
      </c>
      <c r="J3412">
        <v>0.12933800000000001</v>
      </c>
      <c r="K3412">
        <v>0.11466129999999999</v>
      </c>
      <c r="L3412">
        <v>0.12333239999999999</v>
      </c>
      <c r="M3412">
        <v>0.12933800000000001</v>
      </c>
      <c r="N3412">
        <v>0.13534360000000001</v>
      </c>
      <c r="O3412">
        <v>0.1440147</v>
      </c>
      <c r="P3412">
        <v>43.5456</v>
      </c>
      <c r="Q3412">
        <v>1.14523E-2</v>
      </c>
    </row>
    <row r="3413" spans="1:17">
      <c r="A3413" t="s">
        <v>5619</v>
      </c>
      <c r="B3413" t="s">
        <v>2</v>
      </c>
      <c r="C3413" t="s">
        <v>12</v>
      </c>
      <c r="D3413" t="s">
        <v>19</v>
      </c>
      <c r="E3413" t="s">
        <v>69</v>
      </c>
      <c r="F3413" t="s">
        <v>27</v>
      </c>
      <c r="G3413">
        <v>4</v>
      </c>
      <c r="H3413">
        <v>0.87183089999999996</v>
      </c>
      <c r="I3413">
        <v>0.99741630000000003</v>
      </c>
      <c r="J3413">
        <v>0.12558540000000001</v>
      </c>
      <c r="K3413">
        <v>0.1092461</v>
      </c>
      <c r="L3413">
        <v>0.11889950000000001</v>
      </c>
      <c r="M3413">
        <v>0.12558540000000001</v>
      </c>
      <c r="N3413">
        <v>0.13227130000000001</v>
      </c>
      <c r="O3413">
        <v>0.14192460000000001</v>
      </c>
      <c r="P3413">
        <v>43.095500000000001</v>
      </c>
      <c r="Q3413">
        <v>1.27496E-2</v>
      </c>
    </row>
    <row r="3414" spans="1:17">
      <c r="A3414" t="s">
        <v>5620</v>
      </c>
      <c r="B3414" t="s">
        <v>2</v>
      </c>
      <c r="C3414" t="s">
        <v>12</v>
      </c>
      <c r="D3414" t="s">
        <v>19</v>
      </c>
      <c r="E3414" t="s">
        <v>69</v>
      </c>
      <c r="F3414" t="s">
        <v>27</v>
      </c>
      <c r="G3414">
        <v>5</v>
      </c>
      <c r="H3414">
        <v>1.0009159999999999</v>
      </c>
      <c r="I3414">
        <v>1.0739209999999999</v>
      </c>
      <c r="J3414">
        <v>7.3005600000000004E-2</v>
      </c>
      <c r="K3414">
        <v>5.6993500000000002E-2</v>
      </c>
      <c r="L3414">
        <v>6.6453600000000002E-2</v>
      </c>
      <c r="M3414">
        <v>7.3005600000000004E-2</v>
      </c>
      <c r="N3414">
        <v>7.9557600000000006E-2</v>
      </c>
      <c r="O3414">
        <v>8.9017700000000005E-2</v>
      </c>
      <c r="P3414">
        <v>42.502200000000002</v>
      </c>
      <c r="Q3414">
        <v>1.24943E-2</v>
      </c>
    </row>
    <row r="3415" spans="1:17">
      <c r="A3415" t="s">
        <v>5621</v>
      </c>
      <c r="B3415" t="s">
        <v>2</v>
      </c>
      <c r="C3415" t="s">
        <v>12</v>
      </c>
      <c r="D3415" t="s">
        <v>19</v>
      </c>
      <c r="E3415" t="s">
        <v>69</v>
      </c>
      <c r="F3415" t="s">
        <v>27</v>
      </c>
      <c r="G3415">
        <v>6</v>
      </c>
      <c r="H3415">
        <v>1.325024</v>
      </c>
      <c r="I3415">
        <v>1.256078</v>
      </c>
      <c r="J3415">
        <v>-6.8945999999999993E-2</v>
      </c>
      <c r="K3415">
        <v>-9.1738299999999995E-2</v>
      </c>
      <c r="L3415">
        <v>-7.8272400000000006E-2</v>
      </c>
      <c r="M3415">
        <v>-6.8945999999999993E-2</v>
      </c>
      <c r="N3415">
        <v>-5.9619499999999999E-2</v>
      </c>
      <c r="O3415">
        <v>-4.6153600000000003E-2</v>
      </c>
      <c r="P3415">
        <v>41.965299999999999</v>
      </c>
      <c r="Q3415">
        <v>1.7784999999999999E-2</v>
      </c>
    </row>
    <row r="3416" spans="1:17">
      <c r="A3416" t="s">
        <v>5622</v>
      </c>
      <c r="B3416" t="s">
        <v>2</v>
      </c>
      <c r="C3416" t="s">
        <v>12</v>
      </c>
      <c r="D3416" t="s">
        <v>19</v>
      </c>
      <c r="E3416" t="s">
        <v>69</v>
      </c>
      <c r="F3416" t="s">
        <v>27</v>
      </c>
      <c r="G3416">
        <v>7</v>
      </c>
      <c r="H3416">
        <v>1.6651670000000001</v>
      </c>
      <c r="I3416">
        <v>1.580257</v>
      </c>
      <c r="J3416">
        <v>-8.4909200000000004E-2</v>
      </c>
      <c r="K3416">
        <v>-0.1108818</v>
      </c>
      <c r="L3416">
        <v>-9.5536999999999997E-2</v>
      </c>
      <c r="M3416">
        <v>-8.4909200000000004E-2</v>
      </c>
      <c r="N3416">
        <v>-7.4281399999999997E-2</v>
      </c>
      <c r="O3416">
        <v>-5.8936599999999999E-2</v>
      </c>
      <c r="P3416">
        <v>42.089100000000002</v>
      </c>
      <c r="Q3416">
        <v>2.02665E-2</v>
      </c>
    </row>
    <row r="3417" spans="1:17">
      <c r="A3417" t="s">
        <v>5623</v>
      </c>
      <c r="B3417" t="s">
        <v>2</v>
      </c>
      <c r="C3417" t="s">
        <v>12</v>
      </c>
      <c r="D3417" t="s">
        <v>19</v>
      </c>
      <c r="E3417" t="s">
        <v>69</v>
      </c>
      <c r="F3417" t="s">
        <v>27</v>
      </c>
      <c r="G3417">
        <v>8</v>
      </c>
      <c r="H3417">
        <v>1.851467</v>
      </c>
      <c r="I3417">
        <v>1.7241869999999999</v>
      </c>
      <c r="J3417">
        <v>-0.127279</v>
      </c>
      <c r="K3417">
        <v>-0.15501989999999999</v>
      </c>
      <c r="L3417">
        <v>-0.13863039999999999</v>
      </c>
      <c r="M3417">
        <v>-0.127279</v>
      </c>
      <c r="N3417">
        <v>-0.11592769999999999</v>
      </c>
      <c r="O3417">
        <v>-9.9538100000000004E-2</v>
      </c>
      <c r="P3417">
        <v>45.075000000000003</v>
      </c>
      <c r="Q3417">
        <v>2.16463E-2</v>
      </c>
    </row>
    <row r="3418" spans="1:17">
      <c r="A3418" t="s">
        <v>5624</v>
      </c>
      <c r="B3418" t="s">
        <v>2</v>
      </c>
      <c r="C3418" t="s">
        <v>12</v>
      </c>
      <c r="D3418" t="s">
        <v>19</v>
      </c>
      <c r="E3418" t="s">
        <v>69</v>
      </c>
      <c r="F3418" t="s">
        <v>27</v>
      </c>
      <c r="G3418">
        <v>9</v>
      </c>
      <c r="H3418">
        <v>1.845488</v>
      </c>
      <c r="I3418">
        <v>1.5953820000000001</v>
      </c>
      <c r="J3418">
        <v>-0.25010650000000001</v>
      </c>
      <c r="K3418">
        <v>-0.28643940000000001</v>
      </c>
      <c r="L3418">
        <v>-0.26497359999999998</v>
      </c>
      <c r="M3418">
        <v>-0.25010650000000001</v>
      </c>
      <c r="N3418">
        <v>-0.23523930000000001</v>
      </c>
      <c r="O3418">
        <v>-0.21377350000000001</v>
      </c>
      <c r="P3418">
        <v>49.950400000000002</v>
      </c>
      <c r="Q3418">
        <v>2.83507E-2</v>
      </c>
    </row>
    <row r="3419" spans="1:17">
      <c r="A3419" t="s">
        <v>5625</v>
      </c>
      <c r="B3419" t="s">
        <v>2</v>
      </c>
      <c r="C3419" t="s">
        <v>12</v>
      </c>
      <c r="D3419" t="s">
        <v>19</v>
      </c>
      <c r="E3419" t="s">
        <v>69</v>
      </c>
      <c r="F3419" t="s">
        <v>27</v>
      </c>
      <c r="G3419">
        <v>10</v>
      </c>
      <c r="H3419">
        <v>1.7053160000000001</v>
      </c>
      <c r="I3419">
        <v>1.5299309999999999</v>
      </c>
      <c r="J3419">
        <v>-0.1753847</v>
      </c>
      <c r="K3419">
        <v>-0.20959800000000001</v>
      </c>
      <c r="L3419">
        <v>-0.18938450000000001</v>
      </c>
      <c r="M3419">
        <v>-0.1753847</v>
      </c>
      <c r="N3419">
        <v>-0.1613849</v>
      </c>
      <c r="O3419">
        <v>-0.1411714</v>
      </c>
      <c r="P3419">
        <v>53.6693</v>
      </c>
      <c r="Q3419">
        <v>2.66968E-2</v>
      </c>
    </row>
    <row r="3420" spans="1:17">
      <c r="A3420" t="s">
        <v>5626</v>
      </c>
      <c r="B3420" t="s">
        <v>2</v>
      </c>
      <c r="C3420" t="s">
        <v>12</v>
      </c>
      <c r="D3420" t="s">
        <v>19</v>
      </c>
      <c r="E3420" t="s">
        <v>69</v>
      </c>
      <c r="F3420" t="s">
        <v>27</v>
      </c>
      <c r="G3420">
        <v>11</v>
      </c>
      <c r="H3420">
        <v>1.533161</v>
      </c>
      <c r="I3420">
        <v>1.4302870000000001</v>
      </c>
      <c r="J3420">
        <v>-0.1028742</v>
      </c>
      <c r="K3420">
        <v>-0.1369718</v>
      </c>
      <c r="L3420">
        <v>-0.11682670000000001</v>
      </c>
      <c r="M3420">
        <v>-0.1028742</v>
      </c>
      <c r="N3420">
        <v>-8.8921799999999995E-2</v>
      </c>
      <c r="O3420">
        <v>-6.8776599999999993E-2</v>
      </c>
      <c r="P3420">
        <v>56.233600000000003</v>
      </c>
      <c r="Q3420">
        <v>2.6606500000000002E-2</v>
      </c>
    </row>
    <row r="3421" spans="1:17">
      <c r="A3421" t="s">
        <v>5627</v>
      </c>
      <c r="B3421" t="s">
        <v>2</v>
      </c>
      <c r="C3421" t="s">
        <v>12</v>
      </c>
      <c r="D3421" t="s">
        <v>19</v>
      </c>
      <c r="E3421" t="s">
        <v>69</v>
      </c>
      <c r="F3421" t="s">
        <v>27</v>
      </c>
      <c r="G3421">
        <v>12</v>
      </c>
      <c r="H3421">
        <v>1.353313</v>
      </c>
      <c r="I3421">
        <v>1.319089</v>
      </c>
      <c r="J3421">
        <v>-3.4223900000000002E-2</v>
      </c>
      <c r="K3421">
        <v>-6.5996399999999997E-2</v>
      </c>
      <c r="L3421">
        <v>-4.7225000000000003E-2</v>
      </c>
      <c r="M3421">
        <v>-3.4223900000000002E-2</v>
      </c>
      <c r="N3421">
        <v>-2.1222899999999999E-2</v>
      </c>
      <c r="O3421">
        <v>-2.4515000000000001E-3</v>
      </c>
      <c r="P3421">
        <v>58.1524</v>
      </c>
      <c r="Q3421">
        <v>2.47922E-2</v>
      </c>
    </row>
    <row r="3422" spans="1:17">
      <c r="A3422" t="s">
        <v>5628</v>
      </c>
      <c r="B3422" t="s">
        <v>2</v>
      </c>
      <c r="C3422" t="s">
        <v>12</v>
      </c>
      <c r="D3422" t="s">
        <v>19</v>
      </c>
      <c r="E3422" t="s">
        <v>69</v>
      </c>
      <c r="F3422" t="s">
        <v>27</v>
      </c>
      <c r="G3422">
        <v>13</v>
      </c>
      <c r="H3422">
        <v>1.2760929999999999</v>
      </c>
      <c r="I3422">
        <v>1.2760929999999999</v>
      </c>
      <c r="J3422">
        <v>0</v>
      </c>
      <c r="K3422">
        <v>8.0804399999999998E-2</v>
      </c>
      <c r="L3422">
        <v>9.7773700000000005E-2</v>
      </c>
      <c r="M3422">
        <v>0.1095266</v>
      </c>
      <c r="N3422">
        <v>0.1212795</v>
      </c>
      <c r="O3422">
        <v>0.13824880000000001</v>
      </c>
      <c r="P3422">
        <v>59.8461</v>
      </c>
      <c r="Q3422">
        <v>2.2412000000000001E-2</v>
      </c>
    </row>
    <row r="3423" spans="1:17">
      <c r="A3423" t="s">
        <v>5629</v>
      </c>
      <c r="B3423" t="s">
        <v>2</v>
      </c>
      <c r="C3423" t="s">
        <v>12</v>
      </c>
      <c r="D3423" t="s">
        <v>19</v>
      </c>
      <c r="E3423" t="s">
        <v>69</v>
      </c>
      <c r="F3423" t="s">
        <v>27</v>
      </c>
      <c r="G3423">
        <v>14</v>
      </c>
      <c r="H3423">
        <v>1.113788</v>
      </c>
      <c r="I3423">
        <v>1.2233149999999999</v>
      </c>
      <c r="J3423">
        <v>0.1095266</v>
      </c>
      <c r="K3423">
        <v>0.1662343</v>
      </c>
      <c r="L3423">
        <v>0.1819084</v>
      </c>
      <c r="M3423">
        <v>0.19276409999999999</v>
      </c>
      <c r="N3423">
        <v>0.20361989999999999</v>
      </c>
      <c r="O3423">
        <v>0.21929390000000001</v>
      </c>
      <c r="P3423">
        <v>60.549799999999998</v>
      </c>
      <c r="Q3423">
        <v>2.0701299999999999E-2</v>
      </c>
    </row>
    <row r="3424" spans="1:17">
      <c r="A3424" t="s">
        <v>5630</v>
      </c>
      <c r="B3424" t="s">
        <v>2</v>
      </c>
      <c r="C3424" t="s">
        <v>12</v>
      </c>
      <c r="D3424" t="s">
        <v>19</v>
      </c>
      <c r="E3424" t="s">
        <v>69</v>
      </c>
      <c r="F3424" t="s">
        <v>27</v>
      </c>
      <c r="G3424">
        <v>15</v>
      </c>
      <c r="H3424">
        <v>0.99181859999999999</v>
      </c>
      <c r="I3424">
        <v>1.1845829999999999</v>
      </c>
      <c r="J3424">
        <v>0.19276409999999999</v>
      </c>
      <c r="K3424">
        <v>0.17256250000000001</v>
      </c>
      <c r="L3424">
        <v>0.18646199999999999</v>
      </c>
      <c r="M3424">
        <v>0.19608880000000001</v>
      </c>
      <c r="N3424">
        <v>0.2057156</v>
      </c>
      <c r="O3424">
        <v>0.21961520000000001</v>
      </c>
      <c r="P3424">
        <v>60.580500000000001</v>
      </c>
      <c r="Q3424">
        <v>1.8357700000000001E-2</v>
      </c>
    </row>
    <row r="3425" spans="1:17">
      <c r="A3425" t="s">
        <v>5631</v>
      </c>
      <c r="B3425" t="s">
        <v>2</v>
      </c>
      <c r="C3425" t="s">
        <v>12</v>
      </c>
      <c r="D3425" t="s">
        <v>19</v>
      </c>
      <c r="E3425" t="s">
        <v>69</v>
      </c>
      <c r="F3425" t="s">
        <v>27</v>
      </c>
      <c r="G3425">
        <v>16</v>
      </c>
      <c r="H3425">
        <v>0.97457870000000002</v>
      </c>
      <c r="I3425">
        <v>1.170668</v>
      </c>
      <c r="J3425">
        <v>0.19608880000000001</v>
      </c>
      <c r="K3425">
        <v>0.15403829999999999</v>
      </c>
      <c r="L3425">
        <v>0.1701831</v>
      </c>
      <c r="M3425">
        <v>0.1813649</v>
      </c>
      <c r="N3425">
        <v>0.19254679999999999</v>
      </c>
      <c r="O3425">
        <v>0.2086916</v>
      </c>
      <c r="P3425">
        <v>60.71</v>
      </c>
      <c r="Q3425">
        <v>2.1323100000000001E-2</v>
      </c>
    </row>
    <row r="3426" spans="1:17">
      <c r="A3426" t="s">
        <v>5632</v>
      </c>
      <c r="B3426" t="s">
        <v>2</v>
      </c>
      <c r="C3426" t="s">
        <v>12</v>
      </c>
      <c r="D3426" t="s">
        <v>19</v>
      </c>
      <c r="E3426" t="s">
        <v>69</v>
      </c>
      <c r="F3426" t="s">
        <v>27</v>
      </c>
      <c r="G3426">
        <v>17</v>
      </c>
      <c r="H3426">
        <v>1.0679110000000001</v>
      </c>
      <c r="I3426">
        <v>1.2492760000000001</v>
      </c>
      <c r="J3426">
        <v>0.1813649</v>
      </c>
      <c r="K3426">
        <v>0.1436798</v>
      </c>
      <c r="L3426">
        <v>0.15843070000000001</v>
      </c>
      <c r="M3426">
        <v>0.1686472</v>
      </c>
      <c r="N3426">
        <v>0.17886369999999999</v>
      </c>
      <c r="O3426">
        <v>0.1936146</v>
      </c>
      <c r="P3426">
        <v>60.086500000000001</v>
      </c>
      <c r="Q3426">
        <v>1.9482200000000002E-2</v>
      </c>
    </row>
    <row r="3427" spans="1:17">
      <c r="A3427" t="s">
        <v>5633</v>
      </c>
      <c r="B3427" t="s">
        <v>2</v>
      </c>
      <c r="C3427" t="s">
        <v>12</v>
      </c>
      <c r="D3427" t="s">
        <v>19</v>
      </c>
      <c r="E3427" t="s">
        <v>69</v>
      </c>
      <c r="F3427" t="s">
        <v>27</v>
      </c>
      <c r="G3427">
        <v>18</v>
      </c>
      <c r="H3427">
        <v>1.255916</v>
      </c>
      <c r="I3427">
        <v>1.424563</v>
      </c>
      <c r="J3427">
        <v>0.1686472</v>
      </c>
      <c r="K3427">
        <v>8.8161500000000004E-2</v>
      </c>
      <c r="L3427">
        <v>0.1020731</v>
      </c>
      <c r="M3427">
        <v>0.1117083</v>
      </c>
      <c r="N3427">
        <v>0.1213434</v>
      </c>
      <c r="O3427">
        <v>0.13525499999999999</v>
      </c>
      <c r="P3427">
        <v>58.573099999999997</v>
      </c>
      <c r="Q3427">
        <v>1.83736E-2</v>
      </c>
    </row>
    <row r="3428" spans="1:17">
      <c r="A3428" t="s">
        <v>5634</v>
      </c>
      <c r="B3428" t="s">
        <v>2</v>
      </c>
      <c r="C3428" t="s">
        <v>12</v>
      </c>
      <c r="D3428" t="s">
        <v>19</v>
      </c>
      <c r="E3428" t="s">
        <v>69</v>
      </c>
      <c r="F3428" t="s">
        <v>27</v>
      </c>
      <c r="G3428">
        <v>19</v>
      </c>
      <c r="H3428">
        <v>1.4116820000000001</v>
      </c>
      <c r="I3428">
        <v>1.52339</v>
      </c>
      <c r="J3428">
        <v>0.1117083</v>
      </c>
      <c r="K3428">
        <v>-6.4069799999999996E-2</v>
      </c>
      <c r="L3428">
        <v>-4.6757199999999999E-2</v>
      </c>
      <c r="M3428">
        <v>-3.4766600000000002E-2</v>
      </c>
      <c r="N3428">
        <v>-2.2776000000000001E-2</v>
      </c>
      <c r="O3428">
        <v>-5.4634999999999996E-3</v>
      </c>
      <c r="P3428">
        <v>54.865099999999998</v>
      </c>
      <c r="Q3428">
        <v>2.2865400000000001E-2</v>
      </c>
    </row>
    <row r="3429" spans="1:17">
      <c r="A3429" t="s">
        <v>5635</v>
      </c>
      <c r="B3429" t="s">
        <v>2</v>
      </c>
      <c r="C3429" t="s">
        <v>12</v>
      </c>
      <c r="D3429" t="s">
        <v>19</v>
      </c>
      <c r="E3429" t="s">
        <v>69</v>
      </c>
      <c r="F3429" t="s">
        <v>27</v>
      </c>
      <c r="G3429">
        <v>20</v>
      </c>
      <c r="H3429">
        <v>1.5580069999999999</v>
      </c>
      <c r="I3429">
        <v>1.5523769999999999</v>
      </c>
      <c r="J3429">
        <v>-5.6303000000000004E-3</v>
      </c>
      <c r="K3429">
        <v>-3.6796099999999998E-2</v>
      </c>
      <c r="L3429">
        <v>-1.8383099999999999E-2</v>
      </c>
      <c r="M3429">
        <v>-5.6303000000000004E-3</v>
      </c>
      <c r="N3429">
        <v>7.1224000000000001E-3</v>
      </c>
      <c r="O3429">
        <v>2.5535499999999999E-2</v>
      </c>
      <c r="P3429">
        <v>51.1479</v>
      </c>
      <c r="Q3429">
        <v>2.4318800000000002E-2</v>
      </c>
    </row>
    <row r="3430" spans="1:17">
      <c r="A3430" t="s">
        <v>5636</v>
      </c>
      <c r="B3430" t="s">
        <v>2</v>
      </c>
      <c r="C3430" t="s">
        <v>12</v>
      </c>
      <c r="D3430" t="s">
        <v>19</v>
      </c>
      <c r="E3430" t="s">
        <v>69</v>
      </c>
      <c r="F3430" t="s">
        <v>27</v>
      </c>
      <c r="G3430">
        <v>21</v>
      </c>
      <c r="H3430">
        <v>1.537021</v>
      </c>
      <c r="I3430">
        <v>1.5831729999999999</v>
      </c>
      <c r="J3430">
        <v>4.6151699999999997E-2</v>
      </c>
      <c r="K3430">
        <v>1.6579E-2</v>
      </c>
      <c r="L3430">
        <v>3.4050799999999999E-2</v>
      </c>
      <c r="M3430">
        <v>4.6151699999999997E-2</v>
      </c>
      <c r="N3430">
        <v>5.8252699999999998E-2</v>
      </c>
      <c r="O3430">
        <v>7.57245E-2</v>
      </c>
      <c r="P3430">
        <v>48.843499999999999</v>
      </c>
      <c r="Q3430">
        <v>2.30758E-2</v>
      </c>
    </row>
    <row r="3431" spans="1:17">
      <c r="A3431" t="s">
        <v>5637</v>
      </c>
      <c r="B3431" t="s">
        <v>2</v>
      </c>
      <c r="C3431" t="s">
        <v>12</v>
      </c>
      <c r="D3431" t="s">
        <v>19</v>
      </c>
      <c r="E3431" t="s">
        <v>69</v>
      </c>
      <c r="F3431" t="s">
        <v>27</v>
      </c>
      <c r="G3431">
        <v>22</v>
      </c>
      <c r="H3431">
        <v>1.4217519999999999</v>
      </c>
      <c r="I3431">
        <v>1.5021910000000001</v>
      </c>
      <c r="J3431">
        <v>8.0438999999999997E-2</v>
      </c>
      <c r="K3431">
        <v>5.38924E-2</v>
      </c>
      <c r="L3431">
        <v>6.9576399999999997E-2</v>
      </c>
      <c r="M3431">
        <v>8.0438999999999997E-2</v>
      </c>
      <c r="N3431">
        <v>9.13017E-2</v>
      </c>
      <c r="O3431">
        <v>0.1069857</v>
      </c>
      <c r="P3431">
        <v>47.571599999999997</v>
      </c>
      <c r="Q3431">
        <v>2.07145E-2</v>
      </c>
    </row>
    <row r="3432" spans="1:17">
      <c r="A3432" t="s">
        <v>5638</v>
      </c>
      <c r="B3432" t="s">
        <v>2</v>
      </c>
      <c r="C3432" t="s">
        <v>12</v>
      </c>
      <c r="D3432" t="s">
        <v>19</v>
      </c>
      <c r="E3432" t="s">
        <v>69</v>
      </c>
      <c r="F3432" t="s">
        <v>27</v>
      </c>
      <c r="G3432">
        <v>23</v>
      </c>
      <c r="H3432">
        <v>1.2243280000000001</v>
      </c>
      <c r="I3432">
        <v>1.335612</v>
      </c>
      <c r="J3432">
        <v>0.1112833</v>
      </c>
      <c r="K3432">
        <v>8.70837E-2</v>
      </c>
      <c r="L3432">
        <v>0.101381</v>
      </c>
      <c r="M3432">
        <v>0.1112833</v>
      </c>
      <c r="N3432">
        <v>0.1211856</v>
      </c>
      <c r="O3432">
        <v>0.13548299999999999</v>
      </c>
      <c r="P3432">
        <v>46.407800000000002</v>
      </c>
      <c r="Q3432">
        <v>1.88831E-2</v>
      </c>
    </row>
    <row r="3433" spans="1:17">
      <c r="A3433" t="s">
        <v>5639</v>
      </c>
      <c r="B3433" t="s">
        <v>2</v>
      </c>
      <c r="C3433" t="s">
        <v>12</v>
      </c>
      <c r="D3433" t="s">
        <v>19</v>
      </c>
      <c r="E3433" t="s">
        <v>69</v>
      </c>
      <c r="F3433" t="s">
        <v>27</v>
      </c>
      <c r="G3433">
        <v>24</v>
      </c>
      <c r="H3433">
        <v>0.98454090000000005</v>
      </c>
      <c r="I3433">
        <v>1.1863619999999999</v>
      </c>
      <c r="J3433">
        <v>0.20182059999999999</v>
      </c>
      <c r="K3433">
        <v>0.17974860000000001</v>
      </c>
      <c r="L3433">
        <v>0.19278890000000001</v>
      </c>
      <c r="M3433">
        <v>0.20182059999999999</v>
      </c>
      <c r="N3433">
        <v>0.21085229999999999</v>
      </c>
      <c r="O3433">
        <v>0.2238926</v>
      </c>
      <c r="P3433">
        <v>45.761600000000001</v>
      </c>
      <c r="Q3433">
        <v>1.7222899999999999E-2</v>
      </c>
    </row>
    <row r="3434" spans="1:17">
      <c r="A3434" t="s">
        <v>5640</v>
      </c>
      <c r="B3434" t="s">
        <v>2</v>
      </c>
      <c r="C3434" t="s">
        <v>12</v>
      </c>
      <c r="D3434" t="s">
        <v>19</v>
      </c>
      <c r="E3434" t="s">
        <v>69</v>
      </c>
      <c r="F3434" t="s">
        <v>28</v>
      </c>
      <c r="G3434">
        <v>1</v>
      </c>
      <c r="H3434">
        <v>0.97740550000000004</v>
      </c>
      <c r="I3434">
        <v>0.96215010000000001</v>
      </c>
      <c r="J3434">
        <v>-1.5255400000000001E-2</v>
      </c>
      <c r="K3434">
        <v>-3.9460299999999997E-2</v>
      </c>
      <c r="L3434">
        <v>-2.51598E-2</v>
      </c>
      <c r="M3434">
        <v>-1.5255400000000001E-2</v>
      </c>
      <c r="N3434">
        <v>-5.3508999999999996E-3</v>
      </c>
      <c r="O3434">
        <v>8.9495000000000009E-3</v>
      </c>
      <c r="P3434">
        <v>47.232999999999997</v>
      </c>
      <c r="Q3434">
        <v>1.88872E-2</v>
      </c>
    </row>
    <row r="3435" spans="1:17">
      <c r="A3435" t="s">
        <v>5641</v>
      </c>
      <c r="B3435" t="s">
        <v>2</v>
      </c>
      <c r="C3435" t="s">
        <v>12</v>
      </c>
      <c r="D3435" t="s">
        <v>19</v>
      </c>
      <c r="E3435" t="s">
        <v>69</v>
      </c>
      <c r="F3435" t="s">
        <v>28</v>
      </c>
      <c r="G3435">
        <v>2</v>
      </c>
      <c r="H3435">
        <v>0.92164959999999996</v>
      </c>
      <c r="I3435">
        <v>0.91576270000000004</v>
      </c>
      <c r="J3435">
        <v>-5.8868999999999996E-3</v>
      </c>
      <c r="K3435">
        <v>-2.8730499999999999E-2</v>
      </c>
      <c r="L3435">
        <v>-1.5234299999999999E-2</v>
      </c>
      <c r="M3435">
        <v>-5.8868999999999996E-3</v>
      </c>
      <c r="N3435">
        <v>3.4605E-3</v>
      </c>
      <c r="O3435">
        <v>1.6956800000000001E-2</v>
      </c>
      <c r="P3435">
        <v>46.169699999999999</v>
      </c>
      <c r="Q3435">
        <v>1.7825000000000001E-2</v>
      </c>
    </row>
    <row r="3436" spans="1:17">
      <c r="A3436" t="s">
        <v>5642</v>
      </c>
      <c r="B3436" t="s">
        <v>2</v>
      </c>
      <c r="C3436" t="s">
        <v>12</v>
      </c>
      <c r="D3436" t="s">
        <v>19</v>
      </c>
      <c r="E3436" t="s">
        <v>69</v>
      </c>
      <c r="F3436" t="s">
        <v>28</v>
      </c>
      <c r="G3436">
        <v>3</v>
      </c>
      <c r="H3436">
        <v>0.90854630000000003</v>
      </c>
      <c r="I3436">
        <v>0.92720789999999997</v>
      </c>
      <c r="J3436">
        <v>1.86616E-2</v>
      </c>
      <c r="K3436">
        <v>-4.2880000000000001E-3</v>
      </c>
      <c r="L3436">
        <v>9.2709000000000003E-3</v>
      </c>
      <c r="M3436">
        <v>1.86616E-2</v>
      </c>
      <c r="N3436">
        <v>2.8052400000000002E-2</v>
      </c>
      <c r="O3436">
        <v>4.1611299999999997E-2</v>
      </c>
      <c r="P3436">
        <v>45.332500000000003</v>
      </c>
      <c r="Q3436">
        <v>1.7907699999999999E-2</v>
      </c>
    </row>
    <row r="3437" spans="1:17">
      <c r="A3437" t="s">
        <v>5643</v>
      </c>
      <c r="B3437" t="s">
        <v>2</v>
      </c>
      <c r="C3437" t="s">
        <v>12</v>
      </c>
      <c r="D3437" t="s">
        <v>19</v>
      </c>
      <c r="E3437" t="s">
        <v>69</v>
      </c>
      <c r="F3437" t="s">
        <v>28</v>
      </c>
      <c r="G3437">
        <v>4</v>
      </c>
      <c r="H3437">
        <v>0.95020340000000003</v>
      </c>
      <c r="I3437">
        <v>0.95008890000000001</v>
      </c>
      <c r="J3437">
        <v>-1.145E-4</v>
      </c>
      <c r="K3437">
        <v>-2.46959E-2</v>
      </c>
      <c r="L3437">
        <v>-1.0173E-2</v>
      </c>
      <c r="M3437">
        <v>-1.145E-4</v>
      </c>
      <c r="N3437">
        <v>9.9439999999999997E-3</v>
      </c>
      <c r="O3437">
        <v>2.44669E-2</v>
      </c>
      <c r="P3437">
        <v>44.897100000000002</v>
      </c>
      <c r="Q3437">
        <v>1.9181E-2</v>
      </c>
    </row>
    <row r="3438" spans="1:17">
      <c r="A3438" t="s">
        <v>5644</v>
      </c>
      <c r="B3438" t="s">
        <v>2</v>
      </c>
      <c r="C3438" t="s">
        <v>12</v>
      </c>
      <c r="D3438" t="s">
        <v>19</v>
      </c>
      <c r="E3438" t="s">
        <v>69</v>
      </c>
      <c r="F3438" t="s">
        <v>28</v>
      </c>
      <c r="G3438">
        <v>5</v>
      </c>
      <c r="H3438">
        <v>1.0254799999999999</v>
      </c>
      <c r="I3438">
        <v>1.0481450000000001</v>
      </c>
      <c r="J3438">
        <v>2.2665299999999999E-2</v>
      </c>
      <c r="K3438">
        <v>-2.4390000000000002E-3</v>
      </c>
      <c r="L3438">
        <v>1.2392800000000001E-2</v>
      </c>
      <c r="M3438">
        <v>2.2665299999999999E-2</v>
      </c>
      <c r="N3438">
        <v>3.2937800000000003E-2</v>
      </c>
      <c r="O3438">
        <v>4.7769699999999998E-2</v>
      </c>
      <c r="P3438">
        <v>44.480499999999999</v>
      </c>
      <c r="Q3438">
        <v>1.9588999999999999E-2</v>
      </c>
    </row>
    <row r="3439" spans="1:17">
      <c r="A3439" t="s">
        <v>5645</v>
      </c>
      <c r="B3439" t="s">
        <v>2</v>
      </c>
      <c r="C3439" t="s">
        <v>12</v>
      </c>
      <c r="D3439" t="s">
        <v>19</v>
      </c>
      <c r="E3439" t="s">
        <v>69</v>
      </c>
      <c r="F3439" t="s">
        <v>28</v>
      </c>
      <c r="G3439">
        <v>6</v>
      </c>
      <c r="H3439">
        <v>1.2222329999999999</v>
      </c>
      <c r="I3439">
        <v>1.166221</v>
      </c>
      <c r="J3439">
        <v>-5.60118E-2</v>
      </c>
      <c r="K3439">
        <v>-8.3409899999999995E-2</v>
      </c>
      <c r="L3439">
        <v>-6.7222900000000002E-2</v>
      </c>
      <c r="M3439">
        <v>-5.60118E-2</v>
      </c>
      <c r="N3439">
        <v>-4.4800699999999999E-2</v>
      </c>
      <c r="O3439">
        <v>-2.8613599999999999E-2</v>
      </c>
      <c r="P3439">
        <v>43.807099999999998</v>
      </c>
      <c r="Q3439">
        <v>2.1378899999999999E-2</v>
      </c>
    </row>
    <row r="3440" spans="1:17">
      <c r="A3440" t="s">
        <v>5646</v>
      </c>
      <c r="B3440" t="s">
        <v>2</v>
      </c>
      <c r="C3440" t="s">
        <v>12</v>
      </c>
      <c r="D3440" t="s">
        <v>19</v>
      </c>
      <c r="E3440" t="s">
        <v>69</v>
      </c>
      <c r="F3440" t="s">
        <v>28</v>
      </c>
      <c r="G3440">
        <v>7</v>
      </c>
      <c r="H3440">
        <v>1.606363</v>
      </c>
      <c r="I3440">
        <v>1.483285</v>
      </c>
      <c r="J3440">
        <v>-0.1230782</v>
      </c>
      <c r="K3440">
        <v>-0.15246580000000001</v>
      </c>
      <c r="L3440">
        <v>-0.13510330000000001</v>
      </c>
      <c r="M3440">
        <v>-0.1230782</v>
      </c>
      <c r="N3440">
        <v>-0.111053</v>
      </c>
      <c r="O3440">
        <v>-9.3690499999999996E-2</v>
      </c>
      <c r="P3440">
        <v>43.949800000000003</v>
      </c>
      <c r="Q3440">
        <v>2.2931300000000002E-2</v>
      </c>
    </row>
    <row r="3441" spans="1:17">
      <c r="A3441" t="s">
        <v>5647</v>
      </c>
      <c r="B3441" t="s">
        <v>2</v>
      </c>
      <c r="C3441" t="s">
        <v>12</v>
      </c>
      <c r="D3441" t="s">
        <v>19</v>
      </c>
      <c r="E3441" t="s">
        <v>69</v>
      </c>
      <c r="F3441" t="s">
        <v>28</v>
      </c>
      <c r="G3441">
        <v>8</v>
      </c>
      <c r="H3441">
        <v>1.831078</v>
      </c>
      <c r="I3441">
        <v>1.7144550000000001</v>
      </c>
      <c r="J3441">
        <v>-0.11662309999999999</v>
      </c>
      <c r="K3441">
        <v>-0.15263650000000001</v>
      </c>
      <c r="L3441">
        <v>-0.13135949999999999</v>
      </c>
      <c r="M3441">
        <v>-0.11662309999999999</v>
      </c>
      <c r="N3441">
        <v>-0.1018867</v>
      </c>
      <c r="O3441">
        <v>-8.0609700000000006E-2</v>
      </c>
      <c r="P3441">
        <v>47.151600000000002</v>
      </c>
      <c r="Q3441">
        <v>2.8101399999999999E-2</v>
      </c>
    </row>
    <row r="3442" spans="1:17">
      <c r="A3442" t="s">
        <v>5648</v>
      </c>
      <c r="B3442" t="s">
        <v>2</v>
      </c>
      <c r="C3442" t="s">
        <v>12</v>
      </c>
      <c r="D3442" t="s">
        <v>19</v>
      </c>
      <c r="E3442" t="s">
        <v>69</v>
      </c>
      <c r="F3442" t="s">
        <v>28</v>
      </c>
      <c r="G3442">
        <v>9</v>
      </c>
      <c r="H3442">
        <v>1.7644610000000001</v>
      </c>
      <c r="I3442">
        <v>1.664784</v>
      </c>
      <c r="J3442">
        <v>-9.9676600000000004E-2</v>
      </c>
      <c r="K3442">
        <v>-0.1425553</v>
      </c>
      <c r="L3442">
        <v>-0.1172222</v>
      </c>
      <c r="M3442">
        <v>-9.9676600000000004E-2</v>
      </c>
      <c r="N3442">
        <v>-8.2130900000000007E-2</v>
      </c>
      <c r="O3442">
        <v>-5.6797800000000002E-2</v>
      </c>
      <c r="P3442">
        <v>51.124099999999999</v>
      </c>
      <c r="Q3442">
        <v>3.3458500000000002E-2</v>
      </c>
    </row>
    <row r="3443" spans="1:17">
      <c r="A3443" t="s">
        <v>5649</v>
      </c>
      <c r="B3443" t="s">
        <v>2</v>
      </c>
      <c r="C3443" t="s">
        <v>12</v>
      </c>
      <c r="D3443" t="s">
        <v>19</v>
      </c>
      <c r="E3443" t="s">
        <v>69</v>
      </c>
      <c r="F3443" t="s">
        <v>28</v>
      </c>
      <c r="G3443">
        <v>10</v>
      </c>
      <c r="H3443">
        <v>1.681281</v>
      </c>
      <c r="I3443">
        <v>1.628296</v>
      </c>
      <c r="J3443">
        <v>-5.2984400000000001E-2</v>
      </c>
      <c r="K3443">
        <v>-9.6298300000000003E-2</v>
      </c>
      <c r="L3443">
        <v>-7.0708099999999996E-2</v>
      </c>
      <c r="M3443">
        <v>-5.2984400000000001E-2</v>
      </c>
      <c r="N3443">
        <v>-3.5260699999999999E-2</v>
      </c>
      <c r="O3443">
        <v>-9.6703999999999991E-3</v>
      </c>
      <c r="P3443">
        <v>54.776699999999998</v>
      </c>
      <c r="Q3443">
        <v>3.3798099999999998E-2</v>
      </c>
    </row>
    <row r="3444" spans="1:17">
      <c r="A3444" t="s">
        <v>5650</v>
      </c>
      <c r="B3444" t="s">
        <v>2</v>
      </c>
      <c r="C3444" t="s">
        <v>12</v>
      </c>
      <c r="D3444" t="s">
        <v>19</v>
      </c>
      <c r="E3444" t="s">
        <v>69</v>
      </c>
      <c r="F3444" t="s">
        <v>28</v>
      </c>
      <c r="G3444">
        <v>11</v>
      </c>
      <c r="H3444">
        <v>1.4746239999999999</v>
      </c>
      <c r="I3444">
        <v>1.495692</v>
      </c>
      <c r="J3444">
        <v>2.1068400000000001E-2</v>
      </c>
      <c r="K3444">
        <v>-2.1808899999999999E-2</v>
      </c>
      <c r="L3444">
        <v>3.5233999999999999E-3</v>
      </c>
      <c r="M3444">
        <v>2.1068400000000001E-2</v>
      </c>
      <c r="N3444">
        <v>3.8613500000000002E-2</v>
      </c>
      <c r="O3444">
        <v>6.3945799999999997E-2</v>
      </c>
      <c r="P3444">
        <v>57.747</v>
      </c>
      <c r="Q3444">
        <v>3.3457399999999998E-2</v>
      </c>
    </row>
    <row r="3445" spans="1:17">
      <c r="A3445" t="s">
        <v>5651</v>
      </c>
      <c r="B3445" t="s">
        <v>2</v>
      </c>
      <c r="C3445" t="s">
        <v>12</v>
      </c>
      <c r="D3445" t="s">
        <v>19</v>
      </c>
      <c r="E3445" t="s">
        <v>69</v>
      </c>
      <c r="F3445" t="s">
        <v>28</v>
      </c>
      <c r="G3445">
        <v>12</v>
      </c>
      <c r="H3445">
        <v>1.282519</v>
      </c>
      <c r="I3445">
        <v>1.393769</v>
      </c>
      <c r="J3445">
        <v>0.1112499</v>
      </c>
      <c r="K3445">
        <v>7.3623499999999995E-2</v>
      </c>
      <c r="L3445">
        <v>9.5853499999999994E-2</v>
      </c>
      <c r="M3445">
        <v>0.1112499</v>
      </c>
      <c r="N3445">
        <v>0.12664629999999999</v>
      </c>
      <c r="O3445">
        <v>0.14887629999999999</v>
      </c>
      <c r="P3445">
        <v>60.182899999999997</v>
      </c>
      <c r="Q3445">
        <v>2.9360000000000001E-2</v>
      </c>
    </row>
    <row r="3446" spans="1:17">
      <c r="A3446" t="s">
        <v>5652</v>
      </c>
      <c r="B3446" t="s">
        <v>2</v>
      </c>
      <c r="C3446" t="s">
        <v>12</v>
      </c>
      <c r="D3446" t="s">
        <v>19</v>
      </c>
      <c r="E3446" t="s">
        <v>69</v>
      </c>
      <c r="F3446" t="s">
        <v>28</v>
      </c>
      <c r="G3446">
        <v>13</v>
      </c>
      <c r="H3446">
        <v>1.352716</v>
      </c>
      <c r="I3446">
        <v>1.352716</v>
      </c>
      <c r="J3446">
        <v>0</v>
      </c>
      <c r="K3446">
        <v>0.19345100000000001</v>
      </c>
      <c r="L3446">
        <v>0.21589530000000001</v>
      </c>
      <c r="M3446">
        <v>0.23144020000000001</v>
      </c>
      <c r="N3446">
        <v>0.24698500000000001</v>
      </c>
      <c r="O3446">
        <v>0.26942939999999999</v>
      </c>
      <c r="P3446">
        <v>61.848399999999998</v>
      </c>
      <c r="Q3446">
        <v>2.9643099999999999E-2</v>
      </c>
    </row>
    <row r="3447" spans="1:17">
      <c r="A3447" t="s">
        <v>5653</v>
      </c>
      <c r="B3447" t="s">
        <v>2</v>
      </c>
      <c r="C3447" t="s">
        <v>12</v>
      </c>
      <c r="D3447" t="s">
        <v>19</v>
      </c>
      <c r="E3447" t="s">
        <v>69</v>
      </c>
      <c r="F3447" t="s">
        <v>28</v>
      </c>
      <c r="G3447">
        <v>14</v>
      </c>
      <c r="H3447">
        <v>1.008821</v>
      </c>
      <c r="I3447">
        <v>1.2402610000000001</v>
      </c>
      <c r="J3447">
        <v>0.23144020000000001</v>
      </c>
      <c r="K3447">
        <v>0.21360680000000001</v>
      </c>
      <c r="L3447">
        <v>0.23596690000000001</v>
      </c>
      <c r="M3447">
        <v>0.25145339999999999</v>
      </c>
      <c r="N3447">
        <v>0.2669398</v>
      </c>
      <c r="O3447">
        <v>0.2892999</v>
      </c>
      <c r="P3447">
        <v>62.633099999999999</v>
      </c>
      <c r="Q3447">
        <v>2.95318E-2</v>
      </c>
    </row>
    <row r="3448" spans="1:17">
      <c r="A3448" t="s">
        <v>5654</v>
      </c>
      <c r="B3448" t="s">
        <v>2</v>
      </c>
      <c r="C3448" t="s">
        <v>12</v>
      </c>
      <c r="D3448" t="s">
        <v>19</v>
      </c>
      <c r="E3448" t="s">
        <v>69</v>
      </c>
      <c r="F3448" t="s">
        <v>28</v>
      </c>
      <c r="G3448">
        <v>15</v>
      </c>
      <c r="H3448">
        <v>0.91228889999999996</v>
      </c>
      <c r="I3448">
        <v>1.1637420000000001</v>
      </c>
      <c r="J3448">
        <v>0.25145339999999999</v>
      </c>
      <c r="K3448">
        <v>0.16609470000000001</v>
      </c>
      <c r="L3448">
        <v>0.18990190000000001</v>
      </c>
      <c r="M3448">
        <v>0.20639070000000001</v>
      </c>
      <c r="N3448">
        <v>0.22287950000000001</v>
      </c>
      <c r="O3448">
        <v>0.24668670000000001</v>
      </c>
      <c r="P3448">
        <v>63.191899999999997</v>
      </c>
      <c r="Q3448">
        <v>3.1443100000000002E-2</v>
      </c>
    </row>
    <row r="3449" spans="1:17">
      <c r="A3449" t="s">
        <v>5655</v>
      </c>
      <c r="B3449" t="s">
        <v>2</v>
      </c>
      <c r="C3449" t="s">
        <v>12</v>
      </c>
      <c r="D3449" t="s">
        <v>19</v>
      </c>
      <c r="E3449" t="s">
        <v>69</v>
      </c>
      <c r="F3449" t="s">
        <v>28</v>
      </c>
      <c r="G3449">
        <v>16</v>
      </c>
      <c r="H3449">
        <v>0.93733359999999999</v>
      </c>
      <c r="I3449">
        <v>1.143724</v>
      </c>
      <c r="J3449">
        <v>0.20639070000000001</v>
      </c>
      <c r="K3449">
        <v>0.1487977</v>
      </c>
      <c r="L3449">
        <v>0.17130300000000001</v>
      </c>
      <c r="M3449">
        <v>0.1868901</v>
      </c>
      <c r="N3449">
        <v>0.2024772</v>
      </c>
      <c r="O3449">
        <v>0.2249825</v>
      </c>
      <c r="P3449">
        <v>62.9514</v>
      </c>
      <c r="Q3449">
        <v>2.9723599999999999E-2</v>
      </c>
    </row>
    <row r="3450" spans="1:17">
      <c r="A3450" t="s">
        <v>5656</v>
      </c>
      <c r="B3450" t="s">
        <v>2</v>
      </c>
      <c r="C3450" t="s">
        <v>12</v>
      </c>
      <c r="D3450" t="s">
        <v>19</v>
      </c>
      <c r="E3450" t="s">
        <v>69</v>
      </c>
      <c r="F3450" t="s">
        <v>28</v>
      </c>
      <c r="G3450">
        <v>17</v>
      </c>
      <c r="H3450">
        <v>1.0696939999999999</v>
      </c>
      <c r="I3450">
        <v>1.2565839999999999</v>
      </c>
      <c r="J3450">
        <v>0.1868901</v>
      </c>
      <c r="K3450">
        <v>0.19570670000000001</v>
      </c>
      <c r="L3450">
        <v>0.21976000000000001</v>
      </c>
      <c r="M3450">
        <v>0.2364192</v>
      </c>
      <c r="N3450">
        <v>0.25307849999999998</v>
      </c>
      <c r="O3450">
        <v>0.27713179999999998</v>
      </c>
      <c r="P3450">
        <v>61.740099999999998</v>
      </c>
      <c r="Q3450">
        <v>3.1768100000000001E-2</v>
      </c>
    </row>
    <row r="3451" spans="1:17">
      <c r="A3451" t="s">
        <v>5657</v>
      </c>
      <c r="B3451" t="s">
        <v>2</v>
      </c>
      <c r="C3451" t="s">
        <v>12</v>
      </c>
      <c r="D3451" t="s">
        <v>19</v>
      </c>
      <c r="E3451" t="s">
        <v>69</v>
      </c>
      <c r="F3451" t="s">
        <v>28</v>
      </c>
      <c r="G3451">
        <v>18</v>
      </c>
      <c r="H3451">
        <v>1.1896150000000001</v>
      </c>
      <c r="I3451">
        <v>1.426034</v>
      </c>
      <c r="J3451">
        <v>0.2364192</v>
      </c>
      <c r="K3451">
        <v>0.1038505</v>
      </c>
      <c r="L3451">
        <v>0.1309536</v>
      </c>
      <c r="M3451">
        <v>0.1497252</v>
      </c>
      <c r="N3451">
        <v>0.1684967</v>
      </c>
      <c r="O3451">
        <v>0.19559989999999999</v>
      </c>
      <c r="P3451">
        <v>59.459400000000002</v>
      </c>
      <c r="Q3451">
        <v>3.57962E-2</v>
      </c>
    </row>
    <row r="3452" spans="1:17">
      <c r="A3452" t="s">
        <v>5658</v>
      </c>
      <c r="B3452" t="s">
        <v>2</v>
      </c>
      <c r="C3452" t="s">
        <v>12</v>
      </c>
      <c r="D3452" t="s">
        <v>19</v>
      </c>
      <c r="E3452" t="s">
        <v>69</v>
      </c>
      <c r="F3452" t="s">
        <v>28</v>
      </c>
      <c r="G3452">
        <v>19</v>
      </c>
      <c r="H3452">
        <v>1.3467070000000001</v>
      </c>
      <c r="I3452">
        <v>1.496432</v>
      </c>
      <c r="J3452">
        <v>0.1497252</v>
      </c>
      <c r="K3452">
        <v>-5.0329600000000002E-2</v>
      </c>
      <c r="L3452">
        <v>-2.5007000000000001E-2</v>
      </c>
      <c r="M3452">
        <v>-7.4685999999999997E-3</v>
      </c>
      <c r="N3452">
        <v>1.00698E-2</v>
      </c>
      <c r="O3452">
        <v>3.5392399999999997E-2</v>
      </c>
      <c r="P3452">
        <v>56.028799999999997</v>
      </c>
      <c r="Q3452">
        <v>3.3444599999999998E-2</v>
      </c>
    </row>
    <row r="3453" spans="1:17">
      <c r="A3453" t="s">
        <v>5659</v>
      </c>
      <c r="B3453" t="s">
        <v>2</v>
      </c>
      <c r="C3453" t="s">
        <v>12</v>
      </c>
      <c r="D3453" t="s">
        <v>19</v>
      </c>
      <c r="E3453" t="s">
        <v>69</v>
      </c>
      <c r="F3453" t="s">
        <v>28</v>
      </c>
      <c r="G3453">
        <v>20</v>
      </c>
      <c r="H3453">
        <v>1.5778859999999999</v>
      </c>
      <c r="I3453">
        <v>1.5375730000000001</v>
      </c>
      <c r="J3453">
        <v>-4.0313099999999998E-2</v>
      </c>
      <c r="K3453">
        <v>-8.4797200000000003E-2</v>
      </c>
      <c r="L3453">
        <v>-5.8515699999999997E-2</v>
      </c>
      <c r="M3453">
        <v>-4.0313099999999998E-2</v>
      </c>
      <c r="N3453">
        <v>-2.2110600000000001E-2</v>
      </c>
      <c r="O3453">
        <v>4.1710000000000002E-3</v>
      </c>
      <c r="P3453">
        <v>53.744700000000002</v>
      </c>
      <c r="Q3453">
        <v>3.4711100000000002E-2</v>
      </c>
    </row>
    <row r="3454" spans="1:17">
      <c r="A3454" t="s">
        <v>5660</v>
      </c>
      <c r="B3454" t="s">
        <v>2</v>
      </c>
      <c r="C3454" t="s">
        <v>12</v>
      </c>
      <c r="D3454" t="s">
        <v>19</v>
      </c>
      <c r="E3454" t="s">
        <v>69</v>
      </c>
      <c r="F3454" t="s">
        <v>28</v>
      </c>
      <c r="G3454">
        <v>21</v>
      </c>
      <c r="H3454">
        <v>1.6007670000000001</v>
      </c>
      <c r="I3454">
        <v>1.60829</v>
      </c>
      <c r="J3454">
        <v>7.5227999999999996E-3</v>
      </c>
      <c r="K3454">
        <v>-3.1194900000000001E-2</v>
      </c>
      <c r="L3454">
        <v>-8.3201000000000004E-3</v>
      </c>
      <c r="M3454">
        <v>7.5227999999999996E-3</v>
      </c>
      <c r="N3454">
        <v>2.3365799999999999E-2</v>
      </c>
      <c r="O3454">
        <v>4.62406E-2</v>
      </c>
      <c r="P3454">
        <v>52.267400000000002</v>
      </c>
      <c r="Q3454">
        <v>3.0211600000000002E-2</v>
      </c>
    </row>
    <row r="3455" spans="1:17">
      <c r="A3455" t="s">
        <v>5661</v>
      </c>
      <c r="B3455" t="s">
        <v>2</v>
      </c>
      <c r="C3455" t="s">
        <v>12</v>
      </c>
      <c r="D3455" t="s">
        <v>19</v>
      </c>
      <c r="E3455" t="s">
        <v>69</v>
      </c>
      <c r="F3455" t="s">
        <v>28</v>
      </c>
      <c r="G3455">
        <v>22</v>
      </c>
      <c r="H3455">
        <v>1.4525600000000001</v>
      </c>
      <c r="I3455">
        <v>1.482345</v>
      </c>
      <c r="J3455">
        <v>2.9784600000000001E-2</v>
      </c>
      <c r="K3455">
        <v>-7.8212999999999998E-3</v>
      </c>
      <c r="L3455">
        <v>1.4396600000000001E-2</v>
      </c>
      <c r="M3455">
        <v>2.9784600000000001E-2</v>
      </c>
      <c r="N3455">
        <v>4.51726E-2</v>
      </c>
      <c r="O3455">
        <v>6.7390400000000003E-2</v>
      </c>
      <c r="P3455">
        <v>51.101900000000001</v>
      </c>
      <c r="Q3455">
        <v>2.9343999999999999E-2</v>
      </c>
    </row>
    <row r="3456" spans="1:17">
      <c r="A3456" t="s">
        <v>5662</v>
      </c>
      <c r="B3456" t="s">
        <v>2</v>
      </c>
      <c r="C3456" t="s">
        <v>12</v>
      </c>
      <c r="D3456" t="s">
        <v>19</v>
      </c>
      <c r="E3456" t="s">
        <v>69</v>
      </c>
      <c r="F3456" t="s">
        <v>28</v>
      </c>
      <c r="G3456">
        <v>23</v>
      </c>
      <c r="H3456">
        <v>1.279407</v>
      </c>
      <c r="I3456">
        <v>1.3145519999999999</v>
      </c>
      <c r="J3456">
        <v>3.5145200000000001E-2</v>
      </c>
      <c r="K3456">
        <v>1.8589999999999999E-4</v>
      </c>
      <c r="L3456">
        <v>2.08401E-2</v>
      </c>
      <c r="M3456">
        <v>3.5145200000000001E-2</v>
      </c>
      <c r="N3456">
        <v>4.94502E-2</v>
      </c>
      <c r="O3456">
        <v>7.0104399999999997E-2</v>
      </c>
      <c r="P3456">
        <v>49.771799999999999</v>
      </c>
      <c r="Q3456">
        <v>2.7278899999999998E-2</v>
      </c>
    </row>
    <row r="3457" spans="1:17">
      <c r="A3457" t="s">
        <v>5663</v>
      </c>
      <c r="B3457" t="s">
        <v>2</v>
      </c>
      <c r="C3457" t="s">
        <v>12</v>
      </c>
      <c r="D3457" t="s">
        <v>19</v>
      </c>
      <c r="E3457" t="s">
        <v>69</v>
      </c>
      <c r="F3457" t="s">
        <v>28</v>
      </c>
      <c r="G3457">
        <v>24</v>
      </c>
      <c r="H3457">
        <v>1.0813360000000001</v>
      </c>
      <c r="I3457">
        <v>1.102757</v>
      </c>
      <c r="J3457">
        <v>2.1421099999999998E-2</v>
      </c>
      <c r="K3457">
        <v>-7.7174000000000001E-3</v>
      </c>
      <c r="L3457">
        <v>9.4979000000000001E-3</v>
      </c>
      <c r="M3457">
        <v>2.1421099999999998E-2</v>
      </c>
      <c r="N3457">
        <v>3.3344400000000003E-2</v>
      </c>
      <c r="O3457">
        <v>5.0559699999999999E-2</v>
      </c>
      <c r="P3457">
        <v>48.559800000000003</v>
      </c>
      <c r="Q3457">
        <v>2.2736900000000001E-2</v>
      </c>
    </row>
    <row r="3458" spans="1:17">
      <c r="A3458" t="s">
        <v>5664</v>
      </c>
      <c r="B3458" t="s">
        <v>2</v>
      </c>
      <c r="C3458" t="s">
        <v>13</v>
      </c>
      <c r="D3458" t="s">
        <v>18</v>
      </c>
      <c r="E3458" t="s">
        <v>69</v>
      </c>
      <c r="F3458" t="s">
        <v>21</v>
      </c>
      <c r="G3458">
        <v>1</v>
      </c>
      <c r="H3458">
        <v>0.83012470000000005</v>
      </c>
      <c r="I3458">
        <v>0.8449565</v>
      </c>
      <c r="J3458">
        <v>1.4831799999999999E-2</v>
      </c>
      <c r="K3458">
        <v>1.0877E-3</v>
      </c>
      <c r="L3458">
        <v>9.2078000000000004E-3</v>
      </c>
      <c r="M3458">
        <v>1.4831799999999999E-2</v>
      </c>
      <c r="N3458">
        <v>2.04558E-2</v>
      </c>
      <c r="O3458">
        <v>2.8575900000000001E-2</v>
      </c>
      <c r="P3458">
        <v>58.065800000000003</v>
      </c>
      <c r="Q3458">
        <v>1.0724600000000001E-2</v>
      </c>
    </row>
    <row r="3459" spans="1:17">
      <c r="A3459" t="s">
        <v>5665</v>
      </c>
      <c r="B3459" t="s">
        <v>2</v>
      </c>
      <c r="C3459" t="s">
        <v>13</v>
      </c>
      <c r="D3459" t="s">
        <v>18</v>
      </c>
      <c r="E3459" t="s">
        <v>69</v>
      </c>
      <c r="F3459" t="s">
        <v>21</v>
      </c>
      <c r="G3459">
        <v>2</v>
      </c>
      <c r="H3459">
        <v>0.75904649999999996</v>
      </c>
      <c r="I3459">
        <v>0.74043499999999995</v>
      </c>
      <c r="J3459">
        <v>-1.86115E-2</v>
      </c>
      <c r="K3459">
        <v>-3.00396E-2</v>
      </c>
      <c r="L3459">
        <v>-2.3287800000000001E-2</v>
      </c>
      <c r="M3459">
        <v>-1.86115E-2</v>
      </c>
      <c r="N3459">
        <v>-1.39352E-2</v>
      </c>
      <c r="O3459">
        <v>-7.1833000000000001E-3</v>
      </c>
      <c r="P3459">
        <v>57.078099999999999</v>
      </c>
      <c r="Q3459">
        <v>8.9174000000000007E-3</v>
      </c>
    </row>
    <row r="3460" spans="1:17">
      <c r="A3460" t="s">
        <v>5666</v>
      </c>
      <c r="B3460" t="s">
        <v>2</v>
      </c>
      <c r="C3460" t="s">
        <v>13</v>
      </c>
      <c r="D3460" t="s">
        <v>18</v>
      </c>
      <c r="E3460" t="s">
        <v>69</v>
      </c>
      <c r="F3460" t="s">
        <v>21</v>
      </c>
      <c r="G3460">
        <v>3</v>
      </c>
      <c r="H3460">
        <v>0.72741710000000004</v>
      </c>
      <c r="I3460">
        <v>0.69111719999999999</v>
      </c>
      <c r="J3460">
        <v>-3.62998E-2</v>
      </c>
      <c r="K3460">
        <v>-4.69363E-2</v>
      </c>
      <c r="L3460">
        <v>-4.0652199999999999E-2</v>
      </c>
      <c r="M3460">
        <v>-3.62998E-2</v>
      </c>
      <c r="N3460">
        <v>-3.1947499999999997E-2</v>
      </c>
      <c r="O3460">
        <v>-2.5663399999999999E-2</v>
      </c>
      <c r="P3460">
        <v>56.160699999999999</v>
      </c>
      <c r="Q3460">
        <v>8.2997000000000001E-3</v>
      </c>
    </row>
    <row r="3461" spans="1:17">
      <c r="A3461" t="s">
        <v>5667</v>
      </c>
      <c r="B3461" t="s">
        <v>2</v>
      </c>
      <c r="C3461" t="s">
        <v>13</v>
      </c>
      <c r="D3461" t="s">
        <v>18</v>
      </c>
      <c r="E3461" t="s">
        <v>69</v>
      </c>
      <c r="F3461" t="s">
        <v>21</v>
      </c>
      <c r="G3461">
        <v>4</v>
      </c>
      <c r="H3461">
        <v>0.71089239999999998</v>
      </c>
      <c r="I3461">
        <v>0.66742440000000003</v>
      </c>
      <c r="J3461">
        <v>-4.3468100000000003E-2</v>
      </c>
      <c r="K3461">
        <v>-5.3323099999999998E-2</v>
      </c>
      <c r="L3461">
        <v>-4.75007E-2</v>
      </c>
      <c r="M3461">
        <v>-4.3468100000000003E-2</v>
      </c>
      <c r="N3461">
        <v>-3.9435499999999998E-2</v>
      </c>
      <c r="O3461">
        <v>-3.36131E-2</v>
      </c>
      <c r="P3461">
        <v>55.272599999999997</v>
      </c>
      <c r="Q3461">
        <v>7.6899000000000004E-3</v>
      </c>
    </row>
    <row r="3462" spans="1:17">
      <c r="A3462" t="s">
        <v>5668</v>
      </c>
      <c r="B3462" t="s">
        <v>2</v>
      </c>
      <c r="C3462" t="s">
        <v>13</v>
      </c>
      <c r="D3462" t="s">
        <v>18</v>
      </c>
      <c r="E3462" t="s">
        <v>69</v>
      </c>
      <c r="F3462" t="s">
        <v>21</v>
      </c>
      <c r="G3462">
        <v>5</v>
      </c>
      <c r="H3462">
        <v>0.72231719999999999</v>
      </c>
      <c r="I3462">
        <v>0.68015630000000005</v>
      </c>
      <c r="J3462">
        <v>-4.2160900000000001E-2</v>
      </c>
      <c r="K3462">
        <v>-5.1565899999999998E-2</v>
      </c>
      <c r="L3462">
        <v>-4.6009399999999999E-2</v>
      </c>
      <c r="M3462">
        <v>-4.2160900000000001E-2</v>
      </c>
      <c r="N3462">
        <v>-3.8312499999999999E-2</v>
      </c>
      <c r="O3462">
        <v>-3.2756E-2</v>
      </c>
      <c r="P3462">
        <v>54.570599999999999</v>
      </c>
      <c r="Q3462">
        <v>7.3387000000000001E-3</v>
      </c>
    </row>
    <row r="3463" spans="1:17">
      <c r="A3463" t="s">
        <v>5669</v>
      </c>
      <c r="B3463" t="s">
        <v>2</v>
      </c>
      <c r="C3463" t="s">
        <v>13</v>
      </c>
      <c r="D3463" t="s">
        <v>18</v>
      </c>
      <c r="E3463" t="s">
        <v>69</v>
      </c>
      <c r="F3463" t="s">
        <v>21</v>
      </c>
      <c r="G3463">
        <v>6</v>
      </c>
      <c r="H3463">
        <v>0.8106101</v>
      </c>
      <c r="I3463">
        <v>0.74760550000000003</v>
      </c>
      <c r="J3463">
        <v>-6.3004599999999994E-2</v>
      </c>
      <c r="K3463">
        <v>-7.4337899999999998E-2</v>
      </c>
      <c r="L3463">
        <v>-6.7642099999999997E-2</v>
      </c>
      <c r="M3463">
        <v>-6.3004599999999994E-2</v>
      </c>
      <c r="N3463">
        <v>-5.8367099999999998E-2</v>
      </c>
      <c r="O3463">
        <v>-5.16712E-2</v>
      </c>
      <c r="P3463">
        <v>53.902500000000003</v>
      </c>
      <c r="Q3463">
        <v>8.8435000000000007E-3</v>
      </c>
    </row>
    <row r="3464" spans="1:17">
      <c r="A3464" t="s">
        <v>5670</v>
      </c>
      <c r="B3464" t="s">
        <v>2</v>
      </c>
      <c r="C3464" t="s">
        <v>13</v>
      </c>
      <c r="D3464" t="s">
        <v>18</v>
      </c>
      <c r="E3464" t="s">
        <v>69</v>
      </c>
      <c r="F3464" t="s">
        <v>21</v>
      </c>
      <c r="G3464">
        <v>7</v>
      </c>
      <c r="H3464">
        <v>0.97090880000000002</v>
      </c>
      <c r="I3464">
        <v>0.87772459999999997</v>
      </c>
      <c r="J3464">
        <v>-9.3184199999999995E-2</v>
      </c>
      <c r="K3464">
        <v>-0.1070743</v>
      </c>
      <c r="L3464">
        <v>-9.8867899999999995E-2</v>
      </c>
      <c r="M3464">
        <v>-9.3184199999999995E-2</v>
      </c>
      <c r="N3464">
        <v>-8.7500499999999995E-2</v>
      </c>
      <c r="O3464">
        <v>-7.9294000000000003E-2</v>
      </c>
      <c r="P3464">
        <v>54.057200000000002</v>
      </c>
      <c r="Q3464">
        <v>1.0838499999999999E-2</v>
      </c>
    </row>
    <row r="3465" spans="1:17">
      <c r="A3465" t="s">
        <v>5671</v>
      </c>
      <c r="B3465" t="s">
        <v>2</v>
      </c>
      <c r="C3465" t="s">
        <v>13</v>
      </c>
      <c r="D3465" t="s">
        <v>18</v>
      </c>
      <c r="E3465" t="s">
        <v>69</v>
      </c>
      <c r="F3465" t="s">
        <v>21</v>
      </c>
      <c r="G3465">
        <v>8</v>
      </c>
      <c r="H3465">
        <v>1.1016360000000001</v>
      </c>
      <c r="I3465">
        <v>0.98094210000000004</v>
      </c>
      <c r="J3465">
        <v>-0.1206941</v>
      </c>
      <c r="K3465">
        <v>-0.13659450000000001</v>
      </c>
      <c r="L3465">
        <v>-0.12720039999999999</v>
      </c>
      <c r="M3465">
        <v>-0.1206941</v>
      </c>
      <c r="N3465">
        <v>-0.11418780000000001</v>
      </c>
      <c r="O3465">
        <v>-0.1047937</v>
      </c>
      <c r="P3465">
        <v>56.637</v>
      </c>
      <c r="Q3465">
        <v>1.24072E-2</v>
      </c>
    </row>
    <row r="3466" spans="1:17">
      <c r="A3466" t="s">
        <v>5672</v>
      </c>
      <c r="B3466" t="s">
        <v>2</v>
      </c>
      <c r="C3466" t="s">
        <v>13</v>
      </c>
      <c r="D3466" t="s">
        <v>18</v>
      </c>
      <c r="E3466" t="s">
        <v>69</v>
      </c>
      <c r="F3466" t="s">
        <v>21</v>
      </c>
      <c r="G3466">
        <v>9</v>
      </c>
      <c r="H3466">
        <v>1.1203339999999999</v>
      </c>
      <c r="I3466">
        <v>0.95648710000000003</v>
      </c>
      <c r="J3466">
        <v>-0.16384689999999999</v>
      </c>
      <c r="K3466">
        <v>-0.1815331</v>
      </c>
      <c r="L3466">
        <v>-0.17108390000000001</v>
      </c>
      <c r="M3466">
        <v>-0.16384689999999999</v>
      </c>
      <c r="N3466">
        <v>-0.15660979999999999</v>
      </c>
      <c r="O3466">
        <v>-0.1461607</v>
      </c>
      <c r="P3466">
        <v>59.864899999999999</v>
      </c>
      <c r="Q3466">
        <v>1.38006E-2</v>
      </c>
    </row>
    <row r="3467" spans="1:17">
      <c r="A3467" t="s">
        <v>5673</v>
      </c>
      <c r="B3467" t="s">
        <v>2</v>
      </c>
      <c r="C3467" t="s">
        <v>13</v>
      </c>
      <c r="D3467" t="s">
        <v>18</v>
      </c>
      <c r="E3467" t="s">
        <v>69</v>
      </c>
      <c r="F3467" t="s">
        <v>21</v>
      </c>
      <c r="G3467">
        <v>10</v>
      </c>
      <c r="H3467">
        <v>1.109275</v>
      </c>
      <c r="I3467">
        <v>0.95271620000000001</v>
      </c>
      <c r="J3467">
        <v>-0.15655920000000001</v>
      </c>
      <c r="K3467">
        <v>-0.1743634</v>
      </c>
      <c r="L3467">
        <v>-0.16384460000000001</v>
      </c>
      <c r="M3467">
        <v>-0.15655920000000001</v>
      </c>
      <c r="N3467">
        <v>-0.14927380000000001</v>
      </c>
      <c r="O3467">
        <v>-0.13875499999999999</v>
      </c>
      <c r="P3467">
        <v>63.089500000000001</v>
      </c>
      <c r="Q3467">
        <v>1.3892699999999999E-2</v>
      </c>
    </row>
    <row r="3468" spans="1:17">
      <c r="A3468" t="s">
        <v>5674</v>
      </c>
      <c r="B3468" t="s">
        <v>2</v>
      </c>
      <c r="C3468" t="s">
        <v>13</v>
      </c>
      <c r="D3468" t="s">
        <v>18</v>
      </c>
      <c r="E3468" t="s">
        <v>69</v>
      </c>
      <c r="F3468" t="s">
        <v>21</v>
      </c>
      <c r="G3468">
        <v>11</v>
      </c>
      <c r="H3468">
        <v>1.0555490000000001</v>
      </c>
      <c r="I3468">
        <v>0.95196570000000003</v>
      </c>
      <c r="J3468">
        <v>-0.1035833</v>
      </c>
      <c r="K3468">
        <v>-0.1223168</v>
      </c>
      <c r="L3468">
        <v>-0.1112489</v>
      </c>
      <c r="M3468">
        <v>-0.1035833</v>
      </c>
      <c r="N3468">
        <v>-9.5917600000000006E-2</v>
      </c>
      <c r="O3468">
        <v>-8.48497E-2</v>
      </c>
      <c r="P3468">
        <v>66.212000000000003</v>
      </c>
      <c r="Q3468">
        <v>1.46179E-2</v>
      </c>
    </row>
    <row r="3469" spans="1:17">
      <c r="A3469" t="s">
        <v>5675</v>
      </c>
      <c r="B3469" t="s">
        <v>2</v>
      </c>
      <c r="C3469" t="s">
        <v>13</v>
      </c>
      <c r="D3469" t="s">
        <v>18</v>
      </c>
      <c r="E3469" t="s">
        <v>69</v>
      </c>
      <c r="F3469" t="s">
        <v>21</v>
      </c>
      <c r="G3469">
        <v>12</v>
      </c>
      <c r="H3469">
        <v>0.99490080000000003</v>
      </c>
      <c r="I3469">
        <v>0.97343369999999996</v>
      </c>
      <c r="J3469">
        <v>-2.1467099999999999E-2</v>
      </c>
      <c r="K3469">
        <v>-4.0807000000000003E-2</v>
      </c>
      <c r="L3469">
        <v>-2.9380799999999999E-2</v>
      </c>
      <c r="M3469">
        <v>-2.1467099999999999E-2</v>
      </c>
      <c r="N3469">
        <v>-1.3553300000000001E-2</v>
      </c>
      <c r="O3469">
        <v>-2.1272000000000001E-3</v>
      </c>
      <c r="P3469">
        <v>68.998900000000006</v>
      </c>
      <c r="Q3469">
        <v>1.5091E-2</v>
      </c>
    </row>
    <row r="3470" spans="1:17">
      <c r="A3470" t="s">
        <v>5676</v>
      </c>
      <c r="B3470" t="s">
        <v>2</v>
      </c>
      <c r="C3470" t="s">
        <v>13</v>
      </c>
      <c r="D3470" t="s">
        <v>18</v>
      </c>
      <c r="E3470" t="s">
        <v>69</v>
      </c>
      <c r="F3470" t="s">
        <v>21</v>
      </c>
      <c r="G3470">
        <v>13</v>
      </c>
      <c r="H3470">
        <v>1.0348200000000001</v>
      </c>
      <c r="I3470">
        <v>1.0348200000000001</v>
      </c>
      <c r="J3470">
        <v>0</v>
      </c>
      <c r="K3470">
        <v>6.7511600000000005E-2</v>
      </c>
      <c r="L3470">
        <v>7.9360200000000006E-2</v>
      </c>
      <c r="M3470">
        <v>8.7566400000000003E-2</v>
      </c>
      <c r="N3470">
        <v>9.5772700000000002E-2</v>
      </c>
      <c r="O3470">
        <v>0.1076212</v>
      </c>
      <c r="P3470">
        <v>71.333699999999993</v>
      </c>
      <c r="Q3470">
        <v>1.5648800000000001E-2</v>
      </c>
    </row>
    <row r="3471" spans="1:17">
      <c r="A3471" t="s">
        <v>5677</v>
      </c>
      <c r="B3471" t="s">
        <v>2</v>
      </c>
      <c r="C3471" t="s">
        <v>13</v>
      </c>
      <c r="D3471" t="s">
        <v>18</v>
      </c>
      <c r="E3471" t="s">
        <v>69</v>
      </c>
      <c r="F3471" t="s">
        <v>21</v>
      </c>
      <c r="G3471">
        <v>14</v>
      </c>
      <c r="H3471">
        <v>1.0229980000000001</v>
      </c>
      <c r="I3471">
        <v>1.110565</v>
      </c>
      <c r="J3471">
        <v>8.7566400000000003E-2</v>
      </c>
      <c r="K3471">
        <v>0.1190581</v>
      </c>
      <c r="L3471">
        <v>0.13170019999999999</v>
      </c>
      <c r="M3471">
        <v>0.140456</v>
      </c>
      <c r="N3471">
        <v>0.14921190000000001</v>
      </c>
      <c r="O3471">
        <v>0.16185389999999999</v>
      </c>
      <c r="P3471">
        <v>72.992800000000003</v>
      </c>
      <c r="Q3471">
        <v>1.6696900000000001E-2</v>
      </c>
    </row>
    <row r="3472" spans="1:17">
      <c r="A3472" t="s">
        <v>5678</v>
      </c>
      <c r="B3472" t="s">
        <v>2</v>
      </c>
      <c r="C3472" t="s">
        <v>13</v>
      </c>
      <c r="D3472" t="s">
        <v>18</v>
      </c>
      <c r="E3472" t="s">
        <v>69</v>
      </c>
      <c r="F3472" t="s">
        <v>21</v>
      </c>
      <c r="G3472">
        <v>15</v>
      </c>
      <c r="H3472">
        <v>1.087582</v>
      </c>
      <c r="I3472">
        <v>1.228038</v>
      </c>
      <c r="J3472">
        <v>0.140456</v>
      </c>
      <c r="K3472">
        <v>0.15020710000000001</v>
      </c>
      <c r="L3472">
        <v>0.16461020000000001</v>
      </c>
      <c r="M3472">
        <v>0.17458580000000001</v>
      </c>
      <c r="N3472">
        <v>0.18456139999999999</v>
      </c>
      <c r="O3472">
        <v>0.19896449999999999</v>
      </c>
      <c r="P3472">
        <v>74.137200000000007</v>
      </c>
      <c r="Q3472">
        <v>1.9022799999999999E-2</v>
      </c>
    </row>
    <row r="3473" spans="1:17">
      <c r="A3473" t="s">
        <v>5679</v>
      </c>
      <c r="B3473" t="s">
        <v>2</v>
      </c>
      <c r="C3473" t="s">
        <v>13</v>
      </c>
      <c r="D3473" t="s">
        <v>18</v>
      </c>
      <c r="E3473" t="s">
        <v>69</v>
      </c>
      <c r="F3473" t="s">
        <v>21</v>
      </c>
      <c r="G3473">
        <v>16</v>
      </c>
      <c r="H3473">
        <v>1.212275</v>
      </c>
      <c r="I3473">
        <v>1.3868609999999999</v>
      </c>
      <c r="J3473">
        <v>0.17458580000000001</v>
      </c>
      <c r="K3473">
        <v>0.17473639999999999</v>
      </c>
      <c r="L3473">
        <v>0.1903754</v>
      </c>
      <c r="M3473">
        <v>0.201207</v>
      </c>
      <c r="N3473">
        <v>0.21203849999999999</v>
      </c>
      <c r="O3473">
        <v>0.22767760000000001</v>
      </c>
      <c r="P3473">
        <v>74.528800000000004</v>
      </c>
      <c r="Q3473">
        <v>2.0655099999999999E-2</v>
      </c>
    </row>
    <row r="3474" spans="1:17">
      <c r="A3474" t="s">
        <v>5680</v>
      </c>
      <c r="B3474" t="s">
        <v>2</v>
      </c>
      <c r="C3474" t="s">
        <v>13</v>
      </c>
      <c r="D3474" t="s">
        <v>18</v>
      </c>
      <c r="E3474" t="s">
        <v>69</v>
      </c>
      <c r="F3474" t="s">
        <v>21</v>
      </c>
      <c r="G3474">
        <v>17</v>
      </c>
      <c r="H3474">
        <v>1.3519540000000001</v>
      </c>
      <c r="I3474">
        <v>1.553161</v>
      </c>
      <c r="J3474">
        <v>0.201207</v>
      </c>
      <c r="K3474">
        <v>0.18160000000000001</v>
      </c>
      <c r="L3474">
        <v>0.19748959999999999</v>
      </c>
      <c r="M3474">
        <v>0.2084946</v>
      </c>
      <c r="N3474">
        <v>0.21949969999999999</v>
      </c>
      <c r="O3474">
        <v>0.23538919999999999</v>
      </c>
      <c r="P3474">
        <v>74.072599999999994</v>
      </c>
      <c r="Q3474">
        <v>2.0986000000000001E-2</v>
      </c>
    </row>
    <row r="3475" spans="1:17">
      <c r="A3475" t="s">
        <v>5681</v>
      </c>
      <c r="B3475" t="s">
        <v>2</v>
      </c>
      <c r="C3475" t="s">
        <v>13</v>
      </c>
      <c r="D3475" t="s">
        <v>18</v>
      </c>
      <c r="E3475" t="s">
        <v>69</v>
      </c>
      <c r="F3475" t="s">
        <v>21</v>
      </c>
      <c r="G3475">
        <v>18</v>
      </c>
      <c r="H3475">
        <v>1.46909</v>
      </c>
      <c r="I3475">
        <v>1.6775850000000001</v>
      </c>
      <c r="J3475">
        <v>0.2084946</v>
      </c>
      <c r="K3475">
        <v>0.14700240000000001</v>
      </c>
      <c r="L3475">
        <v>0.16371730000000001</v>
      </c>
      <c r="M3475">
        <v>0.1752939</v>
      </c>
      <c r="N3475">
        <v>0.18687049999999999</v>
      </c>
      <c r="O3475">
        <v>0.2035854</v>
      </c>
      <c r="P3475">
        <v>72.906199999999998</v>
      </c>
      <c r="Q3475">
        <v>2.2075899999999999E-2</v>
      </c>
    </row>
    <row r="3476" spans="1:17">
      <c r="A3476" t="s">
        <v>5682</v>
      </c>
      <c r="B3476" t="s">
        <v>2</v>
      </c>
      <c r="C3476" t="s">
        <v>13</v>
      </c>
      <c r="D3476" t="s">
        <v>18</v>
      </c>
      <c r="E3476" t="s">
        <v>69</v>
      </c>
      <c r="F3476" t="s">
        <v>21</v>
      </c>
      <c r="G3476">
        <v>19</v>
      </c>
      <c r="H3476">
        <v>1.5476190000000001</v>
      </c>
      <c r="I3476">
        <v>1.722912</v>
      </c>
      <c r="J3476">
        <v>0.1752939</v>
      </c>
      <c r="K3476">
        <v>1.00138E-2</v>
      </c>
      <c r="L3476">
        <v>2.65302E-2</v>
      </c>
      <c r="M3476">
        <v>3.7969299999999997E-2</v>
      </c>
      <c r="N3476">
        <v>4.9408500000000001E-2</v>
      </c>
      <c r="O3476">
        <v>6.5924899999999995E-2</v>
      </c>
      <c r="P3476">
        <v>70.8613</v>
      </c>
      <c r="Q3476">
        <v>2.1813800000000001E-2</v>
      </c>
    </row>
    <row r="3477" spans="1:17">
      <c r="A3477" t="s">
        <v>5683</v>
      </c>
      <c r="B3477" t="s">
        <v>2</v>
      </c>
      <c r="C3477" t="s">
        <v>13</v>
      </c>
      <c r="D3477" t="s">
        <v>18</v>
      </c>
      <c r="E3477" t="s">
        <v>69</v>
      </c>
      <c r="F3477" t="s">
        <v>21</v>
      </c>
      <c r="G3477">
        <v>20</v>
      </c>
      <c r="H3477">
        <v>1.6981790000000001</v>
      </c>
      <c r="I3477">
        <v>1.678482</v>
      </c>
      <c r="J3477">
        <v>-1.9696499999999999E-2</v>
      </c>
      <c r="K3477">
        <v>-4.8136699999999998E-2</v>
      </c>
      <c r="L3477">
        <v>-3.1334000000000001E-2</v>
      </c>
      <c r="M3477">
        <v>-1.9696499999999999E-2</v>
      </c>
      <c r="N3477">
        <v>-8.0590000000000002E-3</v>
      </c>
      <c r="O3477">
        <v>8.7437000000000001E-3</v>
      </c>
      <c r="P3477">
        <v>67.464500000000001</v>
      </c>
      <c r="Q3477">
        <v>2.2192E-2</v>
      </c>
    </row>
    <row r="3478" spans="1:17">
      <c r="A3478" t="s">
        <v>5684</v>
      </c>
      <c r="B3478" t="s">
        <v>2</v>
      </c>
      <c r="C3478" t="s">
        <v>13</v>
      </c>
      <c r="D3478" t="s">
        <v>18</v>
      </c>
      <c r="E3478" t="s">
        <v>69</v>
      </c>
      <c r="F3478" t="s">
        <v>21</v>
      </c>
      <c r="G3478">
        <v>21</v>
      </c>
      <c r="H3478">
        <v>1.6352439999999999</v>
      </c>
      <c r="I3478">
        <v>1.6462540000000001</v>
      </c>
      <c r="J3478">
        <v>1.1010000000000001E-2</v>
      </c>
      <c r="K3478">
        <v>-1.5720000000000001E-2</v>
      </c>
      <c r="L3478">
        <v>7.2299999999999996E-5</v>
      </c>
      <c r="M3478">
        <v>1.1010000000000001E-2</v>
      </c>
      <c r="N3478">
        <v>2.19478E-2</v>
      </c>
      <c r="O3478">
        <v>3.7740099999999999E-2</v>
      </c>
      <c r="P3478">
        <v>63.846200000000003</v>
      </c>
      <c r="Q3478">
        <v>2.08576E-2</v>
      </c>
    </row>
    <row r="3479" spans="1:17">
      <c r="A3479" t="s">
        <v>5685</v>
      </c>
      <c r="B3479" t="s">
        <v>2</v>
      </c>
      <c r="C3479" t="s">
        <v>13</v>
      </c>
      <c r="D3479" t="s">
        <v>18</v>
      </c>
      <c r="E3479" t="s">
        <v>69</v>
      </c>
      <c r="F3479" t="s">
        <v>21</v>
      </c>
      <c r="G3479">
        <v>22</v>
      </c>
      <c r="H3479">
        <v>1.4910559999999999</v>
      </c>
      <c r="I3479">
        <v>1.5176670000000001</v>
      </c>
      <c r="J3479">
        <v>2.6611699999999999E-2</v>
      </c>
      <c r="K3479">
        <v>3.6958E-3</v>
      </c>
      <c r="L3479">
        <v>1.7234699999999999E-2</v>
      </c>
      <c r="M3479">
        <v>2.6611699999999999E-2</v>
      </c>
      <c r="N3479">
        <v>3.5988699999999998E-2</v>
      </c>
      <c r="O3479">
        <v>4.9527599999999998E-2</v>
      </c>
      <c r="P3479">
        <v>61.507599999999996</v>
      </c>
      <c r="Q3479">
        <v>1.7881399999999999E-2</v>
      </c>
    </row>
    <row r="3480" spans="1:17">
      <c r="A3480" t="s">
        <v>5686</v>
      </c>
      <c r="B3480" t="s">
        <v>2</v>
      </c>
      <c r="C3480" t="s">
        <v>13</v>
      </c>
      <c r="D3480" t="s">
        <v>18</v>
      </c>
      <c r="E3480" t="s">
        <v>69</v>
      </c>
      <c r="F3480" t="s">
        <v>21</v>
      </c>
      <c r="G3480">
        <v>23</v>
      </c>
      <c r="H3480">
        <v>1.2311970000000001</v>
      </c>
      <c r="I3480">
        <v>1.270632</v>
      </c>
      <c r="J3480">
        <v>3.9435400000000002E-2</v>
      </c>
      <c r="K3480">
        <v>2.0024E-2</v>
      </c>
      <c r="L3480">
        <v>3.1492399999999997E-2</v>
      </c>
      <c r="M3480">
        <v>3.9435400000000002E-2</v>
      </c>
      <c r="N3480">
        <v>4.7378299999999998E-2</v>
      </c>
      <c r="O3480">
        <v>5.8846700000000002E-2</v>
      </c>
      <c r="P3480">
        <v>59.703200000000002</v>
      </c>
      <c r="Q3480">
        <v>1.5146700000000001E-2</v>
      </c>
    </row>
    <row r="3481" spans="1:17">
      <c r="A3481" t="s">
        <v>5687</v>
      </c>
      <c r="B3481" t="s">
        <v>2</v>
      </c>
      <c r="C3481" t="s">
        <v>13</v>
      </c>
      <c r="D3481" t="s">
        <v>18</v>
      </c>
      <c r="E3481" t="s">
        <v>69</v>
      </c>
      <c r="F3481" t="s">
        <v>21</v>
      </c>
      <c r="G3481">
        <v>24</v>
      </c>
      <c r="H3481">
        <v>0.98266169999999997</v>
      </c>
      <c r="I3481">
        <v>1.0208159999999999</v>
      </c>
      <c r="J3481">
        <v>3.8154599999999997E-2</v>
      </c>
      <c r="K3481">
        <v>2.1601499999999999E-2</v>
      </c>
      <c r="L3481">
        <v>3.1381199999999998E-2</v>
      </c>
      <c r="M3481">
        <v>3.8154599999999997E-2</v>
      </c>
      <c r="N3481">
        <v>4.49279E-2</v>
      </c>
      <c r="O3481">
        <v>5.4707600000000002E-2</v>
      </c>
      <c r="P3481">
        <v>58.395899999999997</v>
      </c>
      <c r="Q3481">
        <v>1.29164E-2</v>
      </c>
    </row>
    <row r="3482" spans="1:17">
      <c r="A3482" t="s">
        <v>5688</v>
      </c>
      <c r="B3482" t="s">
        <v>2</v>
      </c>
      <c r="C3482" t="s">
        <v>13</v>
      </c>
      <c r="D3482" t="s">
        <v>18</v>
      </c>
      <c r="E3482" t="s">
        <v>69</v>
      </c>
      <c r="F3482" t="s">
        <v>22</v>
      </c>
      <c r="G3482">
        <v>1</v>
      </c>
      <c r="H3482">
        <v>0.6925095</v>
      </c>
      <c r="I3482">
        <v>0.67111430000000005</v>
      </c>
      <c r="J3482">
        <v>-2.13951E-2</v>
      </c>
      <c r="K3482">
        <v>-2.74229E-2</v>
      </c>
      <c r="L3482">
        <v>-2.38617E-2</v>
      </c>
      <c r="M3482">
        <v>-2.13951E-2</v>
      </c>
      <c r="N3482">
        <v>-1.89286E-2</v>
      </c>
      <c r="O3482">
        <v>-1.53673E-2</v>
      </c>
      <c r="P3482">
        <v>56.861800000000002</v>
      </c>
      <c r="Q3482">
        <v>4.7035000000000002E-3</v>
      </c>
    </row>
    <row r="3483" spans="1:17">
      <c r="A3483" t="s">
        <v>5689</v>
      </c>
      <c r="B3483" t="s">
        <v>2</v>
      </c>
      <c r="C3483" t="s">
        <v>13</v>
      </c>
      <c r="D3483" t="s">
        <v>18</v>
      </c>
      <c r="E3483" t="s">
        <v>69</v>
      </c>
      <c r="F3483" t="s">
        <v>22</v>
      </c>
      <c r="G3483">
        <v>2</v>
      </c>
      <c r="H3483">
        <v>0.62378630000000002</v>
      </c>
      <c r="I3483">
        <v>0.57158609999999999</v>
      </c>
      <c r="J3483">
        <v>-5.2200200000000002E-2</v>
      </c>
      <c r="K3483">
        <v>-5.7301600000000001E-2</v>
      </c>
      <c r="L3483">
        <v>-5.4287700000000001E-2</v>
      </c>
      <c r="M3483">
        <v>-5.2200200000000002E-2</v>
      </c>
      <c r="N3483">
        <v>-5.0112799999999999E-2</v>
      </c>
      <c r="O3483">
        <v>-4.7098899999999999E-2</v>
      </c>
      <c r="P3483">
        <v>56.2819</v>
      </c>
      <c r="Q3483">
        <v>3.9805999999999999E-3</v>
      </c>
    </row>
    <row r="3484" spans="1:17">
      <c r="A3484" t="s">
        <v>5690</v>
      </c>
      <c r="B3484" t="s">
        <v>2</v>
      </c>
      <c r="C3484" t="s">
        <v>13</v>
      </c>
      <c r="D3484" t="s">
        <v>18</v>
      </c>
      <c r="E3484" t="s">
        <v>69</v>
      </c>
      <c r="F3484" t="s">
        <v>22</v>
      </c>
      <c r="G3484">
        <v>3</v>
      </c>
      <c r="H3484">
        <v>0.59251450000000006</v>
      </c>
      <c r="I3484">
        <v>0.53199540000000001</v>
      </c>
      <c r="J3484">
        <v>-6.0519200000000002E-2</v>
      </c>
      <c r="K3484">
        <v>-6.4768199999999998E-2</v>
      </c>
      <c r="L3484">
        <v>-6.2257800000000002E-2</v>
      </c>
      <c r="M3484">
        <v>-6.0519200000000002E-2</v>
      </c>
      <c r="N3484">
        <v>-5.8780499999999999E-2</v>
      </c>
      <c r="O3484">
        <v>-5.6270100000000003E-2</v>
      </c>
      <c r="P3484">
        <v>55.715400000000002</v>
      </c>
      <c r="Q3484">
        <v>3.3154999999999999E-3</v>
      </c>
    </row>
    <row r="3485" spans="1:17">
      <c r="A3485" t="s">
        <v>5691</v>
      </c>
      <c r="B3485" t="s">
        <v>2</v>
      </c>
      <c r="C3485" t="s">
        <v>13</v>
      </c>
      <c r="D3485" t="s">
        <v>18</v>
      </c>
      <c r="E3485" t="s">
        <v>69</v>
      </c>
      <c r="F3485" t="s">
        <v>22</v>
      </c>
      <c r="G3485">
        <v>4</v>
      </c>
      <c r="H3485">
        <v>0.57910680000000003</v>
      </c>
      <c r="I3485">
        <v>0.50829579999999996</v>
      </c>
      <c r="J3485">
        <v>-7.0811100000000002E-2</v>
      </c>
      <c r="K3485">
        <v>-7.4748499999999996E-2</v>
      </c>
      <c r="L3485">
        <v>-7.2422200000000006E-2</v>
      </c>
      <c r="M3485">
        <v>-7.0811100000000002E-2</v>
      </c>
      <c r="N3485">
        <v>-6.9199899999999995E-2</v>
      </c>
      <c r="O3485">
        <v>-6.6873600000000005E-2</v>
      </c>
      <c r="P3485">
        <v>55.164099999999998</v>
      </c>
      <c r="Q3485">
        <v>3.0723999999999999E-3</v>
      </c>
    </row>
    <row r="3486" spans="1:17">
      <c r="A3486" t="s">
        <v>5692</v>
      </c>
      <c r="B3486" t="s">
        <v>2</v>
      </c>
      <c r="C3486" t="s">
        <v>13</v>
      </c>
      <c r="D3486" t="s">
        <v>18</v>
      </c>
      <c r="E3486" t="s">
        <v>69</v>
      </c>
      <c r="F3486" t="s">
        <v>22</v>
      </c>
      <c r="G3486">
        <v>5</v>
      </c>
      <c r="H3486">
        <v>0.58297460000000001</v>
      </c>
      <c r="I3486">
        <v>0.51204499999999997</v>
      </c>
      <c r="J3486">
        <v>-7.0929599999999995E-2</v>
      </c>
      <c r="K3486">
        <v>-7.4326699999999996E-2</v>
      </c>
      <c r="L3486">
        <v>-7.2319599999999998E-2</v>
      </c>
      <c r="M3486">
        <v>-7.0929599999999995E-2</v>
      </c>
      <c r="N3486">
        <v>-6.9539500000000004E-2</v>
      </c>
      <c r="O3486">
        <v>-6.7532499999999995E-2</v>
      </c>
      <c r="P3486">
        <v>54.676099999999998</v>
      </c>
      <c r="Q3486">
        <v>2.6508E-3</v>
      </c>
    </row>
    <row r="3487" spans="1:17">
      <c r="A3487" t="s">
        <v>5693</v>
      </c>
      <c r="B3487" t="s">
        <v>2</v>
      </c>
      <c r="C3487" t="s">
        <v>13</v>
      </c>
      <c r="D3487" t="s">
        <v>18</v>
      </c>
      <c r="E3487" t="s">
        <v>69</v>
      </c>
      <c r="F3487" t="s">
        <v>22</v>
      </c>
      <c r="G3487">
        <v>6</v>
      </c>
      <c r="H3487">
        <v>0.6304805</v>
      </c>
      <c r="I3487">
        <v>0.55954159999999997</v>
      </c>
      <c r="J3487">
        <v>-7.0939000000000002E-2</v>
      </c>
      <c r="K3487">
        <v>-7.4912099999999995E-2</v>
      </c>
      <c r="L3487">
        <v>-7.2564699999999996E-2</v>
      </c>
      <c r="M3487">
        <v>-7.0939000000000002E-2</v>
      </c>
      <c r="N3487">
        <v>-6.9313200000000005E-2</v>
      </c>
      <c r="O3487">
        <v>-6.6965800000000006E-2</v>
      </c>
      <c r="P3487">
        <v>54.167499999999997</v>
      </c>
      <c r="Q3487">
        <v>3.1002999999999998E-3</v>
      </c>
    </row>
    <row r="3488" spans="1:17">
      <c r="A3488" t="s">
        <v>5694</v>
      </c>
      <c r="B3488" t="s">
        <v>2</v>
      </c>
      <c r="C3488" t="s">
        <v>13</v>
      </c>
      <c r="D3488" t="s">
        <v>18</v>
      </c>
      <c r="E3488" t="s">
        <v>69</v>
      </c>
      <c r="F3488" t="s">
        <v>22</v>
      </c>
      <c r="G3488">
        <v>7</v>
      </c>
      <c r="H3488">
        <v>0.72516760000000002</v>
      </c>
      <c r="I3488">
        <v>0.64818940000000003</v>
      </c>
      <c r="J3488">
        <v>-7.6978199999999997E-2</v>
      </c>
      <c r="K3488">
        <v>-8.2140699999999997E-2</v>
      </c>
      <c r="L3488">
        <v>-7.9090599999999997E-2</v>
      </c>
      <c r="M3488">
        <v>-7.6978199999999997E-2</v>
      </c>
      <c r="N3488">
        <v>-7.4865699999999993E-2</v>
      </c>
      <c r="O3488">
        <v>-7.1815699999999996E-2</v>
      </c>
      <c r="P3488">
        <v>54.306100000000001</v>
      </c>
      <c r="Q3488">
        <v>4.0283000000000003E-3</v>
      </c>
    </row>
    <row r="3489" spans="1:17">
      <c r="A3489" t="s">
        <v>5695</v>
      </c>
      <c r="B3489" t="s">
        <v>2</v>
      </c>
      <c r="C3489" t="s">
        <v>13</v>
      </c>
      <c r="D3489" t="s">
        <v>18</v>
      </c>
      <c r="E3489" t="s">
        <v>69</v>
      </c>
      <c r="F3489" t="s">
        <v>22</v>
      </c>
      <c r="G3489">
        <v>8</v>
      </c>
      <c r="H3489">
        <v>0.8283298</v>
      </c>
      <c r="I3489">
        <v>0.77062459999999999</v>
      </c>
      <c r="J3489">
        <v>-5.7705199999999998E-2</v>
      </c>
      <c r="K3489">
        <v>-6.4740800000000001E-2</v>
      </c>
      <c r="L3489">
        <v>-6.0584100000000002E-2</v>
      </c>
      <c r="M3489">
        <v>-5.7705199999999998E-2</v>
      </c>
      <c r="N3489">
        <v>-5.4826199999999999E-2</v>
      </c>
      <c r="O3489">
        <v>-5.0669499999999999E-2</v>
      </c>
      <c r="P3489">
        <v>56.240499999999997</v>
      </c>
      <c r="Q3489">
        <v>5.4900000000000001E-3</v>
      </c>
    </row>
    <row r="3490" spans="1:17">
      <c r="A3490" t="s">
        <v>5696</v>
      </c>
      <c r="B3490" t="s">
        <v>2</v>
      </c>
      <c r="C3490" t="s">
        <v>13</v>
      </c>
      <c r="D3490" t="s">
        <v>18</v>
      </c>
      <c r="E3490" t="s">
        <v>69</v>
      </c>
      <c r="F3490" t="s">
        <v>22</v>
      </c>
      <c r="G3490">
        <v>9</v>
      </c>
      <c r="H3490">
        <v>0.87772110000000003</v>
      </c>
      <c r="I3490">
        <v>0.76248329999999997</v>
      </c>
      <c r="J3490">
        <v>-0.1152378</v>
      </c>
      <c r="K3490">
        <v>-0.122026</v>
      </c>
      <c r="L3490">
        <v>-0.1180155</v>
      </c>
      <c r="M3490">
        <v>-0.1152378</v>
      </c>
      <c r="N3490">
        <v>-0.1124602</v>
      </c>
      <c r="O3490">
        <v>-0.10844959999999999</v>
      </c>
      <c r="P3490">
        <v>58.494799999999998</v>
      </c>
      <c r="Q3490">
        <v>5.2967999999999999E-3</v>
      </c>
    </row>
    <row r="3491" spans="1:17">
      <c r="A3491" t="s">
        <v>5697</v>
      </c>
      <c r="B3491" t="s">
        <v>2</v>
      </c>
      <c r="C3491" t="s">
        <v>13</v>
      </c>
      <c r="D3491" t="s">
        <v>18</v>
      </c>
      <c r="E3491" t="s">
        <v>69</v>
      </c>
      <c r="F3491" t="s">
        <v>22</v>
      </c>
      <c r="G3491">
        <v>10</v>
      </c>
      <c r="H3491">
        <v>0.88670899999999997</v>
      </c>
      <c r="I3491">
        <v>0.76237770000000005</v>
      </c>
      <c r="J3491">
        <v>-0.12433130000000001</v>
      </c>
      <c r="K3491">
        <v>-0.13186610000000001</v>
      </c>
      <c r="L3491">
        <v>-0.12741450000000001</v>
      </c>
      <c r="M3491">
        <v>-0.12433130000000001</v>
      </c>
      <c r="N3491">
        <v>-0.1212481</v>
      </c>
      <c r="O3491">
        <v>-0.1167965</v>
      </c>
      <c r="P3491">
        <v>61.243600000000001</v>
      </c>
      <c r="Q3491">
        <v>5.8793999999999999E-3</v>
      </c>
    </row>
    <row r="3492" spans="1:17">
      <c r="A3492" t="s">
        <v>5698</v>
      </c>
      <c r="B3492" t="s">
        <v>2</v>
      </c>
      <c r="C3492" t="s">
        <v>13</v>
      </c>
      <c r="D3492" t="s">
        <v>18</v>
      </c>
      <c r="E3492" t="s">
        <v>69</v>
      </c>
      <c r="F3492" t="s">
        <v>22</v>
      </c>
      <c r="G3492">
        <v>11</v>
      </c>
      <c r="H3492">
        <v>0.8686509</v>
      </c>
      <c r="I3492">
        <v>0.77574030000000005</v>
      </c>
      <c r="J3492">
        <v>-9.2910599999999996E-2</v>
      </c>
      <c r="K3492">
        <v>-9.95978E-2</v>
      </c>
      <c r="L3492">
        <v>-9.5646999999999996E-2</v>
      </c>
      <c r="M3492">
        <v>-9.2910599999999996E-2</v>
      </c>
      <c r="N3492">
        <v>-9.0174299999999999E-2</v>
      </c>
      <c r="O3492">
        <v>-8.6223400000000006E-2</v>
      </c>
      <c r="P3492">
        <v>63.9604</v>
      </c>
      <c r="Q3492">
        <v>5.2180000000000004E-3</v>
      </c>
    </row>
    <row r="3493" spans="1:17">
      <c r="A3493" t="s">
        <v>5699</v>
      </c>
      <c r="B3493" t="s">
        <v>2</v>
      </c>
      <c r="C3493" t="s">
        <v>13</v>
      </c>
      <c r="D3493" t="s">
        <v>18</v>
      </c>
      <c r="E3493" t="s">
        <v>69</v>
      </c>
      <c r="F3493" t="s">
        <v>22</v>
      </c>
      <c r="G3493">
        <v>12</v>
      </c>
      <c r="H3493">
        <v>0.83857250000000005</v>
      </c>
      <c r="I3493">
        <v>0.79169369999999994</v>
      </c>
      <c r="J3493">
        <v>-4.6878799999999998E-2</v>
      </c>
      <c r="K3493">
        <v>-5.3334300000000001E-2</v>
      </c>
      <c r="L3493">
        <v>-4.9520300000000003E-2</v>
      </c>
      <c r="M3493">
        <v>-4.6878799999999998E-2</v>
      </c>
      <c r="N3493">
        <v>-4.4237199999999997E-2</v>
      </c>
      <c r="O3493">
        <v>-4.0423199999999999E-2</v>
      </c>
      <c r="P3493">
        <v>66.361800000000002</v>
      </c>
      <c r="Q3493">
        <v>5.0372999999999998E-3</v>
      </c>
    </row>
    <row r="3494" spans="1:17">
      <c r="A3494" t="s">
        <v>5700</v>
      </c>
      <c r="B3494" t="s">
        <v>2</v>
      </c>
      <c r="C3494" t="s">
        <v>13</v>
      </c>
      <c r="D3494" t="s">
        <v>18</v>
      </c>
      <c r="E3494" t="s">
        <v>69</v>
      </c>
      <c r="F3494" t="s">
        <v>22</v>
      </c>
      <c r="G3494">
        <v>13</v>
      </c>
      <c r="H3494">
        <v>0.84274800000000005</v>
      </c>
      <c r="I3494">
        <v>0.84274800000000005</v>
      </c>
      <c r="J3494">
        <v>0</v>
      </c>
      <c r="K3494">
        <v>2.3529499999999998E-2</v>
      </c>
      <c r="L3494">
        <v>2.81771E-2</v>
      </c>
      <c r="M3494">
        <v>3.1396E-2</v>
      </c>
      <c r="N3494">
        <v>3.4614899999999997E-2</v>
      </c>
      <c r="O3494">
        <v>3.9262499999999999E-2</v>
      </c>
      <c r="P3494">
        <v>68.327500000000001</v>
      </c>
      <c r="Q3494">
        <v>6.1383000000000002E-3</v>
      </c>
    </row>
    <row r="3495" spans="1:17">
      <c r="A3495" t="s">
        <v>5701</v>
      </c>
      <c r="B3495" t="s">
        <v>2</v>
      </c>
      <c r="C3495" t="s">
        <v>13</v>
      </c>
      <c r="D3495" t="s">
        <v>18</v>
      </c>
      <c r="E3495" t="s">
        <v>69</v>
      </c>
      <c r="F3495" t="s">
        <v>22</v>
      </c>
      <c r="G3495">
        <v>14</v>
      </c>
      <c r="H3495">
        <v>0.84764090000000003</v>
      </c>
      <c r="I3495">
        <v>0.87903679999999995</v>
      </c>
      <c r="J3495">
        <v>3.1396E-2</v>
      </c>
      <c r="K3495">
        <v>5.9093399999999997E-2</v>
      </c>
      <c r="L3495">
        <v>6.4297999999999994E-2</v>
      </c>
      <c r="M3495">
        <v>6.7902699999999996E-2</v>
      </c>
      <c r="N3495">
        <v>7.1507399999999999E-2</v>
      </c>
      <c r="O3495">
        <v>7.6712000000000002E-2</v>
      </c>
      <c r="P3495">
        <v>69.582099999999997</v>
      </c>
      <c r="Q3495">
        <v>6.8739999999999999E-3</v>
      </c>
    </row>
    <row r="3496" spans="1:17">
      <c r="A3496" t="s">
        <v>5702</v>
      </c>
      <c r="B3496" t="s">
        <v>2</v>
      </c>
      <c r="C3496" t="s">
        <v>13</v>
      </c>
      <c r="D3496" t="s">
        <v>18</v>
      </c>
      <c r="E3496" t="s">
        <v>69</v>
      </c>
      <c r="F3496" t="s">
        <v>22</v>
      </c>
      <c r="G3496">
        <v>15</v>
      </c>
      <c r="H3496">
        <v>0.87899740000000004</v>
      </c>
      <c r="I3496">
        <v>0.94690010000000002</v>
      </c>
      <c r="J3496">
        <v>6.7902699999999996E-2</v>
      </c>
      <c r="K3496">
        <v>9.1196600000000003E-2</v>
      </c>
      <c r="L3496">
        <v>9.7195599999999993E-2</v>
      </c>
      <c r="M3496">
        <v>0.1013506</v>
      </c>
      <c r="N3496">
        <v>0.1055055</v>
      </c>
      <c r="O3496">
        <v>0.1115046</v>
      </c>
      <c r="P3496">
        <v>70.447500000000005</v>
      </c>
      <c r="Q3496">
        <v>7.9232E-3</v>
      </c>
    </row>
    <row r="3497" spans="1:17">
      <c r="A3497" t="s">
        <v>5703</v>
      </c>
      <c r="B3497" t="s">
        <v>2</v>
      </c>
      <c r="C3497" t="s">
        <v>13</v>
      </c>
      <c r="D3497" t="s">
        <v>18</v>
      </c>
      <c r="E3497" t="s">
        <v>69</v>
      </c>
      <c r="F3497" t="s">
        <v>22</v>
      </c>
      <c r="G3497">
        <v>16</v>
      </c>
      <c r="H3497">
        <v>0.93503729999999996</v>
      </c>
      <c r="I3497">
        <v>1.0363880000000001</v>
      </c>
      <c r="J3497">
        <v>0.1013506</v>
      </c>
      <c r="K3497">
        <v>0.11142440000000001</v>
      </c>
      <c r="L3497">
        <v>0.1178346</v>
      </c>
      <c r="M3497">
        <v>0.1222743</v>
      </c>
      <c r="N3497">
        <v>0.12671399999999999</v>
      </c>
      <c r="O3497">
        <v>0.1331243</v>
      </c>
      <c r="P3497">
        <v>70.575000000000003</v>
      </c>
      <c r="Q3497">
        <v>8.4662000000000001E-3</v>
      </c>
    </row>
    <row r="3498" spans="1:17">
      <c r="A3498" t="s">
        <v>5704</v>
      </c>
      <c r="B3498" t="s">
        <v>2</v>
      </c>
      <c r="C3498" t="s">
        <v>13</v>
      </c>
      <c r="D3498" t="s">
        <v>18</v>
      </c>
      <c r="E3498" t="s">
        <v>69</v>
      </c>
      <c r="F3498" t="s">
        <v>22</v>
      </c>
      <c r="G3498">
        <v>17</v>
      </c>
      <c r="H3498">
        <v>1.0271650000000001</v>
      </c>
      <c r="I3498">
        <v>1.14944</v>
      </c>
      <c r="J3498">
        <v>0.1222743</v>
      </c>
      <c r="K3498">
        <v>0.12938450000000001</v>
      </c>
      <c r="L3498">
        <v>0.1355275</v>
      </c>
      <c r="M3498">
        <v>0.13978209999999999</v>
      </c>
      <c r="N3498">
        <v>0.14403679999999999</v>
      </c>
      <c r="O3498">
        <v>0.1501797</v>
      </c>
      <c r="P3498">
        <v>69.679500000000004</v>
      </c>
      <c r="Q3498">
        <v>8.1133000000000004E-3</v>
      </c>
    </row>
    <row r="3499" spans="1:17">
      <c r="A3499" t="s">
        <v>5705</v>
      </c>
      <c r="B3499" t="s">
        <v>2</v>
      </c>
      <c r="C3499" t="s">
        <v>13</v>
      </c>
      <c r="D3499" t="s">
        <v>18</v>
      </c>
      <c r="E3499" t="s">
        <v>69</v>
      </c>
      <c r="F3499" t="s">
        <v>22</v>
      </c>
      <c r="G3499">
        <v>18</v>
      </c>
      <c r="H3499">
        <v>1.1050070000000001</v>
      </c>
      <c r="I3499">
        <v>1.2447889999999999</v>
      </c>
      <c r="J3499">
        <v>0.13978209999999999</v>
      </c>
      <c r="K3499">
        <v>0.1140203</v>
      </c>
      <c r="L3499">
        <v>0.1204272</v>
      </c>
      <c r="M3499">
        <v>0.12486460000000001</v>
      </c>
      <c r="N3499">
        <v>0.1293021</v>
      </c>
      <c r="O3499">
        <v>0.135709</v>
      </c>
      <c r="P3499">
        <v>68.2727</v>
      </c>
      <c r="Q3499">
        <v>8.4618999999999996E-3</v>
      </c>
    </row>
    <row r="3500" spans="1:17">
      <c r="A3500" t="s">
        <v>5706</v>
      </c>
      <c r="B3500" t="s">
        <v>2</v>
      </c>
      <c r="C3500" t="s">
        <v>13</v>
      </c>
      <c r="D3500" t="s">
        <v>18</v>
      </c>
      <c r="E3500" t="s">
        <v>69</v>
      </c>
      <c r="F3500" t="s">
        <v>22</v>
      </c>
      <c r="G3500">
        <v>19</v>
      </c>
      <c r="H3500">
        <v>1.1780040000000001</v>
      </c>
      <c r="I3500">
        <v>1.3028679999999999</v>
      </c>
      <c r="J3500">
        <v>0.12486460000000001</v>
      </c>
      <c r="K3500">
        <v>8.1752500000000006E-2</v>
      </c>
      <c r="L3500">
        <v>8.8383299999999998E-2</v>
      </c>
      <c r="M3500">
        <v>9.29759E-2</v>
      </c>
      <c r="N3500">
        <v>9.75684E-2</v>
      </c>
      <c r="O3500">
        <v>0.10419929999999999</v>
      </c>
      <c r="P3500">
        <v>66.055099999999996</v>
      </c>
      <c r="Q3500">
        <v>8.7577000000000002E-3</v>
      </c>
    </row>
    <row r="3501" spans="1:17">
      <c r="A3501" t="s">
        <v>5707</v>
      </c>
      <c r="B3501" t="s">
        <v>2</v>
      </c>
      <c r="C3501" t="s">
        <v>13</v>
      </c>
      <c r="D3501" t="s">
        <v>18</v>
      </c>
      <c r="E3501" t="s">
        <v>69</v>
      </c>
      <c r="F3501" t="s">
        <v>22</v>
      </c>
      <c r="G3501">
        <v>20</v>
      </c>
      <c r="H3501">
        <v>1.2286319999999999</v>
      </c>
      <c r="I3501">
        <v>1.293647</v>
      </c>
      <c r="J3501">
        <v>6.5015100000000006E-2</v>
      </c>
      <c r="K3501">
        <v>5.3369E-2</v>
      </c>
      <c r="L3501">
        <v>6.02496E-2</v>
      </c>
      <c r="M3501">
        <v>6.5015100000000006E-2</v>
      </c>
      <c r="N3501">
        <v>6.9780599999999998E-2</v>
      </c>
      <c r="O3501">
        <v>7.6661199999999999E-2</v>
      </c>
      <c r="P3501">
        <v>63.0184</v>
      </c>
      <c r="Q3501">
        <v>9.0875000000000001E-3</v>
      </c>
    </row>
    <row r="3502" spans="1:17">
      <c r="A3502" t="s">
        <v>5708</v>
      </c>
      <c r="B3502" t="s">
        <v>2</v>
      </c>
      <c r="C3502" t="s">
        <v>13</v>
      </c>
      <c r="D3502" t="s">
        <v>18</v>
      </c>
      <c r="E3502" t="s">
        <v>69</v>
      </c>
      <c r="F3502" t="s">
        <v>22</v>
      </c>
      <c r="G3502">
        <v>21</v>
      </c>
      <c r="H3502">
        <v>1.2371559999999999</v>
      </c>
      <c r="I3502">
        <v>1.294192</v>
      </c>
      <c r="J3502">
        <v>5.7035599999999999E-2</v>
      </c>
      <c r="K3502">
        <v>4.4607000000000001E-2</v>
      </c>
      <c r="L3502">
        <v>5.19499E-2</v>
      </c>
      <c r="M3502">
        <v>5.7035599999999999E-2</v>
      </c>
      <c r="N3502">
        <v>6.2121200000000001E-2</v>
      </c>
      <c r="O3502">
        <v>6.9464100000000001E-2</v>
      </c>
      <c r="P3502">
        <v>60.037799999999997</v>
      </c>
      <c r="Q3502">
        <v>9.6980999999999994E-3</v>
      </c>
    </row>
    <row r="3503" spans="1:17">
      <c r="A3503" t="s">
        <v>5709</v>
      </c>
      <c r="B3503" t="s">
        <v>2</v>
      </c>
      <c r="C3503" t="s">
        <v>13</v>
      </c>
      <c r="D3503" t="s">
        <v>18</v>
      </c>
      <c r="E3503" t="s">
        <v>69</v>
      </c>
      <c r="F3503" t="s">
        <v>22</v>
      </c>
      <c r="G3503">
        <v>22</v>
      </c>
      <c r="H3503">
        <v>1.1899759999999999</v>
      </c>
      <c r="I3503">
        <v>1.237744</v>
      </c>
      <c r="J3503">
        <v>4.7767999999999998E-2</v>
      </c>
      <c r="K3503">
        <v>3.7085699999999999E-2</v>
      </c>
      <c r="L3503">
        <v>4.3396900000000002E-2</v>
      </c>
      <c r="M3503">
        <v>4.7767999999999998E-2</v>
      </c>
      <c r="N3503">
        <v>5.2139199999999997E-2</v>
      </c>
      <c r="O3503">
        <v>5.84504E-2</v>
      </c>
      <c r="P3503">
        <v>58.4255</v>
      </c>
      <c r="Q3503">
        <v>8.3354999999999992E-3</v>
      </c>
    </row>
    <row r="3504" spans="1:17">
      <c r="A3504" t="s">
        <v>5710</v>
      </c>
      <c r="B3504" t="s">
        <v>2</v>
      </c>
      <c r="C3504" t="s">
        <v>13</v>
      </c>
      <c r="D3504" t="s">
        <v>18</v>
      </c>
      <c r="E3504" t="s">
        <v>69</v>
      </c>
      <c r="F3504" t="s">
        <v>22</v>
      </c>
      <c r="G3504">
        <v>23</v>
      </c>
      <c r="H3504">
        <v>1.0219180000000001</v>
      </c>
      <c r="I3504">
        <v>1.0509580000000001</v>
      </c>
      <c r="J3504">
        <v>2.9039800000000001E-2</v>
      </c>
      <c r="K3504">
        <v>2.0645E-2</v>
      </c>
      <c r="L3504">
        <v>2.5604700000000001E-2</v>
      </c>
      <c r="M3504">
        <v>2.9039800000000001E-2</v>
      </c>
      <c r="N3504">
        <v>3.2474900000000001E-2</v>
      </c>
      <c r="O3504">
        <v>3.7434599999999998E-2</v>
      </c>
      <c r="P3504">
        <v>57.245800000000003</v>
      </c>
      <c r="Q3504">
        <v>6.5504999999999999E-3</v>
      </c>
    </row>
    <row r="3505" spans="1:17">
      <c r="A3505" t="s">
        <v>5711</v>
      </c>
      <c r="B3505" t="s">
        <v>2</v>
      </c>
      <c r="C3505" t="s">
        <v>13</v>
      </c>
      <c r="D3505" t="s">
        <v>18</v>
      </c>
      <c r="E3505" t="s">
        <v>69</v>
      </c>
      <c r="F3505" t="s">
        <v>22</v>
      </c>
      <c r="G3505">
        <v>24</v>
      </c>
      <c r="H3505">
        <v>0.83182820000000002</v>
      </c>
      <c r="I3505">
        <v>0.83191079999999995</v>
      </c>
      <c r="J3505">
        <v>8.2600000000000002E-5</v>
      </c>
      <c r="K3505">
        <v>-6.711E-3</v>
      </c>
      <c r="L3505">
        <v>-2.6973000000000001E-3</v>
      </c>
      <c r="M3505">
        <v>8.2600000000000002E-5</v>
      </c>
      <c r="N3505">
        <v>2.8624000000000002E-3</v>
      </c>
      <c r="O3505">
        <v>6.8760999999999996E-3</v>
      </c>
      <c r="P3505">
        <v>56.410699999999999</v>
      </c>
      <c r="Q3505">
        <v>5.3010000000000002E-3</v>
      </c>
    </row>
    <row r="3506" spans="1:17">
      <c r="A3506" t="s">
        <v>5712</v>
      </c>
      <c r="B3506" t="s">
        <v>2</v>
      </c>
      <c r="C3506" t="s">
        <v>13</v>
      </c>
      <c r="D3506" t="s">
        <v>18</v>
      </c>
      <c r="E3506" t="s">
        <v>69</v>
      </c>
      <c r="F3506" t="s">
        <v>23</v>
      </c>
      <c r="G3506">
        <v>1</v>
      </c>
      <c r="H3506">
        <v>1.2081919999999999</v>
      </c>
      <c r="I3506">
        <v>1.1535740000000001</v>
      </c>
      <c r="J3506">
        <v>-5.4618100000000003E-2</v>
      </c>
      <c r="K3506">
        <v>-7.1557499999999996E-2</v>
      </c>
      <c r="L3506">
        <v>-6.1549600000000003E-2</v>
      </c>
      <c r="M3506">
        <v>-5.4618100000000003E-2</v>
      </c>
      <c r="N3506">
        <v>-4.7686699999999999E-2</v>
      </c>
      <c r="O3506">
        <v>-3.7678799999999998E-2</v>
      </c>
      <c r="P3506">
        <v>68.245000000000005</v>
      </c>
      <c r="Q3506">
        <v>1.3217899999999999E-2</v>
      </c>
    </row>
    <row r="3507" spans="1:17">
      <c r="A3507" t="s">
        <v>5713</v>
      </c>
      <c r="B3507" t="s">
        <v>2</v>
      </c>
      <c r="C3507" t="s">
        <v>13</v>
      </c>
      <c r="D3507" t="s">
        <v>18</v>
      </c>
      <c r="E3507" t="s">
        <v>69</v>
      </c>
      <c r="F3507" t="s">
        <v>23</v>
      </c>
      <c r="G3507">
        <v>2</v>
      </c>
      <c r="H3507">
        <v>1.0838190000000001</v>
      </c>
      <c r="I3507">
        <v>1.0067999999999999</v>
      </c>
      <c r="J3507">
        <v>-7.7018500000000004E-2</v>
      </c>
      <c r="K3507">
        <v>-9.1651300000000005E-2</v>
      </c>
      <c r="L3507">
        <v>-8.3006099999999999E-2</v>
      </c>
      <c r="M3507">
        <v>-7.7018500000000004E-2</v>
      </c>
      <c r="N3507">
        <v>-7.1030899999999994E-2</v>
      </c>
      <c r="O3507">
        <v>-6.2385700000000002E-2</v>
      </c>
      <c r="P3507">
        <v>66.367699999999999</v>
      </c>
      <c r="Q3507">
        <v>1.14181E-2</v>
      </c>
    </row>
    <row r="3508" spans="1:17">
      <c r="A3508" t="s">
        <v>5714</v>
      </c>
      <c r="B3508" t="s">
        <v>2</v>
      </c>
      <c r="C3508" t="s">
        <v>13</v>
      </c>
      <c r="D3508" t="s">
        <v>18</v>
      </c>
      <c r="E3508" t="s">
        <v>69</v>
      </c>
      <c r="F3508" t="s">
        <v>23</v>
      </c>
      <c r="G3508">
        <v>3</v>
      </c>
      <c r="H3508">
        <v>1.0477179999999999</v>
      </c>
      <c r="I3508">
        <v>0.92456539999999998</v>
      </c>
      <c r="J3508">
        <v>-0.1231527</v>
      </c>
      <c r="K3508">
        <v>-0.13620180000000001</v>
      </c>
      <c r="L3508">
        <v>-0.1284923</v>
      </c>
      <c r="M3508">
        <v>-0.1231527</v>
      </c>
      <c r="N3508">
        <v>-0.1178131</v>
      </c>
      <c r="O3508">
        <v>-0.1101036</v>
      </c>
      <c r="P3508">
        <v>64.704800000000006</v>
      </c>
      <c r="Q3508">
        <v>1.01823E-2</v>
      </c>
    </row>
    <row r="3509" spans="1:17">
      <c r="A3509" t="s">
        <v>5715</v>
      </c>
      <c r="B3509" t="s">
        <v>2</v>
      </c>
      <c r="C3509" t="s">
        <v>13</v>
      </c>
      <c r="D3509" t="s">
        <v>18</v>
      </c>
      <c r="E3509" t="s">
        <v>69</v>
      </c>
      <c r="F3509" t="s">
        <v>23</v>
      </c>
      <c r="G3509">
        <v>4</v>
      </c>
      <c r="H3509">
        <v>1.0115959999999999</v>
      </c>
      <c r="I3509">
        <v>0.88072649999999997</v>
      </c>
      <c r="J3509">
        <v>-0.13086999999999999</v>
      </c>
      <c r="K3509">
        <v>-0.14224899999999999</v>
      </c>
      <c r="L3509">
        <v>-0.13552620000000001</v>
      </c>
      <c r="M3509">
        <v>-0.13086999999999999</v>
      </c>
      <c r="N3509">
        <v>-0.12621379999999999</v>
      </c>
      <c r="O3509">
        <v>-0.119491</v>
      </c>
      <c r="P3509">
        <v>62.750900000000001</v>
      </c>
      <c r="Q3509">
        <v>8.8790999999999991E-3</v>
      </c>
    </row>
    <row r="3510" spans="1:17">
      <c r="A3510" t="s">
        <v>5716</v>
      </c>
      <c r="B3510" t="s">
        <v>2</v>
      </c>
      <c r="C3510" t="s">
        <v>13</v>
      </c>
      <c r="D3510" t="s">
        <v>18</v>
      </c>
      <c r="E3510" t="s">
        <v>69</v>
      </c>
      <c r="F3510" t="s">
        <v>23</v>
      </c>
      <c r="G3510">
        <v>5</v>
      </c>
      <c r="H3510">
        <v>0.97660460000000004</v>
      </c>
      <c r="I3510">
        <v>0.8680331</v>
      </c>
      <c r="J3510">
        <v>-0.1085715</v>
      </c>
      <c r="K3510">
        <v>-0.1205447</v>
      </c>
      <c r="L3510">
        <v>-0.1134708</v>
      </c>
      <c r="M3510">
        <v>-0.1085715</v>
      </c>
      <c r="N3510">
        <v>-0.10367220000000001</v>
      </c>
      <c r="O3510">
        <v>-9.6598400000000001E-2</v>
      </c>
      <c r="P3510">
        <v>61.418199999999999</v>
      </c>
      <c r="Q3510">
        <v>9.3427000000000007E-3</v>
      </c>
    </row>
    <row r="3511" spans="1:17">
      <c r="A3511" t="s">
        <v>5717</v>
      </c>
      <c r="B3511" t="s">
        <v>2</v>
      </c>
      <c r="C3511" t="s">
        <v>13</v>
      </c>
      <c r="D3511" t="s">
        <v>18</v>
      </c>
      <c r="E3511" t="s">
        <v>69</v>
      </c>
      <c r="F3511" t="s">
        <v>23</v>
      </c>
      <c r="G3511">
        <v>6</v>
      </c>
      <c r="H3511">
        <v>1.090247</v>
      </c>
      <c r="I3511">
        <v>0.95280719999999997</v>
      </c>
      <c r="J3511">
        <v>-0.13743949999999999</v>
      </c>
      <c r="K3511">
        <v>-0.151472</v>
      </c>
      <c r="L3511">
        <v>-0.14318149999999999</v>
      </c>
      <c r="M3511">
        <v>-0.13743949999999999</v>
      </c>
      <c r="N3511">
        <v>-0.1316975</v>
      </c>
      <c r="O3511">
        <v>-0.1234069</v>
      </c>
      <c r="P3511">
        <v>60.387999999999998</v>
      </c>
      <c r="Q3511">
        <v>1.09497E-2</v>
      </c>
    </row>
    <row r="3512" spans="1:17">
      <c r="A3512" t="s">
        <v>5718</v>
      </c>
      <c r="B3512" t="s">
        <v>2</v>
      </c>
      <c r="C3512" t="s">
        <v>13</v>
      </c>
      <c r="D3512" t="s">
        <v>18</v>
      </c>
      <c r="E3512" t="s">
        <v>69</v>
      </c>
      <c r="F3512" t="s">
        <v>23</v>
      </c>
      <c r="G3512">
        <v>7</v>
      </c>
      <c r="H3512">
        <v>1.3576269999999999</v>
      </c>
      <c r="I3512">
        <v>1.0536540000000001</v>
      </c>
      <c r="J3512">
        <v>-0.30397220000000003</v>
      </c>
      <c r="K3512">
        <v>-0.31827509999999998</v>
      </c>
      <c r="L3512">
        <v>-0.30982490000000001</v>
      </c>
      <c r="M3512">
        <v>-0.30397220000000003</v>
      </c>
      <c r="N3512">
        <v>-0.29811959999999998</v>
      </c>
      <c r="O3512">
        <v>-0.28966940000000002</v>
      </c>
      <c r="P3512">
        <v>60.046999999999997</v>
      </c>
      <c r="Q3512">
        <v>1.11606E-2</v>
      </c>
    </row>
    <row r="3513" spans="1:17">
      <c r="A3513" t="s">
        <v>5719</v>
      </c>
      <c r="B3513" t="s">
        <v>2</v>
      </c>
      <c r="C3513" t="s">
        <v>13</v>
      </c>
      <c r="D3513" t="s">
        <v>18</v>
      </c>
      <c r="E3513" t="s">
        <v>69</v>
      </c>
      <c r="F3513" t="s">
        <v>23</v>
      </c>
      <c r="G3513">
        <v>8</v>
      </c>
      <c r="H3513">
        <v>1.5386610000000001</v>
      </c>
      <c r="I3513">
        <v>1.049177</v>
      </c>
      <c r="J3513">
        <v>-0.4894848</v>
      </c>
      <c r="K3513">
        <v>-0.50428919999999999</v>
      </c>
      <c r="L3513">
        <v>-0.4955426</v>
      </c>
      <c r="M3513">
        <v>-0.4894848</v>
      </c>
      <c r="N3513">
        <v>-0.48342689999999999</v>
      </c>
      <c r="O3513">
        <v>-0.4746804</v>
      </c>
      <c r="P3513">
        <v>62.334200000000003</v>
      </c>
      <c r="Q3513">
        <v>1.15519E-2</v>
      </c>
    </row>
    <row r="3514" spans="1:17">
      <c r="A3514" t="s">
        <v>5720</v>
      </c>
      <c r="B3514" t="s">
        <v>2</v>
      </c>
      <c r="C3514" t="s">
        <v>13</v>
      </c>
      <c r="D3514" t="s">
        <v>18</v>
      </c>
      <c r="E3514" t="s">
        <v>69</v>
      </c>
      <c r="F3514" t="s">
        <v>23</v>
      </c>
      <c r="G3514">
        <v>9</v>
      </c>
      <c r="H3514">
        <v>1.5698380000000001</v>
      </c>
      <c r="I3514">
        <v>1.0394639999999999</v>
      </c>
      <c r="J3514">
        <v>-0.53037389999999995</v>
      </c>
      <c r="K3514">
        <v>-0.54986210000000002</v>
      </c>
      <c r="L3514">
        <v>-0.5383483</v>
      </c>
      <c r="M3514">
        <v>-0.53037389999999995</v>
      </c>
      <c r="N3514">
        <v>-0.52239939999999996</v>
      </c>
      <c r="O3514">
        <v>-0.5108857</v>
      </c>
      <c r="P3514">
        <v>66.0261</v>
      </c>
      <c r="Q3514">
        <v>1.5206799999999999E-2</v>
      </c>
    </row>
    <row r="3515" spans="1:17">
      <c r="A3515" t="s">
        <v>5721</v>
      </c>
      <c r="B3515" t="s">
        <v>2</v>
      </c>
      <c r="C3515" t="s">
        <v>13</v>
      </c>
      <c r="D3515" t="s">
        <v>18</v>
      </c>
      <c r="E3515" t="s">
        <v>69</v>
      </c>
      <c r="F3515" t="s">
        <v>23</v>
      </c>
      <c r="G3515">
        <v>10</v>
      </c>
      <c r="H3515">
        <v>1.5329809999999999</v>
      </c>
      <c r="I3515">
        <v>1.0979110000000001</v>
      </c>
      <c r="J3515">
        <v>-0.43506980000000001</v>
      </c>
      <c r="K3515">
        <v>-0.45791910000000002</v>
      </c>
      <c r="L3515">
        <v>-0.44441960000000003</v>
      </c>
      <c r="M3515">
        <v>-0.43506980000000001</v>
      </c>
      <c r="N3515">
        <v>-0.42572009999999999</v>
      </c>
      <c r="O3515">
        <v>-0.41222059999999999</v>
      </c>
      <c r="P3515">
        <v>69.6374</v>
      </c>
      <c r="Q3515">
        <v>1.7829399999999999E-2</v>
      </c>
    </row>
    <row r="3516" spans="1:17">
      <c r="A3516" t="s">
        <v>5722</v>
      </c>
      <c r="B3516" t="s">
        <v>2</v>
      </c>
      <c r="C3516" t="s">
        <v>13</v>
      </c>
      <c r="D3516" t="s">
        <v>18</v>
      </c>
      <c r="E3516" t="s">
        <v>69</v>
      </c>
      <c r="F3516" t="s">
        <v>23</v>
      </c>
      <c r="G3516">
        <v>11</v>
      </c>
      <c r="H3516">
        <v>1.367912</v>
      </c>
      <c r="I3516">
        <v>1.1220030000000001</v>
      </c>
      <c r="J3516">
        <v>-0.24590870000000001</v>
      </c>
      <c r="K3516">
        <v>-0.26721929999999999</v>
      </c>
      <c r="L3516">
        <v>-0.25462879999999999</v>
      </c>
      <c r="M3516">
        <v>-0.24590870000000001</v>
      </c>
      <c r="N3516">
        <v>-0.2371885</v>
      </c>
      <c r="O3516">
        <v>-0.22459799999999999</v>
      </c>
      <c r="P3516">
        <v>73.235600000000005</v>
      </c>
      <c r="Q3516">
        <v>1.6628799999999999E-2</v>
      </c>
    </row>
    <row r="3517" spans="1:17">
      <c r="A3517" t="s">
        <v>5723</v>
      </c>
      <c r="B3517" t="s">
        <v>2</v>
      </c>
      <c r="C3517" t="s">
        <v>13</v>
      </c>
      <c r="D3517" t="s">
        <v>18</v>
      </c>
      <c r="E3517" t="s">
        <v>69</v>
      </c>
      <c r="F3517" t="s">
        <v>23</v>
      </c>
      <c r="G3517">
        <v>12</v>
      </c>
      <c r="H3517">
        <v>1.2320759999999999</v>
      </c>
      <c r="I3517">
        <v>1.21156</v>
      </c>
      <c r="J3517">
        <v>-2.0515800000000001E-2</v>
      </c>
      <c r="K3517">
        <v>-4.48087E-2</v>
      </c>
      <c r="L3517">
        <v>-3.0456199999999999E-2</v>
      </c>
      <c r="M3517">
        <v>-2.0515800000000001E-2</v>
      </c>
      <c r="N3517">
        <v>-1.0575299999999999E-2</v>
      </c>
      <c r="O3517">
        <v>3.7772000000000001E-3</v>
      </c>
      <c r="P3517">
        <v>76.4893</v>
      </c>
      <c r="Q3517">
        <v>1.8955900000000001E-2</v>
      </c>
    </row>
    <row r="3518" spans="1:17">
      <c r="A3518" t="s">
        <v>5724</v>
      </c>
      <c r="B3518" t="s">
        <v>2</v>
      </c>
      <c r="C3518" t="s">
        <v>13</v>
      </c>
      <c r="D3518" t="s">
        <v>18</v>
      </c>
      <c r="E3518" t="s">
        <v>69</v>
      </c>
      <c r="F3518" t="s">
        <v>23</v>
      </c>
      <c r="G3518">
        <v>13</v>
      </c>
      <c r="H3518">
        <v>1.3408850000000001</v>
      </c>
      <c r="I3518">
        <v>1.3408850000000001</v>
      </c>
      <c r="J3518">
        <v>0</v>
      </c>
      <c r="K3518">
        <v>0.16827049999999999</v>
      </c>
      <c r="L3518">
        <v>0.1828021</v>
      </c>
      <c r="M3518">
        <v>0.1928666</v>
      </c>
      <c r="N3518">
        <v>0.2029311</v>
      </c>
      <c r="O3518">
        <v>0.21746270000000001</v>
      </c>
      <c r="P3518">
        <v>79.544200000000004</v>
      </c>
      <c r="Q3518">
        <v>1.9192399999999998E-2</v>
      </c>
    </row>
    <row r="3519" spans="1:17">
      <c r="A3519" t="s">
        <v>5725</v>
      </c>
      <c r="B3519" t="s">
        <v>2</v>
      </c>
      <c r="C3519" t="s">
        <v>13</v>
      </c>
      <c r="D3519" t="s">
        <v>18</v>
      </c>
      <c r="E3519" t="s">
        <v>69</v>
      </c>
      <c r="F3519" t="s">
        <v>23</v>
      </c>
      <c r="G3519">
        <v>14</v>
      </c>
      <c r="H3519">
        <v>1.334786</v>
      </c>
      <c r="I3519">
        <v>1.527652</v>
      </c>
      <c r="J3519">
        <v>0.1928666</v>
      </c>
      <c r="K3519">
        <v>0.2537162</v>
      </c>
      <c r="L3519">
        <v>0.26718730000000002</v>
      </c>
      <c r="M3519">
        <v>0.27651730000000002</v>
      </c>
      <c r="N3519">
        <v>0.28584730000000003</v>
      </c>
      <c r="O3519">
        <v>0.29931839999999998</v>
      </c>
      <c r="P3519">
        <v>81.962100000000007</v>
      </c>
      <c r="Q3519">
        <v>1.77918E-2</v>
      </c>
    </row>
    <row r="3520" spans="1:17">
      <c r="A3520" t="s">
        <v>5726</v>
      </c>
      <c r="B3520" t="s">
        <v>2</v>
      </c>
      <c r="C3520" t="s">
        <v>13</v>
      </c>
      <c r="D3520" t="s">
        <v>18</v>
      </c>
      <c r="E3520" t="s">
        <v>69</v>
      </c>
      <c r="F3520" t="s">
        <v>23</v>
      </c>
      <c r="G3520">
        <v>15</v>
      </c>
      <c r="H3520">
        <v>1.487479</v>
      </c>
      <c r="I3520">
        <v>1.7639959999999999</v>
      </c>
      <c r="J3520">
        <v>0.27651730000000002</v>
      </c>
      <c r="K3520">
        <v>0.2627234</v>
      </c>
      <c r="L3520">
        <v>0.27884379999999998</v>
      </c>
      <c r="M3520">
        <v>0.29000880000000001</v>
      </c>
      <c r="N3520">
        <v>0.30117379999999999</v>
      </c>
      <c r="O3520">
        <v>0.31729420000000003</v>
      </c>
      <c r="P3520">
        <v>83.953100000000006</v>
      </c>
      <c r="Q3520">
        <v>2.1290900000000001E-2</v>
      </c>
    </row>
    <row r="3521" spans="1:17">
      <c r="A3521" t="s">
        <v>5727</v>
      </c>
      <c r="B3521" t="s">
        <v>2</v>
      </c>
      <c r="C3521" t="s">
        <v>13</v>
      </c>
      <c r="D3521" t="s">
        <v>18</v>
      </c>
      <c r="E3521" t="s">
        <v>69</v>
      </c>
      <c r="F3521" t="s">
        <v>23</v>
      </c>
      <c r="G3521">
        <v>16</v>
      </c>
      <c r="H3521">
        <v>1.746723</v>
      </c>
      <c r="I3521">
        <v>2.0367320000000002</v>
      </c>
      <c r="J3521">
        <v>0.29000880000000001</v>
      </c>
      <c r="K3521">
        <v>0.2423575</v>
      </c>
      <c r="L3521">
        <v>0.25960070000000002</v>
      </c>
      <c r="M3521">
        <v>0.27154319999999998</v>
      </c>
      <c r="N3521">
        <v>0.28348570000000001</v>
      </c>
      <c r="O3521">
        <v>0.30072890000000002</v>
      </c>
      <c r="P3521">
        <v>85.090400000000002</v>
      </c>
      <c r="Q3521">
        <v>2.2773700000000001E-2</v>
      </c>
    </row>
    <row r="3522" spans="1:17">
      <c r="A3522" t="s">
        <v>5728</v>
      </c>
      <c r="B3522" t="s">
        <v>2</v>
      </c>
      <c r="C3522" t="s">
        <v>13</v>
      </c>
      <c r="D3522" t="s">
        <v>18</v>
      </c>
      <c r="E3522" t="s">
        <v>69</v>
      </c>
      <c r="F3522" t="s">
        <v>23</v>
      </c>
      <c r="G3522">
        <v>17</v>
      </c>
      <c r="H3522">
        <v>2.0455670000000001</v>
      </c>
      <c r="I3522">
        <v>2.3171110000000001</v>
      </c>
      <c r="J3522">
        <v>0.27154319999999998</v>
      </c>
      <c r="K3522">
        <v>0.23232720000000001</v>
      </c>
      <c r="L3522">
        <v>0.25279970000000002</v>
      </c>
      <c r="M3522">
        <v>0.26697890000000002</v>
      </c>
      <c r="N3522">
        <v>0.28115810000000002</v>
      </c>
      <c r="O3522">
        <v>0.30163060000000003</v>
      </c>
      <c r="P3522">
        <v>85.532499999999999</v>
      </c>
      <c r="Q3522">
        <v>2.7038900000000001E-2</v>
      </c>
    </row>
    <row r="3523" spans="1:17">
      <c r="A3523" t="s">
        <v>5729</v>
      </c>
      <c r="B3523" t="s">
        <v>2</v>
      </c>
      <c r="C3523" t="s">
        <v>13</v>
      </c>
      <c r="D3523" t="s">
        <v>18</v>
      </c>
      <c r="E3523" t="s">
        <v>69</v>
      </c>
      <c r="F3523" t="s">
        <v>23</v>
      </c>
      <c r="G3523">
        <v>18</v>
      </c>
      <c r="H3523">
        <v>2.2640229999999999</v>
      </c>
      <c r="I3523">
        <v>2.531002</v>
      </c>
      <c r="J3523">
        <v>0.26697890000000002</v>
      </c>
      <c r="K3523">
        <v>0.16724829999999999</v>
      </c>
      <c r="L3523">
        <v>0.18655269999999999</v>
      </c>
      <c r="M3523">
        <v>0.19992289999999999</v>
      </c>
      <c r="N3523">
        <v>0.21329310000000001</v>
      </c>
      <c r="O3523">
        <v>0.23259750000000001</v>
      </c>
      <c r="P3523">
        <v>84.913600000000002</v>
      </c>
      <c r="Q3523">
        <v>2.5496100000000001E-2</v>
      </c>
    </row>
    <row r="3524" spans="1:17">
      <c r="A3524" t="s">
        <v>5730</v>
      </c>
      <c r="B3524" t="s">
        <v>2</v>
      </c>
      <c r="C3524" t="s">
        <v>13</v>
      </c>
      <c r="D3524" t="s">
        <v>18</v>
      </c>
      <c r="E3524" t="s">
        <v>69</v>
      </c>
      <c r="F3524" t="s">
        <v>23</v>
      </c>
      <c r="G3524">
        <v>19</v>
      </c>
      <c r="H3524">
        <v>2.3898540000000001</v>
      </c>
      <c r="I3524">
        <v>2.5897770000000002</v>
      </c>
      <c r="J3524">
        <v>0.19992289999999999</v>
      </c>
      <c r="K3524">
        <v>-9.1400800000000004E-2</v>
      </c>
      <c r="L3524">
        <v>-7.2138099999999997E-2</v>
      </c>
      <c r="M3524">
        <v>-5.8796899999999999E-2</v>
      </c>
      <c r="N3524">
        <v>-4.5455599999999999E-2</v>
      </c>
      <c r="O3524">
        <v>-2.6192900000000002E-2</v>
      </c>
      <c r="P3524">
        <v>83.397800000000004</v>
      </c>
      <c r="Q3524">
        <v>2.5440999999999998E-2</v>
      </c>
    </row>
    <row r="3525" spans="1:17">
      <c r="A3525" t="s">
        <v>5731</v>
      </c>
      <c r="B3525" t="s">
        <v>2</v>
      </c>
      <c r="C3525" t="s">
        <v>13</v>
      </c>
      <c r="D3525" t="s">
        <v>18</v>
      </c>
      <c r="E3525" t="s">
        <v>69</v>
      </c>
      <c r="F3525" t="s">
        <v>23</v>
      </c>
      <c r="G3525">
        <v>20</v>
      </c>
      <c r="H3525">
        <v>2.6307589999999998</v>
      </c>
      <c r="I3525">
        <v>2.490345</v>
      </c>
      <c r="J3525">
        <v>-0.1404145</v>
      </c>
      <c r="K3525">
        <v>-0.1738632</v>
      </c>
      <c r="L3525">
        <v>-0.1541015</v>
      </c>
      <c r="M3525">
        <v>-0.1404145</v>
      </c>
      <c r="N3525">
        <v>-0.1267276</v>
      </c>
      <c r="O3525">
        <v>-0.1069658</v>
      </c>
      <c r="P3525">
        <v>81.2072</v>
      </c>
      <c r="Q3525">
        <v>2.61002E-2</v>
      </c>
    </row>
    <row r="3526" spans="1:17">
      <c r="A3526" t="s">
        <v>5732</v>
      </c>
      <c r="B3526" t="s">
        <v>2</v>
      </c>
      <c r="C3526" t="s">
        <v>13</v>
      </c>
      <c r="D3526" t="s">
        <v>18</v>
      </c>
      <c r="E3526" t="s">
        <v>69</v>
      </c>
      <c r="F3526" t="s">
        <v>23</v>
      </c>
      <c r="G3526">
        <v>21</v>
      </c>
      <c r="H3526">
        <v>2.5115280000000002</v>
      </c>
      <c r="I3526">
        <v>2.3607559999999999</v>
      </c>
      <c r="J3526">
        <v>-0.15077160000000001</v>
      </c>
      <c r="K3526">
        <v>-0.18284909999999999</v>
      </c>
      <c r="L3526">
        <v>-0.1638974</v>
      </c>
      <c r="M3526">
        <v>-0.15077160000000001</v>
      </c>
      <c r="N3526">
        <v>-0.13764570000000001</v>
      </c>
      <c r="O3526">
        <v>-0.1186941</v>
      </c>
      <c r="P3526">
        <v>78.319599999999994</v>
      </c>
      <c r="Q3526">
        <v>2.5030199999999999E-2</v>
      </c>
    </row>
    <row r="3527" spans="1:17">
      <c r="A3527" t="s">
        <v>5733</v>
      </c>
      <c r="B3527" t="s">
        <v>2</v>
      </c>
      <c r="C3527" t="s">
        <v>13</v>
      </c>
      <c r="D3527" t="s">
        <v>18</v>
      </c>
      <c r="E3527" t="s">
        <v>69</v>
      </c>
      <c r="F3527" t="s">
        <v>23</v>
      </c>
      <c r="G3527">
        <v>22</v>
      </c>
      <c r="H3527">
        <v>2.2313079999999998</v>
      </c>
      <c r="I3527">
        <v>2.1179890000000001</v>
      </c>
      <c r="J3527">
        <v>-0.11331819999999999</v>
      </c>
      <c r="K3527">
        <v>-0.1378518</v>
      </c>
      <c r="L3527">
        <v>-0.1233571</v>
      </c>
      <c r="M3527">
        <v>-0.11331819999999999</v>
      </c>
      <c r="N3527">
        <v>-0.1032792</v>
      </c>
      <c r="O3527">
        <v>-8.8784600000000005E-2</v>
      </c>
      <c r="P3527">
        <v>75.337100000000007</v>
      </c>
      <c r="Q3527">
        <v>1.91437E-2</v>
      </c>
    </row>
    <row r="3528" spans="1:17">
      <c r="A3528" t="s">
        <v>5734</v>
      </c>
      <c r="B3528" t="s">
        <v>2</v>
      </c>
      <c r="C3528" t="s">
        <v>13</v>
      </c>
      <c r="D3528" t="s">
        <v>18</v>
      </c>
      <c r="E3528" t="s">
        <v>69</v>
      </c>
      <c r="F3528" t="s">
        <v>23</v>
      </c>
      <c r="G3528">
        <v>23</v>
      </c>
      <c r="H3528">
        <v>1.8090850000000001</v>
      </c>
      <c r="I3528">
        <v>1.758556</v>
      </c>
      <c r="J3528">
        <v>-5.0528900000000002E-2</v>
      </c>
      <c r="K3528">
        <v>-7.8554899999999997E-2</v>
      </c>
      <c r="L3528">
        <v>-6.1996900000000001E-2</v>
      </c>
      <c r="M3528">
        <v>-5.0528900000000002E-2</v>
      </c>
      <c r="N3528">
        <v>-3.9060900000000003E-2</v>
      </c>
      <c r="O3528">
        <v>-2.2502899999999999E-2</v>
      </c>
      <c r="P3528">
        <v>72.164100000000005</v>
      </c>
      <c r="Q3528">
        <v>2.1868800000000001E-2</v>
      </c>
    </row>
    <row r="3529" spans="1:17">
      <c r="A3529" t="s">
        <v>5735</v>
      </c>
      <c r="B3529" t="s">
        <v>2</v>
      </c>
      <c r="C3529" t="s">
        <v>13</v>
      </c>
      <c r="D3529" t="s">
        <v>18</v>
      </c>
      <c r="E3529" t="s">
        <v>69</v>
      </c>
      <c r="F3529" t="s">
        <v>23</v>
      </c>
      <c r="G3529">
        <v>24</v>
      </c>
      <c r="H3529">
        <v>1.4199850000000001</v>
      </c>
      <c r="I3529">
        <v>1.380973</v>
      </c>
      <c r="J3529">
        <v>-3.9012199999999997E-2</v>
      </c>
      <c r="K3529">
        <v>-5.9857199999999999E-2</v>
      </c>
      <c r="L3529">
        <v>-4.7541800000000002E-2</v>
      </c>
      <c r="M3529">
        <v>-3.9012199999999997E-2</v>
      </c>
      <c r="N3529">
        <v>-3.0482599999999999E-2</v>
      </c>
      <c r="O3529">
        <v>-1.8167200000000001E-2</v>
      </c>
      <c r="P3529">
        <v>69.882099999999994</v>
      </c>
      <c r="Q3529">
        <v>1.6265399999999999E-2</v>
      </c>
    </row>
    <row r="3530" spans="1:17">
      <c r="A3530" t="s">
        <v>5736</v>
      </c>
      <c r="B3530" t="s">
        <v>2</v>
      </c>
      <c r="C3530" t="s">
        <v>13</v>
      </c>
      <c r="D3530" t="s">
        <v>18</v>
      </c>
      <c r="E3530" t="s">
        <v>69</v>
      </c>
      <c r="F3530" t="s">
        <v>24</v>
      </c>
      <c r="G3530">
        <v>1</v>
      </c>
      <c r="H3530">
        <v>1.3289839999999999</v>
      </c>
      <c r="I3530">
        <v>1.5103869999999999</v>
      </c>
      <c r="J3530">
        <v>0.1814027</v>
      </c>
      <c r="K3530">
        <v>0.15240229999999999</v>
      </c>
      <c r="L3530">
        <v>0.16953599999999999</v>
      </c>
      <c r="M3530">
        <v>0.1814027</v>
      </c>
      <c r="N3530">
        <v>0.19326940000000001</v>
      </c>
      <c r="O3530">
        <v>0.21040310000000001</v>
      </c>
      <c r="P3530">
        <v>69.318200000000004</v>
      </c>
      <c r="Q3530">
        <v>2.2629099999999999E-2</v>
      </c>
    </row>
    <row r="3531" spans="1:17">
      <c r="A3531" t="s">
        <v>5737</v>
      </c>
      <c r="B3531" t="s">
        <v>2</v>
      </c>
      <c r="C3531" t="s">
        <v>13</v>
      </c>
      <c r="D3531" t="s">
        <v>18</v>
      </c>
      <c r="E3531" t="s">
        <v>69</v>
      </c>
      <c r="F3531" t="s">
        <v>24</v>
      </c>
      <c r="G3531">
        <v>2</v>
      </c>
      <c r="H3531">
        <v>1.1968490000000001</v>
      </c>
      <c r="I3531">
        <v>1.3265849999999999</v>
      </c>
      <c r="J3531">
        <v>0.12973599999999999</v>
      </c>
      <c r="K3531">
        <v>0.1071474</v>
      </c>
      <c r="L3531">
        <v>0.1204929</v>
      </c>
      <c r="M3531">
        <v>0.12973599999999999</v>
      </c>
      <c r="N3531">
        <v>0.13897909999999999</v>
      </c>
      <c r="O3531">
        <v>0.1523246</v>
      </c>
      <c r="P3531">
        <v>67.454499999999996</v>
      </c>
      <c r="Q3531">
        <v>1.7625999999999999E-2</v>
      </c>
    </row>
    <row r="3532" spans="1:17">
      <c r="A3532" t="s">
        <v>5738</v>
      </c>
      <c r="B3532" t="s">
        <v>2</v>
      </c>
      <c r="C3532" t="s">
        <v>13</v>
      </c>
      <c r="D3532" t="s">
        <v>18</v>
      </c>
      <c r="E3532" t="s">
        <v>69</v>
      </c>
      <c r="F3532" t="s">
        <v>24</v>
      </c>
      <c r="G3532">
        <v>3</v>
      </c>
      <c r="H3532">
        <v>1.1100429999999999</v>
      </c>
      <c r="I3532">
        <v>1.1706369999999999</v>
      </c>
      <c r="J3532">
        <v>6.0593899999999999E-2</v>
      </c>
      <c r="K3532">
        <v>4.1864899999999997E-2</v>
      </c>
      <c r="L3532">
        <v>5.2930199999999997E-2</v>
      </c>
      <c r="M3532">
        <v>6.0593899999999999E-2</v>
      </c>
      <c r="N3532">
        <v>6.8257700000000004E-2</v>
      </c>
      <c r="O3532">
        <v>7.9323000000000005E-2</v>
      </c>
      <c r="P3532">
        <v>65.9773</v>
      </c>
      <c r="Q3532">
        <v>1.46144E-2</v>
      </c>
    </row>
    <row r="3533" spans="1:17">
      <c r="A3533" t="s">
        <v>5739</v>
      </c>
      <c r="B3533" t="s">
        <v>2</v>
      </c>
      <c r="C3533" t="s">
        <v>13</v>
      </c>
      <c r="D3533" t="s">
        <v>18</v>
      </c>
      <c r="E3533" t="s">
        <v>69</v>
      </c>
      <c r="F3533" t="s">
        <v>24</v>
      </c>
      <c r="G3533">
        <v>4</v>
      </c>
      <c r="H3533">
        <v>1.0284690000000001</v>
      </c>
      <c r="I3533">
        <v>1.0266120000000001</v>
      </c>
      <c r="J3533">
        <v>-1.8579E-3</v>
      </c>
      <c r="K3533">
        <v>-2.04802E-2</v>
      </c>
      <c r="L3533">
        <v>-9.4780000000000003E-3</v>
      </c>
      <c r="M3533">
        <v>-1.8579E-3</v>
      </c>
      <c r="N3533">
        <v>5.7622000000000003E-3</v>
      </c>
      <c r="O3533">
        <v>1.6764500000000002E-2</v>
      </c>
      <c r="P3533">
        <v>64.318200000000004</v>
      </c>
      <c r="Q3533">
        <v>1.45311E-2</v>
      </c>
    </row>
    <row r="3534" spans="1:17">
      <c r="A3534" t="s">
        <v>5740</v>
      </c>
      <c r="B3534" t="s">
        <v>2</v>
      </c>
      <c r="C3534" t="s">
        <v>13</v>
      </c>
      <c r="D3534" t="s">
        <v>18</v>
      </c>
      <c r="E3534" t="s">
        <v>69</v>
      </c>
      <c r="F3534" t="s">
        <v>24</v>
      </c>
      <c r="G3534">
        <v>5</v>
      </c>
      <c r="H3534">
        <v>0.98163230000000001</v>
      </c>
      <c r="I3534">
        <v>0.99743970000000004</v>
      </c>
      <c r="J3534">
        <v>1.5807399999999999E-2</v>
      </c>
      <c r="K3534">
        <v>6.133E-4</v>
      </c>
      <c r="L3534">
        <v>9.5901000000000007E-3</v>
      </c>
      <c r="M3534">
        <v>1.5807399999999999E-2</v>
      </c>
      <c r="N3534">
        <v>2.2024800000000001E-2</v>
      </c>
      <c r="O3534">
        <v>3.1001500000000001E-2</v>
      </c>
      <c r="P3534">
        <v>63.159100000000002</v>
      </c>
      <c r="Q3534">
        <v>1.1856E-2</v>
      </c>
    </row>
    <row r="3535" spans="1:17">
      <c r="A3535" t="s">
        <v>5741</v>
      </c>
      <c r="B3535" t="s">
        <v>2</v>
      </c>
      <c r="C3535" t="s">
        <v>13</v>
      </c>
      <c r="D3535" t="s">
        <v>18</v>
      </c>
      <c r="E3535" t="s">
        <v>69</v>
      </c>
      <c r="F3535" t="s">
        <v>24</v>
      </c>
      <c r="G3535">
        <v>6</v>
      </c>
      <c r="H3535">
        <v>1.008834</v>
      </c>
      <c r="I3535">
        <v>1.0146649999999999</v>
      </c>
      <c r="J3535">
        <v>5.8316000000000002E-3</v>
      </c>
      <c r="K3535">
        <v>-1.1461799999999999E-2</v>
      </c>
      <c r="L3535">
        <v>-1.2447000000000001E-3</v>
      </c>
      <c r="M3535">
        <v>5.8316000000000002E-3</v>
      </c>
      <c r="N3535">
        <v>1.29079E-2</v>
      </c>
      <c r="O3535">
        <v>2.31249E-2</v>
      </c>
      <c r="P3535">
        <v>62.0227</v>
      </c>
      <c r="Q3535">
        <v>1.34941E-2</v>
      </c>
    </row>
    <row r="3536" spans="1:17">
      <c r="A3536" t="s">
        <v>5742</v>
      </c>
      <c r="B3536" t="s">
        <v>2</v>
      </c>
      <c r="C3536" t="s">
        <v>13</v>
      </c>
      <c r="D3536" t="s">
        <v>18</v>
      </c>
      <c r="E3536" t="s">
        <v>69</v>
      </c>
      <c r="F3536" t="s">
        <v>24</v>
      </c>
      <c r="G3536">
        <v>7</v>
      </c>
      <c r="H3536">
        <v>1.1841349999999999</v>
      </c>
      <c r="I3536">
        <v>1.120228</v>
      </c>
      <c r="J3536">
        <v>-6.3907199999999997E-2</v>
      </c>
      <c r="K3536">
        <v>-8.8174000000000002E-2</v>
      </c>
      <c r="L3536">
        <v>-7.3837E-2</v>
      </c>
      <c r="M3536">
        <v>-6.3907199999999997E-2</v>
      </c>
      <c r="N3536">
        <v>-5.3977400000000002E-2</v>
      </c>
      <c r="O3536">
        <v>-3.9640399999999999E-2</v>
      </c>
      <c r="P3536">
        <v>61.9773</v>
      </c>
      <c r="Q3536">
        <v>1.8935500000000001E-2</v>
      </c>
    </row>
    <row r="3537" spans="1:17">
      <c r="A3537" t="s">
        <v>5743</v>
      </c>
      <c r="B3537" t="s">
        <v>2</v>
      </c>
      <c r="C3537" t="s">
        <v>13</v>
      </c>
      <c r="D3537" t="s">
        <v>18</v>
      </c>
      <c r="E3537" t="s">
        <v>69</v>
      </c>
      <c r="F3537" t="s">
        <v>24</v>
      </c>
      <c r="G3537">
        <v>8</v>
      </c>
      <c r="H3537">
        <v>1.299428</v>
      </c>
      <c r="I3537">
        <v>1.119713</v>
      </c>
      <c r="J3537">
        <v>-0.17971419999999999</v>
      </c>
      <c r="K3537">
        <v>-0.20394039999999999</v>
      </c>
      <c r="L3537">
        <v>-0.1896273</v>
      </c>
      <c r="M3537">
        <v>-0.17971419999999999</v>
      </c>
      <c r="N3537">
        <v>-0.16980100000000001</v>
      </c>
      <c r="O3537">
        <v>-0.15548790000000001</v>
      </c>
      <c r="P3537">
        <v>65.2273</v>
      </c>
      <c r="Q3537">
        <v>1.8903799999999998E-2</v>
      </c>
    </row>
    <row r="3538" spans="1:17">
      <c r="A3538" t="s">
        <v>5744</v>
      </c>
      <c r="B3538" t="s">
        <v>2</v>
      </c>
      <c r="C3538" t="s">
        <v>13</v>
      </c>
      <c r="D3538" t="s">
        <v>18</v>
      </c>
      <c r="E3538" t="s">
        <v>69</v>
      </c>
      <c r="F3538" t="s">
        <v>24</v>
      </c>
      <c r="G3538">
        <v>9</v>
      </c>
      <c r="H3538">
        <v>1.354031</v>
      </c>
      <c r="I3538">
        <v>1.084694</v>
      </c>
      <c r="J3538">
        <v>-0.26933639999999998</v>
      </c>
      <c r="K3538">
        <v>-0.29686570000000001</v>
      </c>
      <c r="L3538">
        <v>-0.2806012</v>
      </c>
      <c r="M3538">
        <v>-0.26933639999999998</v>
      </c>
      <c r="N3538">
        <v>-0.25807170000000001</v>
      </c>
      <c r="O3538">
        <v>-0.2418072</v>
      </c>
      <c r="P3538">
        <v>69.2727</v>
      </c>
      <c r="Q3538">
        <v>2.1481199999999999E-2</v>
      </c>
    </row>
    <row r="3539" spans="1:17">
      <c r="A3539" t="s">
        <v>5745</v>
      </c>
      <c r="B3539" t="s">
        <v>2</v>
      </c>
      <c r="C3539" t="s">
        <v>13</v>
      </c>
      <c r="D3539" t="s">
        <v>18</v>
      </c>
      <c r="E3539" t="s">
        <v>69</v>
      </c>
      <c r="F3539" t="s">
        <v>24</v>
      </c>
      <c r="G3539">
        <v>10</v>
      </c>
      <c r="H3539">
        <v>1.3407309999999999</v>
      </c>
      <c r="I3539">
        <v>1.1046769999999999</v>
      </c>
      <c r="J3539">
        <v>-0.23605380000000001</v>
      </c>
      <c r="K3539">
        <v>-0.26902930000000003</v>
      </c>
      <c r="L3539">
        <v>-0.24954709999999999</v>
      </c>
      <c r="M3539">
        <v>-0.23605380000000001</v>
      </c>
      <c r="N3539">
        <v>-0.22256049999999999</v>
      </c>
      <c r="O3539">
        <v>-0.20307839999999999</v>
      </c>
      <c r="P3539">
        <v>72.9773</v>
      </c>
      <c r="Q3539">
        <v>2.5730900000000001E-2</v>
      </c>
    </row>
    <row r="3540" spans="1:17">
      <c r="A3540" t="s">
        <v>5746</v>
      </c>
      <c r="B3540" t="s">
        <v>2</v>
      </c>
      <c r="C3540" t="s">
        <v>13</v>
      </c>
      <c r="D3540" t="s">
        <v>18</v>
      </c>
      <c r="E3540" t="s">
        <v>69</v>
      </c>
      <c r="F3540" t="s">
        <v>24</v>
      </c>
      <c r="G3540">
        <v>11</v>
      </c>
      <c r="H3540">
        <v>1.3167869999999999</v>
      </c>
      <c r="I3540">
        <v>1.2875110000000001</v>
      </c>
      <c r="J3540">
        <v>-2.9275900000000001E-2</v>
      </c>
      <c r="K3540">
        <v>-6.9817199999999996E-2</v>
      </c>
      <c r="L3540">
        <v>-4.5865000000000003E-2</v>
      </c>
      <c r="M3540">
        <v>-2.9275900000000001E-2</v>
      </c>
      <c r="N3540">
        <v>-1.26867E-2</v>
      </c>
      <c r="O3540">
        <v>1.1265499999999999E-2</v>
      </c>
      <c r="P3540">
        <v>76.068200000000004</v>
      </c>
      <c r="Q3540">
        <v>3.1634599999999999E-2</v>
      </c>
    </row>
    <row r="3541" spans="1:17">
      <c r="A3541" t="s">
        <v>5747</v>
      </c>
      <c r="B3541" t="s">
        <v>2</v>
      </c>
      <c r="C3541" t="s">
        <v>13</v>
      </c>
      <c r="D3541" t="s">
        <v>18</v>
      </c>
      <c r="E3541" t="s">
        <v>69</v>
      </c>
      <c r="F3541" t="s">
        <v>24</v>
      </c>
      <c r="G3541">
        <v>12</v>
      </c>
      <c r="H3541">
        <v>1.317625</v>
      </c>
      <c r="I3541">
        <v>1.4082250000000001</v>
      </c>
      <c r="J3541">
        <v>9.0599600000000002E-2</v>
      </c>
      <c r="K3541">
        <v>4.63258E-2</v>
      </c>
      <c r="L3541">
        <v>7.2483099999999995E-2</v>
      </c>
      <c r="M3541">
        <v>9.0599600000000002E-2</v>
      </c>
      <c r="N3541">
        <v>0.1087162</v>
      </c>
      <c r="O3541">
        <v>0.13487350000000001</v>
      </c>
      <c r="P3541">
        <v>78.886399999999995</v>
      </c>
      <c r="Q3541">
        <v>3.4547099999999997E-2</v>
      </c>
    </row>
    <row r="3542" spans="1:17">
      <c r="A3542" t="s">
        <v>5748</v>
      </c>
      <c r="B3542" t="s">
        <v>2</v>
      </c>
      <c r="C3542" t="s">
        <v>13</v>
      </c>
      <c r="D3542" t="s">
        <v>18</v>
      </c>
      <c r="E3542" t="s">
        <v>69</v>
      </c>
      <c r="F3542" t="s">
        <v>24</v>
      </c>
      <c r="G3542">
        <v>13</v>
      </c>
      <c r="H3542">
        <v>1.569747</v>
      </c>
      <c r="I3542">
        <v>1.569747</v>
      </c>
      <c r="J3542">
        <v>0</v>
      </c>
      <c r="K3542">
        <v>0.15830849999999999</v>
      </c>
      <c r="L3542">
        <v>0.1876014</v>
      </c>
      <c r="M3542">
        <v>0.20788960000000001</v>
      </c>
      <c r="N3542">
        <v>0.22817779999999999</v>
      </c>
      <c r="O3542">
        <v>0.2574707</v>
      </c>
      <c r="P3542">
        <v>81.704499999999996</v>
      </c>
      <c r="Q3542">
        <v>3.8688300000000002E-2</v>
      </c>
    </row>
    <row r="3543" spans="1:17">
      <c r="A3543" t="s">
        <v>5749</v>
      </c>
      <c r="B3543" t="s">
        <v>2</v>
      </c>
      <c r="C3543" t="s">
        <v>13</v>
      </c>
      <c r="D3543" t="s">
        <v>18</v>
      </c>
      <c r="E3543" t="s">
        <v>69</v>
      </c>
      <c r="F3543" t="s">
        <v>24</v>
      </c>
      <c r="G3543">
        <v>14</v>
      </c>
      <c r="H3543">
        <v>1.6695070000000001</v>
      </c>
      <c r="I3543">
        <v>1.877397</v>
      </c>
      <c r="J3543">
        <v>0.20788960000000001</v>
      </c>
      <c r="K3543">
        <v>0.2808833</v>
      </c>
      <c r="L3543">
        <v>0.30735220000000002</v>
      </c>
      <c r="M3543">
        <v>0.32568449999999999</v>
      </c>
      <c r="N3543">
        <v>0.34401680000000001</v>
      </c>
      <c r="O3543">
        <v>0.37048569999999997</v>
      </c>
      <c r="P3543">
        <v>83.7727</v>
      </c>
      <c r="Q3543">
        <v>3.4958599999999999E-2</v>
      </c>
    </row>
    <row r="3544" spans="1:17">
      <c r="A3544" t="s">
        <v>5750</v>
      </c>
      <c r="B3544" t="s">
        <v>2</v>
      </c>
      <c r="C3544" t="s">
        <v>13</v>
      </c>
      <c r="D3544" t="s">
        <v>18</v>
      </c>
      <c r="E3544" t="s">
        <v>69</v>
      </c>
      <c r="F3544" t="s">
        <v>24</v>
      </c>
      <c r="G3544">
        <v>15</v>
      </c>
      <c r="H3544">
        <v>1.92655</v>
      </c>
      <c r="I3544">
        <v>2.2522340000000001</v>
      </c>
      <c r="J3544">
        <v>0.32568449999999999</v>
      </c>
      <c r="K3544">
        <v>0.37553019999999998</v>
      </c>
      <c r="L3544">
        <v>0.4050974</v>
      </c>
      <c r="M3544">
        <v>0.4255755</v>
      </c>
      <c r="N3544">
        <v>0.4460537</v>
      </c>
      <c r="O3544">
        <v>0.47562090000000001</v>
      </c>
      <c r="P3544">
        <v>85.568200000000004</v>
      </c>
      <c r="Q3544">
        <v>3.9050599999999998E-2</v>
      </c>
    </row>
    <row r="3545" spans="1:17">
      <c r="A3545" t="s">
        <v>5751</v>
      </c>
      <c r="B3545" t="s">
        <v>2</v>
      </c>
      <c r="C3545" t="s">
        <v>13</v>
      </c>
      <c r="D3545" t="s">
        <v>18</v>
      </c>
      <c r="E3545" t="s">
        <v>69</v>
      </c>
      <c r="F3545" t="s">
        <v>24</v>
      </c>
      <c r="G3545">
        <v>16</v>
      </c>
      <c r="H3545">
        <v>2.3626200000000002</v>
      </c>
      <c r="I3545">
        <v>2.7881960000000001</v>
      </c>
      <c r="J3545">
        <v>0.4255755</v>
      </c>
      <c r="K3545">
        <v>0.57450559999999995</v>
      </c>
      <c r="L3545">
        <v>0.60812339999999998</v>
      </c>
      <c r="M3545">
        <v>0.63140700000000005</v>
      </c>
      <c r="N3545">
        <v>0.65469060000000001</v>
      </c>
      <c r="O3545">
        <v>0.68830829999999998</v>
      </c>
      <c r="P3545">
        <v>86.840900000000005</v>
      </c>
      <c r="Q3545">
        <v>4.44004E-2</v>
      </c>
    </row>
    <row r="3546" spans="1:17">
      <c r="A3546" t="s">
        <v>5752</v>
      </c>
      <c r="B3546" t="s">
        <v>2</v>
      </c>
      <c r="C3546" t="s">
        <v>13</v>
      </c>
      <c r="D3546" t="s">
        <v>18</v>
      </c>
      <c r="E3546" t="s">
        <v>69</v>
      </c>
      <c r="F3546" t="s">
        <v>24</v>
      </c>
      <c r="G3546">
        <v>17</v>
      </c>
      <c r="H3546">
        <v>2.4498199999999999</v>
      </c>
      <c r="I3546">
        <v>3.0812270000000002</v>
      </c>
      <c r="J3546">
        <v>0.63140700000000005</v>
      </c>
      <c r="K3546">
        <v>0.50635580000000002</v>
      </c>
      <c r="L3546">
        <v>0.54084589999999999</v>
      </c>
      <c r="M3546">
        <v>0.56473359999999995</v>
      </c>
      <c r="N3546">
        <v>0.58862130000000001</v>
      </c>
      <c r="O3546">
        <v>0.62311130000000003</v>
      </c>
      <c r="P3546">
        <v>87.4773</v>
      </c>
      <c r="Q3546">
        <v>4.55524E-2</v>
      </c>
    </row>
    <row r="3547" spans="1:17">
      <c r="A3547" t="s">
        <v>5753</v>
      </c>
      <c r="B3547" t="s">
        <v>2</v>
      </c>
      <c r="C3547" t="s">
        <v>13</v>
      </c>
      <c r="D3547" t="s">
        <v>18</v>
      </c>
      <c r="E3547" t="s">
        <v>69</v>
      </c>
      <c r="F3547" t="s">
        <v>24</v>
      </c>
      <c r="G3547">
        <v>18</v>
      </c>
      <c r="H3547">
        <v>2.8257340000000002</v>
      </c>
      <c r="I3547">
        <v>3.3904670000000001</v>
      </c>
      <c r="J3547">
        <v>0.56473359999999995</v>
      </c>
      <c r="K3547">
        <v>0.50669439999999999</v>
      </c>
      <c r="L3547">
        <v>0.5447786</v>
      </c>
      <c r="M3547">
        <v>0.57115570000000004</v>
      </c>
      <c r="N3547">
        <v>0.59753270000000003</v>
      </c>
      <c r="O3547">
        <v>0.63561690000000004</v>
      </c>
      <c r="P3547">
        <v>87.136399999999995</v>
      </c>
      <c r="Q3547">
        <v>5.0299299999999998E-2</v>
      </c>
    </row>
    <row r="3548" spans="1:17">
      <c r="A3548" t="s">
        <v>5754</v>
      </c>
      <c r="B3548" t="s">
        <v>2</v>
      </c>
      <c r="C3548" t="s">
        <v>13</v>
      </c>
      <c r="D3548" t="s">
        <v>18</v>
      </c>
      <c r="E3548" t="s">
        <v>69</v>
      </c>
      <c r="F3548" t="s">
        <v>24</v>
      </c>
      <c r="G3548">
        <v>19</v>
      </c>
      <c r="H3548">
        <v>2.851181</v>
      </c>
      <c r="I3548">
        <v>3.4223370000000002</v>
      </c>
      <c r="J3548">
        <v>0.57115570000000004</v>
      </c>
      <c r="K3548">
        <v>2.4758100000000002E-2</v>
      </c>
      <c r="L3548">
        <v>5.8731800000000001E-2</v>
      </c>
      <c r="M3548">
        <v>8.2261899999999999E-2</v>
      </c>
      <c r="N3548">
        <v>0.105792</v>
      </c>
      <c r="O3548">
        <v>0.13976569999999999</v>
      </c>
      <c r="P3548">
        <v>86.25</v>
      </c>
      <c r="Q3548">
        <v>4.4870500000000001E-2</v>
      </c>
    </row>
    <row r="3549" spans="1:17">
      <c r="A3549" t="s">
        <v>5755</v>
      </c>
      <c r="B3549" t="s">
        <v>2</v>
      </c>
      <c r="C3549" t="s">
        <v>13</v>
      </c>
      <c r="D3549" t="s">
        <v>18</v>
      </c>
      <c r="E3549" t="s">
        <v>69</v>
      </c>
      <c r="F3549" t="s">
        <v>24</v>
      </c>
      <c r="G3549">
        <v>20</v>
      </c>
      <c r="H3549">
        <v>3.3828879999999999</v>
      </c>
      <c r="I3549">
        <v>3.23366</v>
      </c>
      <c r="J3549">
        <v>-0.14922830000000001</v>
      </c>
      <c r="K3549">
        <v>-0.2117502</v>
      </c>
      <c r="L3549">
        <v>-0.17481179999999999</v>
      </c>
      <c r="M3549">
        <v>-0.14922830000000001</v>
      </c>
      <c r="N3549">
        <v>-0.1236449</v>
      </c>
      <c r="O3549">
        <v>-8.6706500000000006E-2</v>
      </c>
      <c r="P3549">
        <v>83.7273</v>
      </c>
      <c r="Q3549">
        <v>4.8786099999999999E-2</v>
      </c>
    </row>
    <row r="3550" spans="1:17">
      <c r="A3550" t="s">
        <v>5756</v>
      </c>
      <c r="B3550" t="s">
        <v>2</v>
      </c>
      <c r="C3550" t="s">
        <v>13</v>
      </c>
      <c r="D3550" t="s">
        <v>18</v>
      </c>
      <c r="E3550" t="s">
        <v>69</v>
      </c>
      <c r="F3550" t="s">
        <v>24</v>
      </c>
      <c r="G3550">
        <v>21</v>
      </c>
      <c r="H3550">
        <v>3.07741</v>
      </c>
      <c r="I3550">
        <v>2.9968789999999998</v>
      </c>
      <c r="J3550">
        <v>-8.0531199999999997E-2</v>
      </c>
      <c r="K3550">
        <v>-0.13380139999999999</v>
      </c>
      <c r="L3550">
        <v>-0.1023289</v>
      </c>
      <c r="M3550">
        <v>-8.0531199999999997E-2</v>
      </c>
      <c r="N3550">
        <v>-5.8733399999999998E-2</v>
      </c>
      <c r="O3550">
        <v>-2.7260900000000001E-2</v>
      </c>
      <c r="P3550">
        <v>80.704499999999996</v>
      </c>
      <c r="Q3550">
        <v>4.1567E-2</v>
      </c>
    </row>
    <row r="3551" spans="1:17">
      <c r="A3551" t="s">
        <v>5757</v>
      </c>
      <c r="B3551" t="s">
        <v>2</v>
      </c>
      <c r="C3551" t="s">
        <v>13</v>
      </c>
      <c r="D3551" t="s">
        <v>18</v>
      </c>
      <c r="E3551" t="s">
        <v>69</v>
      </c>
      <c r="F3551" t="s">
        <v>24</v>
      </c>
      <c r="G3551">
        <v>22</v>
      </c>
      <c r="H3551">
        <v>2.6437900000000001</v>
      </c>
      <c r="I3551">
        <v>2.6656219999999999</v>
      </c>
      <c r="J3551">
        <v>2.1832299999999999E-2</v>
      </c>
      <c r="K3551">
        <v>-2.25413E-2</v>
      </c>
      <c r="L3551">
        <v>3.6749999999999999E-3</v>
      </c>
      <c r="M3551">
        <v>2.1832299999999999E-2</v>
      </c>
      <c r="N3551">
        <v>3.99896E-2</v>
      </c>
      <c r="O3551">
        <v>6.6205899999999998E-2</v>
      </c>
      <c r="P3551">
        <v>77.363600000000005</v>
      </c>
      <c r="Q3551">
        <v>3.46249E-2</v>
      </c>
    </row>
    <row r="3552" spans="1:17">
      <c r="A3552" t="s">
        <v>5758</v>
      </c>
      <c r="B3552" t="s">
        <v>2</v>
      </c>
      <c r="C3552" t="s">
        <v>13</v>
      </c>
      <c r="D3552" t="s">
        <v>18</v>
      </c>
      <c r="E3552" t="s">
        <v>69</v>
      </c>
      <c r="F3552" t="s">
        <v>24</v>
      </c>
      <c r="G3552">
        <v>23</v>
      </c>
      <c r="H3552">
        <v>2.102036</v>
      </c>
      <c r="I3552">
        <v>2.2604829999999998</v>
      </c>
      <c r="J3552">
        <v>0.15844739999999999</v>
      </c>
      <c r="K3552">
        <v>0.11777219999999999</v>
      </c>
      <c r="L3552">
        <v>0.1418034</v>
      </c>
      <c r="M3552">
        <v>0.15844739999999999</v>
      </c>
      <c r="N3552">
        <v>0.17509130000000001</v>
      </c>
      <c r="O3552">
        <v>0.19912260000000001</v>
      </c>
      <c r="P3552">
        <v>74.068200000000004</v>
      </c>
      <c r="Q3552">
        <v>3.1739000000000003E-2</v>
      </c>
    </row>
    <row r="3553" spans="1:17">
      <c r="A3553" t="s">
        <v>5759</v>
      </c>
      <c r="B3553" t="s">
        <v>2</v>
      </c>
      <c r="C3553" t="s">
        <v>13</v>
      </c>
      <c r="D3553" t="s">
        <v>18</v>
      </c>
      <c r="E3553" t="s">
        <v>69</v>
      </c>
      <c r="F3553" t="s">
        <v>24</v>
      </c>
      <c r="G3553">
        <v>24</v>
      </c>
      <c r="H3553">
        <v>1.6660699999999999</v>
      </c>
      <c r="I3553">
        <v>1.8107420000000001</v>
      </c>
      <c r="J3553">
        <v>0.14467240000000001</v>
      </c>
      <c r="K3553">
        <v>0.1124207</v>
      </c>
      <c r="L3553">
        <v>0.13147529999999999</v>
      </c>
      <c r="M3553">
        <v>0.14467240000000001</v>
      </c>
      <c r="N3553">
        <v>0.1578696</v>
      </c>
      <c r="O3553">
        <v>0.1769242</v>
      </c>
      <c r="P3553">
        <v>71.409099999999995</v>
      </c>
      <c r="Q3553">
        <v>2.51662E-2</v>
      </c>
    </row>
    <row r="3554" spans="1:17">
      <c r="A3554" t="s">
        <v>5760</v>
      </c>
      <c r="B3554" t="s">
        <v>2</v>
      </c>
      <c r="C3554" t="s">
        <v>13</v>
      </c>
      <c r="D3554" t="s">
        <v>18</v>
      </c>
      <c r="E3554" t="s">
        <v>69</v>
      </c>
      <c r="F3554" t="s">
        <v>25</v>
      </c>
      <c r="G3554">
        <v>1</v>
      </c>
      <c r="H3554">
        <v>0.81778130000000004</v>
      </c>
      <c r="I3554">
        <v>0.86858579999999996</v>
      </c>
      <c r="J3554">
        <v>5.08044E-2</v>
      </c>
      <c r="K3554">
        <v>2.9898899999999999E-2</v>
      </c>
      <c r="L3554">
        <v>4.2250099999999999E-2</v>
      </c>
      <c r="M3554">
        <v>5.08044E-2</v>
      </c>
      <c r="N3554">
        <v>5.9358800000000003E-2</v>
      </c>
      <c r="O3554">
        <v>7.1709899999999993E-2</v>
      </c>
      <c r="P3554">
        <v>53.459099999999999</v>
      </c>
      <c r="Q3554">
        <v>1.63126E-2</v>
      </c>
    </row>
    <row r="3555" spans="1:17">
      <c r="A3555" t="s">
        <v>5761</v>
      </c>
      <c r="B3555" t="s">
        <v>2</v>
      </c>
      <c r="C3555" t="s">
        <v>13</v>
      </c>
      <c r="D3555" t="s">
        <v>18</v>
      </c>
      <c r="E3555" t="s">
        <v>69</v>
      </c>
      <c r="F3555" t="s">
        <v>25</v>
      </c>
      <c r="G3555">
        <v>2</v>
      </c>
      <c r="H3555">
        <v>0.78845520000000002</v>
      </c>
      <c r="I3555">
        <v>0.7975428</v>
      </c>
      <c r="J3555">
        <v>9.0875000000000001E-3</v>
      </c>
      <c r="K3555">
        <v>-8.9370000000000005E-3</v>
      </c>
      <c r="L3555">
        <v>1.712E-3</v>
      </c>
      <c r="M3555">
        <v>9.0875000000000001E-3</v>
      </c>
      <c r="N3555">
        <v>1.6463100000000001E-2</v>
      </c>
      <c r="O3555">
        <v>2.71121E-2</v>
      </c>
      <c r="P3555">
        <v>52.556399999999996</v>
      </c>
      <c r="Q3555">
        <v>1.40646E-2</v>
      </c>
    </row>
    <row r="3556" spans="1:17">
      <c r="A3556" t="s">
        <v>5762</v>
      </c>
      <c r="B3556" t="s">
        <v>2</v>
      </c>
      <c r="C3556" t="s">
        <v>13</v>
      </c>
      <c r="D3556" t="s">
        <v>18</v>
      </c>
      <c r="E3556" t="s">
        <v>69</v>
      </c>
      <c r="F3556" t="s">
        <v>25</v>
      </c>
      <c r="G3556">
        <v>3</v>
      </c>
      <c r="H3556">
        <v>0.75090400000000002</v>
      </c>
      <c r="I3556">
        <v>0.76361129999999999</v>
      </c>
      <c r="J3556">
        <v>1.2707299999999999E-2</v>
      </c>
      <c r="K3556">
        <v>-6.0524000000000003E-3</v>
      </c>
      <c r="L3556">
        <v>5.0309999999999999E-3</v>
      </c>
      <c r="M3556">
        <v>1.2707299999999999E-2</v>
      </c>
      <c r="N3556">
        <v>2.0383600000000002E-2</v>
      </c>
      <c r="O3556">
        <v>3.1467000000000002E-2</v>
      </c>
      <c r="P3556">
        <v>51.677999999999997</v>
      </c>
      <c r="Q3556">
        <v>1.46383E-2</v>
      </c>
    </row>
    <row r="3557" spans="1:17">
      <c r="A3557" t="s">
        <v>5763</v>
      </c>
      <c r="B3557" t="s">
        <v>2</v>
      </c>
      <c r="C3557" t="s">
        <v>13</v>
      </c>
      <c r="D3557" t="s">
        <v>18</v>
      </c>
      <c r="E3557" t="s">
        <v>69</v>
      </c>
      <c r="F3557" t="s">
        <v>25</v>
      </c>
      <c r="G3557">
        <v>4</v>
      </c>
      <c r="H3557">
        <v>0.73168310000000003</v>
      </c>
      <c r="I3557">
        <v>0.74554980000000004</v>
      </c>
      <c r="J3557">
        <v>1.38666E-2</v>
      </c>
      <c r="K3557">
        <v>-1.9835E-3</v>
      </c>
      <c r="L3557">
        <v>7.3809000000000001E-3</v>
      </c>
      <c r="M3557">
        <v>1.38666E-2</v>
      </c>
      <c r="N3557">
        <v>2.03524E-2</v>
      </c>
      <c r="O3557">
        <v>2.9716800000000002E-2</v>
      </c>
      <c r="P3557">
        <v>51.006100000000004</v>
      </c>
      <c r="Q3557">
        <v>1.2368000000000001E-2</v>
      </c>
    </row>
    <row r="3558" spans="1:17">
      <c r="A3558" t="s">
        <v>5764</v>
      </c>
      <c r="B3558" t="s">
        <v>2</v>
      </c>
      <c r="C3558" t="s">
        <v>13</v>
      </c>
      <c r="D3558" t="s">
        <v>18</v>
      </c>
      <c r="E3558" t="s">
        <v>69</v>
      </c>
      <c r="F3558" t="s">
        <v>25</v>
      </c>
      <c r="G3558">
        <v>5</v>
      </c>
      <c r="H3558">
        <v>0.75155079999999996</v>
      </c>
      <c r="I3558">
        <v>0.77112009999999998</v>
      </c>
      <c r="J3558">
        <v>1.9569300000000001E-2</v>
      </c>
      <c r="K3558">
        <v>5.5542999999999999E-3</v>
      </c>
      <c r="L3558">
        <v>1.38345E-2</v>
      </c>
      <c r="M3558">
        <v>1.9569300000000001E-2</v>
      </c>
      <c r="N3558">
        <v>2.53041E-2</v>
      </c>
      <c r="O3558">
        <v>3.3584200000000002E-2</v>
      </c>
      <c r="P3558">
        <v>50.543700000000001</v>
      </c>
      <c r="Q3558">
        <v>1.09359E-2</v>
      </c>
    </row>
    <row r="3559" spans="1:17">
      <c r="A3559" t="s">
        <v>5765</v>
      </c>
      <c r="B3559" t="s">
        <v>2</v>
      </c>
      <c r="C3559" t="s">
        <v>13</v>
      </c>
      <c r="D3559" t="s">
        <v>18</v>
      </c>
      <c r="E3559" t="s">
        <v>69</v>
      </c>
      <c r="F3559" t="s">
        <v>25</v>
      </c>
      <c r="G3559">
        <v>6</v>
      </c>
      <c r="H3559">
        <v>0.85689820000000005</v>
      </c>
      <c r="I3559">
        <v>0.86197380000000001</v>
      </c>
      <c r="J3559">
        <v>5.0755000000000002E-3</v>
      </c>
      <c r="K3559">
        <v>-1.43158E-2</v>
      </c>
      <c r="L3559">
        <v>-2.8592000000000001E-3</v>
      </c>
      <c r="M3559">
        <v>5.0755000000000002E-3</v>
      </c>
      <c r="N3559">
        <v>1.3010300000000001E-2</v>
      </c>
      <c r="O3559">
        <v>2.44669E-2</v>
      </c>
      <c r="P3559">
        <v>50.018900000000002</v>
      </c>
      <c r="Q3559">
        <v>1.51311E-2</v>
      </c>
    </row>
    <row r="3560" spans="1:17">
      <c r="A3560" t="s">
        <v>5766</v>
      </c>
      <c r="B3560" t="s">
        <v>2</v>
      </c>
      <c r="C3560" t="s">
        <v>13</v>
      </c>
      <c r="D3560" t="s">
        <v>18</v>
      </c>
      <c r="E3560" t="s">
        <v>69</v>
      </c>
      <c r="F3560" t="s">
        <v>25</v>
      </c>
      <c r="G3560">
        <v>7</v>
      </c>
      <c r="H3560">
        <v>1.078333</v>
      </c>
      <c r="I3560">
        <v>0.96536440000000001</v>
      </c>
      <c r="J3560">
        <v>-0.11296829999999999</v>
      </c>
      <c r="K3560">
        <v>-0.13544639999999999</v>
      </c>
      <c r="L3560">
        <v>-0.1221661</v>
      </c>
      <c r="M3560">
        <v>-0.11296829999999999</v>
      </c>
      <c r="N3560">
        <v>-0.1037704</v>
      </c>
      <c r="O3560">
        <v>-9.0490100000000004E-2</v>
      </c>
      <c r="P3560">
        <v>50.0366</v>
      </c>
      <c r="Q3560">
        <v>1.7539800000000001E-2</v>
      </c>
    </row>
    <row r="3561" spans="1:17">
      <c r="A3561" t="s">
        <v>5767</v>
      </c>
      <c r="B3561" t="s">
        <v>2</v>
      </c>
      <c r="C3561" t="s">
        <v>13</v>
      </c>
      <c r="D3561" t="s">
        <v>18</v>
      </c>
      <c r="E3561" t="s">
        <v>69</v>
      </c>
      <c r="F3561" t="s">
        <v>25</v>
      </c>
      <c r="G3561">
        <v>8</v>
      </c>
      <c r="H3561">
        <v>1.2554350000000001</v>
      </c>
      <c r="I3561">
        <v>1.151993</v>
      </c>
      <c r="J3561">
        <v>-0.1034422</v>
      </c>
      <c r="K3561">
        <v>-0.13088749999999999</v>
      </c>
      <c r="L3561">
        <v>-0.1146726</v>
      </c>
      <c r="M3561">
        <v>-0.1034422</v>
      </c>
      <c r="N3561">
        <v>-9.2211799999999997E-2</v>
      </c>
      <c r="O3561">
        <v>-7.5996800000000003E-2</v>
      </c>
      <c r="P3561">
        <v>52.564799999999998</v>
      </c>
      <c r="Q3561">
        <v>2.1415699999999999E-2</v>
      </c>
    </row>
    <row r="3562" spans="1:17">
      <c r="A3562" t="s">
        <v>5768</v>
      </c>
      <c r="B3562" t="s">
        <v>2</v>
      </c>
      <c r="C3562" t="s">
        <v>13</v>
      </c>
      <c r="D3562" t="s">
        <v>18</v>
      </c>
      <c r="E3562" t="s">
        <v>69</v>
      </c>
      <c r="F3562" t="s">
        <v>25</v>
      </c>
      <c r="G3562">
        <v>9</v>
      </c>
      <c r="H3562">
        <v>1.150722</v>
      </c>
      <c r="I3562">
        <v>1.119907</v>
      </c>
      <c r="J3562">
        <v>-3.0815200000000001E-2</v>
      </c>
      <c r="K3562">
        <v>-6.4044799999999999E-2</v>
      </c>
      <c r="L3562">
        <v>-4.4412500000000001E-2</v>
      </c>
      <c r="M3562">
        <v>-3.0815200000000001E-2</v>
      </c>
      <c r="N3562">
        <v>-1.7217900000000001E-2</v>
      </c>
      <c r="O3562">
        <v>2.4144000000000001E-3</v>
      </c>
      <c r="P3562">
        <v>56.043999999999997</v>
      </c>
      <c r="Q3562">
        <v>2.5929199999999999E-2</v>
      </c>
    </row>
    <row r="3563" spans="1:17">
      <c r="A3563" t="s">
        <v>5769</v>
      </c>
      <c r="B3563" t="s">
        <v>2</v>
      </c>
      <c r="C3563" t="s">
        <v>13</v>
      </c>
      <c r="D3563" t="s">
        <v>18</v>
      </c>
      <c r="E3563" t="s">
        <v>69</v>
      </c>
      <c r="F3563" t="s">
        <v>25</v>
      </c>
      <c r="G3563">
        <v>10</v>
      </c>
      <c r="H3563">
        <v>1.0830040000000001</v>
      </c>
      <c r="I3563">
        <v>1.0576749999999999</v>
      </c>
      <c r="J3563">
        <v>-2.5329500000000001E-2</v>
      </c>
      <c r="K3563">
        <v>-5.4081200000000003E-2</v>
      </c>
      <c r="L3563">
        <v>-3.7094500000000002E-2</v>
      </c>
      <c r="M3563">
        <v>-2.5329500000000001E-2</v>
      </c>
      <c r="N3563">
        <v>-1.35646E-2</v>
      </c>
      <c r="O3563">
        <v>3.4221999999999998E-3</v>
      </c>
      <c r="P3563">
        <v>59.611800000000002</v>
      </c>
      <c r="Q3563">
        <v>2.2435099999999999E-2</v>
      </c>
    </row>
    <row r="3564" spans="1:17">
      <c r="A3564" t="s">
        <v>5770</v>
      </c>
      <c r="B3564" t="s">
        <v>2</v>
      </c>
      <c r="C3564" t="s">
        <v>13</v>
      </c>
      <c r="D3564" t="s">
        <v>18</v>
      </c>
      <c r="E3564" t="s">
        <v>69</v>
      </c>
      <c r="F3564" t="s">
        <v>25</v>
      </c>
      <c r="G3564">
        <v>11</v>
      </c>
      <c r="H3564">
        <v>1.0091000000000001</v>
      </c>
      <c r="I3564">
        <v>1.015914</v>
      </c>
      <c r="J3564">
        <v>6.8136999999999998E-3</v>
      </c>
      <c r="K3564">
        <v>-2.61804E-2</v>
      </c>
      <c r="L3564">
        <v>-6.6871999999999999E-3</v>
      </c>
      <c r="M3564">
        <v>6.8136999999999998E-3</v>
      </c>
      <c r="N3564">
        <v>2.0314599999999999E-2</v>
      </c>
      <c r="O3564">
        <v>3.9807799999999997E-2</v>
      </c>
      <c r="P3564">
        <v>63.3521</v>
      </c>
      <c r="Q3564">
        <v>2.5745400000000002E-2</v>
      </c>
    </row>
    <row r="3565" spans="1:17">
      <c r="A3565" t="s">
        <v>5771</v>
      </c>
      <c r="B3565" t="s">
        <v>2</v>
      </c>
      <c r="C3565" t="s">
        <v>13</v>
      </c>
      <c r="D3565" t="s">
        <v>18</v>
      </c>
      <c r="E3565" t="s">
        <v>69</v>
      </c>
      <c r="F3565" t="s">
        <v>25</v>
      </c>
      <c r="G3565">
        <v>12</v>
      </c>
      <c r="H3565">
        <v>0.96832770000000001</v>
      </c>
      <c r="I3565">
        <v>0.97492619999999997</v>
      </c>
      <c r="J3565">
        <v>6.5985000000000002E-3</v>
      </c>
      <c r="K3565">
        <v>-2.6714100000000001E-2</v>
      </c>
      <c r="L3565">
        <v>-7.0327000000000002E-3</v>
      </c>
      <c r="M3565">
        <v>6.5985000000000002E-3</v>
      </c>
      <c r="N3565">
        <v>2.0229799999999999E-2</v>
      </c>
      <c r="O3565">
        <v>3.9911200000000001E-2</v>
      </c>
      <c r="P3565">
        <v>66.599900000000005</v>
      </c>
      <c r="Q3565">
        <v>2.5994E-2</v>
      </c>
    </row>
    <row r="3566" spans="1:17">
      <c r="A3566" t="s">
        <v>5772</v>
      </c>
      <c r="B3566" t="s">
        <v>2</v>
      </c>
      <c r="C3566" t="s">
        <v>13</v>
      </c>
      <c r="D3566" t="s">
        <v>18</v>
      </c>
      <c r="E3566" t="s">
        <v>69</v>
      </c>
      <c r="F3566" t="s">
        <v>25</v>
      </c>
      <c r="G3566">
        <v>13</v>
      </c>
      <c r="H3566">
        <v>1.0023519999999999</v>
      </c>
      <c r="I3566">
        <v>1.0023519999999999</v>
      </c>
      <c r="J3566">
        <v>0</v>
      </c>
      <c r="K3566">
        <v>5.5083699999999999E-2</v>
      </c>
      <c r="L3566">
        <v>7.4514499999999997E-2</v>
      </c>
      <c r="M3566">
        <v>8.7972099999999998E-2</v>
      </c>
      <c r="N3566">
        <v>0.1014298</v>
      </c>
      <c r="O3566">
        <v>0.1208606</v>
      </c>
      <c r="P3566">
        <v>69.369299999999996</v>
      </c>
      <c r="Q3566">
        <v>2.5662999999999998E-2</v>
      </c>
    </row>
    <row r="3567" spans="1:17">
      <c r="A3567" t="s">
        <v>5773</v>
      </c>
      <c r="B3567" t="s">
        <v>2</v>
      </c>
      <c r="C3567" t="s">
        <v>13</v>
      </c>
      <c r="D3567" t="s">
        <v>18</v>
      </c>
      <c r="E3567" t="s">
        <v>69</v>
      </c>
      <c r="F3567" t="s">
        <v>25</v>
      </c>
      <c r="G3567">
        <v>14</v>
      </c>
      <c r="H3567">
        <v>0.94452179999999997</v>
      </c>
      <c r="I3567">
        <v>1.032494</v>
      </c>
      <c r="J3567">
        <v>8.7972099999999998E-2</v>
      </c>
      <c r="K3567">
        <v>5.4463400000000002E-2</v>
      </c>
      <c r="L3567">
        <v>7.8353900000000004E-2</v>
      </c>
      <c r="M3567">
        <v>9.4900399999999996E-2</v>
      </c>
      <c r="N3567">
        <v>0.1114469</v>
      </c>
      <c r="O3567">
        <v>0.1353374</v>
      </c>
      <c r="P3567">
        <v>71.455799999999996</v>
      </c>
      <c r="Q3567">
        <v>3.1553200000000003E-2</v>
      </c>
    </row>
    <row r="3568" spans="1:17">
      <c r="A3568" t="s">
        <v>5774</v>
      </c>
      <c r="B3568" t="s">
        <v>2</v>
      </c>
      <c r="C3568" t="s">
        <v>13</v>
      </c>
      <c r="D3568" t="s">
        <v>18</v>
      </c>
      <c r="E3568" t="s">
        <v>69</v>
      </c>
      <c r="F3568" t="s">
        <v>25</v>
      </c>
      <c r="G3568">
        <v>15</v>
      </c>
      <c r="H3568">
        <v>1.0116050000000001</v>
      </c>
      <c r="I3568">
        <v>1.1065050000000001</v>
      </c>
      <c r="J3568">
        <v>9.4900399999999996E-2</v>
      </c>
      <c r="K3568">
        <v>8.1909300000000004E-2</v>
      </c>
      <c r="L3568">
        <v>0.1104184</v>
      </c>
      <c r="M3568">
        <v>0.13016369999999999</v>
      </c>
      <c r="N3568">
        <v>0.14990899999999999</v>
      </c>
      <c r="O3568">
        <v>0.1784181</v>
      </c>
      <c r="P3568">
        <v>72.404700000000005</v>
      </c>
      <c r="Q3568">
        <v>3.7653100000000002E-2</v>
      </c>
    </row>
    <row r="3569" spans="1:17">
      <c r="A3569" t="s">
        <v>5775</v>
      </c>
      <c r="B3569" t="s">
        <v>2</v>
      </c>
      <c r="C3569" t="s">
        <v>13</v>
      </c>
      <c r="D3569" t="s">
        <v>18</v>
      </c>
      <c r="E3569" t="s">
        <v>69</v>
      </c>
      <c r="F3569" t="s">
        <v>25</v>
      </c>
      <c r="G3569">
        <v>16</v>
      </c>
      <c r="H3569">
        <v>1.1134710000000001</v>
      </c>
      <c r="I3569">
        <v>1.243635</v>
      </c>
      <c r="J3569">
        <v>0.13016369999999999</v>
      </c>
      <c r="K3569">
        <v>0.11071540000000001</v>
      </c>
      <c r="L3569">
        <v>0.14039199999999999</v>
      </c>
      <c r="M3569">
        <v>0.1609459</v>
      </c>
      <c r="N3569">
        <v>0.18149970000000001</v>
      </c>
      <c r="O3569">
        <v>0.21117630000000001</v>
      </c>
      <c r="P3569">
        <v>72.210499999999996</v>
      </c>
      <c r="Q3569">
        <v>3.9195000000000001E-2</v>
      </c>
    </row>
    <row r="3570" spans="1:17">
      <c r="A3570" t="s">
        <v>5776</v>
      </c>
      <c r="B3570" t="s">
        <v>2</v>
      </c>
      <c r="C3570" t="s">
        <v>13</v>
      </c>
      <c r="D3570" t="s">
        <v>18</v>
      </c>
      <c r="E3570" t="s">
        <v>69</v>
      </c>
      <c r="F3570" t="s">
        <v>25</v>
      </c>
      <c r="G3570">
        <v>17</v>
      </c>
      <c r="H3570">
        <v>1.240294</v>
      </c>
      <c r="I3570">
        <v>1.40124</v>
      </c>
      <c r="J3570">
        <v>0.1609459</v>
      </c>
      <c r="K3570">
        <v>0.13373989999999999</v>
      </c>
      <c r="L3570">
        <v>0.16436919999999999</v>
      </c>
      <c r="M3570">
        <v>0.1855829</v>
      </c>
      <c r="N3570">
        <v>0.2067966</v>
      </c>
      <c r="O3570">
        <v>0.23742579999999999</v>
      </c>
      <c r="P3570">
        <v>71.160300000000007</v>
      </c>
      <c r="Q3570">
        <v>4.0453299999999998E-2</v>
      </c>
    </row>
    <row r="3571" spans="1:17">
      <c r="A3571" t="s">
        <v>5777</v>
      </c>
      <c r="B3571" t="s">
        <v>2</v>
      </c>
      <c r="C3571" t="s">
        <v>13</v>
      </c>
      <c r="D3571" t="s">
        <v>18</v>
      </c>
      <c r="E3571" t="s">
        <v>69</v>
      </c>
      <c r="F3571" t="s">
        <v>25</v>
      </c>
      <c r="G3571">
        <v>18</v>
      </c>
      <c r="H3571">
        <v>1.2807930000000001</v>
      </c>
      <c r="I3571">
        <v>1.4663759999999999</v>
      </c>
      <c r="J3571">
        <v>0.1855829</v>
      </c>
      <c r="K3571">
        <v>0.10654669999999999</v>
      </c>
      <c r="L3571">
        <v>0.139291</v>
      </c>
      <c r="M3571">
        <v>0.16196969999999999</v>
      </c>
      <c r="N3571">
        <v>0.18464829999999999</v>
      </c>
      <c r="O3571">
        <v>0.21739259999999999</v>
      </c>
      <c r="P3571">
        <v>69.567099999999996</v>
      </c>
      <c r="Q3571">
        <v>4.3246800000000002E-2</v>
      </c>
    </row>
    <row r="3572" spans="1:17">
      <c r="A3572" t="s">
        <v>5778</v>
      </c>
      <c r="B3572" t="s">
        <v>2</v>
      </c>
      <c r="C3572" t="s">
        <v>13</v>
      </c>
      <c r="D3572" t="s">
        <v>18</v>
      </c>
      <c r="E3572" t="s">
        <v>69</v>
      </c>
      <c r="F3572" t="s">
        <v>25</v>
      </c>
      <c r="G3572">
        <v>19</v>
      </c>
      <c r="H3572">
        <v>1.3272040000000001</v>
      </c>
      <c r="I3572">
        <v>1.489174</v>
      </c>
      <c r="J3572">
        <v>0.16196969999999999</v>
      </c>
      <c r="K3572">
        <v>-4.9259000000000004E-3</v>
      </c>
      <c r="L3572">
        <v>2.55716E-2</v>
      </c>
      <c r="M3572">
        <v>4.6694100000000002E-2</v>
      </c>
      <c r="N3572">
        <v>6.7816600000000005E-2</v>
      </c>
      <c r="O3572">
        <v>9.8314200000000004E-2</v>
      </c>
      <c r="P3572">
        <v>66.898799999999994</v>
      </c>
      <c r="Q3572">
        <v>4.0279299999999997E-2</v>
      </c>
    </row>
    <row r="3573" spans="1:17">
      <c r="A3573" t="s">
        <v>5779</v>
      </c>
      <c r="B3573" t="s">
        <v>2</v>
      </c>
      <c r="C3573" t="s">
        <v>13</v>
      </c>
      <c r="D3573" t="s">
        <v>18</v>
      </c>
      <c r="E3573" t="s">
        <v>69</v>
      </c>
      <c r="F3573" t="s">
        <v>25</v>
      </c>
      <c r="G3573">
        <v>20</v>
      </c>
      <c r="H3573">
        <v>1.5060469999999999</v>
      </c>
      <c r="I3573">
        <v>1.4736229999999999</v>
      </c>
      <c r="J3573">
        <v>-3.2424599999999998E-2</v>
      </c>
      <c r="K3573">
        <v>-8.6518399999999995E-2</v>
      </c>
      <c r="L3573">
        <v>-5.4559299999999998E-2</v>
      </c>
      <c r="M3573">
        <v>-3.2424599999999998E-2</v>
      </c>
      <c r="N3573">
        <v>-1.02898E-2</v>
      </c>
      <c r="O3573">
        <v>2.16692E-2</v>
      </c>
      <c r="P3573">
        <v>62.973399999999998</v>
      </c>
      <c r="Q3573">
        <v>4.22096E-2</v>
      </c>
    </row>
    <row r="3574" spans="1:17">
      <c r="A3574" t="s">
        <v>5780</v>
      </c>
      <c r="B3574" t="s">
        <v>2</v>
      </c>
      <c r="C3574" t="s">
        <v>13</v>
      </c>
      <c r="D3574" t="s">
        <v>18</v>
      </c>
      <c r="E3574" t="s">
        <v>69</v>
      </c>
      <c r="F3574" t="s">
        <v>25</v>
      </c>
      <c r="G3574">
        <v>21</v>
      </c>
      <c r="H3574">
        <v>1.445254</v>
      </c>
      <c r="I3574">
        <v>1.4969220000000001</v>
      </c>
      <c r="J3574">
        <v>5.1668199999999997E-2</v>
      </c>
      <c r="K3574">
        <v>5.1611000000000001E-3</v>
      </c>
      <c r="L3574">
        <v>3.2637899999999997E-2</v>
      </c>
      <c r="M3574">
        <v>5.1668199999999997E-2</v>
      </c>
      <c r="N3574">
        <v>7.06986E-2</v>
      </c>
      <c r="O3574">
        <v>9.8175299999999993E-2</v>
      </c>
      <c r="P3574">
        <v>59.141599999999997</v>
      </c>
      <c r="Q3574">
        <v>3.6289700000000001E-2</v>
      </c>
    </row>
    <row r="3575" spans="1:17">
      <c r="A3575" t="s">
        <v>5781</v>
      </c>
      <c r="B3575" t="s">
        <v>2</v>
      </c>
      <c r="C3575" t="s">
        <v>13</v>
      </c>
      <c r="D3575" t="s">
        <v>18</v>
      </c>
      <c r="E3575" t="s">
        <v>69</v>
      </c>
      <c r="F3575" t="s">
        <v>25</v>
      </c>
      <c r="G3575">
        <v>22</v>
      </c>
      <c r="H3575">
        <v>1.315169</v>
      </c>
      <c r="I3575">
        <v>1.380997</v>
      </c>
      <c r="J3575">
        <v>6.5828300000000006E-2</v>
      </c>
      <c r="K3575">
        <v>2.7421999999999998E-2</v>
      </c>
      <c r="L3575">
        <v>5.0112700000000003E-2</v>
      </c>
      <c r="M3575">
        <v>6.5828300000000006E-2</v>
      </c>
      <c r="N3575">
        <v>8.15438E-2</v>
      </c>
      <c r="O3575">
        <v>0.1042346</v>
      </c>
      <c r="P3575">
        <v>56.731099999999998</v>
      </c>
      <c r="Q3575">
        <v>2.9968600000000001E-2</v>
      </c>
    </row>
    <row r="3576" spans="1:17">
      <c r="A3576" t="s">
        <v>5782</v>
      </c>
      <c r="B3576" t="s">
        <v>2</v>
      </c>
      <c r="C3576" t="s">
        <v>13</v>
      </c>
      <c r="D3576" t="s">
        <v>18</v>
      </c>
      <c r="E3576" t="s">
        <v>69</v>
      </c>
      <c r="F3576" t="s">
        <v>25</v>
      </c>
      <c r="G3576">
        <v>23</v>
      </c>
      <c r="H3576">
        <v>1.1225769999999999</v>
      </c>
      <c r="I3576">
        <v>1.1766239999999999</v>
      </c>
      <c r="J3576">
        <v>5.4047199999999997E-2</v>
      </c>
      <c r="K3576">
        <v>2.5547199999999999E-2</v>
      </c>
      <c r="L3576">
        <v>4.2385199999999998E-2</v>
      </c>
      <c r="M3576">
        <v>5.4047199999999997E-2</v>
      </c>
      <c r="N3576">
        <v>6.5709100000000006E-2</v>
      </c>
      <c r="O3576">
        <v>8.2547200000000001E-2</v>
      </c>
      <c r="P3576">
        <v>55.015500000000003</v>
      </c>
      <c r="Q3576">
        <v>2.22387E-2</v>
      </c>
    </row>
    <row r="3577" spans="1:17">
      <c r="A3577" t="s">
        <v>5783</v>
      </c>
      <c r="B3577" t="s">
        <v>2</v>
      </c>
      <c r="C3577" t="s">
        <v>13</v>
      </c>
      <c r="D3577" t="s">
        <v>18</v>
      </c>
      <c r="E3577" t="s">
        <v>69</v>
      </c>
      <c r="F3577" t="s">
        <v>25</v>
      </c>
      <c r="G3577">
        <v>24</v>
      </c>
      <c r="H3577">
        <v>0.91270819999999997</v>
      </c>
      <c r="I3577">
        <v>1.0052989999999999</v>
      </c>
      <c r="J3577">
        <v>9.2591000000000007E-2</v>
      </c>
      <c r="K3577">
        <v>6.62803E-2</v>
      </c>
      <c r="L3577">
        <v>8.1824900000000006E-2</v>
      </c>
      <c r="M3577">
        <v>9.2591000000000007E-2</v>
      </c>
      <c r="N3577">
        <v>0.1033572</v>
      </c>
      <c r="O3577">
        <v>0.1189018</v>
      </c>
      <c r="P3577">
        <v>53.7181</v>
      </c>
      <c r="Q3577">
        <v>2.0530400000000001E-2</v>
      </c>
    </row>
    <row r="3578" spans="1:17">
      <c r="A3578" t="s">
        <v>5784</v>
      </c>
      <c r="B3578" t="s">
        <v>2</v>
      </c>
      <c r="C3578" t="s">
        <v>13</v>
      </c>
      <c r="D3578" t="s">
        <v>18</v>
      </c>
      <c r="E3578" t="s">
        <v>69</v>
      </c>
      <c r="F3578" t="s">
        <v>26</v>
      </c>
      <c r="G3578">
        <v>1</v>
      </c>
      <c r="H3578">
        <v>0.82781680000000002</v>
      </c>
      <c r="I3578">
        <v>0.85142309999999999</v>
      </c>
      <c r="J3578">
        <v>2.36063E-2</v>
      </c>
      <c r="K3578">
        <v>7.8694999999999998E-3</v>
      </c>
      <c r="L3578">
        <v>1.7166899999999999E-2</v>
      </c>
      <c r="M3578">
        <v>2.36063E-2</v>
      </c>
      <c r="N3578">
        <v>3.0045599999999999E-2</v>
      </c>
      <c r="O3578">
        <v>3.9343000000000003E-2</v>
      </c>
      <c r="P3578">
        <v>57.670200000000001</v>
      </c>
      <c r="Q3578">
        <v>1.2279399999999999E-2</v>
      </c>
    </row>
    <row r="3579" spans="1:17">
      <c r="A3579" t="s">
        <v>5785</v>
      </c>
      <c r="B3579" t="s">
        <v>2</v>
      </c>
      <c r="C3579" t="s">
        <v>13</v>
      </c>
      <c r="D3579" t="s">
        <v>18</v>
      </c>
      <c r="E3579" t="s">
        <v>69</v>
      </c>
      <c r="F3579" t="s">
        <v>26</v>
      </c>
      <c r="G3579">
        <v>2</v>
      </c>
      <c r="H3579">
        <v>0.76753850000000001</v>
      </c>
      <c r="I3579">
        <v>0.75120319999999996</v>
      </c>
      <c r="J3579">
        <v>-1.6335300000000001E-2</v>
      </c>
      <c r="K3579">
        <v>-2.8180400000000001E-2</v>
      </c>
      <c r="L3579">
        <v>-2.1182200000000002E-2</v>
      </c>
      <c r="M3579">
        <v>-1.6335300000000001E-2</v>
      </c>
      <c r="N3579">
        <v>-1.1488399999999999E-2</v>
      </c>
      <c r="O3579">
        <v>-4.4903E-3</v>
      </c>
      <c r="P3579">
        <v>56.457799999999999</v>
      </c>
      <c r="Q3579">
        <v>9.2426999999999995E-3</v>
      </c>
    </row>
    <row r="3580" spans="1:17">
      <c r="A3580" t="s">
        <v>5786</v>
      </c>
      <c r="B3580" t="s">
        <v>2</v>
      </c>
      <c r="C3580" t="s">
        <v>13</v>
      </c>
      <c r="D3580" t="s">
        <v>18</v>
      </c>
      <c r="E3580" t="s">
        <v>69</v>
      </c>
      <c r="F3580" t="s">
        <v>26</v>
      </c>
      <c r="G3580">
        <v>3</v>
      </c>
      <c r="H3580">
        <v>0.74942560000000003</v>
      </c>
      <c r="I3580">
        <v>0.70195569999999996</v>
      </c>
      <c r="J3580">
        <v>-4.7469900000000002E-2</v>
      </c>
      <c r="K3580">
        <v>-5.8899699999999999E-2</v>
      </c>
      <c r="L3580">
        <v>-5.2146900000000003E-2</v>
      </c>
      <c r="M3580">
        <v>-4.7469900000000002E-2</v>
      </c>
      <c r="N3580">
        <v>-4.2792999999999998E-2</v>
      </c>
      <c r="O3580">
        <v>-3.6040099999999999E-2</v>
      </c>
      <c r="P3580">
        <v>55.413699999999999</v>
      </c>
      <c r="Q3580">
        <v>8.9186999999999999E-3</v>
      </c>
    </row>
    <row r="3581" spans="1:17">
      <c r="A3581" t="s">
        <v>5787</v>
      </c>
      <c r="B3581" t="s">
        <v>2</v>
      </c>
      <c r="C3581" t="s">
        <v>13</v>
      </c>
      <c r="D3581" t="s">
        <v>18</v>
      </c>
      <c r="E3581" t="s">
        <v>69</v>
      </c>
      <c r="F3581" t="s">
        <v>26</v>
      </c>
      <c r="G3581">
        <v>4</v>
      </c>
      <c r="H3581">
        <v>0.74783710000000003</v>
      </c>
      <c r="I3581">
        <v>0.69362299999999999</v>
      </c>
      <c r="J3581">
        <v>-5.4214100000000001E-2</v>
      </c>
      <c r="K3581">
        <v>-6.6666500000000004E-2</v>
      </c>
      <c r="L3581">
        <v>-5.9309500000000001E-2</v>
      </c>
      <c r="M3581">
        <v>-5.4214100000000001E-2</v>
      </c>
      <c r="N3581">
        <v>-4.9118700000000001E-2</v>
      </c>
      <c r="O3581">
        <v>-4.1761699999999999E-2</v>
      </c>
      <c r="P3581">
        <v>54.480800000000002</v>
      </c>
      <c r="Q3581">
        <v>9.7166000000000006E-3</v>
      </c>
    </row>
    <row r="3582" spans="1:17">
      <c r="A3582" t="s">
        <v>5788</v>
      </c>
      <c r="B3582" t="s">
        <v>2</v>
      </c>
      <c r="C3582" t="s">
        <v>13</v>
      </c>
      <c r="D3582" t="s">
        <v>18</v>
      </c>
      <c r="E3582" t="s">
        <v>69</v>
      </c>
      <c r="F3582" t="s">
        <v>26</v>
      </c>
      <c r="G3582">
        <v>5</v>
      </c>
      <c r="H3582">
        <v>0.77557620000000005</v>
      </c>
      <c r="I3582">
        <v>0.72642839999999997</v>
      </c>
      <c r="J3582">
        <v>-4.9147900000000001E-2</v>
      </c>
      <c r="K3582">
        <v>-6.09571E-2</v>
      </c>
      <c r="L3582">
        <v>-5.3980100000000003E-2</v>
      </c>
      <c r="M3582">
        <v>-4.9147900000000001E-2</v>
      </c>
      <c r="N3582">
        <v>-4.4315599999999997E-2</v>
      </c>
      <c r="O3582">
        <v>-3.7338700000000002E-2</v>
      </c>
      <c r="P3582">
        <v>53.789700000000003</v>
      </c>
      <c r="Q3582">
        <v>9.2148000000000004E-3</v>
      </c>
    </row>
    <row r="3583" spans="1:17">
      <c r="A3583" t="s">
        <v>5789</v>
      </c>
      <c r="B3583" t="s">
        <v>2</v>
      </c>
      <c r="C3583" t="s">
        <v>13</v>
      </c>
      <c r="D3583" t="s">
        <v>18</v>
      </c>
      <c r="E3583" t="s">
        <v>69</v>
      </c>
      <c r="F3583" t="s">
        <v>26</v>
      </c>
      <c r="G3583">
        <v>6</v>
      </c>
      <c r="H3583">
        <v>0.85887539999999996</v>
      </c>
      <c r="I3583">
        <v>0.79585910000000004</v>
      </c>
      <c r="J3583">
        <v>-6.3016299999999997E-2</v>
      </c>
      <c r="K3583">
        <v>-7.5003399999999998E-2</v>
      </c>
      <c r="L3583">
        <v>-6.7921300000000004E-2</v>
      </c>
      <c r="M3583">
        <v>-6.3016299999999997E-2</v>
      </c>
      <c r="N3583">
        <v>-5.8111200000000002E-2</v>
      </c>
      <c r="O3583">
        <v>-5.1029199999999997E-2</v>
      </c>
      <c r="P3583">
        <v>53.163899999999998</v>
      </c>
      <c r="Q3583">
        <v>9.3536000000000001E-3</v>
      </c>
    </row>
    <row r="3584" spans="1:17">
      <c r="A3584" t="s">
        <v>5790</v>
      </c>
      <c r="B3584" t="s">
        <v>2</v>
      </c>
      <c r="C3584" t="s">
        <v>13</v>
      </c>
      <c r="D3584" t="s">
        <v>18</v>
      </c>
      <c r="E3584" t="s">
        <v>69</v>
      </c>
      <c r="F3584" t="s">
        <v>26</v>
      </c>
      <c r="G3584">
        <v>7</v>
      </c>
      <c r="H3584">
        <v>0.98720969999999997</v>
      </c>
      <c r="I3584">
        <v>0.95113720000000002</v>
      </c>
      <c r="J3584">
        <v>-3.60725E-2</v>
      </c>
      <c r="K3584">
        <v>-5.0365800000000002E-2</v>
      </c>
      <c r="L3584">
        <v>-4.1921199999999999E-2</v>
      </c>
      <c r="M3584">
        <v>-3.60725E-2</v>
      </c>
      <c r="N3584">
        <v>-3.0223900000000001E-2</v>
      </c>
      <c r="O3584">
        <v>-2.1779300000000001E-2</v>
      </c>
      <c r="P3584">
        <v>53.350900000000003</v>
      </c>
      <c r="Q3584">
        <v>1.1153100000000001E-2</v>
      </c>
    </row>
    <row r="3585" spans="1:17">
      <c r="A3585" t="s">
        <v>5791</v>
      </c>
      <c r="B3585" t="s">
        <v>2</v>
      </c>
      <c r="C3585" t="s">
        <v>13</v>
      </c>
      <c r="D3585" t="s">
        <v>18</v>
      </c>
      <c r="E3585" t="s">
        <v>69</v>
      </c>
      <c r="F3585" t="s">
        <v>26</v>
      </c>
      <c r="G3585">
        <v>8</v>
      </c>
      <c r="H3585">
        <v>1.0913310000000001</v>
      </c>
      <c r="I3585">
        <v>1.0489280000000001</v>
      </c>
      <c r="J3585">
        <v>-4.2403499999999997E-2</v>
      </c>
      <c r="K3585">
        <v>-6.0679700000000003E-2</v>
      </c>
      <c r="L3585">
        <v>-4.9882000000000003E-2</v>
      </c>
      <c r="M3585">
        <v>-4.2403499999999997E-2</v>
      </c>
      <c r="N3585">
        <v>-3.4925100000000001E-2</v>
      </c>
      <c r="O3585">
        <v>-2.41274E-2</v>
      </c>
      <c r="P3585">
        <v>55.9542</v>
      </c>
      <c r="Q3585">
        <v>1.42609E-2</v>
      </c>
    </row>
    <row r="3586" spans="1:17">
      <c r="A3586" t="s">
        <v>5792</v>
      </c>
      <c r="B3586" t="s">
        <v>2</v>
      </c>
      <c r="C3586" t="s">
        <v>13</v>
      </c>
      <c r="D3586" t="s">
        <v>18</v>
      </c>
      <c r="E3586" t="s">
        <v>69</v>
      </c>
      <c r="F3586" t="s">
        <v>26</v>
      </c>
      <c r="G3586">
        <v>9</v>
      </c>
      <c r="H3586">
        <v>1.1333219999999999</v>
      </c>
      <c r="I3586">
        <v>0.9414998</v>
      </c>
      <c r="J3586">
        <v>-0.1918224</v>
      </c>
      <c r="K3586">
        <v>-0.20775660000000001</v>
      </c>
      <c r="L3586">
        <v>-0.1983425</v>
      </c>
      <c r="M3586">
        <v>-0.1918224</v>
      </c>
      <c r="N3586">
        <v>-0.1853023</v>
      </c>
      <c r="O3586">
        <v>-0.17588819999999999</v>
      </c>
      <c r="P3586">
        <v>59.336100000000002</v>
      </c>
      <c r="Q3586">
        <v>1.24335E-2</v>
      </c>
    </row>
    <row r="3587" spans="1:17">
      <c r="A3587" t="s">
        <v>5793</v>
      </c>
      <c r="B3587" t="s">
        <v>2</v>
      </c>
      <c r="C3587" t="s">
        <v>13</v>
      </c>
      <c r="D3587" t="s">
        <v>18</v>
      </c>
      <c r="E3587" t="s">
        <v>69</v>
      </c>
      <c r="F3587" t="s">
        <v>26</v>
      </c>
      <c r="G3587">
        <v>10</v>
      </c>
      <c r="H3587">
        <v>1.1216120000000001</v>
      </c>
      <c r="I3587">
        <v>0.91656009999999999</v>
      </c>
      <c r="J3587">
        <v>-0.2050517</v>
      </c>
      <c r="K3587">
        <v>-0.22202820000000001</v>
      </c>
      <c r="L3587">
        <v>-0.2119984</v>
      </c>
      <c r="M3587">
        <v>-0.2050517</v>
      </c>
      <c r="N3587">
        <v>-0.19810510000000001</v>
      </c>
      <c r="O3587">
        <v>-0.1880752</v>
      </c>
      <c r="P3587">
        <v>62.474699999999999</v>
      </c>
      <c r="Q3587">
        <v>1.32468E-2</v>
      </c>
    </row>
    <row r="3588" spans="1:17">
      <c r="A3588" t="s">
        <v>5794</v>
      </c>
      <c r="B3588" t="s">
        <v>2</v>
      </c>
      <c r="C3588" t="s">
        <v>13</v>
      </c>
      <c r="D3588" t="s">
        <v>18</v>
      </c>
      <c r="E3588" t="s">
        <v>69</v>
      </c>
      <c r="F3588" t="s">
        <v>26</v>
      </c>
      <c r="G3588">
        <v>11</v>
      </c>
      <c r="H3588">
        <v>1.0602769999999999</v>
      </c>
      <c r="I3588">
        <v>0.90508909999999998</v>
      </c>
      <c r="J3588">
        <v>-0.15518779999999999</v>
      </c>
      <c r="K3588">
        <v>-0.17267730000000001</v>
      </c>
      <c r="L3588">
        <v>-0.1623443</v>
      </c>
      <c r="M3588">
        <v>-0.15518779999999999</v>
      </c>
      <c r="N3588">
        <v>-0.1480312</v>
      </c>
      <c r="O3588">
        <v>-0.1376983</v>
      </c>
      <c r="P3588">
        <v>65.645600000000002</v>
      </c>
      <c r="Q3588">
        <v>1.3647100000000001E-2</v>
      </c>
    </row>
    <row r="3589" spans="1:17">
      <c r="A3589" t="s">
        <v>5795</v>
      </c>
      <c r="B3589" t="s">
        <v>2</v>
      </c>
      <c r="C3589" t="s">
        <v>13</v>
      </c>
      <c r="D3589" t="s">
        <v>18</v>
      </c>
      <c r="E3589" t="s">
        <v>69</v>
      </c>
      <c r="F3589" t="s">
        <v>26</v>
      </c>
      <c r="G3589">
        <v>12</v>
      </c>
      <c r="H3589">
        <v>0.98015319999999995</v>
      </c>
      <c r="I3589">
        <v>0.94294940000000005</v>
      </c>
      <c r="J3589">
        <v>-3.7203800000000002E-2</v>
      </c>
      <c r="K3589">
        <v>-5.4757300000000002E-2</v>
      </c>
      <c r="L3589">
        <v>-4.4386599999999998E-2</v>
      </c>
      <c r="M3589">
        <v>-3.7203800000000002E-2</v>
      </c>
      <c r="N3589">
        <v>-3.0021099999999998E-2</v>
      </c>
      <c r="O3589">
        <v>-1.9650299999999999E-2</v>
      </c>
      <c r="P3589">
        <v>68.656300000000002</v>
      </c>
      <c r="Q3589">
        <v>1.36971E-2</v>
      </c>
    </row>
    <row r="3590" spans="1:17">
      <c r="A3590" t="s">
        <v>5796</v>
      </c>
      <c r="B3590" t="s">
        <v>2</v>
      </c>
      <c r="C3590" t="s">
        <v>13</v>
      </c>
      <c r="D3590" t="s">
        <v>18</v>
      </c>
      <c r="E3590" t="s">
        <v>69</v>
      </c>
      <c r="F3590" t="s">
        <v>26</v>
      </c>
      <c r="G3590">
        <v>13</v>
      </c>
      <c r="H3590">
        <v>0.99675440000000004</v>
      </c>
      <c r="I3590">
        <v>0.99675440000000004</v>
      </c>
      <c r="J3590">
        <v>0</v>
      </c>
      <c r="K3590">
        <v>4.1670699999999998E-2</v>
      </c>
      <c r="L3590">
        <v>5.2068299999999998E-2</v>
      </c>
      <c r="M3590">
        <v>5.9269700000000002E-2</v>
      </c>
      <c r="N3590">
        <v>6.6471000000000002E-2</v>
      </c>
      <c r="O3590">
        <v>7.6868699999999998E-2</v>
      </c>
      <c r="P3590">
        <v>71.019599999999997</v>
      </c>
      <c r="Q3590">
        <v>1.3732599999999999E-2</v>
      </c>
    </row>
    <row r="3591" spans="1:17">
      <c r="A3591" t="s">
        <v>5797</v>
      </c>
      <c r="B3591" t="s">
        <v>2</v>
      </c>
      <c r="C3591" t="s">
        <v>13</v>
      </c>
      <c r="D3591" t="s">
        <v>18</v>
      </c>
      <c r="E3591" t="s">
        <v>69</v>
      </c>
      <c r="F3591" t="s">
        <v>26</v>
      </c>
      <c r="G3591">
        <v>14</v>
      </c>
      <c r="H3591">
        <v>1.019234</v>
      </c>
      <c r="I3591">
        <v>1.078503</v>
      </c>
      <c r="J3591">
        <v>5.9269700000000002E-2</v>
      </c>
      <c r="K3591">
        <v>0.1026446</v>
      </c>
      <c r="L3591">
        <v>0.1131443</v>
      </c>
      <c r="M3591">
        <v>0.12041640000000001</v>
      </c>
      <c r="N3591">
        <v>0.12768840000000001</v>
      </c>
      <c r="O3591">
        <v>0.13818820000000001</v>
      </c>
      <c r="P3591">
        <v>72.624899999999997</v>
      </c>
      <c r="Q3591">
        <v>1.38674E-2</v>
      </c>
    </row>
    <row r="3592" spans="1:17">
      <c r="A3592" t="s">
        <v>5798</v>
      </c>
      <c r="B3592" t="s">
        <v>2</v>
      </c>
      <c r="C3592" t="s">
        <v>13</v>
      </c>
      <c r="D3592" t="s">
        <v>18</v>
      </c>
      <c r="E3592" t="s">
        <v>69</v>
      </c>
      <c r="F3592" t="s">
        <v>26</v>
      </c>
      <c r="G3592">
        <v>15</v>
      </c>
      <c r="H3592">
        <v>1.0799129999999999</v>
      </c>
      <c r="I3592">
        <v>1.2003299999999999</v>
      </c>
      <c r="J3592">
        <v>0.12041640000000001</v>
      </c>
      <c r="K3592">
        <v>0.1331715</v>
      </c>
      <c r="L3592">
        <v>0.1446731</v>
      </c>
      <c r="M3592">
        <v>0.1526391</v>
      </c>
      <c r="N3592">
        <v>0.1606051</v>
      </c>
      <c r="O3592">
        <v>0.1721067</v>
      </c>
      <c r="P3592">
        <v>73.822999999999993</v>
      </c>
      <c r="Q3592">
        <v>1.51906E-2</v>
      </c>
    </row>
    <row r="3593" spans="1:17">
      <c r="A3593" t="s">
        <v>5799</v>
      </c>
      <c r="B3593" t="s">
        <v>2</v>
      </c>
      <c r="C3593" t="s">
        <v>13</v>
      </c>
      <c r="D3593" t="s">
        <v>18</v>
      </c>
      <c r="E3593" t="s">
        <v>69</v>
      </c>
      <c r="F3593" t="s">
        <v>26</v>
      </c>
      <c r="G3593">
        <v>16</v>
      </c>
      <c r="H3593">
        <v>1.2183539999999999</v>
      </c>
      <c r="I3593">
        <v>1.3709929999999999</v>
      </c>
      <c r="J3593">
        <v>0.1526391</v>
      </c>
      <c r="K3593">
        <v>0.1653115</v>
      </c>
      <c r="L3593">
        <v>0.17798159999999999</v>
      </c>
      <c r="M3593">
        <v>0.1867568</v>
      </c>
      <c r="N3593">
        <v>0.19553200000000001</v>
      </c>
      <c r="O3593">
        <v>0.208202</v>
      </c>
      <c r="P3593">
        <v>74.415199999999999</v>
      </c>
      <c r="Q3593">
        <v>1.67338E-2</v>
      </c>
    </row>
    <row r="3594" spans="1:17">
      <c r="A3594" t="s">
        <v>5800</v>
      </c>
      <c r="B3594" t="s">
        <v>2</v>
      </c>
      <c r="C3594" t="s">
        <v>13</v>
      </c>
      <c r="D3594" t="s">
        <v>18</v>
      </c>
      <c r="E3594" t="s">
        <v>69</v>
      </c>
      <c r="F3594" t="s">
        <v>26</v>
      </c>
      <c r="G3594">
        <v>17</v>
      </c>
      <c r="H3594">
        <v>1.345688</v>
      </c>
      <c r="I3594">
        <v>1.5324450000000001</v>
      </c>
      <c r="J3594">
        <v>0.1867568</v>
      </c>
      <c r="K3594">
        <v>0.16557150000000001</v>
      </c>
      <c r="L3594">
        <v>0.17845630000000001</v>
      </c>
      <c r="M3594">
        <v>0.1873804</v>
      </c>
      <c r="N3594">
        <v>0.19630439999999999</v>
      </c>
      <c r="O3594">
        <v>0.20918929999999999</v>
      </c>
      <c r="P3594">
        <v>74.207700000000003</v>
      </c>
      <c r="Q3594">
        <v>1.7017600000000001E-2</v>
      </c>
    </row>
    <row r="3595" spans="1:17">
      <c r="A3595" t="s">
        <v>5801</v>
      </c>
      <c r="B3595" t="s">
        <v>2</v>
      </c>
      <c r="C3595" t="s">
        <v>13</v>
      </c>
      <c r="D3595" t="s">
        <v>18</v>
      </c>
      <c r="E3595" t="s">
        <v>69</v>
      </c>
      <c r="F3595" t="s">
        <v>26</v>
      </c>
      <c r="G3595">
        <v>18</v>
      </c>
      <c r="H3595">
        <v>1.5009490000000001</v>
      </c>
      <c r="I3595">
        <v>1.688329</v>
      </c>
      <c r="J3595">
        <v>0.1873804</v>
      </c>
      <c r="K3595">
        <v>0.13245970000000001</v>
      </c>
      <c r="L3595">
        <v>0.14639060000000001</v>
      </c>
      <c r="M3595">
        <v>0.15603909999999999</v>
      </c>
      <c r="N3595">
        <v>0.16568759999999999</v>
      </c>
      <c r="O3595">
        <v>0.17961849999999999</v>
      </c>
      <c r="P3595">
        <v>72.986999999999995</v>
      </c>
      <c r="Q3595">
        <v>1.8399100000000002E-2</v>
      </c>
    </row>
    <row r="3596" spans="1:17">
      <c r="A3596" t="s">
        <v>5802</v>
      </c>
      <c r="B3596" t="s">
        <v>2</v>
      </c>
      <c r="C3596" t="s">
        <v>13</v>
      </c>
      <c r="D3596" t="s">
        <v>18</v>
      </c>
      <c r="E3596" t="s">
        <v>69</v>
      </c>
      <c r="F3596" t="s">
        <v>26</v>
      </c>
      <c r="G3596">
        <v>19</v>
      </c>
      <c r="H3596">
        <v>1.574206</v>
      </c>
      <c r="I3596">
        <v>1.730245</v>
      </c>
      <c r="J3596">
        <v>0.15603909999999999</v>
      </c>
      <c r="K3596">
        <v>-5.3002300000000002E-2</v>
      </c>
      <c r="L3596">
        <v>-3.8802400000000001E-2</v>
      </c>
      <c r="M3596">
        <v>-2.8967699999999999E-2</v>
      </c>
      <c r="N3596">
        <v>-1.9132900000000001E-2</v>
      </c>
      <c r="O3596">
        <v>-4.9331000000000002E-3</v>
      </c>
      <c r="P3596">
        <v>71.023300000000006</v>
      </c>
      <c r="Q3596">
        <v>1.8754300000000002E-2</v>
      </c>
    </row>
    <row r="3597" spans="1:17">
      <c r="A3597" t="s">
        <v>5803</v>
      </c>
      <c r="B3597" t="s">
        <v>2</v>
      </c>
      <c r="C3597" t="s">
        <v>13</v>
      </c>
      <c r="D3597" t="s">
        <v>18</v>
      </c>
      <c r="E3597" t="s">
        <v>69</v>
      </c>
      <c r="F3597" t="s">
        <v>26</v>
      </c>
      <c r="G3597">
        <v>20</v>
      </c>
      <c r="H3597">
        <v>1.773733</v>
      </c>
      <c r="I3597">
        <v>1.6913069999999999</v>
      </c>
      <c r="J3597">
        <v>-8.2426100000000002E-2</v>
      </c>
      <c r="K3597">
        <v>-0.1048195</v>
      </c>
      <c r="L3597">
        <v>-9.1589299999999998E-2</v>
      </c>
      <c r="M3597">
        <v>-8.2426100000000002E-2</v>
      </c>
      <c r="N3597">
        <v>-7.3262900000000006E-2</v>
      </c>
      <c r="O3597">
        <v>-6.0032599999999998E-2</v>
      </c>
      <c r="P3597">
        <v>67.691000000000003</v>
      </c>
      <c r="Q3597">
        <v>1.7473700000000002E-2</v>
      </c>
    </row>
    <row r="3598" spans="1:17">
      <c r="A3598" t="s">
        <v>5804</v>
      </c>
      <c r="B3598" t="s">
        <v>2</v>
      </c>
      <c r="C3598" t="s">
        <v>13</v>
      </c>
      <c r="D3598" t="s">
        <v>18</v>
      </c>
      <c r="E3598" t="s">
        <v>69</v>
      </c>
      <c r="F3598" t="s">
        <v>26</v>
      </c>
      <c r="G3598">
        <v>21</v>
      </c>
      <c r="H3598">
        <v>1.6995739999999999</v>
      </c>
      <c r="I3598">
        <v>1.720672</v>
      </c>
      <c r="J3598">
        <v>2.1097899999999999E-2</v>
      </c>
      <c r="K3598">
        <v>-3.3108E-3</v>
      </c>
      <c r="L3598">
        <v>1.1110099999999999E-2</v>
      </c>
      <c r="M3598">
        <v>2.1097899999999999E-2</v>
      </c>
      <c r="N3598">
        <v>3.1085700000000001E-2</v>
      </c>
      <c r="O3598">
        <v>4.5506600000000001E-2</v>
      </c>
      <c r="P3598">
        <v>64.205299999999994</v>
      </c>
      <c r="Q3598">
        <v>1.9046199999999999E-2</v>
      </c>
    </row>
    <row r="3599" spans="1:17">
      <c r="A3599" t="s">
        <v>5805</v>
      </c>
      <c r="B3599" t="s">
        <v>2</v>
      </c>
      <c r="C3599" t="s">
        <v>13</v>
      </c>
      <c r="D3599" t="s">
        <v>18</v>
      </c>
      <c r="E3599" t="s">
        <v>69</v>
      </c>
      <c r="F3599" t="s">
        <v>26</v>
      </c>
      <c r="G3599">
        <v>22</v>
      </c>
      <c r="H3599">
        <v>1.534462</v>
      </c>
      <c r="I3599">
        <v>1.5817730000000001</v>
      </c>
      <c r="J3599">
        <v>4.7311300000000001E-2</v>
      </c>
      <c r="K3599">
        <v>2.4238900000000001E-2</v>
      </c>
      <c r="L3599">
        <v>3.78702E-2</v>
      </c>
      <c r="M3599">
        <v>4.7311300000000001E-2</v>
      </c>
      <c r="N3599">
        <v>5.6752299999999999E-2</v>
      </c>
      <c r="O3599">
        <v>7.0383699999999993E-2</v>
      </c>
      <c r="P3599">
        <v>61.886600000000001</v>
      </c>
      <c r="Q3599">
        <v>1.8003499999999999E-2</v>
      </c>
    </row>
    <row r="3600" spans="1:17">
      <c r="A3600" t="s">
        <v>5806</v>
      </c>
      <c r="B3600" t="s">
        <v>2</v>
      </c>
      <c r="C3600" t="s">
        <v>13</v>
      </c>
      <c r="D3600" t="s">
        <v>18</v>
      </c>
      <c r="E3600" t="s">
        <v>69</v>
      </c>
      <c r="F3600" t="s">
        <v>26</v>
      </c>
      <c r="G3600">
        <v>23</v>
      </c>
      <c r="H3600">
        <v>1.229141</v>
      </c>
      <c r="I3600">
        <v>1.30383</v>
      </c>
      <c r="J3600">
        <v>7.4689099999999994E-2</v>
      </c>
      <c r="K3600">
        <v>5.5055100000000003E-2</v>
      </c>
      <c r="L3600">
        <v>6.6655000000000006E-2</v>
      </c>
      <c r="M3600">
        <v>7.4689099999999994E-2</v>
      </c>
      <c r="N3600">
        <v>8.2723199999999997E-2</v>
      </c>
      <c r="O3600">
        <v>9.4323199999999996E-2</v>
      </c>
      <c r="P3600">
        <v>60.0764</v>
      </c>
      <c r="Q3600">
        <v>1.5320500000000001E-2</v>
      </c>
    </row>
    <row r="3601" spans="1:17">
      <c r="A3601" t="s">
        <v>5807</v>
      </c>
      <c r="B3601" t="s">
        <v>2</v>
      </c>
      <c r="C3601" t="s">
        <v>13</v>
      </c>
      <c r="D3601" t="s">
        <v>18</v>
      </c>
      <c r="E3601" t="s">
        <v>69</v>
      </c>
      <c r="F3601" t="s">
        <v>26</v>
      </c>
      <c r="G3601">
        <v>24</v>
      </c>
      <c r="H3601">
        <v>0.98271719999999996</v>
      </c>
      <c r="I3601">
        <v>1.0345420000000001</v>
      </c>
      <c r="J3601">
        <v>5.1825299999999998E-2</v>
      </c>
      <c r="K3601">
        <v>3.4718600000000002E-2</v>
      </c>
      <c r="L3601">
        <v>4.4825299999999998E-2</v>
      </c>
      <c r="M3601">
        <v>5.1825299999999998E-2</v>
      </c>
      <c r="N3601">
        <v>5.8825200000000001E-2</v>
      </c>
      <c r="O3601">
        <v>6.8931999999999993E-2</v>
      </c>
      <c r="P3601">
        <v>58.6327</v>
      </c>
      <c r="Q3601">
        <v>1.33484E-2</v>
      </c>
    </row>
    <row r="3602" spans="1:17">
      <c r="A3602" t="s">
        <v>5808</v>
      </c>
      <c r="B3602" t="s">
        <v>2</v>
      </c>
      <c r="C3602" t="s">
        <v>13</v>
      </c>
      <c r="D3602" t="s">
        <v>18</v>
      </c>
      <c r="E3602" t="s">
        <v>69</v>
      </c>
      <c r="F3602" t="s">
        <v>27</v>
      </c>
      <c r="G3602">
        <v>1</v>
      </c>
      <c r="H3602">
        <v>0.84869720000000004</v>
      </c>
      <c r="I3602">
        <v>0.94504920000000003</v>
      </c>
      <c r="J3602">
        <v>9.6352099999999996E-2</v>
      </c>
      <c r="K3602">
        <v>8.0967499999999998E-2</v>
      </c>
      <c r="L3602">
        <v>9.0056800000000006E-2</v>
      </c>
      <c r="M3602">
        <v>9.6352099999999996E-2</v>
      </c>
      <c r="N3602">
        <v>0.1026473</v>
      </c>
      <c r="O3602">
        <v>0.11173669999999999</v>
      </c>
      <c r="P3602">
        <v>57.236800000000002</v>
      </c>
      <c r="Q3602">
        <v>1.20047E-2</v>
      </c>
    </row>
    <row r="3603" spans="1:17">
      <c r="A3603" t="s">
        <v>5809</v>
      </c>
      <c r="B3603" t="s">
        <v>2</v>
      </c>
      <c r="C3603" t="s">
        <v>13</v>
      </c>
      <c r="D3603" t="s">
        <v>18</v>
      </c>
      <c r="E3603" t="s">
        <v>69</v>
      </c>
      <c r="F3603" t="s">
        <v>27</v>
      </c>
      <c r="G3603">
        <v>2</v>
      </c>
      <c r="H3603">
        <v>0.74961849999999997</v>
      </c>
      <c r="I3603">
        <v>0.82710079999999997</v>
      </c>
      <c r="J3603">
        <v>7.7482400000000007E-2</v>
      </c>
      <c r="K3603">
        <v>6.3298999999999994E-2</v>
      </c>
      <c r="L3603">
        <v>7.1678599999999995E-2</v>
      </c>
      <c r="M3603">
        <v>7.7482400000000007E-2</v>
      </c>
      <c r="N3603">
        <v>8.3286100000000002E-2</v>
      </c>
      <c r="O3603">
        <v>9.1665700000000003E-2</v>
      </c>
      <c r="P3603">
        <v>56.232799999999997</v>
      </c>
      <c r="Q3603">
        <v>1.10673E-2</v>
      </c>
    </row>
    <row r="3604" spans="1:17">
      <c r="A3604" t="s">
        <v>5810</v>
      </c>
      <c r="B3604" t="s">
        <v>2</v>
      </c>
      <c r="C3604" t="s">
        <v>13</v>
      </c>
      <c r="D3604" t="s">
        <v>18</v>
      </c>
      <c r="E3604" t="s">
        <v>69</v>
      </c>
      <c r="F3604" t="s">
        <v>27</v>
      </c>
      <c r="G3604">
        <v>3</v>
      </c>
      <c r="H3604">
        <v>0.72237340000000005</v>
      </c>
      <c r="I3604">
        <v>0.77058579999999999</v>
      </c>
      <c r="J3604">
        <v>4.8212400000000002E-2</v>
      </c>
      <c r="K3604">
        <v>3.5960300000000001E-2</v>
      </c>
      <c r="L3604">
        <v>4.3199000000000001E-2</v>
      </c>
      <c r="M3604">
        <v>4.8212400000000002E-2</v>
      </c>
      <c r="N3604">
        <v>5.32259E-2</v>
      </c>
      <c r="O3604">
        <v>6.04646E-2</v>
      </c>
      <c r="P3604">
        <v>55.185499999999998</v>
      </c>
      <c r="Q3604">
        <v>9.5604000000000001E-3</v>
      </c>
    </row>
    <row r="3605" spans="1:17">
      <c r="A3605" t="s">
        <v>5811</v>
      </c>
      <c r="B3605" t="s">
        <v>2</v>
      </c>
      <c r="C3605" t="s">
        <v>13</v>
      </c>
      <c r="D3605" t="s">
        <v>18</v>
      </c>
      <c r="E3605" t="s">
        <v>69</v>
      </c>
      <c r="F3605" t="s">
        <v>27</v>
      </c>
      <c r="G3605">
        <v>4</v>
      </c>
      <c r="H3605">
        <v>0.70676030000000001</v>
      </c>
      <c r="I3605">
        <v>0.74221040000000005</v>
      </c>
      <c r="J3605">
        <v>3.5450099999999998E-2</v>
      </c>
      <c r="K3605">
        <v>2.54635E-2</v>
      </c>
      <c r="L3605">
        <v>3.1363700000000001E-2</v>
      </c>
      <c r="M3605">
        <v>3.5450099999999998E-2</v>
      </c>
      <c r="N3605">
        <v>3.9536500000000002E-2</v>
      </c>
      <c r="O3605">
        <v>4.5436699999999997E-2</v>
      </c>
      <c r="P3605">
        <v>54.0047</v>
      </c>
      <c r="Q3605">
        <v>7.7926000000000002E-3</v>
      </c>
    </row>
    <row r="3606" spans="1:17">
      <c r="A3606" t="s">
        <v>5812</v>
      </c>
      <c r="B3606" t="s">
        <v>2</v>
      </c>
      <c r="C3606" t="s">
        <v>13</v>
      </c>
      <c r="D3606" t="s">
        <v>18</v>
      </c>
      <c r="E3606" t="s">
        <v>69</v>
      </c>
      <c r="F3606" t="s">
        <v>27</v>
      </c>
      <c r="G3606">
        <v>5</v>
      </c>
      <c r="H3606">
        <v>0.74272150000000003</v>
      </c>
      <c r="I3606">
        <v>0.75464500000000001</v>
      </c>
      <c r="J3606">
        <v>1.1923599999999999E-2</v>
      </c>
      <c r="K3606">
        <v>1.4365999999999999E-3</v>
      </c>
      <c r="L3606">
        <v>7.6324000000000001E-3</v>
      </c>
      <c r="M3606">
        <v>1.1923599999999999E-2</v>
      </c>
      <c r="N3606">
        <v>1.6214699999999999E-2</v>
      </c>
      <c r="O3606">
        <v>2.24105E-2</v>
      </c>
      <c r="P3606">
        <v>52.834899999999998</v>
      </c>
      <c r="Q3606">
        <v>8.1829999999999993E-3</v>
      </c>
    </row>
    <row r="3607" spans="1:17">
      <c r="A3607" t="s">
        <v>5813</v>
      </c>
      <c r="B3607" t="s">
        <v>2</v>
      </c>
      <c r="C3607" t="s">
        <v>13</v>
      </c>
      <c r="D3607" t="s">
        <v>18</v>
      </c>
      <c r="E3607" t="s">
        <v>69</v>
      </c>
      <c r="F3607" t="s">
        <v>27</v>
      </c>
      <c r="G3607">
        <v>6</v>
      </c>
      <c r="H3607">
        <v>0.92703740000000001</v>
      </c>
      <c r="I3607">
        <v>0.83984820000000004</v>
      </c>
      <c r="J3607">
        <v>-8.7189299999999997E-2</v>
      </c>
      <c r="K3607">
        <v>-0.10193579999999999</v>
      </c>
      <c r="L3607">
        <v>-9.3223399999999998E-2</v>
      </c>
      <c r="M3607">
        <v>-8.7189299999999997E-2</v>
      </c>
      <c r="N3607">
        <v>-8.1155099999999994E-2</v>
      </c>
      <c r="O3607">
        <v>-7.2442699999999999E-2</v>
      </c>
      <c r="P3607">
        <v>51.715899999999998</v>
      </c>
      <c r="Q3607">
        <v>1.1506799999999999E-2</v>
      </c>
    </row>
    <row r="3608" spans="1:17">
      <c r="A3608" t="s">
        <v>5814</v>
      </c>
      <c r="B3608" t="s">
        <v>2</v>
      </c>
      <c r="C3608" t="s">
        <v>13</v>
      </c>
      <c r="D3608" t="s">
        <v>18</v>
      </c>
      <c r="E3608" t="s">
        <v>69</v>
      </c>
      <c r="F3608" t="s">
        <v>27</v>
      </c>
      <c r="G3608">
        <v>7</v>
      </c>
      <c r="H3608">
        <v>1.1652990000000001</v>
      </c>
      <c r="I3608">
        <v>1.1309389999999999</v>
      </c>
      <c r="J3608">
        <v>-3.43597E-2</v>
      </c>
      <c r="K3608">
        <v>-5.5677200000000003E-2</v>
      </c>
      <c r="L3608">
        <v>-4.3082599999999999E-2</v>
      </c>
      <c r="M3608">
        <v>-3.43597E-2</v>
      </c>
      <c r="N3608">
        <v>-2.5636800000000001E-2</v>
      </c>
      <c r="O3608">
        <v>-1.30423E-2</v>
      </c>
      <c r="P3608">
        <v>52.561700000000002</v>
      </c>
      <c r="Q3608">
        <v>1.6634099999999999E-2</v>
      </c>
    </row>
    <row r="3609" spans="1:17">
      <c r="A3609" t="s">
        <v>5815</v>
      </c>
      <c r="B3609" t="s">
        <v>2</v>
      </c>
      <c r="C3609" t="s">
        <v>13</v>
      </c>
      <c r="D3609" t="s">
        <v>18</v>
      </c>
      <c r="E3609" t="s">
        <v>69</v>
      </c>
      <c r="F3609" t="s">
        <v>27</v>
      </c>
      <c r="G3609">
        <v>8</v>
      </c>
      <c r="H3609">
        <v>1.3186389999999999</v>
      </c>
      <c r="I3609">
        <v>1.191357</v>
      </c>
      <c r="J3609">
        <v>-0.12728120000000001</v>
      </c>
      <c r="K3609">
        <v>-0.14514469999999999</v>
      </c>
      <c r="L3609">
        <v>-0.13459080000000001</v>
      </c>
      <c r="M3609">
        <v>-0.12728120000000001</v>
      </c>
      <c r="N3609">
        <v>-0.1199716</v>
      </c>
      <c r="O3609">
        <v>-0.10941770000000001</v>
      </c>
      <c r="P3609">
        <v>57.567700000000002</v>
      </c>
      <c r="Q3609">
        <v>1.3939E-2</v>
      </c>
    </row>
    <row r="3610" spans="1:17">
      <c r="A3610" t="s">
        <v>5816</v>
      </c>
      <c r="B3610" t="s">
        <v>2</v>
      </c>
      <c r="C3610" t="s">
        <v>13</v>
      </c>
      <c r="D3610" t="s">
        <v>18</v>
      </c>
      <c r="E3610" t="s">
        <v>69</v>
      </c>
      <c r="F3610" t="s">
        <v>27</v>
      </c>
      <c r="G3610">
        <v>9</v>
      </c>
      <c r="H3610">
        <v>1.3410740000000001</v>
      </c>
      <c r="I3610">
        <v>1.2145220000000001</v>
      </c>
      <c r="J3610">
        <v>-0.12655259999999999</v>
      </c>
      <c r="K3610">
        <v>-0.15079880000000001</v>
      </c>
      <c r="L3610">
        <v>-0.13647400000000001</v>
      </c>
      <c r="M3610">
        <v>-0.12655259999999999</v>
      </c>
      <c r="N3610">
        <v>-0.11663129999999999</v>
      </c>
      <c r="O3610">
        <v>-0.10230649999999999</v>
      </c>
      <c r="P3610">
        <v>62.7879</v>
      </c>
      <c r="Q3610">
        <v>1.8919399999999999E-2</v>
      </c>
    </row>
    <row r="3611" spans="1:17">
      <c r="A3611" t="s">
        <v>5817</v>
      </c>
      <c r="B3611" t="s">
        <v>2</v>
      </c>
      <c r="C3611" t="s">
        <v>13</v>
      </c>
      <c r="D3611" t="s">
        <v>18</v>
      </c>
      <c r="E3611" t="s">
        <v>69</v>
      </c>
      <c r="F3611" t="s">
        <v>27</v>
      </c>
      <c r="G3611">
        <v>10</v>
      </c>
      <c r="H3611">
        <v>1.335229</v>
      </c>
      <c r="I3611">
        <v>1.240731</v>
      </c>
      <c r="J3611">
        <v>-9.4497499999999998E-2</v>
      </c>
      <c r="K3611">
        <v>-0.1168182</v>
      </c>
      <c r="L3611">
        <v>-0.1036309</v>
      </c>
      <c r="M3611">
        <v>-9.4497499999999998E-2</v>
      </c>
      <c r="N3611">
        <v>-8.5363999999999995E-2</v>
      </c>
      <c r="O3611">
        <v>-7.2176799999999999E-2</v>
      </c>
      <c r="P3611">
        <v>66.744699999999995</v>
      </c>
      <c r="Q3611">
        <v>1.7416899999999999E-2</v>
      </c>
    </row>
    <row r="3612" spans="1:17">
      <c r="A3612" t="s">
        <v>5818</v>
      </c>
      <c r="B3612" t="s">
        <v>2</v>
      </c>
      <c r="C3612" t="s">
        <v>13</v>
      </c>
      <c r="D3612" t="s">
        <v>18</v>
      </c>
      <c r="E3612" t="s">
        <v>69</v>
      </c>
      <c r="F3612" t="s">
        <v>27</v>
      </c>
      <c r="G3612">
        <v>11</v>
      </c>
      <c r="H3612">
        <v>1.323833</v>
      </c>
      <c r="I3612">
        <v>1.2363900000000001</v>
      </c>
      <c r="J3612">
        <v>-8.7442900000000004E-2</v>
      </c>
      <c r="K3612">
        <v>-0.11353190000000001</v>
      </c>
      <c r="L3612">
        <v>-9.8118300000000006E-2</v>
      </c>
      <c r="M3612">
        <v>-8.7442900000000004E-2</v>
      </c>
      <c r="N3612">
        <v>-7.6767500000000002E-2</v>
      </c>
      <c r="O3612">
        <v>-6.1353900000000003E-2</v>
      </c>
      <c r="P3612">
        <v>69.596400000000003</v>
      </c>
      <c r="Q3612">
        <v>2.0357299999999998E-2</v>
      </c>
    </row>
    <row r="3613" spans="1:17">
      <c r="A3613" t="s">
        <v>5819</v>
      </c>
      <c r="B3613" t="s">
        <v>2</v>
      </c>
      <c r="C3613" t="s">
        <v>13</v>
      </c>
      <c r="D3613" t="s">
        <v>18</v>
      </c>
      <c r="E3613" t="s">
        <v>69</v>
      </c>
      <c r="F3613" t="s">
        <v>27</v>
      </c>
      <c r="G3613">
        <v>12</v>
      </c>
      <c r="H3613">
        <v>1.235004</v>
      </c>
      <c r="I3613">
        <v>1.2485740000000001</v>
      </c>
      <c r="J3613">
        <v>1.3570799999999999E-2</v>
      </c>
      <c r="K3613">
        <v>-1.38704E-2</v>
      </c>
      <c r="L3613">
        <v>2.3421000000000002E-3</v>
      </c>
      <c r="M3613">
        <v>1.3570799999999999E-2</v>
      </c>
      <c r="N3613">
        <v>2.4799499999999999E-2</v>
      </c>
      <c r="O3613">
        <v>4.1012E-2</v>
      </c>
      <c r="P3613">
        <v>72.024799999999999</v>
      </c>
      <c r="Q3613">
        <v>2.1412500000000001E-2</v>
      </c>
    </row>
    <row r="3614" spans="1:17">
      <c r="A3614" t="s">
        <v>5820</v>
      </c>
      <c r="B3614" t="s">
        <v>2</v>
      </c>
      <c r="C3614" t="s">
        <v>13</v>
      </c>
      <c r="D3614" t="s">
        <v>18</v>
      </c>
      <c r="E3614" t="s">
        <v>69</v>
      </c>
      <c r="F3614" t="s">
        <v>27</v>
      </c>
      <c r="G3614">
        <v>13</v>
      </c>
      <c r="H3614">
        <v>1.324454</v>
      </c>
      <c r="I3614">
        <v>1.324454</v>
      </c>
      <c r="J3614">
        <v>0</v>
      </c>
      <c r="K3614">
        <v>0.1517259</v>
      </c>
      <c r="L3614">
        <v>0.1696357</v>
      </c>
      <c r="M3614">
        <v>0.18204000000000001</v>
      </c>
      <c r="N3614">
        <v>0.19444429999999999</v>
      </c>
      <c r="O3614">
        <v>0.21235419999999999</v>
      </c>
      <c r="P3614">
        <v>74.011099999999999</v>
      </c>
      <c r="Q3614">
        <v>2.36542E-2</v>
      </c>
    </row>
    <row r="3615" spans="1:17">
      <c r="A3615" t="s">
        <v>5821</v>
      </c>
      <c r="B3615" t="s">
        <v>2</v>
      </c>
      <c r="C3615" t="s">
        <v>13</v>
      </c>
      <c r="D3615" t="s">
        <v>18</v>
      </c>
      <c r="E3615" t="s">
        <v>69</v>
      </c>
      <c r="F3615" t="s">
        <v>27</v>
      </c>
      <c r="G3615">
        <v>14</v>
      </c>
      <c r="H3615">
        <v>1.2770319999999999</v>
      </c>
      <c r="I3615">
        <v>1.4590719999999999</v>
      </c>
      <c r="J3615">
        <v>0.18204000000000001</v>
      </c>
      <c r="K3615">
        <v>0.28254439999999997</v>
      </c>
      <c r="L3615">
        <v>0.29958479999999998</v>
      </c>
      <c r="M3615">
        <v>0.31138690000000002</v>
      </c>
      <c r="N3615">
        <v>0.323189</v>
      </c>
      <c r="O3615">
        <v>0.34022950000000002</v>
      </c>
      <c r="P3615">
        <v>75.704499999999996</v>
      </c>
      <c r="Q3615">
        <v>2.2506000000000002E-2</v>
      </c>
    </row>
    <row r="3616" spans="1:17">
      <c r="A3616" t="s">
        <v>5822</v>
      </c>
      <c r="B3616" t="s">
        <v>2</v>
      </c>
      <c r="C3616" t="s">
        <v>13</v>
      </c>
      <c r="D3616" t="s">
        <v>18</v>
      </c>
      <c r="E3616" t="s">
        <v>69</v>
      </c>
      <c r="F3616" t="s">
        <v>27</v>
      </c>
      <c r="G3616">
        <v>15</v>
      </c>
      <c r="H3616">
        <v>1.3163609999999999</v>
      </c>
      <c r="I3616">
        <v>1.627748</v>
      </c>
      <c r="J3616">
        <v>0.31138690000000002</v>
      </c>
      <c r="K3616">
        <v>0.30475829999999998</v>
      </c>
      <c r="L3616">
        <v>0.32243670000000002</v>
      </c>
      <c r="M3616">
        <v>0.3346808</v>
      </c>
      <c r="N3616">
        <v>0.34692479999999998</v>
      </c>
      <c r="O3616">
        <v>0.36460330000000002</v>
      </c>
      <c r="P3616">
        <v>76.974699999999999</v>
      </c>
      <c r="Q3616">
        <v>2.3348600000000001E-2</v>
      </c>
    </row>
    <row r="3617" spans="1:17">
      <c r="A3617" t="s">
        <v>5823</v>
      </c>
      <c r="B3617" t="s">
        <v>2</v>
      </c>
      <c r="C3617" t="s">
        <v>13</v>
      </c>
      <c r="D3617" t="s">
        <v>18</v>
      </c>
      <c r="E3617" t="s">
        <v>69</v>
      </c>
      <c r="F3617" t="s">
        <v>27</v>
      </c>
      <c r="G3617">
        <v>16</v>
      </c>
      <c r="H3617">
        <v>1.479139</v>
      </c>
      <c r="I3617">
        <v>1.81382</v>
      </c>
      <c r="J3617">
        <v>0.3346808</v>
      </c>
      <c r="K3617">
        <v>0.29356929999999998</v>
      </c>
      <c r="L3617">
        <v>0.3130657</v>
      </c>
      <c r="M3617">
        <v>0.3265689</v>
      </c>
      <c r="N3617">
        <v>0.34007209999999999</v>
      </c>
      <c r="O3617">
        <v>0.35956860000000002</v>
      </c>
      <c r="P3617">
        <v>77.897099999999995</v>
      </c>
      <c r="Q3617">
        <v>2.57497E-2</v>
      </c>
    </row>
    <row r="3618" spans="1:17">
      <c r="A3618" t="s">
        <v>5824</v>
      </c>
      <c r="B3618" t="s">
        <v>2</v>
      </c>
      <c r="C3618" t="s">
        <v>13</v>
      </c>
      <c r="D3618" t="s">
        <v>18</v>
      </c>
      <c r="E3618" t="s">
        <v>69</v>
      </c>
      <c r="F3618" t="s">
        <v>27</v>
      </c>
      <c r="G3618">
        <v>17</v>
      </c>
      <c r="H3618">
        <v>1.6953290000000001</v>
      </c>
      <c r="I3618">
        <v>2.0218980000000002</v>
      </c>
      <c r="J3618">
        <v>0.3265689</v>
      </c>
      <c r="K3618">
        <v>0.26759179999999999</v>
      </c>
      <c r="L3618">
        <v>0.28527170000000002</v>
      </c>
      <c r="M3618">
        <v>0.29751680000000003</v>
      </c>
      <c r="N3618">
        <v>0.30976189999999998</v>
      </c>
      <c r="O3618">
        <v>0.32744190000000001</v>
      </c>
      <c r="P3618">
        <v>78.247900000000001</v>
      </c>
      <c r="Q3618">
        <v>2.3350599999999999E-2</v>
      </c>
    </row>
    <row r="3619" spans="1:17">
      <c r="A3619" t="s">
        <v>5825</v>
      </c>
      <c r="B3619" t="s">
        <v>2</v>
      </c>
      <c r="C3619" t="s">
        <v>13</v>
      </c>
      <c r="D3619" t="s">
        <v>18</v>
      </c>
      <c r="E3619" t="s">
        <v>69</v>
      </c>
      <c r="F3619" t="s">
        <v>27</v>
      </c>
      <c r="G3619">
        <v>18</v>
      </c>
      <c r="H3619">
        <v>1.8244210000000001</v>
      </c>
      <c r="I3619">
        <v>2.1219380000000001</v>
      </c>
      <c r="J3619">
        <v>0.29751680000000003</v>
      </c>
      <c r="K3619">
        <v>0.16539780000000001</v>
      </c>
      <c r="L3619">
        <v>0.18449109999999999</v>
      </c>
      <c r="M3619">
        <v>0.1977151</v>
      </c>
      <c r="N3619">
        <v>0.21093909999999999</v>
      </c>
      <c r="O3619">
        <v>0.2300325</v>
      </c>
      <c r="P3619">
        <v>78.086699999999993</v>
      </c>
      <c r="Q3619">
        <v>2.5217400000000001E-2</v>
      </c>
    </row>
    <row r="3620" spans="1:17">
      <c r="A3620" t="s">
        <v>5826</v>
      </c>
      <c r="B3620" t="s">
        <v>2</v>
      </c>
      <c r="C3620" t="s">
        <v>13</v>
      </c>
      <c r="D3620" t="s">
        <v>18</v>
      </c>
      <c r="E3620" t="s">
        <v>69</v>
      </c>
      <c r="F3620" t="s">
        <v>27</v>
      </c>
      <c r="G3620">
        <v>19</v>
      </c>
      <c r="H3620">
        <v>1.9676899999999999</v>
      </c>
      <c r="I3620">
        <v>2.1654049999999998</v>
      </c>
      <c r="J3620">
        <v>0.1977151</v>
      </c>
      <c r="K3620">
        <v>-7.57211E-2</v>
      </c>
      <c r="L3620">
        <v>-5.4236899999999998E-2</v>
      </c>
      <c r="M3620">
        <v>-3.9357099999999999E-2</v>
      </c>
      <c r="N3620">
        <v>-2.4477200000000001E-2</v>
      </c>
      <c r="O3620">
        <v>-2.993E-3</v>
      </c>
      <c r="P3620">
        <v>76.761399999999995</v>
      </c>
      <c r="Q3620">
        <v>2.8375000000000001E-2</v>
      </c>
    </row>
    <row r="3621" spans="1:17">
      <c r="A3621" t="s">
        <v>5827</v>
      </c>
      <c r="B3621" t="s">
        <v>2</v>
      </c>
      <c r="C3621" t="s">
        <v>13</v>
      </c>
      <c r="D3621" t="s">
        <v>18</v>
      </c>
      <c r="E3621" t="s">
        <v>69</v>
      </c>
      <c r="F3621" t="s">
        <v>27</v>
      </c>
      <c r="G3621">
        <v>20</v>
      </c>
      <c r="H3621">
        <v>2.1474850000000001</v>
      </c>
      <c r="I3621">
        <v>2.062954</v>
      </c>
      <c r="J3621">
        <v>-8.4531400000000007E-2</v>
      </c>
      <c r="K3621">
        <v>-0.1197042</v>
      </c>
      <c r="L3621">
        <v>-9.8923800000000006E-2</v>
      </c>
      <c r="M3621">
        <v>-8.4531400000000007E-2</v>
      </c>
      <c r="N3621">
        <v>-7.0138900000000004E-2</v>
      </c>
      <c r="O3621">
        <v>-4.93585E-2</v>
      </c>
      <c r="P3621">
        <v>71.400700000000001</v>
      </c>
      <c r="Q3621">
        <v>2.7445500000000001E-2</v>
      </c>
    </row>
    <row r="3622" spans="1:17">
      <c r="A3622" t="s">
        <v>5828</v>
      </c>
      <c r="B3622" t="s">
        <v>2</v>
      </c>
      <c r="C3622" t="s">
        <v>13</v>
      </c>
      <c r="D3622" t="s">
        <v>18</v>
      </c>
      <c r="E3622" t="s">
        <v>69</v>
      </c>
      <c r="F3622" t="s">
        <v>27</v>
      </c>
      <c r="G3622">
        <v>21</v>
      </c>
      <c r="H3622">
        <v>1.966253</v>
      </c>
      <c r="I3622">
        <v>1.9051229999999999</v>
      </c>
      <c r="J3622">
        <v>-6.1129900000000001E-2</v>
      </c>
      <c r="K3622">
        <v>-9.1471399999999994E-2</v>
      </c>
      <c r="L3622">
        <v>-7.3545399999999997E-2</v>
      </c>
      <c r="M3622">
        <v>-6.1129900000000001E-2</v>
      </c>
      <c r="N3622">
        <v>-4.8714399999999998E-2</v>
      </c>
      <c r="O3622">
        <v>-3.07885E-2</v>
      </c>
      <c r="P3622">
        <v>64.793199999999999</v>
      </c>
      <c r="Q3622">
        <v>2.3675600000000002E-2</v>
      </c>
    </row>
    <row r="3623" spans="1:17">
      <c r="A3623" t="s">
        <v>5829</v>
      </c>
      <c r="B3623" t="s">
        <v>2</v>
      </c>
      <c r="C3623" t="s">
        <v>13</v>
      </c>
      <c r="D3623" t="s">
        <v>18</v>
      </c>
      <c r="E3623" t="s">
        <v>69</v>
      </c>
      <c r="F3623" t="s">
        <v>27</v>
      </c>
      <c r="G3623">
        <v>22</v>
      </c>
      <c r="H3623">
        <v>1.720729</v>
      </c>
      <c r="I3623">
        <v>1.725069</v>
      </c>
      <c r="J3623">
        <v>4.3398999999999998E-3</v>
      </c>
      <c r="K3623">
        <v>-2.34445E-2</v>
      </c>
      <c r="L3623">
        <v>-7.0292000000000002E-3</v>
      </c>
      <c r="M3623">
        <v>4.3398999999999998E-3</v>
      </c>
      <c r="N3623">
        <v>1.57091E-2</v>
      </c>
      <c r="O3623">
        <v>3.2124300000000001E-2</v>
      </c>
      <c r="P3623">
        <v>61.201700000000002</v>
      </c>
      <c r="Q3623">
        <v>2.16803E-2</v>
      </c>
    </row>
    <row r="3624" spans="1:17">
      <c r="A3624" t="s">
        <v>5830</v>
      </c>
      <c r="B3624" t="s">
        <v>2</v>
      </c>
      <c r="C3624" t="s">
        <v>13</v>
      </c>
      <c r="D3624" t="s">
        <v>18</v>
      </c>
      <c r="E3624" t="s">
        <v>69</v>
      </c>
      <c r="F3624" t="s">
        <v>27</v>
      </c>
      <c r="G3624">
        <v>23</v>
      </c>
      <c r="H3624">
        <v>1.365057</v>
      </c>
      <c r="I3624">
        <v>1.418075</v>
      </c>
      <c r="J3624">
        <v>5.3018000000000003E-2</v>
      </c>
      <c r="K3624">
        <v>2.7869499999999998E-2</v>
      </c>
      <c r="L3624">
        <v>4.2727500000000002E-2</v>
      </c>
      <c r="M3624">
        <v>5.3018000000000003E-2</v>
      </c>
      <c r="N3624">
        <v>6.3308500000000004E-2</v>
      </c>
      <c r="O3624">
        <v>7.81665E-2</v>
      </c>
      <c r="P3624">
        <v>59.072299999999998</v>
      </c>
      <c r="Q3624">
        <v>1.9623399999999999E-2</v>
      </c>
    </row>
    <row r="3625" spans="1:17">
      <c r="A3625" t="s">
        <v>5831</v>
      </c>
      <c r="B3625" t="s">
        <v>2</v>
      </c>
      <c r="C3625" t="s">
        <v>13</v>
      </c>
      <c r="D3625" t="s">
        <v>18</v>
      </c>
      <c r="E3625" t="s">
        <v>69</v>
      </c>
      <c r="F3625" t="s">
        <v>27</v>
      </c>
      <c r="G3625">
        <v>24</v>
      </c>
      <c r="H3625">
        <v>1.0395460000000001</v>
      </c>
      <c r="I3625">
        <v>1.140868</v>
      </c>
      <c r="J3625">
        <v>0.1013212</v>
      </c>
      <c r="K3625">
        <v>7.8656100000000007E-2</v>
      </c>
      <c r="L3625">
        <v>9.2046799999999998E-2</v>
      </c>
      <c r="M3625">
        <v>0.1013212</v>
      </c>
      <c r="N3625">
        <v>0.1105955</v>
      </c>
      <c r="O3625">
        <v>0.1239862</v>
      </c>
      <c r="P3625">
        <v>57.726700000000001</v>
      </c>
      <c r="Q3625">
        <v>1.7685599999999999E-2</v>
      </c>
    </row>
    <row r="3626" spans="1:17">
      <c r="A3626" t="s">
        <v>5832</v>
      </c>
      <c r="B3626" t="s">
        <v>2</v>
      </c>
      <c r="C3626" t="s">
        <v>13</v>
      </c>
      <c r="D3626" t="s">
        <v>18</v>
      </c>
      <c r="E3626" t="s">
        <v>69</v>
      </c>
      <c r="F3626" t="s">
        <v>28</v>
      </c>
      <c r="G3626">
        <v>1</v>
      </c>
      <c r="H3626">
        <v>0.90299419999999997</v>
      </c>
      <c r="I3626">
        <v>0.93456519999999998</v>
      </c>
      <c r="J3626">
        <v>3.1571000000000002E-2</v>
      </c>
      <c r="K3626">
        <v>8.0526999999999994E-3</v>
      </c>
      <c r="L3626">
        <v>2.1947500000000002E-2</v>
      </c>
      <c r="M3626">
        <v>3.1571000000000002E-2</v>
      </c>
      <c r="N3626">
        <v>4.1194500000000002E-2</v>
      </c>
      <c r="O3626">
        <v>5.5089300000000001E-2</v>
      </c>
      <c r="P3626">
        <v>60.693100000000001</v>
      </c>
      <c r="Q3626">
        <v>1.83514E-2</v>
      </c>
    </row>
    <row r="3627" spans="1:17">
      <c r="A3627" t="s">
        <v>5833</v>
      </c>
      <c r="B3627" t="s">
        <v>2</v>
      </c>
      <c r="C3627" t="s">
        <v>13</v>
      </c>
      <c r="D3627" t="s">
        <v>18</v>
      </c>
      <c r="E3627" t="s">
        <v>69</v>
      </c>
      <c r="F3627" t="s">
        <v>28</v>
      </c>
      <c r="G3627">
        <v>2</v>
      </c>
      <c r="H3627">
        <v>0.81939390000000001</v>
      </c>
      <c r="I3627">
        <v>0.80800799999999995</v>
      </c>
      <c r="J3627">
        <v>-1.1386E-2</v>
      </c>
      <c r="K3627">
        <v>-2.97434E-2</v>
      </c>
      <c r="L3627">
        <v>-1.88977E-2</v>
      </c>
      <c r="M3627">
        <v>-1.1386E-2</v>
      </c>
      <c r="N3627">
        <v>-3.8742999999999998E-3</v>
      </c>
      <c r="O3627">
        <v>6.9714E-3</v>
      </c>
      <c r="P3627">
        <v>59.424199999999999</v>
      </c>
      <c r="Q3627">
        <v>1.43243E-2</v>
      </c>
    </row>
    <row r="3628" spans="1:17">
      <c r="A3628" t="s">
        <v>5834</v>
      </c>
      <c r="B3628" t="s">
        <v>2</v>
      </c>
      <c r="C3628" t="s">
        <v>13</v>
      </c>
      <c r="D3628" t="s">
        <v>18</v>
      </c>
      <c r="E3628" t="s">
        <v>69</v>
      </c>
      <c r="F3628" t="s">
        <v>28</v>
      </c>
      <c r="G3628">
        <v>3</v>
      </c>
      <c r="H3628">
        <v>0.7765012</v>
      </c>
      <c r="I3628">
        <v>0.76140430000000003</v>
      </c>
      <c r="J3628">
        <v>-1.50969E-2</v>
      </c>
      <c r="K3628">
        <v>-3.1661000000000002E-2</v>
      </c>
      <c r="L3628">
        <v>-2.18748E-2</v>
      </c>
      <c r="M3628">
        <v>-1.50969E-2</v>
      </c>
      <c r="N3628">
        <v>-8.319E-3</v>
      </c>
      <c r="O3628">
        <v>1.4671E-3</v>
      </c>
      <c r="P3628">
        <v>58.222200000000001</v>
      </c>
      <c r="Q3628">
        <v>1.2925000000000001E-2</v>
      </c>
    </row>
    <row r="3629" spans="1:17">
      <c r="A3629" t="s">
        <v>5835</v>
      </c>
      <c r="B3629" t="s">
        <v>2</v>
      </c>
      <c r="C3629" t="s">
        <v>13</v>
      </c>
      <c r="D3629" t="s">
        <v>18</v>
      </c>
      <c r="E3629" t="s">
        <v>69</v>
      </c>
      <c r="F3629" t="s">
        <v>28</v>
      </c>
      <c r="G3629">
        <v>4</v>
      </c>
      <c r="H3629">
        <v>0.75317679999999998</v>
      </c>
      <c r="I3629">
        <v>0.76313759999999997</v>
      </c>
      <c r="J3629">
        <v>9.9608000000000006E-3</v>
      </c>
      <c r="K3629">
        <v>-6.8739999999999999E-3</v>
      </c>
      <c r="L3629">
        <v>3.0720999999999999E-3</v>
      </c>
      <c r="M3629">
        <v>9.9608000000000006E-3</v>
      </c>
      <c r="N3629">
        <v>1.68494E-2</v>
      </c>
      <c r="O3629">
        <v>2.6795599999999999E-2</v>
      </c>
      <c r="P3629">
        <v>57.300699999999999</v>
      </c>
      <c r="Q3629">
        <v>1.31363E-2</v>
      </c>
    </row>
    <row r="3630" spans="1:17">
      <c r="A3630" t="s">
        <v>5836</v>
      </c>
      <c r="B3630" t="s">
        <v>2</v>
      </c>
      <c r="C3630" t="s">
        <v>13</v>
      </c>
      <c r="D3630" t="s">
        <v>18</v>
      </c>
      <c r="E3630" t="s">
        <v>69</v>
      </c>
      <c r="F3630" t="s">
        <v>28</v>
      </c>
      <c r="G3630">
        <v>5</v>
      </c>
      <c r="H3630">
        <v>0.79980620000000002</v>
      </c>
      <c r="I3630">
        <v>0.79169699999999998</v>
      </c>
      <c r="J3630">
        <v>-8.1092000000000004E-3</v>
      </c>
      <c r="K3630">
        <v>-2.8149299999999999E-2</v>
      </c>
      <c r="L3630">
        <v>-1.6309400000000002E-2</v>
      </c>
      <c r="M3630">
        <v>-8.1092000000000004E-3</v>
      </c>
      <c r="N3630">
        <v>9.1100000000000005E-5</v>
      </c>
      <c r="O3630">
        <v>1.1930899999999999E-2</v>
      </c>
      <c r="P3630">
        <v>56.531700000000001</v>
      </c>
      <c r="Q3630">
        <v>1.5637399999999999E-2</v>
      </c>
    </row>
    <row r="3631" spans="1:17">
      <c r="A3631" t="s">
        <v>5837</v>
      </c>
      <c r="B3631" t="s">
        <v>2</v>
      </c>
      <c r="C3631" t="s">
        <v>13</v>
      </c>
      <c r="D3631" t="s">
        <v>18</v>
      </c>
      <c r="E3631" t="s">
        <v>69</v>
      </c>
      <c r="F3631" t="s">
        <v>28</v>
      </c>
      <c r="G3631">
        <v>6</v>
      </c>
      <c r="H3631">
        <v>0.94412669999999999</v>
      </c>
      <c r="I3631">
        <v>0.87540450000000003</v>
      </c>
      <c r="J3631">
        <v>-6.87223E-2</v>
      </c>
      <c r="K3631">
        <v>-9.1084300000000007E-2</v>
      </c>
      <c r="L3631">
        <v>-7.78726E-2</v>
      </c>
      <c r="M3631">
        <v>-6.87223E-2</v>
      </c>
      <c r="N3631">
        <v>-5.9571899999999997E-2</v>
      </c>
      <c r="O3631">
        <v>-4.6360199999999997E-2</v>
      </c>
      <c r="P3631">
        <v>55.844900000000003</v>
      </c>
      <c r="Q3631">
        <v>1.7449200000000002E-2</v>
      </c>
    </row>
    <row r="3632" spans="1:17">
      <c r="A3632" t="s">
        <v>5838</v>
      </c>
      <c r="B3632" t="s">
        <v>2</v>
      </c>
      <c r="C3632" t="s">
        <v>13</v>
      </c>
      <c r="D3632" t="s">
        <v>18</v>
      </c>
      <c r="E3632" t="s">
        <v>69</v>
      </c>
      <c r="F3632" t="s">
        <v>28</v>
      </c>
      <c r="G3632">
        <v>7</v>
      </c>
      <c r="H3632">
        <v>1.1420140000000001</v>
      </c>
      <c r="I3632">
        <v>1.0586720000000001</v>
      </c>
      <c r="J3632">
        <v>-8.3342100000000002E-2</v>
      </c>
      <c r="K3632">
        <v>-0.1124463</v>
      </c>
      <c r="L3632">
        <v>-9.5251299999999997E-2</v>
      </c>
      <c r="M3632">
        <v>-8.3342100000000002E-2</v>
      </c>
      <c r="N3632">
        <v>-7.1432899999999994E-2</v>
      </c>
      <c r="O3632">
        <v>-5.4237899999999999E-2</v>
      </c>
      <c r="P3632">
        <v>56.161999999999999</v>
      </c>
      <c r="Q3632">
        <v>2.27101E-2</v>
      </c>
    </row>
    <row r="3633" spans="1:17">
      <c r="A3633" t="s">
        <v>5839</v>
      </c>
      <c r="B3633" t="s">
        <v>2</v>
      </c>
      <c r="C3633" t="s">
        <v>13</v>
      </c>
      <c r="D3633" t="s">
        <v>18</v>
      </c>
      <c r="E3633" t="s">
        <v>69</v>
      </c>
      <c r="F3633" t="s">
        <v>28</v>
      </c>
      <c r="G3633">
        <v>8</v>
      </c>
      <c r="H3633">
        <v>1.2898639999999999</v>
      </c>
      <c r="I3633">
        <v>1.100476</v>
      </c>
      <c r="J3633">
        <v>-0.1893888</v>
      </c>
      <c r="K3633">
        <v>-0.21851689999999999</v>
      </c>
      <c r="L3633">
        <v>-0.20130780000000001</v>
      </c>
      <c r="M3633">
        <v>-0.1893888</v>
      </c>
      <c r="N3633">
        <v>-0.17746980000000001</v>
      </c>
      <c r="O3633">
        <v>-0.16026070000000001</v>
      </c>
      <c r="P3633">
        <v>59.121299999999998</v>
      </c>
      <c r="Q3633">
        <v>2.27288E-2</v>
      </c>
    </row>
    <row r="3634" spans="1:17">
      <c r="A3634" t="s">
        <v>5840</v>
      </c>
      <c r="B3634" t="s">
        <v>2</v>
      </c>
      <c r="C3634" t="s">
        <v>13</v>
      </c>
      <c r="D3634" t="s">
        <v>18</v>
      </c>
      <c r="E3634" t="s">
        <v>69</v>
      </c>
      <c r="F3634" t="s">
        <v>28</v>
      </c>
      <c r="G3634">
        <v>9</v>
      </c>
      <c r="H3634">
        <v>1.3578600000000001</v>
      </c>
      <c r="I3634">
        <v>1.191138</v>
      </c>
      <c r="J3634">
        <v>-0.16672239999999999</v>
      </c>
      <c r="K3634">
        <v>-0.20008200000000001</v>
      </c>
      <c r="L3634">
        <v>-0.1803729</v>
      </c>
      <c r="M3634">
        <v>-0.16672239999999999</v>
      </c>
      <c r="N3634">
        <v>-0.15307200000000001</v>
      </c>
      <c r="O3634">
        <v>-0.13336290000000001</v>
      </c>
      <c r="P3634">
        <v>62.959299999999999</v>
      </c>
      <c r="Q3634">
        <v>2.6030600000000001E-2</v>
      </c>
    </row>
    <row r="3635" spans="1:17">
      <c r="A3635" t="s">
        <v>5841</v>
      </c>
      <c r="B3635" t="s">
        <v>2</v>
      </c>
      <c r="C3635" t="s">
        <v>13</v>
      </c>
      <c r="D3635" t="s">
        <v>18</v>
      </c>
      <c r="E3635" t="s">
        <v>69</v>
      </c>
      <c r="F3635" t="s">
        <v>28</v>
      </c>
      <c r="G3635">
        <v>10</v>
      </c>
      <c r="H3635">
        <v>1.436509</v>
      </c>
      <c r="I3635">
        <v>1.2493300000000001</v>
      </c>
      <c r="J3635">
        <v>-0.1871797</v>
      </c>
      <c r="K3635">
        <v>-0.22319330000000001</v>
      </c>
      <c r="L3635">
        <v>-0.20191609999999999</v>
      </c>
      <c r="M3635">
        <v>-0.1871797</v>
      </c>
      <c r="N3635">
        <v>-0.17244319999999999</v>
      </c>
      <c r="O3635">
        <v>-0.1511661</v>
      </c>
      <c r="P3635">
        <v>66.498500000000007</v>
      </c>
      <c r="Q3635">
        <v>2.8101500000000001E-2</v>
      </c>
    </row>
    <row r="3636" spans="1:17">
      <c r="A3636" t="s">
        <v>5842</v>
      </c>
      <c r="B3636" t="s">
        <v>2</v>
      </c>
      <c r="C3636" t="s">
        <v>13</v>
      </c>
      <c r="D3636" t="s">
        <v>18</v>
      </c>
      <c r="E3636" t="s">
        <v>69</v>
      </c>
      <c r="F3636" t="s">
        <v>28</v>
      </c>
      <c r="G3636">
        <v>11</v>
      </c>
      <c r="H3636">
        <v>1.3346640000000001</v>
      </c>
      <c r="I3636">
        <v>1.196177</v>
      </c>
      <c r="J3636">
        <v>-0.1384869</v>
      </c>
      <c r="K3636">
        <v>-0.17544380000000001</v>
      </c>
      <c r="L3636">
        <v>-0.15360940000000001</v>
      </c>
      <c r="M3636">
        <v>-0.1384869</v>
      </c>
      <c r="N3636">
        <v>-0.1233645</v>
      </c>
      <c r="O3636">
        <v>-0.10153</v>
      </c>
      <c r="P3636">
        <v>70.011399999999995</v>
      </c>
      <c r="Q3636">
        <v>2.8837600000000001E-2</v>
      </c>
    </row>
    <row r="3637" spans="1:17">
      <c r="A3637" t="s">
        <v>5843</v>
      </c>
      <c r="B3637" t="s">
        <v>2</v>
      </c>
      <c r="C3637" t="s">
        <v>13</v>
      </c>
      <c r="D3637" t="s">
        <v>18</v>
      </c>
      <c r="E3637" t="s">
        <v>69</v>
      </c>
      <c r="F3637" t="s">
        <v>28</v>
      </c>
      <c r="G3637">
        <v>12</v>
      </c>
      <c r="H3637">
        <v>1.230011</v>
      </c>
      <c r="I3637">
        <v>1.245458</v>
      </c>
      <c r="J3637">
        <v>1.5446100000000001E-2</v>
      </c>
      <c r="K3637">
        <v>-2.3970499999999999E-2</v>
      </c>
      <c r="L3637">
        <v>-6.8289999999999996E-4</v>
      </c>
      <c r="M3637">
        <v>1.5446100000000001E-2</v>
      </c>
      <c r="N3637">
        <v>3.1575100000000002E-2</v>
      </c>
      <c r="O3637">
        <v>5.48627E-2</v>
      </c>
      <c r="P3637">
        <v>73.036199999999994</v>
      </c>
      <c r="Q3637">
        <v>3.0757E-2</v>
      </c>
    </row>
    <row r="3638" spans="1:17">
      <c r="A3638" t="s">
        <v>5844</v>
      </c>
      <c r="B3638" t="s">
        <v>2</v>
      </c>
      <c r="C3638" t="s">
        <v>13</v>
      </c>
      <c r="D3638" t="s">
        <v>18</v>
      </c>
      <c r="E3638" t="s">
        <v>69</v>
      </c>
      <c r="F3638" t="s">
        <v>28</v>
      </c>
      <c r="G3638">
        <v>13</v>
      </c>
      <c r="H3638">
        <v>1.3204880000000001</v>
      </c>
      <c r="I3638">
        <v>1.3204880000000001</v>
      </c>
      <c r="J3638">
        <v>0</v>
      </c>
      <c r="K3638">
        <v>0.13480549999999999</v>
      </c>
      <c r="L3638">
        <v>0.155858</v>
      </c>
      <c r="M3638">
        <v>0.1704389</v>
      </c>
      <c r="N3638">
        <v>0.18501980000000001</v>
      </c>
      <c r="O3638">
        <v>0.20607230000000001</v>
      </c>
      <c r="P3638">
        <v>75.615200000000002</v>
      </c>
      <c r="Q3638">
        <v>2.78049E-2</v>
      </c>
    </row>
    <row r="3639" spans="1:17">
      <c r="A3639" t="s">
        <v>5845</v>
      </c>
      <c r="B3639" t="s">
        <v>2</v>
      </c>
      <c r="C3639" t="s">
        <v>13</v>
      </c>
      <c r="D3639" t="s">
        <v>18</v>
      </c>
      <c r="E3639" t="s">
        <v>69</v>
      </c>
      <c r="F3639" t="s">
        <v>28</v>
      </c>
      <c r="G3639">
        <v>14</v>
      </c>
      <c r="H3639">
        <v>1.2089179999999999</v>
      </c>
      <c r="I3639">
        <v>1.3793569999999999</v>
      </c>
      <c r="J3639">
        <v>0.1704389</v>
      </c>
      <c r="K3639">
        <v>0.18813659999999999</v>
      </c>
      <c r="L3639">
        <v>0.21074419999999999</v>
      </c>
      <c r="M3639">
        <v>0.2264022</v>
      </c>
      <c r="N3639">
        <v>0.2420602</v>
      </c>
      <c r="O3639">
        <v>0.26466780000000001</v>
      </c>
      <c r="P3639">
        <v>77.316900000000004</v>
      </c>
      <c r="Q3639">
        <v>2.9858800000000001E-2</v>
      </c>
    </row>
    <row r="3640" spans="1:17">
      <c r="A3640" t="s">
        <v>5846</v>
      </c>
      <c r="B3640" t="s">
        <v>2</v>
      </c>
      <c r="C3640" t="s">
        <v>13</v>
      </c>
      <c r="D3640" t="s">
        <v>18</v>
      </c>
      <c r="E3640" t="s">
        <v>69</v>
      </c>
      <c r="F3640" t="s">
        <v>28</v>
      </c>
      <c r="G3640">
        <v>15</v>
      </c>
      <c r="H3640">
        <v>1.320198</v>
      </c>
      <c r="I3640">
        <v>1.5466</v>
      </c>
      <c r="J3640">
        <v>0.2264022</v>
      </c>
      <c r="K3640">
        <v>0.2622389</v>
      </c>
      <c r="L3640">
        <v>0.28707240000000001</v>
      </c>
      <c r="M3640">
        <v>0.30427209999999999</v>
      </c>
      <c r="N3640">
        <v>0.32147170000000003</v>
      </c>
      <c r="O3640">
        <v>0.34630519999999998</v>
      </c>
      <c r="P3640">
        <v>78.789599999999993</v>
      </c>
      <c r="Q3640">
        <v>3.2798599999999997E-2</v>
      </c>
    </row>
    <row r="3641" spans="1:17">
      <c r="A3641" t="s">
        <v>5847</v>
      </c>
      <c r="B3641" t="s">
        <v>2</v>
      </c>
      <c r="C3641" t="s">
        <v>13</v>
      </c>
      <c r="D3641" t="s">
        <v>18</v>
      </c>
      <c r="E3641" t="s">
        <v>69</v>
      </c>
      <c r="F3641" t="s">
        <v>28</v>
      </c>
      <c r="G3641">
        <v>16</v>
      </c>
      <c r="H3641">
        <v>1.501792</v>
      </c>
      <c r="I3641">
        <v>1.8060639999999999</v>
      </c>
      <c r="J3641">
        <v>0.30427209999999999</v>
      </c>
      <c r="K3641">
        <v>0.35980830000000003</v>
      </c>
      <c r="L3641">
        <v>0.3905671</v>
      </c>
      <c r="M3641">
        <v>0.41187059999999998</v>
      </c>
      <c r="N3641">
        <v>0.433174</v>
      </c>
      <c r="O3641">
        <v>0.46393279999999998</v>
      </c>
      <c r="P3641">
        <v>79.429299999999998</v>
      </c>
      <c r="Q3641">
        <v>4.0624399999999998E-2</v>
      </c>
    </row>
    <row r="3642" spans="1:17">
      <c r="A3642" t="s">
        <v>5848</v>
      </c>
      <c r="B3642" t="s">
        <v>2</v>
      </c>
      <c r="C3642" t="s">
        <v>13</v>
      </c>
      <c r="D3642" t="s">
        <v>18</v>
      </c>
      <c r="E3642" t="s">
        <v>69</v>
      </c>
      <c r="F3642" t="s">
        <v>28</v>
      </c>
      <c r="G3642">
        <v>17</v>
      </c>
      <c r="H3642">
        <v>1.644933</v>
      </c>
      <c r="I3642">
        <v>2.0568040000000001</v>
      </c>
      <c r="J3642">
        <v>0.41187059999999998</v>
      </c>
      <c r="K3642">
        <v>0.38863569999999997</v>
      </c>
      <c r="L3642">
        <v>0.41919479999999998</v>
      </c>
      <c r="M3642">
        <v>0.44035999999999997</v>
      </c>
      <c r="N3642">
        <v>0.46152510000000002</v>
      </c>
      <c r="O3642">
        <v>0.49208429999999997</v>
      </c>
      <c r="P3642">
        <v>79.4315</v>
      </c>
      <c r="Q3642">
        <v>4.0360699999999999E-2</v>
      </c>
    </row>
    <row r="3643" spans="1:17">
      <c r="A3643" t="s">
        <v>5849</v>
      </c>
      <c r="B3643" t="s">
        <v>2</v>
      </c>
      <c r="C3643" t="s">
        <v>13</v>
      </c>
      <c r="D3643" t="s">
        <v>18</v>
      </c>
      <c r="E3643" t="s">
        <v>69</v>
      </c>
      <c r="F3643" t="s">
        <v>28</v>
      </c>
      <c r="G3643">
        <v>18</v>
      </c>
      <c r="H3643">
        <v>1.827161</v>
      </c>
      <c r="I3643">
        <v>2.2675209999999999</v>
      </c>
      <c r="J3643">
        <v>0.44035999999999997</v>
      </c>
      <c r="K3643">
        <v>0.35878690000000002</v>
      </c>
      <c r="L3643">
        <v>0.39071919999999999</v>
      </c>
      <c r="M3643">
        <v>0.41283540000000002</v>
      </c>
      <c r="N3643">
        <v>0.43495159999999999</v>
      </c>
      <c r="O3643">
        <v>0.46688390000000002</v>
      </c>
      <c r="P3643">
        <v>78.258700000000005</v>
      </c>
      <c r="Q3643">
        <v>4.2174299999999998E-2</v>
      </c>
    </row>
    <row r="3644" spans="1:17">
      <c r="A3644" t="s">
        <v>5850</v>
      </c>
      <c r="B3644" t="s">
        <v>2</v>
      </c>
      <c r="C3644" t="s">
        <v>13</v>
      </c>
      <c r="D3644" t="s">
        <v>18</v>
      </c>
      <c r="E3644" t="s">
        <v>69</v>
      </c>
      <c r="F3644" t="s">
        <v>28</v>
      </c>
      <c r="G3644">
        <v>19</v>
      </c>
      <c r="H3644">
        <v>1.8759030000000001</v>
      </c>
      <c r="I3644">
        <v>2.2887390000000001</v>
      </c>
      <c r="J3644">
        <v>0.41283540000000002</v>
      </c>
      <c r="K3644">
        <v>0.1419377</v>
      </c>
      <c r="L3644">
        <v>0.1717949</v>
      </c>
      <c r="M3644">
        <v>0.1924738</v>
      </c>
      <c r="N3644">
        <v>0.2131528</v>
      </c>
      <c r="O3644">
        <v>0.2430099</v>
      </c>
      <c r="P3644">
        <v>76.291799999999995</v>
      </c>
      <c r="Q3644">
        <v>3.9433500000000003E-2</v>
      </c>
    </row>
    <row r="3645" spans="1:17">
      <c r="A3645" t="s">
        <v>5851</v>
      </c>
      <c r="B3645" t="s">
        <v>2</v>
      </c>
      <c r="C3645" t="s">
        <v>13</v>
      </c>
      <c r="D3645" t="s">
        <v>18</v>
      </c>
      <c r="E3645" t="s">
        <v>69</v>
      </c>
      <c r="F3645" t="s">
        <v>28</v>
      </c>
      <c r="G3645">
        <v>20</v>
      </c>
      <c r="H3645">
        <v>2.0807310000000001</v>
      </c>
      <c r="I3645">
        <v>2.1466810000000001</v>
      </c>
      <c r="J3645">
        <v>6.5949800000000003E-2</v>
      </c>
      <c r="K3645">
        <v>1.2127499999999999E-2</v>
      </c>
      <c r="L3645">
        <v>4.3926199999999999E-2</v>
      </c>
      <c r="M3645">
        <v>6.5949800000000003E-2</v>
      </c>
      <c r="N3645">
        <v>8.7973499999999996E-2</v>
      </c>
      <c r="O3645">
        <v>0.11977210000000001</v>
      </c>
      <c r="P3645">
        <v>72.851299999999995</v>
      </c>
      <c r="Q3645">
        <v>4.1997699999999999E-2</v>
      </c>
    </row>
    <row r="3646" spans="1:17">
      <c r="A3646" t="s">
        <v>5852</v>
      </c>
      <c r="B3646" t="s">
        <v>2</v>
      </c>
      <c r="C3646" t="s">
        <v>13</v>
      </c>
      <c r="D3646" t="s">
        <v>18</v>
      </c>
      <c r="E3646" t="s">
        <v>69</v>
      </c>
      <c r="F3646" t="s">
        <v>28</v>
      </c>
      <c r="G3646">
        <v>21</v>
      </c>
      <c r="H3646">
        <v>1.973876</v>
      </c>
      <c r="I3646">
        <v>1.9685589999999999</v>
      </c>
      <c r="J3646">
        <v>-5.3176999999999999E-3</v>
      </c>
      <c r="K3646">
        <v>-5.2704099999999997E-2</v>
      </c>
      <c r="L3646">
        <v>-2.4707799999999999E-2</v>
      </c>
      <c r="M3646">
        <v>-5.3176999999999999E-3</v>
      </c>
      <c r="N3646">
        <v>1.40725E-2</v>
      </c>
      <c r="O3646">
        <v>4.2068800000000003E-2</v>
      </c>
      <c r="P3646">
        <v>68.876300000000001</v>
      </c>
      <c r="Q3646">
        <v>3.6975800000000003E-2</v>
      </c>
    </row>
    <row r="3647" spans="1:17">
      <c r="A3647" t="s">
        <v>5853</v>
      </c>
      <c r="B3647" t="s">
        <v>2</v>
      </c>
      <c r="C3647" t="s">
        <v>13</v>
      </c>
      <c r="D3647" t="s">
        <v>18</v>
      </c>
      <c r="E3647" t="s">
        <v>69</v>
      </c>
      <c r="F3647" t="s">
        <v>28</v>
      </c>
      <c r="G3647">
        <v>22</v>
      </c>
      <c r="H3647">
        <v>1.7353339999999999</v>
      </c>
      <c r="I3647">
        <v>1.7117960000000001</v>
      </c>
      <c r="J3647">
        <v>-2.3538099999999999E-2</v>
      </c>
      <c r="K3647">
        <v>-6.3386799999999993E-2</v>
      </c>
      <c r="L3647">
        <v>-3.9843900000000002E-2</v>
      </c>
      <c r="M3647">
        <v>-2.3538099999999999E-2</v>
      </c>
      <c r="N3647">
        <v>-7.2322999999999997E-3</v>
      </c>
      <c r="O3647">
        <v>1.6310600000000001E-2</v>
      </c>
      <c r="P3647">
        <v>65.436499999999995</v>
      </c>
      <c r="Q3647">
        <v>3.10941E-2</v>
      </c>
    </row>
    <row r="3648" spans="1:17">
      <c r="A3648" t="s">
        <v>5854</v>
      </c>
      <c r="B3648" t="s">
        <v>2</v>
      </c>
      <c r="C3648" t="s">
        <v>13</v>
      </c>
      <c r="D3648" t="s">
        <v>18</v>
      </c>
      <c r="E3648" t="s">
        <v>69</v>
      </c>
      <c r="F3648" t="s">
        <v>28</v>
      </c>
      <c r="G3648">
        <v>23</v>
      </c>
      <c r="H3648">
        <v>1.3744749999999999</v>
      </c>
      <c r="I3648">
        <v>1.401489</v>
      </c>
      <c r="J3648">
        <v>2.7014400000000001E-2</v>
      </c>
      <c r="K3648">
        <v>-5.8776000000000002E-3</v>
      </c>
      <c r="L3648">
        <v>1.3555299999999999E-2</v>
      </c>
      <c r="M3648">
        <v>2.7014400000000001E-2</v>
      </c>
      <c r="N3648">
        <v>4.0473599999999998E-2</v>
      </c>
      <c r="O3648">
        <v>5.9906500000000001E-2</v>
      </c>
      <c r="P3648">
        <v>62.6663</v>
      </c>
      <c r="Q3648">
        <v>2.5665799999999999E-2</v>
      </c>
    </row>
    <row r="3649" spans="1:17">
      <c r="A3649" t="s">
        <v>5855</v>
      </c>
      <c r="B3649" t="s">
        <v>2</v>
      </c>
      <c r="C3649" t="s">
        <v>13</v>
      </c>
      <c r="D3649" t="s">
        <v>18</v>
      </c>
      <c r="E3649" t="s">
        <v>69</v>
      </c>
      <c r="F3649" t="s">
        <v>28</v>
      </c>
      <c r="G3649">
        <v>24</v>
      </c>
      <c r="H3649">
        <v>1.0631299999999999</v>
      </c>
      <c r="I3649">
        <v>1.12974</v>
      </c>
      <c r="J3649">
        <v>6.6609500000000002E-2</v>
      </c>
      <c r="K3649">
        <v>3.9336900000000001E-2</v>
      </c>
      <c r="L3649">
        <v>5.54498E-2</v>
      </c>
      <c r="M3649">
        <v>6.6609500000000002E-2</v>
      </c>
      <c r="N3649">
        <v>7.77693E-2</v>
      </c>
      <c r="O3649">
        <v>9.3882199999999999E-2</v>
      </c>
      <c r="P3649">
        <v>60.923400000000001</v>
      </c>
      <c r="Q3649">
        <v>2.1281000000000001E-2</v>
      </c>
    </row>
    <row r="3650" spans="1:17">
      <c r="A3650" t="s">
        <v>5856</v>
      </c>
      <c r="B3650" t="s">
        <v>2</v>
      </c>
      <c r="C3650" t="s">
        <v>13</v>
      </c>
      <c r="D3650" t="s">
        <v>19</v>
      </c>
      <c r="E3650" t="s">
        <v>69</v>
      </c>
      <c r="F3650" t="s">
        <v>21</v>
      </c>
      <c r="G3650">
        <v>1</v>
      </c>
      <c r="H3650">
        <v>0.81636969999999998</v>
      </c>
      <c r="I3650">
        <v>0.83045219999999997</v>
      </c>
      <c r="J3650">
        <v>1.4082600000000001E-2</v>
      </c>
      <c r="K3650">
        <v>3.3859999999999999E-4</v>
      </c>
      <c r="L3650">
        <v>8.4586999999999996E-3</v>
      </c>
      <c r="M3650">
        <v>1.4082600000000001E-2</v>
      </c>
      <c r="N3650">
        <v>1.9706499999999998E-2</v>
      </c>
      <c r="O3650">
        <v>2.7826500000000001E-2</v>
      </c>
      <c r="P3650">
        <v>55.796100000000003</v>
      </c>
      <c r="Q3650">
        <v>1.07244E-2</v>
      </c>
    </row>
    <row r="3651" spans="1:17">
      <c r="A3651" t="s">
        <v>5857</v>
      </c>
      <c r="B3651" t="s">
        <v>2</v>
      </c>
      <c r="C3651" t="s">
        <v>13</v>
      </c>
      <c r="D3651" t="s">
        <v>19</v>
      </c>
      <c r="E3651" t="s">
        <v>69</v>
      </c>
      <c r="F3651" t="s">
        <v>21</v>
      </c>
      <c r="G3651">
        <v>2</v>
      </c>
      <c r="H3651">
        <v>0.74692369999999997</v>
      </c>
      <c r="I3651">
        <v>0.7266492</v>
      </c>
      <c r="J3651">
        <v>-2.0274400000000001E-2</v>
      </c>
      <c r="K3651">
        <v>-3.17027E-2</v>
      </c>
      <c r="L3651">
        <v>-2.4950799999999999E-2</v>
      </c>
      <c r="M3651">
        <v>-2.0274400000000001E-2</v>
      </c>
      <c r="N3651">
        <v>-1.55981E-2</v>
      </c>
      <c r="O3651">
        <v>-8.8461000000000008E-3</v>
      </c>
      <c r="P3651">
        <v>54.854300000000002</v>
      </c>
      <c r="Q3651">
        <v>8.9175000000000001E-3</v>
      </c>
    </row>
    <row r="3652" spans="1:17">
      <c r="A3652" t="s">
        <v>5858</v>
      </c>
      <c r="B3652" t="s">
        <v>2</v>
      </c>
      <c r="C3652" t="s">
        <v>13</v>
      </c>
      <c r="D3652" t="s">
        <v>19</v>
      </c>
      <c r="E3652" t="s">
        <v>69</v>
      </c>
      <c r="F3652" t="s">
        <v>21</v>
      </c>
      <c r="G3652">
        <v>3</v>
      </c>
      <c r="H3652">
        <v>0.71721500000000005</v>
      </c>
      <c r="I3652">
        <v>0.67957160000000005</v>
      </c>
      <c r="J3652">
        <v>-3.76434E-2</v>
      </c>
      <c r="K3652">
        <v>-4.8279799999999998E-2</v>
      </c>
      <c r="L3652">
        <v>-4.1995699999999997E-2</v>
      </c>
      <c r="M3652">
        <v>-3.76434E-2</v>
      </c>
      <c r="N3652">
        <v>-3.3291099999999997E-2</v>
      </c>
      <c r="O3652">
        <v>-2.7007E-2</v>
      </c>
      <c r="P3652">
        <v>53.915399999999998</v>
      </c>
      <c r="Q3652">
        <v>8.2996000000000007E-3</v>
      </c>
    </row>
    <row r="3653" spans="1:17">
      <c r="A3653" t="s">
        <v>5859</v>
      </c>
      <c r="B3653" t="s">
        <v>2</v>
      </c>
      <c r="C3653" t="s">
        <v>13</v>
      </c>
      <c r="D3653" t="s">
        <v>19</v>
      </c>
      <c r="E3653" t="s">
        <v>69</v>
      </c>
      <c r="F3653" t="s">
        <v>21</v>
      </c>
      <c r="G3653">
        <v>4</v>
      </c>
      <c r="H3653">
        <v>0.70210030000000001</v>
      </c>
      <c r="I3653">
        <v>0.65694470000000005</v>
      </c>
      <c r="J3653">
        <v>-4.51557E-2</v>
      </c>
      <c r="K3653">
        <v>-5.5010499999999997E-2</v>
      </c>
      <c r="L3653">
        <v>-4.9188200000000001E-2</v>
      </c>
      <c r="M3653">
        <v>-4.51557E-2</v>
      </c>
      <c r="N3653">
        <v>-4.1123100000000003E-2</v>
      </c>
      <c r="O3653">
        <v>-3.53008E-2</v>
      </c>
      <c r="P3653">
        <v>53.1128</v>
      </c>
      <c r="Q3653">
        <v>7.6898000000000001E-3</v>
      </c>
    </row>
    <row r="3654" spans="1:17">
      <c r="A3654" t="s">
        <v>5860</v>
      </c>
      <c r="B3654" t="s">
        <v>2</v>
      </c>
      <c r="C3654" t="s">
        <v>13</v>
      </c>
      <c r="D3654" t="s">
        <v>19</v>
      </c>
      <c r="E3654" t="s">
        <v>69</v>
      </c>
      <c r="F3654" t="s">
        <v>21</v>
      </c>
      <c r="G3654">
        <v>5</v>
      </c>
      <c r="H3654">
        <v>0.71394000000000002</v>
      </c>
      <c r="I3654">
        <v>0.6723344</v>
      </c>
      <c r="J3654">
        <v>-4.1605499999999997E-2</v>
      </c>
      <c r="K3654">
        <v>-5.1010699999999999E-2</v>
      </c>
      <c r="L3654">
        <v>-4.5454000000000001E-2</v>
      </c>
      <c r="M3654">
        <v>-4.1605499999999997E-2</v>
      </c>
      <c r="N3654">
        <v>-3.7756999999999999E-2</v>
      </c>
      <c r="O3654">
        <v>-3.2200399999999997E-2</v>
      </c>
      <c r="P3654">
        <v>52.428100000000001</v>
      </c>
      <c r="Q3654">
        <v>7.3388999999999998E-3</v>
      </c>
    </row>
    <row r="3655" spans="1:17">
      <c r="A3655" t="s">
        <v>5861</v>
      </c>
      <c r="B3655" t="s">
        <v>2</v>
      </c>
      <c r="C3655" t="s">
        <v>13</v>
      </c>
      <c r="D3655" t="s">
        <v>19</v>
      </c>
      <c r="E3655" t="s">
        <v>69</v>
      </c>
      <c r="F3655" t="s">
        <v>21</v>
      </c>
      <c r="G3655">
        <v>6</v>
      </c>
      <c r="H3655">
        <v>0.80385110000000004</v>
      </c>
      <c r="I3655">
        <v>0.74213519999999999</v>
      </c>
      <c r="J3655">
        <v>-6.1716E-2</v>
      </c>
      <c r="K3655">
        <v>-7.3049199999999995E-2</v>
      </c>
      <c r="L3655">
        <v>-6.6353400000000007E-2</v>
      </c>
      <c r="M3655">
        <v>-6.1716E-2</v>
      </c>
      <c r="N3655">
        <v>-5.7078499999999997E-2</v>
      </c>
      <c r="O3655">
        <v>-5.0382799999999998E-2</v>
      </c>
      <c r="P3655">
        <v>51.859499999999997</v>
      </c>
      <c r="Q3655">
        <v>8.8433999999999995E-3</v>
      </c>
    </row>
    <row r="3656" spans="1:17">
      <c r="A3656" t="s">
        <v>5862</v>
      </c>
      <c r="B3656" t="s">
        <v>2</v>
      </c>
      <c r="C3656" t="s">
        <v>13</v>
      </c>
      <c r="D3656" t="s">
        <v>19</v>
      </c>
      <c r="E3656" t="s">
        <v>69</v>
      </c>
      <c r="F3656" t="s">
        <v>21</v>
      </c>
      <c r="G3656">
        <v>7</v>
      </c>
      <c r="H3656">
        <v>0.96708950000000005</v>
      </c>
      <c r="I3656">
        <v>0.8754786</v>
      </c>
      <c r="J3656">
        <v>-9.1610899999999995E-2</v>
      </c>
      <c r="K3656">
        <v>-0.1055016</v>
      </c>
      <c r="L3656">
        <v>-9.7294900000000004E-2</v>
      </c>
      <c r="M3656">
        <v>-9.1610899999999995E-2</v>
      </c>
      <c r="N3656">
        <v>-8.5927000000000003E-2</v>
      </c>
      <c r="O3656">
        <v>-7.7720300000000006E-2</v>
      </c>
      <c r="P3656">
        <v>52.186700000000002</v>
      </c>
      <c r="Q3656">
        <v>1.08389E-2</v>
      </c>
    </row>
    <row r="3657" spans="1:17">
      <c r="A3657" t="s">
        <v>5863</v>
      </c>
      <c r="B3657" t="s">
        <v>2</v>
      </c>
      <c r="C3657" t="s">
        <v>13</v>
      </c>
      <c r="D3657" t="s">
        <v>19</v>
      </c>
      <c r="E3657" t="s">
        <v>69</v>
      </c>
      <c r="F3657" t="s">
        <v>21</v>
      </c>
      <c r="G3657">
        <v>8</v>
      </c>
      <c r="H3657">
        <v>1.100954</v>
      </c>
      <c r="I3657">
        <v>0.98150789999999999</v>
      </c>
      <c r="J3657">
        <v>-0.1194461</v>
      </c>
      <c r="K3657">
        <v>-0.1353462</v>
      </c>
      <c r="L3657">
        <v>-0.12595229999999999</v>
      </c>
      <c r="M3657">
        <v>-0.1194461</v>
      </c>
      <c r="N3657">
        <v>-0.1129399</v>
      </c>
      <c r="O3657">
        <v>-0.103546</v>
      </c>
      <c r="P3657">
        <v>55.110700000000001</v>
      </c>
      <c r="Q3657">
        <v>1.24069E-2</v>
      </c>
    </row>
    <row r="3658" spans="1:17">
      <c r="A3658" t="s">
        <v>5864</v>
      </c>
      <c r="B3658" t="s">
        <v>2</v>
      </c>
      <c r="C3658" t="s">
        <v>13</v>
      </c>
      <c r="D3658" t="s">
        <v>19</v>
      </c>
      <c r="E3658" t="s">
        <v>69</v>
      </c>
      <c r="F3658" t="s">
        <v>21</v>
      </c>
      <c r="G3658">
        <v>9</v>
      </c>
      <c r="H3658">
        <v>1.11531</v>
      </c>
      <c r="I3658">
        <v>0.95199069999999997</v>
      </c>
      <c r="J3658">
        <v>-0.1633192</v>
      </c>
      <c r="K3658">
        <v>-0.18100540000000001</v>
      </c>
      <c r="L3658">
        <v>-0.17055619999999999</v>
      </c>
      <c r="M3658">
        <v>-0.1633192</v>
      </c>
      <c r="N3658">
        <v>-0.1560821</v>
      </c>
      <c r="O3658">
        <v>-0.14563300000000001</v>
      </c>
      <c r="P3658">
        <v>58.524700000000003</v>
      </c>
      <c r="Q3658">
        <v>1.38006E-2</v>
      </c>
    </row>
    <row r="3659" spans="1:17">
      <c r="A3659" t="s">
        <v>5865</v>
      </c>
      <c r="B3659" t="s">
        <v>2</v>
      </c>
      <c r="C3659" t="s">
        <v>13</v>
      </c>
      <c r="D3659" t="s">
        <v>19</v>
      </c>
      <c r="E3659" t="s">
        <v>69</v>
      </c>
      <c r="F3659" t="s">
        <v>21</v>
      </c>
      <c r="G3659">
        <v>10</v>
      </c>
      <c r="H3659">
        <v>1.0988929999999999</v>
      </c>
      <c r="I3659">
        <v>0.94075180000000003</v>
      </c>
      <c r="J3659">
        <v>-0.15814139999999999</v>
      </c>
      <c r="K3659">
        <v>-0.1759455</v>
      </c>
      <c r="L3659">
        <v>-0.16542670000000001</v>
      </c>
      <c r="M3659">
        <v>-0.15814139999999999</v>
      </c>
      <c r="N3659">
        <v>-0.15085609999999999</v>
      </c>
      <c r="O3659">
        <v>-0.1403372</v>
      </c>
      <c r="P3659">
        <v>61.6935</v>
      </c>
      <c r="Q3659">
        <v>1.38926E-2</v>
      </c>
    </row>
    <row r="3660" spans="1:17">
      <c r="A3660" t="s">
        <v>5866</v>
      </c>
      <c r="B3660" t="s">
        <v>2</v>
      </c>
      <c r="C3660" t="s">
        <v>13</v>
      </c>
      <c r="D3660" t="s">
        <v>19</v>
      </c>
      <c r="E3660" t="s">
        <v>69</v>
      </c>
      <c r="F3660" t="s">
        <v>21</v>
      </c>
      <c r="G3660">
        <v>11</v>
      </c>
      <c r="H3660">
        <v>1.0343690000000001</v>
      </c>
      <c r="I3660">
        <v>0.93204520000000002</v>
      </c>
      <c r="J3660">
        <v>-0.1023241</v>
      </c>
      <c r="K3660">
        <v>-0.1210582</v>
      </c>
      <c r="L3660">
        <v>-0.1099899</v>
      </c>
      <c r="M3660">
        <v>-0.1023241</v>
      </c>
      <c r="N3660">
        <v>-9.4658199999999998E-2</v>
      </c>
      <c r="O3660">
        <v>-8.3589899999999995E-2</v>
      </c>
      <c r="P3660">
        <v>64.560100000000006</v>
      </c>
      <c r="Q3660">
        <v>1.4618300000000001E-2</v>
      </c>
    </row>
    <row r="3661" spans="1:17">
      <c r="A3661" t="s">
        <v>5867</v>
      </c>
      <c r="B3661" t="s">
        <v>2</v>
      </c>
      <c r="C3661" t="s">
        <v>13</v>
      </c>
      <c r="D3661" t="s">
        <v>19</v>
      </c>
      <c r="E3661" t="s">
        <v>69</v>
      </c>
      <c r="F3661" t="s">
        <v>21</v>
      </c>
      <c r="G3661">
        <v>12</v>
      </c>
      <c r="H3661">
        <v>0.96207620000000005</v>
      </c>
      <c r="I3661">
        <v>0.94159289999999995</v>
      </c>
      <c r="J3661">
        <v>-2.0483399999999999E-2</v>
      </c>
      <c r="K3661">
        <v>-3.9825899999999997E-2</v>
      </c>
      <c r="L3661">
        <v>-2.8398199999999998E-2</v>
      </c>
      <c r="M3661">
        <v>-2.0483399999999999E-2</v>
      </c>
      <c r="N3661">
        <v>-1.2568599999999999E-2</v>
      </c>
      <c r="O3661">
        <v>-1.1408E-3</v>
      </c>
      <c r="P3661">
        <v>67.1434</v>
      </c>
      <c r="Q3661">
        <v>1.5093000000000001E-2</v>
      </c>
    </row>
    <row r="3662" spans="1:17">
      <c r="A3662" t="s">
        <v>5868</v>
      </c>
      <c r="B3662" t="s">
        <v>2</v>
      </c>
      <c r="C3662" t="s">
        <v>13</v>
      </c>
      <c r="D3662" t="s">
        <v>19</v>
      </c>
      <c r="E3662" t="s">
        <v>69</v>
      </c>
      <c r="F3662" t="s">
        <v>21</v>
      </c>
      <c r="G3662">
        <v>13</v>
      </c>
      <c r="H3662">
        <v>0.98541069999999997</v>
      </c>
      <c r="I3662">
        <v>0.98541069999999997</v>
      </c>
      <c r="J3662">
        <v>0</v>
      </c>
      <c r="K3662">
        <v>5.8137599999999998E-2</v>
      </c>
      <c r="L3662">
        <v>6.9986599999999996E-2</v>
      </c>
      <c r="M3662">
        <v>7.8193299999999993E-2</v>
      </c>
      <c r="N3662">
        <v>8.6400000000000005E-2</v>
      </c>
      <c r="O3662">
        <v>9.8249000000000003E-2</v>
      </c>
      <c r="P3662">
        <v>69.258300000000006</v>
      </c>
      <c r="Q3662">
        <v>1.56496E-2</v>
      </c>
    </row>
    <row r="3663" spans="1:17">
      <c r="A3663" t="s">
        <v>5869</v>
      </c>
      <c r="B3663" t="s">
        <v>2</v>
      </c>
      <c r="C3663" t="s">
        <v>13</v>
      </c>
      <c r="D3663" t="s">
        <v>19</v>
      </c>
      <c r="E3663" t="s">
        <v>69</v>
      </c>
      <c r="F3663" t="s">
        <v>21</v>
      </c>
      <c r="G3663">
        <v>14</v>
      </c>
      <c r="H3663">
        <v>0.9651942</v>
      </c>
      <c r="I3663">
        <v>1.043388</v>
      </c>
      <c r="J3663">
        <v>7.8193299999999993E-2</v>
      </c>
      <c r="K3663">
        <v>0.10587679999999999</v>
      </c>
      <c r="L3663">
        <v>0.1185209</v>
      </c>
      <c r="M3663">
        <v>0.12727810000000001</v>
      </c>
      <c r="N3663">
        <v>0.1360353</v>
      </c>
      <c r="O3663">
        <v>0.14867939999999999</v>
      </c>
      <c r="P3663">
        <v>70.877200000000002</v>
      </c>
      <c r="Q3663">
        <v>1.6699499999999999E-2</v>
      </c>
    </row>
    <row r="3664" spans="1:17">
      <c r="A3664" t="s">
        <v>5870</v>
      </c>
      <c r="B3664" t="s">
        <v>2</v>
      </c>
      <c r="C3664" t="s">
        <v>13</v>
      </c>
      <c r="D3664" t="s">
        <v>19</v>
      </c>
      <c r="E3664" t="s">
        <v>69</v>
      </c>
      <c r="F3664" t="s">
        <v>21</v>
      </c>
      <c r="G3664">
        <v>15</v>
      </c>
      <c r="H3664">
        <v>1.0147870000000001</v>
      </c>
      <c r="I3664">
        <v>1.1420650000000001</v>
      </c>
      <c r="J3664">
        <v>0.12727810000000001</v>
      </c>
      <c r="K3664">
        <v>0.1342672</v>
      </c>
      <c r="L3664">
        <v>0.14867150000000001</v>
      </c>
      <c r="M3664">
        <v>0.15864790000000001</v>
      </c>
      <c r="N3664">
        <v>0.1686242</v>
      </c>
      <c r="O3664">
        <v>0.18302850000000001</v>
      </c>
      <c r="P3664">
        <v>71.957700000000003</v>
      </c>
      <c r="Q3664">
        <v>1.9024300000000001E-2</v>
      </c>
    </row>
    <row r="3665" spans="1:17">
      <c r="A3665" t="s">
        <v>5871</v>
      </c>
      <c r="B3665" t="s">
        <v>2</v>
      </c>
      <c r="C3665" t="s">
        <v>13</v>
      </c>
      <c r="D3665" t="s">
        <v>19</v>
      </c>
      <c r="E3665" t="s">
        <v>69</v>
      </c>
      <c r="F3665" t="s">
        <v>21</v>
      </c>
      <c r="G3665">
        <v>16</v>
      </c>
      <c r="H3665">
        <v>1.127129</v>
      </c>
      <c r="I3665">
        <v>1.2857769999999999</v>
      </c>
      <c r="J3665">
        <v>0.15864790000000001</v>
      </c>
      <c r="K3665">
        <v>0.15884570000000001</v>
      </c>
      <c r="L3665">
        <v>0.1744858</v>
      </c>
      <c r="M3665">
        <v>0.18531810000000001</v>
      </c>
      <c r="N3665">
        <v>0.1961504</v>
      </c>
      <c r="O3665">
        <v>0.21179049999999999</v>
      </c>
      <c r="P3665">
        <v>72.3767</v>
      </c>
      <c r="Q3665">
        <v>2.0656500000000001E-2</v>
      </c>
    </row>
    <row r="3666" spans="1:17">
      <c r="A3666" t="s">
        <v>5872</v>
      </c>
      <c r="B3666" t="s">
        <v>2</v>
      </c>
      <c r="C3666" t="s">
        <v>13</v>
      </c>
      <c r="D3666" t="s">
        <v>19</v>
      </c>
      <c r="E3666" t="s">
        <v>69</v>
      </c>
      <c r="F3666" t="s">
        <v>21</v>
      </c>
      <c r="G3666">
        <v>17</v>
      </c>
      <c r="H3666">
        <v>1.2598</v>
      </c>
      <c r="I3666">
        <v>1.4451179999999999</v>
      </c>
      <c r="J3666">
        <v>0.18531810000000001</v>
      </c>
      <c r="K3666">
        <v>0.1684543</v>
      </c>
      <c r="L3666">
        <v>0.18434329999999999</v>
      </c>
      <c r="M3666">
        <v>0.19534799999999999</v>
      </c>
      <c r="N3666">
        <v>0.2063527</v>
      </c>
      <c r="O3666">
        <v>0.22224160000000001</v>
      </c>
      <c r="P3666">
        <v>71.963099999999997</v>
      </c>
      <c r="Q3666">
        <v>2.0985199999999999E-2</v>
      </c>
    </row>
    <row r="3667" spans="1:17">
      <c r="A3667" t="s">
        <v>5873</v>
      </c>
      <c r="B3667" t="s">
        <v>2</v>
      </c>
      <c r="C3667" t="s">
        <v>13</v>
      </c>
      <c r="D3667" t="s">
        <v>19</v>
      </c>
      <c r="E3667" t="s">
        <v>69</v>
      </c>
      <c r="F3667" t="s">
        <v>21</v>
      </c>
      <c r="G3667">
        <v>18</v>
      </c>
      <c r="H3667">
        <v>1.375726</v>
      </c>
      <c r="I3667">
        <v>1.5710740000000001</v>
      </c>
      <c r="J3667">
        <v>0.19534799999999999</v>
      </c>
      <c r="K3667">
        <v>0.13702059999999999</v>
      </c>
      <c r="L3667">
        <v>0.1537367</v>
      </c>
      <c r="M3667">
        <v>0.16531419999999999</v>
      </c>
      <c r="N3667">
        <v>0.17689170000000001</v>
      </c>
      <c r="O3667">
        <v>0.1936078</v>
      </c>
      <c r="P3667">
        <v>70.831400000000002</v>
      </c>
      <c r="Q3667">
        <v>2.2077599999999999E-2</v>
      </c>
    </row>
    <row r="3668" spans="1:17">
      <c r="A3668" t="s">
        <v>5874</v>
      </c>
      <c r="B3668" t="s">
        <v>2</v>
      </c>
      <c r="C3668" t="s">
        <v>13</v>
      </c>
      <c r="D3668" t="s">
        <v>19</v>
      </c>
      <c r="E3668" t="s">
        <v>69</v>
      </c>
      <c r="F3668" t="s">
        <v>21</v>
      </c>
      <c r="G3668">
        <v>19</v>
      </c>
      <c r="H3668">
        <v>1.460461</v>
      </c>
      <c r="I3668">
        <v>1.625775</v>
      </c>
      <c r="J3668">
        <v>0.16531419999999999</v>
      </c>
      <c r="K3668">
        <v>1.2743900000000001E-2</v>
      </c>
      <c r="L3668">
        <v>2.9262400000000001E-2</v>
      </c>
      <c r="M3668">
        <v>4.0703000000000003E-2</v>
      </c>
      <c r="N3668">
        <v>5.2143700000000001E-2</v>
      </c>
      <c r="O3668">
        <v>6.8662200000000007E-2</v>
      </c>
      <c r="P3668">
        <v>68.927499999999995</v>
      </c>
      <c r="Q3668">
        <v>2.1816599999999998E-2</v>
      </c>
    </row>
    <row r="3669" spans="1:17">
      <c r="A3669" t="s">
        <v>5875</v>
      </c>
      <c r="B3669" t="s">
        <v>2</v>
      </c>
      <c r="C3669" t="s">
        <v>13</v>
      </c>
      <c r="D3669" t="s">
        <v>19</v>
      </c>
      <c r="E3669" t="s">
        <v>69</v>
      </c>
      <c r="F3669" t="s">
        <v>21</v>
      </c>
      <c r="G3669">
        <v>20</v>
      </c>
      <c r="H3669">
        <v>1.608098</v>
      </c>
      <c r="I3669">
        <v>1.5971230000000001</v>
      </c>
      <c r="J3669">
        <v>-1.0975E-2</v>
      </c>
      <c r="K3669">
        <v>-3.9414600000000001E-2</v>
      </c>
      <c r="L3669">
        <v>-2.2612299999999998E-2</v>
      </c>
      <c r="M3669">
        <v>-1.0975E-2</v>
      </c>
      <c r="N3669">
        <v>6.6220000000000005E-4</v>
      </c>
      <c r="O3669">
        <v>1.74646E-2</v>
      </c>
      <c r="P3669">
        <v>65.927599999999998</v>
      </c>
      <c r="Q3669">
        <v>2.2191499999999999E-2</v>
      </c>
    </row>
    <row r="3670" spans="1:17">
      <c r="A3670" t="s">
        <v>5876</v>
      </c>
      <c r="B3670" t="s">
        <v>2</v>
      </c>
      <c r="C3670" t="s">
        <v>13</v>
      </c>
      <c r="D3670" t="s">
        <v>19</v>
      </c>
      <c r="E3670" t="s">
        <v>69</v>
      </c>
      <c r="F3670" t="s">
        <v>21</v>
      </c>
      <c r="G3670">
        <v>21</v>
      </c>
      <c r="H3670">
        <v>1.563618</v>
      </c>
      <c r="I3670">
        <v>1.584209</v>
      </c>
      <c r="J3670">
        <v>2.0590500000000001E-2</v>
      </c>
      <c r="K3670">
        <v>-6.1418000000000002E-3</v>
      </c>
      <c r="L3670">
        <v>9.6518000000000003E-3</v>
      </c>
      <c r="M3670">
        <v>2.0590500000000001E-2</v>
      </c>
      <c r="N3670">
        <v>3.1529099999999997E-2</v>
      </c>
      <c r="O3670">
        <v>4.7322799999999998E-2</v>
      </c>
      <c r="P3670">
        <v>62.366599999999998</v>
      </c>
      <c r="Q3670">
        <v>2.0859300000000001E-2</v>
      </c>
    </row>
    <row r="3671" spans="1:17">
      <c r="A3671" t="s">
        <v>5877</v>
      </c>
      <c r="B3671" t="s">
        <v>2</v>
      </c>
      <c r="C3671" t="s">
        <v>13</v>
      </c>
      <c r="D3671" t="s">
        <v>19</v>
      </c>
      <c r="E3671" t="s">
        <v>69</v>
      </c>
      <c r="F3671" t="s">
        <v>21</v>
      </c>
      <c r="G3671">
        <v>22</v>
      </c>
      <c r="H3671">
        <v>1.435697</v>
      </c>
      <c r="I3671">
        <v>1.468707</v>
      </c>
      <c r="J3671">
        <v>3.3009799999999999E-2</v>
      </c>
      <c r="K3671">
        <v>1.00938E-2</v>
      </c>
      <c r="L3671">
        <v>2.3632799999999999E-2</v>
      </c>
      <c r="M3671">
        <v>3.3009799999999999E-2</v>
      </c>
      <c r="N3671">
        <v>4.2386899999999998E-2</v>
      </c>
      <c r="O3671">
        <v>5.5925900000000001E-2</v>
      </c>
      <c r="P3671">
        <v>60.045499999999997</v>
      </c>
      <c r="Q3671">
        <v>1.7881500000000002E-2</v>
      </c>
    </row>
    <row r="3672" spans="1:17">
      <c r="A3672" t="s">
        <v>5878</v>
      </c>
      <c r="B3672" t="s">
        <v>2</v>
      </c>
      <c r="C3672" t="s">
        <v>13</v>
      </c>
      <c r="D3672" t="s">
        <v>19</v>
      </c>
      <c r="E3672" t="s">
        <v>69</v>
      </c>
      <c r="F3672" t="s">
        <v>21</v>
      </c>
      <c r="G3672">
        <v>23</v>
      </c>
      <c r="H3672">
        <v>1.1919500000000001</v>
      </c>
      <c r="I3672">
        <v>1.2333460000000001</v>
      </c>
      <c r="J3672">
        <v>4.1395599999999998E-2</v>
      </c>
      <c r="K3672">
        <v>2.19851E-2</v>
      </c>
      <c r="L3672">
        <v>3.3452900000000001E-2</v>
      </c>
      <c r="M3672">
        <v>4.1395599999999998E-2</v>
      </c>
      <c r="N3672">
        <v>4.9338199999999999E-2</v>
      </c>
      <c r="O3672">
        <v>6.0806100000000002E-2</v>
      </c>
      <c r="P3672">
        <v>58.378999999999998</v>
      </c>
      <c r="Q3672">
        <v>1.5146099999999999E-2</v>
      </c>
    </row>
    <row r="3673" spans="1:17">
      <c r="A3673" t="s">
        <v>5879</v>
      </c>
      <c r="B3673" t="s">
        <v>2</v>
      </c>
      <c r="C3673" t="s">
        <v>13</v>
      </c>
      <c r="D3673" t="s">
        <v>19</v>
      </c>
      <c r="E3673" t="s">
        <v>69</v>
      </c>
      <c r="F3673" t="s">
        <v>21</v>
      </c>
      <c r="G3673">
        <v>24</v>
      </c>
      <c r="H3673">
        <v>0.95542930000000004</v>
      </c>
      <c r="I3673">
        <v>0.99367309999999998</v>
      </c>
      <c r="J3673">
        <v>3.8243699999999999E-2</v>
      </c>
      <c r="K3673">
        <v>2.16907E-2</v>
      </c>
      <c r="L3673">
        <v>3.1470400000000003E-2</v>
      </c>
      <c r="M3673">
        <v>3.8243699999999999E-2</v>
      </c>
      <c r="N3673">
        <v>4.5017099999999997E-2</v>
      </c>
      <c r="O3673">
        <v>5.47968E-2</v>
      </c>
      <c r="P3673">
        <v>56.986899999999999</v>
      </c>
      <c r="Q3673">
        <v>1.29164E-2</v>
      </c>
    </row>
    <row r="3674" spans="1:17">
      <c r="A3674" t="s">
        <v>5880</v>
      </c>
      <c r="B3674" t="s">
        <v>2</v>
      </c>
      <c r="C3674" t="s">
        <v>13</v>
      </c>
      <c r="D3674" t="s">
        <v>19</v>
      </c>
      <c r="E3674" t="s">
        <v>69</v>
      </c>
      <c r="F3674" t="s">
        <v>22</v>
      </c>
      <c r="G3674">
        <v>1</v>
      </c>
      <c r="H3674">
        <v>0.686755</v>
      </c>
      <c r="I3674">
        <v>0.66233850000000005</v>
      </c>
      <c r="J3674">
        <v>-2.4416500000000001E-2</v>
      </c>
      <c r="K3674">
        <v>-3.0444300000000001E-2</v>
      </c>
      <c r="L3674">
        <v>-2.68831E-2</v>
      </c>
      <c r="M3674">
        <v>-2.4416500000000001E-2</v>
      </c>
      <c r="N3674">
        <v>-2.1950000000000001E-2</v>
      </c>
      <c r="O3674">
        <v>-1.8388700000000001E-2</v>
      </c>
      <c r="P3674">
        <v>54.603499999999997</v>
      </c>
      <c r="Q3674">
        <v>4.7035000000000002E-3</v>
      </c>
    </row>
    <row r="3675" spans="1:17">
      <c r="A3675" t="s">
        <v>5881</v>
      </c>
      <c r="B3675" t="s">
        <v>2</v>
      </c>
      <c r="C3675" t="s">
        <v>13</v>
      </c>
      <c r="D3675" t="s">
        <v>19</v>
      </c>
      <c r="E3675" t="s">
        <v>69</v>
      </c>
      <c r="F3675" t="s">
        <v>22</v>
      </c>
      <c r="G3675">
        <v>2</v>
      </c>
      <c r="H3675">
        <v>0.61835720000000005</v>
      </c>
      <c r="I3675">
        <v>0.56353129999999996</v>
      </c>
      <c r="J3675">
        <v>-5.4825800000000001E-2</v>
      </c>
      <c r="K3675">
        <v>-5.9927099999999997E-2</v>
      </c>
      <c r="L3675">
        <v>-5.6913199999999997E-2</v>
      </c>
      <c r="M3675">
        <v>-5.4825800000000001E-2</v>
      </c>
      <c r="N3675">
        <v>-5.2738399999999998E-2</v>
      </c>
      <c r="O3675">
        <v>-4.9724499999999998E-2</v>
      </c>
      <c r="P3675">
        <v>53.981999999999999</v>
      </c>
      <c r="Q3675">
        <v>3.9805999999999999E-3</v>
      </c>
    </row>
    <row r="3676" spans="1:17">
      <c r="A3676" t="s">
        <v>5882</v>
      </c>
      <c r="B3676" t="s">
        <v>2</v>
      </c>
      <c r="C3676" t="s">
        <v>13</v>
      </c>
      <c r="D3676" t="s">
        <v>19</v>
      </c>
      <c r="E3676" t="s">
        <v>69</v>
      </c>
      <c r="F3676" t="s">
        <v>22</v>
      </c>
      <c r="G3676">
        <v>3</v>
      </c>
      <c r="H3676">
        <v>0.58809160000000005</v>
      </c>
      <c r="I3676">
        <v>0.52544800000000003</v>
      </c>
      <c r="J3676">
        <v>-6.2643699999999997E-2</v>
      </c>
      <c r="K3676">
        <v>-6.6892699999999999E-2</v>
      </c>
      <c r="L3676">
        <v>-6.4382300000000003E-2</v>
      </c>
      <c r="M3676">
        <v>-6.2643699999999997E-2</v>
      </c>
      <c r="N3676">
        <v>-6.0905000000000001E-2</v>
      </c>
      <c r="O3676">
        <v>-5.8394599999999998E-2</v>
      </c>
      <c r="P3676">
        <v>53.313099999999999</v>
      </c>
      <c r="Q3676">
        <v>3.3154999999999999E-3</v>
      </c>
    </row>
    <row r="3677" spans="1:17">
      <c r="A3677" t="s">
        <v>5883</v>
      </c>
      <c r="B3677" t="s">
        <v>2</v>
      </c>
      <c r="C3677" t="s">
        <v>13</v>
      </c>
      <c r="D3677" t="s">
        <v>19</v>
      </c>
      <c r="E3677" t="s">
        <v>69</v>
      </c>
      <c r="F3677" t="s">
        <v>22</v>
      </c>
      <c r="G3677">
        <v>4</v>
      </c>
      <c r="H3677">
        <v>0.57480310000000001</v>
      </c>
      <c r="I3677">
        <v>0.50257929999999995</v>
      </c>
      <c r="J3677">
        <v>-7.2223800000000005E-2</v>
      </c>
      <c r="K3677">
        <v>-7.6161199999999998E-2</v>
      </c>
      <c r="L3677">
        <v>-7.3834899999999995E-2</v>
      </c>
      <c r="M3677">
        <v>-7.2223800000000005E-2</v>
      </c>
      <c r="N3677">
        <v>-7.0612599999999998E-2</v>
      </c>
      <c r="O3677">
        <v>-6.8286299999999994E-2</v>
      </c>
      <c r="P3677">
        <v>52.663200000000003</v>
      </c>
      <c r="Q3677">
        <v>3.0723999999999999E-3</v>
      </c>
    </row>
    <row r="3678" spans="1:17">
      <c r="A3678" t="s">
        <v>5884</v>
      </c>
      <c r="B3678" t="s">
        <v>2</v>
      </c>
      <c r="C3678" t="s">
        <v>13</v>
      </c>
      <c r="D3678" t="s">
        <v>19</v>
      </c>
      <c r="E3678" t="s">
        <v>69</v>
      </c>
      <c r="F3678" t="s">
        <v>22</v>
      </c>
      <c r="G3678">
        <v>5</v>
      </c>
      <c r="H3678">
        <v>0.57898720000000004</v>
      </c>
      <c r="I3678">
        <v>0.50831059999999995</v>
      </c>
      <c r="J3678">
        <v>-7.0676600000000006E-2</v>
      </c>
      <c r="K3678">
        <v>-7.4073700000000006E-2</v>
      </c>
      <c r="L3678">
        <v>-7.2066699999999997E-2</v>
      </c>
      <c r="M3678">
        <v>-7.0676600000000006E-2</v>
      </c>
      <c r="N3678">
        <v>-6.9286600000000004E-2</v>
      </c>
      <c r="O3678">
        <v>-6.7279599999999995E-2</v>
      </c>
      <c r="P3678">
        <v>52.183199999999999</v>
      </c>
      <c r="Q3678">
        <v>2.6508E-3</v>
      </c>
    </row>
    <row r="3679" spans="1:17">
      <c r="A3679" t="s">
        <v>5885</v>
      </c>
      <c r="B3679" t="s">
        <v>2</v>
      </c>
      <c r="C3679" t="s">
        <v>13</v>
      </c>
      <c r="D3679" t="s">
        <v>19</v>
      </c>
      <c r="E3679" t="s">
        <v>69</v>
      </c>
      <c r="F3679" t="s">
        <v>22</v>
      </c>
      <c r="G3679">
        <v>6</v>
      </c>
      <c r="H3679">
        <v>0.62788409999999995</v>
      </c>
      <c r="I3679">
        <v>0.55781559999999997</v>
      </c>
      <c r="J3679">
        <v>-7.0068599999999995E-2</v>
      </c>
      <c r="K3679">
        <v>-7.4041800000000005E-2</v>
      </c>
      <c r="L3679">
        <v>-7.1694400000000005E-2</v>
      </c>
      <c r="M3679">
        <v>-7.0068599999999995E-2</v>
      </c>
      <c r="N3679">
        <v>-6.8442900000000001E-2</v>
      </c>
      <c r="O3679">
        <v>-6.6095500000000001E-2</v>
      </c>
      <c r="P3679">
        <v>51.833599999999997</v>
      </c>
      <c r="Q3679">
        <v>3.1002999999999998E-3</v>
      </c>
    </row>
    <row r="3680" spans="1:17">
      <c r="A3680" t="s">
        <v>5886</v>
      </c>
      <c r="B3680" t="s">
        <v>2</v>
      </c>
      <c r="C3680" t="s">
        <v>13</v>
      </c>
      <c r="D3680" t="s">
        <v>19</v>
      </c>
      <c r="E3680" t="s">
        <v>69</v>
      </c>
      <c r="F3680" t="s">
        <v>22</v>
      </c>
      <c r="G3680">
        <v>7</v>
      </c>
      <c r="H3680">
        <v>0.7246186</v>
      </c>
      <c r="I3680">
        <v>0.64811379999999996</v>
      </c>
      <c r="J3680">
        <v>-7.6504699999999995E-2</v>
      </c>
      <c r="K3680">
        <v>-8.1667299999999998E-2</v>
      </c>
      <c r="L3680">
        <v>-7.8617199999999998E-2</v>
      </c>
      <c r="M3680">
        <v>-7.6504699999999995E-2</v>
      </c>
      <c r="N3680">
        <v>-7.4392299999999995E-2</v>
      </c>
      <c r="O3680">
        <v>-7.1342199999999995E-2</v>
      </c>
      <c r="P3680">
        <v>52.166499999999999</v>
      </c>
      <c r="Q3680">
        <v>4.0283000000000003E-3</v>
      </c>
    </row>
    <row r="3681" spans="1:17">
      <c r="A3681" t="s">
        <v>5887</v>
      </c>
      <c r="B3681" t="s">
        <v>2</v>
      </c>
      <c r="C3681" t="s">
        <v>13</v>
      </c>
      <c r="D3681" t="s">
        <v>19</v>
      </c>
      <c r="E3681" t="s">
        <v>69</v>
      </c>
      <c r="F3681" t="s">
        <v>22</v>
      </c>
      <c r="G3681">
        <v>8</v>
      </c>
      <c r="H3681">
        <v>0.83091400000000004</v>
      </c>
      <c r="I3681">
        <v>0.77429720000000002</v>
      </c>
      <c r="J3681">
        <v>-5.6616800000000002E-2</v>
      </c>
      <c r="K3681">
        <v>-6.3652399999999998E-2</v>
      </c>
      <c r="L3681">
        <v>-5.9495699999999999E-2</v>
      </c>
      <c r="M3681">
        <v>-5.6616800000000002E-2</v>
      </c>
      <c r="N3681">
        <v>-5.3737800000000002E-2</v>
      </c>
      <c r="O3681">
        <v>-4.9581100000000003E-2</v>
      </c>
      <c r="P3681">
        <v>54.404600000000002</v>
      </c>
      <c r="Q3681">
        <v>5.4900000000000001E-3</v>
      </c>
    </row>
    <row r="3682" spans="1:17">
      <c r="A3682" t="s">
        <v>5888</v>
      </c>
      <c r="B3682" t="s">
        <v>2</v>
      </c>
      <c r="C3682" t="s">
        <v>13</v>
      </c>
      <c r="D3682" t="s">
        <v>19</v>
      </c>
      <c r="E3682" t="s">
        <v>69</v>
      </c>
      <c r="F3682" t="s">
        <v>22</v>
      </c>
      <c r="G3682">
        <v>9</v>
      </c>
      <c r="H3682">
        <v>0.87828209999999995</v>
      </c>
      <c r="I3682">
        <v>0.76394839999999997</v>
      </c>
      <c r="J3682">
        <v>-0.1143337</v>
      </c>
      <c r="K3682">
        <v>-0.1211219</v>
      </c>
      <c r="L3682">
        <v>-0.1171114</v>
      </c>
      <c r="M3682">
        <v>-0.1143337</v>
      </c>
      <c r="N3682">
        <v>-0.11155610000000001</v>
      </c>
      <c r="O3682">
        <v>-0.1075455</v>
      </c>
      <c r="P3682">
        <v>57.080199999999998</v>
      </c>
      <c r="Q3682">
        <v>5.2967999999999999E-3</v>
      </c>
    </row>
    <row r="3683" spans="1:17">
      <c r="A3683" t="s">
        <v>5889</v>
      </c>
      <c r="B3683" t="s">
        <v>2</v>
      </c>
      <c r="C3683" t="s">
        <v>13</v>
      </c>
      <c r="D3683" t="s">
        <v>19</v>
      </c>
      <c r="E3683" t="s">
        <v>69</v>
      </c>
      <c r="F3683" t="s">
        <v>22</v>
      </c>
      <c r="G3683">
        <v>10</v>
      </c>
      <c r="H3683">
        <v>0.88530920000000002</v>
      </c>
      <c r="I3683">
        <v>0.75768519999999995</v>
      </c>
      <c r="J3683">
        <v>-0.12762390000000001</v>
      </c>
      <c r="K3683">
        <v>-0.13515869999999999</v>
      </c>
      <c r="L3683">
        <v>-0.13070709999999999</v>
      </c>
      <c r="M3683">
        <v>-0.12762390000000001</v>
      </c>
      <c r="N3683">
        <v>-0.1245407</v>
      </c>
      <c r="O3683">
        <v>-0.1200891</v>
      </c>
      <c r="P3683">
        <v>59.835999999999999</v>
      </c>
      <c r="Q3683">
        <v>5.8793999999999999E-3</v>
      </c>
    </row>
    <row r="3684" spans="1:17">
      <c r="A3684" t="s">
        <v>5890</v>
      </c>
      <c r="B3684" t="s">
        <v>2</v>
      </c>
      <c r="C3684" t="s">
        <v>13</v>
      </c>
      <c r="D3684" t="s">
        <v>19</v>
      </c>
      <c r="E3684" t="s">
        <v>69</v>
      </c>
      <c r="F3684" t="s">
        <v>22</v>
      </c>
      <c r="G3684">
        <v>11</v>
      </c>
      <c r="H3684">
        <v>0.85838720000000002</v>
      </c>
      <c r="I3684">
        <v>0.76528189999999996</v>
      </c>
      <c r="J3684">
        <v>-9.3105300000000002E-2</v>
      </c>
      <c r="K3684">
        <v>-9.9792500000000006E-2</v>
      </c>
      <c r="L3684">
        <v>-9.5841599999999999E-2</v>
      </c>
      <c r="M3684">
        <v>-9.3105300000000002E-2</v>
      </c>
      <c r="N3684">
        <v>-9.0369000000000005E-2</v>
      </c>
      <c r="O3684">
        <v>-8.6418099999999998E-2</v>
      </c>
      <c r="P3684">
        <v>62.513800000000003</v>
      </c>
      <c r="Q3684">
        <v>5.2180000000000004E-3</v>
      </c>
    </row>
    <row r="3685" spans="1:17">
      <c r="A3685" t="s">
        <v>5891</v>
      </c>
      <c r="B3685" t="s">
        <v>2</v>
      </c>
      <c r="C3685" t="s">
        <v>13</v>
      </c>
      <c r="D3685" t="s">
        <v>19</v>
      </c>
      <c r="E3685" t="s">
        <v>69</v>
      </c>
      <c r="F3685" t="s">
        <v>22</v>
      </c>
      <c r="G3685">
        <v>12</v>
      </c>
      <c r="H3685">
        <v>0.81841180000000002</v>
      </c>
      <c r="I3685">
        <v>0.7688469</v>
      </c>
      <c r="J3685">
        <v>-4.9564999999999998E-2</v>
      </c>
      <c r="K3685">
        <v>-5.6020599999999997E-2</v>
      </c>
      <c r="L3685">
        <v>-5.2206500000000003E-2</v>
      </c>
      <c r="M3685">
        <v>-4.9564999999999998E-2</v>
      </c>
      <c r="N3685">
        <v>-4.6923399999999997E-2</v>
      </c>
      <c r="O3685">
        <v>-4.3109399999999999E-2</v>
      </c>
      <c r="P3685">
        <v>64.764799999999994</v>
      </c>
      <c r="Q3685">
        <v>5.0372999999999998E-3</v>
      </c>
    </row>
    <row r="3686" spans="1:17">
      <c r="A3686" t="s">
        <v>5892</v>
      </c>
      <c r="B3686" t="s">
        <v>2</v>
      </c>
      <c r="C3686" t="s">
        <v>13</v>
      </c>
      <c r="D3686" t="s">
        <v>19</v>
      </c>
      <c r="E3686" t="s">
        <v>69</v>
      </c>
      <c r="F3686" t="s">
        <v>22</v>
      </c>
      <c r="G3686">
        <v>13</v>
      </c>
      <c r="H3686">
        <v>0.80304819999999999</v>
      </c>
      <c r="I3686">
        <v>0.80304819999999999</v>
      </c>
      <c r="J3686">
        <v>0</v>
      </c>
      <c r="K3686">
        <v>1.3242E-2</v>
      </c>
      <c r="L3686">
        <v>1.7889599999999999E-2</v>
      </c>
      <c r="M3686">
        <v>2.1108499999999999E-2</v>
      </c>
      <c r="N3686">
        <v>2.4327399999999999E-2</v>
      </c>
      <c r="O3686">
        <v>2.8975000000000001E-2</v>
      </c>
      <c r="P3686">
        <v>66.677899999999994</v>
      </c>
      <c r="Q3686">
        <v>6.1383000000000002E-3</v>
      </c>
    </row>
    <row r="3687" spans="1:17">
      <c r="A3687" t="s">
        <v>5893</v>
      </c>
      <c r="B3687" t="s">
        <v>2</v>
      </c>
      <c r="C3687" t="s">
        <v>13</v>
      </c>
      <c r="D3687" t="s">
        <v>19</v>
      </c>
      <c r="E3687" t="s">
        <v>69</v>
      </c>
      <c r="F3687" t="s">
        <v>22</v>
      </c>
      <c r="G3687">
        <v>14</v>
      </c>
      <c r="H3687">
        <v>0.80208840000000003</v>
      </c>
      <c r="I3687">
        <v>0.82319690000000001</v>
      </c>
      <c r="J3687">
        <v>2.1108499999999999E-2</v>
      </c>
      <c r="K3687">
        <v>4.4847400000000003E-2</v>
      </c>
      <c r="L3687">
        <v>5.0052100000000002E-2</v>
      </c>
      <c r="M3687">
        <v>5.3656799999999998E-2</v>
      </c>
      <c r="N3687">
        <v>5.72615E-2</v>
      </c>
      <c r="O3687">
        <v>6.2466099999999997E-2</v>
      </c>
      <c r="P3687">
        <v>68.148099999999999</v>
      </c>
      <c r="Q3687">
        <v>6.8739999999999999E-3</v>
      </c>
    </row>
    <row r="3688" spans="1:17">
      <c r="A3688" t="s">
        <v>5894</v>
      </c>
      <c r="B3688" t="s">
        <v>2</v>
      </c>
      <c r="C3688" t="s">
        <v>13</v>
      </c>
      <c r="D3688" t="s">
        <v>19</v>
      </c>
      <c r="E3688" t="s">
        <v>69</v>
      </c>
      <c r="F3688" t="s">
        <v>22</v>
      </c>
      <c r="G3688">
        <v>15</v>
      </c>
      <c r="H3688">
        <v>0.82508000000000004</v>
      </c>
      <c r="I3688">
        <v>0.87873679999999998</v>
      </c>
      <c r="J3688">
        <v>5.3656799999999998E-2</v>
      </c>
      <c r="K3688">
        <v>7.5106599999999996E-2</v>
      </c>
      <c r="L3688">
        <v>8.1105700000000003E-2</v>
      </c>
      <c r="M3688">
        <v>8.5260600000000006E-2</v>
      </c>
      <c r="N3688">
        <v>8.9415599999999998E-2</v>
      </c>
      <c r="O3688">
        <v>9.5414600000000002E-2</v>
      </c>
      <c r="P3688">
        <v>68.965199999999996</v>
      </c>
      <c r="Q3688">
        <v>7.9232E-3</v>
      </c>
    </row>
    <row r="3689" spans="1:17">
      <c r="A3689" t="s">
        <v>5895</v>
      </c>
      <c r="B3689" t="s">
        <v>2</v>
      </c>
      <c r="C3689" t="s">
        <v>13</v>
      </c>
      <c r="D3689" t="s">
        <v>19</v>
      </c>
      <c r="E3689" t="s">
        <v>69</v>
      </c>
      <c r="F3689" t="s">
        <v>22</v>
      </c>
      <c r="G3689">
        <v>16</v>
      </c>
      <c r="H3689">
        <v>0.87465709999999997</v>
      </c>
      <c r="I3689">
        <v>0.95991769999999998</v>
      </c>
      <c r="J3689">
        <v>8.5260600000000006E-2</v>
      </c>
      <c r="K3689">
        <v>9.4092999999999996E-2</v>
      </c>
      <c r="L3689">
        <v>0.1005032</v>
      </c>
      <c r="M3689">
        <v>0.10494290000000001</v>
      </c>
      <c r="N3689">
        <v>0.1093826</v>
      </c>
      <c r="O3689">
        <v>0.1157928</v>
      </c>
      <c r="P3689">
        <v>69.0505</v>
      </c>
      <c r="Q3689">
        <v>8.4662000000000001E-3</v>
      </c>
    </row>
    <row r="3690" spans="1:17">
      <c r="A3690" t="s">
        <v>5896</v>
      </c>
      <c r="B3690" t="s">
        <v>2</v>
      </c>
      <c r="C3690" t="s">
        <v>13</v>
      </c>
      <c r="D3690" t="s">
        <v>19</v>
      </c>
      <c r="E3690" t="s">
        <v>69</v>
      </c>
      <c r="F3690" t="s">
        <v>22</v>
      </c>
      <c r="G3690">
        <v>17</v>
      </c>
      <c r="H3690">
        <v>0.9636981</v>
      </c>
      <c r="I3690">
        <v>1.068641</v>
      </c>
      <c r="J3690">
        <v>0.10494290000000001</v>
      </c>
      <c r="K3690">
        <v>0.11219419999999999</v>
      </c>
      <c r="L3690">
        <v>0.1183372</v>
      </c>
      <c r="M3690">
        <v>0.1225918</v>
      </c>
      <c r="N3690">
        <v>0.1268464</v>
      </c>
      <c r="O3690">
        <v>0.13298940000000001</v>
      </c>
      <c r="P3690">
        <v>68.253500000000003</v>
      </c>
      <c r="Q3690">
        <v>8.1133000000000004E-3</v>
      </c>
    </row>
    <row r="3691" spans="1:17">
      <c r="A3691" t="s">
        <v>5897</v>
      </c>
      <c r="B3691" t="s">
        <v>2</v>
      </c>
      <c r="C3691" t="s">
        <v>13</v>
      </c>
      <c r="D3691" t="s">
        <v>19</v>
      </c>
      <c r="E3691" t="s">
        <v>69</v>
      </c>
      <c r="F3691" t="s">
        <v>22</v>
      </c>
      <c r="G3691">
        <v>18</v>
      </c>
      <c r="H3691">
        <v>1.046727</v>
      </c>
      <c r="I3691">
        <v>1.169319</v>
      </c>
      <c r="J3691">
        <v>0.1225918</v>
      </c>
      <c r="K3691">
        <v>9.7521800000000006E-2</v>
      </c>
      <c r="L3691">
        <v>0.1039287</v>
      </c>
      <c r="M3691">
        <v>0.10836610000000001</v>
      </c>
      <c r="N3691">
        <v>0.1128036</v>
      </c>
      <c r="O3691">
        <v>0.1192105</v>
      </c>
      <c r="P3691">
        <v>66.7</v>
      </c>
      <c r="Q3691">
        <v>8.4618999999999996E-3</v>
      </c>
    </row>
    <row r="3692" spans="1:17">
      <c r="A3692" t="s">
        <v>5898</v>
      </c>
      <c r="B3692" t="s">
        <v>2</v>
      </c>
      <c r="C3692" t="s">
        <v>13</v>
      </c>
      <c r="D3692" t="s">
        <v>19</v>
      </c>
      <c r="E3692" t="s">
        <v>69</v>
      </c>
      <c r="F3692" t="s">
        <v>22</v>
      </c>
      <c r="G3692">
        <v>19</v>
      </c>
      <c r="H3692">
        <v>1.1291530000000001</v>
      </c>
      <c r="I3692">
        <v>1.237519</v>
      </c>
      <c r="J3692">
        <v>0.10836610000000001</v>
      </c>
      <c r="K3692">
        <v>6.8895399999999996E-2</v>
      </c>
      <c r="L3692">
        <v>7.5526300000000005E-2</v>
      </c>
      <c r="M3692">
        <v>8.0118800000000004E-2</v>
      </c>
      <c r="N3692">
        <v>8.4711400000000006E-2</v>
      </c>
      <c r="O3692">
        <v>9.1342199999999998E-2</v>
      </c>
      <c r="P3692">
        <v>64.368399999999994</v>
      </c>
      <c r="Q3692">
        <v>8.7577000000000002E-3</v>
      </c>
    </row>
    <row r="3693" spans="1:17">
      <c r="A3693" t="s">
        <v>5899</v>
      </c>
      <c r="B3693" t="s">
        <v>2</v>
      </c>
      <c r="C3693" t="s">
        <v>13</v>
      </c>
      <c r="D3693" t="s">
        <v>19</v>
      </c>
      <c r="E3693" t="s">
        <v>69</v>
      </c>
      <c r="F3693" t="s">
        <v>22</v>
      </c>
      <c r="G3693">
        <v>20</v>
      </c>
      <c r="H3693">
        <v>1.1867620000000001</v>
      </c>
      <c r="I3693">
        <v>1.241179</v>
      </c>
      <c r="J3693">
        <v>5.4417300000000002E-2</v>
      </c>
      <c r="K3693">
        <v>4.2771200000000002E-2</v>
      </c>
      <c r="L3693">
        <v>4.9651800000000003E-2</v>
      </c>
      <c r="M3693">
        <v>5.4417300000000002E-2</v>
      </c>
      <c r="N3693">
        <v>5.9182899999999997E-2</v>
      </c>
      <c r="O3693">
        <v>6.6063499999999997E-2</v>
      </c>
      <c r="P3693">
        <v>61.577599999999997</v>
      </c>
      <c r="Q3693">
        <v>9.0875000000000001E-3</v>
      </c>
    </row>
    <row r="3694" spans="1:17">
      <c r="A3694" t="s">
        <v>5900</v>
      </c>
      <c r="B3694" t="s">
        <v>2</v>
      </c>
      <c r="C3694" t="s">
        <v>13</v>
      </c>
      <c r="D3694" t="s">
        <v>19</v>
      </c>
      <c r="E3694" t="s">
        <v>69</v>
      </c>
      <c r="F3694" t="s">
        <v>22</v>
      </c>
      <c r="G3694">
        <v>21</v>
      </c>
      <c r="H3694">
        <v>1.2071620000000001</v>
      </c>
      <c r="I3694">
        <v>1.2551939999999999</v>
      </c>
      <c r="J3694">
        <v>4.8031299999999999E-2</v>
      </c>
      <c r="K3694">
        <v>3.5602700000000001E-2</v>
      </c>
      <c r="L3694">
        <v>4.29456E-2</v>
      </c>
      <c r="M3694">
        <v>4.8031299999999999E-2</v>
      </c>
      <c r="N3694">
        <v>5.3116999999999998E-2</v>
      </c>
      <c r="O3694">
        <v>6.0459899999999997E-2</v>
      </c>
      <c r="P3694">
        <v>58.824199999999998</v>
      </c>
      <c r="Q3694">
        <v>9.6980999999999994E-3</v>
      </c>
    </row>
    <row r="3695" spans="1:17">
      <c r="A3695" t="s">
        <v>5901</v>
      </c>
      <c r="B3695" t="s">
        <v>2</v>
      </c>
      <c r="C3695" t="s">
        <v>13</v>
      </c>
      <c r="D3695" t="s">
        <v>19</v>
      </c>
      <c r="E3695" t="s">
        <v>69</v>
      </c>
      <c r="F3695" t="s">
        <v>22</v>
      </c>
      <c r="G3695">
        <v>22</v>
      </c>
      <c r="H3695">
        <v>1.1669860000000001</v>
      </c>
      <c r="I3695">
        <v>1.2058040000000001</v>
      </c>
      <c r="J3695">
        <v>3.8818699999999998E-2</v>
      </c>
      <c r="K3695">
        <v>2.8136399999999999E-2</v>
      </c>
      <c r="L3695">
        <v>3.4447600000000002E-2</v>
      </c>
      <c r="M3695">
        <v>3.8818699999999998E-2</v>
      </c>
      <c r="N3695">
        <v>4.3189900000000003E-2</v>
      </c>
      <c r="O3695">
        <v>4.9501099999999999E-2</v>
      </c>
      <c r="P3695">
        <v>57.054699999999997</v>
      </c>
      <c r="Q3695">
        <v>8.3354999999999992E-3</v>
      </c>
    </row>
    <row r="3696" spans="1:17">
      <c r="A3696" t="s">
        <v>5902</v>
      </c>
      <c r="B3696" t="s">
        <v>2</v>
      </c>
      <c r="C3696" t="s">
        <v>13</v>
      </c>
      <c r="D3696" t="s">
        <v>19</v>
      </c>
      <c r="E3696" t="s">
        <v>69</v>
      </c>
      <c r="F3696" t="s">
        <v>22</v>
      </c>
      <c r="G3696">
        <v>23</v>
      </c>
      <c r="H3696">
        <v>1.0062720000000001</v>
      </c>
      <c r="I3696">
        <v>1.026877</v>
      </c>
      <c r="J3696">
        <v>2.0605100000000001E-2</v>
      </c>
      <c r="K3696">
        <v>1.22103E-2</v>
      </c>
      <c r="L3696">
        <v>1.7170000000000001E-2</v>
      </c>
      <c r="M3696">
        <v>2.0605100000000001E-2</v>
      </c>
      <c r="N3696">
        <v>2.4040200000000001E-2</v>
      </c>
      <c r="O3696">
        <v>2.8999899999999999E-2</v>
      </c>
      <c r="P3696">
        <v>55.971600000000002</v>
      </c>
      <c r="Q3696">
        <v>6.5504999999999999E-3</v>
      </c>
    </row>
    <row r="3697" spans="1:17">
      <c r="A3697" t="s">
        <v>5903</v>
      </c>
      <c r="B3697" t="s">
        <v>2</v>
      </c>
      <c r="C3697" t="s">
        <v>13</v>
      </c>
      <c r="D3697" t="s">
        <v>19</v>
      </c>
      <c r="E3697" t="s">
        <v>69</v>
      </c>
      <c r="F3697" t="s">
        <v>22</v>
      </c>
      <c r="G3697">
        <v>24</v>
      </c>
      <c r="H3697">
        <v>0.82115320000000003</v>
      </c>
      <c r="I3697">
        <v>0.81451759999999995</v>
      </c>
      <c r="J3697">
        <v>-6.6356000000000002E-3</v>
      </c>
      <c r="K3697">
        <v>-1.3429099999999999E-2</v>
      </c>
      <c r="L3697">
        <v>-9.4154000000000009E-3</v>
      </c>
      <c r="M3697">
        <v>-6.6356000000000002E-3</v>
      </c>
      <c r="N3697">
        <v>-3.8557000000000001E-3</v>
      </c>
      <c r="O3697">
        <v>1.5789999999999999E-4</v>
      </c>
      <c r="P3697">
        <v>55.168700000000001</v>
      </c>
      <c r="Q3697">
        <v>5.3010000000000002E-3</v>
      </c>
    </row>
    <row r="3698" spans="1:17">
      <c r="A3698" t="s">
        <v>5904</v>
      </c>
      <c r="B3698" t="s">
        <v>2</v>
      </c>
      <c r="C3698" t="s">
        <v>13</v>
      </c>
      <c r="D3698" t="s">
        <v>19</v>
      </c>
      <c r="E3698" t="s">
        <v>69</v>
      </c>
      <c r="F3698" t="s">
        <v>23</v>
      </c>
      <c r="G3698">
        <v>1</v>
      </c>
      <c r="H3698">
        <v>1.17422</v>
      </c>
      <c r="I3698">
        <v>1.118004</v>
      </c>
      <c r="J3698">
        <v>-5.6216099999999998E-2</v>
      </c>
      <c r="K3698">
        <v>-7.3155499999999998E-2</v>
      </c>
      <c r="L3698">
        <v>-6.3147599999999998E-2</v>
      </c>
      <c r="M3698">
        <v>-5.6216099999999998E-2</v>
      </c>
      <c r="N3698">
        <v>-4.9284599999999998E-2</v>
      </c>
      <c r="O3698">
        <v>-3.9276699999999998E-2</v>
      </c>
      <c r="P3698">
        <v>65.294300000000007</v>
      </c>
      <c r="Q3698">
        <v>1.3217899999999999E-2</v>
      </c>
    </row>
    <row r="3699" spans="1:17">
      <c r="A3699" t="s">
        <v>5905</v>
      </c>
      <c r="B3699" t="s">
        <v>2</v>
      </c>
      <c r="C3699" t="s">
        <v>13</v>
      </c>
      <c r="D3699" t="s">
        <v>19</v>
      </c>
      <c r="E3699" t="s">
        <v>69</v>
      </c>
      <c r="F3699" t="s">
        <v>23</v>
      </c>
      <c r="G3699">
        <v>2</v>
      </c>
      <c r="H3699">
        <v>1.053911</v>
      </c>
      <c r="I3699">
        <v>0.97292599999999996</v>
      </c>
      <c r="J3699">
        <v>-8.0984799999999996E-2</v>
      </c>
      <c r="K3699">
        <v>-9.5617599999999997E-2</v>
      </c>
      <c r="L3699">
        <v>-8.6972400000000005E-2</v>
      </c>
      <c r="M3699">
        <v>-8.0984799999999996E-2</v>
      </c>
      <c r="N3699">
        <v>-7.49972E-2</v>
      </c>
      <c r="O3699">
        <v>-6.6351999999999994E-2</v>
      </c>
      <c r="P3699">
        <v>63.700400000000002</v>
      </c>
      <c r="Q3699">
        <v>1.14181E-2</v>
      </c>
    </row>
    <row r="3700" spans="1:17">
      <c r="A3700" t="s">
        <v>5906</v>
      </c>
      <c r="B3700" t="s">
        <v>2</v>
      </c>
      <c r="C3700" t="s">
        <v>13</v>
      </c>
      <c r="D3700" t="s">
        <v>19</v>
      </c>
      <c r="E3700" t="s">
        <v>69</v>
      </c>
      <c r="F3700" t="s">
        <v>23</v>
      </c>
      <c r="G3700">
        <v>3</v>
      </c>
      <c r="H3700">
        <v>1.0246409999999999</v>
      </c>
      <c r="I3700">
        <v>0.8995573</v>
      </c>
      <c r="J3700">
        <v>-0.12508330000000001</v>
      </c>
      <c r="K3700">
        <v>-0.13813239999999999</v>
      </c>
      <c r="L3700">
        <v>-0.13042290000000001</v>
      </c>
      <c r="M3700">
        <v>-0.12508330000000001</v>
      </c>
      <c r="N3700">
        <v>-0.11974369999999999</v>
      </c>
      <c r="O3700">
        <v>-0.1120342</v>
      </c>
      <c r="P3700">
        <v>62.2014</v>
      </c>
      <c r="Q3700">
        <v>1.01823E-2</v>
      </c>
    </row>
    <row r="3701" spans="1:17">
      <c r="A3701" t="s">
        <v>5907</v>
      </c>
      <c r="B3701" t="s">
        <v>2</v>
      </c>
      <c r="C3701" t="s">
        <v>13</v>
      </c>
      <c r="D3701" t="s">
        <v>19</v>
      </c>
      <c r="E3701" t="s">
        <v>69</v>
      </c>
      <c r="F3701" t="s">
        <v>23</v>
      </c>
      <c r="G3701">
        <v>4</v>
      </c>
      <c r="H3701">
        <v>0.99213519999999999</v>
      </c>
      <c r="I3701">
        <v>0.856514</v>
      </c>
      <c r="J3701">
        <v>-0.1356212</v>
      </c>
      <c r="K3701">
        <v>-0.1470002</v>
      </c>
      <c r="L3701">
        <v>-0.1402774</v>
      </c>
      <c r="M3701">
        <v>-0.1356212</v>
      </c>
      <c r="N3701">
        <v>-0.130965</v>
      </c>
      <c r="O3701">
        <v>-0.1242422</v>
      </c>
      <c r="P3701">
        <v>60.890300000000003</v>
      </c>
      <c r="Q3701">
        <v>8.8790999999999991E-3</v>
      </c>
    </row>
    <row r="3702" spans="1:17">
      <c r="A3702" t="s">
        <v>5908</v>
      </c>
      <c r="B3702" t="s">
        <v>2</v>
      </c>
      <c r="C3702" t="s">
        <v>13</v>
      </c>
      <c r="D3702" t="s">
        <v>19</v>
      </c>
      <c r="E3702" t="s">
        <v>69</v>
      </c>
      <c r="F3702" t="s">
        <v>23</v>
      </c>
      <c r="G3702">
        <v>5</v>
      </c>
      <c r="H3702">
        <v>0.95595249999999998</v>
      </c>
      <c r="I3702">
        <v>0.84536929999999999</v>
      </c>
      <c r="J3702">
        <v>-0.11058320000000001</v>
      </c>
      <c r="K3702">
        <v>-0.1225564</v>
      </c>
      <c r="L3702">
        <v>-0.1154825</v>
      </c>
      <c r="M3702">
        <v>-0.11058320000000001</v>
      </c>
      <c r="N3702">
        <v>-0.1056839</v>
      </c>
      <c r="O3702">
        <v>-9.8610000000000003E-2</v>
      </c>
      <c r="P3702">
        <v>59.676900000000003</v>
      </c>
      <c r="Q3702">
        <v>9.3427000000000007E-3</v>
      </c>
    </row>
    <row r="3703" spans="1:17">
      <c r="A3703" t="s">
        <v>5909</v>
      </c>
      <c r="B3703" t="s">
        <v>2</v>
      </c>
      <c r="C3703" t="s">
        <v>13</v>
      </c>
      <c r="D3703" t="s">
        <v>19</v>
      </c>
      <c r="E3703" t="s">
        <v>69</v>
      </c>
      <c r="F3703" t="s">
        <v>23</v>
      </c>
      <c r="G3703">
        <v>6</v>
      </c>
      <c r="H3703">
        <v>1.069472</v>
      </c>
      <c r="I3703">
        <v>0.9345791</v>
      </c>
      <c r="J3703">
        <v>-0.13489300000000001</v>
      </c>
      <c r="K3703">
        <v>-0.14892559999999999</v>
      </c>
      <c r="L3703">
        <v>-0.14063500000000001</v>
      </c>
      <c r="M3703">
        <v>-0.13489300000000001</v>
      </c>
      <c r="N3703">
        <v>-0.12915099999999999</v>
      </c>
      <c r="O3703">
        <v>-0.12086040000000001</v>
      </c>
      <c r="P3703">
        <v>58.5794</v>
      </c>
      <c r="Q3703">
        <v>1.09497E-2</v>
      </c>
    </row>
    <row r="3704" spans="1:17">
      <c r="A3704" t="s">
        <v>5910</v>
      </c>
      <c r="B3704" t="s">
        <v>2</v>
      </c>
      <c r="C3704" t="s">
        <v>13</v>
      </c>
      <c r="D3704" t="s">
        <v>19</v>
      </c>
      <c r="E3704" t="s">
        <v>69</v>
      </c>
      <c r="F3704" t="s">
        <v>23</v>
      </c>
      <c r="G3704">
        <v>7</v>
      </c>
      <c r="H3704">
        <v>1.335188</v>
      </c>
      <c r="I3704">
        <v>1.0339510000000001</v>
      </c>
      <c r="J3704">
        <v>-0.30123680000000003</v>
      </c>
      <c r="K3704">
        <v>-0.31553969999999998</v>
      </c>
      <c r="L3704">
        <v>-0.30708940000000001</v>
      </c>
      <c r="M3704">
        <v>-0.30123680000000003</v>
      </c>
      <c r="N3704">
        <v>-0.29538419999999999</v>
      </c>
      <c r="O3704">
        <v>-0.28693390000000002</v>
      </c>
      <c r="P3704">
        <v>58.4193</v>
      </c>
      <c r="Q3704">
        <v>1.11606E-2</v>
      </c>
    </row>
    <row r="3705" spans="1:17">
      <c r="A3705" t="s">
        <v>5911</v>
      </c>
      <c r="B3705" t="s">
        <v>2</v>
      </c>
      <c r="C3705" t="s">
        <v>13</v>
      </c>
      <c r="D3705" t="s">
        <v>19</v>
      </c>
      <c r="E3705" t="s">
        <v>69</v>
      </c>
      <c r="F3705" t="s">
        <v>23</v>
      </c>
      <c r="G3705">
        <v>8</v>
      </c>
      <c r="H3705">
        <v>1.5168330000000001</v>
      </c>
      <c r="I3705">
        <v>1.027161</v>
      </c>
      <c r="J3705">
        <v>-0.4896722</v>
      </c>
      <c r="K3705">
        <v>-0.5044767</v>
      </c>
      <c r="L3705">
        <v>-0.49573010000000001</v>
      </c>
      <c r="M3705">
        <v>-0.4896722</v>
      </c>
      <c r="N3705">
        <v>-0.4836144</v>
      </c>
      <c r="O3705">
        <v>-0.47486790000000001</v>
      </c>
      <c r="P3705">
        <v>60.7667</v>
      </c>
      <c r="Q3705">
        <v>1.15519E-2</v>
      </c>
    </row>
    <row r="3706" spans="1:17">
      <c r="A3706" t="s">
        <v>5912</v>
      </c>
      <c r="B3706" t="s">
        <v>2</v>
      </c>
      <c r="C3706" t="s">
        <v>13</v>
      </c>
      <c r="D3706" t="s">
        <v>19</v>
      </c>
      <c r="E3706" t="s">
        <v>69</v>
      </c>
      <c r="F3706" t="s">
        <v>23</v>
      </c>
      <c r="G3706">
        <v>9</v>
      </c>
      <c r="H3706">
        <v>1.548343</v>
      </c>
      <c r="I3706">
        <v>1.0102789999999999</v>
      </c>
      <c r="J3706">
        <v>-0.53806410000000005</v>
      </c>
      <c r="K3706">
        <v>-0.5575523</v>
      </c>
      <c r="L3706">
        <v>-0.54603849999999998</v>
      </c>
      <c r="M3706">
        <v>-0.53806410000000005</v>
      </c>
      <c r="N3706">
        <v>-0.53008960000000005</v>
      </c>
      <c r="O3706">
        <v>-0.51857580000000003</v>
      </c>
      <c r="P3706">
        <v>64.438400000000001</v>
      </c>
      <c r="Q3706">
        <v>1.5206799999999999E-2</v>
      </c>
    </row>
    <row r="3707" spans="1:17">
      <c r="A3707" t="s">
        <v>5913</v>
      </c>
      <c r="B3707" t="s">
        <v>2</v>
      </c>
      <c r="C3707" t="s">
        <v>13</v>
      </c>
      <c r="D3707" t="s">
        <v>19</v>
      </c>
      <c r="E3707" t="s">
        <v>69</v>
      </c>
      <c r="F3707" t="s">
        <v>23</v>
      </c>
      <c r="G3707">
        <v>10</v>
      </c>
      <c r="H3707">
        <v>1.501566</v>
      </c>
      <c r="I3707">
        <v>1.0590949999999999</v>
      </c>
      <c r="J3707">
        <v>-0.44247140000000001</v>
      </c>
      <c r="K3707">
        <v>-0.46532059999999997</v>
      </c>
      <c r="L3707">
        <v>-0.45182109999999998</v>
      </c>
      <c r="M3707">
        <v>-0.44247140000000001</v>
      </c>
      <c r="N3707">
        <v>-0.4331217</v>
      </c>
      <c r="O3707">
        <v>-0.4196221</v>
      </c>
      <c r="P3707">
        <v>67.756399999999999</v>
      </c>
      <c r="Q3707">
        <v>1.7829399999999999E-2</v>
      </c>
    </row>
    <row r="3708" spans="1:17">
      <c r="A3708" t="s">
        <v>5914</v>
      </c>
      <c r="B3708" t="s">
        <v>2</v>
      </c>
      <c r="C3708" t="s">
        <v>13</v>
      </c>
      <c r="D3708" t="s">
        <v>19</v>
      </c>
      <c r="E3708" t="s">
        <v>69</v>
      </c>
      <c r="F3708" t="s">
        <v>23</v>
      </c>
      <c r="G3708">
        <v>11</v>
      </c>
      <c r="H3708">
        <v>1.3154319999999999</v>
      </c>
      <c r="I3708">
        <v>1.0688869999999999</v>
      </c>
      <c r="J3708">
        <v>-0.2465444</v>
      </c>
      <c r="K3708">
        <v>-0.26785510000000001</v>
      </c>
      <c r="L3708">
        <v>-0.25526460000000001</v>
      </c>
      <c r="M3708">
        <v>-0.2465444</v>
      </c>
      <c r="N3708">
        <v>-0.23782429999999999</v>
      </c>
      <c r="O3708">
        <v>-0.22523380000000001</v>
      </c>
      <c r="P3708">
        <v>70.916200000000003</v>
      </c>
      <c r="Q3708">
        <v>1.6628799999999999E-2</v>
      </c>
    </row>
    <row r="3709" spans="1:17">
      <c r="A3709" t="s">
        <v>5915</v>
      </c>
      <c r="B3709" t="s">
        <v>2</v>
      </c>
      <c r="C3709" t="s">
        <v>13</v>
      </c>
      <c r="D3709" t="s">
        <v>19</v>
      </c>
      <c r="E3709" t="s">
        <v>69</v>
      </c>
      <c r="F3709" t="s">
        <v>23</v>
      </c>
      <c r="G3709">
        <v>12</v>
      </c>
      <c r="H3709">
        <v>1.1609350000000001</v>
      </c>
      <c r="I3709">
        <v>1.1446050000000001</v>
      </c>
      <c r="J3709">
        <v>-1.63307E-2</v>
      </c>
      <c r="K3709">
        <v>-4.0623600000000003E-2</v>
      </c>
      <c r="L3709">
        <v>-2.6271099999999999E-2</v>
      </c>
      <c r="M3709">
        <v>-1.63307E-2</v>
      </c>
      <c r="N3709">
        <v>-6.3902000000000004E-3</v>
      </c>
      <c r="O3709">
        <v>7.9623000000000003E-3</v>
      </c>
      <c r="P3709">
        <v>74.003100000000003</v>
      </c>
      <c r="Q3709">
        <v>1.8955900000000001E-2</v>
      </c>
    </row>
    <row r="3710" spans="1:17">
      <c r="A3710" t="s">
        <v>5916</v>
      </c>
      <c r="B3710" t="s">
        <v>2</v>
      </c>
      <c r="C3710" t="s">
        <v>13</v>
      </c>
      <c r="D3710" t="s">
        <v>19</v>
      </c>
      <c r="E3710" t="s">
        <v>69</v>
      </c>
      <c r="F3710" t="s">
        <v>23</v>
      </c>
      <c r="G3710">
        <v>13</v>
      </c>
      <c r="H3710">
        <v>1.245018</v>
      </c>
      <c r="I3710">
        <v>1.245018</v>
      </c>
      <c r="J3710">
        <v>0</v>
      </c>
      <c r="K3710">
        <v>0.1558706</v>
      </c>
      <c r="L3710">
        <v>0.1704021</v>
      </c>
      <c r="M3710">
        <v>0.18046670000000001</v>
      </c>
      <c r="N3710">
        <v>0.19053120000000001</v>
      </c>
      <c r="O3710">
        <v>0.20506269999999999</v>
      </c>
      <c r="P3710">
        <v>77.052300000000002</v>
      </c>
      <c r="Q3710">
        <v>1.9192399999999998E-2</v>
      </c>
    </row>
    <row r="3711" spans="1:17">
      <c r="A3711" t="s">
        <v>5917</v>
      </c>
      <c r="B3711" t="s">
        <v>2</v>
      </c>
      <c r="C3711" t="s">
        <v>13</v>
      </c>
      <c r="D3711" t="s">
        <v>19</v>
      </c>
      <c r="E3711" t="s">
        <v>69</v>
      </c>
      <c r="F3711" t="s">
        <v>23</v>
      </c>
      <c r="G3711">
        <v>14</v>
      </c>
      <c r="H3711">
        <v>1.220731</v>
      </c>
      <c r="I3711">
        <v>1.401197</v>
      </c>
      <c r="J3711">
        <v>0.18046670000000001</v>
      </c>
      <c r="K3711">
        <v>0.23789199999999999</v>
      </c>
      <c r="L3711">
        <v>0.25136310000000001</v>
      </c>
      <c r="M3711">
        <v>0.26069310000000001</v>
      </c>
      <c r="N3711">
        <v>0.27002310000000002</v>
      </c>
      <c r="O3711">
        <v>0.28349419999999997</v>
      </c>
      <c r="P3711">
        <v>79.150700000000001</v>
      </c>
      <c r="Q3711">
        <v>1.77918E-2</v>
      </c>
    </row>
    <row r="3712" spans="1:17">
      <c r="A3712" t="s">
        <v>5918</v>
      </c>
      <c r="B3712" t="s">
        <v>2</v>
      </c>
      <c r="C3712" t="s">
        <v>13</v>
      </c>
      <c r="D3712" t="s">
        <v>19</v>
      </c>
      <c r="E3712" t="s">
        <v>69</v>
      </c>
      <c r="F3712" t="s">
        <v>23</v>
      </c>
      <c r="G3712">
        <v>15</v>
      </c>
      <c r="H3712">
        <v>1.35023</v>
      </c>
      <c r="I3712">
        <v>1.6109230000000001</v>
      </c>
      <c r="J3712">
        <v>0.26069310000000001</v>
      </c>
      <c r="K3712">
        <v>0.24820500000000001</v>
      </c>
      <c r="L3712">
        <v>0.26432539999999999</v>
      </c>
      <c r="M3712">
        <v>0.27549040000000002</v>
      </c>
      <c r="N3712">
        <v>0.2866554</v>
      </c>
      <c r="O3712">
        <v>0.30277579999999998</v>
      </c>
      <c r="P3712">
        <v>80.894300000000001</v>
      </c>
      <c r="Q3712">
        <v>2.1290900000000001E-2</v>
      </c>
    </row>
    <row r="3713" spans="1:17">
      <c r="A3713" t="s">
        <v>5919</v>
      </c>
      <c r="B3713" t="s">
        <v>2</v>
      </c>
      <c r="C3713" t="s">
        <v>13</v>
      </c>
      <c r="D3713" t="s">
        <v>19</v>
      </c>
      <c r="E3713" t="s">
        <v>69</v>
      </c>
      <c r="F3713" t="s">
        <v>23</v>
      </c>
      <c r="G3713">
        <v>16</v>
      </c>
      <c r="H3713">
        <v>1.5929580000000001</v>
      </c>
      <c r="I3713">
        <v>1.868449</v>
      </c>
      <c r="J3713">
        <v>0.27549040000000002</v>
      </c>
      <c r="K3713">
        <v>0.23659269999999999</v>
      </c>
      <c r="L3713">
        <v>0.2538359</v>
      </c>
      <c r="M3713">
        <v>0.26577840000000003</v>
      </c>
      <c r="N3713">
        <v>0.27772089999999999</v>
      </c>
      <c r="O3713">
        <v>0.29496410000000001</v>
      </c>
      <c r="P3713">
        <v>81.951999999999998</v>
      </c>
      <c r="Q3713">
        <v>2.2773700000000001E-2</v>
      </c>
    </row>
    <row r="3714" spans="1:17">
      <c r="A3714" t="s">
        <v>5920</v>
      </c>
      <c r="B3714" t="s">
        <v>2</v>
      </c>
      <c r="C3714" t="s">
        <v>13</v>
      </c>
      <c r="D3714" t="s">
        <v>19</v>
      </c>
      <c r="E3714" t="s">
        <v>69</v>
      </c>
      <c r="F3714" t="s">
        <v>23</v>
      </c>
      <c r="G3714">
        <v>17</v>
      </c>
      <c r="H3714">
        <v>1.8722350000000001</v>
      </c>
      <c r="I3714">
        <v>2.1380140000000001</v>
      </c>
      <c r="J3714">
        <v>0.26577840000000003</v>
      </c>
      <c r="K3714">
        <v>0.23185510000000001</v>
      </c>
      <c r="L3714">
        <v>0.25232759999999999</v>
      </c>
      <c r="M3714">
        <v>0.26650679999999999</v>
      </c>
      <c r="N3714">
        <v>0.28068599999999999</v>
      </c>
      <c r="O3714">
        <v>0.3011585</v>
      </c>
      <c r="P3714">
        <v>82.449700000000007</v>
      </c>
      <c r="Q3714">
        <v>2.7038900000000001E-2</v>
      </c>
    </row>
    <row r="3715" spans="1:17">
      <c r="A3715" t="s">
        <v>5921</v>
      </c>
      <c r="B3715" t="s">
        <v>2</v>
      </c>
      <c r="C3715" t="s">
        <v>13</v>
      </c>
      <c r="D3715" t="s">
        <v>19</v>
      </c>
      <c r="E3715" t="s">
        <v>69</v>
      </c>
      <c r="F3715" t="s">
        <v>23</v>
      </c>
      <c r="G3715">
        <v>18</v>
      </c>
      <c r="H3715">
        <v>2.0731890000000002</v>
      </c>
      <c r="I3715">
        <v>2.339696</v>
      </c>
      <c r="J3715">
        <v>0.26650679999999999</v>
      </c>
      <c r="K3715">
        <v>0.1719348</v>
      </c>
      <c r="L3715">
        <v>0.1912392</v>
      </c>
      <c r="M3715">
        <v>0.20460929999999999</v>
      </c>
      <c r="N3715">
        <v>0.21797949999999999</v>
      </c>
      <c r="O3715">
        <v>0.23728389999999999</v>
      </c>
      <c r="P3715">
        <v>82.033500000000004</v>
      </c>
      <c r="Q3715">
        <v>2.5496100000000001E-2</v>
      </c>
    </row>
    <row r="3716" spans="1:17">
      <c r="A3716" t="s">
        <v>5922</v>
      </c>
      <c r="B3716" t="s">
        <v>2</v>
      </c>
      <c r="C3716" t="s">
        <v>13</v>
      </c>
      <c r="D3716" t="s">
        <v>19</v>
      </c>
      <c r="E3716" t="s">
        <v>69</v>
      </c>
      <c r="F3716" t="s">
        <v>23</v>
      </c>
      <c r="G3716">
        <v>19</v>
      </c>
      <c r="H3716">
        <v>2.1979289999999998</v>
      </c>
      <c r="I3716">
        <v>2.4025379999999998</v>
      </c>
      <c r="J3716">
        <v>0.20460929999999999</v>
      </c>
      <c r="K3716">
        <v>-5.6516499999999997E-2</v>
      </c>
      <c r="L3716">
        <v>-3.7253799999999997E-2</v>
      </c>
      <c r="M3716">
        <v>-2.39125E-2</v>
      </c>
      <c r="N3716">
        <v>-1.0571199999999999E-2</v>
      </c>
      <c r="O3716">
        <v>8.6914999999999996E-3</v>
      </c>
      <c r="P3716">
        <v>80.495199999999997</v>
      </c>
      <c r="Q3716">
        <v>2.5440999999999998E-2</v>
      </c>
    </row>
    <row r="3717" spans="1:17">
      <c r="A3717" t="s">
        <v>5923</v>
      </c>
      <c r="B3717" t="s">
        <v>2</v>
      </c>
      <c r="C3717" t="s">
        <v>13</v>
      </c>
      <c r="D3717" t="s">
        <v>19</v>
      </c>
      <c r="E3717" t="s">
        <v>69</v>
      </c>
      <c r="F3717" t="s">
        <v>23</v>
      </c>
      <c r="G3717">
        <v>20</v>
      </c>
      <c r="H3717">
        <v>2.4192089999999999</v>
      </c>
      <c r="I3717">
        <v>2.3241909999999999</v>
      </c>
      <c r="J3717">
        <v>-9.5018199999999997E-2</v>
      </c>
      <c r="K3717">
        <v>-0.12846689999999999</v>
      </c>
      <c r="L3717">
        <v>-0.1087052</v>
      </c>
      <c r="M3717">
        <v>-9.5018199999999997E-2</v>
      </c>
      <c r="N3717">
        <v>-8.1331299999999995E-2</v>
      </c>
      <c r="O3717">
        <v>-6.1569499999999999E-2</v>
      </c>
      <c r="P3717">
        <v>78.528300000000002</v>
      </c>
      <c r="Q3717">
        <v>2.61002E-2</v>
      </c>
    </row>
    <row r="3718" spans="1:17">
      <c r="A3718" t="s">
        <v>5924</v>
      </c>
      <c r="B3718" t="s">
        <v>2</v>
      </c>
      <c r="C3718" t="s">
        <v>13</v>
      </c>
      <c r="D3718" t="s">
        <v>19</v>
      </c>
      <c r="E3718" t="s">
        <v>69</v>
      </c>
      <c r="F3718" t="s">
        <v>23</v>
      </c>
      <c r="G3718">
        <v>21</v>
      </c>
      <c r="H3718">
        <v>2.3352719999999998</v>
      </c>
      <c r="I3718">
        <v>2.2258249999999999</v>
      </c>
      <c r="J3718">
        <v>-0.1094473</v>
      </c>
      <c r="K3718">
        <v>-0.14152480000000001</v>
      </c>
      <c r="L3718">
        <v>-0.1225731</v>
      </c>
      <c r="M3718">
        <v>-0.1094473</v>
      </c>
      <c r="N3718">
        <v>-9.6321400000000001E-2</v>
      </c>
      <c r="O3718">
        <v>-7.7369800000000002E-2</v>
      </c>
      <c r="P3718">
        <v>75.869600000000005</v>
      </c>
      <c r="Q3718">
        <v>2.5030199999999999E-2</v>
      </c>
    </row>
    <row r="3719" spans="1:17">
      <c r="A3719" t="s">
        <v>5925</v>
      </c>
      <c r="B3719" t="s">
        <v>2</v>
      </c>
      <c r="C3719" t="s">
        <v>13</v>
      </c>
      <c r="D3719" t="s">
        <v>19</v>
      </c>
      <c r="E3719" t="s">
        <v>69</v>
      </c>
      <c r="F3719" t="s">
        <v>23</v>
      </c>
      <c r="G3719">
        <v>22</v>
      </c>
      <c r="H3719">
        <v>2.095583</v>
      </c>
      <c r="I3719">
        <v>2.014265</v>
      </c>
      <c r="J3719">
        <v>-8.1318000000000001E-2</v>
      </c>
      <c r="K3719">
        <v>-0.1058516</v>
      </c>
      <c r="L3719">
        <v>-9.1356900000000005E-2</v>
      </c>
      <c r="M3719">
        <v>-8.1318000000000001E-2</v>
      </c>
      <c r="N3719">
        <v>-7.1279099999999998E-2</v>
      </c>
      <c r="O3719">
        <v>-5.6784399999999999E-2</v>
      </c>
      <c r="P3719">
        <v>73.192999999999998</v>
      </c>
      <c r="Q3719">
        <v>1.91437E-2</v>
      </c>
    </row>
    <row r="3720" spans="1:17">
      <c r="A3720" t="s">
        <v>5926</v>
      </c>
      <c r="B3720" t="s">
        <v>2</v>
      </c>
      <c r="C3720" t="s">
        <v>13</v>
      </c>
      <c r="D3720" t="s">
        <v>19</v>
      </c>
      <c r="E3720" t="s">
        <v>69</v>
      </c>
      <c r="F3720" t="s">
        <v>23</v>
      </c>
      <c r="G3720">
        <v>23</v>
      </c>
      <c r="H3720">
        <v>1.701862</v>
      </c>
      <c r="I3720">
        <v>1.6728700000000001</v>
      </c>
      <c r="J3720">
        <v>-2.8991400000000001E-2</v>
      </c>
      <c r="K3720">
        <v>-5.7017400000000003E-2</v>
      </c>
      <c r="L3720">
        <v>-4.04594E-2</v>
      </c>
      <c r="M3720">
        <v>-2.8991400000000001E-2</v>
      </c>
      <c r="N3720">
        <v>-1.7523400000000001E-2</v>
      </c>
      <c r="O3720">
        <v>-9.6540000000000005E-4</v>
      </c>
      <c r="P3720">
        <v>70.554199999999994</v>
      </c>
      <c r="Q3720">
        <v>2.1868800000000001E-2</v>
      </c>
    </row>
    <row r="3721" spans="1:17">
      <c r="A3721" t="s">
        <v>5927</v>
      </c>
      <c r="B3721" t="s">
        <v>2</v>
      </c>
      <c r="C3721" t="s">
        <v>13</v>
      </c>
      <c r="D3721" t="s">
        <v>19</v>
      </c>
      <c r="E3721" t="s">
        <v>69</v>
      </c>
      <c r="F3721" t="s">
        <v>23</v>
      </c>
      <c r="G3721">
        <v>24</v>
      </c>
      <c r="H3721">
        <v>1.3481909999999999</v>
      </c>
      <c r="I3721">
        <v>1.3144670000000001</v>
      </c>
      <c r="J3721">
        <v>-3.37246E-2</v>
      </c>
      <c r="K3721">
        <v>-5.45695E-2</v>
      </c>
      <c r="L3721">
        <v>-4.2254199999999999E-2</v>
      </c>
      <c r="M3721">
        <v>-3.37246E-2</v>
      </c>
      <c r="N3721">
        <v>-2.5194999999999999E-2</v>
      </c>
      <c r="O3721">
        <v>-1.28796E-2</v>
      </c>
      <c r="P3721">
        <v>67.915199999999999</v>
      </c>
      <c r="Q3721">
        <v>1.6265399999999999E-2</v>
      </c>
    </row>
    <row r="3722" spans="1:17">
      <c r="A3722" t="s">
        <v>5928</v>
      </c>
      <c r="B3722" t="s">
        <v>2</v>
      </c>
      <c r="C3722" t="s">
        <v>13</v>
      </c>
      <c r="D3722" t="s">
        <v>19</v>
      </c>
      <c r="E3722" t="s">
        <v>69</v>
      </c>
      <c r="F3722" t="s">
        <v>24</v>
      </c>
      <c r="G3722">
        <v>1</v>
      </c>
      <c r="H3722">
        <v>1.2629779999999999</v>
      </c>
      <c r="I3722">
        <v>1.4403429999999999</v>
      </c>
      <c r="J3722">
        <v>0.17736460000000001</v>
      </c>
      <c r="K3722">
        <v>0.14837359999999999</v>
      </c>
      <c r="L3722">
        <v>0.1655017</v>
      </c>
      <c r="M3722">
        <v>0.17736460000000001</v>
      </c>
      <c r="N3722">
        <v>0.1892276</v>
      </c>
      <c r="O3722">
        <v>0.2063557</v>
      </c>
      <c r="P3722">
        <v>66.456500000000005</v>
      </c>
      <c r="Q3722">
        <v>2.26219E-2</v>
      </c>
    </row>
    <row r="3723" spans="1:17">
      <c r="A3723" t="s">
        <v>5929</v>
      </c>
      <c r="B3723" t="s">
        <v>2</v>
      </c>
      <c r="C3723" t="s">
        <v>13</v>
      </c>
      <c r="D3723" t="s">
        <v>19</v>
      </c>
      <c r="E3723" t="s">
        <v>69</v>
      </c>
      <c r="F3723" t="s">
        <v>24</v>
      </c>
      <c r="G3723">
        <v>2</v>
      </c>
      <c r="H3723">
        <v>1.138158</v>
      </c>
      <c r="I3723">
        <v>1.271873</v>
      </c>
      <c r="J3723">
        <v>0.13371520000000001</v>
      </c>
      <c r="K3723">
        <v>0.1111196</v>
      </c>
      <c r="L3723">
        <v>0.1244693</v>
      </c>
      <c r="M3723">
        <v>0.13371520000000001</v>
      </c>
      <c r="N3723">
        <v>0.14296110000000001</v>
      </c>
      <c r="O3723">
        <v>0.1563107</v>
      </c>
      <c r="P3723">
        <v>64.847800000000007</v>
      </c>
      <c r="Q3723">
        <v>1.7631399999999998E-2</v>
      </c>
    </row>
    <row r="3724" spans="1:17">
      <c r="A3724" t="s">
        <v>5930</v>
      </c>
      <c r="B3724" t="s">
        <v>2</v>
      </c>
      <c r="C3724" t="s">
        <v>13</v>
      </c>
      <c r="D3724" t="s">
        <v>19</v>
      </c>
      <c r="E3724" t="s">
        <v>69</v>
      </c>
      <c r="F3724" t="s">
        <v>24</v>
      </c>
      <c r="G3724">
        <v>3</v>
      </c>
      <c r="H3724">
        <v>1.059402</v>
      </c>
      <c r="I3724">
        <v>1.1176280000000001</v>
      </c>
      <c r="J3724">
        <v>5.8225800000000001E-2</v>
      </c>
      <c r="K3724">
        <v>3.94995E-2</v>
      </c>
      <c r="L3724">
        <v>5.0563200000000003E-2</v>
      </c>
      <c r="M3724">
        <v>5.8225800000000001E-2</v>
      </c>
      <c r="N3724">
        <v>6.58884E-2</v>
      </c>
      <c r="O3724">
        <v>7.6952099999999996E-2</v>
      </c>
      <c r="P3724">
        <v>63.130400000000002</v>
      </c>
      <c r="Q3724">
        <v>1.4612200000000001E-2</v>
      </c>
    </row>
    <row r="3725" spans="1:17">
      <c r="A3725" t="s">
        <v>5931</v>
      </c>
      <c r="B3725" t="s">
        <v>2</v>
      </c>
      <c r="C3725" t="s">
        <v>13</v>
      </c>
      <c r="D3725" t="s">
        <v>19</v>
      </c>
      <c r="E3725" t="s">
        <v>69</v>
      </c>
      <c r="F3725" t="s">
        <v>24</v>
      </c>
      <c r="G3725">
        <v>4</v>
      </c>
      <c r="H3725">
        <v>0.97428729999999997</v>
      </c>
      <c r="I3725">
        <v>0.96524350000000003</v>
      </c>
      <c r="J3725">
        <v>-9.0437E-3</v>
      </c>
      <c r="K3725">
        <v>-2.7658800000000001E-2</v>
      </c>
      <c r="L3725">
        <v>-1.6660899999999999E-2</v>
      </c>
      <c r="M3725">
        <v>-9.0437E-3</v>
      </c>
      <c r="N3725">
        <v>-1.4266000000000001E-3</v>
      </c>
      <c r="O3725">
        <v>9.5714000000000007E-3</v>
      </c>
      <c r="P3725">
        <v>61.978299999999997</v>
      </c>
      <c r="Q3725">
        <v>1.4525400000000001E-2</v>
      </c>
    </row>
    <row r="3726" spans="1:17">
      <c r="A3726" t="s">
        <v>5932</v>
      </c>
      <c r="B3726" t="s">
        <v>2</v>
      </c>
      <c r="C3726" t="s">
        <v>13</v>
      </c>
      <c r="D3726" t="s">
        <v>19</v>
      </c>
      <c r="E3726" t="s">
        <v>69</v>
      </c>
      <c r="F3726" t="s">
        <v>24</v>
      </c>
      <c r="G3726">
        <v>5</v>
      </c>
      <c r="H3726">
        <v>0.94107030000000003</v>
      </c>
      <c r="I3726">
        <v>0.95204009999999994</v>
      </c>
      <c r="J3726">
        <v>1.09698E-2</v>
      </c>
      <c r="K3726">
        <v>-4.2319999999999997E-3</v>
      </c>
      <c r="L3726">
        <v>4.7494E-3</v>
      </c>
      <c r="M3726">
        <v>1.09698E-2</v>
      </c>
      <c r="N3726">
        <v>1.7190299999999999E-2</v>
      </c>
      <c r="O3726">
        <v>2.61716E-2</v>
      </c>
      <c r="P3726">
        <v>60.717399999999998</v>
      </c>
      <c r="Q3726">
        <v>1.1861999999999999E-2</v>
      </c>
    </row>
    <row r="3727" spans="1:17">
      <c r="A3727" t="s">
        <v>5933</v>
      </c>
      <c r="B3727" t="s">
        <v>2</v>
      </c>
      <c r="C3727" t="s">
        <v>13</v>
      </c>
      <c r="D3727" t="s">
        <v>19</v>
      </c>
      <c r="E3727" t="s">
        <v>69</v>
      </c>
      <c r="F3727" t="s">
        <v>24</v>
      </c>
      <c r="G3727">
        <v>6</v>
      </c>
      <c r="H3727">
        <v>0.96613550000000004</v>
      </c>
      <c r="I3727">
        <v>0.98000379999999998</v>
      </c>
      <c r="J3727">
        <v>1.3868200000000001E-2</v>
      </c>
      <c r="K3727">
        <v>-3.4191999999999998E-3</v>
      </c>
      <c r="L3727">
        <v>6.7943999999999999E-3</v>
      </c>
      <c r="M3727">
        <v>1.3868200000000001E-2</v>
      </c>
      <c r="N3727">
        <v>2.0942100000000002E-2</v>
      </c>
      <c r="O3727">
        <v>3.1155700000000001E-2</v>
      </c>
      <c r="P3727">
        <v>59.326099999999997</v>
      </c>
      <c r="Q3727">
        <v>1.34895E-2</v>
      </c>
    </row>
    <row r="3728" spans="1:17">
      <c r="A3728" t="s">
        <v>5934</v>
      </c>
      <c r="B3728" t="s">
        <v>2</v>
      </c>
      <c r="C3728" t="s">
        <v>13</v>
      </c>
      <c r="D3728" t="s">
        <v>19</v>
      </c>
      <c r="E3728" t="s">
        <v>69</v>
      </c>
      <c r="F3728" t="s">
        <v>24</v>
      </c>
      <c r="G3728">
        <v>7</v>
      </c>
      <c r="H3728">
        <v>1.1374649999999999</v>
      </c>
      <c r="I3728">
        <v>1.088579</v>
      </c>
      <c r="J3728">
        <v>-4.8886300000000001E-2</v>
      </c>
      <c r="K3728">
        <v>-7.3175699999999996E-2</v>
      </c>
      <c r="L3728">
        <v>-5.88254E-2</v>
      </c>
      <c r="M3728">
        <v>-4.8886300000000001E-2</v>
      </c>
      <c r="N3728">
        <v>-3.8947299999999997E-2</v>
      </c>
      <c r="O3728">
        <v>-2.4597000000000001E-2</v>
      </c>
      <c r="P3728">
        <v>59.173900000000003</v>
      </c>
      <c r="Q3728">
        <v>1.8953100000000001E-2</v>
      </c>
    </row>
    <row r="3729" spans="1:17">
      <c r="A3729" t="s">
        <v>5935</v>
      </c>
      <c r="B3729" t="s">
        <v>2</v>
      </c>
      <c r="C3729" t="s">
        <v>13</v>
      </c>
      <c r="D3729" t="s">
        <v>19</v>
      </c>
      <c r="E3729" t="s">
        <v>69</v>
      </c>
      <c r="F3729" t="s">
        <v>24</v>
      </c>
      <c r="G3729">
        <v>8</v>
      </c>
      <c r="H3729">
        <v>1.253549</v>
      </c>
      <c r="I3729">
        <v>1.078333</v>
      </c>
      <c r="J3729">
        <v>-0.1752157</v>
      </c>
      <c r="K3729">
        <v>-0.19942750000000001</v>
      </c>
      <c r="L3729">
        <v>-0.18512300000000001</v>
      </c>
      <c r="M3729">
        <v>-0.1752157</v>
      </c>
      <c r="N3729">
        <v>-0.16530839999999999</v>
      </c>
      <c r="O3729">
        <v>-0.15100379999999999</v>
      </c>
      <c r="P3729">
        <v>62.587000000000003</v>
      </c>
      <c r="Q3729">
        <v>1.8892599999999999E-2</v>
      </c>
    </row>
    <row r="3730" spans="1:17">
      <c r="A3730" t="s">
        <v>5936</v>
      </c>
      <c r="B3730" t="s">
        <v>2</v>
      </c>
      <c r="C3730" t="s">
        <v>13</v>
      </c>
      <c r="D3730" t="s">
        <v>19</v>
      </c>
      <c r="E3730" t="s">
        <v>69</v>
      </c>
      <c r="F3730" t="s">
        <v>24</v>
      </c>
      <c r="G3730">
        <v>9</v>
      </c>
      <c r="H3730">
        <v>1.2889489999999999</v>
      </c>
      <c r="I3730">
        <v>1.014106</v>
      </c>
      <c r="J3730">
        <v>-0.2748429</v>
      </c>
      <c r="K3730">
        <v>-0.3023729</v>
      </c>
      <c r="L3730">
        <v>-0.28610799999999997</v>
      </c>
      <c r="M3730">
        <v>-0.2748429</v>
      </c>
      <c r="N3730">
        <v>-0.26357789999999998</v>
      </c>
      <c r="O3730">
        <v>-0.24731300000000001</v>
      </c>
      <c r="P3730">
        <v>66.804299999999998</v>
      </c>
      <c r="Q3730">
        <v>2.1481699999999999E-2</v>
      </c>
    </row>
    <row r="3731" spans="1:17">
      <c r="A3731" t="s">
        <v>5937</v>
      </c>
      <c r="B3731" t="s">
        <v>2</v>
      </c>
      <c r="C3731" t="s">
        <v>13</v>
      </c>
      <c r="D3731" t="s">
        <v>19</v>
      </c>
      <c r="E3731" t="s">
        <v>69</v>
      </c>
      <c r="F3731" t="s">
        <v>24</v>
      </c>
      <c r="G3731">
        <v>10</v>
      </c>
      <c r="H3731">
        <v>1.2515750000000001</v>
      </c>
      <c r="I3731">
        <v>0.99739219999999995</v>
      </c>
      <c r="J3731">
        <v>-0.25418279999999999</v>
      </c>
      <c r="K3731">
        <v>-0.28715299999999999</v>
      </c>
      <c r="L3731">
        <v>-0.26767390000000002</v>
      </c>
      <c r="M3731">
        <v>-0.25418279999999999</v>
      </c>
      <c r="N3731">
        <v>-0.24069160000000001</v>
      </c>
      <c r="O3731">
        <v>-0.22121260000000001</v>
      </c>
      <c r="P3731">
        <v>70.543499999999995</v>
      </c>
      <c r="Q3731">
        <v>2.5726800000000001E-2</v>
      </c>
    </row>
    <row r="3732" spans="1:17">
      <c r="A3732" t="s">
        <v>5938</v>
      </c>
      <c r="B3732" t="s">
        <v>2</v>
      </c>
      <c r="C3732" t="s">
        <v>13</v>
      </c>
      <c r="D3732" t="s">
        <v>19</v>
      </c>
      <c r="E3732" t="s">
        <v>69</v>
      </c>
      <c r="F3732" t="s">
        <v>24</v>
      </c>
      <c r="G3732">
        <v>11</v>
      </c>
      <c r="H3732">
        <v>1.205222</v>
      </c>
      <c r="I3732">
        <v>1.166747</v>
      </c>
      <c r="J3732">
        <v>-3.8474500000000002E-2</v>
      </c>
      <c r="K3732">
        <v>-7.9040399999999997E-2</v>
      </c>
      <c r="L3732">
        <v>-5.5073700000000003E-2</v>
      </c>
      <c r="M3732">
        <v>-3.8474500000000002E-2</v>
      </c>
      <c r="N3732">
        <v>-2.1875200000000001E-2</v>
      </c>
      <c r="O3732">
        <v>2.0915E-3</v>
      </c>
      <c r="P3732">
        <v>73.543499999999995</v>
      </c>
      <c r="Q3732">
        <v>3.1653800000000003E-2</v>
      </c>
    </row>
    <row r="3733" spans="1:17">
      <c r="A3733" t="s">
        <v>5939</v>
      </c>
      <c r="B3733" t="s">
        <v>2</v>
      </c>
      <c r="C3733" t="s">
        <v>13</v>
      </c>
      <c r="D3733" t="s">
        <v>19</v>
      </c>
      <c r="E3733" t="s">
        <v>69</v>
      </c>
      <c r="F3733" t="s">
        <v>24</v>
      </c>
      <c r="G3733">
        <v>12</v>
      </c>
      <c r="H3733">
        <v>1.1785909999999999</v>
      </c>
      <c r="I3733">
        <v>1.2551129999999999</v>
      </c>
      <c r="J3733">
        <v>7.6522400000000004E-2</v>
      </c>
      <c r="K3733">
        <v>3.2131899999999998E-2</v>
      </c>
      <c r="L3733">
        <v>5.8358199999999999E-2</v>
      </c>
      <c r="M3733">
        <v>7.6522400000000004E-2</v>
      </c>
      <c r="N3733">
        <v>9.4686599999999996E-2</v>
      </c>
      <c r="O3733">
        <v>0.1209129</v>
      </c>
      <c r="P3733">
        <v>76.587000000000003</v>
      </c>
      <c r="Q3733">
        <v>3.4638099999999998E-2</v>
      </c>
    </row>
    <row r="3734" spans="1:17">
      <c r="A3734" t="s">
        <v>5940</v>
      </c>
      <c r="B3734" t="s">
        <v>2</v>
      </c>
      <c r="C3734" t="s">
        <v>13</v>
      </c>
      <c r="D3734" t="s">
        <v>19</v>
      </c>
      <c r="E3734" t="s">
        <v>69</v>
      </c>
      <c r="F3734" t="s">
        <v>24</v>
      </c>
      <c r="G3734">
        <v>13</v>
      </c>
      <c r="H3734">
        <v>1.3873679999999999</v>
      </c>
      <c r="I3734">
        <v>1.3873679999999999</v>
      </c>
      <c r="J3734">
        <v>0</v>
      </c>
      <c r="K3734">
        <v>0.1332536</v>
      </c>
      <c r="L3734">
        <v>0.1625721</v>
      </c>
      <c r="M3734">
        <v>0.18287800000000001</v>
      </c>
      <c r="N3734">
        <v>0.2031838</v>
      </c>
      <c r="O3734">
        <v>0.2325023</v>
      </c>
      <c r="P3734">
        <v>79</v>
      </c>
      <c r="Q3734">
        <v>3.8722100000000002E-2</v>
      </c>
    </row>
    <row r="3735" spans="1:17">
      <c r="A3735" t="s">
        <v>5941</v>
      </c>
      <c r="B3735" t="s">
        <v>2</v>
      </c>
      <c r="C3735" t="s">
        <v>13</v>
      </c>
      <c r="D3735" t="s">
        <v>19</v>
      </c>
      <c r="E3735" t="s">
        <v>69</v>
      </c>
      <c r="F3735" t="s">
        <v>24</v>
      </c>
      <c r="G3735">
        <v>14</v>
      </c>
      <c r="H3735">
        <v>1.47861</v>
      </c>
      <c r="I3735">
        <v>1.6614880000000001</v>
      </c>
      <c r="J3735">
        <v>0.18287800000000001</v>
      </c>
      <c r="K3735">
        <v>0.25575750000000003</v>
      </c>
      <c r="L3735">
        <v>0.28231669999999998</v>
      </c>
      <c r="M3735">
        <v>0.30071150000000002</v>
      </c>
      <c r="N3735">
        <v>0.31910630000000001</v>
      </c>
      <c r="O3735">
        <v>0.34566550000000001</v>
      </c>
      <c r="P3735">
        <v>80.673900000000003</v>
      </c>
      <c r="Q3735">
        <v>3.5077799999999999E-2</v>
      </c>
    </row>
    <row r="3736" spans="1:17">
      <c r="A3736" t="s">
        <v>5942</v>
      </c>
      <c r="B3736" t="s">
        <v>2</v>
      </c>
      <c r="C3736" t="s">
        <v>13</v>
      </c>
      <c r="D3736" t="s">
        <v>19</v>
      </c>
      <c r="E3736" t="s">
        <v>69</v>
      </c>
      <c r="F3736" t="s">
        <v>24</v>
      </c>
      <c r="G3736">
        <v>15</v>
      </c>
      <c r="H3736">
        <v>1.6984269999999999</v>
      </c>
      <c r="I3736">
        <v>1.9991380000000001</v>
      </c>
      <c r="J3736">
        <v>0.30071150000000002</v>
      </c>
      <c r="K3736">
        <v>0.34715509999999999</v>
      </c>
      <c r="L3736">
        <v>0.37677430000000001</v>
      </c>
      <c r="M3736">
        <v>0.39728849999999999</v>
      </c>
      <c r="N3736">
        <v>0.41780270000000003</v>
      </c>
      <c r="O3736">
        <v>0.44742189999999998</v>
      </c>
      <c r="P3736">
        <v>82.239099999999993</v>
      </c>
      <c r="Q3736">
        <v>3.9119300000000003E-2</v>
      </c>
    </row>
    <row r="3737" spans="1:17">
      <c r="A3737" t="s">
        <v>5943</v>
      </c>
      <c r="B3737" t="s">
        <v>2</v>
      </c>
      <c r="C3737" t="s">
        <v>13</v>
      </c>
      <c r="D3737" t="s">
        <v>19</v>
      </c>
      <c r="E3737" t="s">
        <v>69</v>
      </c>
      <c r="F3737" t="s">
        <v>24</v>
      </c>
      <c r="G3737">
        <v>16</v>
      </c>
      <c r="H3737">
        <v>2.1110929999999999</v>
      </c>
      <c r="I3737">
        <v>2.508381</v>
      </c>
      <c r="J3737">
        <v>0.39728849999999999</v>
      </c>
      <c r="K3737">
        <v>0.54732919999999996</v>
      </c>
      <c r="L3737">
        <v>0.58099489999999998</v>
      </c>
      <c r="M3737">
        <v>0.60431159999999995</v>
      </c>
      <c r="N3737">
        <v>0.62762839999999998</v>
      </c>
      <c r="O3737">
        <v>0.6612941</v>
      </c>
      <c r="P3737">
        <v>83.434799999999996</v>
      </c>
      <c r="Q3737">
        <v>4.4463599999999999E-2</v>
      </c>
    </row>
    <row r="3738" spans="1:17">
      <c r="A3738" t="s">
        <v>5944</v>
      </c>
      <c r="B3738" t="s">
        <v>2</v>
      </c>
      <c r="C3738" t="s">
        <v>13</v>
      </c>
      <c r="D3738" t="s">
        <v>19</v>
      </c>
      <c r="E3738" t="s">
        <v>69</v>
      </c>
      <c r="F3738" t="s">
        <v>24</v>
      </c>
      <c r="G3738">
        <v>17</v>
      </c>
      <c r="H3738">
        <v>2.1738970000000002</v>
      </c>
      <c r="I3738">
        <v>2.7782089999999999</v>
      </c>
      <c r="J3738">
        <v>0.60431159999999995</v>
      </c>
      <c r="K3738">
        <v>0.4820758</v>
      </c>
      <c r="L3738">
        <v>0.51654109999999998</v>
      </c>
      <c r="M3738">
        <v>0.54041170000000005</v>
      </c>
      <c r="N3738">
        <v>0.56428230000000001</v>
      </c>
      <c r="O3738">
        <v>0.59874769999999999</v>
      </c>
      <c r="P3738">
        <v>83.847800000000007</v>
      </c>
      <c r="Q3738">
        <v>4.5519799999999999E-2</v>
      </c>
    </row>
    <row r="3739" spans="1:17">
      <c r="A3739" t="s">
        <v>5945</v>
      </c>
      <c r="B3739" t="s">
        <v>2</v>
      </c>
      <c r="C3739" t="s">
        <v>13</v>
      </c>
      <c r="D3739" t="s">
        <v>19</v>
      </c>
      <c r="E3739" t="s">
        <v>69</v>
      </c>
      <c r="F3739" t="s">
        <v>24</v>
      </c>
      <c r="G3739">
        <v>18</v>
      </c>
      <c r="H3739">
        <v>2.5460419999999999</v>
      </c>
      <c r="I3739">
        <v>3.0864539999999998</v>
      </c>
      <c r="J3739">
        <v>0.54041170000000005</v>
      </c>
      <c r="K3739">
        <v>0.48617009999999999</v>
      </c>
      <c r="L3739">
        <v>0.52431050000000001</v>
      </c>
      <c r="M3739">
        <v>0.55072639999999995</v>
      </c>
      <c r="N3739">
        <v>0.57714220000000005</v>
      </c>
      <c r="O3739">
        <v>0.61528269999999996</v>
      </c>
      <c r="P3739">
        <v>83.847800000000007</v>
      </c>
      <c r="Q3739">
        <v>5.0373500000000002E-2</v>
      </c>
    </row>
    <row r="3740" spans="1:17">
      <c r="A3740" t="s">
        <v>5946</v>
      </c>
      <c r="B3740" t="s">
        <v>2</v>
      </c>
      <c r="C3740" t="s">
        <v>13</v>
      </c>
      <c r="D3740" t="s">
        <v>19</v>
      </c>
      <c r="E3740" t="s">
        <v>69</v>
      </c>
      <c r="F3740" t="s">
        <v>24</v>
      </c>
      <c r="G3740">
        <v>19</v>
      </c>
      <c r="H3740">
        <v>2.5981230000000002</v>
      </c>
      <c r="I3740">
        <v>3.1488499999999999</v>
      </c>
      <c r="J3740">
        <v>0.55072639999999995</v>
      </c>
      <c r="K3740">
        <v>6.0980399999999997E-2</v>
      </c>
      <c r="L3740">
        <v>9.5049999999999996E-2</v>
      </c>
      <c r="M3740">
        <v>0.1186465</v>
      </c>
      <c r="N3740">
        <v>0.14224300000000001</v>
      </c>
      <c r="O3740">
        <v>0.17631250000000001</v>
      </c>
      <c r="P3740">
        <v>82.869600000000005</v>
      </c>
      <c r="Q3740">
        <v>4.4997099999999998E-2</v>
      </c>
    </row>
    <row r="3741" spans="1:17">
      <c r="A3741" t="s">
        <v>5947</v>
      </c>
      <c r="B3741" t="s">
        <v>2</v>
      </c>
      <c r="C3741" t="s">
        <v>13</v>
      </c>
      <c r="D3741" t="s">
        <v>19</v>
      </c>
      <c r="E3741" t="s">
        <v>69</v>
      </c>
      <c r="F3741" t="s">
        <v>24</v>
      </c>
      <c r="G3741">
        <v>20</v>
      </c>
      <c r="H3741">
        <v>3.0723560000000001</v>
      </c>
      <c r="I3741">
        <v>2.9857100000000001</v>
      </c>
      <c r="J3741">
        <v>-8.6645600000000003E-2</v>
      </c>
      <c r="K3741">
        <v>-0.1491412</v>
      </c>
      <c r="L3741">
        <v>-0.11221830000000001</v>
      </c>
      <c r="M3741">
        <v>-8.6645600000000003E-2</v>
      </c>
      <c r="N3741">
        <v>-6.1072899999999999E-2</v>
      </c>
      <c r="O3741">
        <v>-2.4150100000000001E-2</v>
      </c>
      <c r="P3741">
        <v>80.217399999999998</v>
      </c>
      <c r="Q3741">
        <v>4.8765500000000003E-2</v>
      </c>
    </row>
    <row r="3742" spans="1:17">
      <c r="A3742" t="s">
        <v>5948</v>
      </c>
      <c r="B3742" t="s">
        <v>2</v>
      </c>
      <c r="C3742" t="s">
        <v>13</v>
      </c>
      <c r="D3742" t="s">
        <v>19</v>
      </c>
      <c r="E3742" t="s">
        <v>69</v>
      </c>
      <c r="F3742" t="s">
        <v>24</v>
      </c>
      <c r="G3742">
        <v>21</v>
      </c>
      <c r="H3742">
        <v>2.7997339999999999</v>
      </c>
      <c r="I3742">
        <v>2.783757</v>
      </c>
      <c r="J3742">
        <v>-1.5977600000000002E-2</v>
      </c>
      <c r="K3742">
        <v>-6.9347599999999995E-2</v>
      </c>
      <c r="L3742">
        <v>-3.7816200000000001E-2</v>
      </c>
      <c r="M3742">
        <v>-1.5977600000000002E-2</v>
      </c>
      <c r="N3742">
        <v>5.8609999999999999E-3</v>
      </c>
      <c r="O3742">
        <v>3.7392500000000002E-2</v>
      </c>
      <c r="P3742">
        <v>77.065200000000004</v>
      </c>
      <c r="Q3742">
        <v>4.1644899999999999E-2</v>
      </c>
    </row>
    <row r="3743" spans="1:17">
      <c r="A3743" t="s">
        <v>5949</v>
      </c>
      <c r="B3743" t="s">
        <v>2</v>
      </c>
      <c r="C3743" t="s">
        <v>13</v>
      </c>
      <c r="D3743" t="s">
        <v>19</v>
      </c>
      <c r="E3743" t="s">
        <v>69</v>
      </c>
      <c r="F3743" t="s">
        <v>24</v>
      </c>
      <c r="G3743">
        <v>22</v>
      </c>
      <c r="H3743">
        <v>2.4132579999999999</v>
      </c>
      <c r="I3743">
        <v>2.4773420000000002</v>
      </c>
      <c r="J3743">
        <v>6.4084500000000003E-2</v>
      </c>
      <c r="K3743">
        <v>1.9702000000000001E-2</v>
      </c>
      <c r="L3743">
        <v>4.5923499999999999E-2</v>
      </c>
      <c r="M3743">
        <v>6.4084500000000003E-2</v>
      </c>
      <c r="N3743">
        <v>8.2245499999999999E-2</v>
      </c>
      <c r="O3743">
        <v>0.10846699999999999</v>
      </c>
      <c r="P3743">
        <v>74.412999999999997</v>
      </c>
      <c r="Q3743">
        <v>3.4631799999999997E-2</v>
      </c>
    </row>
    <row r="3744" spans="1:17">
      <c r="A3744" t="s">
        <v>5950</v>
      </c>
      <c r="B3744" t="s">
        <v>2</v>
      </c>
      <c r="C3744" t="s">
        <v>13</v>
      </c>
      <c r="D3744" t="s">
        <v>19</v>
      </c>
      <c r="E3744" t="s">
        <v>69</v>
      </c>
      <c r="F3744" t="s">
        <v>24</v>
      </c>
      <c r="G3744">
        <v>23</v>
      </c>
      <c r="H3744">
        <v>1.9285669999999999</v>
      </c>
      <c r="I3744">
        <v>2.0964399999999999</v>
      </c>
      <c r="J3744">
        <v>0.1678732</v>
      </c>
      <c r="K3744">
        <v>0.12723480000000001</v>
      </c>
      <c r="L3744">
        <v>0.1512443</v>
      </c>
      <c r="M3744">
        <v>0.1678732</v>
      </c>
      <c r="N3744">
        <v>0.1845021</v>
      </c>
      <c r="O3744">
        <v>0.20851159999999999</v>
      </c>
      <c r="P3744">
        <v>71.804299999999998</v>
      </c>
      <c r="Q3744">
        <v>3.1710299999999997E-2</v>
      </c>
    </row>
    <row r="3745" spans="1:17">
      <c r="A3745" t="s">
        <v>5951</v>
      </c>
      <c r="B3745" t="s">
        <v>2</v>
      </c>
      <c r="C3745" t="s">
        <v>13</v>
      </c>
      <c r="D3745" t="s">
        <v>19</v>
      </c>
      <c r="E3745" t="s">
        <v>69</v>
      </c>
      <c r="F3745" t="s">
        <v>24</v>
      </c>
      <c r="G3745">
        <v>24</v>
      </c>
      <c r="H3745">
        <v>1.5372030000000001</v>
      </c>
      <c r="I3745">
        <v>1.6819299999999999</v>
      </c>
      <c r="J3745">
        <v>0.14472640000000001</v>
      </c>
      <c r="K3745">
        <v>0.11247600000000001</v>
      </c>
      <c r="L3745">
        <v>0.1315298</v>
      </c>
      <c r="M3745">
        <v>0.14472640000000001</v>
      </c>
      <c r="N3745">
        <v>0.15792300000000001</v>
      </c>
      <c r="O3745">
        <v>0.17697679999999999</v>
      </c>
      <c r="P3745">
        <v>69.391300000000001</v>
      </c>
      <c r="Q3745">
        <v>2.5165099999999999E-2</v>
      </c>
    </row>
    <row r="3746" spans="1:17">
      <c r="A3746" t="s">
        <v>5952</v>
      </c>
      <c r="B3746" t="s">
        <v>2</v>
      </c>
      <c r="C3746" t="s">
        <v>13</v>
      </c>
      <c r="D3746" t="s">
        <v>19</v>
      </c>
      <c r="E3746" t="s">
        <v>69</v>
      </c>
      <c r="F3746" t="s">
        <v>25</v>
      </c>
      <c r="G3746">
        <v>1</v>
      </c>
      <c r="H3746">
        <v>0.81447409999999998</v>
      </c>
      <c r="I3746">
        <v>0.86762620000000001</v>
      </c>
      <c r="J3746">
        <v>5.3152100000000001E-2</v>
      </c>
      <c r="K3746">
        <v>3.22466E-2</v>
      </c>
      <c r="L3746">
        <v>4.4597699999999997E-2</v>
      </c>
      <c r="M3746">
        <v>5.3152100000000001E-2</v>
      </c>
      <c r="N3746">
        <v>6.1706499999999997E-2</v>
      </c>
      <c r="O3746">
        <v>7.4057600000000001E-2</v>
      </c>
      <c r="P3746">
        <v>52.0593</v>
      </c>
      <c r="Q3746">
        <v>1.63126E-2</v>
      </c>
    </row>
    <row r="3747" spans="1:17">
      <c r="A3747" t="s">
        <v>5953</v>
      </c>
      <c r="B3747" t="s">
        <v>2</v>
      </c>
      <c r="C3747" t="s">
        <v>13</v>
      </c>
      <c r="D3747" t="s">
        <v>19</v>
      </c>
      <c r="E3747" t="s">
        <v>69</v>
      </c>
      <c r="F3747" t="s">
        <v>25</v>
      </c>
      <c r="G3747">
        <v>2</v>
      </c>
      <c r="H3747">
        <v>0.78563689999999997</v>
      </c>
      <c r="I3747">
        <v>0.79604169999999996</v>
      </c>
      <c r="J3747">
        <v>1.04049E-2</v>
      </c>
      <c r="K3747">
        <v>-7.6197000000000001E-3</v>
      </c>
      <c r="L3747">
        <v>3.0293E-3</v>
      </c>
      <c r="M3747">
        <v>1.04049E-2</v>
      </c>
      <c r="N3747">
        <v>1.7780399999999998E-2</v>
      </c>
      <c r="O3747">
        <v>2.8429400000000001E-2</v>
      </c>
      <c r="P3747">
        <v>51.021099999999997</v>
      </c>
      <c r="Q3747">
        <v>1.40646E-2</v>
      </c>
    </row>
    <row r="3748" spans="1:17">
      <c r="A3748" t="s">
        <v>5954</v>
      </c>
      <c r="B3748" t="s">
        <v>2</v>
      </c>
      <c r="C3748" t="s">
        <v>13</v>
      </c>
      <c r="D3748" t="s">
        <v>19</v>
      </c>
      <c r="E3748" t="s">
        <v>69</v>
      </c>
      <c r="F3748" t="s">
        <v>25</v>
      </c>
      <c r="G3748">
        <v>3</v>
      </c>
      <c r="H3748">
        <v>0.74910520000000003</v>
      </c>
      <c r="I3748">
        <v>0.76335529999999996</v>
      </c>
      <c r="J3748">
        <v>1.4250000000000001E-2</v>
      </c>
      <c r="K3748">
        <v>-4.5097000000000002E-3</v>
      </c>
      <c r="L3748">
        <v>6.5737E-3</v>
      </c>
      <c r="M3748">
        <v>1.4250000000000001E-2</v>
      </c>
      <c r="N3748">
        <v>2.1926299999999999E-2</v>
      </c>
      <c r="O3748">
        <v>3.3009700000000003E-2</v>
      </c>
      <c r="P3748">
        <v>50.130800000000001</v>
      </c>
      <c r="Q3748">
        <v>1.46383E-2</v>
      </c>
    </row>
    <row r="3749" spans="1:17">
      <c r="A3749" t="s">
        <v>5955</v>
      </c>
      <c r="B3749" t="s">
        <v>2</v>
      </c>
      <c r="C3749" t="s">
        <v>13</v>
      </c>
      <c r="D3749" t="s">
        <v>19</v>
      </c>
      <c r="E3749" t="s">
        <v>69</v>
      </c>
      <c r="F3749" t="s">
        <v>25</v>
      </c>
      <c r="G3749">
        <v>4</v>
      </c>
      <c r="H3749">
        <v>0.73083319999999996</v>
      </c>
      <c r="I3749">
        <v>0.74599579999999999</v>
      </c>
      <c r="J3749">
        <v>1.5162500000000001E-2</v>
      </c>
      <c r="K3749">
        <v>-6.8769999999999996E-4</v>
      </c>
      <c r="L3749">
        <v>8.6768000000000001E-3</v>
      </c>
      <c r="M3749">
        <v>1.5162500000000001E-2</v>
      </c>
      <c r="N3749">
        <v>2.1648299999999999E-2</v>
      </c>
      <c r="O3749">
        <v>3.1012700000000001E-2</v>
      </c>
      <c r="P3749">
        <v>49.428600000000003</v>
      </c>
      <c r="Q3749">
        <v>1.2368000000000001E-2</v>
      </c>
    </row>
    <row r="3750" spans="1:17">
      <c r="A3750" t="s">
        <v>5956</v>
      </c>
      <c r="B3750" t="s">
        <v>2</v>
      </c>
      <c r="C3750" t="s">
        <v>13</v>
      </c>
      <c r="D3750" t="s">
        <v>19</v>
      </c>
      <c r="E3750" t="s">
        <v>69</v>
      </c>
      <c r="F3750" t="s">
        <v>25</v>
      </c>
      <c r="G3750">
        <v>5</v>
      </c>
      <c r="H3750">
        <v>0.75257220000000002</v>
      </c>
      <c r="I3750">
        <v>0.77448870000000003</v>
      </c>
      <c r="J3750">
        <v>2.1916399999999999E-2</v>
      </c>
      <c r="K3750">
        <v>7.9015000000000005E-3</v>
      </c>
      <c r="L3750">
        <v>1.6181600000000001E-2</v>
      </c>
      <c r="M3750">
        <v>2.1916399999999999E-2</v>
      </c>
      <c r="N3750">
        <v>2.7651200000000001E-2</v>
      </c>
      <c r="O3750">
        <v>3.5931400000000002E-2</v>
      </c>
      <c r="P3750">
        <v>48.7639</v>
      </c>
      <c r="Q3750">
        <v>1.09359E-2</v>
      </c>
    </row>
    <row r="3751" spans="1:17">
      <c r="A3751" t="s">
        <v>5957</v>
      </c>
      <c r="B3751" t="s">
        <v>2</v>
      </c>
      <c r="C3751" t="s">
        <v>13</v>
      </c>
      <c r="D3751" t="s">
        <v>19</v>
      </c>
      <c r="E3751" t="s">
        <v>69</v>
      </c>
      <c r="F3751" t="s">
        <v>25</v>
      </c>
      <c r="G3751">
        <v>6</v>
      </c>
      <c r="H3751">
        <v>0.86158690000000004</v>
      </c>
      <c r="I3751">
        <v>0.86816139999999997</v>
      </c>
      <c r="J3751">
        <v>6.5745999999999999E-3</v>
      </c>
      <c r="K3751">
        <v>-1.28168E-2</v>
      </c>
      <c r="L3751">
        <v>-1.3602E-3</v>
      </c>
      <c r="M3751">
        <v>6.5745999999999999E-3</v>
      </c>
      <c r="N3751">
        <v>1.4509299999999999E-2</v>
      </c>
      <c r="O3751">
        <v>2.59659E-2</v>
      </c>
      <c r="P3751">
        <v>48.360700000000001</v>
      </c>
      <c r="Q3751">
        <v>1.51311E-2</v>
      </c>
    </row>
    <row r="3752" spans="1:17">
      <c r="A3752" t="s">
        <v>5958</v>
      </c>
      <c r="B3752" t="s">
        <v>2</v>
      </c>
      <c r="C3752" t="s">
        <v>13</v>
      </c>
      <c r="D3752" t="s">
        <v>19</v>
      </c>
      <c r="E3752" t="s">
        <v>69</v>
      </c>
      <c r="F3752" t="s">
        <v>25</v>
      </c>
      <c r="G3752">
        <v>7</v>
      </c>
      <c r="H3752">
        <v>1.090692</v>
      </c>
      <c r="I3752">
        <v>0.9729449</v>
      </c>
      <c r="J3752">
        <v>-0.1177469</v>
      </c>
      <c r="K3752">
        <v>-0.14022509999999999</v>
      </c>
      <c r="L3752">
        <v>-0.1269448</v>
      </c>
      <c r="M3752">
        <v>-0.1177469</v>
      </c>
      <c r="N3752">
        <v>-0.10854900000000001</v>
      </c>
      <c r="O3752">
        <v>-9.5268699999999998E-2</v>
      </c>
      <c r="P3752">
        <v>48.614600000000003</v>
      </c>
      <c r="Q3752">
        <v>1.7539800000000001E-2</v>
      </c>
    </row>
    <row r="3753" spans="1:17">
      <c r="A3753" t="s">
        <v>5959</v>
      </c>
      <c r="B3753" t="s">
        <v>2</v>
      </c>
      <c r="C3753" t="s">
        <v>13</v>
      </c>
      <c r="D3753" t="s">
        <v>19</v>
      </c>
      <c r="E3753" t="s">
        <v>69</v>
      </c>
      <c r="F3753" t="s">
        <v>25</v>
      </c>
      <c r="G3753">
        <v>8</v>
      </c>
      <c r="H3753">
        <v>1.2738400000000001</v>
      </c>
      <c r="I3753">
        <v>1.1659809999999999</v>
      </c>
      <c r="J3753">
        <v>-0.10785939999999999</v>
      </c>
      <c r="K3753">
        <v>-0.1353048</v>
      </c>
      <c r="L3753">
        <v>-0.1190898</v>
      </c>
      <c r="M3753">
        <v>-0.10785939999999999</v>
      </c>
      <c r="N3753">
        <v>-9.6629000000000007E-2</v>
      </c>
      <c r="O3753">
        <v>-8.0414100000000002E-2</v>
      </c>
      <c r="P3753">
        <v>52.122900000000001</v>
      </c>
      <c r="Q3753">
        <v>2.1415699999999999E-2</v>
      </c>
    </row>
    <row r="3754" spans="1:17">
      <c r="A3754" t="s">
        <v>5960</v>
      </c>
      <c r="B3754" t="s">
        <v>2</v>
      </c>
      <c r="C3754" t="s">
        <v>13</v>
      </c>
      <c r="D3754" t="s">
        <v>19</v>
      </c>
      <c r="E3754" t="s">
        <v>69</v>
      </c>
      <c r="F3754" t="s">
        <v>25</v>
      </c>
      <c r="G3754">
        <v>9</v>
      </c>
      <c r="H3754">
        <v>1.161942</v>
      </c>
      <c r="I3754">
        <v>1.1310439999999999</v>
      </c>
      <c r="J3754">
        <v>-3.08983E-2</v>
      </c>
      <c r="K3754">
        <v>-6.4128000000000004E-2</v>
      </c>
      <c r="L3754">
        <v>-4.4495600000000003E-2</v>
      </c>
      <c r="M3754">
        <v>-3.08983E-2</v>
      </c>
      <c r="N3754">
        <v>-1.7301E-2</v>
      </c>
      <c r="O3754">
        <v>2.3313000000000001E-3</v>
      </c>
      <c r="P3754">
        <v>55.680500000000002</v>
      </c>
      <c r="Q3754">
        <v>2.5929199999999999E-2</v>
      </c>
    </row>
    <row r="3755" spans="1:17">
      <c r="A3755" t="s">
        <v>5961</v>
      </c>
      <c r="B3755" t="s">
        <v>2</v>
      </c>
      <c r="C3755" t="s">
        <v>13</v>
      </c>
      <c r="D3755" t="s">
        <v>19</v>
      </c>
      <c r="E3755" t="s">
        <v>69</v>
      </c>
      <c r="F3755" t="s">
        <v>25</v>
      </c>
      <c r="G3755">
        <v>10</v>
      </c>
      <c r="H3755">
        <v>1.0862480000000001</v>
      </c>
      <c r="I3755">
        <v>1.066101</v>
      </c>
      <c r="J3755">
        <v>-2.0146799999999999E-2</v>
      </c>
      <c r="K3755">
        <v>-4.8898499999999998E-2</v>
      </c>
      <c r="L3755">
        <v>-3.1911799999999997E-2</v>
      </c>
      <c r="M3755">
        <v>-2.0146799999999999E-2</v>
      </c>
      <c r="N3755">
        <v>-8.3818999999999994E-3</v>
      </c>
      <c r="O3755">
        <v>8.6049000000000004E-3</v>
      </c>
      <c r="P3755">
        <v>59.102600000000002</v>
      </c>
      <c r="Q3755">
        <v>2.2435099999999999E-2</v>
      </c>
    </row>
    <row r="3756" spans="1:17">
      <c r="A3756" t="s">
        <v>5962</v>
      </c>
      <c r="B3756" t="s">
        <v>2</v>
      </c>
      <c r="C3756" t="s">
        <v>13</v>
      </c>
      <c r="D3756" t="s">
        <v>19</v>
      </c>
      <c r="E3756" t="s">
        <v>69</v>
      </c>
      <c r="F3756" t="s">
        <v>25</v>
      </c>
      <c r="G3756">
        <v>11</v>
      </c>
      <c r="H3756">
        <v>1.0042040000000001</v>
      </c>
      <c r="I3756">
        <v>1.0211129999999999</v>
      </c>
      <c r="J3756">
        <v>1.6908900000000001E-2</v>
      </c>
      <c r="K3756">
        <v>-1.6085200000000001E-2</v>
      </c>
      <c r="L3756">
        <v>3.408E-3</v>
      </c>
      <c r="M3756">
        <v>1.6908900000000001E-2</v>
      </c>
      <c r="N3756">
        <v>3.0409800000000001E-2</v>
      </c>
      <c r="O3756">
        <v>4.9903000000000003E-2</v>
      </c>
      <c r="P3756">
        <v>62.097299999999997</v>
      </c>
      <c r="Q3756">
        <v>2.5745400000000002E-2</v>
      </c>
    </row>
    <row r="3757" spans="1:17">
      <c r="A3757" t="s">
        <v>5963</v>
      </c>
      <c r="B3757" t="s">
        <v>2</v>
      </c>
      <c r="C3757" t="s">
        <v>13</v>
      </c>
      <c r="D3757" t="s">
        <v>19</v>
      </c>
      <c r="E3757" t="s">
        <v>69</v>
      </c>
      <c r="F3757" t="s">
        <v>25</v>
      </c>
      <c r="G3757">
        <v>12</v>
      </c>
      <c r="H3757">
        <v>0.95841399999999999</v>
      </c>
      <c r="I3757">
        <v>0.97269680000000003</v>
      </c>
      <c r="J3757">
        <v>1.4282899999999999E-2</v>
      </c>
      <c r="K3757">
        <v>-1.90297E-2</v>
      </c>
      <c r="L3757">
        <v>6.5160000000000001E-4</v>
      </c>
      <c r="M3757">
        <v>1.4282899999999999E-2</v>
      </c>
      <c r="N3757">
        <v>2.79142E-2</v>
      </c>
      <c r="O3757">
        <v>4.7595499999999999E-2</v>
      </c>
      <c r="P3757">
        <v>65.173699999999997</v>
      </c>
      <c r="Q3757">
        <v>2.5994E-2</v>
      </c>
    </row>
    <row r="3758" spans="1:17">
      <c r="A3758" t="s">
        <v>5964</v>
      </c>
      <c r="B3758" t="s">
        <v>2</v>
      </c>
      <c r="C3758" t="s">
        <v>13</v>
      </c>
      <c r="D3758" t="s">
        <v>19</v>
      </c>
      <c r="E3758" t="s">
        <v>69</v>
      </c>
      <c r="F3758" t="s">
        <v>25</v>
      </c>
      <c r="G3758">
        <v>13</v>
      </c>
      <c r="H3758">
        <v>0.98866290000000001</v>
      </c>
      <c r="I3758">
        <v>0.98866290000000001</v>
      </c>
      <c r="J3758">
        <v>0</v>
      </c>
      <c r="K3758">
        <v>5.3046799999999998E-2</v>
      </c>
      <c r="L3758">
        <v>7.2477600000000003E-2</v>
      </c>
      <c r="M3758">
        <v>8.5935300000000006E-2</v>
      </c>
      <c r="N3758">
        <v>9.9392900000000006E-2</v>
      </c>
      <c r="O3758">
        <v>0.1188237</v>
      </c>
      <c r="P3758">
        <v>67.256900000000002</v>
      </c>
      <c r="Q3758">
        <v>2.5662999999999998E-2</v>
      </c>
    </row>
    <row r="3759" spans="1:17">
      <c r="A3759" t="s">
        <v>5965</v>
      </c>
      <c r="B3759" t="s">
        <v>2</v>
      </c>
      <c r="C3759" t="s">
        <v>13</v>
      </c>
      <c r="D3759" t="s">
        <v>19</v>
      </c>
      <c r="E3759" t="s">
        <v>69</v>
      </c>
      <c r="F3759" t="s">
        <v>25</v>
      </c>
      <c r="G3759">
        <v>14</v>
      </c>
      <c r="H3759">
        <v>0.92403100000000005</v>
      </c>
      <c r="I3759">
        <v>1.0099659999999999</v>
      </c>
      <c r="J3759">
        <v>8.5935300000000006E-2</v>
      </c>
      <c r="K3759">
        <v>4.9897700000000003E-2</v>
      </c>
      <c r="L3759">
        <v>7.3788199999999998E-2</v>
      </c>
      <c r="M3759">
        <v>9.0334700000000004E-2</v>
      </c>
      <c r="N3759">
        <v>0.1068812</v>
      </c>
      <c r="O3759">
        <v>0.13077179999999999</v>
      </c>
      <c r="P3759">
        <v>68.891400000000004</v>
      </c>
      <c r="Q3759">
        <v>3.1553200000000003E-2</v>
      </c>
    </row>
    <row r="3760" spans="1:17">
      <c r="A3760" t="s">
        <v>5966</v>
      </c>
      <c r="B3760" t="s">
        <v>2</v>
      </c>
      <c r="C3760" t="s">
        <v>13</v>
      </c>
      <c r="D3760" t="s">
        <v>19</v>
      </c>
      <c r="E3760" t="s">
        <v>69</v>
      </c>
      <c r="F3760" t="s">
        <v>25</v>
      </c>
      <c r="G3760">
        <v>15</v>
      </c>
      <c r="H3760">
        <v>0.97533959999999997</v>
      </c>
      <c r="I3760">
        <v>1.065674</v>
      </c>
      <c r="J3760">
        <v>9.0334700000000004E-2</v>
      </c>
      <c r="K3760">
        <v>7.0259199999999994E-2</v>
      </c>
      <c r="L3760">
        <v>9.8768300000000003E-2</v>
      </c>
      <c r="M3760">
        <v>0.1185136</v>
      </c>
      <c r="N3760">
        <v>0.13825889999999999</v>
      </c>
      <c r="O3760">
        <v>0.166768</v>
      </c>
      <c r="P3760">
        <v>69.966800000000006</v>
      </c>
      <c r="Q3760">
        <v>3.7653100000000002E-2</v>
      </c>
    </row>
    <row r="3761" spans="1:17">
      <c r="A3761" t="s">
        <v>5967</v>
      </c>
      <c r="B3761" t="s">
        <v>2</v>
      </c>
      <c r="C3761" t="s">
        <v>13</v>
      </c>
      <c r="D3761" t="s">
        <v>19</v>
      </c>
      <c r="E3761" t="s">
        <v>69</v>
      </c>
      <c r="F3761" t="s">
        <v>25</v>
      </c>
      <c r="G3761">
        <v>16</v>
      </c>
      <c r="H3761">
        <v>1.061885</v>
      </c>
      <c r="I3761">
        <v>1.1803980000000001</v>
      </c>
      <c r="J3761">
        <v>0.1185136</v>
      </c>
      <c r="K3761">
        <v>9.2496300000000004E-2</v>
      </c>
      <c r="L3761">
        <v>0.1221728</v>
      </c>
      <c r="M3761">
        <v>0.14272670000000001</v>
      </c>
      <c r="N3761">
        <v>0.1632806</v>
      </c>
      <c r="O3761">
        <v>0.19295709999999999</v>
      </c>
      <c r="P3761">
        <v>70.060199999999995</v>
      </c>
      <c r="Q3761">
        <v>3.9195000000000001E-2</v>
      </c>
    </row>
    <row r="3762" spans="1:17">
      <c r="A3762" t="s">
        <v>5968</v>
      </c>
      <c r="B3762" t="s">
        <v>2</v>
      </c>
      <c r="C3762" t="s">
        <v>13</v>
      </c>
      <c r="D3762" t="s">
        <v>19</v>
      </c>
      <c r="E3762" t="s">
        <v>69</v>
      </c>
      <c r="F3762" t="s">
        <v>25</v>
      </c>
      <c r="G3762">
        <v>17</v>
      </c>
      <c r="H3762">
        <v>1.188863</v>
      </c>
      <c r="I3762">
        <v>1.3315900000000001</v>
      </c>
      <c r="J3762">
        <v>0.14272670000000001</v>
      </c>
      <c r="K3762">
        <v>0.1184969</v>
      </c>
      <c r="L3762">
        <v>0.14912610000000001</v>
      </c>
      <c r="M3762">
        <v>0.17033980000000001</v>
      </c>
      <c r="N3762">
        <v>0.19155349999999999</v>
      </c>
      <c r="O3762">
        <v>0.22218280000000001</v>
      </c>
      <c r="P3762">
        <v>68.859099999999998</v>
      </c>
      <c r="Q3762">
        <v>4.0453299999999998E-2</v>
      </c>
    </row>
    <row r="3763" spans="1:17">
      <c r="A3763" t="s">
        <v>5969</v>
      </c>
      <c r="B3763" t="s">
        <v>2</v>
      </c>
      <c r="C3763" t="s">
        <v>13</v>
      </c>
      <c r="D3763" t="s">
        <v>19</v>
      </c>
      <c r="E3763" t="s">
        <v>69</v>
      </c>
      <c r="F3763" t="s">
        <v>25</v>
      </c>
      <c r="G3763">
        <v>18</v>
      </c>
      <c r="H3763">
        <v>1.233147</v>
      </c>
      <c r="I3763">
        <v>1.403486</v>
      </c>
      <c r="J3763">
        <v>0.17033980000000001</v>
      </c>
      <c r="K3763">
        <v>0.1022363</v>
      </c>
      <c r="L3763">
        <v>0.13498070000000001</v>
      </c>
      <c r="M3763">
        <v>0.1576593</v>
      </c>
      <c r="N3763">
        <v>0.1803379</v>
      </c>
      <c r="O3763">
        <v>0.2130823</v>
      </c>
      <c r="P3763">
        <v>67.145899999999997</v>
      </c>
      <c r="Q3763">
        <v>4.3246800000000002E-2</v>
      </c>
    </row>
    <row r="3764" spans="1:17">
      <c r="A3764" t="s">
        <v>5970</v>
      </c>
      <c r="B3764" t="s">
        <v>2</v>
      </c>
      <c r="C3764" t="s">
        <v>13</v>
      </c>
      <c r="D3764" t="s">
        <v>19</v>
      </c>
      <c r="E3764" t="s">
        <v>69</v>
      </c>
      <c r="F3764" t="s">
        <v>25</v>
      </c>
      <c r="G3764">
        <v>19</v>
      </c>
      <c r="H3764">
        <v>1.2783869999999999</v>
      </c>
      <c r="I3764">
        <v>1.4360459999999999</v>
      </c>
      <c r="J3764">
        <v>0.1576593</v>
      </c>
      <c r="K3764">
        <v>1.4168E-3</v>
      </c>
      <c r="L3764">
        <v>3.19143E-2</v>
      </c>
      <c r="M3764">
        <v>5.3036899999999998E-2</v>
      </c>
      <c r="N3764">
        <v>7.41594E-2</v>
      </c>
      <c r="O3764">
        <v>0.1046569</v>
      </c>
      <c r="P3764">
        <v>65.085800000000006</v>
      </c>
      <c r="Q3764">
        <v>4.0279299999999997E-2</v>
      </c>
    </row>
    <row r="3765" spans="1:17">
      <c r="A3765" t="s">
        <v>5971</v>
      </c>
      <c r="B3765" t="s">
        <v>2</v>
      </c>
      <c r="C3765" t="s">
        <v>13</v>
      </c>
      <c r="D3765" t="s">
        <v>19</v>
      </c>
      <c r="E3765" t="s">
        <v>69</v>
      </c>
      <c r="F3765" t="s">
        <v>25</v>
      </c>
      <c r="G3765">
        <v>20</v>
      </c>
      <c r="H3765">
        <v>1.4540029999999999</v>
      </c>
      <c r="I3765">
        <v>1.4340900000000001</v>
      </c>
      <c r="J3765">
        <v>-1.9912200000000001E-2</v>
      </c>
      <c r="K3765">
        <v>-7.4006100000000005E-2</v>
      </c>
      <c r="L3765">
        <v>-4.2047000000000001E-2</v>
      </c>
      <c r="M3765">
        <v>-1.9912200000000001E-2</v>
      </c>
      <c r="N3765">
        <v>2.2225000000000001E-3</v>
      </c>
      <c r="O3765">
        <v>3.4181599999999999E-2</v>
      </c>
      <c r="P3765">
        <v>61.9069</v>
      </c>
      <c r="Q3765">
        <v>4.22096E-2</v>
      </c>
    </row>
    <row r="3766" spans="1:17">
      <c r="A3766" t="s">
        <v>5972</v>
      </c>
      <c r="B3766" t="s">
        <v>2</v>
      </c>
      <c r="C3766" t="s">
        <v>13</v>
      </c>
      <c r="D3766" t="s">
        <v>19</v>
      </c>
      <c r="E3766" t="s">
        <v>69</v>
      </c>
      <c r="F3766" t="s">
        <v>25</v>
      </c>
      <c r="G3766">
        <v>21</v>
      </c>
      <c r="H3766">
        <v>1.4117759999999999</v>
      </c>
      <c r="I3766">
        <v>1.4866550000000001</v>
      </c>
      <c r="J3766">
        <v>7.4878799999999995E-2</v>
      </c>
      <c r="K3766">
        <v>2.83717E-2</v>
      </c>
      <c r="L3766">
        <v>5.5848500000000002E-2</v>
      </c>
      <c r="M3766">
        <v>7.4878799999999995E-2</v>
      </c>
      <c r="N3766">
        <v>9.3909099999999995E-2</v>
      </c>
      <c r="O3766">
        <v>0.1213859</v>
      </c>
      <c r="P3766">
        <v>58.453400000000002</v>
      </c>
      <c r="Q3766">
        <v>3.6289700000000001E-2</v>
      </c>
    </row>
    <row r="3767" spans="1:17">
      <c r="A3767" t="s">
        <v>5973</v>
      </c>
      <c r="B3767" t="s">
        <v>2</v>
      </c>
      <c r="C3767" t="s">
        <v>13</v>
      </c>
      <c r="D3767" t="s">
        <v>19</v>
      </c>
      <c r="E3767" t="s">
        <v>69</v>
      </c>
      <c r="F3767" t="s">
        <v>25</v>
      </c>
      <c r="G3767">
        <v>22</v>
      </c>
      <c r="H3767">
        <v>1.2966690000000001</v>
      </c>
      <c r="I3767">
        <v>1.3762559999999999</v>
      </c>
      <c r="J3767">
        <v>7.9587400000000003E-2</v>
      </c>
      <c r="K3767">
        <v>4.1181099999999998E-2</v>
      </c>
      <c r="L3767">
        <v>6.3871899999999995E-2</v>
      </c>
      <c r="M3767">
        <v>7.9587400000000003E-2</v>
      </c>
      <c r="N3767">
        <v>9.5302899999999996E-2</v>
      </c>
      <c r="O3767">
        <v>0.11799370000000001</v>
      </c>
      <c r="P3767">
        <v>56.215499999999999</v>
      </c>
      <c r="Q3767">
        <v>2.9968600000000001E-2</v>
      </c>
    </row>
    <row r="3768" spans="1:17">
      <c r="A3768" t="s">
        <v>5974</v>
      </c>
      <c r="B3768" t="s">
        <v>2</v>
      </c>
      <c r="C3768" t="s">
        <v>13</v>
      </c>
      <c r="D3768" t="s">
        <v>19</v>
      </c>
      <c r="E3768" t="s">
        <v>69</v>
      </c>
      <c r="F3768" t="s">
        <v>25</v>
      </c>
      <c r="G3768">
        <v>23</v>
      </c>
      <c r="H3768">
        <v>1.1084639999999999</v>
      </c>
      <c r="I3768">
        <v>1.171138</v>
      </c>
      <c r="J3768">
        <v>6.2674199999999999E-2</v>
      </c>
      <c r="K3768">
        <v>3.4174200000000002E-2</v>
      </c>
      <c r="L3768">
        <v>5.1012200000000001E-2</v>
      </c>
      <c r="M3768">
        <v>6.2674199999999999E-2</v>
      </c>
      <c r="N3768">
        <v>7.4336100000000002E-2</v>
      </c>
      <c r="O3768">
        <v>9.1174199999999997E-2</v>
      </c>
      <c r="P3768">
        <v>54.466799999999999</v>
      </c>
      <c r="Q3768">
        <v>2.22387E-2</v>
      </c>
    </row>
    <row r="3769" spans="1:17">
      <c r="A3769" t="s">
        <v>5975</v>
      </c>
      <c r="B3769" t="s">
        <v>2</v>
      </c>
      <c r="C3769" t="s">
        <v>13</v>
      </c>
      <c r="D3769" t="s">
        <v>19</v>
      </c>
      <c r="E3769" t="s">
        <v>69</v>
      </c>
      <c r="F3769" t="s">
        <v>25</v>
      </c>
      <c r="G3769">
        <v>24</v>
      </c>
      <c r="H3769">
        <v>0.90403639999999996</v>
      </c>
      <c r="I3769">
        <v>1.0016970000000001</v>
      </c>
      <c r="J3769">
        <v>9.7660399999999994E-2</v>
      </c>
      <c r="K3769">
        <v>7.1349700000000002E-2</v>
      </c>
      <c r="L3769">
        <v>8.6894299999999994E-2</v>
      </c>
      <c r="M3769">
        <v>9.7660399999999994E-2</v>
      </c>
      <c r="N3769">
        <v>0.1084265</v>
      </c>
      <c r="O3769">
        <v>0.1239712</v>
      </c>
      <c r="P3769">
        <v>53.0473</v>
      </c>
      <c r="Q3769">
        <v>2.0530400000000001E-2</v>
      </c>
    </row>
    <row r="3770" spans="1:17">
      <c r="A3770" t="s">
        <v>5976</v>
      </c>
      <c r="B3770" t="s">
        <v>2</v>
      </c>
      <c r="C3770" t="s">
        <v>13</v>
      </c>
      <c r="D3770" t="s">
        <v>19</v>
      </c>
      <c r="E3770" t="s">
        <v>69</v>
      </c>
      <c r="F3770" t="s">
        <v>26</v>
      </c>
      <c r="G3770">
        <v>1</v>
      </c>
      <c r="H3770">
        <v>0.81434720000000005</v>
      </c>
      <c r="I3770">
        <v>0.84182570000000001</v>
      </c>
      <c r="J3770">
        <v>2.7478499999999999E-2</v>
      </c>
      <c r="K3770">
        <v>1.1741700000000001E-2</v>
      </c>
      <c r="L3770">
        <v>2.1039100000000002E-2</v>
      </c>
      <c r="M3770">
        <v>2.7478499999999999E-2</v>
      </c>
      <c r="N3770">
        <v>3.3917799999999998E-2</v>
      </c>
      <c r="O3770">
        <v>4.3215200000000002E-2</v>
      </c>
      <c r="P3770">
        <v>55.901400000000002</v>
      </c>
      <c r="Q3770">
        <v>1.2279399999999999E-2</v>
      </c>
    </row>
    <row r="3771" spans="1:17">
      <c r="A3771" t="s">
        <v>5977</v>
      </c>
      <c r="B3771" t="s">
        <v>2</v>
      </c>
      <c r="C3771" t="s">
        <v>13</v>
      </c>
      <c r="D3771" t="s">
        <v>19</v>
      </c>
      <c r="E3771" t="s">
        <v>69</v>
      </c>
      <c r="F3771" t="s">
        <v>26</v>
      </c>
      <c r="G3771">
        <v>2</v>
      </c>
      <c r="H3771">
        <v>0.75725089999999995</v>
      </c>
      <c r="I3771">
        <v>0.74134389999999994</v>
      </c>
      <c r="J3771">
        <v>-1.5907000000000001E-2</v>
      </c>
      <c r="K3771">
        <v>-2.7751999999999999E-2</v>
      </c>
      <c r="L3771">
        <v>-2.0753899999999999E-2</v>
      </c>
      <c r="M3771">
        <v>-1.5907000000000001E-2</v>
      </c>
      <c r="N3771">
        <v>-1.10601E-2</v>
      </c>
      <c r="O3771">
        <v>-4.0619000000000002E-3</v>
      </c>
      <c r="P3771">
        <v>54.775799999999997</v>
      </c>
      <c r="Q3771">
        <v>9.2426999999999995E-3</v>
      </c>
    </row>
    <row r="3772" spans="1:17">
      <c r="A3772" t="s">
        <v>5978</v>
      </c>
      <c r="B3772" t="s">
        <v>2</v>
      </c>
      <c r="C3772" t="s">
        <v>13</v>
      </c>
      <c r="D3772" t="s">
        <v>19</v>
      </c>
      <c r="E3772" t="s">
        <v>69</v>
      </c>
      <c r="F3772" t="s">
        <v>26</v>
      </c>
      <c r="G3772">
        <v>3</v>
      </c>
      <c r="H3772">
        <v>0.73955490000000002</v>
      </c>
      <c r="I3772">
        <v>0.69200280000000003</v>
      </c>
      <c r="J3772">
        <v>-4.7551999999999997E-2</v>
      </c>
      <c r="K3772">
        <v>-5.8981800000000001E-2</v>
      </c>
      <c r="L3772">
        <v>-5.2228999999999998E-2</v>
      </c>
      <c r="M3772">
        <v>-4.7551999999999997E-2</v>
      </c>
      <c r="N3772">
        <v>-4.2875099999999999E-2</v>
      </c>
      <c r="O3772">
        <v>-3.61222E-2</v>
      </c>
      <c r="P3772">
        <v>53.755600000000001</v>
      </c>
      <c r="Q3772">
        <v>8.9186999999999999E-3</v>
      </c>
    </row>
    <row r="3773" spans="1:17">
      <c r="A3773" t="s">
        <v>5979</v>
      </c>
      <c r="B3773" t="s">
        <v>2</v>
      </c>
      <c r="C3773" t="s">
        <v>13</v>
      </c>
      <c r="D3773" t="s">
        <v>19</v>
      </c>
      <c r="E3773" t="s">
        <v>69</v>
      </c>
      <c r="F3773" t="s">
        <v>26</v>
      </c>
      <c r="G3773">
        <v>4</v>
      </c>
      <c r="H3773">
        <v>0.7404153</v>
      </c>
      <c r="I3773">
        <v>0.68589560000000005</v>
      </c>
      <c r="J3773">
        <v>-5.4519699999999997E-2</v>
      </c>
      <c r="K3773">
        <v>-6.6972000000000004E-2</v>
      </c>
      <c r="L3773">
        <v>-5.9615099999999997E-2</v>
      </c>
      <c r="M3773">
        <v>-5.4519699999999997E-2</v>
      </c>
      <c r="N3773">
        <v>-4.9424299999999997E-2</v>
      </c>
      <c r="O3773">
        <v>-4.2067300000000002E-2</v>
      </c>
      <c r="P3773">
        <v>52.9069</v>
      </c>
      <c r="Q3773">
        <v>9.7166000000000006E-3</v>
      </c>
    </row>
    <row r="3774" spans="1:17">
      <c r="A3774" t="s">
        <v>5980</v>
      </c>
      <c r="B3774" t="s">
        <v>2</v>
      </c>
      <c r="C3774" t="s">
        <v>13</v>
      </c>
      <c r="D3774" t="s">
        <v>19</v>
      </c>
      <c r="E3774" t="s">
        <v>69</v>
      </c>
      <c r="F3774" t="s">
        <v>26</v>
      </c>
      <c r="G3774">
        <v>5</v>
      </c>
      <c r="H3774">
        <v>0.76693840000000002</v>
      </c>
      <c r="I3774">
        <v>0.72066810000000003</v>
      </c>
      <c r="J3774">
        <v>-4.62703E-2</v>
      </c>
      <c r="K3774">
        <v>-5.8079499999999999E-2</v>
      </c>
      <c r="L3774">
        <v>-5.1102500000000002E-2</v>
      </c>
      <c r="M3774">
        <v>-4.62703E-2</v>
      </c>
      <c r="N3774">
        <v>-4.1438099999999999E-2</v>
      </c>
      <c r="O3774">
        <v>-3.4461100000000001E-2</v>
      </c>
      <c r="P3774">
        <v>52.176299999999998</v>
      </c>
      <c r="Q3774">
        <v>9.2148000000000004E-3</v>
      </c>
    </row>
    <row r="3775" spans="1:17">
      <c r="A3775" t="s">
        <v>5981</v>
      </c>
      <c r="B3775" t="s">
        <v>2</v>
      </c>
      <c r="C3775" t="s">
        <v>13</v>
      </c>
      <c r="D3775" t="s">
        <v>19</v>
      </c>
      <c r="E3775" t="s">
        <v>69</v>
      </c>
      <c r="F3775" t="s">
        <v>26</v>
      </c>
      <c r="G3775">
        <v>6</v>
      </c>
      <c r="H3775">
        <v>0.85165729999999995</v>
      </c>
      <c r="I3775">
        <v>0.79135540000000004</v>
      </c>
      <c r="J3775">
        <v>-6.0301899999999999E-2</v>
      </c>
      <c r="K3775">
        <v>-7.2289000000000006E-2</v>
      </c>
      <c r="L3775">
        <v>-6.5206899999999998E-2</v>
      </c>
      <c r="M3775">
        <v>-6.0301899999999999E-2</v>
      </c>
      <c r="N3775">
        <v>-5.5396899999999999E-2</v>
      </c>
      <c r="O3775">
        <v>-4.8314799999999998E-2</v>
      </c>
      <c r="P3775">
        <v>51.461500000000001</v>
      </c>
      <c r="Q3775">
        <v>9.3536000000000001E-3</v>
      </c>
    </row>
    <row r="3776" spans="1:17">
      <c r="A3776" t="s">
        <v>5982</v>
      </c>
      <c r="B3776" t="s">
        <v>2</v>
      </c>
      <c r="C3776" t="s">
        <v>13</v>
      </c>
      <c r="D3776" t="s">
        <v>19</v>
      </c>
      <c r="E3776" t="s">
        <v>69</v>
      </c>
      <c r="F3776" t="s">
        <v>26</v>
      </c>
      <c r="G3776">
        <v>7</v>
      </c>
      <c r="H3776">
        <v>0.98209599999999997</v>
      </c>
      <c r="I3776">
        <v>0.95440270000000005</v>
      </c>
      <c r="J3776">
        <v>-2.7693300000000001E-2</v>
      </c>
      <c r="K3776">
        <v>-4.1986500000000003E-2</v>
      </c>
      <c r="L3776">
        <v>-3.3542000000000002E-2</v>
      </c>
      <c r="M3776">
        <v>-2.7693300000000001E-2</v>
      </c>
      <c r="N3776">
        <v>-2.1844599999999999E-2</v>
      </c>
      <c r="O3776">
        <v>-1.34E-2</v>
      </c>
      <c r="P3776">
        <v>51.924900000000001</v>
      </c>
      <c r="Q3776">
        <v>1.1153100000000001E-2</v>
      </c>
    </row>
    <row r="3777" spans="1:17">
      <c r="A3777" t="s">
        <v>5983</v>
      </c>
      <c r="B3777" t="s">
        <v>2</v>
      </c>
      <c r="C3777" t="s">
        <v>13</v>
      </c>
      <c r="D3777" t="s">
        <v>19</v>
      </c>
      <c r="E3777" t="s">
        <v>69</v>
      </c>
      <c r="F3777" t="s">
        <v>26</v>
      </c>
      <c r="G3777">
        <v>8</v>
      </c>
      <c r="H3777">
        <v>1.0896140000000001</v>
      </c>
      <c r="I3777">
        <v>1.0556859999999999</v>
      </c>
      <c r="J3777">
        <v>-3.3927699999999998E-2</v>
      </c>
      <c r="K3777">
        <v>-5.2203899999999998E-2</v>
      </c>
      <c r="L3777">
        <v>-4.1406199999999997E-2</v>
      </c>
      <c r="M3777">
        <v>-3.3927699999999998E-2</v>
      </c>
      <c r="N3777">
        <v>-2.6449299999999999E-2</v>
      </c>
      <c r="O3777">
        <v>-1.5651600000000002E-2</v>
      </c>
      <c r="P3777">
        <v>54.735599999999998</v>
      </c>
      <c r="Q3777">
        <v>1.42609E-2</v>
      </c>
    </row>
    <row r="3778" spans="1:17">
      <c r="A3778" t="s">
        <v>5984</v>
      </c>
      <c r="B3778" t="s">
        <v>2</v>
      </c>
      <c r="C3778" t="s">
        <v>13</v>
      </c>
      <c r="D3778" t="s">
        <v>19</v>
      </c>
      <c r="E3778" t="s">
        <v>69</v>
      </c>
      <c r="F3778" t="s">
        <v>26</v>
      </c>
      <c r="G3778">
        <v>9</v>
      </c>
      <c r="H3778">
        <v>1.128085</v>
      </c>
      <c r="I3778">
        <v>0.94102640000000004</v>
      </c>
      <c r="J3778">
        <v>-0.187059</v>
      </c>
      <c r="K3778">
        <v>-0.20299320000000001</v>
      </c>
      <c r="L3778">
        <v>-0.19357920000000001</v>
      </c>
      <c r="M3778">
        <v>-0.187059</v>
      </c>
      <c r="N3778">
        <v>-0.1805389</v>
      </c>
      <c r="O3778">
        <v>-0.1711249</v>
      </c>
      <c r="P3778">
        <v>58.164099999999998</v>
      </c>
      <c r="Q3778">
        <v>1.24335E-2</v>
      </c>
    </row>
    <row r="3779" spans="1:17">
      <c r="A3779" t="s">
        <v>5985</v>
      </c>
      <c r="B3779" t="s">
        <v>2</v>
      </c>
      <c r="C3779" t="s">
        <v>13</v>
      </c>
      <c r="D3779" t="s">
        <v>19</v>
      </c>
      <c r="E3779" t="s">
        <v>69</v>
      </c>
      <c r="F3779" t="s">
        <v>26</v>
      </c>
      <c r="G3779">
        <v>10</v>
      </c>
      <c r="H3779">
        <v>1.1078220000000001</v>
      </c>
      <c r="I3779">
        <v>0.90495360000000002</v>
      </c>
      <c r="J3779">
        <v>-0.20286879999999999</v>
      </c>
      <c r="K3779">
        <v>-0.21984529999999999</v>
      </c>
      <c r="L3779">
        <v>-0.20981549999999999</v>
      </c>
      <c r="M3779">
        <v>-0.20286879999999999</v>
      </c>
      <c r="N3779">
        <v>-0.19592219999999999</v>
      </c>
      <c r="O3779">
        <v>-0.18589230000000001</v>
      </c>
      <c r="P3779">
        <v>61.459000000000003</v>
      </c>
      <c r="Q3779">
        <v>1.32468E-2</v>
      </c>
    </row>
    <row r="3780" spans="1:17">
      <c r="A3780" t="s">
        <v>5986</v>
      </c>
      <c r="B3780" t="s">
        <v>2</v>
      </c>
      <c r="C3780" t="s">
        <v>13</v>
      </c>
      <c r="D3780" t="s">
        <v>19</v>
      </c>
      <c r="E3780" t="s">
        <v>69</v>
      </c>
      <c r="F3780" t="s">
        <v>26</v>
      </c>
      <c r="G3780">
        <v>11</v>
      </c>
      <c r="H3780">
        <v>1.037396</v>
      </c>
      <c r="I3780">
        <v>0.88452520000000001</v>
      </c>
      <c r="J3780">
        <v>-0.15287110000000001</v>
      </c>
      <c r="K3780">
        <v>-0.1703606</v>
      </c>
      <c r="L3780">
        <v>-0.16002759999999999</v>
      </c>
      <c r="M3780">
        <v>-0.15287110000000001</v>
      </c>
      <c r="N3780">
        <v>-0.1457145</v>
      </c>
      <c r="O3780">
        <v>-0.13538159999999999</v>
      </c>
      <c r="P3780">
        <v>64.557900000000004</v>
      </c>
      <c r="Q3780">
        <v>1.3647100000000001E-2</v>
      </c>
    </row>
    <row r="3781" spans="1:17">
      <c r="A3781" t="s">
        <v>5987</v>
      </c>
      <c r="B3781" t="s">
        <v>2</v>
      </c>
      <c r="C3781" t="s">
        <v>13</v>
      </c>
      <c r="D3781" t="s">
        <v>19</v>
      </c>
      <c r="E3781" t="s">
        <v>69</v>
      </c>
      <c r="F3781" t="s">
        <v>26</v>
      </c>
      <c r="G3781">
        <v>12</v>
      </c>
      <c r="H3781">
        <v>0.94891859999999995</v>
      </c>
      <c r="I3781">
        <v>0.91490709999999997</v>
      </c>
      <c r="J3781">
        <v>-3.40115E-2</v>
      </c>
      <c r="K3781">
        <v>-5.1565100000000003E-2</v>
      </c>
      <c r="L3781">
        <v>-4.1194300000000003E-2</v>
      </c>
      <c r="M3781">
        <v>-3.40115E-2</v>
      </c>
      <c r="N3781">
        <v>-2.68288E-2</v>
      </c>
      <c r="O3781">
        <v>-1.6458E-2</v>
      </c>
      <c r="P3781">
        <v>67.286699999999996</v>
      </c>
      <c r="Q3781">
        <v>1.36971E-2</v>
      </c>
    </row>
    <row r="3782" spans="1:17">
      <c r="A3782" t="s">
        <v>5988</v>
      </c>
      <c r="B3782" t="s">
        <v>2</v>
      </c>
      <c r="C3782" t="s">
        <v>13</v>
      </c>
      <c r="D3782" t="s">
        <v>19</v>
      </c>
      <c r="E3782" t="s">
        <v>69</v>
      </c>
      <c r="F3782" t="s">
        <v>26</v>
      </c>
      <c r="G3782">
        <v>13</v>
      </c>
      <c r="H3782">
        <v>0.9531056</v>
      </c>
      <c r="I3782">
        <v>0.9531056</v>
      </c>
      <c r="J3782">
        <v>0</v>
      </c>
      <c r="K3782">
        <v>3.3422599999999997E-2</v>
      </c>
      <c r="L3782">
        <v>4.3820199999999997E-2</v>
      </c>
      <c r="M3782">
        <v>5.10216E-2</v>
      </c>
      <c r="N3782">
        <v>5.8222999999999997E-2</v>
      </c>
      <c r="O3782">
        <v>6.8620600000000004E-2</v>
      </c>
      <c r="P3782">
        <v>69.338800000000006</v>
      </c>
      <c r="Q3782">
        <v>1.3732599999999999E-2</v>
      </c>
    </row>
    <row r="3783" spans="1:17">
      <c r="A3783" t="s">
        <v>5989</v>
      </c>
      <c r="B3783" t="s">
        <v>2</v>
      </c>
      <c r="C3783" t="s">
        <v>13</v>
      </c>
      <c r="D3783" t="s">
        <v>19</v>
      </c>
      <c r="E3783" t="s">
        <v>69</v>
      </c>
      <c r="F3783" t="s">
        <v>26</v>
      </c>
      <c r="G3783">
        <v>14</v>
      </c>
      <c r="H3783">
        <v>0.97072360000000002</v>
      </c>
      <c r="I3783">
        <v>1.0217449999999999</v>
      </c>
      <c r="J3783">
        <v>5.10216E-2</v>
      </c>
      <c r="K3783">
        <v>9.1312199999999996E-2</v>
      </c>
      <c r="L3783">
        <v>0.1018119</v>
      </c>
      <c r="M3783">
        <v>0.109084</v>
      </c>
      <c r="N3783">
        <v>0.1163561</v>
      </c>
      <c r="O3783">
        <v>0.12685579999999999</v>
      </c>
      <c r="P3783">
        <v>70.889700000000005</v>
      </c>
      <c r="Q3783">
        <v>1.38674E-2</v>
      </c>
    </row>
    <row r="3784" spans="1:17">
      <c r="A3784" t="s">
        <v>5990</v>
      </c>
      <c r="B3784" t="s">
        <v>2</v>
      </c>
      <c r="C3784" t="s">
        <v>13</v>
      </c>
      <c r="D3784" t="s">
        <v>19</v>
      </c>
      <c r="E3784" t="s">
        <v>69</v>
      </c>
      <c r="F3784" t="s">
        <v>26</v>
      </c>
      <c r="G3784">
        <v>15</v>
      </c>
      <c r="H3784">
        <v>1.017528</v>
      </c>
      <c r="I3784">
        <v>1.1266119999999999</v>
      </c>
      <c r="J3784">
        <v>0.109084</v>
      </c>
      <c r="K3784">
        <v>0.1175518</v>
      </c>
      <c r="L3784">
        <v>0.12905340000000001</v>
      </c>
      <c r="M3784">
        <v>0.13701940000000001</v>
      </c>
      <c r="N3784">
        <v>0.14498530000000001</v>
      </c>
      <c r="O3784">
        <v>0.15648690000000001</v>
      </c>
      <c r="P3784">
        <v>71.989199999999997</v>
      </c>
      <c r="Q3784">
        <v>1.51906E-2</v>
      </c>
    </row>
    <row r="3785" spans="1:17">
      <c r="A3785" t="s">
        <v>5991</v>
      </c>
      <c r="B3785" t="s">
        <v>2</v>
      </c>
      <c r="C3785" t="s">
        <v>13</v>
      </c>
      <c r="D3785" t="s">
        <v>19</v>
      </c>
      <c r="E3785" t="s">
        <v>69</v>
      </c>
      <c r="F3785" t="s">
        <v>26</v>
      </c>
      <c r="G3785">
        <v>16</v>
      </c>
      <c r="H3785">
        <v>1.1527670000000001</v>
      </c>
      <c r="I3785">
        <v>1.2897860000000001</v>
      </c>
      <c r="J3785">
        <v>0.13701940000000001</v>
      </c>
      <c r="K3785">
        <v>0.15332950000000001</v>
      </c>
      <c r="L3785">
        <v>0.16599949999999999</v>
      </c>
      <c r="M3785">
        <v>0.17477480000000001</v>
      </c>
      <c r="N3785">
        <v>0.18354999999999999</v>
      </c>
      <c r="O3785">
        <v>0.19622000000000001</v>
      </c>
      <c r="P3785">
        <v>72.528899999999993</v>
      </c>
      <c r="Q3785">
        <v>1.67338E-2</v>
      </c>
    </row>
    <row r="3786" spans="1:17">
      <c r="A3786" t="s">
        <v>5992</v>
      </c>
      <c r="B3786" t="s">
        <v>2</v>
      </c>
      <c r="C3786" t="s">
        <v>13</v>
      </c>
      <c r="D3786" t="s">
        <v>19</v>
      </c>
      <c r="E3786" t="s">
        <v>69</v>
      </c>
      <c r="F3786" t="s">
        <v>26</v>
      </c>
      <c r="G3786">
        <v>17</v>
      </c>
      <c r="H3786">
        <v>1.2698</v>
      </c>
      <c r="I3786">
        <v>1.4445749999999999</v>
      </c>
      <c r="J3786">
        <v>0.17477480000000001</v>
      </c>
      <c r="K3786">
        <v>0.15685850000000001</v>
      </c>
      <c r="L3786">
        <v>0.16974339999999999</v>
      </c>
      <c r="M3786">
        <v>0.1786674</v>
      </c>
      <c r="N3786">
        <v>0.18759139999999999</v>
      </c>
      <c r="O3786">
        <v>0.2004763</v>
      </c>
      <c r="P3786">
        <v>72.408500000000004</v>
      </c>
      <c r="Q3786">
        <v>1.7017600000000001E-2</v>
      </c>
    </row>
    <row r="3787" spans="1:17">
      <c r="A3787" t="s">
        <v>5993</v>
      </c>
      <c r="B3787" t="s">
        <v>2</v>
      </c>
      <c r="C3787" t="s">
        <v>13</v>
      </c>
      <c r="D3787" t="s">
        <v>19</v>
      </c>
      <c r="E3787" t="s">
        <v>69</v>
      </c>
      <c r="F3787" t="s">
        <v>26</v>
      </c>
      <c r="G3787">
        <v>18</v>
      </c>
      <c r="H3787">
        <v>1.4200109999999999</v>
      </c>
      <c r="I3787">
        <v>1.598678</v>
      </c>
      <c r="J3787">
        <v>0.1786674</v>
      </c>
      <c r="K3787">
        <v>0.1244634</v>
      </c>
      <c r="L3787">
        <v>0.1383943</v>
      </c>
      <c r="M3787">
        <v>0.1480428</v>
      </c>
      <c r="N3787">
        <v>0.15769130000000001</v>
      </c>
      <c r="O3787">
        <v>0.1716221</v>
      </c>
      <c r="P3787">
        <v>71.501400000000004</v>
      </c>
      <c r="Q3787">
        <v>1.8399100000000002E-2</v>
      </c>
    </row>
    <row r="3788" spans="1:17">
      <c r="A3788" t="s">
        <v>5994</v>
      </c>
      <c r="B3788" t="s">
        <v>2</v>
      </c>
      <c r="C3788" t="s">
        <v>13</v>
      </c>
      <c r="D3788" t="s">
        <v>19</v>
      </c>
      <c r="E3788" t="s">
        <v>69</v>
      </c>
      <c r="F3788" t="s">
        <v>26</v>
      </c>
      <c r="G3788">
        <v>19</v>
      </c>
      <c r="H3788">
        <v>1.5000450000000001</v>
      </c>
      <c r="I3788">
        <v>1.648088</v>
      </c>
      <c r="J3788">
        <v>0.1480428</v>
      </c>
      <c r="K3788">
        <v>-4.8708599999999998E-2</v>
      </c>
      <c r="L3788">
        <v>-3.4508700000000003E-2</v>
      </c>
      <c r="M3788">
        <v>-2.4674000000000001E-2</v>
      </c>
      <c r="N3788">
        <v>-1.48392E-2</v>
      </c>
      <c r="O3788">
        <v>-6.3940000000000004E-4</v>
      </c>
      <c r="P3788">
        <v>69.7727</v>
      </c>
      <c r="Q3788">
        <v>1.8754300000000002E-2</v>
      </c>
    </row>
    <row r="3789" spans="1:17">
      <c r="A3789" t="s">
        <v>5995</v>
      </c>
      <c r="B3789" t="s">
        <v>2</v>
      </c>
      <c r="C3789" t="s">
        <v>13</v>
      </c>
      <c r="D3789" t="s">
        <v>19</v>
      </c>
      <c r="E3789" t="s">
        <v>69</v>
      </c>
      <c r="F3789" t="s">
        <v>26</v>
      </c>
      <c r="G3789">
        <v>20</v>
      </c>
      <c r="H3789">
        <v>1.694747</v>
      </c>
      <c r="I3789">
        <v>1.623062</v>
      </c>
      <c r="J3789">
        <v>-7.1685499999999999E-2</v>
      </c>
      <c r="K3789">
        <v>-9.4078999999999996E-2</v>
      </c>
      <c r="L3789">
        <v>-8.0848699999999996E-2</v>
      </c>
      <c r="M3789">
        <v>-7.1685499999999999E-2</v>
      </c>
      <c r="N3789">
        <v>-6.2522300000000003E-2</v>
      </c>
      <c r="O3789">
        <v>-4.9292099999999998E-2</v>
      </c>
      <c r="P3789">
        <v>66.671199999999999</v>
      </c>
      <c r="Q3789">
        <v>1.7473700000000002E-2</v>
      </c>
    </row>
    <row r="3790" spans="1:17">
      <c r="A3790" t="s">
        <v>5996</v>
      </c>
      <c r="B3790" t="s">
        <v>2</v>
      </c>
      <c r="C3790" t="s">
        <v>13</v>
      </c>
      <c r="D3790" t="s">
        <v>19</v>
      </c>
      <c r="E3790" t="s">
        <v>69</v>
      </c>
      <c r="F3790" t="s">
        <v>26</v>
      </c>
      <c r="G3790">
        <v>21</v>
      </c>
      <c r="H3790">
        <v>1.6330420000000001</v>
      </c>
      <c r="I3790">
        <v>1.6612530000000001</v>
      </c>
      <c r="J3790">
        <v>2.8210599999999999E-2</v>
      </c>
      <c r="K3790">
        <v>3.8019E-3</v>
      </c>
      <c r="L3790">
        <v>1.8222800000000001E-2</v>
      </c>
      <c r="M3790">
        <v>2.8210599999999999E-2</v>
      </c>
      <c r="N3790">
        <v>3.81984E-2</v>
      </c>
      <c r="O3790">
        <v>5.2619300000000001E-2</v>
      </c>
      <c r="P3790">
        <v>62.828200000000002</v>
      </c>
      <c r="Q3790">
        <v>1.9046199999999999E-2</v>
      </c>
    </row>
    <row r="3791" spans="1:17">
      <c r="A3791" t="s">
        <v>5997</v>
      </c>
      <c r="B3791" t="s">
        <v>2</v>
      </c>
      <c r="C3791" t="s">
        <v>13</v>
      </c>
      <c r="D3791" t="s">
        <v>19</v>
      </c>
      <c r="E3791" t="s">
        <v>69</v>
      </c>
      <c r="F3791" t="s">
        <v>26</v>
      </c>
      <c r="G3791">
        <v>22</v>
      </c>
      <c r="H3791">
        <v>1.4786159999999999</v>
      </c>
      <c r="I3791">
        <v>1.5329170000000001</v>
      </c>
      <c r="J3791">
        <v>5.4301099999999998E-2</v>
      </c>
      <c r="K3791">
        <v>3.1228700000000002E-2</v>
      </c>
      <c r="L3791">
        <v>4.4859999999999997E-2</v>
      </c>
      <c r="M3791">
        <v>5.4301099999999998E-2</v>
      </c>
      <c r="N3791">
        <v>6.3742099999999996E-2</v>
      </c>
      <c r="O3791">
        <v>7.7373499999999998E-2</v>
      </c>
      <c r="P3791">
        <v>60.462800000000001</v>
      </c>
      <c r="Q3791">
        <v>1.8003499999999999E-2</v>
      </c>
    </row>
    <row r="3792" spans="1:17">
      <c r="A3792" t="s">
        <v>5998</v>
      </c>
      <c r="B3792" t="s">
        <v>2</v>
      </c>
      <c r="C3792" t="s">
        <v>13</v>
      </c>
      <c r="D3792" t="s">
        <v>19</v>
      </c>
      <c r="E3792" t="s">
        <v>69</v>
      </c>
      <c r="F3792" t="s">
        <v>26</v>
      </c>
      <c r="G3792">
        <v>23</v>
      </c>
      <c r="H3792">
        <v>1.1921440000000001</v>
      </c>
      <c r="I3792">
        <v>1.2715590000000001</v>
      </c>
      <c r="J3792">
        <v>7.9414100000000001E-2</v>
      </c>
      <c r="K3792">
        <v>5.978E-2</v>
      </c>
      <c r="L3792">
        <v>7.1379999999999999E-2</v>
      </c>
      <c r="M3792">
        <v>7.9414100000000001E-2</v>
      </c>
      <c r="N3792">
        <v>8.7448200000000004E-2</v>
      </c>
      <c r="O3792">
        <v>9.90481E-2</v>
      </c>
      <c r="P3792">
        <v>58.761200000000002</v>
      </c>
      <c r="Q3792">
        <v>1.5320500000000001E-2</v>
      </c>
    </row>
    <row r="3793" spans="1:17">
      <c r="A3793" t="s">
        <v>5999</v>
      </c>
      <c r="B3793" t="s">
        <v>2</v>
      </c>
      <c r="C3793" t="s">
        <v>13</v>
      </c>
      <c r="D3793" t="s">
        <v>19</v>
      </c>
      <c r="E3793" t="s">
        <v>69</v>
      </c>
      <c r="F3793" t="s">
        <v>26</v>
      </c>
      <c r="G3793">
        <v>24</v>
      </c>
      <c r="H3793">
        <v>0.95591119999999996</v>
      </c>
      <c r="I3793">
        <v>1.01217</v>
      </c>
      <c r="J3793">
        <v>5.6258700000000002E-2</v>
      </c>
      <c r="K3793">
        <v>3.9151999999999999E-2</v>
      </c>
      <c r="L3793">
        <v>4.9258799999999998E-2</v>
      </c>
      <c r="M3793">
        <v>5.6258700000000002E-2</v>
      </c>
      <c r="N3793">
        <v>6.3258599999999998E-2</v>
      </c>
      <c r="O3793">
        <v>7.3365399999999997E-2</v>
      </c>
      <c r="P3793">
        <v>57.273200000000003</v>
      </c>
      <c r="Q3793">
        <v>1.33484E-2</v>
      </c>
    </row>
    <row r="3794" spans="1:17">
      <c r="A3794" t="s">
        <v>6000</v>
      </c>
      <c r="B3794" t="s">
        <v>2</v>
      </c>
      <c r="C3794" t="s">
        <v>13</v>
      </c>
      <c r="D3794" t="s">
        <v>19</v>
      </c>
      <c r="E3794" t="s">
        <v>69</v>
      </c>
      <c r="F3794" t="s">
        <v>27</v>
      </c>
      <c r="G3794">
        <v>1</v>
      </c>
      <c r="H3794">
        <v>0.8213319</v>
      </c>
      <c r="I3794">
        <v>0.91741600000000001</v>
      </c>
      <c r="J3794">
        <v>9.6084199999999995E-2</v>
      </c>
      <c r="K3794">
        <v>8.0699599999999996E-2</v>
      </c>
      <c r="L3794">
        <v>8.9788900000000005E-2</v>
      </c>
      <c r="M3794">
        <v>9.6084199999999995E-2</v>
      </c>
      <c r="N3794">
        <v>0.1023794</v>
      </c>
      <c r="O3794">
        <v>0.11146880000000001</v>
      </c>
      <c r="P3794">
        <v>53.925600000000003</v>
      </c>
      <c r="Q3794">
        <v>1.20047E-2</v>
      </c>
    </row>
    <row r="3795" spans="1:17">
      <c r="A3795" t="s">
        <v>6001</v>
      </c>
      <c r="B3795" t="s">
        <v>2</v>
      </c>
      <c r="C3795" t="s">
        <v>13</v>
      </c>
      <c r="D3795" t="s">
        <v>19</v>
      </c>
      <c r="E3795" t="s">
        <v>69</v>
      </c>
      <c r="F3795" t="s">
        <v>27</v>
      </c>
      <c r="G3795">
        <v>2</v>
      </c>
      <c r="H3795">
        <v>0.7254488</v>
      </c>
      <c r="I3795">
        <v>0.80069630000000003</v>
      </c>
      <c r="J3795">
        <v>7.5247499999999995E-2</v>
      </c>
      <c r="K3795">
        <v>6.1064100000000003E-2</v>
      </c>
      <c r="L3795">
        <v>6.9443699999999997E-2</v>
      </c>
      <c r="M3795">
        <v>7.5247499999999995E-2</v>
      </c>
      <c r="N3795">
        <v>8.1051200000000004E-2</v>
      </c>
      <c r="O3795">
        <v>8.9430800000000005E-2</v>
      </c>
      <c r="P3795">
        <v>53.0854</v>
      </c>
      <c r="Q3795">
        <v>1.10673E-2</v>
      </c>
    </row>
    <row r="3796" spans="1:17">
      <c r="A3796" t="s">
        <v>6002</v>
      </c>
      <c r="B3796" t="s">
        <v>2</v>
      </c>
      <c r="C3796" t="s">
        <v>13</v>
      </c>
      <c r="D3796" t="s">
        <v>19</v>
      </c>
      <c r="E3796" t="s">
        <v>69</v>
      </c>
      <c r="F3796" t="s">
        <v>27</v>
      </c>
      <c r="G3796">
        <v>3</v>
      </c>
      <c r="H3796">
        <v>0.70190200000000003</v>
      </c>
      <c r="I3796">
        <v>0.74845680000000003</v>
      </c>
      <c r="J3796">
        <v>4.6554699999999997E-2</v>
      </c>
      <c r="K3796">
        <v>3.4302600000000003E-2</v>
      </c>
      <c r="L3796">
        <v>4.1541300000000003E-2</v>
      </c>
      <c r="M3796">
        <v>4.6554699999999997E-2</v>
      </c>
      <c r="N3796">
        <v>5.1568200000000002E-2</v>
      </c>
      <c r="O3796">
        <v>5.8806900000000002E-2</v>
      </c>
      <c r="P3796">
        <v>51.925199999999997</v>
      </c>
      <c r="Q3796">
        <v>9.5604000000000001E-3</v>
      </c>
    </row>
    <row r="3797" spans="1:17">
      <c r="A3797" t="s">
        <v>6003</v>
      </c>
      <c r="B3797" t="s">
        <v>2</v>
      </c>
      <c r="C3797" t="s">
        <v>13</v>
      </c>
      <c r="D3797" t="s">
        <v>19</v>
      </c>
      <c r="E3797" t="s">
        <v>69</v>
      </c>
      <c r="F3797" t="s">
        <v>27</v>
      </c>
      <c r="G3797">
        <v>4</v>
      </c>
      <c r="H3797">
        <v>0.68867560000000005</v>
      </c>
      <c r="I3797">
        <v>0.72075900000000004</v>
      </c>
      <c r="J3797">
        <v>3.2083300000000002E-2</v>
      </c>
      <c r="K3797">
        <v>2.20968E-2</v>
      </c>
      <c r="L3797">
        <v>2.7996900000000002E-2</v>
      </c>
      <c r="M3797">
        <v>3.2083300000000002E-2</v>
      </c>
      <c r="N3797">
        <v>3.6169699999999999E-2</v>
      </c>
      <c r="O3797">
        <v>4.20699E-2</v>
      </c>
      <c r="P3797">
        <v>51.161799999999999</v>
      </c>
      <c r="Q3797">
        <v>7.7926000000000002E-3</v>
      </c>
    </row>
    <row r="3798" spans="1:17">
      <c r="A3798" t="s">
        <v>6004</v>
      </c>
      <c r="B3798" t="s">
        <v>2</v>
      </c>
      <c r="C3798" t="s">
        <v>13</v>
      </c>
      <c r="D3798" t="s">
        <v>19</v>
      </c>
      <c r="E3798" t="s">
        <v>69</v>
      </c>
      <c r="F3798" t="s">
        <v>27</v>
      </c>
      <c r="G3798">
        <v>5</v>
      </c>
      <c r="H3798">
        <v>0.72657229999999995</v>
      </c>
      <c r="I3798">
        <v>0.73867419999999995</v>
      </c>
      <c r="J3798">
        <v>1.2101900000000001E-2</v>
      </c>
      <c r="K3798">
        <v>1.6149999999999999E-3</v>
      </c>
      <c r="L3798">
        <v>7.8107000000000003E-3</v>
      </c>
      <c r="M3798">
        <v>1.2101900000000001E-2</v>
      </c>
      <c r="N3798">
        <v>1.6393100000000001E-2</v>
      </c>
      <c r="O3798">
        <v>2.2588899999999999E-2</v>
      </c>
      <c r="P3798">
        <v>50.342399999999998</v>
      </c>
      <c r="Q3798">
        <v>8.1829999999999993E-3</v>
      </c>
    </row>
    <row r="3799" spans="1:17">
      <c r="A3799" t="s">
        <v>6005</v>
      </c>
      <c r="B3799" t="s">
        <v>2</v>
      </c>
      <c r="C3799" t="s">
        <v>13</v>
      </c>
      <c r="D3799" t="s">
        <v>19</v>
      </c>
      <c r="E3799" t="s">
        <v>69</v>
      </c>
      <c r="F3799" t="s">
        <v>27</v>
      </c>
      <c r="G3799">
        <v>6</v>
      </c>
      <c r="H3799">
        <v>0.91390260000000001</v>
      </c>
      <c r="I3799">
        <v>0.82516590000000001</v>
      </c>
      <c r="J3799">
        <v>-8.8736700000000002E-2</v>
      </c>
      <c r="K3799">
        <v>-0.1034832</v>
      </c>
      <c r="L3799">
        <v>-9.4770900000000005E-2</v>
      </c>
      <c r="M3799">
        <v>-8.8736700000000002E-2</v>
      </c>
      <c r="N3799">
        <v>-8.2702600000000001E-2</v>
      </c>
      <c r="O3799">
        <v>-7.3990200000000006E-2</v>
      </c>
      <c r="P3799">
        <v>49.701999999999998</v>
      </c>
      <c r="Q3799">
        <v>1.1506799999999999E-2</v>
      </c>
    </row>
    <row r="3800" spans="1:17">
      <c r="A3800" t="s">
        <v>6006</v>
      </c>
      <c r="B3800" t="s">
        <v>2</v>
      </c>
      <c r="C3800" t="s">
        <v>13</v>
      </c>
      <c r="D3800" t="s">
        <v>19</v>
      </c>
      <c r="E3800" t="s">
        <v>69</v>
      </c>
      <c r="F3800" t="s">
        <v>27</v>
      </c>
      <c r="G3800">
        <v>7</v>
      </c>
      <c r="H3800">
        <v>1.1576120000000001</v>
      </c>
      <c r="I3800">
        <v>1.127354</v>
      </c>
      <c r="J3800">
        <v>-3.0257599999999999E-2</v>
      </c>
      <c r="K3800">
        <v>-5.1575000000000003E-2</v>
      </c>
      <c r="L3800">
        <v>-3.8980500000000001E-2</v>
      </c>
      <c r="M3800">
        <v>-3.0257599999999999E-2</v>
      </c>
      <c r="N3800">
        <v>-2.15347E-2</v>
      </c>
      <c r="O3800">
        <v>-8.9402000000000006E-3</v>
      </c>
      <c r="P3800">
        <v>50.346699999999998</v>
      </c>
      <c r="Q3800">
        <v>1.6634099999999999E-2</v>
      </c>
    </row>
    <row r="3801" spans="1:17">
      <c r="A3801" t="s">
        <v>6007</v>
      </c>
      <c r="B3801" t="s">
        <v>2</v>
      </c>
      <c r="C3801" t="s">
        <v>13</v>
      </c>
      <c r="D3801" t="s">
        <v>19</v>
      </c>
      <c r="E3801" t="s">
        <v>69</v>
      </c>
      <c r="F3801" t="s">
        <v>27</v>
      </c>
      <c r="G3801">
        <v>8</v>
      </c>
      <c r="H3801">
        <v>1.3117080000000001</v>
      </c>
      <c r="I3801">
        <v>1.1826890000000001</v>
      </c>
      <c r="J3801">
        <v>-0.12901979999999999</v>
      </c>
      <c r="K3801">
        <v>-0.14688329999999999</v>
      </c>
      <c r="L3801">
        <v>-0.13632939999999999</v>
      </c>
      <c r="M3801">
        <v>-0.12901979999999999</v>
      </c>
      <c r="N3801">
        <v>-0.1217102</v>
      </c>
      <c r="O3801">
        <v>-0.1111563</v>
      </c>
      <c r="P3801">
        <v>55.208399999999997</v>
      </c>
      <c r="Q3801">
        <v>1.3939E-2</v>
      </c>
    </row>
    <row r="3802" spans="1:17">
      <c r="A3802" t="s">
        <v>6008</v>
      </c>
      <c r="B3802" t="s">
        <v>2</v>
      </c>
      <c r="C3802" t="s">
        <v>13</v>
      </c>
      <c r="D3802" t="s">
        <v>19</v>
      </c>
      <c r="E3802" t="s">
        <v>69</v>
      </c>
      <c r="F3802" t="s">
        <v>27</v>
      </c>
      <c r="G3802">
        <v>9</v>
      </c>
      <c r="H3802">
        <v>1.3250740000000001</v>
      </c>
      <c r="I3802">
        <v>1.2034389999999999</v>
      </c>
      <c r="J3802">
        <v>-0.1216358</v>
      </c>
      <c r="K3802">
        <v>-0.14588190000000001</v>
      </c>
      <c r="L3802">
        <v>-0.13155710000000001</v>
      </c>
      <c r="M3802">
        <v>-0.1216358</v>
      </c>
      <c r="N3802">
        <v>-0.11171440000000001</v>
      </c>
      <c r="O3802">
        <v>-9.7389600000000007E-2</v>
      </c>
      <c r="P3802">
        <v>60.301299999999998</v>
      </c>
      <c r="Q3802">
        <v>1.8919399999999999E-2</v>
      </c>
    </row>
    <row r="3803" spans="1:17">
      <c r="A3803" t="s">
        <v>6009</v>
      </c>
      <c r="B3803" t="s">
        <v>2</v>
      </c>
      <c r="C3803" t="s">
        <v>13</v>
      </c>
      <c r="D3803" t="s">
        <v>19</v>
      </c>
      <c r="E3803" t="s">
        <v>69</v>
      </c>
      <c r="F3803" t="s">
        <v>27</v>
      </c>
      <c r="G3803">
        <v>10</v>
      </c>
      <c r="H3803">
        <v>1.3173440000000001</v>
      </c>
      <c r="I3803">
        <v>1.2232829999999999</v>
      </c>
      <c r="J3803">
        <v>-9.40613E-2</v>
      </c>
      <c r="K3803">
        <v>-0.116382</v>
      </c>
      <c r="L3803">
        <v>-0.1031947</v>
      </c>
      <c r="M3803">
        <v>-9.40613E-2</v>
      </c>
      <c r="N3803">
        <v>-8.4927799999999998E-2</v>
      </c>
      <c r="O3803">
        <v>-7.1740600000000002E-2</v>
      </c>
      <c r="P3803">
        <v>64.001199999999997</v>
      </c>
      <c r="Q3803">
        <v>1.7416899999999999E-2</v>
      </c>
    </row>
    <row r="3804" spans="1:17">
      <c r="A3804" t="s">
        <v>6010</v>
      </c>
      <c r="B3804" t="s">
        <v>2</v>
      </c>
      <c r="C3804" t="s">
        <v>13</v>
      </c>
      <c r="D3804" t="s">
        <v>19</v>
      </c>
      <c r="E3804" t="s">
        <v>69</v>
      </c>
      <c r="F3804" t="s">
        <v>27</v>
      </c>
      <c r="G3804">
        <v>11</v>
      </c>
      <c r="H3804">
        <v>1.2955410000000001</v>
      </c>
      <c r="I3804">
        <v>1.211039</v>
      </c>
      <c r="J3804">
        <v>-8.4502400000000005E-2</v>
      </c>
      <c r="K3804">
        <v>-0.11059140000000001</v>
      </c>
      <c r="L3804">
        <v>-9.5177800000000007E-2</v>
      </c>
      <c r="M3804">
        <v>-8.4502400000000005E-2</v>
      </c>
      <c r="N3804">
        <v>-7.3827000000000004E-2</v>
      </c>
      <c r="O3804">
        <v>-5.8413399999999997E-2</v>
      </c>
      <c r="P3804">
        <v>66.532300000000006</v>
      </c>
      <c r="Q3804">
        <v>2.0357299999999998E-2</v>
      </c>
    </row>
    <row r="3805" spans="1:17">
      <c r="A3805" t="s">
        <v>6011</v>
      </c>
      <c r="B3805" t="s">
        <v>2</v>
      </c>
      <c r="C3805" t="s">
        <v>13</v>
      </c>
      <c r="D3805" t="s">
        <v>19</v>
      </c>
      <c r="E3805" t="s">
        <v>69</v>
      </c>
      <c r="F3805" t="s">
        <v>27</v>
      </c>
      <c r="G3805">
        <v>12</v>
      </c>
      <c r="H3805">
        <v>1.184086</v>
      </c>
      <c r="I3805">
        <v>1.2006889999999999</v>
      </c>
      <c r="J3805">
        <v>1.66029E-2</v>
      </c>
      <c r="K3805">
        <v>-1.08383E-2</v>
      </c>
      <c r="L3805">
        <v>5.3742E-3</v>
      </c>
      <c r="M3805">
        <v>1.66029E-2</v>
      </c>
      <c r="N3805">
        <v>2.7831600000000001E-2</v>
      </c>
      <c r="O3805">
        <v>4.4044100000000003E-2</v>
      </c>
      <c r="P3805">
        <v>68.460800000000006</v>
      </c>
      <c r="Q3805">
        <v>2.1412500000000001E-2</v>
      </c>
    </row>
    <row r="3806" spans="1:17">
      <c r="A3806" t="s">
        <v>6012</v>
      </c>
      <c r="B3806" t="s">
        <v>2</v>
      </c>
      <c r="C3806" t="s">
        <v>13</v>
      </c>
      <c r="D3806" t="s">
        <v>19</v>
      </c>
      <c r="E3806" t="s">
        <v>69</v>
      </c>
      <c r="F3806" t="s">
        <v>27</v>
      </c>
      <c r="G3806">
        <v>13</v>
      </c>
      <c r="H3806">
        <v>1.253031</v>
      </c>
      <c r="I3806">
        <v>1.253031</v>
      </c>
      <c r="J3806">
        <v>0</v>
      </c>
      <c r="K3806">
        <v>0.13960349999999999</v>
      </c>
      <c r="L3806">
        <v>0.15751329999999999</v>
      </c>
      <c r="M3806">
        <v>0.1699176</v>
      </c>
      <c r="N3806">
        <v>0.18232190000000001</v>
      </c>
      <c r="O3806">
        <v>0.20023170000000001</v>
      </c>
      <c r="P3806">
        <v>70.398499999999999</v>
      </c>
      <c r="Q3806">
        <v>2.36542E-2</v>
      </c>
    </row>
    <row r="3807" spans="1:17">
      <c r="A3807" t="s">
        <v>6013</v>
      </c>
      <c r="B3807" t="s">
        <v>2</v>
      </c>
      <c r="C3807" t="s">
        <v>13</v>
      </c>
      <c r="D3807" t="s">
        <v>19</v>
      </c>
      <c r="E3807" t="s">
        <v>69</v>
      </c>
      <c r="F3807" t="s">
        <v>27</v>
      </c>
      <c r="G3807">
        <v>14</v>
      </c>
      <c r="H3807">
        <v>1.188517</v>
      </c>
      <c r="I3807">
        <v>1.3584339999999999</v>
      </c>
      <c r="J3807">
        <v>0.1699176</v>
      </c>
      <c r="K3807">
        <v>0.26561499999999999</v>
      </c>
      <c r="L3807">
        <v>0.2826554</v>
      </c>
      <c r="M3807">
        <v>0.29445749999999998</v>
      </c>
      <c r="N3807">
        <v>0.30625960000000002</v>
      </c>
      <c r="O3807">
        <v>0.32329999999999998</v>
      </c>
      <c r="P3807">
        <v>72.010199999999998</v>
      </c>
      <c r="Q3807">
        <v>2.2506000000000002E-2</v>
      </c>
    </row>
    <row r="3808" spans="1:17">
      <c r="A3808" t="s">
        <v>6014</v>
      </c>
      <c r="B3808" t="s">
        <v>2</v>
      </c>
      <c r="C3808" t="s">
        <v>13</v>
      </c>
      <c r="D3808" t="s">
        <v>19</v>
      </c>
      <c r="E3808" t="s">
        <v>69</v>
      </c>
      <c r="F3808" t="s">
        <v>27</v>
      </c>
      <c r="G3808">
        <v>15</v>
      </c>
      <c r="H3808">
        <v>1.1984589999999999</v>
      </c>
      <c r="I3808">
        <v>1.492917</v>
      </c>
      <c r="J3808">
        <v>0.29445749999999998</v>
      </c>
      <c r="K3808">
        <v>0.28862120000000002</v>
      </c>
      <c r="L3808">
        <v>0.30629960000000001</v>
      </c>
      <c r="M3808">
        <v>0.31854369999999999</v>
      </c>
      <c r="N3808">
        <v>0.33078770000000002</v>
      </c>
      <c r="O3808">
        <v>0.3484662</v>
      </c>
      <c r="P3808">
        <v>73.216700000000003</v>
      </c>
      <c r="Q3808">
        <v>2.3348600000000001E-2</v>
      </c>
    </row>
    <row r="3809" spans="1:17">
      <c r="A3809" t="s">
        <v>6015</v>
      </c>
      <c r="B3809" t="s">
        <v>2</v>
      </c>
      <c r="C3809" t="s">
        <v>13</v>
      </c>
      <c r="D3809" t="s">
        <v>19</v>
      </c>
      <c r="E3809" t="s">
        <v>69</v>
      </c>
      <c r="F3809" t="s">
        <v>27</v>
      </c>
      <c r="G3809">
        <v>16</v>
      </c>
      <c r="H3809">
        <v>1.3268789999999999</v>
      </c>
      <c r="I3809">
        <v>1.6454230000000001</v>
      </c>
      <c r="J3809">
        <v>0.31854369999999999</v>
      </c>
      <c r="K3809">
        <v>0.28193089999999998</v>
      </c>
      <c r="L3809">
        <v>0.30142730000000001</v>
      </c>
      <c r="M3809">
        <v>0.3149305</v>
      </c>
      <c r="N3809">
        <v>0.3284337</v>
      </c>
      <c r="O3809">
        <v>0.34793020000000002</v>
      </c>
      <c r="P3809">
        <v>74.263099999999994</v>
      </c>
      <c r="Q3809">
        <v>2.57497E-2</v>
      </c>
    </row>
    <row r="3810" spans="1:17">
      <c r="A3810" t="s">
        <v>6016</v>
      </c>
      <c r="B3810" t="s">
        <v>2</v>
      </c>
      <c r="C3810" t="s">
        <v>13</v>
      </c>
      <c r="D3810" t="s">
        <v>19</v>
      </c>
      <c r="E3810" t="s">
        <v>69</v>
      </c>
      <c r="F3810" t="s">
        <v>27</v>
      </c>
      <c r="G3810">
        <v>17</v>
      </c>
      <c r="H3810">
        <v>1.5258229999999999</v>
      </c>
      <c r="I3810">
        <v>1.840754</v>
      </c>
      <c r="J3810">
        <v>0.3149305</v>
      </c>
      <c r="K3810">
        <v>0.26267109999999999</v>
      </c>
      <c r="L3810">
        <v>0.28035110000000002</v>
      </c>
      <c r="M3810">
        <v>0.29259619999999997</v>
      </c>
      <c r="N3810">
        <v>0.30484129999999998</v>
      </c>
      <c r="O3810">
        <v>0.32252120000000001</v>
      </c>
      <c r="P3810">
        <v>74.7577</v>
      </c>
      <c r="Q3810">
        <v>2.3350599999999999E-2</v>
      </c>
    </row>
    <row r="3811" spans="1:17">
      <c r="A3811" t="s">
        <v>6017</v>
      </c>
      <c r="B3811" t="s">
        <v>2</v>
      </c>
      <c r="C3811" t="s">
        <v>13</v>
      </c>
      <c r="D3811" t="s">
        <v>19</v>
      </c>
      <c r="E3811" t="s">
        <v>69</v>
      </c>
      <c r="F3811" t="s">
        <v>27</v>
      </c>
      <c r="G3811">
        <v>18</v>
      </c>
      <c r="H3811">
        <v>1.655233</v>
      </c>
      <c r="I3811">
        <v>1.947829</v>
      </c>
      <c r="J3811">
        <v>0.29259619999999997</v>
      </c>
      <c r="K3811">
        <v>0.16828509999999999</v>
      </c>
      <c r="L3811">
        <v>0.1873785</v>
      </c>
      <c r="M3811">
        <v>0.20060249999999999</v>
      </c>
      <c r="N3811">
        <v>0.2138265</v>
      </c>
      <c r="O3811">
        <v>0.23291980000000001</v>
      </c>
      <c r="P3811">
        <v>74.5792</v>
      </c>
      <c r="Q3811">
        <v>2.5217400000000001E-2</v>
      </c>
    </row>
    <row r="3812" spans="1:17">
      <c r="A3812" t="s">
        <v>6018</v>
      </c>
      <c r="B3812" t="s">
        <v>2</v>
      </c>
      <c r="C3812" t="s">
        <v>13</v>
      </c>
      <c r="D3812" t="s">
        <v>19</v>
      </c>
      <c r="E3812" t="s">
        <v>69</v>
      </c>
      <c r="F3812" t="s">
        <v>27</v>
      </c>
      <c r="G3812">
        <v>19</v>
      </c>
      <c r="H3812">
        <v>1.8019499999999999</v>
      </c>
      <c r="I3812">
        <v>2.0025520000000001</v>
      </c>
      <c r="J3812">
        <v>0.20060249999999999</v>
      </c>
      <c r="K3812">
        <v>-5.3643000000000003E-2</v>
      </c>
      <c r="L3812">
        <v>-3.2158800000000001E-2</v>
      </c>
      <c r="M3812">
        <v>-1.7278999999999999E-2</v>
      </c>
      <c r="N3812">
        <v>-2.3990999999999999E-3</v>
      </c>
      <c r="O3812">
        <v>1.9085100000000001E-2</v>
      </c>
      <c r="P3812">
        <v>73.653800000000004</v>
      </c>
      <c r="Q3812">
        <v>2.8375000000000001E-2</v>
      </c>
    </row>
    <row r="3813" spans="1:17">
      <c r="A3813" t="s">
        <v>6019</v>
      </c>
      <c r="B3813" t="s">
        <v>2</v>
      </c>
      <c r="C3813" t="s">
        <v>13</v>
      </c>
      <c r="D3813" t="s">
        <v>19</v>
      </c>
      <c r="E3813" t="s">
        <v>69</v>
      </c>
      <c r="F3813" t="s">
        <v>27</v>
      </c>
      <c r="G3813">
        <v>20</v>
      </c>
      <c r="H3813">
        <v>1.973894</v>
      </c>
      <c r="I3813">
        <v>1.921592</v>
      </c>
      <c r="J3813">
        <v>-5.23022E-2</v>
      </c>
      <c r="K3813">
        <v>-8.74751E-2</v>
      </c>
      <c r="L3813">
        <v>-6.6694699999999996E-2</v>
      </c>
      <c r="M3813">
        <v>-5.23022E-2</v>
      </c>
      <c r="N3813">
        <v>-3.79098E-2</v>
      </c>
      <c r="O3813">
        <v>-1.7129399999999999E-2</v>
      </c>
      <c r="P3813">
        <v>69.533699999999996</v>
      </c>
      <c r="Q3813">
        <v>2.7445500000000001E-2</v>
      </c>
    </row>
    <row r="3814" spans="1:17">
      <c r="A3814" t="s">
        <v>6020</v>
      </c>
      <c r="B3814" t="s">
        <v>2</v>
      </c>
      <c r="C3814" t="s">
        <v>13</v>
      </c>
      <c r="D3814" t="s">
        <v>19</v>
      </c>
      <c r="E3814" t="s">
        <v>69</v>
      </c>
      <c r="F3814" t="s">
        <v>27</v>
      </c>
      <c r="G3814">
        <v>21</v>
      </c>
      <c r="H3814">
        <v>1.828201</v>
      </c>
      <c r="I3814">
        <v>1.789471</v>
      </c>
      <c r="J3814">
        <v>-3.8730100000000003E-2</v>
      </c>
      <c r="K3814">
        <v>-6.9071599999999997E-2</v>
      </c>
      <c r="L3814">
        <v>-5.1145599999999999E-2</v>
      </c>
      <c r="M3814">
        <v>-3.8730100000000003E-2</v>
      </c>
      <c r="N3814">
        <v>-2.63146E-2</v>
      </c>
      <c r="O3814">
        <v>-8.3887000000000007E-3</v>
      </c>
      <c r="P3814">
        <v>62.746699999999997</v>
      </c>
      <c r="Q3814">
        <v>2.3675600000000002E-2</v>
      </c>
    </row>
    <row r="3815" spans="1:17">
      <c r="A3815" t="s">
        <v>6021</v>
      </c>
      <c r="B3815" t="s">
        <v>2</v>
      </c>
      <c r="C3815" t="s">
        <v>13</v>
      </c>
      <c r="D3815" t="s">
        <v>19</v>
      </c>
      <c r="E3815" t="s">
        <v>69</v>
      </c>
      <c r="F3815" t="s">
        <v>27</v>
      </c>
      <c r="G3815">
        <v>22</v>
      </c>
      <c r="H3815">
        <v>1.611669</v>
      </c>
      <c r="I3815">
        <v>1.634898</v>
      </c>
      <c r="J3815">
        <v>2.32296E-2</v>
      </c>
      <c r="K3815">
        <v>-4.5548999999999997E-3</v>
      </c>
      <c r="L3815">
        <v>1.18604E-2</v>
      </c>
      <c r="M3815">
        <v>2.32296E-2</v>
      </c>
      <c r="N3815">
        <v>3.4598700000000003E-2</v>
      </c>
      <c r="O3815">
        <v>5.1013999999999997E-2</v>
      </c>
      <c r="P3815">
        <v>59.174999999999997</v>
      </c>
      <c r="Q3815">
        <v>2.16803E-2</v>
      </c>
    </row>
    <row r="3816" spans="1:17">
      <c r="A3816" t="s">
        <v>6022</v>
      </c>
      <c r="B3816" t="s">
        <v>2</v>
      </c>
      <c r="C3816" t="s">
        <v>13</v>
      </c>
      <c r="D3816" t="s">
        <v>19</v>
      </c>
      <c r="E3816" t="s">
        <v>69</v>
      </c>
      <c r="F3816" t="s">
        <v>27</v>
      </c>
      <c r="G3816">
        <v>23</v>
      </c>
      <c r="H3816">
        <v>1.294997</v>
      </c>
      <c r="I3816">
        <v>1.35399</v>
      </c>
      <c r="J3816">
        <v>5.8992599999999999E-2</v>
      </c>
      <c r="K3816">
        <v>3.3844199999999998E-2</v>
      </c>
      <c r="L3816">
        <v>4.8702099999999998E-2</v>
      </c>
      <c r="M3816">
        <v>5.8992599999999999E-2</v>
      </c>
      <c r="N3816">
        <v>6.9283200000000003E-2</v>
      </c>
      <c r="O3816">
        <v>8.4141099999999996E-2</v>
      </c>
      <c r="P3816">
        <v>57.079000000000001</v>
      </c>
      <c r="Q3816">
        <v>1.9623399999999999E-2</v>
      </c>
    </row>
    <row r="3817" spans="1:17">
      <c r="A3817" t="s">
        <v>6023</v>
      </c>
      <c r="B3817" t="s">
        <v>2</v>
      </c>
      <c r="C3817" t="s">
        <v>13</v>
      </c>
      <c r="D3817" t="s">
        <v>19</v>
      </c>
      <c r="E3817" t="s">
        <v>69</v>
      </c>
      <c r="F3817" t="s">
        <v>27</v>
      </c>
      <c r="G3817">
        <v>24</v>
      </c>
      <c r="H3817">
        <v>0.98934690000000003</v>
      </c>
      <c r="I3817">
        <v>1.097628</v>
      </c>
      <c r="J3817">
        <v>0.10828110000000001</v>
      </c>
      <c r="K3817">
        <v>8.5615999999999998E-2</v>
      </c>
      <c r="L3817">
        <v>9.9006700000000003E-2</v>
      </c>
      <c r="M3817">
        <v>0.10828110000000001</v>
      </c>
      <c r="N3817">
        <v>0.1175554</v>
      </c>
      <c r="O3817">
        <v>0.13094610000000001</v>
      </c>
      <c r="P3817">
        <v>55.398699999999998</v>
      </c>
      <c r="Q3817">
        <v>1.7685599999999999E-2</v>
      </c>
    </row>
    <row r="3818" spans="1:17">
      <c r="A3818" t="s">
        <v>6024</v>
      </c>
      <c r="B3818" t="s">
        <v>2</v>
      </c>
      <c r="C3818" t="s">
        <v>13</v>
      </c>
      <c r="D3818" t="s">
        <v>19</v>
      </c>
      <c r="E3818" t="s">
        <v>69</v>
      </c>
      <c r="F3818" t="s">
        <v>28</v>
      </c>
      <c r="G3818">
        <v>1</v>
      </c>
      <c r="H3818">
        <v>0.88340719999999995</v>
      </c>
      <c r="I3818">
        <v>0.90440900000000002</v>
      </c>
      <c r="J3818">
        <v>2.1001700000000002E-2</v>
      </c>
      <c r="K3818">
        <v>-2.5165999999999999E-3</v>
      </c>
      <c r="L3818">
        <v>1.13782E-2</v>
      </c>
      <c r="M3818">
        <v>2.1001700000000002E-2</v>
      </c>
      <c r="N3818">
        <v>3.0625200000000002E-2</v>
      </c>
      <c r="O3818">
        <v>4.4519999999999997E-2</v>
      </c>
      <c r="P3818">
        <v>57.064</v>
      </c>
      <c r="Q3818">
        <v>1.83514E-2</v>
      </c>
    </row>
    <row r="3819" spans="1:17">
      <c r="A3819" t="s">
        <v>6025</v>
      </c>
      <c r="B3819" t="s">
        <v>2</v>
      </c>
      <c r="C3819" t="s">
        <v>13</v>
      </c>
      <c r="D3819" t="s">
        <v>19</v>
      </c>
      <c r="E3819" t="s">
        <v>69</v>
      </c>
      <c r="F3819" t="s">
        <v>28</v>
      </c>
      <c r="G3819">
        <v>2</v>
      </c>
      <c r="H3819">
        <v>0.79836399999999996</v>
      </c>
      <c r="I3819">
        <v>0.77704519999999999</v>
      </c>
      <c r="J3819">
        <v>-2.1318799999999999E-2</v>
      </c>
      <c r="K3819">
        <v>-3.9676200000000002E-2</v>
      </c>
      <c r="L3819">
        <v>-2.8830499999999998E-2</v>
      </c>
      <c r="M3819">
        <v>-2.1318799999999999E-2</v>
      </c>
      <c r="N3819">
        <v>-1.3807099999999999E-2</v>
      </c>
      <c r="O3819">
        <v>-2.9613999999999999E-3</v>
      </c>
      <c r="P3819">
        <v>56.165599999999998</v>
      </c>
      <c r="Q3819">
        <v>1.43243E-2</v>
      </c>
    </row>
    <row r="3820" spans="1:17">
      <c r="A3820" t="s">
        <v>6026</v>
      </c>
      <c r="B3820" t="s">
        <v>2</v>
      </c>
      <c r="C3820" t="s">
        <v>13</v>
      </c>
      <c r="D3820" t="s">
        <v>19</v>
      </c>
      <c r="E3820" t="s">
        <v>69</v>
      </c>
      <c r="F3820" t="s">
        <v>28</v>
      </c>
      <c r="G3820">
        <v>3</v>
      </c>
      <c r="H3820">
        <v>0.75712880000000005</v>
      </c>
      <c r="I3820">
        <v>0.73377409999999998</v>
      </c>
      <c r="J3820">
        <v>-2.3354699999999999E-2</v>
      </c>
      <c r="K3820">
        <v>-3.9918799999999997E-2</v>
      </c>
      <c r="L3820">
        <v>-3.0132599999999999E-2</v>
      </c>
      <c r="M3820">
        <v>-2.3354699999999999E-2</v>
      </c>
      <c r="N3820">
        <v>-1.6576899999999999E-2</v>
      </c>
      <c r="O3820">
        <v>-6.7907000000000002E-3</v>
      </c>
      <c r="P3820">
        <v>55.263300000000001</v>
      </c>
      <c r="Q3820">
        <v>1.2925000000000001E-2</v>
      </c>
    </row>
    <row r="3821" spans="1:17">
      <c r="A3821" t="s">
        <v>6027</v>
      </c>
      <c r="B3821" t="s">
        <v>2</v>
      </c>
      <c r="C3821" t="s">
        <v>13</v>
      </c>
      <c r="D3821" t="s">
        <v>19</v>
      </c>
      <c r="E3821" t="s">
        <v>69</v>
      </c>
      <c r="F3821" t="s">
        <v>28</v>
      </c>
      <c r="G3821">
        <v>4</v>
      </c>
      <c r="H3821">
        <v>0.73841509999999999</v>
      </c>
      <c r="I3821">
        <v>0.74075930000000001</v>
      </c>
      <c r="J3821">
        <v>2.3441999999999998E-3</v>
      </c>
      <c r="K3821">
        <v>-1.4490599999999999E-2</v>
      </c>
      <c r="L3821">
        <v>-4.5444999999999999E-3</v>
      </c>
      <c r="M3821">
        <v>2.3441999999999998E-3</v>
      </c>
      <c r="N3821">
        <v>9.2329000000000005E-3</v>
      </c>
      <c r="O3821">
        <v>1.9179000000000002E-2</v>
      </c>
      <c r="P3821">
        <v>54.238399999999999</v>
      </c>
      <c r="Q3821">
        <v>1.31363E-2</v>
      </c>
    </row>
    <row r="3822" spans="1:17">
      <c r="A3822" t="s">
        <v>6028</v>
      </c>
      <c r="B3822" t="s">
        <v>2</v>
      </c>
      <c r="C3822" t="s">
        <v>13</v>
      </c>
      <c r="D3822" t="s">
        <v>19</v>
      </c>
      <c r="E3822" t="s">
        <v>69</v>
      </c>
      <c r="F3822" t="s">
        <v>28</v>
      </c>
      <c r="G3822">
        <v>5</v>
      </c>
      <c r="H3822">
        <v>0.78171869999999999</v>
      </c>
      <c r="I3822">
        <v>0.76931870000000002</v>
      </c>
      <c r="J3822">
        <v>-1.24E-2</v>
      </c>
      <c r="K3822">
        <v>-3.2440099999999999E-2</v>
      </c>
      <c r="L3822">
        <v>-2.0600199999999999E-2</v>
      </c>
      <c r="M3822">
        <v>-1.24E-2</v>
      </c>
      <c r="N3822">
        <v>-4.1996999999999998E-3</v>
      </c>
      <c r="O3822">
        <v>7.6401000000000004E-3</v>
      </c>
      <c r="P3822">
        <v>53.715800000000002</v>
      </c>
      <c r="Q3822">
        <v>1.5637399999999999E-2</v>
      </c>
    </row>
    <row r="3823" spans="1:17">
      <c r="A3823" t="s">
        <v>6029</v>
      </c>
      <c r="B3823" t="s">
        <v>2</v>
      </c>
      <c r="C3823" t="s">
        <v>13</v>
      </c>
      <c r="D3823" t="s">
        <v>19</v>
      </c>
      <c r="E3823" t="s">
        <v>69</v>
      </c>
      <c r="F3823" t="s">
        <v>28</v>
      </c>
      <c r="G3823">
        <v>6</v>
      </c>
      <c r="H3823">
        <v>0.92548490000000005</v>
      </c>
      <c r="I3823">
        <v>0.85484539999999998</v>
      </c>
      <c r="J3823">
        <v>-7.0639499999999994E-2</v>
      </c>
      <c r="K3823">
        <v>-9.3001500000000001E-2</v>
      </c>
      <c r="L3823">
        <v>-7.9789899999999997E-2</v>
      </c>
      <c r="M3823">
        <v>-7.0639499999999994E-2</v>
      </c>
      <c r="N3823">
        <v>-6.1489099999999998E-2</v>
      </c>
      <c r="O3823">
        <v>-4.8277500000000001E-2</v>
      </c>
      <c r="P3823">
        <v>53.0824</v>
      </c>
      <c r="Q3823">
        <v>1.7449200000000002E-2</v>
      </c>
    </row>
    <row r="3824" spans="1:17">
      <c r="A3824" t="s">
        <v>6030</v>
      </c>
      <c r="B3824" t="s">
        <v>2</v>
      </c>
      <c r="C3824" t="s">
        <v>13</v>
      </c>
      <c r="D3824" t="s">
        <v>19</v>
      </c>
      <c r="E3824" t="s">
        <v>69</v>
      </c>
      <c r="F3824" t="s">
        <v>28</v>
      </c>
      <c r="G3824">
        <v>7</v>
      </c>
      <c r="H3824">
        <v>1.127615</v>
      </c>
      <c r="I3824">
        <v>1.0349219999999999</v>
      </c>
      <c r="J3824">
        <v>-9.2692499999999997E-2</v>
      </c>
      <c r="K3824">
        <v>-0.12179669999999999</v>
      </c>
      <c r="L3824">
        <v>-0.10460170000000001</v>
      </c>
      <c r="M3824">
        <v>-9.2692499999999997E-2</v>
      </c>
      <c r="N3824">
        <v>-8.0783300000000002E-2</v>
      </c>
      <c r="O3824">
        <v>-6.35883E-2</v>
      </c>
      <c r="P3824">
        <v>53.642099999999999</v>
      </c>
      <c r="Q3824">
        <v>2.27101E-2</v>
      </c>
    </row>
    <row r="3825" spans="1:17">
      <c r="A3825" t="s">
        <v>6031</v>
      </c>
      <c r="B3825" t="s">
        <v>2</v>
      </c>
      <c r="C3825" t="s">
        <v>13</v>
      </c>
      <c r="D3825" t="s">
        <v>19</v>
      </c>
      <c r="E3825" t="s">
        <v>69</v>
      </c>
      <c r="F3825" t="s">
        <v>28</v>
      </c>
      <c r="G3825">
        <v>8</v>
      </c>
      <c r="H3825">
        <v>1.278605</v>
      </c>
      <c r="I3825">
        <v>1.0897289999999999</v>
      </c>
      <c r="J3825">
        <v>-0.18887590000000001</v>
      </c>
      <c r="K3825">
        <v>-0.218004</v>
      </c>
      <c r="L3825">
        <v>-0.2007949</v>
      </c>
      <c r="M3825">
        <v>-0.18887590000000001</v>
      </c>
      <c r="N3825">
        <v>-0.1769569</v>
      </c>
      <c r="O3825">
        <v>-0.1597478</v>
      </c>
      <c r="P3825">
        <v>57.273000000000003</v>
      </c>
      <c r="Q3825">
        <v>2.27288E-2</v>
      </c>
    </row>
    <row r="3826" spans="1:17">
      <c r="A3826" t="s">
        <v>6032</v>
      </c>
      <c r="B3826" t="s">
        <v>2</v>
      </c>
      <c r="C3826" t="s">
        <v>13</v>
      </c>
      <c r="D3826" t="s">
        <v>19</v>
      </c>
      <c r="E3826" t="s">
        <v>69</v>
      </c>
      <c r="F3826" t="s">
        <v>28</v>
      </c>
      <c r="G3826">
        <v>9</v>
      </c>
      <c r="H3826">
        <v>1.337885</v>
      </c>
      <c r="I3826">
        <v>1.164255</v>
      </c>
      <c r="J3826">
        <v>-0.1736297</v>
      </c>
      <c r="K3826">
        <v>-0.20698929999999999</v>
      </c>
      <c r="L3826">
        <v>-0.18728020000000001</v>
      </c>
      <c r="M3826">
        <v>-0.1736297</v>
      </c>
      <c r="N3826">
        <v>-0.15997929999999999</v>
      </c>
      <c r="O3826">
        <v>-0.14027020000000001</v>
      </c>
      <c r="P3826">
        <v>61.496099999999998</v>
      </c>
      <c r="Q3826">
        <v>2.6030600000000001E-2</v>
      </c>
    </row>
    <row r="3827" spans="1:17">
      <c r="A3827" t="s">
        <v>6033</v>
      </c>
      <c r="B3827" t="s">
        <v>2</v>
      </c>
      <c r="C3827" t="s">
        <v>13</v>
      </c>
      <c r="D3827" t="s">
        <v>19</v>
      </c>
      <c r="E3827" t="s">
        <v>69</v>
      </c>
      <c r="F3827" t="s">
        <v>28</v>
      </c>
      <c r="G3827">
        <v>10</v>
      </c>
      <c r="H3827">
        <v>1.4179809999999999</v>
      </c>
      <c r="I3827">
        <v>1.2189179999999999</v>
      </c>
      <c r="J3827">
        <v>-0.19906309999999999</v>
      </c>
      <c r="K3827">
        <v>-0.2350767</v>
      </c>
      <c r="L3827">
        <v>-0.21379960000000001</v>
      </c>
      <c r="M3827">
        <v>-0.19906309999999999</v>
      </c>
      <c r="N3827">
        <v>-0.18432670000000001</v>
      </c>
      <c r="O3827">
        <v>-0.16304950000000001</v>
      </c>
      <c r="P3827">
        <v>64.802700000000002</v>
      </c>
      <c r="Q3827">
        <v>2.8101500000000001E-2</v>
      </c>
    </row>
    <row r="3828" spans="1:17">
      <c r="A3828" t="s">
        <v>6034</v>
      </c>
      <c r="B3828" t="s">
        <v>2</v>
      </c>
      <c r="C3828" t="s">
        <v>13</v>
      </c>
      <c r="D3828" t="s">
        <v>19</v>
      </c>
      <c r="E3828" t="s">
        <v>69</v>
      </c>
      <c r="F3828" t="s">
        <v>28</v>
      </c>
      <c r="G3828">
        <v>11</v>
      </c>
      <c r="H3828">
        <v>1.2997620000000001</v>
      </c>
      <c r="I3828">
        <v>1.1436869999999999</v>
      </c>
      <c r="J3828">
        <v>-0.1560752</v>
      </c>
      <c r="K3828">
        <v>-0.19303200000000001</v>
      </c>
      <c r="L3828">
        <v>-0.17119760000000001</v>
      </c>
      <c r="M3828">
        <v>-0.1560752</v>
      </c>
      <c r="N3828">
        <v>-0.14095269999999999</v>
      </c>
      <c r="O3828">
        <v>-0.1191183</v>
      </c>
      <c r="P3828">
        <v>67.770600000000002</v>
      </c>
      <c r="Q3828">
        <v>2.8837600000000001E-2</v>
      </c>
    </row>
    <row r="3829" spans="1:17">
      <c r="A3829" t="s">
        <v>6035</v>
      </c>
      <c r="B3829" t="s">
        <v>2</v>
      </c>
      <c r="C3829" t="s">
        <v>13</v>
      </c>
      <c r="D3829" t="s">
        <v>19</v>
      </c>
      <c r="E3829" t="s">
        <v>69</v>
      </c>
      <c r="F3829" t="s">
        <v>28</v>
      </c>
      <c r="G3829">
        <v>12</v>
      </c>
      <c r="H3829">
        <v>1.1777390000000001</v>
      </c>
      <c r="I3829">
        <v>1.1863490000000001</v>
      </c>
      <c r="J3829">
        <v>8.6102999999999996E-3</v>
      </c>
      <c r="K3829">
        <v>-3.0806400000000001E-2</v>
      </c>
      <c r="L3829">
        <v>-7.5186999999999997E-3</v>
      </c>
      <c r="M3829">
        <v>8.6102999999999996E-3</v>
      </c>
      <c r="N3829">
        <v>2.4739299999999999E-2</v>
      </c>
      <c r="O3829">
        <v>4.8026899999999997E-2</v>
      </c>
      <c r="P3829">
        <v>70.722200000000001</v>
      </c>
      <c r="Q3829">
        <v>3.0757E-2</v>
      </c>
    </row>
    <row r="3830" spans="1:17">
      <c r="A3830" t="s">
        <v>6036</v>
      </c>
      <c r="B3830" t="s">
        <v>2</v>
      </c>
      <c r="C3830" t="s">
        <v>13</v>
      </c>
      <c r="D3830" t="s">
        <v>19</v>
      </c>
      <c r="E3830" t="s">
        <v>69</v>
      </c>
      <c r="F3830" t="s">
        <v>28</v>
      </c>
      <c r="G3830">
        <v>13</v>
      </c>
      <c r="H3830">
        <v>1.2500800000000001</v>
      </c>
      <c r="I3830">
        <v>1.2500800000000001</v>
      </c>
      <c r="J3830">
        <v>0</v>
      </c>
      <c r="K3830">
        <v>0.1214345</v>
      </c>
      <c r="L3830">
        <v>0.142487</v>
      </c>
      <c r="M3830">
        <v>0.15706790000000001</v>
      </c>
      <c r="N3830">
        <v>0.17164879999999999</v>
      </c>
      <c r="O3830">
        <v>0.19270129999999999</v>
      </c>
      <c r="P3830">
        <v>73.076800000000006</v>
      </c>
      <c r="Q3830">
        <v>2.78049E-2</v>
      </c>
    </row>
    <row r="3831" spans="1:17">
      <c r="A3831" t="s">
        <v>6037</v>
      </c>
      <c r="B3831" t="s">
        <v>2</v>
      </c>
      <c r="C3831" t="s">
        <v>13</v>
      </c>
      <c r="D3831" t="s">
        <v>19</v>
      </c>
      <c r="E3831" t="s">
        <v>69</v>
      </c>
      <c r="F3831" t="s">
        <v>28</v>
      </c>
      <c r="G3831">
        <v>14</v>
      </c>
      <c r="H3831">
        <v>1.128592</v>
      </c>
      <c r="I3831">
        <v>1.28566</v>
      </c>
      <c r="J3831">
        <v>0.15706790000000001</v>
      </c>
      <c r="K3831">
        <v>0.1641725</v>
      </c>
      <c r="L3831">
        <v>0.1867801</v>
      </c>
      <c r="M3831">
        <v>0.20243810000000001</v>
      </c>
      <c r="N3831">
        <v>0.21809600000000001</v>
      </c>
      <c r="O3831">
        <v>0.24070369999999999</v>
      </c>
      <c r="P3831">
        <v>75.079099999999997</v>
      </c>
      <c r="Q3831">
        <v>2.9858800000000001E-2</v>
      </c>
    </row>
    <row r="3832" spans="1:17">
      <c r="A3832" t="s">
        <v>6038</v>
      </c>
      <c r="B3832" t="s">
        <v>2</v>
      </c>
      <c r="C3832" t="s">
        <v>13</v>
      </c>
      <c r="D3832" t="s">
        <v>19</v>
      </c>
      <c r="E3832" t="s">
        <v>69</v>
      </c>
      <c r="F3832" t="s">
        <v>28</v>
      </c>
      <c r="G3832">
        <v>15</v>
      </c>
      <c r="H3832">
        <v>1.2286589999999999</v>
      </c>
      <c r="I3832">
        <v>1.4310970000000001</v>
      </c>
      <c r="J3832">
        <v>0.20243800000000001</v>
      </c>
      <c r="K3832">
        <v>0.23429449999999999</v>
      </c>
      <c r="L3832">
        <v>0.25912800000000002</v>
      </c>
      <c r="M3832">
        <v>0.27632760000000001</v>
      </c>
      <c r="N3832">
        <v>0.29352719999999999</v>
      </c>
      <c r="O3832">
        <v>0.3183607</v>
      </c>
      <c r="P3832">
        <v>76.297200000000004</v>
      </c>
      <c r="Q3832">
        <v>3.2798599999999997E-2</v>
      </c>
    </row>
    <row r="3833" spans="1:17">
      <c r="A3833" t="s">
        <v>6039</v>
      </c>
      <c r="B3833" t="s">
        <v>2</v>
      </c>
      <c r="C3833" t="s">
        <v>13</v>
      </c>
      <c r="D3833" t="s">
        <v>19</v>
      </c>
      <c r="E3833" t="s">
        <v>69</v>
      </c>
      <c r="F3833" t="s">
        <v>28</v>
      </c>
      <c r="G3833">
        <v>16</v>
      </c>
      <c r="H3833">
        <v>1.3843650000000001</v>
      </c>
      <c r="I3833">
        <v>1.660693</v>
      </c>
      <c r="J3833">
        <v>0.27632760000000001</v>
      </c>
      <c r="K3833">
        <v>0.32276379999999999</v>
      </c>
      <c r="L3833">
        <v>0.35352260000000002</v>
      </c>
      <c r="M3833">
        <v>0.37482599999999999</v>
      </c>
      <c r="N3833">
        <v>0.39612950000000002</v>
      </c>
      <c r="O3833">
        <v>0.4268883</v>
      </c>
      <c r="P3833">
        <v>76.986699999999999</v>
      </c>
      <c r="Q3833">
        <v>4.0624399999999998E-2</v>
      </c>
    </row>
    <row r="3834" spans="1:17">
      <c r="A3834" t="s">
        <v>6040</v>
      </c>
      <c r="B3834" t="s">
        <v>2</v>
      </c>
      <c r="C3834" t="s">
        <v>13</v>
      </c>
      <c r="D3834" t="s">
        <v>19</v>
      </c>
      <c r="E3834" t="s">
        <v>69</v>
      </c>
      <c r="F3834" t="s">
        <v>28</v>
      </c>
      <c r="G3834">
        <v>17</v>
      </c>
      <c r="H3834">
        <v>1.5336069999999999</v>
      </c>
      <c r="I3834">
        <v>1.908433</v>
      </c>
      <c r="J3834">
        <v>0.37482599999999999</v>
      </c>
      <c r="K3834">
        <v>0.35814059999999998</v>
      </c>
      <c r="L3834">
        <v>0.38869969999999998</v>
      </c>
      <c r="M3834">
        <v>0.40986489999999998</v>
      </c>
      <c r="N3834">
        <v>0.43103010000000003</v>
      </c>
      <c r="O3834">
        <v>0.46158919999999998</v>
      </c>
      <c r="P3834">
        <v>76.982100000000003</v>
      </c>
      <c r="Q3834">
        <v>4.0360699999999999E-2</v>
      </c>
    </row>
    <row r="3835" spans="1:17">
      <c r="A3835" t="s">
        <v>6041</v>
      </c>
      <c r="B3835" t="s">
        <v>2</v>
      </c>
      <c r="C3835" t="s">
        <v>13</v>
      </c>
      <c r="D3835" t="s">
        <v>19</v>
      </c>
      <c r="E3835" t="s">
        <v>69</v>
      </c>
      <c r="F3835" t="s">
        <v>28</v>
      </c>
      <c r="G3835">
        <v>18</v>
      </c>
      <c r="H3835">
        <v>1.694421</v>
      </c>
      <c r="I3835">
        <v>2.1042860000000001</v>
      </c>
      <c r="J3835">
        <v>0.40986489999999998</v>
      </c>
      <c r="K3835">
        <v>0.31930500000000001</v>
      </c>
      <c r="L3835">
        <v>0.35123729999999997</v>
      </c>
      <c r="M3835">
        <v>0.3733535</v>
      </c>
      <c r="N3835">
        <v>0.39546969999999998</v>
      </c>
      <c r="O3835">
        <v>0.427402</v>
      </c>
      <c r="P3835">
        <v>76.283699999999996</v>
      </c>
      <c r="Q3835">
        <v>4.2174299999999998E-2</v>
      </c>
    </row>
    <row r="3836" spans="1:17">
      <c r="A3836" t="s">
        <v>6042</v>
      </c>
      <c r="B3836" t="s">
        <v>2</v>
      </c>
      <c r="C3836" t="s">
        <v>13</v>
      </c>
      <c r="D3836" t="s">
        <v>19</v>
      </c>
      <c r="E3836" t="s">
        <v>69</v>
      </c>
      <c r="F3836" t="s">
        <v>28</v>
      </c>
      <c r="G3836">
        <v>19</v>
      </c>
      <c r="H3836">
        <v>1.7591680000000001</v>
      </c>
      <c r="I3836">
        <v>2.1325219999999998</v>
      </c>
      <c r="J3836">
        <v>0.3733535</v>
      </c>
      <c r="K3836">
        <v>0.1247202</v>
      </c>
      <c r="L3836">
        <v>0.1545773</v>
      </c>
      <c r="M3836">
        <v>0.1752563</v>
      </c>
      <c r="N3836">
        <v>0.1959352</v>
      </c>
      <c r="O3836">
        <v>0.2257923</v>
      </c>
      <c r="P3836">
        <v>74.329800000000006</v>
      </c>
      <c r="Q3836">
        <v>3.9433500000000003E-2</v>
      </c>
    </row>
    <row r="3837" spans="1:17">
      <c r="A3837" t="s">
        <v>6043</v>
      </c>
      <c r="B3837" t="s">
        <v>2</v>
      </c>
      <c r="C3837" t="s">
        <v>13</v>
      </c>
      <c r="D3837" t="s">
        <v>19</v>
      </c>
      <c r="E3837" t="s">
        <v>69</v>
      </c>
      <c r="F3837" t="s">
        <v>28</v>
      </c>
      <c r="G3837">
        <v>20</v>
      </c>
      <c r="H3837">
        <v>1.9629890000000001</v>
      </c>
      <c r="I3837">
        <v>2.01681</v>
      </c>
      <c r="J3837">
        <v>5.3821300000000002E-2</v>
      </c>
      <c r="K3837" s="22">
        <v>-1.0100000000000001E-6</v>
      </c>
      <c r="L3837" s="22">
        <v>3.1797600000000002E-2</v>
      </c>
      <c r="M3837">
        <v>5.3821300000000002E-2</v>
      </c>
      <c r="N3837">
        <v>7.5844900000000007E-2</v>
      </c>
      <c r="O3837">
        <v>0.1076435</v>
      </c>
      <c r="P3837">
        <v>70.765900000000002</v>
      </c>
      <c r="Q3837">
        <v>4.1997699999999999E-2</v>
      </c>
    </row>
    <row r="3838" spans="1:17">
      <c r="A3838" t="s">
        <v>6044</v>
      </c>
      <c r="B3838" t="s">
        <v>2</v>
      </c>
      <c r="C3838" t="s">
        <v>13</v>
      </c>
      <c r="D3838" t="s">
        <v>19</v>
      </c>
      <c r="E3838" t="s">
        <v>69</v>
      </c>
      <c r="F3838" t="s">
        <v>28</v>
      </c>
      <c r="G3838">
        <v>21</v>
      </c>
      <c r="H3838">
        <v>1.8730249999999999</v>
      </c>
      <c r="I3838">
        <v>1.866355</v>
      </c>
      <c r="J3838">
        <v>-6.6699999999999997E-3</v>
      </c>
      <c r="K3838">
        <v>-5.4056399999999998E-2</v>
      </c>
      <c r="L3838">
        <v>-2.6060099999999999E-2</v>
      </c>
      <c r="M3838">
        <v>-6.6699999999999997E-3</v>
      </c>
      <c r="N3838">
        <v>1.2720199999999999E-2</v>
      </c>
      <c r="O3838">
        <v>4.0716500000000003E-2</v>
      </c>
      <c r="P3838">
        <v>66.307199999999995</v>
      </c>
      <c r="Q3838">
        <v>3.6975800000000003E-2</v>
      </c>
    </row>
    <row r="3839" spans="1:17">
      <c r="A3839" t="s">
        <v>6045</v>
      </c>
      <c r="B3839" t="s">
        <v>2</v>
      </c>
      <c r="C3839" t="s">
        <v>13</v>
      </c>
      <c r="D3839" t="s">
        <v>19</v>
      </c>
      <c r="E3839" t="s">
        <v>69</v>
      </c>
      <c r="F3839" t="s">
        <v>28</v>
      </c>
      <c r="G3839">
        <v>22</v>
      </c>
      <c r="H3839">
        <v>1.6593899999999999</v>
      </c>
      <c r="I3839">
        <v>1.637993</v>
      </c>
      <c r="J3839">
        <v>-2.1396800000000001E-2</v>
      </c>
      <c r="K3839">
        <v>-6.1245500000000001E-2</v>
      </c>
      <c r="L3839">
        <v>-3.7702600000000003E-2</v>
      </c>
      <c r="M3839">
        <v>-2.1396800000000001E-2</v>
      </c>
      <c r="N3839">
        <v>-5.091E-3</v>
      </c>
      <c r="O3839">
        <v>1.84519E-2</v>
      </c>
      <c r="P3839">
        <v>63.049799999999998</v>
      </c>
      <c r="Q3839">
        <v>3.10941E-2</v>
      </c>
    </row>
    <row r="3840" spans="1:17">
      <c r="A3840" t="s">
        <v>6046</v>
      </c>
      <c r="B3840" t="s">
        <v>2</v>
      </c>
      <c r="C3840" t="s">
        <v>13</v>
      </c>
      <c r="D3840" t="s">
        <v>19</v>
      </c>
      <c r="E3840" t="s">
        <v>69</v>
      </c>
      <c r="F3840" t="s">
        <v>28</v>
      </c>
      <c r="G3840">
        <v>23</v>
      </c>
      <c r="H3840">
        <v>1.320816</v>
      </c>
      <c r="I3840">
        <v>1.3437969999999999</v>
      </c>
      <c r="J3840">
        <v>2.2980899999999999E-2</v>
      </c>
      <c r="K3840">
        <v>-9.9112000000000002E-3</v>
      </c>
      <c r="L3840">
        <v>9.5216999999999993E-3</v>
      </c>
      <c r="M3840">
        <v>2.2980899999999999E-2</v>
      </c>
      <c r="N3840">
        <v>3.644E-2</v>
      </c>
      <c r="O3840">
        <v>5.5872900000000003E-2</v>
      </c>
      <c r="P3840">
        <v>60.603299999999997</v>
      </c>
      <c r="Q3840">
        <v>2.5665799999999999E-2</v>
      </c>
    </row>
    <row r="3841" spans="1:17">
      <c r="A3841" t="s">
        <v>6047</v>
      </c>
      <c r="B3841" t="s">
        <v>2</v>
      </c>
      <c r="C3841" t="s">
        <v>13</v>
      </c>
      <c r="D3841" t="s">
        <v>19</v>
      </c>
      <c r="E3841" t="s">
        <v>69</v>
      </c>
      <c r="F3841" t="s">
        <v>28</v>
      </c>
      <c r="G3841">
        <v>24</v>
      </c>
      <c r="H3841">
        <v>1.0270820000000001</v>
      </c>
      <c r="I3841">
        <v>1.0865860000000001</v>
      </c>
      <c r="J3841">
        <v>5.95037E-2</v>
      </c>
      <c r="K3841">
        <v>3.2231099999999999E-2</v>
      </c>
      <c r="L3841">
        <v>4.8343999999999998E-2</v>
      </c>
      <c r="M3841">
        <v>5.95037E-2</v>
      </c>
      <c r="N3841">
        <v>7.0663500000000004E-2</v>
      </c>
      <c r="O3841">
        <v>8.6776400000000004E-2</v>
      </c>
      <c r="P3841">
        <v>58.752800000000001</v>
      </c>
      <c r="Q3841">
        <v>2.1281000000000001E-2</v>
      </c>
    </row>
    <row r="3842" spans="1:17">
      <c r="A3842" t="s">
        <v>6048</v>
      </c>
      <c r="B3842" t="s">
        <v>2</v>
      </c>
      <c r="C3842" t="s">
        <v>14</v>
      </c>
      <c r="D3842" t="s">
        <v>18</v>
      </c>
      <c r="E3842" t="s">
        <v>69</v>
      </c>
      <c r="F3842" t="s">
        <v>21</v>
      </c>
      <c r="G3842">
        <v>1</v>
      </c>
      <c r="H3842">
        <v>0.90471699999999999</v>
      </c>
      <c r="I3842">
        <v>0.95444329999999999</v>
      </c>
      <c r="J3842">
        <v>4.9726199999999998E-2</v>
      </c>
      <c r="K3842">
        <v>3.5360200000000001E-2</v>
      </c>
      <c r="L3842">
        <v>4.3847799999999999E-2</v>
      </c>
      <c r="M3842">
        <v>4.9726199999999998E-2</v>
      </c>
      <c r="N3842">
        <v>5.56047E-2</v>
      </c>
      <c r="O3842">
        <v>6.4092300000000005E-2</v>
      </c>
      <c r="P3842">
        <v>44.389000000000003</v>
      </c>
      <c r="Q3842">
        <v>1.12099E-2</v>
      </c>
    </row>
    <row r="3843" spans="1:17">
      <c r="A3843" t="s">
        <v>6049</v>
      </c>
      <c r="B3843" t="s">
        <v>2</v>
      </c>
      <c r="C3843" t="s">
        <v>14</v>
      </c>
      <c r="D3843" t="s">
        <v>18</v>
      </c>
      <c r="E3843" t="s">
        <v>69</v>
      </c>
      <c r="F3843" t="s">
        <v>21</v>
      </c>
      <c r="G3843">
        <v>2</v>
      </c>
      <c r="H3843">
        <v>0.86408620000000003</v>
      </c>
      <c r="I3843">
        <v>0.89713379999999998</v>
      </c>
      <c r="J3843">
        <v>3.3047600000000003E-2</v>
      </c>
      <c r="K3843">
        <v>2.17415E-2</v>
      </c>
      <c r="L3843">
        <v>2.8421200000000001E-2</v>
      </c>
      <c r="M3843">
        <v>3.3047600000000003E-2</v>
      </c>
      <c r="N3843">
        <v>3.7673900000000003E-2</v>
      </c>
      <c r="O3843">
        <v>4.43536E-2</v>
      </c>
      <c r="P3843">
        <v>43.764899999999997</v>
      </c>
      <c r="Q3843">
        <v>8.8222000000000005E-3</v>
      </c>
    </row>
    <row r="3844" spans="1:17">
      <c r="A3844" t="s">
        <v>6050</v>
      </c>
      <c r="B3844" t="s">
        <v>2</v>
      </c>
      <c r="C3844" t="s">
        <v>14</v>
      </c>
      <c r="D3844" t="s">
        <v>18</v>
      </c>
      <c r="E3844" t="s">
        <v>69</v>
      </c>
      <c r="F3844" t="s">
        <v>21</v>
      </c>
      <c r="G3844">
        <v>3</v>
      </c>
      <c r="H3844">
        <v>0.86043630000000004</v>
      </c>
      <c r="I3844">
        <v>0.88149049999999995</v>
      </c>
      <c r="J3844">
        <v>2.1054199999999999E-2</v>
      </c>
      <c r="K3844">
        <v>1.01698E-2</v>
      </c>
      <c r="L3844">
        <v>1.6600400000000001E-2</v>
      </c>
      <c r="M3844">
        <v>2.1054199999999999E-2</v>
      </c>
      <c r="N3844">
        <v>2.5507999999999999E-2</v>
      </c>
      <c r="O3844">
        <v>3.1938599999999998E-2</v>
      </c>
      <c r="P3844">
        <v>43.232700000000001</v>
      </c>
      <c r="Q3844">
        <v>8.4931E-3</v>
      </c>
    </row>
    <row r="3845" spans="1:17">
      <c r="A3845" t="s">
        <v>6051</v>
      </c>
      <c r="B3845" t="s">
        <v>2</v>
      </c>
      <c r="C3845" t="s">
        <v>14</v>
      </c>
      <c r="D3845" t="s">
        <v>18</v>
      </c>
      <c r="E3845" t="s">
        <v>69</v>
      </c>
      <c r="F3845" t="s">
        <v>21</v>
      </c>
      <c r="G3845">
        <v>4</v>
      </c>
      <c r="H3845">
        <v>0.87803730000000002</v>
      </c>
      <c r="I3845">
        <v>0.88904289999999997</v>
      </c>
      <c r="J3845">
        <v>1.1005600000000001E-2</v>
      </c>
      <c r="K3845">
        <v>-9.4600000000000001E-4</v>
      </c>
      <c r="L3845">
        <v>6.1151E-3</v>
      </c>
      <c r="M3845">
        <v>1.1005600000000001E-2</v>
      </c>
      <c r="N3845">
        <v>1.5896E-2</v>
      </c>
      <c r="O3845">
        <v>2.2957100000000001E-2</v>
      </c>
      <c r="P3845">
        <v>42.783000000000001</v>
      </c>
      <c r="Q3845">
        <v>9.3258000000000004E-3</v>
      </c>
    </row>
    <row r="3846" spans="1:17">
      <c r="A3846" t="s">
        <v>6052</v>
      </c>
      <c r="B3846" t="s">
        <v>2</v>
      </c>
      <c r="C3846" t="s">
        <v>14</v>
      </c>
      <c r="D3846" t="s">
        <v>18</v>
      </c>
      <c r="E3846" t="s">
        <v>69</v>
      </c>
      <c r="F3846" t="s">
        <v>21</v>
      </c>
      <c r="G3846">
        <v>5</v>
      </c>
      <c r="H3846">
        <v>0.94030820000000004</v>
      </c>
      <c r="I3846">
        <v>0.93516739999999998</v>
      </c>
      <c r="J3846">
        <v>-5.1409000000000003E-3</v>
      </c>
      <c r="K3846">
        <v>-1.79764E-2</v>
      </c>
      <c r="L3846">
        <v>-1.0393100000000001E-2</v>
      </c>
      <c r="M3846">
        <v>-5.1409000000000003E-3</v>
      </c>
      <c r="N3846">
        <v>1.114E-4</v>
      </c>
      <c r="O3846">
        <v>7.6946999999999996E-3</v>
      </c>
      <c r="P3846">
        <v>42.300600000000003</v>
      </c>
      <c r="Q3846">
        <v>1.00156E-2</v>
      </c>
    </row>
    <row r="3847" spans="1:17">
      <c r="A3847" t="s">
        <v>6053</v>
      </c>
      <c r="B3847" t="s">
        <v>2</v>
      </c>
      <c r="C3847" t="s">
        <v>14</v>
      </c>
      <c r="D3847" t="s">
        <v>18</v>
      </c>
      <c r="E3847" t="s">
        <v>69</v>
      </c>
      <c r="F3847" t="s">
        <v>21</v>
      </c>
      <c r="G3847">
        <v>6</v>
      </c>
      <c r="H3847">
        <v>1.1068849999999999</v>
      </c>
      <c r="I3847">
        <v>1.0710170000000001</v>
      </c>
      <c r="J3847">
        <v>-3.5867700000000002E-2</v>
      </c>
      <c r="K3847">
        <v>-5.2502500000000001E-2</v>
      </c>
      <c r="L3847">
        <v>-4.2674499999999997E-2</v>
      </c>
      <c r="M3847">
        <v>-3.5867700000000002E-2</v>
      </c>
      <c r="N3847">
        <v>-2.9060900000000001E-2</v>
      </c>
      <c r="O3847">
        <v>-1.9232900000000001E-2</v>
      </c>
      <c r="P3847">
        <v>41.926699999999997</v>
      </c>
      <c r="Q3847">
        <v>1.2980200000000001E-2</v>
      </c>
    </row>
    <row r="3848" spans="1:17">
      <c r="A3848" t="s">
        <v>6054</v>
      </c>
      <c r="B3848" t="s">
        <v>2</v>
      </c>
      <c r="C3848" t="s">
        <v>14</v>
      </c>
      <c r="D3848" t="s">
        <v>18</v>
      </c>
      <c r="E3848" t="s">
        <v>69</v>
      </c>
      <c r="F3848" t="s">
        <v>21</v>
      </c>
      <c r="G3848">
        <v>7</v>
      </c>
      <c r="H3848">
        <v>1.3864639999999999</v>
      </c>
      <c r="I3848">
        <v>1.31037</v>
      </c>
      <c r="J3848">
        <v>-7.6094099999999998E-2</v>
      </c>
      <c r="K3848">
        <v>-9.4469600000000001E-2</v>
      </c>
      <c r="L3848">
        <v>-8.3613199999999999E-2</v>
      </c>
      <c r="M3848">
        <v>-7.6094099999999998E-2</v>
      </c>
      <c r="N3848">
        <v>-6.8574999999999997E-2</v>
      </c>
      <c r="O3848">
        <v>-5.7718600000000002E-2</v>
      </c>
      <c r="P3848">
        <v>41.5974</v>
      </c>
      <c r="Q3848">
        <v>1.4338500000000001E-2</v>
      </c>
    </row>
    <row r="3849" spans="1:17">
      <c r="A3849" t="s">
        <v>6055</v>
      </c>
      <c r="B3849" t="s">
        <v>2</v>
      </c>
      <c r="C3849" t="s">
        <v>14</v>
      </c>
      <c r="D3849" t="s">
        <v>18</v>
      </c>
      <c r="E3849" t="s">
        <v>69</v>
      </c>
      <c r="F3849" t="s">
        <v>21</v>
      </c>
      <c r="G3849">
        <v>8</v>
      </c>
      <c r="H3849">
        <v>1.5365</v>
      </c>
      <c r="I3849">
        <v>1.4281759999999999</v>
      </c>
      <c r="J3849">
        <v>-0.108324</v>
      </c>
      <c r="K3849">
        <v>-0.12879589999999999</v>
      </c>
      <c r="L3849">
        <v>-0.116701</v>
      </c>
      <c r="M3849">
        <v>-0.108324</v>
      </c>
      <c r="N3849">
        <v>-9.9947099999999997E-2</v>
      </c>
      <c r="O3849">
        <v>-8.7852100000000002E-2</v>
      </c>
      <c r="P3849">
        <v>42.944400000000002</v>
      </c>
      <c r="Q3849">
        <v>1.59743E-2</v>
      </c>
    </row>
    <row r="3850" spans="1:17">
      <c r="A3850" t="s">
        <v>6056</v>
      </c>
      <c r="B3850" t="s">
        <v>2</v>
      </c>
      <c r="C3850" t="s">
        <v>14</v>
      </c>
      <c r="D3850" t="s">
        <v>18</v>
      </c>
      <c r="E3850" t="s">
        <v>69</v>
      </c>
      <c r="F3850" t="s">
        <v>21</v>
      </c>
      <c r="G3850">
        <v>9</v>
      </c>
      <c r="H3850">
        <v>1.44509</v>
      </c>
      <c r="I3850">
        <v>1.270718</v>
      </c>
      <c r="J3850">
        <v>-0.17437179999999999</v>
      </c>
      <c r="K3850">
        <v>-0.19613929999999999</v>
      </c>
      <c r="L3850">
        <v>-0.18327889999999999</v>
      </c>
      <c r="M3850">
        <v>-0.17437179999999999</v>
      </c>
      <c r="N3850">
        <v>-0.16546469999999999</v>
      </c>
      <c r="O3850">
        <v>-0.1526043</v>
      </c>
      <c r="P3850">
        <v>46.925199999999997</v>
      </c>
      <c r="Q3850">
        <v>1.6985199999999999E-2</v>
      </c>
    </row>
    <row r="3851" spans="1:17">
      <c r="A3851" t="s">
        <v>6057</v>
      </c>
      <c r="B3851" t="s">
        <v>2</v>
      </c>
      <c r="C3851" t="s">
        <v>14</v>
      </c>
      <c r="D3851" t="s">
        <v>18</v>
      </c>
      <c r="E3851" t="s">
        <v>69</v>
      </c>
      <c r="F3851" t="s">
        <v>21</v>
      </c>
      <c r="G3851">
        <v>10</v>
      </c>
      <c r="H3851">
        <v>1.345815</v>
      </c>
      <c r="I3851">
        <v>1.204229</v>
      </c>
      <c r="J3851">
        <v>-0.14158580000000001</v>
      </c>
      <c r="K3851">
        <v>-0.16342319999999999</v>
      </c>
      <c r="L3851">
        <v>-0.1505215</v>
      </c>
      <c r="M3851">
        <v>-0.14158580000000001</v>
      </c>
      <c r="N3851">
        <v>-0.13264999999999999</v>
      </c>
      <c r="O3851">
        <v>-0.1197483</v>
      </c>
      <c r="P3851">
        <v>50.659599999999998</v>
      </c>
      <c r="Q3851">
        <v>1.70399E-2</v>
      </c>
    </row>
    <row r="3852" spans="1:17">
      <c r="A3852" t="s">
        <v>6058</v>
      </c>
      <c r="B3852" t="s">
        <v>2</v>
      </c>
      <c r="C3852" t="s">
        <v>14</v>
      </c>
      <c r="D3852" t="s">
        <v>18</v>
      </c>
      <c r="E3852" t="s">
        <v>69</v>
      </c>
      <c r="F3852" t="s">
        <v>21</v>
      </c>
      <c r="G3852">
        <v>11</v>
      </c>
      <c r="H3852">
        <v>1.2241759999999999</v>
      </c>
      <c r="I3852">
        <v>1.1485970000000001</v>
      </c>
      <c r="J3852">
        <v>-7.5578999999999993E-2</v>
      </c>
      <c r="K3852">
        <v>-9.6554000000000001E-2</v>
      </c>
      <c r="L3852">
        <v>-8.4161799999999995E-2</v>
      </c>
      <c r="M3852">
        <v>-7.5578999999999993E-2</v>
      </c>
      <c r="N3852">
        <v>-6.6996200000000006E-2</v>
      </c>
      <c r="O3852">
        <v>-5.4604E-2</v>
      </c>
      <c r="P3852">
        <v>53.433199999999999</v>
      </c>
      <c r="Q3852">
        <v>1.63669E-2</v>
      </c>
    </row>
    <row r="3853" spans="1:17">
      <c r="A3853" t="s">
        <v>6059</v>
      </c>
      <c r="B3853" t="s">
        <v>2</v>
      </c>
      <c r="C3853" t="s">
        <v>14</v>
      </c>
      <c r="D3853" t="s">
        <v>18</v>
      </c>
      <c r="E3853" t="s">
        <v>69</v>
      </c>
      <c r="F3853" t="s">
        <v>21</v>
      </c>
      <c r="G3853">
        <v>12</v>
      </c>
      <c r="H3853">
        <v>1.0930839999999999</v>
      </c>
      <c r="I3853">
        <v>1.0856490000000001</v>
      </c>
      <c r="J3853">
        <v>-7.4352000000000003E-3</v>
      </c>
      <c r="K3853">
        <v>-2.8864799999999999E-2</v>
      </c>
      <c r="L3853">
        <v>-1.6204E-2</v>
      </c>
      <c r="M3853">
        <v>-7.4352000000000003E-3</v>
      </c>
      <c r="N3853">
        <v>1.3336000000000001E-3</v>
      </c>
      <c r="O3853">
        <v>1.3994400000000001E-2</v>
      </c>
      <c r="P3853">
        <v>55.604300000000002</v>
      </c>
      <c r="Q3853">
        <v>1.67216E-2</v>
      </c>
    </row>
    <row r="3854" spans="1:17">
      <c r="A3854" t="s">
        <v>6060</v>
      </c>
      <c r="B3854" t="s">
        <v>2</v>
      </c>
      <c r="C3854" t="s">
        <v>14</v>
      </c>
      <c r="D3854" t="s">
        <v>18</v>
      </c>
      <c r="E3854" t="s">
        <v>69</v>
      </c>
      <c r="F3854" t="s">
        <v>21</v>
      </c>
      <c r="G3854">
        <v>13</v>
      </c>
      <c r="H3854">
        <v>1.0413399999999999</v>
      </c>
      <c r="I3854">
        <v>1.0413399999999999</v>
      </c>
      <c r="J3854">
        <v>0</v>
      </c>
      <c r="K3854">
        <v>6.0039599999999999E-2</v>
      </c>
      <c r="L3854">
        <v>7.1491600000000002E-2</v>
      </c>
      <c r="M3854">
        <v>7.9423199999999999E-2</v>
      </c>
      <c r="N3854">
        <v>8.7354799999999996E-2</v>
      </c>
      <c r="O3854">
        <v>9.8806699999999997E-2</v>
      </c>
      <c r="P3854">
        <v>57.000700000000002</v>
      </c>
      <c r="Q3854">
        <v>1.5125100000000001E-2</v>
      </c>
    </row>
    <row r="3855" spans="1:17">
      <c r="A3855" t="s">
        <v>6061</v>
      </c>
      <c r="B3855" t="s">
        <v>2</v>
      </c>
      <c r="C3855" t="s">
        <v>14</v>
      </c>
      <c r="D3855" t="s">
        <v>18</v>
      </c>
      <c r="E3855" t="s">
        <v>69</v>
      </c>
      <c r="F3855" t="s">
        <v>21</v>
      </c>
      <c r="G3855">
        <v>14</v>
      </c>
      <c r="H3855">
        <v>0.91300650000000005</v>
      </c>
      <c r="I3855">
        <v>0.99242969999999997</v>
      </c>
      <c r="J3855">
        <v>7.9423199999999999E-2</v>
      </c>
      <c r="K3855">
        <v>8.9948700000000006E-2</v>
      </c>
      <c r="L3855">
        <v>0.10131179999999999</v>
      </c>
      <c r="M3855">
        <v>0.1091818</v>
      </c>
      <c r="N3855">
        <v>0.1170518</v>
      </c>
      <c r="O3855">
        <v>0.1284149</v>
      </c>
      <c r="P3855">
        <v>57.7913</v>
      </c>
      <c r="Q3855">
        <v>1.5007700000000001E-2</v>
      </c>
    </row>
    <row r="3856" spans="1:17">
      <c r="A3856" t="s">
        <v>6062</v>
      </c>
      <c r="B3856" t="s">
        <v>2</v>
      </c>
      <c r="C3856" t="s">
        <v>14</v>
      </c>
      <c r="D3856" t="s">
        <v>18</v>
      </c>
      <c r="E3856" t="s">
        <v>69</v>
      </c>
      <c r="F3856" t="s">
        <v>21</v>
      </c>
      <c r="G3856">
        <v>15</v>
      </c>
      <c r="H3856">
        <v>0.85163219999999995</v>
      </c>
      <c r="I3856">
        <v>0.96081399999999995</v>
      </c>
      <c r="J3856">
        <v>0.1091818</v>
      </c>
      <c r="K3856">
        <v>8.7641999999999998E-2</v>
      </c>
      <c r="L3856">
        <v>9.7787399999999997E-2</v>
      </c>
      <c r="M3856">
        <v>0.10481409999999999</v>
      </c>
      <c r="N3856">
        <v>0.1118408</v>
      </c>
      <c r="O3856">
        <v>0.1219862</v>
      </c>
      <c r="P3856">
        <v>57.995100000000001</v>
      </c>
      <c r="Q3856">
        <v>1.3399400000000001E-2</v>
      </c>
    </row>
    <row r="3857" spans="1:17">
      <c r="A3857" t="s">
        <v>6063</v>
      </c>
      <c r="B3857" t="s">
        <v>2</v>
      </c>
      <c r="C3857" t="s">
        <v>14</v>
      </c>
      <c r="D3857" t="s">
        <v>18</v>
      </c>
      <c r="E3857" t="s">
        <v>69</v>
      </c>
      <c r="F3857" t="s">
        <v>21</v>
      </c>
      <c r="G3857">
        <v>16</v>
      </c>
      <c r="H3857">
        <v>0.86787610000000004</v>
      </c>
      <c r="I3857">
        <v>0.97269019999999995</v>
      </c>
      <c r="J3857">
        <v>0.10481409999999999</v>
      </c>
      <c r="K3857">
        <v>9.1632400000000003E-2</v>
      </c>
      <c r="L3857">
        <v>0.1022597</v>
      </c>
      <c r="M3857">
        <v>0.1096201</v>
      </c>
      <c r="N3857">
        <v>0.1169806</v>
      </c>
      <c r="O3857">
        <v>0.1276079</v>
      </c>
      <c r="P3857">
        <v>57.156999999999996</v>
      </c>
      <c r="Q3857">
        <v>1.40359E-2</v>
      </c>
    </row>
    <row r="3858" spans="1:17">
      <c r="A3858" t="s">
        <v>6064</v>
      </c>
      <c r="B3858" t="s">
        <v>2</v>
      </c>
      <c r="C3858" t="s">
        <v>14</v>
      </c>
      <c r="D3858" t="s">
        <v>18</v>
      </c>
      <c r="E3858" t="s">
        <v>69</v>
      </c>
      <c r="F3858" t="s">
        <v>21</v>
      </c>
      <c r="G3858">
        <v>17</v>
      </c>
      <c r="H3858">
        <v>0.94224660000000005</v>
      </c>
      <c r="I3858">
        <v>1.0518670000000001</v>
      </c>
      <c r="J3858">
        <v>0.1096201</v>
      </c>
      <c r="K3858">
        <v>9.4865500000000005E-2</v>
      </c>
      <c r="L3858">
        <v>0.1057047</v>
      </c>
      <c r="M3858">
        <v>0.1132118</v>
      </c>
      <c r="N3858">
        <v>0.12071900000000001</v>
      </c>
      <c r="O3858">
        <v>0.13155819999999999</v>
      </c>
      <c r="P3858">
        <v>54.953099999999999</v>
      </c>
      <c r="Q3858">
        <v>1.4315700000000001E-2</v>
      </c>
    </row>
    <row r="3859" spans="1:17">
      <c r="A3859" t="s">
        <v>6065</v>
      </c>
      <c r="B3859" t="s">
        <v>2</v>
      </c>
      <c r="C3859" t="s">
        <v>14</v>
      </c>
      <c r="D3859" t="s">
        <v>18</v>
      </c>
      <c r="E3859" t="s">
        <v>69</v>
      </c>
      <c r="F3859" t="s">
        <v>21</v>
      </c>
      <c r="G3859">
        <v>18</v>
      </c>
      <c r="H3859">
        <v>1.121961</v>
      </c>
      <c r="I3859">
        <v>1.2351730000000001</v>
      </c>
      <c r="J3859">
        <v>0.1132118</v>
      </c>
      <c r="K3859">
        <v>7.0041000000000006E-2</v>
      </c>
      <c r="L3859">
        <v>8.2704200000000005E-2</v>
      </c>
      <c r="M3859">
        <v>9.1474600000000003E-2</v>
      </c>
      <c r="N3859">
        <v>0.1002451</v>
      </c>
      <c r="O3859">
        <v>0.1129082</v>
      </c>
      <c r="P3859">
        <v>51.992699999999999</v>
      </c>
      <c r="Q3859">
        <v>1.6724699999999999E-2</v>
      </c>
    </row>
    <row r="3860" spans="1:17">
      <c r="A3860" t="s">
        <v>6066</v>
      </c>
      <c r="B3860" t="s">
        <v>2</v>
      </c>
      <c r="C3860" t="s">
        <v>14</v>
      </c>
      <c r="D3860" t="s">
        <v>18</v>
      </c>
      <c r="E3860" t="s">
        <v>69</v>
      </c>
      <c r="F3860" t="s">
        <v>21</v>
      </c>
      <c r="G3860">
        <v>19</v>
      </c>
      <c r="H3860">
        <v>1.3159019999999999</v>
      </c>
      <c r="I3860">
        <v>1.407376</v>
      </c>
      <c r="J3860">
        <v>9.1474600000000003E-2</v>
      </c>
      <c r="K3860">
        <v>-1.12111E-2</v>
      </c>
      <c r="L3860">
        <v>3.4952999999999998E-3</v>
      </c>
      <c r="M3860">
        <v>1.3680899999999999E-2</v>
      </c>
      <c r="N3860">
        <v>2.3866600000000002E-2</v>
      </c>
      <c r="O3860">
        <v>3.8573000000000003E-2</v>
      </c>
      <c r="P3860">
        <v>49.962499999999999</v>
      </c>
      <c r="Q3860">
        <v>1.94234E-2</v>
      </c>
    </row>
    <row r="3861" spans="1:17">
      <c r="A3861" t="s">
        <v>6067</v>
      </c>
      <c r="B3861" t="s">
        <v>2</v>
      </c>
      <c r="C3861" t="s">
        <v>14</v>
      </c>
      <c r="D3861" t="s">
        <v>18</v>
      </c>
      <c r="E3861" t="s">
        <v>69</v>
      </c>
      <c r="F3861" t="s">
        <v>21</v>
      </c>
      <c r="G3861">
        <v>20</v>
      </c>
      <c r="H3861">
        <v>1.463849</v>
      </c>
      <c r="I3861">
        <v>1.4839020000000001</v>
      </c>
      <c r="J3861">
        <v>2.0053100000000001E-2</v>
      </c>
      <c r="K3861">
        <v>-4.7502999999999998E-3</v>
      </c>
      <c r="L3861">
        <v>9.9038000000000008E-3</v>
      </c>
      <c r="M3861">
        <v>2.0053100000000001E-2</v>
      </c>
      <c r="N3861">
        <v>3.02025E-2</v>
      </c>
      <c r="O3861">
        <v>4.4856600000000003E-2</v>
      </c>
      <c r="P3861">
        <v>48.576300000000003</v>
      </c>
      <c r="Q3861">
        <v>1.9354199999999998E-2</v>
      </c>
    </row>
    <row r="3862" spans="1:17">
      <c r="A3862" t="s">
        <v>6068</v>
      </c>
      <c r="B3862" t="s">
        <v>2</v>
      </c>
      <c r="C3862" t="s">
        <v>14</v>
      </c>
      <c r="D3862" t="s">
        <v>18</v>
      </c>
      <c r="E3862" t="s">
        <v>69</v>
      </c>
      <c r="F3862" t="s">
        <v>21</v>
      </c>
      <c r="G3862">
        <v>21</v>
      </c>
      <c r="H3862">
        <v>1.4664029999999999</v>
      </c>
      <c r="I3862">
        <v>1.532022</v>
      </c>
      <c r="J3862">
        <v>6.5619399999999994E-2</v>
      </c>
      <c r="K3862">
        <v>4.2012300000000002E-2</v>
      </c>
      <c r="L3862">
        <v>5.5959599999999998E-2</v>
      </c>
      <c r="M3862">
        <v>6.5619399999999994E-2</v>
      </c>
      <c r="N3862">
        <v>7.5279200000000004E-2</v>
      </c>
      <c r="O3862">
        <v>8.9226399999999997E-2</v>
      </c>
      <c r="P3862">
        <v>47.4983</v>
      </c>
      <c r="Q3862">
        <v>1.8420700000000002E-2</v>
      </c>
    </row>
    <row r="3863" spans="1:17">
      <c r="A3863" t="s">
        <v>6069</v>
      </c>
      <c r="B3863" t="s">
        <v>2</v>
      </c>
      <c r="C3863" t="s">
        <v>14</v>
      </c>
      <c r="D3863" t="s">
        <v>18</v>
      </c>
      <c r="E3863" t="s">
        <v>69</v>
      </c>
      <c r="F3863" t="s">
        <v>21</v>
      </c>
      <c r="G3863">
        <v>22</v>
      </c>
      <c r="H3863">
        <v>1.381551</v>
      </c>
      <c r="I3863">
        <v>1.4430069999999999</v>
      </c>
      <c r="J3863">
        <v>6.1456299999999998E-2</v>
      </c>
      <c r="K3863">
        <v>4.0315700000000003E-2</v>
      </c>
      <c r="L3863">
        <v>5.2805699999999997E-2</v>
      </c>
      <c r="M3863">
        <v>6.1456299999999998E-2</v>
      </c>
      <c r="N3863">
        <v>7.01069E-2</v>
      </c>
      <c r="O3863">
        <v>8.2596900000000001E-2</v>
      </c>
      <c r="P3863">
        <v>46.536499999999997</v>
      </c>
      <c r="Q3863">
        <v>1.64961E-2</v>
      </c>
    </row>
    <row r="3864" spans="1:17">
      <c r="A3864" t="s">
        <v>6070</v>
      </c>
      <c r="B3864" t="s">
        <v>2</v>
      </c>
      <c r="C3864" t="s">
        <v>14</v>
      </c>
      <c r="D3864" t="s">
        <v>18</v>
      </c>
      <c r="E3864" t="s">
        <v>69</v>
      </c>
      <c r="F3864" t="s">
        <v>21</v>
      </c>
      <c r="G3864">
        <v>23</v>
      </c>
      <c r="H3864">
        <v>1.200275</v>
      </c>
      <c r="I3864">
        <v>1.267881</v>
      </c>
      <c r="J3864">
        <v>6.7605999999999999E-2</v>
      </c>
      <c r="K3864">
        <v>4.8301799999999999E-2</v>
      </c>
      <c r="L3864">
        <v>5.97069E-2</v>
      </c>
      <c r="M3864">
        <v>6.7605999999999999E-2</v>
      </c>
      <c r="N3864">
        <v>7.5505199999999995E-2</v>
      </c>
      <c r="O3864">
        <v>8.6910299999999996E-2</v>
      </c>
      <c r="P3864">
        <v>45.698399999999999</v>
      </c>
      <c r="Q3864">
        <v>1.5063200000000001E-2</v>
      </c>
    </row>
    <row r="3865" spans="1:17">
      <c r="A3865" t="s">
        <v>6071</v>
      </c>
      <c r="B3865" t="s">
        <v>2</v>
      </c>
      <c r="C3865" t="s">
        <v>14</v>
      </c>
      <c r="D3865" t="s">
        <v>18</v>
      </c>
      <c r="E3865" t="s">
        <v>69</v>
      </c>
      <c r="F3865" t="s">
        <v>21</v>
      </c>
      <c r="G3865">
        <v>24</v>
      </c>
      <c r="H3865">
        <v>1.0122660000000001</v>
      </c>
      <c r="I3865">
        <v>1.0927880000000001</v>
      </c>
      <c r="J3865">
        <v>8.0521899999999993E-2</v>
      </c>
      <c r="K3865">
        <v>6.3487000000000002E-2</v>
      </c>
      <c r="L3865">
        <v>7.3551400000000003E-2</v>
      </c>
      <c r="M3865">
        <v>8.0521899999999993E-2</v>
      </c>
      <c r="N3865">
        <v>8.7492500000000001E-2</v>
      </c>
      <c r="O3865">
        <v>9.7556900000000002E-2</v>
      </c>
      <c r="P3865">
        <v>44.985199999999999</v>
      </c>
      <c r="Q3865">
        <v>1.3292399999999999E-2</v>
      </c>
    </row>
    <row r="3866" spans="1:17">
      <c r="A3866" t="s">
        <v>6072</v>
      </c>
      <c r="B3866" t="s">
        <v>2</v>
      </c>
      <c r="C3866" t="s">
        <v>14</v>
      </c>
      <c r="D3866" t="s">
        <v>18</v>
      </c>
      <c r="E3866" t="s">
        <v>69</v>
      </c>
      <c r="F3866" t="s">
        <v>22</v>
      </c>
      <c r="G3866">
        <v>1</v>
      </c>
      <c r="H3866">
        <v>0.76908270000000001</v>
      </c>
      <c r="I3866">
        <v>0.77252759999999998</v>
      </c>
      <c r="J3866">
        <v>3.4448999999999999E-3</v>
      </c>
      <c r="K3866">
        <v>-2.9621000000000001E-3</v>
      </c>
      <c r="L3866">
        <v>8.2319999999999995E-4</v>
      </c>
      <c r="M3866">
        <v>3.4448999999999999E-3</v>
      </c>
      <c r="N3866">
        <v>6.0664999999999998E-3</v>
      </c>
      <c r="O3866">
        <v>9.8518000000000008E-3</v>
      </c>
      <c r="P3866">
        <v>46.129300000000001</v>
      </c>
      <c r="Q3866">
        <v>4.9992999999999999E-3</v>
      </c>
    </row>
    <row r="3867" spans="1:17">
      <c r="A3867" t="s">
        <v>6073</v>
      </c>
      <c r="B3867" t="s">
        <v>2</v>
      </c>
      <c r="C3867" t="s">
        <v>14</v>
      </c>
      <c r="D3867" t="s">
        <v>18</v>
      </c>
      <c r="E3867" t="s">
        <v>69</v>
      </c>
      <c r="F3867" t="s">
        <v>22</v>
      </c>
      <c r="G3867">
        <v>2</v>
      </c>
      <c r="H3867">
        <v>0.71552260000000001</v>
      </c>
      <c r="I3867">
        <v>0.70829419999999998</v>
      </c>
      <c r="J3867">
        <v>-7.2284999999999997E-3</v>
      </c>
      <c r="K3867">
        <v>-1.17041E-2</v>
      </c>
      <c r="L3867">
        <v>-9.0598999999999992E-3</v>
      </c>
      <c r="M3867">
        <v>-7.2284999999999997E-3</v>
      </c>
      <c r="N3867">
        <v>-5.3971000000000002E-3</v>
      </c>
      <c r="O3867">
        <v>-2.7528000000000001E-3</v>
      </c>
      <c r="P3867">
        <v>45.453000000000003</v>
      </c>
      <c r="Q3867">
        <v>3.4924000000000001E-3</v>
      </c>
    </row>
    <row r="3868" spans="1:17">
      <c r="A3868" t="s">
        <v>6074</v>
      </c>
      <c r="B3868" t="s">
        <v>2</v>
      </c>
      <c r="C3868" t="s">
        <v>14</v>
      </c>
      <c r="D3868" t="s">
        <v>18</v>
      </c>
      <c r="E3868" t="s">
        <v>69</v>
      </c>
      <c r="F3868" t="s">
        <v>22</v>
      </c>
      <c r="G3868">
        <v>3</v>
      </c>
      <c r="H3868">
        <v>0.69836620000000005</v>
      </c>
      <c r="I3868">
        <v>0.68382489999999996</v>
      </c>
      <c r="J3868">
        <v>-1.45413E-2</v>
      </c>
      <c r="K3868">
        <v>-1.9269600000000001E-2</v>
      </c>
      <c r="L3868">
        <v>-1.64761E-2</v>
      </c>
      <c r="M3868">
        <v>-1.45413E-2</v>
      </c>
      <c r="N3868">
        <v>-1.26064E-2</v>
      </c>
      <c r="O3868">
        <v>-9.8128999999999994E-3</v>
      </c>
      <c r="P3868">
        <v>44.891100000000002</v>
      </c>
      <c r="Q3868">
        <v>3.6895999999999999E-3</v>
      </c>
    </row>
    <row r="3869" spans="1:17">
      <c r="A3869" t="s">
        <v>6075</v>
      </c>
      <c r="B3869" t="s">
        <v>2</v>
      </c>
      <c r="C3869" t="s">
        <v>14</v>
      </c>
      <c r="D3869" t="s">
        <v>18</v>
      </c>
      <c r="E3869" t="s">
        <v>69</v>
      </c>
      <c r="F3869" t="s">
        <v>22</v>
      </c>
      <c r="G3869">
        <v>4</v>
      </c>
      <c r="H3869">
        <v>0.70480969999999998</v>
      </c>
      <c r="I3869">
        <v>0.68285229999999997</v>
      </c>
      <c r="J3869">
        <v>-2.1957299999999999E-2</v>
      </c>
      <c r="K3869">
        <v>-2.6718100000000002E-2</v>
      </c>
      <c r="L3869">
        <v>-2.39054E-2</v>
      </c>
      <c r="M3869">
        <v>-2.1957299999999999E-2</v>
      </c>
      <c r="N3869">
        <v>-2.0009200000000001E-2</v>
      </c>
      <c r="O3869">
        <v>-1.71965E-2</v>
      </c>
      <c r="P3869">
        <v>44.400599999999997</v>
      </c>
      <c r="Q3869">
        <v>3.7149000000000001E-3</v>
      </c>
    </row>
    <row r="3870" spans="1:17">
      <c r="A3870" t="s">
        <v>6076</v>
      </c>
      <c r="B3870" t="s">
        <v>2</v>
      </c>
      <c r="C3870" t="s">
        <v>14</v>
      </c>
      <c r="D3870" t="s">
        <v>18</v>
      </c>
      <c r="E3870" t="s">
        <v>69</v>
      </c>
      <c r="F3870" t="s">
        <v>22</v>
      </c>
      <c r="G3870">
        <v>5</v>
      </c>
      <c r="H3870">
        <v>0.73120529999999995</v>
      </c>
      <c r="I3870">
        <v>0.70744600000000002</v>
      </c>
      <c r="J3870">
        <v>-2.3759300000000001E-2</v>
      </c>
      <c r="K3870">
        <v>-2.8910999999999999E-2</v>
      </c>
      <c r="L3870">
        <v>-2.5867299999999999E-2</v>
      </c>
      <c r="M3870">
        <v>-2.3759300000000001E-2</v>
      </c>
      <c r="N3870">
        <v>-2.1651299999999998E-2</v>
      </c>
      <c r="O3870">
        <v>-1.8607599999999998E-2</v>
      </c>
      <c r="P3870">
        <v>43.933599999999998</v>
      </c>
      <c r="Q3870">
        <v>4.0198999999999999E-3</v>
      </c>
    </row>
    <row r="3871" spans="1:17">
      <c r="A3871" t="s">
        <v>6077</v>
      </c>
      <c r="B3871" t="s">
        <v>2</v>
      </c>
      <c r="C3871" t="s">
        <v>14</v>
      </c>
      <c r="D3871" t="s">
        <v>18</v>
      </c>
      <c r="E3871" t="s">
        <v>69</v>
      </c>
      <c r="F3871" t="s">
        <v>22</v>
      </c>
      <c r="G3871">
        <v>6</v>
      </c>
      <c r="H3871">
        <v>0.81503669999999995</v>
      </c>
      <c r="I3871">
        <v>0.79648569999999996</v>
      </c>
      <c r="J3871">
        <v>-1.8551000000000002E-2</v>
      </c>
      <c r="K3871">
        <v>-2.38909E-2</v>
      </c>
      <c r="L3871">
        <v>-2.07361E-2</v>
      </c>
      <c r="M3871">
        <v>-1.8551000000000002E-2</v>
      </c>
      <c r="N3871">
        <v>-1.6365999999999999E-2</v>
      </c>
      <c r="O3871">
        <v>-1.32111E-2</v>
      </c>
      <c r="P3871">
        <v>43.561799999999998</v>
      </c>
      <c r="Q3871">
        <v>4.1668E-3</v>
      </c>
    </row>
    <row r="3872" spans="1:17">
      <c r="A3872" t="s">
        <v>6078</v>
      </c>
      <c r="B3872" t="s">
        <v>2</v>
      </c>
      <c r="C3872" t="s">
        <v>14</v>
      </c>
      <c r="D3872" t="s">
        <v>18</v>
      </c>
      <c r="E3872" t="s">
        <v>69</v>
      </c>
      <c r="F3872" t="s">
        <v>22</v>
      </c>
      <c r="G3872">
        <v>7</v>
      </c>
      <c r="H3872">
        <v>0.99773480000000003</v>
      </c>
      <c r="I3872">
        <v>0.9566865</v>
      </c>
      <c r="J3872">
        <v>-4.1048300000000003E-2</v>
      </c>
      <c r="K3872">
        <v>-4.8233400000000003E-2</v>
      </c>
      <c r="L3872">
        <v>-4.3988399999999997E-2</v>
      </c>
      <c r="M3872">
        <v>-4.1048300000000003E-2</v>
      </c>
      <c r="N3872">
        <v>-3.8108200000000002E-2</v>
      </c>
      <c r="O3872">
        <v>-3.38631E-2</v>
      </c>
      <c r="P3872">
        <v>43.3718</v>
      </c>
      <c r="Q3872">
        <v>5.6065999999999998E-3</v>
      </c>
    </row>
    <row r="3873" spans="1:17">
      <c r="A3873" t="s">
        <v>6079</v>
      </c>
      <c r="B3873" t="s">
        <v>2</v>
      </c>
      <c r="C3873" t="s">
        <v>14</v>
      </c>
      <c r="D3873" t="s">
        <v>18</v>
      </c>
      <c r="E3873" t="s">
        <v>69</v>
      </c>
      <c r="F3873" t="s">
        <v>22</v>
      </c>
      <c r="G3873">
        <v>8</v>
      </c>
      <c r="H3873">
        <v>1.125831</v>
      </c>
      <c r="I3873">
        <v>1.102085</v>
      </c>
      <c r="J3873">
        <v>-2.3746199999999999E-2</v>
      </c>
      <c r="K3873">
        <v>-3.2760999999999998E-2</v>
      </c>
      <c r="L3873">
        <v>-2.7435000000000001E-2</v>
      </c>
      <c r="M3873">
        <v>-2.3746199999999999E-2</v>
      </c>
      <c r="N3873">
        <v>-2.00574E-2</v>
      </c>
      <c r="O3873">
        <v>-1.47314E-2</v>
      </c>
      <c r="P3873">
        <v>44.698999999999998</v>
      </c>
      <c r="Q3873">
        <v>7.0343000000000003E-3</v>
      </c>
    </row>
    <row r="3874" spans="1:17">
      <c r="A3874" t="s">
        <v>6080</v>
      </c>
      <c r="B3874" t="s">
        <v>2</v>
      </c>
      <c r="C3874" t="s">
        <v>14</v>
      </c>
      <c r="D3874" t="s">
        <v>18</v>
      </c>
      <c r="E3874" t="s">
        <v>69</v>
      </c>
      <c r="F3874" t="s">
        <v>22</v>
      </c>
      <c r="G3874">
        <v>9</v>
      </c>
      <c r="H3874">
        <v>1.0827830000000001</v>
      </c>
      <c r="I3874">
        <v>0.99069419999999997</v>
      </c>
      <c r="J3874">
        <v>-9.2089000000000004E-2</v>
      </c>
      <c r="K3874">
        <v>-9.9112000000000006E-2</v>
      </c>
      <c r="L3874">
        <v>-9.49628E-2</v>
      </c>
      <c r="M3874">
        <v>-9.2089000000000004E-2</v>
      </c>
      <c r="N3874">
        <v>-8.9215199999999995E-2</v>
      </c>
      <c r="O3874">
        <v>-8.50659E-2</v>
      </c>
      <c r="P3874">
        <v>48.78</v>
      </c>
      <c r="Q3874">
        <v>5.4800999999999999E-3</v>
      </c>
    </row>
    <row r="3875" spans="1:17">
      <c r="A3875" t="s">
        <v>6081</v>
      </c>
      <c r="B3875" t="s">
        <v>2</v>
      </c>
      <c r="C3875" t="s">
        <v>14</v>
      </c>
      <c r="D3875" t="s">
        <v>18</v>
      </c>
      <c r="E3875" t="s">
        <v>69</v>
      </c>
      <c r="F3875" t="s">
        <v>22</v>
      </c>
      <c r="G3875">
        <v>10</v>
      </c>
      <c r="H3875">
        <v>1.0375049999999999</v>
      </c>
      <c r="I3875">
        <v>0.94750089999999998</v>
      </c>
      <c r="J3875">
        <v>-9.0003899999999998E-2</v>
      </c>
      <c r="K3875">
        <v>-9.6880599999999997E-2</v>
      </c>
      <c r="L3875">
        <v>-9.2817800000000006E-2</v>
      </c>
      <c r="M3875">
        <v>-9.0003899999999998E-2</v>
      </c>
      <c r="N3875">
        <v>-8.7190000000000004E-2</v>
      </c>
      <c r="O3875">
        <v>-8.3127199999999998E-2</v>
      </c>
      <c r="P3875">
        <v>52.1967</v>
      </c>
      <c r="Q3875">
        <v>5.3658999999999998E-3</v>
      </c>
    </row>
    <row r="3876" spans="1:17">
      <c r="A3876" t="s">
        <v>6082</v>
      </c>
      <c r="B3876" t="s">
        <v>2</v>
      </c>
      <c r="C3876" t="s">
        <v>14</v>
      </c>
      <c r="D3876" t="s">
        <v>18</v>
      </c>
      <c r="E3876" t="s">
        <v>69</v>
      </c>
      <c r="F3876" t="s">
        <v>22</v>
      </c>
      <c r="G3876">
        <v>11</v>
      </c>
      <c r="H3876">
        <v>0.97989890000000002</v>
      </c>
      <c r="I3876">
        <v>0.91532239999999998</v>
      </c>
      <c r="J3876">
        <v>-6.4576499999999995E-2</v>
      </c>
      <c r="K3876">
        <v>-7.1119100000000005E-2</v>
      </c>
      <c r="L3876">
        <v>-6.72537E-2</v>
      </c>
      <c r="M3876">
        <v>-6.4576499999999995E-2</v>
      </c>
      <c r="N3876">
        <v>-6.1899299999999997E-2</v>
      </c>
      <c r="O3876">
        <v>-5.8033899999999999E-2</v>
      </c>
      <c r="P3876">
        <v>54.631100000000004</v>
      </c>
      <c r="Q3876">
        <v>5.1051999999999998E-3</v>
      </c>
    </row>
    <row r="3877" spans="1:17">
      <c r="A3877" t="s">
        <v>6083</v>
      </c>
      <c r="B3877" t="s">
        <v>2</v>
      </c>
      <c r="C3877" t="s">
        <v>14</v>
      </c>
      <c r="D3877" t="s">
        <v>18</v>
      </c>
      <c r="E3877" t="s">
        <v>69</v>
      </c>
      <c r="F3877" t="s">
        <v>22</v>
      </c>
      <c r="G3877">
        <v>12</v>
      </c>
      <c r="H3877">
        <v>0.90318419999999999</v>
      </c>
      <c r="I3877">
        <v>0.88337549999999998</v>
      </c>
      <c r="J3877">
        <v>-1.9808699999999999E-2</v>
      </c>
      <c r="K3877">
        <v>-2.8237399999999999E-2</v>
      </c>
      <c r="L3877">
        <v>-2.32576E-2</v>
      </c>
      <c r="M3877">
        <v>-1.9808699999999999E-2</v>
      </c>
      <c r="N3877">
        <v>-1.6359700000000001E-2</v>
      </c>
      <c r="O3877">
        <v>-1.13799E-2</v>
      </c>
      <c r="P3877">
        <v>56.5398</v>
      </c>
      <c r="Q3877">
        <v>6.5770000000000004E-3</v>
      </c>
    </row>
    <row r="3878" spans="1:17">
      <c r="A3878" t="s">
        <v>6084</v>
      </c>
      <c r="B3878" t="s">
        <v>2</v>
      </c>
      <c r="C3878" t="s">
        <v>14</v>
      </c>
      <c r="D3878" t="s">
        <v>18</v>
      </c>
      <c r="E3878" t="s">
        <v>69</v>
      </c>
      <c r="F3878" t="s">
        <v>22</v>
      </c>
      <c r="G3878">
        <v>13</v>
      </c>
      <c r="H3878">
        <v>0.85931429999999998</v>
      </c>
      <c r="I3878">
        <v>0.85931429999999998</v>
      </c>
      <c r="J3878">
        <v>0</v>
      </c>
      <c r="K3878">
        <v>2.1604499999999999E-2</v>
      </c>
      <c r="L3878">
        <v>2.6193899999999999E-2</v>
      </c>
      <c r="M3878">
        <v>2.9372499999999999E-2</v>
      </c>
      <c r="N3878">
        <v>3.2551099999999999E-2</v>
      </c>
      <c r="O3878">
        <v>3.7140600000000003E-2</v>
      </c>
      <c r="P3878">
        <v>57.784500000000001</v>
      </c>
      <c r="Q3878">
        <v>6.0613999999999998E-3</v>
      </c>
    </row>
    <row r="3879" spans="1:17">
      <c r="A3879" t="s">
        <v>6085</v>
      </c>
      <c r="B3879" t="s">
        <v>2</v>
      </c>
      <c r="C3879" t="s">
        <v>14</v>
      </c>
      <c r="D3879" t="s">
        <v>18</v>
      </c>
      <c r="E3879" t="s">
        <v>69</v>
      </c>
      <c r="F3879" t="s">
        <v>22</v>
      </c>
      <c r="G3879">
        <v>14</v>
      </c>
      <c r="H3879">
        <v>0.79900289999999996</v>
      </c>
      <c r="I3879">
        <v>0.82837539999999998</v>
      </c>
      <c r="J3879">
        <v>2.9372499999999999E-2</v>
      </c>
      <c r="K3879">
        <v>4.5522E-2</v>
      </c>
      <c r="L3879">
        <v>5.0347099999999999E-2</v>
      </c>
      <c r="M3879">
        <v>5.3688899999999998E-2</v>
      </c>
      <c r="N3879">
        <v>5.7030699999999997E-2</v>
      </c>
      <c r="O3879">
        <v>6.1855800000000002E-2</v>
      </c>
      <c r="P3879">
        <v>58.392099999999999</v>
      </c>
      <c r="Q3879">
        <v>6.3727000000000002E-3</v>
      </c>
    </row>
    <row r="3880" spans="1:17">
      <c r="A3880" t="s">
        <v>6086</v>
      </c>
      <c r="B3880" t="s">
        <v>2</v>
      </c>
      <c r="C3880" t="s">
        <v>14</v>
      </c>
      <c r="D3880" t="s">
        <v>18</v>
      </c>
      <c r="E3880" t="s">
        <v>69</v>
      </c>
      <c r="F3880" t="s">
        <v>22</v>
      </c>
      <c r="G3880">
        <v>15</v>
      </c>
      <c r="H3880">
        <v>0.75684450000000003</v>
      </c>
      <c r="I3880">
        <v>0.81053339999999996</v>
      </c>
      <c r="J3880">
        <v>5.3688899999999998E-2</v>
      </c>
      <c r="K3880">
        <v>5.6355799999999998E-2</v>
      </c>
      <c r="L3880">
        <v>6.0357899999999999E-2</v>
      </c>
      <c r="M3880">
        <v>6.31298E-2</v>
      </c>
      <c r="N3880">
        <v>6.5901600000000005E-2</v>
      </c>
      <c r="O3880">
        <v>6.9903800000000002E-2</v>
      </c>
      <c r="P3880">
        <v>58.677300000000002</v>
      </c>
      <c r="Q3880">
        <v>5.2858000000000002E-3</v>
      </c>
    </row>
    <row r="3881" spans="1:17">
      <c r="A3881" t="s">
        <v>6087</v>
      </c>
      <c r="B3881" t="s">
        <v>2</v>
      </c>
      <c r="C3881" t="s">
        <v>14</v>
      </c>
      <c r="D3881" t="s">
        <v>18</v>
      </c>
      <c r="E3881" t="s">
        <v>69</v>
      </c>
      <c r="F3881" t="s">
        <v>22</v>
      </c>
      <c r="G3881">
        <v>16</v>
      </c>
      <c r="H3881">
        <v>0.75880210000000003</v>
      </c>
      <c r="I3881">
        <v>0.82193179999999999</v>
      </c>
      <c r="J3881">
        <v>6.31298E-2</v>
      </c>
      <c r="K3881">
        <v>6.7674899999999996E-2</v>
      </c>
      <c r="L3881">
        <v>7.1822399999999995E-2</v>
      </c>
      <c r="M3881">
        <v>7.4694999999999998E-2</v>
      </c>
      <c r="N3881">
        <v>7.75676E-2</v>
      </c>
      <c r="O3881">
        <v>8.1715099999999999E-2</v>
      </c>
      <c r="P3881">
        <v>57.923000000000002</v>
      </c>
      <c r="Q3881">
        <v>5.4777999999999997E-3</v>
      </c>
    </row>
    <row r="3882" spans="1:17">
      <c r="A3882" t="s">
        <v>6088</v>
      </c>
      <c r="B3882" t="s">
        <v>2</v>
      </c>
      <c r="C3882" t="s">
        <v>14</v>
      </c>
      <c r="D3882" t="s">
        <v>18</v>
      </c>
      <c r="E3882" t="s">
        <v>69</v>
      </c>
      <c r="F3882" t="s">
        <v>22</v>
      </c>
      <c r="G3882">
        <v>17</v>
      </c>
      <c r="H3882">
        <v>0.79363760000000005</v>
      </c>
      <c r="I3882">
        <v>0.86833260000000001</v>
      </c>
      <c r="J3882">
        <v>7.4694999999999998E-2</v>
      </c>
      <c r="K3882">
        <v>5.1961800000000002E-2</v>
      </c>
      <c r="L3882">
        <v>5.6842400000000001E-2</v>
      </c>
      <c r="M3882">
        <v>6.0222600000000001E-2</v>
      </c>
      <c r="N3882">
        <v>6.3602900000000004E-2</v>
      </c>
      <c r="O3882">
        <v>6.84834E-2</v>
      </c>
      <c r="P3882">
        <v>55.8172</v>
      </c>
      <c r="Q3882">
        <v>6.4460000000000003E-3</v>
      </c>
    </row>
    <row r="3883" spans="1:17">
      <c r="A3883" t="s">
        <v>6089</v>
      </c>
      <c r="B3883" t="s">
        <v>2</v>
      </c>
      <c r="C3883" t="s">
        <v>14</v>
      </c>
      <c r="D3883" t="s">
        <v>18</v>
      </c>
      <c r="E3883" t="s">
        <v>69</v>
      </c>
      <c r="F3883" t="s">
        <v>22</v>
      </c>
      <c r="G3883">
        <v>18</v>
      </c>
      <c r="H3883">
        <v>0.97347740000000005</v>
      </c>
      <c r="I3883">
        <v>1.0337000000000001</v>
      </c>
      <c r="J3883">
        <v>6.0222600000000001E-2</v>
      </c>
      <c r="K3883">
        <v>3.34934E-2</v>
      </c>
      <c r="L3883">
        <v>3.94182E-2</v>
      </c>
      <c r="M3883">
        <v>4.3521700000000003E-2</v>
      </c>
      <c r="N3883">
        <v>4.7625199999999999E-2</v>
      </c>
      <c r="O3883">
        <v>5.355E-2</v>
      </c>
      <c r="P3883">
        <v>53.302500000000002</v>
      </c>
      <c r="Q3883">
        <v>7.8250999999999998E-3</v>
      </c>
    </row>
    <row r="3884" spans="1:17">
      <c r="A3884" t="s">
        <v>6090</v>
      </c>
      <c r="B3884" t="s">
        <v>2</v>
      </c>
      <c r="C3884" t="s">
        <v>14</v>
      </c>
      <c r="D3884" t="s">
        <v>18</v>
      </c>
      <c r="E3884" t="s">
        <v>69</v>
      </c>
      <c r="F3884" t="s">
        <v>22</v>
      </c>
      <c r="G3884">
        <v>19</v>
      </c>
      <c r="H3884">
        <v>1.1835850000000001</v>
      </c>
      <c r="I3884">
        <v>1.2271069999999999</v>
      </c>
      <c r="J3884">
        <v>4.3521700000000003E-2</v>
      </c>
      <c r="K3884">
        <v>2.21459E-2</v>
      </c>
      <c r="L3884">
        <v>2.8987499999999999E-2</v>
      </c>
      <c r="M3884">
        <v>3.3725900000000003E-2</v>
      </c>
      <c r="N3884">
        <v>3.8464400000000003E-2</v>
      </c>
      <c r="O3884">
        <v>4.5305999999999999E-2</v>
      </c>
      <c r="P3884">
        <v>51.520099999999999</v>
      </c>
      <c r="Q3884">
        <v>9.0358999999999995E-3</v>
      </c>
    </row>
    <row r="3885" spans="1:17">
      <c r="A3885" t="s">
        <v>6091</v>
      </c>
      <c r="B3885" t="s">
        <v>2</v>
      </c>
      <c r="C3885" t="s">
        <v>14</v>
      </c>
      <c r="D3885" t="s">
        <v>18</v>
      </c>
      <c r="E3885" t="s">
        <v>69</v>
      </c>
      <c r="F3885" t="s">
        <v>22</v>
      </c>
      <c r="G3885">
        <v>20</v>
      </c>
      <c r="H3885">
        <v>1.2777540000000001</v>
      </c>
      <c r="I3885">
        <v>1.3128280000000001</v>
      </c>
      <c r="J3885">
        <v>3.5074000000000001E-2</v>
      </c>
      <c r="K3885">
        <v>2.4032600000000001E-2</v>
      </c>
      <c r="L3885">
        <v>3.05559E-2</v>
      </c>
      <c r="M3885">
        <v>3.5074000000000001E-2</v>
      </c>
      <c r="N3885">
        <v>3.9592000000000002E-2</v>
      </c>
      <c r="O3885">
        <v>4.6115400000000001E-2</v>
      </c>
      <c r="P3885">
        <v>50.2378</v>
      </c>
      <c r="Q3885">
        <v>8.6155999999999993E-3</v>
      </c>
    </row>
    <row r="3886" spans="1:17">
      <c r="A3886" t="s">
        <v>6092</v>
      </c>
      <c r="B3886" t="s">
        <v>2</v>
      </c>
      <c r="C3886" t="s">
        <v>14</v>
      </c>
      <c r="D3886" t="s">
        <v>18</v>
      </c>
      <c r="E3886" t="s">
        <v>69</v>
      </c>
      <c r="F3886" t="s">
        <v>22</v>
      </c>
      <c r="G3886">
        <v>21</v>
      </c>
      <c r="H3886">
        <v>1.30741</v>
      </c>
      <c r="I3886">
        <v>1.3435280000000001</v>
      </c>
      <c r="J3886">
        <v>3.6117499999999997E-2</v>
      </c>
      <c r="K3886">
        <v>2.4716499999999999E-2</v>
      </c>
      <c r="L3886">
        <v>3.1452300000000002E-2</v>
      </c>
      <c r="M3886">
        <v>3.6117499999999997E-2</v>
      </c>
      <c r="N3886">
        <v>4.0782600000000002E-2</v>
      </c>
      <c r="O3886">
        <v>4.7518400000000002E-2</v>
      </c>
      <c r="P3886">
        <v>49.253500000000003</v>
      </c>
      <c r="Q3886">
        <v>8.8961999999999999E-3</v>
      </c>
    </row>
    <row r="3887" spans="1:17">
      <c r="A3887" t="s">
        <v>6093</v>
      </c>
      <c r="B3887" t="s">
        <v>2</v>
      </c>
      <c r="C3887" t="s">
        <v>14</v>
      </c>
      <c r="D3887" t="s">
        <v>18</v>
      </c>
      <c r="E3887" t="s">
        <v>69</v>
      </c>
      <c r="F3887" t="s">
        <v>22</v>
      </c>
      <c r="G3887">
        <v>22</v>
      </c>
      <c r="H3887">
        <v>1.2471159999999999</v>
      </c>
      <c r="I3887">
        <v>1.2748200000000001</v>
      </c>
      <c r="J3887">
        <v>2.77033E-2</v>
      </c>
      <c r="K3887">
        <v>1.7951100000000001E-2</v>
      </c>
      <c r="L3887">
        <v>2.3712799999999999E-2</v>
      </c>
      <c r="M3887">
        <v>2.77033E-2</v>
      </c>
      <c r="N3887">
        <v>3.1693899999999997E-2</v>
      </c>
      <c r="O3887">
        <v>3.7455599999999999E-2</v>
      </c>
      <c r="P3887">
        <v>48.3566</v>
      </c>
      <c r="Q3887">
        <v>7.6096999999999996E-3</v>
      </c>
    </row>
    <row r="3888" spans="1:17">
      <c r="A3888" t="s">
        <v>6094</v>
      </c>
      <c r="B3888" t="s">
        <v>2</v>
      </c>
      <c r="C3888" t="s">
        <v>14</v>
      </c>
      <c r="D3888" t="s">
        <v>18</v>
      </c>
      <c r="E3888" t="s">
        <v>69</v>
      </c>
      <c r="F3888" t="s">
        <v>22</v>
      </c>
      <c r="G3888">
        <v>23</v>
      </c>
      <c r="H3888">
        <v>1.088473</v>
      </c>
      <c r="I3888">
        <v>1.117944</v>
      </c>
      <c r="J3888">
        <v>2.9471500000000001E-2</v>
      </c>
      <c r="K3888">
        <v>2.1244599999999999E-2</v>
      </c>
      <c r="L3888">
        <v>2.6105099999999999E-2</v>
      </c>
      <c r="M3888">
        <v>2.9471500000000001E-2</v>
      </c>
      <c r="N3888">
        <v>3.2837900000000003E-2</v>
      </c>
      <c r="O3888">
        <v>3.76984E-2</v>
      </c>
      <c r="P3888">
        <v>47.701599999999999</v>
      </c>
      <c r="Q3888">
        <v>6.4194999999999999E-3</v>
      </c>
    </row>
    <row r="3889" spans="1:17">
      <c r="A3889" t="s">
        <v>6095</v>
      </c>
      <c r="B3889" t="s">
        <v>2</v>
      </c>
      <c r="C3889" t="s">
        <v>14</v>
      </c>
      <c r="D3889" t="s">
        <v>18</v>
      </c>
      <c r="E3889" t="s">
        <v>69</v>
      </c>
      <c r="F3889" t="s">
        <v>22</v>
      </c>
      <c r="G3889">
        <v>24</v>
      </c>
      <c r="H3889">
        <v>0.90781080000000003</v>
      </c>
      <c r="I3889">
        <v>0.92624680000000004</v>
      </c>
      <c r="J3889">
        <v>1.8436000000000001E-2</v>
      </c>
      <c r="K3889">
        <v>1.1032500000000001E-2</v>
      </c>
      <c r="L3889">
        <v>1.54065E-2</v>
      </c>
      <c r="M3889">
        <v>1.8436000000000001E-2</v>
      </c>
      <c r="N3889">
        <v>2.1465399999999999E-2</v>
      </c>
      <c r="O3889">
        <v>2.5839500000000001E-2</v>
      </c>
      <c r="P3889">
        <v>47.032699999999998</v>
      </c>
      <c r="Q3889">
        <v>5.777E-3</v>
      </c>
    </row>
    <row r="3890" spans="1:17">
      <c r="A3890" t="s">
        <v>6096</v>
      </c>
      <c r="B3890" t="s">
        <v>2</v>
      </c>
      <c r="C3890" t="s">
        <v>14</v>
      </c>
      <c r="D3890" t="s">
        <v>18</v>
      </c>
      <c r="E3890" t="s">
        <v>69</v>
      </c>
      <c r="F3890" t="s">
        <v>23</v>
      </c>
      <c r="G3890">
        <v>1</v>
      </c>
      <c r="H3890">
        <v>0.94307779999999997</v>
      </c>
      <c r="I3890">
        <v>0.83915689999999998</v>
      </c>
      <c r="J3890">
        <v>-0.103921</v>
      </c>
      <c r="K3890">
        <v>-0.11679730000000001</v>
      </c>
      <c r="L3890">
        <v>-0.1091898</v>
      </c>
      <c r="M3890">
        <v>-0.103921</v>
      </c>
      <c r="N3890">
        <v>-9.8652100000000006E-2</v>
      </c>
      <c r="O3890">
        <v>-9.1044700000000006E-2</v>
      </c>
      <c r="P3890">
        <v>46.176600000000001</v>
      </c>
      <c r="Q3890">
        <v>1.00474E-2</v>
      </c>
    </row>
    <row r="3891" spans="1:17">
      <c r="A3891" t="s">
        <v>6097</v>
      </c>
      <c r="B3891" t="s">
        <v>2</v>
      </c>
      <c r="C3891" t="s">
        <v>14</v>
      </c>
      <c r="D3891" t="s">
        <v>18</v>
      </c>
      <c r="E3891" t="s">
        <v>69</v>
      </c>
      <c r="F3891" t="s">
        <v>23</v>
      </c>
      <c r="G3891">
        <v>2</v>
      </c>
      <c r="H3891">
        <v>0.92268830000000002</v>
      </c>
      <c r="I3891">
        <v>0.81227559999999999</v>
      </c>
      <c r="J3891">
        <v>-0.1104127</v>
      </c>
      <c r="K3891">
        <v>-0.1197409</v>
      </c>
      <c r="L3891">
        <v>-0.1142297</v>
      </c>
      <c r="M3891">
        <v>-0.1104127</v>
      </c>
      <c r="N3891">
        <v>-0.1065957</v>
      </c>
      <c r="O3891">
        <v>-0.1010846</v>
      </c>
      <c r="P3891">
        <v>45.565100000000001</v>
      </c>
      <c r="Q3891">
        <v>7.2788000000000002E-3</v>
      </c>
    </row>
    <row r="3892" spans="1:17">
      <c r="A3892" t="s">
        <v>6098</v>
      </c>
      <c r="B3892" t="s">
        <v>2</v>
      </c>
      <c r="C3892" t="s">
        <v>14</v>
      </c>
      <c r="D3892" t="s">
        <v>18</v>
      </c>
      <c r="E3892" t="s">
        <v>69</v>
      </c>
      <c r="F3892" t="s">
        <v>23</v>
      </c>
      <c r="G3892">
        <v>3</v>
      </c>
      <c r="H3892">
        <v>0.91964210000000002</v>
      </c>
      <c r="I3892">
        <v>0.80599410000000005</v>
      </c>
      <c r="J3892">
        <v>-0.113648</v>
      </c>
      <c r="K3892">
        <v>-0.1234468</v>
      </c>
      <c r="L3892">
        <v>-0.1176576</v>
      </c>
      <c r="M3892">
        <v>-0.113648</v>
      </c>
      <c r="N3892">
        <v>-0.1096384</v>
      </c>
      <c r="O3892">
        <v>-0.1038492</v>
      </c>
      <c r="P3892">
        <v>44.988399999999999</v>
      </c>
      <c r="Q3892">
        <v>7.6461000000000003E-3</v>
      </c>
    </row>
    <row r="3893" spans="1:17">
      <c r="A3893" t="s">
        <v>6099</v>
      </c>
      <c r="B3893" t="s">
        <v>2</v>
      </c>
      <c r="C3893" t="s">
        <v>14</v>
      </c>
      <c r="D3893" t="s">
        <v>18</v>
      </c>
      <c r="E3893" t="s">
        <v>69</v>
      </c>
      <c r="F3893" t="s">
        <v>23</v>
      </c>
      <c r="G3893">
        <v>4</v>
      </c>
      <c r="H3893">
        <v>0.95435800000000004</v>
      </c>
      <c r="I3893">
        <v>0.8034367</v>
      </c>
      <c r="J3893">
        <v>-0.15092130000000001</v>
      </c>
      <c r="K3893">
        <v>-0.1618832</v>
      </c>
      <c r="L3893">
        <v>-0.15540689999999999</v>
      </c>
      <c r="M3893">
        <v>-0.15092130000000001</v>
      </c>
      <c r="N3893">
        <v>-0.1464358</v>
      </c>
      <c r="O3893">
        <v>-0.13995949999999999</v>
      </c>
      <c r="P3893">
        <v>44.476599999999998</v>
      </c>
      <c r="Q3893">
        <v>8.5535999999999997E-3</v>
      </c>
    </row>
    <row r="3894" spans="1:17">
      <c r="A3894" t="s">
        <v>6100</v>
      </c>
      <c r="B3894" t="s">
        <v>2</v>
      </c>
      <c r="C3894" t="s">
        <v>14</v>
      </c>
      <c r="D3894" t="s">
        <v>18</v>
      </c>
      <c r="E3894" t="s">
        <v>69</v>
      </c>
      <c r="F3894" t="s">
        <v>23</v>
      </c>
      <c r="G3894">
        <v>5</v>
      </c>
      <c r="H3894">
        <v>1.0194300000000001</v>
      </c>
      <c r="I3894">
        <v>0.8536087</v>
      </c>
      <c r="J3894">
        <v>-0.16582150000000001</v>
      </c>
      <c r="K3894">
        <v>-0.17837220000000001</v>
      </c>
      <c r="L3894">
        <v>-0.1709572</v>
      </c>
      <c r="M3894">
        <v>-0.16582150000000001</v>
      </c>
      <c r="N3894">
        <v>-0.16068579999999999</v>
      </c>
      <c r="O3894">
        <v>-0.15327070000000001</v>
      </c>
      <c r="P3894">
        <v>43.863799999999998</v>
      </c>
      <c r="Q3894">
        <v>9.7934000000000007E-3</v>
      </c>
    </row>
    <row r="3895" spans="1:17">
      <c r="A3895" t="s">
        <v>6101</v>
      </c>
      <c r="B3895" t="s">
        <v>2</v>
      </c>
      <c r="C3895" t="s">
        <v>14</v>
      </c>
      <c r="D3895" t="s">
        <v>18</v>
      </c>
      <c r="E3895" t="s">
        <v>69</v>
      </c>
      <c r="F3895" t="s">
        <v>23</v>
      </c>
      <c r="G3895">
        <v>6</v>
      </c>
      <c r="H3895">
        <v>1.202072</v>
      </c>
      <c r="I3895">
        <v>1.0816460000000001</v>
      </c>
      <c r="J3895">
        <v>-0.1204258</v>
      </c>
      <c r="K3895">
        <v>-0.13541049999999999</v>
      </c>
      <c r="L3895">
        <v>-0.12655739999999999</v>
      </c>
      <c r="M3895">
        <v>-0.1204258</v>
      </c>
      <c r="N3895">
        <v>-0.1142943</v>
      </c>
      <c r="O3895">
        <v>-0.1054412</v>
      </c>
      <c r="P3895">
        <v>43.55</v>
      </c>
      <c r="Q3895">
        <v>1.1692599999999999E-2</v>
      </c>
    </row>
    <row r="3896" spans="1:17">
      <c r="A3896" t="s">
        <v>6102</v>
      </c>
      <c r="B3896" t="s">
        <v>2</v>
      </c>
      <c r="C3896" t="s">
        <v>14</v>
      </c>
      <c r="D3896" t="s">
        <v>18</v>
      </c>
      <c r="E3896" t="s">
        <v>69</v>
      </c>
      <c r="F3896" t="s">
        <v>23</v>
      </c>
      <c r="G3896">
        <v>7</v>
      </c>
      <c r="H3896">
        <v>1.5994699999999999</v>
      </c>
      <c r="I3896">
        <v>1.295172</v>
      </c>
      <c r="J3896">
        <v>-0.30429859999999997</v>
      </c>
      <c r="K3896">
        <v>-0.3214959</v>
      </c>
      <c r="L3896">
        <v>-0.31133559999999999</v>
      </c>
      <c r="M3896">
        <v>-0.30429859999999997</v>
      </c>
      <c r="N3896">
        <v>-0.29726160000000001</v>
      </c>
      <c r="O3896">
        <v>-0.2871013</v>
      </c>
      <c r="P3896">
        <v>43.225700000000003</v>
      </c>
      <c r="Q3896">
        <v>1.34191E-2</v>
      </c>
    </row>
    <row r="3897" spans="1:17">
      <c r="A3897" t="s">
        <v>6103</v>
      </c>
      <c r="B3897" t="s">
        <v>2</v>
      </c>
      <c r="C3897" t="s">
        <v>14</v>
      </c>
      <c r="D3897" t="s">
        <v>18</v>
      </c>
      <c r="E3897" t="s">
        <v>69</v>
      </c>
      <c r="F3897" t="s">
        <v>23</v>
      </c>
      <c r="G3897">
        <v>8</v>
      </c>
      <c r="H3897">
        <v>1.7612159999999999</v>
      </c>
      <c r="I3897">
        <v>1.270257</v>
      </c>
      <c r="J3897">
        <v>-0.49095870000000003</v>
      </c>
      <c r="K3897">
        <v>-0.50878920000000005</v>
      </c>
      <c r="L3897">
        <v>-0.4982548</v>
      </c>
      <c r="M3897">
        <v>-0.49095870000000003</v>
      </c>
      <c r="N3897">
        <v>-0.4836626</v>
      </c>
      <c r="O3897">
        <v>-0.4731283</v>
      </c>
      <c r="P3897">
        <v>44.870399999999997</v>
      </c>
      <c r="Q3897">
        <v>1.3913200000000001E-2</v>
      </c>
    </row>
    <row r="3898" spans="1:17">
      <c r="A3898" t="s">
        <v>6104</v>
      </c>
      <c r="B3898" t="s">
        <v>2</v>
      </c>
      <c r="C3898" t="s">
        <v>14</v>
      </c>
      <c r="D3898" t="s">
        <v>18</v>
      </c>
      <c r="E3898" t="s">
        <v>69</v>
      </c>
      <c r="F3898" t="s">
        <v>23</v>
      </c>
      <c r="G3898">
        <v>9</v>
      </c>
      <c r="H3898">
        <v>1.7080329999999999</v>
      </c>
      <c r="I3898">
        <v>1.208223</v>
      </c>
      <c r="J3898">
        <v>-0.49981009999999998</v>
      </c>
      <c r="K3898">
        <v>-0.52213160000000003</v>
      </c>
      <c r="L3898">
        <v>-0.5089439</v>
      </c>
      <c r="M3898">
        <v>-0.49981009999999998</v>
      </c>
      <c r="N3898">
        <v>-0.49067630000000001</v>
      </c>
      <c r="O3898">
        <v>-0.47748849999999998</v>
      </c>
      <c r="P3898">
        <v>48.394100000000002</v>
      </c>
      <c r="Q3898">
        <v>1.7417599999999998E-2</v>
      </c>
    </row>
    <row r="3899" spans="1:17">
      <c r="A3899" t="s">
        <v>6105</v>
      </c>
      <c r="B3899" t="s">
        <v>2</v>
      </c>
      <c r="C3899" t="s">
        <v>14</v>
      </c>
      <c r="D3899" t="s">
        <v>18</v>
      </c>
      <c r="E3899" t="s">
        <v>69</v>
      </c>
      <c r="F3899" t="s">
        <v>23</v>
      </c>
      <c r="G3899">
        <v>10</v>
      </c>
      <c r="H3899">
        <v>1.609637</v>
      </c>
      <c r="I3899">
        <v>1.1908339999999999</v>
      </c>
      <c r="J3899">
        <v>-0.41880289999999998</v>
      </c>
      <c r="K3899">
        <v>-0.43916080000000002</v>
      </c>
      <c r="L3899">
        <v>-0.42713319999999999</v>
      </c>
      <c r="M3899">
        <v>-0.41880289999999998</v>
      </c>
      <c r="N3899">
        <v>-0.41047270000000002</v>
      </c>
      <c r="O3899">
        <v>-0.3984451</v>
      </c>
      <c r="P3899">
        <v>51.713799999999999</v>
      </c>
      <c r="Q3899">
        <v>1.5885300000000002E-2</v>
      </c>
    </row>
    <row r="3900" spans="1:17">
      <c r="A3900" t="s">
        <v>6106</v>
      </c>
      <c r="B3900" t="s">
        <v>2</v>
      </c>
      <c r="C3900" t="s">
        <v>14</v>
      </c>
      <c r="D3900" t="s">
        <v>18</v>
      </c>
      <c r="E3900" t="s">
        <v>69</v>
      </c>
      <c r="F3900" t="s">
        <v>23</v>
      </c>
      <c r="G3900">
        <v>11</v>
      </c>
      <c r="H3900">
        <v>1.4091320000000001</v>
      </c>
      <c r="I3900">
        <v>1.167718</v>
      </c>
      <c r="J3900">
        <v>-0.24141409999999999</v>
      </c>
      <c r="K3900">
        <v>-0.26219419999999999</v>
      </c>
      <c r="L3900">
        <v>-0.24991720000000001</v>
      </c>
      <c r="M3900">
        <v>-0.24141409999999999</v>
      </c>
      <c r="N3900">
        <v>-0.23291110000000001</v>
      </c>
      <c r="O3900">
        <v>-0.2206341</v>
      </c>
      <c r="P3900">
        <v>54.193399999999997</v>
      </c>
      <c r="Q3900">
        <v>1.6214800000000001E-2</v>
      </c>
    </row>
    <row r="3901" spans="1:17">
      <c r="A3901" t="s">
        <v>6107</v>
      </c>
      <c r="B3901" t="s">
        <v>2</v>
      </c>
      <c r="C3901" t="s">
        <v>14</v>
      </c>
      <c r="D3901" t="s">
        <v>18</v>
      </c>
      <c r="E3901" t="s">
        <v>69</v>
      </c>
      <c r="F3901" t="s">
        <v>23</v>
      </c>
      <c r="G3901">
        <v>12</v>
      </c>
      <c r="H3901">
        <v>1.192995</v>
      </c>
      <c r="I3901">
        <v>1.118832</v>
      </c>
      <c r="J3901">
        <v>-7.4162699999999998E-2</v>
      </c>
      <c r="K3901">
        <v>-9.7862900000000003E-2</v>
      </c>
      <c r="L3901">
        <v>-8.3860599999999993E-2</v>
      </c>
      <c r="M3901">
        <v>-7.4162699999999998E-2</v>
      </c>
      <c r="N3901">
        <v>-6.44647E-2</v>
      </c>
      <c r="O3901">
        <v>-5.04625E-2</v>
      </c>
      <c r="P3901">
        <v>56.5304</v>
      </c>
      <c r="Q3901">
        <v>1.84934E-2</v>
      </c>
    </row>
    <row r="3902" spans="1:17">
      <c r="A3902" t="s">
        <v>6108</v>
      </c>
      <c r="B3902" t="s">
        <v>2</v>
      </c>
      <c r="C3902" t="s">
        <v>14</v>
      </c>
      <c r="D3902" t="s">
        <v>18</v>
      </c>
      <c r="E3902" t="s">
        <v>69</v>
      </c>
      <c r="F3902" t="s">
        <v>23</v>
      </c>
      <c r="G3902">
        <v>13</v>
      </c>
      <c r="H3902">
        <v>1.0730930000000001</v>
      </c>
      <c r="I3902">
        <v>1.0730930000000001</v>
      </c>
      <c r="J3902">
        <v>0</v>
      </c>
      <c r="K3902">
        <v>5.92209E-2</v>
      </c>
      <c r="L3902">
        <v>7.1194999999999994E-2</v>
      </c>
      <c r="M3902">
        <v>7.9488199999999995E-2</v>
      </c>
      <c r="N3902">
        <v>8.7781300000000007E-2</v>
      </c>
      <c r="O3902">
        <v>9.9755399999999994E-2</v>
      </c>
      <c r="P3902">
        <v>58.0593</v>
      </c>
      <c r="Q3902">
        <v>1.5814600000000002E-2</v>
      </c>
    </row>
    <row r="3903" spans="1:17">
      <c r="A3903" t="s">
        <v>6109</v>
      </c>
      <c r="B3903" t="s">
        <v>2</v>
      </c>
      <c r="C3903" t="s">
        <v>14</v>
      </c>
      <c r="D3903" t="s">
        <v>18</v>
      </c>
      <c r="E3903" t="s">
        <v>69</v>
      </c>
      <c r="F3903" t="s">
        <v>23</v>
      </c>
      <c r="G3903">
        <v>14</v>
      </c>
      <c r="H3903">
        <v>0.96358080000000002</v>
      </c>
      <c r="I3903">
        <v>1.043069</v>
      </c>
      <c r="J3903">
        <v>7.9488199999999995E-2</v>
      </c>
      <c r="K3903">
        <v>0.1151813</v>
      </c>
      <c r="L3903">
        <v>0.12795490000000001</v>
      </c>
      <c r="M3903">
        <v>0.1368017</v>
      </c>
      <c r="N3903">
        <v>0.14564859999999999</v>
      </c>
      <c r="O3903">
        <v>0.15842220000000001</v>
      </c>
      <c r="P3903">
        <v>58.9178</v>
      </c>
      <c r="Q3903">
        <v>1.68705E-2</v>
      </c>
    </row>
    <row r="3904" spans="1:17">
      <c r="A3904" t="s">
        <v>6110</v>
      </c>
      <c r="B3904" t="s">
        <v>2</v>
      </c>
      <c r="C3904" t="s">
        <v>14</v>
      </c>
      <c r="D3904" t="s">
        <v>18</v>
      </c>
      <c r="E3904" t="s">
        <v>69</v>
      </c>
      <c r="F3904" t="s">
        <v>23</v>
      </c>
      <c r="G3904">
        <v>15</v>
      </c>
      <c r="H3904">
        <v>0.90108849999999996</v>
      </c>
      <c r="I3904">
        <v>1.03789</v>
      </c>
      <c r="J3904">
        <v>0.1368017</v>
      </c>
      <c r="K3904">
        <v>0.1322219</v>
      </c>
      <c r="L3904">
        <v>0.1438334</v>
      </c>
      <c r="M3904">
        <v>0.1518755</v>
      </c>
      <c r="N3904">
        <v>0.15991759999999999</v>
      </c>
      <c r="O3904">
        <v>0.17152909999999999</v>
      </c>
      <c r="P3904">
        <v>58.935600000000001</v>
      </c>
      <c r="Q3904">
        <v>1.53358E-2</v>
      </c>
    </row>
    <row r="3905" spans="1:17">
      <c r="A3905" t="s">
        <v>6111</v>
      </c>
      <c r="B3905" t="s">
        <v>2</v>
      </c>
      <c r="C3905" t="s">
        <v>14</v>
      </c>
      <c r="D3905" t="s">
        <v>18</v>
      </c>
      <c r="E3905" t="s">
        <v>69</v>
      </c>
      <c r="F3905" t="s">
        <v>23</v>
      </c>
      <c r="G3905">
        <v>16</v>
      </c>
      <c r="H3905">
        <v>0.88810829999999996</v>
      </c>
      <c r="I3905">
        <v>1.039984</v>
      </c>
      <c r="J3905">
        <v>0.1518755</v>
      </c>
      <c r="K3905">
        <v>0.1190316</v>
      </c>
      <c r="L3905">
        <v>0.13081999999999999</v>
      </c>
      <c r="M3905">
        <v>0.13898460000000001</v>
      </c>
      <c r="N3905">
        <v>0.14714920000000001</v>
      </c>
      <c r="O3905">
        <v>0.15893760000000001</v>
      </c>
      <c r="P3905">
        <v>57.839599999999997</v>
      </c>
      <c r="Q3905">
        <v>1.5569400000000001E-2</v>
      </c>
    </row>
    <row r="3906" spans="1:17">
      <c r="A3906" t="s">
        <v>6112</v>
      </c>
      <c r="B3906" t="s">
        <v>2</v>
      </c>
      <c r="C3906" t="s">
        <v>14</v>
      </c>
      <c r="D3906" t="s">
        <v>18</v>
      </c>
      <c r="E3906" t="s">
        <v>69</v>
      </c>
      <c r="F3906" t="s">
        <v>23</v>
      </c>
      <c r="G3906">
        <v>17</v>
      </c>
      <c r="H3906">
        <v>0.98040559999999999</v>
      </c>
      <c r="I3906">
        <v>1.1193900000000001</v>
      </c>
      <c r="J3906">
        <v>0.13898460000000001</v>
      </c>
      <c r="K3906">
        <v>0.1066484</v>
      </c>
      <c r="L3906">
        <v>0.1178237</v>
      </c>
      <c r="M3906">
        <v>0.1255637</v>
      </c>
      <c r="N3906">
        <v>0.1333037</v>
      </c>
      <c r="O3906">
        <v>0.1444791</v>
      </c>
      <c r="P3906">
        <v>56.143799999999999</v>
      </c>
      <c r="Q3906">
        <v>1.4759700000000001E-2</v>
      </c>
    </row>
    <row r="3907" spans="1:17">
      <c r="A3907" t="s">
        <v>6113</v>
      </c>
      <c r="B3907" t="s">
        <v>2</v>
      </c>
      <c r="C3907" t="s">
        <v>14</v>
      </c>
      <c r="D3907" t="s">
        <v>18</v>
      </c>
      <c r="E3907" t="s">
        <v>69</v>
      </c>
      <c r="F3907" t="s">
        <v>23</v>
      </c>
      <c r="G3907">
        <v>18</v>
      </c>
      <c r="H3907">
        <v>1.1744000000000001</v>
      </c>
      <c r="I3907">
        <v>1.2999639999999999</v>
      </c>
      <c r="J3907">
        <v>0.1255637</v>
      </c>
      <c r="K3907">
        <v>5.0293900000000002E-2</v>
      </c>
      <c r="L3907">
        <v>6.3382800000000003E-2</v>
      </c>
      <c r="M3907">
        <v>7.2448200000000004E-2</v>
      </c>
      <c r="N3907">
        <v>8.1513600000000005E-2</v>
      </c>
      <c r="O3907">
        <v>9.4602599999999995E-2</v>
      </c>
      <c r="P3907">
        <v>53.876600000000003</v>
      </c>
      <c r="Q3907">
        <v>1.72871E-2</v>
      </c>
    </row>
    <row r="3908" spans="1:17">
      <c r="A3908" t="s">
        <v>6114</v>
      </c>
      <c r="B3908" t="s">
        <v>2</v>
      </c>
      <c r="C3908" t="s">
        <v>14</v>
      </c>
      <c r="D3908" t="s">
        <v>18</v>
      </c>
      <c r="E3908" t="s">
        <v>69</v>
      </c>
      <c r="F3908" t="s">
        <v>23</v>
      </c>
      <c r="G3908">
        <v>19</v>
      </c>
      <c r="H3908">
        <v>1.364628</v>
      </c>
      <c r="I3908">
        <v>1.437076</v>
      </c>
      <c r="J3908">
        <v>7.2448200000000004E-2</v>
      </c>
      <c r="K3908">
        <v>-2.8710900000000001E-2</v>
      </c>
      <c r="L3908">
        <v>-1.3707E-2</v>
      </c>
      <c r="M3908">
        <v>-3.3153000000000002E-3</v>
      </c>
      <c r="N3908">
        <v>7.0764000000000001E-3</v>
      </c>
      <c r="O3908">
        <v>2.20804E-2</v>
      </c>
      <c r="P3908">
        <v>52.133499999999998</v>
      </c>
      <c r="Q3908">
        <v>1.9816299999999998E-2</v>
      </c>
    </row>
    <row r="3909" spans="1:17">
      <c r="A3909" t="s">
        <v>6115</v>
      </c>
      <c r="B3909" t="s">
        <v>2</v>
      </c>
      <c r="C3909" t="s">
        <v>14</v>
      </c>
      <c r="D3909" t="s">
        <v>18</v>
      </c>
      <c r="E3909" t="s">
        <v>69</v>
      </c>
      <c r="F3909" t="s">
        <v>23</v>
      </c>
      <c r="G3909">
        <v>20</v>
      </c>
      <c r="H3909">
        <v>1.4779910000000001</v>
      </c>
      <c r="I3909">
        <v>1.4956229999999999</v>
      </c>
      <c r="J3909">
        <v>1.7632100000000001E-2</v>
      </c>
      <c r="K3909">
        <v>-5.4329000000000001E-3</v>
      </c>
      <c r="L3909">
        <v>8.1940999999999993E-3</v>
      </c>
      <c r="M3909">
        <v>1.7632100000000001E-2</v>
      </c>
      <c r="N3909">
        <v>2.70701E-2</v>
      </c>
      <c r="O3909">
        <v>4.06971E-2</v>
      </c>
      <c r="P3909">
        <v>50.6751</v>
      </c>
      <c r="Q3909">
        <v>1.7997699999999998E-2</v>
      </c>
    </row>
    <row r="3910" spans="1:17">
      <c r="A3910" t="s">
        <v>6116</v>
      </c>
      <c r="B3910" t="s">
        <v>2</v>
      </c>
      <c r="C3910" t="s">
        <v>14</v>
      </c>
      <c r="D3910" t="s">
        <v>18</v>
      </c>
      <c r="E3910" t="s">
        <v>69</v>
      </c>
      <c r="F3910" t="s">
        <v>23</v>
      </c>
      <c r="G3910">
        <v>21</v>
      </c>
      <c r="H3910">
        <v>1.4749209999999999</v>
      </c>
      <c r="I3910">
        <v>1.4942489999999999</v>
      </c>
      <c r="J3910">
        <v>1.93277E-2</v>
      </c>
      <c r="K3910">
        <v>-2.3105999999999999E-3</v>
      </c>
      <c r="L3910">
        <v>1.04735E-2</v>
      </c>
      <c r="M3910">
        <v>1.93277E-2</v>
      </c>
      <c r="N3910">
        <v>2.81818E-2</v>
      </c>
      <c r="O3910">
        <v>4.09659E-2</v>
      </c>
      <c r="P3910">
        <v>49.5458</v>
      </c>
      <c r="Q3910">
        <v>1.6884400000000001E-2</v>
      </c>
    </row>
    <row r="3911" spans="1:17">
      <c r="A3911" t="s">
        <v>6117</v>
      </c>
      <c r="B3911" t="s">
        <v>2</v>
      </c>
      <c r="C3911" t="s">
        <v>14</v>
      </c>
      <c r="D3911" t="s">
        <v>18</v>
      </c>
      <c r="E3911" t="s">
        <v>69</v>
      </c>
      <c r="F3911" t="s">
        <v>23</v>
      </c>
      <c r="G3911">
        <v>22</v>
      </c>
      <c r="H3911">
        <v>1.380603</v>
      </c>
      <c r="I3911">
        <v>1.3775109999999999</v>
      </c>
      <c r="J3911">
        <v>-3.0921999999999998E-3</v>
      </c>
      <c r="K3911">
        <v>-2.11995E-2</v>
      </c>
      <c r="L3911">
        <v>-1.05016E-2</v>
      </c>
      <c r="M3911">
        <v>-3.0921999999999998E-3</v>
      </c>
      <c r="N3911">
        <v>4.3170999999999999E-3</v>
      </c>
      <c r="O3911">
        <v>1.5015000000000001E-2</v>
      </c>
      <c r="P3911">
        <v>48.121699999999997</v>
      </c>
      <c r="Q3911">
        <v>1.41292E-2</v>
      </c>
    </row>
    <row r="3912" spans="1:17">
      <c r="A3912" t="s">
        <v>6118</v>
      </c>
      <c r="B3912" t="s">
        <v>2</v>
      </c>
      <c r="C3912" t="s">
        <v>14</v>
      </c>
      <c r="D3912" t="s">
        <v>18</v>
      </c>
      <c r="E3912" t="s">
        <v>69</v>
      </c>
      <c r="F3912" t="s">
        <v>23</v>
      </c>
      <c r="G3912">
        <v>23</v>
      </c>
      <c r="H3912">
        <v>1.1981219999999999</v>
      </c>
      <c r="I3912">
        <v>1.1666319999999999</v>
      </c>
      <c r="J3912">
        <v>-3.1490499999999998E-2</v>
      </c>
      <c r="K3912">
        <v>-4.9857699999999998E-2</v>
      </c>
      <c r="L3912">
        <v>-3.9006199999999998E-2</v>
      </c>
      <c r="M3912">
        <v>-3.1490499999999998E-2</v>
      </c>
      <c r="N3912">
        <v>-2.39749E-2</v>
      </c>
      <c r="O3912">
        <v>-1.31234E-2</v>
      </c>
      <c r="P3912">
        <v>47.058799999999998</v>
      </c>
      <c r="Q3912">
        <v>1.4331999999999999E-2</v>
      </c>
    </row>
    <row r="3913" spans="1:17">
      <c r="A3913" t="s">
        <v>6119</v>
      </c>
      <c r="B3913" t="s">
        <v>2</v>
      </c>
      <c r="C3913" t="s">
        <v>14</v>
      </c>
      <c r="D3913" t="s">
        <v>18</v>
      </c>
      <c r="E3913" t="s">
        <v>69</v>
      </c>
      <c r="F3913" t="s">
        <v>23</v>
      </c>
      <c r="G3913">
        <v>24</v>
      </c>
      <c r="H3913">
        <v>1.0345299999999999</v>
      </c>
      <c r="I3913">
        <v>0.96449240000000003</v>
      </c>
      <c r="J3913">
        <v>-7.0037299999999997E-2</v>
      </c>
      <c r="K3913">
        <v>-8.7122000000000005E-2</v>
      </c>
      <c r="L3913">
        <v>-7.7028200000000005E-2</v>
      </c>
      <c r="M3913">
        <v>-7.0037299999999997E-2</v>
      </c>
      <c r="N3913">
        <v>-6.3046400000000002E-2</v>
      </c>
      <c r="O3913">
        <v>-5.2952600000000002E-2</v>
      </c>
      <c r="P3913">
        <v>46.182600000000001</v>
      </c>
      <c r="Q3913">
        <v>1.33312E-2</v>
      </c>
    </row>
    <row r="3914" spans="1:17">
      <c r="A3914" t="s">
        <v>6120</v>
      </c>
      <c r="B3914" t="s">
        <v>2</v>
      </c>
      <c r="C3914" t="s">
        <v>14</v>
      </c>
      <c r="D3914" t="s">
        <v>18</v>
      </c>
      <c r="E3914" t="s">
        <v>69</v>
      </c>
      <c r="F3914" t="s">
        <v>24</v>
      </c>
      <c r="G3914">
        <v>1</v>
      </c>
      <c r="H3914">
        <v>0.82925230000000005</v>
      </c>
      <c r="I3914">
        <v>0.89300889999999999</v>
      </c>
      <c r="J3914">
        <v>6.3756599999999997E-2</v>
      </c>
      <c r="K3914">
        <v>4.4883600000000003E-2</v>
      </c>
      <c r="L3914">
        <v>5.6033899999999998E-2</v>
      </c>
      <c r="M3914">
        <v>6.3756599999999997E-2</v>
      </c>
      <c r="N3914">
        <v>7.1479299999999996E-2</v>
      </c>
      <c r="O3914">
        <v>8.26297E-2</v>
      </c>
      <c r="P3914">
        <v>47.333300000000001</v>
      </c>
      <c r="Q3914">
        <v>1.4726700000000001E-2</v>
      </c>
    </row>
    <row r="3915" spans="1:17">
      <c r="A3915" t="s">
        <v>6121</v>
      </c>
      <c r="B3915" t="s">
        <v>2</v>
      </c>
      <c r="C3915" t="s">
        <v>14</v>
      </c>
      <c r="D3915" t="s">
        <v>18</v>
      </c>
      <c r="E3915" t="s">
        <v>69</v>
      </c>
      <c r="F3915" t="s">
        <v>24</v>
      </c>
      <c r="G3915">
        <v>2</v>
      </c>
      <c r="H3915">
        <v>0.81410660000000001</v>
      </c>
      <c r="I3915">
        <v>0.87116490000000002</v>
      </c>
      <c r="J3915">
        <v>5.7058299999999999E-2</v>
      </c>
      <c r="K3915">
        <v>3.9658100000000002E-2</v>
      </c>
      <c r="L3915">
        <v>4.9938299999999998E-2</v>
      </c>
      <c r="M3915">
        <v>5.7058299999999999E-2</v>
      </c>
      <c r="N3915">
        <v>6.4178299999999994E-2</v>
      </c>
      <c r="O3915">
        <v>7.4458399999999994E-2</v>
      </c>
      <c r="P3915">
        <v>46.666699999999999</v>
      </c>
      <c r="Q3915">
        <v>1.35774E-2</v>
      </c>
    </row>
    <row r="3916" spans="1:17">
      <c r="A3916" t="s">
        <v>6122</v>
      </c>
      <c r="B3916" t="s">
        <v>2</v>
      </c>
      <c r="C3916" t="s">
        <v>14</v>
      </c>
      <c r="D3916" t="s">
        <v>18</v>
      </c>
      <c r="E3916" t="s">
        <v>69</v>
      </c>
      <c r="F3916" t="s">
        <v>24</v>
      </c>
      <c r="G3916">
        <v>3</v>
      </c>
      <c r="H3916">
        <v>0.80623210000000001</v>
      </c>
      <c r="I3916">
        <v>0.84166319999999994</v>
      </c>
      <c r="J3916">
        <v>3.54311E-2</v>
      </c>
      <c r="K3916">
        <v>2.0793699999999998E-2</v>
      </c>
      <c r="L3916">
        <v>2.9441599999999998E-2</v>
      </c>
      <c r="M3916">
        <v>3.54311E-2</v>
      </c>
      <c r="N3916">
        <v>4.1420600000000002E-2</v>
      </c>
      <c r="O3916">
        <v>5.0068500000000002E-2</v>
      </c>
      <c r="P3916">
        <v>46.285699999999999</v>
      </c>
      <c r="Q3916">
        <v>1.1421600000000001E-2</v>
      </c>
    </row>
    <row r="3917" spans="1:17">
      <c r="A3917" t="s">
        <v>6123</v>
      </c>
      <c r="B3917" t="s">
        <v>2</v>
      </c>
      <c r="C3917" t="s">
        <v>14</v>
      </c>
      <c r="D3917" t="s">
        <v>18</v>
      </c>
      <c r="E3917" t="s">
        <v>69</v>
      </c>
      <c r="F3917" t="s">
        <v>24</v>
      </c>
      <c r="G3917">
        <v>4</v>
      </c>
      <c r="H3917">
        <v>0.80438330000000002</v>
      </c>
      <c r="I3917">
        <v>0.84682650000000004</v>
      </c>
      <c r="J3917">
        <v>4.24432E-2</v>
      </c>
      <c r="K3917">
        <v>2.8985299999999999E-2</v>
      </c>
      <c r="L3917">
        <v>3.6936299999999998E-2</v>
      </c>
      <c r="M3917">
        <v>4.24432E-2</v>
      </c>
      <c r="N3917">
        <v>4.795E-2</v>
      </c>
      <c r="O3917">
        <v>5.5901100000000002E-2</v>
      </c>
      <c r="P3917">
        <v>45.523800000000001</v>
      </c>
      <c r="Q3917">
        <v>1.05013E-2</v>
      </c>
    </row>
    <row r="3918" spans="1:17">
      <c r="A3918" t="s">
        <v>6124</v>
      </c>
      <c r="B3918" t="s">
        <v>2</v>
      </c>
      <c r="C3918" t="s">
        <v>14</v>
      </c>
      <c r="D3918" t="s">
        <v>18</v>
      </c>
      <c r="E3918" t="s">
        <v>69</v>
      </c>
      <c r="F3918" t="s">
        <v>24</v>
      </c>
      <c r="G3918">
        <v>5</v>
      </c>
      <c r="H3918">
        <v>0.86357799999999996</v>
      </c>
      <c r="I3918">
        <v>0.87454209999999999</v>
      </c>
      <c r="J3918">
        <v>1.0964E-2</v>
      </c>
      <c r="K3918">
        <v>-2.8330999999999999E-3</v>
      </c>
      <c r="L3918">
        <v>5.3184E-3</v>
      </c>
      <c r="M3918">
        <v>1.0964E-2</v>
      </c>
      <c r="N3918">
        <v>1.6609700000000002E-2</v>
      </c>
      <c r="O3918">
        <v>2.4761100000000001E-2</v>
      </c>
      <c r="P3918">
        <v>44.761899999999997</v>
      </c>
      <c r="Q3918">
        <v>1.07659E-2</v>
      </c>
    </row>
    <row r="3919" spans="1:17">
      <c r="A3919" t="s">
        <v>6125</v>
      </c>
      <c r="B3919" t="s">
        <v>2</v>
      </c>
      <c r="C3919" t="s">
        <v>14</v>
      </c>
      <c r="D3919" t="s">
        <v>18</v>
      </c>
      <c r="E3919" t="s">
        <v>69</v>
      </c>
      <c r="F3919" t="s">
        <v>24</v>
      </c>
      <c r="G3919">
        <v>6</v>
      </c>
      <c r="H3919">
        <v>1.015315</v>
      </c>
      <c r="I3919">
        <v>1.0789139999999999</v>
      </c>
      <c r="J3919">
        <v>6.3599100000000006E-2</v>
      </c>
      <c r="K3919">
        <v>4.1279999999999997E-2</v>
      </c>
      <c r="L3919">
        <v>5.4466300000000002E-2</v>
      </c>
      <c r="M3919">
        <v>6.3599100000000006E-2</v>
      </c>
      <c r="N3919">
        <v>7.2731900000000002E-2</v>
      </c>
      <c r="O3919">
        <v>8.59182E-2</v>
      </c>
      <c r="P3919">
        <v>44.142899999999997</v>
      </c>
      <c r="Q3919">
        <v>1.7415699999999999E-2</v>
      </c>
    </row>
    <row r="3920" spans="1:17">
      <c r="A3920" t="s">
        <v>6126</v>
      </c>
      <c r="B3920" t="s">
        <v>2</v>
      </c>
      <c r="C3920" t="s">
        <v>14</v>
      </c>
      <c r="D3920" t="s">
        <v>18</v>
      </c>
      <c r="E3920" t="s">
        <v>69</v>
      </c>
      <c r="F3920" t="s">
        <v>24</v>
      </c>
      <c r="G3920">
        <v>7</v>
      </c>
      <c r="H3920">
        <v>1.3130059999999999</v>
      </c>
      <c r="I3920">
        <v>1.319734</v>
      </c>
      <c r="J3920">
        <v>6.7280999999999999E-3</v>
      </c>
      <c r="K3920">
        <v>-2.00749E-2</v>
      </c>
      <c r="L3920">
        <v>-4.2395000000000002E-3</v>
      </c>
      <c r="M3920">
        <v>6.7280999999999999E-3</v>
      </c>
      <c r="N3920">
        <v>1.7695599999999999E-2</v>
      </c>
      <c r="O3920">
        <v>3.3530999999999998E-2</v>
      </c>
      <c r="P3920">
        <v>43.666699999999999</v>
      </c>
      <c r="Q3920">
        <v>2.0914499999999999E-2</v>
      </c>
    </row>
    <row r="3921" spans="1:17">
      <c r="A3921" t="s">
        <v>6127</v>
      </c>
      <c r="B3921" t="s">
        <v>2</v>
      </c>
      <c r="C3921" t="s">
        <v>14</v>
      </c>
      <c r="D3921" t="s">
        <v>18</v>
      </c>
      <c r="E3921" t="s">
        <v>69</v>
      </c>
      <c r="F3921" t="s">
        <v>24</v>
      </c>
      <c r="G3921">
        <v>8</v>
      </c>
      <c r="H3921">
        <v>1.4604980000000001</v>
      </c>
      <c r="I3921">
        <v>1.2621549999999999</v>
      </c>
      <c r="J3921">
        <v>-0.19834299999999999</v>
      </c>
      <c r="K3921">
        <v>-0.22833529999999999</v>
      </c>
      <c r="L3921">
        <v>-0.21061559999999999</v>
      </c>
      <c r="M3921">
        <v>-0.19834299999999999</v>
      </c>
      <c r="N3921">
        <v>-0.1860704</v>
      </c>
      <c r="O3921">
        <v>-0.16835069999999999</v>
      </c>
      <c r="P3921">
        <v>45.261899999999997</v>
      </c>
      <c r="Q3921">
        <v>2.34031E-2</v>
      </c>
    </row>
    <row r="3922" spans="1:17">
      <c r="A3922" t="s">
        <v>6128</v>
      </c>
      <c r="B3922" t="s">
        <v>2</v>
      </c>
      <c r="C3922" t="s">
        <v>14</v>
      </c>
      <c r="D3922" t="s">
        <v>18</v>
      </c>
      <c r="E3922" t="s">
        <v>69</v>
      </c>
      <c r="F3922" t="s">
        <v>24</v>
      </c>
      <c r="G3922">
        <v>9</v>
      </c>
      <c r="H3922">
        <v>1.4356530000000001</v>
      </c>
      <c r="I3922">
        <v>1.143127</v>
      </c>
      <c r="J3922">
        <v>-0.29252640000000002</v>
      </c>
      <c r="K3922">
        <v>-0.32568330000000001</v>
      </c>
      <c r="L3922">
        <v>-0.30609389999999997</v>
      </c>
      <c r="M3922">
        <v>-0.29252640000000002</v>
      </c>
      <c r="N3922">
        <v>-0.27895880000000001</v>
      </c>
      <c r="O3922">
        <v>-0.25936949999999998</v>
      </c>
      <c r="P3922">
        <v>49.261899999999997</v>
      </c>
      <c r="Q3922">
        <v>2.58725E-2</v>
      </c>
    </row>
    <row r="3923" spans="1:17">
      <c r="A3923" t="s">
        <v>6129</v>
      </c>
      <c r="B3923" t="s">
        <v>2</v>
      </c>
      <c r="C3923" t="s">
        <v>14</v>
      </c>
      <c r="D3923" t="s">
        <v>18</v>
      </c>
      <c r="E3923" t="s">
        <v>69</v>
      </c>
      <c r="F3923" t="s">
        <v>24</v>
      </c>
      <c r="G3923">
        <v>10</v>
      </c>
      <c r="H3923">
        <v>1.3345990000000001</v>
      </c>
      <c r="I3923">
        <v>1.121019</v>
      </c>
      <c r="J3923">
        <v>-0.21357989999999999</v>
      </c>
      <c r="K3923">
        <v>-0.24998280000000001</v>
      </c>
      <c r="L3923">
        <v>-0.2284757</v>
      </c>
      <c r="M3923">
        <v>-0.21357989999999999</v>
      </c>
      <c r="N3923">
        <v>-0.19868420000000001</v>
      </c>
      <c r="O3923">
        <v>-0.177177</v>
      </c>
      <c r="P3923">
        <v>52.833300000000001</v>
      </c>
      <c r="Q3923">
        <v>2.8405300000000001E-2</v>
      </c>
    </row>
    <row r="3924" spans="1:17">
      <c r="A3924" t="s">
        <v>6130</v>
      </c>
      <c r="B3924" t="s">
        <v>2</v>
      </c>
      <c r="C3924" t="s">
        <v>14</v>
      </c>
      <c r="D3924" t="s">
        <v>18</v>
      </c>
      <c r="E3924" t="s">
        <v>69</v>
      </c>
      <c r="F3924" t="s">
        <v>24</v>
      </c>
      <c r="G3924">
        <v>11</v>
      </c>
      <c r="H3924">
        <v>1.1935070000000001</v>
      </c>
      <c r="I3924">
        <v>1.060325</v>
      </c>
      <c r="J3924">
        <v>-0.13318189999999999</v>
      </c>
      <c r="K3924">
        <v>-0.1705769</v>
      </c>
      <c r="L3924">
        <v>-0.14848359999999999</v>
      </c>
      <c r="M3924">
        <v>-0.13318189999999999</v>
      </c>
      <c r="N3924">
        <v>-0.1178802</v>
      </c>
      <c r="O3924">
        <v>-9.5786899999999994E-2</v>
      </c>
      <c r="P3924">
        <v>55.642899999999997</v>
      </c>
      <c r="Q3924">
        <v>2.9179500000000001E-2</v>
      </c>
    </row>
    <row r="3925" spans="1:17">
      <c r="A3925" t="s">
        <v>6131</v>
      </c>
      <c r="B3925" t="s">
        <v>2</v>
      </c>
      <c r="C3925" t="s">
        <v>14</v>
      </c>
      <c r="D3925" t="s">
        <v>18</v>
      </c>
      <c r="E3925" t="s">
        <v>69</v>
      </c>
      <c r="F3925" t="s">
        <v>24</v>
      </c>
      <c r="G3925">
        <v>12</v>
      </c>
      <c r="H3925">
        <v>1.0589550000000001</v>
      </c>
      <c r="I3925">
        <v>1.009385</v>
      </c>
      <c r="J3925">
        <v>-4.9570099999999999E-2</v>
      </c>
      <c r="K3925">
        <v>-8.4716299999999994E-2</v>
      </c>
      <c r="L3925">
        <v>-6.39517E-2</v>
      </c>
      <c r="M3925">
        <v>-4.9570099999999999E-2</v>
      </c>
      <c r="N3925">
        <v>-3.51886E-2</v>
      </c>
      <c r="O3925">
        <v>-1.44239E-2</v>
      </c>
      <c r="P3925">
        <v>57.642899999999997</v>
      </c>
      <c r="Q3925">
        <v>2.74247E-2</v>
      </c>
    </row>
    <row r="3926" spans="1:17">
      <c r="A3926" t="s">
        <v>6132</v>
      </c>
      <c r="B3926" t="s">
        <v>2</v>
      </c>
      <c r="C3926" t="s">
        <v>14</v>
      </c>
      <c r="D3926" t="s">
        <v>18</v>
      </c>
      <c r="E3926" t="s">
        <v>69</v>
      </c>
      <c r="F3926" t="s">
        <v>24</v>
      </c>
      <c r="G3926">
        <v>13</v>
      </c>
      <c r="H3926">
        <v>0.92041499999999998</v>
      </c>
      <c r="I3926">
        <v>0.92041499999999998</v>
      </c>
      <c r="J3926">
        <v>0</v>
      </c>
      <c r="K3926">
        <v>-7.1430300000000002E-2</v>
      </c>
      <c r="L3926">
        <v>-5.28567E-2</v>
      </c>
      <c r="M3926">
        <v>-3.9992600000000003E-2</v>
      </c>
      <c r="N3926">
        <v>-2.71285E-2</v>
      </c>
      <c r="O3926">
        <v>-8.5549000000000007E-3</v>
      </c>
      <c r="P3926">
        <v>59.381</v>
      </c>
      <c r="Q3926">
        <v>2.4531000000000001E-2</v>
      </c>
    </row>
    <row r="3927" spans="1:17">
      <c r="A3927" t="s">
        <v>6133</v>
      </c>
      <c r="B3927" t="s">
        <v>2</v>
      </c>
      <c r="C3927" t="s">
        <v>14</v>
      </c>
      <c r="D3927" t="s">
        <v>18</v>
      </c>
      <c r="E3927" t="s">
        <v>69</v>
      </c>
      <c r="F3927" t="s">
        <v>24</v>
      </c>
      <c r="G3927">
        <v>14</v>
      </c>
      <c r="H3927">
        <v>0.97635439999999996</v>
      </c>
      <c r="I3927">
        <v>0.93636180000000002</v>
      </c>
      <c r="J3927">
        <v>-3.9992600000000003E-2</v>
      </c>
      <c r="K3927">
        <v>1.1520600000000001E-2</v>
      </c>
      <c r="L3927">
        <v>3.00576E-2</v>
      </c>
      <c r="M3927">
        <v>4.2896299999999998E-2</v>
      </c>
      <c r="N3927">
        <v>5.5734899999999997E-2</v>
      </c>
      <c r="O3927">
        <v>7.4271900000000002E-2</v>
      </c>
      <c r="P3927">
        <v>61.428600000000003</v>
      </c>
      <c r="Q3927">
        <v>2.4482500000000001E-2</v>
      </c>
    </row>
    <row r="3928" spans="1:17">
      <c r="A3928" t="s">
        <v>6134</v>
      </c>
      <c r="B3928" t="s">
        <v>2</v>
      </c>
      <c r="C3928" t="s">
        <v>14</v>
      </c>
      <c r="D3928" t="s">
        <v>18</v>
      </c>
      <c r="E3928" t="s">
        <v>69</v>
      </c>
      <c r="F3928" t="s">
        <v>24</v>
      </c>
      <c r="G3928">
        <v>15</v>
      </c>
      <c r="H3928">
        <v>0.93960440000000001</v>
      </c>
      <c r="I3928">
        <v>0.9825007</v>
      </c>
      <c r="J3928">
        <v>4.2896299999999998E-2</v>
      </c>
      <c r="K3928">
        <v>7.43259E-2</v>
      </c>
      <c r="L3928">
        <v>9.3079599999999998E-2</v>
      </c>
      <c r="M3928">
        <v>0.10606839999999999</v>
      </c>
      <c r="N3928">
        <v>0.1190571</v>
      </c>
      <c r="O3928">
        <v>0.13781080000000001</v>
      </c>
      <c r="P3928">
        <v>62.642899999999997</v>
      </c>
      <c r="Q3928">
        <v>2.4768800000000001E-2</v>
      </c>
    </row>
    <row r="3929" spans="1:17">
      <c r="A3929" t="s">
        <v>6135</v>
      </c>
      <c r="B3929" t="s">
        <v>2</v>
      </c>
      <c r="C3929" t="s">
        <v>14</v>
      </c>
      <c r="D3929" t="s">
        <v>18</v>
      </c>
      <c r="E3929" t="s">
        <v>69</v>
      </c>
      <c r="F3929" t="s">
        <v>24</v>
      </c>
      <c r="G3929">
        <v>16</v>
      </c>
      <c r="H3929">
        <v>1.013684</v>
      </c>
      <c r="I3929">
        <v>1.1197520000000001</v>
      </c>
      <c r="J3929">
        <v>0.10606839999999999</v>
      </c>
      <c r="K3929">
        <v>0.1709589</v>
      </c>
      <c r="L3929">
        <v>0.18784960000000001</v>
      </c>
      <c r="M3929">
        <v>0.19954820000000001</v>
      </c>
      <c r="N3929">
        <v>0.21124670000000001</v>
      </c>
      <c r="O3929">
        <v>0.22813739999999999</v>
      </c>
      <c r="P3929">
        <v>60.857100000000003</v>
      </c>
      <c r="Q3929">
        <v>2.23083E-2</v>
      </c>
    </row>
    <row r="3930" spans="1:17">
      <c r="A3930" t="s">
        <v>6136</v>
      </c>
      <c r="B3930" t="s">
        <v>2</v>
      </c>
      <c r="C3930" t="s">
        <v>14</v>
      </c>
      <c r="D3930" t="s">
        <v>18</v>
      </c>
      <c r="E3930" t="s">
        <v>69</v>
      </c>
      <c r="F3930" t="s">
        <v>24</v>
      </c>
      <c r="G3930">
        <v>17</v>
      </c>
      <c r="H3930">
        <v>1.059884</v>
      </c>
      <c r="I3930">
        <v>1.2594320000000001</v>
      </c>
      <c r="J3930">
        <v>0.19954820000000001</v>
      </c>
      <c r="K3930">
        <v>0.2247826</v>
      </c>
      <c r="L3930">
        <v>0.24388370000000001</v>
      </c>
      <c r="M3930">
        <v>0.25711299999999998</v>
      </c>
      <c r="N3930">
        <v>0.27034239999999998</v>
      </c>
      <c r="O3930">
        <v>0.28944340000000002</v>
      </c>
      <c r="P3930">
        <v>58.904800000000002</v>
      </c>
      <c r="Q3930">
        <v>2.52275E-2</v>
      </c>
    </row>
    <row r="3931" spans="1:17">
      <c r="A3931" t="s">
        <v>6137</v>
      </c>
      <c r="B3931" t="s">
        <v>2</v>
      </c>
      <c r="C3931" t="s">
        <v>14</v>
      </c>
      <c r="D3931" t="s">
        <v>18</v>
      </c>
      <c r="E3931" t="s">
        <v>69</v>
      </c>
      <c r="F3931" t="s">
        <v>24</v>
      </c>
      <c r="G3931">
        <v>18</v>
      </c>
      <c r="H3931">
        <v>1.235414</v>
      </c>
      <c r="I3931">
        <v>1.4925269999999999</v>
      </c>
      <c r="J3931">
        <v>0.25711299999999998</v>
      </c>
      <c r="K3931">
        <v>0.23376820000000001</v>
      </c>
      <c r="L3931">
        <v>0.25689800000000002</v>
      </c>
      <c r="M3931">
        <v>0.27291759999999998</v>
      </c>
      <c r="N3931">
        <v>0.28893720000000001</v>
      </c>
      <c r="O3931">
        <v>0.31206699999999998</v>
      </c>
      <c r="P3931">
        <v>56.452399999999997</v>
      </c>
      <c r="Q3931">
        <v>3.0548499999999999E-2</v>
      </c>
    </row>
    <row r="3932" spans="1:17">
      <c r="A3932" t="s">
        <v>6138</v>
      </c>
      <c r="B3932" t="s">
        <v>2</v>
      </c>
      <c r="C3932" t="s">
        <v>14</v>
      </c>
      <c r="D3932" t="s">
        <v>18</v>
      </c>
      <c r="E3932" t="s">
        <v>69</v>
      </c>
      <c r="F3932" t="s">
        <v>24</v>
      </c>
      <c r="G3932">
        <v>19</v>
      </c>
      <c r="H3932">
        <v>1.337831</v>
      </c>
      <c r="I3932">
        <v>1.610749</v>
      </c>
      <c r="J3932">
        <v>0.27291759999999998</v>
      </c>
      <c r="K3932">
        <v>0.1788024</v>
      </c>
      <c r="L3932">
        <v>0.200624</v>
      </c>
      <c r="M3932">
        <v>0.2157376</v>
      </c>
      <c r="N3932">
        <v>0.23085120000000001</v>
      </c>
      <c r="O3932">
        <v>0.25267279999999998</v>
      </c>
      <c r="P3932">
        <v>54.452399999999997</v>
      </c>
      <c r="Q3932">
        <v>2.8820700000000001E-2</v>
      </c>
    </row>
    <row r="3933" spans="1:17">
      <c r="A3933" t="s">
        <v>6139</v>
      </c>
      <c r="B3933" t="s">
        <v>2</v>
      </c>
      <c r="C3933" t="s">
        <v>14</v>
      </c>
      <c r="D3933" t="s">
        <v>18</v>
      </c>
      <c r="E3933" t="s">
        <v>69</v>
      </c>
      <c r="F3933" t="s">
        <v>24</v>
      </c>
      <c r="G3933">
        <v>20</v>
      </c>
      <c r="H3933">
        <v>1.4467000000000001</v>
      </c>
      <c r="I3933">
        <v>1.6390709999999999</v>
      </c>
      <c r="J3933">
        <v>0.19237109999999999</v>
      </c>
      <c r="K3933">
        <v>0.14960560000000001</v>
      </c>
      <c r="L3933">
        <v>0.17487179999999999</v>
      </c>
      <c r="M3933">
        <v>0.19237109999999999</v>
      </c>
      <c r="N3933">
        <v>0.20987040000000001</v>
      </c>
      <c r="O3933">
        <v>0.2351366</v>
      </c>
      <c r="P3933">
        <v>53.071399999999997</v>
      </c>
      <c r="Q3933">
        <v>3.33701E-2</v>
      </c>
    </row>
    <row r="3934" spans="1:17">
      <c r="A3934" t="s">
        <v>6140</v>
      </c>
      <c r="B3934" t="s">
        <v>2</v>
      </c>
      <c r="C3934" t="s">
        <v>14</v>
      </c>
      <c r="D3934" t="s">
        <v>18</v>
      </c>
      <c r="E3934" t="s">
        <v>69</v>
      </c>
      <c r="F3934" t="s">
        <v>24</v>
      </c>
      <c r="G3934">
        <v>21</v>
      </c>
      <c r="H3934">
        <v>1.3971420000000001</v>
      </c>
      <c r="I3934">
        <v>1.597691</v>
      </c>
      <c r="J3934">
        <v>0.20054849999999999</v>
      </c>
      <c r="K3934">
        <v>0.1609795</v>
      </c>
      <c r="L3934">
        <v>0.1843572</v>
      </c>
      <c r="M3934">
        <v>0.20054849999999999</v>
      </c>
      <c r="N3934">
        <v>0.21673990000000001</v>
      </c>
      <c r="O3934">
        <v>0.24011759999999999</v>
      </c>
      <c r="P3934">
        <v>51.666699999999999</v>
      </c>
      <c r="Q3934">
        <v>3.0875900000000001E-2</v>
      </c>
    </row>
    <row r="3935" spans="1:17">
      <c r="A3935" t="s">
        <v>6141</v>
      </c>
      <c r="B3935" t="s">
        <v>2</v>
      </c>
      <c r="C3935" t="s">
        <v>14</v>
      </c>
      <c r="D3935" t="s">
        <v>18</v>
      </c>
      <c r="E3935" t="s">
        <v>69</v>
      </c>
      <c r="F3935" t="s">
        <v>24</v>
      </c>
      <c r="G3935">
        <v>22</v>
      </c>
      <c r="H3935">
        <v>1.3018700000000001</v>
      </c>
      <c r="I3935">
        <v>1.4569939999999999</v>
      </c>
      <c r="J3935">
        <v>0.15512400000000001</v>
      </c>
      <c r="K3935">
        <v>0.12163549999999999</v>
      </c>
      <c r="L3935">
        <v>0.14142080000000001</v>
      </c>
      <c r="M3935">
        <v>0.15512400000000001</v>
      </c>
      <c r="N3935">
        <v>0.16882720000000001</v>
      </c>
      <c r="O3935">
        <v>0.18861240000000001</v>
      </c>
      <c r="P3935">
        <v>49.666699999999999</v>
      </c>
      <c r="Q3935">
        <v>2.61312E-2</v>
      </c>
    </row>
    <row r="3936" spans="1:17">
      <c r="A3936" t="s">
        <v>6142</v>
      </c>
      <c r="B3936" t="s">
        <v>2</v>
      </c>
      <c r="C3936" t="s">
        <v>14</v>
      </c>
      <c r="D3936" t="s">
        <v>18</v>
      </c>
      <c r="E3936" t="s">
        <v>69</v>
      </c>
      <c r="F3936" t="s">
        <v>24</v>
      </c>
      <c r="G3936">
        <v>23</v>
      </c>
      <c r="H3936">
        <v>1.1186780000000001</v>
      </c>
      <c r="I3936">
        <v>1.2203409999999999</v>
      </c>
      <c r="J3936">
        <v>0.1016628</v>
      </c>
      <c r="K3936">
        <v>7.5172699999999995E-2</v>
      </c>
      <c r="L3936">
        <v>9.0823200000000007E-2</v>
      </c>
      <c r="M3936">
        <v>0.1016628</v>
      </c>
      <c r="N3936">
        <v>0.1125023</v>
      </c>
      <c r="O3936">
        <v>0.12815289999999999</v>
      </c>
      <c r="P3936">
        <v>48.261899999999997</v>
      </c>
      <c r="Q3936">
        <v>2.0670299999999999E-2</v>
      </c>
    </row>
    <row r="3937" spans="1:17">
      <c r="A3937" t="s">
        <v>6143</v>
      </c>
      <c r="B3937" t="s">
        <v>2</v>
      </c>
      <c r="C3937" t="s">
        <v>14</v>
      </c>
      <c r="D3937" t="s">
        <v>18</v>
      </c>
      <c r="E3937" t="s">
        <v>69</v>
      </c>
      <c r="F3937" t="s">
        <v>24</v>
      </c>
      <c r="G3937">
        <v>24</v>
      </c>
      <c r="H3937">
        <v>0.9399227</v>
      </c>
      <c r="I3937">
        <v>1.016076</v>
      </c>
      <c r="J3937">
        <v>7.6152899999999996E-2</v>
      </c>
      <c r="K3937">
        <v>5.24798E-2</v>
      </c>
      <c r="L3937">
        <v>6.64661E-2</v>
      </c>
      <c r="M3937">
        <v>7.6152899999999996E-2</v>
      </c>
      <c r="N3937">
        <v>8.5839799999999994E-2</v>
      </c>
      <c r="O3937">
        <v>9.9826100000000001E-2</v>
      </c>
      <c r="P3937">
        <v>47.452399999999997</v>
      </c>
      <c r="Q3937">
        <v>1.8472200000000001E-2</v>
      </c>
    </row>
    <row r="3938" spans="1:17">
      <c r="A3938" t="s">
        <v>6144</v>
      </c>
      <c r="B3938" t="s">
        <v>2</v>
      </c>
      <c r="C3938" t="s">
        <v>14</v>
      </c>
      <c r="D3938" t="s">
        <v>18</v>
      </c>
      <c r="E3938" t="s">
        <v>69</v>
      </c>
      <c r="F3938" t="s">
        <v>25</v>
      </c>
      <c r="G3938">
        <v>1</v>
      </c>
      <c r="H3938">
        <v>1.055879</v>
      </c>
      <c r="I3938">
        <v>1.1791069999999999</v>
      </c>
      <c r="J3938">
        <v>0.123228</v>
      </c>
      <c r="K3938">
        <v>9.7924200000000003E-2</v>
      </c>
      <c r="L3938">
        <v>0.1128739</v>
      </c>
      <c r="M3938">
        <v>0.123228</v>
      </c>
      <c r="N3938">
        <v>0.13358210000000001</v>
      </c>
      <c r="O3938">
        <v>0.14853189999999999</v>
      </c>
      <c r="P3938">
        <v>41.926900000000003</v>
      </c>
      <c r="Q3938">
        <v>1.97447E-2</v>
      </c>
    </row>
    <row r="3939" spans="1:17">
      <c r="A3939" t="s">
        <v>6145</v>
      </c>
      <c r="B3939" t="s">
        <v>2</v>
      </c>
      <c r="C3939" t="s">
        <v>14</v>
      </c>
      <c r="D3939" t="s">
        <v>18</v>
      </c>
      <c r="E3939" t="s">
        <v>69</v>
      </c>
      <c r="F3939" t="s">
        <v>25</v>
      </c>
      <c r="G3939">
        <v>2</v>
      </c>
      <c r="H3939">
        <v>1.0262549999999999</v>
      </c>
      <c r="I3939">
        <v>1.1299999999999999</v>
      </c>
      <c r="J3939">
        <v>0.1037459</v>
      </c>
      <c r="K3939">
        <v>8.3507499999999998E-2</v>
      </c>
      <c r="L3939">
        <v>9.5464499999999994E-2</v>
      </c>
      <c r="M3939">
        <v>0.1037459</v>
      </c>
      <c r="N3939">
        <v>0.1120273</v>
      </c>
      <c r="O3939">
        <v>0.12398430000000001</v>
      </c>
      <c r="P3939">
        <v>41.271700000000003</v>
      </c>
      <c r="Q3939">
        <v>1.57921E-2</v>
      </c>
    </row>
    <row r="3940" spans="1:17">
      <c r="A3940" t="s">
        <v>6146</v>
      </c>
      <c r="B3940" t="s">
        <v>2</v>
      </c>
      <c r="C3940" t="s">
        <v>14</v>
      </c>
      <c r="D3940" t="s">
        <v>18</v>
      </c>
      <c r="E3940" t="s">
        <v>69</v>
      </c>
      <c r="F3940" t="s">
        <v>25</v>
      </c>
      <c r="G3940">
        <v>3</v>
      </c>
      <c r="H3940">
        <v>1.038001</v>
      </c>
      <c r="I3940">
        <v>1.115766</v>
      </c>
      <c r="J3940">
        <v>7.7764299999999995E-2</v>
      </c>
      <c r="K3940">
        <v>6.0390300000000001E-2</v>
      </c>
      <c r="L3940">
        <v>7.0654999999999996E-2</v>
      </c>
      <c r="M3940">
        <v>7.7764299999999995E-2</v>
      </c>
      <c r="N3940">
        <v>8.4873599999999993E-2</v>
      </c>
      <c r="O3940">
        <v>9.5138299999999995E-2</v>
      </c>
      <c r="P3940">
        <v>40.762300000000003</v>
      </c>
      <c r="Q3940">
        <v>1.3557E-2</v>
      </c>
    </row>
    <row r="3941" spans="1:17">
      <c r="A3941" t="s">
        <v>6147</v>
      </c>
      <c r="B3941" t="s">
        <v>2</v>
      </c>
      <c r="C3941" t="s">
        <v>14</v>
      </c>
      <c r="D3941" t="s">
        <v>18</v>
      </c>
      <c r="E3941" t="s">
        <v>69</v>
      </c>
      <c r="F3941" t="s">
        <v>25</v>
      </c>
      <c r="G3941">
        <v>4</v>
      </c>
      <c r="H3941">
        <v>1.0202249999999999</v>
      </c>
      <c r="I3941">
        <v>1.100722</v>
      </c>
      <c r="J3941">
        <v>8.0496999999999999E-2</v>
      </c>
      <c r="K3941">
        <v>5.9464500000000003E-2</v>
      </c>
      <c r="L3941">
        <v>7.1890700000000002E-2</v>
      </c>
      <c r="M3941">
        <v>8.0496999999999999E-2</v>
      </c>
      <c r="N3941">
        <v>8.9103299999999996E-2</v>
      </c>
      <c r="O3941">
        <v>0.10152940000000001</v>
      </c>
      <c r="P3941">
        <v>40.357300000000002</v>
      </c>
      <c r="Q3941">
        <v>1.6411700000000001E-2</v>
      </c>
    </row>
    <row r="3942" spans="1:17">
      <c r="A3942" t="s">
        <v>6148</v>
      </c>
      <c r="B3942" t="s">
        <v>2</v>
      </c>
      <c r="C3942" t="s">
        <v>14</v>
      </c>
      <c r="D3942" t="s">
        <v>18</v>
      </c>
      <c r="E3942" t="s">
        <v>69</v>
      </c>
      <c r="F3942" t="s">
        <v>25</v>
      </c>
      <c r="G3942">
        <v>5</v>
      </c>
      <c r="H3942">
        <v>1.1028800000000001</v>
      </c>
      <c r="I3942">
        <v>1.107701</v>
      </c>
      <c r="J3942">
        <v>4.8211E-3</v>
      </c>
      <c r="K3942">
        <v>-1.5824899999999999E-2</v>
      </c>
      <c r="L3942">
        <v>-3.627E-3</v>
      </c>
      <c r="M3942">
        <v>4.8211E-3</v>
      </c>
      <c r="N3942">
        <v>1.3269299999999999E-2</v>
      </c>
      <c r="O3942">
        <v>2.5467099999999999E-2</v>
      </c>
      <c r="P3942">
        <v>40.170299999999997</v>
      </c>
      <c r="Q3942">
        <v>1.6110200000000002E-2</v>
      </c>
    </row>
    <row r="3943" spans="1:17">
      <c r="A3943" t="s">
        <v>6149</v>
      </c>
      <c r="B3943" t="s">
        <v>2</v>
      </c>
      <c r="C3943" t="s">
        <v>14</v>
      </c>
      <c r="D3943" t="s">
        <v>18</v>
      </c>
      <c r="E3943" t="s">
        <v>69</v>
      </c>
      <c r="F3943" t="s">
        <v>25</v>
      </c>
      <c r="G3943">
        <v>6</v>
      </c>
      <c r="H3943">
        <v>1.297464</v>
      </c>
      <c r="I3943">
        <v>1.2273000000000001</v>
      </c>
      <c r="J3943">
        <v>-7.0164400000000002E-2</v>
      </c>
      <c r="K3943">
        <v>-9.8520099999999999E-2</v>
      </c>
      <c r="L3943">
        <v>-8.1767300000000001E-2</v>
      </c>
      <c r="M3943">
        <v>-7.0164400000000002E-2</v>
      </c>
      <c r="N3943">
        <v>-5.85614E-2</v>
      </c>
      <c r="O3943">
        <v>-4.1808600000000001E-2</v>
      </c>
      <c r="P3943">
        <v>39.8033</v>
      </c>
      <c r="Q3943">
        <v>2.2126099999999999E-2</v>
      </c>
    </row>
    <row r="3944" spans="1:17">
      <c r="A3944" t="s">
        <v>6150</v>
      </c>
      <c r="B3944" t="s">
        <v>2</v>
      </c>
      <c r="C3944" t="s">
        <v>14</v>
      </c>
      <c r="D3944" t="s">
        <v>18</v>
      </c>
      <c r="E3944" t="s">
        <v>69</v>
      </c>
      <c r="F3944" t="s">
        <v>25</v>
      </c>
      <c r="G3944">
        <v>7</v>
      </c>
      <c r="H3944">
        <v>1.630485</v>
      </c>
      <c r="I3944">
        <v>1.4733780000000001</v>
      </c>
      <c r="J3944">
        <v>-0.1571071</v>
      </c>
      <c r="K3944">
        <v>-0.19264909999999999</v>
      </c>
      <c r="L3944">
        <v>-0.17165059999999999</v>
      </c>
      <c r="M3944">
        <v>-0.1571071</v>
      </c>
      <c r="N3944">
        <v>-0.14256369999999999</v>
      </c>
      <c r="O3944">
        <v>-0.1215652</v>
      </c>
      <c r="P3944">
        <v>39.239400000000003</v>
      </c>
      <c r="Q3944">
        <v>2.7733500000000001E-2</v>
      </c>
    </row>
    <row r="3945" spans="1:17">
      <c r="A3945" t="s">
        <v>6151</v>
      </c>
      <c r="B3945" t="s">
        <v>2</v>
      </c>
      <c r="C3945" t="s">
        <v>14</v>
      </c>
      <c r="D3945" t="s">
        <v>18</v>
      </c>
      <c r="E3945" t="s">
        <v>69</v>
      </c>
      <c r="F3945" t="s">
        <v>25</v>
      </c>
      <c r="G3945">
        <v>8</v>
      </c>
      <c r="H3945">
        <v>1.8096920000000001</v>
      </c>
      <c r="I3945">
        <v>1.660455</v>
      </c>
      <c r="J3945">
        <v>-0.14923729999999999</v>
      </c>
      <c r="K3945">
        <v>-0.1857656</v>
      </c>
      <c r="L3945">
        <v>-0.16418440000000001</v>
      </c>
      <c r="M3945">
        <v>-0.14923729999999999</v>
      </c>
      <c r="N3945">
        <v>-0.1342903</v>
      </c>
      <c r="O3945">
        <v>-0.11270910000000001</v>
      </c>
      <c r="P3945">
        <v>40.2836</v>
      </c>
      <c r="Q3945">
        <v>2.85031E-2</v>
      </c>
    </row>
    <row r="3946" spans="1:17">
      <c r="A3946" t="s">
        <v>6152</v>
      </c>
      <c r="B3946" t="s">
        <v>2</v>
      </c>
      <c r="C3946" t="s">
        <v>14</v>
      </c>
      <c r="D3946" t="s">
        <v>18</v>
      </c>
      <c r="E3946" t="s">
        <v>69</v>
      </c>
      <c r="F3946" t="s">
        <v>25</v>
      </c>
      <c r="G3946">
        <v>9</v>
      </c>
      <c r="H3946">
        <v>1.5615790000000001</v>
      </c>
      <c r="I3946">
        <v>1.514543</v>
      </c>
      <c r="J3946">
        <v>-4.7035899999999999E-2</v>
      </c>
      <c r="K3946">
        <v>-8.7621000000000004E-2</v>
      </c>
      <c r="L3946">
        <v>-6.3643000000000005E-2</v>
      </c>
      <c r="M3946">
        <v>-4.7035899999999999E-2</v>
      </c>
      <c r="N3946">
        <v>-3.0428799999999999E-2</v>
      </c>
      <c r="O3946">
        <v>-6.4507999999999996E-3</v>
      </c>
      <c r="P3946">
        <v>44.367800000000003</v>
      </c>
      <c r="Q3946">
        <v>3.1668700000000001E-2</v>
      </c>
    </row>
    <row r="3947" spans="1:17">
      <c r="A3947" t="s">
        <v>6153</v>
      </c>
      <c r="B3947" t="s">
        <v>2</v>
      </c>
      <c r="C3947" t="s">
        <v>14</v>
      </c>
      <c r="D3947" t="s">
        <v>18</v>
      </c>
      <c r="E3947" t="s">
        <v>69</v>
      </c>
      <c r="F3947" t="s">
        <v>25</v>
      </c>
      <c r="G3947">
        <v>10</v>
      </c>
      <c r="H3947">
        <v>1.4521869999999999</v>
      </c>
      <c r="I3947">
        <v>1.408161</v>
      </c>
      <c r="J3947">
        <v>-4.4026000000000003E-2</v>
      </c>
      <c r="K3947">
        <v>-8.5059099999999999E-2</v>
      </c>
      <c r="L3947">
        <v>-6.08164E-2</v>
      </c>
      <c r="M3947">
        <v>-4.4026000000000003E-2</v>
      </c>
      <c r="N3947">
        <v>-2.7235599999999999E-2</v>
      </c>
      <c r="O3947">
        <v>-2.993E-3</v>
      </c>
      <c r="P3947">
        <v>48.293100000000003</v>
      </c>
      <c r="Q3947">
        <v>3.20183E-2</v>
      </c>
    </row>
    <row r="3948" spans="1:17">
      <c r="A3948" t="s">
        <v>6154</v>
      </c>
      <c r="B3948" t="s">
        <v>2</v>
      </c>
      <c r="C3948" t="s">
        <v>14</v>
      </c>
      <c r="D3948" t="s">
        <v>18</v>
      </c>
      <c r="E3948" t="s">
        <v>69</v>
      </c>
      <c r="F3948" t="s">
        <v>25</v>
      </c>
      <c r="G3948">
        <v>11</v>
      </c>
      <c r="H3948">
        <v>1.3122400000000001</v>
      </c>
      <c r="I3948">
        <v>1.3250580000000001</v>
      </c>
      <c r="J3948">
        <v>1.2817500000000001E-2</v>
      </c>
      <c r="K3948">
        <v>-2.7422499999999999E-2</v>
      </c>
      <c r="L3948">
        <v>-3.6484E-3</v>
      </c>
      <c r="M3948">
        <v>1.2817500000000001E-2</v>
      </c>
      <c r="N3948">
        <v>2.9283400000000001E-2</v>
      </c>
      <c r="O3948">
        <v>5.30575E-2</v>
      </c>
      <c r="P3948">
        <v>51.598300000000002</v>
      </c>
      <c r="Q3948">
        <v>3.1399400000000001E-2</v>
      </c>
    </row>
    <row r="3949" spans="1:17">
      <c r="A3949" t="s">
        <v>6155</v>
      </c>
      <c r="B3949" t="s">
        <v>2</v>
      </c>
      <c r="C3949" t="s">
        <v>14</v>
      </c>
      <c r="D3949" t="s">
        <v>18</v>
      </c>
      <c r="E3949" t="s">
        <v>69</v>
      </c>
      <c r="F3949" t="s">
        <v>25</v>
      </c>
      <c r="G3949">
        <v>12</v>
      </c>
      <c r="H3949">
        <v>1.1709750000000001</v>
      </c>
      <c r="I3949">
        <v>1.2238059999999999</v>
      </c>
      <c r="J3949">
        <v>5.2831099999999999E-2</v>
      </c>
      <c r="K3949">
        <v>1.7426899999999999E-2</v>
      </c>
      <c r="L3949">
        <v>3.8344000000000003E-2</v>
      </c>
      <c r="M3949">
        <v>5.2831099999999999E-2</v>
      </c>
      <c r="N3949">
        <v>6.7318199999999995E-2</v>
      </c>
      <c r="O3949">
        <v>8.8235300000000003E-2</v>
      </c>
      <c r="P3949">
        <v>54.161900000000003</v>
      </c>
      <c r="Q3949">
        <v>2.7626100000000001E-2</v>
      </c>
    </row>
    <row r="3950" spans="1:17">
      <c r="A3950" t="s">
        <v>6156</v>
      </c>
      <c r="B3950" t="s">
        <v>2</v>
      </c>
      <c r="C3950" t="s">
        <v>14</v>
      </c>
      <c r="D3950" t="s">
        <v>18</v>
      </c>
      <c r="E3950" t="s">
        <v>69</v>
      </c>
      <c r="F3950" t="s">
        <v>25</v>
      </c>
      <c r="G3950">
        <v>13</v>
      </c>
      <c r="H3950">
        <v>1.1581129999999999</v>
      </c>
      <c r="I3950">
        <v>1.1581129999999999</v>
      </c>
      <c r="J3950">
        <v>0</v>
      </c>
      <c r="K3950">
        <v>9.4750000000000001E-2</v>
      </c>
      <c r="L3950">
        <v>0.1148458</v>
      </c>
      <c r="M3950">
        <v>0.1287642</v>
      </c>
      <c r="N3950">
        <v>0.14268249999999999</v>
      </c>
      <c r="O3950">
        <v>0.16277839999999999</v>
      </c>
      <c r="P3950">
        <v>55.802300000000002</v>
      </c>
      <c r="Q3950">
        <v>2.65414E-2</v>
      </c>
    </row>
    <row r="3951" spans="1:17">
      <c r="A3951" t="s">
        <v>6157</v>
      </c>
      <c r="B3951" t="s">
        <v>2</v>
      </c>
      <c r="C3951" t="s">
        <v>14</v>
      </c>
      <c r="D3951" t="s">
        <v>18</v>
      </c>
      <c r="E3951" t="s">
        <v>69</v>
      </c>
      <c r="F3951" t="s">
        <v>25</v>
      </c>
      <c r="G3951">
        <v>14</v>
      </c>
      <c r="H3951">
        <v>0.94399630000000001</v>
      </c>
      <c r="I3951">
        <v>1.0727599999999999</v>
      </c>
      <c r="J3951">
        <v>0.1287642</v>
      </c>
      <c r="K3951">
        <v>8.7124599999999996E-2</v>
      </c>
      <c r="L3951">
        <v>0.1060691</v>
      </c>
      <c r="M3951">
        <v>0.11919009999999999</v>
      </c>
      <c r="N3951">
        <v>0.13231100000000001</v>
      </c>
      <c r="O3951">
        <v>0.15125549999999999</v>
      </c>
      <c r="P3951">
        <v>56.903700000000001</v>
      </c>
      <c r="Q3951">
        <v>2.5020799999999999E-2</v>
      </c>
    </row>
    <row r="3952" spans="1:17">
      <c r="A3952" t="s">
        <v>6158</v>
      </c>
      <c r="B3952" t="s">
        <v>2</v>
      </c>
      <c r="C3952" t="s">
        <v>14</v>
      </c>
      <c r="D3952" t="s">
        <v>18</v>
      </c>
      <c r="E3952" t="s">
        <v>69</v>
      </c>
      <c r="F3952" t="s">
        <v>25</v>
      </c>
      <c r="G3952">
        <v>15</v>
      </c>
      <c r="H3952">
        <v>0.89858199999999999</v>
      </c>
      <c r="I3952">
        <v>1.0177719999999999</v>
      </c>
      <c r="J3952">
        <v>0.11919009999999999</v>
      </c>
      <c r="K3952">
        <v>4.7030200000000001E-2</v>
      </c>
      <c r="L3952">
        <v>6.3590300000000002E-2</v>
      </c>
      <c r="M3952">
        <v>7.5059699999999993E-2</v>
      </c>
      <c r="N3952">
        <v>8.6529099999999998E-2</v>
      </c>
      <c r="O3952">
        <v>0.10308920000000001</v>
      </c>
      <c r="P3952">
        <v>57.3626</v>
      </c>
      <c r="Q3952">
        <v>2.1871499999999999E-2</v>
      </c>
    </row>
    <row r="3953" spans="1:17">
      <c r="A3953" t="s">
        <v>6159</v>
      </c>
      <c r="B3953" t="s">
        <v>2</v>
      </c>
      <c r="C3953" t="s">
        <v>14</v>
      </c>
      <c r="D3953" t="s">
        <v>18</v>
      </c>
      <c r="E3953" t="s">
        <v>69</v>
      </c>
      <c r="F3953" t="s">
        <v>25</v>
      </c>
      <c r="G3953">
        <v>16</v>
      </c>
      <c r="H3953">
        <v>0.95860500000000004</v>
      </c>
      <c r="I3953">
        <v>1.0336650000000001</v>
      </c>
      <c r="J3953">
        <v>7.5059699999999993E-2</v>
      </c>
      <c r="K3953">
        <v>3.6457999999999997E-2</v>
      </c>
      <c r="L3953">
        <v>5.3838900000000002E-2</v>
      </c>
      <c r="M3953">
        <v>6.5876799999999999E-2</v>
      </c>
      <c r="N3953">
        <v>7.7914800000000006E-2</v>
      </c>
      <c r="O3953">
        <v>9.5295699999999997E-2</v>
      </c>
      <c r="P3953">
        <v>56.715200000000003</v>
      </c>
      <c r="Q3953">
        <v>2.29556E-2</v>
      </c>
    </row>
    <row r="3954" spans="1:17">
      <c r="A3954" t="s">
        <v>6160</v>
      </c>
      <c r="B3954" t="s">
        <v>2</v>
      </c>
      <c r="C3954" t="s">
        <v>14</v>
      </c>
      <c r="D3954" t="s">
        <v>18</v>
      </c>
      <c r="E3954" t="s">
        <v>69</v>
      </c>
      <c r="F3954" t="s">
        <v>25</v>
      </c>
      <c r="G3954">
        <v>17</v>
      </c>
      <c r="H3954">
        <v>1.0866039999999999</v>
      </c>
      <c r="I3954">
        <v>1.1524810000000001</v>
      </c>
      <c r="J3954">
        <v>6.5876799999999999E-2</v>
      </c>
      <c r="K3954">
        <v>0.1031931</v>
      </c>
      <c r="L3954">
        <v>0.121756</v>
      </c>
      <c r="M3954">
        <v>0.1346127</v>
      </c>
      <c r="N3954">
        <v>0.1474693</v>
      </c>
      <c r="O3954">
        <v>0.16603219999999999</v>
      </c>
      <c r="P3954">
        <v>53.993699999999997</v>
      </c>
      <c r="Q3954">
        <v>2.4516799999999998E-2</v>
      </c>
    </row>
    <row r="3955" spans="1:17">
      <c r="A3955" t="s">
        <v>6161</v>
      </c>
      <c r="B3955" t="s">
        <v>2</v>
      </c>
      <c r="C3955" t="s">
        <v>14</v>
      </c>
      <c r="D3955" t="s">
        <v>18</v>
      </c>
      <c r="E3955" t="s">
        <v>69</v>
      </c>
      <c r="F3955" t="s">
        <v>25</v>
      </c>
      <c r="G3955">
        <v>18</v>
      </c>
      <c r="H3955">
        <v>1.250265</v>
      </c>
      <c r="I3955">
        <v>1.3848769999999999</v>
      </c>
      <c r="J3955">
        <v>0.1346127</v>
      </c>
      <c r="K3955">
        <v>0.15832660000000001</v>
      </c>
      <c r="L3955">
        <v>0.1801364</v>
      </c>
      <c r="M3955">
        <v>0.1952419</v>
      </c>
      <c r="N3955">
        <v>0.21034729999999999</v>
      </c>
      <c r="O3955">
        <v>0.23215710000000001</v>
      </c>
      <c r="P3955">
        <v>50.350900000000003</v>
      </c>
      <c r="Q3955">
        <v>2.88051E-2</v>
      </c>
    </row>
    <row r="3956" spans="1:17">
      <c r="A3956" t="s">
        <v>6162</v>
      </c>
      <c r="B3956" t="s">
        <v>2</v>
      </c>
      <c r="C3956" t="s">
        <v>14</v>
      </c>
      <c r="D3956" t="s">
        <v>18</v>
      </c>
      <c r="E3956" t="s">
        <v>69</v>
      </c>
      <c r="F3956" t="s">
        <v>25</v>
      </c>
      <c r="G3956">
        <v>19</v>
      </c>
      <c r="H3956">
        <v>1.3717090000000001</v>
      </c>
      <c r="I3956">
        <v>1.566951</v>
      </c>
      <c r="J3956">
        <v>0.1952419</v>
      </c>
      <c r="K3956">
        <v>3.2777500000000001E-2</v>
      </c>
      <c r="L3956">
        <v>5.8607199999999998E-2</v>
      </c>
      <c r="M3956">
        <v>7.6496800000000004E-2</v>
      </c>
      <c r="N3956">
        <v>9.4386300000000006E-2</v>
      </c>
      <c r="O3956">
        <v>0.120216</v>
      </c>
      <c r="P3956">
        <v>48.0062</v>
      </c>
      <c r="Q3956">
        <v>3.41143E-2</v>
      </c>
    </row>
    <row r="3957" spans="1:17">
      <c r="A3957" t="s">
        <v>6163</v>
      </c>
      <c r="B3957" t="s">
        <v>2</v>
      </c>
      <c r="C3957" t="s">
        <v>14</v>
      </c>
      <c r="D3957" t="s">
        <v>18</v>
      </c>
      <c r="E3957" t="s">
        <v>69</v>
      </c>
      <c r="F3957" t="s">
        <v>25</v>
      </c>
      <c r="G3957">
        <v>20</v>
      </c>
      <c r="H3957">
        <v>1.586568</v>
      </c>
      <c r="I3957">
        <v>1.680974</v>
      </c>
      <c r="J3957">
        <v>9.4405900000000001E-2</v>
      </c>
      <c r="K3957">
        <v>5.1660600000000001E-2</v>
      </c>
      <c r="L3957">
        <v>7.6914899999999994E-2</v>
      </c>
      <c r="M3957">
        <v>9.4405900000000001E-2</v>
      </c>
      <c r="N3957">
        <v>0.11189689999999999</v>
      </c>
      <c r="O3957">
        <v>0.1371512</v>
      </c>
      <c r="P3957">
        <v>46.449399999999997</v>
      </c>
      <c r="Q3957">
        <v>3.3354300000000003E-2</v>
      </c>
    </row>
    <row r="3958" spans="1:17">
      <c r="A3958" t="s">
        <v>6164</v>
      </c>
      <c r="B3958" t="s">
        <v>2</v>
      </c>
      <c r="C3958" t="s">
        <v>14</v>
      </c>
      <c r="D3958" t="s">
        <v>18</v>
      </c>
      <c r="E3958" t="s">
        <v>69</v>
      </c>
      <c r="F3958" t="s">
        <v>25</v>
      </c>
      <c r="G3958">
        <v>21</v>
      </c>
      <c r="H3958">
        <v>1.585952</v>
      </c>
      <c r="I3958">
        <v>1.7479549999999999</v>
      </c>
      <c r="J3958">
        <v>0.1620028</v>
      </c>
      <c r="K3958">
        <v>0.1205027</v>
      </c>
      <c r="L3958">
        <v>0.14502129999999999</v>
      </c>
      <c r="M3958">
        <v>0.1620028</v>
      </c>
      <c r="N3958">
        <v>0.17898430000000001</v>
      </c>
      <c r="O3958">
        <v>0.20350299999999999</v>
      </c>
      <c r="P3958">
        <v>45.228299999999997</v>
      </c>
      <c r="Q3958">
        <v>3.23827E-2</v>
      </c>
    </row>
    <row r="3959" spans="1:17">
      <c r="A3959" t="s">
        <v>6165</v>
      </c>
      <c r="B3959" t="s">
        <v>2</v>
      </c>
      <c r="C3959" t="s">
        <v>14</v>
      </c>
      <c r="D3959" t="s">
        <v>18</v>
      </c>
      <c r="E3959" t="s">
        <v>69</v>
      </c>
      <c r="F3959" t="s">
        <v>25</v>
      </c>
      <c r="G3959">
        <v>22</v>
      </c>
      <c r="H3959">
        <v>1.5158419999999999</v>
      </c>
      <c r="I3959">
        <v>1.628593</v>
      </c>
      <c r="J3959">
        <v>0.11275110000000001</v>
      </c>
      <c r="K3959">
        <v>7.7261399999999994E-2</v>
      </c>
      <c r="L3959">
        <v>9.8228999999999997E-2</v>
      </c>
      <c r="M3959">
        <v>0.11275110000000001</v>
      </c>
      <c r="N3959">
        <v>0.1272732</v>
      </c>
      <c r="O3959">
        <v>0.14824090000000001</v>
      </c>
      <c r="P3959">
        <v>44.362200000000001</v>
      </c>
      <c r="Q3959">
        <v>2.76928E-2</v>
      </c>
    </row>
    <row r="3960" spans="1:17">
      <c r="A3960" t="s">
        <v>6166</v>
      </c>
      <c r="B3960" t="s">
        <v>2</v>
      </c>
      <c r="C3960" t="s">
        <v>14</v>
      </c>
      <c r="D3960" t="s">
        <v>18</v>
      </c>
      <c r="E3960" t="s">
        <v>69</v>
      </c>
      <c r="F3960" t="s">
        <v>25</v>
      </c>
      <c r="G3960">
        <v>23</v>
      </c>
      <c r="H3960">
        <v>1.310209</v>
      </c>
      <c r="I3960">
        <v>1.4315150000000001</v>
      </c>
      <c r="J3960">
        <v>0.1213066</v>
      </c>
      <c r="K3960">
        <v>8.6304000000000006E-2</v>
      </c>
      <c r="L3960">
        <v>0.1069838</v>
      </c>
      <c r="M3960">
        <v>0.1213066</v>
      </c>
      <c r="N3960">
        <v>0.13562940000000001</v>
      </c>
      <c r="O3960">
        <v>0.15630930000000001</v>
      </c>
      <c r="P3960">
        <v>43.520499999999998</v>
      </c>
      <c r="Q3960">
        <v>2.7312699999999999E-2</v>
      </c>
    </row>
    <row r="3961" spans="1:17">
      <c r="A3961" t="s">
        <v>6167</v>
      </c>
      <c r="B3961" t="s">
        <v>2</v>
      </c>
      <c r="C3961" t="s">
        <v>14</v>
      </c>
      <c r="D3961" t="s">
        <v>18</v>
      </c>
      <c r="E3961" t="s">
        <v>69</v>
      </c>
      <c r="F3961" t="s">
        <v>25</v>
      </c>
      <c r="G3961">
        <v>24</v>
      </c>
      <c r="H3961">
        <v>1.10449</v>
      </c>
      <c r="I3961">
        <v>1.297113</v>
      </c>
      <c r="J3961">
        <v>0.19262309999999999</v>
      </c>
      <c r="K3961">
        <v>0.16284870000000001</v>
      </c>
      <c r="L3961">
        <v>0.18043970000000001</v>
      </c>
      <c r="M3961">
        <v>0.19262309999999999</v>
      </c>
      <c r="N3961">
        <v>0.2048065</v>
      </c>
      <c r="O3961">
        <v>0.2223974</v>
      </c>
      <c r="P3961">
        <v>42.813699999999997</v>
      </c>
      <c r="Q3961">
        <v>2.3233E-2</v>
      </c>
    </row>
    <row r="3962" spans="1:17">
      <c r="A3962" t="s">
        <v>6168</v>
      </c>
      <c r="B3962" t="s">
        <v>2</v>
      </c>
      <c r="C3962" t="s">
        <v>14</v>
      </c>
      <c r="D3962" t="s">
        <v>18</v>
      </c>
      <c r="E3962" t="s">
        <v>69</v>
      </c>
      <c r="F3962" t="s">
        <v>26</v>
      </c>
      <c r="G3962">
        <v>1</v>
      </c>
      <c r="H3962">
        <v>0.98071030000000003</v>
      </c>
      <c r="I3962">
        <v>1.0531379999999999</v>
      </c>
      <c r="J3962">
        <v>7.2427599999999995E-2</v>
      </c>
      <c r="K3962">
        <v>5.6763300000000003E-2</v>
      </c>
      <c r="L3962">
        <v>6.6017900000000004E-2</v>
      </c>
      <c r="M3962">
        <v>7.2427599999999995E-2</v>
      </c>
      <c r="N3962">
        <v>7.8837299999999999E-2</v>
      </c>
      <c r="O3962">
        <v>8.8091900000000001E-2</v>
      </c>
      <c r="P3962">
        <v>44.082000000000001</v>
      </c>
      <c r="Q3962">
        <v>1.22229E-2</v>
      </c>
    </row>
    <row r="3963" spans="1:17">
      <c r="A3963" t="s">
        <v>6169</v>
      </c>
      <c r="B3963" t="s">
        <v>2</v>
      </c>
      <c r="C3963" t="s">
        <v>14</v>
      </c>
      <c r="D3963" t="s">
        <v>18</v>
      </c>
      <c r="E3963" t="s">
        <v>69</v>
      </c>
      <c r="F3963" t="s">
        <v>26</v>
      </c>
      <c r="G3963">
        <v>2</v>
      </c>
      <c r="H3963">
        <v>0.95062310000000005</v>
      </c>
      <c r="I3963">
        <v>0.99728510000000004</v>
      </c>
      <c r="J3963">
        <v>4.6662000000000002E-2</v>
      </c>
      <c r="K3963">
        <v>3.4219800000000002E-2</v>
      </c>
      <c r="L3963">
        <v>4.1570799999999998E-2</v>
      </c>
      <c r="M3963">
        <v>4.6662000000000002E-2</v>
      </c>
      <c r="N3963">
        <v>5.1753300000000002E-2</v>
      </c>
      <c r="O3963">
        <v>5.9104299999999999E-2</v>
      </c>
      <c r="P3963">
        <v>43.517899999999997</v>
      </c>
      <c r="Q3963">
        <v>9.7087000000000007E-3</v>
      </c>
    </row>
    <row r="3964" spans="1:17">
      <c r="A3964" t="s">
        <v>6170</v>
      </c>
      <c r="B3964" t="s">
        <v>2</v>
      </c>
      <c r="C3964" t="s">
        <v>14</v>
      </c>
      <c r="D3964" t="s">
        <v>18</v>
      </c>
      <c r="E3964" t="s">
        <v>69</v>
      </c>
      <c r="F3964" t="s">
        <v>26</v>
      </c>
      <c r="G3964">
        <v>3</v>
      </c>
      <c r="H3964">
        <v>0.9506</v>
      </c>
      <c r="I3964">
        <v>0.99830790000000003</v>
      </c>
      <c r="J3964">
        <v>4.7708E-2</v>
      </c>
      <c r="K3964">
        <v>3.5395500000000003E-2</v>
      </c>
      <c r="L3964">
        <v>4.2669800000000001E-2</v>
      </c>
      <c r="M3964">
        <v>4.7708E-2</v>
      </c>
      <c r="N3964">
        <v>5.27462E-2</v>
      </c>
      <c r="O3964">
        <v>6.0020499999999997E-2</v>
      </c>
      <c r="P3964">
        <v>43.058</v>
      </c>
      <c r="Q3964">
        <v>9.6074999999999997E-3</v>
      </c>
    </row>
    <row r="3965" spans="1:17">
      <c r="A3965" t="s">
        <v>6171</v>
      </c>
      <c r="B3965" t="s">
        <v>2</v>
      </c>
      <c r="C3965" t="s">
        <v>14</v>
      </c>
      <c r="D3965" t="s">
        <v>18</v>
      </c>
      <c r="E3965" t="s">
        <v>69</v>
      </c>
      <c r="F3965" t="s">
        <v>26</v>
      </c>
      <c r="G3965">
        <v>4</v>
      </c>
      <c r="H3965">
        <v>0.9815893</v>
      </c>
      <c r="I3965">
        <v>1.012807</v>
      </c>
      <c r="J3965">
        <v>3.1217999999999999E-2</v>
      </c>
      <c r="K3965">
        <v>1.8323300000000001E-2</v>
      </c>
      <c r="L3965">
        <v>2.5941599999999999E-2</v>
      </c>
      <c r="M3965">
        <v>3.1217999999999999E-2</v>
      </c>
      <c r="N3965">
        <v>3.6494400000000003E-2</v>
      </c>
      <c r="O3965">
        <v>4.4112699999999998E-2</v>
      </c>
      <c r="P3965">
        <v>42.555399999999999</v>
      </c>
      <c r="Q3965">
        <v>1.0061799999999999E-2</v>
      </c>
    </row>
    <row r="3966" spans="1:17">
      <c r="A3966" t="s">
        <v>6172</v>
      </c>
      <c r="B3966" t="s">
        <v>2</v>
      </c>
      <c r="C3966" t="s">
        <v>14</v>
      </c>
      <c r="D3966" t="s">
        <v>18</v>
      </c>
      <c r="E3966" t="s">
        <v>69</v>
      </c>
      <c r="F3966" t="s">
        <v>26</v>
      </c>
      <c r="G3966">
        <v>5</v>
      </c>
      <c r="H3966">
        <v>1.050387</v>
      </c>
      <c r="I3966">
        <v>1.101494</v>
      </c>
      <c r="J3966">
        <v>5.1107199999999998E-2</v>
      </c>
      <c r="K3966">
        <v>3.4885199999999998E-2</v>
      </c>
      <c r="L3966">
        <v>4.4469300000000003E-2</v>
      </c>
      <c r="M3966">
        <v>5.1107199999999998E-2</v>
      </c>
      <c r="N3966">
        <v>5.7744999999999998E-2</v>
      </c>
      <c r="O3966">
        <v>6.7329100000000003E-2</v>
      </c>
      <c r="P3966">
        <v>41.930100000000003</v>
      </c>
      <c r="Q3966">
        <v>1.2658000000000001E-2</v>
      </c>
    </row>
    <row r="3967" spans="1:17">
      <c r="A3967" t="s">
        <v>6173</v>
      </c>
      <c r="B3967" t="s">
        <v>2</v>
      </c>
      <c r="C3967" t="s">
        <v>14</v>
      </c>
      <c r="D3967" t="s">
        <v>18</v>
      </c>
      <c r="E3967" t="s">
        <v>69</v>
      </c>
      <c r="F3967" t="s">
        <v>26</v>
      </c>
      <c r="G3967">
        <v>6</v>
      </c>
      <c r="H3967">
        <v>1.2456780000000001</v>
      </c>
      <c r="I3967">
        <v>1.258348</v>
      </c>
      <c r="J3967">
        <v>1.26693E-2</v>
      </c>
      <c r="K3967">
        <v>-9.8816000000000008E-3</v>
      </c>
      <c r="L3967">
        <v>3.4416999999999998E-3</v>
      </c>
      <c r="M3967">
        <v>1.26693E-2</v>
      </c>
      <c r="N3967">
        <v>2.1897E-2</v>
      </c>
      <c r="O3967">
        <v>3.52202E-2</v>
      </c>
      <c r="P3967">
        <v>41.548200000000001</v>
      </c>
      <c r="Q3967">
        <v>1.75966E-2</v>
      </c>
    </row>
    <row r="3968" spans="1:17">
      <c r="A3968" t="s">
        <v>6174</v>
      </c>
      <c r="B3968" t="s">
        <v>2</v>
      </c>
      <c r="C3968" t="s">
        <v>14</v>
      </c>
      <c r="D3968" t="s">
        <v>18</v>
      </c>
      <c r="E3968" t="s">
        <v>69</v>
      </c>
      <c r="F3968" t="s">
        <v>26</v>
      </c>
      <c r="G3968">
        <v>7</v>
      </c>
      <c r="H3968">
        <v>1.5344070000000001</v>
      </c>
      <c r="I3968">
        <v>1.590684</v>
      </c>
      <c r="J3968">
        <v>5.6276800000000002E-2</v>
      </c>
      <c r="K3968">
        <v>3.8215300000000001E-2</v>
      </c>
      <c r="L3968">
        <v>4.8886199999999998E-2</v>
      </c>
      <c r="M3968">
        <v>5.6276800000000002E-2</v>
      </c>
      <c r="N3968">
        <v>6.3667399999999999E-2</v>
      </c>
      <c r="O3968">
        <v>7.4338199999999993E-2</v>
      </c>
      <c r="P3968">
        <v>41.286299999999997</v>
      </c>
      <c r="Q3968">
        <v>1.4093400000000001E-2</v>
      </c>
    </row>
    <row r="3969" spans="1:17">
      <c r="A3969" t="s">
        <v>6175</v>
      </c>
      <c r="B3969" t="s">
        <v>2</v>
      </c>
      <c r="C3969" t="s">
        <v>14</v>
      </c>
      <c r="D3969" t="s">
        <v>18</v>
      </c>
      <c r="E3969" t="s">
        <v>69</v>
      </c>
      <c r="F3969" t="s">
        <v>26</v>
      </c>
      <c r="G3969">
        <v>8</v>
      </c>
      <c r="H3969">
        <v>1.6560550000000001</v>
      </c>
      <c r="I3969">
        <v>1.6414660000000001</v>
      </c>
      <c r="J3969">
        <v>-1.45895E-2</v>
      </c>
      <c r="K3969">
        <v>-3.5892500000000001E-2</v>
      </c>
      <c r="L3969">
        <v>-2.3306500000000001E-2</v>
      </c>
      <c r="M3969">
        <v>-1.45895E-2</v>
      </c>
      <c r="N3969">
        <v>-5.8725000000000001E-3</v>
      </c>
      <c r="O3969">
        <v>6.7133999999999996E-3</v>
      </c>
      <c r="P3969">
        <v>42.779299999999999</v>
      </c>
      <c r="Q3969">
        <v>1.66228E-2</v>
      </c>
    </row>
    <row r="3970" spans="1:17">
      <c r="A3970" t="s">
        <v>6176</v>
      </c>
      <c r="B3970" t="s">
        <v>2</v>
      </c>
      <c r="C3970" t="s">
        <v>14</v>
      </c>
      <c r="D3970" t="s">
        <v>18</v>
      </c>
      <c r="E3970" t="s">
        <v>69</v>
      </c>
      <c r="F3970" t="s">
        <v>26</v>
      </c>
      <c r="G3970">
        <v>9</v>
      </c>
      <c r="H3970">
        <v>1.5395669999999999</v>
      </c>
      <c r="I3970">
        <v>1.3085199999999999</v>
      </c>
      <c r="J3970">
        <v>-0.2310468</v>
      </c>
      <c r="K3970">
        <v>-0.25065579999999998</v>
      </c>
      <c r="L3970">
        <v>-0.2390707</v>
      </c>
      <c r="M3970">
        <v>-0.2310468</v>
      </c>
      <c r="N3970">
        <v>-0.2230229</v>
      </c>
      <c r="O3970">
        <v>-0.21143780000000001</v>
      </c>
      <c r="P3970">
        <v>46.464300000000001</v>
      </c>
      <c r="Q3970">
        <v>1.5301E-2</v>
      </c>
    </row>
    <row r="3971" spans="1:17">
      <c r="A3971" t="s">
        <v>6177</v>
      </c>
      <c r="B3971" t="s">
        <v>2</v>
      </c>
      <c r="C3971" t="s">
        <v>14</v>
      </c>
      <c r="D3971" t="s">
        <v>18</v>
      </c>
      <c r="E3971" t="s">
        <v>69</v>
      </c>
      <c r="F3971" t="s">
        <v>26</v>
      </c>
      <c r="G3971">
        <v>10</v>
      </c>
      <c r="H3971">
        <v>1.379567</v>
      </c>
      <c r="I3971">
        <v>1.2101470000000001</v>
      </c>
      <c r="J3971">
        <v>-0.16942009999999999</v>
      </c>
      <c r="K3971">
        <v>-0.19087419999999999</v>
      </c>
      <c r="L3971">
        <v>-0.17819889999999999</v>
      </c>
      <c r="M3971">
        <v>-0.16942009999999999</v>
      </c>
      <c r="N3971">
        <v>-0.16064120000000001</v>
      </c>
      <c r="O3971">
        <v>-0.14796599999999999</v>
      </c>
      <c r="P3971">
        <v>50.363399999999999</v>
      </c>
      <c r="Q3971">
        <v>1.6740700000000001E-2</v>
      </c>
    </row>
    <row r="3972" spans="1:17">
      <c r="A3972" t="s">
        <v>6178</v>
      </c>
      <c r="B3972" t="s">
        <v>2</v>
      </c>
      <c r="C3972" t="s">
        <v>14</v>
      </c>
      <c r="D3972" t="s">
        <v>18</v>
      </c>
      <c r="E3972" t="s">
        <v>69</v>
      </c>
      <c r="F3972" t="s">
        <v>26</v>
      </c>
      <c r="G3972">
        <v>11</v>
      </c>
      <c r="H3972">
        <v>1.2556259999999999</v>
      </c>
      <c r="I3972">
        <v>1.1537010000000001</v>
      </c>
      <c r="J3972">
        <v>-0.1019253</v>
      </c>
      <c r="K3972">
        <v>-0.1201033</v>
      </c>
      <c r="L3972">
        <v>-0.10936360000000001</v>
      </c>
      <c r="M3972">
        <v>-0.1019253</v>
      </c>
      <c r="N3972">
        <v>-9.4487100000000004E-2</v>
      </c>
      <c r="O3972">
        <v>-8.37474E-2</v>
      </c>
      <c r="P3972">
        <v>53.375599999999999</v>
      </c>
      <c r="Q3972">
        <v>1.41843E-2</v>
      </c>
    </row>
    <row r="3973" spans="1:17">
      <c r="A3973" t="s">
        <v>6179</v>
      </c>
      <c r="B3973" t="s">
        <v>2</v>
      </c>
      <c r="C3973" t="s">
        <v>14</v>
      </c>
      <c r="D3973" t="s">
        <v>18</v>
      </c>
      <c r="E3973" t="s">
        <v>69</v>
      </c>
      <c r="F3973" t="s">
        <v>26</v>
      </c>
      <c r="G3973">
        <v>12</v>
      </c>
      <c r="H3973">
        <v>1.130504</v>
      </c>
      <c r="I3973">
        <v>1.1077379999999999</v>
      </c>
      <c r="J3973">
        <v>-2.27662E-2</v>
      </c>
      <c r="K3973">
        <v>-4.5079000000000001E-2</v>
      </c>
      <c r="L3973">
        <v>-3.1896500000000001E-2</v>
      </c>
      <c r="M3973">
        <v>-2.27662E-2</v>
      </c>
      <c r="N3973">
        <v>-1.3636000000000001E-2</v>
      </c>
      <c r="O3973">
        <v>-4.5350000000000002E-4</v>
      </c>
      <c r="P3973">
        <v>55.834400000000002</v>
      </c>
      <c r="Q3973">
        <v>1.7410800000000001E-2</v>
      </c>
    </row>
    <row r="3974" spans="1:17">
      <c r="A3974" t="s">
        <v>6180</v>
      </c>
      <c r="B3974" t="s">
        <v>2</v>
      </c>
      <c r="C3974" t="s">
        <v>14</v>
      </c>
      <c r="D3974" t="s">
        <v>18</v>
      </c>
      <c r="E3974" t="s">
        <v>69</v>
      </c>
      <c r="F3974" t="s">
        <v>26</v>
      </c>
      <c r="G3974">
        <v>13</v>
      </c>
      <c r="H3974">
        <v>1.0532140000000001</v>
      </c>
      <c r="I3974">
        <v>1.0532140000000001</v>
      </c>
      <c r="J3974">
        <v>0</v>
      </c>
      <c r="K3974">
        <v>5.9515100000000001E-2</v>
      </c>
      <c r="L3974">
        <v>7.0075499999999999E-2</v>
      </c>
      <c r="M3974">
        <v>7.7389600000000003E-2</v>
      </c>
      <c r="N3974">
        <v>8.4703799999999996E-2</v>
      </c>
      <c r="O3974">
        <v>9.5264199999999993E-2</v>
      </c>
      <c r="P3974">
        <v>57.468299999999999</v>
      </c>
      <c r="Q3974">
        <v>1.3947599999999999E-2</v>
      </c>
    </row>
    <row r="3975" spans="1:17">
      <c r="A3975" t="s">
        <v>6181</v>
      </c>
      <c r="B3975" t="s">
        <v>2</v>
      </c>
      <c r="C3975" t="s">
        <v>14</v>
      </c>
      <c r="D3975" t="s">
        <v>18</v>
      </c>
      <c r="E3975" t="s">
        <v>69</v>
      </c>
      <c r="F3975" t="s">
        <v>26</v>
      </c>
      <c r="G3975">
        <v>14</v>
      </c>
      <c r="H3975">
        <v>0.92254139999999996</v>
      </c>
      <c r="I3975">
        <v>0.99993100000000001</v>
      </c>
      <c r="J3975">
        <v>7.7389600000000003E-2</v>
      </c>
      <c r="K3975">
        <v>8.7053699999999998E-2</v>
      </c>
      <c r="L3975">
        <v>9.7975800000000002E-2</v>
      </c>
      <c r="M3975">
        <v>0.10554040000000001</v>
      </c>
      <c r="N3975">
        <v>0.1131051</v>
      </c>
      <c r="O3975">
        <v>0.1240272</v>
      </c>
      <c r="P3975">
        <v>58.3431</v>
      </c>
      <c r="Q3975">
        <v>1.44253E-2</v>
      </c>
    </row>
    <row r="3976" spans="1:17">
      <c r="A3976" t="s">
        <v>6182</v>
      </c>
      <c r="B3976" t="s">
        <v>2</v>
      </c>
      <c r="C3976" t="s">
        <v>14</v>
      </c>
      <c r="D3976" t="s">
        <v>18</v>
      </c>
      <c r="E3976" t="s">
        <v>69</v>
      </c>
      <c r="F3976" t="s">
        <v>26</v>
      </c>
      <c r="G3976">
        <v>15</v>
      </c>
      <c r="H3976">
        <v>0.85380739999999999</v>
      </c>
      <c r="I3976">
        <v>0.95934779999999997</v>
      </c>
      <c r="J3976">
        <v>0.10554040000000001</v>
      </c>
      <c r="K3976">
        <v>8.3983100000000005E-2</v>
      </c>
      <c r="L3976">
        <v>9.3380299999999999E-2</v>
      </c>
      <c r="M3976">
        <v>9.9888699999999997E-2</v>
      </c>
      <c r="N3976">
        <v>0.1063972</v>
      </c>
      <c r="O3976">
        <v>0.11579440000000001</v>
      </c>
      <c r="P3976">
        <v>58.207999999999998</v>
      </c>
      <c r="Q3976">
        <v>1.2411200000000001E-2</v>
      </c>
    </row>
    <row r="3977" spans="1:17">
      <c r="A3977" t="s">
        <v>6183</v>
      </c>
      <c r="B3977" t="s">
        <v>2</v>
      </c>
      <c r="C3977" t="s">
        <v>14</v>
      </c>
      <c r="D3977" t="s">
        <v>18</v>
      </c>
      <c r="E3977" t="s">
        <v>69</v>
      </c>
      <c r="F3977" t="s">
        <v>26</v>
      </c>
      <c r="G3977">
        <v>16</v>
      </c>
      <c r="H3977">
        <v>0.87842770000000003</v>
      </c>
      <c r="I3977">
        <v>0.97831650000000003</v>
      </c>
      <c r="J3977">
        <v>9.9888699999999997E-2</v>
      </c>
      <c r="K3977">
        <v>0.1060294</v>
      </c>
      <c r="L3977">
        <v>0.1162209</v>
      </c>
      <c r="M3977">
        <v>0.1232795</v>
      </c>
      <c r="N3977">
        <v>0.13033810000000001</v>
      </c>
      <c r="O3977">
        <v>0.14052970000000001</v>
      </c>
      <c r="P3977">
        <v>57.364100000000001</v>
      </c>
      <c r="Q3977">
        <v>1.3460400000000001E-2</v>
      </c>
    </row>
    <row r="3978" spans="1:17">
      <c r="A3978" t="s">
        <v>6184</v>
      </c>
      <c r="B3978" t="s">
        <v>2</v>
      </c>
      <c r="C3978" t="s">
        <v>14</v>
      </c>
      <c r="D3978" t="s">
        <v>18</v>
      </c>
      <c r="E3978" t="s">
        <v>69</v>
      </c>
      <c r="F3978" t="s">
        <v>26</v>
      </c>
      <c r="G3978">
        <v>17</v>
      </c>
      <c r="H3978">
        <v>0.94182460000000001</v>
      </c>
      <c r="I3978">
        <v>1.0651040000000001</v>
      </c>
      <c r="J3978">
        <v>0.1232795</v>
      </c>
      <c r="K3978">
        <v>0.1067215</v>
      </c>
      <c r="L3978">
        <v>0.1159737</v>
      </c>
      <c r="M3978">
        <v>0.1223818</v>
      </c>
      <c r="N3978">
        <v>0.12878980000000001</v>
      </c>
      <c r="O3978">
        <v>0.138042</v>
      </c>
      <c r="P3978">
        <v>55.104599999999998</v>
      </c>
      <c r="Q3978">
        <v>1.22197E-2</v>
      </c>
    </row>
    <row r="3979" spans="1:17">
      <c r="A3979" t="s">
        <v>6185</v>
      </c>
      <c r="B3979" t="s">
        <v>2</v>
      </c>
      <c r="C3979" t="s">
        <v>14</v>
      </c>
      <c r="D3979" t="s">
        <v>18</v>
      </c>
      <c r="E3979" t="s">
        <v>69</v>
      </c>
      <c r="F3979" t="s">
        <v>26</v>
      </c>
      <c r="G3979">
        <v>18</v>
      </c>
      <c r="H3979">
        <v>1.110206</v>
      </c>
      <c r="I3979">
        <v>1.2325870000000001</v>
      </c>
      <c r="J3979">
        <v>0.1223818</v>
      </c>
      <c r="K3979">
        <v>5.0888599999999999E-2</v>
      </c>
      <c r="L3979">
        <v>6.2984499999999999E-2</v>
      </c>
      <c r="M3979">
        <v>7.1361999999999995E-2</v>
      </c>
      <c r="N3979">
        <v>7.9739500000000005E-2</v>
      </c>
      <c r="O3979">
        <v>9.1835399999999998E-2</v>
      </c>
      <c r="P3979">
        <v>51.847099999999998</v>
      </c>
      <c r="Q3979">
        <v>1.5975400000000001E-2</v>
      </c>
    </row>
    <row r="3980" spans="1:17">
      <c r="A3980" t="s">
        <v>6186</v>
      </c>
      <c r="B3980" t="s">
        <v>2</v>
      </c>
      <c r="C3980" t="s">
        <v>14</v>
      </c>
      <c r="D3980" t="s">
        <v>18</v>
      </c>
      <c r="E3980" t="s">
        <v>69</v>
      </c>
      <c r="F3980" t="s">
        <v>26</v>
      </c>
      <c r="G3980">
        <v>19</v>
      </c>
      <c r="H3980">
        <v>1.321388</v>
      </c>
      <c r="I3980">
        <v>1.3927499999999999</v>
      </c>
      <c r="J3980">
        <v>7.1361999999999995E-2</v>
      </c>
      <c r="K3980">
        <v>-6.6555100000000006E-2</v>
      </c>
      <c r="L3980">
        <v>-5.1276799999999997E-2</v>
      </c>
      <c r="M3980">
        <v>-4.0695099999999998E-2</v>
      </c>
      <c r="N3980">
        <v>-3.0113399999999999E-2</v>
      </c>
      <c r="O3980">
        <v>-1.48352E-2</v>
      </c>
      <c r="P3980">
        <v>49.708199999999998</v>
      </c>
      <c r="Q3980">
        <v>2.0178600000000001E-2</v>
      </c>
    </row>
    <row r="3981" spans="1:17">
      <c r="A3981" t="s">
        <v>6187</v>
      </c>
      <c r="B3981" t="s">
        <v>2</v>
      </c>
      <c r="C3981" t="s">
        <v>14</v>
      </c>
      <c r="D3981" t="s">
        <v>18</v>
      </c>
      <c r="E3981" t="s">
        <v>69</v>
      </c>
      <c r="F3981" t="s">
        <v>26</v>
      </c>
      <c r="G3981">
        <v>20</v>
      </c>
      <c r="H3981">
        <v>1.4906839999999999</v>
      </c>
      <c r="I3981">
        <v>1.4361219999999999</v>
      </c>
      <c r="J3981">
        <v>-5.4562399999999997E-2</v>
      </c>
      <c r="K3981">
        <v>-8.10033E-2</v>
      </c>
      <c r="L3981">
        <v>-6.5381800000000004E-2</v>
      </c>
      <c r="M3981">
        <v>-5.4562399999999997E-2</v>
      </c>
      <c r="N3981">
        <v>-4.3742999999999997E-2</v>
      </c>
      <c r="O3981">
        <v>-2.8121400000000001E-2</v>
      </c>
      <c r="P3981">
        <v>48.340400000000002</v>
      </c>
      <c r="Q3981">
        <v>2.0632000000000001E-2</v>
      </c>
    </row>
    <row r="3982" spans="1:17">
      <c r="A3982" t="s">
        <v>6188</v>
      </c>
      <c r="B3982" t="s">
        <v>2</v>
      </c>
      <c r="C3982" t="s">
        <v>14</v>
      </c>
      <c r="D3982" t="s">
        <v>18</v>
      </c>
      <c r="E3982" t="s">
        <v>69</v>
      </c>
      <c r="F3982" t="s">
        <v>26</v>
      </c>
      <c r="G3982">
        <v>21</v>
      </c>
      <c r="H3982">
        <v>1.48786</v>
      </c>
      <c r="I3982">
        <v>1.5637859999999999</v>
      </c>
      <c r="J3982">
        <v>7.5926099999999996E-2</v>
      </c>
      <c r="K3982">
        <v>5.1951900000000002E-2</v>
      </c>
      <c r="L3982">
        <v>6.6115999999999994E-2</v>
      </c>
      <c r="M3982">
        <v>7.5926099999999996E-2</v>
      </c>
      <c r="N3982">
        <v>8.5736199999999999E-2</v>
      </c>
      <c r="O3982">
        <v>9.99004E-2</v>
      </c>
      <c r="P3982">
        <v>47.207700000000003</v>
      </c>
      <c r="Q3982">
        <v>1.87072E-2</v>
      </c>
    </row>
    <row r="3983" spans="1:17">
      <c r="A3983" t="s">
        <v>6189</v>
      </c>
      <c r="B3983" t="s">
        <v>2</v>
      </c>
      <c r="C3983" t="s">
        <v>14</v>
      </c>
      <c r="D3983" t="s">
        <v>18</v>
      </c>
      <c r="E3983" t="s">
        <v>69</v>
      </c>
      <c r="F3983" t="s">
        <v>26</v>
      </c>
      <c r="G3983">
        <v>22</v>
      </c>
      <c r="H3983">
        <v>1.4047670000000001</v>
      </c>
      <c r="I3983">
        <v>1.4957609999999999</v>
      </c>
      <c r="J3983">
        <v>9.0993599999999994E-2</v>
      </c>
      <c r="K3983">
        <v>6.7088900000000007E-2</v>
      </c>
      <c r="L3983">
        <v>8.1212000000000006E-2</v>
      </c>
      <c r="M3983">
        <v>9.0993599999999994E-2</v>
      </c>
      <c r="N3983">
        <v>0.1007752</v>
      </c>
      <c r="O3983">
        <v>0.11489829999999999</v>
      </c>
      <c r="P3983">
        <v>46.153199999999998</v>
      </c>
      <c r="Q3983">
        <v>1.86529E-2</v>
      </c>
    </row>
    <row r="3984" spans="1:17">
      <c r="A3984" t="s">
        <v>6190</v>
      </c>
      <c r="B3984" t="s">
        <v>2</v>
      </c>
      <c r="C3984" t="s">
        <v>14</v>
      </c>
      <c r="D3984" t="s">
        <v>18</v>
      </c>
      <c r="E3984" t="s">
        <v>69</v>
      </c>
      <c r="F3984" t="s">
        <v>26</v>
      </c>
      <c r="G3984">
        <v>23</v>
      </c>
      <c r="H3984">
        <v>1.229066</v>
      </c>
      <c r="I3984">
        <v>1.3300700000000001</v>
      </c>
      <c r="J3984">
        <v>0.101005</v>
      </c>
      <c r="K3984">
        <v>8.07036E-2</v>
      </c>
      <c r="L3984">
        <v>9.2697799999999997E-2</v>
      </c>
      <c r="M3984">
        <v>0.101005</v>
      </c>
      <c r="N3984">
        <v>0.1093121</v>
      </c>
      <c r="O3984">
        <v>0.12130639999999999</v>
      </c>
      <c r="P3984">
        <v>45.091299999999997</v>
      </c>
      <c r="Q3984">
        <v>1.5841299999999999E-2</v>
      </c>
    </row>
    <row r="3985" spans="1:17">
      <c r="A3985" t="s">
        <v>6191</v>
      </c>
      <c r="B3985" t="s">
        <v>2</v>
      </c>
      <c r="C3985" t="s">
        <v>14</v>
      </c>
      <c r="D3985" t="s">
        <v>18</v>
      </c>
      <c r="E3985" t="s">
        <v>69</v>
      </c>
      <c r="F3985" t="s">
        <v>26</v>
      </c>
      <c r="G3985">
        <v>24</v>
      </c>
      <c r="H3985">
        <v>1.0703499999999999</v>
      </c>
      <c r="I3985">
        <v>1.1732119999999999</v>
      </c>
      <c r="J3985">
        <v>0.1028621</v>
      </c>
      <c r="K3985">
        <v>8.4689299999999995E-2</v>
      </c>
      <c r="L3985">
        <v>9.5425999999999997E-2</v>
      </c>
      <c r="M3985">
        <v>0.1028621</v>
      </c>
      <c r="N3985">
        <v>0.1102983</v>
      </c>
      <c r="O3985">
        <v>0.1210349</v>
      </c>
      <c r="P3985">
        <v>44.384399999999999</v>
      </c>
      <c r="Q3985">
        <v>1.41803E-2</v>
      </c>
    </row>
    <row r="3986" spans="1:17">
      <c r="A3986" t="s">
        <v>6192</v>
      </c>
      <c r="B3986" t="s">
        <v>2</v>
      </c>
      <c r="C3986" t="s">
        <v>14</v>
      </c>
      <c r="D3986" t="s">
        <v>18</v>
      </c>
      <c r="E3986" t="s">
        <v>69</v>
      </c>
      <c r="F3986" t="s">
        <v>27</v>
      </c>
      <c r="G3986">
        <v>1</v>
      </c>
      <c r="H3986">
        <v>0.91950270000000001</v>
      </c>
      <c r="I3986">
        <v>1.1558809999999999</v>
      </c>
      <c r="J3986">
        <v>0.23637849999999999</v>
      </c>
      <c r="K3986">
        <v>0.21742510000000001</v>
      </c>
      <c r="L3986">
        <v>0.22862289999999999</v>
      </c>
      <c r="M3986">
        <v>0.23637849999999999</v>
      </c>
      <c r="N3986">
        <v>0.24413409999999999</v>
      </c>
      <c r="O3986">
        <v>0.2553318</v>
      </c>
      <c r="P3986">
        <v>40.627499999999998</v>
      </c>
      <c r="Q3986">
        <v>1.4789399999999999E-2</v>
      </c>
    </row>
    <row r="3987" spans="1:17">
      <c r="A3987" t="s">
        <v>6193</v>
      </c>
      <c r="B3987" t="s">
        <v>2</v>
      </c>
      <c r="C3987" t="s">
        <v>14</v>
      </c>
      <c r="D3987" t="s">
        <v>18</v>
      </c>
      <c r="E3987" t="s">
        <v>69</v>
      </c>
      <c r="F3987" t="s">
        <v>27</v>
      </c>
      <c r="G3987">
        <v>2</v>
      </c>
      <c r="H3987">
        <v>0.86822189999999999</v>
      </c>
      <c r="I3987">
        <v>1.059407</v>
      </c>
      <c r="J3987">
        <v>0.19118560000000001</v>
      </c>
      <c r="K3987">
        <v>0.17650370000000001</v>
      </c>
      <c r="L3987">
        <v>0.18517790000000001</v>
      </c>
      <c r="M3987">
        <v>0.19118560000000001</v>
      </c>
      <c r="N3987">
        <v>0.19719329999999999</v>
      </c>
      <c r="O3987">
        <v>0.20586740000000001</v>
      </c>
      <c r="P3987">
        <v>40.239400000000003</v>
      </c>
      <c r="Q3987">
        <v>1.1456300000000001E-2</v>
      </c>
    </row>
    <row r="3988" spans="1:17">
      <c r="A3988" t="s">
        <v>6194</v>
      </c>
      <c r="B3988" t="s">
        <v>2</v>
      </c>
      <c r="C3988" t="s">
        <v>14</v>
      </c>
      <c r="D3988" t="s">
        <v>18</v>
      </c>
      <c r="E3988" t="s">
        <v>69</v>
      </c>
      <c r="F3988" t="s">
        <v>27</v>
      </c>
      <c r="G3988">
        <v>3</v>
      </c>
      <c r="H3988">
        <v>0.89201589999999997</v>
      </c>
      <c r="I3988">
        <v>1.0246580000000001</v>
      </c>
      <c r="J3988">
        <v>0.1326417</v>
      </c>
      <c r="K3988">
        <v>0.117965</v>
      </c>
      <c r="L3988">
        <v>0.1266361</v>
      </c>
      <c r="M3988">
        <v>0.1326417</v>
      </c>
      <c r="N3988">
        <v>0.1386472</v>
      </c>
      <c r="O3988">
        <v>0.14731830000000001</v>
      </c>
      <c r="P3988">
        <v>39.813800000000001</v>
      </c>
      <c r="Q3988">
        <v>1.14523E-2</v>
      </c>
    </row>
    <row r="3989" spans="1:17">
      <c r="A3989" t="s">
        <v>6195</v>
      </c>
      <c r="B3989" t="s">
        <v>2</v>
      </c>
      <c r="C3989" t="s">
        <v>14</v>
      </c>
      <c r="D3989" t="s">
        <v>18</v>
      </c>
      <c r="E3989" t="s">
        <v>69</v>
      </c>
      <c r="F3989" t="s">
        <v>27</v>
      </c>
      <c r="G3989">
        <v>4</v>
      </c>
      <c r="H3989">
        <v>0.94345330000000005</v>
      </c>
      <c r="I3989">
        <v>1.0857699999999999</v>
      </c>
      <c r="J3989">
        <v>0.1423169</v>
      </c>
      <c r="K3989">
        <v>0.1259776</v>
      </c>
      <c r="L3989">
        <v>0.135631</v>
      </c>
      <c r="M3989">
        <v>0.1423169</v>
      </c>
      <c r="N3989">
        <v>0.14900279999999999</v>
      </c>
      <c r="O3989">
        <v>0.15865609999999999</v>
      </c>
      <c r="P3989">
        <v>39.612000000000002</v>
      </c>
      <c r="Q3989">
        <v>1.27496E-2</v>
      </c>
    </row>
    <row r="3990" spans="1:17">
      <c r="A3990" t="s">
        <v>6196</v>
      </c>
      <c r="B3990" t="s">
        <v>2</v>
      </c>
      <c r="C3990" t="s">
        <v>14</v>
      </c>
      <c r="D3990" t="s">
        <v>18</v>
      </c>
      <c r="E3990" t="s">
        <v>69</v>
      </c>
      <c r="F3990" t="s">
        <v>27</v>
      </c>
      <c r="G3990">
        <v>5</v>
      </c>
      <c r="H3990">
        <v>1.088638</v>
      </c>
      <c r="I3990">
        <v>1.172757</v>
      </c>
      <c r="J3990">
        <v>8.4118399999999996E-2</v>
      </c>
      <c r="K3990">
        <v>6.8106299999999995E-2</v>
      </c>
      <c r="L3990">
        <v>7.7566399999999994E-2</v>
      </c>
      <c r="M3990">
        <v>8.4118399999999996E-2</v>
      </c>
      <c r="N3990">
        <v>9.0670399999999998E-2</v>
      </c>
      <c r="O3990">
        <v>0.1001305</v>
      </c>
      <c r="P3990">
        <v>39.281799999999997</v>
      </c>
      <c r="Q3990">
        <v>1.24943E-2</v>
      </c>
    </row>
    <row r="3991" spans="1:17">
      <c r="A3991" t="s">
        <v>6197</v>
      </c>
      <c r="B3991" t="s">
        <v>2</v>
      </c>
      <c r="C3991" t="s">
        <v>14</v>
      </c>
      <c r="D3991" t="s">
        <v>18</v>
      </c>
      <c r="E3991" t="s">
        <v>69</v>
      </c>
      <c r="F3991" t="s">
        <v>27</v>
      </c>
      <c r="G3991">
        <v>6</v>
      </c>
      <c r="H3991">
        <v>1.4360440000000001</v>
      </c>
      <c r="I3991">
        <v>1.3647389999999999</v>
      </c>
      <c r="J3991">
        <v>-7.1304900000000004E-2</v>
      </c>
      <c r="K3991">
        <v>-9.4097299999999995E-2</v>
      </c>
      <c r="L3991">
        <v>-8.0631400000000006E-2</v>
      </c>
      <c r="M3991">
        <v>-7.1304900000000004E-2</v>
      </c>
      <c r="N3991">
        <v>-6.1978499999999999E-2</v>
      </c>
      <c r="O3991">
        <v>-4.8512600000000003E-2</v>
      </c>
      <c r="P3991">
        <v>38.823099999999997</v>
      </c>
      <c r="Q3991">
        <v>1.7784999999999999E-2</v>
      </c>
    </row>
    <row r="3992" spans="1:17">
      <c r="A3992" t="s">
        <v>6198</v>
      </c>
      <c r="B3992" t="s">
        <v>2</v>
      </c>
      <c r="C3992" t="s">
        <v>14</v>
      </c>
      <c r="D3992" t="s">
        <v>18</v>
      </c>
      <c r="E3992" t="s">
        <v>69</v>
      </c>
      <c r="F3992" t="s">
        <v>27</v>
      </c>
      <c r="G3992">
        <v>7</v>
      </c>
      <c r="H3992">
        <v>1.7874350000000001</v>
      </c>
      <c r="I3992">
        <v>1.691319</v>
      </c>
      <c r="J3992">
        <v>-9.6115999999999993E-2</v>
      </c>
      <c r="K3992">
        <v>-0.1220885</v>
      </c>
      <c r="L3992">
        <v>-0.1067437</v>
      </c>
      <c r="M3992">
        <v>-9.6115999999999993E-2</v>
      </c>
      <c r="N3992">
        <v>-8.54882E-2</v>
      </c>
      <c r="O3992">
        <v>-7.0143399999999995E-2</v>
      </c>
      <c r="P3992">
        <v>38.342799999999997</v>
      </c>
      <c r="Q3992">
        <v>2.02665E-2</v>
      </c>
    </row>
    <row r="3993" spans="1:17">
      <c r="A3993" t="s">
        <v>6199</v>
      </c>
      <c r="B3993" t="s">
        <v>2</v>
      </c>
      <c r="C3993" t="s">
        <v>14</v>
      </c>
      <c r="D3993" t="s">
        <v>18</v>
      </c>
      <c r="E3993" t="s">
        <v>69</v>
      </c>
      <c r="F3993" t="s">
        <v>27</v>
      </c>
      <c r="G3993">
        <v>8</v>
      </c>
      <c r="H3993">
        <v>1.9728270000000001</v>
      </c>
      <c r="I3993">
        <v>1.842665</v>
      </c>
      <c r="J3993">
        <v>-0.13016140000000001</v>
      </c>
      <c r="K3993">
        <v>-0.1579023</v>
      </c>
      <c r="L3993">
        <v>-0.14151269999999999</v>
      </c>
      <c r="M3993">
        <v>-0.13016140000000001</v>
      </c>
      <c r="N3993">
        <v>-0.11881</v>
      </c>
      <c r="O3993">
        <v>-0.1024205</v>
      </c>
      <c r="P3993">
        <v>39.606099999999998</v>
      </c>
      <c r="Q3993">
        <v>2.16463E-2</v>
      </c>
    </row>
    <row r="3994" spans="1:17">
      <c r="A3994" t="s">
        <v>6200</v>
      </c>
      <c r="B3994" t="s">
        <v>2</v>
      </c>
      <c r="C3994" t="s">
        <v>14</v>
      </c>
      <c r="D3994" t="s">
        <v>18</v>
      </c>
      <c r="E3994" t="s">
        <v>69</v>
      </c>
      <c r="F3994" t="s">
        <v>27</v>
      </c>
      <c r="G3994">
        <v>9</v>
      </c>
      <c r="H3994">
        <v>1.9568829999999999</v>
      </c>
      <c r="I3994">
        <v>1.694639</v>
      </c>
      <c r="J3994">
        <v>-0.26224360000000002</v>
      </c>
      <c r="K3994">
        <v>-0.29857650000000002</v>
      </c>
      <c r="L3994">
        <v>-0.27711079999999999</v>
      </c>
      <c r="M3994">
        <v>-0.26224360000000002</v>
      </c>
      <c r="N3994">
        <v>-0.2473765</v>
      </c>
      <c r="O3994">
        <v>-0.22591069999999999</v>
      </c>
      <c r="P3994">
        <v>44.023800000000001</v>
      </c>
      <c r="Q3994">
        <v>2.83507E-2</v>
      </c>
    </row>
    <row r="3995" spans="1:17">
      <c r="A3995" t="s">
        <v>6201</v>
      </c>
      <c r="B3995" t="s">
        <v>2</v>
      </c>
      <c r="C3995" t="s">
        <v>14</v>
      </c>
      <c r="D3995" t="s">
        <v>18</v>
      </c>
      <c r="E3995" t="s">
        <v>69</v>
      </c>
      <c r="F3995" t="s">
        <v>27</v>
      </c>
      <c r="G3995">
        <v>10</v>
      </c>
      <c r="H3995">
        <v>1.8009040000000001</v>
      </c>
      <c r="I3995">
        <v>1.6090580000000001</v>
      </c>
      <c r="J3995">
        <v>-0.19184560000000001</v>
      </c>
      <c r="K3995">
        <v>-0.22605890000000001</v>
      </c>
      <c r="L3995">
        <v>-0.20584540000000001</v>
      </c>
      <c r="M3995">
        <v>-0.19184560000000001</v>
      </c>
      <c r="N3995">
        <v>-0.1778457</v>
      </c>
      <c r="O3995">
        <v>-0.1576322</v>
      </c>
      <c r="P3995">
        <v>48.447600000000001</v>
      </c>
      <c r="Q3995">
        <v>2.66968E-2</v>
      </c>
    </row>
    <row r="3996" spans="1:17">
      <c r="A3996" t="s">
        <v>6202</v>
      </c>
      <c r="B3996" t="s">
        <v>2</v>
      </c>
      <c r="C3996" t="s">
        <v>14</v>
      </c>
      <c r="D3996" t="s">
        <v>18</v>
      </c>
      <c r="E3996" t="s">
        <v>69</v>
      </c>
      <c r="F3996" t="s">
        <v>27</v>
      </c>
      <c r="G3996">
        <v>11</v>
      </c>
      <c r="H3996">
        <v>1.605977</v>
      </c>
      <c r="I3996">
        <v>1.516408</v>
      </c>
      <c r="J3996">
        <v>-8.9568400000000006E-2</v>
      </c>
      <c r="K3996">
        <v>-0.123666</v>
      </c>
      <c r="L3996">
        <v>-0.1035209</v>
      </c>
      <c r="M3996">
        <v>-8.9568400000000006E-2</v>
      </c>
      <c r="N3996">
        <v>-7.5616000000000003E-2</v>
      </c>
      <c r="O3996">
        <v>-5.5470899999999997E-2</v>
      </c>
      <c r="P3996">
        <v>51.232700000000001</v>
      </c>
      <c r="Q3996">
        <v>2.6606500000000002E-2</v>
      </c>
    </row>
    <row r="3997" spans="1:17">
      <c r="A3997" t="s">
        <v>6203</v>
      </c>
      <c r="B3997" t="s">
        <v>2</v>
      </c>
      <c r="C3997" t="s">
        <v>14</v>
      </c>
      <c r="D3997" t="s">
        <v>18</v>
      </c>
      <c r="E3997" t="s">
        <v>69</v>
      </c>
      <c r="F3997" t="s">
        <v>27</v>
      </c>
      <c r="G3997">
        <v>12</v>
      </c>
      <c r="H3997">
        <v>1.3981730000000001</v>
      </c>
      <c r="I3997">
        <v>1.3680110000000001</v>
      </c>
      <c r="J3997">
        <v>-3.0161899999999998E-2</v>
      </c>
      <c r="K3997">
        <v>-6.1934299999999998E-2</v>
      </c>
      <c r="L3997">
        <v>-4.3162899999999997E-2</v>
      </c>
      <c r="M3997">
        <v>-3.0161899999999998E-2</v>
      </c>
      <c r="N3997">
        <v>-1.71609E-2</v>
      </c>
      <c r="O3997">
        <v>1.6106E-3</v>
      </c>
      <c r="P3997">
        <v>53.093800000000002</v>
      </c>
      <c r="Q3997">
        <v>2.47922E-2</v>
      </c>
    </row>
    <row r="3998" spans="1:17">
      <c r="A3998" t="s">
        <v>6204</v>
      </c>
      <c r="B3998" t="s">
        <v>2</v>
      </c>
      <c r="C3998" t="s">
        <v>14</v>
      </c>
      <c r="D3998" t="s">
        <v>18</v>
      </c>
      <c r="E3998" t="s">
        <v>69</v>
      </c>
      <c r="F3998" t="s">
        <v>27</v>
      </c>
      <c r="G3998">
        <v>13</v>
      </c>
      <c r="H3998">
        <v>1.3224050000000001</v>
      </c>
      <c r="I3998">
        <v>1.3224050000000001</v>
      </c>
      <c r="J3998">
        <v>0</v>
      </c>
      <c r="K3998">
        <v>0.11065999999999999</v>
      </c>
      <c r="L3998">
        <v>0.1276293</v>
      </c>
      <c r="M3998">
        <v>0.13938220000000001</v>
      </c>
      <c r="N3998">
        <v>0.15113509999999999</v>
      </c>
      <c r="O3998">
        <v>0.16810430000000001</v>
      </c>
      <c r="P3998">
        <v>53.9724</v>
      </c>
      <c r="Q3998">
        <v>2.2412000000000001E-2</v>
      </c>
    </row>
    <row r="3999" spans="1:17">
      <c r="A3999" t="s">
        <v>6205</v>
      </c>
      <c r="B3999" t="s">
        <v>2</v>
      </c>
      <c r="C3999" t="s">
        <v>14</v>
      </c>
      <c r="D3999" t="s">
        <v>18</v>
      </c>
      <c r="E3999" t="s">
        <v>69</v>
      </c>
      <c r="F3999" t="s">
        <v>27</v>
      </c>
      <c r="G3999">
        <v>14</v>
      </c>
      <c r="H3999">
        <v>1.133826</v>
      </c>
      <c r="I3999">
        <v>1.273209</v>
      </c>
      <c r="J3999">
        <v>0.13938220000000001</v>
      </c>
      <c r="K3999">
        <v>0.19432459999999999</v>
      </c>
      <c r="L3999">
        <v>0.20999870000000001</v>
      </c>
      <c r="M3999">
        <v>0.22085440000000001</v>
      </c>
      <c r="N3999">
        <v>0.23171020000000001</v>
      </c>
      <c r="O3999">
        <v>0.2473842</v>
      </c>
      <c r="P3999">
        <v>54.399799999999999</v>
      </c>
      <c r="Q3999">
        <v>2.0701299999999999E-2</v>
      </c>
    </row>
    <row r="4000" spans="1:17">
      <c r="A4000" t="s">
        <v>6206</v>
      </c>
      <c r="B4000" t="s">
        <v>2</v>
      </c>
      <c r="C4000" t="s">
        <v>14</v>
      </c>
      <c r="D4000" t="s">
        <v>18</v>
      </c>
      <c r="E4000" t="s">
        <v>69</v>
      </c>
      <c r="F4000" t="s">
        <v>27</v>
      </c>
      <c r="G4000">
        <v>15</v>
      </c>
      <c r="H4000">
        <v>1.0051870000000001</v>
      </c>
      <c r="I4000">
        <v>1.2260409999999999</v>
      </c>
      <c r="J4000">
        <v>0.22085440000000001</v>
      </c>
      <c r="K4000">
        <v>0.19151470000000001</v>
      </c>
      <c r="L4000">
        <v>0.20541419999999999</v>
      </c>
      <c r="M4000">
        <v>0.21504100000000001</v>
      </c>
      <c r="N4000">
        <v>0.2246678</v>
      </c>
      <c r="O4000">
        <v>0.23856740000000001</v>
      </c>
      <c r="P4000">
        <v>54.455199999999998</v>
      </c>
      <c r="Q4000">
        <v>1.8357700000000001E-2</v>
      </c>
    </row>
    <row r="4001" spans="1:17">
      <c r="A4001" t="s">
        <v>6207</v>
      </c>
      <c r="B4001" t="s">
        <v>2</v>
      </c>
      <c r="C4001" t="s">
        <v>14</v>
      </c>
      <c r="D4001" t="s">
        <v>18</v>
      </c>
      <c r="E4001" t="s">
        <v>69</v>
      </c>
      <c r="F4001" t="s">
        <v>27</v>
      </c>
      <c r="G4001">
        <v>16</v>
      </c>
      <c r="H4001">
        <v>1.0074289999999999</v>
      </c>
      <c r="I4001">
        <v>1.2224699999999999</v>
      </c>
      <c r="J4001">
        <v>0.21504100000000001</v>
      </c>
      <c r="K4001">
        <v>0.17373859999999999</v>
      </c>
      <c r="L4001">
        <v>0.18988340000000001</v>
      </c>
      <c r="M4001">
        <v>0.2010653</v>
      </c>
      <c r="N4001">
        <v>0.21224709999999999</v>
      </c>
      <c r="O4001">
        <v>0.22839200000000001</v>
      </c>
      <c r="P4001">
        <v>53.441299999999998</v>
      </c>
      <c r="Q4001">
        <v>2.1323100000000001E-2</v>
      </c>
    </row>
    <row r="4002" spans="1:17">
      <c r="A4002" t="s">
        <v>6208</v>
      </c>
      <c r="B4002" t="s">
        <v>2</v>
      </c>
      <c r="C4002" t="s">
        <v>14</v>
      </c>
      <c r="D4002" t="s">
        <v>18</v>
      </c>
      <c r="E4002" t="s">
        <v>69</v>
      </c>
      <c r="F4002" t="s">
        <v>27</v>
      </c>
      <c r="G4002">
        <v>17</v>
      </c>
      <c r="H4002">
        <v>1.11005</v>
      </c>
      <c r="I4002">
        <v>1.3111159999999999</v>
      </c>
      <c r="J4002">
        <v>0.2010653</v>
      </c>
      <c r="K4002">
        <v>0.1377206</v>
      </c>
      <c r="L4002">
        <v>0.15247150000000001</v>
      </c>
      <c r="M4002">
        <v>0.162688</v>
      </c>
      <c r="N4002">
        <v>0.17290449999999999</v>
      </c>
      <c r="O4002">
        <v>0.1876554</v>
      </c>
      <c r="P4002">
        <v>51.443600000000004</v>
      </c>
      <c r="Q4002">
        <v>1.9482200000000002E-2</v>
      </c>
    </row>
    <row r="4003" spans="1:17">
      <c r="A4003" t="s">
        <v>6209</v>
      </c>
      <c r="B4003" t="s">
        <v>2</v>
      </c>
      <c r="C4003" t="s">
        <v>14</v>
      </c>
      <c r="D4003" t="s">
        <v>18</v>
      </c>
      <c r="E4003" t="s">
        <v>69</v>
      </c>
      <c r="F4003" t="s">
        <v>27</v>
      </c>
      <c r="G4003">
        <v>18</v>
      </c>
      <c r="H4003">
        <v>1.341011</v>
      </c>
      <c r="I4003">
        <v>1.5036989999999999</v>
      </c>
      <c r="J4003">
        <v>0.162688</v>
      </c>
      <c r="K4003">
        <v>7.9491500000000007E-2</v>
      </c>
      <c r="L4003">
        <v>9.3403100000000003E-2</v>
      </c>
      <c r="M4003">
        <v>0.1030382</v>
      </c>
      <c r="N4003">
        <v>0.11267340000000001</v>
      </c>
      <c r="O4003">
        <v>0.126585</v>
      </c>
      <c r="P4003">
        <v>48.091099999999997</v>
      </c>
      <c r="Q4003">
        <v>1.83736E-2</v>
      </c>
    </row>
    <row r="4004" spans="1:17">
      <c r="A4004" t="s">
        <v>6210</v>
      </c>
      <c r="B4004" t="s">
        <v>2</v>
      </c>
      <c r="C4004" t="s">
        <v>14</v>
      </c>
      <c r="D4004" t="s">
        <v>18</v>
      </c>
      <c r="E4004" t="s">
        <v>69</v>
      </c>
      <c r="F4004" t="s">
        <v>27</v>
      </c>
      <c r="G4004">
        <v>19</v>
      </c>
      <c r="H4004">
        <v>1.5597179999999999</v>
      </c>
      <c r="I4004">
        <v>1.6627559999999999</v>
      </c>
      <c r="J4004">
        <v>0.1030382</v>
      </c>
      <c r="K4004">
        <v>-8.9565699999999998E-2</v>
      </c>
      <c r="L4004">
        <v>-7.2253200000000004E-2</v>
      </c>
      <c r="M4004">
        <v>-6.02626E-2</v>
      </c>
      <c r="N4004">
        <v>-4.8272000000000002E-2</v>
      </c>
      <c r="O4004">
        <v>-3.0959500000000001E-2</v>
      </c>
      <c r="P4004">
        <v>45.786999999999999</v>
      </c>
      <c r="Q4004">
        <v>2.2865400000000001E-2</v>
      </c>
    </row>
    <row r="4005" spans="1:17">
      <c r="A4005" t="s">
        <v>6211</v>
      </c>
      <c r="B4005" t="s">
        <v>2</v>
      </c>
      <c r="C4005" t="s">
        <v>14</v>
      </c>
      <c r="D4005" t="s">
        <v>18</v>
      </c>
      <c r="E4005" t="s">
        <v>69</v>
      </c>
      <c r="F4005" t="s">
        <v>27</v>
      </c>
      <c r="G4005">
        <v>20</v>
      </c>
      <c r="H4005">
        <v>1.7454000000000001</v>
      </c>
      <c r="I4005">
        <v>1.7400169999999999</v>
      </c>
      <c r="J4005">
        <v>-5.3822000000000002E-3</v>
      </c>
      <c r="K4005">
        <v>-3.6547999999999997E-2</v>
      </c>
      <c r="L4005">
        <v>-1.8134999999999998E-2</v>
      </c>
      <c r="M4005">
        <v>-5.3822000000000002E-3</v>
      </c>
      <c r="N4005">
        <v>7.3705000000000003E-3</v>
      </c>
      <c r="O4005">
        <v>2.57836E-2</v>
      </c>
      <c r="P4005">
        <v>44.258099999999999</v>
      </c>
      <c r="Q4005">
        <v>2.4318800000000002E-2</v>
      </c>
    </row>
    <row r="4006" spans="1:17">
      <c r="A4006" t="s">
        <v>6212</v>
      </c>
      <c r="B4006" t="s">
        <v>2</v>
      </c>
      <c r="C4006" t="s">
        <v>14</v>
      </c>
      <c r="D4006" t="s">
        <v>18</v>
      </c>
      <c r="E4006" t="s">
        <v>69</v>
      </c>
      <c r="F4006" t="s">
        <v>27</v>
      </c>
      <c r="G4006">
        <v>21</v>
      </c>
      <c r="H4006">
        <v>1.6947989999999999</v>
      </c>
      <c r="I4006">
        <v>1.7484550000000001</v>
      </c>
      <c r="J4006">
        <v>5.3655700000000001E-2</v>
      </c>
      <c r="K4006">
        <v>2.4082900000000001E-2</v>
      </c>
      <c r="L4006">
        <v>4.1554800000000003E-2</v>
      </c>
      <c r="M4006">
        <v>5.3655700000000001E-2</v>
      </c>
      <c r="N4006">
        <v>6.5756700000000001E-2</v>
      </c>
      <c r="O4006">
        <v>8.3228499999999997E-2</v>
      </c>
      <c r="P4006">
        <v>43.285299999999999</v>
      </c>
      <c r="Q4006">
        <v>2.30758E-2</v>
      </c>
    </row>
    <row r="4007" spans="1:17">
      <c r="A4007" t="s">
        <v>6213</v>
      </c>
      <c r="B4007" t="s">
        <v>2</v>
      </c>
      <c r="C4007" t="s">
        <v>14</v>
      </c>
      <c r="D4007" t="s">
        <v>18</v>
      </c>
      <c r="E4007" t="s">
        <v>69</v>
      </c>
      <c r="F4007" t="s">
        <v>27</v>
      </c>
      <c r="G4007">
        <v>22</v>
      </c>
      <c r="H4007">
        <v>1.5445260000000001</v>
      </c>
      <c r="I4007">
        <v>1.6536249999999999</v>
      </c>
      <c r="J4007">
        <v>0.10909820000000001</v>
      </c>
      <c r="K4007">
        <v>8.25515E-2</v>
      </c>
      <c r="L4007">
        <v>9.8235500000000003E-2</v>
      </c>
      <c r="M4007">
        <v>0.10909820000000001</v>
      </c>
      <c r="N4007">
        <v>0.11996080000000001</v>
      </c>
      <c r="O4007">
        <v>0.13564480000000001</v>
      </c>
      <c r="P4007">
        <v>42.7211</v>
      </c>
      <c r="Q4007">
        <v>2.07145E-2</v>
      </c>
    </row>
    <row r="4008" spans="1:17">
      <c r="A4008" t="s">
        <v>6214</v>
      </c>
      <c r="B4008" t="s">
        <v>2</v>
      </c>
      <c r="C4008" t="s">
        <v>14</v>
      </c>
      <c r="D4008" t="s">
        <v>18</v>
      </c>
      <c r="E4008" t="s">
        <v>69</v>
      </c>
      <c r="F4008" t="s">
        <v>27</v>
      </c>
      <c r="G4008">
        <v>23</v>
      </c>
      <c r="H4008">
        <v>1.318891</v>
      </c>
      <c r="I4008">
        <v>1.4713989999999999</v>
      </c>
      <c r="J4008">
        <v>0.15250849999999999</v>
      </c>
      <c r="K4008">
        <v>0.1283089</v>
      </c>
      <c r="L4008">
        <v>0.14260619999999999</v>
      </c>
      <c r="M4008">
        <v>0.15250849999999999</v>
      </c>
      <c r="N4008">
        <v>0.16241079999999999</v>
      </c>
      <c r="O4008">
        <v>0.17670820000000001</v>
      </c>
      <c r="P4008">
        <v>41.9833</v>
      </c>
      <c r="Q4008">
        <v>1.88831E-2</v>
      </c>
    </row>
    <row r="4009" spans="1:17">
      <c r="A4009" t="s">
        <v>6215</v>
      </c>
      <c r="B4009" t="s">
        <v>2</v>
      </c>
      <c r="C4009" t="s">
        <v>14</v>
      </c>
      <c r="D4009" t="s">
        <v>18</v>
      </c>
      <c r="E4009" t="s">
        <v>69</v>
      </c>
      <c r="F4009" t="s">
        <v>27</v>
      </c>
      <c r="G4009">
        <v>24</v>
      </c>
      <c r="H4009">
        <v>1.0569539999999999</v>
      </c>
      <c r="I4009">
        <v>1.306716</v>
      </c>
      <c r="J4009">
        <v>0.24976200000000001</v>
      </c>
      <c r="K4009">
        <v>0.22769</v>
      </c>
      <c r="L4009">
        <v>0.24073030000000001</v>
      </c>
      <c r="M4009">
        <v>0.24976200000000001</v>
      </c>
      <c r="N4009">
        <v>0.25879370000000002</v>
      </c>
      <c r="O4009">
        <v>0.27183400000000002</v>
      </c>
      <c r="P4009">
        <v>41.248699999999999</v>
      </c>
      <c r="Q4009">
        <v>1.7222899999999999E-2</v>
      </c>
    </row>
    <row r="4010" spans="1:17">
      <c r="A4010" t="s">
        <v>6216</v>
      </c>
      <c r="B4010" t="s">
        <v>2</v>
      </c>
      <c r="C4010" t="s">
        <v>14</v>
      </c>
      <c r="D4010" t="s">
        <v>18</v>
      </c>
      <c r="E4010" t="s">
        <v>69</v>
      </c>
      <c r="F4010" t="s">
        <v>28</v>
      </c>
      <c r="G4010">
        <v>1</v>
      </c>
      <c r="H4010">
        <v>1.0470440000000001</v>
      </c>
      <c r="I4010">
        <v>1.0299739999999999</v>
      </c>
      <c r="J4010">
        <v>-1.7070700000000001E-2</v>
      </c>
      <c r="K4010">
        <v>-4.12755E-2</v>
      </c>
      <c r="L4010">
        <v>-2.6975099999999998E-2</v>
      </c>
      <c r="M4010">
        <v>-1.7070700000000001E-2</v>
      </c>
      <c r="N4010">
        <v>-7.1662000000000002E-3</v>
      </c>
      <c r="O4010">
        <v>7.1342000000000003E-3</v>
      </c>
      <c r="P4010">
        <v>43.4467</v>
      </c>
      <c r="Q4010">
        <v>1.88872E-2</v>
      </c>
    </row>
    <row r="4011" spans="1:17">
      <c r="A4011" t="s">
        <v>6217</v>
      </c>
      <c r="B4011" t="s">
        <v>2</v>
      </c>
      <c r="C4011" t="s">
        <v>14</v>
      </c>
      <c r="D4011" t="s">
        <v>18</v>
      </c>
      <c r="E4011" t="s">
        <v>69</v>
      </c>
      <c r="F4011" t="s">
        <v>28</v>
      </c>
      <c r="G4011">
        <v>2</v>
      </c>
      <c r="H4011">
        <v>0.99369499999999999</v>
      </c>
      <c r="I4011">
        <v>0.99373330000000004</v>
      </c>
      <c r="J4011">
        <v>3.8399999999999998E-5</v>
      </c>
      <c r="K4011">
        <v>-2.2805300000000001E-2</v>
      </c>
      <c r="L4011">
        <v>-9.3091000000000007E-3</v>
      </c>
      <c r="M4011">
        <v>3.8399999999999998E-5</v>
      </c>
      <c r="N4011">
        <v>9.3857999999999997E-3</v>
      </c>
      <c r="O4011">
        <v>2.2882E-2</v>
      </c>
      <c r="P4011">
        <v>42.595799999999997</v>
      </c>
      <c r="Q4011">
        <v>1.7825000000000001E-2</v>
      </c>
    </row>
    <row r="4012" spans="1:17">
      <c r="A4012" t="s">
        <v>6218</v>
      </c>
      <c r="B4012" t="s">
        <v>2</v>
      </c>
      <c r="C4012" t="s">
        <v>14</v>
      </c>
      <c r="D4012" t="s">
        <v>18</v>
      </c>
      <c r="E4012" t="s">
        <v>69</v>
      </c>
      <c r="F4012" t="s">
        <v>28</v>
      </c>
      <c r="G4012">
        <v>3</v>
      </c>
      <c r="H4012">
        <v>0.97011040000000004</v>
      </c>
      <c r="I4012">
        <v>1.0008140000000001</v>
      </c>
      <c r="J4012">
        <v>3.0703999999999999E-2</v>
      </c>
      <c r="K4012">
        <v>7.7543000000000004E-3</v>
      </c>
      <c r="L4012">
        <v>2.1313200000000001E-2</v>
      </c>
      <c r="M4012">
        <v>3.0703999999999999E-2</v>
      </c>
      <c r="N4012">
        <v>4.0094699999999997E-2</v>
      </c>
      <c r="O4012">
        <v>5.3653600000000003E-2</v>
      </c>
      <c r="P4012">
        <v>41.717300000000002</v>
      </c>
      <c r="Q4012">
        <v>1.7907699999999999E-2</v>
      </c>
    </row>
    <row r="4013" spans="1:17">
      <c r="A4013" t="s">
        <v>6219</v>
      </c>
      <c r="B4013" t="s">
        <v>2</v>
      </c>
      <c r="C4013" t="s">
        <v>14</v>
      </c>
      <c r="D4013" t="s">
        <v>18</v>
      </c>
      <c r="E4013" t="s">
        <v>69</v>
      </c>
      <c r="F4013" t="s">
        <v>28</v>
      </c>
      <c r="G4013">
        <v>4</v>
      </c>
      <c r="H4013">
        <v>1.048397</v>
      </c>
      <c r="I4013">
        <v>1.0370440000000001</v>
      </c>
      <c r="J4013">
        <v>-1.13531E-2</v>
      </c>
      <c r="K4013">
        <v>-3.5934500000000001E-2</v>
      </c>
      <c r="L4013">
        <v>-2.1411599999999999E-2</v>
      </c>
      <c r="M4013">
        <v>-1.13531E-2</v>
      </c>
      <c r="N4013">
        <v>-1.2945999999999999E-3</v>
      </c>
      <c r="O4013">
        <v>1.32283E-2</v>
      </c>
      <c r="P4013">
        <v>41.405700000000003</v>
      </c>
      <c r="Q4013">
        <v>1.9181E-2</v>
      </c>
    </row>
    <row r="4014" spans="1:17">
      <c r="A4014" t="s">
        <v>6220</v>
      </c>
      <c r="B4014" t="s">
        <v>2</v>
      </c>
      <c r="C4014" t="s">
        <v>14</v>
      </c>
      <c r="D4014" t="s">
        <v>18</v>
      </c>
      <c r="E4014" t="s">
        <v>69</v>
      </c>
      <c r="F4014" t="s">
        <v>28</v>
      </c>
      <c r="G4014">
        <v>5</v>
      </c>
      <c r="H4014">
        <v>1.1158619999999999</v>
      </c>
      <c r="I4014">
        <v>1.1306719999999999</v>
      </c>
      <c r="J4014">
        <v>1.48098E-2</v>
      </c>
      <c r="K4014">
        <v>-1.0294599999999999E-2</v>
      </c>
      <c r="L4014">
        <v>4.5373000000000002E-3</v>
      </c>
      <c r="M4014">
        <v>1.48098E-2</v>
      </c>
      <c r="N4014">
        <v>2.5082299999999998E-2</v>
      </c>
      <c r="O4014">
        <v>3.9914100000000001E-2</v>
      </c>
      <c r="P4014">
        <v>40.431800000000003</v>
      </c>
      <c r="Q4014">
        <v>1.9588999999999999E-2</v>
      </c>
    </row>
    <row r="4015" spans="1:17">
      <c r="A4015" t="s">
        <v>6221</v>
      </c>
      <c r="B4015" t="s">
        <v>2</v>
      </c>
      <c r="C4015" t="s">
        <v>14</v>
      </c>
      <c r="D4015" t="s">
        <v>18</v>
      </c>
      <c r="E4015" t="s">
        <v>69</v>
      </c>
      <c r="F4015" t="s">
        <v>28</v>
      </c>
      <c r="G4015">
        <v>6</v>
      </c>
      <c r="H4015">
        <v>1.310902</v>
      </c>
      <c r="I4015">
        <v>1.2638210000000001</v>
      </c>
      <c r="J4015">
        <v>-4.7080700000000003E-2</v>
      </c>
      <c r="K4015">
        <v>-7.4478799999999998E-2</v>
      </c>
      <c r="L4015">
        <v>-5.8291799999999998E-2</v>
      </c>
      <c r="M4015">
        <v>-4.7080700000000003E-2</v>
      </c>
      <c r="N4015">
        <v>-3.5869600000000001E-2</v>
      </c>
      <c r="O4015">
        <v>-1.9682499999999999E-2</v>
      </c>
      <c r="P4015">
        <v>40.218499999999999</v>
      </c>
      <c r="Q4015">
        <v>2.1378899999999999E-2</v>
      </c>
    </row>
    <row r="4016" spans="1:17">
      <c r="A4016" t="s">
        <v>6222</v>
      </c>
      <c r="B4016" t="s">
        <v>2</v>
      </c>
      <c r="C4016" t="s">
        <v>14</v>
      </c>
      <c r="D4016" t="s">
        <v>18</v>
      </c>
      <c r="E4016" t="s">
        <v>69</v>
      </c>
      <c r="F4016" t="s">
        <v>28</v>
      </c>
      <c r="G4016">
        <v>7</v>
      </c>
      <c r="H4016">
        <v>1.7207730000000001</v>
      </c>
      <c r="I4016">
        <v>1.58934</v>
      </c>
      <c r="J4016">
        <v>-0.13143350000000001</v>
      </c>
      <c r="K4016">
        <v>-0.16082109999999999</v>
      </c>
      <c r="L4016">
        <v>-0.14345869999999999</v>
      </c>
      <c r="M4016">
        <v>-0.13143350000000001</v>
      </c>
      <c r="N4016">
        <v>-0.1194083</v>
      </c>
      <c r="O4016">
        <v>-0.10204580000000001</v>
      </c>
      <c r="P4016">
        <v>39.72</v>
      </c>
      <c r="Q4016">
        <v>2.2931300000000002E-2</v>
      </c>
    </row>
    <row r="4017" spans="1:17">
      <c r="A4017" t="s">
        <v>6223</v>
      </c>
      <c r="B4017" t="s">
        <v>2</v>
      </c>
      <c r="C4017" t="s">
        <v>14</v>
      </c>
      <c r="D4017" t="s">
        <v>18</v>
      </c>
      <c r="E4017" t="s">
        <v>69</v>
      </c>
      <c r="F4017" t="s">
        <v>28</v>
      </c>
      <c r="G4017">
        <v>8</v>
      </c>
      <c r="H4017">
        <v>1.9596260000000001</v>
      </c>
      <c r="I4017">
        <v>1.8307359999999999</v>
      </c>
      <c r="J4017">
        <v>-0.1288897</v>
      </c>
      <c r="K4017">
        <v>-0.1649031</v>
      </c>
      <c r="L4017">
        <v>-0.14362610000000001</v>
      </c>
      <c r="M4017">
        <v>-0.1288897</v>
      </c>
      <c r="N4017">
        <v>-0.1141533</v>
      </c>
      <c r="O4017">
        <v>-9.2876299999999995E-2</v>
      </c>
      <c r="P4017">
        <v>41.133099999999999</v>
      </c>
      <c r="Q4017">
        <v>2.8101399999999999E-2</v>
      </c>
    </row>
    <row r="4018" spans="1:17">
      <c r="A4018" t="s">
        <v>6224</v>
      </c>
      <c r="B4018" t="s">
        <v>2</v>
      </c>
      <c r="C4018" t="s">
        <v>14</v>
      </c>
      <c r="D4018" t="s">
        <v>18</v>
      </c>
      <c r="E4018" t="s">
        <v>69</v>
      </c>
      <c r="F4018" t="s">
        <v>28</v>
      </c>
      <c r="G4018">
        <v>9</v>
      </c>
      <c r="H4018">
        <v>1.877756</v>
      </c>
      <c r="I4018">
        <v>1.756157</v>
      </c>
      <c r="J4018">
        <v>-0.1215985</v>
      </c>
      <c r="K4018">
        <v>-0.16447719999999999</v>
      </c>
      <c r="L4018">
        <v>-0.13914409999999999</v>
      </c>
      <c r="M4018">
        <v>-0.1215985</v>
      </c>
      <c r="N4018">
        <v>-0.1040529</v>
      </c>
      <c r="O4018">
        <v>-7.8719800000000006E-2</v>
      </c>
      <c r="P4018">
        <v>45.206600000000002</v>
      </c>
      <c r="Q4018">
        <v>3.3458500000000002E-2</v>
      </c>
    </row>
    <row r="4019" spans="1:17">
      <c r="A4019" t="s">
        <v>6225</v>
      </c>
      <c r="B4019" t="s">
        <v>2</v>
      </c>
      <c r="C4019" t="s">
        <v>14</v>
      </c>
      <c r="D4019" t="s">
        <v>18</v>
      </c>
      <c r="E4019" t="s">
        <v>69</v>
      </c>
      <c r="F4019" t="s">
        <v>28</v>
      </c>
      <c r="G4019">
        <v>10</v>
      </c>
      <c r="H4019">
        <v>1.7575080000000001</v>
      </c>
      <c r="I4019">
        <v>1.695872</v>
      </c>
      <c r="J4019">
        <v>-6.16366E-2</v>
      </c>
      <c r="K4019">
        <v>-0.1049505</v>
      </c>
      <c r="L4019">
        <v>-7.9360299999999995E-2</v>
      </c>
      <c r="M4019">
        <v>-6.16366E-2</v>
      </c>
      <c r="N4019">
        <v>-4.3912899999999998E-2</v>
      </c>
      <c r="O4019">
        <v>-1.8322600000000001E-2</v>
      </c>
      <c r="P4019">
        <v>49.585299999999997</v>
      </c>
      <c r="Q4019">
        <v>3.3798099999999998E-2</v>
      </c>
    </row>
    <row r="4020" spans="1:17">
      <c r="A4020" t="s">
        <v>6226</v>
      </c>
      <c r="B4020" t="s">
        <v>2</v>
      </c>
      <c r="C4020" t="s">
        <v>14</v>
      </c>
      <c r="D4020" t="s">
        <v>18</v>
      </c>
      <c r="E4020" t="s">
        <v>69</v>
      </c>
      <c r="F4020" t="s">
        <v>28</v>
      </c>
      <c r="G4020">
        <v>11</v>
      </c>
      <c r="H4020">
        <v>1.5336399999999999</v>
      </c>
      <c r="I4020">
        <v>1.5686640000000001</v>
      </c>
      <c r="J4020">
        <v>3.5023800000000001E-2</v>
      </c>
      <c r="K4020">
        <v>-7.8536000000000005E-3</v>
      </c>
      <c r="L4020">
        <v>1.74787E-2</v>
      </c>
      <c r="M4020">
        <v>3.5023800000000001E-2</v>
      </c>
      <c r="N4020">
        <v>5.2568900000000002E-2</v>
      </c>
      <c r="O4020">
        <v>7.7901200000000004E-2</v>
      </c>
      <c r="P4020">
        <v>52.729500000000002</v>
      </c>
      <c r="Q4020">
        <v>3.3457399999999998E-2</v>
      </c>
    </row>
    <row r="4021" spans="1:17">
      <c r="A4021" t="s">
        <v>6227</v>
      </c>
      <c r="B4021" t="s">
        <v>2</v>
      </c>
      <c r="C4021" t="s">
        <v>14</v>
      </c>
      <c r="D4021" t="s">
        <v>18</v>
      </c>
      <c r="E4021" t="s">
        <v>69</v>
      </c>
      <c r="F4021" t="s">
        <v>28</v>
      </c>
      <c r="G4021">
        <v>12</v>
      </c>
      <c r="H4021">
        <v>1.32578</v>
      </c>
      <c r="I4021">
        <v>1.4714799999999999</v>
      </c>
      <c r="J4021">
        <v>0.1457</v>
      </c>
      <c r="K4021">
        <v>0.10807360000000001</v>
      </c>
      <c r="L4021">
        <v>0.13030349999999999</v>
      </c>
      <c r="M4021">
        <v>0.1457</v>
      </c>
      <c r="N4021">
        <v>0.1610964</v>
      </c>
      <c r="O4021">
        <v>0.1833263</v>
      </c>
      <c r="P4021">
        <v>54.770499999999998</v>
      </c>
      <c r="Q4021">
        <v>2.9360000000000001E-2</v>
      </c>
    </row>
    <row r="4022" spans="1:17">
      <c r="A4022" t="s">
        <v>6228</v>
      </c>
      <c r="B4022" t="s">
        <v>2</v>
      </c>
      <c r="C4022" t="s">
        <v>14</v>
      </c>
      <c r="D4022" t="s">
        <v>18</v>
      </c>
      <c r="E4022" t="s">
        <v>69</v>
      </c>
      <c r="F4022" t="s">
        <v>28</v>
      </c>
      <c r="G4022">
        <v>13</v>
      </c>
      <c r="H4022">
        <v>1.412655</v>
      </c>
      <c r="I4022">
        <v>1.412655</v>
      </c>
      <c r="J4022">
        <v>0</v>
      </c>
      <c r="K4022">
        <v>0.19921330000000001</v>
      </c>
      <c r="L4022">
        <v>0.22165760000000001</v>
      </c>
      <c r="M4022">
        <v>0.23720250000000001</v>
      </c>
      <c r="N4022">
        <v>0.25274740000000001</v>
      </c>
      <c r="O4022">
        <v>0.27519169999999998</v>
      </c>
      <c r="P4022">
        <v>56.162500000000001</v>
      </c>
      <c r="Q4022">
        <v>2.9643099999999999E-2</v>
      </c>
    </row>
    <row r="4023" spans="1:17">
      <c r="A4023" t="s">
        <v>6229</v>
      </c>
      <c r="B4023" t="s">
        <v>2</v>
      </c>
      <c r="C4023" t="s">
        <v>14</v>
      </c>
      <c r="D4023" t="s">
        <v>18</v>
      </c>
      <c r="E4023" t="s">
        <v>69</v>
      </c>
      <c r="F4023" t="s">
        <v>28</v>
      </c>
      <c r="G4023">
        <v>14</v>
      </c>
      <c r="H4023">
        <v>1.0630820000000001</v>
      </c>
      <c r="I4023">
        <v>1.3002849999999999</v>
      </c>
      <c r="J4023">
        <v>0.23720250000000001</v>
      </c>
      <c r="K4023">
        <v>0.22728999999999999</v>
      </c>
      <c r="L4023">
        <v>0.24965000000000001</v>
      </c>
      <c r="M4023">
        <v>0.2651365</v>
      </c>
      <c r="N4023">
        <v>0.28062300000000001</v>
      </c>
      <c r="O4023">
        <v>0.30298310000000001</v>
      </c>
      <c r="P4023">
        <v>56.967100000000002</v>
      </c>
      <c r="Q4023">
        <v>2.95318E-2</v>
      </c>
    </row>
    <row r="4024" spans="1:17">
      <c r="A4024" t="s">
        <v>6230</v>
      </c>
      <c r="B4024" t="s">
        <v>2</v>
      </c>
      <c r="C4024" t="s">
        <v>14</v>
      </c>
      <c r="D4024" t="s">
        <v>18</v>
      </c>
      <c r="E4024" t="s">
        <v>69</v>
      </c>
      <c r="F4024" t="s">
        <v>28</v>
      </c>
      <c r="G4024">
        <v>15</v>
      </c>
      <c r="H4024">
        <v>0.95575330000000003</v>
      </c>
      <c r="I4024">
        <v>1.22089</v>
      </c>
      <c r="J4024">
        <v>0.2651365</v>
      </c>
      <c r="K4024">
        <v>0.18875520000000001</v>
      </c>
      <c r="L4024">
        <v>0.21256240000000001</v>
      </c>
      <c r="M4024">
        <v>0.22905120000000001</v>
      </c>
      <c r="N4024">
        <v>0.24554000000000001</v>
      </c>
      <c r="O4024">
        <v>0.26934720000000001</v>
      </c>
      <c r="P4024">
        <v>57.243499999999997</v>
      </c>
      <c r="Q4024">
        <v>3.1443100000000002E-2</v>
      </c>
    </row>
    <row r="4025" spans="1:17">
      <c r="A4025" t="s">
        <v>6231</v>
      </c>
      <c r="B4025" t="s">
        <v>2</v>
      </c>
      <c r="C4025" t="s">
        <v>14</v>
      </c>
      <c r="D4025" t="s">
        <v>18</v>
      </c>
      <c r="E4025" t="s">
        <v>69</v>
      </c>
      <c r="F4025" t="s">
        <v>28</v>
      </c>
      <c r="G4025">
        <v>16</v>
      </c>
      <c r="H4025">
        <v>0.95751520000000001</v>
      </c>
      <c r="I4025">
        <v>1.186566</v>
      </c>
      <c r="J4025">
        <v>0.22905120000000001</v>
      </c>
      <c r="K4025">
        <v>0.1499481</v>
      </c>
      <c r="L4025">
        <v>0.1724533</v>
      </c>
      <c r="M4025">
        <v>0.1880404</v>
      </c>
      <c r="N4025">
        <v>0.20362749999999999</v>
      </c>
      <c r="O4025">
        <v>0.22613279999999999</v>
      </c>
      <c r="P4025">
        <v>56.445500000000003</v>
      </c>
      <c r="Q4025">
        <v>2.9723599999999999E-2</v>
      </c>
    </row>
    <row r="4026" spans="1:17">
      <c r="A4026" t="s">
        <v>6232</v>
      </c>
      <c r="B4026" t="s">
        <v>2</v>
      </c>
      <c r="C4026" t="s">
        <v>14</v>
      </c>
      <c r="D4026" t="s">
        <v>18</v>
      </c>
      <c r="E4026" t="s">
        <v>69</v>
      </c>
      <c r="F4026" t="s">
        <v>28</v>
      </c>
      <c r="G4026">
        <v>17</v>
      </c>
      <c r="H4026">
        <v>1.1146560000000001</v>
      </c>
      <c r="I4026">
        <v>1.3026960000000001</v>
      </c>
      <c r="J4026">
        <v>0.1880404</v>
      </c>
      <c r="K4026">
        <v>0.17821970000000001</v>
      </c>
      <c r="L4026">
        <v>0.20227300000000001</v>
      </c>
      <c r="M4026">
        <v>0.21893219999999999</v>
      </c>
      <c r="N4026">
        <v>0.23559140000000001</v>
      </c>
      <c r="O4026">
        <v>0.25964470000000001</v>
      </c>
      <c r="P4026">
        <v>53.926499999999997</v>
      </c>
      <c r="Q4026">
        <v>3.1768100000000001E-2</v>
      </c>
    </row>
    <row r="4027" spans="1:17">
      <c r="A4027" t="s">
        <v>6233</v>
      </c>
      <c r="B4027" t="s">
        <v>2</v>
      </c>
      <c r="C4027" t="s">
        <v>14</v>
      </c>
      <c r="D4027" t="s">
        <v>18</v>
      </c>
      <c r="E4027" t="s">
        <v>69</v>
      </c>
      <c r="F4027" t="s">
        <v>28</v>
      </c>
      <c r="G4027">
        <v>18</v>
      </c>
      <c r="H4027">
        <v>1.262067</v>
      </c>
      <c r="I4027">
        <v>1.480999</v>
      </c>
      <c r="J4027">
        <v>0.21893219999999999</v>
      </c>
      <c r="K4027">
        <v>6.7403199999999996E-2</v>
      </c>
      <c r="L4027">
        <v>9.4506400000000004E-2</v>
      </c>
      <c r="M4027">
        <v>0.1132779</v>
      </c>
      <c r="N4027">
        <v>0.13204949999999999</v>
      </c>
      <c r="O4027">
        <v>0.15915260000000001</v>
      </c>
      <c r="P4027">
        <v>50.238599999999998</v>
      </c>
      <c r="Q4027">
        <v>3.57962E-2</v>
      </c>
    </row>
    <row r="4028" spans="1:17">
      <c r="A4028" t="s">
        <v>6234</v>
      </c>
      <c r="B4028" t="s">
        <v>2</v>
      </c>
      <c r="C4028" t="s">
        <v>14</v>
      </c>
      <c r="D4028" t="s">
        <v>18</v>
      </c>
      <c r="E4028" t="s">
        <v>69</v>
      </c>
      <c r="F4028" t="s">
        <v>28</v>
      </c>
      <c r="G4028">
        <v>19</v>
      </c>
      <c r="H4028">
        <v>1.513968</v>
      </c>
      <c r="I4028">
        <v>1.627246</v>
      </c>
      <c r="J4028">
        <v>0.1132779</v>
      </c>
      <c r="K4028">
        <v>-9.0843199999999999E-2</v>
      </c>
      <c r="L4028">
        <v>-6.5520599999999998E-2</v>
      </c>
      <c r="M4028">
        <v>-4.7982299999999999E-2</v>
      </c>
      <c r="N4028">
        <v>-3.0443899999999999E-2</v>
      </c>
      <c r="O4028">
        <v>-5.1212999999999996E-3</v>
      </c>
      <c r="P4028">
        <v>47.7836</v>
      </c>
      <c r="Q4028">
        <v>3.3444599999999998E-2</v>
      </c>
    </row>
    <row r="4029" spans="1:17">
      <c r="A4029" t="s">
        <v>6235</v>
      </c>
      <c r="B4029" t="s">
        <v>2</v>
      </c>
      <c r="C4029" t="s">
        <v>14</v>
      </c>
      <c r="D4029" t="s">
        <v>18</v>
      </c>
      <c r="E4029" t="s">
        <v>69</v>
      </c>
      <c r="F4029" t="s">
        <v>28</v>
      </c>
      <c r="G4029">
        <v>20</v>
      </c>
      <c r="H4029">
        <v>1.771174</v>
      </c>
      <c r="I4029">
        <v>1.693835</v>
      </c>
      <c r="J4029">
        <v>-7.7339099999999994E-2</v>
      </c>
      <c r="K4029">
        <v>-0.12182320000000001</v>
      </c>
      <c r="L4029">
        <v>-9.5541600000000004E-2</v>
      </c>
      <c r="M4029">
        <v>-7.7339099999999994E-2</v>
      </c>
      <c r="N4029">
        <v>-5.9136500000000002E-2</v>
      </c>
      <c r="O4029">
        <v>-3.2855000000000002E-2</v>
      </c>
      <c r="P4029">
        <v>46.555700000000002</v>
      </c>
      <c r="Q4029">
        <v>3.4711100000000002E-2</v>
      </c>
    </row>
    <row r="4030" spans="1:17">
      <c r="A4030" t="s">
        <v>6236</v>
      </c>
      <c r="B4030" t="s">
        <v>2</v>
      </c>
      <c r="C4030" t="s">
        <v>14</v>
      </c>
      <c r="D4030" t="s">
        <v>18</v>
      </c>
      <c r="E4030" t="s">
        <v>69</v>
      </c>
      <c r="F4030" t="s">
        <v>28</v>
      </c>
      <c r="G4030">
        <v>21</v>
      </c>
      <c r="H4030">
        <v>1.7415339999999999</v>
      </c>
      <c r="I4030">
        <v>1.7128669999999999</v>
      </c>
      <c r="J4030">
        <v>-2.86667E-2</v>
      </c>
      <c r="K4030">
        <v>-6.7384399999999997E-2</v>
      </c>
      <c r="L4030">
        <v>-4.4509699999999999E-2</v>
      </c>
      <c r="M4030">
        <v>-2.86667E-2</v>
      </c>
      <c r="N4030">
        <v>-1.28237E-2</v>
      </c>
      <c r="O4030">
        <v>1.00511E-2</v>
      </c>
      <c r="P4030">
        <v>45.5154</v>
      </c>
      <c r="Q4030">
        <v>3.0211600000000002E-2</v>
      </c>
    </row>
    <row r="4031" spans="1:17">
      <c r="A4031" t="s">
        <v>6237</v>
      </c>
      <c r="B4031" t="s">
        <v>2</v>
      </c>
      <c r="C4031" t="s">
        <v>14</v>
      </c>
      <c r="D4031" t="s">
        <v>18</v>
      </c>
      <c r="E4031" t="s">
        <v>69</v>
      </c>
      <c r="F4031" t="s">
        <v>28</v>
      </c>
      <c r="G4031">
        <v>22</v>
      </c>
      <c r="H4031">
        <v>1.5656289999999999</v>
      </c>
      <c r="I4031">
        <v>1.5796840000000001</v>
      </c>
      <c r="J4031">
        <v>1.40549E-2</v>
      </c>
      <c r="K4031">
        <v>-2.35509E-2</v>
      </c>
      <c r="L4031">
        <v>-1.3331E-3</v>
      </c>
      <c r="M4031">
        <v>1.40549E-2</v>
      </c>
      <c r="N4031">
        <v>2.9442900000000001E-2</v>
      </c>
      <c r="O4031">
        <v>5.1660699999999997E-2</v>
      </c>
      <c r="P4031">
        <v>44.708100000000002</v>
      </c>
      <c r="Q4031">
        <v>2.9343999999999999E-2</v>
      </c>
    </row>
    <row r="4032" spans="1:17">
      <c r="A4032" t="s">
        <v>6238</v>
      </c>
      <c r="B4032" t="s">
        <v>2</v>
      </c>
      <c r="C4032" t="s">
        <v>14</v>
      </c>
      <c r="D4032" t="s">
        <v>18</v>
      </c>
      <c r="E4032" t="s">
        <v>69</v>
      </c>
      <c r="F4032" t="s">
        <v>28</v>
      </c>
      <c r="G4032">
        <v>23</v>
      </c>
      <c r="H4032">
        <v>1.365966</v>
      </c>
      <c r="I4032">
        <v>1.4184019999999999</v>
      </c>
      <c r="J4032">
        <v>5.2435299999999997E-2</v>
      </c>
      <c r="K4032">
        <v>1.7475999999999998E-2</v>
      </c>
      <c r="L4032">
        <v>3.8130200000000003E-2</v>
      </c>
      <c r="M4032">
        <v>5.2435299999999997E-2</v>
      </c>
      <c r="N4032">
        <v>6.6740300000000002E-2</v>
      </c>
      <c r="O4032">
        <v>8.73945E-2</v>
      </c>
      <c r="P4032">
        <v>43.890700000000002</v>
      </c>
      <c r="Q4032">
        <v>2.7278899999999998E-2</v>
      </c>
    </row>
    <row r="4033" spans="1:17">
      <c r="A4033" t="s">
        <v>6239</v>
      </c>
      <c r="B4033" t="s">
        <v>2</v>
      </c>
      <c r="C4033" t="s">
        <v>14</v>
      </c>
      <c r="D4033" t="s">
        <v>18</v>
      </c>
      <c r="E4033" t="s">
        <v>69</v>
      </c>
      <c r="F4033" t="s">
        <v>28</v>
      </c>
      <c r="G4033">
        <v>24</v>
      </c>
      <c r="H4033">
        <v>1.161648</v>
      </c>
      <c r="I4033">
        <v>1.2029540000000001</v>
      </c>
      <c r="J4033">
        <v>4.1306000000000002E-2</v>
      </c>
      <c r="K4033">
        <v>1.21674E-2</v>
      </c>
      <c r="L4033">
        <v>2.9382700000000001E-2</v>
      </c>
      <c r="M4033">
        <v>4.1306000000000002E-2</v>
      </c>
      <c r="N4033">
        <v>5.32293E-2</v>
      </c>
      <c r="O4033">
        <v>7.0444599999999996E-2</v>
      </c>
      <c r="P4033">
        <v>43.211799999999997</v>
      </c>
      <c r="Q4033">
        <v>2.2736900000000001E-2</v>
      </c>
    </row>
    <row r="4034" spans="1:17">
      <c r="A4034" t="s">
        <v>6240</v>
      </c>
      <c r="B4034" t="s">
        <v>2</v>
      </c>
      <c r="C4034" t="s">
        <v>14</v>
      </c>
      <c r="D4034" t="s">
        <v>19</v>
      </c>
      <c r="E4034" t="s">
        <v>69</v>
      </c>
      <c r="F4034" t="s">
        <v>21</v>
      </c>
      <c r="G4034">
        <v>1</v>
      </c>
      <c r="H4034">
        <v>0.86533280000000001</v>
      </c>
      <c r="I4034">
        <v>0.90301260000000005</v>
      </c>
      <c r="J4034">
        <v>3.7679799999999999E-2</v>
      </c>
      <c r="K4034">
        <v>2.33137E-2</v>
      </c>
      <c r="L4034">
        <v>3.1801299999999998E-2</v>
      </c>
      <c r="M4034">
        <v>3.7679799999999999E-2</v>
      </c>
      <c r="N4034">
        <v>4.3558300000000001E-2</v>
      </c>
      <c r="O4034">
        <v>5.2045899999999999E-2</v>
      </c>
      <c r="P4034">
        <v>48.828499999999998</v>
      </c>
      <c r="Q4034">
        <v>1.12099E-2</v>
      </c>
    </row>
    <row r="4035" spans="1:17">
      <c r="A4035" t="s">
        <v>6241</v>
      </c>
      <c r="B4035" t="s">
        <v>2</v>
      </c>
      <c r="C4035" t="s">
        <v>14</v>
      </c>
      <c r="D4035" t="s">
        <v>19</v>
      </c>
      <c r="E4035" t="s">
        <v>69</v>
      </c>
      <c r="F4035" t="s">
        <v>21</v>
      </c>
      <c r="G4035">
        <v>2</v>
      </c>
      <c r="H4035">
        <v>0.82262769999999996</v>
      </c>
      <c r="I4035">
        <v>0.8418928</v>
      </c>
      <c r="J4035">
        <v>1.92651E-2</v>
      </c>
      <c r="K4035">
        <v>7.9590000000000008E-3</v>
      </c>
      <c r="L4035">
        <v>1.4638699999999999E-2</v>
      </c>
      <c r="M4035">
        <v>1.92651E-2</v>
      </c>
      <c r="N4035">
        <v>2.38914E-2</v>
      </c>
      <c r="O4035">
        <v>3.05712E-2</v>
      </c>
      <c r="P4035">
        <v>48.029200000000003</v>
      </c>
      <c r="Q4035">
        <v>8.8222000000000005E-3</v>
      </c>
    </row>
    <row r="4036" spans="1:17">
      <c r="A4036" t="s">
        <v>6242</v>
      </c>
      <c r="B4036" t="s">
        <v>2</v>
      </c>
      <c r="C4036" t="s">
        <v>14</v>
      </c>
      <c r="D4036" t="s">
        <v>19</v>
      </c>
      <c r="E4036" t="s">
        <v>69</v>
      </c>
      <c r="F4036" t="s">
        <v>21</v>
      </c>
      <c r="G4036">
        <v>3</v>
      </c>
      <c r="H4036">
        <v>0.81666150000000004</v>
      </c>
      <c r="I4036">
        <v>0.82372190000000001</v>
      </c>
      <c r="J4036">
        <v>7.0604999999999999E-3</v>
      </c>
      <c r="K4036">
        <v>-3.8238999999999999E-3</v>
      </c>
      <c r="L4036">
        <v>2.6067E-3</v>
      </c>
      <c r="M4036">
        <v>7.0604999999999999E-3</v>
      </c>
      <c r="N4036">
        <v>1.15143E-2</v>
      </c>
      <c r="O4036">
        <v>1.79448E-2</v>
      </c>
      <c r="P4036">
        <v>47.350099999999998</v>
      </c>
      <c r="Q4036">
        <v>8.4931E-3</v>
      </c>
    </row>
    <row r="4037" spans="1:17">
      <c r="A4037" t="s">
        <v>6243</v>
      </c>
      <c r="B4037" t="s">
        <v>2</v>
      </c>
      <c r="C4037" t="s">
        <v>14</v>
      </c>
      <c r="D4037" t="s">
        <v>19</v>
      </c>
      <c r="E4037" t="s">
        <v>69</v>
      </c>
      <c r="F4037" t="s">
        <v>21</v>
      </c>
      <c r="G4037">
        <v>4</v>
      </c>
      <c r="H4037">
        <v>0.82671680000000003</v>
      </c>
      <c r="I4037">
        <v>0.82798590000000005</v>
      </c>
      <c r="J4037">
        <v>1.2692000000000001E-3</v>
      </c>
      <c r="K4037">
        <v>-1.06824E-2</v>
      </c>
      <c r="L4037">
        <v>-3.6213E-3</v>
      </c>
      <c r="M4037">
        <v>1.2692000000000001E-3</v>
      </c>
      <c r="N4037">
        <v>6.1596000000000003E-3</v>
      </c>
      <c r="O4037">
        <v>1.32207E-2</v>
      </c>
      <c r="P4037">
        <v>46.732700000000001</v>
      </c>
      <c r="Q4037">
        <v>9.3258000000000004E-3</v>
      </c>
    </row>
    <row r="4038" spans="1:17">
      <c r="A4038" t="s">
        <v>6244</v>
      </c>
      <c r="B4038" t="s">
        <v>2</v>
      </c>
      <c r="C4038" t="s">
        <v>14</v>
      </c>
      <c r="D4038" t="s">
        <v>19</v>
      </c>
      <c r="E4038" t="s">
        <v>69</v>
      </c>
      <c r="F4038" t="s">
        <v>21</v>
      </c>
      <c r="G4038">
        <v>5</v>
      </c>
      <c r="H4038">
        <v>0.87816139999999998</v>
      </c>
      <c r="I4038">
        <v>0.86574030000000002</v>
      </c>
      <c r="J4038">
        <v>-1.2421099999999999E-2</v>
      </c>
      <c r="K4038">
        <v>-2.5256600000000001E-2</v>
      </c>
      <c r="L4038">
        <v>-1.7673299999999999E-2</v>
      </c>
      <c r="M4038">
        <v>-1.2421099999999999E-2</v>
      </c>
      <c r="N4038">
        <v>-7.1688000000000003E-3</v>
      </c>
      <c r="O4038">
        <v>4.1449999999999999E-4</v>
      </c>
      <c r="P4038">
        <v>46.264600000000002</v>
      </c>
      <c r="Q4038">
        <v>1.00156E-2</v>
      </c>
    </row>
    <row r="4039" spans="1:17">
      <c r="A4039" t="s">
        <v>6245</v>
      </c>
      <c r="B4039" t="s">
        <v>2</v>
      </c>
      <c r="C4039" t="s">
        <v>14</v>
      </c>
      <c r="D4039" t="s">
        <v>19</v>
      </c>
      <c r="E4039" t="s">
        <v>69</v>
      </c>
      <c r="F4039" t="s">
        <v>21</v>
      </c>
      <c r="G4039">
        <v>6</v>
      </c>
      <c r="H4039">
        <v>1.0310509999999999</v>
      </c>
      <c r="I4039">
        <v>0.99072979999999999</v>
      </c>
      <c r="J4039">
        <v>-4.0321599999999999E-2</v>
      </c>
      <c r="K4039">
        <v>-5.6956399999999997E-2</v>
      </c>
      <c r="L4039">
        <v>-4.7128400000000001E-2</v>
      </c>
      <c r="M4039">
        <v>-4.0321599999999999E-2</v>
      </c>
      <c r="N4039">
        <v>-3.3514700000000001E-2</v>
      </c>
      <c r="O4039">
        <v>-2.3686800000000001E-2</v>
      </c>
      <c r="P4039">
        <v>45.872599999999998</v>
      </c>
      <c r="Q4039">
        <v>1.2980200000000001E-2</v>
      </c>
    </row>
    <row r="4040" spans="1:17">
      <c r="A4040" t="s">
        <v>6246</v>
      </c>
      <c r="B4040" t="s">
        <v>2</v>
      </c>
      <c r="C4040" t="s">
        <v>14</v>
      </c>
      <c r="D4040" t="s">
        <v>19</v>
      </c>
      <c r="E4040" t="s">
        <v>69</v>
      </c>
      <c r="F4040" t="s">
        <v>21</v>
      </c>
      <c r="G4040">
        <v>7</v>
      </c>
      <c r="H4040">
        <v>1.2962389999999999</v>
      </c>
      <c r="I4040">
        <v>1.2159390000000001</v>
      </c>
      <c r="J4040">
        <v>-8.0299300000000004E-2</v>
      </c>
      <c r="K4040">
        <v>-9.8674799999999993E-2</v>
      </c>
      <c r="L4040">
        <v>-8.7818400000000005E-2</v>
      </c>
      <c r="M4040">
        <v>-8.0299300000000004E-2</v>
      </c>
      <c r="N4040">
        <v>-7.2780200000000003E-2</v>
      </c>
      <c r="O4040">
        <v>-6.1923800000000001E-2</v>
      </c>
      <c r="P4040">
        <v>45.717700000000001</v>
      </c>
      <c r="Q4040">
        <v>1.4338500000000001E-2</v>
      </c>
    </row>
    <row r="4041" spans="1:17">
      <c r="A4041" t="s">
        <v>6247</v>
      </c>
      <c r="B4041" t="s">
        <v>2</v>
      </c>
      <c r="C4041" t="s">
        <v>14</v>
      </c>
      <c r="D4041" t="s">
        <v>19</v>
      </c>
      <c r="E4041" t="s">
        <v>69</v>
      </c>
      <c r="F4041" t="s">
        <v>21</v>
      </c>
      <c r="G4041">
        <v>8</v>
      </c>
      <c r="H4041">
        <v>1.4456389999999999</v>
      </c>
      <c r="I4041">
        <v>1.335523</v>
      </c>
      <c r="J4041">
        <v>-0.1101158</v>
      </c>
      <c r="K4041">
        <v>-0.1305877</v>
      </c>
      <c r="L4041">
        <v>-0.11849270000000001</v>
      </c>
      <c r="M4041">
        <v>-0.1101158</v>
      </c>
      <c r="N4041">
        <v>-0.10173889999999999</v>
      </c>
      <c r="O4041">
        <v>-8.9643899999999999E-2</v>
      </c>
      <c r="P4041">
        <v>47.0886</v>
      </c>
      <c r="Q4041">
        <v>1.59743E-2</v>
      </c>
    </row>
    <row r="4042" spans="1:17">
      <c r="A4042" t="s">
        <v>6248</v>
      </c>
      <c r="B4042" t="s">
        <v>2</v>
      </c>
      <c r="C4042" t="s">
        <v>14</v>
      </c>
      <c r="D4042" t="s">
        <v>19</v>
      </c>
      <c r="E4042" t="s">
        <v>69</v>
      </c>
      <c r="F4042" t="s">
        <v>21</v>
      </c>
      <c r="G4042">
        <v>9</v>
      </c>
      <c r="H4042">
        <v>1.3765940000000001</v>
      </c>
      <c r="I4042">
        <v>1.2110890000000001</v>
      </c>
      <c r="J4042">
        <v>-0.16550490000000001</v>
      </c>
      <c r="K4042">
        <v>-0.18727240000000001</v>
      </c>
      <c r="L4042">
        <v>-0.17441200000000001</v>
      </c>
      <c r="M4042">
        <v>-0.16550490000000001</v>
      </c>
      <c r="N4042">
        <v>-0.15659780000000001</v>
      </c>
      <c r="O4042">
        <v>-0.14373739999999999</v>
      </c>
      <c r="P4042">
        <v>51.733600000000003</v>
      </c>
      <c r="Q4042">
        <v>1.6985199999999999E-2</v>
      </c>
    </row>
    <row r="4043" spans="1:17">
      <c r="A4043" t="s">
        <v>6249</v>
      </c>
      <c r="B4043" t="s">
        <v>2</v>
      </c>
      <c r="C4043" t="s">
        <v>14</v>
      </c>
      <c r="D4043" t="s">
        <v>19</v>
      </c>
      <c r="E4043" t="s">
        <v>69</v>
      </c>
      <c r="F4043" t="s">
        <v>21</v>
      </c>
      <c r="G4043">
        <v>10</v>
      </c>
      <c r="H4043">
        <v>1.2900929999999999</v>
      </c>
      <c r="I4043">
        <v>1.1547860000000001</v>
      </c>
      <c r="J4043">
        <v>-0.13530710000000001</v>
      </c>
      <c r="K4043">
        <v>-0.1571446</v>
      </c>
      <c r="L4043">
        <v>-0.1442428</v>
      </c>
      <c r="M4043">
        <v>-0.13530710000000001</v>
      </c>
      <c r="N4043">
        <v>-0.12637139999999999</v>
      </c>
      <c r="O4043">
        <v>-0.1134696</v>
      </c>
      <c r="P4043">
        <v>56.451700000000002</v>
      </c>
      <c r="Q4043">
        <v>1.70399E-2</v>
      </c>
    </row>
    <row r="4044" spans="1:17">
      <c r="A4044" t="s">
        <v>6250</v>
      </c>
      <c r="B4044" t="s">
        <v>2</v>
      </c>
      <c r="C4044" t="s">
        <v>14</v>
      </c>
      <c r="D4044" t="s">
        <v>19</v>
      </c>
      <c r="E4044" t="s">
        <v>69</v>
      </c>
      <c r="F4044" t="s">
        <v>21</v>
      </c>
      <c r="G4044">
        <v>11</v>
      </c>
      <c r="H4044">
        <v>1.17885</v>
      </c>
      <c r="I4044">
        <v>1.1003700000000001</v>
      </c>
      <c r="J4044">
        <v>-7.84802E-2</v>
      </c>
      <c r="K4044">
        <v>-9.9455199999999994E-2</v>
      </c>
      <c r="L4044">
        <v>-8.7063000000000001E-2</v>
      </c>
      <c r="M4044">
        <v>-7.84802E-2</v>
      </c>
      <c r="N4044">
        <v>-6.9897399999999998E-2</v>
      </c>
      <c r="O4044">
        <v>-5.7505199999999999E-2</v>
      </c>
      <c r="P4044">
        <v>60.138599999999997</v>
      </c>
      <c r="Q4044">
        <v>1.63669E-2</v>
      </c>
    </row>
    <row r="4045" spans="1:17">
      <c r="A4045" t="s">
        <v>6251</v>
      </c>
      <c r="B4045" t="s">
        <v>2</v>
      </c>
      <c r="C4045" t="s">
        <v>14</v>
      </c>
      <c r="D4045" t="s">
        <v>19</v>
      </c>
      <c r="E4045" t="s">
        <v>69</v>
      </c>
      <c r="F4045" t="s">
        <v>21</v>
      </c>
      <c r="G4045">
        <v>12</v>
      </c>
      <c r="H4045">
        <v>1.060524</v>
      </c>
      <c r="I4045">
        <v>1.0490759999999999</v>
      </c>
      <c r="J4045">
        <v>-1.14482E-2</v>
      </c>
      <c r="K4045">
        <v>-3.2877799999999999E-2</v>
      </c>
      <c r="L4045">
        <v>-2.0216999999999999E-2</v>
      </c>
      <c r="M4045">
        <v>-1.14482E-2</v>
      </c>
      <c r="N4045">
        <v>-2.6794000000000002E-3</v>
      </c>
      <c r="O4045">
        <v>9.9813999999999996E-3</v>
      </c>
      <c r="P4045">
        <v>63.052300000000002</v>
      </c>
      <c r="Q4045">
        <v>1.67216E-2</v>
      </c>
    </row>
    <row r="4046" spans="1:17">
      <c r="A4046" t="s">
        <v>6252</v>
      </c>
      <c r="B4046" t="s">
        <v>2</v>
      </c>
      <c r="C4046" t="s">
        <v>14</v>
      </c>
      <c r="D4046" t="s">
        <v>19</v>
      </c>
      <c r="E4046" t="s">
        <v>69</v>
      </c>
      <c r="F4046" t="s">
        <v>21</v>
      </c>
      <c r="G4046">
        <v>13</v>
      </c>
      <c r="H4046">
        <v>1.0075959999999999</v>
      </c>
      <c r="I4046">
        <v>1.0075959999999999</v>
      </c>
      <c r="J4046">
        <v>0</v>
      </c>
      <c r="K4046">
        <v>5.0180200000000001E-2</v>
      </c>
      <c r="L4046">
        <v>6.1632100000000002E-2</v>
      </c>
      <c r="M4046">
        <v>6.9563700000000006E-2</v>
      </c>
      <c r="N4046">
        <v>7.7495300000000003E-2</v>
      </c>
      <c r="O4046">
        <v>8.8947300000000007E-2</v>
      </c>
      <c r="P4046">
        <v>65.152000000000001</v>
      </c>
      <c r="Q4046">
        <v>1.5125100000000001E-2</v>
      </c>
    </row>
    <row r="4047" spans="1:17">
      <c r="A4047" t="s">
        <v>6253</v>
      </c>
      <c r="B4047" t="s">
        <v>2</v>
      </c>
      <c r="C4047" t="s">
        <v>14</v>
      </c>
      <c r="D4047" t="s">
        <v>19</v>
      </c>
      <c r="E4047" t="s">
        <v>69</v>
      </c>
      <c r="F4047" t="s">
        <v>21</v>
      </c>
      <c r="G4047">
        <v>14</v>
      </c>
      <c r="H4047">
        <v>0.89511649999999998</v>
      </c>
      <c r="I4047">
        <v>0.96468030000000005</v>
      </c>
      <c r="J4047">
        <v>6.9563700000000006E-2</v>
      </c>
      <c r="K4047">
        <v>8.19352E-2</v>
      </c>
      <c r="L4047">
        <v>9.3298300000000001E-2</v>
      </c>
      <c r="M4047">
        <v>0.1011683</v>
      </c>
      <c r="N4047">
        <v>0.10903839999999999</v>
      </c>
      <c r="O4047">
        <v>0.12040140000000001</v>
      </c>
      <c r="P4047">
        <v>66.239900000000006</v>
      </c>
      <c r="Q4047">
        <v>1.5007700000000001E-2</v>
      </c>
    </row>
    <row r="4048" spans="1:17">
      <c r="A4048" t="s">
        <v>6254</v>
      </c>
      <c r="B4048" t="s">
        <v>2</v>
      </c>
      <c r="C4048" t="s">
        <v>14</v>
      </c>
      <c r="D4048" t="s">
        <v>19</v>
      </c>
      <c r="E4048" t="s">
        <v>69</v>
      </c>
      <c r="F4048" t="s">
        <v>21</v>
      </c>
      <c r="G4048">
        <v>15</v>
      </c>
      <c r="H4048">
        <v>0.83560769999999995</v>
      </c>
      <c r="I4048">
        <v>0.93677600000000005</v>
      </c>
      <c r="J4048">
        <v>0.1011683</v>
      </c>
      <c r="K4048">
        <v>8.22745E-2</v>
      </c>
      <c r="L4048">
        <v>9.2419899999999999E-2</v>
      </c>
      <c r="M4048">
        <v>9.9446499999999993E-2</v>
      </c>
      <c r="N4048">
        <v>0.1064732</v>
      </c>
      <c r="O4048">
        <v>0.1166186</v>
      </c>
      <c r="P4048">
        <v>66.490600000000001</v>
      </c>
      <c r="Q4048">
        <v>1.3399400000000001E-2</v>
      </c>
    </row>
    <row r="4049" spans="1:17">
      <c r="A4049" t="s">
        <v>6255</v>
      </c>
      <c r="B4049" t="s">
        <v>2</v>
      </c>
      <c r="C4049" t="s">
        <v>14</v>
      </c>
      <c r="D4049" t="s">
        <v>19</v>
      </c>
      <c r="E4049" t="s">
        <v>69</v>
      </c>
      <c r="F4049" t="s">
        <v>21</v>
      </c>
      <c r="G4049">
        <v>16</v>
      </c>
      <c r="H4049">
        <v>0.84941949999999999</v>
      </c>
      <c r="I4049">
        <v>0.94886610000000005</v>
      </c>
      <c r="J4049">
        <v>9.9446499999999993E-2</v>
      </c>
      <c r="K4049">
        <v>9.2439199999999999E-2</v>
      </c>
      <c r="L4049">
        <v>0.10306650000000001</v>
      </c>
      <c r="M4049">
        <v>0.11042689999999999</v>
      </c>
      <c r="N4049">
        <v>0.1177873</v>
      </c>
      <c r="O4049">
        <v>0.12841459999999999</v>
      </c>
      <c r="P4049">
        <v>65.399600000000007</v>
      </c>
      <c r="Q4049">
        <v>1.40359E-2</v>
      </c>
    </row>
    <row r="4050" spans="1:17">
      <c r="A4050" t="s">
        <v>6256</v>
      </c>
      <c r="B4050" t="s">
        <v>2</v>
      </c>
      <c r="C4050" t="s">
        <v>14</v>
      </c>
      <c r="D4050" t="s">
        <v>19</v>
      </c>
      <c r="E4050" t="s">
        <v>69</v>
      </c>
      <c r="F4050" t="s">
        <v>21</v>
      </c>
      <c r="G4050">
        <v>17</v>
      </c>
      <c r="H4050">
        <v>0.9043099</v>
      </c>
      <c r="I4050">
        <v>1.014737</v>
      </c>
      <c r="J4050">
        <v>0.11042689999999999</v>
      </c>
      <c r="K4050">
        <v>0.10431799999999999</v>
      </c>
      <c r="L4050">
        <v>0.1151572</v>
      </c>
      <c r="M4050">
        <v>0.12266440000000001</v>
      </c>
      <c r="N4050">
        <v>0.1301716</v>
      </c>
      <c r="O4050">
        <v>0.14101069999999999</v>
      </c>
      <c r="P4050">
        <v>62.4041</v>
      </c>
      <c r="Q4050">
        <v>1.4315700000000001E-2</v>
      </c>
    </row>
    <row r="4051" spans="1:17">
      <c r="A4051" t="s">
        <v>6257</v>
      </c>
      <c r="B4051" t="s">
        <v>2</v>
      </c>
      <c r="C4051" t="s">
        <v>14</v>
      </c>
      <c r="D4051" t="s">
        <v>19</v>
      </c>
      <c r="E4051" t="s">
        <v>69</v>
      </c>
      <c r="F4051" t="s">
        <v>21</v>
      </c>
      <c r="G4051">
        <v>18</v>
      </c>
      <c r="H4051">
        <v>1.047868</v>
      </c>
      <c r="I4051">
        <v>1.1705319999999999</v>
      </c>
      <c r="J4051">
        <v>0.12266440000000001</v>
      </c>
      <c r="K4051">
        <v>8.4499000000000005E-2</v>
      </c>
      <c r="L4051">
        <v>9.7162100000000001E-2</v>
      </c>
      <c r="M4051">
        <v>0.1059326</v>
      </c>
      <c r="N4051">
        <v>0.114703</v>
      </c>
      <c r="O4051">
        <v>0.12736610000000001</v>
      </c>
      <c r="P4051">
        <v>58.4054</v>
      </c>
      <c r="Q4051">
        <v>1.6724699999999999E-2</v>
      </c>
    </row>
    <row r="4052" spans="1:17">
      <c r="A4052" t="s">
        <v>6258</v>
      </c>
      <c r="B4052" t="s">
        <v>2</v>
      </c>
      <c r="C4052" t="s">
        <v>14</v>
      </c>
      <c r="D4052" t="s">
        <v>19</v>
      </c>
      <c r="E4052" t="s">
        <v>69</v>
      </c>
      <c r="F4052" t="s">
        <v>21</v>
      </c>
      <c r="G4052">
        <v>19</v>
      </c>
      <c r="H4052">
        <v>1.2045459999999999</v>
      </c>
      <c r="I4052">
        <v>1.3104789999999999</v>
      </c>
      <c r="J4052">
        <v>0.1059326</v>
      </c>
      <c r="K4052">
        <v>1.30586E-2</v>
      </c>
      <c r="L4052">
        <v>2.7765000000000001E-2</v>
      </c>
      <c r="M4052">
        <v>3.7950600000000001E-2</v>
      </c>
      <c r="N4052">
        <v>4.8136199999999997E-2</v>
      </c>
      <c r="O4052">
        <v>6.2842599999999998E-2</v>
      </c>
      <c r="P4052">
        <v>55.691800000000001</v>
      </c>
      <c r="Q4052">
        <v>1.94234E-2</v>
      </c>
    </row>
    <row r="4053" spans="1:17">
      <c r="A4053" t="s">
        <v>6259</v>
      </c>
      <c r="B4053" t="s">
        <v>2</v>
      </c>
      <c r="C4053" t="s">
        <v>14</v>
      </c>
      <c r="D4053" t="s">
        <v>19</v>
      </c>
      <c r="E4053" t="s">
        <v>69</v>
      </c>
      <c r="F4053" t="s">
        <v>21</v>
      </c>
      <c r="G4053">
        <v>20</v>
      </c>
      <c r="H4053">
        <v>1.332028</v>
      </c>
      <c r="I4053">
        <v>1.357845</v>
      </c>
      <c r="J4053">
        <v>2.5816700000000001E-2</v>
      </c>
      <c r="K4053">
        <v>1.0131999999999999E-3</v>
      </c>
      <c r="L4053">
        <v>1.5667299999999999E-2</v>
      </c>
      <c r="M4053">
        <v>2.5816700000000001E-2</v>
      </c>
      <c r="N4053">
        <v>3.5965999999999998E-2</v>
      </c>
      <c r="O4053">
        <v>5.0620100000000001E-2</v>
      </c>
      <c r="P4053">
        <v>53.780700000000003</v>
      </c>
      <c r="Q4053">
        <v>1.9354199999999998E-2</v>
      </c>
    </row>
    <row r="4054" spans="1:17">
      <c r="A4054" t="s">
        <v>6260</v>
      </c>
      <c r="B4054" t="s">
        <v>2</v>
      </c>
      <c r="C4054" t="s">
        <v>14</v>
      </c>
      <c r="D4054" t="s">
        <v>19</v>
      </c>
      <c r="E4054" t="s">
        <v>69</v>
      </c>
      <c r="F4054" t="s">
        <v>21</v>
      </c>
      <c r="G4054">
        <v>21</v>
      </c>
      <c r="H4054">
        <v>1.353504</v>
      </c>
      <c r="I4054">
        <v>1.411543</v>
      </c>
      <c r="J4054">
        <v>5.80385E-2</v>
      </c>
      <c r="K4054">
        <v>3.4431400000000001E-2</v>
      </c>
      <c r="L4054">
        <v>4.8378699999999997E-2</v>
      </c>
      <c r="M4054">
        <v>5.80385E-2</v>
      </c>
      <c r="N4054">
        <v>6.7698300000000003E-2</v>
      </c>
      <c r="O4054">
        <v>8.1645499999999996E-2</v>
      </c>
      <c r="P4054">
        <v>52.256900000000002</v>
      </c>
      <c r="Q4054">
        <v>1.8420700000000002E-2</v>
      </c>
    </row>
    <row r="4055" spans="1:17">
      <c r="A4055" t="s">
        <v>6261</v>
      </c>
      <c r="B4055" t="s">
        <v>2</v>
      </c>
      <c r="C4055" t="s">
        <v>14</v>
      </c>
      <c r="D4055" t="s">
        <v>19</v>
      </c>
      <c r="E4055" t="s">
        <v>69</v>
      </c>
      <c r="F4055" t="s">
        <v>21</v>
      </c>
      <c r="G4055">
        <v>22</v>
      </c>
      <c r="H4055">
        <v>1.2871239999999999</v>
      </c>
      <c r="I4055">
        <v>1.344787</v>
      </c>
      <c r="J4055">
        <v>5.7662499999999998E-2</v>
      </c>
      <c r="K4055">
        <v>3.65218E-2</v>
      </c>
      <c r="L4055">
        <v>4.9011899999999997E-2</v>
      </c>
      <c r="M4055">
        <v>5.7662499999999998E-2</v>
      </c>
      <c r="N4055">
        <v>6.6312999999999997E-2</v>
      </c>
      <c r="O4055">
        <v>7.8803100000000001E-2</v>
      </c>
      <c r="P4055">
        <v>51.089399999999998</v>
      </c>
      <c r="Q4055">
        <v>1.64961E-2</v>
      </c>
    </row>
    <row r="4056" spans="1:17">
      <c r="A4056" t="s">
        <v>6262</v>
      </c>
      <c r="B4056" t="s">
        <v>2</v>
      </c>
      <c r="C4056" t="s">
        <v>14</v>
      </c>
      <c r="D4056" t="s">
        <v>19</v>
      </c>
      <c r="E4056" t="s">
        <v>69</v>
      </c>
      <c r="F4056" t="s">
        <v>21</v>
      </c>
      <c r="G4056">
        <v>23</v>
      </c>
      <c r="H4056">
        <v>1.1282380000000001</v>
      </c>
      <c r="I4056">
        <v>1.181316</v>
      </c>
      <c r="J4056">
        <v>5.3078699999999999E-2</v>
      </c>
      <c r="K4056">
        <v>3.3774400000000003E-2</v>
      </c>
      <c r="L4056">
        <v>4.5179499999999997E-2</v>
      </c>
      <c r="M4056">
        <v>5.3078699999999999E-2</v>
      </c>
      <c r="N4056">
        <v>6.0977799999999999E-2</v>
      </c>
      <c r="O4056">
        <v>7.23829E-2</v>
      </c>
      <c r="P4056">
        <v>50.145400000000002</v>
      </c>
      <c r="Q4056">
        <v>1.5063200000000001E-2</v>
      </c>
    </row>
    <row r="4057" spans="1:17">
      <c r="A4057" t="s">
        <v>6263</v>
      </c>
      <c r="B4057" t="s">
        <v>2</v>
      </c>
      <c r="C4057" t="s">
        <v>14</v>
      </c>
      <c r="D4057" t="s">
        <v>19</v>
      </c>
      <c r="E4057" t="s">
        <v>69</v>
      </c>
      <c r="F4057" t="s">
        <v>21</v>
      </c>
      <c r="G4057">
        <v>24</v>
      </c>
      <c r="H4057">
        <v>0.95741620000000005</v>
      </c>
      <c r="I4057">
        <v>1.021566</v>
      </c>
      <c r="J4057">
        <v>6.4149800000000007E-2</v>
      </c>
      <c r="K4057">
        <v>4.7114900000000001E-2</v>
      </c>
      <c r="L4057">
        <v>5.7179199999999999E-2</v>
      </c>
      <c r="M4057">
        <v>6.4149800000000007E-2</v>
      </c>
      <c r="N4057">
        <v>7.1120299999999997E-2</v>
      </c>
      <c r="O4057">
        <v>8.1184699999999999E-2</v>
      </c>
      <c r="P4057">
        <v>49.252400000000002</v>
      </c>
      <c r="Q4057">
        <v>1.3292399999999999E-2</v>
      </c>
    </row>
    <row r="4058" spans="1:17">
      <c r="A4058" t="s">
        <v>6264</v>
      </c>
      <c r="B4058" t="s">
        <v>2</v>
      </c>
      <c r="C4058" t="s">
        <v>14</v>
      </c>
      <c r="D4058" t="s">
        <v>19</v>
      </c>
      <c r="E4058" t="s">
        <v>69</v>
      </c>
      <c r="F4058" t="s">
        <v>22</v>
      </c>
      <c r="G4058">
        <v>1</v>
      </c>
      <c r="H4058">
        <v>0.74894099999999997</v>
      </c>
      <c r="I4058">
        <v>0.74168809999999996</v>
      </c>
      <c r="J4058">
        <v>-7.2528000000000002E-3</v>
      </c>
      <c r="K4058">
        <v>-1.36597E-2</v>
      </c>
      <c r="L4058">
        <v>-9.8744999999999996E-3</v>
      </c>
      <c r="M4058">
        <v>-7.2528000000000002E-3</v>
      </c>
      <c r="N4058">
        <v>-4.6312000000000002E-3</v>
      </c>
      <c r="O4058">
        <v>-8.4590000000000002E-4</v>
      </c>
      <c r="P4058">
        <v>50.545400000000001</v>
      </c>
      <c r="Q4058">
        <v>4.9992999999999999E-3</v>
      </c>
    </row>
    <row r="4059" spans="1:17">
      <c r="A4059" t="s">
        <v>6265</v>
      </c>
      <c r="B4059" t="s">
        <v>2</v>
      </c>
      <c r="C4059" t="s">
        <v>14</v>
      </c>
      <c r="D4059" t="s">
        <v>19</v>
      </c>
      <c r="E4059" t="s">
        <v>69</v>
      </c>
      <c r="F4059" t="s">
        <v>22</v>
      </c>
      <c r="G4059">
        <v>2</v>
      </c>
      <c r="H4059">
        <v>0.68958059999999999</v>
      </c>
      <c r="I4059">
        <v>0.67406160000000004</v>
      </c>
      <c r="J4059">
        <v>-1.5519E-2</v>
      </c>
      <c r="K4059">
        <v>-1.9994700000000001E-2</v>
      </c>
      <c r="L4059">
        <v>-1.7350399999999998E-2</v>
      </c>
      <c r="M4059">
        <v>-1.5519E-2</v>
      </c>
      <c r="N4059">
        <v>-1.3687599999999999E-2</v>
      </c>
      <c r="O4059">
        <v>-1.1043300000000001E-2</v>
      </c>
      <c r="P4059">
        <v>49.773600000000002</v>
      </c>
      <c r="Q4059">
        <v>3.4924000000000001E-3</v>
      </c>
    </row>
    <row r="4060" spans="1:17">
      <c r="A4060" t="s">
        <v>6266</v>
      </c>
      <c r="B4060" t="s">
        <v>2</v>
      </c>
      <c r="C4060" t="s">
        <v>14</v>
      </c>
      <c r="D4060" t="s">
        <v>19</v>
      </c>
      <c r="E4060" t="s">
        <v>69</v>
      </c>
      <c r="F4060" t="s">
        <v>22</v>
      </c>
      <c r="G4060">
        <v>3</v>
      </c>
      <c r="H4060">
        <v>0.67006399999999999</v>
      </c>
      <c r="I4060">
        <v>0.64720880000000003</v>
      </c>
      <c r="J4060">
        <v>-2.28551E-2</v>
      </c>
      <c r="K4060">
        <v>-2.75835E-2</v>
      </c>
      <c r="L4060">
        <v>-2.47899E-2</v>
      </c>
      <c r="M4060">
        <v>-2.28551E-2</v>
      </c>
      <c r="N4060">
        <v>-2.0920299999999999E-2</v>
      </c>
      <c r="O4060">
        <v>-1.8126799999999998E-2</v>
      </c>
      <c r="P4060">
        <v>49.072000000000003</v>
      </c>
      <c r="Q4060">
        <v>3.6895999999999999E-3</v>
      </c>
    </row>
    <row r="4061" spans="1:17">
      <c r="A4061" t="s">
        <v>6267</v>
      </c>
      <c r="B4061" t="s">
        <v>2</v>
      </c>
      <c r="C4061" t="s">
        <v>14</v>
      </c>
      <c r="D4061" t="s">
        <v>19</v>
      </c>
      <c r="E4061" t="s">
        <v>69</v>
      </c>
      <c r="F4061" t="s">
        <v>22</v>
      </c>
      <c r="G4061">
        <v>4</v>
      </c>
      <c r="H4061">
        <v>0.67184909999999998</v>
      </c>
      <c r="I4061">
        <v>0.64067019999999997</v>
      </c>
      <c r="J4061">
        <v>-3.1178899999999999E-2</v>
      </c>
      <c r="K4061">
        <v>-3.5939699999999998E-2</v>
      </c>
      <c r="L4061">
        <v>-3.3126999999999997E-2</v>
      </c>
      <c r="M4061">
        <v>-3.1178899999999999E-2</v>
      </c>
      <c r="N4061">
        <v>-2.9230800000000001E-2</v>
      </c>
      <c r="O4061">
        <v>-2.64181E-2</v>
      </c>
      <c r="P4061">
        <v>48.548099999999998</v>
      </c>
      <c r="Q4061">
        <v>3.7149000000000001E-3</v>
      </c>
    </row>
    <row r="4062" spans="1:17">
      <c r="A4062" t="s">
        <v>6268</v>
      </c>
      <c r="B4062" t="s">
        <v>2</v>
      </c>
      <c r="C4062" t="s">
        <v>14</v>
      </c>
      <c r="D4062" t="s">
        <v>19</v>
      </c>
      <c r="E4062" t="s">
        <v>69</v>
      </c>
      <c r="F4062" t="s">
        <v>22</v>
      </c>
      <c r="G4062">
        <v>5</v>
      </c>
      <c r="H4062">
        <v>0.68995039999999996</v>
      </c>
      <c r="I4062">
        <v>0.65978829999999999</v>
      </c>
      <c r="J4062">
        <v>-3.0162100000000001E-2</v>
      </c>
      <c r="K4062">
        <v>-3.5313799999999999E-2</v>
      </c>
      <c r="L4062">
        <v>-3.2270199999999999E-2</v>
      </c>
      <c r="M4062">
        <v>-3.0162100000000001E-2</v>
      </c>
      <c r="N4062">
        <v>-2.8054099999999998E-2</v>
      </c>
      <c r="O4062">
        <v>-2.5010399999999999E-2</v>
      </c>
      <c r="P4062">
        <v>48.177599999999998</v>
      </c>
      <c r="Q4062">
        <v>4.0198999999999999E-3</v>
      </c>
    </row>
    <row r="4063" spans="1:17">
      <c r="A4063" t="s">
        <v>6269</v>
      </c>
      <c r="B4063" t="s">
        <v>2</v>
      </c>
      <c r="C4063" t="s">
        <v>14</v>
      </c>
      <c r="D4063" t="s">
        <v>19</v>
      </c>
      <c r="E4063" t="s">
        <v>69</v>
      </c>
      <c r="F4063" t="s">
        <v>22</v>
      </c>
      <c r="G4063">
        <v>6</v>
      </c>
      <c r="H4063">
        <v>0.76864160000000004</v>
      </c>
      <c r="I4063">
        <v>0.74148550000000002</v>
      </c>
      <c r="J4063">
        <v>-2.7156099999999999E-2</v>
      </c>
      <c r="K4063">
        <v>-3.2495999999999997E-2</v>
      </c>
      <c r="L4063">
        <v>-2.9341099999999998E-2</v>
      </c>
      <c r="M4063">
        <v>-2.7156099999999999E-2</v>
      </c>
      <c r="N4063">
        <v>-2.49711E-2</v>
      </c>
      <c r="O4063">
        <v>-2.1816200000000001E-2</v>
      </c>
      <c r="P4063">
        <v>47.923499999999997</v>
      </c>
      <c r="Q4063">
        <v>4.1668E-3</v>
      </c>
    </row>
    <row r="4064" spans="1:17">
      <c r="A4064" t="s">
        <v>6270</v>
      </c>
      <c r="B4064" t="s">
        <v>2</v>
      </c>
      <c r="C4064" t="s">
        <v>14</v>
      </c>
      <c r="D4064" t="s">
        <v>19</v>
      </c>
      <c r="E4064" t="s">
        <v>69</v>
      </c>
      <c r="F4064" t="s">
        <v>22</v>
      </c>
      <c r="G4064">
        <v>7</v>
      </c>
      <c r="H4064">
        <v>0.93875960000000003</v>
      </c>
      <c r="I4064">
        <v>0.88942080000000001</v>
      </c>
      <c r="J4064">
        <v>-4.9338800000000002E-2</v>
      </c>
      <c r="K4064">
        <v>-5.6523900000000002E-2</v>
      </c>
      <c r="L4064">
        <v>-5.2278900000000003E-2</v>
      </c>
      <c r="M4064">
        <v>-4.9338800000000002E-2</v>
      </c>
      <c r="N4064">
        <v>-4.6398700000000001E-2</v>
      </c>
      <c r="O4064">
        <v>-4.2153599999999999E-2</v>
      </c>
      <c r="P4064">
        <v>47.831499999999998</v>
      </c>
      <c r="Q4064">
        <v>5.6065999999999998E-3</v>
      </c>
    </row>
    <row r="4065" spans="1:17">
      <c r="A4065" t="s">
        <v>6271</v>
      </c>
      <c r="B4065" t="s">
        <v>2</v>
      </c>
      <c r="C4065" t="s">
        <v>14</v>
      </c>
      <c r="D4065" t="s">
        <v>19</v>
      </c>
      <c r="E4065" t="s">
        <v>69</v>
      </c>
      <c r="F4065" t="s">
        <v>22</v>
      </c>
      <c r="G4065">
        <v>8</v>
      </c>
      <c r="H4065">
        <v>1.0639289999999999</v>
      </c>
      <c r="I4065">
        <v>1.0396259999999999</v>
      </c>
      <c r="J4065">
        <v>-2.4303100000000001E-2</v>
      </c>
      <c r="K4065">
        <v>-3.3317899999999998E-2</v>
      </c>
      <c r="L4065">
        <v>-2.79919E-2</v>
      </c>
      <c r="M4065">
        <v>-2.4303100000000001E-2</v>
      </c>
      <c r="N4065">
        <v>-2.0614299999999999E-2</v>
      </c>
      <c r="O4065">
        <v>-1.5288299999999999E-2</v>
      </c>
      <c r="P4065">
        <v>49.471400000000003</v>
      </c>
      <c r="Q4065">
        <v>7.0343000000000003E-3</v>
      </c>
    </row>
    <row r="4066" spans="1:17">
      <c r="A4066" t="s">
        <v>6272</v>
      </c>
      <c r="B4066" t="s">
        <v>2</v>
      </c>
      <c r="C4066" t="s">
        <v>14</v>
      </c>
      <c r="D4066" t="s">
        <v>19</v>
      </c>
      <c r="E4066" t="s">
        <v>69</v>
      </c>
      <c r="F4066" t="s">
        <v>22</v>
      </c>
      <c r="G4066">
        <v>9</v>
      </c>
      <c r="H4066">
        <v>1.043539</v>
      </c>
      <c r="I4066">
        <v>0.9527795</v>
      </c>
      <c r="J4066">
        <v>-9.0759599999999996E-2</v>
      </c>
      <c r="K4066">
        <v>-9.7782599999999997E-2</v>
      </c>
      <c r="L4066">
        <v>-9.3633400000000006E-2</v>
      </c>
      <c r="M4066">
        <v>-9.0759599999999996E-2</v>
      </c>
      <c r="N4066">
        <v>-8.78858E-2</v>
      </c>
      <c r="O4066">
        <v>-8.3736500000000005E-2</v>
      </c>
      <c r="P4066">
        <v>53.690399999999997</v>
      </c>
      <c r="Q4066">
        <v>5.4800999999999999E-3</v>
      </c>
    </row>
    <row r="4067" spans="1:17">
      <c r="A4067" t="s">
        <v>6273</v>
      </c>
      <c r="B4067" t="s">
        <v>2</v>
      </c>
      <c r="C4067" t="s">
        <v>14</v>
      </c>
      <c r="D4067" t="s">
        <v>19</v>
      </c>
      <c r="E4067" t="s">
        <v>69</v>
      </c>
      <c r="F4067" t="s">
        <v>22</v>
      </c>
      <c r="G4067">
        <v>10</v>
      </c>
      <c r="H4067">
        <v>0.99833640000000001</v>
      </c>
      <c r="I4067">
        <v>0.90725520000000004</v>
      </c>
      <c r="J4067">
        <v>-9.1081099999999998E-2</v>
      </c>
      <c r="K4067">
        <v>-9.7957799999999998E-2</v>
      </c>
      <c r="L4067">
        <v>-9.3895000000000006E-2</v>
      </c>
      <c r="M4067">
        <v>-9.1081099999999998E-2</v>
      </c>
      <c r="N4067">
        <v>-8.8267300000000007E-2</v>
      </c>
      <c r="O4067">
        <v>-8.4204399999999999E-2</v>
      </c>
      <c r="P4067">
        <v>57.646799999999999</v>
      </c>
      <c r="Q4067">
        <v>5.3658999999999998E-3</v>
      </c>
    </row>
    <row r="4068" spans="1:17">
      <c r="A4068" t="s">
        <v>6274</v>
      </c>
      <c r="B4068" t="s">
        <v>2</v>
      </c>
      <c r="C4068" t="s">
        <v>14</v>
      </c>
      <c r="D4068" t="s">
        <v>19</v>
      </c>
      <c r="E4068" t="s">
        <v>69</v>
      </c>
      <c r="F4068" t="s">
        <v>22</v>
      </c>
      <c r="G4068">
        <v>11</v>
      </c>
      <c r="H4068">
        <v>0.94775869999999995</v>
      </c>
      <c r="I4068">
        <v>0.87842249999999999</v>
      </c>
      <c r="J4068">
        <v>-6.9336200000000001E-2</v>
      </c>
      <c r="K4068">
        <v>-7.5878899999999999E-2</v>
      </c>
      <c r="L4068">
        <v>-7.2013400000000005E-2</v>
      </c>
      <c r="M4068">
        <v>-6.9336200000000001E-2</v>
      </c>
      <c r="N4068">
        <v>-6.6658999999999996E-2</v>
      </c>
      <c r="O4068">
        <v>-6.2793600000000005E-2</v>
      </c>
      <c r="P4068">
        <v>60.727499999999999</v>
      </c>
      <c r="Q4068">
        <v>5.1051999999999998E-3</v>
      </c>
    </row>
    <row r="4069" spans="1:17">
      <c r="A4069" t="s">
        <v>6275</v>
      </c>
      <c r="B4069" t="s">
        <v>2</v>
      </c>
      <c r="C4069" t="s">
        <v>14</v>
      </c>
      <c r="D4069" t="s">
        <v>19</v>
      </c>
      <c r="E4069" t="s">
        <v>69</v>
      </c>
      <c r="F4069" t="s">
        <v>22</v>
      </c>
      <c r="G4069">
        <v>12</v>
      </c>
      <c r="H4069">
        <v>0.88007389999999996</v>
      </c>
      <c r="I4069">
        <v>0.85339620000000005</v>
      </c>
      <c r="J4069">
        <v>-2.6677699999999999E-2</v>
      </c>
      <c r="K4069">
        <v>-3.5106499999999999E-2</v>
      </c>
      <c r="L4069">
        <v>-3.0126699999999999E-2</v>
      </c>
      <c r="M4069">
        <v>-2.6677699999999999E-2</v>
      </c>
      <c r="N4069">
        <v>-2.3228700000000001E-2</v>
      </c>
      <c r="O4069">
        <v>-1.8249000000000001E-2</v>
      </c>
      <c r="P4069">
        <v>63.383899999999997</v>
      </c>
      <c r="Q4069">
        <v>6.5770000000000004E-3</v>
      </c>
    </row>
    <row r="4070" spans="1:17">
      <c r="A4070" t="s">
        <v>6276</v>
      </c>
      <c r="B4070" t="s">
        <v>2</v>
      </c>
      <c r="C4070" t="s">
        <v>14</v>
      </c>
      <c r="D4070" t="s">
        <v>19</v>
      </c>
      <c r="E4070" t="s">
        <v>69</v>
      </c>
      <c r="F4070" t="s">
        <v>22</v>
      </c>
      <c r="G4070">
        <v>13</v>
      </c>
      <c r="H4070">
        <v>0.83546019999999999</v>
      </c>
      <c r="I4070">
        <v>0.83546019999999999</v>
      </c>
      <c r="J4070">
        <v>0</v>
      </c>
      <c r="K4070">
        <v>1.5785899999999999E-2</v>
      </c>
      <c r="L4070">
        <v>2.0375299999999999E-2</v>
      </c>
      <c r="M4070">
        <v>2.3553899999999999E-2</v>
      </c>
      <c r="N4070">
        <v>2.6732499999999999E-2</v>
      </c>
      <c r="O4070">
        <v>3.13219E-2</v>
      </c>
      <c r="P4070">
        <v>65.598600000000005</v>
      </c>
      <c r="Q4070">
        <v>6.0613999999999998E-3</v>
      </c>
    </row>
    <row r="4071" spans="1:17">
      <c r="A4071" t="s">
        <v>6277</v>
      </c>
      <c r="B4071" t="s">
        <v>2</v>
      </c>
      <c r="C4071" t="s">
        <v>14</v>
      </c>
      <c r="D4071" t="s">
        <v>19</v>
      </c>
      <c r="E4071" t="s">
        <v>69</v>
      </c>
      <c r="F4071" t="s">
        <v>22</v>
      </c>
      <c r="G4071">
        <v>14</v>
      </c>
      <c r="H4071">
        <v>0.78639499999999996</v>
      </c>
      <c r="I4071">
        <v>0.80994889999999997</v>
      </c>
      <c r="J4071">
        <v>2.3553899999999999E-2</v>
      </c>
      <c r="K4071">
        <v>4.1057299999999998E-2</v>
      </c>
      <c r="L4071">
        <v>4.5882399999999997E-2</v>
      </c>
      <c r="M4071">
        <v>4.9224200000000003E-2</v>
      </c>
      <c r="N4071">
        <v>5.2566099999999998E-2</v>
      </c>
      <c r="O4071">
        <v>5.73911E-2</v>
      </c>
      <c r="P4071">
        <v>66.425799999999995</v>
      </c>
      <c r="Q4071">
        <v>6.3727000000000002E-3</v>
      </c>
    </row>
    <row r="4072" spans="1:17">
      <c r="A4072" t="s">
        <v>6278</v>
      </c>
      <c r="B4072" t="s">
        <v>2</v>
      </c>
      <c r="C4072" t="s">
        <v>14</v>
      </c>
      <c r="D4072" t="s">
        <v>19</v>
      </c>
      <c r="E4072" t="s">
        <v>69</v>
      </c>
      <c r="F4072" t="s">
        <v>22</v>
      </c>
      <c r="G4072">
        <v>15</v>
      </c>
      <c r="H4072">
        <v>0.74373449999999997</v>
      </c>
      <c r="I4072">
        <v>0.79295870000000002</v>
      </c>
      <c r="J4072">
        <v>4.9224200000000003E-2</v>
      </c>
      <c r="K4072">
        <v>5.3360499999999998E-2</v>
      </c>
      <c r="L4072">
        <v>5.7362700000000003E-2</v>
      </c>
      <c r="M4072">
        <v>6.01345E-2</v>
      </c>
      <c r="N4072">
        <v>6.2906400000000001E-2</v>
      </c>
      <c r="O4072">
        <v>6.6908599999999999E-2</v>
      </c>
      <c r="P4072">
        <v>66.583200000000005</v>
      </c>
      <c r="Q4072">
        <v>5.2858000000000002E-3</v>
      </c>
    </row>
    <row r="4073" spans="1:17">
      <c r="A4073" t="s">
        <v>6279</v>
      </c>
      <c r="B4073" t="s">
        <v>2</v>
      </c>
      <c r="C4073" t="s">
        <v>14</v>
      </c>
      <c r="D4073" t="s">
        <v>19</v>
      </c>
      <c r="E4073" t="s">
        <v>69</v>
      </c>
      <c r="F4073" t="s">
        <v>22</v>
      </c>
      <c r="G4073">
        <v>16</v>
      </c>
      <c r="H4073">
        <v>0.74772170000000004</v>
      </c>
      <c r="I4073">
        <v>0.80785629999999997</v>
      </c>
      <c r="J4073">
        <v>6.01345E-2</v>
      </c>
      <c r="K4073">
        <v>6.7558099999999996E-2</v>
      </c>
      <c r="L4073">
        <v>7.1705599999999994E-2</v>
      </c>
      <c r="M4073">
        <v>7.4578199999999997E-2</v>
      </c>
      <c r="N4073">
        <v>7.74508E-2</v>
      </c>
      <c r="O4073">
        <v>8.1598299999999999E-2</v>
      </c>
      <c r="P4073">
        <v>65.520899999999997</v>
      </c>
      <c r="Q4073">
        <v>5.4777999999999997E-3</v>
      </c>
    </row>
    <row r="4074" spans="1:17">
      <c r="A4074" t="s">
        <v>6280</v>
      </c>
      <c r="B4074" t="s">
        <v>2</v>
      </c>
      <c r="C4074" t="s">
        <v>14</v>
      </c>
      <c r="D4074" t="s">
        <v>19</v>
      </c>
      <c r="E4074" t="s">
        <v>69</v>
      </c>
      <c r="F4074" t="s">
        <v>22</v>
      </c>
      <c r="G4074">
        <v>17</v>
      </c>
      <c r="H4074">
        <v>0.77628229999999998</v>
      </c>
      <c r="I4074">
        <v>0.85086050000000002</v>
      </c>
      <c r="J4074">
        <v>7.4578199999999997E-2</v>
      </c>
      <c r="K4074">
        <v>6.1540699999999997E-2</v>
      </c>
      <c r="L4074">
        <v>6.6421300000000003E-2</v>
      </c>
      <c r="M4074">
        <v>6.9801600000000005E-2</v>
      </c>
      <c r="N4074">
        <v>7.3181800000000005E-2</v>
      </c>
      <c r="O4074">
        <v>7.8062400000000004E-2</v>
      </c>
      <c r="P4074">
        <v>62.801299999999998</v>
      </c>
      <c r="Q4074">
        <v>6.4460000000000003E-3</v>
      </c>
    </row>
    <row r="4075" spans="1:17">
      <c r="A4075" t="s">
        <v>6281</v>
      </c>
      <c r="B4075" t="s">
        <v>2</v>
      </c>
      <c r="C4075" t="s">
        <v>14</v>
      </c>
      <c r="D4075" t="s">
        <v>19</v>
      </c>
      <c r="E4075" t="s">
        <v>69</v>
      </c>
      <c r="F4075" t="s">
        <v>22</v>
      </c>
      <c r="G4075">
        <v>18</v>
      </c>
      <c r="H4075">
        <v>0.93181480000000005</v>
      </c>
      <c r="I4075">
        <v>1.0016160000000001</v>
      </c>
      <c r="J4075">
        <v>6.9801600000000005E-2</v>
      </c>
      <c r="K4075">
        <v>5.3619300000000002E-2</v>
      </c>
      <c r="L4075">
        <v>5.9544100000000003E-2</v>
      </c>
      <c r="M4075">
        <v>6.3647599999999999E-2</v>
      </c>
      <c r="N4075">
        <v>6.7751099999999995E-2</v>
      </c>
      <c r="O4075">
        <v>7.3675900000000002E-2</v>
      </c>
      <c r="P4075">
        <v>59.225299999999997</v>
      </c>
      <c r="Q4075">
        <v>7.8250999999999998E-3</v>
      </c>
    </row>
    <row r="4076" spans="1:17">
      <c r="A4076" t="s">
        <v>6282</v>
      </c>
      <c r="B4076" t="s">
        <v>2</v>
      </c>
      <c r="C4076" t="s">
        <v>14</v>
      </c>
      <c r="D4076" t="s">
        <v>19</v>
      </c>
      <c r="E4076" t="s">
        <v>69</v>
      </c>
      <c r="F4076" t="s">
        <v>22</v>
      </c>
      <c r="G4076">
        <v>19</v>
      </c>
      <c r="H4076">
        <v>1.098285</v>
      </c>
      <c r="I4076">
        <v>1.1619330000000001</v>
      </c>
      <c r="J4076">
        <v>6.3647599999999999E-2</v>
      </c>
      <c r="K4076">
        <v>3.5271299999999998E-2</v>
      </c>
      <c r="L4076">
        <v>4.2112900000000002E-2</v>
      </c>
      <c r="M4076">
        <v>4.6851299999999999E-2</v>
      </c>
      <c r="N4076">
        <v>5.1589799999999998E-2</v>
      </c>
      <c r="O4076">
        <v>5.8431299999999999E-2</v>
      </c>
      <c r="P4076">
        <v>56.981099999999998</v>
      </c>
      <c r="Q4076">
        <v>9.0358999999999995E-3</v>
      </c>
    </row>
    <row r="4077" spans="1:17">
      <c r="A4077" t="s">
        <v>6283</v>
      </c>
      <c r="B4077" t="s">
        <v>2</v>
      </c>
      <c r="C4077" t="s">
        <v>14</v>
      </c>
      <c r="D4077" t="s">
        <v>19</v>
      </c>
      <c r="E4077" t="s">
        <v>69</v>
      </c>
      <c r="F4077" t="s">
        <v>22</v>
      </c>
      <c r="G4077">
        <v>20</v>
      </c>
      <c r="H4077">
        <v>1.197829</v>
      </c>
      <c r="I4077">
        <v>1.233163</v>
      </c>
      <c r="J4077">
        <v>3.5333400000000001E-2</v>
      </c>
      <c r="K4077">
        <v>2.4292000000000001E-2</v>
      </c>
      <c r="L4077">
        <v>3.08153E-2</v>
      </c>
      <c r="M4077">
        <v>3.5333400000000001E-2</v>
      </c>
      <c r="N4077">
        <v>3.9851400000000002E-2</v>
      </c>
      <c r="O4077">
        <v>4.6374699999999998E-2</v>
      </c>
      <c r="P4077">
        <v>55.249899999999997</v>
      </c>
      <c r="Q4077">
        <v>8.6155999999999993E-3</v>
      </c>
    </row>
    <row r="4078" spans="1:17">
      <c r="A4078" t="s">
        <v>6284</v>
      </c>
      <c r="B4078" t="s">
        <v>2</v>
      </c>
      <c r="C4078" t="s">
        <v>14</v>
      </c>
      <c r="D4078" t="s">
        <v>19</v>
      </c>
      <c r="E4078" t="s">
        <v>69</v>
      </c>
      <c r="F4078" t="s">
        <v>22</v>
      </c>
      <c r="G4078">
        <v>21</v>
      </c>
      <c r="H4078">
        <v>1.224736</v>
      </c>
      <c r="I4078">
        <v>1.2558210000000001</v>
      </c>
      <c r="J4078">
        <v>3.1084500000000001E-2</v>
      </c>
      <c r="K4078">
        <v>1.9683599999999999E-2</v>
      </c>
      <c r="L4078">
        <v>2.6419399999999999E-2</v>
      </c>
      <c r="M4078">
        <v>3.1084500000000001E-2</v>
      </c>
      <c r="N4078">
        <v>3.5749700000000002E-2</v>
      </c>
      <c r="O4078">
        <v>4.2485500000000002E-2</v>
      </c>
      <c r="P4078">
        <v>53.825800000000001</v>
      </c>
      <c r="Q4078">
        <v>8.8961999999999999E-3</v>
      </c>
    </row>
    <row r="4079" spans="1:17">
      <c r="A4079" t="s">
        <v>6285</v>
      </c>
      <c r="B4079" t="s">
        <v>2</v>
      </c>
      <c r="C4079" t="s">
        <v>14</v>
      </c>
      <c r="D4079" t="s">
        <v>19</v>
      </c>
      <c r="E4079" t="s">
        <v>69</v>
      </c>
      <c r="F4079" t="s">
        <v>22</v>
      </c>
      <c r="G4079">
        <v>22</v>
      </c>
      <c r="H4079">
        <v>1.1726510000000001</v>
      </c>
      <c r="I4079">
        <v>1.1947319999999999</v>
      </c>
      <c r="J4079">
        <v>2.2080800000000001E-2</v>
      </c>
      <c r="K4079">
        <v>1.2328499999999999E-2</v>
      </c>
      <c r="L4079">
        <v>1.8090200000000001E-2</v>
      </c>
      <c r="M4079">
        <v>2.2080800000000001E-2</v>
      </c>
      <c r="N4079">
        <v>2.6071299999999999E-2</v>
      </c>
      <c r="O4079">
        <v>3.1833E-2</v>
      </c>
      <c r="P4079">
        <v>52.749600000000001</v>
      </c>
      <c r="Q4079">
        <v>7.6096999999999996E-3</v>
      </c>
    </row>
    <row r="4080" spans="1:17">
      <c r="A4080" t="s">
        <v>6286</v>
      </c>
      <c r="B4080" t="s">
        <v>2</v>
      </c>
      <c r="C4080" t="s">
        <v>14</v>
      </c>
      <c r="D4080" t="s">
        <v>19</v>
      </c>
      <c r="E4080" t="s">
        <v>69</v>
      </c>
      <c r="F4080" t="s">
        <v>22</v>
      </c>
      <c r="G4080">
        <v>23</v>
      </c>
      <c r="H4080">
        <v>1.034799</v>
      </c>
      <c r="I4080">
        <v>1.0560940000000001</v>
      </c>
      <c r="J4080">
        <v>2.1294799999999999E-2</v>
      </c>
      <c r="K4080">
        <v>1.3067799999999999E-2</v>
      </c>
      <c r="L4080">
        <v>1.7928400000000001E-2</v>
      </c>
      <c r="M4080">
        <v>2.1294799999999999E-2</v>
      </c>
      <c r="N4080">
        <v>2.4661200000000001E-2</v>
      </c>
      <c r="O4080">
        <v>2.9521700000000001E-2</v>
      </c>
      <c r="P4080">
        <v>51.967300000000002</v>
      </c>
      <c r="Q4080">
        <v>6.4194999999999999E-3</v>
      </c>
    </row>
    <row r="4081" spans="1:17">
      <c r="A4081" t="s">
        <v>6287</v>
      </c>
      <c r="B4081" t="s">
        <v>2</v>
      </c>
      <c r="C4081" t="s">
        <v>14</v>
      </c>
      <c r="D4081" t="s">
        <v>19</v>
      </c>
      <c r="E4081" t="s">
        <v>69</v>
      </c>
      <c r="F4081" t="s">
        <v>22</v>
      </c>
      <c r="G4081">
        <v>24</v>
      </c>
      <c r="H4081">
        <v>0.86747220000000003</v>
      </c>
      <c r="I4081">
        <v>0.872475</v>
      </c>
      <c r="J4081">
        <v>5.0026999999999997E-3</v>
      </c>
      <c r="K4081">
        <v>-2.4007999999999998E-3</v>
      </c>
      <c r="L4081">
        <v>1.9732999999999999E-3</v>
      </c>
      <c r="M4081">
        <v>5.0026999999999997E-3</v>
      </c>
      <c r="N4081">
        <v>8.0321999999999998E-3</v>
      </c>
      <c r="O4081">
        <v>1.24063E-2</v>
      </c>
      <c r="P4081">
        <v>51.145899999999997</v>
      </c>
      <c r="Q4081">
        <v>5.777E-3</v>
      </c>
    </row>
    <row r="4082" spans="1:17">
      <c r="A4082" t="s">
        <v>6288</v>
      </c>
      <c r="B4082" t="s">
        <v>2</v>
      </c>
      <c r="C4082" t="s">
        <v>14</v>
      </c>
      <c r="D4082" t="s">
        <v>19</v>
      </c>
      <c r="E4082" t="s">
        <v>69</v>
      </c>
      <c r="F4082" t="s">
        <v>23</v>
      </c>
      <c r="G4082">
        <v>1</v>
      </c>
      <c r="H4082">
        <v>0.92493159999999996</v>
      </c>
      <c r="I4082">
        <v>0.83501289999999995</v>
      </c>
      <c r="J4082">
        <v>-8.9918799999999993E-2</v>
      </c>
      <c r="K4082">
        <v>-0.1027951</v>
      </c>
      <c r="L4082">
        <v>-9.5187599999999997E-2</v>
      </c>
      <c r="M4082">
        <v>-8.9918799999999993E-2</v>
      </c>
      <c r="N4082">
        <v>-8.46499E-2</v>
      </c>
      <c r="O4082">
        <v>-7.70425E-2</v>
      </c>
      <c r="P4082">
        <v>49.345100000000002</v>
      </c>
      <c r="Q4082">
        <v>1.00474E-2</v>
      </c>
    </row>
    <row r="4083" spans="1:17">
      <c r="A4083" t="s">
        <v>6289</v>
      </c>
      <c r="B4083" t="s">
        <v>2</v>
      </c>
      <c r="C4083" t="s">
        <v>14</v>
      </c>
      <c r="D4083" t="s">
        <v>19</v>
      </c>
      <c r="E4083" t="s">
        <v>69</v>
      </c>
      <c r="F4083" t="s">
        <v>23</v>
      </c>
      <c r="G4083">
        <v>2</v>
      </c>
      <c r="H4083">
        <v>0.90032659999999998</v>
      </c>
      <c r="I4083">
        <v>0.79978400000000005</v>
      </c>
      <c r="J4083">
        <v>-0.1005426</v>
      </c>
      <c r="K4083">
        <v>-0.1098707</v>
      </c>
      <c r="L4083">
        <v>-0.1043596</v>
      </c>
      <c r="M4083">
        <v>-0.1005426</v>
      </c>
      <c r="N4083">
        <v>-9.6725599999999995E-2</v>
      </c>
      <c r="O4083">
        <v>-9.1214500000000004E-2</v>
      </c>
      <c r="P4083">
        <v>48.384300000000003</v>
      </c>
      <c r="Q4083">
        <v>7.2788000000000002E-3</v>
      </c>
    </row>
    <row r="4084" spans="1:17">
      <c r="A4084" t="s">
        <v>6290</v>
      </c>
      <c r="B4084" t="s">
        <v>2</v>
      </c>
      <c r="C4084" t="s">
        <v>14</v>
      </c>
      <c r="D4084" t="s">
        <v>19</v>
      </c>
      <c r="E4084" t="s">
        <v>69</v>
      </c>
      <c r="F4084" t="s">
        <v>23</v>
      </c>
      <c r="G4084">
        <v>3</v>
      </c>
      <c r="H4084">
        <v>0.90350969999999997</v>
      </c>
      <c r="I4084">
        <v>0.79502810000000002</v>
      </c>
      <c r="J4084">
        <v>-0.1084817</v>
      </c>
      <c r="K4084">
        <v>-0.1182805</v>
      </c>
      <c r="L4084">
        <v>-0.1124913</v>
      </c>
      <c r="M4084">
        <v>-0.1084817</v>
      </c>
      <c r="N4084">
        <v>-0.1044721</v>
      </c>
      <c r="O4084">
        <v>-9.8682800000000001E-2</v>
      </c>
      <c r="P4084">
        <v>47.435400000000001</v>
      </c>
      <c r="Q4084">
        <v>7.6461000000000003E-3</v>
      </c>
    </row>
    <row r="4085" spans="1:17">
      <c r="A4085" t="s">
        <v>6291</v>
      </c>
      <c r="B4085" t="s">
        <v>2</v>
      </c>
      <c r="C4085" t="s">
        <v>14</v>
      </c>
      <c r="D4085" t="s">
        <v>19</v>
      </c>
      <c r="E4085" t="s">
        <v>69</v>
      </c>
      <c r="F4085" t="s">
        <v>23</v>
      </c>
      <c r="G4085">
        <v>4</v>
      </c>
      <c r="H4085">
        <v>0.93089489999999997</v>
      </c>
      <c r="I4085">
        <v>0.79006030000000005</v>
      </c>
      <c r="J4085">
        <v>-0.1408345</v>
      </c>
      <c r="K4085">
        <v>-0.1517964</v>
      </c>
      <c r="L4085">
        <v>-0.14532010000000001</v>
      </c>
      <c r="M4085">
        <v>-0.1408345</v>
      </c>
      <c r="N4085">
        <v>-0.136349</v>
      </c>
      <c r="O4085">
        <v>-0.1298726</v>
      </c>
      <c r="P4085">
        <v>46.5655</v>
      </c>
      <c r="Q4085">
        <v>8.5535999999999997E-3</v>
      </c>
    </row>
    <row r="4086" spans="1:17">
      <c r="A4086" t="s">
        <v>6292</v>
      </c>
      <c r="B4086" t="s">
        <v>2</v>
      </c>
      <c r="C4086" t="s">
        <v>14</v>
      </c>
      <c r="D4086" t="s">
        <v>19</v>
      </c>
      <c r="E4086" t="s">
        <v>69</v>
      </c>
      <c r="F4086" t="s">
        <v>23</v>
      </c>
      <c r="G4086">
        <v>5</v>
      </c>
      <c r="H4086">
        <v>0.99203600000000003</v>
      </c>
      <c r="I4086">
        <v>0.84058569999999999</v>
      </c>
      <c r="J4086">
        <v>-0.15145030000000001</v>
      </c>
      <c r="K4086">
        <v>-0.16400110000000001</v>
      </c>
      <c r="L4086">
        <v>-0.156586</v>
      </c>
      <c r="M4086">
        <v>-0.15145030000000001</v>
      </c>
      <c r="N4086">
        <v>-0.14631469999999999</v>
      </c>
      <c r="O4086">
        <v>-0.13889960000000001</v>
      </c>
      <c r="P4086">
        <v>46.086100000000002</v>
      </c>
      <c r="Q4086">
        <v>9.7934000000000007E-3</v>
      </c>
    </row>
    <row r="4087" spans="1:17">
      <c r="A4087" t="s">
        <v>6293</v>
      </c>
      <c r="B4087" t="s">
        <v>2</v>
      </c>
      <c r="C4087" t="s">
        <v>14</v>
      </c>
      <c r="D4087" t="s">
        <v>19</v>
      </c>
      <c r="E4087" t="s">
        <v>69</v>
      </c>
      <c r="F4087" t="s">
        <v>23</v>
      </c>
      <c r="G4087">
        <v>6</v>
      </c>
      <c r="H4087">
        <v>1.170482</v>
      </c>
      <c r="I4087">
        <v>1.058799</v>
      </c>
      <c r="J4087">
        <v>-0.1116832</v>
      </c>
      <c r="K4087">
        <v>-0.1266678</v>
      </c>
      <c r="L4087">
        <v>-0.1178148</v>
      </c>
      <c r="M4087">
        <v>-0.1116832</v>
      </c>
      <c r="N4087">
        <v>-0.1055516</v>
      </c>
      <c r="O4087">
        <v>-9.6698599999999996E-2</v>
      </c>
      <c r="P4087">
        <v>45.479199999999999</v>
      </c>
      <c r="Q4087">
        <v>1.1692599999999999E-2</v>
      </c>
    </row>
    <row r="4088" spans="1:17">
      <c r="A4088" t="s">
        <v>6294</v>
      </c>
      <c r="B4088" t="s">
        <v>2</v>
      </c>
      <c r="C4088" t="s">
        <v>14</v>
      </c>
      <c r="D4088" t="s">
        <v>19</v>
      </c>
      <c r="E4088" t="s">
        <v>69</v>
      </c>
      <c r="F4088" t="s">
        <v>23</v>
      </c>
      <c r="G4088">
        <v>7</v>
      </c>
      <c r="H4088">
        <v>1.555752</v>
      </c>
      <c r="I4088">
        <v>1.2555989999999999</v>
      </c>
      <c r="J4088">
        <v>-0.30015340000000001</v>
      </c>
      <c r="K4088">
        <v>-0.31735069999999999</v>
      </c>
      <c r="L4088">
        <v>-0.30719039999999997</v>
      </c>
      <c r="M4088">
        <v>-0.30015340000000001</v>
      </c>
      <c r="N4088">
        <v>-0.2931164</v>
      </c>
      <c r="O4088">
        <v>-0.28295609999999999</v>
      </c>
      <c r="P4088">
        <v>45.180199999999999</v>
      </c>
      <c r="Q4088">
        <v>1.34191E-2</v>
      </c>
    </row>
    <row r="4089" spans="1:17">
      <c r="A4089" t="s">
        <v>6295</v>
      </c>
      <c r="B4089" t="s">
        <v>2</v>
      </c>
      <c r="C4089" t="s">
        <v>14</v>
      </c>
      <c r="D4089" t="s">
        <v>19</v>
      </c>
      <c r="E4089" t="s">
        <v>69</v>
      </c>
      <c r="F4089" t="s">
        <v>23</v>
      </c>
      <c r="G4089">
        <v>8</v>
      </c>
      <c r="H4089">
        <v>1.7239800000000001</v>
      </c>
      <c r="I4089">
        <v>1.23559</v>
      </c>
      <c r="J4089">
        <v>-0.48839070000000001</v>
      </c>
      <c r="K4089">
        <v>-0.50622109999999998</v>
      </c>
      <c r="L4089">
        <v>-0.49568669999999998</v>
      </c>
      <c r="M4089">
        <v>-0.48839070000000001</v>
      </c>
      <c r="N4089">
        <v>-0.48109459999999998</v>
      </c>
      <c r="O4089">
        <v>-0.47056019999999998</v>
      </c>
      <c r="P4089">
        <v>46.6509</v>
      </c>
      <c r="Q4089">
        <v>1.3913200000000001E-2</v>
      </c>
    </row>
    <row r="4090" spans="1:17">
      <c r="A4090" t="s">
        <v>6296</v>
      </c>
      <c r="B4090" t="s">
        <v>2</v>
      </c>
      <c r="C4090" t="s">
        <v>14</v>
      </c>
      <c r="D4090" t="s">
        <v>19</v>
      </c>
      <c r="E4090" t="s">
        <v>69</v>
      </c>
      <c r="F4090" t="s">
        <v>23</v>
      </c>
      <c r="G4090">
        <v>9</v>
      </c>
      <c r="H4090">
        <v>1.682477</v>
      </c>
      <c r="I4090">
        <v>1.1817930000000001</v>
      </c>
      <c r="J4090">
        <v>-0.50068469999999998</v>
      </c>
      <c r="K4090">
        <v>-0.52300630000000004</v>
      </c>
      <c r="L4090">
        <v>-0.50981860000000001</v>
      </c>
      <c r="M4090">
        <v>-0.50068469999999998</v>
      </c>
      <c r="N4090">
        <v>-0.49155100000000002</v>
      </c>
      <c r="O4090">
        <v>-0.47836319999999999</v>
      </c>
      <c r="P4090">
        <v>51.422899999999998</v>
      </c>
      <c r="Q4090">
        <v>1.7417599999999998E-2</v>
      </c>
    </row>
    <row r="4091" spans="1:17">
      <c r="A4091" t="s">
        <v>6297</v>
      </c>
      <c r="B4091" t="s">
        <v>2</v>
      </c>
      <c r="C4091" t="s">
        <v>14</v>
      </c>
      <c r="D4091" t="s">
        <v>19</v>
      </c>
      <c r="E4091" t="s">
        <v>69</v>
      </c>
      <c r="F4091" t="s">
        <v>23</v>
      </c>
      <c r="G4091">
        <v>10</v>
      </c>
      <c r="H4091">
        <v>1.589038</v>
      </c>
      <c r="I4091">
        <v>1.1733420000000001</v>
      </c>
      <c r="J4091">
        <v>-0.41569689999999998</v>
      </c>
      <c r="K4091">
        <v>-0.43605470000000002</v>
      </c>
      <c r="L4091">
        <v>-0.42402709999999999</v>
      </c>
      <c r="M4091">
        <v>-0.41569689999999998</v>
      </c>
      <c r="N4091">
        <v>-0.40736660000000002</v>
      </c>
      <c r="O4091">
        <v>-0.3953391</v>
      </c>
      <c r="P4091">
        <v>56.021000000000001</v>
      </c>
      <c r="Q4091">
        <v>1.5885300000000002E-2</v>
      </c>
    </row>
    <row r="4092" spans="1:17">
      <c r="A4092" t="s">
        <v>6298</v>
      </c>
      <c r="B4092" t="s">
        <v>2</v>
      </c>
      <c r="C4092" t="s">
        <v>14</v>
      </c>
      <c r="D4092" t="s">
        <v>19</v>
      </c>
      <c r="E4092" t="s">
        <v>69</v>
      </c>
      <c r="F4092" t="s">
        <v>23</v>
      </c>
      <c r="G4092">
        <v>11</v>
      </c>
      <c r="H4092">
        <v>1.3912869999999999</v>
      </c>
      <c r="I4092">
        <v>1.154463</v>
      </c>
      <c r="J4092">
        <v>-0.23682400000000001</v>
      </c>
      <c r="K4092">
        <v>-0.2576041</v>
      </c>
      <c r="L4092">
        <v>-0.24532699999999999</v>
      </c>
      <c r="M4092">
        <v>-0.23682400000000001</v>
      </c>
      <c r="N4092">
        <v>-0.228321</v>
      </c>
      <c r="O4092">
        <v>-0.21604390000000001</v>
      </c>
      <c r="P4092">
        <v>59.658000000000001</v>
      </c>
      <c r="Q4092">
        <v>1.6214800000000001E-2</v>
      </c>
    </row>
    <row r="4093" spans="1:17">
      <c r="A4093" t="s">
        <v>6299</v>
      </c>
      <c r="B4093" t="s">
        <v>2</v>
      </c>
      <c r="C4093" t="s">
        <v>14</v>
      </c>
      <c r="D4093" t="s">
        <v>19</v>
      </c>
      <c r="E4093" t="s">
        <v>69</v>
      </c>
      <c r="F4093" t="s">
        <v>23</v>
      </c>
      <c r="G4093">
        <v>12</v>
      </c>
      <c r="H4093">
        <v>1.1756489999999999</v>
      </c>
      <c r="I4093">
        <v>1.1152820000000001</v>
      </c>
      <c r="J4093">
        <v>-6.0366900000000001E-2</v>
      </c>
      <c r="K4093">
        <v>-8.4067000000000003E-2</v>
      </c>
      <c r="L4093">
        <v>-7.0064799999999997E-2</v>
      </c>
      <c r="M4093">
        <v>-6.0366900000000001E-2</v>
      </c>
      <c r="N4093">
        <v>-5.0668900000000003E-2</v>
      </c>
      <c r="O4093">
        <v>-3.6666700000000003E-2</v>
      </c>
      <c r="P4093">
        <v>62.700200000000002</v>
      </c>
      <c r="Q4093">
        <v>1.84934E-2</v>
      </c>
    </row>
    <row r="4094" spans="1:17">
      <c r="A4094" t="s">
        <v>6300</v>
      </c>
      <c r="B4094" t="s">
        <v>2</v>
      </c>
      <c r="C4094" t="s">
        <v>14</v>
      </c>
      <c r="D4094" t="s">
        <v>19</v>
      </c>
      <c r="E4094" t="s">
        <v>69</v>
      </c>
      <c r="F4094" t="s">
        <v>23</v>
      </c>
      <c r="G4094">
        <v>13</v>
      </c>
      <c r="H4094">
        <v>1.0767789999999999</v>
      </c>
      <c r="I4094">
        <v>1.0767789999999999</v>
      </c>
      <c r="J4094">
        <v>0</v>
      </c>
      <c r="K4094">
        <v>7.8841900000000006E-2</v>
      </c>
      <c r="L4094">
        <v>9.0815999999999994E-2</v>
      </c>
      <c r="M4094">
        <v>9.9109199999999995E-2</v>
      </c>
      <c r="N4094">
        <v>0.10740230000000001</v>
      </c>
      <c r="O4094">
        <v>0.11937639999999999</v>
      </c>
      <c r="P4094">
        <v>64.942899999999995</v>
      </c>
      <c r="Q4094">
        <v>1.5814600000000002E-2</v>
      </c>
    </row>
    <row r="4095" spans="1:17">
      <c r="A4095" t="s">
        <v>6301</v>
      </c>
      <c r="B4095" t="s">
        <v>2</v>
      </c>
      <c r="C4095" t="s">
        <v>14</v>
      </c>
      <c r="D4095" t="s">
        <v>19</v>
      </c>
      <c r="E4095" t="s">
        <v>69</v>
      </c>
      <c r="F4095" t="s">
        <v>23</v>
      </c>
      <c r="G4095">
        <v>14</v>
      </c>
      <c r="H4095">
        <v>0.94526790000000005</v>
      </c>
      <c r="I4095">
        <v>1.0443770000000001</v>
      </c>
      <c r="J4095">
        <v>9.9109199999999995E-2</v>
      </c>
      <c r="K4095">
        <v>0.12900159999999999</v>
      </c>
      <c r="L4095">
        <v>0.14177509999999999</v>
      </c>
      <c r="M4095">
        <v>0.15062200000000001</v>
      </c>
      <c r="N4095">
        <v>0.1594689</v>
      </c>
      <c r="O4095">
        <v>0.17224239999999999</v>
      </c>
      <c r="P4095">
        <v>66.5137</v>
      </c>
      <c r="Q4095">
        <v>1.68705E-2</v>
      </c>
    </row>
    <row r="4096" spans="1:17">
      <c r="A4096" t="s">
        <v>6302</v>
      </c>
      <c r="B4096" t="s">
        <v>2</v>
      </c>
      <c r="C4096" t="s">
        <v>14</v>
      </c>
      <c r="D4096" t="s">
        <v>19</v>
      </c>
      <c r="E4096" t="s">
        <v>69</v>
      </c>
      <c r="F4096" t="s">
        <v>23</v>
      </c>
      <c r="G4096">
        <v>15</v>
      </c>
      <c r="H4096">
        <v>0.8970302</v>
      </c>
      <c r="I4096">
        <v>1.047652</v>
      </c>
      <c r="J4096">
        <v>0.15062200000000001</v>
      </c>
      <c r="K4096">
        <v>0.14762110000000001</v>
      </c>
      <c r="L4096">
        <v>0.1592326</v>
      </c>
      <c r="M4096">
        <v>0.1672747</v>
      </c>
      <c r="N4096">
        <v>0.17531679999999999</v>
      </c>
      <c r="O4096">
        <v>0.18692829999999999</v>
      </c>
      <c r="P4096">
        <v>67.161500000000004</v>
      </c>
      <c r="Q4096">
        <v>1.53358E-2</v>
      </c>
    </row>
    <row r="4097" spans="1:17">
      <c r="A4097" t="s">
        <v>6303</v>
      </c>
      <c r="B4097" t="s">
        <v>2</v>
      </c>
      <c r="C4097" t="s">
        <v>14</v>
      </c>
      <c r="D4097" t="s">
        <v>19</v>
      </c>
      <c r="E4097" t="s">
        <v>69</v>
      </c>
      <c r="F4097" t="s">
        <v>23</v>
      </c>
      <c r="G4097">
        <v>16</v>
      </c>
      <c r="H4097">
        <v>0.8875691</v>
      </c>
      <c r="I4097">
        <v>1.0548439999999999</v>
      </c>
      <c r="J4097">
        <v>0.1672747</v>
      </c>
      <c r="K4097">
        <v>0.13831850000000001</v>
      </c>
      <c r="L4097">
        <v>0.15010689999999999</v>
      </c>
      <c r="M4097">
        <v>0.15827150000000001</v>
      </c>
      <c r="N4097">
        <v>0.1664361</v>
      </c>
      <c r="O4097">
        <v>0.17822450000000001</v>
      </c>
      <c r="P4097">
        <v>65.822100000000006</v>
      </c>
      <c r="Q4097">
        <v>1.5569400000000001E-2</v>
      </c>
    </row>
    <row r="4098" spans="1:17">
      <c r="A4098" t="s">
        <v>6304</v>
      </c>
      <c r="B4098" t="s">
        <v>2</v>
      </c>
      <c r="C4098" t="s">
        <v>14</v>
      </c>
      <c r="D4098" t="s">
        <v>19</v>
      </c>
      <c r="E4098" t="s">
        <v>69</v>
      </c>
      <c r="F4098" t="s">
        <v>23</v>
      </c>
      <c r="G4098">
        <v>17</v>
      </c>
      <c r="H4098">
        <v>0.9846568</v>
      </c>
      <c r="I4098">
        <v>1.1429279999999999</v>
      </c>
      <c r="J4098">
        <v>0.15827150000000001</v>
      </c>
      <c r="K4098">
        <v>0.14109640000000001</v>
      </c>
      <c r="L4098">
        <v>0.15227170000000001</v>
      </c>
      <c r="M4098">
        <v>0.16001170000000001</v>
      </c>
      <c r="N4098">
        <v>0.1677517</v>
      </c>
      <c r="O4098">
        <v>0.178927</v>
      </c>
      <c r="P4098">
        <v>63.772199999999998</v>
      </c>
      <c r="Q4098">
        <v>1.4759700000000001E-2</v>
      </c>
    </row>
    <row r="4099" spans="1:17">
      <c r="A4099" t="s">
        <v>6305</v>
      </c>
      <c r="B4099" t="s">
        <v>2</v>
      </c>
      <c r="C4099" t="s">
        <v>14</v>
      </c>
      <c r="D4099" t="s">
        <v>19</v>
      </c>
      <c r="E4099" t="s">
        <v>69</v>
      </c>
      <c r="F4099" t="s">
        <v>23</v>
      </c>
      <c r="G4099">
        <v>18</v>
      </c>
      <c r="H4099">
        <v>1.163222</v>
      </c>
      <c r="I4099">
        <v>1.323234</v>
      </c>
      <c r="J4099">
        <v>0.16001170000000001</v>
      </c>
      <c r="K4099">
        <v>9.8470199999999994E-2</v>
      </c>
      <c r="L4099">
        <v>0.1115592</v>
      </c>
      <c r="M4099">
        <v>0.1206246</v>
      </c>
      <c r="N4099">
        <v>0.1296899</v>
      </c>
      <c r="O4099">
        <v>0.14277889999999999</v>
      </c>
      <c r="P4099">
        <v>60.800699999999999</v>
      </c>
      <c r="Q4099">
        <v>1.72871E-2</v>
      </c>
    </row>
    <row r="4100" spans="1:17">
      <c r="A4100" t="s">
        <v>6306</v>
      </c>
      <c r="B4100" t="s">
        <v>2</v>
      </c>
      <c r="C4100" t="s">
        <v>14</v>
      </c>
      <c r="D4100" t="s">
        <v>19</v>
      </c>
      <c r="E4100" t="s">
        <v>69</v>
      </c>
      <c r="F4100" t="s">
        <v>23</v>
      </c>
      <c r="G4100">
        <v>19</v>
      </c>
      <c r="H4100">
        <v>1.31657</v>
      </c>
      <c r="I4100">
        <v>1.437195</v>
      </c>
      <c r="J4100">
        <v>0.1206246</v>
      </c>
      <c r="K4100">
        <v>2.1206300000000001E-2</v>
      </c>
      <c r="L4100">
        <v>3.6210300000000001E-2</v>
      </c>
      <c r="M4100">
        <v>4.6601999999999998E-2</v>
      </c>
      <c r="N4100">
        <v>5.6993700000000001E-2</v>
      </c>
      <c r="O4100">
        <v>7.1997699999999998E-2</v>
      </c>
      <c r="P4100">
        <v>58.135599999999997</v>
      </c>
      <c r="Q4100">
        <v>1.9816299999999998E-2</v>
      </c>
    </row>
    <row r="4101" spans="1:17">
      <c r="A4101" t="s">
        <v>6307</v>
      </c>
      <c r="B4101" t="s">
        <v>2</v>
      </c>
      <c r="C4101" t="s">
        <v>14</v>
      </c>
      <c r="D4101" t="s">
        <v>19</v>
      </c>
      <c r="E4101" t="s">
        <v>69</v>
      </c>
      <c r="F4101" t="s">
        <v>23</v>
      </c>
      <c r="G4101">
        <v>20</v>
      </c>
      <c r="H4101">
        <v>1.4068240000000001</v>
      </c>
      <c r="I4101">
        <v>1.4617869999999999</v>
      </c>
      <c r="J4101">
        <v>5.49638E-2</v>
      </c>
      <c r="K4101">
        <v>3.1898799999999998E-2</v>
      </c>
      <c r="L4101">
        <v>4.5525799999999998E-2</v>
      </c>
      <c r="M4101">
        <v>5.49638E-2</v>
      </c>
      <c r="N4101">
        <v>6.4401799999999995E-2</v>
      </c>
      <c r="O4101">
        <v>7.8028799999999995E-2</v>
      </c>
      <c r="P4101">
        <v>55.8416</v>
      </c>
      <c r="Q4101">
        <v>1.7997699999999998E-2</v>
      </c>
    </row>
    <row r="4102" spans="1:17">
      <c r="A4102" t="s">
        <v>6308</v>
      </c>
      <c r="B4102" t="s">
        <v>2</v>
      </c>
      <c r="C4102" t="s">
        <v>14</v>
      </c>
      <c r="D4102" t="s">
        <v>19</v>
      </c>
      <c r="E4102" t="s">
        <v>69</v>
      </c>
      <c r="F4102" t="s">
        <v>23</v>
      </c>
      <c r="G4102">
        <v>21</v>
      </c>
      <c r="H4102">
        <v>1.4263300000000001</v>
      </c>
      <c r="I4102">
        <v>1.491811</v>
      </c>
      <c r="J4102">
        <v>6.5480700000000003E-2</v>
      </c>
      <c r="K4102">
        <v>4.38425E-2</v>
      </c>
      <c r="L4102">
        <v>5.6626500000000003E-2</v>
      </c>
      <c r="M4102">
        <v>6.5480700000000003E-2</v>
      </c>
      <c r="N4102">
        <v>7.4334899999999995E-2</v>
      </c>
      <c r="O4102">
        <v>8.7119000000000002E-2</v>
      </c>
      <c r="P4102">
        <v>53.568199999999997</v>
      </c>
      <c r="Q4102">
        <v>1.6884400000000001E-2</v>
      </c>
    </row>
    <row r="4103" spans="1:17">
      <c r="A4103" t="s">
        <v>6309</v>
      </c>
      <c r="B4103" t="s">
        <v>2</v>
      </c>
      <c r="C4103" t="s">
        <v>14</v>
      </c>
      <c r="D4103" t="s">
        <v>19</v>
      </c>
      <c r="E4103" t="s">
        <v>69</v>
      </c>
      <c r="F4103" t="s">
        <v>23</v>
      </c>
      <c r="G4103">
        <v>22</v>
      </c>
      <c r="H4103">
        <v>1.3463000000000001</v>
      </c>
      <c r="I4103">
        <v>1.3724229999999999</v>
      </c>
      <c r="J4103">
        <v>2.6123E-2</v>
      </c>
      <c r="K4103">
        <v>8.0158E-3</v>
      </c>
      <c r="L4103">
        <v>1.87137E-2</v>
      </c>
      <c r="M4103">
        <v>2.6123E-2</v>
      </c>
      <c r="N4103">
        <v>3.3532399999999997E-2</v>
      </c>
      <c r="O4103">
        <v>4.42303E-2</v>
      </c>
      <c r="P4103">
        <v>51.904000000000003</v>
      </c>
      <c r="Q4103">
        <v>1.41292E-2</v>
      </c>
    </row>
    <row r="4104" spans="1:17">
      <c r="A4104" t="s">
        <v>6310</v>
      </c>
      <c r="B4104" t="s">
        <v>2</v>
      </c>
      <c r="C4104" t="s">
        <v>14</v>
      </c>
      <c r="D4104" t="s">
        <v>19</v>
      </c>
      <c r="E4104" t="s">
        <v>69</v>
      </c>
      <c r="F4104" t="s">
        <v>23</v>
      </c>
      <c r="G4104">
        <v>23</v>
      </c>
      <c r="H4104">
        <v>1.170631</v>
      </c>
      <c r="I4104">
        <v>1.1574150000000001</v>
      </c>
      <c r="J4104">
        <v>-1.32155E-2</v>
      </c>
      <c r="K4104">
        <v>-3.1582699999999998E-2</v>
      </c>
      <c r="L4104">
        <v>-2.0731200000000002E-2</v>
      </c>
      <c r="M4104">
        <v>-1.32155E-2</v>
      </c>
      <c r="N4104">
        <v>-5.6997999999999997E-3</v>
      </c>
      <c r="O4104">
        <v>5.1516000000000001E-3</v>
      </c>
      <c r="P4104">
        <v>50.6205</v>
      </c>
      <c r="Q4104">
        <v>1.4331999999999999E-2</v>
      </c>
    </row>
    <row r="4105" spans="1:17">
      <c r="A4105" t="s">
        <v>6311</v>
      </c>
      <c r="B4105" t="s">
        <v>2</v>
      </c>
      <c r="C4105" t="s">
        <v>14</v>
      </c>
      <c r="D4105" t="s">
        <v>19</v>
      </c>
      <c r="E4105" t="s">
        <v>69</v>
      </c>
      <c r="F4105" t="s">
        <v>23</v>
      </c>
      <c r="G4105">
        <v>24</v>
      </c>
      <c r="H4105">
        <v>1.0072019999999999</v>
      </c>
      <c r="I4105">
        <v>0.95162020000000003</v>
      </c>
      <c r="J4105">
        <v>-5.5581800000000001E-2</v>
      </c>
      <c r="K4105">
        <v>-7.2666499999999995E-2</v>
      </c>
      <c r="L4105">
        <v>-6.2572799999999998E-2</v>
      </c>
      <c r="M4105">
        <v>-5.5581800000000001E-2</v>
      </c>
      <c r="N4105">
        <v>-4.8590899999999999E-2</v>
      </c>
      <c r="O4105">
        <v>-3.8497200000000002E-2</v>
      </c>
      <c r="P4105">
        <v>49.429600000000001</v>
      </c>
      <c r="Q4105">
        <v>1.33312E-2</v>
      </c>
    </row>
    <row r="4106" spans="1:17">
      <c r="A4106" t="s">
        <v>6312</v>
      </c>
      <c r="B4106" t="s">
        <v>2</v>
      </c>
      <c r="C4106" t="s">
        <v>14</v>
      </c>
      <c r="D4106" t="s">
        <v>19</v>
      </c>
      <c r="E4106" t="s">
        <v>69</v>
      </c>
      <c r="F4106" t="s">
        <v>24</v>
      </c>
      <c r="G4106">
        <v>1</v>
      </c>
      <c r="H4106">
        <v>0.82226639999999995</v>
      </c>
      <c r="I4106">
        <v>0.89313620000000005</v>
      </c>
      <c r="J4106">
        <v>7.0869799999999997E-2</v>
      </c>
      <c r="K4106">
        <v>5.19967E-2</v>
      </c>
      <c r="L4106">
        <v>6.3147099999999998E-2</v>
      </c>
      <c r="M4106">
        <v>7.0869799999999997E-2</v>
      </c>
      <c r="N4106">
        <v>7.8592499999999996E-2</v>
      </c>
      <c r="O4106">
        <v>8.97429E-2</v>
      </c>
      <c r="P4106">
        <v>49.595199999999998</v>
      </c>
      <c r="Q4106">
        <v>1.4726700000000001E-2</v>
      </c>
    </row>
    <row r="4107" spans="1:17">
      <c r="A4107" t="s">
        <v>6313</v>
      </c>
      <c r="B4107" t="s">
        <v>2</v>
      </c>
      <c r="C4107" t="s">
        <v>14</v>
      </c>
      <c r="D4107" t="s">
        <v>19</v>
      </c>
      <c r="E4107" t="s">
        <v>69</v>
      </c>
      <c r="F4107" t="s">
        <v>24</v>
      </c>
      <c r="G4107">
        <v>2</v>
      </c>
      <c r="H4107">
        <v>0.80894429999999995</v>
      </c>
      <c r="I4107">
        <v>0.86995690000000003</v>
      </c>
      <c r="J4107">
        <v>6.1012499999999997E-2</v>
      </c>
      <c r="K4107">
        <v>4.3612400000000003E-2</v>
      </c>
      <c r="L4107">
        <v>5.3892500000000003E-2</v>
      </c>
      <c r="M4107">
        <v>6.1012499999999997E-2</v>
      </c>
      <c r="N4107">
        <v>6.8132499999999999E-2</v>
      </c>
      <c r="O4107">
        <v>7.8412599999999999E-2</v>
      </c>
      <c r="P4107">
        <v>48.6905</v>
      </c>
      <c r="Q4107">
        <v>1.35774E-2</v>
      </c>
    </row>
    <row r="4108" spans="1:17">
      <c r="A4108" t="s">
        <v>6314</v>
      </c>
      <c r="B4108" t="s">
        <v>2</v>
      </c>
      <c r="C4108" t="s">
        <v>14</v>
      </c>
      <c r="D4108" t="s">
        <v>19</v>
      </c>
      <c r="E4108" t="s">
        <v>69</v>
      </c>
      <c r="F4108" t="s">
        <v>24</v>
      </c>
      <c r="G4108">
        <v>3</v>
      </c>
      <c r="H4108">
        <v>0.80143109999999995</v>
      </c>
      <c r="I4108">
        <v>0.83714679999999997</v>
      </c>
      <c r="J4108">
        <v>3.5715700000000003E-2</v>
      </c>
      <c r="K4108">
        <v>2.1078300000000001E-2</v>
      </c>
      <c r="L4108">
        <v>2.9726200000000001E-2</v>
      </c>
      <c r="M4108">
        <v>3.5715700000000003E-2</v>
      </c>
      <c r="N4108">
        <v>4.1705199999999998E-2</v>
      </c>
      <c r="O4108">
        <v>5.0353099999999998E-2</v>
      </c>
      <c r="P4108">
        <v>47.642899999999997</v>
      </c>
      <c r="Q4108">
        <v>1.1421600000000001E-2</v>
      </c>
    </row>
    <row r="4109" spans="1:17">
      <c r="A4109" t="s">
        <v>6315</v>
      </c>
      <c r="B4109" t="s">
        <v>2</v>
      </c>
      <c r="C4109" t="s">
        <v>14</v>
      </c>
      <c r="D4109" t="s">
        <v>19</v>
      </c>
      <c r="E4109" t="s">
        <v>69</v>
      </c>
      <c r="F4109" t="s">
        <v>24</v>
      </c>
      <c r="G4109">
        <v>4</v>
      </c>
      <c r="H4109">
        <v>0.79945219999999995</v>
      </c>
      <c r="I4109">
        <v>0.83897160000000004</v>
      </c>
      <c r="J4109">
        <v>3.9519499999999999E-2</v>
      </c>
      <c r="K4109">
        <v>2.6061500000000001E-2</v>
      </c>
      <c r="L4109">
        <v>3.4012599999999997E-2</v>
      </c>
      <c r="M4109">
        <v>3.9519499999999999E-2</v>
      </c>
      <c r="N4109">
        <v>4.5026299999999998E-2</v>
      </c>
      <c r="O4109">
        <v>5.2977400000000001E-2</v>
      </c>
      <c r="P4109">
        <v>46.738100000000003</v>
      </c>
      <c r="Q4109">
        <v>1.05013E-2</v>
      </c>
    </row>
    <row r="4110" spans="1:17">
      <c r="A4110" t="s">
        <v>6316</v>
      </c>
      <c r="B4110" t="s">
        <v>2</v>
      </c>
      <c r="C4110" t="s">
        <v>14</v>
      </c>
      <c r="D4110" t="s">
        <v>19</v>
      </c>
      <c r="E4110" t="s">
        <v>69</v>
      </c>
      <c r="F4110" t="s">
        <v>24</v>
      </c>
      <c r="G4110">
        <v>5</v>
      </c>
      <c r="H4110">
        <v>0.85183660000000005</v>
      </c>
      <c r="I4110">
        <v>0.86576989999999998</v>
      </c>
      <c r="J4110">
        <v>1.3933299999999999E-2</v>
      </c>
      <c r="K4110">
        <v>1.362E-4</v>
      </c>
      <c r="L4110">
        <v>8.2877000000000003E-3</v>
      </c>
      <c r="M4110">
        <v>1.3933299999999999E-2</v>
      </c>
      <c r="N4110">
        <v>1.9578999999999999E-2</v>
      </c>
      <c r="O4110">
        <v>2.7730399999999999E-2</v>
      </c>
      <c r="P4110">
        <v>45.8095</v>
      </c>
      <c r="Q4110">
        <v>1.07659E-2</v>
      </c>
    </row>
    <row r="4111" spans="1:17">
      <c r="A4111" t="s">
        <v>6317</v>
      </c>
      <c r="B4111" t="s">
        <v>2</v>
      </c>
      <c r="C4111" t="s">
        <v>14</v>
      </c>
      <c r="D4111" t="s">
        <v>19</v>
      </c>
      <c r="E4111" t="s">
        <v>69</v>
      </c>
      <c r="F4111" t="s">
        <v>24</v>
      </c>
      <c r="G4111">
        <v>6</v>
      </c>
      <c r="H4111">
        <v>0.99821260000000001</v>
      </c>
      <c r="I4111">
        <v>1.063558</v>
      </c>
      <c r="J4111">
        <v>6.5345200000000006E-2</v>
      </c>
      <c r="K4111">
        <v>4.3026200000000001E-2</v>
      </c>
      <c r="L4111">
        <v>5.6212499999999999E-2</v>
      </c>
      <c r="M4111">
        <v>6.5345200000000006E-2</v>
      </c>
      <c r="N4111">
        <v>7.4478000000000003E-2</v>
      </c>
      <c r="O4111">
        <v>8.7664300000000001E-2</v>
      </c>
      <c r="P4111">
        <v>45.1905</v>
      </c>
      <c r="Q4111">
        <v>1.7415699999999999E-2</v>
      </c>
    </row>
    <row r="4112" spans="1:17">
      <c r="A4112" t="s">
        <v>6318</v>
      </c>
      <c r="B4112" t="s">
        <v>2</v>
      </c>
      <c r="C4112" t="s">
        <v>14</v>
      </c>
      <c r="D4112" t="s">
        <v>19</v>
      </c>
      <c r="E4112" t="s">
        <v>69</v>
      </c>
      <c r="F4112" t="s">
        <v>24</v>
      </c>
      <c r="G4112">
        <v>7</v>
      </c>
      <c r="H4112">
        <v>1.28853</v>
      </c>
      <c r="I4112">
        <v>1.2997080000000001</v>
      </c>
      <c r="J4112">
        <v>1.11778E-2</v>
      </c>
      <c r="K4112">
        <v>-1.5625099999999999E-2</v>
      </c>
      <c r="L4112">
        <v>2.1029999999999999E-4</v>
      </c>
      <c r="M4112">
        <v>1.11778E-2</v>
      </c>
      <c r="N4112">
        <v>2.2145399999999999E-2</v>
      </c>
      <c r="O4112">
        <v>3.7980800000000002E-2</v>
      </c>
      <c r="P4112">
        <v>44.6905</v>
      </c>
      <c r="Q4112">
        <v>2.0914499999999999E-2</v>
      </c>
    </row>
    <row r="4113" spans="1:17">
      <c r="A4113" t="s">
        <v>6319</v>
      </c>
      <c r="B4113" t="s">
        <v>2</v>
      </c>
      <c r="C4113" t="s">
        <v>14</v>
      </c>
      <c r="D4113" t="s">
        <v>19</v>
      </c>
      <c r="E4113" t="s">
        <v>69</v>
      </c>
      <c r="F4113" t="s">
        <v>24</v>
      </c>
      <c r="G4113">
        <v>8</v>
      </c>
      <c r="H4113">
        <v>1.4415530000000001</v>
      </c>
      <c r="I4113">
        <v>1.2572159999999999</v>
      </c>
      <c r="J4113">
        <v>-0.18433649999999999</v>
      </c>
      <c r="K4113">
        <v>-0.21432880000000001</v>
      </c>
      <c r="L4113">
        <v>-0.19660910000000001</v>
      </c>
      <c r="M4113">
        <v>-0.18433649999999999</v>
      </c>
      <c r="N4113">
        <v>-0.17206389999999999</v>
      </c>
      <c r="O4113">
        <v>-0.15434419999999999</v>
      </c>
      <c r="P4113">
        <v>45.738100000000003</v>
      </c>
      <c r="Q4113">
        <v>2.34031E-2</v>
      </c>
    </row>
    <row r="4114" spans="1:17">
      <c r="A4114" t="s">
        <v>6320</v>
      </c>
      <c r="B4114" t="s">
        <v>2</v>
      </c>
      <c r="C4114" t="s">
        <v>14</v>
      </c>
      <c r="D4114" t="s">
        <v>19</v>
      </c>
      <c r="E4114" t="s">
        <v>69</v>
      </c>
      <c r="F4114" t="s">
        <v>24</v>
      </c>
      <c r="G4114">
        <v>9</v>
      </c>
      <c r="H4114">
        <v>1.4275580000000001</v>
      </c>
      <c r="I4114">
        <v>1.142998</v>
      </c>
      <c r="J4114">
        <v>-0.28455930000000002</v>
      </c>
      <c r="K4114">
        <v>-0.3177162</v>
      </c>
      <c r="L4114">
        <v>-0.29812680000000003</v>
      </c>
      <c r="M4114">
        <v>-0.28455930000000002</v>
      </c>
      <c r="N4114">
        <v>-0.2709918</v>
      </c>
      <c r="O4114">
        <v>-0.25140240000000003</v>
      </c>
      <c r="P4114">
        <v>50.976199999999999</v>
      </c>
      <c r="Q4114">
        <v>2.58725E-2</v>
      </c>
    </row>
    <row r="4115" spans="1:17">
      <c r="A4115" t="s">
        <v>6321</v>
      </c>
      <c r="B4115" t="s">
        <v>2</v>
      </c>
      <c r="C4115" t="s">
        <v>14</v>
      </c>
      <c r="D4115" t="s">
        <v>19</v>
      </c>
      <c r="E4115" t="s">
        <v>69</v>
      </c>
      <c r="F4115" t="s">
        <v>24</v>
      </c>
      <c r="G4115">
        <v>10</v>
      </c>
      <c r="H4115">
        <v>1.3273299999999999</v>
      </c>
      <c r="I4115">
        <v>1.1142300000000001</v>
      </c>
      <c r="J4115">
        <v>-0.21310009999999999</v>
      </c>
      <c r="K4115">
        <v>-0.249503</v>
      </c>
      <c r="L4115">
        <v>-0.2279959</v>
      </c>
      <c r="M4115">
        <v>-0.21310009999999999</v>
      </c>
      <c r="N4115">
        <v>-0.1982043</v>
      </c>
      <c r="O4115">
        <v>-0.1766972</v>
      </c>
      <c r="P4115">
        <v>56.166699999999999</v>
      </c>
      <c r="Q4115">
        <v>2.8405300000000001E-2</v>
      </c>
    </row>
    <row r="4116" spans="1:17">
      <c r="A4116" t="s">
        <v>6322</v>
      </c>
      <c r="B4116" t="s">
        <v>2</v>
      </c>
      <c r="C4116" t="s">
        <v>14</v>
      </c>
      <c r="D4116" t="s">
        <v>19</v>
      </c>
      <c r="E4116" t="s">
        <v>69</v>
      </c>
      <c r="F4116" t="s">
        <v>24</v>
      </c>
      <c r="G4116">
        <v>11</v>
      </c>
      <c r="H4116">
        <v>1.1909689999999999</v>
      </c>
      <c r="I4116">
        <v>1.0554520000000001</v>
      </c>
      <c r="J4116">
        <v>-0.13551659999999999</v>
      </c>
      <c r="K4116">
        <v>-0.1729116</v>
      </c>
      <c r="L4116">
        <v>-0.15081829999999999</v>
      </c>
      <c r="M4116">
        <v>-0.13551659999999999</v>
      </c>
      <c r="N4116">
        <v>-0.1202149</v>
      </c>
      <c r="O4116">
        <v>-9.8121600000000003E-2</v>
      </c>
      <c r="P4116">
        <v>60.142899999999997</v>
      </c>
      <c r="Q4116">
        <v>2.9179500000000001E-2</v>
      </c>
    </row>
    <row r="4117" spans="1:17">
      <c r="A4117" t="s">
        <v>6323</v>
      </c>
      <c r="B4117" t="s">
        <v>2</v>
      </c>
      <c r="C4117" t="s">
        <v>14</v>
      </c>
      <c r="D4117" t="s">
        <v>19</v>
      </c>
      <c r="E4117" t="s">
        <v>69</v>
      </c>
      <c r="F4117" t="s">
        <v>24</v>
      </c>
      <c r="G4117">
        <v>12</v>
      </c>
      <c r="H4117">
        <v>1.0594049999999999</v>
      </c>
      <c r="I4117">
        <v>1.010027</v>
      </c>
      <c r="J4117">
        <v>-4.9377799999999999E-2</v>
      </c>
      <c r="K4117">
        <v>-8.4524000000000002E-2</v>
      </c>
      <c r="L4117">
        <v>-6.3759300000000005E-2</v>
      </c>
      <c r="M4117">
        <v>-4.9377799999999999E-2</v>
      </c>
      <c r="N4117">
        <v>-3.4996199999999998E-2</v>
      </c>
      <c r="O4117">
        <v>-1.42316E-2</v>
      </c>
      <c r="P4117">
        <v>63.071399999999997</v>
      </c>
      <c r="Q4117">
        <v>2.74247E-2</v>
      </c>
    </row>
    <row r="4118" spans="1:17">
      <c r="A4118" t="s">
        <v>6324</v>
      </c>
      <c r="B4118" t="s">
        <v>2</v>
      </c>
      <c r="C4118" t="s">
        <v>14</v>
      </c>
      <c r="D4118" t="s">
        <v>19</v>
      </c>
      <c r="E4118" t="s">
        <v>69</v>
      </c>
      <c r="F4118" t="s">
        <v>24</v>
      </c>
      <c r="G4118">
        <v>13</v>
      </c>
      <c r="H4118">
        <v>0.93205020000000005</v>
      </c>
      <c r="I4118">
        <v>0.93205020000000005</v>
      </c>
      <c r="J4118">
        <v>0</v>
      </c>
      <c r="K4118">
        <v>-6.3698099999999994E-2</v>
      </c>
      <c r="L4118">
        <v>-4.5124400000000002E-2</v>
      </c>
      <c r="M4118">
        <v>-3.2260299999999999E-2</v>
      </c>
      <c r="N4118">
        <v>-1.9396299999999998E-2</v>
      </c>
      <c r="O4118">
        <v>-8.2260000000000005E-4</v>
      </c>
      <c r="P4118">
        <v>65.1905</v>
      </c>
      <c r="Q4118">
        <v>2.4531000000000001E-2</v>
      </c>
    </row>
    <row r="4119" spans="1:17">
      <c r="A4119" t="s">
        <v>6325</v>
      </c>
      <c r="B4119" t="s">
        <v>2</v>
      </c>
      <c r="C4119" t="s">
        <v>14</v>
      </c>
      <c r="D4119" t="s">
        <v>19</v>
      </c>
      <c r="E4119" t="s">
        <v>69</v>
      </c>
      <c r="F4119" t="s">
        <v>24</v>
      </c>
      <c r="G4119">
        <v>14</v>
      </c>
      <c r="H4119">
        <v>0.99240519999999999</v>
      </c>
      <c r="I4119">
        <v>0.96014480000000002</v>
      </c>
      <c r="J4119">
        <v>-3.2260299999999999E-2</v>
      </c>
      <c r="K4119">
        <v>2.15429E-2</v>
      </c>
      <c r="L4119">
        <v>4.0079799999999999E-2</v>
      </c>
      <c r="M4119">
        <v>5.29185E-2</v>
      </c>
      <c r="N4119">
        <v>6.5757099999999999E-2</v>
      </c>
      <c r="O4119">
        <v>8.4294099999999997E-2</v>
      </c>
      <c r="P4119">
        <v>66.333299999999994</v>
      </c>
      <c r="Q4119">
        <v>2.4482500000000001E-2</v>
      </c>
    </row>
    <row r="4120" spans="1:17">
      <c r="A4120" t="s">
        <v>6326</v>
      </c>
      <c r="B4120" t="s">
        <v>2</v>
      </c>
      <c r="C4120" t="s">
        <v>14</v>
      </c>
      <c r="D4120" t="s">
        <v>19</v>
      </c>
      <c r="E4120" t="s">
        <v>69</v>
      </c>
      <c r="F4120" t="s">
        <v>24</v>
      </c>
      <c r="G4120">
        <v>15</v>
      </c>
      <c r="H4120">
        <v>0.97144969999999997</v>
      </c>
      <c r="I4120">
        <v>1.0243679999999999</v>
      </c>
      <c r="J4120">
        <v>5.29185E-2</v>
      </c>
      <c r="K4120">
        <v>8.9625399999999994E-2</v>
      </c>
      <c r="L4120">
        <v>0.10837910000000001</v>
      </c>
      <c r="M4120">
        <v>0.1213678</v>
      </c>
      <c r="N4120">
        <v>0.13435659999999999</v>
      </c>
      <c r="O4120">
        <v>0.1531103</v>
      </c>
      <c r="P4120">
        <v>66.547600000000003</v>
      </c>
      <c r="Q4120">
        <v>2.4768800000000001E-2</v>
      </c>
    </row>
    <row r="4121" spans="1:17">
      <c r="A4121" t="s">
        <v>6327</v>
      </c>
      <c r="B4121" t="s">
        <v>2</v>
      </c>
      <c r="C4121" t="s">
        <v>14</v>
      </c>
      <c r="D4121" t="s">
        <v>19</v>
      </c>
      <c r="E4121" t="s">
        <v>69</v>
      </c>
      <c r="F4121" t="s">
        <v>24</v>
      </c>
      <c r="G4121">
        <v>16</v>
      </c>
      <c r="H4121">
        <v>1.06779</v>
      </c>
      <c r="I4121">
        <v>1.1891579999999999</v>
      </c>
      <c r="J4121">
        <v>0.1213678</v>
      </c>
      <c r="K4121">
        <v>0.20578850000000001</v>
      </c>
      <c r="L4121">
        <v>0.2226793</v>
      </c>
      <c r="M4121">
        <v>0.2343778</v>
      </c>
      <c r="N4121">
        <v>0.2460763</v>
      </c>
      <c r="O4121">
        <v>0.26296710000000001</v>
      </c>
      <c r="P4121">
        <v>66.261899999999997</v>
      </c>
      <c r="Q4121">
        <v>2.23083E-2</v>
      </c>
    </row>
    <row r="4122" spans="1:17">
      <c r="A4122" t="s">
        <v>6328</v>
      </c>
      <c r="B4122" t="s">
        <v>2</v>
      </c>
      <c r="C4122" t="s">
        <v>14</v>
      </c>
      <c r="D4122" t="s">
        <v>19</v>
      </c>
      <c r="E4122" t="s">
        <v>69</v>
      </c>
      <c r="F4122" t="s">
        <v>24</v>
      </c>
      <c r="G4122">
        <v>17</v>
      </c>
      <c r="H4122">
        <v>1.0953520000000001</v>
      </c>
      <c r="I4122">
        <v>1.3297300000000001</v>
      </c>
      <c r="J4122">
        <v>0.2343778</v>
      </c>
      <c r="K4122">
        <v>0.25976870000000002</v>
      </c>
      <c r="L4122">
        <v>0.2788697</v>
      </c>
      <c r="M4122">
        <v>0.2920991</v>
      </c>
      <c r="N4122">
        <v>0.3053284</v>
      </c>
      <c r="O4122">
        <v>0.32442949999999998</v>
      </c>
      <c r="P4122">
        <v>64.381</v>
      </c>
      <c r="Q4122">
        <v>2.52275E-2</v>
      </c>
    </row>
    <row r="4123" spans="1:17">
      <c r="A4123" t="s">
        <v>6329</v>
      </c>
      <c r="B4123" t="s">
        <v>2</v>
      </c>
      <c r="C4123" t="s">
        <v>14</v>
      </c>
      <c r="D4123" t="s">
        <v>19</v>
      </c>
      <c r="E4123" t="s">
        <v>69</v>
      </c>
      <c r="F4123" t="s">
        <v>24</v>
      </c>
      <c r="G4123">
        <v>18</v>
      </c>
      <c r="H4123">
        <v>1.263711</v>
      </c>
      <c r="I4123">
        <v>1.5558099999999999</v>
      </c>
      <c r="J4123">
        <v>0.2920991</v>
      </c>
      <c r="K4123">
        <v>0.27260129999999999</v>
      </c>
      <c r="L4123">
        <v>0.29573110000000002</v>
      </c>
      <c r="M4123">
        <v>0.31175069999999999</v>
      </c>
      <c r="N4123">
        <v>0.32777040000000002</v>
      </c>
      <c r="O4123">
        <v>0.35090009999999999</v>
      </c>
      <c r="P4123">
        <v>61.357100000000003</v>
      </c>
      <c r="Q4123">
        <v>3.0548499999999999E-2</v>
      </c>
    </row>
    <row r="4124" spans="1:17">
      <c r="A4124" t="s">
        <v>6330</v>
      </c>
      <c r="B4124" t="s">
        <v>2</v>
      </c>
      <c r="C4124" t="s">
        <v>14</v>
      </c>
      <c r="D4124" t="s">
        <v>19</v>
      </c>
      <c r="E4124" t="s">
        <v>69</v>
      </c>
      <c r="F4124" t="s">
        <v>24</v>
      </c>
      <c r="G4124">
        <v>19</v>
      </c>
      <c r="H4124">
        <v>1.343699</v>
      </c>
      <c r="I4124">
        <v>1.6554500000000001</v>
      </c>
      <c r="J4124">
        <v>0.31175069999999999</v>
      </c>
      <c r="K4124">
        <v>0.1918097</v>
      </c>
      <c r="L4124">
        <v>0.2136314</v>
      </c>
      <c r="M4124">
        <v>0.228745</v>
      </c>
      <c r="N4124">
        <v>0.24385850000000001</v>
      </c>
      <c r="O4124">
        <v>0.26568019999999998</v>
      </c>
      <c r="P4124">
        <v>58.547600000000003</v>
      </c>
      <c r="Q4124">
        <v>2.8820700000000001E-2</v>
      </c>
    </row>
    <row r="4125" spans="1:17">
      <c r="A4125" t="s">
        <v>6331</v>
      </c>
      <c r="B4125" t="s">
        <v>2</v>
      </c>
      <c r="C4125" t="s">
        <v>14</v>
      </c>
      <c r="D4125" t="s">
        <v>19</v>
      </c>
      <c r="E4125" t="s">
        <v>69</v>
      </c>
      <c r="F4125" t="s">
        <v>24</v>
      </c>
      <c r="G4125">
        <v>20</v>
      </c>
      <c r="H4125">
        <v>1.478858</v>
      </c>
      <c r="I4125">
        <v>1.6749670000000001</v>
      </c>
      <c r="J4125">
        <v>0.19610849999999999</v>
      </c>
      <c r="K4125">
        <v>0.15334300000000001</v>
      </c>
      <c r="L4125">
        <v>0.1786092</v>
      </c>
      <c r="M4125">
        <v>0.19610849999999999</v>
      </c>
      <c r="N4125">
        <v>0.21360779999999999</v>
      </c>
      <c r="O4125">
        <v>0.238874</v>
      </c>
      <c r="P4125">
        <v>56.214300000000001</v>
      </c>
      <c r="Q4125">
        <v>3.33701E-2</v>
      </c>
    </row>
    <row r="4126" spans="1:17">
      <c r="A4126" t="s">
        <v>6332</v>
      </c>
      <c r="B4126" t="s">
        <v>2</v>
      </c>
      <c r="C4126" t="s">
        <v>14</v>
      </c>
      <c r="D4126" t="s">
        <v>19</v>
      </c>
      <c r="E4126" t="s">
        <v>69</v>
      </c>
      <c r="F4126" t="s">
        <v>24</v>
      </c>
      <c r="G4126">
        <v>21</v>
      </c>
      <c r="H4126">
        <v>1.4308749999999999</v>
      </c>
      <c r="I4126">
        <v>1.630136</v>
      </c>
      <c r="J4126">
        <v>0.19926140000000001</v>
      </c>
      <c r="K4126">
        <v>0.15969240000000001</v>
      </c>
      <c r="L4126">
        <v>0.18307010000000001</v>
      </c>
      <c r="M4126">
        <v>0.19926140000000001</v>
      </c>
      <c r="N4126">
        <v>0.2154528</v>
      </c>
      <c r="O4126">
        <v>0.2388305</v>
      </c>
      <c r="P4126">
        <v>54.5</v>
      </c>
      <c r="Q4126">
        <v>3.0875900000000001E-2</v>
      </c>
    </row>
    <row r="4127" spans="1:17">
      <c r="A4127" t="s">
        <v>6333</v>
      </c>
      <c r="B4127" t="s">
        <v>2</v>
      </c>
      <c r="C4127" t="s">
        <v>14</v>
      </c>
      <c r="D4127" t="s">
        <v>19</v>
      </c>
      <c r="E4127" t="s">
        <v>69</v>
      </c>
      <c r="F4127" t="s">
        <v>24</v>
      </c>
      <c r="G4127">
        <v>22</v>
      </c>
      <c r="H4127">
        <v>1.318932</v>
      </c>
      <c r="I4127">
        <v>1.4773099999999999</v>
      </c>
      <c r="J4127">
        <v>0.15837799999999999</v>
      </c>
      <c r="K4127">
        <v>0.1248895</v>
      </c>
      <c r="L4127">
        <v>0.14467479999999999</v>
      </c>
      <c r="M4127">
        <v>0.15837799999999999</v>
      </c>
      <c r="N4127">
        <v>0.17208119999999999</v>
      </c>
      <c r="O4127">
        <v>0.19186639999999999</v>
      </c>
      <c r="P4127">
        <v>52.571399999999997</v>
      </c>
      <c r="Q4127">
        <v>2.61312E-2</v>
      </c>
    </row>
    <row r="4128" spans="1:17">
      <c r="A4128" t="s">
        <v>6334</v>
      </c>
      <c r="B4128" t="s">
        <v>2</v>
      </c>
      <c r="C4128" t="s">
        <v>14</v>
      </c>
      <c r="D4128" t="s">
        <v>19</v>
      </c>
      <c r="E4128" t="s">
        <v>69</v>
      </c>
      <c r="F4128" t="s">
        <v>24</v>
      </c>
      <c r="G4128">
        <v>23</v>
      </c>
      <c r="H4128">
        <v>1.1306480000000001</v>
      </c>
      <c r="I4128">
        <v>1.23817</v>
      </c>
      <c r="J4128">
        <v>0.1075217</v>
      </c>
      <c r="K4128">
        <v>8.1031599999999995E-2</v>
      </c>
      <c r="L4128">
        <v>9.6682199999999996E-2</v>
      </c>
      <c r="M4128">
        <v>0.1075217</v>
      </c>
      <c r="N4128">
        <v>0.1183613</v>
      </c>
      <c r="O4128">
        <v>0.13401179999999999</v>
      </c>
      <c r="P4128">
        <v>51.214300000000001</v>
      </c>
      <c r="Q4128">
        <v>2.0670299999999999E-2</v>
      </c>
    </row>
    <row r="4129" spans="1:17">
      <c r="A4129" t="s">
        <v>6335</v>
      </c>
      <c r="B4129" t="s">
        <v>2</v>
      </c>
      <c r="C4129" t="s">
        <v>14</v>
      </c>
      <c r="D4129" t="s">
        <v>19</v>
      </c>
      <c r="E4129" t="s">
        <v>69</v>
      </c>
      <c r="F4129" t="s">
        <v>24</v>
      </c>
      <c r="G4129">
        <v>24</v>
      </c>
      <c r="H4129">
        <v>0.93970160000000003</v>
      </c>
      <c r="I4129">
        <v>1.0297590000000001</v>
      </c>
      <c r="J4129">
        <v>9.0057200000000004E-2</v>
      </c>
      <c r="K4129">
        <v>6.6384100000000001E-2</v>
      </c>
      <c r="L4129">
        <v>8.0370399999999995E-2</v>
      </c>
      <c r="M4129">
        <v>9.0057200000000004E-2</v>
      </c>
      <c r="N4129">
        <v>9.9744100000000002E-2</v>
      </c>
      <c r="O4129">
        <v>0.11373030000000001</v>
      </c>
      <c r="P4129">
        <v>49.881</v>
      </c>
      <c r="Q4129">
        <v>1.8472200000000001E-2</v>
      </c>
    </row>
    <row r="4130" spans="1:17">
      <c r="A4130" t="s">
        <v>6336</v>
      </c>
      <c r="B4130" t="s">
        <v>2</v>
      </c>
      <c r="C4130" t="s">
        <v>14</v>
      </c>
      <c r="D4130" t="s">
        <v>19</v>
      </c>
      <c r="E4130" t="s">
        <v>69</v>
      </c>
      <c r="F4130" t="s">
        <v>25</v>
      </c>
      <c r="G4130">
        <v>1</v>
      </c>
      <c r="H4130">
        <v>1.009879</v>
      </c>
      <c r="I4130">
        <v>1.096311</v>
      </c>
      <c r="J4130">
        <v>8.6432099999999998E-2</v>
      </c>
      <c r="K4130">
        <v>6.1128200000000001E-2</v>
      </c>
      <c r="L4130">
        <v>7.6077900000000004E-2</v>
      </c>
      <c r="M4130">
        <v>8.6432099999999998E-2</v>
      </c>
      <c r="N4130">
        <v>9.6786200000000003E-2</v>
      </c>
      <c r="O4130">
        <v>0.1117359</v>
      </c>
      <c r="P4130">
        <v>47.1494</v>
      </c>
      <c r="Q4130">
        <v>1.97447E-2</v>
      </c>
    </row>
    <row r="4131" spans="1:17">
      <c r="A4131" t="s">
        <v>6337</v>
      </c>
      <c r="B4131" t="s">
        <v>2</v>
      </c>
      <c r="C4131" t="s">
        <v>14</v>
      </c>
      <c r="D4131" t="s">
        <v>19</v>
      </c>
      <c r="E4131" t="s">
        <v>69</v>
      </c>
      <c r="F4131" t="s">
        <v>25</v>
      </c>
      <c r="G4131">
        <v>2</v>
      </c>
      <c r="H4131">
        <v>0.98000069999999995</v>
      </c>
      <c r="I4131">
        <v>1.03169</v>
      </c>
      <c r="J4131">
        <v>5.1689800000000001E-2</v>
      </c>
      <c r="K4131">
        <v>3.1451399999999997E-2</v>
      </c>
      <c r="L4131">
        <v>4.34084E-2</v>
      </c>
      <c r="M4131">
        <v>5.1689800000000001E-2</v>
      </c>
      <c r="N4131">
        <v>5.9971200000000002E-2</v>
      </c>
      <c r="O4131">
        <v>7.1928199999999998E-2</v>
      </c>
      <c r="P4131">
        <v>46.3889</v>
      </c>
      <c r="Q4131">
        <v>1.57921E-2</v>
      </c>
    </row>
    <row r="4132" spans="1:17">
      <c r="A4132" t="s">
        <v>6338</v>
      </c>
      <c r="B4132" t="s">
        <v>2</v>
      </c>
      <c r="C4132" t="s">
        <v>14</v>
      </c>
      <c r="D4132" t="s">
        <v>19</v>
      </c>
      <c r="E4132" t="s">
        <v>69</v>
      </c>
      <c r="F4132" t="s">
        <v>25</v>
      </c>
      <c r="G4132">
        <v>3</v>
      </c>
      <c r="H4132">
        <v>0.9762807</v>
      </c>
      <c r="I4132">
        <v>1.019144</v>
      </c>
      <c r="J4132">
        <v>4.2863600000000002E-2</v>
      </c>
      <c r="K4132">
        <v>2.5489700000000001E-2</v>
      </c>
      <c r="L4132">
        <v>3.5754399999999999E-2</v>
      </c>
      <c r="M4132">
        <v>4.2863600000000002E-2</v>
      </c>
      <c r="N4132">
        <v>4.9972900000000001E-2</v>
      </c>
      <c r="O4132">
        <v>6.0237600000000002E-2</v>
      </c>
      <c r="P4132">
        <v>45.828400000000002</v>
      </c>
      <c r="Q4132">
        <v>1.3557E-2</v>
      </c>
    </row>
    <row r="4133" spans="1:17">
      <c r="A4133" t="s">
        <v>6339</v>
      </c>
      <c r="B4133" t="s">
        <v>2</v>
      </c>
      <c r="C4133" t="s">
        <v>14</v>
      </c>
      <c r="D4133" t="s">
        <v>19</v>
      </c>
      <c r="E4133" t="s">
        <v>69</v>
      </c>
      <c r="F4133" t="s">
        <v>25</v>
      </c>
      <c r="G4133">
        <v>4</v>
      </c>
      <c r="H4133">
        <v>0.9548643</v>
      </c>
      <c r="I4133">
        <v>1.0127109999999999</v>
      </c>
      <c r="J4133">
        <v>5.78469E-2</v>
      </c>
      <c r="K4133">
        <v>3.6814399999999997E-2</v>
      </c>
      <c r="L4133">
        <v>4.9240600000000002E-2</v>
      </c>
      <c r="M4133">
        <v>5.78469E-2</v>
      </c>
      <c r="N4133">
        <v>6.6453200000000004E-2</v>
      </c>
      <c r="O4133">
        <v>7.8879299999999999E-2</v>
      </c>
      <c r="P4133">
        <v>45.281199999999998</v>
      </c>
      <c r="Q4133">
        <v>1.6411700000000001E-2</v>
      </c>
    </row>
    <row r="4134" spans="1:17">
      <c r="A4134" t="s">
        <v>6340</v>
      </c>
      <c r="B4134" t="s">
        <v>2</v>
      </c>
      <c r="C4134" t="s">
        <v>14</v>
      </c>
      <c r="D4134" t="s">
        <v>19</v>
      </c>
      <c r="E4134" t="s">
        <v>69</v>
      </c>
      <c r="F4134" t="s">
        <v>25</v>
      </c>
      <c r="G4134">
        <v>5</v>
      </c>
      <c r="H4134">
        <v>1.01298</v>
      </c>
      <c r="I4134">
        <v>1.0098860000000001</v>
      </c>
      <c r="J4134">
        <v>-3.0940999999999998E-3</v>
      </c>
      <c r="K4134">
        <v>-2.3740199999999999E-2</v>
      </c>
      <c r="L4134">
        <v>-1.15423E-2</v>
      </c>
      <c r="M4134">
        <v>-3.0940999999999998E-3</v>
      </c>
      <c r="N4134">
        <v>5.3540000000000003E-3</v>
      </c>
      <c r="O4134">
        <v>1.7551899999999999E-2</v>
      </c>
      <c r="P4134">
        <v>44.875799999999998</v>
      </c>
      <c r="Q4134">
        <v>1.6110200000000002E-2</v>
      </c>
    </row>
    <row r="4135" spans="1:17">
      <c r="A4135" t="s">
        <v>6341</v>
      </c>
      <c r="B4135" t="s">
        <v>2</v>
      </c>
      <c r="C4135" t="s">
        <v>14</v>
      </c>
      <c r="D4135" t="s">
        <v>19</v>
      </c>
      <c r="E4135" t="s">
        <v>69</v>
      </c>
      <c r="F4135" t="s">
        <v>25</v>
      </c>
      <c r="G4135">
        <v>6</v>
      </c>
      <c r="H4135">
        <v>1.1836530000000001</v>
      </c>
      <c r="I4135">
        <v>1.1253409999999999</v>
      </c>
      <c r="J4135">
        <v>-5.8312200000000002E-2</v>
      </c>
      <c r="K4135">
        <v>-8.6667999999999995E-2</v>
      </c>
      <c r="L4135">
        <v>-6.9915199999999997E-2</v>
      </c>
      <c r="M4135">
        <v>-5.8312200000000002E-2</v>
      </c>
      <c r="N4135">
        <v>-4.6709300000000002E-2</v>
      </c>
      <c r="O4135">
        <v>-2.99565E-2</v>
      </c>
      <c r="P4135">
        <v>44.5411</v>
      </c>
      <c r="Q4135">
        <v>2.2126099999999999E-2</v>
      </c>
    </row>
    <row r="4136" spans="1:17">
      <c r="A4136" t="s">
        <v>6342</v>
      </c>
      <c r="B4136" t="s">
        <v>2</v>
      </c>
      <c r="C4136" t="s">
        <v>14</v>
      </c>
      <c r="D4136" t="s">
        <v>19</v>
      </c>
      <c r="E4136" t="s">
        <v>69</v>
      </c>
      <c r="F4136" t="s">
        <v>25</v>
      </c>
      <c r="G4136">
        <v>7</v>
      </c>
      <c r="H4136">
        <v>1.5130410000000001</v>
      </c>
      <c r="I4136">
        <v>1.3479730000000001</v>
      </c>
      <c r="J4136">
        <v>-0.16506750000000001</v>
      </c>
      <c r="K4136">
        <v>-0.20060939999999999</v>
      </c>
      <c r="L4136">
        <v>-0.17961099999999999</v>
      </c>
      <c r="M4136">
        <v>-0.16506750000000001</v>
      </c>
      <c r="N4136">
        <v>-0.15052399999999999</v>
      </c>
      <c r="O4136">
        <v>-0.12952549999999999</v>
      </c>
      <c r="P4136">
        <v>44.438800000000001</v>
      </c>
      <c r="Q4136">
        <v>2.7733500000000001E-2</v>
      </c>
    </row>
    <row r="4137" spans="1:17">
      <c r="A4137" t="s">
        <v>6343</v>
      </c>
      <c r="B4137" t="s">
        <v>2</v>
      </c>
      <c r="C4137" t="s">
        <v>14</v>
      </c>
      <c r="D4137" t="s">
        <v>19</v>
      </c>
      <c r="E4137" t="s">
        <v>69</v>
      </c>
      <c r="F4137" t="s">
        <v>25</v>
      </c>
      <c r="G4137">
        <v>8</v>
      </c>
      <c r="H4137">
        <v>1.6975960000000001</v>
      </c>
      <c r="I4137">
        <v>1.524851</v>
      </c>
      <c r="J4137">
        <v>-0.17274500000000001</v>
      </c>
      <c r="K4137">
        <v>-0.2092733</v>
      </c>
      <c r="L4137">
        <v>-0.1876921</v>
      </c>
      <c r="M4137">
        <v>-0.17274500000000001</v>
      </c>
      <c r="N4137">
        <v>-0.15779799999999999</v>
      </c>
      <c r="O4137">
        <v>-0.1362168</v>
      </c>
      <c r="P4137">
        <v>45.405500000000004</v>
      </c>
      <c r="Q4137">
        <v>2.85031E-2</v>
      </c>
    </row>
    <row r="4138" spans="1:17">
      <c r="A4138" t="s">
        <v>6344</v>
      </c>
      <c r="B4138" t="s">
        <v>2</v>
      </c>
      <c r="C4138" t="s">
        <v>14</v>
      </c>
      <c r="D4138" t="s">
        <v>19</v>
      </c>
      <c r="E4138" t="s">
        <v>69</v>
      </c>
      <c r="F4138" t="s">
        <v>25</v>
      </c>
      <c r="G4138">
        <v>9</v>
      </c>
      <c r="H4138">
        <v>1.4700470000000001</v>
      </c>
      <c r="I4138">
        <v>1.4304140000000001</v>
      </c>
      <c r="J4138">
        <v>-3.9633399999999999E-2</v>
      </c>
      <c r="K4138">
        <v>-8.0218499999999998E-2</v>
      </c>
      <c r="L4138">
        <v>-5.6240499999999999E-2</v>
      </c>
      <c r="M4138">
        <v>-3.9633399999999999E-2</v>
      </c>
      <c r="N4138">
        <v>-2.30263E-2</v>
      </c>
      <c r="O4138">
        <v>9.5169999999999999E-4</v>
      </c>
      <c r="P4138">
        <v>49.871899999999997</v>
      </c>
      <c r="Q4138">
        <v>3.1668700000000001E-2</v>
      </c>
    </row>
    <row r="4139" spans="1:17">
      <c r="A4139" t="s">
        <v>6345</v>
      </c>
      <c r="B4139" t="s">
        <v>2</v>
      </c>
      <c r="C4139" t="s">
        <v>14</v>
      </c>
      <c r="D4139" t="s">
        <v>19</v>
      </c>
      <c r="E4139" t="s">
        <v>69</v>
      </c>
      <c r="F4139" t="s">
        <v>25</v>
      </c>
      <c r="G4139">
        <v>10</v>
      </c>
      <c r="H4139">
        <v>1.3646510000000001</v>
      </c>
      <c r="I4139">
        <v>1.3466750000000001</v>
      </c>
      <c r="J4139">
        <v>-1.79759E-2</v>
      </c>
      <c r="K4139">
        <v>-5.9008900000000003E-2</v>
      </c>
      <c r="L4139">
        <v>-3.47663E-2</v>
      </c>
      <c r="M4139">
        <v>-1.79759E-2</v>
      </c>
      <c r="N4139">
        <v>-1.1854999999999999E-3</v>
      </c>
      <c r="O4139">
        <v>2.30572E-2</v>
      </c>
      <c r="P4139">
        <v>54.755800000000001</v>
      </c>
      <c r="Q4139">
        <v>3.20183E-2</v>
      </c>
    </row>
    <row r="4140" spans="1:17">
      <c r="A4140" t="s">
        <v>6346</v>
      </c>
      <c r="B4140" t="s">
        <v>2</v>
      </c>
      <c r="C4140" t="s">
        <v>14</v>
      </c>
      <c r="D4140" t="s">
        <v>19</v>
      </c>
      <c r="E4140" t="s">
        <v>69</v>
      </c>
      <c r="F4140" t="s">
        <v>25</v>
      </c>
      <c r="G4140">
        <v>11</v>
      </c>
      <c r="H4140">
        <v>1.2452110000000001</v>
      </c>
      <c r="I4140">
        <v>1.277131</v>
      </c>
      <c r="J4140">
        <v>3.1919599999999999E-2</v>
      </c>
      <c r="K4140">
        <v>-8.3204000000000004E-3</v>
      </c>
      <c r="L4140">
        <v>1.5453700000000001E-2</v>
      </c>
      <c r="M4140">
        <v>3.1919599999999999E-2</v>
      </c>
      <c r="N4140">
        <v>4.8385499999999998E-2</v>
      </c>
      <c r="O4140">
        <v>7.2159600000000004E-2</v>
      </c>
      <c r="P4140">
        <v>58.880800000000001</v>
      </c>
      <c r="Q4140">
        <v>3.1399400000000001E-2</v>
      </c>
    </row>
    <row r="4141" spans="1:17">
      <c r="A4141" t="s">
        <v>6347</v>
      </c>
      <c r="B4141" t="s">
        <v>2</v>
      </c>
      <c r="C4141" t="s">
        <v>14</v>
      </c>
      <c r="D4141" t="s">
        <v>19</v>
      </c>
      <c r="E4141" t="s">
        <v>69</v>
      </c>
      <c r="F4141" t="s">
        <v>25</v>
      </c>
      <c r="G4141">
        <v>12</v>
      </c>
      <c r="H4141">
        <v>1.1264160000000001</v>
      </c>
      <c r="I4141">
        <v>1.1969650000000001</v>
      </c>
      <c r="J4141">
        <v>7.0548200000000005E-2</v>
      </c>
      <c r="K4141">
        <v>3.5144000000000002E-2</v>
      </c>
      <c r="L4141">
        <v>5.6061100000000003E-2</v>
      </c>
      <c r="M4141">
        <v>7.0548200000000005E-2</v>
      </c>
      <c r="N4141">
        <v>8.5035299999999994E-2</v>
      </c>
      <c r="O4141">
        <v>0.1059524</v>
      </c>
      <c r="P4141">
        <v>62.251199999999997</v>
      </c>
      <c r="Q4141">
        <v>2.7626100000000001E-2</v>
      </c>
    </row>
    <row r="4142" spans="1:17">
      <c r="A4142" t="s">
        <v>6348</v>
      </c>
      <c r="B4142" t="s">
        <v>2</v>
      </c>
      <c r="C4142" t="s">
        <v>14</v>
      </c>
      <c r="D4142" t="s">
        <v>19</v>
      </c>
      <c r="E4142" t="s">
        <v>69</v>
      </c>
      <c r="F4142" t="s">
        <v>25</v>
      </c>
      <c r="G4142">
        <v>13</v>
      </c>
      <c r="H4142">
        <v>1.122663</v>
      </c>
      <c r="I4142">
        <v>1.122663</v>
      </c>
      <c r="J4142">
        <v>0</v>
      </c>
      <c r="K4142">
        <v>8.5319999999999993E-2</v>
      </c>
      <c r="L4142">
        <v>0.10541590000000001</v>
      </c>
      <c r="M4142">
        <v>0.1193342</v>
      </c>
      <c r="N4142">
        <v>0.1332525</v>
      </c>
      <c r="O4142">
        <v>0.1533484</v>
      </c>
      <c r="P4142">
        <v>64.591300000000004</v>
      </c>
      <c r="Q4142">
        <v>2.65414E-2</v>
      </c>
    </row>
    <row r="4143" spans="1:17">
      <c r="A4143" t="s">
        <v>6349</v>
      </c>
      <c r="B4143" t="s">
        <v>2</v>
      </c>
      <c r="C4143" t="s">
        <v>14</v>
      </c>
      <c r="D4143" t="s">
        <v>19</v>
      </c>
      <c r="E4143" t="s">
        <v>69</v>
      </c>
      <c r="F4143" t="s">
        <v>25</v>
      </c>
      <c r="G4143">
        <v>14</v>
      </c>
      <c r="H4143">
        <v>0.93223239999999996</v>
      </c>
      <c r="I4143">
        <v>1.0515669999999999</v>
      </c>
      <c r="J4143">
        <v>0.1193342</v>
      </c>
      <c r="K4143">
        <v>8.6457599999999996E-2</v>
      </c>
      <c r="L4143">
        <v>0.1054022</v>
      </c>
      <c r="M4143">
        <v>0.11852310000000001</v>
      </c>
      <c r="N4143">
        <v>0.13164409999999999</v>
      </c>
      <c r="O4143">
        <v>0.15058859999999999</v>
      </c>
      <c r="P4143">
        <v>66.108800000000002</v>
      </c>
      <c r="Q4143">
        <v>2.5020799999999999E-2</v>
      </c>
    </row>
    <row r="4144" spans="1:17">
      <c r="A4144" t="s">
        <v>6350</v>
      </c>
      <c r="B4144" t="s">
        <v>2</v>
      </c>
      <c r="C4144" t="s">
        <v>14</v>
      </c>
      <c r="D4144" t="s">
        <v>19</v>
      </c>
      <c r="E4144" t="s">
        <v>69</v>
      </c>
      <c r="F4144" t="s">
        <v>25</v>
      </c>
      <c r="G4144">
        <v>15</v>
      </c>
      <c r="H4144">
        <v>0.87561129999999998</v>
      </c>
      <c r="I4144">
        <v>0.99413439999999997</v>
      </c>
      <c r="J4144">
        <v>0.11852310000000001</v>
      </c>
      <c r="K4144">
        <v>4.6016000000000001E-2</v>
      </c>
      <c r="L4144">
        <v>6.2576099999999996E-2</v>
      </c>
      <c r="M4144">
        <v>7.40455E-2</v>
      </c>
      <c r="N4144">
        <v>8.5514999999999994E-2</v>
      </c>
      <c r="O4144">
        <v>0.102075</v>
      </c>
      <c r="P4144">
        <v>66.558599999999998</v>
      </c>
      <c r="Q4144">
        <v>2.1871499999999999E-2</v>
      </c>
    </row>
    <row r="4145" spans="1:17">
      <c r="A4145" t="s">
        <v>6351</v>
      </c>
      <c r="B4145" t="s">
        <v>2</v>
      </c>
      <c r="C4145" t="s">
        <v>14</v>
      </c>
      <c r="D4145" t="s">
        <v>19</v>
      </c>
      <c r="E4145" t="s">
        <v>69</v>
      </c>
      <c r="F4145" t="s">
        <v>25</v>
      </c>
      <c r="G4145">
        <v>16</v>
      </c>
      <c r="H4145">
        <v>0.93255109999999997</v>
      </c>
      <c r="I4145">
        <v>1.006597</v>
      </c>
      <c r="J4145">
        <v>7.40455E-2</v>
      </c>
      <c r="K4145">
        <v>4.2844800000000002E-2</v>
      </c>
      <c r="L4145">
        <v>6.02257E-2</v>
      </c>
      <c r="M4145">
        <v>7.22637E-2</v>
      </c>
      <c r="N4145">
        <v>8.4301600000000004E-2</v>
      </c>
      <c r="O4145">
        <v>0.1016825</v>
      </c>
      <c r="P4145">
        <v>65.544200000000004</v>
      </c>
      <c r="Q4145">
        <v>2.29556E-2</v>
      </c>
    </row>
    <row r="4146" spans="1:17">
      <c r="A4146" t="s">
        <v>6352</v>
      </c>
      <c r="B4146" t="s">
        <v>2</v>
      </c>
      <c r="C4146" t="s">
        <v>14</v>
      </c>
      <c r="D4146" t="s">
        <v>19</v>
      </c>
      <c r="E4146" t="s">
        <v>69</v>
      </c>
      <c r="F4146" t="s">
        <v>25</v>
      </c>
      <c r="G4146">
        <v>17</v>
      </c>
      <c r="H4146">
        <v>1.0226459999999999</v>
      </c>
      <c r="I4146">
        <v>1.0949089999999999</v>
      </c>
      <c r="J4146">
        <v>7.22637E-2</v>
      </c>
      <c r="K4146">
        <v>0.10399700000000001</v>
      </c>
      <c r="L4146">
        <v>0.1225599</v>
      </c>
      <c r="M4146">
        <v>0.1354165</v>
      </c>
      <c r="N4146">
        <v>0.14827319999999999</v>
      </c>
      <c r="O4146">
        <v>0.16683609999999999</v>
      </c>
      <c r="P4146">
        <v>61.623199999999997</v>
      </c>
      <c r="Q4146">
        <v>2.4516799999999998E-2</v>
      </c>
    </row>
    <row r="4147" spans="1:17">
      <c r="A4147" t="s">
        <v>6353</v>
      </c>
      <c r="B4147" t="s">
        <v>2</v>
      </c>
      <c r="C4147" t="s">
        <v>14</v>
      </c>
      <c r="D4147" t="s">
        <v>19</v>
      </c>
      <c r="E4147" t="s">
        <v>69</v>
      </c>
      <c r="F4147" t="s">
        <v>25</v>
      </c>
      <c r="G4147">
        <v>18</v>
      </c>
      <c r="H4147">
        <v>1.133057</v>
      </c>
      <c r="I4147">
        <v>1.2684740000000001</v>
      </c>
      <c r="J4147">
        <v>0.1354165</v>
      </c>
      <c r="K4147">
        <v>0.13808860000000001</v>
      </c>
      <c r="L4147">
        <v>0.1598985</v>
      </c>
      <c r="M4147">
        <v>0.17500389999999999</v>
      </c>
      <c r="N4147">
        <v>0.19010930000000001</v>
      </c>
      <c r="O4147">
        <v>0.2119192</v>
      </c>
      <c r="P4147">
        <v>56.906199999999998</v>
      </c>
      <c r="Q4147">
        <v>2.88051E-2</v>
      </c>
    </row>
    <row r="4148" spans="1:17">
      <c r="A4148" t="s">
        <v>6354</v>
      </c>
      <c r="B4148" t="s">
        <v>2</v>
      </c>
      <c r="C4148" t="s">
        <v>14</v>
      </c>
      <c r="D4148" t="s">
        <v>19</v>
      </c>
      <c r="E4148" t="s">
        <v>69</v>
      </c>
      <c r="F4148" t="s">
        <v>25</v>
      </c>
      <c r="G4148">
        <v>19</v>
      </c>
      <c r="H4148">
        <v>1.255123</v>
      </c>
      <c r="I4148">
        <v>1.4301269999999999</v>
      </c>
      <c r="J4148">
        <v>0.17500389999999999</v>
      </c>
      <c r="K4148">
        <v>3.8157999999999997E-2</v>
      </c>
      <c r="L4148">
        <v>6.3987699999999995E-2</v>
      </c>
      <c r="M4148">
        <v>8.18773E-2</v>
      </c>
      <c r="N4148">
        <v>9.9766900000000006E-2</v>
      </c>
      <c r="O4148">
        <v>0.1255966</v>
      </c>
      <c r="P4148">
        <v>54.0077</v>
      </c>
      <c r="Q4148">
        <v>3.41143E-2</v>
      </c>
    </row>
    <row r="4149" spans="1:17">
      <c r="A4149" t="s">
        <v>6355</v>
      </c>
      <c r="B4149" t="s">
        <v>2</v>
      </c>
      <c r="C4149" t="s">
        <v>14</v>
      </c>
      <c r="D4149" t="s">
        <v>19</v>
      </c>
      <c r="E4149" t="s">
        <v>69</v>
      </c>
      <c r="F4149" t="s">
        <v>25</v>
      </c>
      <c r="G4149">
        <v>20</v>
      </c>
      <c r="H4149">
        <v>1.4250849999999999</v>
      </c>
      <c r="I4149">
        <v>1.520113</v>
      </c>
      <c r="J4149">
        <v>9.5028600000000005E-2</v>
      </c>
      <c r="K4149">
        <v>5.2283299999999998E-2</v>
      </c>
      <c r="L4149">
        <v>7.7537599999999998E-2</v>
      </c>
      <c r="M4149">
        <v>9.5028600000000005E-2</v>
      </c>
      <c r="N4149">
        <v>0.1125196</v>
      </c>
      <c r="O4149">
        <v>0.1377739</v>
      </c>
      <c r="P4149">
        <v>52.246200000000002</v>
      </c>
      <c r="Q4149">
        <v>3.3354300000000003E-2</v>
      </c>
    </row>
    <row r="4150" spans="1:17">
      <c r="A4150" t="s">
        <v>6356</v>
      </c>
      <c r="B4150" t="s">
        <v>2</v>
      </c>
      <c r="C4150" t="s">
        <v>14</v>
      </c>
      <c r="D4150" t="s">
        <v>19</v>
      </c>
      <c r="E4150" t="s">
        <v>69</v>
      </c>
      <c r="F4150" t="s">
        <v>25</v>
      </c>
      <c r="G4150">
        <v>21</v>
      </c>
      <c r="H4150">
        <v>1.445371</v>
      </c>
      <c r="I4150">
        <v>1.582236</v>
      </c>
      <c r="J4150">
        <v>0.1368653</v>
      </c>
      <c r="K4150">
        <v>9.5365199999999997E-2</v>
      </c>
      <c r="L4150">
        <v>0.1198838</v>
      </c>
      <c r="M4150">
        <v>0.1368653</v>
      </c>
      <c r="N4150">
        <v>0.15384690000000001</v>
      </c>
      <c r="O4150">
        <v>0.17836550000000001</v>
      </c>
      <c r="P4150">
        <v>50.794600000000003</v>
      </c>
      <c r="Q4150">
        <v>3.23827E-2</v>
      </c>
    </row>
    <row r="4151" spans="1:17">
      <c r="A4151" t="s">
        <v>6357</v>
      </c>
      <c r="B4151" t="s">
        <v>2</v>
      </c>
      <c r="C4151" t="s">
        <v>14</v>
      </c>
      <c r="D4151" t="s">
        <v>19</v>
      </c>
      <c r="E4151" t="s">
        <v>69</v>
      </c>
      <c r="F4151" t="s">
        <v>25</v>
      </c>
      <c r="G4151">
        <v>22</v>
      </c>
      <c r="H4151">
        <v>1.4116329999999999</v>
      </c>
      <c r="I4151">
        <v>1.4873499999999999</v>
      </c>
      <c r="J4151">
        <v>7.5717499999999993E-2</v>
      </c>
      <c r="K4151">
        <v>4.0227800000000001E-2</v>
      </c>
      <c r="L4151">
        <v>6.1195399999999997E-2</v>
      </c>
      <c r="M4151">
        <v>7.5717499999999993E-2</v>
      </c>
      <c r="N4151">
        <v>9.0239600000000003E-2</v>
      </c>
      <c r="O4151">
        <v>0.11120720000000001</v>
      </c>
      <c r="P4151">
        <v>49.660699999999999</v>
      </c>
      <c r="Q4151">
        <v>2.76928E-2</v>
      </c>
    </row>
    <row r="4152" spans="1:17">
      <c r="A4152" t="s">
        <v>6358</v>
      </c>
      <c r="B4152" t="s">
        <v>2</v>
      </c>
      <c r="C4152" t="s">
        <v>14</v>
      </c>
      <c r="D4152" t="s">
        <v>19</v>
      </c>
      <c r="E4152" t="s">
        <v>69</v>
      </c>
      <c r="F4152" t="s">
        <v>25</v>
      </c>
      <c r="G4152">
        <v>23</v>
      </c>
      <c r="H4152">
        <v>1.2277020000000001</v>
      </c>
      <c r="I4152">
        <v>1.302106</v>
      </c>
      <c r="J4152">
        <v>7.4403899999999995E-2</v>
      </c>
      <c r="K4152">
        <v>3.9401199999999997E-2</v>
      </c>
      <c r="L4152">
        <v>6.0081099999999998E-2</v>
      </c>
      <c r="M4152">
        <v>7.4403899999999995E-2</v>
      </c>
      <c r="N4152">
        <v>8.8726700000000006E-2</v>
      </c>
      <c r="O4152">
        <v>0.1094065</v>
      </c>
      <c r="P4152">
        <v>48.803800000000003</v>
      </c>
      <c r="Q4152">
        <v>2.7312699999999999E-2</v>
      </c>
    </row>
    <row r="4153" spans="1:17">
      <c r="A4153" t="s">
        <v>6359</v>
      </c>
      <c r="B4153" t="s">
        <v>2</v>
      </c>
      <c r="C4153" t="s">
        <v>14</v>
      </c>
      <c r="D4153" t="s">
        <v>19</v>
      </c>
      <c r="E4153" t="s">
        <v>69</v>
      </c>
      <c r="F4153" t="s">
        <v>25</v>
      </c>
      <c r="G4153">
        <v>24</v>
      </c>
      <c r="H4153">
        <v>1.0549770000000001</v>
      </c>
      <c r="I4153">
        <v>1.207789</v>
      </c>
      <c r="J4153">
        <v>0.1528127</v>
      </c>
      <c r="K4153">
        <v>0.12303840000000001</v>
      </c>
      <c r="L4153">
        <v>0.14062930000000001</v>
      </c>
      <c r="M4153">
        <v>0.1528127</v>
      </c>
      <c r="N4153">
        <v>0.16499620000000001</v>
      </c>
      <c r="O4153">
        <v>0.1825871</v>
      </c>
      <c r="P4153">
        <v>47.970100000000002</v>
      </c>
      <c r="Q4153">
        <v>2.3233E-2</v>
      </c>
    </row>
    <row r="4154" spans="1:17">
      <c r="A4154" t="s">
        <v>6360</v>
      </c>
      <c r="B4154" t="s">
        <v>2</v>
      </c>
      <c r="C4154" t="s">
        <v>14</v>
      </c>
      <c r="D4154" t="s">
        <v>19</v>
      </c>
      <c r="E4154" t="s">
        <v>69</v>
      </c>
      <c r="F4154" t="s">
        <v>26</v>
      </c>
      <c r="G4154">
        <v>1</v>
      </c>
      <c r="H4154">
        <v>0.905914</v>
      </c>
      <c r="I4154">
        <v>0.96977179999999996</v>
      </c>
      <c r="J4154">
        <v>6.3857800000000006E-2</v>
      </c>
      <c r="K4154">
        <v>4.81935E-2</v>
      </c>
      <c r="L4154">
        <v>5.7448100000000002E-2</v>
      </c>
      <c r="M4154">
        <v>6.3857800000000006E-2</v>
      </c>
      <c r="N4154">
        <v>7.0267499999999997E-2</v>
      </c>
      <c r="O4154">
        <v>7.9522099999999998E-2</v>
      </c>
      <c r="P4154">
        <v>48.618200000000002</v>
      </c>
      <c r="Q4154">
        <v>1.22229E-2</v>
      </c>
    </row>
    <row r="4155" spans="1:17">
      <c r="A4155" t="s">
        <v>6361</v>
      </c>
      <c r="B4155" t="s">
        <v>2</v>
      </c>
      <c r="C4155" t="s">
        <v>14</v>
      </c>
      <c r="D4155" t="s">
        <v>19</v>
      </c>
      <c r="E4155" t="s">
        <v>69</v>
      </c>
      <c r="F4155" t="s">
        <v>26</v>
      </c>
      <c r="G4155">
        <v>2</v>
      </c>
      <c r="H4155">
        <v>0.87814829999999999</v>
      </c>
      <c r="I4155">
        <v>0.91136720000000004</v>
      </c>
      <c r="J4155">
        <v>3.3218900000000003E-2</v>
      </c>
      <c r="K4155">
        <v>2.0776699999999999E-2</v>
      </c>
      <c r="L4155">
        <v>2.8127599999999999E-2</v>
      </c>
      <c r="M4155">
        <v>3.3218900000000003E-2</v>
      </c>
      <c r="N4155">
        <v>3.83101E-2</v>
      </c>
      <c r="O4155">
        <v>4.5661100000000003E-2</v>
      </c>
      <c r="P4155">
        <v>47.79</v>
      </c>
      <c r="Q4155">
        <v>9.7087000000000007E-3</v>
      </c>
    </row>
    <row r="4156" spans="1:17">
      <c r="A4156" t="s">
        <v>6362</v>
      </c>
      <c r="B4156" t="s">
        <v>2</v>
      </c>
      <c r="C4156" t="s">
        <v>14</v>
      </c>
      <c r="D4156" t="s">
        <v>19</v>
      </c>
      <c r="E4156" t="s">
        <v>69</v>
      </c>
      <c r="F4156" t="s">
        <v>26</v>
      </c>
      <c r="G4156">
        <v>3</v>
      </c>
      <c r="H4156">
        <v>0.88107950000000002</v>
      </c>
      <c r="I4156">
        <v>0.90382189999999996</v>
      </c>
      <c r="J4156">
        <v>2.2742399999999999E-2</v>
      </c>
      <c r="K4156">
        <v>1.0429900000000001E-2</v>
      </c>
      <c r="L4156">
        <v>1.77042E-2</v>
      </c>
      <c r="M4156">
        <v>2.2742399999999999E-2</v>
      </c>
      <c r="N4156">
        <v>2.77805E-2</v>
      </c>
      <c r="O4156">
        <v>3.50549E-2</v>
      </c>
      <c r="P4156">
        <v>47.084600000000002</v>
      </c>
      <c r="Q4156">
        <v>9.6074999999999997E-3</v>
      </c>
    </row>
    <row r="4157" spans="1:17">
      <c r="A4157" t="s">
        <v>6363</v>
      </c>
      <c r="B4157" t="s">
        <v>2</v>
      </c>
      <c r="C4157" t="s">
        <v>14</v>
      </c>
      <c r="D4157" t="s">
        <v>19</v>
      </c>
      <c r="E4157" t="s">
        <v>69</v>
      </c>
      <c r="F4157" t="s">
        <v>26</v>
      </c>
      <c r="G4157">
        <v>4</v>
      </c>
      <c r="H4157">
        <v>0.90111140000000001</v>
      </c>
      <c r="I4157">
        <v>0.91976979999999997</v>
      </c>
      <c r="J4157">
        <v>1.8658500000000001E-2</v>
      </c>
      <c r="K4157">
        <v>5.7637000000000001E-3</v>
      </c>
      <c r="L4157">
        <v>1.3382E-2</v>
      </c>
      <c r="M4157">
        <v>1.8658500000000001E-2</v>
      </c>
      <c r="N4157">
        <v>2.3934899999999999E-2</v>
      </c>
      <c r="O4157">
        <v>3.1553200000000003E-2</v>
      </c>
      <c r="P4157">
        <v>46.478400000000001</v>
      </c>
      <c r="Q4157">
        <v>1.0061799999999999E-2</v>
      </c>
    </row>
    <row r="4158" spans="1:17">
      <c r="A4158" t="s">
        <v>6364</v>
      </c>
      <c r="B4158" t="s">
        <v>2</v>
      </c>
      <c r="C4158" t="s">
        <v>14</v>
      </c>
      <c r="D4158" t="s">
        <v>19</v>
      </c>
      <c r="E4158" t="s">
        <v>69</v>
      </c>
      <c r="F4158" t="s">
        <v>26</v>
      </c>
      <c r="G4158">
        <v>5</v>
      </c>
      <c r="H4158">
        <v>0.9643642</v>
      </c>
      <c r="I4158">
        <v>0.99331179999999997</v>
      </c>
      <c r="J4158">
        <v>2.89476E-2</v>
      </c>
      <c r="K4158">
        <v>1.27257E-2</v>
      </c>
      <c r="L4158">
        <v>2.2309699999999998E-2</v>
      </c>
      <c r="M4158">
        <v>2.89476E-2</v>
      </c>
      <c r="N4158">
        <v>3.5585499999999999E-2</v>
      </c>
      <c r="O4158">
        <v>4.5169500000000001E-2</v>
      </c>
      <c r="P4158">
        <v>45.781700000000001</v>
      </c>
      <c r="Q4158">
        <v>1.2658000000000001E-2</v>
      </c>
    </row>
    <row r="4159" spans="1:17">
      <c r="A4159" t="s">
        <v>6365</v>
      </c>
      <c r="B4159" t="s">
        <v>2</v>
      </c>
      <c r="C4159" t="s">
        <v>14</v>
      </c>
      <c r="D4159" t="s">
        <v>19</v>
      </c>
      <c r="E4159" t="s">
        <v>69</v>
      </c>
      <c r="F4159" t="s">
        <v>26</v>
      </c>
      <c r="G4159">
        <v>6</v>
      </c>
      <c r="H4159">
        <v>1.1387849999999999</v>
      </c>
      <c r="I4159">
        <v>1.130835</v>
      </c>
      <c r="J4159">
        <v>-7.9498999999999993E-3</v>
      </c>
      <c r="K4159">
        <v>-3.0500800000000002E-2</v>
      </c>
      <c r="L4159">
        <v>-1.7177600000000001E-2</v>
      </c>
      <c r="M4159">
        <v>-7.9498999999999993E-3</v>
      </c>
      <c r="N4159">
        <v>1.2777000000000001E-3</v>
      </c>
      <c r="O4159">
        <v>1.4600999999999999E-2</v>
      </c>
      <c r="P4159">
        <v>45.305999999999997</v>
      </c>
      <c r="Q4159">
        <v>1.75966E-2</v>
      </c>
    </row>
    <row r="4160" spans="1:17">
      <c r="A4160" t="s">
        <v>6366</v>
      </c>
      <c r="B4160" t="s">
        <v>2</v>
      </c>
      <c r="C4160" t="s">
        <v>14</v>
      </c>
      <c r="D4160" t="s">
        <v>19</v>
      </c>
      <c r="E4160" t="s">
        <v>69</v>
      </c>
      <c r="F4160" t="s">
        <v>26</v>
      </c>
      <c r="G4160">
        <v>7</v>
      </c>
      <c r="H4160">
        <v>1.4042699999999999</v>
      </c>
      <c r="I4160">
        <v>1.4507639999999999</v>
      </c>
      <c r="J4160">
        <v>4.64935E-2</v>
      </c>
      <c r="K4160">
        <v>2.8431999999999999E-2</v>
      </c>
      <c r="L4160">
        <v>3.91028E-2</v>
      </c>
      <c r="M4160">
        <v>4.64935E-2</v>
      </c>
      <c r="N4160">
        <v>5.3884099999999997E-2</v>
      </c>
      <c r="O4160">
        <v>6.4554899999999998E-2</v>
      </c>
      <c r="P4160">
        <v>45.0745</v>
      </c>
      <c r="Q4160">
        <v>1.4093400000000001E-2</v>
      </c>
    </row>
    <row r="4161" spans="1:17">
      <c r="A4161" t="s">
        <v>6367</v>
      </c>
      <c r="B4161" t="s">
        <v>2</v>
      </c>
      <c r="C4161" t="s">
        <v>14</v>
      </c>
      <c r="D4161" t="s">
        <v>19</v>
      </c>
      <c r="E4161" t="s">
        <v>69</v>
      </c>
      <c r="F4161" t="s">
        <v>26</v>
      </c>
      <c r="G4161">
        <v>8</v>
      </c>
      <c r="H4161">
        <v>1.5265070000000001</v>
      </c>
      <c r="I4161">
        <v>1.5164839999999999</v>
      </c>
      <c r="J4161">
        <v>-1.00228E-2</v>
      </c>
      <c r="K4161">
        <v>-3.1325800000000001E-2</v>
      </c>
      <c r="L4161">
        <v>-1.8739800000000001E-2</v>
      </c>
      <c r="M4161">
        <v>-1.00228E-2</v>
      </c>
      <c r="N4161">
        <v>-1.3058E-3</v>
      </c>
      <c r="O4161">
        <v>1.12801E-2</v>
      </c>
      <c r="P4161">
        <v>46.581400000000002</v>
      </c>
      <c r="Q4161">
        <v>1.66228E-2</v>
      </c>
    </row>
    <row r="4162" spans="1:17">
      <c r="A4162" t="s">
        <v>6368</v>
      </c>
      <c r="B4162" t="s">
        <v>2</v>
      </c>
      <c r="C4162" t="s">
        <v>14</v>
      </c>
      <c r="D4162" t="s">
        <v>19</v>
      </c>
      <c r="E4162" t="s">
        <v>69</v>
      </c>
      <c r="F4162" t="s">
        <v>26</v>
      </c>
      <c r="G4162">
        <v>9</v>
      </c>
      <c r="H4162">
        <v>1.444936</v>
      </c>
      <c r="I4162">
        <v>1.2380679999999999</v>
      </c>
      <c r="J4162">
        <v>-0.2068681</v>
      </c>
      <c r="K4162">
        <v>-0.22647719999999999</v>
      </c>
      <c r="L4162">
        <v>-0.214892</v>
      </c>
      <c r="M4162">
        <v>-0.2068681</v>
      </c>
      <c r="N4162">
        <v>-0.1988443</v>
      </c>
      <c r="O4162">
        <v>-0.18725910000000001</v>
      </c>
      <c r="P4162">
        <v>51.779499999999999</v>
      </c>
      <c r="Q4162">
        <v>1.5301E-2</v>
      </c>
    </row>
    <row r="4163" spans="1:17">
      <c r="A4163" t="s">
        <v>6369</v>
      </c>
      <c r="B4163" t="s">
        <v>2</v>
      </c>
      <c r="C4163" t="s">
        <v>14</v>
      </c>
      <c r="D4163" t="s">
        <v>19</v>
      </c>
      <c r="E4163" t="s">
        <v>69</v>
      </c>
      <c r="F4163" t="s">
        <v>26</v>
      </c>
      <c r="G4163">
        <v>10</v>
      </c>
      <c r="H4163">
        <v>1.3254870000000001</v>
      </c>
      <c r="I4163">
        <v>1.1551370000000001</v>
      </c>
      <c r="J4163">
        <v>-0.17035049999999999</v>
      </c>
      <c r="K4163">
        <v>-0.19180459999999999</v>
      </c>
      <c r="L4163">
        <v>-0.17912939999999999</v>
      </c>
      <c r="M4163">
        <v>-0.17035049999999999</v>
      </c>
      <c r="N4163">
        <v>-0.16157170000000001</v>
      </c>
      <c r="O4163">
        <v>-0.14889640000000001</v>
      </c>
      <c r="P4163">
        <v>57.1676</v>
      </c>
      <c r="Q4163">
        <v>1.6740700000000001E-2</v>
      </c>
    </row>
    <row r="4164" spans="1:17">
      <c r="A4164" t="s">
        <v>6370</v>
      </c>
      <c r="B4164" t="s">
        <v>2</v>
      </c>
      <c r="C4164" t="s">
        <v>14</v>
      </c>
      <c r="D4164" t="s">
        <v>19</v>
      </c>
      <c r="E4164" t="s">
        <v>69</v>
      </c>
      <c r="F4164" t="s">
        <v>26</v>
      </c>
      <c r="G4164">
        <v>11</v>
      </c>
      <c r="H4164">
        <v>1.2055469999999999</v>
      </c>
      <c r="I4164">
        <v>1.089969</v>
      </c>
      <c r="J4164">
        <v>-0.1155789</v>
      </c>
      <c r="K4164">
        <v>-0.13375690000000001</v>
      </c>
      <c r="L4164">
        <v>-0.12301719999999999</v>
      </c>
      <c r="M4164">
        <v>-0.1155789</v>
      </c>
      <c r="N4164">
        <v>-0.10814070000000001</v>
      </c>
      <c r="O4164">
        <v>-9.7401000000000001E-2</v>
      </c>
      <c r="P4164">
        <v>61.246600000000001</v>
      </c>
      <c r="Q4164">
        <v>1.41843E-2</v>
      </c>
    </row>
    <row r="4165" spans="1:17">
      <c r="A4165" t="s">
        <v>6371</v>
      </c>
      <c r="B4165" t="s">
        <v>2</v>
      </c>
      <c r="C4165" t="s">
        <v>14</v>
      </c>
      <c r="D4165" t="s">
        <v>19</v>
      </c>
      <c r="E4165" t="s">
        <v>69</v>
      </c>
      <c r="F4165" t="s">
        <v>26</v>
      </c>
      <c r="G4165">
        <v>12</v>
      </c>
      <c r="H4165">
        <v>1.090668</v>
      </c>
      <c r="I4165">
        <v>1.0481450000000001</v>
      </c>
      <c r="J4165">
        <v>-4.2522799999999999E-2</v>
      </c>
      <c r="K4165">
        <v>-6.4835599999999993E-2</v>
      </c>
      <c r="L4165">
        <v>-5.1652999999999998E-2</v>
      </c>
      <c r="M4165">
        <v>-4.2522799999999999E-2</v>
      </c>
      <c r="N4165">
        <v>-3.3392600000000001E-2</v>
      </c>
      <c r="O4165">
        <v>-2.0209999999999999E-2</v>
      </c>
      <c r="P4165">
        <v>64.233699999999999</v>
      </c>
      <c r="Q4165">
        <v>1.7410800000000001E-2</v>
      </c>
    </row>
    <row r="4166" spans="1:17">
      <c r="A4166" t="s">
        <v>6372</v>
      </c>
      <c r="B4166" t="s">
        <v>2</v>
      </c>
      <c r="C4166" t="s">
        <v>14</v>
      </c>
      <c r="D4166" t="s">
        <v>19</v>
      </c>
      <c r="E4166" t="s">
        <v>69</v>
      </c>
      <c r="F4166" t="s">
        <v>26</v>
      </c>
      <c r="G4166">
        <v>13</v>
      </c>
      <c r="H4166">
        <v>0.99532860000000001</v>
      </c>
      <c r="I4166">
        <v>0.99532860000000001</v>
      </c>
      <c r="J4166">
        <v>0</v>
      </c>
      <c r="K4166">
        <v>3.7280599999999997E-2</v>
      </c>
      <c r="L4166">
        <v>4.7841099999999998E-2</v>
      </c>
      <c r="M4166">
        <v>5.5155200000000001E-2</v>
      </c>
      <c r="N4166">
        <v>6.2469299999999998E-2</v>
      </c>
      <c r="O4166">
        <v>7.3029800000000006E-2</v>
      </c>
      <c r="P4166">
        <v>66.185400000000001</v>
      </c>
      <c r="Q4166">
        <v>1.3947599999999999E-2</v>
      </c>
    </row>
    <row r="4167" spans="1:17">
      <c r="A4167" t="s">
        <v>6373</v>
      </c>
      <c r="B4167" t="s">
        <v>2</v>
      </c>
      <c r="C4167" t="s">
        <v>14</v>
      </c>
      <c r="D4167" t="s">
        <v>19</v>
      </c>
      <c r="E4167" t="s">
        <v>69</v>
      </c>
      <c r="F4167" t="s">
        <v>26</v>
      </c>
      <c r="G4167">
        <v>14</v>
      </c>
      <c r="H4167">
        <v>0.89903</v>
      </c>
      <c r="I4167">
        <v>0.95418519999999996</v>
      </c>
      <c r="J4167">
        <v>5.5155200000000001E-2</v>
      </c>
      <c r="K4167">
        <v>6.8360500000000005E-2</v>
      </c>
      <c r="L4167">
        <v>7.9282699999999998E-2</v>
      </c>
      <c r="M4167">
        <v>8.6847300000000002E-2</v>
      </c>
      <c r="N4167">
        <v>9.4411900000000007E-2</v>
      </c>
      <c r="O4167">
        <v>0.1053341</v>
      </c>
      <c r="P4167">
        <v>67.160899999999998</v>
      </c>
      <c r="Q4167">
        <v>1.44253E-2</v>
      </c>
    </row>
    <row r="4168" spans="1:17">
      <c r="A4168" t="s">
        <v>6374</v>
      </c>
      <c r="B4168" t="s">
        <v>2</v>
      </c>
      <c r="C4168" t="s">
        <v>14</v>
      </c>
      <c r="D4168" t="s">
        <v>19</v>
      </c>
      <c r="E4168" t="s">
        <v>69</v>
      </c>
      <c r="F4168" t="s">
        <v>26</v>
      </c>
      <c r="G4168">
        <v>15</v>
      </c>
      <c r="H4168">
        <v>0.83539280000000005</v>
      </c>
      <c r="I4168">
        <v>0.92224010000000001</v>
      </c>
      <c r="J4168">
        <v>8.6847300000000002E-2</v>
      </c>
      <c r="K4168">
        <v>7.1892999999999999E-2</v>
      </c>
      <c r="L4168">
        <v>8.1290100000000004E-2</v>
      </c>
      <c r="M4168">
        <v>8.7798600000000004E-2</v>
      </c>
      <c r="N4168">
        <v>9.4307000000000002E-2</v>
      </c>
      <c r="O4168">
        <v>0.1037042</v>
      </c>
      <c r="P4168">
        <v>67.185400000000001</v>
      </c>
      <c r="Q4168">
        <v>1.2411200000000001E-2</v>
      </c>
    </row>
    <row r="4169" spans="1:17">
      <c r="A4169" t="s">
        <v>6375</v>
      </c>
      <c r="B4169" t="s">
        <v>2</v>
      </c>
      <c r="C4169" t="s">
        <v>14</v>
      </c>
      <c r="D4169" t="s">
        <v>19</v>
      </c>
      <c r="E4169" t="s">
        <v>69</v>
      </c>
      <c r="F4169" t="s">
        <v>26</v>
      </c>
      <c r="G4169">
        <v>16</v>
      </c>
      <c r="H4169">
        <v>0.84972429999999999</v>
      </c>
      <c r="I4169">
        <v>0.93752279999999999</v>
      </c>
      <c r="J4169">
        <v>8.7798600000000004E-2</v>
      </c>
      <c r="K4169">
        <v>0.10495649999999999</v>
      </c>
      <c r="L4169">
        <v>0.115148</v>
      </c>
      <c r="M4169">
        <v>0.1222067</v>
      </c>
      <c r="N4169">
        <v>0.1292653</v>
      </c>
      <c r="O4169">
        <v>0.13945679999999999</v>
      </c>
      <c r="P4169">
        <v>66.0565</v>
      </c>
      <c r="Q4169">
        <v>1.3460400000000001E-2</v>
      </c>
    </row>
    <row r="4170" spans="1:17">
      <c r="A4170" t="s">
        <v>6376</v>
      </c>
      <c r="B4170" t="s">
        <v>2</v>
      </c>
      <c r="C4170" t="s">
        <v>14</v>
      </c>
      <c r="D4170" t="s">
        <v>19</v>
      </c>
      <c r="E4170" t="s">
        <v>69</v>
      </c>
      <c r="F4170" t="s">
        <v>26</v>
      </c>
      <c r="G4170">
        <v>17</v>
      </c>
      <c r="H4170">
        <v>0.87024500000000005</v>
      </c>
      <c r="I4170">
        <v>0.99245159999999999</v>
      </c>
      <c r="J4170">
        <v>0.1222067</v>
      </c>
      <c r="K4170">
        <v>0.1059228</v>
      </c>
      <c r="L4170">
        <v>0.115175</v>
      </c>
      <c r="M4170">
        <v>0.121583</v>
      </c>
      <c r="N4170">
        <v>0.12799099999999999</v>
      </c>
      <c r="O4170">
        <v>0.13724320000000001</v>
      </c>
      <c r="P4170">
        <v>62.9604</v>
      </c>
      <c r="Q4170">
        <v>1.22197E-2</v>
      </c>
    </row>
    <row r="4171" spans="1:17">
      <c r="A4171" t="s">
        <v>6377</v>
      </c>
      <c r="B4171" t="s">
        <v>2</v>
      </c>
      <c r="C4171" t="s">
        <v>14</v>
      </c>
      <c r="D4171" t="s">
        <v>19</v>
      </c>
      <c r="E4171" t="s">
        <v>69</v>
      </c>
      <c r="F4171" t="s">
        <v>26</v>
      </c>
      <c r="G4171">
        <v>18</v>
      </c>
      <c r="H4171">
        <v>0.9909481</v>
      </c>
      <c r="I4171">
        <v>1.1125309999999999</v>
      </c>
      <c r="J4171">
        <v>0.121583</v>
      </c>
      <c r="K4171">
        <v>5.8816500000000001E-2</v>
      </c>
      <c r="L4171">
        <v>7.09124E-2</v>
      </c>
      <c r="M4171">
        <v>7.9289899999999996E-2</v>
      </c>
      <c r="N4171">
        <v>8.7667400000000006E-2</v>
      </c>
      <c r="O4171">
        <v>9.9763299999999999E-2</v>
      </c>
      <c r="P4171">
        <v>58.775300000000001</v>
      </c>
      <c r="Q4171">
        <v>1.5975400000000001E-2</v>
      </c>
    </row>
    <row r="4172" spans="1:17">
      <c r="A4172" t="s">
        <v>6378</v>
      </c>
      <c r="B4172" t="s">
        <v>2</v>
      </c>
      <c r="C4172" t="s">
        <v>14</v>
      </c>
      <c r="D4172" t="s">
        <v>19</v>
      </c>
      <c r="E4172" t="s">
        <v>69</v>
      </c>
      <c r="F4172" t="s">
        <v>26</v>
      </c>
      <c r="G4172">
        <v>19</v>
      </c>
      <c r="H4172">
        <v>1.179236</v>
      </c>
      <c r="I4172">
        <v>1.258526</v>
      </c>
      <c r="J4172">
        <v>7.9289899999999996E-2</v>
      </c>
      <c r="K4172">
        <v>-2.6321299999999999E-2</v>
      </c>
      <c r="L4172">
        <v>-1.10431E-2</v>
      </c>
      <c r="M4172">
        <v>-4.6139999999999999E-4</v>
      </c>
      <c r="N4172">
        <v>1.01203E-2</v>
      </c>
      <c r="O4172">
        <v>2.53986E-2</v>
      </c>
      <c r="P4172">
        <v>55.879399999999997</v>
      </c>
      <c r="Q4172">
        <v>2.0178600000000001E-2</v>
      </c>
    </row>
    <row r="4173" spans="1:17">
      <c r="A4173" t="s">
        <v>6379</v>
      </c>
      <c r="B4173" t="s">
        <v>2</v>
      </c>
      <c r="C4173" t="s">
        <v>14</v>
      </c>
      <c r="D4173" t="s">
        <v>19</v>
      </c>
      <c r="E4173" t="s">
        <v>69</v>
      </c>
      <c r="F4173" t="s">
        <v>26</v>
      </c>
      <c r="G4173">
        <v>20</v>
      </c>
      <c r="H4173">
        <v>1.301974</v>
      </c>
      <c r="I4173">
        <v>1.246129</v>
      </c>
      <c r="J4173">
        <v>-5.5845400000000003E-2</v>
      </c>
      <c r="K4173">
        <v>-8.2286300000000007E-2</v>
      </c>
      <c r="L4173">
        <v>-6.6664799999999996E-2</v>
      </c>
      <c r="M4173">
        <v>-5.5845400000000003E-2</v>
      </c>
      <c r="N4173">
        <v>-4.5025999999999997E-2</v>
      </c>
      <c r="O4173">
        <v>-2.94045E-2</v>
      </c>
      <c r="P4173">
        <v>53.845599999999997</v>
      </c>
      <c r="Q4173">
        <v>2.0632000000000001E-2</v>
      </c>
    </row>
    <row r="4174" spans="1:17">
      <c r="A4174" t="s">
        <v>6380</v>
      </c>
      <c r="B4174" t="s">
        <v>2</v>
      </c>
      <c r="C4174" t="s">
        <v>14</v>
      </c>
      <c r="D4174" t="s">
        <v>19</v>
      </c>
      <c r="E4174" t="s">
        <v>69</v>
      </c>
      <c r="F4174" t="s">
        <v>26</v>
      </c>
      <c r="G4174">
        <v>21</v>
      </c>
      <c r="H4174">
        <v>1.331466</v>
      </c>
      <c r="I4174">
        <v>1.370376</v>
      </c>
      <c r="J4174">
        <v>3.891E-2</v>
      </c>
      <c r="K4174">
        <v>1.49357E-2</v>
      </c>
      <c r="L4174">
        <v>2.9099900000000001E-2</v>
      </c>
      <c r="M4174">
        <v>3.891E-2</v>
      </c>
      <c r="N4174">
        <v>4.8719999999999999E-2</v>
      </c>
      <c r="O4174">
        <v>6.2884200000000001E-2</v>
      </c>
      <c r="P4174">
        <v>52.32</v>
      </c>
      <c r="Q4174">
        <v>1.87072E-2</v>
      </c>
    </row>
    <row r="4175" spans="1:17">
      <c r="A4175" t="s">
        <v>6381</v>
      </c>
      <c r="B4175" t="s">
        <v>2</v>
      </c>
      <c r="C4175" t="s">
        <v>14</v>
      </c>
      <c r="D4175" t="s">
        <v>19</v>
      </c>
      <c r="E4175" t="s">
        <v>69</v>
      </c>
      <c r="F4175" t="s">
        <v>26</v>
      </c>
      <c r="G4175">
        <v>22</v>
      </c>
      <c r="H4175">
        <v>1.258364</v>
      </c>
      <c r="I4175">
        <v>1.3675740000000001</v>
      </c>
      <c r="J4175">
        <v>0.1092101</v>
      </c>
      <c r="K4175">
        <v>8.5305400000000003E-2</v>
      </c>
      <c r="L4175">
        <v>9.9428500000000003E-2</v>
      </c>
      <c r="M4175">
        <v>0.1092101</v>
      </c>
      <c r="N4175">
        <v>0.11899170000000001</v>
      </c>
      <c r="O4175">
        <v>0.13311480000000001</v>
      </c>
      <c r="P4175">
        <v>51.117600000000003</v>
      </c>
      <c r="Q4175">
        <v>1.86529E-2</v>
      </c>
    </row>
    <row r="4176" spans="1:17">
      <c r="A4176" t="s">
        <v>6382</v>
      </c>
      <c r="B4176" t="s">
        <v>2</v>
      </c>
      <c r="C4176" t="s">
        <v>14</v>
      </c>
      <c r="D4176" t="s">
        <v>19</v>
      </c>
      <c r="E4176" t="s">
        <v>69</v>
      </c>
      <c r="F4176" t="s">
        <v>26</v>
      </c>
      <c r="G4176">
        <v>23</v>
      </c>
      <c r="H4176">
        <v>1.1110709999999999</v>
      </c>
      <c r="I4176">
        <v>1.207309</v>
      </c>
      <c r="J4176">
        <v>9.6238199999999996E-2</v>
      </c>
      <c r="K4176">
        <v>7.5936900000000002E-2</v>
      </c>
      <c r="L4176">
        <v>8.7931099999999998E-2</v>
      </c>
      <c r="M4176">
        <v>9.6238199999999996E-2</v>
      </c>
      <c r="N4176">
        <v>0.1045454</v>
      </c>
      <c r="O4176">
        <v>0.11653959999999999</v>
      </c>
      <c r="P4176">
        <v>49.948</v>
      </c>
      <c r="Q4176">
        <v>1.5841299999999999E-2</v>
      </c>
    </row>
    <row r="4177" spans="1:17">
      <c r="A4177" t="s">
        <v>6383</v>
      </c>
      <c r="B4177" t="s">
        <v>2</v>
      </c>
      <c r="C4177" t="s">
        <v>14</v>
      </c>
      <c r="D4177" t="s">
        <v>19</v>
      </c>
      <c r="E4177" t="s">
        <v>69</v>
      </c>
      <c r="F4177" t="s">
        <v>26</v>
      </c>
      <c r="G4177">
        <v>24</v>
      </c>
      <c r="H4177">
        <v>0.97253840000000003</v>
      </c>
      <c r="I4177">
        <v>1.068163</v>
      </c>
      <c r="J4177">
        <v>9.5624899999999999E-2</v>
      </c>
      <c r="K4177">
        <v>7.7452099999999996E-2</v>
      </c>
      <c r="L4177">
        <v>8.8188799999999998E-2</v>
      </c>
      <c r="M4177">
        <v>9.5624899999999999E-2</v>
      </c>
      <c r="N4177">
        <v>0.1030611</v>
      </c>
      <c r="O4177">
        <v>0.1137977</v>
      </c>
      <c r="P4177">
        <v>48.9285</v>
      </c>
      <c r="Q4177">
        <v>1.41803E-2</v>
      </c>
    </row>
    <row r="4178" spans="1:17">
      <c r="A4178" t="s">
        <v>6384</v>
      </c>
      <c r="B4178" t="s">
        <v>2</v>
      </c>
      <c r="C4178" t="s">
        <v>14</v>
      </c>
      <c r="D4178" t="s">
        <v>19</v>
      </c>
      <c r="E4178" t="s">
        <v>69</v>
      </c>
      <c r="F4178" t="s">
        <v>27</v>
      </c>
      <c r="G4178">
        <v>1</v>
      </c>
      <c r="H4178">
        <v>0.87053049999999998</v>
      </c>
      <c r="I4178">
        <v>1.088079</v>
      </c>
      <c r="J4178">
        <v>0.21754899999999999</v>
      </c>
      <c r="K4178">
        <v>0.19859560000000001</v>
      </c>
      <c r="L4178">
        <v>0.20979339999999999</v>
      </c>
      <c r="M4178">
        <v>0.21754899999999999</v>
      </c>
      <c r="N4178">
        <v>0.22530449999999999</v>
      </c>
      <c r="O4178">
        <v>0.2365023</v>
      </c>
      <c r="P4178">
        <v>45.5946</v>
      </c>
      <c r="Q4178">
        <v>1.4789399999999999E-2</v>
      </c>
    </row>
    <row r="4179" spans="1:17">
      <c r="A4179" t="s">
        <v>6385</v>
      </c>
      <c r="B4179" t="s">
        <v>2</v>
      </c>
      <c r="C4179" t="s">
        <v>14</v>
      </c>
      <c r="D4179" t="s">
        <v>19</v>
      </c>
      <c r="E4179" t="s">
        <v>69</v>
      </c>
      <c r="F4179" t="s">
        <v>27</v>
      </c>
      <c r="G4179">
        <v>2</v>
      </c>
      <c r="H4179">
        <v>0.81932510000000003</v>
      </c>
      <c r="I4179">
        <v>1.0084740000000001</v>
      </c>
      <c r="J4179">
        <v>0.18914909999999999</v>
      </c>
      <c r="K4179">
        <v>0.17446729999999999</v>
      </c>
      <c r="L4179">
        <v>0.18314140000000001</v>
      </c>
      <c r="M4179">
        <v>0.18914909999999999</v>
      </c>
      <c r="N4179">
        <v>0.19515679999999999</v>
      </c>
      <c r="O4179">
        <v>0.20383100000000001</v>
      </c>
      <c r="P4179">
        <v>44.946199999999997</v>
      </c>
      <c r="Q4179">
        <v>1.1456300000000001E-2</v>
      </c>
    </row>
    <row r="4180" spans="1:17">
      <c r="A4180" t="s">
        <v>6386</v>
      </c>
      <c r="B4180" t="s">
        <v>2</v>
      </c>
      <c r="C4180" t="s">
        <v>14</v>
      </c>
      <c r="D4180" t="s">
        <v>19</v>
      </c>
      <c r="E4180" t="s">
        <v>69</v>
      </c>
      <c r="F4180" t="s">
        <v>27</v>
      </c>
      <c r="G4180">
        <v>3</v>
      </c>
      <c r="H4180">
        <v>0.83790189999999998</v>
      </c>
      <c r="I4180">
        <v>0.96792270000000002</v>
      </c>
      <c r="J4180">
        <v>0.13002069999999999</v>
      </c>
      <c r="K4180">
        <v>0.115344</v>
      </c>
      <c r="L4180">
        <v>0.1240151</v>
      </c>
      <c r="M4180">
        <v>0.13002069999999999</v>
      </c>
      <c r="N4180">
        <v>0.13602629999999999</v>
      </c>
      <c r="O4180">
        <v>0.1446974</v>
      </c>
      <c r="P4180">
        <v>44.491799999999998</v>
      </c>
      <c r="Q4180">
        <v>1.14523E-2</v>
      </c>
    </row>
    <row r="4181" spans="1:17">
      <c r="A4181" t="s">
        <v>6387</v>
      </c>
      <c r="B4181" t="s">
        <v>2</v>
      </c>
      <c r="C4181" t="s">
        <v>14</v>
      </c>
      <c r="D4181" t="s">
        <v>19</v>
      </c>
      <c r="E4181" t="s">
        <v>69</v>
      </c>
      <c r="F4181" t="s">
        <v>27</v>
      </c>
      <c r="G4181">
        <v>4</v>
      </c>
      <c r="H4181">
        <v>0.88069430000000004</v>
      </c>
      <c r="I4181">
        <v>1.0083500000000001</v>
      </c>
      <c r="J4181">
        <v>0.12765599999999999</v>
      </c>
      <c r="K4181">
        <v>0.1113167</v>
      </c>
      <c r="L4181">
        <v>0.1209701</v>
      </c>
      <c r="M4181">
        <v>0.12765599999999999</v>
      </c>
      <c r="N4181">
        <v>0.13434180000000001</v>
      </c>
      <c r="O4181">
        <v>0.14399519999999999</v>
      </c>
      <c r="P4181">
        <v>43.723599999999998</v>
      </c>
      <c r="Q4181">
        <v>1.27496E-2</v>
      </c>
    </row>
    <row r="4182" spans="1:17">
      <c r="A4182" t="s">
        <v>6388</v>
      </c>
      <c r="B4182" t="s">
        <v>2</v>
      </c>
      <c r="C4182" t="s">
        <v>14</v>
      </c>
      <c r="D4182" t="s">
        <v>19</v>
      </c>
      <c r="E4182" t="s">
        <v>69</v>
      </c>
      <c r="F4182" t="s">
        <v>27</v>
      </c>
      <c r="G4182">
        <v>5</v>
      </c>
      <c r="H4182">
        <v>1.003385</v>
      </c>
      <c r="I4182">
        <v>1.076703</v>
      </c>
      <c r="J4182">
        <v>7.3318400000000006E-2</v>
      </c>
      <c r="K4182">
        <v>5.7306299999999998E-2</v>
      </c>
      <c r="L4182">
        <v>6.6766400000000004E-2</v>
      </c>
      <c r="M4182">
        <v>7.3318400000000006E-2</v>
      </c>
      <c r="N4182">
        <v>7.9870399999999994E-2</v>
      </c>
      <c r="O4182">
        <v>8.9330499999999993E-2</v>
      </c>
      <c r="P4182">
        <v>43.384700000000002</v>
      </c>
      <c r="Q4182">
        <v>1.24943E-2</v>
      </c>
    </row>
    <row r="4183" spans="1:17">
      <c r="A4183" t="s">
        <v>6389</v>
      </c>
      <c r="B4183" t="s">
        <v>2</v>
      </c>
      <c r="C4183" t="s">
        <v>14</v>
      </c>
      <c r="D4183" t="s">
        <v>19</v>
      </c>
      <c r="E4183" t="s">
        <v>69</v>
      </c>
      <c r="F4183" t="s">
        <v>27</v>
      </c>
      <c r="G4183">
        <v>6</v>
      </c>
      <c r="H4183">
        <v>1.319199</v>
      </c>
      <c r="I4183">
        <v>1.2503770000000001</v>
      </c>
      <c r="J4183">
        <v>-6.88222E-2</v>
      </c>
      <c r="K4183">
        <v>-9.1614500000000001E-2</v>
      </c>
      <c r="L4183">
        <v>-7.8148599999999999E-2</v>
      </c>
      <c r="M4183">
        <v>-6.88222E-2</v>
      </c>
      <c r="N4183">
        <v>-5.9495699999999999E-2</v>
      </c>
      <c r="O4183">
        <v>-4.6029800000000003E-2</v>
      </c>
      <c r="P4183">
        <v>42.877200000000002</v>
      </c>
      <c r="Q4183">
        <v>1.7784999999999999E-2</v>
      </c>
    </row>
    <row r="4184" spans="1:17">
      <c r="A4184" t="s">
        <v>6390</v>
      </c>
      <c r="B4184" t="s">
        <v>2</v>
      </c>
      <c r="C4184" t="s">
        <v>14</v>
      </c>
      <c r="D4184" t="s">
        <v>19</v>
      </c>
      <c r="E4184" t="s">
        <v>69</v>
      </c>
      <c r="F4184" t="s">
        <v>27</v>
      </c>
      <c r="G4184">
        <v>7</v>
      </c>
      <c r="H4184">
        <v>1.651276</v>
      </c>
      <c r="I4184">
        <v>1.5676399999999999</v>
      </c>
      <c r="J4184">
        <v>-8.3636100000000005E-2</v>
      </c>
      <c r="K4184">
        <v>-0.1096087</v>
      </c>
      <c r="L4184">
        <v>-9.4263799999999995E-2</v>
      </c>
      <c r="M4184">
        <v>-8.3636100000000005E-2</v>
      </c>
      <c r="N4184">
        <v>-7.3008299999999998E-2</v>
      </c>
      <c r="O4184">
        <v>-5.7663499999999999E-2</v>
      </c>
      <c r="P4184">
        <v>42.9116</v>
      </c>
      <c r="Q4184">
        <v>2.02665E-2</v>
      </c>
    </row>
    <row r="4185" spans="1:17">
      <c r="A4185" t="s">
        <v>6391</v>
      </c>
      <c r="B4185" t="s">
        <v>2</v>
      </c>
      <c r="C4185" t="s">
        <v>14</v>
      </c>
      <c r="D4185" t="s">
        <v>19</v>
      </c>
      <c r="E4185" t="s">
        <v>69</v>
      </c>
      <c r="F4185" t="s">
        <v>27</v>
      </c>
      <c r="G4185">
        <v>8</v>
      </c>
      <c r="H4185">
        <v>1.8322179999999999</v>
      </c>
      <c r="I4185">
        <v>1.7053970000000001</v>
      </c>
      <c r="J4185">
        <v>-0.12682189999999999</v>
      </c>
      <c r="K4185">
        <v>-0.1545628</v>
      </c>
      <c r="L4185">
        <v>-0.1381732</v>
      </c>
      <c r="M4185">
        <v>-0.12682189999999999</v>
      </c>
      <c r="N4185">
        <v>-0.1154705</v>
      </c>
      <c r="O4185">
        <v>-9.9081000000000002E-2</v>
      </c>
      <c r="P4185">
        <v>43.892499999999998</v>
      </c>
      <c r="Q4185">
        <v>2.16463E-2</v>
      </c>
    </row>
    <row r="4186" spans="1:17">
      <c r="A4186" t="s">
        <v>6392</v>
      </c>
      <c r="B4186" t="s">
        <v>2</v>
      </c>
      <c r="C4186" t="s">
        <v>14</v>
      </c>
      <c r="D4186" t="s">
        <v>19</v>
      </c>
      <c r="E4186" t="s">
        <v>69</v>
      </c>
      <c r="F4186" t="s">
        <v>27</v>
      </c>
      <c r="G4186">
        <v>9</v>
      </c>
      <c r="H4186">
        <v>1.83151</v>
      </c>
      <c r="I4186">
        <v>1.5829260000000001</v>
      </c>
      <c r="J4186">
        <v>-0.24858350000000001</v>
      </c>
      <c r="K4186">
        <v>-0.28491640000000001</v>
      </c>
      <c r="L4186">
        <v>-0.26345059999999998</v>
      </c>
      <c r="M4186">
        <v>-0.24858350000000001</v>
      </c>
      <c r="N4186">
        <v>-0.23371629999999999</v>
      </c>
      <c r="O4186">
        <v>-0.21225050000000001</v>
      </c>
      <c r="P4186">
        <v>49.323099999999997</v>
      </c>
      <c r="Q4186">
        <v>2.83507E-2</v>
      </c>
    </row>
    <row r="4187" spans="1:17">
      <c r="A4187" t="s">
        <v>6393</v>
      </c>
      <c r="B4187" t="s">
        <v>2</v>
      </c>
      <c r="C4187" t="s">
        <v>14</v>
      </c>
      <c r="D4187" t="s">
        <v>19</v>
      </c>
      <c r="E4187" t="s">
        <v>69</v>
      </c>
      <c r="F4187" t="s">
        <v>27</v>
      </c>
      <c r="G4187">
        <v>10</v>
      </c>
      <c r="H4187">
        <v>1.6948650000000001</v>
      </c>
      <c r="I4187">
        <v>1.52128</v>
      </c>
      <c r="J4187">
        <v>-0.17358509999999999</v>
      </c>
      <c r="K4187">
        <v>-0.2077985</v>
      </c>
      <c r="L4187">
        <v>-0.187585</v>
      </c>
      <c r="M4187">
        <v>-0.17358509999999999</v>
      </c>
      <c r="N4187">
        <v>-0.15958530000000001</v>
      </c>
      <c r="O4187">
        <v>-0.13937179999999999</v>
      </c>
      <c r="P4187">
        <v>55.2</v>
      </c>
      <c r="Q4187">
        <v>2.66968E-2</v>
      </c>
    </row>
    <row r="4188" spans="1:17">
      <c r="A4188" t="s">
        <v>6394</v>
      </c>
      <c r="B4188" t="s">
        <v>2</v>
      </c>
      <c r="C4188" t="s">
        <v>14</v>
      </c>
      <c r="D4188" t="s">
        <v>19</v>
      </c>
      <c r="E4188" t="s">
        <v>69</v>
      </c>
      <c r="F4188" t="s">
        <v>27</v>
      </c>
      <c r="G4188">
        <v>11</v>
      </c>
      <c r="H4188">
        <v>1.523862</v>
      </c>
      <c r="I4188">
        <v>1.4192880000000001</v>
      </c>
      <c r="J4188">
        <v>-0.1045735</v>
      </c>
      <c r="K4188">
        <v>-0.13867109999999999</v>
      </c>
      <c r="L4188">
        <v>-0.11852600000000001</v>
      </c>
      <c r="M4188">
        <v>-0.1045735</v>
      </c>
      <c r="N4188">
        <v>-9.0621099999999996E-2</v>
      </c>
      <c r="O4188">
        <v>-7.0475999999999997E-2</v>
      </c>
      <c r="P4188">
        <v>59.289900000000003</v>
      </c>
      <c r="Q4188">
        <v>2.6606500000000002E-2</v>
      </c>
    </row>
    <row r="4189" spans="1:17">
      <c r="A4189" t="s">
        <v>6395</v>
      </c>
      <c r="B4189" t="s">
        <v>2</v>
      </c>
      <c r="C4189" t="s">
        <v>14</v>
      </c>
      <c r="D4189" t="s">
        <v>19</v>
      </c>
      <c r="E4189" t="s">
        <v>69</v>
      </c>
      <c r="F4189" t="s">
        <v>27</v>
      </c>
      <c r="G4189">
        <v>12</v>
      </c>
      <c r="H4189">
        <v>1.345286</v>
      </c>
      <c r="I4189">
        <v>1.310335</v>
      </c>
      <c r="J4189">
        <v>-3.4950799999999997E-2</v>
      </c>
      <c r="K4189">
        <v>-6.6723299999999999E-2</v>
      </c>
      <c r="L4189">
        <v>-4.7951800000000003E-2</v>
      </c>
      <c r="M4189">
        <v>-3.4950799999999997E-2</v>
      </c>
      <c r="N4189">
        <v>-2.1949799999999998E-2</v>
      </c>
      <c r="O4189">
        <v>-3.1784000000000001E-3</v>
      </c>
      <c r="P4189">
        <v>61.613</v>
      </c>
      <c r="Q4189">
        <v>2.47922E-2</v>
      </c>
    </row>
    <row r="4190" spans="1:17">
      <c r="A4190" t="s">
        <v>6396</v>
      </c>
      <c r="B4190" t="s">
        <v>2</v>
      </c>
      <c r="C4190" t="s">
        <v>14</v>
      </c>
      <c r="D4190" t="s">
        <v>19</v>
      </c>
      <c r="E4190" t="s">
        <v>69</v>
      </c>
      <c r="F4190" t="s">
        <v>27</v>
      </c>
      <c r="G4190">
        <v>13</v>
      </c>
      <c r="H4190">
        <v>1.265188</v>
      </c>
      <c r="I4190">
        <v>1.265188</v>
      </c>
      <c r="J4190">
        <v>0</v>
      </c>
      <c r="K4190">
        <v>7.37738E-2</v>
      </c>
      <c r="L4190">
        <v>9.0743099999999993E-2</v>
      </c>
      <c r="M4190">
        <v>0.102496</v>
      </c>
      <c r="N4190">
        <v>0.1142489</v>
      </c>
      <c r="O4190">
        <v>0.13121820000000001</v>
      </c>
      <c r="P4190">
        <v>62.920400000000001</v>
      </c>
      <c r="Q4190">
        <v>2.2412000000000001E-2</v>
      </c>
    </row>
    <row r="4191" spans="1:17">
      <c r="A4191" t="s">
        <v>6397</v>
      </c>
      <c r="B4191" t="s">
        <v>2</v>
      </c>
      <c r="C4191" t="s">
        <v>14</v>
      </c>
      <c r="D4191" t="s">
        <v>19</v>
      </c>
      <c r="E4191" t="s">
        <v>69</v>
      </c>
      <c r="F4191" t="s">
        <v>27</v>
      </c>
      <c r="G4191">
        <v>14</v>
      </c>
      <c r="H4191">
        <v>1.106867</v>
      </c>
      <c r="I4191">
        <v>1.209363</v>
      </c>
      <c r="J4191">
        <v>0.102496</v>
      </c>
      <c r="K4191">
        <v>0.1583794</v>
      </c>
      <c r="L4191">
        <v>0.1740534</v>
      </c>
      <c r="M4191">
        <v>0.1849092</v>
      </c>
      <c r="N4191">
        <v>0.19576489999999999</v>
      </c>
      <c r="O4191">
        <v>0.21143899999999999</v>
      </c>
      <c r="P4191">
        <v>63.899299999999997</v>
      </c>
      <c r="Q4191">
        <v>2.0701299999999999E-2</v>
      </c>
    </row>
    <row r="4192" spans="1:17">
      <c r="A4192" t="s">
        <v>6398</v>
      </c>
      <c r="B4192" t="s">
        <v>2</v>
      </c>
      <c r="C4192" t="s">
        <v>14</v>
      </c>
      <c r="D4192" t="s">
        <v>19</v>
      </c>
      <c r="E4192" t="s">
        <v>69</v>
      </c>
      <c r="F4192" t="s">
        <v>27</v>
      </c>
      <c r="G4192">
        <v>15</v>
      </c>
      <c r="H4192">
        <v>0.98658199999999996</v>
      </c>
      <c r="I4192">
        <v>1.1714910000000001</v>
      </c>
      <c r="J4192">
        <v>0.1849092</v>
      </c>
      <c r="K4192">
        <v>0.1665778</v>
      </c>
      <c r="L4192">
        <v>0.18047740000000001</v>
      </c>
      <c r="M4192">
        <v>0.1901042</v>
      </c>
      <c r="N4192">
        <v>0.19973099999999999</v>
      </c>
      <c r="O4192">
        <v>0.2136306</v>
      </c>
      <c r="P4192">
        <v>64.075199999999995</v>
      </c>
      <c r="Q4192">
        <v>1.8357700000000001E-2</v>
      </c>
    </row>
    <row r="4193" spans="1:17">
      <c r="A4193" t="s">
        <v>6399</v>
      </c>
      <c r="B4193" t="s">
        <v>2</v>
      </c>
      <c r="C4193" t="s">
        <v>14</v>
      </c>
      <c r="D4193" t="s">
        <v>19</v>
      </c>
      <c r="E4193" t="s">
        <v>69</v>
      </c>
      <c r="F4193" t="s">
        <v>27</v>
      </c>
      <c r="G4193">
        <v>16</v>
      </c>
      <c r="H4193">
        <v>0.96245579999999997</v>
      </c>
      <c r="I4193">
        <v>1.15256</v>
      </c>
      <c r="J4193">
        <v>0.1901042</v>
      </c>
      <c r="K4193">
        <v>0.1471519</v>
      </c>
      <c r="L4193">
        <v>0.16329669999999999</v>
      </c>
      <c r="M4193">
        <v>0.17447860000000001</v>
      </c>
      <c r="N4193">
        <v>0.18566050000000001</v>
      </c>
      <c r="O4193">
        <v>0.20180529999999999</v>
      </c>
      <c r="P4193">
        <v>62.845799999999997</v>
      </c>
      <c r="Q4193">
        <v>2.1323100000000001E-2</v>
      </c>
    </row>
    <row r="4194" spans="1:17">
      <c r="A4194" t="s">
        <v>6400</v>
      </c>
      <c r="B4194" t="s">
        <v>2</v>
      </c>
      <c r="C4194" t="s">
        <v>14</v>
      </c>
      <c r="D4194" t="s">
        <v>19</v>
      </c>
      <c r="E4194" t="s">
        <v>69</v>
      </c>
      <c r="F4194" t="s">
        <v>27</v>
      </c>
      <c r="G4194">
        <v>17</v>
      </c>
      <c r="H4194">
        <v>1.0530839999999999</v>
      </c>
      <c r="I4194">
        <v>1.227563</v>
      </c>
      <c r="J4194">
        <v>0.17447860000000001</v>
      </c>
      <c r="K4194">
        <v>0.14577219999999999</v>
      </c>
      <c r="L4194">
        <v>0.1605232</v>
      </c>
      <c r="M4194">
        <v>0.17073969999999999</v>
      </c>
      <c r="N4194">
        <v>0.18095610000000001</v>
      </c>
      <c r="O4194">
        <v>0.19570709999999999</v>
      </c>
      <c r="P4194">
        <v>59.308900000000001</v>
      </c>
      <c r="Q4194">
        <v>1.9482200000000002E-2</v>
      </c>
    </row>
    <row r="4195" spans="1:17">
      <c r="A4195" t="s">
        <v>6401</v>
      </c>
      <c r="B4195" t="s">
        <v>2</v>
      </c>
      <c r="C4195" t="s">
        <v>14</v>
      </c>
      <c r="D4195" t="s">
        <v>19</v>
      </c>
      <c r="E4195" t="s">
        <v>69</v>
      </c>
      <c r="F4195" t="s">
        <v>27</v>
      </c>
      <c r="G4195">
        <v>18</v>
      </c>
      <c r="H4195">
        <v>1.2270529999999999</v>
      </c>
      <c r="I4195">
        <v>1.3977930000000001</v>
      </c>
      <c r="J4195">
        <v>0.17073969999999999</v>
      </c>
      <c r="K4195">
        <v>9.1094499999999995E-2</v>
      </c>
      <c r="L4195">
        <v>0.1050061</v>
      </c>
      <c r="M4195">
        <v>0.1146413</v>
      </c>
      <c r="N4195">
        <v>0.1242764</v>
      </c>
      <c r="O4195">
        <v>0.13818800000000001</v>
      </c>
      <c r="P4195">
        <v>54.220999999999997</v>
      </c>
      <c r="Q4195">
        <v>1.83736E-2</v>
      </c>
    </row>
    <row r="4196" spans="1:17">
      <c r="A4196" t="s">
        <v>6402</v>
      </c>
      <c r="B4196" t="s">
        <v>2</v>
      </c>
      <c r="C4196" t="s">
        <v>14</v>
      </c>
      <c r="D4196" t="s">
        <v>19</v>
      </c>
      <c r="E4196" t="s">
        <v>69</v>
      </c>
      <c r="F4196" t="s">
        <v>27</v>
      </c>
      <c r="G4196">
        <v>19</v>
      </c>
      <c r="H4196">
        <v>1.3738699999999999</v>
      </c>
      <c r="I4196">
        <v>1.4885109999999999</v>
      </c>
      <c r="J4196">
        <v>0.1146413</v>
      </c>
      <c r="K4196">
        <v>-5.7688900000000001E-2</v>
      </c>
      <c r="L4196">
        <v>-4.03764E-2</v>
      </c>
      <c r="M4196">
        <v>-2.8385799999999999E-2</v>
      </c>
      <c r="N4196">
        <v>-1.6395199999999999E-2</v>
      </c>
      <c r="O4196">
        <v>9.1730000000000002E-4</v>
      </c>
      <c r="P4196">
        <v>50.834400000000002</v>
      </c>
      <c r="Q4196">
        <v>2.2865400000000001E-2</v>
      </c>
    </row>
    <row r="4197" spans="1:17">
      <c r="A4197" t="s">
        <v>6403</v>
      </c>
      <c r="B4197" t="s">
        <v>2</v>
      </c>
      <c r="C4197" t="s">
        <v>14</v>
      </c>
      <c r="D4197" t="s">
        <v>19</v>
      </c>
      <c r="E4197" t="s">
        <v>69</v>
      </c>
      <c r="F4197" t="s">
        <v>27</v>
      </c>
      <c r="G4197">
        <v>20</v>
      </c>
      <c r="H4197">
        <v>1.530314</v>
      </c>
      <c r="I4197">
        <v>1.5246470000000001</v>
      </c>
      <c r="J4197">
        <v>-5.6670000000000002E-3</v>
      </c>
      <c r="K4197">
        <v>-3.6832799999999999E-2</v>
      </c>
      <c r="L4197">
        <v>-1.84198E-2</v>
      </c>
      <c r="M4197">
        <v>-5.6670000000000002E-3</v>
      </c>
      <c r="N4197">
        <v>7.0857999999999997E-3</v>
      </c>
      <c r="O4197">
        <v>2.5498799999999999E-2</v>
      </c>
      <c r="P4197">
        <v>48.878500000000003</v>
      </c>
      <c r="Q4197">
        <v>2.4318800000000002E-2</v>
      </c>
    </row>
    <row r="4198" spans="1:17">
      <c r="A4198" t="s">
        <v>6404</v>
      </c>
      <c r="B4198" t="s">
        <v>2</v>
      </c>
      <c r="C4198" t="s">
        <v>14</v>
      </c>
      <c r="D4198" t="s">
        <v>19</v>
      </c>
      <c r="E4198" t="s">
        <v>69</v>
      </c>
      <c r="F4198" t="s">
        <v>27</v>
      </c>
      <c r="G4198">
        <v>21</v>
      </c>
      <c r="H4198">
        <v>1.527191</v>
      </c>
      <c r="I4198">
        <v>1.572875</v>
      </c>
      <c r="J4198">
        <v>4.5684200000000001E-2</v>
      </c>
      <c r="K4198">
        <v>1.6111500000000001E-2</v>
      </c>
      <c r="L4198">
        <v>3.3583300000000003E-2</v>
      </c>
      <c r="M4198">
        <v>4.5684200000000001E-2</v>
      </c>
      <c r="N4198">
        <v>5.7785200000000002E-2</v>
      </c>
      <c r="O4198">
        <v>7.5257000000000004E-2</v>
      </c>
      <c r="P4198">
        <v>47.717700000000001</v>
      </c>
      <c r="Q4198">
        <v>2.30758E-2</v>
      </c>
    </row>
    <row r="4199" spans="1:17">
      <c r="A4199" t="s">
        <v>6405</v>
      </c>
      <c r="B4199" t="s">
        <v>2</v>
      </c>
      <c r="C4199" t="s">
        <v>14</v>
      </c>
      <c r="D4199" t="s">
        <v>19</v>
      </c>
      <c r="E4199" t="s">
        <v>69</v>
      </c>
      <c r="F4199" t="s">
        <v>27</v>
      </c>
      <c r="G4199">
        <v>22</v>
      </c>
      <c r="H4199">
        <v>1.4226840000000001</v>
      </c>
      <c r="I4199">
        <v>1.503341</v>
      </c>
      <c r="J4199">
        <v>8.0656599999999995E-2</v>
      </c>
      <c r="K4199">
        <v>5.4109900000000002E-2</v>
      </c>
      <c r="L4199">
        <v>6.9793900000000006E-2</v>
      </c>
      <c r="M4199">
        <v>8.0656599999999995E-2</v>
      </c>
      <c r="N4199">
        <v>9.1519199999999995E-2</v>
      </c>
      <c r="O4199">
        <v>0.1072032</v>
      </c>
      <c r="P4199">
        <v>46.976100000000002</v>
      </c>
      <c r="Q4199">
        <v>2.07145E-2</v>
      </c>
    </row>
    <row r="4200" spans="1:17">
      <c r="A4200" t="s">
        <v>6406</v>
      </c>
      <c r="B4200" t="s">
        <v>2</v>
      </c>
      <c r="C4200" t="s">
        <v>14</v>
      </c>
      <c r="D4200" t="s">
        <v>19</v>
      </c>
      <c r="E4200" t="s">
        <v>69</v>
      </c>
      <c r="F4200" t="s">
        <v>27</v>
      </c>
      <c r="G4200">
        <v>23</v>
      </c>
      <c r="H4200">
        <v>1.2303919999999999</v>
      </c>
      <c r="I4200">
        <v>1.344319</v>
      </c>
      <c r="J4200">
        <v>0.1139269</v>
      </c>
      <c r="K4200">
        <v>8.9727299999999996E-2</v>
      </c>
      <c r="L4200">
        <v>0.10402459999999999</v>
      </c>
      <c r="M4200">
        <v>0.1139269</v>
      </c>
      <c r="N4200">
        <v>0.1238292</v>
      </c>
      <c r="O4200">
        <v>0.13812659999999999</v>
      </c>
      <c r="P4200">
        <v>46.2301</v>
      </c>
      <c r="Q4200">
        <v>1.88831E-2</v>
      </c>
    </row>
    <row r="4201" spans="1:17">
      <c r="A4201" t="s">
        <v>6407</v>
      </c>
      <c r="B4201" t="s">
        <v>2</v>
      </c>
      <c r="C4201" t="s">
        <v>14</v>
      </c>
      <c r="D4201" t="s">
        <v>19</v>
      </c>
      <c r="E4201" t="s">
        <v>69</v>
      </c>
      <c r="F4201" t="s">
        <v>27</v>
      </c>
      <c r="G4201">
        <v>24</v>
      </c>
      <c r="H4201">
        <v>0.99334480000000003</v>
      </c>
      <c r="I4201">
        <v>1.2009939999999999</v>
      </c>
      <c r="J4201">
        <v>0.20764920000000001</v>
      </c>
      <c r="K4201">
        <v>0.1855772</v>
      </c>
      <c r="L4201">
        <v>0.1986175</v>
      </c>
      <c r="M4201">
        <v>0.20764920000000001</v>
      </c>
      <c r="N4201">
        <v>0.21668090000000001</v>
      </c>
      <c r="O4201">
        <v>0.22972119999999999</v>
      </c>
      <c r="P4201">
        <v>45.550899999999999</v>
      </c>
      <c r="Q4201">
        <v>1.7222899999999999E-2</v>
      </c>
    </row>
    <row r="4202" spans="1:17">
      <c r="A4202" t="s">
        <v>6408</v>
      </c>
      <c r="B4202" t="s">
        <v>2</v>
      </c>
      <c r="C4202" t="s">
        <v>14</v>
      </c>
      <c r="D4202" t="s">
        <v>19</v>
      </c>
      <c r="E4202" t="s">
        <v>69</v>
      </c>
      <c r="F4202" t="s">
        <v>28</v>
      </c>
      <c r="G4202">
        <v>1</v>
      </c>
      <c r="H4202">
        <v>0.98617779999999999</v>
      </c>
      <c r="I4202">
        <v>0.97069380000000005</v>
      </c>
      <c r="J4202">
        <v>-1.5484100000000001E-2</v>
      </c>
      <c r="K4202">
        <v>-3.9688899999999999E-2</v>
      </c>
      <c r="L4202">
        <v>-2.5388500000000001E-2</v>
      </c>
      <c r="M4202">
        <v>-1.5484100000000001E-2</v>
      </c>
      <c r="N4202">
        <v>-5.5795999999999997E-3</v>
      </c>
      <c r="O4202">
        <v>8.7208000000000008E-3</v>
      </c>
      <c r="P4202">
        <v>47.471800000000002</v>
      </c>
      <c r="Q4202">
        <v>1.88872E-2</v>
      </c>
    </row>
    <row r="4203" spans="1:17">
      <c r="A4203" t="s">
        <v>6409</v>
      </c>
      <c r="B4203" t="s">
        <v>2</v>
      </c>
      <c r="C4203" t="s">
        <v>14</v>
      </c>
      <c r="D4203" t="s">
        <v>19</v>
      </c>
      <c r="E4203" t="s">
        <v>69</v>
      </c>
      <c r="F4203" t="s">
        <v>28</v>
      </c>
      <c r="G4203">
        <v>2</v>
      </c>
      <c r="H4203">
        <v>0.93361490000000003</v>
      </c>
      <c r="I4203">
        <v>0.92871210000000004</v>
      </c>
      <c r="J4203">
        <v>-4.9027999999999997E-3</v>
      </c>
      <c r="K4203">
        <v>-2.77465E-2</v>
      </c>
      <c r="L4203">
        <v>-1.42503E-2</v>
      </c>
      <c r="M4203">
        <v>-4.9027999999999997E-3</v>
      </c>
      <c r="N4203">
        <v>4.4445999999999999E-3</v>
      </c>
      <c r="O4203">
        <v>1.79408E-2</v>
      </c>
      <c r="P4203">
        <v>46.507300000000001</v>
      </c>
      <c r="Q4203">
        <v>1.7825000000000001E-2</v>
      </c>
    </row>
    <row r="4204" spans="1:17">
      <c r="A4204" t="s">
        <v>6410</v>
      </c>
      <c r="B4204" t="s">
        <v>2</v>
      </c>
      <c r="C4204" t="s">
        <v>14</v>
      </c>
      <c r="D4204" t="s">
        <v>19</v>
      </c>
      <c r="E4204" t="s">
        <v>69</v>
      </c>
      <c r="F4204" t="s">
        <v>28</v>
      </c>
      <c r="G4204">
        <v>3</v>
      </c>
      <c r="H4204">
        <v>0.91994039999999999</v>
      </c>
      <c r="I4204">
        <v>0.94083079999999997</v>
      </c>
      <c r="J4204">
        <v>2.08904E-2</v>
      </c>
      <c r="K4204">
        <v>-2.0592000000000002E-3</v>
      </c>
      <c r="L4204">
        <v>1.14996E-2</v>
      </c>
      <c r="M4204">
        <v>2.08904E-2</v>
      </c>
      <c r="N4204">
        <v>3.0281200000000001E-2</v>
      </c>
      <c r="O4204">
        <v>4.3839999999999997E-2</v>
      </c>
      <c r="P4204">
        <v>45.960500000000003</v>
      </c>
      <c r="Q4204">
        <v>1.7907699999999999E-2</v>
      </c>
    </row>
    <row r="4205" spans="1:17">
      <c r="A4205" t="s">
        <v>6411</v>
      </c>
      <c r="B4205" t="s">
        <v>2</v>
      </c>
      <c r="C4205" t="s">
        <v>14</v>
      </c>
      <c r="D4205" t="s">
        <v>19</v>
      </c>
      <c r="E4205" t="s">
        <v>69</v>
      </c>
      <c r="F4205" t="s">
        <v>28</v>
      </c>
      <c r="G4205">
        <v>4</v>
      </c>
      <c r="H4205">
        <v>0.96656359999999997</v>
      </c>
      <c r="I4205">
        <v>0.96457669999999995</v>
      </c>
      <c r="J4205">
        <v>-1.9870000000000001E-3</v>
      </c>
      <c r="K4205">
        <v>-2.6568399999999999E-2</v>
      </c>
      <c r="L4205">
        <v>-1.2045500000000001E-2</v>
      </c>
      <c r="M4205">
        <v>-1.9870000000000001E-3</v>
      </c>
      <c r="N4205">
        <v>8.0715000000000005E-3</v>
      </c>
      <c r="O4205">
        <v>2.2594400000000001E-2</v>
      </c>
      <c r="P4205">
        <v>45.290700000000001</v>
      </c>
      <c r="Q4205">
        <v>1.9181E-2</v>
      </c>
    </row>
    <row r="4206" spans="1:17">
      <c r="A4206" t="s">
        <v>6412</v>
      </c>
      <c r="B4206" t="s">
        <v>2</v>
      </c>
      <c r="C4206" t="s">
        <v>14</v>
      </c>
      <c r="D4206" t="s">
        <v>19</v>
      </c>
      <c r="E4206" t="s">
        <v>69</v>
      </c>
      <c r="F4206" t="s">
        <v>28</v>
      </c>
      <c r="G4206">
        <v>5</v>
      </c>
      <c r="H4206">
        <v>1.0382549999999999</v>
      </c>
      <c r="I4206">
        <v>1.0598099999999999</v>
      </c>
      <c r="J4206">
        <v>2.1555000000000001E-2</v>
      </c>
      <c r="K4206">
        <v>-3.5493999999999999E-3</v>
      </c>
      <c r="L4206">
        <v>1.12824E-2</v>
      </c>
      <c r="M4206">
        <v>2.1555000000000001E-2</v>
      </c>
      <c r="N4206">
        <v>3.1827500000000002E-2</v>
      </c>
      <c r="O4206">
        <v>4.6659300000000001E-2</v>
      </c>
      <c r="P4206">
        <v>44.744700000000002</v>
      </c>
      <c r="Q4206">
        <v>1.9588999999999999E-2</v>
      </c>
    </row>
    <row r="4207" spans="1:17">
      <c r="A4207" t="s">
        <v>6413</v>
      </c>
      <c r="B4207" t="s">
        <v>2</v>
      </c>
      <c r="C4207" t="s">
        <v>14</v>
      </c>
      <c r="D4207" t="s">
        <v>19</v>
      </c>
      <c r="E4207" t="s">
        <v>69</v>
      </c>
      <c r="F4207" t="s">
        <v>28</v>
      </c>
      <c r="G4207">
        <v>6</v>
      </c>
      <c r="H4207">
        <v>1.231959</v>
      </c>
      <c r="I4207">
        <v>1.1769270000000001</v>
      </c>
      <c r="J4207">
        <v>-5.50321E-2</v>
      </c>
      <c r="K4207">
        <v>-8.2430299999999998E-2</v>
      </c>
      <c r="L4207">
        <v>-6.6243200000000002E-2</v>
      </c>
      <c r="M4207">
        <v>-5.50321E-2</v>
      </c>
      <c r="N4207">
        <v>-4.3820999999999999E-2</v>
      </c>
      <c r="O4207">
        <v>-2.7633999999999999E-2</v>
      </c>
      <c r="P4207">
        <v>44.2074</v>
      </c>
      <c r="Q4207">
        <v>2.1378899999999999E-2</v>
      </c>
    </row>
    <row r="4208" spans="1:17">
      <c r="A4208" t="s">
        <v>6414</v>
      </c>
      <c r="B4208" t="s">
        <v>2</v>
      </c>
      <c r="C4208" t="s">
        <v>14</v>
      </c>
      <c r="D4208" t="s">
        <v>19</v>
      </c>
      <c r="E4208" t="s">
        <v>69</v>
      </c>
      <c r="F4208" t="s">
        <v>28</v>
      </c>
      <c r="G4208">
        <v>7</v>
      </c>
      <c r="H4208">
        <v>1.6137969999999999</v>
      </c>
      <c r="I4208">
        <v>1.4901759999999999</v>
      </c>
      <c r="J4208">
        <v>-0.1236211</v>
      </c>
      <c r="K4208">
        <v>-0.1530087</v>
      </c>
      <c r="L4208">
        <v>-0.13564619999999999</v>
      </c>
      <c r="M4208">
        <v>-0.1236211</v>
      </c>
      <c r="N4208">
        <v>-0.1115959</v>
      </c>
      <c r="O4208">
        <v>-9.4233399999999995E-2</v>
      </c>
      <c r="P4208">
        <v>43.753599999999999</v>
      </c>
      <c r="Q4208">
        <v>2.2931300000000002E-2</v>
      </c>
    </row>
    <row r="4209" spans="1:17">
      <c r="A4209" t="s">
        <v>6415</v>
      </c>
      <c r="B4209" t="s">
        <v>2</v>
      </c>
      <c r="C4209" t="s">
        <v>14</v>
      </c>
      <c r="D4209" t="s">
        <v>19</v>
      </c>
      <c r="E4209" t="s">
        <v>69</v>
      </c>
      <c r="F4209" t="s">
        <v>28</v>
      </c>
      <c r="G4209">
        <v>8</v>
      </c>
      <c r="H4209">
        <v>1.8340350000000001</v>
      </c>
      <c r="I4209">
        <v>1.7171289999999999</v>
      </c>
      <c r="J4209">
        <v>-0.1169053</v>
      </c>
      <c r="K4209">
        <v>-0.15291869999999999</v>
      </c>
      <c r="L4209">
        <v>-0.1316417</v>
      </c>
      <c r="M4209">
        <v>-0.1169053</v>
      </c>
      <c r="N4209">
        <v>-0.10216890000000001</v>
      </c>
      <c r="O4209">
        <v>-8.0891900000000003E-2</v>
      </c>
      <c r="P4209">
        <v>44.643999999999998</v>
      </c>
      <c r="Q4209">
        <v>2.8101399999999999E-2</v>
      </c>
    </row>
    <row r="4210" spans="1:17">
      <c r="A4210" t="s">
        <v>6416</v>
      </c>
      <c r="B4210" t="s">
        <v>2</v>
      </c>
      <c r="C4210" t="s">
        <v>14</v>
      </c>
      <c r="D4210" t="s">
        <v>19</v>
      </c>
      <c r="E4210" t="s">
        <v>69</v>
      </c>
      <c r="F4210" t="s">
        <v>28</v>
      </c>
      <c r="G4210">
        <v>9</v>
      </c>
      <c r="H4210">
        <v>1.7695149999999999</v>
      </c>
      <c r="I4210">
        <v>1.6688609999999999</v>
      </c>
      <c r="J4210">
        <v>-0.10065449999999999</v>
      </c>
      <c r="K4210">
        <v>-0.1435333</v>
      </c>
      <c r="L4210">
        <v>-0.11820020000000001</v>
      </c>
      <c r="M4210">
        <v>-0.10065449999999999</v>
      </c>
      <c r="N4210">
        <v>-8.3108899999999999E-2</v>
      </c>
      <c r="O4210">
        <v>-5.7775800000000002E-2</v>
      </c>
      <c r="P4210">
        <v>48.805700000000002</v>
      </c>
      <c r="Q4210">
        <v>3.3458500000000002E-2</v>
      </c>
    </row>
    <row r="4211" spans="1:17">
      <c r="A4211" t="s">
        <v>6417</v>
      </c>
      <c r="B4211" t="s">
        <v>2</v>
      </c>
      <c r="C4211" t="s">
        <v>14</v>
      </c>
      <c r="D4211" t="s">
        <v>19</v>
      </c>
      <c r="E4211" t="s">
        <v>69</v>
      </c>
      <c r="F4211" t="s">
        <v>28</v>
      </c>
      <c r="G4211">
        <v>10</v>
      </c>
      <c r="H4211">
        <v>1.686777</v>
      </c>
      <c r="I4211">
        <v>1.6331690000000001</v>
      </c>
      <c r="J4211">
        <v>-5.3608299999999998E-2</v>
      </c>
      <c r="K4211">
        <v>-9.69222E-2</v>
      </c>
      <c r="L4211">
        <v>-7.1332000000000007E-2</v>
      </c>
      <c r="M4211">
        <v>-5.3608299999999998E-2</v>
      </c>
      <c r="N4211">
        <v>-3.5884600000000003E-2</v>
      </c>
      <c r="O4211">
        <v>-1.0294299999999999E-2</v>
      </c>
      <c r="P4211">
        <v>53.769100000000002</v>
      </c>
      <c r="Q4211">
        <v>3.3798099999999998E-2</v>
      </c>
    </row>
    <row r="4212" spans="1:17">
      <c r="A4212" t="s">
        <v>6418</v>
      </c>
      <c r="B4212" t="s">
        <v>2</v>
      </c>
      <c r="C4212" t="s">
        <v>14</v>
      </c>
      <c r="D4212" t="s">
        <v>19</v>
      </c>
      <c r="E4212" t="s">
        <v>69</v>
      </c>
      <c r="F4212" t="s">
        <v>28</v>
      </c>
      <c r="G4212">
        <v>11</v>
      </c>
      <c r="H4212">
        <v>1.480583</v>
      </c>
      <c r="I4212">
        <v>1.5030600000000001</v>
      </c>
      <c r="J4212">
        <v>2.2477500000000001E-2</v>
      </c>
      <c r="K4212">
        <v>-2.0399799999999999E-2</v>
      </c>
      <c r="L4212">
        <v>4.9324E-3</v>
      </c>
      <c r="M4212">
        <v>2.2477500000000001E-2</v>
      </c>
      <c r="N4212">
        <v>4.0022599999999998E-2</v>
      </c>
      <c r="O4212">
        <v>6.5354899999999994E-2</v>
      </c>
      <c r="P4212">
        <v>58.179400000000001</v>
      </c>
      <c r="Q4212">
        <v>3.3457399999999998E-2</v>
      </c>
    </row>
    <row r="4213" spans="1:17">
      <c r="A4213" t="s">
        <v>6419</v>
      </c>
      <c r="B4213" t="s">
        <v>2</v>
      </c>
      <c r="C4213" t="s">
        <v>14</v>
      </c>
      <c r="D4213" t="s">
        <v>19</v>
      </c>
      <c r="E4213" t="s">
        <v>69</v>
      </c>
      <c r="F4213" t="s">
        <v>28</v>
      </c>
      <c r="G4213">
        <v>12</v>
      </c>
      <c r="H4213">
        <v>1.2866340000000001</v>
      </c>
      <c r="I4213">
        <v>1.4011610000000001</v>
      </c>
      <c r="J4213">
        <v>0.1145268</v>
      </c>
      <c r="K4213">
        <v>7.6900499999999997E-2</v>
      </c>
      <c r="L4213">
        <v>9.9130399999999994E-2</v>
      </c>
      <c r="M4213">
        <v>0.1145268</v>
      </c>
      <c r="N4213">
        <v>0.12992319999999999</v>
      </c>
      <c r="O4213">
        <v>0.15215319999999999</v>
      </c>
      <c r="P4213">
        <v>62.154000000000003</v>
      </c>
      <c r="Q4213">
        <v>2.9360000000000001E-2</v>
      </c>
    </row>
    <row r="4214" spans="1:17">
      <c r="A4214" t="s">
        <v>6420</v>
      </c>
      <c r="B4214" t="s">
        <v>2</v>
      </c>
      <c r="C4214" t="s">
        <v>14</v>
      </c>
      <c r="D4214" t="s">
        <v>19</v>
      </c>
      <c r="E4214" t="s">
        <v>69</v>
      </c>
      <c r="F4214" t="s">
        <v>28</v>
      </c>
      <c r="G4214">
        <v>13</v>
      </c>
      <c r="H4214">
        <v>1.356303</v>
      </c>
      <c r="I4214">
        <v>1.356303</v>
      </c>
      <c r="J4214">
        <v>0</v>
      </c>
      <c r="K4214">
        <v>0.19379579999999999</v>
      </c>
      <c r="L4214">
        <v>0.21624019999999999</v>
      </c>
      <c r="M4214">
        <v>0.23178499999999999</v>
      </c>
      <c r="N4214">
        <v>0.24732989999999999</v>
      </c>
      <c r="O4214">
        <v>0.26977420000000002</v>
      </c>
      <c r="P4214">
        <v>64.455200000000005</v>
      </c>
      <c r="Q4214">
        <v>2.9643099999999999E-2</v>
      </c>
    </row>
    <row r="4215" spans="1:17">
      <c r="A4215" t="s">
        <v>6421</v>
      </c>
      <c r="B4215" t="s">
        <v>2</v>
      </c>
      <c r="C4215" t="s">
        <v>14</v>
      </c>
      <c r="D4215" t="s">
        <v>19</v>
      </c>
      <c r="E4215" t="s">
        <v>69</v>
      </c>
      <c r="F4215" t="s">
        <v>28</v>
      </c>
      <c r="G4215">
        <v>14</v>
      </c>
      <c r="H4215">
        <v>1.008948</v>
      </c>
      <c r="I4215">
        <v>1.2407330000000001</v>
      </c>
      <c r="J4215">
        <v>0.23178499999999999</v>
      </c>
      <c r="K4215">
        <v>0.2137145</v>
      </c>
      <c r="L4215">
        <v>0.23607449999999999</v>
      </c>
      <c r="M4215">
        <v>0.25156099999999998</v>
      </c>
      <c r="N4215">
        <v>0.26704749999999999</v>
      </c>
      <c r="O4215">
        <v>0.28940759999999999</v>
      </c>
      <c r="P4215">
        <v>65.728300000000004</v>
      </c>
      <c r="Q4215">
        <v>2.95318E-2</v>
      </c>
    </row>
    <row r="4216" spans="1:17">
      <c r="A4216" t="s">
        <v>6422</v>
      </c>
      <c r="B4216" t="s">
        <v>2</v>
      </c>
      <c r="C4216" t="s">
        <v>14</v>
      </c>
      <c r="D4216" t="s">
        <v>19</v>
      </c>
      <c r="E4216" t="s">
        <v>69</v>
      </c>
      <c r="F4216" t="s">
        <v>28</v>
      </c>
      <c r="G4216">
        <v>15</v>
      </c>
      <c r="H4216">
        <v>0.90915310000000005</v>
      </c>
      <c r="I4216">
        <v>1.160714</v>
      </c>
      <c r="J4216">
        <v>0.25156099999999998</v>
      </c>
      <c r="K4216">
        <v>0.16489390000000001</v>
      </c>
      <c r="L4216">
        <v>0.18870120000000001</v>
      </c>
      <c r="M4216">
        <v>0.20518990000000001</v>
      </c>
      <c r="N4216">
        <v>0.22167870000000001</v>
      </c>
      <c r="O4216">
        <v>0.24548590000000001</v>
      </c>
      <c r="P4216">
        <v>66.285300000000007</v>
      </c>
      <c r="Q4216">
        <v>3.1443100000000002E-2</v>
      </c>
    </row>
    <row r="4217" spans="1:17">
      <c r="A4217" t="s">
        <v>6423</v>
      </c>
      <c r="B4217" t="s">
        <v>2</v>
      </c>
      <c r="C4217" t="s">
        <v>14</v>
      </c>
      <c r="D4217" t="s">
        <v>19</v>
      </c>
      <c r="E4217" t="s">
        <v>69</v>
      </c>
      <c r="F4217" t="s">
        <v>28</v>
      </c>
      <c r="G4217">
        <v>16</v>
      </c>
      <c r="H4217">
        <v>0.93402289999999999</v>
      </c>
      <c r="I4217">
        <v>1.139213</v>
      </c>
      <c r="J4217">
        <v>0.20518990000000001</v>
      </c>
      <c r="K4217">
        <v>0.14867659999999999</v>
      </c>
      <c r="L4217">
        <v>0.1711819</v>
      </c>
      <c r="M4217">
        <v>0.18676899999999999</v>
      </c>
      <c r="N4217">
        <v>0.20235600000000001</v>
      </c>
      <c r="O4217">
        <v>0.22486129999999999</v>
      </c>
      <c r="P4217">
        <v>65.279499999999999</v>
      </c>
      <c r="Q4217">
        <v>2.9723599999999999E-2</v>
      </c>
    </row>
    <row r="4218" spans="1:17">
      <c r="A4218" t="s">
        <v>6424</v>
      </c>
      <c r="B4218" t="s">
        <v>2</v>
      </c>
      <c r="C4218" t="s">
        <v>14</v>
      </c>
      <c r="D4218" t="s">
        <v>19</v>
      </c>
      <c r="E4218" t="s">
        <v>69</v>
      </c>
      <c r="F4218" t="s">
        <v>28</v>
      </c>
      <c r="G4218">
        <v>17</v>
      </c>
      <c r="H4218">
        <v>1.062908</v>
      </c>
      <c r="I4218">
        <v>1.2496769999999999</v>
      </c>
      <c r="J4218">
        <v>0.18676899999999999</v>
      </c>
      <c r="K4218">
        <v>0.198326</v>
      </c>
      <c r="L4218">
        <v>0.2223793</v>
      </c>
      <c r="M4218">
        <v>0.23903859999999999</v>
      </c>
      <c r="N4218">
        <v>0.25569779999999998</v>
      </c>
      <c r="O4218">
        <v>0.27975109999999997</v>
      </c>
      <c r="P4218">
        <v>62.444899999999997</v>
      </c>
      <c r="Q4218">
        <v>3.1768100000000001E-2</v>
      </c>
    </row>
    <row r="4219" spans="1:17">
      <c r="A4219" t="s">
        <v>6425</v>
      </c>
      <c r="B4219" t="s">
        <v>2</v>
      </c>
      <c r="C4219" t="s">
        <v>14</v>
      </c>
      <c r="D4219" t="s">
        <v>19</v>
      </c>
      <c r="E4219" t="s">
        <v>69</v>
      </c>
      <c r="F4219" t="s">
        <v>28</v>
      </c>
      <c r="G4219">
        <v>18</v>
      </c>
      <c r="H4219">
        <v>1.175719</v>
      </c>
      <c r="I4219">
        <v>1.414757</v>
      </c>
      <c r="J4219">
        <v>0.23903859999999999</v>
      </c>
      <c r="K4219">
        <v>0.11132789999999999</v>
      </c>
      <c r="L4219">
        <v>0.1384311</v>
      </c>
      <c r="M4219">
        <v>0.1572026</v>
      </c>
      <c r="N4219">
        <v>0.17597409999999999</v>
      </c>
      <c r="O4219">
        <v>0.20307729999999999</v>
      </c>
      <c r="P4219">
        <v>58.112200000000001</v>
      </c>
      <c r="Q4219">
        <v>3.57962E-2</v>
      </c>
    </row>
    <row r="4220" spans="1:17">
      <c r="A4220" t="s">
        <v>6426</v>
      </c>
      <c r="B4220" t="s">
        <v>2</v>
      </c>
      <c r="C4220" t="s">
        <v>14</v>
      </c>
      <c r="D4220" t="s">
        <v>19</v>
      </c>
      <c r="E4220" t="s">
        <v>69</v>
      </c>
      <c r="F4220" t="s">
        <v>28</v>
      </c>
      <c r="G4220">
        <v>19</v>
      </c>
      <c r="H4220">
        <v>1.311712</v>
      </c>
      <c r="I4220">
        <v>1.468915</v>
      </c>
      <c r="J4220">
        <v>0.1572026</v>
      </c>
      <c r="K4220">
        <v>-4.1807299999999999E-2</v>
      </c>
      <c r="L4220">
        <v>-1.6484700000000001E-2</v>
      </c>
      <c r="M4220">
        <v>1.0536E-3</v>
      </c>
      <c r="N4220">
        <v>1.8592000000000001E-2</v>
      </c>
      <c r="O4220">
        <v>4.3914599999999998E-2</v>
      </c>
      <c r="P4220">
        <v>54.467500000000001</v>
      </c>
      <c r="Q4220">
        <v>3.3444599999999998E-2</v>
      </c>
    </row>
    <row r="4221" spans="1:17">
      <c r="A4221" t="s">
        <v>6427</v>
      </c>
      <c r="B4221" t="s">
        <v>2</v>
      </c>
      <c r="C4221" t="s">
        <v>14</v>
      </c>
      <c r="D4221" t="s">
        <v>19</v>
      </c>
      <c r="E4221" t="s">
        <v>69</v>
      </c>
      <c r="F4221" t="s">
        <v>28</v>
      </c>
      <c r="G4221">
        <v>20</v>
      </c>
      <c r="H4221">
        <v>1.541112</v>
      </c>
      <c r="I4221">
        <v>1.507843</v>
      </c>
      <c r="J4221">
        <v>-3.3268699999999998E-2</v>
      </c>
      <c r="K4221">
        <v>-7.7752799999999997E-2</v>
      </c>
      <c r="L4221">
        <v>-5.1471200000000002E-2</v>
      </c>
      <c r="M4221">
        <v>-3.3268699999999998E-2</v>
      </c>
      <c r="N4221">
        <v>-1.50662E-2</v>
      </c>
      <c r="O4221">
        <v>1.12154E-2</v>
      </c>
      <c r="P4221">
        <v>52.2072</v>
      </c>
      <c r="Q4221">
        <v>3.4711100000000002E-2</v>
      </c>
    </row>
    <row r="4222" spans="1:17">
      <c r="A4222" t="s">
        <v>6428</v>
      </c>
      <c r="B4222" t="s">
        <v>2</v>
      </c>
      <c r="C4222" t="s">
        <v>14</v>
      </c>
      <c r="D4222" t="s">
        <v>19</v>
      </c>
      <c r="E4222" t="s">
        <v>69</v>
      </c>
      <c r="F4222" t="s">
        <v>28</v>
      </c>
      <c r="G4222">
        <v>21</v>
      </c>
      <c r="H4222">
        <v>1.5794239999999999</v>
      </c>
      <c r="I4222">
        <v>1.5924339999999999</v>
      </c>
      <c r="J4222">
        <v>1.30101E-2</v>
      </c>
      <c r="K4222">
        <v>-2.5707600000000001E-2</v>
      </c>
      <c r="L4222">
        <v>-2.8329000000000002E-3</v>
      </c>
      <c r="M4222">
        <v>1.30101E-2</v>
      </c>
      <c r="N4222">
        <v>2.88531E-2</v>
      </c>
      <c r="O4222">
        <v>5.17279E-2</v>
      </c>
      <c r="P4222">
        <v>50.544400000000003</v>
      </c>
      <c r="Q4222">
        <v>3.0211600000000002E-2</v>
      </c>
    </row>
    <row r="4223" spans="1:17">
      <c r="A4223" t="s">
        <v>6429</v>
      </c>
      <c r="B4223" t="s">
        <v>2</v>
      </c>
      <c r="C4223" t="s">
        <v>14</v>
      </c>
      <c r="D4223" t="s">
        <v>19</v>
      </c>
      <c r="E4223" t="s">
        <v>69</v>
      </c>
      <c r="F4223" t="s">
        <v>28</v>
      </c>
      <c r="G4223">
        <v>22</v>
      </c>
      <c r="H4223">
        <v>1.442407</v>
      </c>
      <c r="I4223">
        <v>1.4736039999999999</v>
      </c>
      <c r="J4223">
        <v>3.1196999999999999E-2</v>
      </c>
      <c r="K4223">
        <v>-6.4088000000000001E-3</v>
      </c>
      <c r="L4223">
        <v>1.5809E-2</v>
      </c>
      <c r="M4223">
        <v>3.1196999999999999E-2</v>
      </c>
      <c r="N4223">
        <v>4.6585000000000001E-2</v>
      </c>
      <c r="O4223">
        <v>6.8802799999999997E-2</v>
      </c>
      <c r="P4223">
        <v>49.188299999999998</v>
      </c>
      <c r="Q4223">
        <v>2.9343999999999999E-2</v>
      </c>
    </row>
    <row r="4224" spans="1:17">
      <c r="A4224" t="s">
        <v>6430</v>
      </c>
      <c r="B4224" t="s">
        <v>2</v>
      </c>
      <c r="C4224" t="s">
        <v>14</v>
      </c>
      <c r="D4224" t="s">
        <v>19</v>
      </c>
      <c r="E4224" t="s">
        <v>69</v>
      </c>
      <c r="F4224" t="s">
        <v>28</v>
      </c>
      <c r="G4224">
        <v>23</v>
      </c>
      <c r="H4224">
        <v>1.27786</v>
      </c>
      <c r="I4224">
        <v>1.3126960000000001</v>
      </c>
      <c r="J4224">
        <v>3.4836199999999998E-2</v>
      </c>
      <c r="K4224">
        <v>-1.2300000000000001E-4</v>
      </c>
      <c r="L4224">
        <v>2.0531199999999999E-2</v>
      </c>
      <c r="M4224">
        <v>3.4836199999999998E-2</v>
      </c>
      <c r="N4224">
        <v>4.9141299999999999E-2</v>
      </c>
      <c r="O4224">
        <v>6.9795499999999996E-2</v>
      </c>
      <c r="P4224">
        <v>48.082000000000001</v>
      </c>
      <c r="Q4224">
        <v>2.7278899999999998E-2</v>
      </c>
    </row>
    <row r="4225" spans="1:17">
      <c r="A4225" t="s">
        <v>6431</v>
      </c>
      <c r="B4225" t="s">
        <v>2</v>
      </c>
      <c r="C4225" t="s">
        <v>14</v>
      </c>
      <c r="D4225" t="s">
        <v>19</v>
      </c>
      <c r="E4225" t="s">
        <v>69</v>
      </c>
      <c r="F4225" t="s">
        <v>28</v>
      </c>
      <c r="G4225">
        <v>24</v>
      </c>
      <c r="H4225">
        <v>1.085915</v>
      </c>
      <c r="I4225">
        <v>1.1084700000000001</v>
      </c>
      <c r="J4225">
        <v>2.2554899999999999E-2</v>
      </c>
      <c r="K4225">
        <v>-6.5836999999999996E-3</v>
      </c>
      <c r="L4225">
        <v>1.06316E-2</v>
      </c>
      <c r="M4225">
        <v>2.2554899999999999E-2</v>
      </c>
      <c r="N4225">
        <v>3.4478099999999998E-2</v>
      </c>
      <c r="O4225">
        <v>5.16934E-2</v>
      </c>
      <c r="P4225">
        <v>47.319200000000002</v>
      </c>
      <c r="Q4225">
        <v>2.2736900000000001E-2</v>
      </c>
    </row>
    <row r="4226" spans="1:17">
      <c r="A4226" t="s">
        <v>6432</v>
      </c>
      <c r="B4226" t="s">
        <v>2</v>
      </c>
      <c r="C4226" t="s">
        <v>15</v>
      </c>
      <c r="D4226" t="s">
        <v>18</v>
      </c>
      <c r="E4226" t="s">
        <v>69</v>
      </c>
      <c r="F4226" t="s">
        <v>21</v>
      </c>
      <c r="G4226">
        <v>1</v>
      </c>
      <c r="H4226">
        <v>0.81937219999999999</v>
      </c>
      <c r="I4226">
        <v>0.83582599999999996</v>
      </c>
      <c r="J4226">
        <v>1.6453800000000001E-2</v>
      </c>
      <c r="K4226">
        <v>2.7098999999999999E-3</v>
      </c>
      <c r="L4226">
        <v>1.08299E-2</v>
      </c>
      <c r="M4226">
        <v>1.6453800000000001E-2</v>
      </c>
      <c r="N4226">
        <v>2.2077699999999999E-2</v>
      </c>
      <c r="O4226">
        <v>3.0197700000000001E-2</v>
      </c>
      <c r="P4226">
        <v>59.044800000000002</v>
      </c>
      <c r="Q4226">
        <v>1.07244E-2</v>
      </c>
    </row>
    <row r="4227" spans="1:17">
      <c r="A4227" t="s">
        <v>6433</v>
      </c>
      <c r="B4227" t="s">
        <v>2</v>
      </c>
      <c r="C4227" t="s">
        <v>15</v>
      </c>
      <c r="D4227" t="s">
        <v>18</v>
      </c>
      <c r="E4227" t="s">
        <v>69</v>
      </c>
      <c r="F4227" t="s">
        <v>21</v>
      </c>
      <c r="G4227">
        <v>2</v>
      </c>
      <c r="H4227">
        <v>0.7495117</v>
      </c>
      <c r="I4227">
        <v>0.73163339999999999</v>
      </c>
      <c r="J4227">
        <v>-1.78783E-2</v>
      </c>
      <c r="K4227">
        <v>-2.9306599999999999E-2</v>
      </c>
      <c r="L4227">
        <v>-2.25547E-2</v>
      </c>
      <c r="M4227">
        <v>-1.78783E-2</v>
      </c>
      <c r="N4227">
        <v>-1.3202E-2</v>
      </c>
      <c r="O4227">
        <v>-6.45E-3</v>
      </c>
      <c r="P4227">
        <v>58.694000000000003</v>
      </c>
      <c r="Q4227">
        <v>8.9175000000000001E-3</v>
      </c>
    </row>
    <row r="4228" spans="1:17">
      <c r="A4228" t="s">
        <v>6434</v>
      </c>
      <c r="B4228" t="s">
        <v>2</v>
      </c>
      <c r="C4228" t="s">
        <v>15</v>
      </c>
      <c r="D4228" t="s">
        <v>18</v>
      </c>
      <c r="E4228" t="s">
        <v>69</v>
      </c>
      <c r="F4228" t="s">
        <v>21</v>
      </c>
      <c r="G4228">
        <v>3</v>
      </c>
      <c r="H4228">
        <v>0.71997049999999996</v>
      </c>
      <c r="I4228">
        <v>0.68405159999999998</v>
      </c>
      <c r="J4228">
        <v>-3.5919E-2</v>
      </c>
      <c r="K4228">
        <v>-4.6555399999999997E-2</v>
      </c>
      <c r="L4228">
        <v>-4.0271300000000003E-2</v>
      </c>
      <c r="M4228">
        <v>-3.5919E-2</v>
      </c>
      <c r="N4228">
        <v>-3.15666E-2</v>
      </c>
      <c r="O4228">
        <v>-2.5282499999999999E-2</v>
      </c>
      <c r="P4228">
        <v>57.982199999999999</v>
      </c>
      <c r="Q4228">
        <v>8.2996000000000007E-3</v>
      </c>
    </row>
    <row r="4229" spans="1:17">
      <c r="A4229" t="s">
        <v>6435</v>
      </c>
      <c r="B4229" t="s">
        <v>2</v>
      </c>
      <c r="C4229" t="s">
        <v>15</v>
      </c>
      <c r="D4229" t="s">
        <v>18</v>
      </c>
      <c r="E4229" t="s">
        <v>69</v>
      </c>
      <c r="F4229" t="s">
        <v>21</v>
      </c>
      <c r="G4229">
        <v>4</v>
      </c>
      <c r="H4229">
        <v>0.70540760000000002</v>
      </c>
      <c r="I4229">
        <v>0.66083130000000001</v>
      </c>
      <c r="J4229">
        <v>-4.4576400000000002E-2</v>
      </c>
      <c r="K4229">
        <v>-5.4431199999999999E-2</v>
      </c>
      <c r="L4229">
        <v>-4.8608899999999997E-2</v>
      </c>
      <c r="M4229">
        <v>-4.4576400000000002E-2</v>
      </c>
      <c r="N4229">
        <v>-4.0543900000000001E-2</v>
      </c>
      <c r="O4229">
        <v>-3.4721500000000002E-2</v>
      </c>
      <c r="P4229">
        <v>57.356099999999998</v>
      </c>
      <c r="Q4229">
        <v>7.6898000000000001E-3</v>
      </c>
    </row>
    <row r="4230" spans="1:17">
      <c r="A4230" t="s">
        <v>6436</v>
      </c>
      <c r="B4230" t="s">
        <v>2</v>
      </c>
      <c r="C4230" t="s">
        <v>15</v>
      </c>
      <c r="D4230" t="s">
        <v>18</v>
      </c>
      <c r="E4230" t="s">
        <v>69</v>
      </c>
      <c r="F4230" t="s">
        <v>21</v>
      </c>
      <c r="G4230">
        <v>5</v>
      </c>
      <c r="H4230">
        <v>0.71872239999999998</v>
      </c>
      <c r="I4230">
        <v>0.67475280000000004</v>
      </c>
      <c r="J4230">
        <v>-4.3969599999999998E-2</v>
      </c>
      <c r="K4230">
        <v>-5.3374699999999997E-2</v>
      </c>
      <c r="L4230">
        <v>-4.7818100000000002E-2</v>
      </c>
      <c r="M4230">
        <v>-4.3969599999999998E-2</v>
      </c>
      <c r="N4230">
        <v>-4.01211E-2</v>
      </c>
      <c r="O4230">
        <v>-3.4564499999999998E-2</v>
      </c>
      <c r="P4230">
        <v>56.837400000000002</v>
      </c>
      <c r="Q4230">
        <v>7.3388999999999998E-3</v>
      </c>
    </row>
    <row r="4231" spans="1:17">
      <c r="A4231" t="s">
        <v>6437</v>
      </c>
      <c r="B4231" t="s">
        <v>2</v>
      </c>
      <c r="C4231" t="s">
        <v>15</v>
      </c>
      <c r="D4231" t="s">
        <v>18</v>
      </c>
      <c r="E4231" t="s">
        <v>69</v>
      </c>
      <c r="F4231" t="s">
        <v>21</v>
      </c>
      <c r="G4231">
        <v>6</v>
      </c>
      <c r="H4231">
        <v>0.80659420000000004</v>
      </c>
      <c r="I4231">
        <v>0.7427627</v>
      </c>
      <c r="J4231">
        <v>-6.3831499999999999E-2</v>
      </c>
      <c r="K4231">
        <v>-7.5164700000000001E-2</v>
      </c>
      <c r="L4231">
        <v>-6.8468899999999999E-2</v>
      </c>
      <c r="M4231">
        <v>-6.3831499999999999E-2</v>
      </c>
      <c r="N4231">
        <v>-5.9193999999999997E-2</v>
      </c>
      <c r="O4231">
        <v>-5.2498299999999998E-2</v>
      </c>
      <c r="P4231">
        <v>56.365600000000001</v>
      </c>
      <c r="Q4231">
        <v>8.8433999999999995E-3</v>
      </c>
    </row>
    <row r="4232" spans="1:17">
      <c r="A4232" t="s">
        <v>6438</v>
      </c>
      <c r="B4232" t="s">
        <v>2</v>
      </c>
      <c r="C4232" t="s">
        <v>15</v>
      </c>
      <c r="D4232" t="s">
        <v>18</v>
      </c>
      <c r="E4232" t="s">
        <v>69</v>
      </c>
      <c r="F4232" t="s">
        <v>21</v>
      </c>
      <c r="G4232">
        <v>7</v>
      </c>
      <c r="H4232">
        <v>0.96367400000000003</v>
      </c>
      <c r="I4232">
        <v>0.87124230000000003</v>
      </c>
      <c r="J4232">
        <v>-9.2431600000000003E-2</v>
      </c>
      <c r="K4232">
        <v>-0.10632229999999999</v>
      </c>
      <c r="L4232">
        <v>-9.8115599999999997E-2</v>
      </c>
      <c r="M4232">
        <v>-9.2431600000000003E-2</v>
      </c>
      <c r="N4232">
        <v>-8.6747699999999997E-2</v>
      </c>
      <c r="O4232">
        <v>-7.8541E-2</v>
      </c>
      <c r="P4232">
        <v>55.968200000000003</v>
      </c>
      <c r="Q4232">
        <v>1.08389E-2</v>
      </c>
    </row>
    <row r="4233" spans="1:17">
      <c r="A4233" t="s">
        <v>6439</v>
      </c>
      <c r="B4233" t="s">
        <v>2</v>
      </c>
      <c r="C4233" t="s">
        <v>15</v>
      </c>
      <c r="D4233" t="s">
        <v>18</v>
      </c>
      <c r="E4233" t="s">
        <v>69</v>
      </c>
      <c r="F4233" t="s">
        <v>21</v>
      </c>
      <c r="G4233">
        <v>8</v>
      </c>
      <c r="H4233">
        <v>1.091191</v>
      </c>
      <c r="I4233">
        <v>0.96949110000000005</v>
      </c>
      <c r="J4233">
        <v>-0.1216995</v>
      </c>
      <c r="K4233">
        <v>-0.13759959999999999</v>
      </c>
      <c r="L4233">
        <v>-0.12820570000000001</v>
      </c>
      <c r="M4233">
        <v>-0.1216995</v>
      </c>
      <c r="N4233">
        <v>-0.1151933</v>
      </c>
      <c r="O4233">
        <v>-0.1057994</v>
      </c>
      <c r="P4233">
        <v>56.201599999999999</v>
      </c>
      <c r="Q4233">
        <v>1.24069E-2</v>
      </c>
    </row>
    <row r="4234" spans="1:17">
      <c r="A4234" t="s">
        <v>6440</v>
      </c>
      <c r="B4234" t="s">
        <v>2</v>
      </c>
      <c r="C4234" t="s">
        <v>15</v>
      </c>
      <c r="D4234" t="s">
        <v>18</v>
      </c>
      <c r="E4234" t="s">
        <v>69</v>
      </c>
      <c r="F4234" t="s">
        <v>21</v>
      </c>
      <c r="G4234">
        <v>9</v>
      </c>
      <c r="H4234">
        <v>1.1142179999999999</v>
      </c>
      <c r="I4234">
        <v>0.94816630000000002</v>
      </c>
      <c r="J4234">
        <v>-0.16605149999999999</v>
      </c>
      <c r="K4234">
        <v>-0.1837377</v>
      </c>
      <c r="L4234">
        <v>-0.17328859999999999</v>
      </c>
      <c r="M4234">
        <v>-0.16605149999999999</v>
      </c>
      <c r="N4234">
        <v>-0.1588145</v>
      </c>
      <c r="O4234">
        <v>-0.14836530000000001</v>
      </c>
      <c r="P4234">
        <v>59.087699999999998</v>
      </c>
      <c r="Q4234">
        <v>1.38006E-2</v>
      </c>
    </row>
    <row r="4235" spans="1:17">
      <c r="A4235" t="s">
        <v>6441</v>
      </c>
      <c r="B4235" t="s">
        <v>2</v>
      </c>
      <c r="C4235" t="s">
        <v>15</v>
      </c>
      <c r="D4235" t="s">
        <v>18</v>
      </c>
      <c r="E4235" t="s">
        <v>69</v>
      </c>
      <c r="F4235" t="s">
        <v>21</v>
      </c>
      <c r="G4235">
        <v>10</v>
      </c>
      <c r="H4235">
        <v>1.105909</v>
      </c>
      <c r="I4235">
        <v>0.94798640000000001</v>
      </c>
      <c r="J4235">
        <v>-0.1579229</v>
      </c>
      <c r="K4235">
        <v>-0.17572699999999999</v>
      </c>
      <c r="L4235">
        <v>-0.1652082</v>
      </c>
      <c r="M4235">
        <v>-0.1579229</v>
      </c>
      <c r="N4235">
        <v>-0.15063760000000001</v>
      </c>
      <c r="O4235">
        <v>-0.14011870000000001</v>
      </c>
      <c r="P4235">
        <v>63.344299999999997</v>
      </c>
      <c r="Q4235">
        <v>1.38926E-2</v>
      </c>
    </row>
    <row r="4236" spans="1:17">
      <c r="A4236" t="s">
        <v>6442</v>
      </c>
      <c r="B4236" t="s">
        <v>2</v>
      </c>
      <c r="C4236" t="s">
        <v>15</v>
      </c>
      <c r="D4236" t="s">
        <v>18</v>
      </c>
      <c r="E4236" t="s">
        <v>69</v>
      </c>
      <c r="F4236" t="s">
        <v>21</v>
      </c>
      <c r="G4236">
        <v>11</v>
      </c>
      <c r="H4236">
        <v>1.056891</v>
      </c>
      <c r="I4236">
        <v>0.95028020000000002</v>
      </c>
      <c r="J4236">
        <v>-0.10661089999999999</v>
      </c>
      <c r="K4236">
        <v>-0.12534500000000001</v>
      </c>
      <c r="L4236">
        <v>-0.11427669999999999</v>
      </c>
      <c r="M4236">
        <v>-0.10661089999999999</v>
      </c>
      <c r="N4236">
        <v>-9.8945000000000005E-2</v>
      </c>
      <c r="O4236">
        <v>-8.7876800000000005E-2</v>
      </c>
      <c r="P4236">
        <v>67.152299999999997</v>
      </c>
      <c r="Q4236">
        <v>1.4618300000000001E-2</v>
      </c>
    </row>
    <row r="4237" spans="1:17">
      <c r="A4237" t="s">
        <v>6443</v>
      </c>
      <c r="B4237" t="s">
        <v>2</v>
      </c>
      <c r="C4237" t="s">
        <v>15</v>
      </c>
      <c r="D4237" t="s">
        <v>18</v>
      </c>
      <c r="E4237" t="s">
        <v>69</v>
      </c>
      <c r="F4237" t="s">
        <v>21</v>
      </c>
      <c r="G4237">
        <v>12</v>
      </c>
      <c r="H4237">
        <v>0.99982819999999994</v>
      </c>
      <c r="I4237">
        <v>0.97740179999999999</v>
      </c>
      <c r="J4237">
        <v>-2.2426399999999999E-2</v>
      </c>
      <c r="K4237">
        <v>-4.1768899999999998E-2</v>
      </c>
      <c r="L4237">
        <v>-3.0341199999999999E-2</v>
      </c>
      <c r="M4237">
        <v>-2.2426399999999999E-2</v>
      </c>
      <c r="N4237">
        <v>-1.4511599999999999E-2</v>
      </c>
      <c r="O4237">
        <v>-3.0839000000000001E-3</v>
      </c>
      <c r="P4237">
        <v>70.386899999999997</v>
      </c>
      <c r="Q4237">
        <v>1.5093000000000001E-2</v>
      </c>
    </row>
    <row r="4238" spans="1:17">
      <c r="A4238" t="s">
        <v>6444</v>
      </c>
      <c r="B4238" t="s">
        <v>2</v>
      </c>
      <c r="C4238" t="s">
        <v>15</v>
      </c>
      <c r="D4238" t="s">
        <v>18</v>
      </c>
      <c r="E4238" t="s">
        <v>69</v>
      </c>
      <c r="F4238" t="s">
        <v>21</v>
      </c>
      <c r="G4238">
        <v>13</v>
      </c>
      <c r="H4238">
        <v>1.0477209999999999</v>
      </c>
      <c r="I4238">
        <v>1.0477209999999999</v>
      </c>
      <c r="J4238">
        <v>0</v>
      </c>
      <c r="K4238">
        <v>7.2301400000000002E-2</v>
      </c>
      <c r="L4238">
        <v>8.4150500000000003E-2</v>
      </c>
      <c r="M4238">
        <v>9.23572E-2</v>
      </c>
      <c r="N4238">
        <v>0.10056379999999999</v>
      </c>
      <c r="O4238">
        <v>0.1124129</v>
      </c>
      <c r="P4238">
        <v>72.951700000000002</v>
      </c>
      <c r="Q4238">
        <v>1.56496E-2</v>
      </c>
    </row>
    <row r="4239" spans="1:17">
      <c r="A4239" t="s">
        <v>6445</v>
      </c>
      <c r="B4239" t="s">
        <v>2</v>
      </c>
      <c r="C4239" t="s">
        <v>15</v>
      </c>
      <c r="D4239" t="s">
        <v>18</v>
      </c>
      <c r="E4239" t="s">
        <v>69</v>
      </c>
      <c r="F4239" t="s">
        <v>21</v>
      </c>
      <c r="G4239">
        <v>14</v>
      </c>
      <c r="H4239">
        <v>1.037946</v>
      </c>
      <c r="I4239">
        <v>1.1303030000000001</v>
      </c>
      <c r="J4239">
        <v>9.23572E-2</v>
      </c>
      <c r="K4239">
        <v>0.12658949999999999</v>
      </c>
      <c r="L4239">
        <v>0.13923360000000001</v>
      </c>
      <c r="M4239">
        <v>0.14799080000000001</v>
      </c>
      <c r="N4239">
        <v>0.156748</v>
      </c>
      <c r="O4239">
        <v>0.16939209999999999</v>
      </c>
      <c r="P4239">
        <v>74.714699999999993</v>
      </c>
      <c r="Q4239">
        <v>1.6699499999999999E-2</v>
      </c>
    </row>
    <row r="4240" spans="1:17">
      <c r="A4240" t="s">
        <v>6446</v>
      </c>
      <c r="B4240" t="s">
        <v>2</v>
      </c>
      <c r="C4240" t="s">
        <v>15</v>
      </c>
      <c r="D4240" t="s">
        <v>18</v>
      </c>
      <c r="E4240" t="s">
        <v>69</v>
      </c>
      <c r="F4240" t="s">
        <v>21</v>
      </c>
      <c r="G4240">
        <v>15</v>
      </c>
      <c r="H4240">
        <v>1.107218</v>
      </c>
      <c r="I4240">
        <v>1.255209</v>
      </c>
      <c r="J4240">
        <v>0.14799080000000001</v>
      </c>
      <c r="K4240">
        <v>0.16127540000000001</v>
      </c>
      <c r="L4240">
        <v>0.17567969999999999</v>
      </c>
      <c r="M4240">
        <v>0.18565609999999999</v>
      </c>
      <c r="N4240">
        <v>0.19563249999999999</v>
      </c>
      <c r="O4240">
        <v>0.2100368</v>
      </c>
      <c r="P4240">
        <v>75.592100000000002</v>
      </c>
      <c r="Q4240">
        <v>1.9024300000000001E-2</v>
      </c>
    </row>
    <row r="4241" spans="1:17">
      <c r="A4241" t="s">
        <v>6447</v>
      </c>
      <c r="B4241" t="s">
        <v>2</v>
      </c>
      <c r="C4241" t="s">
        <v>15</v>
      </c>
      <c r="D4241" t="s">
        <v>18</v>
      </c>
      <c r="E4241" t="s">
        <v>69</v>
      </c>
      <c r="F4241" t="s">
        <v>21</v>
      </c>
      <c r="G4241">
        <v>16</v>
      </c>
      <c r="H4241">
        <v>1.2303010000000001</v>
      </c>
      <c r="I4241">
        <v>1.4159569999999999</v>
      </c>
      <c r="J4241">
        <v>0.18565609999999999</v>
      </c>
      <c r="K4241">
        <v>0.18821499999999999</v>
      </c>
      <c r="L4241">
        <v>0.20385519999999999</v>
      </c>
      <c r="M4241">
        <v>0.2146875</v>
      </c>
      <c r="N4241">
        <v>0.22551979999999999</v>
      </c>
      <c r="O4241">
        <v>0.24115990000000001</v>
      </c>
      <c r="P4241">
        <v>75.756799999999998</v>
      </c>
      <c r="Q4241">
        <v>2.0656500000000001E-2</v>
      </c>
    </row>
    <row r="4242" spans="1:17">
      <c r="A4242" t="s">
        <v>6448</v>
      </c>
      <c r="B4242" t="s">
        <v>2</v>
      </c>
      <c r="C4242" t="s">
        <v>15</v>
      </c>
      <c r="D4242" t="s">
        <v>18</v>
      </c>
      <c r="E4242" t="s">
        <v>69</v>
      </c>
      <c r="F4242" t="s">
        <v>21</v>
      </c>
      <c r="G4242">
        <v>17</v>
      </c>
      <c r="H4242">
        <v>1.3678459999999999</v>
      </c>
      <c r="I4242">
        <v>1.582533</v>
      </c>
      <c r="J4242">
        <v>0.2146875</v>
      </c>
      <c r="K4242">
        <v>0.1959188</v>
      </c>
      <c r="L4242">
        <v>0.21180779999999999</v>
      </c>
      <c r="M4242">
        <v>0.2228125</v>
      </c>
      <c r="N4242">
        <v>0.2338171</v>
      </c>
      <c r="O4242">
        <v>0.24970609999999999</v>
      </c>
      <c r="P4242">
        <v>74.853800000000007</v>
      </c>
      <c r="Q4242">
        <v>2.0985199999999999E-2</v>
      </c>
    </row>
    <row r="4243" spans="1:17">
      <c r="A4243" t="s">
        <v>6449</v>
      </c>
      <c r="B4243" t="s">
        <v>2</v>
      </c>
      <c r="C4243" t="s">
        <v>15</v>
      </c>
      <c r="D4243" t="s">
        <v>18</v>
      </c>
      <c r="E4243" t="s">
        <v>69</v>
      </c>
      <c r="F4243" t="s">
        <v>21</v>
      </c>
      <c r="G4243">
        <v>18</v>
      </c>
      <c r="H4243">
        <v>1.4868459999999999</v>
      </c>
      <c r="I4243">
        <v>1.7096579999999999</v>
      </c>
      <c r="J4243">
        <v>0.2228125</v>
      </c>
      <c r="K4243">
        <v>0.162157</v>
      </c>
      <c r="L4243">
        <v>0.17887310000000001</v>
      </c>
      <c r="M4243">
        <v>0.1904506</v>
      </c>
      <c r="N4243">
        <v>0.20202809999999999</v>
      </c>
      <c r="O4243">
        <v>0.2187442</v>
      </c>
      <c r="P4243">
        <v>72.627200000000002</v>
      </c>
      <c r="Q4243">
        <v>2.2077599999999999E-2</v>
      </c>
    </row>
    <row r="4244" spans="1:17">
      <c r="A4244" t="s">
        <v>6450</v>
      </c>
      <c r="B4244" t="s">
        <v>2</v>
      </c>
      <c r="C4244" t="s">
        <v>15</v>
      </c>
      <c r="D4244" t="s">
        <v>18</v>
      </c>
      <c r="E4244" t="s">
        <v>69</v>
      </c>
      <c r="F4244" t="s">
        <v>21</v>
      </c>
      <c r="G4244">
        <v>19</v>
      </c>
      <c r="H4244">
        <v>1.557938</v>
      </c>
      <c r="I4244">
        <v>1.7483880000000001</v>
      </c>
      <c r="J4244">
        <v>0.1904506</v>
      </c>
      <c r="K4244">
        <v>2.7396799999999999E-2</v>
      </c>
      <c r="L4244">
        <v>4.3915299999999997E-2</v>
      </c>
      <c r="M4244">
        <v>5.53559E-2</v>
      </c>
      <c r="N4244">
        <v>6.6796599999999998E-2</v>
      </c>
      <c r="O4244">
        <v>8.3315100000000003E-2</v>
      </c>
      <c r="P4244">
        <v>69.093199999999996</v>
      </c>
      <c r="Q4244">
        <v>2.1816599999999998E-2</v>
      </c>
    </row>
    <row r="4245" spans="1:17">
      <c r="A4245" t="s">
        <v>6451</v>
      </c>
      <c r="B4245" t="s">
        <v>2</v>
      </c>
      <c r="C4245" t="s">
        <v>15</v>
      </c>
      <c r="D4245" t="s">
        <v>18</v>
      </c>
      <c r="E4245" t="s">
        <v>69</v>
      </c>
      <c r="F4245" t="s">
        <v>21</v>
      </c>
      <c r="G4245">
        <v>20</v>
      </c>
      <c r="H4245">
        <v>1.686069</v>
      </c>
      <c r="I4245">
        <v>1.684671</v>
      </c>
      <c r="J4245">
        <v>-1.3975000000000001E-3</v>
      </c>
      <c r="K4245">
        <v>-2.9837099999999998E-2</v>
      </c>
      <c r="L4245">
        <v>-1.3034799999999999E-2</v>
      </c>
      <c r="M4245">
        <v>-1.3975000000000001E-3</v>
      </c>
      <c r="N4245">
        <v>1.0239699999999999E-2</v>
      </c>
      <c r="O4245">
        <v>2.7042099999999999E-2</v>
      </c>
      <c r="P4245">
        <v>65.995800000000003</v>
      </c>
      <c r="Q4245">
        <v>2.2191499999999999E-2</v>
      </c>
    </row>
    <row r="4246" spans="1:17">
      <c r="A4246" t="s">
        <v>6452</v>
      </c>
      <c r="B4246" t="s">
        <v>2</v>
      </c>
      <c r="C4246" t="s">
        <v>15</v>
      </c>
      <c r="D4246" t="s">
        <v>18</v>
      </c>
      <c r="E4246" t="s">
        <v>69</v>
      </c>
      <c r="F4246" t="s">
        <v>21</v>
      </c>
      <c r="G4246">
        <v>21</v>
      </c>
      <c r="H4246">
        <v>1.6077790000000001</v>
      </c>
      <c r="I4246">
        <v>1.6358619999999999</v>
      </c>
      <c r="J4246">
        <v>2.8082900000000001E-2</v>
      </c>
      <c r="K4246">
        <v>1.3507E-3</v>
      </c>
      <c r="L4246">
        <v>1.7144300000000001E-2</v>
      </c>
      <c r="M4246">
        <v>2.8082900000000001E-2</v>
      </c>
      <c r="N4246">
        <v>3.9021599999999997E-2</v>
      </c>
      <c r="O4246">
        <v>5.4815200000000001E-2</v>
      </c>
      <c r="P4246">
        <v>64.007199999999997</v>
      </c>
      <c r="Q4246">
        <v>2.0859300000000001E-2</v>
      </c>
    </row>
    <row r="4247" spans="1:17">
      <c r="A4247" t="s">
        <v>6453</v>
      </c>
      <c r="B4247" t="s">
        <v>2</v>
      </c>
      <c r="C4247" t="s">
        <v>15</v>
      </c>
      <c r="D4247" t="s">
        <v>18</v>
      </c>
      <c r="E4247" t="s">
        <v>69</v>
      </c>
      <c r="F4247" t="s">
        <v>21</v>
      </c>
      <c r="G4247">
        <v>22</v>
      </c>
      <c r="H4247">
        <v>1.462472</v>
      </c>
      <c r="I4247">
        <v>1.5058419999999999</v>
      </c>
      <c r="J4247">
        <v>4.3370300000000001E-2</v>
      </c>
      <c r="K4247">
        <v>2.0454199999999999E-2</v>
      </c>
      <c r="L4247">
        <v>3.3993200000000001E-2</v>
      </c>
      <c r="M4247">
        <v>4.3370300000000001E-2</v>
      </c>
      <c r="N4247">
        <v>5.27474E-2</v>
      </c>
      <c r="O4247">
        <v>6.6286399999999995E-2</v>
      </c>
      <c r="P4247">
        <v>62.463200000000001</v>
      </c>
      <c r="Q4247">
        <v>1.7881500000000002E-2</v>
      </c>
    </row>
    <row r="4248" spans="1:17">
      <c r="A4248" t="s">
        <v>6454</v>
      </c>
      <c r="B4248" t="s">
        <v>2</v>
      </c>
      <c r="C4248" t="s">
        <v>15</v>
      </c>
      <c r="D4248" t="s">
        <v>18</v>
      </c>
      <c r="E4248" t="s">
        <v>69</v>
      </c>
      <c r="F4248" t="s">
        <v>21</v>
      </c>
      <c r="G4248">
        <v>23</v>
      </c>
      <c r="H4248">
        <v>1.205638</v>
      </c>
      <c r="I4248">
        <v>1.257323</v>
      </c>
      <c r="J4248">
        <v>5.1685099999999998E-2</v>
      </c>
      <c r="K4248">
        <v>3.2274600000000001E-2</v>
      </c>
      <c r="L4248">
        <v>4.3742499999999997E-2</v>
      </c>
      <c r="M4248">
        <v>5.1685099999999998E-2</v>
      </c>
      <c r="N4248">
        <v>5.9627699999999999E-2</v>
      </c>
      <c r="O4248">
        <v>7.1095599999999995E-2</v>
      </c>
      <c r="P4248">
        <v>61.118600000000001</v>
      </c>
      <c r="Q4248">
        <v>1.5146099999999999E-2</v>
      </c>
    </row>
    <row r="4249" spans="1:17">
      <c r="A4249" t="s">
        <v>6455</v>
      </c>
      <c r="B4249" t="s">
        <v>2</v>
      </c>
      <c r="C4249" t="s">
        <v>15</v>
      </c>
      <c r="D4249" t="s">
        <v>18</v>
      </c>
      <c r="E4249" t="s">
        <v>69</v>
      </c>
      <c r="F4249" t="s">
        <v>21</v>
      </c>
      <c r="G4249">
        <v>24</v>
      </c>
      <c r="H4249">
        <v>0.96231009999999995</v>
      </c>
      <c r="I4249">
        <v>1.008073</v>
      </c>
      <c r="J4249">
        <v>4.5763400000000003E-2</v>
      </c>
      <c r="K4249">
        <v>2.9210300000000002E-2</v>
      </c>
      <c r="L4249">
        <v>3.8989999999999997E-2</v>
      </c>
      <c r="M4249">
        <v>4.5763400000000003E-2</v>
      </c>
      <c r="N4249">
        <v>5.2536699999999999E-2</v>
      </c>
      <c r="O4249">
        <v>6.2316400000000001E-2</v>
      </c>
      <c r="P4249">
        <v>59.798699999999997</v>
      </c>
      <c r="Q4249">
        <v>1.29164E-2</v>
      </c>
    </row>
    <row r="4250" spans="1:17">
      <c r="A4250" t="s">
        <v>6456</v>
      </c>
      <c r="B4250" t="s">
        <v>2</v>
      </c>
      <c r="C4250" t="s">
        <v>15</v>
      </c>
      <c r="D4250" t="s">
        <v>18</v>
      </c>
      <c r="E4250" t="s">
        <v>69</v>
      </c>
      <c r="F4250" t="s">
        <v>22</v>
      </c>
      <c r="G4250">
        <v>1</v>
      </c>
      <c r="H4250">
        <v>0.70721100000000003</v>
      </c>
      <c r="I4250">
        <v>0.69353489999999995</v>
      </c>
      <c r="J4250">
        <v>-1.36761E-2</v>
      </c>
      <c r="K4250">
        <v>-1.97039E-2</v>
      </c>
      <c r="L4250">
        <v>-1.61426E-2</v>
      </c>
      <c r="M4250">
        <v>-1.36761E-2</v>
      </c>
      <c r="N4250">
        <v>-1.12096E-2</v>
      </c>
      <c r="O4250">
        <v>-7.6483000000000002E-3</v>
      </c>
      <c r="P4250">
        <v>59.686199999999999</v>
      </c>
      <c r="Q4250">
        <v>4.7035000000000002E-3</v>
      </c>
    </row>
    <row r="4251" spans="1:17">
      <c r="A4251" t="s">
        <v>6457</v>
      </c>
      <c r="B4251" t="s">
        <v>2</v>
      </c>
      <c r="C4251" t="s">
        <v>15</v>
      </c>
      <c r="D4251" t="s">
        <v>18</v>
      </c>
      <c r="E4251" t="s">
        <v>69</v>
      </c>
      <c r="F4251" t="s">
        <v>22</v>
      </c>
      <c r="G4251">
        <v>2</v>
      </c>
      <c r="H4251">
        <v>0.63640549999999996</v>
      </c>
      <c r="I4251">
        <v>0.5903081</v>
      </c>
      <c r="J4251">
        <v>-4.60975E-2</v>
      </c>
      <c r="K4251">
        <v>-5.1198800000000003E-2</v>
      </c>
      <c r="L4251">
        <v>-4.8184900000000003E-2</v>
      </c>
      <c r="M4251">
        <v>-4.60975E-2</v>
      </c>
      <c r="N4251">
        <v>-4.4010000000000001E-2</v>
      </c>
      <c r="O4251">
        <v>-4.0996100000000001E-2</v>
      </c>
      <c r="P4251">
        <v>59.236199999999997</v>
      </c>
      <c r="Q4251">
        <v>3.9805999999999999E-3</v>
      </c>
    </row>
    <row r="4252" spans="1:17">
      <c r="A4252" t="s">
        <v>6458</v>
      </c>
      <c r="B4252" t="s">
        <v>2</v>
      </c>
      <c r="C4252" t="s">
        <v>15</v>
      </c>
      <c r="D4252" t="s">
        <v>18</v>
      </c>
      <c r="E4252" t="s">
        <v>69</v>
      </c>
      <c r="F4252" t="s">
        <v>22</v>
      </c>
      <c r="G4252">
        <v>3</v>
      </c>
      <c r="H4252">
        <v>0.60181640000000003</v>
      </c>
      <c r="I4252">
        <v>0.54576530000000001</v>
      </c>
      <c r="J4252">
        <v>-5.6050999999999997E-2</v>
      </c>
      <c r="K4252">
        <v>-6.0299999999999999E-2</v>
      </c>
      <c r="L4252">
        <v>-5.7789699999999999E-2</v>
      </c>
      <c r="M4252">
        <v>-5.6050999999999997E-2</v>
      </c>
      <c r="N4252">
        <v>-5.4312300000000001E-2</v>
      </c>
      <c r="O4252">
        <v>-5.1802000000000001E-2</v>
      </c>
      <c r="P4252">
        <v>58.634</v>
      </c>
      <c r="Q4252">
        <v>3.3154999999999999E-3</v>
      </c>
    </row>
    <row r="4253" spans="1:17">
      <c r="A4253" t="s">
        <v>6459</v>
      </c>
      <c r="B4253" t="s">
        <v>2</v>
      </c>
      <c r="C4253" t="s">
        <v>15</v>
      </c>
      <c r="D4253" t="s">
        <v>18</v>
      </c>
      <c r="E4253" t="s">
        <v>69</v>
      </c>
      <c r="F4253" t="s">
        <v>22</v>
      </c>
      <c r="G4253">
        <v>4</v>
      </c>
      <c r="H4253">
        <v>0.58758889999999997</v>
      </c>
      <c r="I4253">
        <v>0.51956210000000003</v>
      </c>
      <c r="J4253">
        <v>-6.8026799999999998E-2</v>
      </c>
      <c r="K4253">
        <v>-7.1964299999999995E-2</v>
      </c>
      <c r="L4253">
        <v>-6.9638000000000005E-2</v>
      </c>
      <c r="M4253">
        <v>-6.8026799999999998E-2</v>
      </c>
      <c r="N4253">
        <v>-6.6415699999999994E-2</v>
      </c>
      <c r="O4253">
        <v>-6.4089400000000005E-2</v>
      </c>
      <c r="P4253">
        <v>58.060099999999998</v>
      </c>
      <c r="Q4253">
        <v>3.0723999999999999E-3</v>
      </c>
    </row>
    <row r="4254" spans="1:17">
      <c r="A4254" t="s">
        <v>6460</v>
      </c>
      <c r="B4254" t="s">
        <v>2</v>
      </c>
      <c r="C4254" t="s">
        <v>15</v>
      </c>
      <c r="D4254" t="s">
        <v>18</v>
      </c>
      <c r="E4254" t="s">
        <v>69</v>
      </c>
      <c r="F4254" t="s">
        <v>22</v>
      </c>
      <c r="G4254">
        <v>5</v>
      </c>
      <c r="H4254">
        <v>0.59058500000000003</v>
      </c>
      <c r="I4254">
        <v>0.51917270000000004</v>
      </c>
      <c r="J4254">
        <v>-7.1412299999999998E-2</v>
      </c>
      <c r="K4254">
        <v>-7.4809399999999998E-2</v>
      </c>
      <c r="L4254">
        <v>-7.2802400000000003E-2</v>
      </c>
      <c r="M4254">
        <v>-7.1412299999999998E-2</v>
      </c>
      <c r="N4254">
        <v>-7.0022299999999996E-2</v>
      </c>
      <c r="O4254">
        <v>-6.8015300000000001E-2</v>
      </c>
      <c r="P4254">
        <v>57.724499999999999</v>
      </c>
      <c r="Q4254">
        <v>2.6508E-3</v>
      </c>
    </row>
    <row r="4255" spans="1:17">
      <c r="A4255" t="s">
        <v>6461</v>
      </c>
      <c r="B4255" t="s">
        <v>2</v>
      </c>
      <c r="C4255" t="s">
        <v>15</v>
      </c>
      <c r="D4255" t="s">
        <v>18</v>
      </c>
      <c r="E4255" t="s">
        <v>69</v>
      </c>
      <c r="F4255" t="s">
        <v>22</v>
      </c>
      <c r="G4255">
        <v>6</v>
      </c>
      <c r="H4255">
        <v>0.63517380000000001</v>
      </c>
      <c r="I4255">
        <v>0.56266159999999998</v>
      </c>
      <c r="J4255">
        <v>-7.2512099999999996E-2</v>
      </c>
      <c r="K4255">
        <v>-7.6485300000000006E-2</v>
      </c>
      <c r="L4255">
        <v>-7.4137900000000007E-2</v>
      </c>
      <c r="M4255">
        <v>-7.2512099999999996E-2</v>
      </c>
      <c r="N4255">
        <v>-7.0886299999999999E-2</v>
      </c>
      <c r="O4255">
        <v>-6.8539000000000003E-2</v>
      </c>
      <c r="P4255">
        <v>57.427</v>
      </c>
      <c r="Q4255">
        <v>3.1002999999999998E-3</v>
      </c>
    </row>
    <row r="4256" spans="1:17">
      <c r="A4256" t="s">
        <v>6462</v>
      </c>
      <c r="B4256" t="s">
        <v>2</v>
      </c>
      <c r="C4256" t="s">
        <v>15</v>
      </c>
      <c r="D4256" t="s">
        <v>18</v>
      </c>
      <c r="E4256" t="s">
        <v>69</v>
      </c>
      <c r="F4256" t="s">
        <v>22</v>
      </c>
      <c r="G4256">
        <v>7</v>
      </c>
      <c r="H4256">
        <v>0.72607520000000003</v>
      </c>
      <c r="I4256">
        <v>0.64831439999999996</v>
      </c>
      <c r="J4256">
        <v>-7.7760899999999994E-2</v>
      </c>
      <c r="K4256">
        <v>-8.2923399999999994E-2</v>
      </c>
      <c r="L4256">
        <v>-7.9873299999999994E-2</v>
      </c>
      <c r="M4256">
        <v>-7.7760899999999994E-2</v>
      </c>
      <c r="N4256">
        <v>-7.5648400000000005E-2</v>
      </c>
      <c r="O4256">
        <v>-7.2598399999999993E-2</v>
      </c>
      <c r="P4256">
        <v>57.219700000000003</v>
      </c>
      <c r="Q4256">
        <v>4.0283000000000003E-3</v>
      </c>
    </row>
    <row r="4257" spans="1:17">
      <c r="A4257" t="s">
        <v>6463</v>
      </c>
      <c r="B4257" t="s">
        <v>2</v>
      </c>
      <c r="C4257" t="s">
        <v>15</v>
      </c>
      <c r="D4257" t="s">
        <v>18</v>
      </c>
      <c r="E4257" t="s">
        <v>69</v>
      </c>
      <c r="F4257" t="s">
        <v>22</v>
      </c>
      <c r="G4257">
        <v>8</v>
      </c>
      <c r="H4257">
        <v>0.82441149999999996</v>
      </c>
      <c r="I4257">
        <v>0.76505590000000001</v>
      </c>
      <c r="J4257">
        <v>-5.9355499999999999E-2</v>
      </c>
      <c r="K4257">
        <v>-6.6391199999999997E-2</v>
      </c>
      <c r="L4257">
        <v>-6.2234499999999998E-2</v>
      </c>
      <c r="M4257">
        <v>-5.9355499999999999E-2</v>
      </c>
      <c r="N4257">
        <v>-5.6476600000000002E-2</v>
      </c>
      <c r="O4257">
        <v>-5.2319900000000003E-2</v>
      </c>
      <c r="P4257">
        <v>57.544699999999999</v>
      </c>
      <c r="Q4257">
        <v>5.4900000000000001E-3</v>
      </c>
    </row>
    <row r="4258" spans="1:17">
      <c r="A4258" t="s">
        <v>6464</v>
      </c>
      <c r="B4258" t="s">
        <v>2</v>
      </c>
      <c r="C4258" t="s">
        <v>15</v>
      </c>
      <c r="D4258" t="s">
        <v>18</v>
      </c>
      <c r="E4258" t="s">
        <v>69</v>
      </c>
      <c r="F4258" t="s">
        <v>22</v>
      </c>
      <c r="G4258">
        <v>9</v>
      </c>
      <c r="H4258">
        <v>0.87697740000000002</v>
      </c>
      <c r="I4258">
        <v>0.76054080000000002</v>
      </c>
      <c r="J4258">
        <v>-0.1164366</v>
      </c>
      <c r="K4258">
        <v>-0.1232248</v>
      </c>
      <c r="L4258">
        <v>-0.11921420000000001</v>
      </c>
      <c r="M4258">
        <v>-0.1164366</v>
      </c>
      <c r="N4258">
        <v>-0.11365889999999999</v>
      </c>
      <c r="O4258">
        <v>-0.10964839999999999</v>
      </c>
      <c r="P4258">
        <v>60.224899999999998</v>
      </c>
      <c r="Q4258">
        <v>5.2967999999999999E-3</v>
      </c>
    </row>
    <row r="4259" spans="1:17">
      <c r="A4259" t="s">
        <v>6465</v>
      </c>
      <c r="B4259" t="s">
        <v>2</v>
      </c>
      <c r="C4259" t="s">
        <v>15</v>
      </c>
      <c r="D4259" t="s">
        <v>18</v>
      </c>
      <c r="E4259" t="s">
        <v>69</v>
      </c>
      <c r="F4259" t="s">
        <v>22</v>
      </c>
      <c r="G4259">
        <v>10</v>
      </c>
      <c r="H4259">
        <v>0.88840540000000001</v>
      </c>
      <c r="I4259">
        <v>0.76806459999999999</v>
      </c>
      <c r="J4259">
        <v>-0.1203409</v>
      </c>
      <c r="K4259">
        <v>-0.12787570000000001</v>
      </c>
      <c r="L4259">
        <v>-0.12342400000000001</v>
      </c>
      <c r="M4259">
        <v>-0.1203409</v>
      </c>
      <c r="N4259">
        <v>-0.11725770000000001</v>
      </c>
      <c r="O4259">
        <v>-0.11280610000000001</v>
      </c>
      <c r="P4259">
        <v>63.8733</v>
      </c>
      <c r="Q4259">
        <v>5.8793999999999999E-3</v>
      </c>
    </row>
    <row r="4260" spans="1:17">
      <c r="A4260" t="s">
        <v>6466</v>
      </c>
      <c r="B4260" t="s">
        <v>2</v>
      </c>
      <c r="C4260" t="s">
        <v>15</v>
      </c>
      <c r="D4260" t="s">
        <v>18</v>
      </c>
      <c r="E4260" t="s">
        <v>69</v>
      </c>
      <c r="F4260" t="s">
        <v>22</v>
      </c>
      <c r="G4260">
        <v>11</v>
      </c>
      <c r="H4260">
        <v>0.88154560000000004</v>
      </c>
      <c r="I4260">
        <v>0.78887960000000001</v>
      </c>
      <c r="J4260">
        <v>-9.2665999999999998E-2</v>
      </c>
      <c r="K4260">
        <v>-9.9353200000000003E-2</v>
      </c>
      <c r="L4260">
        <v>-9.5402399999999998E-2</v>
      </c>
      <c r="M4260">
        <v>-9.2665999999999998E-2</v>
      </c>
      <c r="N4260">
        <v>-8.9929700000000001E-2</v>
      </c>
      <c r="O4260">
        <v>-8.5978799999999994E-2</v>
      </c>
      <c r="P4260">
        <v>67.1494</v>
      </c>
      <c r="Q4260">
        <v>5.2180000000000004E-3</v>
      </c>
    </row>
    <row r="4261" spans="1:17">
      <c r="A4261" t="s">
        <v>6467</v>
      </c>
      <c r="B4261" t="s">
        <v>2</v>
      </c>
      <c r="C4261" t="s">
        <v>15</v>
      </c>
      <c r="D4261" t="s">
        <v>18</v>
      </c>
      <c r="E4261" t="s">
        <v>69</v>
      </c>
      <c r="F4261" t="s">
        <v>22</v>
      </c>
      <c r="G4261">
        <v>12</v>
      </c>
      <c r="H4261">
        <v>0.86536740000000001</v>
      </c>
      <c r="I4261">
        <v>0.82205879999999998</v>
      </c>
      <c r="J4261">
        <v>-4.3308600000000003E-2</v>
      </c>
      <c r="K4261">
        <v>-4.9764200000000001E-2</v>
      </c>
      <c r="L4261">
        <v>-4.5950199999999997E-2</v>
      </c>
      <c r="M4261">
        <v>-4.3308600000000003E-2</v>
      </c>
      <c r="N4261">
        <v>-4.0667000000000002E-2</v>
      </c>
      <c r="O4261">
        <v>-3.6852999999999997E-2</v>
      </c>
      <c r="P4261">
        <v>69.998400000000004</v>
      </c>
      <c r="Q4261">
        <v>5.0372999999999998E-3</v>
      </c>
    </row>
    <row r="4262" spans="1:17">
      <c r="A4262" t="s">
        <v>6468</v>
      </c>
      <c r="B4262" t="s">
        <v>2</v>
      </c>
      <c r="C4262" t="s">
        <v>15</v>
      </c>
      <c r="D4262" t="s">
        <v>18</v>
      </c>
      <c r="E4262" t="s">
        <v>69</v>
      </c>
      <c r="F4262" t="s">
        <v>22</v>
      </c>
      <c r="G4262">
        <v>13</v>
      </c>
      <c r="H4262">
        <v>0.89964710000000003</v>
      </c>
      <c r="I4262">
        <v>0.89964710000000003</v>
      </c>
      <c r="J4262">
        <v>0</v>
      </c>
      <c r="K4262">
        <v>3.8273799999999997E-2</v>
      </c>
      <c r="L4262">
        <v>4.2921399999999998E-2</v>
      </c>
      <c r="M4262">
        <v>4.6140300000000002E-2</v>
      </c>
      <c r="N4262">
        <v>4.9359199999999999E-2</v>
      </c>
      <c r="O4262">
        <v>5.4006800000000001E-2</v>
      </c>
      <c r="P4262">
        <v>72.243499999999997</v>
      </c>
      <c r="Q4262">
        <v>6.1383000000000002E-3</v>
      </c>
    </row>
    <row r="4263" spans="1:17">
      <c r="A4263" t="s">
        <v>6469</v>
      </c>
      <c r="B4263" t="s">
        <v>2</v>
      </c>
      <c r="C4263" t="s">
        <v>15</v>
      </c>
      <c r="D4263" t="s">
        <v>18</v>
      </c>
      <c r="E4263" t="s">
        <v>69</v>
      </c>
      <c r="F4263" t="s">
        <v>22</v>
      </c>
      <c r="G4263">
        <v>14</v>
      </c>
      <c r="H4263">
        <v>0.92059429999999998</v>
      </c>
      <c r="I4263">
        <v>0.9667346</v>
      </c>
      <c r="J4263">
        <v>4.6140300000000002E-2</v>
      </c>
      <c r="K4263">
        <v>8.1466899999999995E-2</v>
      </c>
      <c r="L4263">
        <v>8.6671499999999999E-2</v>
      </c>
      <c r="M4263">
        <v>9.0276200000000001E-2</v>
      </c>
      <c r="N4263">
        <v>9.3881000000000006E-2</v>
      </c>
      <c r="O4263">
        <v>9.9085599999999996E-2</v>
      </c>
      <c r="P4263">
        <v>73.958100000000002</v>
      </c>
      <c r="Q4263">
        <v>6.8739999999999999E-3</v>
      </c>
    </row>
    <row r="4264" spans="1:17">
      <c r="A4264" t="s">
        <v>6470</v>
      </c>
      <c r="B4264" t="s">
        <v>2</v>
      </c>
      <c r="C4264" t="s">
        <v>15</v>
      </c>
      <c r="D4264" t="s">
        <v>18</v>
      </c>
      <c r="E4264" t="s">
        <v>69</v>
      </c>
      <c r="F4264" t="s">
        <v>22</v>
      </c>
      <c r="G4264">
        <v>15</v>
      </c>
      <c r="H4264">
        <v>0.9770354</v>
      </c>
      <c r="I4264">
        <v>1.067312</v>
      </c>
      <c r="J4264">
        <v>9.0276200000000001E-2</v>
      </c>
      <c r="K4264">
        <v>0.1196198</v>
      </c>
      <c r="L4264">
        <v>0.1256188</v>
      </c>
      <c r="M4264">
        <v>0.12977379999999999</v>
      </c>
      <c r="N4264">
        <v>0.13392870000000001</v>
      </c>
      <c r="O4264">
        <v>0.13992779999999999</v>
      </c>
      <c r="P4264">
        <v>74.578199999999995</v>
      </c>
      <c r="Q4264">
        <v>7.9232E-3</v>
      </c>
    </row>
    <row r="4265" spans="1:17">
      <c r="A4265" t="s">
        <v>6471</v>
      </c>
      <c r="B4265" t="s">
        <v>2</v>
      </c>
      <c r="C4265" t="s">
        <v>15</v>
      </c>
      <c r="D4265" t="s">
        <v>18</v>
      </c>
      <c r="E4265" t="s">
        <v>69</v>
      </c>
      <c r="F4265" t="s">
        <v>22</v>
      </c>
      <c r="G4265">
        <v>16</v>
      </c>
      <c r="H4265">
        <v>1.054308</v>
      </c>
      <c r="I4265">
        <v>1.1840820000000001</v>
      </c>
      <c r="J4265">
        <v>0.12977379999999999</v>
      </c>
      <c r="K4265">
        <v>0.14489830000000001</v>
      </c>
      <c r="L4265">
        <v>0.15130850000000001</v>
      </c>
      <c r="M4265">
        <v>0.1557482</v>
      </c>
      <c r="N4265">
        <v>0.16018789999999999</v>
      </c>
      <c r="O4265">
        <v>0.1665981</v>
      </c>
      <c r="P4265">
        <v>74.632199999999997</v>
      </c>
      <c r="Q4265">
        <v>8.4662000000000001E-3</v>
      </c>
    </row>
    <row r="4266" spans="1:17">
      <c r="A4266" t="s">
        <v>6472</v>
      </c>
      <c r="B4266" t="s">
        <v>2</v>
      </c>
      <c r="C4266" t="s">
        <v>15</v>
      </c>
      <c r="D4266" t="s">
        <v>18</v>
      </c>
      <c r="E4266" t="s">
        <v>69</v>
      </c>
      <c r="F4266" t="s">
        <v>22</v>
      </c>
      <c r="G4266">
        <v>17</v>
      </c>
      <c r="H4266">
        <v>1.163405</v>
      </c>
      <c r="I4266">
        <v>1.319153</v>
      </c>
      <c r="J4266">
        <v>0.1557482</v>
      </c>
      <c r="K4266">
        <v>0.165492</v>
      </c>
      <c r="L4266">
        <v>0.17163500000000001</v>
      </c>
      <c r="M4266">
        <v>0.17588960000000001</v>
      </c>
      <c r="N4266">
        <v>0.18014430000000001</v>
      </c>
      <c r="O4266">
        <v>0.18628729999999999</v>
      </c>
      <c r="P4266">
        <v>73.7791</v>
      </c>
      <c r="Q4266">
        <v>8.1133000000000004E-3</v>
      </c>
    </row>
    <row r="4267" spans="1:17">
      <c r="A4267" t="s">
        <v>6473</v>
      </c>
      <c r="B4267" t="s">
        <v>2</v>
      </c>
      <c r="C4267" t="s">
        <v>15</v>
      </c>
      <c r="D4267" t="s">
        <v>18</v>
      </c>
      <c r="E4267" t="s">
        <v>69</v>
      </c>
      <c r="F4267" t="s">
        <v>22</v>
      </c>
      <c r="G4267">
        <v>18</v>
      </c>
      <c r="H4267">
        <v>1.24804</v>
      </c>
      <c r="I4267">
        <v>1.4239299999999999</v>
      </c>
      <c r="J4267">
        <v>0.17588960000000001</v>
      </c>
      <c r="K4267">
        <v>0.1531825</v>
      </c>
      <c r="L4267">
        <v>0.1595895</v>
      </c>
      <c r="M4267">
        <v>0.1640269</v>
      </c>
      <c r="N4267">
        <v>0.16846430000000001</v>
      </c>
      <c r="O4267">
        <v>0.17487130000000001</v>
      </c>
      <c r="P4267">
        <v>71.456000000000003</v>
      </c>
      <c r="Q4267">
        <v>8.4618999999999996E-3</v>
      </c>
    </row>
    <row r="4268" spans="1:17">
      <c r="A4268" t="s">
        <v>6474</v>
      </c>
      <c r="B4268" t="s">
        <v>2</v>
      </c>
      <c r="C4268" t="s">
        <v>15</v>
      </c>
      <c r="D4268" t="s">
        <v>18</v>
      </c>
      <c r="E4268" t="s">
        <v>69</v>
      </c>
      <c r="F4268" t="s">
        <v>22</v>
      </c>
      <c r="G4268">
        <v>19</v>
      </c>
      <c r="H4268">
        <v>1.2991619999999999</v>
      </c>
      <c r="I4268">
        <v>1.4631890000000001</v>
      </c>
      <c r="J4268">
        <v>0.1640269</v>
      </c>
      <c r="K4268">
        <v>0.1132943</v>
      </c>
      <c r="L4268">
        <v>0.1199252</v>
      </c>
      <c r="M4268">
        <v>0.1245177</v>
      </c>
      <c r="N4268">
        <v>0.12911020000000001</v>
      </c>
      <c r="O4268">
        <v>0.1357411</v>
      </c>
      <c r="P4268">
        <v>68.341399999999993</v>
      </c>
      <c r="Q4268">
        <v>8.7577000000000002E-3</v>
      </c>
    </row>
    <row r="4269" spans="1:17">
      <c r="A4269" t="s">
        <v>6475</v>
      </c>
      <c r="B4269" t="s">
        <v>2</v>
      </c>
      <c r="C4269" t="s">
        <v>15</v>
      </c>
      <c r="D4269" t="s">
        <v>18</v>
      </c>
      <c r="E4269" t="s">
        <v>69</v>
      </c>
      <c r="F4269" t="s">
        <v>22</v>
      </c>
      <c r="G4269">
        <v>20</v>
      </c>
      <c r="H4269">
        <v>1.3282369999999999</v>
      </c>
      <c r="I4269">
        <v>1.418463</v>
      </c>
      <c r="J4269">
        <v>9.0225899999999998E-2</v>
      </c>
      <c r="K4269">
        <v>7.8579700000000002E-2</v>
      </c>
      <c r="L4269">
        <v>8.5460300000000003E-2</v>
      </c>
      <c r="M4269">
        <v>9.0225899999999998E-2</v>
      </c>
      <c r="N4269">
        <v>9.4991400000000004E-2</v>
      </c>
      <c r="O4269">
        <v>0.101872</v>
      </c>
      <c r="P4269">
        <v>65.783000000000001</v>
      </c>
      <c r="Q4269">
        <v>9.0875000000000001E-3</v>
      </c>
    </row>
    <row r="4270" spans="1:17">
      <c r="A4270" t="s">
        <v>6476</v>
      </c>
      <c r="B4270" t="s">
        <v>2</v>
      </c>
      <c r="C4270" t="s">
        <v>15</v>
      </c>
      <c r="D4270" t="s">
        <v>18</v>
      </c>
      <c r="E4270" t="s">
        <v>69</v>
      </c>
      <c r="F4270" t="s">
        <v>22</v>
      </c>
      <c r="G4270">
        <v>21</v>
      </c>
      <c r="H4270">
        <v>1.3076159999999999</v>
      </c>
      <c r="I4270">
        <v>1.385804</v>
      </c>
      <c r="J4270">
        <v>7.8187900000000005E-2</v>
      </c>
      <c r="K4270">
        <v>6.5759300000000007E-2</v>
      </c>
      <c r="L4270">
        <v>7.3102200000000006E-2</v>
      </c>
      <c r="M4270">
        <v>7.8187900000000005E-2</v>
      </c>
      <c r="N4270">
        <v>8.3273600000000003E-2</v>
      </c>
      <c r="O4270">
        <v>9.0616500000000003E-2</v>
      </c>
      <c r="P4270">
        <v>64.076700000000002</v>
      </c>
      <c r="Q4270">
        <v>9.6980999999999994E-3</v>
      </c>
    </row>
    <row r="4271" spans="1:17">
      <c r="A4271" t="s">
        <v>6477</v>
      </c>
      <c r="B4271" t="s">
        <v>2</v>
      </c>
      <c r="C4271" t="s">
        <v>15</v>
      </c>
      <c r="D4271" t="s">
        <v>18</v>
      </c>
      <c r="E4271" t="s">
        <v>69</v>
      </c>
      <c r="F4271" t="s">
        <v>22</v>
      </c>
      <c r="G4271">
        <v>22</v>
      </c>
      <c r="H4271">
        <v>1.2462150000000001</v>
      </c>
      <c r="I4271">
        <v>1.315874</v>
      </c>
      <c r="J4271">
        <v>6.9659200000000004E-2</v>
      </c>
      <c r="K4271">
        <v>5.8976899999999999E-2</v>
      </c>
      <c r="L4271">
        <v>6.5288100000000002E-2</v>
      </c>
      <c r="M4271">
        <v>6.9659200000000004E-2</v>
      </c>
      <c r="N4271">
        <v>7.4030399999999996E-2</v>
      </c>
      <c r="O4271">
        <v>8.0341599999999999E-2</v>
      </c>
      <c r="P4271">
        <v>62.662599999999998</v>
      </c>
      <c r="Q4271">
        <v>8.3354999999999992E-3</v>
      </c>
    </row>
    <row r="4272" spans="1:17">
      <c r="A4272" t="s">
        <v>6478</v>
      </c>
      <c r="B4272" t="s">
        <v>2</v>
      </c>
      <c r="C4272" t="s">
        <v>15</v>
      </c>
      <c r="D4272" t="s">
        <v>18</v>
      </c>
      <c r="E4272" t="s">
        <v>69</v>
      </c>
      <c r="F4272" t="s">
        <v>22</v>
      </c>
      <c r="G4272">
        <v>23</v>
      </c>
      <c r="H4272">
        <v>1.061382</v>
      </c>
      <c r="I4272">
        <v>1.1116980000000001</v>
      </c>
      <c r="J4272">
        <v>5.0315699999999998E-2</v>
      </c>
      <c r="K4272">
        <v>4.1920800000000001E-2</v>
      </c>
      <c r="L4272">
        <v>4.6880600000000001E-2</v>
      </c>
      <c r="M4272">
        <v>5.0315699999999998E-2</v>
      </c>
      <c r="N4272">
        <v>5.3750699999999998E-2</v>
      </c>
      <c r="O4272">
        <v>5.8710499999999999E-2</v>
      </c>
      <c r="P4272">
        <v>61.4129</v>
      </c>
      <c r="Q4272">
        <v>6.5504999999999999E-3</v>
      </c>
    </row>
    <row r="4273" spans="1:17">
      <c r="A4273" t="s">
        <v>6479</v>
      </c>
      <c r="B4273" t="s">
        <v>2</v>
      </c>
      <c r="C4273" t="s">
        <v>15</v>
      </c>
      <c r="D4273" t="s">
        <v>18</v>
      </c>
      <c r="E4273" t="s">
        <v>69</v>
      </c>
      <c r="F4273" t="s">
        <v>22</v>
      </c>
      <c r="G4273">
        <v>24</v>
      </c>
      <c r="H4273">
        <v>0.85891439999999997</v>
      </c>
      <c r="I4273">
        <v>0.87604309999999996</v>
      </c>
      <c r="J4273">
        <v>1.71287E-2</v>
      </c>
      <c r="K4273">
        <v>1.0335199999999999E-2</v>
      </c>
      <c r="L4273">
        <v>1.43488E-2</v>
      </c>
      <c r="M4273">
        <v>1.71287E-2</v>
      </c>
      <c r="N4273">
        <v>1.9908499999999999E-2</v>
      </c>
      <c r="O4273">
        <v>2.3922200000000001E-2</v>
      </c>
      <c r="P4273">
        <v>60.154400000000003</v>
      </c>
      <c r="Q4273">
        <v>5.3010000000000002E-3</v>
      </c>
    </row>
    <row r="4274" spans="1:17">
      <c r="A4274" t="s">
        <v>6480</v>
      </c>
      <c r="B4274" t="s">
        <v>2</v>
      </c>
      <c r="C4274" t="s">
        <v>15</v>
      </c>
      <c r="D4274" t="s">
        <v>18</v>
      </c>
      <c r="E4274" t="s">
        <v>69</v>
      </c>
      <c r="F4274" t="s">
        <v>23</v>
      </c>
      <c r="G4274">
        <v>1</v>
      </c>
      <c r="H4274">
        <v>1.1321349999999999</v>
      </c>
      <c r="I4274">
        <v>1.073939</v>
      </c>
      <c r="J4274">
        <v>-5.8195700000000003E-2</v>
      </c>
      <c r="K4274">
        <v>-7.5134999999999993E-2</v>
      </c>
      <c r="L4274">
        <v>-6.5127099999999993E-2</v>
      </c>
      <c r="M4274">
        <v>-5.8195700000000003E-2</v>
      </c>
      <c r="N4274">
        <v>-5.1264200000000003E-2</v>
      </c>
      <c r="O4274">
        <v>-4.1256300000000003E-2</v>
      </c>
      <c r="P4274">
        <v>64.327100000000002</v>
      </c>
      <c r="Q4274">
        <v>1.3217899999999999E-2</v>
      </c>
    </row>
    <row r="4275" spans="1:17">
      <c r="A4275" t="s">
        <v>6481</v>
      </c>
      <c r="B4275" t="s">
        <v>2</v>
      </c>
      <c r="C4275" t="s">
        <v>15</v>
      </c>
      <c r="D4275" t="s">
        <v>18</v>
      </c>
      <c r="E4275" t="s">
        <v>69</v>
      </c>
      <c r="F4275" t="s">
        <v>23</v>
      </c>
      <c r="G4275">
        <v>2</v>
      </c>
      <c r="H4275">
        <v>1.016643</v>
      </c>
      <c r="I4275">
        <v>0.93071610000000005</v>
      </c>
      <c r="J4275">
        <v>-8.5927199999999995E-2</v>
      </c>
      <c r="K4275">
        <v>-0.10056</v>
      </c>
      <c r="L4275">
        <v>-9.1914800000000005E-2</v>
      </c>
      <c r="M4275">
        <v>-8.5927199999999995E-2</v>
      </c>
      <c r="N4275">
        <v>-7.9939499999999997E-2</v>
      </c>
      <c r="O4275">
        <v>-7.1294399999999994E-2</v>
      </c>
      <c r="P4275">
        <v>63.772799999999997</v>
      </c>
      <c r="Q4275">
        <v>1.14181E-2</v>
      </c>
    </row>
    <row r="4276" spans="1:17">
      <c r="A4276" t="s">
        <v>6482</v>
      </c>
      <c r="B4276" t="s">
        <v>2</v>
      </c>
      <c r="C4276" t="s">
        <v>15</v>
      </c>
      <c r="D4276" t="s">
        <v>18</v>
      </c>
      <c r="E4276" t="s">
        <v>69</v>
      </c>
      <c r="F4276" t="s">
        <v>23</v>
      </c>
      <c r="G4276">
        <v>3</v>
      </c>
      <c r="H4276">
        <v>0.99716090000000002</v>
      </c>
      <c r="I4276">
        <v>0.86977879999999996</v>
      </c>
      <c r="J4276">
        <v>-0.1273821</v>
      </c>
      <c r="K4276">
        <v>-0.14043120000000001</v>
      </c>
      <c r="L4276">
        <v>-0.1327217</v>
      </c>
      <c r="M4276">
        <v>-0.1273821</v>
      </c>
      <c r="N4276">
        <v>-0.1220425</v>
      </c>
      <c r="O4276">
        <v>-0.114333</v>
      </c>
      <c r="P4276">
        <v>62.667499999999997</v>
      </c>
      <c r="Q4276">
        <v>1.01823E-2</v>
      </c>
    </row>
    <row r="4277" spans="1:17">
      <c r="A4277" t="s">
        <v>6483</v>
      </c>
      <c r="B4277" t="s">
        <v>2</v>
      </c>
      <c r="C4277" t="s">
        <v>15</v>
      </c>
      <c r="D4277" t="s">
        <v>18</v>
      </c>
      <c r="E4277" t="s">
        <v>69</v>
      </c>
      <c r="F4277" t="s">
        <v>23</v>
      </c>
      <c r="G4277">
        <v>4</v>
      </c>
      <c r="H4277">
        <v>0.97149249999999998</v>
      </c>
      <c r="I4277">
        <v>0.8308316</v>
      </c>
      <c r="J4277">
        <v>-0.14066090000000001</v>
      </c>
      <c r="K4277">
        <v>-0.15203990000000001</v>
      </c>
      <c r="L4277">
        <v>-0.1453171</v>
      </c>
      <c r="M4277">
        <v>-0.14066090000000001</v>
      </c>
      <c r="N4277">
        <v>-0.13600470000000001</v>
      </c>
      <c r="O4277">
        <v>-0.1292818</v>
      </c>
      <c r="P4277">
        <v>61.761200000000002</v>
      </c>
      <c r="Q4277">
        <v>8.8790999999999991E-3</v>
      </c>
    </row>
    <row r="4278" spans="1:17">
      <c r="A4278" t="s">
        <v>6484</v>
      </c>
      <c r="B4278" t="s">
        <v>2</v>
      </c>
      <c r="C4278" t="s">
        <v>15</v>
      </c>
      <c r="D4278" t="s">
        <v>18</v>
      </c>
      <c r="E4278" t="s">
        <v>69</v>
      </c>
      <c r="F4278" t="s">
        <v>23</v>
      </c>
      <c r="G4278">
        <v>5</v>
      </c>
      <c r="H4278">
        <v>0.93792399999999998</v>
      </c>
      <c r="I4278">
        <v>0.82558469999999995</v>
      </c>
      <c r="J4278">
        <v>-0.1123393</v>
      </c>
      <c r="K4278">
        <v>-0.12431250000000001</v>
      </c>
      <c r="L4278">
        <v>-0.1172386</v>
      </c>
      <c r="M4278">
        <v>-0.1123393</v>
      </c>
      <c r="N4278">
        <v>-0.10743999999999999</v>
      </c>
      <c r="O4278">
        <v>-0.1003661</v>
      </c>
      <c r="P4278">
        <v>60.760399999999997</v>
      </c>
      <c r="Q4278">
        <v>9.3427000000000007E-3</v>
      </c>
    </row>
    <row r="4279" spans="1:17">
      <c r="A4279" t="s">
        <v>6485</v>
      </c>
      <c r="B4279" t="s">
        <v>2</v>
      </c>
      <c r="C4279" t="s">
        <v>15</v>
      </c>
      <c r="D4279" t="s">
        <v>18</v>
      </c>
      <c r="E4279" t="s">
        <v>69</v>
      </c>
      <c r="F4279" t="s">
        <v>23</v>
      </c>
      <c r="G4279">
        <v>6</v>
      </c>
      <c r="H4279">
        <v>1.0567169999999999</v>
      </c>
      <c r="I4279">
        <v>0.92338750000000003</v>
      </c>
      <c r="J4279">
        <v>-0.13332949999999999</v>
      </c>
      <c r="K4279">
        <v>-0.1473621</v>
      </c>
      <c r="L4279">
        <v>-0.13907149999999999</v>
      </c>
      <c r="M4279">
        <v>-0.13332949999999999</v>
      </c>
      <c r="N4279">
        <v>-0.12758749999999999</v>
      </c>
      <c r="O4279">
        <v>-0.119297</v>
      </c>
      <c r="P4279">
        <v>60.079000000000001</v>
      </c>
      <c r="Q4279">
        <v>1.09497E-2</v>
      </c>
    </row>
    <row r="4280" spans="1:17">
      <c r="A4280" t="s">
        <v>6486</v>
      </c>
      <c r="B4280" t="s">
        <v>2</v>
      </c>
      <c r="C4280" t="s">
        <v>15</v>
      </c>
      <c r="D4280" t="s">
        <v>18</v>
      </c>
      <c r="E4280" t="s">
        <v>69</v>
      </c>
      <c r="F4280" t="s">
        <v>23</v>
      </c>
      <c r="G4280">
        <v>7</v>
      </c>
      <c r="H4280">
        <v>1.3280209999999999</v>
      </c>
      <c r="I4280">
        <v>1.027658</v>
      </c>
      <c r="J4280">
        <v>-0.30036309999999999</v>
      </c>
      <c r="K4280">
        <v>-0.314666</v>
      </c>
      <c r="L4280">
        <v>-0.30621569999999998</v>
      </c>
      <c r="M4280">
        <v>-0.30036309999999999</v>
      </c>
      <c r="N4280">
        <v>-0.29451050000000001</v>
      </c>
      <c r="O4280">
        <v>-0.28606019999999999</v>
      </c>
      <c r="P4280">
        <v>59.266300000000001</v>
      </c>
      <c r="Q4280">
        <v>1.11606E-2</v>
      </c>
    </row>
    <row r="4281" spans="1:17">
      <c r="A4281" t="s">
        <v>6487</v>
      </c>
      <c r="B4281" t="s">
        <v>2</v>
      </c>
      <c r="C4281" t="s">
        <v>15</v>
      </c>
      <c r="D4281" t="s">
        <v>18</v>
      </c>
      <c r="E4281" t="s">
        <v>69</v>
      </c>
      <c r="F4281" t="s">
        <v>23</v>
      </c>
      <c r="G4281">
        <v>8</v>
      </c>
      <c r="H4281">
        <v>1.515174</v>
      </c>
      <c r="I4281">
        <v>1.025488</v>
      </c>
      <c r="J4281">
        <v>-0.48968650000000002</v>
      </c>
      <c r="K4281">
        <v>-0.50449089999999996</v>
      </c>
      <c r="L4281">
        <v>-0.49574430000000003</v>
      </c>
      <c r="M4281">
        <v>-0.48968650000000002</v>
      </c>
      <c r="N4281">
        <v>-0.48362870000000002</v>
      </c>
      <c r="O4281">
        <v>-0.47488209999999997</v>
      </c>
      <c r="P4281">
        <v>59.343600000000002</v>
      </c>
      <c r="Q4281">
        <v>1.15519E-2</v>
      </c>
    </row>
    <row r="4282" spans="1:17">
      <c r="A4282" t="s">
        <v>6488</v>
      </c>
      <c r="B4282" t="s">
        <v>2</v>
      </c>
      <c r="C4282" t="s">
        <v>15</v>
      </c>
      <c r="D4282" t="s">
        <v>18</v>
      </c>
      <c r="E4282" t="s">
        <v>69</v>
      </c>
      <c r="F4282" t="s">
        <v>23</v>
      </c>
      <c r="G4282">
        <v>9</v>
      </c>
      <c r="H4282">
        <v>1.5485660000000001</v>
      </c>
      <c r="I4282">
        <v>1.010581</v>
      </c>
      <c r="J4282">
        <v>-0.53798449999999998</v>
      </c>
      <c r="K4282">
        <v>-0.55747270000000004</v>
      </c>
      <c r="L4282">
        <v>-0.54595890000000002</v>
      </c>
      <c r="M4282">
        <v>-0.53798449999999998</v>
      </c>
      <c r="N4282">
        <v>-0.53000999999999998</v>
      </c>
      <c r="O4282">
        <v>-0.51849630000000002</v>
      </c>
      <c r="P4282">
        <v>61.935899999999997</v>
      </c>
      <c r="Q4282">
        <v>1.5206799999999999E-2</v>
      </c>
    </row>
    <row r="4283" spans="1:17">
      <c r="A4283" t="s">
        <v>6489</v>
      </c>
      <c r="B4283" t="s">
        <v>2</v>
      </c>
      <c r="C4283" t="s">
        <v>15</v>
      </c>
      <c r="D4283" t="s">
        <v>18</v>
      </c>
      <c r="E4283" t="s">
        <v>69</v>
      </c>
      <c r="F4283" t="s">
        <v>23</v>
      </c>
      <c r="G4283">
        <v>10</v>
      </c>
      <c r="H4283">
        <v>1.5014749999999999</v>
      </c>
      <c r="I4283">
        <v>1.0589820000000001</v>
      </c>
      <c r="J4283">
        <v>-0.44249290000000002</v>
      </c>
      <c r="K4283">
        <v>-0.46534219999999998</v>
      </c>
      <c r="L4283">
        <v>-0.45184259999999998</v>
      </c>
      <c r="M4283">
        <v>-0.44249290000000002</v>
      </c>
      <c r="N4283">
        <v>-0.43314320000000001</v>
      </c>
      <c r="O4283">
        <v>-0.41964360000000001</v>
      </c>
      <c r="P4283">
        <v>65.892799999999994</v>
      </c>
      <c r="Q4283">
        <v>1.7829399999999999E-2</v>
      </c>
    </row>
    <row r="4284" spans="1:17">
      <c r="A4284" t="s">
        <v>6490</v>
      </c>
      <c r="B4284" t="s">
        <v>2</v>
      </c>
      <c r="C4284" t="s">
        <v>15</v>
      </c>
      <c r="D4284" t="s">
        <v>18</v>
      </c>
      <c r="E4284" t="s">
        <v>69</v>
      </c>
      <c r="F4284" t="s">
        <v>23</v>
      </c>
      <c r="G4284">
        <v>11</v>
      </c>
      <c r="H4284">
        <v>1.312541</v>
      </c>
      <c r="I4284">
        <v>1.0659620000000001</v>
      </c>
      <c r="J4284">
        <v>-0.24657950000000001</v>
      </c>
      <c r="K4284">
        <v>-0.26789010000000002</v>
      </c>
      <c r="L4284">
        <v>-0.25529960000000002</v>
      </c>
      <c r="M4284">
        <v>-0.24657950000000001</v>
      </c>
      <c r="N4284">
        <v>-0.2378593</v>
      </c>
      <c r="O4284">
        <v>-0.22526879999999999</v>
      </c>
      <c r="P4284">
        <v>70.238500000000002</v>
      </c>
      <c r="Q4284">
        <v>1.6628799999999999E-2</v>
      </c>
    </row>
    <row r="4285" spans="1:17">
      <c r="A4285" t="s">
        <v>6491</v>
      </c>
      <c r="B4285" t="s">
        <v>2</v>
      </c>
      <c r="C4285" t="s">
        <v>15</v>
      </c>
      <c r="D4285" t="s">
        <v>18</v>
      </c>
      <c r="E4285" t="s">
        <v>69</v>
      </c>
      <c r="F4285" t="s">
        <v>23</v>
      </c>
      <c r="G4285">
        <v>12</v>
      </c>
      <c r="H4285">
        <v>1.153778</v>
      </c>
      <c r="I4285">
        <v>1.137869</v>
      </c>
      <c r="J4285">
        <v>-1.5909599999999999E-2</v>
      </c>
      <c r="K4285">
        <v>-4.0202599999999998E-2</v>
      </c>
      <c r="L4285">
        <v>-2.5850100000000001E-2</v>
      </c>
      <c r="M4285">
        <v>-1.5909599999999999E-2</v>
      </c>
      <c r="N4285">
        <v>-5.9692E-3</v>
      </c>
      <c r="O4285">
        <v>8.3832999999999998E-3</v>
      </c>
      <c r="P4285">
        <v>73.813400000000001</v>
      </c>
      <c r="Q4285">
        <v>1.8955900000000001E-2</v>
      </c>
    </row>
    <row r="4286" spans="1:17">
      <c r="A4286" t="s">
        <v>6492</v>
      </c>
      <c r="B4286" t="s">
        <v>2</v>
      </c>
      <c r="C4286" t="s">
        <v>15</v>
      </c>
      <c r="D4286" t="s">
        <v>18</v>
      </c>
      <c r="E4286" t="s">
        <v>69</v>
      </c>
      <c r="F4286" t="s">
        <v>23</v>
      </c>
      <c r="G4286">
        <v>13</v>
      </c>
      <c r="H4286">
        <v>1.2316400000000001</v>
      </c>
      <c r="I4286">
        <v>1.2316400000000001</v>
      </c>
      <c r="J4286">
        <v>0</v>
      </c>
      <c r="K4286">
        <v>0.1541402</v>
      </c>
      <c r="L4286">
        <v>0.16867180000000001</v>
      </c>
      <c r="M4286">
        <v>0.17873629999999999</v>
      </c>
      <c r="N4286">
        <v>0.18880079999999999</v>
      </c>
      <c r="O4286">
        <v>0.2033324</v>
      </c>
      <c r="P4286">
        <v>76.942400000000006</v>
      </c>
      <c r="Q4286">
        <v>1.9192399999999998E-2</v>
      </c>
    </row>
    <row r="4287" spans="1:17">
      <c r="A4287" t="s">
        <v>6493</v>
      </c>
      <c r="B4287" t="s">
        <v>2</v>
      </c>
      <c r="C4287" t="s">
        <v>15</v>
      </c>
      <c r="D4287" t="s">
        <v>18</v>
      </c>
      <c r="E4287" t="s">
        <v>69</v>
      </c>
      <c r="F4287" t="s">
        <v>23</v>
      </c>
      <c r="G4287">
        <v>14</v>
      </c>
      <c r="H4287">
        <v>1.198367</v>
      </c>
      <c r="I4287">
        <v>1.3771040000000001</v>
      </c>
      <c r="J4287">
        <v>0.17873629999999999</v>
      </c>
      <c r="K4287">
        <v>0.23487710000000001</v>
      </c>
      <c r="L4287">
        <v>0.24834809999999999</v>
      </c>
      <c r="M4287">
        <v>0.25767810000000002</v>
      </c>
      <c r="N4287">
        <v>0.26700810000000003</v>
      </c>
      <c r="O4287">
        <v>0.28047919999999998</v>
      </c>
      <c r="P4287">
        <v>78.933800000000005</v>
      </c>
      <c r="Q4287">
        <v>1.77918E-2</v>
      </c>
    </row>
    <row r="4288" spans="1:17">
      <c r="A4288" t="s">
        <v>6494</v>
      </c>
      <c r="B4288" t="s">
        <v>2</v>
      </c>
      <c r="C4288" t="s">
        <v>15</v>
      </c>
      <c r="D4288" t="s">
        <v>18</v>
      </c>
      <c r="E4288" t="s">
        <v>69</v>
      </c>
      <c r="F4288" t="s">
        <v>23</v>
      </c>
      <c r="G4288">
        <v>15</v>
      </c>
      <c r="H4288">
        <v>1.3150459999999999</v>
      </c>
      <c r="I4288">
        <v>1.572724</v>
      </c>
      <c r="J4288">
        <v>0.25767810000000002</v>
      </c>
      <c r="K4288">
        <v>0.24458199999999999</v>
      </c>
      <c r="L4288">
        <v>0.2607024</v>
      </c>
      <c r="M4288">
        <v>0.27186739999999998</v>
      </c>
      <c r="N4288">
        <v>0.28303230000000001</v>
      </c>
      <c r="O4288">
        <v>0.2991528</v>
      </c>
      <c r="P4288">
        <v>80.309700000000007</v>
      </c>
      <c r="Q4288">
        <v>2.1290900000000001E-2</v>
      </c>
    </row>
    <row r="4289" spans="1:17">
      <c r="A4289" t="s">
        <v>6495</v>
      </c>
      <c r="B4289" t="s">
        <v>2</v>
      </c>
      <c r="C4289" t="s">
        <v>15</v>
      </c>
      <c r="D4289" t="s">
        <v>18</v>
      </c>
      <c r="E4289" t="s">
        <v>69</v>
      </c>
      <c r="F4289" t="s">
        <v>23</v>
      </c>
      <c r="G4289">
        <v>16</v>
      </c>
      <c r="H4289">
        <v>1.5395490000000001</v>
      </c>
      <c r="I4289">
        <v>1.8114159999999999</v>
      </c>
      <c r="J4289">
        <v>0.27186739999999998</v>
      </c>
      <c r="K4289">
        <v>0.23463890000000001</v>
      </c>
      <c r="L4289">
        <v>0.2518821</v>
      </c>
      <c r="M4289">
        <v>0.26382460000000002</v>
      </c>
      <c r="N4289">
        <v>0.27576719999999999</v>
      </c>
      <c r="O4289">
        <v>0.2930103</v>
      </c>
      <c r="P4289">
        <v>80.917000000000002</v>
      </c>
      <c r="Q4289">
        <v>2.2773700000000001E-2</v>
      </c>
    </row>
    <row r="4290" spans="1:17">
      <c r="A4290" t="s">
        <v>6496</v>
      </c>
      <c r="B4290" t="s">
        <v>2</v>
      </c>
      <c r="C4290" t="s">
        <v>15</v>
      </c>
      <c r="D4290" t="s">
        <v>18</v>
      </c>
      <c r="E4290" t="s">
        <v>69</v>
      </c>
      <c r="F4290" t="s">
        <v>23</v>
      </c>
      <c r="G4290">
        <v>17</v>
      </c>
      <c r="H4290">
        <v>1.801995</v>
      </c>
      <c r="I4290">
        <v>2.0658189999999998</v>
      </c>
      <c r="J4290">
        <v>0.26382460000000002</v>
      </c>
      <c r="K4290">
        <v>0.23166490000000001</v>
      </c>
      <c r="L4290">
        <v>0.25213730000000001</v>
      </c>
      <c r="M4290">
        <v>0.26631650000000001</v>
      </c>
      <c r="N4290">
        <v>0.28049570000000001</v>
      </c>
      <c r="O4290">
        <v>0.30096820000000002</v>
      </c>
      <c r="P4290">
        <v>80.773300000000006</v>
      </c>
      <c r="Q4290">
        <v>2.7038900000000001E-2</v>
      </c>
    </row>
    <row r="4291" spans="1:17">
      <c r="A4291" t="s">
        <v>6497</v>
      </c>
      <c r="B4291" t="s">
        <v>2</v>
      </c>
      <c r="C4291" t="s">
        <v>15</v>
      </c>
      <c r="D4291" t="s">
        <v>18</v>
      </c>
      <c r="E4291" t="s">
        <v>69</v>
      </c>
      <c r="F4291" t="s">
        <v>23</v>
      </c>
      <c r="G4291">
        <v>18</v>
      </c>
      <c r="H4291">
        <v>1.999255</v>
      </c>
      <c r="I4291">
        <v>2.2655720000000001</v>
      </c>
      <c r="J4291">
        <v>0.26631650000000001</v>
      </c>
      <c r="K4291">
        <v>0.17375060000000001</v>
      </c>
      <c r="L4291">
        <v>0.193055</v>
      </c>
      <c r="M4291">
        <v>0.2064252</v>
      </c>
      <c r="N4291">
        <v>0.2197953</v>
      </c>
      <c r="O4291">
        <v>0.2390997</v>
      </c>
      <c r="P4291">
        <v>79.206299999999999</v>
      </c>
      <c r="Q4291">
        <v>2.5496100000000001E-2</v>
      </c>
    </row>
    <row r="4292" spans="1:17">
      <c r="A4292" t="s">
        <v>6498</v>
      </c>
      <c r="B4292" t="s">
        <v>2</v>
      </c>
      <c r="C4292" t="s">
        <v>15</v>
      </c>
      <c r="D4292" t="s">
        <v>18</v>
      </c>
      <c r="E4292" t="s">
        <v>69</v>
      </c>
      <c r="F4292" t="s">
        <v>23</v>
      </c>
      <c r="G4292">
        <v>19</v>
      </c>
      <c r="H4292">
        <v>2.1249289999999998</v>
      </c>
      <c r="I4292">
        <v>2.3313549999999998</v>
      </c>
      <c r="J4292">
        <v>0.2064252</v>
      </c>
      <c r="K4292">
        <v>-4.3254300000000002E-2</v>
      </c>
      <c r="L4292">
        <v>-2.3991599999999998E-2</v>
      </c>
      <c r="M4292">
        <v>-1.06503E-2</v>
      </c>
      <c r="N4292">
        <v>2.6909999999999998E-3</v>
      </c>
      <c r="O4292">
        <v>2.19537E-2</v>
      </c>
      <c r="P4292">
        <v>76.349800000000002</v>
      </c>
      <c r="Q4292">
        <v>2.5440999999999998E-2</v>
      </c>
    </row>
    <row r="4293" spans="1:17">
      <c r="A4293" t="s">
        <v>6499</v>
      </c>
      <c r="B4293" t="s">
        <v>2</v>
      </c>
      <c r="C4293" t="s">
        <v>15</v>
      </c>
      <c r="D4293" t="s">
        <v>18</v>
      </c>
      <c r="E4293" t="s">
        <v>69</v>
      </c>
      <c r="F4293" t="s">
        <v>23</v>
      </c>
      <c r="G4293">
        <v>20</v>
      </c>
      <c r="H4293">
        <v>2.3228710000000001</v>
      </c>
      <c r="I4293">
        <v>2.248526</v>
      </c>
      <c r="J4293">
        <v>-7.4344999999999994E-2</v>
      </c>
      <c r="K4293">
        <v>-0.10779370000000001</v>
      </c>
      <c r="L4293">
        <v>-8.8031999999999999E-2</v>
      </c>
      <c r="M4293">
        <v>-7.4344999999999994E-2</v>
      </c>
      <c r="N4293">
        <v>-6.06581E-2</v>
      </c>
      <c r="O4293">
        <v>-4.0896299999999997E-2</v>
      </c>
      <c r="P4293">
        <v>73.640900000000002</v>
      </c>
      <c r="Q4293">
        <v>2.61002E-2</v>
      </c>
    </row>
    <row r="4294" spans="1:17">
      <c r="A4294" t="s">
        <v>6500</v>
      </c>
      <c r="B4294" t="s">
        <v>2</v>
      </c>
      <c r="C4294" t="s">
        <v>15</v>
      </c>
      <c r="D4294" t="s">
        <v>18</v>
      </c>
      <c r="E4294" t="s">
        <v>69</v>
      </c>
      <c r="F4294" t="s">
        <v>23</v>
      </c>
      <c r="G4294">
        <v>21</v>
      </c>
      <c r="H4294">
        <v>2.2270750000000001</v>
      </c>
      <c r="I4294">
        <v>2.142995</v>
      </c>
      <c r="J4294">
        <v>-8.4079799999999996E-2</v>
      </c>
      <c r="K4294">
        <v>-0.1161573</v>
      </c>
      <c r="L4294">
        <v>-9.7205700000000006E-2</v>
      </c>
      <c r="M4294">
        <v>-8.4079799999999996E-2</v>
      </c>
      <c r="N4294">
        <v>-7.0954000000000003E-2</v>
      </c>
      <c r="O4294">
        <v>-5.2002300000000001E-2</v>
      </c>
      <c r="P4294">
        <v>71.304000000000002</v>
      </c>
      <c r="Q4294">
        <v>2.5030199999999999E-2</v>
      </c>
    </row>
    <row r="4295" spans="1:17">
      <c r="A4295" t="s">
        <v>6501</v>
      </c>
      <c r="B4295" t="s">
        <v>2</v>
      </c>
      <c r="C4295" t="s">
        <v>15</v>
      </c>
      <c r="D4295" t="s">
        <v>18</v>
      </c>
      <c r="E4295" t="s">
        <v>69</v>
      </c>
      <c r="F4295" t="s">
        <v>23</v>
      </c>
      <c r="G4295">
        <v>22</v>
      </c>
      <c r="H4295">
        <v>1.988853</v>
      </c>
      <c r="I4295">
        <v>1.9326989999999999</v>
      </c>
      <c r="J4295">
        <v>-5.61539E-2</v>
      </c>
      <c r="K4295">
        <v>-8.0687499999999995E-2</v>
      </c>
      <c r="L4295">
        <v>-6.6192899999999999E-2</v>
      </c>
      <c r="M4295">
        <v>-5.61539E-2</v>
      </c>
      <c r="N4295">
        <v>-4.6115000000000003E-2</v>
      </c>
      <c r="O4295">
        <v>-3.1620299999999997E-2</v>
      </c>
      <c r="P4295">
        <v>69.314499999999995</v>
      </c>
      <c r="Q4295">
        <v>1.91437E-2</v>
      </c>
    </row>
    <row r="4296" spans="1:17">
      <c r="A4296" t="s">
        <v>6502</v>
      </c>
      <c r="B4296" t="s">
        <v>2</v>
      </c>
      <c r="C4296" t="s">
        <v>15</v>
      </c>
      <c r="D4296" t="s">
        <v>18</v>
      </c>
      <c r="E4296" t="s">
        <v>69</v>
      </c>
      <c r="F4296" t="s">
        <v>23</v>
      </c>
      <c r="G4296">
        <v>23</v>
      </c>
      <c r="H4296">
        <v>1.600309</v>
      </c>
      <c r="I4296">
        <v>1.5917159999999999</v>
      </c>
      <c r="J4296">
        <v>-8.5929999999999999E-3</v>
      </c>
      <c r="K4296">
        <v>-3.6618999999999999E-2</v>
      </c>
      <c r="L4296">
        <v>-2.0060999999999999E-2</v>
      </c>
      <c r="M4296">
        <v>-8.5929999999999999E-3</v>
      </c>
      <c r="N4296">
        <v>2.875E-3</v>
      </c>
      <c r="O4296">
        <v>1.9432999999999999E-2</v>
      </c>
      <c r="P4296">
        <v>67.513900000000007</v>
      </c>
      <c r="Q4296">
        <v>2.1868800000000001E-2</v>
      </c>
    </row>
    <row r="4297" spans="1:17">
      <c r="A4297" t="s">
        <v>6503</v>
      </c>
      <c r="B4297" t="s">
        <v>2</v>
      </c>
      <c r="C4297" t="s">
        <v>15</v>
      </c>
      <c r="D4297" t="s">
        <v>18</v>
      </c>
      <c r="E4297" t="s">
        <v>69</v>
      </c>
      <c r="F4297" t="s">
        <v>23</v>
      </c>
      <c r="G4297">
        <v>24</v>
      </c>
      <c r="H4297">
        <v>1.2683169999999999</v>
      </c>
      <c r="I4297">
        <v>1.240475</v>
      </c>
      <c r="J4297">
        <v>-2.7841899999999999E-2</v>
      </c>
      <c r="K4297">
        <v>-4.8686800000000002E-2</v>
      </c>
      <c r="L4297">
        <v>-3.6371500000000001E-2</v>
      </c>
      <c r="M4297">
        <v>-2.7841899999999999E-2</v>
      </c>
      <c r="N4297">
        <v>-1.9312300000000001E-2</v>
      </c>
      <c r="O4297">
        <v>-6.9969000000000003E-3</v>
      </c>
      <c r="P4297">
        <v>65.659400000000005</v>
      </c>
      <c r="Q4297">
        <v>1.6265399999999999E-2</v>
      </c>
    </row>
    <row r="4298" spans="1:17">
      <c r="A4298" t="s">
        <v>6504</v>
      </c>
      <c r="B4298" t="s">
        <v>2</v>
      </c>
      <c r="C4298" t="s">
        <v>15</v>
      </c>
      <c r="D4298" t="s">
        <v>18</v>
      </c>
      <c r="E4298" t="s">
        <v>69</v>
      </c>
      <c r="F4298" t="s">
        <v>24</v>
      </c>
      <c r="G4298">
        <v>1</v>
      </c>
      <c r="H4298">
        <v>1.1670910000000001</v>
      </c>
      <c r="I4298">
        <v>1.3385899999999999</v>
      </c>
      <c r="J4298">
        <v>0.1714986</v>
      </c>
      <c r="K4298">
        <v>0.14250750000000001</v>
      </c>
      <c r="L4298">
        <v>0.15963569999999999</v>
      </c>
      <c r="M4298">
        <v>0.1714986</v>
      </c>
      <c r="N4298">
        <v>0.18336150000000001</v>
      </c>
      <c r="O4298">
        <v>0.20048969999999999</v>
      </c>
      <c r="P4298">
        <v>64.613600000000005</v>
      </c>
      <c r="Q4298">
        <v>2.26219E-2</v>
      </c>
    </row>
    <row r="4299" spans="1:17">
      <c r="A4299" t="s">
        <v>6505</v>
      </c>
      <c r="B4299" t="s">
        <v>2</v>
      </c>
      <c r="C4299" t="s">
        <v>15</v>
      </c>
      <c r="D4299" t="s">
        <v>18</v>
      </c>
      <c r="E4299" t="s">
        <v>69</v>
      </c>
      <c r="F4299" t="s">
        <v>24</v>
      </c>
      <c r="G4299">
        <v>2</v>
      </c>
      <c r="H4299">
        <v>1.050681</v>
      </c>
      <c r="I4299">
        <v>1.1903269999999999</v>
      </c>
      <c r="J4299">
        <v>0.13964589999999999</v>
      </c>
      <c r="K4299">
        <v>0.1170504</v>
      </c>
      <c r="L4299">
        <v>0.13039999999999999</v>
      </c>
      <c r="M4299">
        <v>0.13964589999999999</v>
      </c>
      <c r="N4299">
        <v>0.14889179999999999</v>
      </c>
      <c r="O4299">
        <v>0.16224140000000001</v>
      </c>
      <c r="P4299">
        <v>64.659099999999995</v>
      </c>
      <c r="Q4299">
        <v>1.7631399999999998E-2</v>
      </c>
    </row>
    <row r="4300" spans="1:17">
      <c r="A4300" t="s">
        <v>6506</v>
      </c>
      <c r="B4300" t="s">
        <v>2</v>
      </c>
      <c r="C4300" t="s">
        <v>15</v>
      </c>
      <c r="D4300" t="s">
        <v>18</v>
      </c>
      <c r="E4300" t="s">
        <v>69</v>
      </c>
      <c r="F4300" t="s">
        <v>24</v>
      </c>
      <c r="G4300">
        <v>3</v>
      </c>
      <c r="H4300">
        <v>0.98608980000000002</v>
      </c>
      <c r="I4300">
        <v>1.0408869999999999</v>
      </c>
      <c r="J4300">
        <v>5.4797499999999999E-2</v>
      </c>
      <c r="K4300">
        <v>3.6071199999999998E-2</v>
      </c>
      <c r="L4300">
        <v>4.71349E-2</v>
      </c>
      <c r="M4300">
        <v>5.4797499999999999E-2</v>
      </c>
      <c r="N4300">
        <v>6.24602E-2</v>
      </c>
      <c r="O4300">
        <v>7.35238E-2</v>
      </c>
      <c r="P4300">
        <v>63.136400000000002</v>
      </c>
      <c r="Q4300">
        <v>1.4612200000000001E-2</v>
      </c>
    </row>
    <row r="4301" spans="1:17">
      <c r="A4301" t="s">
        <v>6507</v>
      </c>
      <c r="B4301" t="s">
        <v>2</v>
      </c>
      <c r="C4301" t="s">
        <v>15</v>
      </c>
      <c r="D4301" t="s">
        <v>18</v>
      </c>
      <c r="E4301" t="s">
        <v>69</v>
      </c>
      <c r="F4301" t="s">
        <v>24</v>
      </c>
      <c r="G4301">
        <v>4</v>
      </c>
      <c r="H4301">
        <v>0.90342560000000005</v>
      </c>
      <c r="I4301">
        <v>0.88498379999999999</v>
      </c>
      <c r="J4301">
        <v>-1.8441699999999998E-2</v>
      </c>
      <c r="K4301">
        <v>-3.7056800000000001E-2</v>
      </c>
      <c r="L4301">
        <v>-2.6058899999999999E-2</v>
      </c>
      <c r="M4301">
        <v>-1.8441699999999998E-2</v>
      </c>
      <c r="N4301">
        <v>-1.08246E-2</v>
      </c>
      <c r="O4301">
        <v>1.7340000000000001E-4</v>
      </c>
      <c r="P4301">
        <v>61.5227</v>
      </c>
      <c r="Q4301">
        <v>1.4525400000000001E-2</v>
      </c>
    </row>
    <row r="4302" spans="1:17">
      <c r="A4302" t="s">
        <v>6508</v>
      </c>
      <c r="B4302" t="s">
        <v>2</v>
      </c>
      <c r="C4302" t="s">
        <v>15</v>
      </c>
      <c r="D4302" t="s">
        <v>18</v>
      </c>
      <c r="E4302" t="s">
        <v>69</v>
      </c>
      <c r="F4302" t="s">
        <v>24</v>
      </c>
      <c r="G4302">
        <v>5</v>
      </c>
      <c r="H4302">
        <v>0.89458819999999994</v>
      </c>
      <c r="I4302">
        <v>0.90001430000000004</v>
      </c>
      <c r="J4302">
        <v>5.4260999999999997E-3</v>
      </c>
      <c r="K4302">
        <v>-9.7757E-3</v>
      </c>
      <c r="L4302">
        <v>-7.9429999999999995E-4</v>
      </c>
      <c r="M4302">
        <v>5.4260999999999997E-3</v>
      </c>
      <c r="N4302">
        <v>1.16466E-2</v>
      </c>
      <c r="O4302">
        <v>2.0627900000000001E-2</v>
      </c>
      <c r="P4302">
        <v>60.659100000000002</v>
      </c>
      <c r="Q4302">
        <v>1.1861999999999999E-2</v>
      </c>
    </row>
    <row r="4303" spans="1:17">
      <c r="A4303" t="s">
        <v>6509</v>
      </c>
      <c r="B4303" t="s">
        <v>2</v>
      </c>
      <c r="C4303" t="s">
        <v>15</v>
      </c>
      <c r="D4303" t="s">
        <v>18</v>
      </c>
      <c r="E4303" t="s">
        <v>69</v>
      </c>
      <c r="F4303" t="s">
        <v>24</v>
      </c>
      <c r="G4303">
        <v>6</v>
      </c>
      <c r="H4303">
        <v>0.92623979999999995</v>
      </c>
      <c r="I4303">
        <v>0.9476173</v>
      </c>
      <c r="J4303">
        <v>2.1377400000000001E-2</v>
      </c>
      <c r="K4303">
        <v>4.0899999999999999E-3</v>
      </c>
      <c r="L4303">
        <v>1.43036E-2</v>
      </c>
      <c r="M4303">
        <v>2.1377400000000001E-2</v>
      </c>
      <c r="N4303">
        <v>2.8451299999999999E-2</v>
      </c>
      <c r="O4303">
        <v>3.8664900000000002E-2</v>
      </c>
      <c r="P4303">
        <v>59.818199999999997</v>
      </c>
      <c r="Q4303">
        <v>1.34895E-2</v>
      </c>
    </row>
    <row r="4304" spans="1:17">
      <c r="A4304" t="s">
        <v>6510</v>
      </c>
      <c r="B4304" t="s">
        <v>2</v>
      </c>
      <c r="C4304" t="s">
        <v>15</v>
      </c>
      <c r="D4304" t="s">
        <v>18</v>
      </c>
      <c r="E4304" t="s">
        <v>69</v>
      </c>
      <c r="F4304" t="s">
        <v>24</v>
      </c>
      <c r="G4304">
        <v>7</v>
      </c>
      <c r="H4304">
        <v>1.104811</v>
      </c>
      <c r="I4304">
        <v>1.0664340000000001</v>
      </c>
      <c r="J4304">
        <v>-3.8376599999999997E-2</v>
      </c>
      <c r="K4304">
        <v>-6.2665899999999997E-2</v>
      </c>
      <c r="L4304">
        <v>-4.83156E-2</v>
      </c>
      <c r="M4304">
        <v>-3.8376599999999997E-2</v>
      </c>
      <c r="N4304">
        <v>-2.84376E-2</v>
      </c>
      <c r="O4304">
        <v>-1.4087199999999999E-2</v>
      </c>
      <c r="P4304">
        <v>59.363599999999998</v>
      </c>
      <c r="Q4304">
        <v>1.8953100000000001E-2</v>
      </c>
    </row>
    <row r="4305" spans="1:17">
      <c r="A4305" t="s">
        <v>6511</v>
      </c>
      <c r="B4305" t="s">
        <v>2</v>
      </c>
      <c r="C4305" t="s">
        <v>15</v>
      </c>
      <c r="D4305" t="s">
        <v>18</v>
      </c>
      <c r="E4305" t="s">
        <v>69</v>
      </c>
      <c r="F4305" t="s">
        <v>24</v>
      </c>
      <c r="G4305">
        <v>8</v>
      </c>
      <c r="H4305">
        <v>1.2321580000000001</v>
      </c>
      <c r="I4305">
        <v>1.0590390000000001</v>
      </c>
      <c r="J4305">
        <v>-0.1731182</v>
      </c>
      <c r="K4305">
        <v>-0.19733010000000001</v>
      </c>
      <c r="L4305">
        <v>-0.18302550000000001</v>
      </c>
      <c r="M4305">
        <v>-0.1731182</v>
      </c>
      <c r="N4305">
        <v>-0.16321099999999999</v>
      </c>
      <c r="O4305">
        <v>-0.14890639999999999</v>
      </c>
      <c r="P4305">
        <v>60.181800000000003</v>
      </c>
      <c r="Q4305">
        <v>1.8892599999999999E-2</v>
      </c>
    </row>
    <row r="4306" spans="1:17">
      <c r="A4306" t="s">
        <v>6512</v>
      </c>
      <c r="B4306" t="s">
        <v>2</v>
      </c>
      <c r="C4306" t="s">
        <v>15</v>
      </c>
      <c r="D4306" t="s">
        <v>18</v>
      </c>
      <c r="E4306" t="s">
        <v>69</v>
      </c>
      <c r="F4306" t="s">
        <v>24</v>
      </c>
      <c r="G4306">
        <v>9</v>
      </c>
      <c r="H4306">
        <v>1.265747</v>
      </c>
      <c r="I4306">
        <v>0.98894139999999997</v>
      </c>
      <c r="J4306">
        <v>-0.2768061</v>
      </c>
      <c r="K4306">
        <v>-0.304336</v>
      </c>
      <c r="L4306">
        <v>-0.28807110000000002</v>
      </c>
      <c r="M4306">
        <v>-0.2768061</v>
      </c>
      <c r="N4306">
        <v>-0.26554100000000003</v>
      </c>
      <c r="O4306">
        <v>-0.2492761</v>
      </c>
      <c r="P4306">
        <v>63.568199999999997</v>
      </c>
      <c r="Q4306">
        <v>2.1481699999999999E-2</v>
      </c>
    </row>
    <row r="4307" spans="1:17">
      <c r="A4307" t="s">
        <v>6513</v>
      </c>
      <c r="B4307" t="s">
        <v>2</v>
      </c>
      <c r="C4307" t="s">
        <v>15</v>
      </c>
      <c r="D4307" t="s">
        <v>18</v>
      </c>
      <c r="E4307" t="s">
        <v>69</v>
      </c>
      <c r="F4307" t="s">
        <v>24</v>
      </c>
      <c r="G4307">
        <v>10</v>
      </c>
      <c r="H4307">
        <v>1.2233719999999999</v>
      </c>
      <c r="I4307">
        <v>0.96345380000000003</v>
      </c>
      <c r="J4307">
        <v>-0.25991769999999997</v>
      </c>
      <c r="K4307">
        <v>-0.29288789999999998</v>
      </c>
      <c r="L4307">
        <v>-0.27340880000000001</v>
      </c>
      <c r="M4307">
        <v>-0.25991769999999997</v>
      </c>
      <c r="N4307">
        <v>-0.24642649999999999</v>
      </c>
      <c r="O4307">
        <v>-0.22694739999999999</v>
      </c>
      <c r="P4307">
        <v>68.704499999999996</v>
      </c>
      <c r="Q4307">
        <v>2.5726800000000001E-2</v>
      </c>
    </row>
    <row r="4308" spans="1:17">
      <c r="A4308" t="s">
        <v>6514</v>
      </c>
      <c r="B4308" t="s">
        <v>2</v>
      </c>
      <c r="C4308" t="s">
        <v>15</v>
      </c>
      <c r="D4308" t="s">
        <v>18</v>
      </c>
      <c r="E4308" t="s">
        <v>69</v>
      </c>
      <c r="F4308" t="s">
        <v>24</v>
      </c>
      <c r="G4308">
        <v>11</v>
      </c>
      <c r="H4308">
        <v>1.1692990000000001</v>
      </c>
      <c r="I4308">
        <v>1.1278630000000001</v>
      </c>
      <c r="J4308">
        <v>-4.1436300000000002E-2</v>
      </c>
      <c r="K4308">
        <v>-8.2002199999999997E-2</v>
      </c>
      <c r="L4308">
        <v>-5.8035499999999997E-2</v>
      </c>
      <c r="M4308">
        <v>-4.1436300000000002E-2</v>
      </c>
      <c r="N4308">
        <v>-2.4837000000000001E-2</v>
      </c>
      <c r="O4308">
        <v>-8.7029999999999996E-4</v>
      </c>
      <c r="P4308">
        <v>73.136399999999995</v>
      </c>
      <c r="Q4308">
        <v>3.1653800000000003E-2</v>
      </c>
    </row>
    <row r="4309" spans="1:17">
      <c r="A4309" t="s">
        <v>6515</v>
      </c>
      <c r="B4309" t="s">
        <v>2</v>
      </c>
      <c r="C4309" t="s">
        <v>15</v>
      </c>
      <c r="D4309" t="s">
        <v>18</v>
      </c>
      <c r="E4309" t="s">
        <v>69</v>
      </c>
      <c r="F4309" t="s">
        <v>24</v>
      </c>
      <c r="G4309">
        <v>12</v>
      </c>
      <c r="H4309">
        <v>1.1323570000000001</v>
      </c>
      <c r="I4309">
        <v>1.2041980000000001</v>
      </c>
      <c r="J4309">
        <v>7.1841199999999994E-2</v>
      </c>
      <c r="K4309">
        <v>2.7450700000000001E-2</v>
      </c>
      <c r="L4309">
        <v>5.36769E-2</v>
      </c>
      <c r="M4309">
        <v>7.1841199999999994E-2</v>
      </c>
      <c r="N4309">
        <v>9.0005399999999999E-2</v>
      </c>
      <c r="O4309">
        <v>0.11623169999999999</v>
      </c>
      <c r="P4309">
        <v>76.295500000000004</v>
      </c>
      <c r="Q4309">
        <v>3.4638099999999998E-2</v>
      </c>
    </row>
    <row r="4310" spans="1:17">
      <c r="A4310" t="s">
        <v>6516</v>
      </c>
      <c r="B4310" t="s">
        <v>2</v>
      </c>
      <c r="C4310" t="s">
        <v>15</v>
      </c>
      <c r="D4310" t="s">
        <v>18</v>
      </c>
      <c r="E4310" t="s">
        <v>69</v>
      </c>
      <c r="F4310" t="s">
        <v>24</v>
      </c>
      <c r="G4310">
        <v>13</v>
      </c>
      <c r="H4310">
        <v>1.322859</v>
      </c>
      <c r="I4310">
        <v>1.322859</v>
      </c>
      <c r="J4310">
        <v>0</v>
      </c>
      <c r="K4310">
        <v>0.1244067</v>
      </c>
      <c r="L4310">
        <v>0.15372520000000001</v>
      </c>
      <c r="M4310">
        <v>0.17403109999999999</v>
      </c>
      <c r="N4310">
        <v>0.19433700000000001</v>
      </c>
      <c r="O4310">
        <v>0.2236554</v>
      </c>
      <c r="P4310">
        <v>79.181799999999996</v>
      </c>
      <c r="Q4310">
        <v>3.8722100000000002E-2</v>
      </c>
    </row>
    <row r="4311" spans="1:17">
      <c r="A4311" t="s">
        <v>6517</v>
      </c>
      <c r="B4311" t="s">
        <v>2</v>
      </c>
      <c r="C4311" t="s">
        <v>15</v>
      </c>
      <c r="D4311" t="s">
        <v>18</v>
      </c>
      <c r="E4311" t="s">
        <v>69</v>
      </c>
      <c r="F4311" t="s">
        <v>24</v>
      </c>
      <c r="G4311">
        <v>14</v>
      </c>
      <c r="H4311">
        <v>1.418277</v>
      </c>
      <c r="I4311">
        <v>1.5923080000000001</v>
      </c>
      <c r="J4311">
        <v>0.17403109999999999</v>
      </c>
      <c r="K4311">
        <v>0.247756</v>
      </c>
      <c r="L4311">
        <v>0.27431509999999998</v>
      </c>
      <c r="M4311">
        <v>0.29270990000000002</v>
      </c>
      <c r="N4311">
        <v>0.31110470000000001</v>
      </c>
      <c r="O4311">
        <v>0.33766390000000002</v>
      </c>
      <c r="P4311">
        <v>80.7273</v>
      </c>
      <c r="Q4311">
        <v>3.5077799999999999E-2</v>
      </c>
    </row>
    <row r="4312" spans="1:17">
      <c r="A4312" t="s">
        <v>6518</v>
      </c>
      <c r="B4312" t="s">
        <v>2</v>
      </c>
      <c r="C4312" t="s">
        <v>15</v>
      </c>
      <c r="D4312" t="s">
        <v>18</v>
      </c>
      <c r="E4312" t="s">
        <v>69</v>
      </c>
      <c r="F4312" t="s">
        <v>24</v>
      </c>
      <c r="G4312">
        <v>15</v>
      </c>
      <c r="H4312">
        <v>1.628779</v>
      </c>
      <c r="I4312">
        <v>1.921489</v>
      </c>
      <c r="J4312">
        <v>0.29270990000000002</v>
      </c>
      <c r="K4312">
        <v>0.33847670000000002</v>
      </c>
      <c r="L4312">
        <v>0.36809589999999998</v>
      </c>
      <c r="M4312">
        <v>0.38861010000000001</v>
      </c>
      <c r="N4312">
        <v>0.4091243</v>
      </c>
      <c r="O4312">
        <v>0.43874350000000001</v>
      </c>
      <c r="P4312">
        <v>81.613600000000005</v>
      </c>
      <c r="Q4312">
        <v>3.9119300000000003E-2</v>
      </c>
    </row>
    <row r="4313" spans="1:17">
      <c r="A4313" t="s">
        <v>6519</v>
      </c>
      <c r="B4313" t="s">
        <v>2</v>
      </c>
      <c r="C4313" t="s">
        <v>15</v>
      </c>
      <c r="D4313" t="s">
        <v>18</v>
      </c>
      <c r="E4313" t="s">
        <v>69</v>
      </c>
      <c r="F4313" t="s">
        <v>24</v>
      </c>
      <c r="G4313">
        <v>16</v>
      </c>
      <c r="H4313">
        <v>2.023291</v>
      </c>
      <c r="I4313">
        <v>2.4119009999999999</v>
      </c>
      <c r="J4313">
        <v>0.38861010000000001</v>
      </c>
      <c r="K4313">
        <v>0.53798670000000004</v>
      </c>
      <c r="L4313">
        <v>0.57165239999999995</v>
      </c>
      <c r="M4313">
        <v>0.59496919999999998</v>
      </c>
      <c r="N4313">
        <v>0.61828590000000005</v>
      </c>
      <c r="O4313">
        <v>0.65195159999999996</v>
      </c>
      <c r="P4313">
        <v>81.840900000000005</v>
      </c>
      <c r="Q4313">
        <v>4.4463599999999999E-2</v>
      </c>
    </row>
    <row r="4314" spans="1:17">
      <c r="A4314" t="s">
        <v>6520</v>
      </c>
      <c r="B4314" t="s">
        <v>2</v>
      </c>
      <c r="C4314" t="s">
        <v>15</v>
      </c>
      <c r="D4314" t="s">
        <v>18</v>
      </c>
      <c r="E4314" t="s">
        <v>69</v>
      </c>
      <c r="F4314" t="s">
        <v>24</v>
      </c>
      <c r="G4314">
        <v>17</v>
      </c>
      <c r="H4314">
        <v>2.0595870000000001</v>
      </c>
      <c r="I4314">
        <v>2.6545570000000001</v>
      </c>
      <c r="J4314">
        <v>0.59496919999999998</v>
      </c>
      <c r="K4314">
        <v>0.47215079999999998</v>
      </c>
      <c r="L4314">
        <v>0.50661619999999996</v>
      </c>
      <c r="M4314">
        <v>0.53048680000000004</v>
      </c>
      <c r="N4314">
        <v>0.55435730000000005</v>
      </c>
      <c r="O4314">
        <v>0.58882270000000003</v>
      </c>
      <c r="P4314">
        <v>81</v>
      </c>
      <c r="Q4314">
        <v>4.5519799999999999E-2</v>
      </c>
    </row>
    <row r="4315" spans="1:17">
      <c r="A4315" t="s">
        <v>6521</v>
      </c>
      <c r="B4315" t="s">
        <v>2</v>
      </c>
      <c r="C4315" t="s">
        <v>15</v>
      </c>
      <c r="D4315" t="s">
        <v>18</v>
      </c>
      <c r="E4315" t="s">
        <v>69</v>
      </c>
      <c r="F4315" t="s">
        <v>24</v>
      </c>
      <c r="G4315">
        <v>18</v>
      </c>
      <c r="H4315">
        <v>2.4314499999999999</v>
      </c>
      <c r="I4315">
        <v>2.9619360000000001</v>
      </c>
      <c r="J4315">
        <v>0.53048680000000004</v>
      </c>
      <c r="K4315">
        <v>0.47780260000000002</v>
      </c>
      <c r="L4315">
        <v>0.51594309999999999</v>
      </c>
      <c r="M4315">
        <v>0.54235889999999998</v>
      </c>
      <c r="N4315">
        <v>0.56877480000000002</v>
      </c>
      <c r="O4315">
        <v>0.60691519999999999</v>
      </c>
      <c r="P4315">
        <v>79.568200000000004</v>
      </c>
      <c r="Q4315">
        <v>5.0373500000000002E-2</v>
      </c>
    </row>
    <row r="4316" spans="1:17">
      <c r="A4316" t="s">
        <v>6522</v>
      </c>
      <c r="B4316" t="s">
        <v>2</v>
      </c>
      <c r="C4316" t="s">
        <v>15</v>
      </c>
      <c r="D4316" t="s">
        <v>18</v>
      </c>
      <c r="E4316" t="s">
        <v>69</v>
      </c>
      <c r="F4316" t="s">
        <v>24</v>
      </c>
      <c r="G4316">
        <v>19</v>
      </c>
      <c r="H4316">
        <v>2.4872329999999998</v>
      </c>
      <c r="I4316">
        <v>3.0295920000000001</v>
      </c>
      <c r="J4316">
        <v>0.54235889999999998</v>
      </c>
      <c r="K4316">
        <v>7.6846499999999998E-2</v>
      </c>
      <c r="L4316">
        <v>0.110916</v>
      </c>
      <c r="M4316">
        <v>0.13451250000000001</v>
      </c>
      <c r="N4316">
        <v>0.158109</v>
      </c>
      <c r="O4316">
        <v>0.1921786</v>
      </c>
      <c r="P4316">
        <v>77</v>
      </c>
      <c r="Q4316">
        <v>4.4997099999999998E-2</v>
      </c>
    </row>
    <row r="4317" spans="1:17">
      <c r="A4317" t="s">
        <v>6523</v>
      </c>
      <c r="B4317" t="s">
        <v>2</v>
      </c>
      <c r="C4317" t="s">
        <v>15</v>
      </c>
      <c r="D4317" t="s">
        <v>18</v>
      </c>
      <c r="E4317" t="s">
        <v>69</v>
      </c>
      <c r="F4317" t="s">
        <v>24</v>
      </c>
      <c r="G4317">
        <v>20</v>
      </c>
      <c r="H4317">
        <v>2.8963269999999999</v>
      </c>
      <c r="I4317">
        <v>2.8451569999999999</v>
      </c>
      <c r="J4317">
        <v>-5.1170100000000003E-2</v>
      </c>
      <c r="K4317">
        <v>-0.11366560000000001</v>
      </c>
      <c r="L4317">
        <v>-7.6742699999999997E-2</v>
      </c>
      <c r="M4317">
        <v>-5.1170100000000003E-2</v>
      </c>
      <c r="N4317">
        <v>-2.5597399999999999E-2</v>
      </c>
      <c r="O4317">
        <v>1.13255E-2</v>
      </c>
      <c r="P4317">
        <v>73.863600000000005</v>
      </c>
      <c r="Q4317">
        <v>4.8765500000000003E-2</v>
      </c>
    </row>
    <row r="4318" spans="1:17">
      <c r="A4318" t="s">
        <v>6524</v>
      </c>
      <c r="B4318" t="s">
        <v>2</v>
      </c>
      <c r="C4318" t="s">
        <v>15</v>
      </c>
      <c r="D4318" t="s">
        <v>18</v>
      </c>
      <c r="E4318" t="s">
        <v>69</v>
      </c>
      <c r="F4318" t="s">
        <v>24</v>
      </c>
      <c r="G4318">
        <v>21</v>
      </c>
      <c r="H4318">
        <v>2.5901040000000002</v>
      </c>
      <c r="I4318">
        <v>2.6228609999999999</v>
      </c>
      <c r="J4318">
        <v>3.2757000000000001E-2</v>
      </c>
      <c r="K4318">
        <v>-2.0613099999999999E-2</v>
      </c>
      <c r="L4318">
        <v>1.09184E-2</v>
      </c>
      <c r="M4318">
        <v>3.2757000000000001E-2</v>
      </c>
      <c r="N4318">
        <v>5.4595600000000001E-2</v>
      </c>
      <c r="O4318">
        <v>8.6126999999999995E-2</v>
      </c>
      <c r="P4318">
        <v>71.2727</v>
      </c>
      <c r="Q4318">
        <v>4.1644899999999999E-2</v>
      </c>
    </row>
    <row r="4319" spans="1:17">
      <c r="A4319" t="s">
        <v>6525</v>
      </c>
      <c r="B4319" t="s">
        <v>2</v>
      </c>
      <c r="C4319" t="s">
        <v>15</v>
      </c>
      <c r="D4319" t="s">
        <v>18</v>
      </c>
      <c r="E4319" t="s">
        <v>69</v>
      </c>
      <c r="F4319" t="s">
        <v>24</v>
      </c>
      <c r="G4319">
        <v>22</v>
      </c>
      <c r="H4319">
        <v>2.2047029999999999</v>
      </c>
      <c r="I4319">
        <v>2.3070119999999998</v>
      </c>
      <c r="J4319">
        <v>0.1023087</v>
      </c>
      <c r="K4319">
        <v>5.7926199999999997E-2</v>
      </c>
      <c r="L4319">
        <v>8.4147700000000006E-2</v>
      </c>
      <c r="M4319">
        <v>0.1023087</v>
      </c>
      <c r="N4319">
        <v>0.1204696</v>
      </c>
      <c r="O4319">
        <v>0.14669119999999999</v>
      </c>
      <c r="P4319">
        <v>69.159099999999995</v>
      </c>
      <c r="Q4319">
        <v>3.4631799999999997E-2</v>
      </c>
    </row>
    <row r="4320" spans="1:17">
      <c r="A4320" t="s">
        <v>6526</v>
      </c>
      <c r="B4320" t="s">
        <v>2</v>
      </c>
      <c r="C4320" t="s">
        <v>15</v>
      </c>
      <c r="D4320" t="s">
        <v>18</v>
      </c>
      <c r="E4320" t="s">
        <v>69</v>
      </c>
      <c r="F4320" t="s">
        <v>24</v>
      </c>
      <c r="G4320">
        <v>23</v>
      </c>
      <c r="H4320">
        <v>1.7417229999999999</v>
      </c>
      <c r="I4320">
        <v>1.9197489999999999</v>
      </c>
      <c r="J4320">
        <v>0.17802580000000001</v>
      </c>
      <c r="K4320">
        <v>0.13738739999999999</v>
      </c>
      <c r="L4320">
        <v>0.16139690000000001</v>
      </c>
      <c r="M4320">
        <v>0.17802580000000001</v>
      </c>
      <c r="N4320">
        <v>0.19465470000000001</v>
      </c>
      <c r="O4320">
        <v>0.2186642</v>
      </c>
      <c r="P4320">
        <v>67.0227</v>
      </c>
      <c r="Q4320">
        <v>3.1710299999999997E-2</v>
      </c>
    </row>
    <row r="4321" spans="1:17">
      <c r="A4321" t="s">
        <v>6527</v>
      </c>
      <c r="B4321" t="s">
        <v>2</v>
      </c>
      <c r="C4321" t="s">
        <v>15</v>
      </c>
      <c r="D4321" t="s">
        <v>18</v>
      </c>
      <c r="E4321" t="s">
        <v>69</v>
      </c>
      <c r="F4321" t="s">
        <v>24</v>
      </c>
      <c r="G4321">
        <v>24</v>
      </c>
      <c r="H4321">
        <v>1.3732629999999999</v>
      </c>
      <c r="I4321">
        <v>1.5180579999999999</v>
      </c>
      <c r="J4321">
        <v>0.14479510000000001</v>
      </c>
      <c r="K4321">
        <v>0.1125447</v>
      </c>
      <c r="L4321">
        <v>0.13159850000000001</v>
      </c>
      <c r="M4321">
        <v>0.14479510000000001</v>
      </c>
      <c r="N4321">
        <v>0.15799179999999999</v>
      </c>
      <c r="O4321">
        <v>0.1770456</v>
      </c>
      <c r="P4321">
        <v>65.363600000000005</v>
      </c>
      <c r="Q4321">
        <v>2.5165099999999999E-2</v>
      </c>
    </row>
    <row r="4322" spans="1:17">
      <c r="A4322" t="s">
        <v>6528</v>
      </c>
      <c r="B4322" t="s">
        <v>2</v>
      </c>
      <c r="C4322" t="s">
        <v>15</v>
      </c>
      <c r="D4322" t="s">
        <v>18</v>
      </c>
      <c r="E4322" t="s">
        <v>69</v>
      </c>
      <c r="F4322" t="s">
        <v>25</v>
      </c>
      <c r="G4322">
        <v>1</v>
      </c>
      <c r="H4322">
        <v>0.82111449999999997</v>
      </c>
      <c r="I4322">
        <v>0.86955289999999996</v>
      </c>
      <c r="J4322">
        <v>4.8438299999999997E-2</v>
      </c>
      <c r="K4322">
        <v>2.75328E-2</v>
      </c>
      <c r="L4322">
        <v>3.9884000000000003E-2</v>
      </c>
      <c r="M4322">
        <v>4.8438299999999997E-2</v>
      </c>
      <c r="N4322">
        <v>5.69927E-2</v>
      </c>
      <c r="O4322">
        <v>6.9343799999999997E-2</v>
      </c>
      <c r="P4322">
        <v>55.269599999999997</v>
      </c>
      <c r="Q4322">
        <v>1.63126E-2</v>
      </c>
    </row>
    <row r="4323" spans="1:17">
      <c r="A4323" t="s">
        <v>6529</v>
      </c>
      <c r="B4323" t="s">
        <v>2</v>
      </c>
      <c r="C4323" t="s">
        <v>15</v>
      </c>
      <c r="D4323" t="s">
        <v>18</v>
      </c>
      <c r="E4323" t="s">
        <v>69</v>
      </c>
      <c r="F4323" t="s">
        <v>25</v>
      </c>
      <c r="G4323">
        <v>2</v>
      </c>
      <c r="H4323">
        <v>0.79135219999999995</v>
      </c>
      <c r="I4323">
        <v>0.79908570000000001</v>
      </c>
      <c r="J4323">
        <v>7.7334999999999999E-3</v>
      </c>
      <c r="K4323">
        <v>-1.0291099999999999E-2</v>
      </c>
      <c r="L4323">
        <v>3.5790000000000003E-4</v>
      </c>
      <c r="M4323">
        <v>7.7334999999999999E-3</v>
      </c>
      <c r="N4323">
        <v>1.5108999999999999E-2</v>
      </c>
      <c r="O4323">
        <v>2.5758E-2</v>
      </c>
      <c r="P4323">
        <v>54.839799999999997</v>
      </c>
      <c r="Q4323">
        <v>1.40646E-2</v>
      </c>
    </row>
    <row r="4324" spans="1:17">
      <c r="A4324" t="s">
        <v>6530</v>
      </c>
      <c r="B4324" t="s">
        <v>2</v>
      </c>
      <c r="C4324" t="s">
        <v>15</v>
      </c>
      <c r="D4324" t="s">
        <v>18</v>
      </c>
      <c r="E4324" t="s">
        <v>69</v>
      </c>
      <c r="F4324" t="s">
        <v>25</v>
      </c>
      <c r="G4324">
        <v>3</v>
      </c>
      <c r="H4324">
        <v>0.75299260000000001</v>
      </c>
      <c r="I4324">
        <v>0.76390860000000005</v>
      </c>
      <c r="J4324">
        <v>1.09161E-2</v>
      </c>
      <c r="K4324">
        <v>-7.8435999999999992E-3</v>
      </c>
      <c r="L4324">
        <v>3.2396999999999999E-3</v>
      </c>
      <c r="M4324">
        <v>1.09161E-2</v>
      </c>
      <c r="N4324">
        <v>1.8592399999999999E-2</v>
      </c>
      <c r="O4324">
        <v>2.9675699999999999E-2</v>
      </c>
      <c r="P4324">
        <v>54.182499999999997</v>
      </c>
      <c r="Q4324">
        <v>1.46383E-2</v>
      </c>
    </row>
    <row r="4325" spans="1:17">
      <c r="A4325" t="s">
        <v>6531</v>
      </c>
      <c r="B4325" t="s">
        <v>2</v>
      </c>
      <c r="C4325" t="s">
        <v>15</v>
      </c>
      <c r="D4325" t="s">
        <v>18</v>
      </c>
      <c r="E4325" t="s">
        <v>69</v>
      </c>
      <c r="F4325" t="s">
        <v>25</v>
      </c>
      <c r="G4325">
        <v>4</v>
      </c>
      <c r="H4325">
        <v>0.73294599999999999</v>
      </c>
      <c r="I4325">
        <v>0.74488710000000002</v>
      </c>
      <c r="J4325">
        <v>1.19411E-2</v>
      </c>
      <c r="K4325">
        <v>-3.9091000000000004E-3</v>
      </c>
      <c r="L4325">
        <v>5.4552999999999997E-3</v>
      </c>
      <c r="M4325">
        <v>1.19411E-2</v>
      </c>
      <c r="N4325">
        <v>1.84268E-2</v>
      </c>
      <c r="O4325">
        <v>2.7791199999999999E-2</v>
      </c>
      <c r="P4325">
        <v>53.821100000000001</v>
      </c>
      <c r="Q4325">
        <v>1.2368000000000001E-2</v>
      </c>
    </row>
    <row r="4326" spans="1:17">
      <c r="A4326" t="s">
        <v>6532</v>
      </c>
      <c r="B4326" t="s">
        <v>2</v>
      </c>
      <c r="C4326" t="s">
        <v>15</v>
      </c>
      <c r="D4326" t="s">
        <v>18</v>
      </c>
      <c r="E4326" t="s">
        <v>69</v>
      </c>
      <c r="F4326" t="s">
        <v>25</v>
      </c>
      <c r="G4326">
        <v>5</v>
      </c>
      <c r="H4326">
        <v>0.74960009999999999</v>
      </c>
      <c r="I4326">
        <v>0.7646868</v>
      </c>
      <c r="J4326">
        <v>1.50867E-2</v>
      </c>
      <c r="K4326">
        <v>1.0717000000000001E-3</v>
      </c>
      <c r="L4326">
        <v>9.3518999999999998E-3</v>
      </c>
      <c r="M4326">
        <v>1.50867E-2</v>
      </c>
      <c r="N4326">
        <v>2.08215E-2</v>
      </c>
      <c r="O4326">
        <v>2.9101700000000001E-2</v>
      </c>
      <c r="P4326">
        <v>53.433399999999999</v>
      </c>
      <c r="Q4326">
        <v>1.09359E-2</v>
      </c>
    </row>
    <row r="4327" spans="1:17">
      <c r="A4327" t="s">
        <v>6533</v>
      </c>
      <c r="B4327" t="s">
        <v>2</v>
      </c>
      <c r="C4327" t="s">
        <v>15</v>
      </c>
      <c r="D4327" t="s">
        <v>18</v>
      </c>
      <c r="E4327" t="s">
        <v>69</v>
      </c>
      <c r="F4327" t="s">
        <v>25</v>
      </c>
      <c r="G4327">
        <v>6</v>
      </c>
      <c r="H4327">
        <v>0.84712169999999998</v>
      </c>
      <c r="I4327">
        <v>0.84907149999999998</v>
      </c>
      <c r="J4327">
        <v>1.9498E-3</v>
      </c>
      <c r="K4327">
        <v>-1.7441499999999999E-2</v>
      </c>
      <c r="L4327">
        <v>-5.9849999999999999E-3</v>
      </c>
      <c r="M4327">
        <v>1.9498E-3</v>
      </c>
      <c r="N4327">
        <v>9.8846000000000003E-3</v>
      </c>
      <c r="O4327">
        <v>2.1341200000000001E-2</v>
      </c>
      <c r="P4327">
        <v>53.110599999999998</v>
      </c>
      <c r="Q4327">
        <v>1.51311E-2</v>
      </c>
    </row>
    <row r="4328" spans="1:17">
      <c r="A4328" t="s">
        <v>6534</v>
      </c>
      <c r="B4328" t="s">
        <v>2</v>
      </c>
      <c r="C4328" t="s">
        <v>15</v>
      </c>
      <c r="D4328" t="s">
        <v>18</v>
      </c>
      <c r="E4328" t="s">
        <v>69</v>
      </c>
      <c r="F4328" t="s">
        <v>25</v>
      </c>
      <c r="G4328">
        <v>7</v>
      </c>
      <c r="H4328">
        <v>1.05308</v>
      </c>
      <c r="I4328">
        <v>0.94987560000000004</v>
      </c>
      <c r="J4328">
        <v>-0.1032043</v>
      </c>
      <c r="K4328">
        <v>-0.1256824</v>
      </c>
      <c r="L4328">
        <v>-0.1124021</v>
      </c>
      <c r="M4328">
        <v>-0.1032043</v>
      </c>
      <c r="N4328">
        <v>-9.4006400000000004E-2</v>
      </c>
      <c r="O4328">
        <v>-8.0726099999999995E-2</v>
      </c>
      <c r="P4328">
        <v>52.7819</v>
      </c>
      <c r="Q4328">
        <v>1.7539800000000001E-2</v>
      </c>
    </row>
    <row r="4329" spans="1:17">
      <c r="A4329" t="s">
        <v>6535</v>
      </c>
      <c r="B4329" t="s">
        <v>2</v>
      </c>
      <c r="C4329" t="s">
        <v>15</v>
      </c>
      <c r="D4329" t="s">
        <v>18</v>
      </c>
      <c r="E4329" t="s">
        <v>69</v>
      </c>
      <c r="F4329" t="s">
        <v>25</v>
      </c>
      <c r="G4329">
        <v>8</v>
      </c>
      <c r="H4329">
        <v>1.2200249999999999</v>
      </c>
      <c r="I4329">
        <v>1.125081</v>
      </c>
      <c r="J4329">
        <v>-9.49435E-2</v>
      </c>
      <c r="K4329">
        <v>-0.12238889999999999</v>
      </c>
      <c r="L4329">
        <v>-0.1061739</v>
      </c>
      <c r="M4329">
        <v>-9.49435E-2</v>
      </c>
      <c r="N4329">
        <v>-8.3713099999999999E-2</v>
      </c>
      <c r="O4329">
        <v>-6.7498199999999994E-2</v>
      </c>
      <c r="P4329">
        <v>52.938400000000001</v>
      </c>
      <c r="Q4329">
        <v>2.1415699999999999E-2</v>
      </c>
    </row>
    <row r="4330" spans="1:17">
      <c r="A4330" t="s">
        <v>6536</v>
      </c>
      <c r="B4330" t="s">
        <v>2</v>
      </c>
      <c r="C4330" t="s">
        <v>15</v>
      </c>
      <c r="D4330" t="s">
        <v>18</v>
      </c>
      <c r="E4330" t="s">
        <v>69</v>
      </c>
      <c r="F4330" t="s">
        <v>25</v>
      </c>
      <c r="G4330">
        <v>9</v>
      </c>
      <c r="H4330">
        <v>1.131038</v>
      </c>
      <c r="I4330">
        <v>1.100368</v>
      </c>
      <c r="J4330">
        <v>-3.06693E-2</v>
      </c>
      <c r="K4330">
        <v>-6.3898999999999997E-2</v>
      </c>
      <c r="L4330">
        <v>-4.4266600000000003E-2</v>
      </c>
      <c r="M4330">
        <v>-3.06693E-2</v>
      </c>
      <c r="N4330">
        <v>-1.7072E-2</v>
      </c>
      <c r="O4330">
        <v>2.5603000000000002E-3</v>
      </c>
      <c r="P4330">
        <v>55.746000000000002</v>
      </c>
      <c r="Q4330">
        <v>2.5929199999999999E-2</v>
      </c>
    </row>
    <row r="4331" spans="1:17">
      <c r="A4331" t="s">
        <v>6537</v>
      </c>
      <c r="B4331" t="s">
        <v>2</v>
      </c>
      <c r="C4331" t="s">
        <v>15</v>
      </c>
      <c r="D4331" t="s">
        <v>18</v>
      </c>
      <c r="E4331" t="s">
        <v>69</v>
      </c>
      <c r="F4331" t="s">
        <v>25</v>
      </c>
      <c r="G4331">
        <v>10</v>
      </c>
      <c r="H4331">
        <v>1.0779639999999999</v>
      </c>
      <c r="I4331">
        <v>1.044583</v>
      </c>
      <c r="J4331">
        <v>-3.33812E-2</v>
      </c>
      <c r="K4331">
        <v>-6.2132899999999998E-2</v>
      </c>
      <c r="L4331">
        <v>-4.5146199999999997E-2</v>
      </c>
      <c r="M4331">
        <v>-3.33812E-2</v>
      </c>
      <c r="N4331">
        <v>-2.1616300000000001E-2</v>
      </c>
      <c r="O4331">
        <v>-4.6296000000000002E-3</v>
      </c>
      <c r="P4331">
        <v>59.982500000000002</v>
      </c>
      <c r="Q4331">
        <v>2.2435099999999999E-2</v>
      </c>
    </row>
    <row r="4332" spans="1:17">
      <c r="A4332" t="s">
        <v>6538</v>
      </c>
      <c r="B4332" t="s">
        <v>2</v>
      </c>
      <c r="C4332" t="s">
        <v>15</v>
      </c>
      <c r="D4332" t="s">
        <v>18</v>
      </c>
      <c r="E4332" t="s">
        <v>69</v>
      </c>
      <c r="F4332" t="s">
        <v>25</v>
      </c>
      <c r="G4332">
        <v>11</v>
      </c>
      <c r="H4332">
        <v>1.016683</v>
      </c>
      <c r="I4332">
        <v>1.007865</v>
      </c>
      <c r="J4332">
        <v>-8.8176999999999995E-3</v>
      </c>
      <c r="K4332">
        <v>-4.1811800000000003E-2</v>
      </c>
      <c r="L4332">
        <v>-2.23187E-2</v>
      </c>
      <c r="M4332">
        <v>-8.8176999999999995E-3</v>
      </c>
      <c r="N4332">
        <v>4.6832000000000002E-3</v>
      </c>
      <c r="O4332">
        <v>2.4176400000000001E-2</v>
      </c>
      <c r="P4332">
        <v>63.993000000000002</v>
      </c>
      <c r="Q4332">
        <v>2.5745400000000002E-2</v>
      </c>
    </row>
    <row r="4333" spans="1:17">
      <c r="A4333" t="s">
        <v>6539</v>
      </c>
      <c r="B4333" t="s">
        <v>2</v>
      </c>
      <c r="C4333" t="s">
        <v>15</v>
      </c>
      <c r="D4333" t="s">
        <v>18</v>
      </c>
      <c r="E4333" t="s">
        <v>69</v>
      </c>
      <c r="F4333" t="s">
        <v>25</v>
      </c>
      <c r="G4333">
        <v>12</v>
      </c>
      <c r="H4333">
        <v>0.98254319999999995</v>
      </c>
      <c r="I4333">
        <v>0.97812299999999996</v>
      </c>
      <c r="J4333">
        <v>-4.4202E-3</v>
      </c>
      <c r="K4333">
        <v>-3.77329E-2</v>
      </c>
      <c r="L4333">
        <v>-1.8051500000000002E-2</v>
      </c>
      <c r="M4333">
        <v>-4.4202E-3</v>
      </c>
      <c r="N4333">
        <v>9.2110000000000004E-3</v>
      </c>
      <c r="O4333">
        <v>2.8892399999999999E-2</v>
      </c>
      <c r="P4333">
        <v>67.957400000000007</v>
      </c>
      <c r="Q4333">
        <v>2.5994E-2</v>
      </c>
    </row>
    <row r="4334" spans="1:17">
      <c r="A4334" t="s">
        <v>6540</v>
      </c>
      <c r="B4334" t="s">
        <v>2</v>
      </c>
      <c r="C4334" t="s">
        <v>15</v>
      </c>
      <c r="D4334" t="s">
        <v>18</v>
      </c>
      <c r="E4334" t="s">
        <v>69</v>
      </c>
      <c r="F4334" t="s">
        <v>25</v>
      </c>
      <c r="G4334">
        <v>13</v>
      </c>
      <c r="H4334">
        <v>1.0207029999999999</v>
      </c>
      <c r="I4334">
        <v>1.0207029999999999</v>
      </c>
      <c r="J4334">
        <v>0</v>
      </c>
      <c r="K4334">
        <v>5.7814400000000002E-2</v>
      </c>
      <c r="L4334">
        <v>7.72452E-2</v>
      </c>
      <c r="M4334">
        <v>9.07028E-2</v>
      </c>
      <c r="N4334">
        <v>0.1041605</v>
      </c>
      <c r="O4334">
        <v>0.1235913</v>
      </c>
      <c r="P4334">
        <v>71.036900000000003</v>
      </c>
      <c r="Q4334">
        <v>2.5662999999999998E-2</v>
      </c>
    </row>
    <row r="4335" spans="1:17">
      <c r="A4335" t="s">
        <v>6541</v>
      </c>
      <c r="B4335" t="s">
        <v>2</v>
      </c>
      <c r="C4335" t="s">
        <v>15</v>
      </c>
      <c r="D4335" t="s">
        <v>18</v>
      </c>
      <c r="E4335" t="s">
        <v>69</v>
      </c>
      <c r="F4335" t="s">
        <v>25</v>
      </c>
      <c r="G4335">
        <v>14</v>
      </c>
      <c r="H4335">
        <v>0.96816239999999998</v>
      </c>
      <c r="I4335">
        <v>1.0588649999999999</v>
      </c>
      <c r="J4335">
        <v>9.07028E-2</v>
      </c>
      <c r="K4335">
        <v>5.9808E-2</v>
      </c>
      <c r="L4335">
        <v>8.3698499999999995E-2</v>
      </c>
      <c r="M4335">
        <v>0.100245</v>
      </c>
      <c r="N4335">
        <v>0.11679150000000001</v>
      </c>
      <c r="O4335">
        <v>0.1406821</v>
      </c>
      <c r="P4335">
        <v>73.082999999999998</v>
      </c>
      <c r="Q4335">
        <v>3.1553200000000003E-2</v>
      </c>
    </row>
    <row r="4336" spans="1:17">
      <c r="A4336" t="s">
        <v>6542</v>
      </c>
      <c r="B4336" t="s">
        <v>2</v>
      </c>
      <c r="C4336" t="s">
        <v>15</v>
      </c>
      <c r="D4336" t="s">
        <v>18</v>
      </c>
      <c r="E4336" t="s">
        <v>69</v>
      </c>
      <c r="F4336" t="s">
        <v>25</v>
      </c>
      <c r="G4336">
        <v>15</v>
      </c>
      <c r="H4336">
        <v>1.0464800000000001</v>
      </c>
      <c r="I4336">
        <v>1.146725</v>
      </c>
      <c r="J4336">
        <v>0.100245</v>
      </c>
      <c r="K4336">
        <v>9.3384999999999996E-2</v>
      </c>
      <c r="L4336">
        <v>0.121894</v>
      </c>
      <c r="M4336">
        <v>0.1416393</v>
      </c>
      <c r="N4336">
        <v>0.16138459999999999</v>
      </c>
      <c r="O4336">
        <v>0.1898937</v>
      </c>
      <c r="P4336">
        <v>74.357399999999998</v>
      </c>
      <c r="Q4336">
        <v>3.7653100000000002E-2</v>
      </c>
    </row>
    <row r="4337" spans="1:17">
      <c r="A4337" t="s">
        <v>6543</v>
      </c>
      <c r="B4337" t="s">
        <v>2</v>
      </c>
      <c r="C4337" t="s">
        <v>15</v>
      </c>
      <c r="D4337" t="s">
        <v>18</v>
      </c>
      <c r="E4337" t="s">
        <v>69</v>
      </c>
      <c r="F4337" t="s">
        <v>25</v>
      </c>
      <c r="G4337">
        <v>16</v>
      </c>
      <c r="H4337">
        <v>1.1546620000000001</v>
      </c>
      <c r="I4337">
        <v>1.2963009999999999</v>
      </c>
      <c r="J4337">
        <v>0.1416393</v>
      </c>
      <c r="K4337">
        <v>0.12588949999999999</v>
      </c>
      <c r="L4337">
        <v>0.15556600000000001</v>
      </c>
      <c r="M4337">
        <v>0.1761199</v>
      </c>
      <c r="N4337">
        <v>0.19667380000000001</v>
      </c>
      <c r="O4337">
        <v>0.2263503</v>
      </c>
      <c r="P4337">
        <v>74.548100000000005</v>
      </c>
      <c r="Q4337">
        <v>3.9195000000000001E-2</v>
      </c>
    </row>
    <row r="4338" spans="1:17">
      <c r="A4338" t="s">
        <v>6544</v>
      </c>
      <c r="B4338" t="s">
        <v>2</v>
      </c>
      <c r="C4338" t="s">
        <v>15</v>
      </c>
      <c r="D4338" t="s">
        <v>18</v>
      </c>
      <c r="E4338" t="s">
        <v>69</v>
      </c>
      <c r="F4338" t="s">
        <v>25</v>
      </c>
      <c r="G4338">
        <v>17</v>
      </c>
      <c r="H4338">
        <v>1.2778020000000001</v>
      </c>
      <c r="I4338">
        <v>1.4539219999999999</v>
      </c>
      <c r="J4338">
        <v>0.1761199</v>
      </c>
      <c r="K4338">
        <v>0.14526939999999999</v>
      </c>
      <c r="L4338">
        <v>0.17589859999999999</v>
      </c>
      <c r="M4338">
        <v>0.19711239999999999</v>
      </c>
      <c r="N4338">
        <v>0.2183261</v>
      </c>
      <c r="O4338">
        <v>0.24895529999999999</v>
      </c>
      <c r="P4338">
        <v>72.811700000000002</v>
      </c>
      <c r="Q4338">
        <v>4.0453299999999998E-2</v>
      </c>
    </row>
    <row r="4339" spans="1:17">
      <c r="A4339" t="s">
        <v>6545</v>
      </c>
      <c r="B4339" t="s">
        <v>2</v>
      </c>
      <c r="C4339" t="s">
        <v>15</v>
      </c>
      <c r="D4339" t="s">
        <v>18</v>
      </c>
      <c r="E4339" t="s">
        <v>69</v>
      </c>
      <c r="F4339" t="s">
        <v>25</v>
      </c>
      <c r="G4339">
        <v>18</v>
      </c>
      <c r="H4339">
        <v>1.316298</v>
      </c>
      <c r="I4339">
        <v>1.5134099999999999</v>
      </c>
      <c r="J4339">
        <v>0.19711239999999999</v>
      </c>
      <c r="K4339">
        <v>0.1097703</v>
      </c>
      <c r="L4339">
        <v>0.14251459999999999</v>
      </c>
      <c r="M4339">
        <v>0.16519329999999999</v>
      </c>
      <c r="N4339">
        <v>0.18787190000000001</v>
      </c>
      <c r="O4339">
        <v>0.22061620000000001</v>
      </c>
      <c r="P4339">
        <v>69.907899999999998</v>
      </c>
      <c r="Q4339">
        <v>4.3246800000000002E-2</v>
      </c>
    </row>
    <row r="4340" spans="1:17">
      <c r="A4340" t="s">
        <v>6546</v>
      </c>
      <c r="B4340" t="s">
        <v>2</v>
      </c>
      <c r="C4340" t="s">
        <v>15</v>
      </c>
      <c r="D4340" t="s">
        <v>18</v>
      </c>
      <c r="E4340" t="s">
        <v>69</v>
      </c>
      <c r="F4340" t="s">
        <v>25</v>
      </c>
      <c r="G4340">
        <v>19</v>
      </c>
      <c r="H4340">
        <v>1.3609290000000001</v>
      </c>
      <c r="I4340">
        <v>1.526122</v>
      </c>
      <c r="J4340">
        <v>0.16519329999999999</v>
      </c>
      <c r="K4340">
        <v>-9.3370999999999992E-3</v>
      </c>
      <c r="L4340">
        <v>2.1160399999999999E-2</v>
      </c>
      <c r="M4340">
        <v>4.2282899999999998E-2</v>
      </c>
      <c r="N4340">
        <v>6.3405400000000001E-2</v>
      </c>
      <c r="O4340">
        <v>9.3903E-2</v>
      </c>
      <c r="P4340">
        <v>66.016300000000001</v>
      </c>
      <c r="Q4340">
        <v>4.0279299999999997E-2</v>
      </c>
    </row>
    <row r="4341" spans="1:17">
      <c r="A4341" t="s">
        <v>6547</v>
      </c>
      <c r="B4341" t="s">
        <v>2</v>
      </c>
      <c r="C4341" t="s">
        <v>15</v>
      </c>
      <c r="D4341" t="s">
        <v>18</v>
      </c>
      <c r="E4341" t="s">
        <v>69</v>
      </c>
      <c r="F4341" t="s">
        <v>25</v>
      </c>
      <c r="G4341">
        <v>20</v>
      </c>
      <c r="H4341">
        <v>1.5361590000000001</v>
      </c>
      <c r="I4341">
        <v>1.4964949999999999</v>
      </c>
      <c r="J4341">
        <v>-3.9663999999999998E-2</v>
      </c>
      <c r="K4341">
        <v>-9.3757800000000002E-2</v>
      </c>
      <c r="L4341">
        <v>-6.1798800000000001E-2</v>
      </c>
      <c r="M4341">
        <v>-3.9663999999999998E-2</v>
      </c>
      <c r="N4341">
        <v>-1.7529300000000001E-2</v>
      </c>
      <c r="O4341">
        <v>1.44298E-2</v>
      </c>
      <c r="P4341">
        <v>62.701000000000001</v>
      </c>
      <c r="Q4341">
        <v>4.22096E-2</v>
      </c>
    </row>
    <row r="4342" spans="1:17">
      <c r="A4342" t="s">
        <v>6548</v>
      </c>
      <c r="B4342" t="s">
        <v>2</v>
      </c>
      <c r="C4342" t="s">
        <v>15</v>
      </c>
      <c r="D4342" t="s">
        <v>18</v>
      </c>
      <c r="E4342" t="s">
        <v>69</v>
      </c>
      <c r="F4342" t="s">
        <v>25</v>
      </c>
      <c r="G4342">
        <v>21</v>
      </c>
      <c r="H4342">
        <v>1.4631510000000001</v>
      </c>
      <c r="I4342">
        <v>1.5024109999999999</v>
      </c>
      <c r="J4342">
        <v>3.9259500000000003E-2</v>
      </c>
      <c r="K4342">
        <v>-7.2475999999999999E-3</v>
      </c>
      <c r="L4342">
        <v>2.0229199999999999E-2</v>
      </c>
      <c r="M4342">
        <v>3.9259500000000003E-2</v>
      </c>
      <c r="N4342">
        <v>5.8289800000000003E-2</v>
      </c>
      <c r="O4342">
        <v>8.5766599999999998E-2</v>
      </c>
      <c r="P4342">
        <v>60.6813</v>
      </c>
      <c r="Q4342">
        <v>3.6289700000000001E-2</v>
      </c>
    </row>
    <row r="4343" spans="1:17">
      <c r="A4343" t="s">
        <v>6549</v>
      </c>
      <c r="B4343" t="s">
        <v>2</v>
      </c>
      <c r="C4343" t="s">
        <v>15</v>
      </c>
      <c r="D4343" t="s">
        <v>18</v>
      </c>
      <c r="E4343" t="s">
        <v>69</v>
      </c>
      <c r="F4343" t="s">
        <v>25</v>
      </c>
      <c r="G4343">
        <v>22</v>
      </c>
      <c r="H4343">
        <v>1.3256669999999999</v>
      </c>
      <c r="I4343">
        <v>1.3836869999999999</v>
      </c>
      <c r="J4343">
        <v>5.80204E-2</v>
      </c>
      <c r="K4343">
        <v>1.9614099999999999E-2</v>
      </c>
      <c r="L4343">
        <v>4.2304799999999997E-2</v>
      </c>
      <c r="M4343">
        <v>5.80204E-2</v>
      </c>
      <c r="N4343">
        <v>7.3735899999999993E-2</v>
      </c>
      <c r="O4343">
        <v>9.6426700000000004E-2</v>
      </c>
      <c r="P4343">
        <v>59.072800000000001</v>
      </c>
      <c r="Q4343">
        <v>2.9968600000000001E-2</v>
      </c>
    </row>
    <row r="4344" spans="1:17">
      <c r="A4344" t="s">
        <v>6550</v>
      </c>
      <c r="B4344" t="s">
        <v>2</v>
      </c>
      <c r="C4344" t="s">
        <v>15</v>
      </c>
      <c r="D4344" t="s">
        <v>18</v>
      </c>
      <c r="E4344" t="s">
        <v>69</v>
      </c>
      <c r="F4344" t="s">
        <v>25</v>
      </c>
      <c r="G4344">
        <v>23</v>
      </c>
      <c r="H4344">
        <v>1.1319840000000001</v>
      </c>
      <c r="I4344">
        <v>1.1802809999999999</v>
      </c>
      <c r="J4344">
        <v>4.8297199999999998E-2</v>
      </c>
      <c r="K4344">
        <v>1.97973E-2</v>
      </c>
      <c r="L4344">
        <v>3.6635300000000003E-2</v>
      </c>
      <c r="M4344">
        <v>4.8297199999999998E-2</v>
      </c>
      <c r="N4344">
        <v>5.9959199999999997E-2</v>
      </c>
      <c r="O4344">
        <v>7.6797199999999996E-2</v>
      </c>
      <c r="P4344">
        <v>57.636200000000002</v>
      </c>
      <c r="Q4344">
        <v>2.22387E-2</v>
      </c>
    </row>
    <row r="4345" spans="1:17">
      <c r="A4345" t="s">
        <v>6551</v>
      </c>
      <c r="B4345" t="s">
        <v>2</v>
      </c>
      <c r="C4345" t="s">
        <v>15</v>
      </c>
      <c r="D4345" t="s">
        <v>18</v>
      </c>
      <c r="E4345" t="s">
        <v>69</v>
      </c>
      <c r="F4345" t="s">
        <v>25</v>
      </c>
      <c r="G4345">
        <v>24</v>
      </c>
      <c r="H4345">
        <v>0.91994140000000002</v>
      </c>
      <c r="I4345">
        <v>1.0083040000000001</v>
      </c>
      <c r="J4345">
        <v>8.8362599999999999E-2</v>
      </c>
      <c r="K4345">
        <v>6.2051799999999997E-2</v>
      </c>
      <c r="L4345">
        <v>7.7596399999999996E-2</v>
      </c>
      <c r="M4345">
        <v>8.8362599999999999E-2</v>
      </c>
      <c r="N4345">
        <v>9.91287E-2</v>
      </c>
      <c r="O4345">
        <v>0.11467330000000001</v>
      </c>
      <c r="P4345">
        <v>56.3125</v>
      </c>
      <c r="Q4345">
        <v>2.0530400000000001E-2</v>
      </c>
    </row>
    <row r="4346" spans="1:17">
      <c r="A4346" t="s">
        <v>6552</v>
      </c>
      <c r="B4346" t="s">
        <v>2</v>
      </c>
      <c r="C4346" t="s">
        <v>15</v>
      </c>
      <c r="D4346" t="s">
        <v>18</v>
      </c>
      <c r="E4346" t="s">
        <v>69</v>
      </c>
      <c r="F4346" t="s">
        <v>26</v>
      </c>
      <c r="G4346">
        <v>1</v>
      </c>
      <c r="H4346">
        <v>0.82427709999999998</v>
      </c>
      <c r="I4346">
        <v>0.84890100000000002</v>
      </c>
      <c r="J4346">
        <v>2.4623900000000001E-2</v>
      </c>
      <c r="K4346">
        <v>8.8871000000000002E-3</v>
      </c>
      <c r="L4346">
        <v>1.8184499999999999E-2</v>
      </c>
      <c r="M4346">
        <v>2.4623900000000001E-2</v>
      </c>
      <c r="N4346">
        <v>3.1063199999999999E-2</v>
      </c>
      <c r="O4346">
        <v>4.0360600000000003E-2</v>
      </c>
      <c r="P4346">
        <v>58.782400000000003</v>
      </c>
      <c r="Q4346">
        <v>1.2279399999999999E-2</v>
      </c>
    </row>
    <row r="4347" spans="1:17">
      <c r="A4347" t="s">
        <v>6553</v>
      </c>
      <c r="B4347" t="s">
        <v>2</v>
      </c>
      <c r="C4347" t="s">
        <v>15</v>
      </c>
      <c r="D4347" t="s">
        <v>18</v>
      </c>
      <c r="E4347" t="s">
        <v>69</v>
      </c>
      <c r="F4347" t="s">
        <v>26</v>
      </c>
      <c r="G4347">
        <v>2</v>
      </c>
      <c r="H4347">
        <v>0.76506189999999996</v>
      </c>
      <c r="I4347">
        <v>0.74882970000000004</v>
      </c>
      <c r="J4347">
        <v>-1.6232199999999999E-2</v>
      </c>
      <c r="K4347">
        <v>-2.8077299999999999E-2</v>
      </c>
      <c r="L4347">
        <v>-2.10791E-2</v>
      </c>
      <c r="M4347">
        <v>-1.6232199999999999E-2</v>
      </c>
      <c r="N4347">
        <v>-1.1385299999999999E-2</v>
      </c>
      <c r="O4347">
        <v>-4.3870999999999997E-3</v>
      </c>
      <c r="P4347">
        <v>58.412199999999999</v>
      </c>
      <c r="Q4347">
        <v>9.2426999999999995E-3</v>
      </c>
    </row>
    <row r="4348" spans="1:17">
      <c r="A4348" t="s">
        <v>6554</v>
      </c>
      <c r="B4348" t="s">
        <v>2</v>
      </c>
      <c r="C4348" t="s">
        <v>15</v>
      </c>
      <c r="D4348" t="s">
        <v>18</v>
      </c>
      <c r="E4348" t="s">
        <v>69</v>
      </c>
      <c r="F4348" t="s">
        <v>26</v>
      </c>
      <c r="G4348">
        <v>3</v>
      </c>
      <c r="H4348">
        <v>0.74849569999999999</v>
      </c>
      <c r="I4348">
        <v>0.70101800000000003</v>
      </c>
      <c r="J4348">
        <v>-4.7477699999999998E-2</v>
      </c>
      <c r="K4348">
        <v>-5.8907500000000002E-2</v>
      </c>
      <c r="L4348">
        <v>-5.2154600000000002E-2</v>
      </c>
      <c r="M4348">
        <v>-4.7477699999999998E-2</v>
      </c>
      <c r="N4348">
        <v>-4.2800699999999997E-2</v>
      </c>
      <c r="O4348">
        <v>-3.6047900000000001E-2</v>
      </c>
      <c r="P4348">
        <v>57.632800000000003</v>
      </c>
      <c r="Q4348">
        <v>8.9186999999999999E-3</v>
      </c>
    </row>
    <row r="4349" spans="1:17">
      <c r="A4349" t="s">
        <v>6555</v>
      </c>
      <c r="B4349" t="s">
        <v>2</v>
      </c>
      <c r="C4349" t="s">
        <v>15</v>
      </c>
      <c r="D4349" t="s">
        <v>18</v>
      </c>
      <c r="E4349" t="s">
        <v>69</v>
      </c>
      <c r="F4349" t="s">
        <v>26</v>
      </c>
      <c r="G4349">
        <v>4</v>
      </c>
      <c r="H4349">
        <v>0.74887579999999998</v>
      </c>
      <c r="I4349">
        <v>0.69470449999999995</v>
      </c>
      <c r="J4349">
        <v>-5.4171299999999999E-2</v>
      </c>
      <c r="K4349">
        <v>-6.6623699999999994E-2</v>
      </c>
      <c r="L4349">
        <v>-5.9266699999999999E-2</v>
      </c>
      <c r="M4349">
        <v>-5.4171299999999999E-2</v>
      </c>
      <c r="N4349">
        <v>-4.9075899999999999E-2</v>
      </c>
      <c r="O4349">
        <v>-4.1718999999999999E-2</v>
      </c>
      <c r="P4349">
        <v>56.908000000000001</v>
      </c>
      <c r="Q4349">
        <v>9.7166000000000006E-3</v>
      </c>
    </row>
    <row r="4350" spans="1:17">
      <c r="A4350" t="s">
        <v>6556</v>
      </c>
      <c r="B4350" t="s">
        <v>2</v>
      </c>
      <c r="C4350" t="s">
        <v>15</v>
      </c>
      <c r="D4350" t="s">
        <v>18</v>
      </c>
      <c r="E4350" t="s">
        <v>69</v>
      </c>
      <c r="F4350" t="s">
        <v>26</v>
      </c>
      <c r="G4350">
        <v>5</v>
      </c>
      <c r="H4350">
        <v>0.78005279999999999</v>
      </c>
      <c r="I4350">
        <v>0.7294136</v>
      </c>
      <c r="J4350">
        <v>-5.0639200000000002E-2</v>
      </c>
      <c r="K4350">
        <v>-6.2448299999999998E-2</v>
      </c>
      <c r="L4350">
        <v>-5.5471399999999997E-2</v>
      </c>
      <c r="M4350">
        <v>-5.0639200000000002E-2</v>
      </c>
      <c r="N4350">
        <v>-4.5806899999999998E-2</v>
      </c>
      <c r="O4350">
        <v>-3.8830000000000003E-2</v>
      </c>
      <c r="P4350">
        <v>56.331600000000002</v>
      </c>
      <c r="Q4350">
        <v>9.2148000000000004E-3</v>
      </c>
    </row>
    <row r="4351" spans="1:17">
      <c r="A4351" t="s">
        <v>6557</v>
      </c>
      <c r="B4351" t="s">
        <v>2</v>
      </c>
      <c r="C4351" t="s">
        <v>15</v>
      </c>
      <c r="D4351" t="s">
        <v>18</v>
      </c>
      <c r="E4351" t="s">
        <v>69</v>
      </c>
      <c r="F4351" t="s">
        <v>26</v>
      </c>
      <c r="G4351">
        <v>6</v>
      </c>
      <c r="H4351">
        <v>0.86499320000000002</v>
      </c>
      <c r="I4351">
        <v>0.79967630000000001</v>
      </c>
      <c r="J4351">
        <v>-6.5316799999999994E-2</v>
      </c>
      <c r="K4351">
        <v>-7.7303899999999995E-2</v>
      </c>
      <c r="L4351">
        <v>-7.0221900000000004E-2</v>
      </c>
      <c r="M4351">
        <v>-6.5316799999999994E-2</v>
      </c>
      <c r="N4351">
        <v>-6.0411800000000002E-2</v>
      </c>
      <c r="O4351">
        <v>-5.3329700000000001E-2</v>
      </c>
      <c r="P4351">
        <v>55.771299999999997</v>
      </c>
      <c r="Q4351">
        <v>9.3536000000000001E-3</v>
      </c>
    </row>
    <row r="4352" spans="1:17">
      <c r="A4352" t="s">
        <v>6558</v>
      </c>
      <c r="B4352" t="s">
        <v>2</v>
      </c>
      <c r="C4352" t="s">
        <v>15</v>
      </c>
      <c r="D4352" t="s">
        <v>18</v>
      </c>
      <c r="E4352" t="s">
        <v>69</v>
      </c>
      <c r="F4352" t="s">
        <v>26</v>
      </c>
      <c r="G4352">
        <v>7</v>
      </c>
      <c r="H4352">
        <v>0.99261739999999998</v>
      </c>
      <c r="I4352">
        <v>0.94768390000000002</v>
      </c>
      <c r="J4352">
        <v>-4.4933500000000001E-2</v>
      </c>
      <c r="K4352">
        <v>-5.9226800000000003E-2</v>
      </c>
      <c r="L4352">
        <v>-5.07822E-2</v>
      </c>
      <c r="M4352">
        <v>-4.4933500000000001E-2</v>
      </c>
      <c r="N4352">
        <v>-3.9084800000000003E-2</v>
      </c>
      <c r="O4352">
        <v>-3.0640199999999999E-2</v>
      </c>
      <c r="P4352">
        <v>55.362099999999998</v>
      </c>
      <c r="Q4352">
        <v>1.1153100000000001E-2</v>
      </c>
    </row>
    <row r="4353" spans="1:17">
      <c r="A4353" t="s">
        <v>6559</v>
      </c>
      <c r="B4353" t="s">
        <v>2</v>
      </c>
      <c r="C4353" t="s">
        <v>15</v>
      </c>
      <c r="D4353" t="s">
        <v>18</v>
      </c>
      <c r="E4353" t="s">
        <v>69</v>
      </c>
      <c r="F4353" t="s">
        <v>26</v>
      </c>
      <c r="G4353">
        <v>8</v>
      </c>
      <c r="H4353">
        <v>1.093359</v>
      </c>
      <c r="I4353">
        <v>1.0409459999999999</v>
      </c>
      <c r="J4353">
        <v>-5.2412300000000002E-2</v>
      </c>
      <c r="K4353">
        <v>-7.0688500000000001E-2</v>
      </c>
      <c r="L4353">
        <v>-5.9890800000000001E-2</v>
      </c>
      <c r="M4353">
        <v>-5.2412300000000002E-2</v>
      </c>
      <c r="N4353">
        <v>-4.4933899999999999E-2</v>
      </c>
      <c r="O4353">
        <v>-3.4136199999999998E-2</v>
      </c>
      <c r="P4353">
        <v>55.569099999999999</v>
      </c>
      <c r="Q4353">
        <v>1.42609E-2</v>
      </c>
    </row>
    <row r="4354" spans="1:17">
      <c r="A4354" t="s">
        <v>6560</v>
      </c>
      <c r="B4354" t="s">
        <v>2</v>
      </c>
      <c r="C4354" t="s">
        <v>15</v>
      </c>
      <c r="D4354" t="s">
        <v>18</v>
      </c>
      <c r="E4354" t="s">
        <v>69</v>
      </c>
      <c r="F4354" t="s">
        <v>26</v>
      </c>
      <c r="G4354">
        <v>9</v>
      </c>
      <c r="H4354">
        <v>1.1391150000000001</v>
      </c>
      <c r="I4354">
        <v>0.94202350000000001</v>
      </c>
      <c r="J4354">
        <v>-0.1970913</v>
      </c>
      <c r="K4354">
        <v>-0.21302550000000001</v>
      </c>
      <c r="L4354">
        <v>-0.2036114</v>
      </c>
      <c r="M4354">
        <v>-0.1970913</v>
      </c>
      <c r="N4354">
        <v>-0.1905712</v>
      </c>
      <c r="O4354">
        <v>-0.18115709999999999</v>
      </c>
      <c r="P4354">
        <v>58.580599999999997</v>
      </c>
      <c r="Q4354">
        <v>1.24335E-2</v>
      </c>
    </row>
    <row r="4355" spans="1:17">
      <c r="A4355" t="s">
        <v>6561</v>
      </c>
      <c r="B4355" t="s">
        <v>2</v>
      </c>
      <c r="C4355" t="s">
        <v>15</v>
      </c>
      <c r="D4355" t="s">
        <v>18</v>
      </c>
      <c r="E4355" t="s">
        <v>69</v>
      </c>
      <c r="F4355" t="s">
        <v>26</v>
      </c>
      <c r="G4355">
        <v>10</v>
      </c>
      <c r="H4355">
        <v>1.135319</v>
      </c>
      <c r="I4355">
        <v>0.92809739999999996</v>
      </c>
      <c r="J4355">
        <v>-0.20722160000000001</v>
      </c>
      <c r="K4355">
        <v>-0.22419810000000001</v>
      </c>
      <c r="L4355">
        <v>-0.21416830000000001</v>
      </c>
      <c r="M4355">
        <v>-0.20722160000000001</v>
      </c>
      <c r="N4355">
        <v>-0.20027500000000001</v>
      </c>
      <c r="O4355">
        <v>-0.1902451</v>
      </c>
      <c r="P4355">
        <v>63.146299999999997</v>
      </c>
      <c r="Q4355">
        <v>1.32468E-2</v>
      </c>
    </row>
    <row r="4356" spans="1:17">
      <c r="A4356" t="s">
        <v>6562</v>
      </c>
      <c r="B4356" t="s">
        <v>2</v>
      </c>
      <c r="C4356" t="s">
        <v>15</v>
      </c>
      <c r="D4356" t="s">
        <v>18</v>
      </c>
      <c r="E4356" t="s">
        <v>69</v>
      </c>
      <c r="F4356" t="s">
        <v>26</v>
      </c>
      <c r="G4356">
        <v>11</v>
      </c>
      <c r="H4356">
        <v>1.0835600000000001</v>
      </c>
      <c r="I4356">
        <v>0.92601520000000004</v>
      </c>
      <c r="J4356">
        <v>-0.1575453</v>
      </c>
      <c r="K4356">
        <v>-0.17503479999999999</v>
      </c>
      <c r="L4356">
        <v>-0.16470180000000001</v>
      </c>
      <c r="M4356">
        <v>-0.1575453</v>
      </c>
      <c r="N4356">
        <v>-0.15038869999999999</v>
      </c>
      <c r="O4356">
        <v>-0.14005580000000001</v>
      </c>
      <c r="P4356">
        <v>67.1203</v>
      </c>
      <c r="Q4356">
        <v>1.3647100000000001E-2</v>
      </c>
    </row>
    <row r="4357" spans="1:17">
      <c r="A4357" t="s">
        <v>6563</v>
      </c>
      <c r="B4357" t="s">
        <v>2</v>
      </c>
      <c r="C4357" t="s">
        <v>15</v>
      </c>
      <c r="D4357" t="s">
        <v>18</v>
      </c>
      <c r="E4357" t="s">
        <v>69</v>
      </c>
      <c r="F4357" t="s">
        <v>26</v>
      </c>
      <c r="G4357">
        <v>12</v>
      </c>
      <c r="H4357">
        <v>1.012251</v>
      </c>
      <c r="I4357">
        <v>0.97176689999999999</v>
      </c>
      <c r="J4357">
        <v>-4.0484300000000001E-2</v>
      </c>
      <c r="K4357">
        <v>-5.80378E-2</v>
      </c>
      <c r="L4357">
        <v>-4.7667099999999997E-2</v>
      </c>
      <c r="M4357">
        <v>-4.0484300000000001E-2</v>
      </c>
      <c r="N4357">
        <v>-3.3301600000000001E-2</v>
      </c>
      <c r="O4357">
        <v>-2.2930800000000001E-2</v>
      </c>
      <c r="P4357">
        <v>70.358699999999999</v>
      </c>
      <c r="Q4357">
        <v>1.36971E-2</v>
      </c>
    </row>
    <row r="4358" spans="1:17">
      <c r="A4358" t="s">
        <v>6564</v>
      </c>
      <c r="B4358" t="s">
        <v>2</v>
      </c>
      <c r="C4358" t="s">
        <v>15</v>
      </c>
      <c r="D4358" t="s">
        <v>18</v>
      </c>
      <c r="E4358" t="s">
        <v>69</v>
      </c>
      <c r="F4358" t="s">
        <v>26</v>
      </c>
      <c r="G4358">
        <v>13</v>
      </c>
      <c r="H4358">
        <v>1.040821</v>
      </c>
      <c r="I4358">
        <v>1.040821</v>
      </c>
      <c r="J4358">
        <v>0</v>
      </c>
      <c r="K4358">
        <v>4.9997600000000003E-2</v>
      </c>
      <c r="L4358">
        <v>6.0395299999999999E-2</v>
      </c>
      <c r="M4358">
        <v>6.7596600000000007E-2</v>
      </c>
      <c r="N4358">
        <v>7.4798000000000003E-2</v>
      </c>
      <c r="O4358">
        <v>8.5195699999999999E-2</v>
      </c>
      <c r="P4358">
        <v>72.871799999999993</v>
      </c>
      <c r="Q4358">
        <v>1.3732599999999999E-2</v>
      </c>
    </row>
    <row r="4359" spans="1:17">
      <c r="A4359" t="s">
        <v>6565</v>
      </c>
      <c r="B4359" t="s">
        <v>2</v>
      </c>
      <c r="C4359" t="s">
        <v>15</v>
      </c>
      <c r="D4359" t="s">
        <v>18</v>
      </c>
      <c r="E4359" t="s">
        <v>69</v>
      </c>
      <c r="F4359" t="s">
        <v>26</v>
      </c>
      <c r="G4359">
        <v>14</v>
      </c>
      <c r="H4359">
        <v>1.065053</v>
      </c>
      <c r="I4359">
        <v>1.132649</v>
      </c>
      <c r="J4359">
        <v>6.7596600000000007E-2</v>
      </c>
      <c r="K4359">
        <v>0.1134554</v>
      </c>
      <c r="L4359">
        <v>0.1239552</v>
      </c>
      <c r="M4359">
        <v>0.13122719999999999</v>
      </c>
      <c r="N4359">
        <v>0.13849929999999999</v>
      </c>
      <c r="O4359">
        <v>0.14899899999999999</v>
      </c>
      <c r="P4359">
        <v>74.644800000000004</v>
      </c>
      <c r="Q4359">
        <v>1.38674E-2</v>
      </c>
    </row>
    <row r="4360" spans="1:17">
      <c r="A4360" t="s">
        <v>6566</v>
      </c>
      <c r="B4360" t="s">
        <v>2</v>
      </c>
      <c r="C4360" t="s">
        <v>15</v>
      </c>
      <c r="D4360" t="s">
        <v>18</v>
      </c>
      <c r="E4360" t="s">
        <v>69</v>
      </c>
      <c r="F4360" t="s">
        <v>26</v>
      </c>
      <c r="G4360">
        <v>15</v>
      </c>
      <c r="H4360">
        <v>1.1356360000000001</v>
      </c>
      <c r="I4360">
        <v>1.2668630000000001</v>
      </c>
      <c r="J4360">
        <v>0.13122719999999999</v>
      </c>
      <c r="K4360">
        <v>0.14726909999999999</v>
      </c>
      <c r="L4360">
        <v>0.15877079999999999</v>
      </c>
      <c r="M4360">
        <v>0.16673669999999999</v>
      </c>
      <c r="N4360">
        <v>0.17470269999999999</v>
      </c>
      <c r="O4360">
        <v>0.18620429999999999</v>
      </c>
      <c r="P4360">
        <v>75.3566</v>
      </c>
      <c r="Q4360">
        <v>1.51906E-2</v>
      </c>
    </row>
    <row r="4361" spans="1:17">
      <c r="A4361" t="s">
        <v>6567</v>
      </c>
      <c r="B4361" t="s">
        <v>2</v>
      </c>
      <c r="C4361" t="s">
        <v>15</v>
      </c>
      <c r="D4361" t="s">
        <v>18</v>
      </c>
      <c r="E4361" t="s">
        <v>69</v>
      </c>
      <c r="F4361" t="s">
        <v>26</v>
      </c>
      <c r="G4361">
        <v>16</v>
      </c>
      <c r="H4361">
        <v>1.2698290000000001</v>
      </c>
      <c r="I4361">
        <v>1.436566</v>
      </c>
      <c r="J4361">
        <v>0.16673669999999999</v>
      </c>
      <c r="K4361">
        <v>0.17498659999999999</v>
      </c>
      <c r="L4361">
        <v>0.18765660000000001</v>
      </c>
      <c r="M4361">
        <v>0.19643179999999999</v>
      </c>
      <c r="N4361">
        <v>0.205207</v>
      </c>
      <c r="O4361">
        <v>0.21787709999999999</v>
      </c>
      <c r="P4361">
        <v>75.214299999999994</v>
      </c>
      <c r="Q4361">
        <v>1.67338E-2</v>
      </c>
    </row>
    <row r="4362" spans="1:17">
      <c r="A4362" t="s">
        <v>6568</v>
      </c>
      <c r="B4362" t="s">
        <v>2</v>
      </c>
      <c r="C4362" t="s">
        <v>15</v>
      </c>
      <c r="D4362" t="s">
        <v>18</v>
      </c>
      <c r="E4362" t="s">
        <v>69</v>
      </c>
      <c r="F4362" t="s">
        <v>26</v>
      </c>
      <c r="G4362">
        <v>17</v>
      </c>
      <c r="H4362">
        <v>1.3962600000000001</v>
      </c>
      <c r="I4362">
        <v>1.592692</v>
      </c>
      <c r="J4362">
        <v>0.19643179999999999</v>
      </c>
      <c r="K4362">
        <v>0.17154539999999999</v>
      </c>
      <c r="L4362">
        <v>0.18443029999999999</v>
      </c>
      <c r="M4362">
        <v>0.19335430000000001</v>
      </c>
      <c r="N4362">
        <v>0.20227829999999999</v>
      </c>
      <c r="O4362">
        <v>0.2151632</v>
      </c>
      <c r="P4362">
        <v>74.275400000000005</v>
      </c>
      <c r="Q4362">
        <v>1.7017600000000001E-2</v>
      </c>
    </row>
    <row r="4363" spans="1:17">
      <c r="A4363" t="s">
        <v>6569</v>
      </c>
      <c r="B4363" t="s">
        <v>2</v>
      </c>
      <c r="C4363" t="s">
        <v>15</v>
      </c>
      <c r="D4363" t="s">
        <v>18</v>
      </c>
      <c r="E4363" t="s">
        <v>69</v>
      </c>
      <c r="F4363" t="s">
        <v>26</v>
      </c>
      <c r="G4363">
        <v>18</v>
      </c>
      <c r="H4363">
        <v>1.5568040000000001</v>
      </c>
      <c r="I4363">
        <v>1.7501580000000001</v>
      </c>
      <c r="J4363">
        <v>0.19335430000000001</v>
      </c>
      <c r="K4363">
        <v>0.1379745</v>
      </c>
      <c r="L4363">
        <v>0.1519054</v>
      </c>
      <c r="M4363">
        <v>0.1615539</v>
      </c>
      <c r="N4363">
        <v>0.1712024</v>
      </c>
      <c r="O4363">
        <v>0.1851333</v>
      </c>
      <c r="P4363">
        <v>72.212199999999996</v>
      </c>
      <c r="Q4363">
        <v>1.8399100000000002E-2</v>
      </c>
    </row>
    <row r="4364" spans="1:17">
      <c r="A4364" t="s">
        <v>6570</v>
      </c>
      <c r="B4364" t="s">
        <v>2</v>
      </c>
      <c r="C4364" t="s">
        <v>15</v>
      </c>
      <c r="D4364" t="s">
        <v>18</v>
      </c>
      <c r="E4364" t="s">
        <v>69</v>
      </c>
      <c r="F4364" t="s">
        <v>26</v>
      </c>
      <c r="G4364">
        <v>19</v>
      </c>
      <c r="H4364">
        <v>1.6239589999999999</v>
      </c>
      <c r="I4364">
        <v>1.7855129999999999</v>
      </c>
      <c r="J4364">
        <v>0.1615539</v>
      </c>
      <c r="K4364">
        <v>-5.5890700000000001E-2</v>
      </c>
      <c r="L4364">
        <v>-4.1690900000000003E-2</v>
      </c>
      <c r="M4364">
        <v>-3.1856099999999998E-2</v>
      </c>
      <c r="N4364">
        <v>-2.20214E-2</v>
      </c>
      <c r="O4364">
        <v>-7.8215000000000003E-3</v>
      </c>
      <c r="P4364">
        <v>68.42</v>
      </c>
      <c r="Q4364">
        <v>1.8754300000000002E-2</v>
      </c>
    </row>
    <row r="4365" spans="1:17">
      <c r="A4365" t="s">
        <v>6571</v>
      </c>
      <c r="B4365" t="s">
        <v>2</v>
      </c>
      <c r="C4365" t="s">
        <v>15</v>
      </c>
      <c r="D4365" t="s">
        <v>18</v>
      </c>
      <c r="E4365" t="s">
        <v>69</v>
      </c>
      <c r="F4365" t="s">
        <v>26</v>
      </c>
      <c r="G4365">
        <v>20</v>
      </c>
      <c r="H4365">
        <v>1.807677</v>
      </c>
      <c r="I4365">
        <v>1.7206349999999999</v>
      </c>
      <c r="J4365">
        <v>-8.7041800000000003E-2</v>
      </c>
      <c r="K4365">
        <v>-0.1094352</v>
      </c>
      <c r="L4365">
        <v>-9.6204999999999999E-2</v>
      </c>
      <c r="M4365">
        <v>-8.7041800000000003E-2</v>
      </c>
      <c r="N4365">
        <v>-7.7878600000000006E-2</v>
      </c>
      <c r="O4365">
        <v>-6.4648300000000006E-2</v>
      </c>
      <c r="P4365">
        <v>65.390199999999993</v>
      </c>
      <c r="Q4365">
        <v>1.7473700000000002E-2</v>
      </c>
    </row>
    <row r="4366" spans="1:17">
      <c r="A4366" t="s">
        <v>6572</v>
      </c>
      <c r="B4366" t="s">
        <v>2</v>
      </c>
      <c r="C4366" t="s">
        <v>15</v>
      </c>
      <c r="D4366" t="s">
        <v>18</v>
      </c>
      <c r="E4366" t="s">
        <v>69</v>
      </c>
      <c r="F4366" t="s">
        <v>26</v>
      </c>
      <c r="G4366">
        <v>21</v>
      </c>
      <c r="H4366">
        <v>1.71044</v>
      </c>
      <c r="I4366">
        <v>1.7303759999999999</v>
      </c>
      <c r="J4366">
        <v>1.9936300000000001E-2</v>
      </c>
      <c r="K4366">
        <v>-4.4723999999999996E-3</v>
      </c>
      <c r="L4366">
        <v>9.9485000000000007E-3</v>
      </c>
      <c r="M4366">
        <v>1.9936300000000001E-2</v>
      </c>
      <c r="N4366">
        <v>2.9924099999999999E-2</v>
      </c>
      <c r="O4366">
        <v>4.4345000000000002E-2</v>
      </c>
      <c r="P4366">
        <v>63.577500000000001</v>
      </c>
      <c r="Q4366">
        <v>1.9046199999999999E-2</v>
      </c>
    </row>
    <row r="4367" spans="1:17">
      <c r="A4367" t="s">
        <v>6573</v>
      </c>
      <c r="B4367" t="s">
        <v>2</v>
      </c>
      <c r="C4367" t="s">
        <v>15</v>
      </c>
      <c r="D4367" t="s">
        <v>18</v>
      </c>
      <c r="E4367" t="s">
        <v>69</v>
      </c>
      <c r="F4367" t="s">
        <v>26</v>
      </c>
      <c r="G4367">
        <v>22</v>
      </c>
      <c r="H4367">
        <v>1.534327</v>
      </c>
      <c r="I4367">
        <v>1.581655</v>
      </c>
      <c r="J4367">
        <v>4.7328099999999998E-2</v>
      </c>
      <c r="K4367">
        <v>2.4255700000000002E-2</v>
      </c>
      <c r="L4367">
        <v>3.78871E-2</v>
      </c>
      <c r="M4367">
        <v>4.7328099999999998E-2</v>
      </c>
      <c r="N4367">
        <v>5.6769199999999999E-2</v>
      </c>
      <c r="O4367">
        <v>7.0400500000000005E-2</v>
      </c>
      <c r="P4367">
        <v>62.155700000000003</v>
      </c>
      <c r="Q4367">
        <v>1.8003499999999999E-2</v>
      </c>
    </row>
    <row r="4368" spans="1:17">
      <c r="A4368" t="s">
        <v>6574</v>
      </c>
      <c r="B4368" t="s">
        <v>2</v>
      </c>
      <c r="C4368" t="s">
        <v>15</v>
      </c>
      <c r="D4368" t="s">
        <v>18</v>
      </c>
      <c r="E4368" t="s">
        <v>69</v>
      </c>
      <c r="F4368" t="s">
        <v>26</v>
      </c>
      <c r="G4368">
        <v>23</v>
      </c>
      <c r="H4368">
        <v>1.224809</v>
      </c>
      <c r="I4368">
        <v>1.300052</v>
      </c>
      <c r="J4368">
        <v>7.5242400000000001E-2</v>
      </c>
      <c r="K4368">
        <v>5.5608299999999999E-2</v>
      </c>
      <c r="L4368">
        <v>6.7208299999999999E-2</v>
      </c>
      <c r="M4368">
        <v>7.5242400000000001E-2</v>
      </c>
      <c r="N4368">
        <v>8.3276500000000003E-2</v>
      </c>
      <c r="O4368">
        <v>9.48764E-2</v>
      </c>
      <c r="P4368">
        <v>60.8521</v>
      </c>
      <c r="Q4368">
        <v>1.5320500000000001E-2</v>
      </c>
    </row>
    <row r="4369" spans="1:17">
      <c r="A4369" t="s">
        <v>6575</v>
      </c>
      <c r="B4369" t="s">
        <v>2</v>
      </c>
      <c r="C4369" t="s">
        <v>15</v>
      </c>
      <c r="D4369" t="s">
        <v>18</v>
      </c>
      <c r="E4369" t="s">
        <v>69</v>
      </c>
      <c r="F4369" t="s">
        <v>26</v>
      </c>
      <c r="G4369">
        <v>24</v>
      </c>
      <c r="H4369">
        <v>0.97698940000000001</v>
      </c>
      <c r="I4369">
        <v>1.0297620000000001</v>
      </c>
      <c r="J4369">
        <v>5.2772600000000003E-2</v>
      </c>
      <c r="K4369">
        <v>3.56659E-2</v>
      </c>
      <c r="L4369">
        <v>4.5772699999999999E-2</v>
      </c>
      <c r="M4369">
        <v>5.2772600000000003E-2</v>
      </c>
      <c r="N4369">
        <v>5.9772499999999999E-2</v>
      </c>
      <c r="O4369">
        <v>6.9879300000000005E-2</v>
      </c>
      <c r="P4369">
        <v>59.633299999999998</v>
      </c>
      <c r="Q4369">
        <v>1.33484E-2</v>
      </c>
    </row>
    <row r="4370" spans="1:17">
      <c r="A4370" t="s">
        <v>6576</v>
      </c>
      <c r="B4370" t="s">
        <v>2</v>
      </c>
      <c r="C4370" t="s">
        <v>15</v>
      </c>
      <c r="D4370" t="s">
        <v>18</v>
      </c>
      <c r="E4370" t="s">
        <v>69</v>
      </c>
      <c r="F4370" t="s">
        <v>27</v>
      </c>
      <c r="G4370">
        <v>1</v>
      </c>
      <c r="H4370">
        <v>0.80634159999999999</v>
      </c>
      <c r="I4370">
        <v>0.9022791</v>
      </c>
      <c r="J4370">
        <v>9.5937400000000006E-2</v>
      </c>
      <c r="K4370">
        <v>8.0552799999999994E-2</v>
      </c>
      <c r="L4370">
        <v>8.9642200000000005E-2</v>
      </c>
      <c r="M4370">
        <v>9.5937400000000006E-2</v>
      </c>
      <c r="N4370">
        <v>0.1022327</v>
      </c>
      <c r="O4370">
        <v>0.111322</v>
      </c>
      <c r="P4370">
        <v>55.869599999999998</v>
      </c>
      <c r="Q4370">
        <v>1.20047E-2</v>
      </c>
    </row>
    <row r="4371" spans="1:17">
      <c r="A4371" t="s">
        <v>6577</v>
      </c>
      <c r="B4371" t="s">
        <v>2</v>
      </c>
      <c r="C4371" t="s">
        <v>15</v>
      </c>
      <c r="D4371" t="s">
        <v>18</v>
      </c>
      <c r="E4371" t="s">
        <v>69</v>
      </c>
      <c r="F4371" t="s">
        <v>27</v>
      </c>
      <c r="G4371">
        <v>2</v>
      </c>
      <c r="H4371">
        <v>0.71271039999999997</v>
      </c>
      <c r="I4371">
        <v>0.78678000000000003</v>
      </c>
      <c r="J4371">
        <v>7.4069599999999999E-2</v>
      </c>
      <c r="K4371">
        <v>5.9886200000000001E-2</v>
      </c>
      <c r="L4371">
        <v>6.8265900000000004E-2</v>
      </c>
      <c r="M4371">
        <v>7.4069599999999999E-2</v>
      </c>
      <c r="N4371">
        <v>7.9873299999999994E-2</v>
      </c>
      <c r="O4371">
        <v>8.8252899999999995E-2</v>
      </c>
      <c r="P4371">
        <v>56.218200000000003</v>
      </c>
      <c r="Q4371">
        <v>1.10673E-2</v>
      </c>
    </row>
    <row r="4372" spans="1:17">
      <c r="A4372" t="s">
        <v>6578</v>
      </c>
      <c r="B4372" t="s">
        <v>2</v>
      </c>
      <c r="C4372" t="s">
        <v>15</v>
      </c>
      <c r="D4372" t="s">
        <v>18</v>
      </c>
      <c r="E4372" t="s">
        <v>69</v>
      </c>
      <c r="F4372" t="s">
        <v>27</v>
      </c>
      <c r="G4372">
        <v>3</v>
      </c>
      <c r="H4372">
        <v>0.69341949999999997</v>
      </c>
      <c r="I4372">
        <v>0.73928729999999998</v>
      </c>
      <c r="J4372">
        <v>4.58678E-2</v>
      </c>
      <c r="K4372">
        <v>3.3615699999999998E-2</v>
      </c>
      <c r="L4372">
        <v>4.0854399999999999E-2</v>
      </c>
      <c r="M4372">
        <v>4.58678E-2</v>
      </c>
      <c r="N4372">
        <v>5.0881299999999997E-2</v>
      </c>
      <c r="O4372">
        <v>5.8119999999999998E-2</v>
      </c>
      <c r="P4372">
        <v>55.786499999999997</v>
      </c>
      <c r="Q4372">
        <v>9.5604000000000001E-3</v>
      </c>
    </row>
    <row r="4373" spans="1:17">
      <c r="A4373" t="s">
        <v>6579</v>
      </c>
      <c r="B4373" t="s">
        <v>2</v>
      </c>
      <c r="C4373" t="s">
        <v>15</v>
      </c>
      <c r="D4373" t="s">
        <v>18</v>
      </c>
      <c r="E4373" t="s">
        <v>69</v>
      </c>
      <c r="F4373" t="s">
        <v>27</v>
      </c>
      <c r="G4373">
        <v>4</v>
      </c>
      <c r="H4373">
        <v>0.68533370000000005</v>
      </c>
      <c r="I4373">
        <v>0.71679479999999995</v>
      </c>
      <c r="J4373">
        <v>3.1461099999999999E-2</v>
      </c>
      <c r="K4373">
        <v>2.14746E-2</v>
      </c>
      <c r="L4373">
        <v>2.7374699999999998E-2</v>
      </c>
      <c r="M4373">
        <v>3.1461099999999999E-2</v>
      </c>
      <c r="N4373">
        <v>3.5547599999999999E-2</v>
      </c>
      <c r="O4373">
        <v>4.1447699999999997E-2</v>
      </c>
      <c r="P4373">
        <v>55.3078</v>
      </c>
      <c r="Q4373">
        <v>7.7926000000000002E-3</v>
      </c>
    </row>
    <row r="4374" spans="1:17">
      <c r="A4374" t="s">
        <v>6580</v>
      </c>
      <c r="B4374" t="s">
        <v>2</v>
      </c>
      <c r="C4374" t="s">
        <v>15</v>
      </c>
      <c r="D4374" t="s">
        <v>18</v>
      </c>
      <c r="E4374" t="s">
        <v>69</v>
      </c>
      <c r="F4374" t="s">
        <v>27</v>
      </c>
      <c r="G4374">
        <v>5</v>
      </c>
      <c r="H4374">
        <v>0.73040210000000005</v>
      </c>
      <c r="I4374">
        <v>0.7424617</v>
      </c>
      <c r="J4374">
        <v>1.20596E-2</v>
      </c>
      <c r="K4374">
        <v>1.5727E-3</v>
      </c>
      <c r="L4374">
        <v>7.7684E-3</v>
      </c>
      <c r="M4374">
        <v>1.20596E-2</v>
      </c>
      <c r="N4374">
        <v>1.6350799999999999E-2</v>
      </c>
      <c r="O4374">
        <v>2.25466E-2</v>
      </c>
      <c r="P4374">
        <v>54.623399999999997</v>
      </c>
      <c r="Q4374">
        <v>8.1829999999999993E-3</v>
      </c>
    </row>
    <row r="4375" spans="1:17">
      <c r="A4375" t="s">
        <v>6581</v>
      </c>
      <c r="B4375" t="s">
        <v>2</v>
      </c>
      <c r="C4375" t="s">
        <v>15</v>
      </c>
      <c r="D4375" t="s">
        <v>18</v>
      </c>
      <c r="E4375" t="s">
        <v>69</v>
      </c>
      <c r="F4375" t="s">
        <v>27</v>
      </c>
      <c r="G4375">
        <v>6</v>
      </c>
      <c r="H4375">
        <v>0.92302550000000005</v>
      </c>
      <c r="I4375">
        <v>0.83536359999999998</v>
      </c>
      <c r="J4375">
        <v>-8.7661900000000001E-2</v>
      </c>
      <c r="K4375">
        <v>-0.1024085</v>
      </c>
      <c r="L4375">
        <v>-9.3696100000000004E-2</v>
      </c>
      <c r="M4375">
        <v>-8.7661900000000001E-2</v>
      </c>
      <c r="N4375">
        <v>-8.16278E-2</v>
      </c>
      <c r="O4375">
        <v>-7.2915400000000005E-2</v>
      </c>
      <c r="P4375">
        <v>53.845300000000002</v>
      </c>
      <c r="Q4375">
        <v>1.1506799999999999E-2</v>
      </c>
    </row>
    <row r="4376" spans="1:17">
      <c r="A4376" t="s">
        <v>6582</v>
      </c>
      <c r="B4376" t="s">
        <v>2</v>
      </c>
      <c r="C4376" t="s">
        <v>15</v>
      </c>
      <c r="D4376" t="s">
        <v>18</v>
      </c>
      <c r="E4376" t="s">
        <v>69</v>
      </c>
      <c r="F4376" t="s">
        <v>27</v>
      </c>
      <c r="G4376">
        <v>7</v>
      </c>
      <c r="H4376">
        <v>1.165117</v>
      </c>
      <c r="I4376">
        <v>1.130854</v>
      </c>
      <c r="J4376">
        <v>-3.4262500000000001E-2</v>
      </c>
      <c r="K4376">
        <v>-5.5579900000000002E-2</v>
      </c>
      <c r="L4376">
        <v>-4.29854E-2</v>
      </c>
      <c r="M4376">
        <v>-3.4262500000000001E-2</v>
      </c>
      <c r="N4376">
        <v>-2.5539599999999999E-2</v>
      </c>
      <c r="O4376">
        <v>-1.2945099999999999E-2</v>
      </c>
      <c r="P4376">
        <v>53.093600000000002</v>
      </c>
      <c r="Q4376">
        <v>1.6634099999999999E-2</v>
      </c>
    </row>
    <row r="4377" spans="1:17">
      <c r="A4377" t="s">
        <v>6583</v>
      </c>
      <c r="B4377" t="s">
        <v>2</v>
      </c>
      <c r="C4377" t="s">
        <v>15</v>
      </c>
      <c r="D4377" t="s">
        <v>18</v>
      </c>
      <c r="E4377" t="s">
        <v>69</v>
      </c>
      <c r="F4377" t="s">
        <v>27</v>
      </c>
      <c r="G4377">
        <v>8</v>
      </c>
      <c r="H4377">
        <v>1.3193429999999999</v>
      </c>
      <c r="I4377">
        <v>1.192239</v>
      </c>
      <c r="J4377">
        <v>-0.12710440000000001</v>
      </c>
      <c r="K4377">
        <v>-0.14496790000000001</v>
      </c>
      <c r="L4377">
        <v>-0.13441400000000001</v>
      </c>
      <c r="M4377">
        <v>-0.12710440000000001</v>
      </c>
      <c r="N4377">
        <v>-0.11979480000000001</v>
      </c>
      <c r="O4377">
        <v>-0.1092409</v>
      </c>
      <c r="P4377">
        <v>53.3215</v>
      </c>
      <c r="Q4377">
        <v>1.3939E-2</v>
      </c>
    </row>
    <row r="4378" spans="1:17">
      <c r="A4378" t="s">
        <v>6584</v>
      </c>
      <c r="B4378" t="s">
        <v>2</v>
      </c>
      <c r="C4378" t="s">
        <v>15</v>
      </c>
      <c r="D4378" t="s">
        <v>18</v>
      </c>
      <c r="E4378" t="s">
        <v>69</v>
      </c>
      <c r="F4378" t="s">
        <v>27</v>
      </c>
      <c r="G4378">
        <v>9</v>
      </c>
      <c r="H4378">
        <v>1.3407450000000001</v>
      </c>
      <c r="I4378">
        <v>1.2142930000000001</v>
      </c>
      <c r="J4378">
        <v>-0.12645139999999999</v>
      </c>
      <c r="K4378">
        <v>-0.15069759999999999</v>
      </c>
      <c r="L4378">
        <v>-0.13637270000000001</v>
      </c>
      <c r="M4378">
        <v>-0.12645139999999999</v>
      </c>
      <c r="N4378">
        <v>-0.1165301</v>
      </c>
      <c r="O4378">
        <v>-0.1022052</v>
      </c>
      <c r="P4378">
        <v>56.906100000000002</v>
      </c>
      <c r="Q4378">
        <v>1.8919399999999999E-2</v>
      </c>
    </row>
    <row r="4379" spans="1:17">
      <c r="A4379" t="s">
        <v>6585</v>
      </c>
      <c r="B4379" t="s">
        <v>2</v>
      </c>
      <c r="C4379" t="s">
        <v>15</v>
      </c>
      <c r="D4379" t="s">
        <v>18</v>
      </c>
      <c r="E4379" t="s">
        <v>69</v>
      </c>
      <c r="F4379" t="s">
        <v>27</v>
      </c>
      <c r="G4379">
        <v>10</v>
      </c>
      <c r="H4379">
        <v>1.331407</v>
      </c>
      <c r="I4379">
        <v>1.2370030000000001</v>
      </c>
      <c r="J4379">
        <v>-9.4404299999999997E-2</v>
      </c>
      <c r="K4379">
        <v>-0.11672490000000001</v>
      </c>
      <c r="L4379">
        <v>-0.1035377</v>
      </c>
      <c r="M4379">
        <v>-9.4404299999999997E-2</v>
      </c>
      <c r="N4379">
        <v>-8.5270799999999994E-2</v>
      </c>
      <c r="O4379">
        <v>-7.2083599999999998E-2</v>
      </c>
      <c r="P4379">
        <v>62.926099999999998</v>
      </c>
      <c r="Q4379">
        <v>1.7416899999999999E-2</v>
      </c>
    </row>
    <row r="4380" spans="1:17">
      <c r="A4380" t="s">
        <v>6586</v>
      </c>
      <c r="B4380" t="s">
        <v>2</v>
      </c>
      <c r="C4380" t="s">
        <v>15</v>
      </c>
      <c r="D4380" t="s">
        <v>18</v>
      </c>
      <c r="E4380" t="s">
        <v>69</v>
      </c>
      <c r="F4380" t="s">
        <v>27</v>
      </c>
      <c r="G4380">
        <v>11</v>
      </c>
      <c r="H4380">
        <v>1.3146979999999999</v>
      </c>
      <c r="I4380">
        <v>1.228205</v>
      </c>
      <c r="J4380">
        <v>-8.6493500000000001E-2</v>
      </c>
      <c r="K4380">
        <v>-0.1125825</v>
      </c>
      <c r="L4380">
        <v>-9.7168900000000002E-2</v>
      </c>
      <c r="M4380">
        <v>-8.6493500000000001E-2</v>
      </c>
      <c r="N4380">
        <v>-7.5818099999999999E-2</v>
      </c>
      <c r="O4380">
        <v>-6.04045E-2</v>
      </c>
      <c r="P4380">
        <v>67.398099999999999</v>
      </c>
      <c r="Q4380">
        <v>2.0357299999999998E-2</v>
      </c>
    </row>
    <row r="4381" spans="1:17">
      <c r="A4381" t="s">
        <v>6587</v>
      </c>
      <c r="B4381" t="s">
        <v>2</v>
      </c>
      <c r="C4381" t="s">
        <v>15</v>
      </c>
      <c r="D4381" t="s">
        <v>18</v>
      </c>
      <c r="E4381" t="s">
        <v>69</v>
      </c>
      <c r="F4381" t="s">
        <v>27</v>
      </c>
      <c r="G4381">
        <v>12</v>
      </c>
      <c r="H4381">
        <v>1.21377</v>
      </c>
      <c r="I4381">
        <v>1.2286049999999999</v>
      </c>
      <c r="J4381">
        <v>1.4835299999999999E-2</v>
      </c>
      <c r="K4381">
        <v>-1.2605999999999999E-2</v>
      </c>
      <c r="L4381">
        <v>3.6064999999999999E-3</v>
      </c>
      <c r="M4381">
        <v>1.4835299999999999E-2</v>
      </c>
      <c r="N4381">
        <v>2.6064E-2</v>
      </c>
      <c r="O4381">
        <v>4.2276500000000002E-2</v>
      </c>
      <c r="P4381">
        <v>70.599000000000004</v>
      </c>
      <c r="Q4381">
        <v>2.1412500000000001E-2</v>
      </c>
    </row>
    <row r="4382" spans="1:17">
      <c r="A4382" t="s">
        <v>6588</v>
      </c>
      <c r="B4382" t="s">
        <v>2</v>
      </c>
      <c r="C4382" t="s">
        <v>15</v>
      </c>
      <c r="D4382" t="s">
        <v>18</v>
      </c>
      <c r="E4382" t="s">
        <v>69</v>
      </c>
      <c r="F4382" t="s">
        <v>27</v>
      </c>
      <c r="G4382">
        <v>13</v>
      </c>
      <c r="H4382">
        <v>1.2889619999999999</v>
      </c>
      <c r="I4382">
        <v>1.2889619999999999</v>
      </c>
      <c r="J4382">
        <v>0</v>
      </c>
      <c r="K4382">
        <v>0.145702</v>
      </c>
      <c r="L4382">
        <v>0.1636118</v>
      </c>
      <c r="M4382">
        <v>0.17601610000000001</v>
      </c>
      <c r="N4382">
        <v>0.18842039999999999</v>
      </c>
      <c r="O4382">
        <v>0.20633019999999999</v>
      </c>
      <c r="P4382">
        <v>72.849299999999999</v>
      </c>
      <c r="Q4382">
        <v>2.36542E-2</v>
      </c>
    </row>
    <row r="4383" spans="1:17">
      <c r="A4383" t="s">
        <v>6589</v>
      </c>
      <c r="B4383" t="s">
        <v>2</v>
      </c>
      <c r="C4383" t="s">
        <v>15</v>
      </c>
      <c r="D4383" t="s">
        <v>18</v>
      </c>
      <c r="E4383" t="s">
        <v>69</v>
      </c>
      <c r="F4383" t="s">
        <v>27</v>
      </c>
      <c r="G4383">
        <v>14</v>
      </c>
      <c r="H4383">
        <v>1.2245109999999999</v>
      </c>
      <c r="I4383">
        <v>1.4005270000000001</v>
      </c>
      <c r="J4383">
        <v>0.17601610000000001</v>
      </c>
      <c r="K4383">
        <v>0.27269579999999999</v>
      </c>
      <c r="L4383">
        <v>0.2897362</v>
      </c>
      <c r="M4383">
        <v>0.30153829999999998</v>
      </c>
      <c r="N4383">
        <v>0.31334050000000002</v>
      </c>
      <c r="O4383">
        <v>0.33038089999999998</v>
      </c>
      <c r="P4383">
        <v>73.940100000000001</v>
      </c>
      <c r="Q4383">
        <v>2.2506000000000002E-2</v>
      </c>
    </row>
    <row r="4384" spans="1:17">
      <c r="A4384" t="s">
        <v>6590</v>
      </c>
      <c r="B4384" t="s">
        <v>2</v>
      </c>
      <c r="C4384" t="s">
        <v>15</v>
      </c>
      <c r="D4384" t="s">
        <v>18</v>
      </c>
      <c r="E4384" t="s">
        <v>69</v>
      </c>
      <c r="F4384" t="s">
        <v>27</v>
      </c>
      <c r="G4384">
        <v>15</v>
      </c>
      <c r="H4384">
        <v>1.2328319999999999</v>
      </c>
      <c r="I4384">
        <v>1.53437</v>
      </c>
      <c r="J4384">
        <v>0.30153829999999998</v>
      </c>
      <c r="K4384">
        <v>0.29358250000000002</v>
      </c>
      <c r="L4384">
        <v>0.31126100000000001</v>
      </c>
      <c r="M4384">
        <v>0.32350499999999999</v>
      </c>
      <c r="N4384">
        <v>0.33574910000000002</v>
      </c>
      <c r="O4384">
        <v>0.35342750000000001</v>
      </c>
      <c r="P4384">
        <v>74.953299999999999</v>
      </c>
      <c r="Q4384">
        <v>2.3348600000000001E-2</v>
      </c>
    </row>
    <row r="4385" spans="1:17">
      <c r="A4385" t="s">
        <v>6591</v>
      </c>
      <c r="B4385" t="s">
        <v>2</v>
      </c>
      <c r="C4385" t="s">
        <v>15</v>
      </c>
      <c r="D4385" t="s">
        <v>18</v>
      </c>
      <c r="E4385" t="s">
        <v>69</v>
      </c>
      <c r="F4385" t="s">
        <v>27</v>
      </c>
      <c r="G4385">
        <v>16</v>
      </c>
      <c r="H4385">
        <v>1.355669</v>
      </c>
      <c r="I4385">
        <v>1.6791739999999999</v>
      </c>
      <c r="J4385">
        <v>0.32350499999999999</v>
      </c>
      <c r="K4385">
        <v>0.2842635</v>
      </c>
      <c r="L4385">
        <v>0.30375999999999997</v>
      </c>
      <c r="M4385">
        <v>0.31726320000000002</v>
      </c>
      <c r="N4385">
        <v>0.33076640000000002</v>
      </c>
      <c r="O4385">
        <v>0.35026279999999999</v>
      </c>
      <c r="P4385">
        <v>75.539100000000005</v>
      </c>
      <c r="Q4385">
        <v>2.57497E-2</v>
      </c>
    </row>
    <row r="4386" spans="1:17">
      <c r="A4386" t="s">
        <v>6592</v>
      </c>
      <c r="B4386" t="s">
        <v>2</v>
      </c>
      <c r="C4386" t="s">
        <v>15</v>
      </c>
      <c r="D4386" t="s">
        <v>18</v>
      </c>
      <c r="E4386" t="s">
        <v>69</v>
      </c>
      <c r="F4386" t="s">
        <v>27</v>
      </c>
      <c r="G4386">
        <v>17</v>
      </c>
      <c r="H4386">
        <v>1.5488010000000001</v>
      </c>
      <c r="I4386">
        <v>1.8660639999999999</v>
      </c>
      <c r="J4386">
        <v>0.31726320000000002</v>
      </c>
      <c r="K4386">
        <v>0.2633587</v>
      </c>
      <c r="L4386">
        <v>0.28103860000000003</v>
      </c>
      <c r="M4386">
        <v>0.29328369999999998</v>
      </c>
      <c r="N4386">
        <v>0.30552879999999999</v>
      </c>
      <c r="O4386">
        <v>0.32320880000000002</v>
      </c>
      <c r="P4386">
        <v>75.080399999999997</v>
      </c>
      <c r="Q4386">
        <v>2.3350599999999999E-2</v>
      </c>
    </row>
    <row r="4387" spans="1:17">
      <c r="A4387" t="s">
        <v>6593</v>
      </c>
      <c r="B4387" t="s">
        <v>2</v>
      </c>
      <c r="C4387" t="s">
        <v>15</v>
      </c>
      <c r="D4387" t="s">
        <v>18</v>
      </c>
      <c r="E4387" t="s">
        <v>69</v>
      </c>
      <c r="F4387" t="s">
        <v>27</v>
      </c>
      <c r="G4387">
        <v>18</v>
      </c>
      <c r="H4387">
        <v>1.69076</v>
      </c>
      <c r="I4387">
        <v>1.9840439999999999</v>
      </c>
      <c r="J4387">
        <v>0.29328369999999998</v>
      </c>
      <c r="K4387">
        <v>0.16768459999999999</v>
      </c>
      <c r="L4387">
        <v>0.1867779</v>
      </c>
      <c r="M4387">
        <v>0.20000190000000001</v>
      </c>
      <c r="N4387">
        <v>0.2132259</v>
      </c>
      <c r="O4387">
        <v>0.23231930000000001</v>
      </c>
      <c r="P4387">
        <v>73.037700000000001</v>
      </c>
      <c r="Q4387">
        <v>2.5217400000000001E-2</v>
      </c>
    </row>
    <row r="4388" spans="1:17">
      <c r="A4388" t="s">
        <v>6594</v>
      </c>
      <c r="B4388" t="s">
        <v>2</v>
      </c>
      <c r="C4388" t="s">
        <v>15</v>
      </c>
      <c r="D4388" t="s">
        <v>18</v>
      </c>
      <c r="E4388" t="s">
        <v>69</v>
      </c>
      <c r="F4388" t="s">
        <v>27</v>
      </c>
      <c r="G4388">
        <v>19</v>
      </c>
      <c r="H4388">
        <v>1.845027</v>
      </c>
      <c r="I4388">
        <v>2.045029</v>
      </c>
      <c r="J4388">
        <v>0.20000190000000001</v>
      </c>
      <c r="K4388">
        <v>-5.9401599999999999E-2</v>
      </c>
      <c r="L4388">
        <v>-3.7917399999999997E-2</v>
      </c>
      <c r="M4388">
        <v>-2.3037499999999999E-2</v>
      </c>
      <c r="N4388">
        <v>-8.1577000000000004E-3</v>
      </c>
      <c r="O4388">
        <v>1.33265E-2</v>
      </c>
      <c r="P4388">
        <v>68.120699999999999</v>
      </c>
      <c r="Q4388">
        <v>2.8375000000000001E-2</v>
      </c>
    </row>
    <row r="4389" spans="1:17">
      <c r="A4389" t="s">
        <v>6595</v>
      </c>
      <c r="B4389" t="s">
        <v>2</v>
      </c>
      <c r="C4389" t="s">
        <v>15</v>
      </c>
      <c r="D4389" t="s">
        <v>18</v>
      </c>
      <c r="E4389" t="s">
        <v>69</v>
      </c>
      <c r="F4389" t="s">
        <v>27</v>
      </c>
      <c r="G4389">
        <v>20</v>
      </c>
      <c r="H4389">
        <v>1.9940279999999999</v>
      </c>
      <c r="I4389">
        <v>1.937988</v>
      </c>
      <c r="J4389">
        <v>-5.6040300000000001E-2</v>
      </c>
      <c r="K4389">
        <v>-9.1213199999999994E-2</v>
      </c>
      <c r="L4389">
        <v>-7.0432800000000004E-2</v>
      </c>
      <c r="M4389">
        <v>-5.6040300000000001E-2</v>
      </c>
      <c r="N4389">
        <v>-4.1647799999999999E-2</v>
      </c>
      <c r="O4389">
        <v>-2.0867400000000001E-2</v>
      </c>
      <c r="P4389">
        <v>62.9407</v>
      </c>
      <c r="Q4389">
        <v>2.7445500000000001E-2</v>
      </c>
    </row>
    <row r="4390" spans="1:17">
      <c r="A4390" t="s">
        <v>6596</v>
      </c>
      <c r="B4390" t="s">
        <v>2</v>
      </c>
      <c r="C4390" t="s">
        <v>15</v>
      </c>
      <c r="D4390" t="s">
        <v>18</v>
      </c>
      <c r="E4390" t="s">
        <v>69</v>
      </c>
      <c r="F4390" t="s">
        <v>27</v>
      </c>
      <c r="G4390">
        <v>21</v>
      </c>
      <c r="H4390">
        <v>1.810791</v>
      </c>
      <c r="I4390">
        <v>1.774886</v>
      </c>
      <c r="J4390">
        <v>-3.5905199999999998E-2</v>
      </c>
      <c r="K4390">
        <v>-6.6246700000000006E-2</v>
      </c>
      <c r="L4390">
        <v>-4.8320700000000001E-2</v>
      </c>
      <c r="M4390">
        <v>-3.5905199999999998E-2</v>
      </c>
      <c r="N4390">
        <v>-2.3489699999999999E-2</v>
      </c>
      <c r="O4390">
        <v>-5.5637000000000004E-3</v>
      </c>
      <c r="P4390">
        <v>60.315100000000001</v>
      </c>
      <c r="Q4390">
        <v>2.3675600000000002E-2</v>
      </c>
    </row>
    <row r="4391" spans="1:17">
      <c r="A4391" t="s">
        <v>6597</v>
      </c>
      <c r="B4391" t="s">
        <v>2</v>
      </c>
      <c r="C4391" t="s">
        <v>15</v>
      </c>
      <c r="D4391" t="s">
        <v>18</v>
      </c>
      <c r="E4391" t="s">
        <v>69</v>
      </c>
      <c r="F4391" t="s">
        <v>27</v>
      </c>
      <c r="G4391">
        <v>22</v>
      </c>
      <c r="H4391">
        <v>1.579833</v>
      </c>
      <c r="I4391">
        <v>1.6085769999999999</v>
      </c>
      <c r="J4391">
        <v>2.8743500000000002E-2</v>
      </c>
      <c r="K4391">
        <v>9.5909999999999995E-4</v>
      </c>
      <c r="L4391">
        <v>1.7374400000000002E-2</v>
      </c>
      <c r="M4391">
        <v>2.8743500000000002E-2</v>
      </c>
      <c r="N4391">
        <v>4.0112700000000001E-2</v>
      </c>
      <c r="O4391">
        <v>5.6527899999999999E-2</v>
      </c>
      <c r="P4391">
        <v>58.778599999999997</v>
      </c>
      <c r="Q4391">
        <v>2.16803E-2</v>
      </c>
    </row>
    <row r="4392" spans="1:17">
      <c r="A4392" t="s">
        <v>6598</v>
      </c>
      <c r="B4392" t="s">
        <v>2</v>
      </c>
      <c r="C4392" t="s">
        <v>15</v>
      </c>
      <c r="D4392" t="s">
        <v>18</v>
      </c>
      <c r="E4392" t="s">
        <v>69</v>
      </c>
      <c r="F4392" t="s">
        <v>27</v>
      </c>
      <c r="G4392">
        <v>23</v>
      </c>
      <c r="H4392">
        <v>1.2659990000000001</v>
      </c>
      <c r="I4392">
        <v>1.3274649999999999</v>
      </c>
      <c r="J4392">
        <v>6.1465499999999999E-2</v>
      </c>
      <c r="K4392">
        <v>3.6317099999999998E-2</v>
      </c>
      <c r="L4392">
        <v>5.1174999999999998E-2</v>
      </c>
      <c r="M4392">
        <v>6.1465499999999999E-2</v>
      </c>
      <c r="N4392">
        <v>7.1756100000000003E-2</v>
      </c>
      <c r="O4392">
        <v>8.6613999999999997E-2</v>
      </c>
      <c r="P4392">
        <v>57.719700000000003</v>
      </c>
      <c r="Q4392">
        <v>1.9623399999999999E-2</v>
      </c>
    </row>
    <row r="4393" spans="1:17">
      <c r="A4393" t="s">
        <v>6599</v>
      </c>
      <c r="B4393" t="s">
        <v>2</v>
      </c>
      <c r="C4393" t="s">
        <v>15</v>
      </c>
      <c r="D4393" t="s">
        <v>18</v>
      </c>
      <c r="E4393" t="s">
        <v>69</v>
      </c>
      <c r="F4393" t="s">
        <v>27</v>
      </c>
      <c r="G4393">
        <v>24</v>
      </c>
      <c r="H4393">
        <v>0.96463410000000005</v>
      </c>
      <c r="I4393">
        <v>1.0763419999999999</v>
      </c>
      <c r="J4393">
        <v>0.1117074</v>
      </c>
      <c r="K4393">
        <v>8.9042300000000005E-2</v>
      </c>
      <c r="L4393">
        <v>0.102433</v>
      </c>
      <c r="M4393">
        <v>0.1117074</v>
      </c>
      <c r="N4393">
        <v>0.1209817</v>
      </c>
      <c r="O4393">
        <v>0.1343724</v>
      </c>
      <c r="P4393">
        <v>56.507399999999997</v>
      </c>
      <c r="Q4393">
        <v>1.7685599999999999E-2</v>
      </c>
    </row>
    <row r="4394" spans="1:17">
      <c r="A4394" t="s">
        <v>6600</v>
      </c>
      <c r="B4394" t="s">
        <v>2</v>
      </c>
      <c r="C4394" t="s">
        <v>15</v>
      </c>
      <c r="D4394" t="s">
        <v>18</v>
      </c>
      <c r="E4394" t="s">
        <v>69</v>
      </c>
      <c r="F4394" t="s">
        <v>28</v>
      </c>
      <c r="G4394">
        <v>1</v>
      </c>
      <c r="H4394">
        <v>0.88605100000000003</v>
      </c>
      <c r="I4394">
        <v>0.90847929999999999</v>
      </c>
      <c r="J4394">
        <v>2.2428300000000002E-2</v>
      </c>
      <c r="K4394">
        <v>-1.09E-3</v>
      </c>
      <c r="L4394">
        <v>1.28048E-2</v>
      </c>
      <c r="M4394">
        <v>2.2428300000000002E-2</v>
      </c>
      <c r="N4394">
        <v>3.2051799999999998E-2</v>
      </c>
      <c r="O4394">
        <v>4.5946599999999997E-2</v>
      </c>
      <c r="P4394">
        <v>61.4602</v>
      </c>
      <c r="Q4394">
        <v>1.83514E-2</v>
      </c>
    </row>
    <row r="4395" spans="1:17">
      <c r="A4395" t="s">
        <v>6601</v>
      </c>
      <c r="B4395" t="s">
        <v>2</v>
      </c>
      <c r="C4395" t="s">
        <v>15</v>
      </c>
      <c r="D4395" t="s">
        <v>18</v>
      </c>
      <c r="E4395" t="s">
        <v>69</v>
      </c>
      <c r="F4395" t="s">
        <v>28</v>
      </c>
      <c r="G4395">
        <v>2</v>
      </c>
      <c r="H4395">
        <v>0.80444199999999999</v>
      </c>
      <c r="I4395">
        <v>0.78599390000000002</v>
      </c>
      <c r="J4395">
        <v>-1.8448099999999999E-2</v>
      </c>
      <c r="K4395">
        <v>-3.6805499999999998E-2</v>
      </c>
      <c r="L4395">
        <v>-2.5959800000000002E-2</v>
      </c>
      <c r="M4395">
        <v>-1.8448099999999999E-2</v>
      </c>
      <c r="N4395">
        <v>-1.0936400000000001E-2</v>
      </c>
      <c r="O4395">
        <v>-9.0699999999999996E-5</v>
      </c>
      <c r="P4395">
        <v>61.026000000000003</v>
      </c>
      <c r="Q4395">
        <v>1.43243E-2</v>
      </c>
    </row>
    <row r="4396" spans="1:17">
      <c r="A4396" t="s">
        <v>6602</v>
      </c>
      <c r="B4396" t="s">
        <v>2</v>
      </c>
      <c r="C4396" t="s">
        <v>15</v>
      </c>
      <c r="D4396" t="s">
        <v>18</v>
      </c>
      <c r="E4396" t="s">
        <v>69</v>
      </c>
      <c r="F4396" t="s">
        <v>28</v>
      </c>
      <c r="G4396">
        <v>3</v>
      </c>
      <c r="H4396">
        <v>0.76658369999999998</v>
      </c>
      <c r="I4396">
        <v>0.74725929999999996</v>
      </c>
      <c r="J4396">
        <v>-1.9324399999999999E-2</v>
      </c>
      <c r="K4396">
        <v>-3.5888499999999997E-2</v>
      </c>
      <c r="L4396">
        <v>-2.6102299999999998E-2</v>
      </c>
      <c r="M4396">
        <v>-1.9324399999999999E-2</v>
      </c>
      <c r="N4396">
        <v>-1.25466E-2</v>
      </c>
      <c r="O4396">
        <v>-2.7604000000000001E-3</v>
      </c>
      <c r="P4396">
        <v>60.154899999999998</v>
      </c>
      <c r="Q4396">
        <v>1.2925000000000001E-2</v>
      </c>
    </row>
    <row r="4397" spans="1:17">
      <c r="A4397" t="s">
        <v>6603</v>
      </c>
      <c r="B4397" t="s">
        <v>2</v>
      </c>
      <c r="C4397" t="s">
        <v>15</v>
      </c>
      <c r="D4397" t="s">
        <v>18</v>
      </c>
      <c r="E4397" t="s">
        <v>69</v>
      </c>
      <c r="F4397" t="s">
        <v>28</v>
      </c>
      <c r="G4397">
        <v>4</v>
      </c>
      <c r="H4397">
        <v>0.74904890000000002</v>
      </c>
      <c r="I4397">
        <v>0.75687970000000004</v>
      </c>
      <c r="J4397">
        <v>7.8309E-3</v>
      </c>
      <c r="K4397">
        <v>-9.0039000000000004E-3</v>
      </c>
      <c r="L4397">
        <v>9.4220000000000003E-4</v>
      </c>
      <c r="M4397">
        <v>7.8309E-3</v>
      </c>
      <c r="N4397">
        <v>1.47195E-2</v>
      </c>
      <c r="O4397">
        <v>2.4665699999999999E-2</v>
      </c>
      <c r="P4397">
        <v>59.329300000000003</v>
      </c>
      <c r="Q4397">
        <v>1.31363E-2</v>
      </c>
    </row>
    <row r="4398" spans="1:17">
      <c r="A4398" t="s">
        <v>6604</v>
      </c>
      <c r="B4398" t="s">
        <v>2</v>
      </c>
      <c r="C4398" t="s">
        <v>15</v>
      </c>
      <c r="D4398" t="s">
        <v>18</v>
      </c>
      <c r="E4398" t="s">
        <v>69</v>
      </c>
      <c r="F4398" t="s">
        <v>28</v>
      </c>
      <c r="G4398">
        <v>5</v>
      </c>
      <c r="H4398">
        <v>0.79981210000000003</v>
      </c>
      <c r="I4398">
        <v>0.79170439999999997</v>
      </c>
      <c r="J4398">
        <v>-8.1077000000000007E-3</v>
      </c>
      <c r="K4398">
        <v>-2.8147800000000001E-2</v>
      </c>
      <c r="L4398">
        <v>-1.6308E-2</v>
      </c>
      <c r="M4398">
        <v>-8.1077000000000007E-3</v>
      </c>
      <c r="N4398">
        <v>9.2499999999999999E-5</v>
      </c>
      <c r="O4398">
        <v>1.1932399999999999E-2</v>
      </c>
      <c r="P4398">
        <v>58.6569</v>
      </c>
      <c r="Q4398">
        <v>1.5637399999999999E-2</v>
      </c>
    </row>
    <row r="4399" spans="1:17">
      <c r="A4399" t="s">
        <v>6605</v>
      </c>
      <c r="B4399" t="s">
        <v>2</v>
      </c>
      <c r="C4399" t="s">
        <v>15</v>
      </c>
      <c r="D4399" t="s">
        <v>18</v>
      </c>
      <c r="E4399" t="s">
        <v>69</v>
      </c>
      <c r="F4399" t="s">
        <v>28</v>
      </c>
      <c r="G4399">
        <v>6</v>
      </c>
      <c r="H4399">
        <v>0.94892069999999995</v>
      </c>
      <c r="I4399">
        <v>0.88069149999999996</v>
      </c>
      <c r="J4399">
        <v>-6.8229200000000004E-2</v>
      </c>
      <c r="K4399">
        <v>-9.0591199999999997E-2</v>
      </c>
      <c r="L4399">
        <v>-7.7379600000000007E-2</v>
      </c>
      <c r="M4399">
        <v>-6.8229200000000004E-2</v>
      </c>
      <c r="N4399">
        <v>-5.9078899999999997E-2</v>
      </c>
      <c r="O4399">
        <v>-4.5867199999999997E-2</v>
      </c>
      <c r="P4399">
        <v>57.904299999999999</v>
      </c>
      <c r="Q4399">
        <v>1.7449200000000002E-2</v>
      </c>
    </row>
    <row r="4400" spans="1:17">
      <c r="A4400" t="s">
        <v>6606</v>
      </c>
      <c r="B4400" t="s">
        <v>2</v>
      </c>
      <c r="C4400" t="s">
        <v>15</v>
      </c>
      <c r="D4400" t="s">
        <v>18</v>
      </c>
      <c r="E4400" t="s">
        <v>69</v>
      </c>
      <c r="F4400" t="s">
        <v>28</v>
      </c>
      <c r="G4400">
        <v>7</v>
      </c>
      <c r="H4400">
        <v>1.1484620000000001</v>
      </c>
      <c r="I4400">
        <v>1.069307</v>
      </c>
      <c r="J4400">
        <v>-7.9154799999999997E-2</v>
      </c>
      <c r="K4400">
        <v>-0.10825899999999999</v>
      </c>
      <c r="L4400">
        <v>-9.1064000000000006E-2</v>
      </c>
      <c r="M4400">
        <v>-7.9154799999999997E-2</v>
      </c>
      <c r="N4400">
        <v>-6.7245600000000003E-2</v>
      </c>
      <c r="O4400">
        <v>-5.0050600000000001E-2</v>
      </c>
      <c r="P4400">
        <v>57.449199999999998</v>
      </c>
      <c r="Q4400">
        <v>2.27101E-2</v>
      </c>
    </row>
    <row r="4401" spans="1:17">
      <c r="A4401" t="s">
        <v>6607</v>
      </c>
      <c r="B4401" t="s">
        <v>2</v>
      </c>
      <c r="C4401" t="s">
        <v>15</v>
      </c>
      <c r="D4401" t="s">
        <v>18</v>
      </c>
      <c r="E4401" t="s">
        <v>69</v>
      </c>
      <c r="F4401" t="s">
        <v>28</v>
      </c>
      <c r="G4401">
        <v>8</v>
      </c>
      <c r="H4401">
        <v>1.295898</v>
      </c>
      <c r="I4401">
        <v>1.1062339999999999</v>
      </c>
      <c r="J4401">
        <v>-0.18966359999999999</v>
      </c>
      <c r="K4401">
        <v>-0.21879180000000001</v>
      </c>
      <c r="L4401">
        <v>-0.2015826</v>
      </c>
      <c r="M4401">
        <v>-0.18966359999999999</v>
      </c>
      <c r="N4401">
        <v>-0.1777446</v>
      </c>
      <c r="O4401">
        <v>-0.1605355</v>
      </c>
      <c r="P4401">
        <v>57.4054</v>
      </c>
      <c r="Q4401">
        <v>2.27288E-2</v>
      </c>
    </row>
    <row r="4402" spans="1:17">
      <c r="A4402" t="s">
        <v>6608</v>
      </c>
      <c r="B4402" t="s">
        <v>2</v>
      </c>
      <c r="C4402" t="s">
        <v>15</v>
      </c>
      <c r="D4402" t="s">
        <v>18</v>
      </c>
      <c r="E4402" t="s">
        <v>69</v>
      </c>
      <c r="F4402" t="s">
        <v>28</v>
      </c>
      <c r="G4402">
        <v>9</v>
      </c>
      <c r="H4402">
        <v>1.366832</v>
      </c>
      <c r="I4402">
        <v>1.2032119999999999</v>
      </c>
      <c r="J4402">
        <v>-0.16361999999999999</v>
      </c>
      <c r="K4402">
        <v>-0.1969795</v>
      </c>
      <c r="L4402">
        <v>-0.17727039999999999</v>
      </c>
      <c r="M4402">
        <v>-0.16361999999999999</v>
      </c>
      <c r="N4402">
        <v>-0.14996950000000001</v>
      </c>
      <c r="O4402">
        <v>-0.1302604</v>
      </c>
      <c r="P4402">
        <v>60.587299999999999</v>
      </c>
      <c r="Q4402">
        <v>2.6030600000000001E-2</v>
      </c>
    </row>
    <row r="4403" spans="1:17">
      <c r="A4403" t="s">
        <v>6609</v>
      </c>
      <c r="B4403" t="s">
        <v>2</v>
      </c>
      <c r="C4403" t="s">
        <v>15</v>
      </c>
      <c r="D4403" t="s">
        <v>18</v>
      </c>
      <c r="E4403" t="s">
        <v>69</v>
      </c>
      <c r="F4403" t="s">
        <v>28</v>
      </c>
      <c r="G4403">
        <v>10</v>
      </c>
      <c r="H4403">
        <v>1.4423870000000001</v>
      </c>
      <c r="I4403">
        <v>1.258977</v>
      </c>
      <c r="J4403">
        <v>-0.18341009999999999</v>
      </c>
      <c r="K4403">
        <v>-0.2194237</v>
      </c>
      <c r="L4403">
        <v>-0.19814660000000001</v>
      </c>
      <c r="M4403">
        <v>-0.18341009999999999</v>
      </c>
      <c r="N4403">
        <v>-0.16867370000000001</v>
      </c>
      <c r="O4403">
        <v>-0.14739659999999999</v>
      </c>
      <c r="P4403">
        <v>64.945099999999996</v>
      </c>
      <c r="Q4403">
        <v>2.8101500000000001E-2</v>
      </c>
    </row>
    <row r="4404" spans="1:17">
      <c r="A4404" t="s">
        <v>6610</v>
      </c>
      <c r="B4404" t="s">
        <v>2</v>
      </c>
      <c r="C4404" t="s">
        <v>15</v>
      </c>
      <c r="D4404" t="s">
        <v>18</v>
      </c>
      <c r="E4404" t="s">
        <v>69</v>
      </c>
      <c r="F4404" t="s">
        <v>28</v>
      </c>
      <c r="G4404">
        <v>11</v>
      </c>
      <c r="H4404">
        <v>1.343073</v>
      </c>
      <c r="I4404">
        <v>1.2088239999999999</v>
      </c>
      <c r="J4404">
        <v>-0.13424920000000001</v>
      </c>
      <c r="K4404">
        <v>-0.1712061</v>
      </c>
      <c r="L4404">
        <v>-0.1493717</v>
      </c>
      <c r="M4404">
        <v>-0.13424920000000001</v>
      </c>
      <c r="N4404">
        <v>-0.1191268</v>
      </c>
      <c r="O4404">
        <v>-9.7292400000000001E-2</v>
      </c>
      <c r="P4404">
        <v>68.730900000000005</v>
      </c>
      <c r="Q4404">
        <v>2.8837600000000001E-2</v>
      </c>
    </row>
    <row r="4405" spans="1:17">
      <c r="A4405" t="s">
        <v>6611</v>
      </c>
      <c r="B4405" t="s">
        <v>2</v>
      </c>
      <c r="C4405" t="s">
        <v>15</v>
      </c>
      <c r="D4405" t="s">
        <v>18</v>
      </c>
      <c r="E4405" t="s">
        <v>69</v>
      </c>
      <c r="F4405" t="s">
        <v>28</v>
      </c>
      <c r="G4405">
        <v>12</v>
      </c>
      <c r="H4405">
        <v>1.2361549999999999</v>
      </c>
      <c r="I4405">
        <v>1.2524040000000001</v>
      </c>
      <c r="J4405">
        <v>1.62495E-2</v>
      </c>
      <c r="K4405">
        <v>-2.3167199999999999E-2</v>
      </c>
      <c r="L4405">
        <v>1.205E-4</v>
      </c>
      <c r="M4405">
        <v>1.62495E-2</v>
      </c>
      <c r="N4405">
        <v>3.2378499999999998E-2</v>
      </c>
      <c r="O4405">
        <v>5.5666100000000003E-2</v>
      </c>
      <c r="P4405">
        <v>71.792199999999994</v>
      </c>
      <c r="Q4405">
        <v>3.0757E-2</v>
      </c>
    </row>
    <row r="4406" spans="1:17">
      <c r="A4406" t="s">
        <v>6612</v>
      </c>
      <c r="B4406" t="s">
        <v>2</v>
      </c>
      <c r="C4406" t="s">
        <v>15</v>
      </c>
      <c r="D4406" t="s">
        <v>18</v>
      </c>
      <c r="E4406" t="s">
        <v>69</v>
      </c>
      <c r="F4406" t="s">
        <v>28</v>
      </c>
      <c r="G4406">
        <v>13</v>
      </c>
      <c r="H4406">
        <v>1.318228</v>
      </c>
      <c r="I4406">
        <v>1.318228</v>
      </c>
      <c r="J4406">
        <v>0</v>
      </c>
      <c r="K4406">
        <v>0.1343762</v>
      </c>
      <c r="L4406">
        <v>0.1554287</v>
      </c>
      <c r="M4406">
        <v>0.17000960000000001</v>
      </c>
      <c r="N4406">
        <v>0.18459049999999999</v>
      </c>
      <c r="O4406">
        <v>0.20564299999999999</v>
      </c>
      <c r="P4406">
        <v>74.589500000000001</v>
      </c>
      <c r="Q4406">
        <v>2.78049E-2</v>
      </c>
    </row>
    <row r="4407" spans="1:17">
      <c r="A4407" t="s">
        <v>6613</v>
      </c>
      <c r="B4407" t="s">
        <v>2</v>
      </c>
      <c r="C4407" t="s">
        <v>15</v>
      </c>
      <c r="D4407" t="s">
        <v>18</v>
      </c>
      <c r="E4407" t="s">
        <v>69</v>
      </c>
      <c r="F4407" t="s">
        <v>28</v>
      </c>
      <c r="G4407">
        <v>14</v>
      </c>
      <c r="H4407">
        <v>1.1920930000000001</v>
      </c>
      <c r="I4407">
        <v>1.3621030000000001</v>
      </c>
      <c r="J4407">
        <v>0.17000960000000001</v>
      </c>
      <c r="K4407">
        <v>0.18372369999999999</v>
      </c>
      <c r="L4407">
        <v>0.2063313</v>
      </c>
      <c r="M4407">
        <v>0.2219893</v>
      </c>
      <c r="N4407">
        <v>0.2376472</v>
      </c>
      <c r="O4407">
        <v>0.26025490000000001</v>
      </c>
      <c r="P4407">
        <v>76.720299999999995</v>
      </c>
      <c r="Q4407">
        <v>2.9858800000000001E-2</v>
      </c>
    </row>
    <row r="4408" spans="1:17">
      <c r="A4408" t="s">
        <v>6614</v>
      </c>
      <c r="B4408" t="s">
        <v>2</v>
      </c>
      <c r="C4408" t="s">
        <v>15</v>
      </c>
      <c r="D4408" t="s">
        <v>18</v>
      </c>
      <c r="E4408" t="s">
        <v>69</v>
      </c>
      <c r="F4408" t="s">
        <v>28</v>
      </c>
      <c r="G4408">
        <v>15</v>
      </c>
      <c r="H4408">
        <v>1.2866919999999999</v>
      </c>
      <c r="I4408">
        <v>1.5086809999999999</v>
      </c>
      <c r="J4408">
        <v>0.2219893</v>
      </c>
      <c r="K4408">
        <v>0.25306489999999998</v>
      </c>
      <c r="L4408">
        <v>0.27789839999999999</v>
      </c>
      <c r="M4408">
        <v>0.29509800000000003</v>
      </c>
      <c r="N4408">
        <v>0.31229760000000001</v>
      </c>
      <c r="O4408">
        <v>0.33713120000000002</v>
      </c>
      <c r="P4408">
        <v>77.568399999999997</v>
      </c>
      <c r="Q4408">
        <v>3.2798599999999997E-2</v>
      </c>
    </row>
    <row r="4409" spans="1:17">
      <c r="A4409" t="s">
        <v>6615</v>
      </c>
      <c r="B4409" t="s">
        <v>2</v>
      </c>
      <c r="C4409" t="s">
        <v>15</v>
      </c>
      <c r="D4409" t="s">
        <v>18</v>
      </c>
      <c r="E4409" t="s">
        <v>69</v>
      </c>
      <c r="F4409" t="s">
        <v>28</v>
      </c>
      <c r="G4409">
        <v>16</v>
      </c>
      <c r="H4409">
        <v>1.437929</v>
      </c>
      <c r="I4409">
        <v>1.7330270000000001</v>
      </c>
      <c r="J4409">
        <v>0.29509800000000003</v>
      </c>
      <c r="K4409">
        <v>0.34119670000000002</v>
      </c>
      <c r="L4409">
        <v>0.37195549999999999</v>
      </c>
      <c r="M4409">
        <v>0.39325890000000002</v>
      </c>
      <c r="N4409">
        <v>0.4145624</v>
      </c>
      <c r="O4409">
        <v>0.44532119999999997</v>
      </c>
      <c r="P4409">
        <v>77.943200000000004</v>
      </c>
      <c r="Q4409">
        <v>4.0624399999999998E-2</v>
      </c>
    </row>
    <row r="4410" spans="1:17">
      <c r="A4410" t="s">
        <v>6616</v>
      </c>
      <c r="B4410" t="s">
        <v>2</v>
      </c>
      <c r="C4410" t="s">
        <v>15</v>
      </c>
      <c r="D4410" t="s">
        <v>18</v>
      </c>
      <c r="E4410" t="s">
        <v>69</v>
      </c>
      <c r="F4410" t="s">
        <v>28</v>
      </c>
      <c r="G4410">
        <v>17</v>
      </c>
      <c r="H4410">
        <v>1.5673520000000001</v>
      </c>
      <c r="I4410">
        <v>1.9606110000000001</v>
      </c>
      <c r="J4410">
        <v>0.39325890000000002</v>
      </c>
      <c r="K4410">
        <v>0.3688649</v>
      </c>
      <c r="L4410">
        <v>0.3994241</v>
      </c>
      <c r="M4410">
        <v>0.4205892</v>
      </c>
      <c r="N4410">
        <v>0.44175439999999999</v>
      </c>
      <c r="O4410">
        <v>0.4723136</v>
      </c>
      <c r="P4410">
        <v>77.209800000000001</v>
      </c>
      <c r="Q4410">
        <v>4.0360699999999999E-2</v>
      </c>
    </row>
    <row r="4411" spans="1:17">
      <c r="A4411" t="s">
        <v>6617</v>
      </c>
      <c r="B4411" t="s">
        <v>2</v>
      </c>
      <c r="C4411" t="s">
        <v>15</v>
      </c>
      <c r="D4411" t="s">
        <v>18</v>
      </c>
      <c r="E4411" t="s">
        <v>69</v>
      </c>
      <c r="F4411" t="s">
        <v>28</v>
      </c>
      <c r="G4411">
        <v>18</v>
      </c>
      <c r="H4411">
        <v>1.7401500000000001</v>
      </c>
      <c r="I4411">
        <v>2.160739</v>
      </c>
      <c r="J4411">
        <v>0.4205892</v>
      </c>
      <c r="K4411">
        <v>0.33295940000000002</v>
      </c>
      <c r="L4411">
        <v>0.36489169999999999</v>
      </c>
      <c r="M4411">
        <v>0.38700790000000002</v>
      </c>
      <c r="N4411">
        <v>0.40912409999999999</v>
      </c>
      <c r="O4411">
        <v>0.44105640000000002</v>
      </c>
      <c r="P4411">
        <v>75.332800000000006</v>
      </c>
      <c r="Q4411">
        <v>4.2174299999999998E-2</v>
      </c>
    </row>
    <row r="4412" spans="1:17">
      <c r="A4412" t="s">
        <v>6618</v>
      </c>
      <c r="B4412" t="s">
        <v>2</v>
      </c>
      <c r="C4412" t="s">
        <v>15</v>
      </c>
      <c r="D4412" t="s">
        <v>18</v>
      </c>
      <c r="E4412" t="s">
        <v>69</v>
      </c>
      <c r="F4412" t="s">
        <v>28</v>
      </c>
      <c r="G4412">
        <v>19</v>
      </c>
      <c r="H4412">
        <v>1.7978609999999999</v>
      </c>
      <c r="I4412">
        <v>2.184869</v>
      </c>
      <c r="J4412">
        <v>0.38700790000000002</v>
      </c>
      <c r="K4412">
        <v>0.13048960000000001</v>
      </c>
      <c r="L4412">
        <v>0.16034680000000001</v>
      </c>
      <c r="M4412">
        <v>0.18102570000000001</v>
      </c>
      <c r="N4412">
        <v>0.20170469999999999</v>
      </c>
      <c r="O4412">
        <v>0.23156180000000001</v>
      </c>
      <c r="P4412">
        <v>71.857399999999998</v>
      </c>
      <c r="Q4412">
        <v>3.9433500000000003E-2</v>
      </c>
    </row>
    <row r="4413" spans="1:17">
      <c r="A4413" t="s">
        <v>6619</v>
      </c>
      <c r="B4413" t="s">
        <v>2</v>
      </c>
      <c r="C4413" t="s">
        <v>15</v>
      </c>
      <c r="D4413" t="s">
        <v>18</v>
      </c>
      <c r="E4413" t="s">
        <v>69</v>
      </c>
      <c r="F4413" t="s">
        <v>28</v>
      </c>
      <c r="G4413">
        <v>20</v>
      </c>
      <c r="H4413">
        <v>1.9870270000000001</v>
      </c>
      <c r="I4413">
        <v>2.0433249999999998</v>
      </c>
      <c r="J4413">
        <v>5.62975E-2</v>
      </c>
      <c r="K4413">
        <v>2.4751999999999999E-3</v>
      </c>
      <c r="L4413">
        <v>3.42738E-2</v>
      </c>
      <c r="M4413">
        <v>5.62975E-2</v>
      </c>
      <c r="N4413">
        <v>7.8321100000000005E-2</v>
      </c>
      <c r="O4413">
        <v>0.1101197</v>
      </c>
      <c r="P4413">
        <v>68.577500000000001</v>
      </c>
      <c r="Q4413">
        <v>4.1997699999999999E-2</v>
      </c>
    </row>
    <row r="4414" spans="1:17">
      <c r="A4414" t="s">
        <v>6620</v>
      </c>
      <c r="B4414" t="s">
        <v>2</v>
      </c>
      <c r="C4414" t="s">
        <v>15</v>
      </c>
      <c r="D4414" t="s">
        <v>18</v>
      </c>
      <c r="E4414" t="s">
        <v>69</v>
      </c>
      <c r="F4414" t="s">
        <v>28</v>
      </c>
      <c r="G4414">
        <v>21</v>
      </c>
      <c r="H4414">
        <v>1.878277</v>
      </c>
      <c r="I4414">
        <v>1.871678</v>
      </c>
      <c r="J4414">
        <v>-6.5995000000000003E-3</v>
      </c>
      <c r="K4414">
        <v>-5.3985999999999999E-2</v>
      </c>
      <c r="L4414">
        <v>-2.5989700000000001E-2</v>
      </c>
      <c r="M4414">
        <v>-6.5995000000000003E-3</v>
      </c>
      <c r="N4414">
        <v>1.2790599999999999E-2</v>
      </c>
      <c r="O4414">
        <v>4.0786900000000001E-2</v>
      </c>
      <c r="P4414">
        <v>66.099000000000004</v>
      </c>
      <c r="Q4414">
        <v>3.6975800000000003E-2</v>
      </c>
    </row>
    <row r="4415" spans="1:17">
      <c r="A4415" t="s">
        <v>6621</v>
      </c>
      <c r="B4415" t="s">
        <v>2</v>
      </c>
      <c r="C4415" t="s">
        <v>15</v>
      </c>
      <c r="D4415" t="s">
        <v>18</v>
      </c>
      <c r="E4415" t="s">
        <v>69</v>
      </c>
      <c r="F4415" t="s">
        <v>28</v>
      </c>
      <c r="G4415">
        <v>22</v>
      </c>
      <c r="H4415">
        <v>1.65862</v>
      </c>
      <c r="I4415">
        <v>1.6372450000000001</v>
      </c>
      <c r="J4415">
        <v>-2.1375100000000001E-2</v>
      </c>
      <c r="K4415">
        <v>-6.1223800000000002E-2</v>
      </c>
      <c r="L4415">
        <v>-3.76808E-2</v>
      </c>
      <c r="M4415">
        <v>-2.1375100000000001E-2</v>
      </c>
      <c r="N4415">
        <v>-5.0692999999999997E-3</v>
      </c>
      <c r="O4415">
        <v>1.8473699999999999E-2</v>
      </c>
      <c r="P4415">
        <v>64.441999999999993</v>
      </c>
      <c r="Q4415">
        <v>3.10941E-2</v>
      </c>
    </row>
    <row r="4416" spans="1:17">
      <c r="A4416" t="s">
        <v>6622</v>
      </c>
      <c r="B4416" t="s">
        <v>2</v>
      </c>
      <c r="C4416" t="s">
        <v>15</v>
      </c>
      <c r="D4416" t="s">
        <v>18</v>
      </c>
      <c r="E4416" t="s">
        <v>69</v>
      </c>
      <c r="F4416" t="s">
        <v>28</v>
      </c>
      <c r="G4416">
        <v>23</v>
      </c>
      <c r="H4416">
        <v>1.3199540000000001</v>
      </c>
      <c r="I4416">
        <v>1.34287</v>
      </c>
      <c r="J4416">
        <v>2.2915999999999999E-2</v>
      </c>
      <c r="K4416">
        <v>-9.9760000000000005E-3</v>
      </c>
      <c r="L4416">
        <v>9.4569000000000007E-3</v>
      </c>
      <c r="M4416">
        <v>2.2915999999999999E-2</v>
      </c>
      <c r="N4416">
        <v>3.6375200000000003E-2</v>
      </c>
      <c r="O4416">
        <v>5.5808099999999999E-2</v>
      </c>
      <c r="P4416">
        <v>63.235199999999999</v>
      </c>
      <c r="Q4416">
        <v>2.5665799999999999E-2</v>
      </c>
    </row>
    <row r="4417" spans="1:17">
      <c r="A4417" t="s">
        <v>6623</v>
      </c>
      <c r="B4417" t="s">
        <v>2</v>
      </c>
      <c r="C4417" t="s">
        <v>15</v>
      </c>
      <c r="D4417" t="s">
        <v>18</v>
      </c>
      <c r="E4417" t="s">
        <v>69</v>
      </c>
      <c r="F4417" t="s">
        <v>28</v>
      </c>
      <c r="G4417">
        <v>24</v>
      </c>
      <c r="H4417">
        <v>1.028246</v>
      </c>
      <c r="I4417">
        <v>1.0879799999999999</v>
      </c>
      <c r="J4417">
        <v>5.97332E-2</v>
      </c>
      <c r="K4417">
        <v>3.2460599999999999E-2</v>
      </c>
      <c r="L4417">
        <v>4.8573499999999999E-2</v>
      </c>
      <c r="M4417">
        <v>5.97332E-2</v>
      </c>
      <c r="N4417">
        <v>7.0892999999999998E-2</v>
      </c>
      <c r="O4417">
        <v>8.7005899999999997E-2</v>
      </c>
      <c r="P4417">
        <v>62.0779</v>
      </c>
      <c r="Q4417">
        <v>2.1281000000000001E-2</v>
      </c>
    </row>
    <row r="4418" spans="1:17">
      <c r="A4418" t="s">
        <v>6624</v>
      </c>
      <c r="B4418" t="s">
        <v>2</v>
      </c>
      <c r="C4418" t="s">
        <v>15</v>
      </c>
      <c r="D4418" t="s">
        <v>19</v>
      </c>
      <c r="E4418" t="s">
        <v>69</v>
      </c>
      <c r="F4418" t="s">
        <v>21</v>
      </c>
      <c r="G4418">
        <v>1</v>
      </c>
      <c r="H4418">
        <v>0.80173749999999999</v>
      </c>
      <c r="I4418">
        <v>0.81749499999999997</v>
      </c>
      <c r="J4418">
        <v>1.5757400000000001E-2</v>
      </c>
      <c r="K4418">
        <v>2.0135000000000001E-3</v>
      </c>
      <c r="L4418">
        <v>1.01335E-2</v>
      </c>
      <c r="M4418">
        <v>1.5757400000000001E-2</v>
      </c>
      <c r="N4418">
        <v>2.1381299999999999E-2</v>
      </c>
      <c r="O4418">
        <v>2.9501400000000001E-2</v>
      </c>
      <c r="P4418">
        <v>56.635399999999997</v>
      </c>
      <c r="Q4418">
        <v>1.07244E-2</v>
      </c>
    </row>
    <row r="4419" spans="1:17">
      <c r="A4419" t="s">
        <v>6625</v>
      </c>
      <c r="B4419" t="s">
        <v>2</v>
      </c>
      <c r="C4419" t="s">
        <v>15</v>
      </c>
      <c r="D4419" t="s">
        <v>19</v>
      </c>
      <c r="E4419" t="s">
        <v>69</v>
      </c>
      <c r="F4419" t="s">
        <v>21</v>
      </c>
      <c r="G4419">
        <v>2</v>
      </c>
      <c r="H4419">
        <v>0.73427719999999996</v>
      </c>
      <c r="I4419">
        <v>0.71445329999999996</v>
      </c>
      <c r="J4419">
        <v>-1.9823899999999998E-2</v>
      </c>
      <c r="K4419">
        <v>-3.1252200000000001E-2</v>
      </c>
      <c r="L4419">
        <v>-2.4500299999999999E-2</v>
      </c>
      <c r="M4419">
        <v>-1.9823899999999998E-2</v>
      </c>
      <c r="N4419">
        <v>-1.5147600000000001E-2</v>
      </c>
      <c r="O4419">
        <v>-8.3955999999999996E-3</v>
      </c>
      <c r="P4419">
        <v>55.698999999999998</v>
      </c>
      <c r="Q4419">
        <v>8.9175000000000001E-3</v>
      </c>
    </row>
    <row r="4420" spans="1:17">
      <c r="A4420" t="s">
        <v>6626</v>
      </c>
      <c r="B4420" t="s">
        <v>2</v>
      </c>
      <c r="C4420" t="s">
        <v>15</v>
      </c>
      <c r="D4420" t="s">
        <v>19</v>
      </c>
      <c r="E4420" t="s">
        <v>69</v>
      </c>
      <c r="F4420" t="s">
        <v>21</v>
      </c>
      <c r="G4420">
        <v>3</v>
      </c>
      <c r="H4420">
        <v>0.7066287</v>
      </c>
      <c r="I4420">
        <v>0.66929590000000005</v>
      </c>
      <c r="J4420">
        <v>-3.7332700000000003E-2</v>
      </c>
      <c r="K4420">
        <v>-4.7969100000000001E-2</v>
      </c>
      <c r="L4420">
        <v>-4.1685100000000003E-2</v>
      </c>
      <c r="M4420">
        <v>-3.7332700000000003E-2</v>
      </c>
      <c r="N4420">
        <v>-3.29804E-2</v>
      </c>
      <c r="O4420">
        <v>-2.6696299999999999E-2</v>
      </c>
      <c r="P4420">
        <v>54.889000000000003</v>
      </c>
      <c r="Q4420">
        <v>8.2996000000000007E-3</v>
      </c>
    </row>
    <row r="4421" spans="1:17">
      <c r="A4421" t="s">
        <v>6627</v>
      </c>
      <c r="B4421" t="s">
        <v>2</v>
      </c>
      <c r="C4421" t="s">
        <v>15</v>
      </c>
      <c r="D4421" t="s">
        <v>19</v>
      </c>
      <c r="E4421" t="s">
        <v>69</v>
      </c>
      <c r="F4421" t="s">
        <v>21</v>
      </c>
      <c r="G4421">
        <v>4</v>
      </c>
      <c r="H4421">
        <v>0.69391729999999996</v>
      </c>
      <c r="I4421">
        <v>0.64764809999999995</v>
      </c>
      <c r="J4421">
        <v>-4.6269200000000003E-2</v>
      </c>
      <c r="K4421">
        <v>-5.6124E-2</v>
      </c>
      <c r="L4421">
        <v>-5.0301699999999998E-2</v>
      </c>
      <c r="M4421">
        <v>-4.6269200000000003E-2</v>
      </c>
      <c r="N4421">
        <v>-4.2236700000000002E-2</v>
      </c>
      <c r="O4421">
        <v>-3.64144E-2</v>
      </c>
      <c r="P4421">
        <v>54.233600000000003</v>
      </c>
      <c r="Q4421">
        <v>7.6898000000000001E-3</v>
      </c>
    </row>
    <row r="4422" spans="1:17">
      <c r="A4422" t="s">
        <v>6628</v>
      </c>
      <c r="B4422" t="s">
        <v>2</v>
      </c>
      <c r="C4422" t="s">
        <v>15</v>
      </c>
      <c r="D4422" t="s">
        <v>19</v>
      </c>
      <c r="E4422" t="s">
        <v>69</v>
      </c>
      <c r="F4422" t="s">
        <v>21</v>
      </c>
      <c r="G4422">
        <v>5</v>
      </c>
      <c r="H4422">
        <v>0.70769700000000002</v>
      </c>
      <c r="I4422">
        <v>0.66550719999999997</v>
      </c>
      <c r="J4422">
        <v>-4.21898E-2</v>
      </c>
      <c r="K4422">
        <v>-5.1594899999999999E-2</v>
      </c>
      <c r="L4422">
        <v>-4.6038299999999997E-2</v>
      </c>
      <c r="M4422">
        <v>-4.21898E-2</v>
      </c>
      <c r="N4422">
        <v>-3.8341300000000002E-2</v>
      </c>
      <c r="O4422">
        <v>-3.2784599999999997E-2</v>
      </c>
      <c r="P4422">
        <v>53.642899999999997</v>
      </c>
      <c r="Q4422">
        <v>7.3388999999999998E-3</v>
      </c>
    </row>
    <row r="4423" spans="1:17">
      <c r="A4423" t="s">
        <v>6629</v>
      </c>
      <c r="B4423" t="s">
        <v>2</v>
      </c>
      <c r="C4423" t="s">
        <v>15</v>
      </c>
      <c r="D4423" t="s">
        <v>19</v>
      </c>
      <c r="E4423" t="s">
        <v>69</v>
      </c>
      <c r="F4423" t="s">
        <v>21</v>
      </c>
      <c r="G4423">
        <v>6</v>
      </c>
      <c r="H4423">
        <v>0.79837849999999999</v>
      </c>
      <c r="I4423">
        <v>0.73695370000000004</v>
      </c>
      <c r="J4423">
        <v>-6.1424800000000002E-2</v>
      </c>
      <c r="K4423">
        <v>-7.2758000000000003E-2</v>
      </c>
      <c r="L4423">
        <v>-6.6062200000000001E-2</v>
      </c>
      <c r="M4423">
        <v>-6.1424800000000002E-2</v>
      </c>
      <c r="N4423">
        <v>-5.6787299999999999E-2</v>
      </c>
      <c r="O4423">
        <v>-5.00916E-2</v>
      </c>
      <c r="P4423">
        <v>53.145000000000003</v>
      </c>
      <c r="Q4423">
        <v>8.8433999999999995E-3</v>
      </c>
    </row>
    <row r="4424" spans="1:17">
      <c r="A4424" t="s">
        <v>6630</v>
      </c>
      <c r="B4424" t="s">
        <v>2</v>
      </c>
      <c r="C4424" t="s">
        <v>15</v>
      </c>
      <c r="D4424" t="s">
        <v>19</v>
      </c>
      <c r="E4424" t="s">
        <v>69</v>
      </c>
      <c r="F4424" t="s">
        <v>21</v>
      </c>
      <c r="G4424">
        <v>7</v>
      </c>
      <c r="H4424">
        <v>0.96039839999999999</v>
      </c>
      <c r="I4424">
        <v>0.87033559999999999</v>
      </c>
      <c r="J4424">
        <v>-9.0062799999999998E-2</v>
      </c>
      <c r="K4424">
        <v>-0.1039534</v>
      </c>
      <c r="L4424">
        <v>-9.5746700000000004E-2</v>
      </c>
      <c r="M4424">
        <v>-9.0062799999999998E-2</v>
      </c>
      <c r="N4424">
        <v>-8.4378800000000004E-2</v>
      </c>
      <c r="O4424">
        <v>-7.6172100000000006E-2</v>
      </c>
      <c r="P4424">
        <v>52.820999999999998</v>
      </c>
      <c r="Q4424">
        <v>1.08389E-2</v>
      </c>
    </row>
    <row r="4425" spans="1:17">
      <c r="A4425" t="s">
        <v>6631</v>
      </c>
      <c r="B4425" t="s">
        <v>2</v>
      </c>
      <c r="C4425" t="s">
        <v>15</v>
      </c>
      <c r="D4425" t="s">
        <v>19</v>
      </c>
      <c r="E4425" t="s">
        <v>69</v>
      </c>
      <c r="F4425" t="s">
        <v>21</v>
      </c>
      <c r="G4425">
        <v>8</v>
      </c>
      <c r="H4425">
        <v>1.0928359999999999</v>
      </c>
      <c r="I4425">
        <v>0.97318939999999998</v>
      </c>
      <c r="J4425">
        <v>-0.11964619999999999</v>
      </c>
      <c r="K4425">
        <v>-0.13554630000000001</v>
      </c>
      <c r="L4425">
        <v>-0.1261524</v>
      </c>
      <c r="M4425">
        <v>-0.11964619999999999</v>
      </c>
      <c r="N4425">
        <v>-0.11314</v>
      </c>
      <c r="O4425">
        <v>-0.10374609999999999</v>
      </c>
      <c r="P4425">
        <v>53.098300000000002</v>
      </c>
      <c r="Q4425">
        <v>1.24069E-2</v>
      </c>
    </row>
    <row r="4426" spans="1:17">
      <c r="A4426" t="s">
        <v>6632</v>
      </c>
      <c r="B4426" t="s">
        <v>2</v>
      </c>
      <c r="C4426" t="s">
        <v>15</v>
      </c>
      <c r="D4426" t="s">
        <v>19</v>
      </c>
      <c r="E4426" t="s">
        <v>69</v>
      </c>
      <c r="F4426" t="s">
        <v>21</v>
      </c>
      <c r="G4426">
        <v>9</v>
      </c>
      <c r="H4426">
        <v>1.10886</v>
      </c>
      <c r="I4426">
        <v>0.94390240000000003</v>
      </c>
      <c r="J4426">
        <v>-0.16495770000000001</v>
      </c>
      <c r="K4426">
        <v>-0.1826439</v>
      </c>
      <c r="L4426">
        <v>-0.17219480000000001</v>
      </c>
      <c r="M4426">
        <v>-0.16495770000000001</v>
      </c>
      <c r="N4426">
        <v>-0.15772069999999999</v>
      </c>
      <c r="O4426">
        <v>-0.1472716</v>
      </c>
      <c r="P4426">
        <v>56.1706</v>
      </c>
      <c r="Q4426">
        <v>1.38006E-2</v>
      </c>
    </row>
    <row r="4427" spans="1:17">
      <c r="A4427" t="s">
        <v>6633</v>
      </c>
      <c r="B4427" t="s">
        <v>2</v>
      </c>
      <c r="C4427" t="s">
        <v>15</v>
      </c>
      <c r="D4427" t="s">
        <v>19</v>
      </c>
      <c r="E4427" t="s">
        <v>69</v>
      </c>
      <c r="F4427" t="s">
        <v>21</v>
      </c>
      <c r="G4427">
        <v>10</v>
      </c>
      <c r="H4427">
        <v>1.089882</v>
      </c>
      <c r="I4427">
        <v>0.93161349999999998</v>
      </c>
      <c r="J4427">
        <v>-0.15826809999999999</v>
      </c>
      <c r="K4427">
        <v>-0.17607229999999999</v>
      </c>
      <c r="L4427">
        <v>-0.16555339999999999</v>
      </c>
      <c r="M4427">
        <v>-0.15826809999999999</v>
      </c>
      <c r="N4427">
        <v>-0.1509828</v>
      </c>
      <c r="O4427">
        <v>-0.14046400000000001</v>
      </c>
      <c r="P4427">
        <v>60.377699999999997</v>
      </c>
      <c r="Q4427">
        <v>1.38926E-2</v>
      </c>
    </row>
    <row r="4428" spans="1:17">
      <c r="A4428" t="s">
        <v>6634</v>
      </c>
      <c r="B4428" t="s">
        <v>2</v>
      </c>
      <c r="C4428" t="s">
        <v>15</v>
      </c>
      <c r="D4428" t="s">
        <v>19</v>
      </c>
      <c r="E4428" t="s">
        <v>69</v>
      </c>
      <c r="F4428" t="s">
        <v>21</v>
      </c>
      <c r="G4428">
        <v>11</v>
      </c>
      <c r="H4428">
        <v>1.0208839999999999</v>
      </c>
      <c r="I4428">
        <v>0.91934839999999995</v>
      </c>
      <c r="J4428">
        <v>-0.1015353</v>
      </c>
      <c r="K4428">
        <v>-0.1202694</v>
      </c>
      <c r="L4428">
        <v>-0.1092011</v>
      </c>
      <c r="M4428">
        <v>-0.1015353</v>
      </c>
      <c r="N4428">
        <v>-9.3869400000000006E-2</v>
      </c>
      <c r="O4428">
        <v>-8.2801200000000005E-2</v>
      </c>
      <c r="P4428">
        <v>64.067400000000006</v>
      </c>
      <c r="Q4428">
        <v>1.4618300000000001E-2</v>
      </c>
    </row>
    <row r="4429" spans="1:17">
      <c r="A4429" t="s">
        <v>6635</v>
      </c>
      <c r="B4429" t="s">
        <v>2</v>
      </c>
      <c r="C4429" t="s">
        <v>15</v>
      </c>
      <c r="D4429" t="s">
        <v>19</v>
      </c>
      <c r="E4429" t="s">
        <v>69</v>
      </c>
      <c r="F4429" t="s">
        <v>21</v>
      </c>
      <c r="G4429">
        <v>12</v>
      </c>
      <c r="H4429">
        <v>0.94365690000000002</v>
      </c>
      <c r="I4429">
        <v>0.92575589999999996</v>
      </c>
      <c r="J4429">
        <v>-1.7901E-2</v>
      </c>
      <c r="K4429">
        <v>-3.7243499999999999E-2</v>
      </c>
      <c r="L4429">
        <v>-2.58158E-2</v>
      </c>
      <c r="M4429">
        <v>-1.7901E-2</v>
      </c>
      <c r="N4429">
        <v>-9.9862000000000006E-3</v>
      </c>
      <c r="O4429">
        <v>1.4415000000000001E-3</v>
      </c>
      <c r="P4429">
        <v>67.438100000000006</v>
      </c>
      <c r="Q4429">
        <v>1.5093000000000001E-2</v>
      </c>
    </row>
    <row r="4430" spans="1:17">
      <c r="A4430" t="s">
        <v>6636</v>
      </c>
      <c r="B4430" t="s">
        <v>2</v>
      </c>
      <c r="C4430" t="s">
        <v>15</v>
      </c>
      <c r="D4430" t="s">
        <v>19</v>
      </c>
      <c r="E4430" t="s">
        <v>69</v>
      </c>
      <c r="F4430" t="s">
        <v>21</v>
      </c>
      <c r="G4430">
        <v>13</v>
      </c>
      <c r="H4430">
        <v>0.96375809999999995</v>
      </c>
      <c r="I4430">
        <v>0.96375809999999995</v>
      </c>
      <c r="J4430">
        <v>0</v>
      </c>
      <c r="K4430">
        <v>5.6777300000000003E-2</v>
      </c>
      <c r="L4430">
        <v>6.8626400000000004E-2</v>
      </c>
      <c r="M4430">
        <v>7.6832999999999999E-2</v>
      </c>
      <c r="N4430">
        <v>8.5039699999999996E-2</v>
      </c>
      <c r="O4430">
        <v>9.6888799999999997E-2</v>
      </c>
      <c r="P4430">
        <v>70.107500000000002</v>
      </c>
      <c r="Q4430">
        <v>1.56496E-2</v>
      </c>
    </row>
    <row r="4431" spans="1:17">
      <c r="A4431" t="s">
        <v>6637</v>
      </c>
      <c r="B4431" t="s">
        <v>2</v>
      </c>
      <c r="C4431" t="s">
        <v>15</v>
      </c>
      <c r="D4431" t="s">
        <v>19</v>
      </c>
      <c r="E4431" t="s">
        <v>69</v>
      </c>
      <c r="F4431" t="s">
        <v>21</v>
      </c>
      <c r="G4431">
        <v>14</v>
      </c>
      <c r="H4431">
        <v>0.94020099999999995</v>
      </c>
      <c r="I4431">
        <v>1.017034</v>
      </c>
      <c r="J4431">
        <v>7.6832999999999999E-2</v>
      </c>
      <c r="K4431">
        <v>0.1044612</v>
      </c>
      <c r="L4431">
        <v>0.11710520000000001</v>
      </c>
      <c r="M4431">
        <v>0.12586249999999999</v>
      </c>
      <c r="N4431">
        <v>0.13461970000000001</v>
      </c>
      <c r="O4431">
        <v>0.1472638</v>
      </c>
      <c r="P4431">
        <v>71.983900000000006</v>
      </c>
      <c r="Q4431">
        <v>1.6699499999999999E-2</v>
      </c>
    </row>
    <row r="4432" spans="1:17">
      <c r="A4432" t="s">
        <v>6638</v>
      </c>
      <c r="B4432" t="s">
        <v>2</v>
      </c>
      <c r="C4432" t="s">
        <v>15</v>
      </c>
      <c r="D4432" t="s">
        <v>19</v>
      </c>
      <c r="E4432" t="s">
        <v>69</v>
      </c>
      <c r="F4432" t="s">
        <v>21</v>
      </c>
      <c r="G4432">
        <v>15</v>
      </c>
      <c r="H4432">
        <v>0.98543760000000002</v>
      </c>
      <c r="I4432">
        <v>1.1113</v>
      </c>
      <c r="J4432">
        <v>0.12586249999999999</v>
      </c>
      <c r="K4432">
        <v>0.1331997</v>
      </c>
      <c r="L4432">
        <v>0.14760400000000001</v>
      </c>
      <c r="M4432">
        <v>0.15758040000000001</v>
      </c>
      <c r="N4432">
        <v>0.1675567</v>
      </c>
      <c r="O4432">
        <v>0.18196100000000001</v>
      </c>
      <c r="P4432">
        <v>72.995000000000005</v>
      </c>
      <c r="Q4432">
        <v>1.9024300000000001E-2</v>
      </c>
    </row>
    <row r="4433" spans="1:17">
      <c r="A4433" t="s">
        <v>6639</v>
      </c>
      <c r="B4433" t="s">
        <v>2</v>
      </c>
      <c r="C4433" t="s">
        <v>15</v>
      </c>
      <c r="D4433" t="s">
        <v>19</v>
      </c>
      <c r="E4433" t="s">
        <v>69</v>
      </c>
      <c r="F4433" t="s">
        <v>21</v>
      </c>
      <c r="G4433">
        <v>16</v>
      </c>
      <c r="H4433">
        <v>1.0943499999999999</v>
      </c>
      <c r="I4433">
        <v>1.25193</v>
      </c>
      <c r="J4433">
        <v>0.15758040000000001</v>
      </c>
      <c r="K4433">
        <v>0.160081</v>
      </c>
      <c r="L4433">
        <v>0.17572109999999999</v>
      </c>
      <c r="M4433">
        <v>0.18655340000000001</v>
      </c>
      <c r="N4433">
        <v>0.1973857</v>
      </c>
      <c r="O4433">
        <v>0.21302579999999999</v>
      </c>
      <c r="P4433">
        <v>73.121899999999997</v>
      </c>
      <c r="Q4433">
        <v>2.0656500000000001E-2</v>
      </c>
    </row>
    <row r="4434" spans="1:17">
      <c r="A4434" t="s">
        <v>6640</v>
      </c>
      <c r="B4434" t="s">
        <v>2</v>
      </c>
      <c r="C4434" t="s">
        <v>15</v>
      </c>
      <c r="D4434" t="s">
        <v>19</v>
      </c>
      <c r="E4434" t="s">
        <v>69</v>
      </c>
      <c r="F4434" t="s">
        <v>21</v>
      </c>
      <c r="G4434">
        <v>17</v>
      </c>
      <c r="H4434">
        <v>1.2265820000000001</v>
      </c>
      <c r="I4434">
        <v>1.413135</v>
      </c>
      <c r="J4434">
        <v>0.18655340000000001</v>
      </c>
      <c r="K4434">
        <v>0.1722775</v>
      </c>
      <c r="L4434">
        <v>0.18816649999999999</v>
      </c>
      <c r="M4434">
        <v>0.19917119999999999</v>
      </c>
      <c r="N4434">
        <v>0.2101759</v>
      </c>
      <c r="O4434">
        <v>0.22606480000000001</v>
      </c>
      <c r="P4434">
        <v>72.205699999999993</v>
      </c>
      <c r="Q4434">
        <v>2.0985199999999999E-2</v>
      </c>
    </row>
    <row r="4435" spans="1:17">
      <c r="A4435" t="s">
        <v>6641</v>
      </c>
      <c r="B4435" t="s">
        <v>2</v>
      </c>
      <c r="C4435" t="s">
        <v>15</v>
      </c>
      <c r="D4435" t="s">
        <v>19</v>
      </c>
      <c r="E4435" t="s">
        <v>69</v>
      </c>
      <c r="F4435" t="s">
        <v>21</v>
      </c>
      <c r="G4435">
        <v>18</v>
      </c>
      <c r="H4435">
        <v>1.351855</v>
      </c>
      <c r="I4435">
        <v>1.551026</v>
      </c>
      <c r="J4435">
        <v>0.19917119999999999</v>
      </c>
      <c r="K4435">
        <v>0.14337839999999999</v>
      </c>
      <c r="L4435">
        <v>0.1600944</v>
      </c>
      <c r="M4435">
        <v>0.17167189999999999</v>
      </c>
      <c r="N4435">
        <v>0.18324940000000001</v>
      </c>
      <c r="O4435">
        <v>0.19996549999999999</v>
      </c>
      <c r="P4435">
        <v>70.041399999999996</v>
      </c>
      <c r="Q4435">
        <v>2.2077599999999999E-2</v>
      </c>
    </row>
    <row r="4436" spans="1:17">
      <c r="A4436" t="s">
        <v>6642</v>
      </c>
      <c r="B4436" t="s">
        <v>2</v>
      </c>
      <c r="C4436" t="s">
        <v>15</v>
      </c>
      <c r="D4436" t="s">
        <v>19</v>
      </c>
      <c r="E4436" t="s">
        <v>69</v>
      </c>
      <c r="F4436" t="s">
        <v>21</v>
      </c>
      <c r="G4436">
        <v>19</v>
      </c>
      <c r="H4436">
        <v>1.4400679999999999</v>
      </c>
      <c r="I4436">
        <v>1.61174</v>
      </c>
      <c r="J4436">
        <v>0.17167189999999999</v>
      </c>
      <c r="K4436">
        <v>2.5622200000000001E-2</v>
      </c>
      <c r="L4436">
        <v>4.2140700000000003E-2</v>
      </c>
      <c r="M4436">
        <v>5.3581299999999998E-2</v>
      </c>
      <c r="N4436">
        <v>6.5021999999999996E-2</v>
      </c>
      <c r="O4436">
        <v>8.1540500000000002E-2</v>
      </c>
      <c r="P4436">
        <v>66.366200000000006</v>
      </c>
      <c r="Q4436">
        <v>2.1816599999999998E-2</v>
      </c>
    </row>
    <row r="4437" spans="1:17">
      <c r="A4437" t="s">
        <v>6643</v>
      </c>
      <c r="B4437" t="s">
        <v>2</v>
      </c>
      <c r="C4437" t="s">
        <v>15</v>
      </c>
      <c r="D4437" t="s">
        <v>19</v>
      </c>
      <c r="E4437" t="s">
        <v>69</v>
      </c>
      <c r="F4437" t="s">
        <v>21</v>
      </c>
      <c r="G4437">
        <v>20</v>
      </c>
      <c r="H4437">
        <v>1.5709379999999999</v>
      </c>
      <c r="I4437">
        <v>1.575364</v>
      </c>
      <c r="J4437">
        <v>4.4257000000000003E-3</v>
      </c>
      <c r="K4437">
        <v>-2.4013900000000001E-2</v>
      </c>
      <c r="L4437">
        <v>-7.2115E-3</v>
      </c>
      <c r="M4437">
        <v>4.4257000000000003E-3</v>
      </c>
      <c r="N4437">
        <v>1.6063000000000001E-2</v>
      </c>
      <c r="O4437">
        <v>3.28653E-2</v>
      </c>
      <c r="P4437">
        <v>63.441299999999998</v>
      </c>
      <c r="Q4437">
        <v>2.2191499999999999E-2</v>
      </c>
    </row>
    <row r="4438" spans="1:17">
      <c r="A4438" t="s">
        <v>6644</v>
      </c>
      <c r="B4438" t="s">
        <v>2</v>
      </c>
      <c r="C4438" t="s">
        <v>15</v>
      </c>
      <c r="D4438" t="s">
        <v>19</v>
      </c>
      <c r="E4438" t="s">
        <v>69</v>
      </c>
      <c r="F4438" t="s">
        <v>21</v>
      </c>
      <c r="G4438">
        <v>21</v>
      </c>
      <c r="H4438">
        <v>1.518988</v>
      </c>
      <c r="I4438">
        <v>1.5540400000000001</v>
      </c>
      <c r="J4438">
        <v>3.5051899999999997E-2</v>
      </c>
      <c r="K4438">
        <v>8.3195999999999999E-3</v>
      </c>
      <c r="L4438">
        <v>2.4113300000000001E-2</v>
      </c>
      <c r="M4438">
        <v>3.5051899999999997E-2</v>
      </c>
      <c r="N4438">
        <v>4.5990499999999997E-2</v>
      </c>
      <c r="O4438">
        <v>6.1784199999999997E-2</v>
      </c>
      <c r="P4438">
        <v>61.4621</v>
      </c>
      <c r="Q4438">
        <v>2.0859300000000001E-2</v>
      </c>
    </row>
    <row r="4439" spans="1:17">
      <c r="A4439" t="s">
        <v>6645</v>
      </c>
      <c r="B4439" t="s">
        <v>2</v>
      </c>
      <c r="C4439" t="s">
        <v>15</v>
      </c>
      <c r="D4439" t="s">
        <v>19</v>
      </c>
      <c r="E4439" t="s">
        <v>69</v>
      </c>
      <c r="F4439" t="s">
        <v>21</v>
      </c>
      <c r="G4439">
        <v>22</v>
      </c>
      <c r="H4439">
        <v>1.3942289999999999</v>
      </c>
      <c r="I4439">
        <v>1.4412879999999999</v>
      </c>
      <c r="J4439">
        <v>4.7058799999999998E-2</v>
      </c>
      <c r="K4439">
        <v>2.41427E-2</v>
      </c>
      <c r="L4439">
        <v>3.7681699999999999E-2</v>
      </c>
      <c r="M4439">
        <v>4.7058799999999998E-2</v>
      </c>
      <c r="N4439">
        <v>5.6435899999999997E-2</v>
      </c>
      <c r="O4439">
        <v>6.9974900000000007E-2</v>
      </c>
      <c r="P4439">
        <v>59.974699999999999</v>
      </c>
      <c r="Q4439">
        <v>1.7881500000000002E-2</v>
      </c>
    </row>
    <row r="4440" spans="1:17">
      <c r="A4440" t="s">
        <v>6646</v>
      </c>
      <c r="B4440" t="s">
        <v>2</v>
      </c>
      <c r="C4440" t="s">
        <v>15</v>
      </c>
      <c r="D4440" t="s">
        <v>19</v>
      </c>
      <c r="E4440" t="s">
        <v>69</v>
      </c>
      <c r="F4440" t="s">
        <v>21</v>
      </c>
      <c r="G4440">
        <v>23</v>
      </c>
      <c r="H4440">
        <v>1.1576010000000001</v>
      </c>
      <c r="I4440">
        <v>1.208947</v>
      </c>
      <c r="J4440">
        <v>5.1346200000000002E-2</v>
      </c>
      <c r="K4440">
        <v>3.1935699999999997E-2</v>
      </c>
      <c r="L4440">
        <v>4.3403600000000001E-2</v>
      </c>
      <c r="M4440">
        <v>5.1346200000000002E-2</v>
      </c>
      <c r="N4440">
        <v>5.9288800000000003E-2</v>
      </c>
      <c r="O4440">
        <v>7.0756700000000006E-2</v>
      </c>
      <c r="P4440">
        <v>58.7378</v>
      </c>
      <c r="Q4440">
        <v>1.5146099999999999E-2</v>
      </c>
    </row>
    <row r="4441" spans="1:17">
      <c r="A4441" t="s">
        <v>6647</v>
      </c>
      <c r="B4441" t="s">
        <v>2</v>
      </c>
      <c r="C4441" t="s">
        <v>15</v>
      </c>
      <c r="D4441" t="s">
        <v>19</v>
      </c>
      <c r="E4441" t="s">
        <v>69</v>
      </c>
      <c r="F4441" t="s">
        <v>21</v>
      </c>
      <c r="G4441">
        <v>24</v>
      </c>
      <c r="H4441">
        <v>0.92818820000000002</v>
      </c>
      <c r="I4441">
        <v>0.97283180000000002</v>
      </c>
      <c r="J4441">
        <v>4.4643599999999999E-2</v>
      </c>
      <c r="K4441">
        <v>2.8090500000000001E-2</v>
      </c>
      <c r="L4441">
        <v>3.78702E-2</v>
      </c>
      <c r="M4441">
        <v>4.4643599999999999E-2</v>
      </c>
      <c r="N4441">
        <v>5.1416900000000001E-2</v>
      </c>
      <c r="O4441">
        <v>6.1196599999999997E-2</v>
      </c>
      <c r="P4441">
        <v>57.685299999999998</v>
      </c>
      <c r="Q4441">
        <v>1.29164E-2</v>
      </c>
    </row>
    <row r="4442" spans="1:17">
      <c r="A4442" t="s">
        <v>6648</v>
      </c>
      <c r="B4442" t="s">
        <v>2</v>
      </c>
      <c r="C4442" t="s">
        <v>15</v>
      </c>
      <c r="D4442" t="s">
        <v>19</v>
      </c>
      <c r="E4442" t="s">
        <v>69</v>
      </c>
      <c r="F4442" t="s">
        <v>22</v>
      </c>
      <c r="G4442">
        <v>1</v>
      </c>
      <c r="H4442">
        <v>0.69680229999999999</v>
      </c>
      <c r="I4442">
        <v>0.67766119999999996</v>
      </c>
      <c r="J4442">
        <v>-1.9141200000000001E-2</v>
      </c>
      <c r="K4442">
        <v>-2.5168900000000001E-2</v>
      </c>
      <c r="L4442">
        <v>-2.1607700000000001E-2</v>
      </c>
      <c r="M4442">
        <v>-1.9141200000000001E-2</v>
      </c>
      <c r="N4442">
        <v>-1.6674600000000001E-2</v>
      </c>
      <c r="O4442">
        <v>-1.3113400000000001E-2</v>
      </c>
      <c r="P4442">
        <v>57.7742</v>
      </c>
      <c r="Q4442">
        <v>4.7035000000000002E-3</v>
      </c>
    </row>
    <row r="4443" spans="1:17">
      <c r="A4443" t="s">
        <v>6649</v>
      </c>
      <c r="B4443" t="s">
        <v>2</v>
      </c>
      <c r="C4443" t="s">
        <v>15</v>
      </c>
      <c r="D4443" t="s">
        <v>19</v>
      </c>
      <c r="E4443" t="s">
        <v>69</v>
      </c>
      <c r="F4443" t="s">
        <v>22</v>
      </c>
      <c r="G4443">
        <v>2</v>
      </c>
      <c r="H4443">
        <v>0.62764209999999998</v>
      </c>
      <c r="I4443">
        <v>0.57730649999999994</v>
      </c>
      <c r="J4443">
        <v>-5.0335600000000001E-2</v>
      </c>
      <c r="K4443">
        <v>-5.5436899999999997E-2</v>
      </c>
      <c r="L4443">
        <v>-5.2422999999999997E-2</v>
      </c>
      <c r="M4443">
        <v>-5.0335600000000001E-2</v>
      </c>
      <c r="N4443">
        <v>-4.8248199999999998E-2</v>
      </c>
      <c r="O4443">
        <v>-4.5234299999999998E-2</v>
      </c>
      <c r="P4443">
        <v>57.028300000000002</v>
      </c>
      <c r="Q4443">
        <v>3.9805999999999999E-3</v>
      </c>
    </row>
    <row r="4444" spans="1:17">
      <c r="A4444" t="s">
        <v>6650</v>
      </c>
      <c r="B4444" t="s">
        <v>2</v>
      </c>
      <c r="C4444" t="s">
        <v>15</v>
      </c>
      <c r="D4444" t="s">
        <v>19</v>
      </c>
      <c r="E4444" t="s">
        <v>69</v>
      </c>
      <c r="F4444" t="s">
        <v>22</v>
      </c>
      <c r="G4444">
        <v>3</v>
      </c>
      <c r="H4444">
        <v>0.59548049999999997</v>
      </c>
      <c r="I4444">
        <v>0.53638600000000003</v>
      </c>
      <c r="J4444">
        <v>-5.9094500000000001E-2</v>
      </c>
      <c r="K4444">
        <v>-6.3343499999999997E-2</v>
      </c>
      <c r="L4444">
        <v>-6.0833100000000001E-2</v>
      </c>
      <c r="M4444">
        <v>-5.9094500000000001E-2</v>
      </c>
      <c r="N4444">
        <v>-5.7355799999999998E-2</v>
      </c>
      <c r="O4444">
        <v>-5.4845400000000002E-2</v>
      </c>
      <c r="P4444">
        <v>56.343800000000002</v>
      </c>
      <c r="Q4444">
        <v>3.3154999999999999E-3</v>
      </c>
    </row>
    <row r="4445" spans="1:17">
      <c r="A4445" t="s">
        <v>6651</v>
      </c>
      <c r="B4445" t="s">
        <v>2</v>
      </c>
      <c r="C4445" t="s">
        <v>15</v>
      </c>
      <c r="D4445" t="s">
        <v>19</v>
      </c>
      <c r="E4445" t="s">
        <v>69</v>
      </c>
      <c r="F4445" t="s">
        <v>22</v>
      </c>
      <c r="G4445">
        <v>4</v>
      </c>
      <c r="H4445">
        <v>0.58197200000000004</v>
      </c>
      <c r="I4445">
        <v>0.51210140000000004</v>
      </c>
      <c r="J4445">
        <v>-6.9870600000000005E-2</v>
      </c>
      <c r="K4445">
        <v>-7.3807999999999999E-2</v>
      </c>
      <c r="L4445">
        <v>-7.1481699999999995E-2</v>
      </c>
      <c r="M4445">
        <v>-6.9870600000000005E-2</v>
      </c>
      <c r="N4445">
        <v>-6.8259399999999998E-2</v>
      </c>
      <c r="O4445">
        <v>-6.5933099999999994E-2</v>
      </c>
      <c r="P4445">
        <v>55.710099999999997</v>
      </c>
      <c r="Q4445">
        <v>3.0723999999999999E-3</v>
      </c>
    </row>
    <row r="4446" spans="1:17">
      <c r="A4446" t="s">
        <v>6652</v>
      </c>
      <c r="B4446" t="s">
        <v>2</v>
      </c>
      <c r="C4446" t="s">
        <v>15</v>
      </c>
      <c r="D4446" t="s">
        <v>19</v>
      </c>
      <c r="E4446" t="s">
        <v>69</v>
      </c>
      <c r="F4446" t="s">
        <v>22</v>
      </c>
      <c r="G4446">
        <v>5</v>
      </c>
      <c r="H4446">
        <v>0.58577140000000005</v>
      </c>
      <c r="I4446">
        <v>0.51466440000000002</v>
      </c>
      <c r="J4446">
        <v>-7.1107000000000004E-2</v>
      </c>
      <c r="K4446">
        <v>-7.4504100000000004E-2</v>
      </c>
      <c r="L4446">
        <v>-7.2497099999999995E-2</v>
      </c>
      <c r="M4446">
        <v>-7.1107000000000004E-2</v>
      </c>
      <c r="N4446">
        <v>-6.9716899999999998E-2</v>
      </c>
      <c r="O4446">
        <v>-6.7709900000000003E-2</v>
      </c>
      <c r="P4446">
        <v>55.267899999999997</v>
      </c>
      <c r="Q4446">
        <v>2.6508E-3</v>
      </c>
    </row>
    <row r="4447" spans="1:17">
      <c r="A4447" t="s">
        <v>6653</v>
      </c>
      <c r="B4447" t="s">
        <v>2</v>
      </c>
      <c r="C4447" t="s">
        <v>15</v>
      </c>
      <c r="D4447" t="s">
        <v>19</v>
      </c>
      <c r="E4447" t="s">
        <v>69</v>
      </c>
      <c r="F4447" t="s">
        <v>22</v>
      </c>
      <c r="G4447">
        <v>6</v>
      </c>
      <c r="H4447">
        <v>0.63225849999999995</v>
      </c>
      <c r="I4447">
        <v>0.56072350000000004</v>
      </c>
      <c r="J4447">
        <v>-7.1534899999999998E-2</v>
      </c>
      <c r="K4447">
        <v>-7.5508099999999995E-2</v>
      </c>
      <c r="L4447">
        <v>-7.3160699999999995E-2</v>
      </c>
      <c r="M4447">
        <v>-7.1534899999999998E-2</v>
      </c>
      <c r="N4447">
        <v>-6.9909100000000002E-2</v>
      </c>
      <c r="O4447">
        <v>-6.7561800000000005E-2</v>
      </c>
      <c r="P4447">
        <v>54.972799999999999</v>
      </c>
      <c r="Q4447">
        <v>3.1002999999999998E-3</v>
      </c>
    </row>
    <row r="4448" spans="1:17">
      <c r="A4448" t="s">
        <v>6654</v>
      </c>
      <c r="B4448" t="s">
        <v>2</v>
      </c>
      <c r="C4448" t="s">
        <v>15</v>
      </c>
      <c r="D4448" t="s">
        <v>19</v>
      </c>
      <c r="E4448" t="s">
        <v>69</v>
      </c>
      <c r="F4448" t="s">
        <v>22</v>
      </c>
      <c r="G4448">
        <v>7</v>
      </c>
      <c r="H4448">
        <v>0.72549669999999999</v>
      </c>
      <c r="I4448">
        <v>0.64823470000000005</v>
      </c>
      <c r="J4448">
        <v>-7.7261999999999997E-2</v>
      </c>
      <c r="K4448">
        <v>-8.2424499999999998E-2</v>
      </c>
      <c r="L4448">
        <v>-7.9374399999999998E-2</v>
      </c>
      <c r="M4448">
        <v>-7.7261999999999997E-2</v>
      </c>
      <c r="N4448">
        <v>-7.5149499999999994E-2</v>
      </c>
      <c r="O4448">
        <v>-7.2099499999999997E-2</v>
      </c>
      <c r="P4448">
        <v>54.819299999999998</v>
      </c>
      <c r="Q4448">
        <v>4.0283000000000003E-3</v>
      </c>
    </row>
    <row r="4449" spans="1:17">
      <c r="A4449" t="s">
        <v>6655</v>
      </c>
      <c r="B4449" t="s">
        <v>2</v>
      </c>
      <c r="C4449" t="s">
        <v>15</v>
      </c>
      <c r="D4449" t="s">
        <v>19</v>
      </c>
      <c r="E4449" t="s">
        <v>69</v>
      </c>
      <c r="F4449" t="s">
        <v>22</v>
      </c>
      <c r="G4449">
        <v>8</v>
      </c>
      <c r="H4449">
        <v>0.82705980000000001</v>
      </c>
      <c r="I4449">
        <v>0.76881969999999999</v>
      </c>
      <c r="J4449">
        <v>-5.8240100000000003E-2</v>
      </c>
      <c r="K4449">
        <v>-6.5275700000000006E-2</v>
      </c>
      <c r="L4449">
        <v>-6.1119E-2</v>
      </c>
      <c r="M4449">
        <v>-5.8240100000000003E-2</v>
      </c>
      <c r="N4449">
        <v>-5.5361100000000003E-2</v>
      </c>
      <c r="O4449">
        <v>-5.1204399999999997E-2</v>
      </c>
      <c r="P4449">
        <v>55.156599999999997</v>
      </c>
      <c r="Q4449">
        <v>5.4900000000000001E-3</v>
      </c>
    </row>
    <row r="4450" spans="1:17">
      <c r="A4450" t="s">
        <v>6656</v>
      </c>
      <c r="B4450" t="s">
        <v>2</v>
      </c>
      <c r="C4450" t="s">
        <v>15</v>
      </c>
      <c r="D4450" t="s">
        <v>19</v>
      </c>
      <c r="E4450" t="s">
        <v>69</v>
      </c>
      <c r="F4450" t="s">
        <v>22</v>
      </c>
      <c r="G4450">
        <v>9</v>
      </c>
      <c r="H4450">
        <v>0.87755139999999998</v>
      </c>
      <c r="I4450">
        <v>0.7620401</v>
      </c>
      <c r="J4450">
        <v>-0.1155114</v>
      </c>
      <c r="K4450">
        <v>-0.12229959999999999</v>
      </c>
      <c r="L4450">
        <v>-0.11828909999999999</v>
      </c>
      <c r="M4450">
        <v>-0.1155114</v>
      </c>
      <c r="N4450">
        <v>-0.11273370000000001</v>
      </c>
      <c r="O4450">
        <v>-0.10872320000000001</v>
      </c>
      <c r="P4450">
        <v>57.667499999999997</v>
      </c>
      <c r="Q4450">
        <v>5.2967999999999999E-3</v>
      </c>
    </row>
    <row r="4451" spans="1:17">
      <c r="A4451" t="s">
        <v>6657</v>
      </c>
      <c r="B4451" t="s">
        <v>2</v>
      </c>
      <c r="C4451" t="s">
        <v>15</v>
      </c>
      <c r="D4451" t="s">
        <v>19</v>
      </c>
      <c r="E4451" t="s">
        <v>69</v>
      </c>
      <c r="F4451" t="s">
        <v>22</v>
      </c>
      <c r="G4451">
        <v>10</v>
      </c>
      <c r="H4451">
        <v>0.88691039999999999</v>
      </c>
      <c r="I4451">
        <v>0.76305310000000004</v>
      </c>
      <c r="J4451">
        <v>-0.12385740000000001</v>
      </c>
      <c r="K4451">
        <v>-0.13139219999999999</v>
      </c>
      <c r="L4451">
        <v>-0.12694059999999999</v>
      </c>
      <c r="M4451">
        <v>-0.12385740000000001</v>
      </c>
      <c r="N4451">
        <v>-0.1207742</v>
      </c>
      <c r="O4451">
        <v>-0.1163226</v>
      </c>
      <c r="P4451">
        <v>60.805300000000003</v>
      </c>
      <c r="Q4451">
        <v>5.8793999999999999E-3</v>
      </c>
    </row>
    <row r="4452" spans="1:17">
      <c r="A4452" t="s">
        <v>6658</v>
      </c>
      <c r="B4452" t="s">
        <v>2</v>
      </c>
      <c r="C4452" t="s">
        <v>15</v>
      </c>
      <c r="D4452" t="s">
        <v>19</v>
      </c>
      <c r="E4452" t="s">
        <v>69</v>
      </c>
      <c r="F4452" t="s">
        <v>22</v>
      </c>
      <c r="G4452">
        <v>11</v>
      </c>
      <c r="H4452">
        <v>0.86945839999999996</v>
      </c>
      <c r="I4452">
        <v>0.77656320000000001</v>
      </c>
      <c r="J4452">
        <v>-9.28953E-2</v>
      </c>
      <c r="K4452">
        <v>-9.9582500000000004E-2</v>
      </c>
      <c r="L4452">
        <v>-9.5631599999999997E-2</v>
      </c>
      <c r="M4452">
        <v>-9.28953E-2</v>
      </c>
      <c r="N4452">
        <v>-9.0159000000000003E-2</v>
      </c>
      <c r="O4452">
        <v>-8.6208099999999996E-2</v>
      </c>
      <c r="P4452">
        <v>63.830500000000001</v>
      </c>
      <c r="Q4452">
        <v>5.2180000000000004E-3</v>
      </c>
    </row>
    <row r="4453" spans="1:17">
      <c r="A4453" t="s">
        <v>6659</v>
      </c>
      <c r="B4453" t="s">
        <v>2</v>
      </c>
      <c r="C4453" t="s">
        <v>15</v>
      </c>
      <c r="D4453" t="s">
        <v>19</v>
      </c>
      <c r="E4453" t="s">
        <v>69</v>
      </c>
      <c r="F4453" t="s">
        <v>22</v>
      </c>
      <c r="G4453">
        <v>12</v>
      </c>
      <c r="H4453">
        <v>0.83925159999999999</v>
      </c>
      <c r="I4453">
        <v>0.79246329999999998</v>
      </c>
      <c r="J4453">
        <v>-4.6788299999999998E-2</v>
      </c>
      <c r="K4453">
        <v>-5.3243899999999997E-2</v>
      </c>
      <c r="L4453">
        <v>-4.9429899999999999E-2</v>
      </c>
      <c r="M4453">
        <v>-4.6788299999999998E-2</v>
      </c>
      <c r="N4453">
        <v>-4.4146699999999997E-2</v>
      </c>
      <c r="O4453">
        <v>-4.0332699999999999E-2</v>
      </c>
      <c r="P4453">
        <v>66.667199999999994</v>
      </c>
      <c r="Q4453">
        <v>5.0372999999999998E-3</v>
      </c>
    </row>
    <row r="4454" spans="1:17">
      <c r="A4454" t="s">
        <v>6660</v>
      </c>
      <c r="B4454" t="s">
        <v>2</v>
      </c>
      <c r="C4454" t="s">
        <v>15</v>
      </c>
      <c r="D4454" t="s">
        <v>19</v>
      </c>
      <c r="E4454" t="s">
        <v>69</v>
      </c>
      <c r="F4454" t="s">
        <v>22</v>
      </c>
      <c r="G4454">
        <v>13</v>
      </c>
      <c r="H4454">
        <v>0.84340099999999996</v>
      </c>
      <c r="I4454">
        <v>0.84340099999999996</v>
      </c>
      <c r="J4454">
        <v>0</v>
      </c>
      <c r="K4454">
        <v>2.36987E-2</v>
      </c>
      <c r="L4454">
        <v>2.8346300000000001E-2</v>
      </c>
      <c r="M4454">
        <v>3.1565200000000002E-2</v>
      </c>
      <c r="N4454">
        <v>3.4784099999999998E-2</v>
      </c>
      <c r="O4454">
        <v>3.94317E-2</v>
      </c>
      <c r="P4454">
        <v>69.027900000000002</v>
      </c>
      <c r="Q4454">
        <v>6.1383000000000002E-3</v>
      </c>
    </row>
    <row r="4455" spans="1:17">
      <c r="A4455" t="s">
        <v>6661</v>
      </c>
      <c r="B4455" t="s">
        <v>2</v>
      </c>
      <c r="C4455" t="s">
        <v>15</v>
      </c>
      <c r="D4455" t="s">
        <v>19</v>
      </c>
      <c r="E4455" t="s">
        <v>69</v>
      </c>
      <c r="F4455" t="s">
        <v>22</v>
      </c>
      <c r="G4455">
        <v>14</v>
      </c>
      <c r="H4455">
        <v>0.84896660000000002</v>
      </c>
      <c r="I4455">
        <v>0.88053179999999998</v>
      </c>
      <c r="J4455">
        <v>3.1565200000000002E-2</v>
      </c>
      <c r="K4455">
        <v>5.9474699999999998E-2</v>
      </c>
      <c r="L4455">
        <v>6.4679399999999998E-2</v>
      </c>
      <c r="M4455">
        <v>6.82841E-2</v>
      </c>
      <c r="N4455">
        <v>7.1888800000000003E-2</v>
      </c>
      <c r="O4455">
        <v>7.7093400000000006E-2</v>
      </c>
      <c r="P4455">
        <v>70.749600000000001</v>
      </c>
      <c r="Q4455">
        <v>6.8739999999999999E-3</v>
      </c>
    </row>
    <row r="4456" spans="1:17">
      <c r="A4456" t="s">
        <v>6662</v>
      </c>
      <c r="B4456" t="s">
        <v>2</v>
      </c>
      <c r="C4456" t="s">
        <v>15</v>
      </c>
      <c r="D4456" t="s">
        <v>19</v>
      </c>
      <c r="E4456" t="s">
        <v>69</v>
      </c>
      <c r="F4456" t="s">
        <v>22</v>
      </c>
      <c r="G4456">
        <v>15</v>
      </c>
      <c r="H4456">
        <v>0.88313929999999996</v>
      </c>
      <c r="I4456">
        <v>0.95142340000000003</v>
      </c>
      <c r="J4456">
        <v>6.82841E-2</v>
      </c>
      <c r="K4456">
        <v>9.2264299999999994E-2</v>
      </c>
      <c r="L4456">
        <v>9.8263400000000001E-2</v>
      </c>
      <c r="M4456">
        <v>0.1024183</v>
      </c>
      <c r="N4456">
        <v>0.10657320000000001</v>
      </c>
      <c r="O4456">
        <v>0.1125723</v>
      </c>
      <c r="P4456">
        <v>71.599100000000007</v>
      </c>
      <c r="Q4456">
        <v>7.9232E-3</v>
      </c>
    </row>
    <row r="4457" spans="1:17">
      <c r="A4457" t="s">
        <v>6663</v>
      </c>
      <c r="B4457" t="s">
        <v>2</v>
      </c>
      <c r="C4457" t="s">
        <v>15</v>
      </c>
      <c r="D4457" t="s">
        <v>19</v>
      </c>
      <c r="E4457" t="s">
        <v>69</v>
      </c>
      <c r="F4457" t="s">
        <v>22</v>
      </c>
      <c r="G4457">
        <v>16</v>
      </c>
      <c r="H4457">
        <v>0.94118230000000003</v>
      </c>
      <c r="I4457">
        <v>1.043601</v>
      </c>
      <c r="J4457">
        <v>0.1024183</v>
      </c>
      <c r="K4457">
        <v>0.1130591</v>
      </c>
      <c r="L4457">
        <v>0.1194693</v>
      </c>
      <c r="M4457">
        <v>0.12390900000000001</v>
      </c>
      <c r="N4457">
        <v>0.12834870000000001</v>
      </c>
      <c r="O4457">
        <v>0.13475889999999999</v>
      </c>
      <c r="P4457">
        <v>71.422899999999998</v>
      </c>
      <c r="Q4457">
        <v>8.4662000000000001E-3</v>
      </c>
    </row>
    <row r="4458" spans="1:17">
      <c r="A4458" t="s">
        <v>6664</v>
      </c>
      <c r="B4458" t="s">
        <v>2</v>
      </c>
      <c r="C4458" t="s">
        <v>15</v>
      </c>
      <c r="D4458" t="s">
        <v>19</v>
      </c>
      <c r="E4458" t="s">
        <v>69</v>
      </c>
      <c r="F4458" t="s">
        <v>22</v>
      </c>
      <c r="G4458">
        <v>17</v>
      </c>
      <c r="H4458">
        <v>1.035452</v>
      </c>
      <c r="I4458">
        <v>1.1593610000000001</v>
      </c>
      <c r="J4458">
        <v>0.12390900000000001</v>
      </c>
      <c r="K4458">
        <v>0.13149540000000001</v>
      </c>
      <c r="L4458">
        <v>0.13763829999999999</v>
      </c>
      <c r="M4458">
        <v>0.14189299999999999</v>
      </c>
      <c r="N4458">
        <v>0.14614759999999999</v>
      </c>
      <c r="O4458">
        <v>0.1522906</v>
      </c>
      <c r="P4458">
        <v>70.373800000000003</v>
      </c>
      <c r="Q4458">
        <v>8.1133000000000004E-3</v>
      </c>
    </row>
    <row r="4459" spans="1:17">
      <c r="A4459" t="s">
        <v>6665</v>
      </c>
      <c r="B4459" t="s">
        <v>2</v>
      </c>
      <c r="C4459" t="s">
        <v>15</v>
      </c>
      <c r="D4459" t="s">
        <v>19</v>
      </c>
      <c r="E4459" t="s">
        <v>69</v>
      </c>
      <c r="F4459" t="s">
        <v>22</v>
      </c>
      <c r="G4459">
        <v>18</v>
      </c>
      <c r="H4459">
        <v>1.1224749999999999</v>
      </c>
      <c r="I4459">
        <v>1.2643679999999999</v>
      </c>
      <c r="J4459">
        <v>0.14189299999999999</v>
      </c>
      <c r="K4459">
        <v>0.11830060000000001</v>
      </c>
      <c r="L4459">
        <v>0.1247075</v>
      </c>
      <c r="M4459">
        <v>0.12914500000000001</v>
      </c>
      <c r="N4459">
        <v>0.13358239999999999</v>
      </c>
      <c r="O4459">
        <v>0.13998930000000001</v>
      </c>
      <c r="P4459">
        <v>68.418700000000001</v>
      </c>
      <c r="Q4459">
        <v>8.4618999999999996E-3</v>
      </c>
    </row>
    <row r="4460" spans="1:17">
      <c r="A4460" t="s">
        <v>6666</v>
      </c>
      <c r="B4460" t="s">
        <v>2</v>
      </c>
      <c r="C4460" t="s">
        <v>15</v>
      </c>
      <c r="D4460" t="s">
        <v>19</v>
      </c>
      <c r="E4460" t="s">
        <v>69</v>
      </c>
      <c r="F4460" t="s">
        <v>22</v>
      </c>
      <c r="G4460">
        <v>19</v>
      </c>
      <c r="H4460">
        <v>1.195176</v>
      </c>
      <c r="I4460">
        <v>1.3243210000000001</v>
      </c>
      <c r="J4460">
        <v>0.12914500000000001</v>
      </c>
      <c r="K4460">
        <v>8.59732E-2</v>
      </c>
      <c r="L4460">
        <v>9.2604000000000006E-2</v>
      </c>
      <c r="M4460">
        <v>9.7196599999999994E-2</v>
      </c>
      <c r="N4460">
        <v>0.10178909999999999</v>
      </c>
      <c r="O4460">
        <v>0.10842</v>
      </c>
      <c r="P4460">
        <v>65.487799999999993</v>
      </c>
      <c r="Q4460">
        <v>8.7577000000000002E-3</v>
      </c>
    </row>
    <row r="4461" spans="1:17">
      <c r="A4461" t="s">
        <v>6667</v>
      </c>
      <c r="B4461" t="s">
        <v>2</v>
      </c>
      <c r="C4461" t="s">
        <v>15</v>
      </c>
      <c r="D4461" t="s">
        <v>19</v>
      </c>
      <c r="E4461" t="s">
        <v>69</v>
      </c>
      <c r="F4461" t="s">
        <v>22</v>
      </c>
      <c r="G4461">
        <v>20</v>
      </c>
      <c r="H4461">
        <v>1.241709</v>
      </c>
      <c r="I4461">
        <v>1.3100339999999999</v>
      </c>
      <c r="J4461">
        <v>6.8324899999999994E-2</v>
      </c>
      <c r="K4461">
        <v>5.6678800000000001E-2</v>
      </c>
      <c r="L4461">
        <v>6.3559400000000002E-2</v>
      </c>
      <c r="M4461">
        <v>6.8324899999999994E-2</v>
      </c>
      <c r="N4461">
        <v>7.30904E-2</v>
      </c>
      <c r="O4461">
        <v>7.9971E-2</v>
      </c>
      <c r="P4461">
        <v>63.156599999999997</v>
      </c>
      <c r="Q4461">
        <v>9.0875000000000001E-3</v>
      </c>
    </row>
    <row r="4462" spans="1:17">
      <c r="A4462" t="s">
        <v>6668</v>
      </c>
      <c r="B4462" t="s">
        <v>2</v>
      </c>
      <c r="C4462" t="s">
        <v>15</v>
      </c>
      <c r="D4462" t="s">
        <v>19</v>
      </c>
      <c r="E4462" t="s">
        <v>69</v>
      </c>
      <c r="F4462" t="s">
        <v>22</v>
      </c>
      <c r="G4462">
        <v>21</v>
      </c>
      <c r="H4462">
        <v>1.2471099999999999</v>
      </c>
      <c r="I4462">
        <v>1.3071330000000001</v>
      </c>
      <c r="J4462">
        <v>6.0023600000000003E-2</v>
      </c>
      <c r="K4462">
        <v>4.7594999999999998E-2</v>
      </c>
      <c r="L4462">
        <v>5.4937899999999998E-2</v>
      </c>
      <c r="M4462">
        <v>6.0023600000000003E-2</v>
      </c>
      <c r="N4462">
        <v>6.5109200000000006E-2</v>
      </c>
      <c r="O4462">
        <v>7.2452199999999994E-2</v>
      </c>
      <c r="P4462">
        <v>61.626399999999997</v>
      </c>
      <c r="Q4462">
        <v>9.6980999999999994E-3</v>
      </c>
    </row>
    <row r="4463" spans="1:17">
      <c r="A4463" t="s">
        <v>6669</v>
      </c>
      <c r="B4463" t="s">
        <v>2</v>
      </c>
      <c r="C4463" t="s">
        <v>15</v>
      </c>
      <c r="D4463" t="s">
        <v>19</v>
      </c>
      <c r="E4463" t="s">
        <v>69</v>
      </c>
      <c r="F4463" t="s">
        <v>22</v>
      </c>
      <c r="G4463">
        <v>22</v>
      </c>
      <c r="H4463">
        <v>1.2000200000000001</v>
      </c>
      <c r="I4463">
        <v>1.251698</v>
      </c>
      <c r="J4463">
        <v>5.1677599999999997E-2</v>
      </c>
      <c r="K4463">
        <v>4.0995299999999998E-2</v>
      </c>
      <c r="L4463">
        <v>4.7306500000000001E-2</v>
      </c>
      <c r="M4463">
        <v>5.1677599999999997E-2</v>
      </c>
      <c r="N4463">
        <v>5.6048800000000003E-2</v>
      </c>
      <c r="O4463">
        <v>6.2359999999999999E-2</v>
      </c>
      <c r="P4463">
        <v>60.523800000000001</v>
      </c>
      <c r="Q4463">
        <v>8.3354999999999992E-3</v>
      </c>
    </row>
    <row r="4464" spans="1:17">
      <c r="A4464" t="s">
        <v>6670</v>
      </c>
      <c r="B4464" t="s">
        <v>2</v>
      </c>
      <c r="C4464" t="s">
        <v>15</v>
      </c>
      <c r="D4464" t="s">
        <v>19</v>
      </c>
      <c r="E4464" t="s">
        <v>69</v>
      </c>
      <c r="F4464" t="s">
        <v>22</v>
      </c>
      <c r="G4464">
        <v>23</v>
      </c>
      <c r="H4464">
        <v>1.0305610000000001</v>
      </c>
      <c r="I4464">
        <v>1.06426</v>
      </c>
      <c r="J4464">
        <v>3.3699300000000001E-2</v>
      </c>
      <c r="K4464">
        <v>2.5304500000000001E-2</v>
      </c>
      <c r="L4464">
        <v>3.0264200000000002E-2</v>
      </c>
      <c r="M4464">
        <v>3.3699300000000001E-2</v>
      </c>
      <c r="N4464">
        <v>3.7134399999999998E-2</v>
      </c>
      <c r="O4464">
        <v>4.2094100000000002E-2</v>
      </c>
      <c r="P4464">
        <v>59.570500000000003</v>
      </c>
      <c r="Q4464">
        <v>6.5504999999999999E-3</v>
      </c>
    </row>
    <row r="4465" spans="1:17">
      <c r="A4465" t="s">
        <v>6671</v>
      </c>
      <c r="B4465" t="s">
        <v>2</v>
      </c>
      <c r="C4465" t="s">
        <v>15</v>
      </c>
      <c r="D4465" t="s">
        <v>19</v>
      </c>
      <c r="E4465" t="s">
        <v>69</v>
      </c>
      <c r="F4465" t="s">
        <v>22</v>
      </c>
      <c r="G4465">
        <v>24</v>
      </c>
      <c r="H4465">
        <v>0.83874850000000001</v>
      </c>
      <c r="I4465">
        <v>0.84318610000000005</v>
      </c>
      <c r="J4465">
        <v>4.4377000000000002E-3</v>
      </c>
      <c r="K4465">
        <v>-2.3559000000000002E-3</v>
      </c>
      <c r="L4465">
        <v>1.6578000000000001E-3</v>
      </c>
      <c r="M4465">
        <v>4.4377000000000002E-3</v>
      </c>
      <c r="N4465">
        <v>7.2175E-3</v>
      </c>
      <c r="O4465">
        <v>1.12312E-2</v>
      </c>
      <c r="P4465">
        <v>58.652900000000002</v>
      </c>
      <c r="Q4465">
        <v>5.3010000000000002E-3</v>
      </c>
    </row>
    <row r="4466" spans="1:17">
      <c r="A4466" t="s">
        <v>6672</v>
      </c>
      <c r="B4466" t="s">
        <v>2</v>
      </c>
      <c r="C4466" t="s">
        <v>15</v>
      </c>
      <c r="D4466" t="s">
        <v>19</v>
      </c>
      <c r="E4466" t="s">
        <v>69</v>
      </c>
      <c r="F4466" t="s">
        <v>23</v>
      </c>
      <c r="G4466">
        <v>1</v>
      </c>
      <c r="H4466">
        <v>1.10015</v>
      </c>
      <c r="I4466">
        <v>1.0404500000000001</v>
      </c>
      <c r="J4466">
        <v>-5.9700099999999999E-2</v>
      </c>
      <c r="K4466">
        <v>-7.6639499999999999E-2</v>
      </c>
      <c r="L4466">
        <v>-6.6631599999999999E-2</v>
      </c>
      <c r="M4466">
        <v>-5.9700099999999999E-2</v>
      </c>
      <c r="N4466">
        <v>-5.2768700000000002E-2</v>
      </c>
      <c r="O4466">
        <v>-4.2760800000000002E-2</v>
      </c>
      <c r="P4466">
        <v>61.497799999999998</v>
      </c>
      <c r="Q4466">
        <v>1.3217899999999999E-2</v>
      </c>
    </row>
    <row r="4467" spans="1:17">
      <c r="A4467" t="s">
        <v>6673</v>
      </c>
      <c r="B4467" t="s">
        <v>2</v>
      </c>
      <c r="C4467" t="s">
        <v>15</v>
      </c>
      <c r="D4467" t="s">
        <v>19</v>
      </c>
      <c r="E4467" t="s">
        <v>69</v>
      </c>
      <c r="F4467" t="s">
        <v>23</v>
      </c>
      <c r="G4467">
        <v>2</v>
      </c>
      <c r="H4467">
        <v>0.98834789999999995</v>
      </c>
      <c r="I4467">
        <v>0.89866829999999998</v>
      </c>
      <c r="J4467">
        <v>-8.9679700000000001E-2</v>
      </c>
      <c r="K4467">
        <v>-0.1043125</v>
      </c>
      <c r="L4467">
        <v>-9.5667299999999997E-2</v>
      </c>
      <c r="M4467">
        <v>-8.9679700000000001E-2</v>
      </c>
      <c r="N4467">
        <v>-8.3692000000000003E-2</v>
      </c>
      <c r="O4467">
        <v>-7.5046799999999997E-2</v>
      </c>
      <c r="P4467">
        <v>59.946599999999997</v>
      </c>
      <c r="Q4467">
        <v>1.14181E-2</v>
      </c>
    </row>
    <row r="4468" spans="1:17">
      <c r="A4468" t="s">
        <v>6674</v>
      </c>
      <c r="B4468" t="s">
        <v>2</v>
      </c>
      <c r="C4468" t="s">
        <v>15</v>
      </c>
      <c r="D4468" t="s">
        <v>19</v>
      </c>
      <c r="E4468" t="s">
        <v>69</v>
      </c>
      <c r="F4468" t="s">
        <v>23</v>
      </c>
      <c r="G4468">
        <v>3</v>
      </c>
      <c r="H4468">
        <v>0.9737905</v>
      </c>
      <c r="I4468">
        <v>0.84445329999999996</v>
      </c>
      <c r="J4468">
        <v>-0.12933720000000001</v>
      </c>
      <c r="K4468">
        <v>-0.14238629999999999</v>
      </c>
      <c r="L4468">
        <v>-0.13467680000000001</v>
      </c>
      <c r="M4468">
        <v>-0.12933720000000001</v>
      </c>
      <c r="N4468">
        <v>-0.1239976</v>
      </c>
      <c r="O4468">
        <v>-0.11628810000000001</v>
      </c>
      <c r="P4468">
        <v>58.661799999999999</v>
      </c>
      <c r="Q4468">
        <v>1.01823E-2</v>
      </c>
    </row>
    <row r="4469" spans="1:17">
      <c r="A4469" t="s">
        <v>6675</v>
      </c>
      <c r="B4469" t="s">
        <v>2</v>
      </c>
      <c r="C4469" t="s">
        <v>15</v>
      </c>
      <c r="D4469" t="s">
        <v>19</v>
      </c>
      <c r="E4469" t="s">
        <v>69</v>
      </c>
      <c r="F4469" t="s">
        <v>23</v>
      </c>
      <c r="G4469">
        <v>4</v>
      </c>
      <c r="H4469">
        <v>0.94986409999999999</v>
      </c>
      <c r="I4469">
        <v>0.8039229</v>
      </c>
      <c r="J4469">
        <v>-0.14594119999999999</v>
      </c>
      <c r="K4469">
        <v>-0.15732019999999999</v>
      </c>
      <c r="L4469">
        <v>-0.15059739999999999</v>
      </c>
      <c r="M4469">
        <v>-0.14594119999999999</v>
      </c>
      <c r="N4469">
        <v>-0.14128499999999999</v>
      </c>
      <c r="O4469">
        <v>-0.13456219999999999</v>
      </c>
      <c r="P4469">
        <v>57.750399999999999</v>
      </c>
      <c r="Q4469">
        <v>8.8790999999999991E-3</v>
      </c>
    </row>
    <row r="4470" spans="1:17">
      <c r="A4470" t="s">
        <v>6676</v>
      </c>
      <c r="B4470" t="s">
        <v>2</v>
      </c>
      <c r="C4470" t="s">
        <v>15</v>
      </c>
      <c r="D4470" t="s">
        <v>19</v>
      </c>
      <c r="E4470" t="s">
        <v>69</v>
      </c>
      <c r="F4470" t="s">
        <v>23</v>
      </c>
      <c r="G4470">
        <v>5</v>
      </c>
      <c r="H4470">
        <v>0.91186449999999997</v>
      </c>
      <c r="I4470">
        <v>0.7969868</v>
      </c>
      <c r="J4470">
        <v>-0.1148777</v>
      </c>
      <c r="K4470">
        <v>-0.12685089999999999</v>
      </c>
      <c r="L4470">
        <v>-0.11977699999999999</v>
      </c>
      <c r="M4470">
        <v>-0.1148777</v>
      </c>
      <c r="N4470">
        <v>-0.1099784</v>
      </c>
      <c r="O4470">
        <v>-0.1029045</v>
      </c>
      <c r="P4470">
        <v>56.928100000000001</v>
      </c>
      <c r="Q4470">
        <v>9.3427000000000007E-3</v>
      </c>
    </row>
    <row r="4471" spans="1:17">
      <c r="A4471" t="s">
        <v>6677</v>
      </c>
      <c r="B4471" t="s">
        <v>2</v>
      </c>
      <c r="C4471" t="s">
        <v>15</v>
      </c>
      <c r="D4471" t="s">
        <v>19</v>
      </c>
      <c r="E4471" t="s">
        <v>69</v>
      </c>
      <c r="F4471" t="s">
        <v>23</v>
      </c>
      <c r="G4471">
        <v>6</v>
      </c>
      <c r="H4471">
        <v>1.027604</v>
      </c>
      <c r="I4471">
        <v>0.89784319999999995</v>
      </c>
      <c r="J4471">
        <v>-0.12976099999999999</v>
      </c>
      <c r="K4471">
        <v>-0.14379349999999999</v>
      </c>
      <c r="L4471">
        <v>-0.13550300000000001</v>
      </c>
      <c r="M4471">
        <v>-0.12976099999999999</v>
      </c>
      <c r="N4471">
        <v>-0.124019</v>
      </c>
      <c r="O4471">
        <v>-0.1157284</v>
      </c>
      <c r="P4471">
        <v>56.085900000000002</v>
      </c>
      <c r="Q4471">
        <v>1.09497E-2</v>
      </c>
    </row>
    <row r="4472" spans="1:17">
      <c r="A4472" t="s">
        <v>6678</v>
      </c>
      <c r="B4472" t="s">
        <v>2</v>
      </c>
      <c r="C4472" t="s">
        <v>15</v>
      </c>
      <c r="D4472" t="s">
        <v>19</v>
      </c>
      <c r="E4472" t="s">
        <v>69</v>
      </c>
      <c r="F4472" t="s">
        <v>23</v>
      </c>
      <c r="G4472">
        <v>7</v>
      </c>
      <c r="H4472">
        <v>1.2935000000000001</v>
      </c>
      <c r="I4472">
        <v>0.99734529999999999</v>
      </c>
      <c r="J4472">
        <v>-0.2961549</v>
      </c>
      <c r="K4472">
        <v>-0.3104577</v>
      </c>
      <c r="L4472">
        <v>-0.30200749999999998</v>
      </c>
      <c r="M4472">
        <v>-0.2961549</v>
      </c>
      <c r="N4472">
        <v>-0.29030220000000001</v>
      </c>
      <c r="O4472">
        <v>-0.28185199999999999</v>
      </c>
      <c r="P4472">
        <v>55.5886</v>
      </c>
      <c r="Q4472">
        <v>1.11606E-2</v>
      </c>
    </row>
    <row r="4473" spans="1:17">
      <c r="A4473" t="s">
        <v>6679</v>
      </c>
      <c r="B4473" t="s">
        <v>2</v>
      </c>
      <c r="C4473" t="s">
        <v>15</v>
      </c>
      <c r="D4473" t="s">
        <v>19</v>
      </c>
      <c r="E4473" t="s">
        <v>69</v>
      </c>
      <c r="F4473" t="s">
        <v>23</v>
      </c>
      <c r="G4473">
        <v>8</v>
      </c>
      <c r="H4473">
        <v>1.479031</v>
      </c>
      <c r="I4473">
        <v>0.98903450000000004</v>
      </c>
      <c r="J4473">
        <v>-0.48999690000000001</v>
      </c>
      <c r="K4473">
        <v>-0.50480130000000001</v>
      </c>
      <c r="L4473">
        <v>-0.49605470000000002</v>
      </c>
      <c r="M4473">
        <v>-0.48999690000000001</v>
      </c>
      <c r="N4473">
        <v>-0.48393900000000001</v>
      </c>
      <c r="O4473">
        <v>-0.47519250000000002</v>
      </c>
      <c r="P4473">
        <v>55.954099999999997</v>
      </c>
      <c r="Q4473">
        <v>1.15519E-2</v>
      </c>
    </row>
    <row r="4474" spans="1:17">
      <c r="A4474" t="s">
        <v>6680</v>
      </c>
      <c r="B4474" t="s">
        <v>2</v>
      </c>
      <c r="C4474" t="s">
        <v>15</v>
      </c>
      <c r="D4474" t="s">
        <v>19</v>
      </c>
      <c r="E4474" t="s">
        <v>69</v>
      </c>
      <c r="F4474" t="s">
        <v>23</v>
      </c>
      <c r="G4474">
        <v>9</v>
      </c>
      <c r="H4474">
        <v>1.5119339999999999</v>
      </c>
      <c r="I4474">
        <v>0.96084420000000004</v>
      </c>
      <c r="J4474">
        <v>-0.55109010000000003</v>
      </c>
      <c r="K4474">
        <v>-0.57057829999999998</v>
      </c>
      <c r="L4474">
        <v>-0.55906449999999996</v>
      </c>
      <c r="M4474">
        <v>-0.55109010000000003</v>
      </c>
      <c r="N4474">
        <v>-0.54311560000000003</v>
      </c>
      <c r="O4474">
        <v>-0.53160180000000001</v>
      </c>
      <c r="P4474">
        <v>58.648800000000001</v>
      </c>
      <c r="Q4474">
        <v>1.5206799999999999E-2</v>
      </c>
    </row>
    <row r="4475" spans="1:17">
      <c r="A4475" t="s">
        <v>6681</v>
      </c>
      <c r="B4475" t="s">
        <v>2</v>
      </c>
      <c r="C4475" t="s">
        <v>15</v>
      </c>
      <c r="D4475" t="s">
        <v>19</v>
      </c>
      <c r="E4475" t="s">
        <v>69</v>
      </c>
      <c r="F4475" t="s">
        <v>23</v>
      </c>
      <c r="G4475">
        <v>10</v>
      </c>
      <c r="H4475">
        <v>1.445125</v>
      </c>
      <c r="I4475">
        <v>0.98935569999999995</v>
      </c>
      <c r="J4475">
        <v>-0.45576939999999999</v>
      </c>
      <c r="K4475">
        <v>-0.47861870000000001</v>
      </c>
      <c r="L4475">
        <v>-0.46511920000000001</v>
      </c>
      <c r="M4475">
        <v>-0.45576939999999999</v>
      </c>
      <c r="N4475">
        <v>-0.44641969999999997</v>
      </c>
      <c r="O4475">
        <v>-0.43292019999999998</v>
      </c>
      <c r="P4475">
        <v>62.676000000000002</v>
      </c>
      <c r="Q4475">
        <v>1.7829399999999999E-2</v>
      </c>
    </row>
    <row r="4476" spans="1:17">
      <c r="A4476" t="s">
        <v>6682</v>
      </c>
      <c r="B4476" t="s">
        <v>2</v>
      </c>
      <c r="C4476" t="s">
        <v>15</v>
      </c>
      <c r="D4476" t="s">
        <v>19</v>
      </c>
      <c r="E4476" t="s">
        <v>69</v>
      </c>
      <c r="F4476" t="s">
        <v>23</v>
      </c>
      <c r="G4476">
        <v>11</v>
      </c>
      <c r="H4476">
        <v>1.211387</v>
      </c>
      <c r="I4476">
        <v>0.96358220000000006</v>
      </c>
      <c r="J4476">
        <v>-0.24780489999999999</v>
      </c>
      <c r="K4476">
        <v>-0.26911550000000001</v>
      </c>
      <c r="L4476">
        <v>-0.256525</v>
      </c>
      <c r="M4476">
        <v>-0.24780489999999999</v>
      </c>
      <c r="N4476">
        <v>-0.23908470000000001</v>
      </c>
      <c r="O4476">
        <v>-0.22649420000000001</v>
      </c>
      <c r="P4476">
        <v>66.966099999999997</v>
      </c>
      <c r="Q4476">
        <v>1.6628799999999999E-2</v>
      </c>
    </row>
    <row r="4477" spans="1:17">
      <c r="A4477" t="s">
        <v>6683</v>
      </c>
      <c r="B4477" t="s">
        <v>2</v>
      </c>
      <c r="C4477" t="s">
        <v>15</v>
      </c>
      <c r="D4477" t="s">
        <v>19</v>
      </c>
      <c r="E4477" t="s">
        <v>69</v>
      </c>
      <c r="F4477" t="s">
        <v>23</v>
      </c>
      <c r="G4477">
        <v>12</v>
      </c>
      <c r="H4477">
        <v>1.0161640000000001</v>
      </c>
      <c r="I4477">
        <v>1.0083500000000001</v>
      </c>
      <c r="J4477">
        <v>-7.8139999999999998E-3</v>
      </c>
      <c r="K4477">
        <v>-3.2106900000000001E-2</v>
      </c>
      <c r="L4477">
        <v>-1.77544E-2</v>
      </c>
      <c r="M4477">
        <v>-7.8139999999999998E-3</v>
      </c>
      <c r="N4477">
        <v>2.1264999999999999E-3</v>
      </c>
      <c r="O4477">
        <v>1.6478900000000001E-2</v>
      </c>
      <c r="P4477">
        <v>70.618899999999996</v>
      </c>
      <c r="Q4477">
        <v>1.8955900000000001E-2</v>
      </c>
    </row>
    <row r="4478" spans="1:17">
      <c r="A4478" t="s">
        <v>6684</v>
      </c>
      <c r="B4478" t="s">
        <v>2</v>
      </c>
      <c r="C4478" t="s">
        <v>15</v>
      </c>
      <c r="D4478" t="s">
        <v>19</v>
      </c>
      <c r="E4478" t="s">
        <v>69</v>
      </c>
      <c r="F4478" t="s">
        <v>23</v>
      </c>
      <c r="G4478">
        <v>13</v>
      </c>
      <c r="H4478">
        <v>1.0506139999999999</v>
      </c>
      <c r="I4478">
        <v>1.0506139999999999</v>
      </c>
      <c r="J4478">
        <v>0</v>
      </c>
      <c r="K4478">
        <v>0.13072529999999999</v>
      </c>
      <c r="L4478">
        <v>0.14525689999999999</v>
      </c>
      <c r="M4478">
        <v>0.1553214</v>
      </c>
      <c r="N4478">
        <v>0.1653859</v>
      </c>
      <c r="O4478">
        <v>0.17991750000000001</v>
      </c>
      <c r="P4478">
        <v>73.319699999999997</v>
      </c>
      <c r="Q4478">
        <v>1.9192399999999998E-2</v>
      </c>
    </row>
    <row r="4479" spans="1:17">
      <c r="A4479" t="s">
        <v>6685</v>
      </c>
      <c r="B4479" t="s">
        <v>2</v>
      </c>
      <c r="C4479" t="s">
        <v>15</v>
      </c>
      <c r="D4479" t="s">
        <v>19</v>
      </c>
      <c r="E4479" t="s">
        <v>69</v>
      </c>
      <c r="F4479" t="s">
        <v>23</v>
      </c>
      <c r="G4479">
        <v>14</v>
      </c>
      <c r="H4479">
        <v>0.99440770000000001</v>
      </c>
      <c r="I4479">
        <v>1.149729</v>
      </c>
      <c r="J4479">
        <v>0.1553214</v>
      </c>
      <c r="K4479">
        <v>0.2064241</v>
      </c>
      <c r="L4479">
        <v>0.21989510000000001</v>
      </c>
      <c r="M4479">
        <v>0.22922509999999999</v>
      </c>
      <c r="N4479">
        <v>0.23855509999999999</v>
      </c>
      <c r="O4479">
        <v>0.25202619999999998</v>
      </c>
      <c r="P4479">
        <v>75.6083</v>
      </c>
      <c r="Q4479">
        <v>1.77918E-2</v>
      </c>
    </row>
    <row r="4480" spans="1:17">
      <c r="A4480" t="s">
        <v>6686</v>
      </c>
      <c r="B4480" t="s">
        <v>2</v>
      </c>
      <c r="C4480" t="s">
        <v>15</v>
      </c>
      <c r="D4480" t="s">
        <v>19</v>
      </c>
      <c r="E4480" t="s">
        <v>69</v>
      </c>
      <c r="F4480" t="s">
        <v>23</v>
      </c>
      <c r="G4480">
        <v>15</v>
      </c>
      <c r="H4480">
        <v>1.0882860000000001</v>
      </c>
      <c r="I4480">
        <v>1.3175110000000001</v>
      </c>
      <c r="J4480">
        <v>0.22922509999999999</v>
      </c>
      <c r="K4480">
        <v>0.22037609999999999</v>
      </c>
      <c r="L4480">
        <v>0.2364965</v>
      </c>
      <c r="M4480">
        <v>0.24766150000000001</v>
      </c>
      <c r="N4480">
        <v>0.25882650000000001</v>
      </c>
      <c r="O4480">
        <v>0.27494689999999999</v>
      </c>
      <c r="P4480">
        <v>77.233999999999995</v>
      </c>
      <c r="Q4480">
        <v>2.1290900000000001E-2</v>
      </c>
    </row>
    <row r="4481" spans="1:17">
      <c r="A4481" t="s">
        <v>6687</v>
      </c>
      <c r="B4481" t="s">
        <v>2</v>
      </c>
      <c r="C4481" t="s">
        <v>15</v>
      </c>
      <c r="D4481" t="s">
        <v>19</v>
      </c>
      <c r="E4481" t="s">
        <v>69</v>
      </c>
      <c r="F4481" t="s">
        <v>23</v>
      </c>
      <c r="G4481">
        <v>16</v>
      </c>
      <c r="H4481">
        <v>1.3086580000000001</v>
      </c>
      <c r="I4481">
        <v>1.556319</v>
      </c>
      <c r="J4481">
        <v>0.24766150000000001</v>
      </c>
      <c r="K4481">
        <v>0.2259002</v>
      </c>
      <c r="L4481">
        <v>0.24314330000000001</v>
      </c>
      <c r="M4481">
        <v>0.25508589999999998</v>
      </c>
      <c r="N4481">
        <v>0.2670284</v>
      </c>
      <c r="O4481">
        <v>0.28427160000000001</v>
      </c>
      <c r="P4481">
        <v>78.015100000000004</v>
      </c>
      <c r="Q4481">
        <v>2.2773700000000001E-2</v>
      </c>
    </row>
    <row r="4482" spans="1:17">
      <c r="A4482" t="s">
        <v>6688</v>
      </c>
      <c r="B4482" t="s">
        <v>2</v>
      </c>
      <c r="C4482" t="s">
        <v>15</v>
      </c>
      <c r="D4482" t="s">
        <v>19</v>
      </c>
      <c r="E4482" t="s">
        <v>69</v>
      </c>
      <c r="F4482" t="s">
        <v>23</v>
      </c>
      <c r="G4482">
        <v>17</v>
      </c>
      <c r="H4482">
        <v>1.5649729999999999</v>
      </c>
      <c r="I4482">
        <v>1.8200590000000001</v>
      </c>
      <c r="J4482">
        <v>0.25508589999999998</v>
      </c>
      <c r="K4482">
        <v>0.2310171</v>
      </c>
      <c r="L4482">
        <v>0.25148959999999998</v>
      </c>
      <c r="M4482">
        <v>0.26566879999999998</v>
      </c>
      <c r="N4482">
        <v>0.27984799999999999</v>
      </c>
      <c r="O4482">
        <v>0.30032049999999999</v>
      </c>
      <c r="P4482">
        <v>78.035799999999995</v>
      </c>
      <c r="Q4482">
        <v>2.7038900000000001E-2</v>
      </c>
    </row>
    <row r="4483" spans="1:17">
      <c r="A4483" t="s">
        <v>6689</v>
      </c>
      <c r="B4483" t="s">
        <v>2</v>
      </c>
      <c r="C4483" t="s">
        <v>15</v>
      </c>
      <c r="D4483" t="s">
        <v>19</v>
      </c>
      <c r="E4483" t="s">
        <v>69</v>
      </c>
      <c r="F4483" t="s">
        <v>23</v>
      </c>
      <c r="G4483">
        <v>18</v>
      </c>
      <c r="H4483">
        <v>1.760249</v>
      </c>
      <c r="I4483">
        <v>2.0259179999999999</v>
      </c>
      <c r="J4483">
        <v>0.26566879999999998</v>
      </c>
      <c r="K4483">
        <v>0.17962139999999999</v>
      </c>
      <c r="L4483">
        <v>0.19892580000000001</v>
      </c>
      <c r="M4483">
        <v>0.21229600000000001</v>
      </c>
      <c r="N4483">
        <v>0.22566610000000001</v>
      </c>
      <c r="O4483">
        <v>0.24497050000000001</v>
      </c>
      <c r="P4483">
        <v>76.977400000000003</v>
      </c>
      <c r="Q4483">
        <v>2.5496100000000001E-2</v>
      </c>
    </row>
    <row r="4484" spans="1:17">
      <c r="A4484" t="s">
        <v>6690</v>
      </c>
      <c r="B4484" t="s">
        <v>2</v>
      </c>
      <c r="C4484" t="s">
        <v>15</v>
      </c>
      <c r="D4484" t="s">
        <v>19</v>
      </c>
      <c r="E4484" t="s">
        <v>69</v>
      </c>
      <c r="F4484" t="s">
        <v>23</v>
      </c>
      <c r="G4484">
        <v>19</v>
      </c>
      <c r="H4484">
        <v>1.905257</v>
      </c>
      <c r="I4484">
        <v>2.117553</v>
      </c>
      <c r="J4484">
        <v>0.21229600000000001</v>
      </c>
      <c r="K4484">
        <v>-3.4209000000000002E-3</v>
      </c>
      <c r="L4484">
        <v>1.58418E-2</v>
      </c>
      <c r="M4484">
        <v>2.91831E-2</v>
      </c>
      <c r="N4484">
        <v>4.2524300000000001E-2</v>
      </c>
      <c r="O4484">
        <v>6.1787000000000002E-2</v>
      </c>
      <c r="P4484">
        <v>74.315299999999993</v>
      </c>
      <c r="Q4484">
        <v>2.5440999999999998E-2</v>
      </c>
    </row>
    <row r="4485" spans="1:17">
      <c r="A4485" t="s">
        <v>6691</v>
      </c>
      <c r="B4485" t="s">
        <v>2</v>
      </c>
      <c r="C4485" t="s">
        <v>15</v>
      </c>
      <c r="D4485" t="s">
        <v>19</v>
      </c>
      <c r="E4485" t="s">
        <v>69</v>
      </c>
      <c r="F4485" t="s">
        <v>23</v>
      </c>
      <c r="G4485">
        <v>20</v>
      </c>
      <c r="H4485">
        <v>2.101051</v>
      </c>
      <c r="I4485">
        <v>2.074306</v>
      </c>
      <c r="J4485">
        <v>-2.6744799999999999E-2</v>
      </c>
      <c r="K4485">
        <v>-6.0193499999999997E-2</v>
      </c>
      <c r="L4485">
        <v>-4.0431799999999997E-2</v>
      </c>
      <c r="M4485">
        <v>-2.6744799999999999E-2</v>
      </c>
      <c r="N4485">
        <v>-1.3057900000000001E-2</v>
      </c>
      <c r="O4485">
        <v>6.7038999999999996E-3</v>
      </c>
      <c r="P4485">
        <v>71.401600000000002</v>
      </c>
      <c r="Q4485">
        <v>2.61002E-2</v>
      </c>
    </row>
    <row r="4486" spans="1:17">
      <c r="A4486" t="s">
        <v>6692</v>
      </c>
      <c r="B4486" t="s">
        <v>2</v>
      </c>
      <c r="C4486" t="s">
        <v>15</v>
      </c>
      <c r="D4486" t="s">
        <v>19</v>
      </c>
      <c r="E4486" t="s">
        <v>69</v>
      </c>
      <c r="F4486" t="s">
        <v>23</v>
      </c>
      <c r="G4486">
        <v>21</v>
      </c>
      <c r="H4486">
        <v>2.0519959999999999</v>
      </c>
      <c r="I4486">
        <v>2.0089640000000002</v>
      </c>
      <c r="J4486">
        <v>-4.30315E-2</v>
      </c>
      <c r="K4486">
        <v>-7.5108999999999995E-2</v>
      </c>
      <c r="L4486">
        <v>-5.61573E-2</v>
      </c>
      <c r="M4486">
        <v>-4.30315E-2</v>
      </c>
      <c r="N4486">
        <v>-2.9905600000000001E-2</v>
      </c>
      <c r="O4486">
        <v>-1.0954E-2</v>
      </c>
      <c r="P4486">
        <v>69.0505</v>
      </c>
      <c r="Q4486">
        <v>2.5030199999999999E-2</v>
      </c>
    </row>
    <row r="4487" spans="1:17">
      <c r="A4487" t="s">
        <v>6693</v>
      </c>
      <c r="B4487" t="s">
        <v>2</v>
      </c>
      <c r="C4487" t="s">
        <v>15</v>
      </c>
      <c r="D4487" t="s">
        <v>19</v>
      </c>
      <c r="E4487" t="s">
        <v>69</v>
      </c>
      <c r="F4487" t="s">
        <v>23</v>
      </c>
      <c r="G4487">
        <v>22</v>
      </c>
      <c r="H4487">
        <v>1.858854</v>
      </c>
      <c r="I4487">
        <v>1.83335</v>
      </c>
      <c r="J4487">
        <v>-2.5503700000000001E-2</v>
      </c>
      <c r="K4487">
        <v>-5.0037199999999997E-2</v>
      </c>
      <c r="L4487">
        <v>-3.5542600000000001E-2</v>
      </c>
      <c r="M4487">
        <v>-2.5503700000000001E-2</v>
      </c>
      <c r="N4487">
        <v>-1.54647E-2</v>
      </c>
      <c r="O4487">
        <v>-9.701E-4</v>
      </c>
      <c r="P4487">
        <v>67.040499999999994</v>
      </c>
      <c r="Q4487">
        <v>1.91437E-2</v>
      </c>
    </row>
    <row r="4488" spans="1:17">
      <c r="A4488" t="s">
        <v>6694</v>
      </c>
      <c r="B4488" t="s">
        <v>2</v>
      </c>
      <c r="C4488" t="s">
        <v>15</v>
      </c>
      <c r="D4488" t="s">
        <v>19</v>
      </c>
      <c r="E4488" t="s">
        <v>69</v>
      </c>
      <c r="F4488" t="s">
        <v>23</v>
      </c>
      <c r="G4488">
        <v>23</v>
      </c>
      <c r="H4488">
        <v>1.5019389999999999</v>
      </c>
      <c r="I4488">
        <v>1.5131049999999999</v>
      </c>
      <c r="J4488">
        <v>1.11661E-2</v>
      </c>
      <c r="K4488">
        <v>-1.6859900000000001E-2</v>
      </c>
      <c r="L4488">
        <v>-3.0190000000000002E-4</v>
      </c>
      <c r="M4488">
        <v>1.11661E-2</v>
      </c>
      <c r="N4488">
        <v>2.2634100000000001E-2</v>
      </c>
      <c r="O4488">
        <v>3.9192100000000001E-2</v>
      </c>
      <c r="P4488">
        <v>64.959699999999998</v>
      </c>
      <c r="Q4488">
        <v>2.1868800000000001E-2</v>
      </c>
    </row>
    <row r="4489" spans="1:17">
      <c r="A4489" t="s">
        <v>6695</v>
      </c>
      <c r="B4489" t="s">
        <v>2</v>
      </c>
      <c r="C4489" t="s">
        <v>15</v>
      </c>
      <c r="D4489" t="s">
        <v>19</v>
      </c>
      <c r="E4489" t="s">
        <v>69</v>
      </c>
      <c r="F4489" t="s">
        <v>23</v>
      </c>
      <c r="G4489">
        <v>24</v>
      </c>
      <c r="H4489">
        <v>1.2014590000000001</v>
      </c>
      <c r="I4489">
        <v>1.1785410000000001</v>
      </c>
      <c r="J4489">
        <v>-2.2917799999999999E-2</v>
      </c>
      <c r="K4489">
        <v>-4.3762700000000002E-2</v>
      </c>
      <c r="L4489">
        <v>-3.14474E-2</v>
      </c>
      <c r="M4489">
        <v>-2.2917799999999999E-2</v>
      </c>
      <c r="N4489">
        <v>-1.43882E-2</v>
      </c>
      <c r="O4489">
        <v>-2.0728000000000001E-3</v>
      </c>
      <c r="P4489">
        <v>63.366399999999999</v>
      </c>
      <c r="Q4489">
        <v>1.6265399999999999E-2</v>
      </c>
    </row>
    <row r="4490" spans="1:17">
      <c r="A4490" t="s">
        <v>6696</v>
      </c>
      <c r="B4490" t="s">
        <v>2</v>
      </c>
      <c r="C4490" t="s">
        <v>15</v>
      </c>
      <c r="D4490" t="s">
        <v>19</v>
      </c>
      <c r="E4490" t="s">
        <v>69</v>
      </c>
      <c r="F4490" t="s">
        <v>24</v>
      </c>
      <c r="G4490">
        <v>1</v>
      </c>
      <c r="H4490">
        <v>1.106446</v>
      </c>
      <c r="I4490">
        <v>1.2742340000000001</v>
      </c>
      <c r="J4490">
        <v>0.1677884</v>
      </c>
      <c r="K4490">
        <v>0.13879739999999999</v>
      </c>
      <c r="L4490">
        <v>0.15592549999999999</v>
      </c>
      <c r="M4490">
        <v>0.1677884</v>
      </c>
      <c r="N4490">
        <v>0.17965139999999999</v>
      </c>
      <c r="O4490">
        <v>0.1967795</v>
      </c>
      <c r="P4490">
        <v>61.595199999999998</v>
      </c>
      <c r="Q4490">
        <v>2.26219E-2</v>
      </c>
    </row>
    <row r="4491" spans="1:17">
      <c r="A4491" t="s">
        <v>6697</v>
      </c>
      <c r="B4491" t="s">
        <v>2</v>
      </c>
      <c r="C4491" t="s">
        <v>15</v>
      </c>
      <c r="D4491" t="s">
        <v>19</v>
      </c>
      <c r="E4491" t="s">
        <v>69</v>
      </c>
      <c r="F4491" t="s">
        <v>24</v>
      </c>
      <c r="G4491">
        <v>2</v>
      </c>
      <c r="H4491">
        <v>0.9975948</v>
      </c>
      <c r="I4491">
        <v>1.1408400000000001</v>
      </c>
      <c r="J4491">
        <v>0.14324509999999999</v>
      </c>
      <c r="K4491">
        <v>0.12064950000000001</v>
      </c>
      <c r="L4491">
        <v>0.13399910000000001</v>
      </c>
      <c r="M4491">
        <v>0.14324509999999999</v>
      </c>
      <c r="N4491">
        <v>0.15249099999999999</v>
      </c>
      <c r="O4491">
        <v>0.1658406</v>
      </c>
      <c r="P4491">
        <v>60.357100000000003</v>
      </c>
      <c r="Q4491">
        <v>1.7631399999999998E-2</v>
      </c>
    </row>
    <row r="4492" spans="1:17">
      <c r="A4492" t="s">
        <v>6698</v>
      </c>
      <c r="B4492" t="s">
        <v>2</v>
      </c>
      <c r="C4492" t="s">
        <v>15</v>
      </c>
      <c r="D4492" t="s">
        <v>19</v>
      </c>
      <c r="E4492" t="s">
        <v>69</v>
      </c>
      <c r="F4492" t="s">
        <v>24</v>
      </c>
      <c r="G4492">
        <v>3</v>
      </c>
      <c r="H4492">
        <v>0.93648659999999995</v>
      </c>
      <c r="I4492">
        <v>0.98896450000000002</v>
      </c>
      <c r="J4492">
        <v>5.2477900000000001E-2</v>
      </c>
      <c r="K4492">
        <v>3.37516E-2</v>
      </c>
      <c r="L4492">
        <v>4.4815300000000002E-2</v>
      </c>
      <c r="M4492">
        <v>5.2477900000000001E-2</v>
      </c>
      <c r="N4492">
        <v>6.0140600000000002E-2</v>
      </c>
      <c r="O4492">
        <v>7.1204199999999995E-2</v>
      </c>
      <c r="P4492">
        <v>59.476199999999999</v>
      </c>
      <c r="Q4492">
        <v>1.4612200000000001E-2</v>
      </c>
    </row>
    <row r="4493" spans="1:17">
      <c r="A4493" t="s">
        <v>6699</v>
      </c>
      <c r="B4493" t="s">
        <v>2</v>
      </c>
      <c r="C4493" t="s">
        <v>15</v>
      </c>
      <c r="D4493" t="s">
        <v>19</v>
      </c>
      <c r="E4493" t="s">
        <v>69</v>
      </c>
      <c r="F4493" t="s">
        <v>24</v>
      </c>
      <c r="G4493">
        <v>4</v>
      </c>
      <c r="H4493">
        <v>0.84881899999999999</v>
      </c>
      <c r="I4493">
        <v>0.82313510000000001</v>
      </c>
      <c r="J4493">
        <v>-2.5683899999999999E-2</v>
      </c>
      <c r="K4493">
        <v>-4.4298999999999998E-2</v>
      </c>
      <c r="L4493">
        <v>-3.3300999999999997E-2</v>
      </c>
      <c r="M4493">
        <v>-2.5683899999999999E-2</v>
      </c>
      <c r="N4493">
        <v>-1.8066700000000002E-2</v>
      </c>
      <c r="O4493">
        <v>-7.0688000000000001E-3</v>
      </c>
      <c r="P4493">
        <v>58.523800000000001</v>
      </c>
      <c r="Q4493">
        <v>1.4525400000000001E-2</v>
      </c>
    </row>
    <row r="4494" spans="1:17">
      <c r="A4494" t="s">
        <v>6700</v>
      </c>
      <c r="B4494" t="s">
        <v>2</v>
      </c>
      <c r="C4494" t="s">
        <v>15</v>
      </c>
      <c r="D4494" t="s">
        <v>19</v>
      </c>
      <c r="E4494" t="s">
        <v>69</v>
      </c>
      <c r="F4494" t="s">
        <v>24</v>
      </c>
      <c r="G4494">
        <v>5</v>
      </c>
      <c r="H4494">
        <v>0.85235830000000001</v>
      </c>
      <c r="I4494">
        <v>0.8527479</v>
      </c>
      <c r="J4494">
        <v>3.8959999999999998E-4</v>
      </c>
      <c r="K4494">
        <v>-1.4812199999999999E-2</v>
      </c>
      <c r="L4494">
        <v>-5.8309E-3</v>
      </c>
      <c r="M4494">
        <v>3.8959999999999998E-4</v>
      </c>
      <c r="N4494">
        <v>6.6100000000000004E-3</v>
      </c>
      <c r="O4494">
        <v>1.55914E-2</v>
      </c>
      <c r="P4494">
        <v>57.6905</v>
      </c>
      <c r="Q4494">
        <v>1.1861999999999999E-2</v>
      </c>
    </row>
    <row r="4495" spans="1:17">
      <c r="A4495" t="s">
        <v>6701</v>
      </c>
      <c r="B4495" t="s">
        <v>2</v>
      </c>
      <c r="C4495" t="s">
        <v>15</v>
      </c>
      <c r="D4495" t="s">
        <v>19</v>
      </c>
      <c r="E4495" t="s">
        <v>69</v>
      </c>
      <c r="F4495" t="s">
        <v>24</v>
      </c>
      <c r="G4495">
        <v>6</v>
      </c>
      <c r="H4495">
        <v>0.87940589999999996</v>
      </c>
      <c r="I4495">
        <v>0.90959849999999998</v>
      </c>
      <c r="J4495">
        <v>3.01926E-2</v>
      </c>
      <c r="K4495">
        <v>1.2905099999999999E-2</v>
      </c>
      <c r="L4495">
        <v>2.3118699999999999E-2</v>
      </c>
      <c r="M4495">
        <v>3.01926E-2</v>
      </c>
      <c r="N4495">
        <v>3.7266500000000001E-2</v>
      </c>
      <c r="O4495">
        <v>4.7480000000000001E-2</v>
      </c>
      <c r="P4495">
        <v>57.142899999999997</v>
      </c>
      <c r="Q4495">
        <v>1.34895E-2</v>
      </c>
    </row>
    <row r="4496" spans="1:17">
      <c r="A4496" t="s">
        <v>6702</v>
      </c>
      <c r="B4496" t="s">
        <v>2</v>
      </c>
      <c r="C4496" t="s">
        <v>15</v>
      </c>
      <c r="D4496" t="s">
        <v>19</v>
      </c>
      <c r="E4496" t="s">
        <v>69</v>
      </c>
      <c r="F4496" t="s">
        <v>24</v>
      </c>
      <c r="G4496">
        <v>7</v>
      </c>
      <c r="H4496">
        <v>1.0513840000000001</v>
      </c>
      <c r="I4496">
        <v>1.030203</v>
      </c>
      <c r="J4496">
        <v>-2.1181100000000001E-2</v>
      </c>
      <c r="K4496">
        <v>-4.5470400000000001E-2</v>
      </c>
      <c r="L4496">
        <v>-3.1120100000000001E-2</v>
      </c>
      <c r="M4496">
        <v>-2.1181100000000001E-2</v>
      </c>
      <c r="N4496">
        <v>-1.1242E-2</v>
      </c>
      <c r="O4496">
        <v>3.1083E-3</v>
      </c>
      <c r="P4496">
        <v>56.5</v>
      </c>
      <c r="Q4496">
        <v>1.8953100000000001E-2</v>
      </c>
    </row>
    <row r="4497" spans="1:17">
      <c r="A4497" t="s">
        <v>6703</v>
      </c>
      <c r="B4497" t="s">
        <v>2</v>
      </c>
      <c r="C4497" t="s">
        <v>15</v>
      </c>
      <c r="D4497" t="s">
        <v>19</v>
      </c>
      <c r="E4497" t="s">
        <v>69</v>
      </c>
      <c r="F4497" t="s">
        <v>24</v>
      </c>
      <c r="G4497">
        <v>8</v>
      </c>
      <c r="H4497">
        <v>1.178077</v>
      </c>
      <c r="I4497">
        <v>1.0102610000000001</v>
      </c>
      <c r="J4497">
        <v>-0.16781550000000001</v>
      </c>
      <c r="K4497">
        <v>-0.19202739999999999</v>
      </c>
      <c r="L4497">
        <v>-0.17772279999999999</v>
      </c>
      <c r="M4497">
        <v>-0.16781550000000001</v>
      </c>
      <c r="N4497">
        <v>-0.1579082</v>
      </c>
      <c r="O4497">
        <v>-0.1436037</v>
      </c>
      <c r="P4497">
        <v>57.071399999999997</v>
      </c>
      <c r="Q4497">
        <v>1.8892599999999999E-2</v>
      </c>
    </row>
    <row r="4498" spans="1:17">
      <c r="A4498" t="s">
        <v>6704</v>
      </c>
      <c r="B4498" t="s">
        <v>2</v>
      </c>
      <c r="C4498" t="s">
        <v>15</v>
      </c>
      <c r="D4498" t="s">
        <v>19</v>
      </c>
      <c r="E4498" t="s">
        <v>69</v>
      </c>
      <c r="F4498" t="s">
        <v>24</v>
      </c>
      <c r="G4498">
        <v>9</v>
      </c>
      <c r="H4498">
        <v>1.187562</v>
      </c>
      <c r="I4498">
        <v>0.90414090000000003</v>
      </c>
      <c r="J4498">
        <v>-0.28342129999999999</v>
      </c>
      <c r="K4498">
        <v>-0.31095129999999999</v>
      </c>
      <c r="L4498">
        <v>-0.29468630000000001</v>
      </c>
      <c r="M4498">
        <v>-0.28342129999999999</v>
      </c>
      <c r="N4498">
        <v>-0.27215630000000002</v>
      </c>
      <c r="O4498">
        <v>-0.25589139999999999</v>
      </c>
      <c r="P4498">
        <v>60.119</v>
      </c>
      <c r="Q4498">
        <v>2.1481699999999999E-2</v>
      </c>
    </row>
    <row r="4499" spans="1:17">
      <c r="A4499" t="s">
        <v>6705</v>
      </c>
      <c r="B4499" t="s">
        <v>2</v>
      </c>
      <c r="C4499" t="s">
        <v>15</v>
      </c>
      <c r="D4499" t="s">
        <v>19</v>
      </c>
      <c r="E4499" t="s">
        <v>69</v>
      </c>
      <c r="F4499" t="s">
        <v>24</v>
      </c>
      <c r="G4499">
        <v>10</v>
      </c>
      <c r="H4499">
        <v>1.114128</v>
      </c>
      <c r="I4499">
        <v>0.83199710000000004</v>
      </c>
      <c r="J4499">
        <v>-0.28213129999999997</v>
      </c>
      <c r="K4499">
        <v>-0.31510149999999998</v>
      </c>
      <c r="L4499">
        <v>-0.29562240000000001</v>
      </c>
      <c r="M4499">
        <v>-0.28213129999999997</v>
      </c>
      <c r="N4499">
        <v>-0.26864009999999999</v>
      </c>
      <c r="O4499">
        <v>-0.24916099999999999</v>
      </c>
      <c r="P4499">
        <v>63.785699999999999</v>
      </c>
      <c r="Q4499">
        <v>2.5726800000000001E-2</v>
      </c>
    </row>
    <row r="4500" spans="1:17">
      <c r="A4500" t="s">
        <v>6706</v>
      </c>
      <c r="B4500" t="s">
        <v>2</v>
      </c>
      <c r="C4500" t="s">
        <v>15</v>
      </c>
      <c r="D4500" t="s">
        <v>19</v>
      </c>
      <c r="E4500" t="s">
        <v>69</v>
      </c>
      <c r="F4500" t="s">
        <v>24</v>
      </c>
      <c r="G4500">
        <v>11</v>
      </c>
      <c r="H4500">
        <v>1.020977</v>
      </c>
      <c r="I4500">
        <v>0.96731100000000003</v>
      </c>
      <c r="J4500">
        <v>-5.3665600000000001E-2</v>
      </c>
      <c r="K4500">
        <v>-9.4231499999999996E-2</v>
      </c>
      <c r="L4500">
        <v>-7.0264800000000002E-2</v>
      </c>
      <c r="M4500">
        <v>-5.3665600000000001E-2</v>
      </c>
      <c r="N4500">
        <v>-3.7066300000000003E-2</v>
      </c>
      <c r="O4500">
        <v>-1.3099599999999999E-2</v>
      </c>
      <c r="P4500">
        <v>66.976200000000006</v>
      </c>
      <c r="Q4500">
        <v>3.1653800000000003E-2</v>
      </c>
    </row>
    <row r="4501" spans="1:17">
      <c r="A4501" t="s">
        <v>6707</v>
      </c>
      <c r="B4501" t="s">
        <v>2</v>
      </c>
      <c r="C4501" t="s">
        <v>15</v>
      </c>
      <c r="D4501" t="s">
        <v>19</v>
      </c>
      <c r="E4501" t="s">
        <v>69</v>
      </c>
      <c r="F4501" t="s">
        <v>24</v>
      </c>
      <c r="G4501">
        <v>12</v>
      </c>
      <c r="H4501">
        <v>0.93572310000000003</v>
      </c>
      <c r="I4501">
        <v>0.98765499999999995</v>
      </c>
      <c r="J4501">
        <v>5.1931999999999999E-2</v>
      </c>
      <c r="K4501">
        <v>7.5414999999999996E-3</v>
      </c>
      <c r="L4501">
        <v>3.3767800000000001E-2</v>
      </c>
      <c r="M4501">
        <v>5.1931999999999999E-2</v>
      </c>
      <c r="N4501">
        <v>7.0096199999999997E-2</v>
      </c>
      <c r="O4501">
        <v>9.6322500000000005E-2</v>
      </c>
      <c r="P4501">
        <v>70.3095</v>
      </c>
      <c r="Q4501">
        <v>3.4638099999999998E-2</v>
      </c>
    </row>
    <row r="4502" spans="1:17">
      <c r="A4502" t="s">
        <v>6708</v>
      </c>
      <c r="B4502" t="s">
        <v>2</v>
      </c>
      <c r="C4502" t="s">
        <v>15</v>
      </c>
      <c r="D4502" t="s">
        <v>19</v>
      </c>
      <c r="E4502" t="s">
        <v>69</v>
      </c>
      <c r="F4502" t="s">
        <v>24</v>
      </c>
      <c r="G4502">
        <v>13</v>
      </c>
      <c r="H4502">
        <v>1.03996</v>
      </c>
      <c r="I4502">
        <v>1.03996</v>
      </c>
      <c r="J4502">
        <v>0</v>
      </c>
      <c r="K4502">
        <v>8.5609599999999994E-2</v>
      </c>
      <c r="L4502">
        <v>0.11492810000000001</v>
      </c>
      <c r="M4502">
        <v>0.13523399999999999</v>
      </c>
      <c r="N4502">
        <v>0.15553980000000001</v>
      </c>
      <c r="O4502">
        <v>0.1848583</v>
      </c>
      <c r="P4502">
        <v>73.214299999999994</v>
      </c>
      <c r="Q4502">
        <v>3.8722100000000002E-2</v>
      </c>
    </row>
    <row r="4503" spans="1:17">
      <c r="A4503" t="s">
        <v>6709</v>
      </c>
      <c r="B4503" t="s">
        <v>2</v>
      </c>
      <c r="C4503" t="s">
        <v>15</v>
      </c>
      <c r="D4503" t="s">
        <v>19</v>
      </c>
      <c r="E4503" t="s">
        <v>69</v>
      </c>
      <c r="F4503" t="s">
        <v>24</v>
      </c>
      <c r="G4503">
        <v>14</v>
      </c>
      <c r="H4503">
        <v>1.0996189999999999</v>
      </c>
      <c r="I4503">
        <v>1.234853</v>
      </c>
      <c r="J4503">
        <v>0.13523399999999999</v>
      </c>
      <c r="K4503">
        <v>0.20641109999999999</v>
      </c>
      <c r="L4503">
        <v>0.23297029999999999</v>
      </c>
      <c r="M4503">
        <v>0.25136510000000001</v>
      </c>
      <c r="N4503">
        <v>0.2697599</v>
      </c>
      <c r="O4503">
        <v>0.2963191</v>
      </c>
      <c r="P4503">
        <v>75.3095</v>
      </c>
      <c r="Q4503">
        <v>3.5077799999999999E-2</v>
      </c>
    </row>
    <row r="4504" spans="1:17">
      <c r="A4504" t="s">
        <v>6710</v>
      </c>
      <c r="B4504" t="s">
        <v>2</v>
      </c>
      <c r="C4504" t="s">
        <v>15</v>
      </c>
      <c r="D4504" t="s">
        <v>19</v>
      </c>
      <c r="E4504" t="s">
        <v>69</v>
      </c>
      <c r="F4504" t="s">
        <v>24</v>
      </c>
      <c r="G4504">
        <v>15</v>
      </c>
      <c r="H4504">
        <v>1.236548</v>
      </c>
      <c r="I4504">
        <v>1.487913</v>
      </c>
      <c r="J4504">
        <v>0.25136510000000001</v>
      </c>
      <c r="K4504">
        <v>0.29001860000000002</v>
      </c>
      <c r="L4504">
        <v>0.31963780000000003</v>
      </c>
      <c r="M4504">
        <v>0.34015200000000001</v>
      </c>
      <c r="N4504">
        <v>0.36066619999999999</v>
      </c>
      <c r="O4504">
        <v>0.3902854</v>
      </c>
      <c r="P4504">
        <v>76.928600000000003</v>
      </c>
      <c r="Q4504">
        <v>3.9119300000000003E-2</v>
      </c>
    </row>
    <row r="4505" spans="1:17">
      <c r="A4505" t="s">
        <v>6711</v>
      </c>
      <c r="B4505" t="s">
        <v>2</v>
      </c>
      <c r="C4505" t="s">
        <v>15</v>
      </c>
      <c r="D4505" t="s">
        <v>19</v>
      </c>
      <c r="E4505" t="s">
        <v>69</v>
      </c>
      <c r="F4505" t="s">
        <v>24</v>
      </c>
      <c r="G4505">
        <v>16</v>
      </c>
      <c r="H4505">
        <v>1.5817369999999999</v>
      </c>
      <c r="I4505">
        <v>1.921889</v>
      </c>
      <c r="J4505">
        <v>0.34015200000000001</v>
      </c>
      <c r="K4505">
        <v>0.49053730000000001</v>
      </c>
      <c r="L4505">
        <v>0.52420299999999997</v>
      </c>
      <c r="M4505">
        <v>0.54751970000000005</v>
      </c>
      <c r="N4505">
        <v>0.57083649999999997</v>
      </c>
      <c r="O4505">
        <v>0.60450219999999999</v>
      </c>
      <c r="P4505">
        <v>77.928600000000003</v>
      </c>
      <c r="Q4505">
        <v>4.4463599999999999E-2</v>
      </c>
    </row>
    <row r="4506" spans="1:17">
      <c r="A4506" t="s">
        <v>6712</v>
      </c>
      <c r="B4506" t="s">
        <v>2</v>
      </c>
      <c r="C4506" t="s">
        <v>15</v>
      </c>
      <c r="D4506" t="s">
        <v>19</v>
      </c>
      <c r="E4506" t="s">
        <v>69</v>
      </c>
      <c r="F4506" t="s">
        <v>24</v>
      </c>
      <c r="G4506">
        <v>17</v>
      </c>
      <c r="H4506">
        <v>1.5764750000000001</v>
      </c>
      <c r="I4506">
        <v>2.1239949999999999</v>
      </c>
      <c r="J4506">
        <v>0.54751970000000005</v>
      </c>
      <c r="K4506">
        <v>0.42956499999999997</v>
      </c>
      <c r="L4506">
        <v>0.46403040000000001</v>
      </c>
      <c r="M4506">
        <v>0.48790099999999997</v>
      </c>
      <c r="N4506">
        <v>0.51177159999999999</v>
      </c>
      <c r="O4506">
        <v>0.54623690000000003</v>
      </c>
      <c r="P4506">
        <v>77.761899999999997</v>
      </c>
      <c r="Q4506">
        <v>4.5519799999999999E-2</v>
      </c>
    </row>
    <row r="4507" spans="1:17">
      <c r="A4507" t="s">
        <v>6713</v>
      </c>
      <c r="B4507" t="s">
        <v>2</v>
      </c>
      <c r="C4507" t="s">
        <v>15</v>
      </c>
      <c r="D4507" t="s">
        <v>19</v>
      </c>
      <c r="E4507" t="s">
        <v>69</v>
      </c>
      <c r="F4507" t="s">
        <v>24</v>
      </c>
      <c r="G4507">
        <v>18</v>
      </c>
      <c r="H4507">
        <v>1.960564</v>
      </c>
      <c r="I4507">
        <v>2.4484650000000001</v>
      </c>
      <c r="J4507">
        <v>0.48790099999999997</v>
      </c>
      <c r="K4507">
        <v>0.44329800000000003</v>
      </c>
      <c r="L4507">
        <v>0.48143839999999999</v>
      </c>
      <c r="M4507">
        <v>0.50785429999999998</v>
      </c>
      <c r="N4507">
        <v>0.53427020000000003</v>
      </c>
      <c r="O4507">
        <v>0.57241059999999999</v>
      </c>
      <c r="P4507">
        <v>76.214299999999994</v>
      </c>
      <c r="Q4507">
        <v>5.0373500000000002E-2</v>
      </c>
    </row>
    <row r="4508" spans="1:17">
      <c r="A4508" t="s">
        <v>6714</v>
      </c>
      <c r="B4508" t="s">
        <v>2</v>
      </c>
      <c r="C4508" t="s">
        <v>15</v>
      </c>
      <c r="D4508" t="s">
        <v>19</v>
      </c>
      <c r="E4508" t="s">
        <v>69</v>
      </c>
      <c r="F4508" t="s">
        <v>24</v>
      </c>
      <c r="G4508">
        <v>19</v>
      </c>
      <c r="H4508">
        <v>2.07498</v>
      </c>
      <c r="I4508">
        <v>2.5828340000000001</v>
      </c>
      <c r="J4508">
        <v>0.50785429999999998</v>
      </c>
      <c r="K4508">
        <v>0.13628290000000001</v>
      </c>
      <c r="L4508">
        <v>0.17035249999999999</v>
      </c>
      <c r="M4508">
        <v>0.19394890000000001</v>
      </c>
      <c r="N4508">
        <v>0.2175454</v>
      </c>
      <c r="O4508">
        <v>0.25161499999999998</v>
      </c>
      <c r="P4508">
        <v>73.785700000000006</v>
      </c>
      <c r="Q4508">
        <v>4.4997099999999998E-2</v>
      </c>
    </row>
    <row r="4509" spans="1:17">
      <c r="A4509" t="s">
        <v>6715</v>
      </c>
      <c r="B4509" t="s">
        <v>2</v>
      </c>
      <c r="C4509" t="s">
        <v>15</v>
      </c>
      <c r="D4509" t="s">
        <v>19</v>
      </c>
      <c r="E4509" t="s">
        <v>69</v>
      </c>
      <c r="F4509" t="s">
        <v>24</v>
      </c>
      <c r="G4509">
        <v>20</v>
      </c>
      <c r="H4509">
        <v>2.425551</v>
      </c>
      <c r="I4509">
        <v>2.469258</v>
      </c>
      <c r="J4509">
        <v>4.37074E-2</v>
      </c>
      <c r="K4509">
        <v>-1.8788200000000001E-2</v>
      </c>
      <c r="L4509">
        <v>1.81347E-2</v>
      </c>
      <c r="M4509">
        <v>4.37074E-2</v>
      </c>
      <c r="N4509">
        <v>6.9280099999999997E-2</v>
      </c>
      <c r="O4509">
        <v>0.1062029</v>
      </c>
      <c r="P4509">
        <v>71.119</v>
      </c>
      <c r="Q4509">
        <v>4.8765500000000003E-2</v>
      </c>
    </row>
    <row r="4510" spans="1:17">
      <c r="A4510" t="s">
        <v>6716</v>
      </c>
      <c r="B4510" t="s">
        <v>2</v>
      </c>
      <c r="C4510" t="s">
        <v>15</v>
      </c>
      <c r="D4510" t="s">
        <v>19</v>
      </c>
      <c r="E4510" t="s">
        <v>69</v>
      </c>
      <c r="F4510" t="s">
        <v>24</v>
      </c>
      <c r="G4510">
        <v>21</v>
      </c>
      <c r="H4510">
        <v>2.2167249999999998</v>
      </c>
      <c r="I4510">
        <v>2.336284</v>
      </c>
      <c r="J4510">
        <v>0.1195595</v>
      </c>
      <c r="K4510">
        <v>6.6189499999999998E-2</v>
      </c>
      <c r="L4510">
        <v>9.7720899999999999E-2</v>
      </c>
      <c r="M4510">
        <v>0.1195595</v>
      </c>
      <c r="N4510">
        <v>0.1413981</v>
      </c>
      <c r="O4510">
        <v>0.17292959999999999</v>
      </c>
      <c r="P4510">
        <v>68.666700000000006</v>
      </c>
      <c r="Q4510">
        <v>4.1644899999999999E-2</v>
      </c>
    </row>
    <row r="4511" spans="1:17">
      <c r="A4511" t="s">
        <v>6717</v>
      </c>
      <c r="B4511" t="s">
        <v>2</v>
      </c>
      <c r="C4511" t="s">
        <v>15</v>
      </c>
      <c r="D4511" t="s">
        <v>19</v>
      </c>
      <c r="E4511" t="s">
        <v>69</v>
      </c>
      <c r="F4511" t="s">
        <v>24</v>
      </c>
      <c r="G4511">
        <v>22</v>
      </c>
      <c r="H4511">
        <v>1.9345509999999999</v>
      </c>
      <c r="I4511">
        <v>2.0863740000000002</v>
      </c>
      <c r="J4511">
        <v>0.15182229999999999</v>
      </c>
      <c r="K4511">
        <v>0.1074398</v>
      </c>
      <c r="L4511">
        <v>0.13366140000000001</v>
      </c>
      <c r="M4511">
        <v>0.15182229999999999</v>
      </c>
      <c r="N4511">
        <v>0.1699833</v>
      </c>
      <c r="O4511">
        <v>0.19620480000000001</v>
      </c>
      <c r="P4511">
        <v>66.904799999999994</v>
      </c>
      <c r="Q4511">
        <v>3.4631799999999997E-2</v>
      </c>
    </row>
    <row r="4512" spans="1:17">
      <c r="A4512" t="s">
        <v>6718</v>
      </c>
      <c r="B4512" t="s">
        <v>2</v>
      </c>
      <c r="C4512" t="s">
        <v>15</v>
      </c>
      <c r="D4512" t="s">
        <v>19</v>
      </c>
      <c r="E4512" t="s">
        <v>69</v>
      </c>
      <c r="F4512" t="s">
        <v>24</v>
      </c>
      <c r="G4512">
        <v>23</v>
      </c>
      <c r="H4512">
        <v>1.561402</v>
      </c>
      <c r="I4512">
        <v>1.7492259999999999</v>
      </c>
      <c r="J4512">
        <v>0.18782399999999999</v>
      </c>
      <c r="K4512">
        <v>0.1471855</v>
      </c>
      <c r="L4512">
        <v>0.17119500000000001</v>
      </c>
      <c r="M4512">
        <v>0.18782399999999999</v>
      </c>
      <c r="N4512">
        <v>0.20445289999999999</v>
      </c>
      <c r="O4512">
        <v>0.22846240000000001</v>
      </c>
      <c r="P4512">
        <v>64.881</v>
      </c>
      <c r="Q4512">
        <v>3.1710299999999997E-2</v>
      </c>
    </row>
    <row r="4513" spans="1:17">
      <c r="A4513" t="s">
        <v>6719</v>
      </c>
      <c r="B4513" t="s">
        <v>2</v>
      </c>
      <c r="C4513" t="s">
        <v>15</v>
      </c>
      <c r="D4513" t="s">
        <v>19</v>
      </c>
      <c r="E4513" t="s">
        <v>69</v>
      </c>
      <c r="F4513" t="s">
        <v>24</v>
      </c>
      <c r="G4513">
        <v>24</v>
      </c>
      <c r="H4513">
        <v>1.249862</v>
      </c>
      <c r="I4513">
        <v>1.394709</v>
      </c>
      <c r="J4513">
        <v>0.1448469</v>
      </c>
      <c r="K4513">
        <v>0.1125965</v>
      </c>
      <c r="L4513">
        <v>0.1316503</v>
      </c>
      <c r="M4513">
        <v>0.1448469</v>
      </c>
      <c r="N4513">
        <v>0.1580435</v>
      </c>
      <c r="O4513">
        <v>0.17709730000000001</v>
      </c>
      <c r="P4513">
        <v>63.023800000000001</v>
      </c>
      <c r="Q4513">
        <v>2.5165099999999999E-2</v>
      </c>
    </row>
    <row r="4514" spans="1:17">
      <c r="A4514" t="s">
        <v>6720</v>
      </c>
      <c r="B4514" t="s">
        <v>2</v>
      </c>
      <c r="C4514" t="s">
        <v>15</v>
      </c>
      <c r="D4514" t="s">
        <v>19</v>
      </c>
      <c r="E4514" t="s">
        <v>69</v>
      </c>
      <c r="F4514" t="s">
        <v>25</v>
      </c>
      <c r="G4514">
        <v>1</v>
      </c>
      <c r="H4514">
        <v>0.81521489999999996</v>
      </c>
      <c r="I4514">
        <v>0.86784110000000003</v>
      </c>
      <c r="J4514">
        <v>5.2626300000000001E-2</v>
      </c>
      <c r="K4514">
        <v>3.17208E-2</v>
      </c>
      <c r="L4514">
        <v>4.4071899999999997E-2</v>
      </c>
      <c r="M4514">
        <v>5.2626300000000001E-2</v>
      </c>
      <c r="N4514">
        <v>6.1180600000000002E-2</v>
      </c>
      <c r="O4514">
        <v>7.3531799999999994E-2</v>
      </c>
      <c r="P4514">
        <v>52.708599999999997</v>
      </c>
      <c r="Q4514">
        <v>1.63126E-2</v>
      </c>
    </row>
    <row r="4515" spans="1:17">
      <c r="A4515" t="s">
        <v>6721</v>
      </c>
      <c r="B4515" t="s">
        <v>2</v>
      </c>
      <c r="C4515" t="s">
        <v>15</v>
      </c>
      <c r="D4515" t="s">
        <v>19</v>
      </c>
      <c r="E4515" t="s">
        <v>69</v>
      </c>
      <c r="F4515" t="s">
        <v>25</v>
      </c>
      <c r="G4515">
        <v>2</v>
      </c>
      <c r="H4515">
        <v>0.78587569999999995</v>
      </c>
      <c r="I4515">
        <v>0.79616900000000002</v>
      </c>
      <c r="J4515">
        <v>1.0293200000000001E-2</v>
      </c>
      <c r="K4515">
        <v>-7.7313E-3</v>
      </c>
      <c r="L4515">
        <v>2.9177000000000001E-3</v>
      </c>
      <c r="M4515">
        <v>1.0293200000000001E-2</v>
      </c>
      <c r="N4515">
        <v>1.7668699999999999E-2</v>
      </c>
      <c r="O4515">
        <v>2.8317800000000001E-2</v>
      </c>
      <c r="P4515">
        <v>51.7973</v>
      </c>
      <c r="Q4515">
        <v>1.40646E-2</v>
      </c>
    </row>
    <row r="4516" spans="1:17">
      <c r="A4516" t="s">
        <v>6722</v>
      </c>
      <c r="B4516" t="s">
        <v>2</v>
      </c>
      <c r="C4516" t="s">
        <v>15</v>
      </c>
      <c r="D4516" t="s">
        <v>19</v>
      </c>
      <c r="E4516" t="s">
        <v>69</v>
      </c>
      <c r="F4516" t="s">
        <v>25</v>
      </c>
      <c r="G4516">
        <v>3</v>
      </c>
      <c r="H4516">
        <v>0.74905509999999997</v>
      </c>
      <c r="I4516">
        <v>0.76334809999999997</v>
      </c>
      <c r="J4516">
        <v>1.4293E-2</v>
      </c>
      <c r="K4516">
        <v>-4.4666999999999997E-3</v>
      </c>
      <c r="L4516">
        <v>6.6166999999999997E-3</v>
      </c>
      <c r="M4516">
        <v>1.4293E-2</v>
      </c>
      <c r="N4516">
        <v>2.1969300000000001E-2</v>
      </c>
      <c r="O4516">
        <v>3.3052699999999997E-2</v>
      </c>
      <c r="P4516">
        <v>51.000799999999998</v>
      </c>
      <c r="Q4516">
        <v>1.46383E-2</v>
      </c>
    </row>
    <row r="4517" spans="1:17">
      <c r="A4517" t="s">
        <v>6723</v>
      </c>
      <c r="B4517" t="s">
        <v>2</v>
      </c>
      <c r="C4517" t="s">
        <v>15</v>
      </c>
      <c r="D4517" t="s">
        <v>19</v>
      </c>
      <c r="E4517" t="s">
        <v>69</v>
      </c>
      <c r="F4517" t="s">
        <v>25</v>
      </c>
      <c r="G4517">
        <v>4</v>
      </c>
      <c r="H4517">
        <v>0.73081739999999995</v>
      </c>
      <c r="I4517">
        <v>0.74600409999999995</v>
      </c>
      <c r="J4517">
        <v>1.5186699999999999E-2</v>
      </c>
      <c r="K4517">
        <v>-6.6350000000000003E-4</v>
      </c>
      <c r="L4517">
        <v>8.7008999999999993E-3</v>
      </c>
      <c r="M4517">
        <v>1.5186699999999999E-2</v>
      </c>
      <c r="N4517">
        <v>2.1672500000000001E-2</v>
      </c>
      <c r="O4517">
        <v>3.1036899999999999E-2</v>
      </c>
      <c r="P4517">
        <v>50.244700000000002</v>
      </c>
      <c r="Q4517">
        <v>1.2368000000000001E-2</v>
      </c>
    </row>
    <row r="4518" spans="1:17">
      <c r="A4518" t="s">
        <v>6724</v>
      </c>
      <c r="B4518" t="s">
        <v>2</v>
      </c>
      <c r="C4518" t="s">
        <v>15</v>
      </c>
      <c r="D4518" t="s">
        <v>19</v>
      </c>
      <c r="E4518" t="s">
        <v>69</v>
      </c>
      <c r="F4518" t="s">
        <v>25</v>
      </c>
      <c r="G4518">
        <v>5</v>
      </c>
      <c r="H4518">
        <v>0.75233910000000004</v>
      </c>
      <c r="I4518">
        <v>0.77371990000000002</v>
      </c>
      <c r="J4518">
        <v>2.1380799999999998E-2</v>
      </c>
      <c r="K4518">
        <v>7.3657999999999996E-3</v>
      </c>
      <c r="L4518">
        <v>1.5645900000000001E-2</v>
      </c>
      <c r="M4518">
        <v>2.1380799999999998E-2</v>
      </c>
      <c r="N4518">
        <v>2.71156E-2</v>
      </c>
      <c r="O4518">
        <v>3.5395700000000002E-2</v>
      </c>
      <c r="P4518">
        <v>49.677999999999997</v>
      </c>
      <c r="Q4518">
        <v>1.09359E-2</v>
      </c>
    </row>
    <row r="4519" spans="1:17">
      <c r="A4519" t="s">
        <v>6725</v>
      </c>
      <c r="B4519" t="s">
        <v>2</v>
      </c>
      <c r="C4519" t="s">
        <v>15</v>
      </c>
      <c r="D4519" t="s">
        <v>19</v>
      </c>
      <c r="E4519" t="s">
        <v>69</v>
      </c>
      <c r="F4519" t="s">
        <v>25</v>
      </c>
      <c r="G4519">
        <v>6</v>
      </c>
      <c r="H4519">
        <v>0.85946789999999995</v>
      </c>
      <c r="I4519">
        <v>0.86536500000000005</v>
      </c>
      <c r="J4519">
        <v>5.8970999999999997E-3</v>
      </c>
      <c r="K4519">
        <v>-1.34942E-2</v>
      </c>
      <c r="L4519">
        <v>-2.0376999999999999E-3</v>
      </c>
      <c r="M4519">
        <v>5.8970999999999997E-3</v>
      </c>
      <c r="N4519">
        <v>1.3831899999999999E-2</v>
      </c>
      <c r="O4519">
        <v>2.5288499999999998E-2</v>
      </c>
      <c r="P4519">
        <v>49.042700000000004</v>
      </c>
      <c r="Q4519">
        <v>1.51311E-2</v>
      </c>
    </row>
    <row r="4520" spans="1:17">
      <c r="A4520" t="s">
        <v>6726</v>
      </c>
      <c r="B4520" t="s">
        <v>2</v>
      </c>
      <c r="C4520" t="s">
        <v>15</v>
      </c>
      <c r="D4520" t="s">
        <v>19</v>
      </c>
      <c r="E4520" t="s">
        <v>69</v>
      </c>
      <c r="F4520" t="s">
        <v>25</v>
      </c>
      <c r="G4520">
        <v>7</v>
      </c>
      <c r="H4520">
        <v>1.084236</v>
      </c>
      <c r="I4520">
        <v>0.96898550000000006</v>
      </c>
      <c r="J4520">
        <v>-0.1152509</v>
      </c>
      <c r="K4520">
        <v>-0.13772909999999999</v>
      </c>
      <c r="L4520">
        <v>-0.1244488</v>
      </c>
      <c r="M4520">
        <v>-0.1152509</v>
      </c>
      <c r="N4520">
        <v>-0.10605299999999999</v>
      </c>
      <c r="O4520">
        <v>-9.27727E-2</v>
      </c>
      <c r="P4520">
        <v>48.5349</v>
      </c>
      <c r="Q4520">
        <v>1.7539800000000001E-2</v>
      </c>
    </row>
    <row r="4521" spans="1:17">
      <c r="A4521" t="s">
        <v>6727</v>
      </c>
      <c r="B4521" t="s">
        <v>2</v>
      </c>
      <c r="C4521" t="s">
        <v>15</v>
      </c>
      <c r="D4521" t="s">
        <v>19</v>
      </c>
      <c r="E4521" t="s">
        <v>69</v>
      </c>
      <c r="F4521" t="s">
        <v>25</v>
      </c>
      <c r="G4521">
        <v>8</v>
      </c>
      <c r="H4521">
        <v>1.2648969999999999</v>
      </c>
      <c r="I4521">
        <v>1.159184</v>
      </c>
      <c r="J4521">
        <v>-0.105713</v>
      </c>
      <c r="K4521">
        <v>-0.13315840000000001</v>
      </c>
      <c r="L4521">
        <v>-0.1169434</v>
      </c>
      <c r="M4521">
        <v>-0.105713</v>
      </c>
      <c r="N4521">
        <v>-9.44826E-2</v>
      </c>
      <c r="O4521">
        <v>-7.8267699999999996E-2</v>
      </c>
      <c r="P4521">
        <v>48.5839</v>
      </c>
      <c r="Q4521">
        <v>2.1415699999999999E-2</v>
      </c>
    </row>
    <row r="4522" spans="1:17">
      <c r="A4522" t="s">
        <v>6728</v>
      </c>
      <c r="B4522" t="s">
        <v>2</v>
      </c>
      <c r="C4522" t="s">
        <v>15</v>
      </c>
      <c r="D4522" t="s">
        <v>19</v>
      </c>
      <c r="E4522" t="s">
        <v>69</v>
      </c>
      <c r="F4522" t="s">
        <v>25</v>
      </c>
      <c r="G4522">
        <v>9</v>
      </c>
      <c r="H4522">
        <v>1.160169</v>
      </c>
      <c r="I4522">
        <v>1.129283</v>
      </c>
      <c r="J4522">
        <v>-3.0885200000000002E-2</v>
      </c>
      <c r="K4522">
        <v>-6.41148E-2</v>
      </c>
      <c r="L4522">
        <v>-4.4482500000000001E-2</v>
      </c>
      <c r="M4522">
        <v>-3.0885200000000002E-2</v>
      </c>
      <c r="N4522">
        <v>-1.7287899999999998E-2</v>
      </c>
      <c r="O4522">
        <v>2.3444999999999998E-3</v>
      </c>
      <c r="P4522">
        <v>51.797600000000003</v>
      </c>
      <c r="Q4522">
        <v>2.5929199999999999E-2</v>
      </c>
    </row>
    <row r="4523" spans="1:17">
      <c r="A4523" t="s">
        <v>6729</v>
      </c>
      <c r="B4523" t="s">
        <v>2</v>
      </c>
      <c r="C4523" t="s">
        <v>15</v>
      </c>
      <c r="D4523" t="s">
        <v>19</v>
      </c>
      <c r="E4523" t="s">
        <v>69</v>
      </c>
      <c r="F4523" t="s">
        <v>25</v>
      </c>
      <c r="G4523">
        <v>10</v>
      </c>
      <c r="H4523">
        <v>1.087021</v>
      </c>
      <c r="I4523">
        <v>1.068109</v>
      </c>
      <c r="J4523">
        <v>-1.8911899999999999E-2</v>
      </c>
      <c r="K4523">
        <v>-4.76636E-2</v>
      </c>
      <c r="L4523">
        <v>-3.0676800000000001E-2</v>
      </c>
      <c r="M4523">
        <v>-1.8911899999999999E-2</v>
      </c>
      <c r="N4523">
        <v>-7.1469000000000003E-3</v>
      </c>
      <c r="O4523">
        <v>9.8397999999999992E-3</v>
      </c>
      <c r="P4523">
        <v>56.632800000000003</v>
      </c>
      <c r="Q4523">
        <v>2.2435099999999999E-2</v>
      </c>
    </row>
    <row r="4524" spans="1:17">
      <c r="A4524" t="s">
        <v>6730</v>
      </c>
      <c r="B4524" t="s">
        <v>2</v>
      </c>
      <c r="C4524" t="s">
        <v>15</v>
      </c>
      <c r="D4524" t="s">
        <v>19</v>
      </c>
      <c r="E4524" t="s">
        <v>69</v>
      </c>
      <c r="F4524" t="s">
        <v>25</v>
      </c>
      <c r="G4524">
        <v>11</v>
      </c>
      <c r="H4524">
        <v>1.0015309999999999</v>
      </c>
      <c r="I4524">
        <v>1.0239499999999999</v>
      </c>
      <c r="J4524">
        <v>2.2418400000000002E-2</v>
      </c>
      <c r="K4524">
        <v>-1.05757E-2</v>
      </c>
      <c r="L4524">
        <v>8.9175000000000001E-3</v>
      </c>
      <c r="M4524">
        <v>2.2418400000000002E-2</v>
      </c>
      <c r="N4524">
        <v>3.5919399999999997E-2</v>
      </c>
      <c r="O4524">
        <v>5.5412500000000003E-2</v>
      </c>
      <c r="P4524">
        <v>61.092300000000002</v>
      </c>
      <c r="Q4524">
        <v>2.5745400000000002E-2</v>
      </c>
    </row>
    <row r="4525" spans="1:17">
      <c r="A4525" t="s">
        <v>6731</v>
      </c>
      <c r="B4525" t="s">
        <v>2</v>
      </c>
      <c r="C4525" t="s">
        <v>15</v>
      </c>
      <c r="D4525" t="s">
        <v>19</v>
      </c>
      <c r="E4525" t="s">
        <v>69</v>
      </c>
      <c r="F4525" t="s">
        <v>25</v>
      </c>
      <c r="G4525">
        <v>12</v>
      </c>
      <c r="H4525">
        <v>0.95118650000000005</v>
      </c>
      <c r="I4525">
        <v>0.97107149999999998</v>
      </c>
      <c r="J4525">
        <v>1.9885099999999999E-2</v>
      </c>
      <c r="K4525">
        <v>-1.34276E-2</v>
      </c>
      <c r="L4525">
        <v>6.2538000000000003E-3</v>
      </c>
      <c r="M4525">
        <v>1.9885099999999999E-2</v>
      </c>
      <c r="N4525">
        <v>3.3516299999999999E-2</v>
      </c>
      <c r="O4525">
        <v>5.3197700000000001E-2</v>
      </c>
      <c r="P4525">
        <v>65.800299999999993</v>
      </c>
      <c r="Q4525">
        <v>2.5994E-2</v>
      </c>
    </row>
    <row r="4526" spans="1:17">
      <c r="A4526" t="s">
        <v>6732</v>
      </c>
      <c r="B4526" t="s">
        <v>2</v>
      </c>
      <c r="C4526" t="s">
        <v>15</v>
      </c>
      <c r="D4526" t="s">
        <v>19</v>
      </c>
      <c r="E4526" t="s">
        <v>69</v>
      </c>
      <c r="F4526" t="s">
        <v>25</v>
      </c>
      <c r="G4526">
        <v>13</v>
      </c>
      <c r="H4526">
        <v>0.97824809999999995</v>
      </c>
      <c r="I4526">
        <v>0.97824809999999995</v>
      </c>
      <c r="J4526">
        <v>0</v>
      </c>
      <c r="K4526">
        <v>5.1497099999999997E-2</v>
      </c>
      <c r="L4526">
        <v>7.0927900000000002E-2</v>
      </c>
      <c r="M4526">
        <v>8.4385500000000002E-2</v>
      </c>
      <c r="N4526">
        <v>9.7843200000000005E-2</v>
      </c>
      <c r="O4526">
        <v>0.117274</v>
      </c>
      <c r="P4526">
        <v>69.064899999999994</v>
      </c>
      <c r="Q4526">
        <v>2.5662999999999998E-2</v>
      </c>
    </row>
    <row r="4527" spans="1:17">
      <c r="A4527" t="s">
        <v>6733</v>
      </c>
      <c r="B4527" t="s">
        <v>2</v>
      </c>
      <c r="C4527" t="s">
        <v>15</v>
      </c>
      <c r="D4527" t="s">
        <v>19</v>
      </c>
      <c r="E4527" t="s">
        <v>69</v>
      </c>
      <c r="F4527" t="s">
        <v>25</v>
      </c>
      <c r="G4527">
        <v>14</v>
      </c>
      <c r="H4527">
        <v>0.91131410000000002</v>
      </c>
      <c r="I4527">
        <v>0.99569960000000002</v>
      </c>
      <c r="J4527">
        <v>8.4385500000000002E-2</v>
      </c>
      <c r="K4527">
        <v>4.7006300000000001E-2</v>
      </c>
      <c r="L4527">
        <v>7.0896799999999996E-2</v>
      </c>
      <c r="M4527">
        <v>8.7443300000000002E-2</v>
      </c>
      <c r="N4527">
        <v>0.10398979999999999</v>
      </c>
      <c r="O4527">
        <v>0.12788040000000001</v>
      </c>
      <c r="P4527">
        <v>71.345699999999994</v>
      </c>
      <c r="Q4527">
        <v>3.1553200000000003E-2</v>
      </c>
    </row>
    <row r="4528" spans="1:17">
      <c r="A4528" t="s">
        <v>6734</v>
      </c>
      <c r="B4528" t="s">
        <v>2</v>
      </c>
      <c r="C4528" t="s">
        <v>15</v>
      </c>
      <c r="D4528" t="s">
        <v>19</v>
      </c>
      <c r="E4528" t="s">
        <v>69</v>
      </c>
      <c r="F4528" t="s">
        <v>25</v>
      </c>
      <c r="G4528">
        <v>15</v>
      </c>
      <c r="H4528">
        <v>0.95945020000000003</v>
      </c>
      <c r="I4528">
        <v>1.046894</v>
      </c>
      <c r="J4528">
        <v>8.7443300000000002E-2</v>
      </c>
      <c r="K4528">
        <v>6.4900700000000006E-2</v>
      </c>
      <c r="L4528">
        <v>9.3409699999999998E-2</v>
      </c>
      <c r="M4528">
        <v>0.11315500000000001</v>
      </c>
      <c r="N4528">
        <v>0.1329003</v>
      </c>
      <c r="O4528">
        <v>0.16140940000000001</v>
      </c>
      <c r="P4528">
        <v>72.412899999999993</v>
      </c>
      <c r="Q4528">
        <v>3.7653100000000002E-2</v>
      </c>
    </row>
    <row r="4529" spans="1:17">
      <c r="A4529" t="s">
        <v>6735</v>
      </c>
      <c r="B4529" t="s">
        <v>2</v>
      </c>
      <c r="C4529" t="s">
        <v>15</v>
      </c>
      <c r="D4529" t="s">
        <v>19</v>
      </c>
      <c r="E4529" t="s">
        <v>69</v>
      </c>
      <c r="F4529" t="s">
        <v>25</v>
      </c>
      <c r="G4529">
        <v>16</v>
      </c>
      <c r="H4529">
        <v>1.0488679999999999</v>
      </c>
      <c r="I4529">
        <v>1.162023</v>
      </c>
      <c r="J4529">
        <v>0.11315500000000001</v>
      </c>
      <c r="K4529">
        <v>8.7202000000000002E-2</v>
      </c>
      <c r="L4529">
        <v>0.1168786</v>
      </c>
      <c r="M4529">
        <v>0.13743250000000001</v>
      </c>
      <c r="N4529">
        <v>0.1579864</v>
      </c>
      <c r="O4529">
        <v>0.18766289999999999</v>
      </c>
      <c r="P4529">
        <v>72.468500000000006</v>
      </c>
      <c r="Q4529">
        <v>3.9195000000000001E-2</v>
      </c>
    </row>
    <row r="4530" spans="1:17">
      <c r="A4530" t="s">
        <v>6736</v>
      </c>
      <c r="B4530" t="s">
        <v>2</v>
      </c>
      <c r="C4530" t="s">
        <v>15</v>
      </c>
      <c r="D4530" t="s">
        <v>19</v>
      </c>
      <c r="E4530" t="s">
        <v>69</v>
      </c>
      <c r="F4530" t="s">
        <v>25</v>
      </c>
      <c r="G4530">
        <v>17</v>
      </c>
      <c r="H4530">
        <v>1.1880980000000001</v>
      </c>
      <c r="I4530">
        <v>1.3255300000000001</v>
      </c>
      <c r="J4530">
        <v>0.13743250000000001</v>
      </c>
      <c r="K4530">
        <v>0.11717080000000001</v>
      </c>
      <c r="L4530">
        <v>0.14779999999999999</v>
      </c>
      <c r="M4530">
        <v>0.16901369999999999</v>
      </c>
      <c r="N4530">
        <v>0.19022739999999999</v>
      </c>
      <c r="O4530">
        <v>0.22085669999999999</v>
      </c>
      <c r="P4530">
        <v>70.900199999999998</v>
      </c>
      <c r="Q4530">
        <v>4.0453299999999998E-2</v>
      </c>
    </row>
    <row r="4531" spans="1:17">
      <c r="A4531" t="s">
        <v>6737</v>
      </c>
      <c r="B4531" t="s">
        <v>2</v>
      </c>
      <c r="C4531" t="s">
        <v>15</v>
      </c>
      <c r="D4531" t="s">
        <v>19</v>
      </c>
      <c r="E4531" t="s">
        <v>69</v>
      </c>
      <c r="F4531" t="s">
        <v>25</v>
      </c>
      <c r="G4531">
        <v>18</v>
      </c>
      <c r="H4531">
        <v>1.252885</v>
      </c>
      <c r="I4531">
        <v>1.421899</v>
      </c>
      <c r="J4531">
        <v>0.16901369999999999</v>
      </c>
      <c r="K4531">
        <v>0.1034983</v>
      </c>
      <c r="L4531">
        <v>0.13624259999999999</v>
      </c>
      <c r="M4531">
        <v>0.15892129999999999</v>
      </c>
      <c r="N4531">
        <v>0.18159990000000001</v>
      </c>
      <c r="O4531">
        <v>0.21434420000000001</v>
      </c>
      <c r="P4531">
        <v>67.901600000000002</v>
      </c>
      <c r="Q4531">
        <v>4.3246800000000002E-2</v>
      </c>
    </row>
    <row r="4532" spans="1:17">
      <c r="A4532" t="s">
        <v>6738</v>
      </c>
      <c r="B4532" t="s">
        <v>2</v>
      </c>
      <c r="C4532" t="s">
        <v>15</v>
      </c>
      <c r="D4532" t="s">
        <v>19</v>
      </c>
      <c r="E4532" t="s">
        <v>69</v>
      </c>
      <c r="F4532" t="s">
        <v>25</v>
      </c>
      <c r="G4532">
        <v>19</v>
      </c>
      <c r="H4532">
        <v>1.3051630000000001</v>
      </c>
      <c r="I4532">
        <v>1.4640839999999999</v>
      </c>
      <c r="J4532">
        <v>0.15892129999999999</v>
      </c>
      <c r="K4532">
        <v>-1.9304999999999999E-3</v>
      </c>
      <c r="L4532">
        <v>2.8566999999999999E-2</v>
      </c>
      <c r="M4532">
        <v>4.9689499999999998E-2</v>
      </c>
      <c r="N4532">
        <v>7.0812E-2</v>
      </c>
      <c r="O4532">
        <v>0.1013096</v>
      </c>
      <c r="P4532">
        <v>63.5398</v>
      </c>
      <c r="Q4532">
        <v>4.0279299999999997E-2</v>
      </c>
    </row>
    <row r="4533" spans="1:17">
      <c r="A4533" t="s">
        <v>6739</v>
      </c>
      <c r="B4533" t="s">
        <v>2</v>
      </c>
      <c r="C4533" t="s">
        <v>15</v>
      </c>
      <c r="D4533" t="s">
        <v>19</v>
      </c>
      <c r="E4533" t="s">
        <v>69</v>
      </c>
      <c r="F4533" t="s">
        <v>25</v>
      </c>
      <c r="G4533">
        <v>20</v>
      </c>
      <c r="H4533">
        <v>1.482132</v>
      </c>
      <c r="I4533">
        <v>1.455457</v>
      </c>
      <c r="J4533">
        <v>-2.66751E-2</v>
      </c>
      <c r="K4533">
        <v>-8.0768900000000005E-2</v>
      </c>
      <c r="L4533">
        <v>-4.88098E-2</v>
      </c>
      <c r="M4533">
        <v>-2.66751E-2</v>
      </c>
      <c r="N4533">
        <v>-4.5402999999999997E-3</v>
      </c>
      <c r="O4533">
        <v>2.7418700000000001E-2</v>
      </c>
      <c r="P4533">
        <v>60.362400000000001</v>
      </c>
      <c r="Q4533">
        <v>4.22096E-2</v>
      </c>
    </row>
    <row r="4534" spans="1:17">
      <c r="A4534" t="s">
        <v>6740</v>
      </c>
      <c r="B4534" t="s">
        <v>2</v>
      </c>
      <c r="C4534" t="s">
        <v>15</v>
      </c>
      <c r="D4534" t="s">
        <v>19</v>
      </c>
      <c r="E4534" t="s">
        <v>69</v>
      </c>
      <c r="F4534" t="s">
        <v>25</v>
      </c>
      <c r="G4534">
        <v>21</v>
      </c>
      <c r="H4534">
        <v>1.4290700000000001</v>
      </c>
      <c r="I4534">
        <v>1.491959</v>
      </c>
      <c r="J4534">
        <v>6.2889E-2</v>
      </c>
      <c r="K4534">
        <v>1.6381900000000001E-2</v>
      </c>
      <c r="L4534">
        <v>4.38587E-2</v>
      </c>
      <c r="M4534">
        <v>6.2889E-2</v>
      </c>
      <c r="N4534">
        <v>8.1919400000000003E-2</v>
      </c>
      <c r="O4534">
        <v>0.1093962</v>
      </c>
      <c r="P4534">
        <v>57.906399999999998</v>
      </c>
      <c r="Q4534">
        <v>3.6289700000000001E-2</v>
      </c>
    </row>
    <row r="4535" spans="1:17">
      <c r="A4535" t="s">
        <v>6741</v>
      </c>
      <c r="B4535" t="s">
        <v>2</v>
      </c>
      <c r="C4535" t="s">
        <v>15</v>
      </c>
      <c r="D4535" t="s">
        <v>19</v>
      </c>
      <c r="E4535" t="s">
        <v>69</v>
      </c>
      <c r="F4535" t="s">
        <v>25</v>
      </c>
      <c r="G4535">
        <v>22</v>
      </c>
      <c r="H4535">
        <v>1.3053900000000001</v>
      </c>
      <c r="I4535">
        <v>1.3784909999999999</v>
      </c>
      <c r="J4535">
        <v>7.3100899999999996E-2</v>
      </c>
      <c r="K4535">
        <v>3.4694599999999999E-2</v>
      </c>
      <c r="L4535">
        <v>5.7385400000000003E-2</v>
      </c>
      <c r="M4535">
        <v>7.3100899999999996E-2</v>
      </c>
      <c r="N4535">
        <v>8.8816500000000007E-2</v>
      </c>
      <c r="O4535">
        <v>0.1115072</v>
      </c>
      <c r="P4535">
        <v>56.104300000000002</v>
      </c>
      <c r="Q4535">
        <v>2.9968600000000001E-2</v>
      </c>
    </row>
    <row r="4536" spans="1:17">
      <c r="A4536" t="s">
        <v>6742</v>
      </c>
      <c r="B4536" t="s">
        <v>2</v>
      </c>
      <c r="C4536" t="s">
        <v>15</v>
      </c>
      <c r="D4536" t="s">
        <v>19</v>
      </c>
      <c r="E4536" t="s">
        <v>69</v>
      </c>
      <c r="F4536" t="s">
        <v>25</v>
      </c>
      <c r="G4536">
        <v>23</v>
      </c>
      <c r="H4536">
        <v>1.1140859999999999</v>
      </c>
      <c r="I4536">
        <v>1.173324</v>
      </c>
      <c r="J4536">
        <v>5.9237699999999997E-2</v>
      </c>
      <c r="K4536">
        <v>3.07377E-2</v>
      </c>
      <c r="L4536">
        <v>4.7575699999999999E-2</v>
      </c>
      <c r="M4536">
        <v>5.9237699999999997E-2</v>
      </c>
      <c r="N4536">
        <v>7.0899699999999996E-2</v>
      </c>
      <c r="O4536">
        <v>8.7737700000000002E-2</v>
      </c>
      <c r="P4536">
        <v>54.923999999999999</v>
      </c>
      <c r="Q4536">
        <v>2.22387E-2</v>
      </c>
    </row>
    <row r="4537" spans="1:17">
      <c r="A4537" t="s">
        <v>6743</v>
      </c>
      <c r="B4537" t="s">
        <v>2</v>
      </c>
      <c r="C4537" t="s">
        <v>15</v>
      </c>
      <c r="D4537" t="s">
        <v>19</v>
      </c>
      <c r="E4537" t="s">
        <v>69</v>
      </c>
      <c r="F4537" t="s">
        <v>25</v>
      </c>
      <c r="G4537">
        <v>24</v>
      </c>
      <c r="H4537">
        <v>0.906748</v>
      </c>
      <c r="I4537">
        <v>1.002823</v>
      </c>
      <c r="J4537">
        <v>9.6075199999999999E-2</v>
      </c>
      <c r="K4537">
        <v>6.9764499999999993E-2</v>
      </c>
      <c r="L4537">
        <v>8.5309099999999999E-2</v>
      </c>
      <c r="M4537">
        <v>9.6075199999999999E-2</v>
      </c>
      <c r="N4537">
        <v>0.1068414</v>
      </c>
      <c r="O4537">
        <v>0.12238599999999999</v>
      </c>
      <c r="P4537">
        <v>53.860599999999998</v>
      </c>
      <c r="Q4537">
        <v>2.0530400000000001E-2</v>
      </c>
    </row>
    <row r="4538" spans="1:17">
      <c r="A4538" t="s">
        <v>6744</v>
      </c>
      <c r="B4538" t="s">
        <v>2</v>
      </c>
      <c r="C4538" t="s">
        <v>15</v>
      </c>
      <c r="D4538" t="s">
        <v>19</v>
      </c>
      <c r="E4538" t="s">
        <v>69</v>
      </c>
      <c r="F4538" t="s">
        <v>26</v>
      </c>
      <c r="G4538">
        <v>1</v>
      </c>
      <c r="H4538">
        <v>0.79986060000000003</v>
      </c>
      <c r="I4538">
        <v>0.83150360000000001</v>
      </c>
      <c r="J4538">
        <v>3.16431E-2</v>
      </c>
      <c r="K4538">
        <v>1.5906300000000002E-2</v>
      </c>
      <c r="L4538">
        <v>2.5203699999999999E-2</v>
      </c>
      <c r="M4538">
        <v>3.16431E-2</v>
      </c>
      <c r="N4538">
        <v>3.8082400000000002E-2</v>
      </c>
      <c r="O4538">
        <v>4.73798E-2</v>
      </c>
      <c r="P4538">
        <v>55.792499999999997</v>
      </c>
      <c r="Q4538">
        <v>1.2279399999999999E-2</v>
      </c>
    </row>
    <row r="4539" spans="1:17">
      <c r="A4539" t="s">
        <v>6745</v>
      </c>
      <c r="B4539" t="s">
        <v>2</v>
      </c>
      <c r="C4539" t="s">
        <v>15</v>
      </c>
      <c r="D4539" t="s">
        <v>19</v>
      </c>
      <c r="E4539" t="s">
        <v>69</v>
      </c>
      <c r="F4539" t="s">
        <v>26</v>
      </c>
      <c r="G4539">
        <v>2</v>
      </c>
      <c r="H4539">
        <v>0.74552459999999998</v>
      </c>
      <c r="I4539">
        <v>0.73010589999999997</v>
      </c>
      <c r="J4539">
        <v>-1.54187E-2</v>
      </c>
      <c r="K4539">
        <v>-2.7263800000000001E-2</v>
      </c>
      <c r="L4539">
        <v>-2.0265600000000002E-2</v>
      </c>
      <c r="M4539">
        <v>-1.54187E-2</v>
      </c>
      <c r="N4539">
        <v>-1.0571799999999999E-2</v>
      </c>
      <c r="O4539">
        <v>-3.5737E-3</v>
      </c>
      <c r="P4539">
        <v>54.747799999999998</v>
      </c>
      <c r="Q4539">
        <v>9.2426999999999995E-3</v>
      </c>
    </row>
    <row r="4540" spans="1:17">
      <c r="A4540" t="s">
        <v>6746</v>
      </c>
      <c r="B4540" t="s">
        <v>2</v>
      </c>
      <c r="C4540" t="s">
        <v>15</v>
      </c>
      <c r="D4540" t="s">
        <v>19</v>
      </c>
      <c r="E4540" t="s">
        <v>69</v>
      </c>
      <c r="F4540" t="s">
        <v>26</v>
      </c>
      <c r="G4540">
        <v>3</v>
      </c>
      <c r="H4540">
        <v>0.72843990000000003</v>
      </c>
      <c r="I4540">
        <v>0.68079540000000005</v>
      </c>
      <c r="J4540">
        <v>-4.7644499999999999E-2</v>
      </c>
      <c r="K4540">
        <v>-5.9074300000000003E-2</v>
      </c>
      <c r="L4540">
        <v>-5.23215E-2</v>
      </c>
      <c r="M4540">
        <v>-4.7644499999999999E-2</v>
      </c>
      <c r="N4540">
        <v>-4.2967499999999999E-2</v>
      </c>
      <c r="O4540">
        <v>-3.6214700000000002E-2</v>
      </c>
      <c r="P4540">
        <v>53.984499999999997</v>
      </c>
      <c r="Q4540">
        <v>8.9186999999999999E-3</v>
      </c>
    </row>
    <row r="4541" spans="1:17">
      <c r="A4541" t="s">
        <v>6747</v>
      </c>
      <c r="B4541" t="s">
        <v>2</v>
      </c>
      <c r="C4541" t="s">
        <v>15</v>
      </c>
      <c r="D4541" t="s">
        <v>19</v>
      </c>
      <c r="E4541" t="s">
        <v>69</v>
      </c>
      <c r="F4541" t="s">
        <v>26</v>
      </c>
      <c r="G4541">
        <v>4</v>
      </c>
      <c r="H4541">
        <v>0.73338570000000003</v>
      </c>
      <c r="I4541">
        <v>0.67857659999999997</v>
      </c>
      <c r="J4541">
        <v>-5.4809099999999999E-2</v>
      </c>
      <c r="K4541">
        <v>-6.7261399999999999E-2</v>
      </c>
      <c r="L4541">
        <v>-5.9904499999999999E-2</v>
      </c>
      <c r="M4541">
        <v>-5.4809099999999999E-2</v>
      </c>
      <c r="N4541">
        <v>-4.97137E-2</v>
      </c>
      <c r="O4541">
        <v>-4.2356699999999997E-2</v>
      </c>
      <c r="P4541">
        <v>53.3857</v>
      </c>
      <c r="Q4541">
        <v>9.7166000000000006E-3</v>
      </c>
    </row>
    <row r="4542" spans="1:17">
      <c r="A4542" t="s">
        <v>6748</v>
      </c>
      <c r="B4542" t="s">
        <v>2</v>
      </c>
      <c r="C4542" t="s">
        <v>15</v>
      </c>
      <c r="D4542" t="s">
        <v>19</v>
      </c>
      <c r="E4542" t="s">
        <v>69</v>
      </c>
      <c r="F4542" t="s">
        <v>26</v>
      </c>
      <c r="G4542">
        <v>5</v>
      </c>
      <c r="H4542">
        <v>0.76196870000000005</v>
      </c>
      <c r="I4542">
        <v>0.71735400000000005</v>
      </c>
      <c r="J4542">
        <v>-4.4614800000000003E-2</v>
      </c>
      <c r="K4542">
        <v>-5.6424000000000002E-2</v>
      </c>
      <c r="L4542">
        <v>-4.9446999999999998E-2</v>
      </c>
      <c r="M4542">
        <v>-4.4614800000000003E-2</v>
      </c>
      <c r="N4542">
        <v>-3.9782499999999998E-2</v>
      </c>
      <c r="O4542">
        <v>-3.2805599999999997E-2</v>
      </c>
      <c r="P4542">
        <v>52.6858</v>
      </c>
      <c r="Q4542">
        <v>9.2148000000000004E-3</v>
      </c>
    </row>
    <row r="4543" spans="1:17">
      <c r="A4543" t="s">
        <v>6749</v>
      </c>
      <c r="B4543" t="s">
        <v>2</v>
      </c>
      <c r="C4543" t="s">
        <v>15</v>
      </c>
      <c r="D4543" t="s">
        <v>19</v>
      </c>
      <c r="E4543" t="s">
        <v>69</v>
      </c>
      <c r="F4543" t="s">
        <v>26</v>
      </c>
      <c r="G4543">
        <v>6</v>
      </c>
      <c r="H4543">
        <v>0.84995960000000004</v>
      </c>
      <c r="I4543">
        <v>0.79029609999999995</v>
      </c>
      <c r="J4543">
        <v>-5.9663500000000001E-2</v>
      </c>
      <c r="K4543">
        <v>-7.1650599999999995E-2</v>
      </c>
      <c r="L4543">
        <v>-6.4568500000000001E-2</v>
      </c>
      <c r="M4543">
        <v>-5.9663500000000001E-2</v>
      </c>
      <c r="N4543">
        <v>-5.4758500000000002E-2</v>
      </c>
      <c r="O4543">
        <v>-4.7676400000000001E-2</v>
      </c>
      <c r="P4543">
        <v>52.213700000000003</v>
      </c>
      <c r="Q4543">
        <v>9.3536000000000001E-3</v>
      </c>
    </row>
    <row r="4544" spans="1:17">
      <c r="A4544" t="s">
        <v>6750</v>
      </c>
      <c r="B4544" t="s">
        <v>2</v>
      </c>
      <c r="C4544" t="s">
        <v>15</v>
      </c>
      <c r="D4544" t="s">
        <v>19</v>
      </c>
      <c r="E4544" t="s">
        <v>69</v>
      </c>
      <c r="F4544" t="s">
        <v>26</v>
      </c>
      <c r="G4544">
        <v>7</v>
      </c>
      <c r="H4544">
        <v>0.98187259999999998</v>
      </c>
      <c r="I4544">
        <v>0.95454530000000004</v>
      </c>
      <c r="J4544">
        <v>-2.7327299999999999E-2</v>
      </c>
      <c r="K4544">
        <v>-4.1620600000000001E-2</v>
      </c>
      <c r="L4544">
        <v>-3.3175999999999997E-2</v>
      </c>
      <c r="M4544">
        <v>-2.7327299999999999E-2</v>
      </c>
      <c r="N4544">
        <v>-2.14786E-2</v>
      </c>
      <c r="O4544">
        <v>-1.3034E-2</v>
      </c>
      <c r="P4544">
        <v>51.942300000000003</v>
      </c>
      <c r="Q4544">
        <v>1.1153100000000001E-2</v>
      </c>
    </row>
    <row r="4545" spans="1:17">
      <c r="A4545" t="s">
        <v>6751</v>
      </c>
      <c r="B4545" t="s">
        <v>2</v>
      </c>
      <c r="C4545" t="s">
        <v>15</v>
      </c>
      <c r="D4545" t="s">
        <v>19</v>
      </c>
      <c r="E4545" t="s">
        <v>69</v>
      </c>
      <c r="F4545" t="s">
        <v>26</v>
      </c>
      <c r="G4545">
        <v>8</v>
      </c>
      <c r="H4545">
        <v>1.0896870000000001</v>
      </c>
      <c r="I4545">
        <v>1.0553980000000001</v>
      </c>
      <c r="J4545">
        <v>-3.4289399999999998E-2</v>
      </c>
      <c r="K4545">
        <v>-5.2565599999999997E-2</v>
      </c>
      <c r="L4545">
        <v>-4.1767899999999997E-2</v>
      </c>
      <c r="M4545">
        <v>-3.4289399999999998E-2</v>
      </c>
      <c r="N4545">
        <v>-2.6811000000000001E-2</v>
      </c>
      <c r="O4545">
        <v>-1.6013300000000001E-2</v>
      </c>
      <c r="P4545">
        <v>52.1738</v>
      </c>
      <c r="Q4545">
        <v>1.42609E-2</v>
      </c>
    </row>
    <row r="4546" spans="1:17">
      <c r="A4546" t="s">
        <v>6752</v>
      </c>
      <c r="B4546" t="s">
        <v>2</v>
      </c>
      <c r="C4546" t="s">
        <v>15</v>
      </c>
      <c r="D4546" t="s">
        <v>19</v>
      </c>
      <c r="E4546" t="s">
        <v>69</v>
      </c>
      <c r="F4546" t="s">
        <v>26</v>
      </c>
      <c r="G4546">
        <v>9</v>
      </c>
      <c r="H4546">
        <v>1.127661</v>
      </c>
      <c r="I4546">
        <v>0.94098809999999999</v>
      </c>
      <c r="J4546">
        <v>-0.1866727</v>
      </c>
      <c r="K4546">
        <v>-0.20260690000000001</v>
      </c>
      <c r="L4546">
        <v>-0.1931928</v>
      </c>
      <c r="M4546">
        <v>-0.1866727</v>
      </c>
      <c r="N4546">
        <v>-0.1801526</v>
      </c>
      <c r="O4546">
        <v>-0.17073849999999999</v>
      </c>
      <c r="P4546">
        <v>55.659700000000001</v>
      </c>
      <c r="Q4546">
        <v>1.24335E-2</v>
      </c>
    </row>
    <row r="4547" spans="1:17">
      <c r="A4547" t="s">
        <v>6753</v>
      </c>
      <c r="B4547" t="s">
        <v>2</v>
      </c>
      <c r="C4547" t="s">
        <v>15</v>
      </c>
      <c r="D4547" t="s">
        <v>19</v>
      </c>
      <c r="E4547" t="s">
        <v>69</v>
      </c>
      <c r="F4547" t="s">
        <v>26</v>
      </c>
      <c r="G4547">
        <v>10</v>
      </c>
      <c r="H4547">
        <v>1.1046119999999999</v>
      </c>
      <c r="I4547">
        <v>0.90225140000000004</v>
      </c>
      <c r="J4547">
        <v>-0.2023606</v>
      </c>
      <c r="K4547">
        <v>-0.21933710000000001</v>
      </c>
      <c r="L4547">
        <v>-0.2093072</v>
      </c>
      <c r="M4547">
        <v>-0.2023606</v>
      </c>
      <c r="N4547">
        <v>-0.195414</v>
      </c>
      <c r="O4547">
        <v>-0.1853841</v>
      </c>
      <c r="P4547">
        <v>60.287399999999998</v>
      </c>
      <c r="Q4547">
        <v>1.32468E-2</v>
      </c>
    </row>
    <row r="4548" spans="1:17">
      <c r="A4548" t="s">
        <v>6754</v>
      </c>
      <c r="B4548" t="s">
        <v>2</v>
      </c>
      <c r="C4548" t="s">
        <v>15</v>
      </c>
      <c r="D4548" t="s">
        <v>19</v>
      </c>
      <c r="E4548" t="s">
        <v>69</v>
      </c>
      <c r="F4548" t="s">
        <v>26</v>
      </c>
      <c r="G4548">
        <v>11</v>
      </c>
      <c r="H4548">
        <v>1.029901</v>
      </c>
      <c r="I4548">
        <v>0.87778869999999998</v>
      </c>
      <c r="J4548">
        <v>-0.1521121</v>
      </c>
      <c r="K4548">
        <v>-0.16960159999999999</v>
      </c>
      <c r="L4548">
        <v>-0.15926870000000001</v>
      </c>
      <c r="M4548">
        <v>-0.1521121</v>
      </c>
      <c r="N4548">
        <v>-0.14495559999999999</v>
      </c>
      <c r="O4548">
        <v>-0.13462260000000001</v>
      </c>
      <c r="P4548">
        <v>64.110100000000003</v>
      </c>
      <c r="Q4548">
        <v>1.3647100000000001E-2</v>
      </c>
    </row>
    <row r="4549" spans="1:17">
      <c r="A4549" t="s">
        <v>6755</v>
      </c>
      <c r="B4549" t="s">
        <v>2</v>
      </c>
      <c r="C4549" t="s">
        <v>15</v>
      </c>
      <c r="D4549" t="s">
        <v>19</v>
      </c>
      <c r="E4549" t="s">
        <v>69</v>
      </c>
      <c r="F4549" t="s">
        <v>26</v>
      </c>
      <c r="G4549">
        <v>12</v>
      </c>
      <c r="H4549">
        <v>0.93714710000000001</v>
      </c>
      <c r="I4549">
        <v>0.90433870000000005</v>
      </c>
      <c r="J4549">
        <v>-3.2808400000000001E-2</v>
      </c>
      <c r="K4549">
        <v>-5.0361999999999997E-2</v>
      </c>
      <c r="L4549">
        <v>-3.9991199999999998E-2</v>
      </c>
      <c r="M4549">
        <v>-3.2808400000000001E-2</v>
      </c>
      <c r="N4549">
        <v>-2.5625700000000001E-2</v>
      </c>
      <c r="O4549">
        <v>-1.52549E-2</v>
      </c>
      <c r="P4549">
        <v>67.512</v>
      </c>
      <c r="Q4549">
        <v>1.36971E-2</v>
      </c>
    </row>
    <row r="4550" spans="1:17">
      <c r="A4550" t="s">
        <v>6756</v>
      </c>
      <c r="B4550" t="s">
        <v>2</v>
      </c>
      <c r="C4550" t="s">
        <v>15</v>
      </c>
      <c r="D4550" t="s">
        <v>19</v>
      </c>
      <c r="E4550" t="s">
        <v>69</v>
      </c>
      <c r="F4550" t="s">
        <v>26</v>
      </c>
      <c r="G4550">
        <v>13</v>
      </c>
      <c r="H4550">
        <v>0.9362528</v>
      </c>
      <c r="I4550">
        <v>0.9362528</v>
      </c>
      <c r="J4550">
        <v>0</v>
      </c>
      <c r="K4550">
        <v>3.0238000000000001E-2</v>
      </c>
      <c r="L4550">
        <v>4.0635699999999997E-2</v>
      </c>
      <c r="M4550">
        <v>4.78371E-2</v>
      </c>
      <c r="N4550">
        <v>5.5038400000000001E-2</v>
      </c>
      <c r="O4550">
        <v>6.5436099999999997E-2</v>
      </c>
      <c r="P4550">
        <v>70.379599999999996</v>
      </c>
      <c r="Q4550">
        <v>1.3732599999999999E-2</v>
      </c>
    </row>
    <row r="4551" spans="1:17">
      <c r="A4551" t="s">
        <v>6757</v>
      </c>
      <c r="B4551" t="s">
        <v>2</v>
      </c>
      <c r="C4551" t="s">
        <v>15</v>
      </c>
      <c r="D4551" t="s">
        <v>19</v>
      </c>
      <c r="E4551" t="s">
        <v>69</v>
      </c>
      <c r="F4551" t="s">
        <v>26</v>
      </c>
      <c r="G4551">
        <v>14</v>
      </c>
      <c r="H4551">
        <v>0.95478110000000005</v>
      </c>
      <c r="I4551">
        <v>1.002618</v>
      </c>
      <c r="J4551">
        <v>4.78371E-2</v>
      </c>
      <c r="K4551">
        <v>8.7493299999999996E-2</v>
      </c>
      <c r="L4551">
        <v>9.7992999999999997E-2</v>
      </c>
      <c r="M4551">
        <v>0.1052651</v>
      </c>
      <c r="N4551">
        <v>0.1125371</v>
      </c>
      <c r="O4551">
        <v>0.1230369</v>
      </c>
      <c r="P4551">
        <v>72.117800000000003</v>
      </c>
      <c r="Q4551">
        <v>1.38674E-2</v>
      </c>
    </row>
    <row r="4552" spans="1:17">
      <c r="A4552" t="s">
        <v>6758</v>
      </c>
      <c r="B4552" t="s">
        <v>2</v>
      </c>
      <c r="C4552" t="s">
        <v>15</v>
      </c>
      <c r="D4552" t="s">
        <v>19</v>
      </c>
      <c r="E4552" t="s">
        <v>69</v>
      </c>
      <c r="F4552" t="s">
        <v>26</v>
      </c>
      <c r="G4552">
        <v>15</v>
      </c>
      <c r="H4552">
        <v>1.0010190000000001</v>
      </c>
      <c r="I4552">
        <v>1.106284</v>
      </c>
      <c r="J4552">
        <v>0.1052651</v>
      </c>
      <c r="K4552">
        <v>0.1132444</v>
      </c>
      <c r="L4552">
        <v>0.124746</v>
      </c>
      <c r="M4552">
        <v>0.132712</v>
      </c>
      <c r="N4552">
        <v>0.140678</v>
      </c>
      <c r="O4552">
        <v>0.1521796</v>
      </c>
      <c r="P4552">
        <v>73.001199999999997</v>
      </c>
      <c r="Q4552">
        <v>1.51906E-2</v>
      </c>
    </row>
    <row r="4553" spans="1:17">
      <c r="A4553" t="s">
        <v>6759</v>
      </c>
      <c r="B4553" t="s">
        <v>2</v>
      </c>
      <c r="C4553" t="s">
        <v>15</v>
      </c>
      <c r="D4553" t="s">
        <v>19</v>
      </c>
      <c r="E4553" t="s">
        <v>69</v>
      </c>
      <c r="F4553" t="s">
        <v>26</v>
      </c>
      <c r="G4553">
        <v>16</v>
      </c>
      <c r="H4553">
        <v>1.1365970000000001</v>
      </c>
      <c r="I4553">
        <v>1.269309</v>
      </c>
      <c r="J4553">
        <v>0.132712</v>
      </c>
      <c r="K4553">
        <v>0.1503082</v>
      </c>
      <c r="L4553">
        <v>0.16297819999999999</v>
      </c>
      <c r="M4553">
        <v>0.1717535</v>
      </c>
      <c r="N4553">
        <v>0.18052869999999999</v>
      </c>
      <c r="O4553">
        <v>0.1931987</v>
      </c>
      <c r="P4553">
        <v>73.117000000000004</v>
      </c>
      <c r="Q4553">
        <v>1.67338E-2</v>
      </c>
    </row>
    <row r="4554" spans="1:17">
      <c r="A4554" t="s">
        <v>6760</v>
      </c>
      <c r="B4554" t="s">
        <v>2</v>
      </c>
      <c r="C4554" t="s">
        <v>15</v>
      </c>
      <c r="D4554" t="s">
        <v>19</v>
      </c>
      <c r="E4554" t="s">
        <v>69</v>
      </c>
      <c r="F4554" t="s">
        <v>26</v>
      </c>
      <c r="G4554">
        <v>17</v>
      </c>
      <c r="H4554">
        <v>1.255307</v>
      </c>
      <c r="I4554">
        <v>1.42706</v>
      </c>
      <c r="J4554">
        <v>0.1717535</v>
      </c>
      <c r="K4554">
        <v>0.1551218</v>
      </c>
      <c r="L4554">
        <v>0.16800670000000001</v>
      </c>
      <c r="M4554">
        <v>0.1769307</v>
      </c>
      <c r="N4554">
        <v>0.18585470000000001</v>
      </c>
      <c r="O4554">
        <v>0.19873959999999999</v>
      </c>
      <c r="P4554">
        <v>72.071899999999999</v>
      </c>
      <c r="Q4554">
        <v>1.7017600000000001E-2</v>
      </c>
    </row>
    <row r="4555" spans="1:17">
      <c r="A4555" t="s">
        <v>6761</v>
      </c>
      <c r="B4555" t="s">
        <v>2</v>
      </c>
      <c r="C4555" t="s">
        <v>15</v>
      </c>
      <c r="D4555" t="s">
        <v>19</v>
      </c>
      <c r="E4555" t="s">
        <v>69</v>
      </c>
      <c r="F4555" t="s">
        <v>26</v>
      </c>
      <c r="G4555">
        <v>18</v>
      </c>
      <c r="H4555">
        <v>1.419332</v>
      </c>
      <c r="I4555">
        <v>1.5962620000000001</v>
      </c>
      <c r="J4555">
        <v>0.1769307</v>
      </c>
      <c r="K4555">
        <v>0.12424789999999999</v>
      </c>
      <c r="L4555">
        <v>0.13817879999999999</v>
      </c>
      <c r="M4555">
        <v>0.14782729999999999</v>
      </c>
      <c r="N4555">
        <v>0.1574758</v>
      </c>
      <c r="O4555">
        <v>0.17140659999999999</v>
      </c>
      <c r="P4555">
        <v>69.624700000000004</v>
      </c>
      <c r="Q4555">
        <v>1.8399100000000002E-2</v>
      </c>
    </row>
    <row r="4556" spans="1:17">
      <c r="A4556" t="s">
        <v>6762</v>
      </c>
      <c r="B4556" t="s">
        <v>2</v>
      </c>
      <c r="C4556" t="s">
        <v>15</v>
      </c>
      <c r="D4556" t="s">
        <v>19</v>
      </c>
      <c r="E4556" t="s">
        <v>69</v>
      </c>
      <c r="F4556" t="s">
        <v>26</v>
      </c>
      <c r="G4556">
        <v>19</v>
      </c>
      <c r="H4556">
        <v>1.5018089999999999</v>
      </c>
      <c r="I4556">
        <v>1.6496360000000001</v>
      </c>
      <c r="J4556">
        <v>0.14782729999999999</v>
      </c>
      <c r="K4556">
        <v>-4.87895E-2</v>
      </c>
      <c r="L4556">
        <v>-3.4589599999999998E-2</v>
      </c>
      <c r="M4556">
        <v>-2.47549E-2</v>
      </c>
      <c r="N4556">
        <v>-1.49201E-2</v>
      </c>
      <c r="O4556">
        <v>-7.203E-4</v>
      </c>
      <c r="P4556">
        <v>65.658000000000001</v>
      </c>
      <c r="Q4556">
        <v>1.8754300000000002E-2</v>
      </c>
    </row>
    <row r="4557" spans="1:17">
      <c r="A4557" t="s">
        <v>6763</v>
      </c>
      <c r="B4557" t="s">
        <v>2</v>
      </c>
      <c r="C4557" t="s">
        <v>15</v>
      </c>
      <c r="D4557" t="s">
        <v>19</v>
      </c>
      <c r="E4557" t="s">
        <v>69</v>
      </c>
      <c r="F4557" t="s">
        <v>26</v>
      </c>
      <c r="G4557">
        <v>20</v>
      </c>
      <c r="H4557">
        <v>1.6797569999999999</v>
      </c>
      <c r="I4557">
        <v>1.6101099999999999</v>
      </c>
      <c r="J4557">
        <v>-6.9647200000000006E-2</v>
      </c>
      <c r="K4557">
        <v>-9.20406E-2</v>
      </c>
      <c r="L4557">
        <v>-7.8810400000000003E-2</v>
      </c>
      <c r="M4557">
        <v>-6.9647200000000006E-2</v>
      </c>
      <c r="N4557">
        <v>-6.0484000000000003E-2</v>
      </c>
      <c r="O4557">
        <v>-4.7253700000000003E-2</v>
      </c>
      <c r="P4557">
        <v>62.837600000000002</v>
      </c>
      <c r="Q4557">
        <v>1.7473700000000002E-2</v>
      </c>
    </row>
    <row r="4558" spans="1:17">
      <c r="A4558" t="s">
        <v>6764</v>
      </c>
      <c r="B4558" t="s">
        <v>2</v>
      </c>
      <c r="C4558" t="s">
        <v>15</v>
      </c>
      <c r="D4558" t="s">
        <v>19</v>
      </c>
      <c r="E4558" t="s">
        <v>69</v>
      </c>
      <c r="F4558" t="s">
        <v>26</v>
      </c>
      <c r="G4558">
        <v>21</v>
      </c>
      <c r="H4558">
        <v>1.6043339999999999</v>
      </c>
      <c r="I4558">
        <v>1.6356139999999999</v>
      </c>
      <c r="J4558">
        <v>3.1279700000000001E-2</v>
      </c>
      <c r="K4558">
        <v>6.8710000000000004E-3</v>
      </c>
      <c r="L4558">
        <v>2.1291899999999999E-2</v>
      </c>
      <c r="M4558">
        <v>3.1279700000000001E-2</v>
      </c>
      <c r="N4558">
        <v>4.1267499999999999E-2</v>
      </c>
      <c r="O4558">
        <v>5.5688399999999999E-2</v>
      </c>
      <c r="P4558">
        <v>60.9572</v>
      </c>
      <c r="Q4558">
        <v>1.9046199999999999E-2</v>
      </c>
    </row>
    <row r="4559" spans="1:17">
      <c r="A4559" t="s">
        <v>6765</v>
      </c>
      <c r="B4559" t="s">
        <v>2</v>
      </c>
      <c r="C4559" t="s">
        <v>15</v>
      </c>
      <c r="D4559" t="s">
        <v>19</v>
      </c>
      <c r="E4559" t="s">
        <v>69</v>
      </c>
      <c r="F4559" t="s">
        <v>26</v>
      </c>
      <c r="G4559">
        <v>22</v>
      </c>
      <c r="H4559">
        <v>1.44621</v>
      </c>
      <c r="I4559">
        <v>1.504567</v>
      </c>
      <c r="J4559">
        <v>5.8357100000000002E-2</v>
      </c>
      <c r="K4559">
        <v>3.5284700000000002E-2</v>
      </c>
      <c r="L4559">
        <v>4.8916000000000001E-2</v>
      </c>
      <c r="M4559">
        <v>5.8357100000000002E-2</v>
      </c>
      <c r="N4559">
        <v>6.77981E-2</v>
      </c>
      <c r="O4559">
        <v>8.1429500000000002E-2</v>
      </c>
      <c r="P4559">
        <v>59.262900000000002</v>
      </c>
      <c r="Q4559">
        <v>1.8003499999999999E-2</v>
      </c>
    </row>
    <row r="4560" spans="1:17">
      <c r="A4560" t="s">
        <v>6766</v>
      </c>
      <c r="B4560" t="s">
        <v>2</v>
      </c>
      <c r="C4560" t="s">
        <v>15</v>
      </c>
      <c r="D4560" t="s">
        <v>19</v>
      </c>
      <c r="E4560" t="s">
        <v>69</v>
      </c>
      <c r="F4560" t="s">
        <v>26</v>
      </c>
      <c r="G4560">
        <v>23</v>
      </c>
      <c r="H4560">
        <v>1.164274</v>
      </c>
      <c r="I4560">
        <v>1.2472479999999999</v>
      </c>
      <c r="J4560">
        <v>8.2973400000000003E-2</v>
      </c>
      <c r="K4560">
        <v>6.3339400000000004E-2</v>
      </c>
      <c r="L4560">
        <v>7.49393E-2</v>
      </c>
      <c r="M4560">
        <v>8.2973400000000003E-2</v>
      </c>
      <c r="N4560">
        <v>9.1007500000000005E-2</v>
      </c>
      <c r="O4560">
        <v>0.1026074</v>
      </c>
      <c r="P4560">
        <v>57.936799999999998</v>
      </c>
      <c r="Q4560">
        <v>1.5320500000000001E-2</v>
      </c>
    </row>
    <row r="4561" spans="1:17">
      <c r="A4561" t="s">
        <v>6767</v>
      </c>
      <c r="B4561" t="s">
        <v>2</v>
      </c>
      <c r="C4561" t="s">
        <v>15</v>
      </c>
      <c r="D4561" t="s">
        <v>19</v>
      </c>
      <c r="E4561" t="s">
        <v>69</v>
      </c>
      <c r="F4561" t="s">
        <v>26</v>
      </c>
      <c r="G4561">
        <v>24</v>
      </c>
      <c r="H4561">
        <v>0.93097580000000002</v>
      </c>
      <c r="I4561">
        <v>0.99135850000000003</v>
      </c>
      <c r="J4561">
        <v>6.0382699999999997E-2</v>
      </c>
      <c r="K4561">
        <v>4.3276000000000002E-2</v>
      </c>
      <c r="L4561">
        <v>5.3382800000000001E-2</v>
      </c>
      <c r="M4561">
        <v>6.0382699999999997E-2</v>
      </c>
      <c r="N4561">
        <v>6.7382600000000001E-2</v>
      </c>
      <c r="O4561">
        <v>7.74894E-2</v>
      </c>
      <c r="P4561">
        <v>56.849400000000003</v>
      </c>
      <c r="Q4561">
        <v>1.33484E-2</v>
      </c>
    </row>
    <row r="4562" spans="1:17">
      <c r="A4562" t="s">
        <v>6768</v>
      </c>
      <c r="B4562" t="s">
        <v>2</v>
      </c>
      <c r="C4562" t="s">
        <v>15</v>
      </c>
      <c r="D4562" t="s">
        <v>19</v>
      </c>
      <c r="E4562" t="s">
        <v>69</v>
      </c>
      <c r="F4562" t="s">
        <v>27</v>
      </c>
      <c r="G4562">
        <v>1</v>
      </c>
      <c r="H4562">
        <v>0.77952310000000002</v>
      </c>
      <c r="I4562">
        <v>0.87519789999999997</v>
      </c>
      <c r="J4562">
        <v>9.5674899999999993E-2</v>
      </c>
      <c r="K4562">
        <v>8.0290299999999995E-2</v>
      </c>
      <c r="L4562">
        <v>8.9379600000000003E-2</v>
      </c>
      <c r="M4562">
        <v>9.5674899999999993E-2</v>
      </c>
      <c r="N4562">
        <v>0.10197009999999999</v>
      </c>
      <c r="O4562">
        <v>0.11105950000000001</v>
      </c>
      <c r="P4562">
        <v>53.801900000000003</v>
      </c>
      <c r="Q4562">
        <v>1.20047E-2</v>
      </c>
    </row>
    <row r="4563" spans="1:17">
      <c r="A4563" t="s">
        <v>6769</v>
      </c>
      <c r="B4563" t="s">
        <v>2</v>
      </c>
      <c r="C4563" t="s">
        <v>15</v>
      </c>
      <c r="D4563" t="s">
        <v>19</v>
      </c>
      <c r="E4563" t="s">
        <v>69</v>
      </c>
      <c r="F4563" t="s">
        <v>27</v>
      </c>
      <c r="G4563">
        <v>2</v>
      </c>
      <c r="H4563">
        <v>0.68908579999999997</v>
      </c>
      <c r="I4563">
        <v>0.76097090000000001</v>
      </c>
      <c r="J4563">
        <v>7.1885099999999993E-2</v>
      </c>
      <c r="K4563">
        <v>5.7701700000000002E-2</v>
      </c>
      <c r="L4563">
        <v>6.6081399999999998E-2</v>
      </c>
      <c r="M4563">
        <v>7.1885099999999993E-2</v>
      </c>
      <c r="N4563">
        <v>7.7688800000000002E-2</v>
      </c>
      <c r="O4563">
        <v>8.6068400000000003E-2</v>
      </c>
      <c r="P4563">
        <v>53.054900000000004</v>
      </c>
      <c r="Q4563">
        <v>1.10673E-2</v>
      </c>
    </row>
    <row r="4564" spans="1:17">
      <c r="A4564" t="s">
        <v>6770</v>
      </c>
      <c r="B4564" t="s">
        <v>2</v>
      </c>
      <c r="C4564" t="s">
        <v>15</v>
      </c>
      <c r="D4564" t="s">
        <v>19</v>
      </c>
      <c r="E4564" t="s">
        <v>69</v>
      </c>
      <c r="F4564" t="s">
        <v>27</v>
      </c>
      <c r="G4564">
        <v>3</v>
      </c>
      <c r="H4564">
        <v>0.67242480000000004</v>
      </c>
      <c r="I4564">
        <v>0.71659260000000002</v>
      </c>
      <c r="J4564">
        <v>4.41678E-2</v>
      </c>
      <c r="K4564">
        <v>3.1915600000000002E-2</v>
      </c>
      <c r="L4564">
        <v>3.9154300000000003E-2</v>
      </c>
      <c r="M4564">
        <v>4.41678E-2</v>
      </c>
      <c r="N4564">
        <v>4.9181200000000001E-2</v>
      </c>
      <c r="O4564">
        <v>5.6419900000000002E-2</v>
      </c>
      <c r="P4564">
        <v>52.107500000000002</v>
      </c>
      <c r="Q4564">
        <v>9.5604000000000001E-3</v>
      </c>
    </row>
    <row r="4565" spans="1:17">
      <c r="A4565" t="s">
        <v>6771</v>
      </c>
      <c r="B4565" t="s">
        <v>2</v>
      </c>
      <c r="C4565" t="s">
        <v>15</v>
      </c>
      <c r="D4565" t="s">
        <v>19</v>
      </c>
      <c r="E4565" t="s">
        <v>69</v>
      </c>
      <c r="F4565" t="s">
        <v>27</v>
      </c>
      <c r="G4565">
        <v>4</v>
      </c>
      <c r="H4565">
        <v>0.66565850000000004</v>
      </c>
      <c r="I4565">
        <v>0.69345679999999998</v>
      </c>
      <c r="J4565">
        <v>2.7798300000000001E-2</v>
      </c>
      <c r="K4565">
        <v>1.78117E-2</v>
      </c>
      <c r="L4565">
        <v>2.3711900000000001E-2</v>
      </c>
      <c r="M4565">
        <v>2.7798300000000001E-2</v>
      </c>
      <c r="N4565">
        <v>3.1884700000000002E-2</v>
      </c>
      <c r="O4565">
        <v>3.77848E-2</v>
      </c>
      <c r="P4565">
        <v>51.705599999999997</v>
      </c>
      <c r="Q4565">
        <v>7.7926000000000002E-3</v>
      </c>
    </row>
    <row r="4566" spans="1:17">
      <c r="A4566" t="s">
        <v>6772</v>
      </c>
      <c r="B4566" t="s">
        <v>2</v>
      </c>
      <c r="C4566" t="s">
        <v>15</v>
      </c>
      <c r="D4566" t="s">
        <v>19</v>
      </c>
      <c r="E4566" t="s">
        <v>69</v>
      </c>
      <c r="F4566" t="s">
        <v>27</v>
      </c>
      <c r="G4566">
        <v>5</v>
      </c>
      <c r="H4566">
        <v>0.7125785</v>
      </c>
      <c r="I4566">
        <v>0.72483489999999995</v>
      </c>
      <c r="J4566">
        <v>1.2256400000000001E-2</v>
      </c>
      <c r="K4566">
        <v>1.7695E-3</v>
      </c>
      <c r="L4566">
        <v>7.9652999999999998E-3</v>
      </c>
      <c r="M4566">
        <v>1.2256400000000001E-2</v>
      </c>
      <c r="N4566">
        <v>1.6547599999999999E-2</v>
      </c>
      <c r="O4566">
        <v>2.27434E-2</v>
      </c>
      <c r="P4566">
        <v>51.031500000000001</v>
      </c>
      <c r="Q4566">
        <v>8.1829999999999993E-3</v>
      </c>
    </row>
    <row r="4567" spans="1:17">
      <c r="A4567" t="s">
        <v>6773</v>
      </c>
      <c r="B4567" t="s">
        <v>2</v>
      </c>
      <c r="C4567" t="s">
        <v>15</v>
      </c>
      <c r="D4567" t="s">
        <v>19</v>
      </c>
      <c r="E4567" t="s">
        <v>69</v>
      </c>
      <c r="F4567" t="s">
        <v>27</v>
      </c>
      <c r="G4567">
        <v>6</v>
      </c>
      <c r="H4567">
        <v>0.9086552</v>
      </c>
      <c r="I4567">
        <v>0.81930020000000003</v>
      </c>
      <c r="J4567">
        <v>-8.9354900000000001E-2</v>
      </c>
      <c r="K4567">
        <v>-0.1041015</v>
      </c>
      <c r="L4567">
        <v>-9.5389100000000004E-2</v>
      </c>
      <c r="M4567">
        <v>-8.9354900000000001E-2</v>
      </c>
      <c r="N4567">
        <v>-8.33208E-2</v>
      </c>
      <c r="O4567">
        <v>-7.4608400000000005E-2</v>
      </c>
      <c r="P4567">
        <v>50.3354</v>
      </c>
      <c r="Q4567">
        <v>1.1506799999999999E-2</v>
      </c>
    </row>
    <row r="4568" spans="1:17">
      <c r="A4568" t="s">
        <v>6774</v>
      </c>
      <c r="B4568" t="s">
        <v>2</v>
      </c>
      <c r="C4568" t="s">
        <v>15</v>
      </c>
      <c r="D4568" t="s">
        <v>19</v>
      </c>
      <c r="E4568" t="s">
        <v>69</v>
      </c>
      <c r="F4568" t="s">
        <v>27</v>
      </c>
      <c r="G4568">
        <v>7</v>
      </c>
      <c r="H4568">
        <v>1.1564350000000001</v>
      </c>
      <c r="I4568">
        <v>1.126806</v>
      </c>
      <c r="J4568">
        <v>-2.9629599999999999E-2</v>
      </c>
      <c r="K4568">
        <v>-5.0946999999999999E-2</v>
      </c>
      <c r="L4568">
        <v>-3.8352499999999998E-2</v>
      </c>
      <c r="M4568">
        <v>-2.9629599999999999E-2</v>
      </c>
      <c r="N4568">
        <v>-2.0906600000000001E-2</v>
      </c>
      <c r="O4568">
        <v>-8.3120999999999994E-3</v>
      </c>
      <c r="P4568">
        <v>49.96</v>
      </c>
      <c r="Q4568">
        <v>1.6634099999999999E-2</v>
      </c>
    </row>
    <row r="4569" spans="1:17">
      <c r="A4569" t="s">
        <v>6775</v>
      </c>
      <c r="B4569" t="s">
        <v>2</v>
      </c>
      <c r="C4569" t="s">
        <v>15</v>
      </c>
      <c r="D4569" t="s">
        <v>19</v>
      </c>
      <c r="E4569" t="s">
        <v>69</v>
      </c>
      <c r="F4569" t="s">
        <v>27</v>
      </c>
      <c r="G4569">
        <v>8</v>
      </c>
      <c r="H4569">
        <v>1.311355</v>
      </c>
      <c r="I4569">
        <v>1.1822459999999999</v>
      </c>
      <c r="J4569">
        <v>-0.12910849999999999</v>
      </c>
      <c r="K4569">
        <v>-0.14697199999999999</v>
      </c>
      <c r="L4569">
        <v>-0.13641809999999999</v>
      </c>
      <c r="M4569">
        <v>-0.12910849999999999</v>
      </c>
      <c r="N4569">
        <v>-0.1217989</v>
      </c>
      <c r="O4569">
        <v>-0.111245</v>
      </c>
      <c r="P4569">
        <v>50.433399999999999</v>
      </c>
      <c r="Q4569">
        <v>1.3939E-2</v>
      </c>
    </row>
    <row r="4570" spans="1:17">
      <c r="A4570" t="s">
        <v>6776</v>
      </c>
      <c r="B4570" t="s">
        <v>2</v>
      </c>
      <c r="C4570" t="s">
        <v>15</v>
      </c>
      <c r="D4570" t="s">
        <v>19</v>
      </c>
      <c r="E4570" t="s">
        <v>69</v>
      </c>
      <c r="F4570" t="s">
        <v>27</v>
      </c>
      <c r="G4570">
        <v>9</v>
      </c>
      <c r="H4570">
        <v>1.322306</v>
      </c>
      <c r="I4570">
        <v>1.2015210000000001</v>
      </c>
      <c r="J4570">
        <v>-0.1207849</v>
      </c>
      <c r="K4570">
        <v>-0.1450311</v>
      </c>
      <c r="L4570">
        <v>-0.1307063</v>
      </c>
      <c r="M4570">
        <v>-0.1207849</v>
      </c>
      <c r="N4570">
        <v>-0.11086360000000001</v>
      </c>
      <c r="O4570">
        <v>-9.6538799999999994E-2</v>
      </c>
      <c r="P4570">
        <v>55.0441</v>
      </c>
      <c r="Q4570">
        <v>1.8919399999999999E-2</v>
      </c>
    </row>
    <row r="4571" spans="1:17">
      <c r="A4571" t="s">
        <v>6777</v>
      </c>
      <c r="B4571" t="s">
        <v>2</v>
      </c>
      <c r="C4571" t="s">
        <v>15</v>
      </c>
      <c r="D4571" t="s">
        <v>19</v>
      </c>
      <c r="E4571" t="s">
        <v>69</v>
      </c>
      <c r="F4571" t="s">
        <v>27</v>
      </c>
      <c r="G4571">
        <v>10</v>
      </c>
      <c r="H4571">
        <v>1.311026</v>
      </c>
      <c r="I4571">
        <v>1.2171190000000001</v>
      </c>
      <c r="J4571">
        <v>-9.3907199999999996E-2</v>
      </c>
      <c r="K4571">
        <v>-0.1162279</v>
      </c>
      <c r="L4571">
        <v>-0.1030406</v>
      </c>
      <c r="M4571">
        <v>-9.3907199999999996E-2</v>
      </c>
      <c r="N4571">
        <v>-8.4773699999999994E-2</v>
      </c>
      <c r="O4571">
        <v>-7.1586499999999997E-2</v>
      </c>
      <c r="P4571">
        <v>61.5837</v>
      </c>
      <c r="Q4571">
        <v>1.7416899999999999E-2</v>
      </c>
    </row>
    <row r="4572" spans="1:17">
      <c r="A4572" t="s">
        <v>6778</v>
      </c>
      <c r="B4572" t="s">
        <v>2</v>
      </c>
      <c r="C4572" t="s">
        <v>15</v>
      </c>
      <c r="D4572" t="s">
        <v>19</v>
      </c>
      <c r="E4572" t="s">
        <v>69</v>
      </c>
      <c r="F4572" t="s">
        <v>27</v>
      </c>
      <c r="G4572">
        <v>11</v>
      </c>
      <c r="H4572">
        <v>1.282551</v>
      </c>
      <c r="I4572">
        <v>1.1993990000000001</v>
      </c>
      <c r="J4572">
        <v>-8.3152299999999998E-2</v>
      </c>
      <c r="K4572">
        <v>-0.1092412</v>
      </c>
      <c r="L4572">
        <v>-9.38277E-2</v>
      </c>
      <c r="M4572">
        <v>-8.3152299999999998E-2</v>
      </c>
      <c r="N4572">
        <v>-7.2476899999999997E-2</v>
      </c>
      <c r="O4572">
        <v>-5.7063299999999997E-2</v>
      </c>
      <c r="P4572">
        <v>65.5107</v>
      </c>
      <c r="Q4572">
        <v>2.0357299999999998E-2</v>
      </c>
    </row>
    <row r="4573" spans="1:17">
      <c r="A4573" t="s">
        <v>6779</v>
      </c>
      <c r="B4573" t="s">
        <v>2</v>
      </c>
      <c r="C4573" t="s">
        <v>15</v>
      </c>
      <c r="D4573" t="s">
        <v>19</v>
      </c>
      <c r="E4573" t="s">
        <v>69</v>
      </c>
      <c r="F4573" t="s">
        <v>27</v>
      </c>
      <c r="G4573">
        <v>12</v>
      </c>
      <c r="H4573">
        <v>1.1584760000000001</v>
      </c>
      <c r="I4573">
        <v>1.176604</v>
      </c>
      <c r="J4573">
        <v>1.8127999999999998E-2</v>
      </c>
      <c r="K4573">
        <v>-9.3132000000000006E-3</v>
      </c>
      <c r="L4573">
        <v>6.8992999999999997E-3</v>
      </c>
      <c r="M4573">
        <v>1.8127999999999998E-2</v>
      </c>
      <c r="N4573">
        <v>2.9356699999999999E-2</v>
      </c>
      <c r="O4573">
        <v>4.5569199999999997E-2</v>
      </c>
      <c r="P4573">
        <v>68.4238</v>
      </c>
      <c r="Q4573">
        <v>2.1412500000000001E-2</v>
      </c>
    </row>
    <row r="4574" spans="1:17">
      <c r="A4574" t="s">
        <v>6780</v>
      </c>
      <c r="B4574" t="s">
        <v>2</v>
      </c>
      <c r="C4574" t="s">
        <v>15</v>
      </c>
      <c r="D4574" t="s">
        <v>19</v>
      </c>
      <c r="E4574" t="s">
        <v>69</v>
      </c>
      <c r="F4574" t="s">
        <v>27</v>
      </c>
      <c r="G4574">
        <v>13</v>
      </c>
      <c r="H4574">
        <v>1.216907</v>
      </c>
      <c r="I4574">
        <v>1.216907</v>
      </c>
      <c r="J4574">
        <v>0</v>
      </c>
      <c r="K4574">
        <v>0.13347220000000001</v>
      </c>
      <c r="L4574">
        <v>0.15138199999999999</v>
      </c>
      <c r="M4574">
        <v>0.1637863</v>
      </c>
      <c r="N4574">
        <v>0.1761906</v>
      </c>
      <c r="O4574">
        <v>0.19410040000000001</v>
      </c>
      <c r="P4574">
        <v>70.654600000000002</v>
      </c>
      <c r="Q4574">
        <v>2.36542E-2</v>
      </c>
    </row>
    <row r="4575" spans="1:17">
      <c r="A4575" t="s">
        <v>6781</v>
      </c>
      <c r="B4575" t="s">
        <v>2</v>
      </c>
      <c r="C4575" t="s">
        <v>15</v>
      </c>
      <c r="D4575" t="s">
        <v>19</v>
      </c>
      <c r="E4575" t="s">
        <v>69</v>
      </c>
      <c r="F4575" t="s">
        <v>27</v>
      </c>
      <c r="G4575">
        <v>14</v>
      </c>
      <c r="H4575">
        <v>1.144164</v>
      </c>
      <c r="I4575">
        <v>1.3079499999999999</v>
      </c>
      <c r="J4575">
        <v>0.1637863</v>
      </c>
      <c r="K4575">
        <v>0.25712239999999997</v>
      </c>
      <c r="L4575">
        <v>0.27416279999999998</v>
      </c>
      <c r="M4575">
        <v>0.28596490000000002</v>
      </c>
      <c r="N4575">
        <v>0.297767</v>
      </c>
      <c r="O4575">
        <v>0.31480740000000001</v>
      </c>
      <c r="P4575">
        <v>72.041399999999996</v>
      </c>
      <c r="Q4575">
        <v>2.2506000000000002E-2</v>
      </c>
    </row>
    <row r="4576" spans="1:17">
      <c r="A4576" t="s">
        <v>6782</v>
      </c>
      <c r="B4576" t="s">
        <v>2</v>
      </c>
      <c r="C4576" t="s">
        <v>15</v>
      </c>
      <c r="D4576" t="s">
        <v>19</v>
      </c>
      <c r="E4576" t="s">
        <v>69</v>
      </c>
      <c r="F4576" t="s">
        <v>27</v>
      </c>
      <c r="G4576">
        <v>15</v>
      </c>
      <c r="H4576">
        <v>1.1390260000000001</v>
      </c>
      <c r="I4576">
        <v>1.4249909999999999</v>
      </c>
      <c r="J4576">
        <v>0.28596490000000002</v>
      </c>
      <c r="K4576">
        <v>0.28049170000000001</v>
      </c>
      <c r="L4576">
        <v>0.29817009999999999</v>
      </c>
      <c r="M4576">
        <v>0.31041410000000003</v>
      </c>
      <c r="N4576">
        <v>0.32265820000000001</v>
      </c>
      <c r="O4576">
        <v>0.34033659999999999</v>
      </c>
      <c r="P4576">
        <v>72.859700000000004</v>
      </c>
      <c r="Q4576">
        <v>2.3348600000000001E-2</v>
      </c>
    </row>
    <row r="4577" spans="1:17">
      <c r="A4577" t="s">
        <v>6783</v>
      </c>
      <c r="B4577" t="s">
        <v>2</v>
      </c>
      <c r="C4577" t="s">
        <v>15</v>
      </c>
      <c r="D4577" t="s">
        <v>19</v>
      </c>
      <c r="E4577" t="s">
        <v>69</v>
      </c>
      <c r="F4577" t="s">
        <v>27</v>
      </c>
      <c r="G4577">
        <v>16</v>
      </c>
      <c r="H4577">
        <v>1.2494890000000001</v>
      </c>
      <c r="I4577">
        <v>1.559903</v>
      </c>
      <c r="J4577">
        <v>0.31041410000000003</v>
      </c>
      <c r="K4577">
        <v>0.2760204</v>
      </c>
      <c r="L4577">
        <v>0.29551680000000002</v>
      </c>
      <c r="M4577">
        <v>0.30902000000000002</v>
      </c>
      <c r="N4577">
        <v>0.32252320000000001</v>
      </c>
      <c r="O4577">
        <v>0.34201959999999998</v>
      </c>
      <c r="P4577">
        <v>73.094300000000004</v>
      </c>
      <c r="Q4577">
        <v>2.57497E-2</v>
      </c>
    </row>
    <row r="4578" spans="1:17">
      <c r="A4578" t="s">
        <v>6784</v>
      </c>
      <c r="B4578" t="s">
        <v>2</v>
      </c>
      <c r="C4578" t="s">
        <v>15</v>
      </c>
      <c r="D4578" t="s">
        <v>19</v>
      </c>
      <c r="E4578" t="s">
        <v>69</v>
      </c>
      <c r="F4578" t="s">
        <v>27</v>
      </c>
      <c r="G4578">
        <v>17</v>
      </c>
      <c r="H4578">
        <v>1.4393549999999999</v>
      </c>
      <c r="I4578">
        <v>1.748375</v>
      </c>
      <c r="J4578">
        <v>0.30902000000000002</v>
      </c>
      <c r="K4578">
        <v>0.2601618</v>
      </c>
      <c r="L4578">
        <v>0.27784170000000002</v>
      </c>
      <c r="M4578">
        <v>0.29008679999999998</v>
      </c>
      <c r="N4578">
        <v>0.30233189999999999</v>
      </c>
      <c r="O4578">
        <v>0.32001190000000002</v>
      </c>
      <c r="P4578">
        <v>72.704599999999999</v>
      </c>
      <c r="Q4578">
        <v>2.3350599999999999E-2</v>
      </c>
    </row>
    <row r="4579" spans="1:17">
      <c r="A4579" t="s">
        <v>6785</v>
      </c>
      <c r="B4579" t="s">
        <v>2</v>
      </c>
      <c r="C4579" t="s">
        <v>15</v>
      </c>
      <c r="D4579" t="s">
        <v>19</v>
      </c>
      <c r="E4579" t="s">
        <v>69</v>
      </c>
      <c r="F4579" t="s">
        <v>27</v>
      </c>
      <c r="G4579">
        <v>18</v>
      </c>
      <c r="H4579">
        <v>1.5880650000000001</v>
      </c>
      <c r="I4579">
        <v>1.878152</v>
      </c>
      <c r="J4579">
        <v>0.29008679999999998</v>
      </c>
      <c r="K4579">
        <v>0.1694406</v>
      </c>
      <c r="L4579">
        <v>0.18853400000000001</v>
      </c>
      <c r="M4579">
        <v>0.20175799999999999</v>
      </c>
      <c r="N4579">
        <v>0.21498200000000001</v>
      </c>
      <c r="O4579">
        <v>0.23407529999999999</v>
      </c>
      <c r="P4579">
        <v>70.545400000000001</v>
      </c>
      <c r="Q4579">
        <v>2.5217400000000001E-2</v>
      </c>
    </row>
    <row r="4580" spans="1:17">
      <c r="A4580" t="s">
        <v>6786</v>
      </c>
      <c r="B4580" t="s">
        <v>2</v>
      </c>
      <c r="C4580" t="s">
        <v>15</v>
      </c>
      <c r="D4580" t="s">
        <v>19</v>
      </c>
      <c r="E4580" t="s">
        <v>69</v>
      </c>
      <c r="F4580" t="s">
        <v>27</v>
      </c>
      <c r="G4580">
        <v>19</v>
      </c>
      <c r="H4580">
        <v>1.7441759999999999</v>
      </c>
      <c r="I4580">
        <v>1.9459340000000001</v>
      </c>
      <c r="J4580">
        <v>0.20175799999999999</v>
      </c>
      <c r="K4580">
        <v>-4.5967300000000003E-2</v>
      </c>
      <c r="L4580">
        <v>-2.4483100000000001E-2</v>
      </c>
      <c r="M4580">
        <v>-9.6031999999999992E-3</v>
      </c>
      <c r="N4580">
        <v>5.2766999999999996E-3</v>
      </c>
      <c r="O4580">
        <v>2.6760800000000001E-2</v>
      </c>
      <c r="P4580">
        <v>64.59</v>
      </c>
      <c r="Q4580">
        <v>2.8375000000000001E-2</v>
      </c>
    </row>
    <row r="4581" spans="1:17">
      <c r="A4581" t="s">
        <v>6787</v>
      </c>
      <c r="B4581" t="s">
        <v>2</v>
      </c>
      <c r="C4581" t="s">
        <v>15</v>
      </c>
      <c r="D4581" t="s">
        <v>19</v>
      </c>
      <c r="E4581" t="s">
        <v>69</v>
      </c>
      <c r="F4581" t="s">
        <v>27</v>
      </c>
      <c r="G4581">
        <v>20</v>
      </c>
      <c r="H4581">
        <v>1.877537</v>
      </c>
      <c r="I4581">
        <v>1.843124</v>
      </c>
      <c r="J4581">
        <v>-3.4412499999999999E-2</v>
      </c>
      <c r="K4581">
        <v>-6.9585400000000006E-2</v>
      </c>
      <c r="L4581">
        <v>-4.8804899999999998E-2</v>
      </c>
      <c r="M4581">
        <v>-3.4412499999999999E-2</v>
      </c>
      <c r="N4581">
        <v>-2.002E-2</v>
      </c>
      <c r="O4581">
        <v>7.6040000000000005E-4</v>
      </c>
      <c r="P4581">
        <v>59.813499999999998</v>
      </c>
      <c r="Q4581">
        <v>2.7445500000000001E-2</v>
      </c>
    </row>
    <row r="4582" spans="1:17">
      <c r="A4582" t="s">
        <v>6788</v>
      </c>
      <c r="B4582" t="s">
        <v>2</v>
      </c>
      <c r="C4582" t="s">
        <v>15</v>
      </c>
      <c r="D4582" t="s">
        <v>19</v>
      </c>
      <c r="E4582" t="s">
        <v>69</v>
      </c>
      <c r="F4582" t="s">
        <v>27</v>
      </c>
      <c r="G4582">
        <v>21</v>
      </c>
      <c r="H4582">
        <v>1.7088209999999999</v>
      </c>
      <c r="I4582">
        <v>1.6894610000000001</v>
      </c>
      <c r="J4582">
        <v>-1.93598E-2</v>
      </c>
      <c r="K4582">
        <v>-4.9701299999999997E-2</v>
      </c>
      <c r="L4582">
        <v>-3.1775299999999999E-2</v>
      </c>
      <c r="M4582">
        <v>-1.93598E-2</v>
      </c>
      <c r="N4582">
        <v>-6.9442999999999996E-3</v>
      </c>
      <c r="O4582">
        <v>1.0981599999999999E-2</v>
      </c>
      <c r="P4582">
        <v>57.597200000000001</v>
      </c>
      <c r="Q4582">
        <v>2.3675600000000002E-2</v>
      </c>
    </row>
    <row r="4583" spans="1:17">
      <c r="A4583" t="s">
        <v>6789</v>
      </c>
      <c r="B4583" t="s">
        <v>2</v>
      </c>
      <c r="C4583" t="s">
        <v>15</v>
      </c>
      <c r="D4583" t="s">
        <v>19</v>
      </c>
      <c r="E4583" t="s">
        <v>69</v>
      </c>
      <c r="F4583" t="s">
        <v>27</v>
      </c>
      <c r="G4583">
        <v>22</v>
      </c>
      <c r="H4583">
        <v>1.4929589999999999</v>
      </c>
      <c r="I4583">
        <v>1.5367489999999999</v>
      </c>
      <c r="J4583">
        <v>4.3790500000000003E-2</v>
      </c>
      <c r="K4583">
        <v>1.6006099999999999E-2</v>
      </c>
      <c r="L4583">
        <v>3.2421400000000003E-2</v>
      </c>
      <c r="M4583">
        <v>4.3790500000000003E-2</v>
      </c>
      <c r="N4583">
        <v>5.5159699999999999E-2</v>
      </c>
      <c r="O4583">
        <v>7.1574899999999997E-2</v>
      </c>
      <c r="P4583">
        <v>56.407800000000002</v>
      </c>
      <c r="Q4583">
        <v>2.16803E-2</v>
      </c>
    </row>
    <row r="4584" spans="1:17">
      <c r="A4584" t="s">
        <v>6790</v>
      </c>
      <c r="B4584" t="s">
        <v>2</v>
      </c>
      <c r="C4584" t="s">
        <v>15</v>
      </c>
      <c r="D4584" t="s">
        <v>19</v>
      </c>
      <c r="E4584" t="s">
        <v>69</v>
      </c>
      <c r="F4584" t="s">
        <v>27</v>
      </c>
      <c r="G4584">
        <v>23</v>
      </c>
      <c r="H4584">
        <v>1.206475</v>
      </c>
      <c r="I4584">
        <v>1.2730159999999999</v>
      </c>
      <c r="J4584">
        <v>6.6541699999999995E-2</v>
      </c>
      <c r="K4584">
        <v>4.1393300000000001E-2</v>
      </c>
      <c r="L4584">
        <v>5.6251200000000001E-2</v>
      </c>
      <c r="M4584">
        <v>6.6541699999999995E-2</v>
      </c>
      <c r="N4584">
        <v>7.6832300000000006E-2</v>
      </c>
      <c r="O4584">
        <v>9.1690199999999999E-2</v>
      </c>
      <c r="P4584">
        <v>55.247599999999998</v>
      </c>
      <c r="Q4584">
        <v>1.9623399999999999E-2</v>
      </c>
    </row>
    <row r="4585" spans="1:17">
      <c r="A4585" t="s">
        <v>6791</v>
      </c>
      <c r="B4585" t="s">
        <v>2</v>
      </c>
      <c r="C4585" t="s">
        <v>15</v>
      </c>
      <c r="D4585" t="s">
        <v>19</v>
      </c>
      <c r="E4585" t="s">
        <v>69</v>
      </c>
      <c r="F4585" t="s">
        <v>27</v>
      </c>
      <c r="G4585">
        <v>24</v>
      </c>
      <c r="H4585">
        <v>0.9179988</v>
      </c>
      <c r="I4585">
        <v>1.0361720000000001</v>
      </c>
      <c r="J4585">
        <v>0.1181731</v>
      </c>
      <c r="K4585">
        <v>9.5508099999999999E-2</v>
      </c>
      <c r="L4585">
        <v>0.1088988</v>
      </c>
      <c r="M4585">
        <v>0.1181731</v>
      </c>
      <c r="N4585">
        <v>0.12744749999999999</v>
      </c>
      <c r="O4585">
        <v>0.1408382</v>
      </c>
      <c r="P4585">
        <v>54.517800000000001</v>
      </c>
      <c r="Q4585">
        <v>1.7685599999999999E-2</v>
      </c>
    </row>
    <row r="4586" spans="1:17">
      <c r="A4586" t="s">
        <v>6792</v>
      </c>
      <c r="B4586" t="s">
        <v>2</v>
      </c>
      <c r="C4586" t="s">
        <v>15</v>
      </c>
      <c r="D4586" t="s">
        <v>19</v>
      </c>
      <c r="E4586" t="s">
        <v>69</v>
      </c>
      <c r="F4586" t="s">
        <v>28</v>
      </c>
      <c r="G4586">
        <v>1</v>
      </c>
      <c r="H4586">
        <v>0.86736840000000004</v>
      </c>
      <c r="I4586">
        <v>0.87971540000000004</v>
      </c>
      <c r="J4586">
        <v>1.2347E-2</v>
      </c>
      <c r="K4586">
        <v>-1.11713E-2</v>
      </c>
      <c r="L4586">
        <v>2.7234999999999998E-3</v>
      </c>
      <c r="M4586">
        <v>1.2347E-2</v>
      </c>
      <c r="N4586">
        <v>2.19705E-2</v>
      </c>
      <c r="O4586">
        <v>3.5865300000000003E-2</v>
      </c>
      <c r="P4586">
        <v>58.518799999999999</v>
      </c>
      <c r="Q4586">
        <v>1.83514E-2</v>
      </c>
    </row>
    <row r="4587" spans="1:17">
      <c r="A4587" t="s">
        <v>6793</v>
      </c>
      <c r="B4587" t="s">
        <v>2</v>
      </c>
      <c r="C4587" t="s">
        <v>15</v>
      </c>
      <c r="D4587" t="s">
        <v>19</v>
      </c>
      <c r="E4587" t="s">
        <v>69</v>
      </c>
      <c r="F4587" t="s">
        <v>28</v>
      </c>
      <c r="G4587">
        <v>2</v>
      </c>
      <c r="H4587">
        <v>0.78411520000000001</v>
      </c>
      <c r="I4587">
        <v>0.75606640000000003</v>
      </c>
      <c r="J4587">
        <v>-2.8048799999999999E-2</v>
      </c>
      <c r="K4587">
        <v>-4.6406099999999999E-2</v>
      </c>
      <c r="L4587">
        <v>-3.5560500000000002E-2</v>
      </c>
      <c r="M4587">
        <v>-2.8048799999999999E-2</v>
      </c>
      <c r="N4587">
        <v>-2.0537099999999999E-2</v>
      </c>
      <c r="O4587">
        <v>-9.6913999999999993E-3</v>
      </c>
      <c r="P4587">
        <v>57.468800000000002</v>
      </c>
      <c r="Q4587">
        <v>1.43243E-2</v>
      </c>
    </row>
    <row r="4588" spans="1:17">
      <c r="A4588" t="s">
        <v>6794</v>
      </c>
      <c r="B4588" t="s">
        <v>2</v>
      </c>
      <c r="C4588" t="s">
        <v>15</v>
      </c>
      <c r="D4588" t="s">
        <v>19</v>
      </c>
      <c r="E4588" t="s">
        <v>69</v>
      </c>
      <c r="F4588" t="s">
        <v>28</v>
      </c>
      <c r="G4588">
        <v>3</v>
      </c>
      <c r="H4588">
        <v>0.74651559999999995</v>
      </c>
      <c r="I4588">
        <v>0.71863679999999996</v>
      </c>
      <c r="J4588">
        <v>-2.7878799999999999E-2</v>
      </c>
      <c r="K4588">
        <v>-4.44429E-2</v>
      </c>
      <c r="L4588">
        <v>-3.4656699999999999E-2</v>
      </c>
      <c r="M4588">
        <v>-2.7878799999999999E-2</v>
      </c>
      <c r="N4588">
        <v>-2.1101000000000002E-2</v>
      </c>
      <c r="O4588">
        <v>-1.13148E-2</v>
      </c>
      <c r="P4588">
        <v>56.743099999999998</v>
      </c>
      <c r="Q4588">
        <v>1.2925000000000001E-2</v>
      </c>
    </row>
    <row r="4589" spans="1:17">
      <c r="A4589" t="s">
        <v>6795</v>
      </c>
      <c r="B4589" t="s">
        <v>2</v>
      </c>
      <c r="C4589" t="s">
        <v>15</v>
      </c>
      <c r="D4589" t="s">
        <v>19</v>
      </c>
      <c r="E4589" t="s">
        <v>69</v>
      </c>
      <c r="F4589" t="s">
        <v>28</v>
      </c>
      <c r="G4589">
        <v>4</v>
      </c>
      <c r="H4589">
        <v>0.73328749999999998</v>
      </c>
      <c r="I4589">
        <v>0.73298600000000003</v>
      </c>
      <c r="J4589">
        <v>-3.0150000000000001E-4</v>
      </c>
      <c r="K4589">
        <v>-1.71363E-2</v>
      </c>
      <c r="L4589">
        <v>-7.1900999999999996E-3</v>
      </c>
      <c r="M4589">
        <v>-3.0150000000000001E-4</v>
      </c>
      <c r="N4589">
        <v>6.5871999999999997E-3</v>
      </c>
      <c r="O4589">
        <v>1.6533300000000001E-2</v>
      </c>
      <c r="P4589">
        <v>56.182899999999997</v>
      </c>
      <c r="Q4589">
        <v>1.31363E-2</v>
      </c>
    </row>
    <row r="4590" spans="1:17">
      <c r="A4590" t="s">
        <v>6796</v>
      </c>
      <c r="B4590" t="s">
        <v>2</v>
      </c>
      <c r="C4590" t="s">
        <v>15</v>
      </c>
      <c r="D4590" t="s">
        <v>19</v>
      </c>
      <c r="E4590" t="s">
        <v>69</v>
      </c>
      <c r="F4590" t="s">
        <v>28</v>
      </c>
      <c r="G4590">
        <v>5</v>
      </c>
      <c r="H4590">
        <v>0.78052750000000004</v>
      </c>
      <c r="I4590">
        <v>0.767845</v>
      </c>
      <c r="J4590">
        <v>-1.2682499999999999E-2</v>
      </c>
      <c r="K4590">
        <v>-3.2722599999999998E-2</v>
      </c>
      <c r="L4590">
        <v>-2.08828E-2</v>
      </c>
      <c r="M4590">
        <v>-1.2682499999999999E-2</v>
      </c>
      <c r="N4590">
        <v>-4.4822999999999998E-3</v>
      </c>
      <c r="O4590">
        <v>7.3575999999999997E-3</v>
      </c>
      <c r="P4590">
        <v>55.560699999999997</v>
      </c>
      <c r="Q4590">
        <v>1.5637399999999999E-2</v>
      </c>
    </row>
    <row r="4591" spans="1:17">
      <c r="A4591" t="s">
        <v>6797</v>
      </c>
      <c r="B4591" t="s">
        <v>2</v>
      </c>
      <c r="C4591" t="s">
        <v>15</v>
      </c>
      <c r="D4591" t="s">
        <v>19</v>
      </c>
      <c r="E4591" t="s">
        <v>69</v>
      </c>
      <c r="F4591" t="s">
        <v>28</v>
      </c>
      <c r="G4591">
        <v>6</v>
      </c>
      <c r="H4591">
        <v>0.92890539999999999</v>
      </c>
      <c r="I4591">
        <v>0.85861770000000004</v>
      </c>
      <c r="J4591">
        <v>-7.0287699999999995E-2</v>
      </c>
      <c r="K4591">
        <v>-9.2649800000000004E-2</v>
      </c>
      <c r="L4591">
        <v>-7.9438099999999998E-2</v>
      </c>
      <c r="M4591">
        <v>-7.0287699999999995E-2</v>
      </c>
      <c r="N4591">
        <v>-6.1137400000000001E-2</v>
      </c>
      <c r="O4591">
        <v>-4.7925700000000002E-2</v>
      </c>
      <c r="P4591">
        <v>55.004100000000001</v>
      </c>
      <c r="Q4591">
        <v>1.7449200000000002E-2</v>
      </c>
    </row>
    <row r="4592" spans="1:17">
      <c r="A4592" t="s">
        <v>6798</v>
      </c>
      <c r="B4592" t="s">
        <v>2</v>
      </c>
      <c r="C4592" t="s">
        <v>15</v>
      </c>
      <c r="D4592" t="s">
        <v>19</v>
      </c>
      <c r="E4592" t="s">
        <v>69</v>
      </c>
      <c r="F4592" t="s">
        <v>28</v>
      </c>
      <c r="G4592">
        <v>7</v>
      </c>
      <c r="H4592">
        <v>1.1328240000000001</v>
      </c>
      <c r="I4592">
        <v>1.043515</v>
      </c>
      <c r="J4592">
        <v>-8.9309399999999997E-2</v>
      </c>
      <c r="K4592">
        <v>-0.11841359999999999</v>
      </c>
      <c r="L4592">
        <v>-0.10121860000000001</v>
      </c>
      <c r="M4592">
        <v>-8.9309399999999997E-2</v>
      </c>
      <c r="N4592">
        <v>-7.7400200000000002E-2</v>
      </c>
      <c r="O4592">
        <v>-6.02052E-2</v>
      </c>
      <c r="P4592">
        <v>54.395499999999998</v>
      </c>
      <c r="Q4592">
        <v>2.27101E-2</v>
      </c>
    </row>
    <row r="4593" spans="1:17">
      <c r="A4593" t="s">
        <v>6799</v>
      </c>
      <c r="B4593" t="s">
        <v>2</v>
      </c>
      <c r="C4593" t="s">
        <v>15</v>
      </c>
      <c r="D4593" t="s">
        <v>19</v>
      </c>
      <c r="E4593" t="s">
        <v>69</v>
      </c>
      <c r="F4593" t="s">
        <v>28</v>
      </c>
      <c r="G4593">
        <v>8</v>
      </c>
      <c r="H4593">
        <v>1.283566</v>
      </c>
      <c r="I4593">
        <v>1.0944640000000001</v>
      </c>
      <c r="J4593">
        <v>-0.18910189999999999</v>
      </c>
      <c r="K4593">
        <v>-0.21823000000000001</v>
      </c>
      <c r="L4593">
        <v>-0.2010209</v>
      </c>
      <c r="M4593">
        <v>-0.18910189999999999</v>
      </c>
      <c r="N4593">
        <v>-0.1771829</v>
      </c>
      <c r="O4593">
        <v>-0.1599738</v>
      </c>
      <c r="P4593">
        <v>54.465600000000002</v>
      </c>
      <c r="Q4593">
        <v>2.27288E-2</v>
      </c>
    </row>
    <row r="4594" spans="1:17">
      <c r="A4594" t="s">
        <v>6800</v>
      </c>
      <c r="B4594" t="s">
        <v>2</v>
      </c>
      <c r="C4594" t="s">
        <v>15</v>
      </c>
      <c r="D4594" t="s">
        <v>19</v>
      </c>
      <c r="E4594" t="s">
        <v>69</v>
      </c>
      <c r="F4594" t="s">
        <v>28</v>
      </c>
      <c r="G4594">
        <v>9</v>
      </c>
      <c r="H4594">
        <v>1.344654</v>
      </c>
      <c r="I4594">
        <v>1.1733640000000001</v>
      </c>
      <c r="J4594">
        <v>-0.1712892</v>
      </c>
      <c r="K4594">
        <v>-0.20464879999999999</v>
      </c>
      <c r="L4594">
        <v>-0.18493970000000001</v>
      </c>
      <c r="M4594">
        <v>-0.1712892</v>
      </c>
      <c r="N4594">
        <v>-0.1576388</v>
      </c>
      <c r="O4594">
        <v>-0.13792969999999999</v>
      </c>
      <c r="P4594">
        <v>57.3292</v>
      </c>
      <c r="Q4594">
        <v>2.6030600000000001E-2</v>
      </c>
    </row>
    <row r="4595" spans="1:17">
      <c r="A4595" t="s">
        <v>6801</v>
      </c>
      <c r="B4595" t="s">
        <v>2</v>
      </c>
      <c r="C4595" t="s">
        <v>15</v>
      </c>
      <c r="D4595" t="s">
        <v>19</v>
      </c>
      <c r="E4595" t="s">
        <v>69</v>
      </c>
      <c r="F4595" t="s">
        <v>28</v>
      </c>
      <c r="G4595">
        <v>10</v>
      </c>
      <c r="H4595">
        <v>1.4208209999999999</v>
      </c>
      <c r="I4595">
        <v>1.2235799999999999</v>
      </c>
      <c r="J4595">
        <v>-0.19724149999999999</v>
      </c>
      <c r="K4595">
        <v>-0.23325509999999999</v>
      </c>
      <c r="L4595">
        <v>-0.2119779</v>
      </c>
      <c r="M4595">
        <v>-0.19724149999999999</v>
      </c>
      <c r="N4595">
        <v>-0.182505</v>
      </c>
      <c r="O4595">
        <v>-0.16122790000000001</v>
      </c>
      <c r="P4595">
        <v>61.739199999999997</v>
      </c>
      <c r="Q4595">
        <v>2.8101500000000001E-2</v>
      </c>
    </row>
    <row r="4596" spans="1:17">
      <c r="A4596" t="s">
        <v>6802</v>
      </c>
      <c r="B4596" t="s">
        <v>2</v>
      </c>
      <c r="C4596" t="s">
        <v>15</v>
      </c>
      <c r="D4596" t="s">
        <v>19</v>
      </c>
      <c r="E4596" t="s">
        <v>69</v>
      </c>
      <c r="F4596" t="s">
        <v>28</v>
      </c>
      <c r="G4596">
        <v>11</v>
      </c>
      <c r="H4596">
        <v>1.29853</v>
      </c>
      <c r="I4596">
        <v>1.141834</v>
      </c>
      <c r="J4596">
        <v>-0.15669620000000001</v>
      </c>
      <c r="K4596">
        <v>-0.19365299999999999</v>
      </c>
      <c r="L4596">
        <v>-0.17181859999999999</v>
      </c>
      <c r="M4596">
        <v>-0.15669620000000001</v>
      </c>
      <c r="N4596">
        <v>-0.1415737</v>
      </c>
      <c r="O4596">
        <v>-0.11973930000000001</v>
      </c>
      <c r="P4596">
        <v>65.863299999999995</v>
      </c>
      <c r="Q4596">
        <v>2.8837600000000001E-2</v>
      </c>
    </row>
    <row r="4597" spans="1:17">
      <c r="A4597" t="s">
        <v>6803</v>
      </c>
      <c r="B4597" t="s">
        <v>2</v>
      </c>
      <c r="C4597" t="s">
        <v>15</v>
      </c>
      <c r="D4597" t="s">
        <v>19</v>
      </c>
      <c r="E4597" t="s">
        <v>69</v>
      </c>
      <c r="F4597" t="s">
        <v>28</v>
      </c>
      <c r="G4597">
        <v>12</v>
      </c>
      <c r="H4597">
        <v>1.167951</v>
      </c>
      <c r="I4597">
        <v>1.1752819999999999</v>
      </c>
      <c r="J4597">
        <v>7.3303999999999999E-3</v>
      </c>
      <c r="K4597">
        <v>-3.2086299999999998E-2</v>
      </c>
      <c r="L4597">
        <v>-8.7986000000000002E-3</v>
      </c>
      <c r="M4597">
        <v>7.3303999999999999E-3</v>
      </c>
      <c r="N4597">
        <v>2.3459299999999999E-2</v>
      </c>
      <c r="O4597">
        <v>4.6746999999999997E-2</v>
      </c>
      <c r="P4597">
        <v>68.951899999999995</v>
      </c>
      <c r="Q4597">
        <v>3.0757E-2</v>
      </c>
    </row>
    <row r="4598" spans="1:17">
      <c r="A4598" t="s">
        <v>6804</v>
      </c>
      <c r="B4598" t="s">
        <v>2</v>
      </c>
      <c r="C4598" t="s">
        <v>15</v>
      </c>
      <c r="D4598" t="s">
        <v>19</v>
      </c>
      <c r="E4598" t="s">
        <v>69</v>
      </c>
      <c r="F4598" t="s">
        <v>28</v>
      </c>
      <c r="G4598">
        <v>13</v>
      </c>
      <c r="H4598">
        <v>1.225444</v>
      </c>
      <c r="I4598">
        <v>1.225444</v>
      </c>
      <c r="J4598">
        <v>0</v>
      </c>
      <c r="K4598">
        <v>0.116756</v>
      </c>
      <c r="L4598">
        <v>0.1378085</v>
      </c>
      <c r="M4598">
        <v>0.15238940000000001</v>
      </c>
      <c r="N4598">
        <v>0.16697029999999999</v>
      </c>
      <c r="O4598">
        <v>0.18802279999999999</v>
      </c>
      <c r="P4598">
        <v>71.862799999999993</v>
      </c>
      <c r="Q4598">
        <v>2.78049E-2</v>
      </c>
    </row>
    <row r="4599" spans="1:17">
      <c r="A4599" t="s">
        <v>6805</v>
      </c>
      <c r="B4599" t="s">
        <v>2</v>
      </c>
      <c r="C4599" t="s">
        <v>15</v>
      </c>
      <c r="D4599" t="s">
        <v>19</v>
      </c>
      <c r="E4599" t="s">
        <v>69</v>
      </c>
      <c r="F4599" t="s">
        <v>28</v>
      </c>
      <c r="G4599">
        <v>14</v>
      </c>
      <c r="H4599">
        <v>1.0849819999999999</v>
      </c>
      <c r="I4599">
        <v>1.237371</v>
      </c>
      <c r="J4599">
        <v>0.15238940000000001</v>
      </c>
      <c r="K4599">
        <v>0.15182229999999999</v>
      </c>
      <c r="L4599">
        <v>0.17443</v>
      </c>
      <c r="M4599">
        <v>0.1900879</v>
      </c>
      <c r="N4599">
        <v>0.20574590000000001</v>
      </c>
      <c r="O4599">
        <v>0.22835349999999999</v>
      </c>
      <c r="P4599">
        <v>74.153400000000005</v>
      </c>
      <c r="Q4599">
        <v>2.9858800000000001E-2</v>
      </c>
    </row>
    <row r="4600" spans="1:17">
      <c r="A4600" t="s">
        <v>6806</v>
      </c>
      <c r="B4600" t="s">
        <v>2</v>
      </c>
      <c r="C4600" t="s">
        <v>15</v>
      </c>
      <c r="D4600" t="s">
        <v>19</v>
      </c>
      <c r="E4600" t="s">
        <v>69</v>
      </c>
      <c r="F4600" t="s">
        <v>28</v>
      </c>
      <c r="G4600">
        <v>15</v>
      </c>
      <c r="H4600">
        <v>1.1634199999999999</v>
      </c>
      <c r="I4600">
        <v>1.3535079999999999</v>
      </c>
      <c r="J4600">
        <v>0.1900879</v>
      </c>
      <c r="K4600">
        <v>0.21552270000000001</v>
      </c>
      <c r="L4600">
        <v>0.24035619999999999</v>
      </c>
      <c r="M4600">
        <v>0.2575558</v>
      </c>
      <c r="N4600">
        <v>0.27475539999999998</v>
      </c>
      <c r="O4600">
        <v>0.29958889999999999</v>
      </c>
      <c r="P4600">
        <v>75.595799999999997</v>
      </c>
      <c r="Q4600">
        <v>3.2798599999999997E-2</v>
      </c>
    </row>
    <row r="4601" spans="1:17">
      <c r="A4601" t="s">
        <v>6807</v>
      </c>
      <c r="B4601" t="s">
        <v>2</v>
      </c>
      <c r="C4601" t="s">
        <v>15</v>
      </c>
      <c r="D4601" t="s">
        <v>19</v>
      </c>
      <c r="E4601" t="s">
        <v>69</v>
      </c>
      <c r="F4601" t="s">
        <v>28</v>
      </c>
      <c r="G4601">
        <v>16</v>
      </c>
      <c r="H4601">
        <v>1.2844139999999999</v>
      </c>
      <c r="I4601">
        <v>1.5419700000000001</v>
      </c>
      <c r="J4601">
        <v>0.2575558</v>
      </c>
      <c r="K4601">
        <v>0.29250989999999999</v>
      </c>
      <c r="L4601">
        <v>0.32326870000000002</v>
      </c>
      <c r="M4601">
        <v>0.34457209999999999</v>
      </c>
      <c r="N4601">
        <v>0.36587560000000002</v>
      </c>
      <c r="O4601">
        <v>0.3966344</v>
      </c>
      <c r="P4601">
        <v>76.404399999999995</v>
      </c>
      <c r="Q4601">
        <v>4.0624399999999998E-2</v>
      </c>
    </row>
    <row r="4602" spans="1:17">
      <c r="A4602" t="s">
        <v>6808</v>
      </c>
      <c r="B4602" t="s">
        <v>2</v>
      </c>
      <c r="C4602" t="s">
        <v>15</v>
      </c>
      <c r="D4602" t="s">
        <v>19</v>
      </c>
      <c r="E4602" t="s">
        <v>69</v>
      </c>
      <c r="F4602" t="s">
        <v>28</v>
      </c>
      <c r="G4602">
        <v>17</v>
      </c>
      <c r="H4602">
        <v>1.4319200000000001</v>
      </c>
      <c r="I4602">
        <v>1.776492</v>
      </c>
      <c r="J4602">
        <v>0.34457209999999999</v>
      </c>
      <c r="K4602">
        <v>0.33102229999999999</v>
      </c>
      <c r="L4602">
        <v>0.3615814</v>
      </c>
      <c r="M4602">
        <v>0.38274659999999999</v>
      </c>
      <c r="N4602">
        <v>0.40391179999999999</v>
      </c>
      <c r="O4602">
        <v>0.43447089999999999</v>
      </c>
      <c r="P4602">
        <v>75.967500000000001</v>
      </c>
      <c r="Q4602">
        <v>4.0360699999999999E-2</v>
      </c>
    </row>
    <row r="4603" spans="1:17">
      <c r="A4603" t="s">
        <v>6809</v>
      </c>
      <c r="B4603" t="s">
        <v>2</v>
      </c>
      <c r="C4603" t="s">
        <v>15</v>
      </c>
      <c r="D4603" t="s">
        <v>19</v>
      </c>
      <c r="E4603" t="s">
        <v>69</v>
      </c>
      <c r="F4603" t="s">
        <v>28</v>
      </c>
      <c r="G4603">
        <v>18</v>
      </c>
      <c r="H4603">
        <v>1.5954969999999999</v>
      </c>
      <c r="I4603">
        <v>1.978243</v>
      </c>
      <c r="J4603">
        <v>0.38274659999999999</v>
      </c>
      <c r="K4603">
        <v>0.28881889999999999</v>
      </c>
      <c r="L4603">
        <v>0.32075110000000001</v>
      </c>
      <c r="M4603">
        <v>0.34286729999999999</v>
      </c>
      <c r="N4603">
        <v>0.36498360000000002</v>
      </c>
      <c r="O4603">
        <v>0.39691579999999999</v>
      </c>
      <c r="P4603">
        <v>73.674300000000002</v>
      </c>
      <c r="Q4603">
        <v>4.2174299999999998E-2</v>
      </c>
    </row>
    <row r="4604" spans="1:17">
      <c r="A4604" t="s">
        <v>6810</v>
      </c>
      <c r="B4604" t="s">
        <v>2</v>
      </c>
      <c r="C4604" t="s">
        <v>15</v>
      </c>
      <c r="D4604" t="s">
        <v>19</v>
      </c>
      <c r="E4604" t="s">
        <v>69</v>
      </c>
      <c r="F4604" t="s">
        <v>28</v>
      </c>
      <c r="G4604">
        <v>19</v>
      </c>
      <c r="H4604">
        <v>1.683994</v>
      </c>
      <c r="I4604">
        <v>2.0268609999999998</v>
      </c>
      <c r="J4604">
        <v>0.34286729999999999</v>
      </c>
      <c r="K4604">
        <v>0.1130747</v>
      </c>
      <c r="L4604">
        <v>0.1429318</v>
      </c>
      <c r="M4604">
        <v>0.1636108</v>
      </c>
      <c r="N4604">
        <v>0.1842897</v>
      </c>
      <c r="O4604">
        <v>0.2141469</v>
      </c>
      <c r="P4604">
        <v>69.848799999999997</v>
      </c>
      <c r="Q4604">
        <v>3.9433500000000003E-2</v>
      </c>
    </row>
    <row r="4605" spans="1:17">
      <c r="A4605" t="s">
        <v>6811</v>
      </c>
      <c r="B4605" t="s">
        <v>2</v>
      </c>
      <c r="C4605" t="s">
        <v>15</v>
      </c>
      <c r="D4605" t="s">
        <v>19</v>
      </c>
      <c r="E4605" t="s">
        <v>69</v>
      </c>
      <c r="F4605" t="s">
        <v>28</v>
      </c>
      <c r="G4605">
        <v>20</v>
      </c>
      <c r="H4605">
        <v>1.876296</v>
      </c>
      <c r="I4605">
        <v>1.921187</v>
      </c>
      <c r="J4605">
        <v>4.4891199999999999E-2</v>
      </c>
      <c r="K4605">
        <v>-8.9311000000000008E-3</v>
      </c>
      <c r="L4605">
        <v>2.2867499999999999E-2</v>
      </c>
      <c r="M4605">
        <v>4.4891199999999999E-2</v>
      </c>
      <c r="N4605">
        <v>6.6914799999999997E-2</v>
      </c>
      <c r="O4605">
        <v>9.8713400000000007E-2</v>
      </c>
      <c r="P4605">
        <v>66.446899999999999</v>
      </c>
      <c r="Q4605">
        <v>4.1997699999999999E-2</v>
      </c>
    </row>
    <row r="4606" spans="1:17">
      <c r="A4606" t="s">
        <v>6812</v>
      </c>
      <c r="B4606" t="s">
        <v>2</v>
      </c>
      <c r="C4606" t="s">
        <v>15</v>
      </c>
      <c r="D4606" t="s">
        <v>19</v>
      </c>
      <c r="E4606" t="s">
        <v>69</v>
      </c>
      <c r="F4606" t="s">
        <v>28</v>
      </c>
      <c r="G4606">
        <v>21</v>
      </c>
      <c r="H4606">
        <v>1.7863389999999999</v>
      </c>
      <c r="I4606">
        <v>1.7785059999999999</v>
      </c>
      <c r="J4606">
        <v>-7.8323000000000004E-3</v>
      </c>
      <c r="K4606">
        <v>-5.5218700000000003E-2</v>
      </c>
      <c r="L4606">
        <v>-2.7222400000000001E-2</v>
      </c>
      <c r="M4606">
        <v>-7.8323000000000004E-3</v>
      </c>
      <c r="N4606">
        <v>1.1557899999999999E-2</v>
      </c>
      <c r="O4606">
        <v>3.9554199999999998E-2</v>
      </c>
      <c r="P4606">
        <v>63.715899999999998</v>
      </c>
      <c r="Q4606">
        <v>3.6975800000000003E-2</v>
      </c>
    </row>
    <row r="4607" spans="1:17">
      <c r="A4607" t="s">
        <v>6813</v>
      </c>
      <c r="B4607" t="s">
        <v>2</v>
      </c>
      <c r="C4607" t="s">
        <v>15</v>
      </c>
      <c r="D4607" t="s">
        <v>19</v>
      </c>
      <c r="E4607" t="s">
        <v>69</v>
      </c>
      <c r="F4607" t="s">
        <v>28</v>
      </c>
      <c r="G4607">
        <v>22</v>
      </c>
      <c r="H4607">
        <v>1.5919129999999999</v>
      </c>
      <c r="I4607">
        <v>1.5724180000000001</v>
      </c>
      <c r="J4607">
        <v>-1.94942E-2</v>
      </c>
      <c r="K4607">
        <v>-5.9342899999999997E-2</v>
      </c>
      <c r="L4607">
        <v>-3.5799900000000003E-2</v>
      </c>
      <c r="M4607">
        <v>-1.94942E-2</v>
      </c>
      <c r="N4607">
        <v>-3.1884000000000001E-3</v>
      </c>
      <c r="O4607">
        <v>2.03546E-2</v>
      </c>
      <c r="P4607">
        <v>61.766500000000001</v>
      </c>
      <c r="Q4607">
        <v>3.10941E-2</v>
      </c>
    </row>
    <row r="4608" spans="1:17">
      <c r="A4608" t="s">
        <v>6814</v>
      </c>
      <c r="B4608" t="s">
        <v>2</v>
      </c>
      <c r="C4608" t="s">
        <v>15</v>
      </c>
      <c r="D4608" t="s">
        <v>19</v>
      </c>
      <c r="E4608" t="s">
        <v>69</v>
      </c>
      <c r="F4608" t="s">
        <v>28</v>
      </c>
      <c r="G4608">
        <v>23</v>
      </c>
      <c r="H4608">
        <v>1.272608</v>
      </c>
      <c r="I4608">
        <v>1.291965</v>
      </c>
      <c r="J4608">
        <v>1.9356999999999999E-2</v>
      </c>
      <c r="K4608">
        <v>-1.35351E-2</v>
      </c>
      <c r="L4608">
        <v>5.8977999999999999E-3</v>
      </c>
      <c r="M4608">
        <v>1.9356999999999999E-2</v>
      </c>
      <c r="N4608">
        <v>3.2816100000000001E-2</v>
      </c>
      <c r="O4608">
        <v>5.2248999999999997E-2</v>
      </c>
      <c r="P4608">
        <v>60.436900000000001</v>
      </c>
      <c r="Q4608">
        <v>2.5665799999999999E-2</v>
      </c>
    </row>
    <row r="4609" spans="1:17">
      <c r="A4609" t="s">
        <v>6815</v>
      </c>
      <c r="B4609" t="s">
        <v>2</v>
      </c>
      <c r="C4609" t="s">
        <v>15</v>
      </c>
      <c r="D4609" t="s">
        <v>19</v>
      </c>
      <c r="E4609" t="s">
        <v>69</v>
      </c>
      <c r="F4609" t="s">
        <v>28</v>
      </c>
      <c r="G4609">
        <v>24</v>
      </c>
      <c r="H4609">
        <v>0.99575809999999998</v>
      </c>
      <c r="I4609">
        <v>1.0490870000000001</v>
      </c>
      <c r="J4609">
        <v>5.33292E-2</v>
      </c>
      <c r="K4609">
        <v>2.60565E-2</v>
      </c>
      <c r="L4609">
        <v>4.2169499999999999E-2</v>
      </c>
      <c r="M4609">
        <v>5.33292E-2</v>
      </c>
      <c r="N4609">
        <v>6.4489000000000005E-2</v>
      </c>
      <c r="O4609">
        <v>8.0601900000000004E-2</v>
      </c>
      <c r="P4609">
        <v>59.337899999999998</v>
      </c>
      <c r="Q4609">
        <v>2.1281000000000001E-2</v>
      </c>
    </row>
    <row r="4610" spans="1:17">
      <c r="A4610" t="s">
        <v>6816</v>
      </c>
      <c r="B4610" t="s">
        <v>2</v>
      </c>
      <c r="C4610" t="s">
        <v>16</v>
      </c>
      <c r="D4610" t="s">
        <v>18</v>
      </c>
      <c r="E4610" t="s">
        <v>69</v>
      </c>
      <c r="F4610" t="s">
        <v>21</v>
      </c>
      <c r="G4610">
        <v>1</v>
      </c>
      <c r="H4610">
        <v>0.88244120000000004</v>
      </c>
      <c r="I4610">
        <v>0.9008237</v>
      </c>
      <c r="J4610">
        <v>1.83825E-2</v>
      </c>
      <c r="K4610">
        <v>4.6365E-3</v>
      </c>
      <c r="L4610">
        <v>1.27578E-2</v>
      </c>
      <c r="M4610">
        <v>1.83825E-2</v>
      </c>
      <c r="N4610">
        <v>2.4007299999999999E-2</v>
      </c>
      <c r="O4610">
        <v>3.2128499999999997E-2</v>
      </c>
      <c r="P4610">
        <v>64.275700000000001</v>
      </c>
      <c r="Q4610">
        <v>1.0726100000000001E-2</v>
      </c>
    </row>
    <row r="4611" spans="1:17">
      <c r="A4611" t="s">
        <v>6817</v>
      </c>
      <c r="B4611" t="s">
        <v>2</v>
      </c>
      <c r="C4611" t="s">
        <v>16</v>
      </c>
      <c r="D4611" t="s">
        <v>18</v>
      </c>
      <c r="E4611" t="s">
        <v>69</v>
      </c>
      <c r="F4611" t="s">
        <v>21</v>
      </c>
      <c r="G4611">
        <v>2</v>
      </c>
      <c r="H4611">
        <v>0.80301690000000003</v>
      </c>
      <c r="I4611">
        <v>0.79140029999999995</v>
      </c>
      <c r="J4611">
        <v>-1.1616599999999999E-2</v>
      </c>
      <c r="K4611">
        <v>-2.3046000000000001E-2</v>
      </c>
      <c r="L4611">
        <v>-1.62934E-2</v>
      </c>
      <c r="M4611">
        <v>-1.1616599999999999E-2</v>
      </c>
      <c r="N4611">
        <v>-6.9398000000000003E-3</v>
      </c>
      <c r="O4611">
        <v>-1.873E-4</v>
      </c>
      <c r="P4611">
        <v>63.0961</v>
      </c>
      <c r="Q4611">
        <v>8.9183999999999999E-3</v>
      </c>
    </row>
    <row r="4612" spans="1:17">
      <c r="A4612" t="s">
        <v>6818</v>
      </c>
      <c r="B4612" t="s">
        <v>2</v>
      </c>
      <c r="C4612" t="s">
        <v>16</v>
      </c>
      <c r="D4612" t="s">
        <v>18</v>
      </c>
      <c r="E4612" t="s">
        <v>69</v>
      </c>
      <c r="F4612" t="s">
        <v>21</v>
      </c>
      <c r="G4612">
        <v>3</v>
      </c>
      <c r="H4612">
        <v>0.76277320000000004</v>
      </c>
      <c r="I4612">
        <v>0.73130200000000001</v>
      </c>
      <c r="J4612">
        <v>-3.1471199999999998E-2</v>
      </c>
      <c r="K4612">
        <v>-4.2108600000000003E-2</v>
      </c>
      <c r="L4612">
        <v>-3.5823899999999999E-2</v>
      </c>
      <c r="M4612">
        <v>-3.1471199999999998E-2</v>
      </c>
      <c r="N4612">
        <v>-2.71185E-2</v>
      </c>
      <c r="O4612">
        <v>-2.08338E-2</v>
      </c>
      <c r="P4612">
        <v>62.096299999999999</v>
      </c>
      <c r="Q4612">
        <v>8.3003999999999994E-3</v>
      </c>
    </row>
    <row r="4613" spans="1:17">
      <c r="A4613" t="s">
        <v>6819</v>
      </c>
      <c r="B4613" t="s">
        <v>2</v>
      </c>
      <c r="C4613" t="s">
        <v>16</v>
      </c>
      <c r="D4613" t="s">
        <v>18</v>
      </c>
      <c r="E4613" t="s">
        <v>69</v>
      </c>
      <c r="F4613" t="s">
        <v>21</v>
      </c>
      <c r="G4613">
        <v>4</v>
      </c>
      <c r="H4613">
        <v>0.73929440000000002</v>
      </c>
      <c r="I4613">
        <v>0.70070860000000001</v>
      </c>
      <c r="J4613">
        <v>-3.8585700000000001E-2</v>
      </c>
      <c r="K4613">
        <v>-4.8441999999999999E-2</v>
      </c>
      <c r="L4613">
        <v>-4.2618799999999998E-2</v>
      </c>
      <c r="M4613">
        <v>-3.8585700000000001E-2</v>
      </c>
      <c r="N4613">
        <v>-3.4552600000000003E-2</v>
      </c>
      <c r="O4613">
        <v>-2.8729500000000002E-2</v>
      </c>
      <c r="P4613">
        <v>61.23</v>
      </c>
      <c r="Q4613">
        <v>7.6908999999999996E-3</v>
      </c>
    </row>
    <row r="4614" spans="1:17">
      <c r="A4614" t="s">
        <v>6820</v>
      </c>
      <c r="B4614" t="s">
        <v>2</v>
      </c>
      <c r="C4614" t="s">
        <v>16</v>
      </c>
      <c r="D4614" t="s">
        <v>18</v>
      </c>
      <c r="E4614" t="s">
        <v>69</v>
      </c>
      <c r="F4614" t="s">
        <v>21</v>
      </c>
      <c r="G4614">
        <v>5</v>
      </c>
      <c r="H4614">
        <v>0.74873920000000005</v>
      </c>
      <c r="I4614">
        <v>0.7030324</v>
      </c>
      <c r="J4614">
        <v>-4.5706799999999999E-2</v>
      </c>
      <c r="K4614">
        <v>-5.51139E-2</v>
      </c>
      <c r="L4614">
        <v>-4.9556099999999999E-2</v>
      </c>
      <c r="M4614">
        <v>-4.5706799999999999E-2</v>
      </c>
      <c r="N4614">
        <v>-4.1857600000000002E-2</v>
      </c>
      <c r="O4614">
        <v>-3.62998E-2</v>
      </c>
      <c r="P4614">
        <v>60.474699999999999</v>
      </c>
      <c r="Q4614">
        <v>7.3403000000000001E-3</v>
      </c>
    </row>
    <row r="4615" spans="1:17">
      <c r="A4615" t="s">
        <v>6821</v>
      </c>
      <c r="B4615" t="s">
        <v>2</v>
      </c>
      <c r="C4615" t="s">
        <v>16</v>
      </c>
      <c r="D4615" t="s">
        <v>18</v>
      </c>
      <c r="E4615" t="s">
        <v>69</v>
      </c>
      <c r="F4615" t="s">
        <v>21</v>
      </c>
      <c r="G4615">
        <v>6</v>
      </c>
      <c r="H4615">
        <v>0.83042590000000005</v>
      </c>
      <c r="I4615">
        <v>0.76232540000000004</v>
      </c>
      <c r="J4615">
        <v>-6.8100400000000005E-2</v>
      </c>
      <c r="K4615">
        <v>-7.9434199999999996E-2</v>
      </c>
      <c r="L4615">
        <v>-7.27381E-2</v>
      </c>
      <c r="M4615">
        <v>-6.8100400000000005E-2</v>
      </c>
      <c r="N4615">
        <v>-6.34628E-2</v>
      </c>
      <c r="O4615">
        <v>-5.6766700000000003E-2</v>
      </c>
      <c r="P4615">
        <v>59.8521</v>
      </c>
      <c r="Q4615">
        <v>8.8436999999999995E-3</v>
      </c>
    </row>
    <row r="4616" spans="1:17">
      <c r="A4616" t="s">
        <v>6822</v>
      </c>
      <c r="B4616" t="s">
        <v>2</v>
      </c>
      <c r="C4616" t="s">
        <v>16</v>
      </c>
      <c r="D4616" t="s">
        <v>18</v>
      </c>
      <c r="E4616" t="s">
        <v>69</v>
      </c>
      <c r="F4616" t="s">
        <v>21</v>
      </c>
      <c r="G4616">
        <v>7</v>
      </c>
      <c r="H4616">
        <v>0.98065880000000005</v>
      </c>
      <c r="I4616">
        <v>0.88254730000000003</v>
      </c>
      <c r="J4616">
        <v>-9.8111500000000004E-2</v>
      </c>
      <c r="K4616">
        <v>-0.11200599999999999</v>
      </c>
      <c r="L4616">
        <v>-0.103797</v>
      </c>
      <c r="M4616">
        <v>-9.8111500000000004E-2</v>
      </c>
      <c r="N4616">
        <v>-9.2425999999999994E-2</v>
      </c>
      <c r="O4616">
        <v>-8.4217100000000003E-2</v>
      </c>
      <c r="P4616">
        <v>59.338000000000001</v>
      </c>
      <c r="Q4616">
        <v>1.08419E-2</v>
      </c>
    </row>
    <row r="4617" spans="1:17">
      <c r="A4617" t="s">
        <v>6823</v>
      </c>
      <c r="B4617" t="s">
        <v>2</v>
      </c>
      <c r="C4617" t="s">
        <v>16</v>
      </c>
      <c r="D4617" t="s">
        <v>18</v>
      </c>
      <c r="E4617" t="s">
        <v>69</v>
      </c>
      <c r="F4617" t="s">
        <v>21</v>
      </c>
      <c r="G4617">
        <v>8</v>
      </c>
      <c r="H4617">
        <v>1.1023210000000001</v>
      </c>
      <c r="I4617">
        <v>0.97685290000000002</v>
      </c>
      <c r="J4617">
        <v>-0.12546789999999999</v>
      </c>
      <c r="K4617">
        <v>-0.14137140000000001</v>
      </c>
      <c r="L4617">
        <v>-0.1319755</v>
      </c>
      <c r="M4617">
        <v>-0.12546789999999999</v>
      </c>
      <c r="N4617">
        <v>-0.1189603</v>
      </c>
      <c r="O4617">
        <v>-0.10956440000000001</v>
      </c>
      <c r="P4617">
        <v>60.294499999999999</v>
      </c>
      <c r="Q4617">
        <v>1.24096E-2</v>
      </c>
    </row>
    <row r="4618" spans="1:17">
      <c r="A4618" t="s">
        <v>6824</v>
      </c>
      <c r="B4618" t="s">
        <v>2</v>
      </c>
      <c r="C4618" t="s">
        <v>16</v>
      </c>
      <c r="D4618" t="s">
        <v>18</v>
      </c>
      <c r="E4618" t="s">
        <v>69</v>
      </c>
      <c r="F4618" t="s">
        <v>21</v>
      </c>
      <c r="G4618">
        <v>9</v>
      </c>
      <c r="H4618">
        <v>1.1346480000000001</v>
      </c>
      <c r="I4618">
        <v>0.96918930000000003</v>
      </c>
      <c r="J4618">
        <v>-0.16545899999999999</v>
      </c>
      <c r="K4618">
        <v>-0.1831477</v>
      </c>
      <c r="L4618">
        <v>-0.17269709999999999</v>
      </c>
      <c r="M4618">
        <v>-0.16545899999999999</v>
      </c>
      <c r="N4618">
        <v>-0.158221</v>
      </c>
      <c r="O4618">
        <v>-0.1477704</v>
      </c>
      <c r="P4618">
        <v>64.129499999999993</v>
      </c>
      <c r="Q4618">
        <v>1.3802500000000001E-2</v>
      </c>
    </row>
    <row r="4619" spans="1:17">
      <c r="A4619" t="s">
        <v>6825</v>
      </c>
      <c r="B4619" t="s">
        <v>2</v>
      </c>
      <c r="C4619" t="s">
        <v>16</v>
      </c>
      <c r="D4619" t="s">
        <v>18</v>
      </c>
      <c r="E4619" t="s">
        <v>69</v>
      </c>
      <c r="F4619" t="s">
        <v>21</v>
      </c>
      <c r="G4619">
        <v>10</v>
      </c>
      <c r="H4619">
        <v>1.1399840000000001</v>
      </c>
      <c r="I4619">
        <v>0.98720039999999998</v>
      </c>
      <c r="J4619">
        <v>-0.15278349999999999</v>
      </c>
      <c r="K4619">
        <v>-0.17059450000000001</v>
      </c>
      <c r="L4619">
        <v>-0.16007160000000001</v>
      </c>
      <c r="M4619">
        <v>-0.15278349999999999</v>
      </c>
      <c r="N4619">
        <v>-0.1454955</v>
      </c>
      <c r="O4619">
        <v>-0.1349726</v>
      </c>
      <c r="P4619">
        <v>68.465599999999995</v>
      </c>
      <c r="Q4619">
        <v>1.3897899999999999E-2</v>
      </c>
    </row>
    <row r="4620" spans="1:17">
      <c r="A4620" t="s">
        <v>6826</v>
      </c>
      <c r="B4620" t="s">
        <v>2</v>
      </c>
      <c r="C4620" t="s">
        <v>16</v>
      </c>
      <c r="D4620" t="s">
        <v>18</v>
      </c>
      <c r="E4620" t="s">
        <v>69</v>
      </c>
      <c r="F4620" t="s">
        <v>21</v>
      </c>
      <c r="G4620">
        <v>11</v>
      </c>
      <c r="H4620">
        <v>1.1197360000000001</v>
      </c>
      <c r="I4620">
        <v>1.0121500000000001</v>
      </c>
      <c r="J4620">
        <v>-0.1075851</v>
      </c>
      <c r="K4620">
        <v>-0.12632409999999999</v>
      </c>
      <c r="L4620">
        <v>-0.11525299999999999</v>
      </c>
      <c r="M4620">
        <v>-0.1075851</v>
      </c>
      <c r="N4620">
        <v>-9.9917300000000001E-2</v>
      </c>
      <c r="O4620">
        <v>-8.88462E-2</v>
      </c>
      <c r="P4620">
        <v>72.643299999999996</v>
      </c>
      <c r="Q4620">
        <v>1.4622100000000001E-2</v>
      </c>
    </row>
    <row r="4621" spans="1:17">
      <c r="A4621" t="s">
        <v>6827</v>
      </c>
      <c r="B4621" t="s">
        <v>2</v>
      </c>
      <c r="C4621" t="s">
        <v>16</v>
      </c>
      <c r="D4621" t="s">
        <v>18</v>
      </c>
      <c r="E4621" t="s">
        <v>69</v>
      </c>
      <c r="F4621" t="s">
        <v>21</v>
      </c>
      <c r="G4621">
        <v>12</v>
      </c>
      <c r="H4621">
        <v>1.096238</v>
      </c>
      <c r="I4621">
        <v>1.070395</v>
      </c>
      <c r="J4621">
        <v>-2.5843100000000001E-2</v>
      </c>
      <c r="K4621">
        <v>-4.5192400000000001E-2</v>
      </c>
      <c r="L4621">
        <v>-3.3760699999999998E-2</v>
      </c>
      <c r="M4621">
        <v>-2.5843100000000001E-2</v>
      </c>
      <c r="N4621">
        <v>-1.79256E-2</v>
      </c>
      <c r="O4621">
        <v>-6.4939000000000004E-3</v>
      </c>
      <c r="P4621">
        <v>76.341999999999999</v>
      </c>
      <c r="Q4621">
        <v>1.50983E-2</v>
      </c>
    </row>
    <row r="4622" spans="1:17">
      <c r="A4622" t="s">
        <v>6828</v>
      </c>
      <c r="B4622" t="s">
        <v>2</v>
      </c>
      <c r="C4622" t="s">
        <v>16</v>
      </c>
      <c r="D4622" t="s">
        <v>18</v>
      </c>
      <c r="E4622" t="s">
        <v>69</v>
      </c>
      <c r="F4622" t="s">
        <v>21</v>
      </c>
      <c r="G4622">
        <v>13</v>
      </c>
      <c r="H4622">
        <v>1.1915210000000001</v>
      </c>
      <c r="I4622">
        <v>1.1915210000000001</v>
      </c>
      <c r="J4622">
        <v>0</v>
      </c>
      <c r="K4622">
        <v>9.6911999999999998E-2</v>
      </c>
      <c r="L4622">
        <v>0.1087654</v>
      </c>
      <c r="M4622">
        <v>0.116975</v>
      </c>
      <c r="N4622">
        <v>0.12518470000000001</v>
      </c>
      <c r="O4622">
        <v>0.13703799999999999</v>
      </c>
      <c r="P4622">
        <v>79.421099999999996</v>
      </c>
      <c r="Q4622">
        <v>1.5655200000000001E-2</v>
      </c>
    </row>
    <row r="4623" spans="1:17">
      <c r="A4623" t="s">
        <v>6829</v>
      </c>
      <c r="B4623" t="s">
        <v>2</v>
      </c>
      <c r="C4623" t="s">
        <v>16</v>
      </c>
      <c r="D4623" t="s">
        <v>18</v>
      </c>
      <c r="E4623" t="s">
        <v>69</v>
      </c>
      <c r="F4623" t="s">
        <v>21</v>
      </c>
      <c r="G4623">
        <v>14</v>
      </c>
      <c r="H4623">
        <v>1.2123459999999999</v>
      </c>
      <c r="I4623">
        <v>1.329321</v>
      </c>
      <c r="J4623">
        <v>0.116975</v>
      </c>
      <c r="K4623">
        <v>0.16240360000000001</v>
      </c>
      <c r="L4623">
        <v>0.17505019999999999</v>
      </c>
      <c r="M4623">
        <v>0.18380920000000001</v>
      </c>
      <c r="N4623">
        <v>0.19256819999999999</v>
      </c>
      <c r="O4623">
        <v>0.2052148</v>
      </c>
      <c r="P4623">
        <v>81.884</v>
      </c>
      <c r="Q4623">
        <v>1.67029E-2</v>
      </c>
    </row>
    <row r="4624" spans="1:17">
      <c r="A4624" t="s">
        <v>6830</v>
      </c>
      <c r="B4624" t="s">
        <v>2</v>
      </c>
      <c r="C4624" t="s">
        <v>16</v>
      </c>
      <c r="D4624" t="s">
        <v>18</v>
      </c>
      <c r="E4624" t="s">
        <v>69</v>
      </c>
      <c r="F4624" t="s">
        <v>21</v>
      </c>
      <c r="G4624">
        <v>15</v>
      </c>
      <c r="H4624">
        <v>1.337394</v>
      </c>
      <c r="I4624">
        <v>1.5212030000000001</v>
      </c>
      <c r="J4624">
        <v>0.18380920000000001</v>
      </c>
      <c r="K4624">
        <v>0.2072987</v>
      </c>
      <c r="L4624">
        <v>0.22171289999999999</v>
      </c>
      <c r="M4624">
        <v>0.23169609999999999</v>
      </c>
      <c r="N4624">
        <v>0.24167939999999999</v>
      </c>
      <c r="O4624">
        <v>0.25609349999999997</v>
      </c>
      <c r="P4624">
        <v>83.637200000000007</v>
      </c>
      <c r="Q4624">
        <v>1.9037399999999999E-2</v>
      </c>
    </row>
    <row r="4625" spans="1:17">
      <c r="A4625" t="s">
        <v>6831</v>
      </c>
      <c r="B4625" t="s">
        <v>2</v>
      </c>
      <c r="C4625" t="s">
        <v>16</v>
      </c>
      <c r="D4625" t="s">
        <v>18</v>
      </c>
      <c r="E4625" t="s">
        <v>69</v>
      </c>
      <c r="F4625" t="s">
        <v>21</v>
      </c>
      <c r="G4625">
        <v>16</v>
      </c>
      <c r="H4625">
        <v>1.515949</v>
      </c>
      <c r="I4625">
        <v>1.7476449999999999</v>
      </c>
      <c r="J4625">
        <v>0.23169609999999999</v>
      </c>
      <c r="K4625">
        <v>0.23684350000000001</v>
      </c>
      <c r="L4625">
        <v>0.25250070000000002</v>
      </c>
      <c r="M4625">
        <v>0.26334479999999999</v>
      </c>
      <c r="N4625">
        <v>0.27418890000000001</v>
      </c>
      <c r="O4625">
        <v>0.2898461</v>
      </c>
      <c r="P4625">
        <v>84.304199999999994</v>
      </c>
      <c r="Q4625">
        <v>2.0679099999999999E-2</v>
      </c>
    </row>
    <row r="4626" spans="1:17">
      <c r="A4626" t="s">
        <v>6832</v>
      </c>
      <c r="B4626" t="s">
        <v>2</v>
      </c>
      <c r="C4626" t="s">
        <v>16</v>
      </c>
      <c r="D4626" t="s">
        <v>18</v>
      </c>
      <c r="E4626" t="s">
        <v>69</v>
      </c>
      <c r="F4626" t="s">
        <v>21</v>
      </c>
      <c r="G4626">
        <v>17</v>
      </c>
      <c r="H4626">
        <v>1.6954469999999999</v>
      </c>
      <c r="I4626">
        <v>1.9587920000000001</v>
      </c>
      <c r="J4626">
        <v>0.26334479999999999</v>
      </c>
      <c r="K4626">
        <v>0.23861180000000001</v>
      </c>
      <c r="L4626">
        <v>0.25451699999999999</v>
      </c>
      <c r="M4626">
        <v>0.26553280000000001</v>
      </c>
      <c r="N4626">
        <v>0.27654859999999998</v>
      </c>
      <c r="O4626">
        <v>0.29245369999999998</v>
      </c>
      <c r="P4626">
        <v>83.832700000000003</v>
      </c>
      <c r="Q4626">
        <v>2.1006500000000001E-2</v>
      </c>
    </row>
    <row r="4627" spans="1:17">
      <c r="A4627" t="s">
        <v>6833</v>
      </c>
      <c r="B4627" t="s">
        <v>2</v>
      </c>
      <c r="C4627" t="s">
        <v>16</v>
      </c>
      <c r="D4627" t="s">
        <v>18</v>
      </c>
      <c r="E4627" t="s">
        <v>69</v>
      </c>
      <c r="F4627" t="s">
        <v>21</v>
      </c>
      <c r="G4627">
        <v>18</v>
      </c>
      <c r="H4627">
        <v>1.8304180000000001</v>
      </c>
      <c r="I4627">
        <v>2.0959500000000002</v>
      </c>
      <c r="J4627">
        <v>0.26553280000000001</v>
      </c>
      <c r="K4627">
        <v>0.19547030000000001</v>
      </c>
      <c r="L4627">
        <v>0.21219640000000001</v>
      </c>
      <c r="M4627">
        <v>0.2237808</v>
      </c>
      <c r="N4627">
        <v>0.2353653</v>
      </c>
      <c r="O4627">
        <v>0.25209130000000002</v>
      </c>
      <c r="P4627">
        <v>82.232900000000001</v>
      </c>
      <c r="Q4627">
        <v>2.2090800000000001E-2</v>
      </c>
    </row>
    <row r="4628" spans="1:17">
      <c r="A4628" t="s">
        <v>6834</v>
      </c>
      <c r="B4628" t="s">
        <v>2</v>
      </c>
      <c r="C4628" t="s">
        <v>16</v>
      </c>
      <c r="D4628" t="s">
        <v>18</v>
      </c>
      <c r="E4628" t="s">
        <v>69</v>
      </c>
      <c r="F4628" t="s">
        <v>21</v>
      </c>
      <c r="G4628">
        <v>19</v>
      </c>
      <c r="H4628">
        <v>1.8870640000000001</v>
      </c>
      <c r="I4628">
        <v>2.1108449999999999</v>
      </c>
      <c r="J4628">
        <v>0.2237808</v>
      </c>
      <c r="K4628">
        <v>1.33454E-2</v>
      </c>
      <c r="L4628">
        <v>2.9865900000000001E-2</v>
      </c>
      <c r="M4628">
        <v>4.1307999999999997E-2</v>
      </c>
      <c r="N4628">
        <v>5.2749999999999998E-2</v>
      </c>
      <c r="O4628">
        <v>6.9270600000000002E-2</v>
      </c>
      <c r="P4628">
        <v>78.865399999999994</v>
      </c>
      <c r="Q4628">
        <v>2.18193E-2</v>
      </c>
    </row>
    <row r="4629" spans="1:17">
      <c r="A4629" t="s">
        <v>6835</v>
      </c>
      <c r="B4629" t="s">
        <v>2</v>
      </c>
      <c r="C4629" t="s">
        <v>16</v>
      </c>
      <c r="D4629" t="s">
        <v>18</v>
      </c>
      <c r="E4629" t="s">
        <v>69</v>
      </c>
      <c r="F4629" t="s">
        <v>21</v>
      </c>
      <c r="G4629">
        <v>20</v>
      </c>
      <c r="H4629">
        <v>2.0376609999999999</v>
      </c>
      <c r="I4629">
        <v>1.999314</v>
      </c>
      <c r="J4629">
        <v>-3.8346600000000002E-2</v>
      </c>
      <c r="K4629">
        <v>-6.6794400000000004E-2</v>
      </c>
      <c r="L4629">
        <v>-4.9987200000000002E-2</v>
      </c>
      <c r="M4629">
        <v>-3.8346600000000002E-2</v>
      </c>
      <c r="N4629">
        <v>-2.6705900000000001E-2</v>
      </c>
      <c r="O4629">
        <v>-9.8986999999999999E-3</v>
      </c>
      <c r="P4629">
        <v>74.248099999999994</v>
      </c>
      <c r="Q4629">
        <v>2.2197999999999999E-2</v>
      </c>
    </row>
    <row r="4630" spans="1:17">
      <c r="A4630" t="s">
        <v>6836</v>
      </c>
      <c r="B4630" t="s">
        <v>2</v>
      </c>
      <c r="C4630" t="s">
        <v>16</v>
      </c>
      <c r="D4630" t="s">
        <v>18</v>
      </c>
      <c r="E4630" t="s">
        <v>69</v>
      </c>
      <c r="F4630" t="s">
        <v>21</v>
      </c>
      <c r="G4630">
        <v>21</v>
      </c>
      <c r="H4630">
        <v>1.899745</v>
      </c>
      <c r="I4630">
        <v>1.885435</v>
      </c>
      <c r="J4630">
        <v>-1.4309799999999999E-2</v>
      </c>
      <c r="K4630">
        <v>-4.1049700000000001E-2</v>
      </c>
      <c r="L4630">
        <v>-2.52515E-2</v>
      </c>
      <c r="M4630">
        <v>-1.4309799999999999E-2</v>
      </c>
      <c r="N4630">
        <v>-3.3679999999999999E-3</v>
      </c>
      <c r="O4630">
        <v>1.2430099999999999E-2</v>
      </c>
      <c r="P4630">
        <v>71.084699999999998</v>
      </c>
      <c r="Q4630">
        <v>2.08653E-2</v>
      </c>
    </row>
    <row r="4631" spans="1:17">
      <c r="A4631" t="s">
        <v>6837</v>
      </c>
      <c r="B4631" t="s">
        <v>2</v>
      </c>
      <c r="C4631" t="s">
        <v>16</v>
      </c>
      <c r="D4631" t="s">
        <v>18</v>
      </c>
      <c r="E4631" t="s">
        <v>69</v>
      </c>
      <c r="F4631" t="s">
        <v>21</v>
      </c>
      <c r="G4631">
        <v>22</v>
      </c>
      <c r="H4631">
        <v>1.694717</v>
      </c>
      <c r="I4631">
        <v>1.708118</v>
      </c>
      <c r="J4631">
        <v>1.3401400000000001E-2</v>
      </c>
      <c r="K4631">
        <v>-9.5236999999999995E-3</v>
      </c>
      <c r="L4631">
        <v>4.0207000000000003E-3</v>
      </c>
      <c r="M4631">
        <v>1.3401400000000001E-2</v>
      </c>
      <c r="N4631">
        <v>2.2782199999999999E-2</v>
      </c>
      <c r="O4631">
        <v>3.6326499999999998E-2</v>
      </c>
      <c r="P4631">
        <v>68.838899999999995</v>
      </c>
      <c r="Q4631">
        <v>1.7888500000000002E-2</v>
      </c>
    </row>
    <row r="4632" spans="1:17">
      <c r="A4632" t="s">
        <v>6838</v>
      </c>
      <c r="B4632" t="s">
        <v>2</v>
      </c>
      <c r="C4632" t="s">
        <v>16</v>
      </c>
      <c r="D4632" t="s">
        <v>18</v>
      </c>
      <c r="E4632" t="s">
        <v>69</v>
      </c>
      <c r="F4632" t="s">
        <v>21</v>
      </c>
      <c r="G4632">
        <v>23</v>
      </c>
      <c r="H4632">
        <v>1.3759760000000001</v>
      </c>
      <c r="I4632">
        <v>1.4157919999999999</v>
      </c>
      <c r="J4632">
        <v>3.9816699999999997E-2</v>
      </c>
      <c r="K4632">
        <v>2.04003E-2</v>
      </c>
      <c r="L4632">
        <v>3.1871700000000003E-2</v>
      </c>
      <c r="M4632">
        <v>3.9816699999999997E-2</v>
      </c>
      <c r="N4632">
        <v>4.7761699999999997E-2</v>
      </c>
      <c r="O4632">
        <v>5.9233099999999997E-2</v>
      </c>
      <c r="P4632">
        <v>67.050600000000003</v>
      </c>
      <c r="Q4632">
        <v>1.51507E-2</v>
      </c>
    </row>
    <row r="4633" spans="1:17">
      <c r="A4633" t="s">
        <v>6839</v>
      </c>
      <c r="B4633" t="s">
        <v>2</v>
      </c>
      <c r="C4633" t="s">
        <v>16</v>
      </c>
      <c r="D4633" t="s">
        <v>18</v>
      </c>
      <c r="E4633" t="s">
        <v>69</v>
      </c>
      <c r="F4633" t="s">
        <v>21</v>
      </c>
      <c r="G4633">
        <v>24</v>
      </c>
      <c r="H4633">
        <v>1.0847709999999999</v>
      </c>
      <c r="I4633">
        <v>1.127259</v>
      </c>
      <c r="J4633">
        <v>4.2487700000000003E-2</v>
      </c>
      <c r="K4633">
        <v>2.5930700000000001E-2</v>
      </c>
      <c r="L4633">
        <v>3.57127E-2</v>
      </c>
      <c r="M4633">
        <v>4.2487700000000003E-2</v>
      </c>
      <c r="N4633">
        <v>4.92627E-2</v>
      </c>
      <c r="O4633">
        <v>5.9044699999999999E-2</v>
      </c>
      <c r="P4633">
        <v>65.5672</v>
      </c>
      <c r="Q4633">
        <v>1.29195E-2</v>
      </c>
    </row>
    <row r="4634" spans="1:17">
      <c r="A4634" t="s">
        <v>6840</v>
      </c>
      <c r="B4634" t="s">
        <v>2</v>
      </c>
      <c r="C4634" t="s">
        <v>16</v>
      </c>
      <c r="D4634" t="s">
        <v>18</v>
      </c>
      <c r="E4634" t="s">
        <v>69</v>
      </c>
      <c r="F4634" t="s">
        <v>22</v>
      </c>
      <c r="G4634">
        <v>1</v>
      </c>
      <c r="H4634">
        <v>0.72829390000000005</v>
      </c>
      <c r="I4634">
        <v>0.72568750000000004</v>
      </c>
      <c r="J4634">
        <v>-2.6064E-3</v>
      </c>
      <c r="K4634">
        <v>-8.6341999999999999E-3</v>
      </c>
      <c r="L4634">
        <v>-5.0729E-3</v>
      </c>
      <c r="M4634">
        <v>-2.6064E-3</v>
      </c>
      <c r="N4634">
        <v>-1.3990000000000001E-4</v>
      </c>
      <c r="O4634">
        <v>3.4213999999999998E-3</v>
      </c>
      <c r="P4634">
        <v>63.141500000000001</v>
      </c>
      <c r="Q4634">
        <v>4.7035000000000002E-3</v>
      </c>
    </row>
    <row r="4635" spans="1:17">
      <c r="A4635" t="s">
        <v>6841</v>
      </c>
      <c r="B4635" t="s">
        <v>2</v>
      </c>
      <c r="C4635" t="s">
        <v>16</v>
      </c>
      <c r="D4635" t="s">
        <v>18</v>
      </c>
      <c r="E4635" t="s">
        <v>69</v>
      </c>
      <c r="F4635" t="s">
        <v>22</v>
      </c>
      <c r="G4635">
        <v>2</v>
      </c>
      <c r="H4635">
        <v>0.65420409999999996</v>
      </c>
      <c r="I4635">
        <v>0.61671419999999999</v>
      </c>
      <c r="J4635">
        <v>-3.74899E-2</v>
      </c>
      <c r="K4635">
        <v>-4.2591200000000003E-2</v>
      </c>
      <c r="L4635">
        <v>-3.9577300000000003E-2</v>
      </c>
      <c r="M4635">
        <v>-3.74899E-2</v>
      </c>
      <c r="N4635">
        <v>-3.5402500000000003E-2</v>
      </c>
      <c r="O4635">
        <v>-3.2388599999999997E-2</v>
      </c>
      <c r="P4635">
        <v>62.207500000000003</v>
      </c>
      <c r="Q4635">
        <v>3.9805999999999999E-3</v>
      </c>
    </row>
    <row r="4636" spans="1:17">
      <c r="A4636" t="s">
        <v>6842</v>
      </c>
      <c r="B4636" t="s">
        <v>2</v>
      </c>
      <c r="C4636" t="s">
        <v>16</v>
      </c>
      <c r="D4636" t="s">
        <v>18</v>
      </c>
      <c r="E4636" t="s">
        <v>69</v>
      </c>
      <c r="F4636" t="s">
        <v>22</v>
      </c>
      <c r="G4636">
        <v>3</v>
      </c>
      <c r="H4636">
        <v>0.61443570000000003</v>
      </c>
      <c r="I4636">
        <v>0.56444640000000001</v>
      </c>
      <c r="J4636">
        <v>-4.99893E-2</v>
      </c>
      <c r="K4636">
        <v>-5.4238399999999999E-2</v>
      </c>
      <c r="L4636">
        <v>-5.1728000000000003E-2</v>
      </c>
      <c r="M4636">
        <v>-4.99893E-2</v>
      </c>
      <c r="N4636">
        <v>-4.8250700000000001E-2</v>
      </c>
      <c r="O4636">
        <v>-4.5740299999999998E-2</v>
      </c>
      <c r="P4636">
        <v>61.4084</v>
      </c>
      <c r="Q4636">
        <v>3.3154999999999999E-3</v>
      </c>
    </row>
    <row r="4637" spans="1:17">
      <c r="A4637" t="s">
        <v>6843</v>
      </c>
      <c r="B4637" t="s">
        <v>2</v>
      </c>
      <c r="C4637" t="s">
        <v>16</v>
      </c>
      <c r="D4637" t="s">
        <v>18</v>
      </c>
      <c r="E4637" t="s">
        <v>69</v>
      </c>
      <c r="F4637" t="s">
        <v>22</v>
      </c>
      <c r="G4637">
        <v>4</v>
      </c>
      <c r="H4637">
        <v>0.59808600000000001</v>
      </c>
      <c r="I4637">
        <v>0.5335048</v>
      </c>
      <c r="J4637">
        <v>-6.4581200000000005E-2</v>
      </c>
      <c r="K4637">
        <v>-6.8518599999999999E-2</v>
      </c>
      <c r="L4637">
        <v>-6.6192399999999998E-2</v>
      </c>
      <c r="M4637">
        <v>-6.4581200000000005E-2</v>
      </c>
      <c r="N4637">
        <v>-6.2969999999999998E-2</v>
      </c>
      <c r="O4637">
        <v>-6.0643700000000002E-2</v>
      </c>
      <c r="P4637">
        <v>60.748899999999999</v>
      </c>
      <c r="Q4637">
        <v>3.0723999999999999E-3</v>
      </c>
    </row>
    <row r="4638" spans="1:17">
      <c r="A4638" t="s">
        <v>6844</v>
      </c>
      <c r="B4638" t="s">
        <v>2</v>
      </c>
      <c r="C4638" t="s">
        <v>16</v>
      </c>
      <c r="D4638" t="s">
        <v>18</v>
      </c>
      <c r="E4638" t="s">
        <v>69</v>
      </c>
      <c r="F4638" t="s">
        <v>22</v>
      </c>
      <c r="G4638">
        <v>5</v>
      </c>
      <c r="H4638">
        <v>0.59885889999999997</v>
      </c>
      <c r="I4638">
        <v>0.52692170000000005</v>
      </c>
      <c r="J4638">
        <v>-7.1937200000000007E-2</v>
      </c>
      <c r="K4638">
        <v>-7.5334300000000007E-2</v>
      </c>
      <c r="L4638">
        <v>-7.3327299999999998E-2</v>
      </c>
      <c r="M4638">
        <v>-7.1937200000000007E-2</v>
      </c>
      <c r="N4638">
        <v>-7.0547100000000001E-2</v>
      </c>
      <c r="O4638">
        <v>-6.8540100000000007E-2</v>
      </c>
      <c r="P4638">
        <v>60.176299999999998</v>
      </c>
      <c r="Q4638">
        <v>2.6508E-3</v>
      </c>
    </row>
    <row r="4639" spans="1:17">
      <c r="A4639" t="s">
        <v>6845</v>
      </c>
      <c r="B4639" t="s">
        <v>2</v>
      </c>
      <c r="C4639" t="s">
        <v>16</v>
      </c>
      <c r="D4639" t="s">
        <v>18</v>
      </c>
      <c r="E4639" t="s">
        <v>69</v>
      </c>
      <c r="F4639" t="s">
        <v>22</v>
      </c>
      <c r="G4639">
        <v>6</v>
      </c>
      <c r="H4639">
        <v>0.63982470000000002</v>
      </c>
      <c r="I4639">
        <v>0.56575359999999997</v>
      </c>
      <c r="J4639">
        <v>-7.4071100000000001E-2</v>
      </c>
      <c r="K4639">
        <v>-7.8044299999999997E-2</v>
      </c>
      <c r="L4639">
        <v>-7.5696899999999998E-2</v>
      </c>
      <c r="M4639">
        <v>-7.4071100000000001E-2</v>
      </c>
      <c r="N4639">
        <v>-7.2445399999999993E-2</v>
      </c>
      <c r="O4639">
        <v>-7.0097999999999994E-2</v>
      </c>
      <c r="P4639">
        <v>59.710700000000003</v>
      </c>
      <c r="Q4639">
        <v>3.1002999999999998E-3</v>
      </c>
    </row>
    <row r="4640" spans="1:17">
      <c r="A4640" t="s">
        <v>6846</v>
      </c>
      <c r="B4640" t="s">
        <v>2</v>
      </c>
      <c r="C4640" t="s">
        <v>16</v>
      </c>
      <c r="D4640" t="s">
        <v>18</v>
      </c>
      <c r="E4640" t="s">
        <v>69</v>
      </c>
      <c r="F4640" t="s">
        <v>22</v>
      </c>
      <c r="G4640">
        <v>7</v>
      </c>
      <c r="H4640">
        <v>0.72694020000000004</v>
      </c>
      <c r="I4640">
        <v>0.64843340000000005</v>
      </c>
      <c r="J4640">
        <v>-7.8506800000000002E-2</v>
      </c>
      <c r="K4640">
        <v>-8.3669300000000002E-2</v>
      </c>
      <c r="L4640">
        <v>-8.0619200000000002E-2</v>
      </c>
      <c r="M4640">
        <v>-7.8506800000000002E-2</v>
      </c>
      <c r="N4640">
        <v>-7.6394299999999998E-2</v>
      </c>
      <c r="O4640">
        <v>-7.3344300000000001E-2</v>
      </c>
      <c r="P4640">
        <v>59.362000000000002</v>
      </c>
      <c r="Q4640">
        <v>4.0283000000000003E-3</v>
      </c>
    </row>
    <row r="4641" spans="1:17">
      <c r="A4641" t="s">
        <v>6847</v>
      </c>
      <c r="B4641" t="s">
        <v>2</v>
      </c>
      <c r="C4641" t="s">
        <v>16</v>
      </c>
      <c r="D4641" t="s">
        <v>18</v>
      </c>
      <c r="E4641" t="s">
        <v>69</v>
      </c>
      <c r="F4641" t="s">
        <v>22</v>
      </c>
      <c r="G4641">
        <v>8</v>
      </c>
      <c r="H4641">
        <v>0.82075580000000004</v>
      </c>
      <c r="I4641">
        <v>0.75986050000000005</v>
      </c>
      <c r="J4641">
        <v>-6.0895299999999999E-2</v>
      </c>
      <c r="K4641">
        <v>-6.7930900000000002E-2</v>
      </c>
      <c r="L4641">
        <v>-6.3774200000000003E-2</v>
      </c>
      <c r="M4641">
        <v>-6.0895299999999999E-2</v>
      </c>
      <c r="N4641">
        <v>-5.80163E-2</v>
      </c>
      <c r="O4641">
        <v>-5.3859600000000001E-2</v>
      </c>
      <c r="P4641">
        <v>60.121600000000001</v>
      </c>
      <c r="Q4641">
        <v>5.4900000000000001E-3</v>
      </c>
    </row>
    <row r="4642" spans="1:17">
      <c r="A4642" t="s">
        <v>6848</v>
      </c>
      <c r="B4642" t="s">
        <v>2</v>
      </c>
      <c r="C4642" t="s">
        <v>16</v>
      </c>
      <c r="D4642" t="s">
        <v>18</v>
      </c>
      <c r="E4642" t="s">
        <v>69</v>
      </c>
      <c r="F4642" t="s">
        <v>22</v>
      </c>
      <c r="G4642">
        <v>9</v>
      </c>
      <c r="H4642">
        <v>0.87624610000000003</v>
      </c>
      <c r="I4642">
        <v>0.75863100000000006</v>
      </c>
      <c r="J4642">
        <v>-0.1176151</v>
      </c>
      <c r="K4642">
        <v>-0.12440329999999999</v>
      </c>
      <c r="L4642">
        <v>-0.12039279999999999</v>
      </c>
      <c r="M4642">
        <v>-0.1176151</v>
      </c>
      <c r="N4642">
        <v>-0.1148375</v>
      </c>
      <c r="O4642">
        <v>-0.11082690000000001</v>
      </c>
      <c r="P4642">
        <v>63.033700000000003</v>
      </c>
      <c r="Q4642">
        <v>5.2967999999999999E-3</v>
      </c>
    </row>
    <row r="4643" spans="1:17">
      <c r="A4643" t="s">
        <v>6849</v>
      </c>
      <c r="B4643" t="s">
        <v>2</v>
      </c>
      <c r="C4643" t="s">
        <v>16</v>
      </c>
      <c r="D4643" t="s">
        <v>18</v>
      </c>
      <c r="E4643" t="s">
        <v>69</v>
      </c>
      <c r="F4643" t="s">
        <v>22</v>
      </c>
      <c r="G4643">
        <v>10</v>
      </c>
      <c r="H4643">
        <v>0.89012360000000001</v>
      </c>
      <c r="I4643">
        <v>0.77382410000000001</v>
      </c>
      <c r="J4643">
        <v>-0.1162995</v>
      </c>
      <c r="K4643">
        <v>-0.12383429999999999</v>
      </c>
      <c r="L4643">
        <v>-0.11938269999999999</v>
      </c>
      <c r="M4643">
        <v>-0.1162995</v>
      </c>
      <c r="N4643">
        <v>-0.11321630000000001</v>
      </c>
      <c r="O4643">
        <v>-0.10876470000000001</v>
      </c>
      <c r="P4643">
        <v>66.178600000000003</v>
      </c>
      <c r="Q4643">
        <v>5.8793999999999999E-3</v>
      </c>
    </row>
    <row r="4644" spans="1:17">
      <c r="A4644" t="s">
        <v>6850</v>
      </c>
      <c r="B4644" t="s">
        <v>2</v>
      </c>
      <c r="C4644" t="s">
        <v>16</v>
      </c>
      <c r="D4644" t="s">
        <v>18</v>
      </c>
      <c r="E4644" t="s">
        <v>69</v>
      </c>
      <c r="F4644" t="s">
        <v>22</v>
      </c>
      <c r="G4644">
        <v>11</v>
      </c>
      <c r="H4644">
        <v>0.89408549999999998</v>
      </c>
      <c r="I4644">
        <v>0.80165739999999996</v>
      </c>
      <c r="J4644">
        <v>-9.2428200000000002E-2</v>
      </c>
      <c r="K4644">
        <v>-9.9115300000000003E-2</v>
      </c>
      <c r="L4644">
        <v>-9.5164499999999999E-2</v>
      </c>
      <c r="M4644">
        <v>-9.2428200000000002E-2</v>
      </c>
      <c r="N4644">
        <v>-8.9691800000000002E-2</v>
      </c>
      <c r="O4644">
        <v>-8.5740999999999998E-2</v>
      </c>
      <c r="P4644">
        <v>69.728099999999998</v>
      </c>
      <c r="Q4644">
        <v>5.2180000000000004E-3</v>
      </c>
    </row>
    <row r="4645" spans="1:17">
      <c r="A4645" t="s">
        <v>6851</v>
      </c>
      <c r="B4645" t="s">
        <v>2</v>
      </c>
      <c r="C4645" t="s">
        <v>16</v>
      </c>
      <c r="D4645" t="s">
        <v>18</v>
      </c>
      <c r="E4645" t="s">
        <v>69</v>
      </c>
      <c r="F4645" t="s">
        <v>22</v>
      </c>
      <c r="G4645">
        <v>12</v>
      </c>
      <c r="H4645">
        <v>0.89072839999999998</v>
      </c>
      <c r="I4645">
        <v>0.85079890000000002</v>
      </c>
      <c r="J4645">
        <v>-3.99295E-2</v>
      </c>
      <c r="K4645">
        <v>-4.6385099999999999E-2</v>
      </c>
      <c r="L4645">
        <v>-4.2571100000000001E-2</v>
      </c>
      <c r="M4645">
        <v>-3.99295E-2</v>
      </c>
      <c r="N4645">
        <v>-3.7287899999999999E-2</v>
      </c>
      <c r="O4645">
        <v>-3.3473900000000001E-2</v>
      </c>
      <c r="P4645">
        <v>72.977099999999993</v>
      </c>
      <c r="Q4645">
        <v>5.0372999999999998E-3</v>
      </c>
    </row>
    <row r="4646" spans="1:17">
      <c r="A4646" t="s">
        <v>6852</v>
      </c>
      <c r="B4646" t="s">
        <v>2</v>
      </c>
      <c r="C4646" t="s">
        <v>16</v>
      </c>
      <c r="D4646" t="s">
        <v>18</v>
      </c>
      <c r="E4646" t="s">
        <v>69</v>
      </c>
      <c r="F4646" t="s">
        <v>22</v>
      </c>
      <c r="G4646">
        <v>13</v>
      </c>
      <c r="H4646">
        <v>0.95240210000000003</v>
      </c>
      <c r="I4646">
        <v>0.95240210000000003</v>
      </c>
      <c r="J4646">
        <v>0</v>
      </c>
      <c r="K4646">
        <v>5.1944299999999999E-2</v>
      </c>
      <c r="L4646">
        <v>5.6591900000000001E-2</v>
      </c>
      <c r="M4646">
        <v>5.9810799999999997E-2</v>
      </c>
      <c r="N4646">
        <v>6.3029799999999997E-2</v>
      </c>
      <c r="O4646">
        <v>6.7677399999999999E-2</v>
      </c>
      <c r="P4646">
        <v>75.952100000000002</v>
      </c>
      <c r="Q4646">
        <v>6.1383000000000002E-3</v>
      </c>
    </row>
    <row r="4647" spans="1:17">
      <c r="A4647" t="s">
        <v>6853</v>
      </c>
      <c r="B4647" t="s">
        <v>2</v>
      </c>
      <c r="C4647" t="s">
        <v>16</v>
      </c>
      <c r="D4647" t="s">
        <v>18</v>
      </c>
      <c r="E4647" t="s">
        <v>69</v>
      </c>
      <c r="F4647" t="s">
        <v>22</v>
      </c>
      <c r="G4647">
        <v>14</v>
      </c>
      <c r="H4647">
        <v>0.98848800000000003</v>
      </c>
      <c r="I4647">
        <v>1.0482990000000001</v>
      </c>
      <c r="J4647">
        <v>5.9810799999999997E-2</v>
      </c>
      <c r="K4647">
        <v>0.10227559999999999</v>
      </c>
      <c r="L4647">
        <v>0.1074803</v>
      </c>
      <c r="M4647">
        <v>0.111085</v>
      </c>
      <c r="N4647">
        <v>0.11468970000000001</v>
      </c>
      <c r="O4647">
        <v>0.1198943</v>
      </c>
      <c r="P4647">
        <v>78.320899999999995</v>
      </c>
      <c r="Q4647">
        <v>6.8739999999999999E-3</v>
      </c>
    </row>
    <row r="4648" spans="1:17">
      <c r="A4648" t="s">
        <v>6854</v>
      </c>
      <c r="B4648" t="s">
        <v>2</v>
      </c>
      <c r="C4648" t="s">
        <v>16</v>
      </c>
      <c r="D4648" t="s">
        <v>18</v>
      </c>
      <c r="E4648" t="s">
        <v>69</v>
      </c>
      <c r="F4648" t="s">
        <v>22</v>
      </c>
      <c r="G4648">
        <v>15</v>
      </c>
      <c r="H4648">
        <v>1.0712379999999999</v>
      </c>
      <c r="I4648">
        <v>1.182323</v>
      </c>
      <c r="J4648">
        <v>0.111085</v>
      </c>
      <c r="K4648">
        <v>0.14676819999999999</v>
      </c>
      <c r="L4648">
        <v>0.15276719999999999</v>
      </c>
      <c r="M4648">
        <v>0.15692220000000001</v>
      </c>
      <c r="N4648">
        <v>0.1610771</v>
      </c>
      <c r="O4648">
        <v>0.16707620000000001</v>
      </c>
      <c r="P4648">
        <v>79.992400000000004</v>
      </c>
      <c r="Q4648">
        <v>7.9232E-3</v>
      </c>
    </row>
    <row r="4649" spans="1:17">
      <c r="A4649" t="s">
        <v>6855</v>
      </c>
      <c r="B4649" t="s">
        <v>2</v>
      </c>
      <c r="C4649" t="s">
        <v>16</v>
      </c>
      <c r="D4649" t="s">
        <v>18</v>
      </c>
      <c r="E4649" t="s">
        <v>69</v>
      </c>
      <c r="F4649" t="s">
        <v>22</v>
      </c>
      <c r="G4649">
        <v>16</v>
      </c>
      <c r="H4649">
        <v>1.1804300000000001</v>
      </c>
      <c r="I4649">
        <v>1.337353</v>
      </c>
      <c r="J4649">
        <v>0.15692220000000001</v>
      </c>
      <c r="K4649">
        <v>0.17963589999999999</v>
      </c>
      <c r="L4649">
        <v>0.18604609999999999</v>
      </c>
      <c r="M4649">
        <v>0.19048580000000001</v>
      </c>
      <c r="N4649">
        <v>0.1949255</v>
      </c>
      <c r="O4649">
        <v>0.20133570000000001</v>
      </c>
      <c r="P4649">
        <v>80.596199999999996</v>
      </c>
      <c r="Q4649">
        <v>8.4662000000000001E-3</v>
      </c>
    </row>
    <row r="4650" spans="1:17">
      <c r="A4650" t="s">
        <v>6856</v>
      </c>
      <c r="B4650" t="s">
        <v>2</v>
      </c>
      <c r="C4650" t="s">
        <v>16</v>
      </c>
      <c r="D4650" t="s">
        <v>18</v>
      </c>
      <c r="E4650" t="s">
        <v>69</v>
      </c>
      <c r="F4650" t="s">
        <v>22</v>
      </c>
      <c r="G4650">
        <v>17</v>
      </c>
      <c r="H4650">
        <v>1.3202240000000001</v>
      </c>
      <c r="I4650">
        <v>1.51071</v>
      </c>
      <c r="J4650">
        <v>0.19048580000000001</v>
      </c>
      <c r="K4650">
        <v>0.20624680000000001</v>
      </c>
      <c r="L4650">
        <v>0.21238979999999999</v>
      </c>
      <c r="M4650">
        <v>0.21664439999999999</v>
      </c>
      <c r="N4650">
        <v>0.22089900000000001</v>
      </c>
      <c r="O4650">
        <v>0.22704199999999999</v>
      </c>
      <c r="P4650">
        <v>79.990200000000002</v>
      </c>
      <c r="Q4650">
        <v>8.1133000000000004E-3</v>
      </c>
    </row>
    <row r="4651" spans="1:17">
      <c r="A4651" t="s">
        <v>6857</v>
      </c>
      <c r="B4651" t="s">
        <v>2</v>
      </c>
      <c r="C4651" t="s">
        <v>16</v>
      </c>
      <c r="D4651" t="s">
        <v>18</v>
      </c>
      <c r="E4651" t="s">
        <v>69</v>
      </c>
      <c r="F4651" t="s">
        <v>22</v>
      </c>
      <c r="G4651">
        <v>18</v>
      </c>
      <c r="H4651">
        <v>1.412185</v>
      </c>
      <c r="I4651">
        <v>1.62883</v>
      </c>
      <c r="J4651">
        <v>0.21664439999999999</v>
      </c>
      <c r="K4651">
        <v>0.19797580000000001</v>
      </c>
      <c r="L4651">
        <v>0.2043828</v>
      </c>
      <c r="M4651">
        <v>0.20882020000000001</v>
      </c>
      <c r="N4651">
        <v>0.21325769999999999</v>
      </c>
      <c r="O4651">
        <v>0.21966459999999999</v>
      </c>
      <c r="P4651">
        <v>78.1541</v>
      </c>
      <c r="Q4651">
        <v>8.4618999999999996E-3</v>
      </c>
    </row>
    <row r="4652" spans="1:17">
      <c r="A4652" t="s">
        <v>6858</v>
      </c>
      <c r="B4652" t="s">
        <v>2</v>
      </c>
      <c r="C4652" t="s">
        <v>16</v>
      </c>
      <c r="D4652" t="s">
        <v>18</v>
      </c>
      <c r="E4652" t="s">
        <v>69</v>
      </c>
      <c r="F4652" t="s">
        <v>22</v>
      </c>
      <c r="G4652">
        <v>19</v>
      </c>
      <c r="H4652">
        <v>1.4484900000000001</v>
      </c>
      <c r="I4652">
        <v>1.6573100000000001</v>
      </c>
      <c r="J4652">
        <v>0.20882020000000001</v>
      </c>
      <c r="K4652">
        <v>0.15148619999999999</v>
      </c>
      <c r="L4652">
        <v>0.15811710000000001</v>
      </c>
      <c r="M4652">
        <v>0.16270960000000001</v>
      </c>
      <c r="N4652">
        <v>0.16730220000000001</v>
      </c>
      <c r="O4652">
        <v>0.173933</v>
      </c>
      <c r="P4652">
        <v>74.869100000000003</v>
      </c>
      <c r="Q4652">
        <v>8.7577000000000002E-3</v>
      </c>
    </row>
    <row r="4653" spans="1:17">
      <c r="A4653" t="s">
        <v>6859</v>
      </c>
      <c r="B4653" t="s">
        <v>2</v>
      </c>
      <c r="C4653" t="s">
        <v>16</v>
      </c>
      <c r="D4653" t="s">
        <v>18</v>
      </c>
      <c r="E4653" t="s">
        <v>69</v>
      </c>
      <c r="F4653" t="s">
        <v>22</v>
      </c>
      <c r="G4653">
        <v>20</v>
      </c>
      <c r="H4653">
        <v>1.4628939999999999</v>
      </c>
      <c r="I4653">
        <v>1.5872029999999999</v>
      </c>
      <c r="J4653">
        <v>0.12430869999999999</v>
      </c>
      <c r="K4653">
        <v>0.1126626</v>
      </c>
      <c r="L4653">
        <v>0.1195432</v>
      </c>
      <c r="M4653">
        <v>0.12430869999999999</v>
      </c>
      <c r="N4653">
        <v>0.1290742</v>
      </c>
      <c r="O4653">
        <v>0.13595479999999999</v>
      </c>
      <c r="P4653">
        <v>70.890900000000002</v>
      </c>
      <c r="Q4653">
        <v>9.0875000000000001E-3</v>
      </c>
    </row>
    <row r="4654" spans="1:17">
      <c r="A4654" t="s">
        <v>6860</v>
      </c>
      <c r="B4654" t="s">
        <v>2</v>
      </c>
      <c r="C4654" t="s">
        <v>16</v>
      </c>
      <c r="D4654" t="s">
        <v>18</v>
      </c>
      <c r="E4654" t="s">
        <v>69</v>
      </c>
      <c r="F4654" t="s">
        <v>22</v>
      </c>
      <c r="G4654">
        <v>21</v>
      </c>
      <c r="H4654">
        <v>1.40961</v>
      </c>
      <c r="I4654">
        <v>1.5184169999999999</v>
      </c>
      <c r="J4654">
        <v>0.1088068</v>
      </c>
      <c r="K4654">
        <v>9.6378199999999997E-2</v>
      </c>
      <c r="L4654">
        <v>0.1037211</v>
      </c>
      <c r="M4654">
        <v>0.1088068</v>
      </c>
      <c r="N4654">
        <v>0.1138924</v>
      </c>
      <c r="O4654">
        <v>0.1212353</v>
      </c>
      <c r="P4654">
        <v>68.274900000000002</v>
      </c>
      <c r="Q4654">
        <v>9.6980999999999994E-3</v>
      </c>
    </row>
    <row r="4655" spans="1:17">
      <c r="A4655" t="s">
        <v>6861</v>
      </c>
      <c r="B4655" t="s">
        <v>2</v>
      </c>
      <c r="C4655" t="s">
        <v>16</v>
      </c>
      <c r="D4655" t="s">
        <v>18</v>
      </c>
      <c r="E4655" t="s">
        <v>69</v>
      </c>
      <c r="F4655" t="s">
        <v>22</v>
      </c>
      <c r="G4655">
        <v>22</v>
      </c>
      <c r="H4655">
        <v>1.328713</v>
      </c>
      <c r="I4655">
        <v>1.430485</v>
      </c>
      <c r="J4655">
        <v>0.1017724</v>
      </c>
      <c r="K4655">
        <v>9.1090099999999993E-2</v>
      </c>
      <c r="L4655">
        <v>9.7401299999999996E-2</v>
      </c>
      <c r="M4655">
        <v>0.1017724</v>
      </c>
      <c r="N4655">
        <v>0.1061435</v>
      </c>
      <c r="O4655">
        <v>0.11245479999999999</v>
      </c>
      <c r="P4655">
        <v>66.642099999999999</v>
      </c>
      <c r="Q4655">
        <v>8.3354999999999992E-3</v>
      </c>
    </row>
    <row r="4656" spans="1:17">
      <c r="A4656" t="s">
        <v>6862</v>
      </c>
      <c r="B4656" t="s">
        <v>2</v>
      </c>
      <c r="C4656" t="s">
        <v>16</v>
      </c>
      <c r="D4656" t="s">
        <v>18</v>
      </c>
      <c r="E4656" t="s">
        <v>69</v>
      </c>
      <c r="F4656" t="s">
        <v>22</v>
      </c>
      <c r="G4656">
        <v>23</v>
      </c>
      <c r="H4656">
        <v>1.1190370000000001</v>
      </c>
      <c r="I4656">
        <v>1.200434</v>
      </c>
      <c r="J4656">
        <v>8.1397700000000003E-2</v>
      </c>
      <c r="K4656">
        <v>7.3002899999999996E-2</v>
      </c>
      <c r="L4656">
        <v>7.7962699999999996E-2</v>
      </c>
      <c r="M4656">
        <v>8.1397700000000003E-2</v>
      </c>
      <c r="N4656">
        <v>8.48328E-2</v>
      </c>
      <c r="O4656">
        <v>8.97926E-2</v>
      </c>
      <c r="P4656">
        <v>65.361999999999995</v>
      </c>
      <c r="Q4656">
        <v>6.5504999999999999E-3</v>
      </c>
    </row>
    <row r="4657" spans="1:17">
      <c r="A4657" t="s">
        <v>6863</v>
      </c>
      <c r="B4657" t="s">
        <v>2</v>
      </c>
      <c r="C4657" t="s">
        <v>16</v>
      </c>
      <c r="D4657" t="s">
        <v>18</v>
      </c>
      <c r="E4657" t="s">
        <v>69</v>
      </c>
      <c r="F4657" t="s">
        <v>22</v>
      </c>
      <c r="G4657">
        <v>24</v>
      </c>
      <c r="H4657">
        <v>0.89839599999999997</v>
      </c>
      <c r="I4657">
        <v>0.94037150000000003</v>
      </c>
      <c r="J4657">
        <v>4.1975499999999999E-2</v>
      </c>
      <c r="K4657">
        <v>3.5181999999999998E-2</v>
      </c>
      <c r="L4657">
        <v>3.91957E-2</v>
      </c>
      <c r="M4657">
        <v>4.1975499999999999E-2</v>
      </c>
      <c r="N4657">
        <v>4.4755400000000001E-2</v>
      </c>
      <c r="O4657">
        <v>4.8769100000000003E-2</v>
      </c>
      <c r="P4657">
        <v>64.237300000000005</v>
      </c>
      <c r="Q4657">
        <v>5.3010000000000002E-3</v>
      </c>
    </row>
    <row r="4658" spans="1:17">
      <c r="A4658" t="s">
        <v>6864</v>
      </c>
      <c r="B4658" t="s">
        <v>2</v>
      </c>
      <c r="C4658" t="s">
        <v>16</v>
      </c>
      <c r="D4658" t="s">
        <v>18</v>
      </c>
      <c r="E4658" t="s">
        <v>69</v>
      </c>
      <c r="F4658" t="s">
        <v>23</v>
      </c>
      <c r="G4658">
        <v>1</v>
      </c>
      <c r="H4658">
        <v>1.303312</v>
      </c>
      <c r="I4658">
        <v>1.2531680000000001</v>
      </c>
      <c r="J4658">
        <v>-5.0144000000000001E-2</v>
      </c>
      <c r="K4658">
        <v>-6.7085500000000006E-2</v>
      </c>
      <c r="L4658">
        <v>-5.7076300000000003E-2</v>
      </c>
      <c r="M4658">
        <v>-5.0144000000000001E-2</v>
      </c>
      <c r="N4658">
        <v>-4.3211600000000003E-2</v>
      </c>
      <c r="O4658">
        <v>-3.32024E-2</v>
      </c>
      <c r="P4658">
        <v>75.123699999999999</v>
      </c>
      <c r="Q4658">
        <v>1.32196E-2</v>
      </c>
    </row>
    <row r="4659" spans="1:17">
      <c r="A4659" t="s">
        <v>6865</v>
      </c>
      <c r="B4659" t="s">
        <v>2</v>
      </c>
      <c r="C4659" t="s">
        <v>16</v>
      </c>
      <c r="D4659" t="s">
        <v>18</v>
      </c>
      <c r="E4659" t="s">
        <v>69</v>
      </c>
      <c r="F4659" t="s">
        <v>23</v>
      </c>
      <c r="G4659">
        <v>2</v>
      </c>
      <c r="H4659">
        <v>1.1674770000000001</v>
      </c>
      <c r="I4659">
        <v>1.101553</v>
      </c>
      <c r="J4659">
        <v>-6.5923899999999994E-2</v>
      </c>
      <c r="K4659">
        <v>-8.0553700000000006E-2</v>
      </c>
      <c r="L4659">
        <v>-7.1910299999999996E-2</v>
      </c>
      <c r="M4659">
        <v>-6.5923899999999994E-2</v>
      </c>
      <c r="N4659">
        <v>-5.9937499999999998E-2</v>
      </c>
      <c r="O4659">
        <v>-5.1293999999999999E-2</v>
      </c>
      <c r="P4659">
        <v>73.171800000000005</v>
      </c>
      <c r="Q4659">
        <v>1.1415700000000001E-2</v>
      </c>
    </row>
    <row r="4660" spans="1:17">
      <c r="A4660" t="s">
        <v>6866</v>
      </c>
      <c r="B4660" t="s">
        <v>2</v>
      </c>
      <c r="C4660" t="s">
        <v>16</v>
      </c>
      <c r="D4660" t="s">
        <v>18</v>
      </c>
      <c r="E4660" t="s">
        <v>69</v>
      </c>
      <c r="F4660" t="s">
        <v>23</v>
      </c>
      <c r="G4660">
        <v>3</v>
      </c>
      <c r="H4660">
        <v>1.1128640000000001</v>
      </c>
      <c r="I4660">
        <v>0.99516090000000001</v>
      </c>
      <c r="J4660">
        <v>-0.1177028</v>
      </c>
      <c r="K4660">
        <v>-0.13074749999999999</v>
      </c>
      <c r="L4660">
        <v>-0.1230406</v>
      </c>
      <c r="M4660">
        <v>-0.1177028</v>
      </c>
      <c r="N4660">
        <v>-0.11236500000000001</v>
      </c>
      <c r="O4660">
        <v>-0.1046581</v>
      </c>
      <c r="P4660">
        <v>71.5946</v>
      </c>
      <c r="Q4660">
        <v>1.01788E-2</v>
      </c>
    </row>
    <row r="4661" spans="1:17">
      <c r="A4661" t="s">
        <v>6867</v>
      </c>
      <c r="B4661" t="s">
        <v>2</v>
      </c>
      <c r="C4661" t="s">
        <v>16</v>
      </c>
      <c r="D4661" t="s">
        <v>18</v>
      </c>
      <c r="E4661" t="s">
        <v>69</v>
      </c>
      <c r="F4661" t="s">
        <v>23</v>
      </c>
      <c r="G4661">
        <v>4</v>
      </c>
      <c r="H4661">
        <v>1.0668390000000001</v>
      </c>
      <c r="I4661">
        <v>0.94945539999999995</v>
      </c>
      <c r="J4661">
        <v>-0.1173833</v>
      </c>
      <c r="K4661">
        <v>-0.12876190000000001</v>
      </c>
      <c r="L4661">
        <v>-0.1220393</v>
      </c>
      <c r="M4661">
        <v>-0.1173833</v>
      </c>
      <c r="N4661">
        <v>-0.1127272</v>
      </c>
      <c r="O4661">
        <v>-0.1060046</v>
      </c>
      <c r="P4661">
        <v>70.250299999999996</v>
      </c>
      <c r="Q4661">
        <v>8.8787999999999992E-3</v>
      </c>
    </row>
    <row r="4662" spans="1:17">
      <c r="A4662" t="s">
        <v>6868</v>
      </c>
      <c r="B4662" t="s">
        <v>2</v>
      </c>
      <c r="C4662" t="s">
        <v>16</v>
      </c>
      <c r="D4662" t="s">
        <v>18</v>
      </c>
      <c r="E4662" t="s">
        <v>69</v>
      </c>
      <c r="F4662" t="s">
        <v>23</v>
      </c>
      <c r="G4662">
        <v>5</v>
      </c>
      <c r="H4662">
        <v>1.0383249999999999</v>
      </c>
      <c r="I4662">
        <v>0.93576510000000002</v>
      </c>
      <c r="J4662">
        <v>-0.1025595</v>
      </c>
      <c r="K4662">
        <v>-0.1145297</v>
      </c>
      <c r="L4662">
        <v>-0.1074576</v>
      </c>
      <c r="M4662">
        <v>-0.1025595</v>
      </c>
      <c r="N4662">
        <v>-9.7661399999999995E-2</v>
      </c>
      <c r="O4662">
        <v>-9.0589299999999998E-2</v>
      </c>
      <c r="P4662">
        <v>68.830699999999993</v>
      </c>
      <c r="Q4662">
        <v>9.3404000000000004E-3</v>
      </c>
    </row>
    <row r="4663" spans="1:17">
      <c r="A4663" t="s">
        <v>6869</v>
      </c>
      <c r="B4663" t="s">
        <v>2</v>
      </c>
      <c r="C4663" t="s">
        <v>16</v>
      </c>
      <c r="D4663" t="s">
        <v>18</v>
      </c>
      <c r="E4663" t="s">
        <v>69</v>
      </c>
      <c r="F4663" t="s">
        <v>23</v>
      </c>
      <c r="G4663">
        <v>6</v>
      </c>
      <c r="H4663">
        <v>1.1561520000000001</v>
      </c>
      <c r="I4663">
        <v>1.010634</v>
      </c>
      <c r="J4663">
        <v>-0.14551800000000001</v>
      </c>
      <c r="K4663">
        <v>-0.15953899999999999</v>
      </c>
      <c r="L4663">
        <v>-0.15125520000000001</v>
      </c>
      <c r="M4663">
        <v>-0.14551800000000001</v>
      </c>
      <c r="N4663">
        <v>-0.13978070000000001</v>
      </c>
      <c r="O4663">
        <v>-0.131497</v>
      </c>
      <c r="P4663">
        <v>67.844800000000006</v>
      </c>
      <c r="Q4663">
        <v>1.09406E-2</v>
      </c>
    </row>
    <row r="4664" spans="1:17">
      <c r="A4664" t="s">
        <v>6870</v>
      </c>
      <c r="B4664" t="s">
        <v>2</v>
      </c>
      <c r="C4664" t="s">
        <v>16</v>
      </c>
      <c r="D4664" t="s">
        <v>18</v>
      </c>
      <c r="E4664" t="s">
        <v>69</v>
      </c>
      <c r="F4664" t="s">
        <v>23</v>
      </c>
      <c r="G4664">
        <v>7</v>
      </c>
      <c r="H4664">
        <v>1.432183</v>
      </c>
      <c r="I4664">
        <v>1.119122</v>
      </c>
      <c r="J4664">
        <v>-0.31306109999999998</v>
      </c>
      <c r="K4664">
        <v>-0.32736140000000002</v>
      </c>
      <c r="L4664">
        <v>-0.31891269999999999</v>
      </c>
      <c r="M4664">
        <v>-0.31306109999999998</v>
      </c>
      <c r="N4664">
        <v>-0.30720950000000002</v>
      </c>
      <c r="O4664">
        <v>-0.29876069999999999</v>
      </c>
      <c r="P4664">
        <v>66.793000000000006</v>
      </c>
      <c r="Q4664">
        <v>1.1158599999999999E-2</v>
      </c>
    </row>
    <row r="4665" spans="1:17">
      <c r="A4665" t="s">
        <v>6871</v>
      </c>
      <c r="B4665" t="s">
        <v>2</v>
      </c>
      <c r="C4665" t="s">
        <v>16</v>
      </c>
      <c r="D4665" t="s">
        <v>18</v>
      </c>
      <c r="E4665" t="s">
        <v>69</v>
      </c>
      <c r="F4665" t="s">
        <v>23</v>
      </c>
      <c r="G4665">
        <v>8</v>
      </c>
      <c r="H4665">
        <v>1.613205</v>
      </c>
      <c r="I4665">
        <v>1.1243609999999999</v>
      </c>
      <c r="J4665">
        <v>-0.48884460000000002</v>
      </c>
      <c r="K4665">
        <v>-0.50364799999999998</v>
      </c>
      <c r="L4665">
        <v>-0.49490200000000001</v>
      </c>
      <c r="M4665">
        <v>-0.48884460000000002</v>
      </c>
      <c r="N4665">
        <v>-0.48278720000000003</v>
      </c>
      <c r="O4665">
        <v>-0.4740412</v>
      </c>
      <c r="P4665">
        <v>67.652100000000004</v>
      </c>
      <c r="Q4665">
        <v>1.1551199999999999E-2</v>
      </c>
    </row>
    <row r="4666" spans="1:17">
      <c r="A4666" t="s">
        <v>6872</v>
      </c>
      <c r="B4666" t="s">
        <v>2</v>
      </c>
      <c r="C4666" t="s">
        <v>16</v>
      </c>
      <c r="D4666" t="s">
        <v>18</v>
      </c>
      <c r="E4666" t="s">
        <v>69</v>
      </c>
      <c r="F4666" t="s">
        <v>23</v>
      </c>
      <c r="G4666">
        <v>9</v>
      </c>
      <c r="H4666">
        <v>1.6412059999999999</v>
      </c>
      <c r="I4666">
        <v>1.1363650000000001</v>
      </c>
      <c r="J4666">
        <v>-0.50484079999999998</v>
      </c>
      <c r="K4666">
        <v>-0.5243196</v>
      </c>
      <c r="L4666">
        <v>-0.51281140000000003</v>
      </c>
      <c r="M4666">
        <v>-0.50484079999999998</v>
      </c>
      <c r="N4666">
        <v>-0.49687019999999998</v>
      </c>
      <c r="O4666">
        <v>-0.48536200000000002</v>
      </c>
      <c r="P4666">
        <v>70.847499999999997</v>
      </c>
      <c r="Q4666">
        <v>1.51994E-2</v>
      </c>
    </row>
    <row r="4667" spans="1:17">
      <c r="A4667" t="s">
        <v>6873</v>
      </c>
      <c r="B4667" t="s">
        <v>2</v>
      </c>
      <c r="C4667" t="s">
        <v>16</v>
      </c>
      <c r="D4667" t="s">
        <v>18</v>
      </c>
      <c r="E4667" t="s">
        <v>69</v>
      </c>
      <c r="F4667" t="s">
        <v>23</v>
      </c>
      <c r="G4667">
        <v>10</v>
      </c>
      <c r="H4667">
        <v>1.6355999999999999</v>
      </c>
      <c r="I4667">
        <v>1.2247079999999999</v>
      </c>
      <c r="J4667">
        <v>-0.41089179999999997</v>
      </c>
      <c r="K4667">
        <v>-0.43372889999999997</v>
      </c>
      <c r="L4667">
        <v>-0.42023660000000002</v>
      </c>
      <c r="M4667">
        <v>-0.41089179999999997</v>
      </c>
      <c r="N4667">
        <v>-0.40154709999999999</v>
      </c>
      <c r="O4667">
        <v>-0.38805479999999998</v>
      </c>
      <c r="P4667">
        <v>75.239999999999995</v>
      </c>
      <c r="Q4667">
        <v>1.78198E-2</v>
      </c>
    </row>
    <row r="4668" spans="1:17">
      <c r="A4668" t="s">
        <v>6874</v>
      </c>
      <c r="B4668" t="s">
        <v>2</v>
      </c>
      <c r="C4668" t="s">
        <v>16</v>
      </c>
      <c r="D4668" t="s">
        <v>18</v>
      </c>
      <c r="E4668" t="s">
        <v>69</v>
      </c>
      <c r="F4668" t="s">
        <v>23</v>
      </c>
      <c r="G4668">
        <v>11</v>
      </c>
      <c r="H4668">
        <v>1.5460940000000001</v>
      </c>
      <c r="I4668">
        <v>1.3023439999999999</v>
      </c>
      <c r="J4668">
        <v>-0.2437501</v>
      </c>
      <c r="K4668">
        <v>-0.26503330000000003</v>
      </c>
      <c r="L4668">
        <v>-0.25245899999999999</v>
      </c>
      <c r="M4668">
        <v>-0.2437501</v>
      </c>
      <c r="N4668">
        <v>-0.23504120000000001</v>
      </c>
      <c r="O4668">
        <v>-0.2224669</v>
      </c>
      <c r="P4668">
        <v>79.429599999999994</v>
      </c>
      <c r="Q4668">
        <v>1.6607400000000001E-2</v>
      </c>
    </row>
    <row r="4669" spans="1:17">
      <c r="A4669" t="s">
        <v>6875</v>
      </c>
      <c r="B4669" t="s">
        <v>2</v>
      </c>
      <c r="C4669" t="s">
        <v>16</v>
      </c>
      <c r="D4669" t="s">
        <v>18</v>
      </c>
      <c r="E4669" t="s">
        <v>69</v>
      </c>
      <c r="F4669" t="s">
        <v>23</v>
      </c>
      <c r="G4669">
        <v>12</v>
      </c>
      <c r="H4669">
        <v>1.4760219999999999</v>
      </c>
      <c r="I4669">
        <v>1.4411560000000001</v>
      </c>
      <c r="J4669">
        <v>-3.48667E-2</v>
      </c>
      <c r="K4669">
        <v>-5.9159900000000001E-2</v>
      </c>
      <c r="L4669">
        <v>-4.4807300000000001E-2</v>
      </c>
      <c r="M4669">
        <v>-3.48667E-2</v>
      </c>
      <c r="N4669">
        <v>-2.4926199999999999E-2</v>
      </c>
      <c r="O4669">
        <v>-1.0573600000000001E-2</v>
      </c>
      <c r="P4669">
        <v>83.097800000000007</v>
      </c>
      <c r="Q4669">
        <v>1.89561E-2</v>
      </c>
    </row>
    <row r="4670" spans="1:17">
      <c r="A4670" t="s">
        <v>6876</v>
      </c>
      <c r="B4670" t="s">
        <v>2</v>
      </c>
      <c r="C4670" t="s">
        <v>16</v>
      </c>
      <c r="D4670" t="s">
        <v>18</v>
      </c>
      <c r="E4670" t="s">
        <v>69</v>
      </c>
      <c r="F4670" t="s">
        <v>23</v>
      </c>
      <c r="G4670">
        <v>13</v>
      </c>
      <c r="H4670">
        <v>1.668353</v>
      </c>
      <c r="I4670">
        <v>1.668353</v>
      </c>
      <c r="J4670">
        <v>0</v>
      </c>
      <c r="K4670">
        <v>0.2106056</v>
      </c>
      <c r="L4670">
        <v>0.22514980000000001</v>
      </c>
      <c r="M4670">
        <v>0.23522309999999999</v>
      </c>
      <c r="N4670">
        <v>0.24529629999999999</v>
      </c>
      <c r="O4670">
        <v>0.25984049999999997</v>
      </c>
      <c r="P4670">
        <v>86.345399999999998</v>
      </c>
      <c r="Q4670">
        <v>1.92091E-2</v>
      </c>
    </row>
    <row r="4671" spans="1:17">
      <c r="A4671" t="s">
        <v>6877</v>
      </c>
      <c r="B4671" t="s">
        <v>2</v>
      </c>
      <c r="C4671" t="s">
        <v>16</v>
      </c>
      <c r="D4671" t="s">
        <v>18</v>
      </c>
      <c r="E4671" t="s">
        <v>69</v>
      </c>
      <c r="F4671" t="s">
        <v>23</v>
      </c>
      <c r="G4671">
        <v>14</v>
      </c>
      <c r="H4671">
        <v>1.70377</v>
      </c>
      <c r="I4671">
        <v>1.938993</v>
      </c>
      <c r="J4671">
        <v>0.23522309999999999</v>
      </c>
      <c r="K4671">
        <v>0.30517749999999999</v>
      </c>
      <c r="L4671">
        <v>0.3186561</v>
      </c>
      <c r="M4671">
        <v>0.32799119999999998</v>
      </c>
      <c r="N4671">
        <v>0.33732640000000003</v>
      </c>
      <c r="O4671">
        <v>0.35080489999999998</v>
      </c>
      <c r="P4671">
        <v>89.066500000000005</v>
      </c>
      <c r="Q4671">
        <v>1.7801600000000001E-2</v>
      </c>
    </row>
    <row r="4672" spans="1:17">
      <c r="A4672" t="s">
        <v>6878</v>
      </c>
      <c r="B4672" t="s">
        <v>2</v>
      </c>
      <c r="C4672" t="s">
        <v>16</v>
      </c>
      <c r="D4672" t="s">
        <v>18</v>
      </c>
      <c r="E4672" t="s">
        <v>69</v>
      </c>
      <c r="F4672" t="s">
        <v>23</v>
      </c>
      <c r="G4672">
        <v>15</v>
      </c>
      <c r="H4672">
        <v>1.902722</v>
      </c>
      <c r="I4672">
        <v>2.2307139999999999</v>
      </c>
      <c r="J4672">
        <v>0.32799119999999998</v>
      </c>
      <c r="K4672">
        <v>0.30696099999999998</v>
      </c>
      <c r="L4672">
        <v>0.32309840000000001</v>
      </c>
      <c r="M4672">
        <v>0.33427499999999999</v>
      </c>
      <c r="N4672">
        <v>0.34545169999999997</v>
      </c>
      <c r="O4672">
        <v>0.36158899999999999</v>
      </c>
      <c r="P4672">
        <v>91.297799999999995</v>
      </c>
      <c r="Q4672">
        <v>2.1313200000000001E-2</v>
      </c>
    </row>
    <row r="4673" spans="1:17">
      <c r="A4673" t="s">
        <v>6879</v>
      </c>
      <c r="B4673" t="s">
        <v>2</v>
      </c>
      <c r="C4673" t="s">
        <v>16</v>
      </c>
      <c r="D4673" t="s">
        <v>18</v>
      </c>
      <c r="E4673" t="s">
        <v>69</v>
      </c>
      <c r="F4673" t="s">
        <v>23</v>
      </c>
      <c r="G4673">
        <v>16</v>
      </c>
      <c r="H4673">
        <v>2.1822469999999998</v>
      </c>
      <c r="I4673">
        <v>2.5165220000000001</v>
      </c>
      <c r="J4673">
        <v>0.33427499999999999</v>
      </c>
      <c r="K4673">
        <v>0.25875589999999998</v>
      </c>
      <c r="L4673">
        <v>0.27602120000000002</v>
      </c>
      <c r="M4673">
        <v>0.28797919999999999</v>
      </c>
      <c r="N4673">
        <v>0.29993710000000001</v>
      </c>
      <c r="O4673">
        <v>0.3172025</v>
      </c>
      <c r="P4673">
        <v>92.556399999999996</v>
      </c>
      <c r="Q4673">
        <v>2.28031E-2</v>
      </c>
    </row>
    <row r="4674" spans="1:17">
      <c r="A4674" t="s">
        <v>6880</v>
      </c>
      <c r="B4674" t="s">
        <v>2</v>
      </c>
      <c r="C4674" t="s">
        <v>16</v>
      </c>
      <c r="D4674" t="s">
        <v>18</v>
      </c>
      <c r="E4674" t="s">
        <v>69</v>
      </c>
      <c r="F4674" t="s">
        <v>23</v>
      </c>
      <c r="G4674">
        <v>17</v>
      </c>
      <c r="H4674">
        <v>2.5096470000000002</v>
      </c>
      <c r="I4674">
        <v>2.7976260000000002</v>
      </c>
      <c r="J4674">
        <v>0.28797919999999999</v>
      </c>
      <c r="K4674">
        <v>0.23358380000000001</v>
      </c>
      <c r="L4674">
        <v>0.25406220000000002</v>
      </c>
      <c r="M4674">
        <v>0.26824550000000003</v>
      </c>
      <c r="N4674">
        <v>0.28242869999999998</v>
      </c>
      <c r="O4674">
        <v>0.30290709999999998</v>
      </c>
      <c r="P4674">
        <v>92.927599999999998</v>
      </c>
      <c r="Q4674">
        <v>2.7046600000000001E-2</v>
      </c>
    </row>
    <row r="4675" spans="1:17">
      <c r="A4675" t="s">
        <v>6881</v>
      </c>
      <c r="B4675" t="s">
        <v>2</v>
      </c>
      <c r="C4675" t="s">
        <v>16</v>
      </c>
      <c r="D4675" t="s">
        <v>18</v>
      </c>
      <c r="E4675" t="s">
        <v>69</v>
      </c>
      <c r="F4675" t="s">
        <v>23</v>
      </c>
      <c r="G4675">
        <v>18</v>
      </c>
      <c r="H4675">
        <v>2.759388</v>
      </c>
      <c r="I4675">
        <v>3.0276329999999998</v>
      </c>
      <c r="J4675">
        <v>0.26824550000000003</v>
      </c>
      <c r="K4675">
        <v>0.1551024</v>
      </c>
      <c r="L4675">
        <v>0.17439499999999999</v>
      </c>
      <c r="M4675">
        <v>0.1877569</v>
      </c>
      <c r="N4675">
        <v>0.20111889999999999</v>
      </c>
      <c r="O4675">
        <v>0.22041140000000001</v>
      </c>
      <c r="P4675">
        <v>92.524100000000004</v>
      </c>
      <c r="Q4675">
        <v>2.54804E-2</v>
      </c>
    </row>
    <row r="4676" spans="1:17">
      <c r="A4676" t="s">
        <v>6882</v>
      </c>
      <c r="B4676" t="s">
        <v>2</v>
      </c>
      <c r="C4676" t="s">
        <v>16</v>
      </c>
      <c r="D4676" t="s">
        <v>18</v>
      </c>
      <c r="E4676" t="s">
        <v>69</v>
      </c>
      <c r="F4676" t="s">
        <v>23</v>
      </c>
      <c r="G4676">
        <v>19</v>
      </c>
      <c r="H4676">
        <v>2.8837060000000001</v>
      </c>
      <c r="I4676">
        <v>3.0714630000000001</v>
      </c>
      <c r="J4676">
        <v>0.1877569</v>
      </c>
      <c r="K4676">
        <v>-0.18111869999999999</v>
      </c>
      <c r="L4676">
        <v>-0.16187080000000001</v>
      </c>
      <c r="M4676">
        <v>-0.1485397</v>
      </c>
      <c r="N4676">
        <v>-0.13520860000000001</v>
      </c>
      <c r="O4676">
        <v>-0.1159607</v>
      </c>
      <c r="P4676">
        <v>90.730599999999995</v>
      </c>
      <c r="Q4676">
        <v>2.54215E-2</v>
      </c>
    </row>
    <row r="4677" spans="1:17">
      <c r="A4677" t="s">
        <v>6883</v>
      </c>
      <c r="B4677" t="s">
        <v>2</v>
      </c>
      <c r="C4677" t="s">
        <v>16</v>
      </c>
      <c r="D4677" t="s">
        <v>18</v>
      </c>
      <c r="E4677" t="s">
        <v>69</v>
      </c>
      <c r="F4677" t="s">
        <v>23</v>
      </c>
      <c r="G4677">
        <v>20</v>
      </c>
      <c r="H4677">
        <v>3.1674389999999999</v>
      </c>
      <c r="I4677">
        <v>2.9118590000000002</v>
      </c>
      <c r="J4677">
        <v>-0.25558019999999998</v>
      </c>
      <c r="K4677">
        <v>-0.28895660000000001</v>
      </c>
      <c r="L4677">
        <v>-0.26923750000000002</v>
      </c>
      <c r="M4677">
        <v>-0.25558019999999998</v>
      </c>
      <c r="N4677">
        <v>-0.24192279999999999</v>
      </c>
      <c r="O4677">
        <v>-0.2222037</v>
      </c>
      <c r="P4677">
        <v>87.763999999999996</v>
      </c>
      <c r="Q4677">
        <v>2.6043799999999999E-2</v>
      </c>
    </row>
    <row r="4678" spans="1:17">
      <c r="A4678" t="s">
        <v>6884</v>
      </c>
      <c r="B4678" t="s">
        <v>2</v>
      </c>
      <c r="C4678" t="s">
        <v>16</v>
      </c>
      <c r="D4678" t="s">
        <v>18</v>
      </c>
      <c r="E4678" t="s">
        <v>69</v>
      </c>
      <c r="F4678" t="s">
        <v>23</v>
      </c>
      <c r="G4678">
        <v>21</v>
      </c>
      <c r="H4678">
        <v>2.954879</v>
      </c>
      <c r="I4678">
        <v>2.700161</v>
      </c>
      <c r="J4678">
        <v>-0.2547179</v>
      </c>
      <c r="K4678">
        <v>-0.28677059999999999</v>
      </c>
      <c r="L4678">
        <v>-0.26783360000000001</v>
      </c>
      <c r="M4678">
        <v>-0.2547179</v>
      </c>
      <c r="N4678">
        <v>-0.24160219999999999</v>
      </c>
      <c r="O4678">
        <v>-0.22266530000000001</v>
      </c>
      <c r="P4678">
        <v>84.919700000000006</v>
      </c>
      <c r="Q4678">
        <v>2.50108E-2</v>
      </c>
    </row>
    <row r="4679" spans="1:17">
      <c r="A4679" t="s">
        <v>6885</v>
      </c>
      <c r="B4679" t="s">
        <v>2</v>
      </c>
      <c r="C4679" t="s">
        <v>16</v>
      </c>
      <c r="D4679" t="s">
        <v>18</v>
      </c>
      <c r="E4679" t="s">
        <v>69</v>
      </c>
      <c r="F4679" t="s">
        <v>23</v>
      </c>
      <c r="G4679">
        <v>22</v>
      </c>
      <c r="H4679">
        <v>2.5731449999999998</v>
      </c>
      <c r="I4679">
        <v>2.3792309999999999</v>
      </c>
      <c r="J4679">
        <v>-0.19391420000000001</v>
      </c>
      <c r="K4679">
        <v>-0.2184421</v>
      </c>
      <c r="L4679">
        <v>-0.20395079999999999</v>
      </c>
      <c r="M4679">
        <v>-0.19391420000000001</v>
      </c>
      <c r="N4679">
        <v>-0.18387770000000001</v>
      </c>
      <c r="O4679">
        <v>-0.16938639999999999</v>
      </c>
      <c r="P4679">
        <v>82.069299999999998</v>
      </c>
      <c r="Q4679">
        <v>1.9139099999999999E-2</v>
      </c>
    </row>
    <row r="4680" spans="1:17">
      <c r="A4680" t="s">
        <v>6886</v>
      </c>
      <c r="B4680" t="s">
        <v>2</v>
      </c>
      <c r="C4680" t="s">
        <v>16</v>
      </c>
      <c r="D4680" t="s">
        <v>18</v>
      </c>
      <c r="E4680" t="s">
        <v>69</v>
      </c>
      <c r="F4680" t="s">
        <v>23</v>
      </c>
      <c r="G4680">
        <v>23</v>
      </c>
      <c r="H4680">
        <v>2.0825800000000001</v>
      </c>
      <c r="I4680">
        <v>1.9771160000000001</v>
      </c>
      <c r="J4680">
        <v>-0.1054645</v>
      </c>
      <c r="K4680">
        <v>-0.13348789999999999</v>
      </c>
      <c r="L4680">
        <v>-0.11693149999999999</v>
      </c>
      <c r="M4680">
        <v>-0.1054645</v>
      </c>
      <c r="N4680">
        <v>-9.3997600000000001E-2</v>
      </c>
      <c r="O4680">
        <v>-7.7441099999999999E-2</v>
      </c>
      <c r="P4680">
        <v>79.397999999999996</v>
      </c>
      <c r="Q4680">
        <v>2.1866799999999999E-2</v>
      </c>
    </row>
    <row r="4681" spans="1:17">
      <c r="A4681" t="s">
        <v>6887</v>
      </c>
      <c r="B4681" t="s">
        <v>2</v>
      </c>
      <c r="C4681" t="s">
        <v>16</v>
      </c>
      <c r="D4681" t="s">
        <v>18</v>
      </c>
      <c r="E4681" t="s">
        <v>69</v>
      </c>
      <c r="F4681" t="s">
        <v>23</v>
      </c>
      <c r="G4681">
        <v>24</v>
      </c>
      <c r="H4681">
        <v>1.612687</v>
      </c>
      <c r="I4681">
        <v>1.559482</v>
      </c>
      <c r="J4681">
        <v>-5.3204599999999998E-2</v>
      </c>
      <c r="K4681">
        <v>-7.4048000000000003E-2</v>
      </c>
      <c r="L4681">
        <v>-6.17336E-2</v>
      </c>
      <c r="M4681">
        <v>-5.3204599999999998E-2</v>
      </c>
      <c r="N4681">
        <v>-4.4675699999999999E-2</v>
      </c>
      <c r="O4681">
        <v>-3.2361300000000003E-2</v>
      </c>
      <c r="P4681">
        <v>76.943899999999999</v>
      </c>
      <c r="Q4681">
        <v>1.6264199999999999E-2</v>
      </c>
    </row>
    <row r="4682" spans="1:17">
      <c r="A4682" t="s">
        <v>6888</v>
      </c>
      <c r="B4682" t="s">
        <v>2</v>
      </c>
      <c r="C4682" t="s">
        <v>16</v>
      </c>
      <c r="D4682" t="s">
        <v>18</v>
      </c>
      <c r="E4682" t="s">
        <v>69</v>
      </c>
      <c r="F4682" t="s">
        <v>24</v>
      </c>
      <c r="G4682">
        <v>1</v>
      </c>
      <c r="H4682">
        <v>1.4338329999999999</v>
      </c>
      <c r="I4682">
        <v>1.62165</v>
      </c>
      <c r="J4682">
        <v>0.18781700000000001</v>
      </c>
      <c r="K4682">
        <v>0.1588166</v>
      </c>
      <c r="L4682">
        <v>0.1759503</v>
      </c>
      <c r="M4682">
        <v>0.18781700000000001</v>
      </c>
      <c r="N4682">
        <v>0.19968369999999999</v>
      </c>
      <c r="O4682">
        <v>0.21681739999999999</v>
      </c>
      <c r="P4682">
        <v>75.545500000000004</v>
      </c>
      <c r="Q4682">
        <v>2.2629099999999999E-2</v>
      </c>
    </row>
    <row r="4683" spans="1:17">
      <c r="A4683" t="s">
        <v>6889</v>
      </c>
      <c r="B4683" t="s">
        <v>2</v>
      </c>
      <c r="C4683" t="s">
        <v>16</v>
      </c>
      <c r="D4683" t="s">
        <v>18</v>
      </c>
      <c r="E4683" t="s">
        <v>69</v>
      </c>
      <c r="F4683" t="s">
        <v>24</v>
      </c>
      <c r="G4683">
        <v>2</v>
      </c>
      <c r="H4683">
        <v>1.29352</v>
      </c>
      <c r="I4683">
        <v>1.4167019999999999</v>
      </c>
      <c r="J4683">
        <v>0.1231819</v>
      </c>
      <c r="K4683">
        <v>0.1005933</v>
      </c>
      <c r="L4683">
        <v>0.1139389</v>
      </c>
      <c r="M4683">
        <v>0.1231819</v>
      </c>
      <c r="N4683">
        <v>0.13242499999999999</v>
      </c>
      <c r="O4683">
        <v>0.1457706</v>
      </c>
      <c r="P4683">
        <v>74.045500000000004</v>
      </c>
      <c r="Q4683">
        <v>1.7625999999999999E-2</v>
      </c>
    </row>
    <row r="4684" spans="1:17">
      <c r="A4684" t="s">
        <v>6890</v>
      </c>
      <c r="B4684" t="s">
        <v>2</v>
      </c>
      <c r="C4684" t="s">
        <v>16</v>
      </c>
      <c r="D4684" t="s">
        <v>18</v>
      </c>
      <c r="E4684" t="s">
        <v>69</v>
      </c>
      <c r="F4684" t="s">
        <v>24</v>
      </c>
      <c r="G4684">
        <v>3</v>
      </c>
      <c r="H4684">
        <v>1.199363</v>
      </c>
      <c r="I4684">
        <v>1.2641340000000001</v>
      </c>
      <c r="J4684">
        <v>6.4770800000000003E-2</v>
      </c>
      <c r="K4684">
        <v>4.6041699999999998E-2</v>
      </c>
      <c r="L4684">
        <v>5.7106999999999998E-2</v>
      </c>
      <c r="M4684">
        <v>6.4770800000000003E-2</v>
      </c>
      <c r="N4684">
        <v>7.2434600000000002E-2</v>
      </c>
      <c r="O4684">
        <v>8.3499900000000002E-2</v>
      </c>
      <c r="P4684">
        <v>72.909099999999995</v>
      </c>
      <c r="Q4684">
        <v>1.46144E-2</v>
      </c>
    </row>
    <row r="4685" spans="1:17">
      <c r="A4685" t="s">
        <v>6891</v>
      </c>
      <c r="B4685" t="s">
        <v>2</v>
      </c>
      <c r="C4685" t="s">
        <v>16</v>
      </c>
      <c r="D4685" t="s">
        <v>18</v>
      </c>
      <c r="E4685" t="s">
        <v>69</v>
      </c>
      <c r="F4685" t="s">
        <v>24</v>
      </c>
      <c r="G4685">
        <v>4</v>
      </c>
      <c r="H4685">
        <v>1.129194</v>
      </c>
      <c r="I4685">
        <v>1.140695</v>
      </c>
      <c r="J4685">
        <v>1.1500700000000001E-2</v>
      </c>
      <c r="K4685">
        <v>-7.1216999999999999E-3</v>
      </c>
      <c r="L4685">
        <v>3.8806000000000001E-3</v>
      </c>
      <c r="M4685">
        <v>1.1500700000000001E-2</v>
      </c>
      <c r="N4685">
        <v>1.91208E-2</v>
      </c>
      <c r="O4685">
        <v>3.0123E-2</v>
      </c>
      <c r="P4685">
        <v>71.4773</v>
      </c>
      <c r="Q4685">
        <v>1.45311E-2</v>
      </c>
    </row>
    <row r="4686" spans="1:17">
      <c r="A4686" t="s">
        <v>6892</v>
      </c>
      <c r="B4686" t="s">
        <v>2</v>
      </c>
      <c r="C4686" t="s">
        <v>16</v>
      </c>
      <c r="D4686" t="s">
        <v>18</v>
      </c>
      <c r="E4686" t="s">
        <v>69</v>
      </c>
      <c r="F4686" t="s">
        <v>24</v>
      </c>
      <c r="G4686">
        <v>5</v>
      </c>
      <c r="H4686">
        <v>1.064405</v>
      </c>
      <c r="I4686">
        <v>1.090085</v>
      </c>
      <c r="J4686">
        <v>2.5679400000000002E-2</v>
      </c>
      <c r="K4686">
        <v>1.04852E-2</v>
      </c>
      <c r="L4686">
        <v>1.9462E-2</v>
      </c>
      <c r="M4686">
        <v>2.5679400000000002E-2</v>
      </c>
      <c r="N4686">
        <v>3.18967E-2</v>
      </c>
      <c r="O4686">
        <v>4.08735E-2</v>
      </c>
      <c r="P4686">
        <v>69.954499999999996</v>
      </c>
      <c r="Q4686">
        <v>1.1856E-2</v>
      </c>
    </row>
    <row r="4687" spans="1:17">
      <c r="A4687" t="s">
        <v>6893</v>
      </c>
      <c r="B4687" t="s">
        <v>2</v>
      </c>
      <c r="C4687" t="s">
        <v>16</v>
      </c>
      <c r="D4687" t="s">
        <v>18</v>
      </c>
      <c r="E4687" t="s">
        <v>69</v>
      </c>
      <c r="F4687" t="s">
        <v>24</v>
      </c>
      <c r="G4687">
        <v>6</v>
      </c>
      <c r="H4687">
        <v>1.1050720000000001</v>
      </c>
      <c r="I4687">
        <v>1.092789</v>
      </c>
      <c r="J4687">
        <v>-1.2282400000000001E-2</v>
      </c>
      <c r="K4687">
        <v>-2.9575799999999999E-2</v>
      </c>
      <c r="L4687">
        <v>-1.93587E-2</v>
      </c>
      <c r="M4687">
        <v>-1.2282400000000001E-2</v>
      </c>
      <c r="N4687">
        <v>-5.2061E-3</v>
      </c>
      <c r="O4687">
        <v>5.0109999999999998E-3</v>
      </c>
      <c r="P4687">
        <v>68.909099999999995</v>
      </c>
      <c r="Q4687">
        <v>1.34941E-2</v>
      </c>
    </row>
    <row r="4688" spans="1:17">
      <c r="A4688" t="s">
        <v>6894</v>
      </c>
      <c r="B4688" t="s">
        <v>2</v>
      </c>
      <c r="C4688" t="s">
        <v>16</v>
      </c>
      <c r="D4688" t="s">
        <v>18</v>
      </c>
      <c r="E4688" t="s">
        <v>69</v>
      </c>
      <c r="F4688" t="s">
        <v>24</v>
      </c>
      <c r="G4688">
        <v>7</v>
      </c>
      <c r="H4688">
        <v>1.299436</v>
      </c>
      <c r="I4688">
        <v>1.1984189999999999</v>
      </c>
      <c r="J4688">
        <v>-0.1010171</v>
      </c>
      <c r="K4688">
        <v>-0.1252839</v>
      </c>
      <c r="L4688">
        <v>-0.1109468</v>
      </c>
      <c r="M4688">
        <v>-0.1010171</v>
      </c>
      <c r="N4688">
        <v>-9.1087299999999996E-2</v>
      </c>
      <c r="O4688">
        <v>-7.6750299999999994E-2</v>
      </c>
      <c r="P4688">
        <v>68.068200000000004</v>
      </c>
      <c r="Q4688">
        <v>1.8935500000000001E-2</v>
      </c>
    </row>
    <row r="4689" spans="1:17">
      <c r="A4689" t="s">
        <v>6895</v>
      </c>
      <c r="B4689" t="s">
        <v>2</v>
      </c>
      <c r="C4689" t="s">
        <v>16</v>
      </c>
      <c r="D4689" t="s">
        <v>18</v>
      </c>
      <c r="E4689" t="s">
        <v>69</v>
      </c>
      <c r="F4689" t="s">
        <v>24</v>
      </c>
      <c r="G4689">
        <v>8</v>
      </c>
      <c r="H4689">
        <v>1.4161010000000001</v>
      </c>
      <c r="I4689">
        <v>1.224947</v>
      </c>
      <c r="J4689">
        <v>-0.1911542</v>
      </c>
      <c r="K4689">
        <v>-0.2153805</v>
      </c>
      <c r="L4689">
        <v>-0.20106740000000001</v>
      </c>
      <c r="M4689">
        <v>-0.1911542</v>
      </c>
      <c r="N4689">
        <v>-0.18124109999999999</v>
      </c>
      <c r="O4689">
        <v>-0.16692799999999999</v>
      </c>
      <c r="P4689">
        <v>69.5</v>
      </c>
      <c r="Q4689">
        <v>1.8903799999999998E-2</v>
      </c>
    </row>
    <row r="4690" spans="1:17">
      <c r="A4690" t="s">
        <v>6896</v>
      </c>
      <c r="B4690" t="s">
        <v>2</v>
      </c>
      <c r="C4690" t="s">
        <v>16</v>
      </c>
      <c r="D4690" t="s">
        <v>18</v>
      </c>
      <c r="E4690" t="s">
        <v>69</v>
      </c>
      <c r="F4690" t="s">
        <v>24</v>
      </c>
      <c r="G4690">
        <v>9</v>
      </c>
      <c r="H4690">
        <v>1.5134240000000001</v>
      </c>
      <c r="I4690">
        <v>1.2575730000000001</v>
      </c>
      <c r="J4690">
        <v>-0.25585020000000003</v>
      </c>
      <c r="K4690">
        <v>-0.2833794</v>
      </c>
      <c r="L4690">
        <v>-0.26711489999999999</v>
      </c>
      <c r="M4690">
        <v>-0.25585020000000003</v>
      </c>
      <c r="N4690">
        <v>-0.24458540000000001</v>
      </c>
      <c r="O4690">
        <v>-0.22832089999999999</v>
      </c>
      <c r="P4690">
        <v>73.5</v>
      </c>
      <c r="Q4690">
        <v>2.1481199999999999E-2</v>
      </c>
    </row>
    <row r="4691" spans="1:17">
      <c r="A4691" t="s">
        <v>6897</v>
      </c>
      <c r="B4691" t="s">
        <v>2</v>
      </c>
      <c r="C4691" t="s">
        <v>16</v>
      </c>
      <c r="D4691" t="s">
        <v>18</v>
      </c>
      <c r="E4691" t="s">
        <v>69</v>
      </c>
      <c r="F4691" t="s">
        <v>24</v>
      </c>
      <c r="G4691">
        <v>10</v>
      </c>
      <c r="H4691">
        <v>1.548268</v>
      </c>
      <c r="I4691">
        <v>1.3544149999999999</v>
      </c>
      <c r="J4691">
        <v>-0.1938531</v>
      </c>
      <c r="K4691">
        <v>-0.22682859999999999</v>
      </c>
      <c r="L4691">
        <v>-0.20734639999999999</v>
      </c>
      <c r="M4691">
        <v>-0.1938531</v>
      </c>
      <c r="N4691">
        <v>-0.18035979999999999</v>
      </c>
      <c r="O4691">
        <v>-0.16087770000000001</v>
      </c>
      <c r="P4691">
        <v>78.0227</v>
      </c>
      <c r="Q4691">
        <v>2.5730900000000001E-2</v>
      </c>
    </row>
    <row r="4692" spans="1:17">
      <c r="A4692" t="s">
        <v>6898</v>
      </c>
      <c r="B4692" t="s">
        <v>2</v>
      </c>
      <c r="C4692" t="s">
        <v>16</v>
      </c>
      <c r="D4692" t="s">
        <v>18</v>
      </c>
      <c r="E4692" t="s">
        <v>69</v>
      </c>
      <c r="F4692" t="s">
        <v>24</v>
      </c>
      <c r="G4692">
        <v>11</v>
      </c>
      <c r="H4692">
        <v>1.5755980000000001</v>
      </c>
      <c r="I4692">
        <v>1.5676620000000001</v>
      </c>
      <c r="J4692">
        <v>-7.9366999999999997E-3</v>
      </c>
      <c r="K4692">
        <v>-4.8478100000000003E-2</v>
      </c>
      <c r="L4692">
        <v>-2.45259E-2</v>
      </c>
      <c r="M4692">
        <v>-7.9366999999999997E-3</v>
      </c>
      <c r="N4692">
        <v>8.6525000000000005E-3</v>
      </c>
      <c r="O4692">
        <v>3.2604599999999997E-2</v>
      </c>
      <c r="P4692">
        <v>81.7727</v>
      </c>
      <c r="Q4692">
        <v>3.1634599999999999E-2</v>
      </c>
    </row>
    <row r="4693" spans="1:17">
      <c r="A4693" t="s">
        <v>6899</v>
      </c>
      <c r="B4693" t="s">
        <v>2</v>
      </c>
      <c r="C4693" t="s">
        <v>16</v>
      </c>
      <c r="D4693" t="s">
        <v>18</v>
      </c>
      <c r="E4693" t="s">
        <v>69</v>
      </c>
      <c r="F4693" t="s">
        <v>24</v>
      </c>
      <c r="G4693">
        <v>12</v>
      </c>
      <c r="H4693">
        <v>1.6359870000000001</v>
      </c>
      <c r="I4693">
        <v>1.758821</v>
      </c>
      <c r="J4693">
        <v>0.12283380000000001</v>
      </c>
      <c r="K4693">
        <v>7.8560000000000005E-2</v>
      </c>
      <c r="L4693">
        <v>0.1047173</v>
      </c>
      <c r="M4693">
        <v>0.12283380000000001</v>
      </c>
      <c r="N4693">
        <v>0.1409504</v>
      </c>
      <c r="O4693">
        <v>0.1671077</v>
      </c>
      <c r="P4693">
        <v>84.840900000000005</v>
      </c>
      <c r="Q4693">
        <v>3.4547099999999997E-2</v>
      </c>
    </row>
    <row r="4694" spans="1:17">
      <c r="A4694" t="s">
        <v>6900</v>
      </c>
      <c r="B4694" t="s">
        <v>2</v>
      </c>
      <c r="C4694" t="s">
        <v>16</v>
      </c>
      <c r="D4694" t="s">
        <v>18</v>
      </c>
      <c r="E4694" t="s">
        <v>69</v>
      </c>
      <c r="F4694" t="s">
        <v>24</v>
      </c>
      <c r="G4694">
        <v>13</v>
      </c>
      <c r="H4694">
        <v>1.9895849999999999</v>
      </c>
      <c r="I4694">
        <v>1.9895849999999999</v>
      </c>
      <c r="J4694">
        <v>0</v>
      </c>
      <c r="K4694">
        <v>0.21588560000000001</v>
      </c>
      <c r="L4694">
        <v>0.2451786</v>
      </c>
      <c r="M4694">
        <v>0.2654667</v>
      </c>
      <c r="N4694">
        <v>0.28575489999999998</v>
      </c>
      <c r="O4694">
        <v>0.31504789999999999</v>
      </c>
      <c r="P4694">
        <v>87.363600000000005</v>
      </c>
      <c r="Q4694">
        <v>3.8688300000000002E-2</v>
      </c>
    </row>
    <row r="4695" spans="1:17">
      <c r="A4695" t="s">
        <v>6901</v>
      </c>
      <c r="B4695" t="s">
        <v>2</v>
      </c>
      <c r="C4695" t="s">
        <v>16</v>
      </c>
      <c r="D4695" t="s">
        <v>18</v>
      </c>
      <c r="E4695" t="s">
        <v>69</v>
      </c>
      <c r="F4695" t="s">
        <v>24</v>
      </c>
      <c r="G4695">
        <v>14</v>
      </c>
      <c r="H4695">
        <v>2.0870069999999998</v>
      </c>
      <c r="I4695">
        <v>2.352474</v>
      </c>
      <c r="J4695">
        <v>0.2654667</v>
      </c>
      <c r="K4695">
        <v>0.33583289999999999</v>
      </c>
      <c r="L4695">
        <v>0.36230180000000001</v>
      </c>
      <c r="M4695">
        <v>0.38063399999999997</v>
      </c>
      <c r="N4695">
        <v>0.3989663</v>
      </c>
      <c r="O4695">
        <v>0.42543520000000001</v>
      </c>
      <c r="P4695">
        <v>89.704499999999996</v>
      </c>
      <c r="Q4695">
        <v>3.4958599999999999E-2</v>
      </c>
    </row>
    <row r="4696" spans="1:17">
      <c r="A4696" t="s">
        <v>6902</v>
      </c>
      <c r="B4696" t="s">
        <v>2</v>
      </c>
      <c r="C4696" t="s">
        <v>16</v>
      </c>
      <c r="D4696" t="s">
        <v>18</v>
      </c>
      <c r="E4696" t="s">
        <v>69</v>
      </c>
      <c r="F4696" t="s">
        <v>24</v>
      </c>
      <c r="G4696">
        <v>15</v>
      </c>
      <c r="H4696">
        <v>2.4038059999999999</v>
      </c>
      <c r="I4696">
        <v>2.7844410000000002</v>
      </c>
      <c r="J4696">
        <v>0.38063399999999997</v>
      </c>
      <c r="K4696">
        <v>0.4350116</v>
      </c>
      <c r="L4696">
        <v>0.46457880000000001</v>
      </c>
      <c r="M4696">
        <v>0.48505700000000002</v>
      </c>
      <c r="N4696">
        <v>0.50553510000000002</v>
      </c>
      <c r="O4696">
        <v>0.53510230000000003</v>
      </c>
      <c r="P4696">
        <v>91.386399999999995</v>
      </c>
      <c r="Q4696">
        <v>3.9050599999999998E-2</v>
      </c>
    </row>
    <row r="4697" spans="1:17">
      <c r="A4697" t="s">
        <v>6903</v>
      </c>
      <c r="B4697" t="s">
        <v>2</v>
      </c>
      <c r="C4697" t="s">
        <v>16</v>
      </c>
      <c r="D4697" t="s">
        <v>18</v>
      </c>
      <c r="E4697" t="s">
        <v>69</v>
      </c>
      <c r="F4697" t="s">
        <v>24</v>
      </c>
      <c r="G4697">
        <v>16</v>
      </c>
      <c r="H4697">
        <v>2.8639160000000001</v>
      </c>
      <c r="I4697">
        <v>3.348973</v>
      </c>
      <c r="J4697">
        <v>0.48505700000000002</v>
      </c>
      <c r="K4697">
        <v>0.62880749999999996</v>
      </c>
      <c r="L4697">
        <v>0.66242529999999999</v>
      </c>
      <c r="M4697">
        <v>0.68570889999999995</v>
      </c>
      <c r="N4697">
        <v>0.70899250000000003</v>
      </c>
      <c r="O4697">
        <v>0.7426102</v>
      </c>
      <c r="P4697">
        <v>92.318200000000004</v>
      </c>
      <c r="Q4697">
        <v>4.44004E-2</v>
      </c>
    </row>
    <row r="4698" spans="1:17">
      <c r="A4698" t="s">
        <v>6904</v>
      </c>
      <c r="B4698" t="s">
        <v>2</v>
      </c>
      <c r="C4698" t="s">
        <v>16</v>
      </c>
      <c r="D4698" t="s">
        <v>18</v>
      </c>
      <c r="E4698" t="s">
        <v>69</v>
      </c>
      <c r="F4698" t="s">
        <v>24</v>
      </c>
      <c r="G4698">
        <v>17</v>
      </c>
      <c r="H4698">
        <v>2.9806339999999998</v>
      </c>
      <c r="I4698">
        <v>3.6663420000000002</v>
      </c>
      <c r="J4698">
        <v>0.68570889999999995</v>
      </c>
      <c r="K4698">
        <v>0.55332029999999999</v>
      </c>
      <c r="L4698">
        <v>0.58781039999999996</v>
      </c>
      <c r="M4698">
        <v>0.61169810000000002</v>
      </c>
      <c r="N4698">
        <v>0.63558579999999998</v>
      </c>
      <c r="O4698">
        <v>0.6700758</v>
      </c>
      <c r="P4698">
        <v>92.659099999999995</v>
      </c>
      <c r="Q4698">
        <v>4.55524E-2</v>
      </c>
    </row>
    <row r="4699" spans="1:17">
      <c r="A4699" t="s">
        <v>6905</v>
      </c>
      <c r="B4699" t="s">
        <v>2</v>
      </c>
      <c r="C4699" t="s">
        <v>16</v>
      </c>
      <c r="D4699" t="s">
        <v>18</v>
      </c>
      <c r="E4699" t="s">
        <v>69</v>
      </c>
      <c r="F4699" t="s">
        <v>24</v>
      </c>
      <c r="G4699">
        <v>18</v>
      </c>
      <c r="H4699">
        <v>3.3540559999999999</v>
      </c>
      <c r="I4699">
        <v>3.9657550000000001</v>
      </c>
      <c r="J4699">
        <v>0.61169810000000002</v>
      </c>
      <c r="K4699">
        <v>0.54535290000000003</v>
      </c>
      <c r="L4699">
        <v>0.58343710000000004</v>
      </c>
      <c r="M4699">
        <v>0.60981419999999997</v>
      </c>
      <c r="N4699">
        <v>0.63619119999999996</v>
      </c>
      <c r="O4699">
        <v>0.67427539999999997</v>
      </c>
      <c r="P4699">
        <v>92.363600000000005</v>
      </c>
      <c r="Q4699">
        <v>5.0299299999999998E-2</v>
      </c>
    </row>
    <row r="4700" spans="1:17">
      <c r="A4700" t="s">
        <v>6906</v>
      </c>
      <c r="B4700" t="s">
        <v>2</v>
      </c>
      <c r="C4700" t="s">
        <v>16</v>
      </c>
      <c r="D4700" t="s">
        <v>18</v>
      </c>
      <c r="E4700" t="s">
        <v>69</v>
      </c>
      <c r="F4700" t="s">
        <v>24</v>
      </c>
      <c r="G4700">
        <v>19</v>
      </c>
      <c r="H4700">
        <v>3.3243939999999998</v>
      </c>
      <c r="I4700">
        <v>3.9342090000000001</v>
      </c>
      <c r="J4700">
        <v>0.60981419999999997</v>
      </c>
      <c r="K4700">
        <v>-4.33411E-2</v>
      </c>
      <c r="L4700">
        <v>-9.3673999999999997E-3</v>
      </c>
      <c r="M4700">
        <v>1.41627E-2</v>
      </c>
      <c r="N4700">
        <v>3.7692799999999999E-2</v>
      </c>
      <c r="O4700">
        <v>7.1666599999999997E-2</v>
      </c>
      <c r="P4700">
        <v>90.795500000000004</v>
      </c>
      <c r="Q4700">
        <v>4.4870500000000001E-2</v>
      </c>
    </row>
    <row r="4701" spans="1:17">
      <c r="A4701" t="s">
        <v>6907</v>
      </c>
      <c r="B4701" t="s">
        <v>2</v>
      </c>
      <c r="C4701" t="s">
        <v>16</v>
      </c>
      <c r="D4701" t="s">
        <v>18</v>
      </c>
      <c r="E4701" t="s">
        <v>69</v>
      </c>
      <c r="F4701" t="s">
        <v>24</v>
      </c>
      <c r="G4701">
        <v>20</v>
      </c>
      <c r="H4701">
        <v>3.9385919999999999</v>
      </c>
      <c r="I4701">
        <v>3.6773699999999998</v>
      </c>
      <c r="J4701">
        <v>-0.2612215</v>
      </c>
      <c r="K4701">
        <v>-0.32374330000000001</v>
      </c>
      <c r="L4701">
        <v>-0.28680489999999997</v>
      </c>
      <c r="M4701">
        <v>-0.2612215</v>
      </c>
      <c r="N4701">
        <v>-0.23563799999999999</v>
      </c>
      <c r="O4701">
        <v>-0.1986996</v>
      </c>
      <c r="P4701">
        <v>87.590900000000005</v>
      </c>
      <c r="Q4701">
        <v>4.8786099999999999E-2</v>
      </c>
    </row>
    <row r="4702" spans="1:17">
      <c r="A4702" t="s">
        <v>6908</v>
      </c>
      <c r="B4702" t="s">
        <v>2</v>
      </c>
      <c r="C4702" t="s">
        <v>16</v>
      </c>
      <c r="D4702" t="s">
        <v>18</v>
      </c>
      <c r="E4702" t="s">
        <v>69</v>
      </c>
      <c r="F4702" t="s">
        <v>24</v>
      </c>
      <c r="G4702">
        <v>21</v>
      </c>
      <c r="H4702">
        <v>3.5393810000000001</v>
      </c>
      <c r="I4702">
        <v>3.351451</v>
      </c>
      <c r="J4702">
        <v>-0.1879295</v>
      </c>
      <c r="K4702">
        <v>-0.24119969999999999</v>
      </c>
      <c r="L4702">
        <v>-0.20972730000000001</v>
      </c>
      <c r="M4702">
        <v>-0.1879295</v>
      </c>
      <c r="N4702">
        <v>-0.1661318</v>
      </c>
      <c r="O4702">
        <v>-0.13465930000000001</v>
      </c>
      <c r="P4702">
        <v>84.7273</v>
      </c>
      <c r="Q4702">
        <v>4.1567E-2</v>
      </c>
    </row>
    <row r="4703" spans="1:17">
      <c r="A4703" t="s">
        <v>6909</v>
      </c>
      <c r="B4703" t="s">
        <v>2</v>
      </c>
      <c r="C4703" t="s">
        <v>16</v>
      </c>
      <c r="D4703" t="s">
        <v>18</v>
      </c>
      <c r="E4703" t="s">
        <v>69</v>
      </c>
      <c r="F4703" t="s">
        <v>24</v>
      </c>
      <c r="G4703">
        <v>22</v>
      </c>
      <c r="H4703">
        <v>2.995339</v>
      </c>
      <c r="I4703">
        <v>2.9527389999999998</v>
      </c>
      <c r="J4703">
        <v>-4.2599999999999999E-2</v>
      </c>
      <c r="K4703">
        <v>-8.6973700000000001E-2</v>
      </c>
      <c r="L4703">
        <v>-6.0757400000000003E-2</v>
      </c>
      <c r="M4703">
        <v>-4.2599999999999999E-2</v>
      </c>
      <c r="N4703">
        <v>-2.4442700000000001E-2</v>
      </c>
      <c r="O4703">
        <v>1.7736E-3</v>
      </c>
      <c r="P4703">
        <v>82.159099999999995</v>
      </c>
      <c r="Q4703">
        <v>3.46249E-2</v>
      </c>
    </row>
    <row r="4704" spans="1:17">
      <c r="A4704" t="s">
        <v>6910</v>
      </c>
      <c r="B4704" t="s">
        <v>2</v>
      </c>
      <c r="C4704" t="s">
        <v>16</v>
      </c>
      <c r="D4704" t="s">
        <v>18</v>
      </c>
      <c r="E4704" t="s">
        <v>69</v>
      </c>
      <c r="F4704" t="s">
        <v>24</v>
      </c>
      <c r="G4704">
        <v>23</v>
      </c>
      <c r="H4704">
        <v>2.3594580000000001</v>
      </c>
      <c r="I4704">
        <v>2.5039180000000001</v>
      </c>
      <c r="J4704">
        <v>0.1444598</v>
      </c>
      <c r="K4704">
        <v>0.1037846</v>
      </c>
      <c r="L4704">
        <v>0.12781580000000001</v>
      </c>
      <c r="M4704">
        <v>0.1444598</v>
      </c>
      <c r="N4704">
        <v>0.16110369999999999</v>
      </c>
      <c r="O4704">
        <v>0.18513489999999999</v>
      </c>
      <c r="P4704">
        <v>79.568200000000004</v>
      </c>
      <c r="Q4704">
        <v>3.1739000000000003E-2</v>
      </c>
    </row>
    <row r="4705" spans="1:17">
      <c r="A4705" t="s">
        <v>6911</v>
      </c>
      <c r="B4705" t="s">
        <v>2</v>
      </c>
      <c r="C4705" t="s">
        <v>16</v>
      </c>
      <c r="D4705" t="s">
        <v>18</v>
      </c>
      <c r="E4705" t="s">
        <v>69</v>
      </c>
      <c r="F4705" t="s">
        <v>24</v>
      </c>
      <c r="G4705">
        <v>24</v>
      </c>
      <c r="H4705">
        <v>1.860843</v>
      </c>
      <c r="I4705">
        <v>2.0054340000000002</v>
      </c>
      <c r="J4705">
        <v>0.14459079999999999</v>
      </c>
      <c r="K4705">
        <v>0.11233899999999999</v>
      </c>
      <c r="L4705">
        <v>0.1313936</v>
      </c>
      <c r="M4705">
        <v>0.14459079999999999</v>
      </c>
      <c r="N4705">
        <v>0.15778790000000001</v>
      </c>
      <c r="O4705">
        <v>0.17684250000000001</v>
      </c>
      <c r="P4705">
        <v>77.409099999999995</v>
      </c>
      <c r="Q4705">
        <v>2.51662E-2</v>
      </c>
    </row>
    <row r="4706" spans="1:17">
      <c r="A4706" t="s">
        <v>6912</v>
      </c>
      <c r="B4706" t="s">
        <v>2</v>
      </c>
      <c r="C4706" t="s">
        <v>16</v>
      </c>
      <c r="D4706" t="s">
        <v>18</v>
      </c>
      <c r="E4706" t="s">
        <v>69</v>
      </c>
      <c r="F4706" t="s">
        <v>25</v>
      </c>
      <c r="G4706">
        <v>1</v>
      </c>
      <c r="H4706">
        <v>0.84000149999999996</v>
      </c>
      <c r="I4706">
        <v>0.87503280000000006</v>
      </c>
      <c r="J4706">
        <v>3.5031199999999998E-2</v>
      </c>
      <c r="K4706">
        <v>1.4125800000000001E-2</v>
      </c>
      <c r="L4706">
        <v>2.6476900000000001E-2</v>
      </c>
      <c r="M4706">
        <v>3.5031199999999998E-2</v>
      </c>
      <c r="N4706">
        <v>4.3585600000000002E-2</v>
      </c>
      <c r="O4706">
        <v>5.5936699999999999E-2</v>
      </c>
      <c r="P4706">
        <v>58.9056</v>
      </c>
      <c r="Q4706">
        <v>1.63126E-2</v>
      </c>
    </row>
    <row r="4707" spans="1:17">
      <c r="A4707" t="s">
        <v>6913</v>
      </c>
      <c r="B4707" t="s">
        <v>2</v>
      </c>
      <c r="C4707" t="s">
        <v>16</v>
      </c>
      <c r="D4707" t="s">
        <v>18</v>
      </c>
      <c r="E4707" t="s">
        <v>69</v>
      </c>
      <c r="F4707" t="s">
        <v>25</v>
      </c>
      <c r="G4707">
        <v>2</v>
      </c>
      <c r="H4707">
        <v>0.80686460000000004</v>
      </c>
      <c r="I4707">
        <v>0.80734740000000005</v>
      </c>
      <c r="J4707">
        <v>4.8280000000000003E-4</v>
      </c>
      <c r="K4707">
        <v>-1.75417E-2</v>
      </c>
      <c r="L4707">
        <v>-6.8926999999999999E-3</v>
      </c>
      <c r="M4707">
        <v>4.8280000000000003E-4</v>
      </c>
      <c r="N4707">
        <v>7.8583000000000004E-3</v>
      </c>
      <c r="O4707">
        <v>1.85074E-2</v>
      </c>
      <c r="P4707">
        <v>57.428400000000003</v>
      </c>
      <c r="Q4707">
        <v>1.40646E-2</v>
      </c>
    </row>
    <row r="4708" spans="1:17">
      <c r="A4708" t="s">
        <v>6914</v>
      </c>
      <c r="B4708" t="s">
        <v>2</v>
      </c>
      <c r="C4708" t="s">
        <v>16</v>
      </c>
      <c r="D4708" t="s">
        <v>18</v>
      </c>
      <c r="E4708" t="s">
        <v>69</v>
      </c>
      <c r="F4708" t="s">
        <v>25</v>
      </c>
      <c r="G4708">
        <v>3</v>
      </c>
      <c r="H4708">
        <v>0.76224449999999999</v>
      </c>
      <c r="I4708">
        <v>0.76522579999999996</v>
      </c>
      <c r="J4708">
        <v>2.9813000000000001E-3</v>
      </c>
      <c r="K4708">
        <v>-1.5778400000000001E-2</v>
      </c>
      <c r="L4708">
        <v>-4.6950000000000004E-3</v>
      </c>
      <c r="M4708">
        <v>2.9813000000000001E-3</v>
      </c>
      <c r="N4708">
        <v>1.06576E-2</v>
      </c>
      <c r="O4708">
        <v>2.1741E-2</v>
      </c>
      <c r="P4708">
        <v>56.291899999999998</v>
      </c>
      <c r="Q4708">
        <v>1.46383E-2</v>
      </c>
    </row>
    <row r="4709" spans="1:17">
      <c r="A4709" t="s">
        <v>6915</v>
      </c>
      <c r="B4709" t="s">
        <v>2</v>
      </c>
      <c r="C4709" t="s">
        <v>16</v>
      </c>
      <c r="D4709" t="s">
        <v>18</v>
      </c>
      <c r="E4709" t="s">
        <v>69</v>
      </c>
      <c r="F4709" t="s">
        <v>25</v>
      </c>
      <c r="G4709">
        <v>4</v>
      </c>
      <c r="H4709">
        <v>0.73693790000000003</v>
      </c>
      <c r="I4709">
        <v>0.74279240000000002</v>
      </c>
      <c r="J4709">
        <v>5.8545000000000003E-3</v>
      </c>
      <c r="K4709">
        <v>-9.9956999999999997E-3</v>
      </c>
      <c r="L4709">
        <v>-6.313E-4</v>
      </c>
      <c r="M4709">
        <v>5.8545000000000003E-3</v>
      </c>
      <c r="N4709">
        <v>1.2340200000000001E-2</v>
      </c>
      <c r="O4709">
        <v>2.1704600000000001E-2</v>
      </c>
      <c r="P4709">
        <v>55.229199999999999</v>
      </c>
      <c r="Q4709">
        <v>1.2368000000000001E-2</v>
      </c>
    </row>
    <row r="4710" spans="1:17">
      <c r="A4710" t="s">
        <v>6916</v>
      </c>
      <c r="B4710" t="s">
        <v>2</v>
      </c>
      <c r="C4710" t="s">
        <v>16</v>
      </c>
      <c r="D4710" t="s">
        <v>18</v>
      </c>
      <c r="E4710" t="s">
        <v>69</v>
      </c>
      <c r="F4710" t="s">
        <v>25</v>
      </c>
      <c r="G4710">
        <v>5</v>
      </c>
      <c r="H4710">
        <v>0.74562790000000001</v>
      </c>
      <c r="I4710">
        <v>0.75158700000000001</v>
      </c>
      <c r="J4710">
        <v>5.9589999999999999E-3</v>
      </c>
      <c r="K4710">
        <v>-8.0558999999999995E-3</v>
      </c>
      <c r="L4710">
        <v>2.242E-4</v>
      </c>
      <c r="M4710">
        <v>5.9589999999999999E-3</v>
      </c>
      <c r="N4710">
        <v>1.16939E-2</v>
      </c>
      <c r="O4710">
        <v>1.9973999999999999E-2</v>
      </c>
      <c r="P4710">
        <v>54.5458</v>
      </c>
      <c r="Q4710">
        <v>1.09359E-2</v>
      </c>
    </row>
    <row r="4711" spans="1:17">
      <c r="A4711" t="s">
        <v>6917</v>
      </c>
      <c r="B4711" t="s">
        <v>2</v>
      </c>
      <c r="C4711" t="s">
        <v>16</v>
      </c>
      <c r="D4711" t="s">
        <v>18</v>
      </c>
      <c r="E4711" t="s">
        <v>69</v>
      </c>
      <c r="F4711" t="s">
        <v>25</v>
      </c>
      <c r="G4711">
        <v>6</v>
      </c>
      <c r="H4711">
        <v>0.83328720000000001</v>
      </c>
      <c r="I4711">
        <v>0.83081389999999999</v>
      </c>
      <c r="J4711">
        <v>-2.4732999999999999E-3</v>
      </c>
      <c r="K4711">
        <v>-2.1864600000000001E-2</v>
      </c>
      <c r="L4711">
        <v>-1.0408000000000001E-2</v>
      </c>
      <c r="M4711">
        <v>-2.4732999999999999E-3</v>
      </c>
      <c r="N4711">
        <v>5.4615000000000002E-3</v>
      </c>
      <c r="O4711">
        <v>1.6918099999999998E-2</v>
      </c>
      <c r="P4711">
        <v>53.933500000000002</v>
      </c>
      <c r="Q4711">
        <v>1.51311E-2</v>
      </c>
    </row>
    <row r="4712" spans="1:17">
      <c r="A4712" t="s">
        <v>6918</v>
      </c>
      <c r="B4712" t="s">
        <v>2</v>
      </c>
      <c r="C4712" t="s">
        <v>16</v>
      </c>
      <c r="D4712" t="s">
        <v>18</v>
      </c>
      <c r="E4712" t="s">
        <v>69</v>
      </c>
      <c r="F4712" t="s">
        <v>25</v>
      </c>
      <c r="G4712">
        <v>7</v>
      </c>
      <c r="H4712">
        <v>1.0255890000000001</v>
      </c>
      <c r="I4712">
        <v>0.93301429999999996</v>
      </c>
      <c r="J4712">
        <v>-9.2575099999999994E-2</v>
      </c>
      <c r="K4712">
        <v>-0.1150533</v>
      </c>
      <c r="L4712">
        <v>-0.101773</v>
      </c>
      <c r="M4712">
        <v>-9.2575099999999994E-2</v>
      </c>
      <c r="N4712">
        <v>-8.3377199999999999E-2</v>
      </c>
      <c r="O4712">
        <v>-7.0096900000000004E-2</v>
      </c>
      <c r="P4712">
        <v>53.371000000000002</v>
      </c>
      <c r="Q4712">
        <v>1.7539800000000001E-2</v>
      </c>
    </row>
    <row r="4713" spans="1:17">
      <c r="A4713" t="s">
        <v>6919</v>
      </c>
      <c r="B4713" t="s">
        <v>2</v>
      </c>
      <c r="C4713" t="s">
        <v>16</v>
      </c>
      <c r="D4713" t="s">
        <v>18</v>
      </c>
      <c r="E4713" t="s">
        <v>69</v>
      </c>
      <c r="F4713" t="s">
        <v>25</v>
      </c>
      <c r="G4713">
        <v>8</v>
      </c>
      <c r="H4713">
        <v>1.1890099999999999</v>
      </c>
      <c r="I4713">
        <v>1.10151</v>
      </c>
      <c r="J4713">
        <v>-8.7499900000000005E-2</v>
      </c>
      <c r="K4713">
        <v>-0.1149452</v>
      </c>
      <c r="L4713">
        <v>-9.8730299999999993E-2</v>
      </c>
      <c r="M4713">
        <v>-8.7499900000000005E-2</v>
      </c>
      <c r="N4713">
        <v>-7.6269400000000001E-2</v>
      </c>
      <c r="O4713">
        <v>-6.0054499999999997E-2</v>
      </c>
      <c r="P4713">
        <v>54.167200000000001</v>
      </c>
      <c r="Q4713">
        <v>2.1415699999999999E-2</v>
      </c>
    </row>
    <row r="4714" spans="1:17">
      <c r="A4714" t="s">
        <v>6920</v>
      </c>
      <c r="B4714" t="s">
        <v>2</v>
      </c>
      <c r="C4714" t="s">
        <v>16</v>
      </c>
      <c r="D4714" t="s">
        <v>18</v>
      </c>
      <c r="E4714" t="s">
        <v>69</v>
      </c>
      <c r="F4714" t="s">
        <v>25</v>
      </c>
      <c r="G4714">
        <v>9</v>
      </c>
      <c r="H4714">
        <v>1.114797</v>
      </c>
      <c r="I4714">
        <v>1.0842480000000001</v>
      </c>
      <c r="J4714">
        <v>-3.0549E-2</v>
      </c>
      <c r="K4714">
        <v>-6.3778600000000005E-2</v>
      </c>
      <c r="L4714">
        <v>-4.4146299999999999E-2</v>
      </c>
      <c r="M4714">
        <v>-3.0549E-2</v>
      </c>
      <c r="N4714">
        <v>-1.69517E-2</v>
      </c>
      <c r="O4714">
        <v>2.6806E-3</v>
      </c>
      <c r="P4714">
        <v>58.454000000000001</v>
      </c>
      <c r="Q4714">
        <v>2.5929199999999999E-2</v>
      </c>
    </row>
    <row r="4715" spans="1:17">
      <c r="A4715" t="s">
        <v>6921</v>
      </c>
      <c r="B4715" t="s">
        <v>2</v>
      </c>
      <c r="C4715" t="s">
        <v>16</v>
      </c>
      <c r="D4715" t="s">
        <v>18</v>
      </c>
      <c r="E4715" t="s">
        <v>69</v>
      </c>
      <c r="F4715" t="s">
        <v>25</v>
      </c>
      <c r="G4715">
        <v>10</v>
      </c>
      <c r="H4715">
        <v>1.0734809999999999</v>
      </c>
      <c r="I4715">
        <v>1.0329379999999999</v>
      </c>
      <c r="J4715">
        <v>-4.0543299999999997E-2</v>
      </c>
      <c r="K4715">
        <v>-6.9294999999999995E-2</v>
      </c>
      <c r="L4715">
        <v>-5.2308300000000002E-2</v>
      </c>
      <c r="M4715">
        <v>-4.0543299999999997E-2</v>
      </c>
      <c r="N4715">
        <v>-2.8778399999999999E-2</v>
      </c>
      <c r="O4715">
        <v>-1.1791599999999999E-2</v>
      </c>
      <c r="P4715">
        <v>63.4101</v>
      </c>
      <c r="Q4715">
        <v>2.2435099999999999E-2</v>
      </c>
    </row>
    <row r="4716" spans="1:17">
      <c r="A4716" t="s">
        <v>6922</v>
      </c>
      <c r="B4716" t="s">
        <v>2</v>
      </c>
      <c r="C4716" t="s">
        <v>16</v>
      </c>
      <c r="D4716" t="s">
        <v>18</v>
      </c>
      <c r="E4716" t="s">
        <v>69</v>
      </c>
      <c r="F4716" t="s">
        <v>25</v>
      </c>
      <c r="G4716">
        <v>11</v>
      </c>
      <c r="H4716">
        <v>1.023911</v>
      </c>
      <c r="I4716">
        <v>1.0001899999999999</v>
      </c>
      <c r="J4716">
        <v>-2.3721099999999998E-2</v>
      </c>
      <c r="K4716">
        <v>-5.67152E-2</v>
      </c>
      <c r="L4716">
        <v>-3.7221999999999998E-2</v>
      </c>
      <c r="M4716">
        <v>-2.3721099999999998E-2</v>
      </c>
      <c r="N4716">
        <v>-1.02202E-2</v>
      </c>
      <c r="O4716">
        <v>9.273E-3</v>
      </c>
      <c r="P4716">
        <v>68.584000000000003</v>
      </c>
      <c r="Q4716">
        <v>2.5745400000000002E-2</v>
      </c>
    </row>
    <row r="4717" spans="1:17">
      <c r="A4717" t="s">
        <v>6923</v>
      </c>
      <c r="B4717" t="s">
        <v>2</v>
      </c>
      <c r="C4717" t="s">
        <v>16</v>
      </c>
      <c r="D4717" t="s">
        <v>18</v>
      </c>
      <c r="E4717" t="s">
        <v>69</v>
      </c>
      <c r="F4717" t="s">
        <v>25</v>
      </c>
      <c r="G4717">
        <v>12</v>
      </c>
      <c r="H4717">
        <v>0.99944869999999997</v>
      </c>
      <c r="I4717">
        <v>0.98192469999999998</v>
      </c>
      <c r="J4717">
        <v>-1.7524000000000001E-2</v>
      </c>
      <c r="K4717">
        <v>-5.0836600000000003E-2</v>
      </c>
      <c r="L4717">
        <v>-3.1155200000000001E-2</v>
      </c>
      <c r="M4717">
        <v>-1.7524000000000001E-2</v>
      </c>
      <c r="N4717">
        <v>-3.8926999999999998E-3</v>
      </c>
      <c r="O4717">
        <v>1.5788699999999999E-2</v>
      </c>
      <c r="P4717">
        <v>74.050700000000006</v>
      </c>
      <c r="Q4717">
        <v>2.5994E-2</v>
      </c>
    </row>
    <row r="4718" spans="1:17">
      <c r="A4718" t="s">
        <v>6924</v>
      </c>
      <c r="B4718" t="s">
        <v>2</v>
      </c>
      <c r="C4718" t="s">
        <v>16</v>
      </c>
      <c r="D4718" t="s">
        <v>18</v>
      </c>
      <c r="E4718" t="s">
        <v>69</v>
      </c>
      <c r="F4718" t="s">
        <v>25</v>
      </c>
      <c r="G4718">
        <v>13</v>
      </c>
      <c r="H4718">
        <v>1.049544</v>
      </c>
      <c r="I4718">
        <v>1.049544</v>
      </c>
      <c r="J4718">
        <v>0</v>
      </c>
      <c r="K4718">
        <v>6.2105899999999999E-2</v>
      </c>
      <c r="L4718">
        <v>8.1536700000000004E-2</v>
      </c>
      <c r="M4718">
        <v>9.4994300000000004E-2</v>
      </c>
      <c r="N4718">
        <v>0.10845200000000001</v>
      </c>
      <c r="O4718">
        <v>0.12788279999999999</v>
      </c>
      <c r="P4718">
        <v>78.542199999999994</v>
      </c>
      <c r="Q4718">
        <v>2.5662999999999998E-2</v>
      </c>
    </row>
    <row r="4719" spans="1:17">
      <c r="A4719" t="s">
        <v>6925</v>
      </c>
      <c r="B4719" t="s">
        <v>2</v>
      </c>
      <c r="C4719" t="s">
        <v>16</v>
      </c>
      <c r="D4719" t="s">
        <v>18</v>
      </c>
      <c r="E4719" t="s">
        <v>69</v>
      </c>
      <c r="F4719" t="s">
        <v>25</v>
      </c>
      <c r="G4719">
        <v>14</v>
      </c>
      <c r="H4719">
        <v>1.0215430000000001</v>
      </c>
      <c r="I4719">
        <v>1.116538</v>
      </c>
      <c r="J4719">
        <v>9.4994300000000004E-2</v>
      </c>
      <c r="K4719">
        <v>7.1496400000000002E-2</v>
      </c>
      <c r="L4719">
        <v>9.5386899999999997E-2</v>
      </c>
      <c r="M4719">
        <v>0.1119334</v>
      </c>
      <c r="N4719">
        <v>0.12847990000000001</v>
      </c>
      <c r="O4719">
        <v>0.15237049999999999</v>
      </c>
      <c r="P4719">
        <v>82.178700000000006</v>
      </c>
      <c r="Q4719">
        <v>3.1553200000000003E-2</v>
      </c>
    </row>
    <row r="4720" spans="1:17">
      <c r="A4720" t="s">
        <v>6926</v>
      </c>
      <c r="B4720" t="s">
        <v>2</v>
      </c>
      <c r="C4720" t="s">
        <v>16</v>
      </c>
      <c r="D4720" t="s">
        <v>18</v>
      </c>
      <c r="E4720" t="s">
        <v>69</v>
      </c>
      <c r="F4720" t="s">
        <v>25</v>
      </c>
      <c r="G4720">
        <v>15</v>
      </c>
      <c r="H4720">
        <v>1.1600790000000001</v>
      </c>
      <c r="I4720">
        <v>1.2720119999999999</v>
      </c>
      <c r="J4720">
        <v>0.1119334</v>
      </c>
      <c r="K4720">
        <v>0.12913240000000001</v>
      </c>
      <c r="L4720">
        <v>0.15764149999999999</v>
      </c>
      <c r="M4720">
        <v>0.17738680000000001</v>
      </c>
      <c r="N4720">
        <v>0.1971321</v>
      </c>
      <c r="O4720">
        <v>0.22564110000000001</v>
      </c>
      <c r="P4720">
        <v>84.482299999999995</v>
      </c>
      <c r="Q4720">
        <v>3.7653100000000002E-2</v>
      </c>
    </row>
    <row r="4721" spans="1:17">
      <c r="A4721" t="s">
        <v>6927</v>
      </c>
      <c r="B4721" t="s">
        <v>2</v>
      </c>
      <c r="C4721" t="s">
        <v>16</v>
      </c>
      <c r="D4721" t="s">
        <v>18</v>
      </c>
      <c r="E4721" t="s">
        <v>69</v>
      </c>
      <c r="F4721" t="s">
        <v>25</v>
      </c>
      <c r="G4721">
        <v>16</v>
      </c>
      <c r="H4721">
        <v>1.3478159999999999</v>
      </c>
      <c r="I4721">
        <v>1.5252019999999999</v>
      </c>
      <c r="J4721">
        <v>0.17738680000000001</v>
      </c>
      <c r="K4721">
        <v>0.19183910000000001</v>
      </c>
      <c r="L4721">
        <v>0.22151570000000001</v>
      </c>
      <c r="M4721">
        <v>0.2420696</v>
      </c>
      <c r="N4721">
        <v>0.26262340000000001</v>
      </c>
      <c r="O4721">
        <v>0.2923</v>
      </c>
      <c r="P4721">
        <v>84.831199999999995</v>
      </c>
      <c r="Q4721">
        <v>3.9195000000000001E-2</v>
      </c>
    </row>
    <row r="4722" spans="1:17">
      <c r="A4722" t="s">
        <v>6928</v>
      </c>
      <c r="B4722" t="s">
        <v>2</v>
      </c>
      <c r="C4722" t="s">
        <v>16</v>
      </c>
      <c r="D4722" t="s">
        <v>18</v>
      </c>
      <c r="E4722" t="s">
        <v>69</v>
      </c>
      <c r="F4722" t="s">
        <v>25</v>
      </c>
      <c r="G4722">
        <v>17</v>
      </c>
      <c r="H4722">
        <v>1.501042</v>
      </c>
      <c r="I4722">
        <v>1.743112</v>
      </c>
      <c r="J4722">
        <v>0.2420696</v>
      </c>
      <c r="K4722">
        <v>0.2085592</v>
      </c>
      <c r="L4722">
        <v>0.2391884</v>
      </c>
      <c r="M4722">
        <v>0.26040210000000003</v>
      </c>
      <c r="N4722">
        <v>0.28161580000000003</v>
      </c>
      <c r="O4722">
        <v>0.3122451</v>
      </c>
      <c r="P4722">
        <v>83.462699999999998</v>
      </c>
      <c r="Q4722">
        <v>4.0453299999999998E-2</v>
      </c>
    </row>
    <row r="4723" spans="1:17">
      <c r="A4723" t="s">
        <v>6929</v>
      </c>
      <c r="B4723" t="s">
        <v>2</v>
      </c>
      <c r="C4723" t="s">
        <v>16</v>
      </c>
      <c r="D4723" t="s">
        <v>18</v>
      </c>
      <c r="E4723" t="s">
        <v>69</v>
      </c>
      <c r="F4723" t="s">
        <v>25</v>
      </c>
      <c r="G4723">
        <v>18</v>
      </c>
      <c r="H4723">
        <v>1.521209</v>
      </c>
      <c r="I4723">
        <v>1.7816110000000001</v>
      </c>
      <c r="J4723">
        <v>0.26040210000000003</v>
      </c>
      <c r="K4723">
        <v>0.1281523</v>
      </c>
      <c r="L4723">
        <v>0.1608967</v>
      </c>
      <c r="M4723">
        <v>0.1835753</v>
      </c>
      <c r="N4723">
        <v>0.20625389999999999</v>
      </c>
      <c r="O4723">
        <v>0.2389983</v>
      </c>
      <c r="P4723">
        <v>80.880899999999997</v>
      </c>
      <c r="Q4723">
        <v>4.3246800000000002E-2</v>
      </c>
    </row>
    <row r="4724" spans="1:17">
      <c r="A4724" t="s">
        <v>6930</v>
      </c>
      <c r="B4724" t="s">
        <v>2</v>
      </c>
      <c r="C4724" t="s">
        <v>16</v>
      </c>
      <c r="D4724" t="s">
        <v>18</v>
      </c>
      <c r="E4724" t="s">
        <v>69</v>
      </c>
      <c r="F4724" t="s">
        <v>25</v>
      </c>
      <c r="G4724">
        <v>19</v>
      </c>
      <c r="H4724">
        <v>1.567536</v>
      </c>
      <c r="I4724">
        <v>1.7511110000000001</v>
      </c>
      <c r="J4724">
        <v>0.1835753</v>
      </c>
      <c r="K4724">
        <v>-3.6197899999999998E-2</v>
      </c>
      <c r="L4724">
        <v>-5.7004000000000004E-3</v>
      </c>
      <c r="M4724">
        <v>1.5422099999999999E-2</v>
      </c>
      <c r="N4724">
        <v>3.6544699999999999E-2</v>
      </c>
      <c r="O4724">
        <v>6.7042199999999996E-2</v>
      </c>
      <c r="P4724">
        <v>76.248000000000005</v>
      </c>
      <c r="Q4724">
        <v>4.0279299999999997E-2</v>
      </c>
    </row>
    <row r="4725" spans="1:17">
      <c r="A4725" t="s">
        <v>6931</v>
      </c>
      <c r="B4725" t="s">
        <v>2</v>
      </c>
      <c r="C4725" t="s">
        <v>16</v>
      </c>
      <c r="D4725" t="s">
        <v>18</v>
      </c>
      <c r="E4725" t="s">
        <v>69</v>
      </c>
      <c r="F4725" t="s">
        <v>25</v>
      </c>
      <c r="G4725">
        <v>20</v>
      </c>
      <c r="H4725">
        <v>1.7601720000000001</v>
      </c>
      <c r="I4725">
        <v>1.666652</v>
      </c>
      <c r="J4725">
        <v>-9.3520400000000004E-2</v>
      </c>
      <c r="K4725">
        <v>-0.1476142</v>
      </c>
      <c r="L4725">
        <v>-0.1156551</v>
      </c>
      <c r="M4725">
        <v>-9.3520400000000004E-2</v>
      </c>
      <c r="N4725">
        <v>-7.1385599999999994E-2</v>
      </c>
      <c r="O4725">
        <v>-3.9426599999999999E-2</v>
      </c>
      <c r="P4725">
        <v>70.667699999999996</v>
      </c>
      <c r="Q4725">
        <v>4.22096E-2</v>
      </c>
    </row>
    <row r="4726" spans="1:17">
      <c r="A4726" t="s">
        <v>6932</v>
      </c>
      <c r="B4726" t="s">
        <v>2</v>
      </c>
      <c r="C4726" t="s">
        <v>16</v>
      </c>
      <c r="D4726" t="s">
        <v>18</v>
      </c>
      <c r="E4726" t="s">
        <v>69</v>
      </c>
      <c r="F4726" t="s">
        <v>25</v>
      </c>
      <c r="G4726">
        <v>21</v>
      </c>
      <c r="H4726">
        <v>1.6149070000000001</v>
      </c>
      <c r="I4726">
        <v>1.548951</v>
      </c>
      <c r="J4726">
        <v>-6.5955899999999998E-2</v>
      </c>
      <c r="K4726">
        <v>-0.11246299999999999</v>
      </c>
      <c r="L4726">
        <v>-8.4986199999999998E-2</v>
      </c>
      <c r="M4726">
        <v>-6.5955899999999998E-2</v>
      </c>
      <c r="N4726">
        <v>-4.6925500000000002E-2</v>
      </c>
      <c r="O4726">
        <v>-1.9448799999999999E-2</v>
      </c>
      <c r="P4726">
        <v>66.800799999999995</v>
      </c>
      <c r="Q4726">
        <v>3.6289700000000001E-2</v>
      </c>
    </row>
    <row r="4727" spans="1:17">
      <c r="A4727" t="s">
        <v>6933</v>
      </c>
      <c r="B4727" t="s">
        <v>2</v>
      </c>
      <c r="C4727" t="s">
        <v>16</v>
      </c>
      <c r="D4727" t="s">
        <v>18</v>
      </c>
      <c r="E4727" t="s">
        <v>69</v>
      </c>
      <c r="F4727" t="s">
        <v>25</v>
      </c>
      <c r="G4727">
        <v>22</v>
      </c>
      <c r="H4727">
        <v>1.4130819999999999</v>
      </c>
      <c r="I4727">
        <v>1.4060889999999999</v>
      </c>
      <c r="J4727">
        <v>-6.9934999999999997E-3</v>
      </c>
      <c r="K4727">
        <v>-4.5399799999999997E-2</v>
      </c>
      <c r="L4727">
        <v>-2.2709E-2</v>
      </c>
      <c r="M4727">
        <v>-6.9934999999999997E-3</v>
      </c>
      <c r="N4727">
        <v>8.7221E-3</v>
      </c>
      <c r="O4727">
        <v>3.1412799999999998E-2</v>
      </c>
      <c r="P4727">
        <v>64.191100000000006</v>
      </c>
      <c r="Q4727">
        <v>2.9968600000000001E-2</v>
      </c>
    </row>
    <row r="4728" spans="1:17">
      <c r="A4728" t="s">
        <v>6934</v>
      </c>
      <c r="B4728" t="s">
        <v>2</v>
      </c>
      <c r="C4728" t="s">
        <v>16</v>
      </c>
      <c r="D4728" t="s">
        <v>18</v>
      </c>
      <c r="E4728" t="s">
        <v>69</v>
      </c>
      <c r="F4728" t="s">
        <v>25</v>
      </c>
      <c r="G4728">
        <v>23</v>
      </c>
      <c r="H4728">
        <v>1.2032320000000001</v>
      </c>
      <c r="I4728">
        <v>1.2079770000000001</v>
      </c>
      <c r="J4728">
        <v>4.7448000000000004E-3</v>
      </c>
      <c r="K4728">
        <v>-2.3755200000000001E-2</v>
      </c>
      <c r="L4728">
        <v>-6.9172000000000001E-3</v>
      </c>
      <c r="M4728">
        <v>4.7448000000000004E-3</v>
      </c>
      <c r="N4728">
        <v>1.6406799999999999E-2</v>
      </c>
      <c r="O4728">
        <v>3.3244799999999998E-2</v>
      </c>
      <c r="P4728">
        <v>61.9054</v>
      </c>
      <c r="Q4728">
        <v>2.22387E-2</v>
      </c>
    </row>
    <row r="4729" spans="1:17">
      <c r="A4729" t="s">
        <v>6935</v>
      </c>
      <c r="B4729" t="s">
        <v>2</v>
      </c>
      <c r="C4729" t="s">
        <v>16</v>
      </c>
      <c r="D4729" t="s">
        <v>18</v>
      </c>
      <c r="E4729" t="s">
        <v>69</v>
      </c>
      <c r="F4729" t="s">
        <v>25</v>
      </c>
      <c r="G4729">
        <v>24</v>
      </c>
      <c r="H4729">
        <v>0.96704679999999998</v>
      </c>
      <c r="I4729">
        <v>1.0278719999999999</v>
      </c>
      <c r="J4729">
        <v>6.0825299999999999E-2</v>
      </c>
      <c r="K4729">
        <v>3.4514599999999999E-2</v>
      </c>
      <c r="L4729">
        <v>5.0059199999999998E-2</v>
      </c>
      <c r="M4729">
        <v>6.0825299999999999E-2</v>
      </c>
      <c r="N4729">
        <v>7.1591500000000002E-2</v>
      </c>
      <c r="O4729">
        <v>8.7136099999999994E-2</v>
      </c>
      <c r="P4729">
        <v>60.232999999999997</v>
      </c>
      <c r="Q4729">
        <v>2.0530400000000001E-2</v>
      </c>
    </row>
    <row r="4730" spans="1:17">
      <c r="A4730" t="s">
        <v>6936</v>
      </c>
      <c r="B4730" t="s">
        <v>2</v>
      </c>
      <c r="C4730" t="s">
        <v>16</v>
      </c>
      <c r="D4730" t="s">
        <v>18</v>
      </c>
      <c r="E4730" t="s">
        <v>69</v>
      </c>
      <c r="F4730" t="s">
        <v>26</v>
      </c>
      <c r="G4730">
        <v>1</v>
      </c>
      <c r="H4730">
        <v>0.89146919999999996</v>
      </c>
      <c r="I4730">
        <v>0.89677680000000004</v>
      </c>
      <c r="J4730">
        <v>5.3076E-3</v>
      </c>
      <c r="K4730">
        <v>-1.04291E-2</v>
      </c>
      <c r="L4730">
        <v>-1.1317E-3</v>
      </c>
      <c r="M4730">
        <v>5.3076E-3</v>
      </c>
      <c r="N4730">
        <v>1.1747E-2</v>
      </c>
      <c r="O4730">
        <v>2.1044400000000001E-2</v>
      </c>
      <c r="P4730">
        <v>63.697499999999998</v>
      </c>
      <c r="Q4730">
        <v>1.2279399999999999E-2</v>
      </c>
    </row>
    <row r="4731" spans="1:17">
      <c r="A4731" t="s">
        <v>6937</v>
      </c>
      <c r="B4731" t="s">
        <v>2</v>
      </c>
      <c r="C4731" t="s">
        <v>16</v>
      </c>
      <c r="D4731" t="s">
        <v>18</v>
      </c>
      <c r="E4731" t="s">
        <v>69</v>
      </c>
      <c r="F4731" t="s">
        <v>26</v>
      </c>
      <c r="G4731">
        <v>2</v>
      </c>
      <c r="H4731">
        <v>0.81480249999999999</v>
      </c>
      <c r="I4731">
        <v>0.79649919999999996</v>
      </c>
      <c r="J4731">
        <v>-1.8303300000000002E-2</v>
      </c>
      <c r="K4731">
        <v>-3.0148299999999999E-2</v>
      </c>
      <c r="L4731">
        <v>-2.3150199999999999E-2</v>
      </c>
      <c r="M4731">
        <v>-1.8303300000000002E-2</v>
      </c>
      <c r="N4731">
        <v>-1.34564E-2</v>
      </c>
      <c r="O4731">
        <v>-6.4581999999999999E-3</v>
      </c>
      <c r="P4731">
        <v>62.590400000000002</v>
      </c>
      <c r="Q4731">
        <v>9.2426999999999995E-3</v>
      </c>
    </row>
    <row r="4732" spans="1:17">
      <c r="A4732" t="s">
        <v>6938</v>
      </c>
      <c r="B4732" t="s">
        <v>2</v>
      </c>
      <c r="C4732" t="s">
        <v>16</v>
      </c>
      <c r="D4732" t="s">
        <v>18</v>
      </c>
      <c r="E4732" t="s">
        <v>69</v>
      </c>
      <c r="F4732" t="s">
        <v>26</v>
      </c>
      <c r="G4732">
        <v>3</v>
      </c>
      <c r="H4732">
        <v>0.79365019999999997</v>
      </c>
      <c r="I4732">
        <v>0.74654810000000005</v>
      </c>
      <c r="J4732">
        <v>-4.7102100000000001E-2</v>
      </c>
      <c r="K4732">
        <v>-5.8531899999999998E-2</v>
      </c>
      <c r="L4732">
        <v>-5.1779100000000002E-2</v>
      </c>
      <c r="M4732">
        <v>-4.7102100000000001E-2</v>
      </c>
      <c r="N4732">
        <v>-4.24251E-2</v>
      </c>
      <c r="O4732">
        <v>-3.5672299999999997E-2</v>
      </c>
      <c r="P4732">
        <v>61.585999999999999</v>
      </c>
      <c r="Q4732">
        <v>8.9186999999999999E-3</v>
      </c>
    </row>
    <row r="4733" spans="1:17">
      <c r="A4733" t="s">
        <v>6939</v>
      </c>
      <c r="B4733" t="s">
        <v>2</v>
      </c>
      <c r="C4733" t="s">
        <v>16</v>
      </c>
      <c r="D4733" t="s">
        <v>18</v>
      </c>
      <c r="E4733" t="s">
        <v>69</v>
      </c>
      <c r="F4733" t="s">
        <v>26</v>
      </c>
      <c r="G4733">
        <v>4</v>
      </c>
      <c r="H4733">
        <v>0.77968349999999997</v>
      </c>
      <c r="I4733">
        <v>0.7267806</v>
      </c>
      <c r="J4733">
        <v>-5.2902900000000003E-2</v>
      </c>
      <c r="K4733">
        <v>-6.5355300000000005E-2</v>
      </c>
      <c r="L4733">
        <v>-5.7998300000000003E-2</v>
      </c>
      <c r="M4733">
        <v>-5.2902900000000003E-2</v>
      </c>
      <c r="N4733">
        <v>-4.7807500000000003E-2</v>
      </c>
      <c r="O4733">
        <v>-4.0450600000000003E-2</v>
      </c>
      <c r="P4733">
        <v>60.734999999999999</v>
      </c>
      <c r="Q4733">
        <v>9.7166000000000006E-3</v>
      </c>
    </row>
    <row r="4734" spans="1:17">
      <c r="A4734" t="s">
        <v>6940</v>
      </c>
      <c r="B4734" t="s">
        <v>2</v>
      </c>
      <c r="C4734" t="s">
        <v>16</v>
      </c>
      <c r="D4734" t="s">
        <v>18</v>
      </c>
      <c r="E4734" t="s">
        <v>69</v>
      </c>
      <c r="F4734" t="s">
        <v>26</v>
      </c>
      <c r="G4734">
        <v>5</v>
      </c>
      <c r="H4734">
        <v>0.8115715</v>
      </c>
      <c r="I4734">
        <v>0.7504324</v>
      </c>
      <c r="J4734">
        <v>-6.1139100000000002E-2</v>
      </c>
      <c r="K4734">
        <v>-7.2948299999999994E-2</v>
      </c>
      <c r="L4734">
        <v>-6.5971299999999997E-2</v>
      </c>
      <c r="M4734">
        <v>-6.1139100000000002E-2</v>
      </c>
      <c r="N4734">
        <v>-5.63069E-2</v>
      </c>
      <c r="O4734">
        <v>-4.9329900000000003E-2</v>
      </c>
      <c r="P4734">
        <v>59.975299999999997</v>
      </c>
      <c r="Q4734">
        <v>9.2148000000000004E-3</v>
      </c>
    </row>
    <row r="4735" spans="1:17">
      <c r="A4735" t="s">
        <v>6941</v>
      </c>
      <c r="B4735" t="s">
        <v>2</v>
      </c>
      <c r="C4735" t="s">
        <v>16</v>
      </c>
      <c r="D4735" t="s">
        <v>18</v>
      </c>
      <c r="E4735" t="s">
        <v>69</v>
      </c>
      <c r="F4735" t="s">
        <v>26</v>
      </c>
      <c r="G4735">
        <v>6</v>
      </c>
      <c r="H4735">
        <v>0.888042</v>
      </c>
      <c r="I4735">
        <v>0.8140577</v>
      </c>
      <c r="J4735">
        <v>-7.3984300000000003E-2</v>
      </c>
      <c r="K4735">
        <v>-8.5971400000000003E-2</v>
      </c>
      <c r="L4735">
        <v>-7.8889299999999996E-2</v>
      </c>
      <c r="M4735">
        <v>-7.3984300000000003E-2</v>
      </c>
      <c r="N4735">
        <v>-6.9079299999999996E-2</v>
      </c>
      <c r="O4735">
        <v>-6.1997200000000002E-2</v>
      </c>
      <c r="P4735">
        <v>59.279299999999999</v>
      </c>
      <c r="Q4735">
        <v>9.3536000000000001E-3</v>
      </c>
    </row>
    <row r="4736" spans="1:17">
      <c r="A4736" t="s">
        <v>6942</v>
      </c>
      <c r="B4736" t="s">
        <v>2</v>
      </c>
      <c r="C4736" t="s">
        <v>16</v>
      </c>
      <c r="D4736" t="s">
        <v>18</v>
      </c>
      <c r="E4736" t="s">
        <v>69</v>
      </c>
      <c r="F4736" t="s">
        <v>26</v>
      </c>
      <c r="G4736">
        <v>7</v>
      </c>
      <c r="H4736">
        <v>1.0073939999999999</v>
      </c>
      <c r="I4736">
        <v>0.93824810000000003</v>
      </c>
      <c r="J4736">
        <v>-6.9145499999999999E-2</v>
      </c>
      <c r="K4736">
        <v>-8.3438799999999994E-2</v>
      </c>
      <c r="L4736">
        <v>-7.4994199999999997E-2</v>
      </c>
      <c r="M4736">
        <v>-6.9145499999999999E-2</v>
      </c>
      <c r="N4736">
        <v>-6.32968E-2</v>
      </c>
      <c r="O4736">
        <v>-5.4852199999999997E-2</v>
      </c>
      <c r="P4736">
        <v>58.779499999999999</v>
      </c>
      <c r="Q4736">
        <v>1.1153100000000001E-2</v>
      </c>
    </row>
    <row r="4737" spans="1:17">
      <c r="A4737" t="s">
        <v>6943</v>
      </c>
      <c r="B4737" t="s">
        <v>2</v>
      </c>
      <c r="C4737" t="s">
        <v>16</v>
      </c>
      <c r="D4737" t="s">
        <v>18</v>
      </c>
      <c r="E4737" t="s">
        <v>69</v>
      </c>
      <c r="F4737" t="s">
        <v>26</v>
      </c>
      <c r="G4737">
        <v>8</v>
      </c>
      <c r="H4737">
        <v>1.098014</v>
      </c>
      <c r="I4737">
        <v>1.022624</v>
      </c>
      <c r="J4737">
        <v>-7.5389899999999996E-2</v>
      </c>
      <c r="K4737">
        <v>-9.3665999999999999E-2</v>
      </c>
      <c r="L4737">
        <v>-8.2868300000000006E-2</v>
      </c>
      <c r="M4737">
        <v>-7.5389899999999996E-2</v>
      </c>
      <c r="N4737">
        <v>-6.7911399999999997E-2</v>
      </c>
      <c r="O4737">
        <v>-5.7113700000000003E-2</v>
      </c>
      <c r="P4737">
        <v>59.870600000000003</v>
      </c>
      <c r="Q4737">
        <v>1.42609E-2</v>
      </c>
    </row>
    <row r="4738" spans="1:17">
      <c r="A4738" t="s">
        <v>6944</v>
      </c>
      <c r="B4738" t="s">
        <v>2</v>
      </c>
      <c r="C4738" t="s">
        <v>16</v>
      </c>
      <c r="D4738" t="s">
        <v>18</v>
      </c>
      <c r="E4738" t="s">
        <v>69</v>
      </c>
      <c r="F4738" t="s">
        <v>26</v>
      </c>
      <c r="G4738">
        <v>9</v>
      </c>
      <c r="H4738">
        <v>1.1529609999999999</v>
      </c>
      <c r="I4738">
        <v>0.94327499999999997</v>
      </c>
      <c r="J4738">
        <v>-0.20968600000000001</v>
      </c>
      <c r="K4738">
        <v>-0.22562019999999999</v>
      </c>
      <c r="L4738">
        <v>-0.21620610000000001</v>
      </c>
      <c r="M4738">
        <v>-0.20968600000000001</v>
      </c>
      <c r="N4738">
        <v>-0.20316580000000001</v>
      </c>
      <c r="O4738">
        <v>-0.1937518</v>
      </c>
      <c r="P4738">
        <v>63.963200000000001</v>
      </c>
      <c r="Q4738">
        <v>1.24335E-2</v>
      </c>
    </row>
    <row r="4739" spans="1:17">
      <c r="A4739" t="s">
        <v>6945</v>
      </c>
      <c r="B4739" t="s">
        <v>2</v>
      </c>
      <c r="C4739" t="s">
        <v>16</v>
      </c>
      <c r="D4739" t="s">
        <v>18</v>
      </c>
      <c r="E4739" t="s">
        <v>69</v>
      </c>
      <c r="F4739" t="s">
        <v>26</v>
      </c>
      <c r="G4739">
        <v>10</v>
      </c>
      <c r="H4739">
        <v>1.1723760000000001</v>
      </c>
      <c r="I4739">
        <v>0.95928849999999999</v>
      </c>
      <c r="J4739">
        <v>-0.2130879</v>
      </c>
      <c r="K4739">
        <v>-0.2300644</v>
      </c>
      <c r="L4739">
        <v>-0.2200346</v>
      </c>
      <c r="M4739">
        <v>-0.2130879</v>
      </c>
      <c r="N4739">
        <v>-0.2061413</v>
      </c>
      <c r="O4739">
        <v>-0.19611139999999999</v>
      </c>
      <c r="P4739">
        <v>68.477099999999993</v>
      </c>
      <c r="Q4739">
        <v>1.32468E-2</v>
      </c>
    </row>
    <row r="4740" spans="1:17">
      <c r="A4740" t="s">
        <v>6946</v>
      </c>
      <c r="B4740" t="s">
        <v>2</v>
      </c>
      <c r="C4740" t="s">
        <v>16</v>
      </c>
      <c r="D4740" t="s">
        <v>18</v>
      </c>
      <c r="E4740" t="s">
        <v>69</v>
      </c>
      <c r="F4740" t="s">
        <v>26</v>
      </c>
      <c r="G4740">
        <v>11</v>
      </c>
      <c r="H4740">
        <v>1.1493230000000001</v>
      </c>
      <c r="I4740">
        <v>0.98511870000000001</v>
      </c>
      <c r="J4740">
        <v>-0.16420380000000001</v>
      </c>
      <c r="K4740">
        <v>-0.1816933</v>
      </c>
      <c r="L4740">
        <v>-0.1713604</v>
      </c>
      <c r="M4740">
        <v>-0.16420380000000001</v>
      </c>
      <c r="N4740">
        <v>-0.1570473</v>
      </c>
      <c r="O4740">
        <v>-0.14671429999999999</v>
      </c>
      <c r="P4740">
        <v>72.670199999999994</v>
      </c>
      <c r="Q4740">
        <v>1.3647100000000001E-2</v>
      </c>
    </row>
    <row r="4741" spans="1:17">
      <c r="A4741" t="s">
        <v>6947</v>
      </c>
      <c r="B4741" t="s">
        <v>2</v>
      </c>
      <c r="C4741" t="s">
        <v>16</v>
      </c>
      <c r="D4741" t="s">
        <v>18</v>
      </c>
      <c r="E4741" t="s">
        <v>69</v>
      </c>
      <c r="F4741" t="s">
        <v>26</v>
      </c>
      <c r="G4741">
        <v>12</v>
      </c>
      <c r="H4741">
        <v>1.109739</v>
      </c>
      <c r="I4741">
        <v>1.059291</v>
      </c>
      <c r="J4741">
        <v>-5.0447899999999997E-2</v>
      </c>
      <c r="K4741">
        <v>-6.8001400000000004E-2</v>
      </c>
      <c r="L4741">
        <v>-5.76307E-2</v>
      </c>
      <c r="M4741">
        <v>-5.0447899999999997E-2</v>
      </c>
      <c r="N4741">
        <v>-4.3265199999999997E-2</v>
      </c>
      <c r="O4741">
        <v>-3.2894399999999997E-2</v>
      </c>
      <c r="P4741">
        <v>76.343299999999999</v>
      </c>
      <c r="Q4741">
        <v>1.36971E-2</v>
      </c>
    </row>
    <row r="4742" spans="1:17">
      <c r="A4742" t="s">
        <v>6948</v>
      </c>
      <c r="B4742" t="s">
        <v>2</v>
      </c>
      <c r="C4742" t="s">
        <v>16</v>
      </c>
      <c r="D4742" t="s">
        <v>18</v>
      </c>
      <c r="E4742" t="s">
        <v>69</v>
      </c>
      <c r="F4742" t="s">
        <v>26</v>
      </c>
      <c r="G4742">
        <v>13</v>
      </c>
      <c r="H4742">
        <v>1.1875640000000001</v>
      </c>
      <c r="I4742">
        <v>1.1875640000000001</v>
      </c>
      <c r="J4742">
        <v>0</v>
      </c>
      <c r="K4742">
        <v>7.7726699999999996E-2</v>
      </c>
      <c r="L4742">
        <v>8.8124400000000006E-2</v>
      </c>
      <c r="M4742">
        <v>9.5325699999999999E-2</v>
      </c>
      <c r="N4742">
        <v>0.1025271</v>
      </c>
      <c r="O4742">
        <v>0.1129247</v>
      </c>
      <c r="P4742">
        <v>78.994</v>
      </c>
      <c r="Q4742">
        <v>1.3732599999999999E-2</v>
      </c>
    </row>
    <row r="4743" spans="1:17">
      <c r="A4743" t="s">
        <v>6949</v>
      </c>
      <c r="B4743" t="s">
        <v>2</v>
      </c>
      <c r="C4743" t="s">
        <v>16</v>
      </c>
      <c r="D4743" t="s">
        <v>18</v>
      </c>
      <c r="E4743" t="s">
        <v>69</v>
      </c>
      <c r="F4743" t="s">
        <v>26</v>
      </c>
      <c r="G4743">
        <v>14</v>
      </c>
      <c r="H4743">
        <v>1.2370810000000001</v>
      </c>
      <c r="I4743">
        <v>1.3324069999999999</v>
      </c>
      <c r="J4743">
        <v>9.5325699999999999E-2</v>
      </c>
      <c r="K4743">
        <v>0.15333910000000001</v>
      </c>
      <c r="L4743">
        <v>0.16383880000000001</v>
      </c>
      <c r="M4743">
        <v>0.17111090000000001</v>
      </c>
      <c r="N4743">
        <v>0.17838300000000001</v>
      </c>
      <c r="O4743">
        <v>0.18888269999999999</v>
      </c>
      <c r="P4743">
        <v>80.900700000000001</v>
      </c>
      <c r="Q4743">
        <v>1.38674E-2</v>
      </c>
    </row>
    <row r="4744" spans="1:17">
      <c r="A4744" t="s">
        <v>6950</v>
      </c>
      <c r="B4744" t="s">
        <v>2</v>
      </c>
      <c r="C4744" t="s">
        <v>16</v>
      </c>
      <c r="D4744" t="s">
        <v>18</v>
      </c>
      <c r="E4744" t="s">
        <v>69</v>
      </c>
      <c r="F4744" t="s">
        <v>26</v>
      </c>
      <c r="G4744">
        <v>15</v>
      </c>
      <c r="H4744">
        <v>1.3681680000000001</v>
      </c>
      <c r="I4744">
        <v>1.5392790000000001</v>
      </c>
      <c r="J4744">
        <v>0.17111090000000001</v>
      </c>
      <c r="K4744">
        <v>0.2049907</v>
      </c>
      <c r="L4744">
        <v>0.2164923</v>
      </c>
      <c r="M4744">
        <v>0.2244582</v>
      </c>
      <c r="N4744">
        <v>0.2324242</v>
      </c>
      <c r="O4744">
        <v>0.2439258</v>
      </c>
      <c r="P4744">
        <v>82.230699999999999</v>
      </c>
      <c r="Q4744">
        <v>1.51906E-2</v>
      </c>
    </row>
    <row r="4745" spans="1:17">
      <c r="A4745" t="s">
        <v>6951</v>
      </c>
      <c r="B4745" t="s">
        <v>2</v>
      </c>
      <c r="C4745" t="s">
        <v>16</v>
      </c>
      <c r="D4745" t="s">
        <v>18</v>
      </c>
      <c r="E4745" t="s">
        <v>69</v>
      </c>
      <c r="F4745" t="s">
        <v>26</v>
      </c>
      <c r="G4745">
        <v>16</v>
      </c>
      <c r="H4745">
        <v>1.5308569999999999</v>
      </c>
      <c r="I4745">
        <v>1.755315</v>
      </c>
      <c r="J4745">
        <v>0.2244582</v>
      </c>
      <c r="K4745">
        <v>0.22201760000000001</v>
      </c>
      <c r="L4745">
        <v>0.2346876</v>
      </c>
      <c r="M4745">
        <v>0.24346280000000001</v>
      </c>
      <c r="N4745">
        <v>0.25223800000000002</v>
      </c>
      <c r="O4745">
        <v>0.26490799999999998</v>
      </c>
      <c r="P4745">
        <v>82.6798</v>
      </c>
      <c r="Q4745">
        <v>1.67338E-2</v>
      </c>
    </row>
    <row r="4746" spans="1:17">
      <c r="A4746" t="s">
        <v>6952</v>
      </c>
      <c r="B4746" t="s">
        <v>2</v>
      </c>
      <c r="C4746" t="s">
        <v>16</v>
      </c>
      <c r="D4746" t="s">
        <v>18</v>
      </c>
      <c r="E4746" t="s">
        <v>69</v>
      </c>
      <c r="F4746" t="s">
        <v>26</v>
      </c>
      <c r="G4746">
        <v>17</v>
      </c>
      <c r="H4746">
        <v>1.7092799999999999</v>
      </c>
      <c r="I4746">
        <v>1.9527429999999999</v>
      </c>
      <c r="J4746">
        <v>0.24346280000000001</v>
      </c>
      <c r="K4746">
        <v>0.20724709999999999</v>
      </c>
      <c r="L4746">
        <v>0.22013199999999999</v>
      </c>
      <c r="M4746">
        <v>0.22905600000000001</v>
      </c>
      <c r="N4746">
        <v>0.23798</v>
      </c>
      <c r="O4746">
        <v>0.2508649</v>
      </c>
      <c r="P4746">
        <v>82.322999999999993</v>
      </c>
      <c r="Q4746">
        <v>1.7017600000000001E-2</v>
      </c>
    </row>
    <row r="4747" spans="1:17">
      <c r="A4747" t="s">
        <v>6953</v>
      </c>
      <c r="B4747" t="s">
        <v>2</v>
      </c>
      <c r="C4747" t="s">
        <v>16</v>
      </c>
      <c r="D4747" t="s">
        <v>18</v>
      </c>
      <c r="E4747" t="s">
        <v>69</v>
      </c>
      <c r="F4747" t="s">
        <v>26</v>
      </c>
      <c r="G4747">
        <v>18</v>
      </c>
      <c r="H4747">
        <v>1.897475</v>
      </c>
      <c r="I4747">
        <v>2.1265309999999999</v>
      </c>
      <c r="J4747">
        <v>0.22905600000000001</v>
      </c>
      <c r="K4747">
        <v>0.1715448</v>
      </c>
      <c r="L4747">
        <v>0.18547569999999999</v>
      </c>
      <c r="M4747">
        <v>0.1951242</v>
      </c>
      <c r="N4747">
        <v>0.2047727</v>
      </c>
      <c r="O4747">
        <v>0.2187036</v>
      </c>
      <c r="P4747">
        <v>80.821399999999997</v>
      </c>
      <c r="Q4747">
        <v>1.8399100000000002E-2</v>
      </c>
    </row>
    <row r="4748" spans="1:17">
      <c r="A4748" t="s">
        <v>6954</v>
      </c>
      <c r="B4748" t="s">
        <v>2</v>
      </c>
      <c r="C4748" t="s">
        <v>16</v>
      </c>
      <c r="D4748" t="s">
        <v>18</v>
      </c>
      <c r="E4748" t="s">
        <v>69</v>
      </c>
      <c r="F4748" t="s">
        <v>26</v>
      </c>
      <c r="G4748">
        <v>19</v>
      </c>
      <c r="H4748">
        <v>1.9465969999999999</v>
      </c>
      <c r="I4748">
        <v>2.141721</v>
      </c>
      <c r="J4748">
        <v>0.1951242</v>
      </c>
      <c r="K4748">
        <v>-7.4507000000000004E-2</v>
      </c>
      <c r="L4748">
        <v>-6.0307199999999998E-2</v>
      </c>
      <c r="M4748">
        <v>-5.0472400000000001E-2</v>
      </c>
      <c r="N4748">
        <v>-4.0637600000000003E-2</v>
      </c>
      <c r="O4748">
        <v>-2.6437800000000001E-2</v>
      </c>
      <c r="P4748">
        <v>77.521100000000004</v>
      </c>
      <c r="Q4748">
        <v>1.8754300000000002E-2</v>
      </c>
    </row>
    <row r="4749" spans="1:17">
      <c r="A4749" t="s">
        <v>6955</v>
      </c>
      <c r="B4749" t="s">
        <v>2</v>
      </c>
      <c r="C4749" t="s">
        <v>16</v>
      </c>
      <c r="D4749" t="s">
        <v>18</v>
      </c>
      <c r="E4749" t="s">
        <v>69</v>
      </c>
      <c r="F4749" t="s">
        <v>26</v>
      </c>
      <c r="G4749">
        <v>20</v>
      </c>
      <c r="H4749">
        <v>2.1655220000000002</v>
      </c>
      <c r="I4749">
        <v>2.02982</v>
      </c>
      <c r="J4749">
        <v>-0.13570189999999999</v>
      </c>
      <c r="K4749">
        <v>-0.1580954</v>
      </c>
      <c r="L4749">
        <v>-0.1448651</v>
      </c>
      <c r="M4749">
        <v>-0.13570189999999999</v>
      </c>
      <c r="N4749">
        <v>-0.1265387</v>
      </c>
      <c r="O4749">
        <v>-0.11330850000000001</v>
      </c>
      <c r="P4749">
        <v>73.144099999999995</v>
      </c>
      <c r="Q4749">
        <v>1.7473700000000002E-2</v>
      </c>
    </row>
    <row r="4750" spans="1:17">
      <c r="A4750" t="s">
        <v>6956</v>
      </c>
      <c r="B4750" t="s">
        <v>2</v>
      </c>
      <c r="C4750" t="s">
        <v>16</v>
      </c>
      <c r="D4750" t="s">
        <v>18</v>
      </c>
      <c r="E4750" t="s">
        <v>69</v>
      </c>
      <c r="F4750" t="s">
        <v>26</v>
      </c>
      <c r="G4750">
        <v>21</v>
      </c>
      <c r="H4750">
        <v>2.0237479999999999</v>
      </c>
      <c r="I4750">
        <v>2.0101900000000001</v>
      </c>
      <c r="J4750">
        <v>-1.3558499999999999E-2</v>
      </c>
      <c r="K4750">
        <v>-3.79672E-2</v>
      </c>
      <c r="L4750">
        <v>-2.3546299999999999E-2</v>
      </c>
      <c r="M4750">
        <v>-1.3558499999999999E-2</v>
      </c>
      <c r="N4750">
        <v>-3.5707E-3</v>
      </c>
      <c r="O4750">
        <v>1.0850200000000001E-2</v>
      </c>
      <c r="P4750">
        <v>70.327699999999993</v>
      </c>
      <c r="Q4750">
        <v>1.9046199999999999E-2</v>
      </c>
    </row>
    <row r="4751" spans="1:17">
      <c r="A4751" t="s">
        <v>6957</v>
      </c>
      <c r="B4751" t="s">
        <v>2</v>
      </c>
      <c r="C4751" t="s">
        <v>16</v>
      </c>
      <c r="D4751" t="s">
        <v>18</v>
      </c>
      <c r="E4751" t="s">
        <v>69</v>
      </c>
      <c r="F4751" t="s">
        <v>26</v>
      </c>
      <c r="G4751">
        <v>22</v>
      </c>
      <c r="H4751">
        <v>1.8002119999999999</v>
      </c>
      <c r="I4751">
        <v>1.8142609999999999</v>
      </c>
      <c r="J4751">
        <v>1.40494E-2</v>
      </c>
      <c r="K4751">
        <v>-9.0229999999999998E-3</v>
      </c>
      <c r="L4751">
        <v>4.6084000000000003E-3</v>
      </c>
      <c r="M4751">
        <v>1.40494E-2</v>
      </c>
      <c r="N4751">
        <v>2.3490500000000001E-2</v>
      </c>
      <c r="O4751">
        <v>3.7121800000000003E-2</v>
      </c>
      <c r="P4751">
        <v>68.084100000000007</v>
      </c>
      <c r="Q4751">
        <v>1.8003499999999999E-2</v>
      </c>
    </row>
    <row r="4752" spans="1:17">
      <c r="A4752" t="s">
        <v>6958</v>
      </c>
      <c r="B4752" t="s">
        <v>2</v>
      </c>
      <c r="C4752" t="s">
        <v>16</v>
      </c>
      <c r="D4752" t="s">
        <v>18</v>
      </c>
      <c r="E4752" t="s">
        <v>69</v>
      </c>
      <c r="F4752" t="s">
        <v>26</v>
      </c>
      <c r="G4752">
        <v>23</v>
      </c>
      <c r="H4752">
        <v>1.40371</v>
      </c>
      <c r="I4752">
        <v>1.456105</v>
      </c>
      <c r="J4752">
        <v>5.2394499999999997E-2</v>
      </c>
      <c r="K4752">
        <v>3.2760499999999998E-2</v>
      </c>
      <c r="L4752">
        <v>4.4360400000000001E-2</v>
      </c>
      <c r="M4752">
        <v>5.2394499999999997E-2</v>
      </c>
      <c r="N4752">
        <v>6.0428599999999999E-2</v>
      </c>
      <c r="O4752">
        <v>7.2028599999999998E-2</v>
      </c>
      <c r="P4752">
        <v>66.352099999999993</v>
      </c>
      <c r="Q4752">
        <v>1.5320500000000001E-2</v>
      </c>
    </row>
    <row r="4753" spans="1:17">
      <c r="A4753" t="s">
        <v>6959</v>
      </c>
      <c r="B4753" t="s">
        <v>2</v>
      </c>
      <c r="C4753" t="s">
        <v>16</v>
      </c>
      <c r="D4753" t="s">
        <v>18</v>
      </c>
      <c r="E4753" t="s">
        <v>69</v>
      </c>
      <c r="F4753" t="s">
        <v>26</v>
      </c>
      <c r="G4753">
        <v>24</v>
      </c>
      <c r="H4753">
        <v>1.1091660000000001</v>
      </c>
      <c r="I4753">
        <v>1.1400779999999999</v>
      </c>
      <c r="J4753">
        <v>3.0912200000000001E-2</v>
      </c>
      <c r="K4753">
        <v>1.38055E-2</v>
      </c>
      <c r="L4753">
        <v>2.3912200000000002E-2</v>
      </c>
      <c r="M4753">
        <v>3.0912200000000001E-2</v>
      </c>
      <c r="N4753">
        <v>3.7912099999999997E-2</v>
      </c>
      <c r="O4753">
        <v>4.80188E-2</v>
      </c>
      <c r="P4753">
        <v>64.913499999999999</v>
      </c>
      <c r="Q4753">
        <v>1.33484E-2</v>
      </c>
    </row>
    <row r="4754" spans="1:17">
      <c r="A4754" t="s">
        <v>6960</v>
      </c>
      <c r="B4754" t="s">
        <v>2</v>
      </c>
      <c r="C4754" t="s">
        <v>16</v>
      </c>
      <c r="D4754" t="s">
        <v>18</v>
      </c>
      <c r="E4754" t="s">
        <v>69</v>
      </c>
      <c r="F4754" t="s">
        <v>27</v>
      </c>
      <c r="G4754">
        <v>1</v>
      </c>
      <c r="H4754">
        <v>0.9226261</v>
      </c>
      <c r="I4754">
        <v>1.0197020000000001</v>
      </c>
      <c r="J4754">
        <v>9.7075800000000004E-2</v>
      </c>
      <c r="K4754">
        <v>8.1691200000000005E-2</v>
      </c>
      <c r="L4754">
        <v>9.07805E-2</v>
      </c>
      <c r="M4754">
        <v>9.7075800000000004E-2</v>
      </c>
      <c r="N4754">
        <v>0.103371</v>
      </c>
      <c r="O4754">
        <v>0.1124604</v>
      </c>
      <c r="P4754">
        <v>63.234299999999998</v>
      </c>
      <c r="Q4754">
        <v>1.20047E-2</v>
      </c>
    </row>
    <row r="4755" spans="1:17">
      <c r="A4755" t="s">
        <v>6961</v>
      </c>
      <c r="B4755" t="s">
        <v>2</v>
      </c>
      <c r="C4755" t="s">
        <v>16</v>
      </c>
      <c r="D4755" t="s">
        <v>18</v>
      </c>
      <c r="E4755" t="s">
        <v>69</v>
      </c>
      <c r="F4755" t="s">
        <v>27</v>
      </c>
      <c r="G4755">
        <v>2</v>
      </c>
      <c r="H4755">
        <v>0.81141050000000003</v>
      </c>
      <c r="I4755">
        <v>0.89460660000000003</v>
      </c>
      <c r="J4755">
        <v>8.3196099999999995E-2</v>
      </c>
      <c r="K4755">
        <v>6.9012799999999999E-2</v>
      </c>
      <c r="L4755">
        <v>7.73924E-2</v>
      </c>
      <c r="M4755">
        <v>8.3196099999999995E-2</v>
      </c>
      <c r="N4755">
        <v>8.8999800000000004E-2</v>
      </c>
      <c r="O4755">
        <v>9.7379400000000005E-2</v>
      </c>
      <c r="P4755">
        <v>62.380499999999998</v>
      </c>
      <c r="Q4755">
        <v>1.10673E-2</v>
      </c>
    </row>
    <row r="4756" spans="1:17">
      <c r="A4756" t="s">
        <v>6962</v>
      </c>
      <c r="B4756" t="s">
        <v>2</v>
      </c>
      <c r="C4756" t="s">
        <v>16</v>
      </c>
      <c r="D4756" t="s">
        <v>18</v>
      </c>
      <c r="E4756" t="s">
        <v>69</v>
      </c>
      <c r="F4756" t="s">
        <v>27</v>
      </c>
      <c r="G4756">
        <v>3</v>
      </c>
      <c r="H4756">
        <v>0.77214839999999996</v>
      </c>
      <c r="I4756">
        <v>0.82439150000000005</v>
      </c>
      <c r="J4756">
        <v>5.2243100000000001E-2</v>
      </c>
      <c r="K4756">
        <v>3.9990900000000003E-2</v>
      </c>
      <c r="L4756">
        <v>4.7229599999999997E-2</v>
      </c>
      <c r="M4756">
        <v>5.2243100000000001E-2</v>
      </c>
      <c r="N4756">
        <v>5.7256500000000002E-2</v>
      </c>
      <c r="O4756">
        <v>6.4495200000000003E-2</v>
      </c>
      <c r="P4756">
        <v>61.359499999999997</v>
      </c>
      <c r="Q4756">
        <v>9.5604000000000001E-3</v>
      </c>
    </row>
    <row r="4757" spans="1:17">
      <c r="A4757" t="s">
        <v>6963</v>
      </c>
      <c r="B4757" t="s">
        <v>2</v>
      </c>
      <c r="C4757" t="s">
        <v>16</v>
      </c>
      <c r="D4757" t="s">
        <v>18</v>
      </c>
      <c r="E4757" t="s">
        <v>69</v>
      </c>
      <c r="F4757" t="s">
        <v>27</v>
      </c>
      <c r="G4757">
        <v>4</v>
      </c>
      <c r="H4757">
        <v>0.74893240000000005</v>
      </c>
      <c r="I4757">
        <v>0.79223350000000003</v>
      </c>
      <c r="J4757">
        <v>4.3301100000000002E-2</v>
      </c>
      <c r="K4757">
        <v>3.33146E-2</v>
      </c>
      <c r="L4757">
        <v>3.9214699999999998E-2</v>
      </c>
      <c r="M4757">
        <v>4.3301100000000002E-2</v>
      </c>
      <c r="N4757">
        <v>4.7387600000000002E-2</v>
      </c>
      <c r="O4757">
        <v>5.32877E-2</v>
      </c>
      <c r="P4757">
        <v>60.468499999999999</v>
      </c>
      <c r="Q4757">
        <v>7.7926000000000002E-3</v>
      </c>
    </row>
    <row r="4758" spans="1:17">
      <c r="A4758" t="s">
        <v>6964</v>
      </c>
      <c r="B4758" t="s">
        <v>2</v>
      </c>
      <c r="C4758" t="s">
        <v>16</v>
      </c>
      <c r="D4758" t="s">
        <v>18</v>
      </c>
      <c r="E4758" t="s">
        <v>69</v>
      </c>
      <c r="F4758" t="s">
        <v>27</v>
      </c>
      <c r="G4758">
        <v>5</v>
      </c>
      <c r="H4758">
        <v>0.78092810000000001</v>
      </c>
      <c r="I4758">
        <v>0.79242970000000001</v>
      </c>
      <c r="J4758">
        <v>1.1501600000000001E-2</v>
      </c>
      <c r="K4758">
        <v>1.0147000000000001E-3</v>
      </c>
      <c r="L4758">
        <v>7.2103999999999996E-3</v>
      </c>
      <c r="M4758">
        <v>1.1501600000000001E-2</v>
      </c>
      <c r="N4758">
        <v>1.5792799999999999E-2</v>
      </c>
      <c r="O4758">
        <v>2.1988600000000001E-2</v>
      </c>
      <c r="P4758">
        <v>59.715600000000002</v>
      </c>
      <c r="Q4758">
        <v>8.1829999999999993E-3</v>
      </c>
    </row>
    <row r="4759" spans="1:17">
      <c r="A4759" t="s">
        <v>6965</v>
      </c>
      <c r="B4759" t="s">
        <v>2</v>
      </c>
      <c r="C4759" t="s">
        <v>16</v>
      </c>
      <c r="D4759" t="s">
        <v>18</v>
      </c>
      <c r="E4759" t="s">
        <v>69</v>
      </c>
      <c r="F4759" t="s">
        <v>27</v>
      </c>
      <c r="G4759">
        <v>6</v>
      </c>
      <c r="H4759">
        <v>0.95911950000000001</v>
      </c>
      <c r="I4759">
        <v>0.87570990000000004</v>
      </c>
      <c r="J4759">
        <v>-8.34096E-2</v>
      </c>
      <c r="K4759">
        <v>-9.8156099999999996E-2</v>
      </c>
      <c r="L4759">
        <v>-8.9443700000000001E-2</v>
      </c>
      <c r="M4759">
        <v>-8.34096E-2</v>
      </c>
      <c r="N4759">
        <v>-7.7375399999999997E-2</v>
      </c>
      <c r="O4759">
        <v>-6.8663100000000005E-2</v>
      </c>
      <c r="P4759">
        <v>59.05</v>
      </c>
      <c r="Q4759">
        <v>1.1506799999999999E-2</v>
      </c>
    </row>
    <row r="4760" spans="1:17">
      <c r="A4760" t="s">
        <v>6966</v>
      </c>
      <c r="B4760" t="s">
        <v>2</v>
      </c>
      <c r="C4760" t="s">
        <v>16</v>
      </c>
      <c r="D4760" t="s">
        <v>18</v>
      </c>
      <c r="E4760" t="s">
        <v>69</v>
      </c>
      <c r="F4760" t="s">
        <v>27</v>
      </c>
      <c r="G4760">
        <v>7</v>
      </c>
      <c r="H4760">
        <v>1.1847270000000001</v>
      </c>
      <c r="I4760">
        <v>1.1399999999999999</v>
      </c>
      <c r="J4760">
        <v>-4.4726799999999997E-2</v>
      </c>
      <c r="K4760">
        <v>-6.6044199999999997E-2</v>
      </c>
      <c r="L4760">
        <v>-5.3449700000000003E-2</v>
      </c>
      <c r="M4760">
        <v>-4.4726799999999997E-2</v>
      </c>
      <c r="N4760">
        <v>-3.6003899999999998E-2</v>
      </c>
      <c r="O4760">
        <v>-2.34094E-2</v>
      </c>
      <c r="P4760">
        <v>58.640099999999997</v>
      </c>
      <c r="Q4760">
        <v>1.6634099999999999E-2</v>
      </c>
    </row>
    <row r="4761" spans="1:17">
      <c r="A4761" t="s">
        <v>6967</v>
      </c>
      <c r="B4761" t="s">
        <v>2</v>
      </c>
      <c r="C4761" t="s">
        <v>16</v>
      </c>
      <c r="D4761" t="s">
        <v>18</v>
      </c>
      <c r="E4761" t="s">
        <v>69</v>
      </c>
      <c r="F4761" t="s">
        <v>27</v>
      </c>
      <c r="G4761">
        <v>8</v>
      </c>
      <c r="H4761">
        <v>1.33589</v>
      </c>
      <c r="I4761">
        <v>1.2129369999999999</v>
      </c>
      <c r="J4761">
        <v>-0.1229533</v>
      </c>
      <c r="K4761">
        <v>-0.14081679999999999</v>
      </c>
      <c r="L4761">
        <v>-0.13026289999999999</v>
      </c>
      <c r="M4761">
        <v>-0.1229533</v>
      </c>
      <c r="N4761">
        <v>-0.1156437</v>
      </c>
      <c r="O4761">
        <v>-0.1050898</v>
      </c>
      <c r="P4761">
        <v>60.342500000000001</v>
      </c>
      <c r="Q4761">
        <v>1.3939E-2</v>
      </c>
    </row>
    <row r="4762" spans="1:17">
      <c r="A4762" t="s">
        <v>6968</v>
      </c>
      <c r="B4762" t="s">
        <v>2</v>
      </c>
      <c r="C4762" t="s">
        <v>16</v>
      </c>
      <c r="D4762" t="s">
        <v>18</v>
      </c>
      <c r="E4762" t="s">
        <v>69</v>
      </c>
      <c r="F4762" t="s">
        <v>27</v>
      </c>
      <c r="G4762">
        <v>9</v>
      </c>
      <c r="H4762">
        <v>1.37754</v>
      </c>
      <c r="I4762">
        <v>1.239781</v>
      </c>
      <c r="J4762">
        <v>-0.13775879999999999</v>
      </c>
      <c r="K4762">
        <v>-0.16200500000000001</v>
      </c>
      <c r="L4762">
        <v>-0.14768010000000001</v>
      </c>
      <c r="M4762">
        <v>-0.13775879999999999</v>
      </c>
      <c r="N4762">
        <v>-0.12783749999999999</v>
      </c>
      <c r="O4762">
        <v>-0.11351260000000001</v>
      </c>
      <c r="P4762">
        <v>67.099699999999999</v>
      </c>
      <c r="Q4762">
        <v>1.8919399999999999E-2</v>
      </c>
    </row>
    <row r="4763" spans="1:17">
      <c r="A4763" t="s">
        <v>6969</v>
      </c>
      <c r="B4763" t="s">
        <v>2</v>
      </c>
      <c r="C4763" t="s">
        <v>16</v>
      </c>
      <c r="D4763" t="s">
        <v>18</v>
      </c>
      <c r="E4763" t="s">
        <v>69</v>
      </c>
      <c r="F4763" t="s">
        <v>27</v>
      </c>
      <c r="G4763">
        <v>10</v>
      </c>
      <c r="H4763">
        <v>1.3738919999999999</v>
      </c>
      <c r="I4763">
        <v>1.2784519999999999</v>
      </c>
      <c r="J4763">
        <v>-9.5440399999999995E-2</v>
      </c>
      <c r="K4763">
        <v>-0.11776109999999999</v>
      </c>
      <c r="L4763">
        <v>-0.1045739</v>
      </c>
      <c r="M4763">
        <v>-9.5440399999999995E-2</v>
      </c>
      <c r="N4763">
        <v>-8.6306999999999995E-2</v>
      </c>
      <c r="O4763">
        <v>-7.3119699999999996E-2</v>
      </c>
      <c r="P4763">
        <v>74.213399999999993</v>
      </c>
      <c r="Q4763">
        <v>1.7416899999999999E-2</v>
      </c>
    </row>
    <row r="4764" spans="1:17">
      <c r="A4764" t="s">
        <v>6970</v>
      </c>
      <c r="B4764" t="s">
        <v>2</v>
      </c>
      <c r="C4764" t="s">
        <v>16</v>
      </c>
      <c r="D4764" t="s">
        <v>18</v>
      </c>
      <c r="E4764" t="s">
        <v>69</v>
      </c>
      <c r="F4764" t="s">
        <v>27</v>
      </c>
      <c r="G4764">
        <v>11</v>
      </c>
      <c r="H4764">
        <v>1.388234</v>
      </c>
      <c r="I4764">
        <v>1.2940970000000001</v>
      </c>
      <c r="J4764">
        <v>-9.4136499999999998E-2</v>
      </c>
      <c r="K4764">
        <v>-0.1202255</v>
      </c>
      <c r="L4764">
        <v>-0.1048119</v>
      </c>
      <c r="M4764">
        <v>-9.4136499999999998E-2</v>
      </c>
      <c r="N4764">
        <v>-8.3461099999999996E-2</v>
      </c>
      <c r="O4764">
        <v>-6.80476E-2</v>
      </c>
      <c r="P4764">
        <v>79.0989</v>
      </c>
      <c r="Q4764">
        <v>2.0357299999999998E-2</v>
      </c>
    </row>
    <row r="4765" spans="1:17">
      <c r="A4765" t="s">
        <v>6971</v>
      </c>
      <c r="B4765" t="s">
        <v>2</v>
      </c>
      <c r="C4765" t="s">
        <v>16</v>
      </c>
      <c r="D4765" t="s">
        <v>18</v>
      </c>
      <c r="E4765" t="s">
        <v>69</v>
      </c>
      <c r="F4765" t="s">
        <v>27</v>
      </c>
      <c r="G4765">
        <v>12</v>
      </c>
      <c r="H4765">
        <v>1.358595</v>
      </c>
      <c r="I4765">
        <v>1.364806</v>
      </c>
      <c r="J4765">
        <v>6.2109000000000001E-3</v>
      </c>
      <c r="K4765">
        <v>-2.1230300000000001E-2</v>
      </c>
      <c r="L4765">
        <v>-5.0178000000000002E-3</v>
      </c>
      <c r="M4765">
        <v>6.2109000000000001E-3</v>
      </c>
      <c r="N4765">
        <v>1.74396E-2</v>
      </c>
      <c r="O4765">
        <v>3.3652099999999997E-2</v>
      </c>
      <c r="P4765">
        <v>81.872900000000001</v>
      </c>
      <c r="Q4765">
        <v>2.1412500000000001E-2</v>
      </c>
    </row>
    <row r="4766" spans="1:17">
      <c r="A4766" t="s">
        <v>6972</v>
      </c>
      <c r="B4766" t="s">
        <v>2</v>
      </c>
      <c r="C4766" t="s">
        <v>16</v>
      </c>
      <c r="D4766" t="s">
        <v>18</v>
      </c>
      <c r="E4766" t="s">
        <v>69</v>
      </c>
      <c r="F4766" t="s">
        <v>27</v>
      </c>
      <c r="G4766">
        <v>13</v>
      </c>
      <c r="H4766">
        <v>1.5066379999999999</v>
      </c>
      <c r="I4766">
        <v>1.5066379999999999</v>
      </c>
      <c r="J4766">
        <v>0</v>
      </c>
      <c r="K4766">
        <v>0.1826477</v>
      </c>
      <c r="L4766">
        <v>0.2005575</v>
      </c>
      <c r="M4766">
        <v>0.21296180000000001</v>
      </c>
      <c r="N4766">
        <v>0.22536610000000001</v>
      </c>
      <c r="O4766">
        <v>0.24327589999999999</v>
      </c>
      <c r="P4766">
        <v>83.746899999999997</v>
      </c>
      <c r="Q4766">
        <v>2.36542E-2</v>
      </c>
    </row>
    <row r="4767" spans="1:17">
      <c r="A4767" t="s">
        <v>6973</v>
      </c>
      <c r="B4767" t="s">
        <v>2</v>
      </c>
      <c r="C4767" t="s">
        <v>16</v>
      </c>
      <c r="D4767" t="s">
        <v>18</v>
      </c>
      <c r="E4767" t="s">
        <v>69</v>
      </c>
      <c r="F4767" t="s">
        <v>27</v>
      </c>
      <c r="G4767">
        <v>14</v>
      </c>
      <c r="H4767">
        <v>1.508178</v>
      </c>
      <c r="I4767">
        <v>1.7211399999999999</v>
      </c>
      <c r="J4767">
        <v>0.21296180000000001</v>
      </c>
      <c r="K4767">
        <v>0.32663009999999998</v>
      </c>
      <c r="L4767">
        <v>0.34367049999999999</v>
      </c>
      <c r="M4767">
        <v>0.35547260000000003</v>
      </c>
      <c r="N4767">
        <v>0.36727480000000001</v>
      </c>
      <c r="O4767">
        <v>0.38431520000000002</v>
      </c>
      <c r="P4767">
        <v>85.444800000000001</v>
      </c>
      <c r="Q4767">
        <v>2.2506000000000002E-2</v>
      </c>
    </row>
    <row r="4768" spans="1:17">
      <c r="A4768" t="s">
        <v>6974</v>
      </c>
      <c r="B4768" t="s">
        <v>2</v>
      </c>
      <c r="C4768" t="s">
        <v>16</v>
      </c>
      <c r="D4768" t="s">
        <v>18</v>
      </c>
      <c r="E4768" t="s">
        <v>69</v>
      </c>
      <c r="F4768" t="s">
        <v>27</v>
      </c>
      <c r="G4768">
        <v>15</v>
      </c>
      <c r="H4768">
        <v>1.6219730000000001</v>
      </c>
      <c r="I4768">
        <v>1.977446</v>
      </c>
      <c r="J4768">
        <v>0.35547260000000003</v>
      </c>
      <c r="K4768">
        <v>0.34661140000000001</v>
      </c>
      <c r="L4768">
        <v>0.3642899</v>
      </c>
      <c r="M4768">
        <v>0.37653389999999998</v>
      </c>
      <c r="N4768">
        <v>0.38877800000000001</v>
      </c>
      <c r="O4768">
        <v>0.4064564</v>
      </c>
      <c r="P4768">
        <v>87.030600000000007</v>
      </c>
      <c r="Q4768">
        <v>2.3348600000000001E-2</v>
      </c>
    </row>
    <row r="4769" spans="1:17">
      <c r="A4769" t="s">
        <v>6975</v>
      </c>
      <c r="B4769" t="s">
        <v>2</v>
      </c>
      <c r="C4769" t="s">
        <v>16</v>
      </c>
      <c r="D4769" t="s">
        <v>18</v>
      </c>
      <c r="E4769" t="s">
        <v>69</v>
      </c>
      <c r="F4769" t="s">
        <v>27</v>
      </c>
      <c r="G4769">
        <v>16</v>
      </c>
      <c r="H4769">
        <v>1.863008</v>
      </c>
      <c r="I4769">
        <v>2.2395420000000001</v>
      </c>
      <c r="J4769">
        <v>0.37653389999999998</v>
      </c>
      <c r="K4769">
        <v>0.3229921</v>
      </c>
      <c r="L4769">
        <v>0.34248859999999998</v>
      </c>
      <c r="M4769">
        <v>0.35599180000000002</v>
      </c>
      <c r="N4769">
        <v>0.36949500000000002</v>
      </c>
      <c r="O4769">
        <v>0.38899139999999999</v>
      </c>
      <c r="P4769">
        <v>88.198899999999995</v>
      </c>
      <c r="Q4769">
        <v>2.57497E-2</v>
      </c>
    </row>
    <row r="4770" spans="1:17">
      <c r="A4770" t="s">
        <v>6976</v>
      </c>
      <c r="B4770" t="s">
        <v>2</v>
      </c>
      <c r="C4770" t="s">
        <v>16</v>
      </c>
      <c r="D4770" t="s">
        <v>18</v>
      </c>
      <c r="E4770" t="s">
        <v>69</v>
      </c>
      <c r="F4770" t="s">
        <v>27</v>
      </c>
      <c r="G4770">
        <v>17</v>
      </c>
      <c r="H4770">
        <v>2.1278389999999998</v>
      </c>
      <c r="I4770">
        <v>2.4838300000000002</v>
      </c>
      <c r="J4770">
        <v>0.35599180000000002</v>
      </c>
      <c r="K4770">
        <v>0.28013969999999999</v>
      </c>
      <c r="L4770">
        <v>0.29781970000000002</v>
      </c>
      <c r="M4770">
        <v>0.31006479999999997</v>
      </c>
      <c r="N4770">
        <v>0.32230989999999998</v>
      </c>
      <c r="O4770">
        <v>0.33998980000000001</v>
      </c>
      <c r="P4770">
        <v>88.192700000000002</v>
      </c>
      <c r="Q4770">
        <v>2.3350599999999999E-2</v>
      </c>
    </row>
    <row r="4771" spans="1:17">
      <c r="A4771" t="s">
        <v>6977</v>
      </c>
      <c r="B4771" t="s">
        <v>2</v>
      </c>
      <c r="C4771" t="s">
        <v>16</v>
      </c>
      <c r="D4771" t="s">
        <v>18</v>
      </c>
      <c r="E4771" t="s">
        <v>69</v>
      </c>
      <c r="F4771" t="s">
        <v>27</v>
      </c>
      <c r="G4771">
        <v>18</v>
      </c>
      <c r="H4771">
        <v>2.2806989999999998</v>
      </c>
      <c r="I4771">
        <v>2.5907640000000001</v>
      </c>
      <c r="J4771">
        <v>0.31006479999999997</v>
      </c>
      <c r="K4771">
        <v>0.15762290000000001</v>
      </c>
      <c r="L4771">
        <v>0.17671629999999999</v>
      </c>
      <c r="M4771">
        <v>0.18994030000000001</v>
      </c>
      <c r="N4771">
        <v>0.20316429999999999</v>
      </c>
      <c r="O4771">
        <v>0.2222576</v>
      </c>
      <c r="P4771">
        <v>87.16</v>
      </c>
      <c r="Q4771">
        <v>2.5217400000000001E-2</v>
      </c>
    </row>
    <row r="4772" spans="1:17">
      <c r="A4772" t="s">
        <v>6978</v>
      </c>
      <c r="B4772" t="s">
        <v>2</v>
      </c>
      <c r="C4772" t="s">
        <v>16</v>
      </c>
      <c r="D4772" t="s">
        <v>18</v>
      </c>
      <c r="E4772" t="s">
        <v>69</v>
      </c>
      <c r="F4772" t="s">
        <v>27</v>
      </c>
      <c r="G4772">
        <v>19</v>
      </c>
      <c r="H4772">
        <v>2.424531</v>
      </c>
      <c r="I4772">
        <v>2.614471</v>
      </c>
      <c r="J4772">
        <v>0.18994030000000001</v>
      </c>
      <c r="K4772">
        <v>-0.13660140000000001</v>
      </c>
      <c r="L4772">
        <v>-0.1151172</v>
      </c>
      <c r="M4772">
        <v>-0.1002374</v>
      </c>
      <c r="N4772">
        <v>-8.5357500000000003E-2</v>
      </c>
      <c r="O4772">
        <v>-6.3873299999999994E-2</v>
      </c>
      <c r="P4772">
        <v>83.067599999999999</v>
      </c>
      <c r="Q4772">
        <v>2.8375000000000001E-2</v>
      </c>
    </row>
    <row r="4773" spans="1:17">
      <c r="A4773" t="s">
        <v>6979</v>
      </c>
      <c r="B4773" t="s">
        <v>2</v>
      </c>
      <c r="C4773" t="s">
        <v>16</v>
      </c>
      <c r="D4773" t="s">
        <v>18</v>
      </c>
      <c r="E4773" t="s">
        <v>69</v>
      </c>
      <c r="F4773" t="s">
        <v>27</v>
      </c>
      <c r="G4773">
        <v>20</v>
      </c>
      <c r="H4773">
        <v>2.614198</v>
      </c>
      <c r="I4773">
        <v>2.4430160000000001</v>
      </c>
      <c r="J4773">
        <v>-0.17118149999999999</v>
      </c>
      <c r="K4773">
        <v>-0.20635439999999999</v>
      </c>
      <c r="L4773">
        <v>-0.18557399999999999</v>
      </c>
      <c r="M4773">
        <v>-0.17118149999999999</v>
      </c>
      <c r="N4773">
        <v>-0.15678909999999999</v>
      </c>
      <c r="O4773">
        <v>-0.13600870000000001</v>
      </c>
      <c r="P4773">
        <v>75.003900000000002</v>
      </c>
      <c r="Q4773">
        <v>2.7445500000000001E-2</v>
      </c>
    </row>
    <row r="4774" spans="1:17">
      <c r="A4774" t="s">
        <v>6980</v>
      </c>
      <c r="B4774" t="s">
        <v>2</v>
      </c>
      <c r="C4774" t="s">
        <v>16</v>
      </c>
      <c r="D4774" t="s">
        <v>18</v>
      </c>
      <c r="E4774" t="s">
        <v>69</v>
      </c>
      <c r="F4774" t="s">
        <v>27</v>
      </c>
      <c r="G4774">
        <v>21</v>
      </c>
      <c r="H4774">
        <v>2.3251740000000001</v>
      </c>
      <c r="I4774">
        <v>2.2058059999999999</v>
      </c>
      <c r="J4774">
        <v>-0.1193674</v>
      </c>
      <c r="K4774">
        <v>-0.1497088</v>
      </c>
      <c r="L4774">
        <v>-0.13178280000000001</v>
      </c>
      <c r="M4774">
        <v>-0.1193674</v>
      </c>
      <c r="N4774">
        <v>-0.1069519</v>
      </c>
      <c r="O4774">
        <v>-8.9025900000000005E-2</v>
      </c>
      <c r="P4774">
        <v>70.2226</v>
      </c>
      <c r="Q4774">
        <v>2.3675600000000002E-2</v>
      </c>
    </row>
    <row r="4775" spans="1:17">
      <c r="A4775" t="s">
        <v>6981</v>
      </c>
      <c r="B4775" t="s">
        <v>2</v>
      </c>
      <c r="C4775" t="s">
        <v>16</v>
      </c>
      <c r="D4775" t="s">
        <v>18</v>
      </c>
      <c r="E4775" t="s">
        <v>69</v>
      </c>
      <c r="F4775" t="s">
        <v>27</v>
      </c>
      <c r="G4775">
        <v>22</v>
      </c>
      <c r="H4775">
        <v>2.0024790000000001</v>
      </c>
      <c r="I4775">
        <v>1.958019</v>
      </c>
      <c r="J4775">
        <v>-4.4460100000000002E-2</v>
      </c>
      <c r="K4775">
        <v>-7.2244500000000003E-2</v>
      </c>
      <c r="L4775">
        <v>-5.5829299999999998E-2</v>
      </c>
      <c r="M4775">
        <v>-4.4460100000000002E-2</v>
      </c>
      <c r="N4775">
        <v>-3.3091000000000002E-2</v>
      </c>
      <c r="O4775">
        <v>-1.6675700000000002E-2</v>
      </c>
      <c r="P4775">
        <v>67.698800000000006</v>
      </c>
      <c r="Q4775">
        <v>2.16803E-2</v>
      </c>
    </row>
    <row r="4776" spans="1:17">
      <c r="A4776" t="s">
        <v>6982</v>
      </c>
      <c r="B4776" t="s">
        <v>2</v>
      </c>
      <c r="C4776" t="s">
        <v>16</v>
      </c>
      <c r="D4776" t="s">
        <v>18</v>
      </c>
      <c r="E4776" t="s">
        <v>69</v>
      </c>
      <c r="F4776" t="s">
        <v>27</v>
      </c>
      <c r="G4776">
        <v>23</v>
      </c>
      <c r="H4776">
        <v>1.5482689999999999</v>
      </c>
      <c r="I4776">
        <v>1.585663</v>
      </c>
      <c r="J4776">
        <v>3.7393999999999997E-2</v>
      </c>
      <c r="K4776">
        <v>1.2245499999999999E-2</v>
      </c>
      <c r="L4776">
        <v>2.71034E-2</v>
      </c>
      <c r="M4776">
        <v>3.7393999999999997E-2</v>
      </c>
      <c r="N4776">
        <v>4.7684499999999998E-2</v>
      </c>
      <c r="O4776">
        <v>6.2542399999999998E-2</v>
      </c>
      <c r="P4776">
        <v>65.974999999999994</v>
      </c>
      <c r="Q4776">
        <v>1.9623399999999999E-2</v>
      </c>
    </row>
    <row r="4777" spans="1:17">
      <c r="A4777" t="s">
        <v>6983</v>
      </c>
      <c r="B4777" t="s">
        <v>2</v>
      </c>
      <c r="C4777" t="s">
        <v>16</v>
      </c>
      <c r="D4777" t="s">
        <v>18</v>
      </c>
      <c r="E4777" t="s">
        <v>69</v>
      </c>
      <c r="F4777" t="s">
        <v>27</v>
      </c>
      <c r="G4777">
        <v>24</v>
      </c>
      <c r="H4777">
        <v>1.1740010000000001</v>
      </c>
      <c r="I4777">
        <v>1.2566809999999999</v>
      </c>
      <c r="J4777">
        <v>8.2679799999999998E-2</v>
      </c>
      <c r="K4777">
        <v>6.0014699999999997E-2</v>
      </c>
      <c r="L4777">
        <v>7.3405399999999996E-2</v>
      </c>
      <c r="M4777">
        <v>8.2679799999999998E-2</v>
      </c>
      <c r="N4777">
        <v>9.1954099999999997E-2</v>
      </c>
      <c r="O4777">
        <v>0.1053448</v>
      </c>
      <c r="P4777">
        <v>64.508099999999999</v>
      </c>
      <c r="Q4777">
        <v>1.7685599999999999E-2</v>
      </c>
    </row>
    <row r="4778" spans="1:17">
      <c r="A4778" t="s">
        <v>6984</v>
      </c>
      <c r="B4778" t="s">
        <v>2</v>
      </c>
      <c r="C4778" t="s">
        <v>16</v>
      </c>
      <c r="D4778" t="s">
        <v>18</v>
      </c>
      <c r="E4778" t="s">
        <v>69</v>
      </c>
      <c r="F4778" t="s">
        <v>28</v>
      </c>
      <c r="G4778">
        <v>1</v>
      </c>
      <c r="H4778">
        <v>0.98604510000000001</v>
      </c>
      <c r="I4778">
        <v>1.0624309999999999</v>
      </c>
      <c r="J4778">
        <v>7.6386099999999998E-2</v>
      </c>
      <c r="K4778">
        <v>5.2832900000000002E-2</v>
      </c>
      <c r="L4778">
        <v>6.6748299999999997E-2</v>
      </c>
      <c r="M4778">
        <v>7.6386099999999998E-2</v>
      </c>
      <c r="N4778">
        <v>8.60239E-2</v>
      </c>
      <c r="O4778">
        <v>9.9939299999999995E-2</v>
      </c>
      <c r="P4778">
        <v>68.852599999999995</v>
      </c>
      <c r="Q4778">
        <v>1.8378700000000001E-2</v>
      </c>
    </row>
    <row r="4779" spans="1:17">
      <c r="A4779" t="s">
        <v>6985</v>
      </c>
      <c r="B4779" t="s">
        <v>2</v>
      </c>
      <c r="C4779" t="s">
        <v>16</v>
      </c>
      <c r="D4779" t="s">
        <v>18</v>
      </c>
      <c r="E4779" t="s">
        <v>69</v>
      </c>
      <c r="F4779" t="s">
        <v>28</v>
      </c>
      <c r="G4779">
        <v>2</v>
      </c>
      <c r="H4779">
        <v>0.90205179999999996</v>
      </c>
      <c r="I4779">
        <v>0.92970649999999999</v>
      </c>
      <c r="J4779">
        <v>2.7654700000000001E-2</v>
      </c>
      <c r="K4779">
        <v>9.2653000000000006E-3</v>
      </c>
      <c r="L4779">
        <v>2.0129899999999999E-2</v>
      </c>
      <c r="M4779">
        <v>2.7654700000000001E-2</v>
      </c>
      <c r="N4779">
        <v>3.5179500000000002E-2</v>
      </c>
      <c r="O4779">
        <v>4.60442E-2</v>
      </c>
      <c r="P4779">
        <v>67.577799999999996</v>
      </c>
      <c r="Q4779">
        <v>1.43494E-2</v>
      </c>
    </row>
    <row r="4780" spans="1:17">
      <c r="A4780" t="s">
        <v>6986</v>
      </c>
      <c r="B4780" t="s">
        <v>2</v>
      </c>
      <c r="C4780" t="s">
        <v>16</v>
      </c>
      <c r="D4780" t="s">
        <v>18</v>
      </c>
      <c r="E4780" t="s">
        <v>69</v>
      </c>
      <c r="F4780" t="s">
        <v>28</v>
      </c>
      <c r="G4780">
        <v>3</v>
      </c>
      <c r="H4780">
        <v>0.84832540000000001</v>
      </c>
      <c r="I4780">
        <v>0.86384490000000003</v>
      </c>
      <c r="J4780">
        <v>1.5519399999999999E-2</v>
      </c>
      <c r="K4780">
        <v>-1.0728000000000001E-3</v>
      </c>
      <c r="L4780">
        <v>8.7299999999999999E-3</v>
      </c>
      <c r="M4780">
        <v>1.5519399999999999E-2</v>
      </c>
      <c r="N4780">
        <v>2.23088E-2</v>
      </c>
      <c r="O4780">
        <v>3.2111599999999997E-2</v>
      </c>
      <c r="P4780">
        <v>66.815299999999993</v>
      </c>
      <c r="Q4780">
        <v>1.2947E-2</v>
      </c>
    </row>
    <row r="4781" spans="1:17">
      <c r="A4781" t="s">
        <v>6987</v>
      </c>
      <c r="B4781" t="s">
        <v>2</v>
      </c>
      <c r="C4781" t="s">
        <v>16</v>
      </c>
      <c r="D4781" t="s">
        <v>18</v>
      </c>
      <c r="E4781" t="s">
        <v>69</v>
      </c>
      <c r="F4781" t="s">
        <v>28</v>
      </c>
      <c r="G4781">
        <v>4</v>
      </c>
      <c r="H4781">
        <v>0.80460359999999997</v>
      </c>
      <c r="I4781">
        <v>0.84109900000000004</v>
      </c>
      <c r="J4781">
        <v>3.6495399999999997E-2</v>
      </c>
      <c r="K4781">
        <v>1.96337E-2</v>
      </c>
      <c r="L4781">
        <v>2.9595699999999999E-2</v>
      </c>
      <c r="M4781">
        <v>3.6495399999999997E-2</v>
      </c>
      <c r="N4781">
        <v>4.3395000000000003E-2</v>
      </c>
      <c r="O4781">
        <v>5.3357099999999998E-2</v>
      </c>
      <c r="P4781">
        <v>66.27</v>
      </c>
      <c r="Q4781">
        <v>1.3157200000000001E-2</v>
      </c>
    </row>
    <row r="4782" spans="1:17">
      <c r="A4782" t="s">
        <v>6988</v>
      </c>
      <c r="B4782" t="s">
        <v>2</v>
      </c>
      <c r="C4782" t="s">
        <v>16</v>
      </c>
      <c r="D4782" t="s">
        <v>18</v>
      </c>
      <c r="E4782" t="s">
        <v>69</v>
      </c>
      <c r="F4782" t="s">
        <v>28</v>
      </c>
      <c r="G4782">
        <v>5</v>
      </c>
      <c r="H4782">
        <v>0.85943979999999998</v>
      </c>
      <c r="I4782">
        <v>0.8654773</v>
      </c>
      <c r="J4782">
        <v>6.0375000000000003E-3</v>
      </c>
      <c r="K4782">
        <v>-1.4052500000000001E-2</v>
      </c>
      <c r="L4782">
        <v>-2.1832000000000002E-3</v>
      </c>
      <c r="M4782">
        <v>6.0375000000000003E-3</v>
      </c>
      <c r="N4782">
        <v>1.4258099999999999E-2</v>
      </c>
      <c r="O4782">
        <v>2.6127399999999999E-2</v>
      </c>
      <c r="P4782">
        <v>65.584199999999996</v>
      </c>
      <c r="Q4782">
        <v>1.5676300000000001E-2</v>
      </c>
    </row>
    <row r="4783" spans="1:17">
      <c r="A4783" t="s">
        <v>6989</v>
      </c>
      <c r="B4783" t="s">
        <v>2</v>
      </c>
      <c r="C4783" t="s">
        <v>16</v>
      </c>
      <c r="D4783" t="s">
        <v>18</v>
      </c>
      <c r="E4783" t="s">
        <v>69</v>
      </c>
      <c r="F4783" t="s">
        <v>28</v>
      </c>
      <c r="G4783">
        <v>6</v>
      </c>
      <c r="H4783">
        <v>1.003844</v>
      </c>
      <c r="I4783">
        <v>0.94126299999999996</v>
      </c>
      <c r="J4783">
        <v>-6.25806E-2</v>
      </c>
      <c r="K4783">
        <v>-8.4974499999999994E-2</v>
      </c>
      <c r="L4783">
        <v>-7.1744000000000002E-2</v>
      </c>
      <c r="M4783">
        <v>-6.25806E-2</v>
      </c>
      <c r="N4783">
        <v>-5.3417199999999998E-2</v>
      </c>
      <c r="O4783">
        <v>-4.0186600000000003E-2</v>
      </c>
      <c r="P4783">
        <v>65.039400000000001</v>
      </c>
      <c r="Q4783">
        <v>1.7474099999999999E-2</v>
      </c>
    </row>
    <row r="4784" spans="1:17">
      <c r="A4784" t="s">
        <v>6990</v>
      </c>
      <c r="B4784" t="s">
        <v>2</v>
      </c>
      <c r="C4784" t="s">
        <v>16</v>
      </c>
      <c r="D4784" t="s">
        <v>18</v>
      </c>
      <c r="E4784" t="s">
        <v>69</v>
      </c>
      <c r="F4784" t="s">
        <v>28</v>
      </c>
      <c r="G4784">
        <v>7</v>
      </c>
      <c r="H4784">
        <v>1.1878249999999999</v>
      </c>
      <c r="I4784">
        <v>1.134231</v>
      </c>
      <c r="J4784">
        <v>-5.3593599999999998E-2</v>
      </c>
      <c r="K4784">
        <v>-8.2794300000000001E-2</v>
      </c>
      <c r="L4784">
        <v>-6.5542299999999998E-2</v>
      </c>
      <c r="M4784">
        <v>-5.3593599999999998E-2</v>
      </c>
      <c r="N4784">
        <v>-4.1645000000000001E-2</v>
      </c>
      <c r="O4784">
        <v>-2.4393000000000001E-2</v>
      </c>
      <c r="P4784">
        <v>64.393600000000006</v>
      </c>
      <c r="Q4784">
        <v>2.2785400000000001E-2</v>
      </c>
    </row>
    <row r="4785" spans="1:17">
      <c r="A4785" t="s">
        <v>6991</v>
      </c>
      <c r="B4785" t="s">
        <v>2</v>
      </c>
      <c r="C4785" t="s">
        <v>16</v>
      </c>
      <c r="D4785" t="s">
        <v>18</v>
      </c>
      <c r="E4785" t="s">
        <v>69</v>
      </c>
      <c r="F4785" t="s">
        <v>28</v>
      </c>
      <c r="G4785">
        <v>8</v>
      </c>
      <c r="H4785">
        <v>1.3252550000000001</v>
      </c>
      <c r="I4785">
        <v>1.1342540000000001</v>
      </c>
      <c r="J4785">
        <v>-0.1910009</v>
      </c>
      <c r="K4785">
        <v>-0.22019610000000001</v>
      </c>
      <c r="L4785">
        <v>-0.2029473</v>
      </c>
      <c r="M4785">
        <v>-0.1910009</v>
      </c>
      <c r="N4785">
        <v>-0.1790544</v>
      </c>
      <c r="O4785">
        <v>-0.1618057</v>
      </c>
      <c r="P4785">
        <v>65.330299999999994</v>
      </c>
      <c r="Q4785">
        <v>2.2781200000000001E-2</v>
      </c>
    </row>
    <row r="4786" spans="1:17">
      <c r="A4786" t="s">
        <v>6992</v>
      </c>
      <c r="B4786" t="s">
        <v>2</v>
      </c>
      <c r="C4786" t="s">
        <v>16</v>
      </c>
      <c r="D4786" t="s">
        <v>18</v>
      </c>
      <c r="E4786" t="s">
        <v>69</v>
      </c>
      <c r="F4786" t="s">
        <v>28</v>
      </c>
      <c r="G4786">
        <v>9</v>
      </c>
      <c r="H4786">
        <v>1.418658</v>
      </c>
      <c r="I4786">
        <v>1.2729600000000001</v>
      </c>
      <c r="J4786">
        <v>-0.14569879999999999</v>
      </c>
      <c r="K4786">
        <v>-0.17913029999999999</v>
      </c>
      <c r="L4786">
        <v>-0.15937870000000001</v>
      </c>
      <c r="M4786">
        <v>-0.14569879999999999</v>
      </c>
      <c r="N4786">
        <v>-0.13201889999999999</v>
      </c>
      <c r="O4786">
        <v>-0.1122674</v>
      </c>
      <c r="P4786">
        <v>68.903999999999996</v>
      </c>
      <c r="Q4786">
        <v>2.6086700000000001E-2</v>
      </c>
    </row>
    <row r="4787" spans="1:17">
      <c r="A4787" t="s">
        <v>6993</v>
      </c>
      <c r="B4787" t="s">
        <v>2</v>
      </c>
      <c r="C4787" t="s">
        <v>16</v>
      </c>
      <c r="D4787" t="s">
        <v>18</v>
      </c>
      <c r="E4787" t="s">
        <v>69</v>
      </c>
      <c r="F4787" t="s">
        <v>28</v>
      </c>
      <c r="G4787">
        <v>10</v>
      </c>
      <c r="H4787">
        <v>1.4917530000000001</v>
      </c>
      <c r="I4787">
        <v>1.340004</v>
      </c>
      <c r="J4787">
        <v>-0.1517483</v>
      </c>
      <c r="K4787">
        <v>-0.1879286</v>
      </c>
      <c r="L4787">
        <v>-0.16655300000000001</v>
      </c>
      <c r="M4787">
        <v>-0.1517483</v>
      </c>
      <c r="N4787">
        <v>-0.1369437</v>
      </c>
      <c r="O4787">
        <v>-0.11556810000000001</v>
      </c>
      <c r="P4787">
        <v>73.662899999999993</v>
      </c>
      <c r="Q4787">
        <v>2.8231599999999999E-2</v>
      </c>
    </row>
    <row r="4788" spans="1:17">
      <c r="A4788" t="s">
        <v>6994</v>
      </c>
      <c r="B4788" t="s">
        <v>2</v>
      </c>
      <c r="C4788" t="s">
        <v>16</v>
      </c>
      <c r="D4788" t="s">
        <v>18</v>
      </c>
      <c r="E4788" t="s">
        <v>69</v>
      </c>
      <c r="F4788" t="s">
        <v>28</v>
      </c>
      <c r="G4788">
        <v>11</v>
      </c>
      <c r="H4788">
        <v>1.446161</v>
      </c>
      <c r="I4788">
        <v>1.363861</v>
      </c>
      <c r="J4788">
        <v>-8.2299499999999998E-2</v>
      </c>
      <c r="K4788">
        <v>-0.1194274</v>
      </c>
      <c r="L4788">
        <v>-9.7491900000000006E-2</v>
      </c>
      <c r="M4788">
        <v>-8.2299499999999998E-2</v>
      </c>
      <c r="N4788">
        <v>-6.7107100000000003E-2</v>
      </c>
      <c r="O4788">
        <v>-4.5171700000000002E-2</v>
      </c>
      <c r="P4788">
        <v>77.882400000000004</v>
      </c>
      <c r="Q4788">
        <v>2.8971E-2</v>
      </c>
    </row>
    <row r="4789" spans="1:17">
      <c r="A4789" t="s">
        <v>6995</v>
      </c>
      <c r="B4789" t="s">
        <v>2</v>
      </c>
      <c r="C4789" t="s">
        <v>16</v>
      </c>
      <c r="D4789" t="s">
        <v>18</v>
      </c>
      <c r="E4789" t="s">
        <v>69</v>
      </c>
      <c r="F4789" t="s">
        <v>28</v>
      </c>
      <c r="G4789">
        <v>12</v>
      </c>
      <c r="H4789">
        <v>1.404264</v>
      </c>
      <c r="I4789">
        <v>1.4424980000000001</v>
      </c>
      <c r="J4789">
        <v>3.8233499999999997E-2</v>
      </c>
      <c r="K4789">
        <v>-1.3801E-3</v>
      </c>
      <c r="L4789">
        <v>2.2023899999999999E-2</v>
      </c>
      <c r="M4789">
        <v>3.8233499999999997E-2</v>
      </c>
      <c r="N4789">
        <v>5.4443100000000001E-2</v>
      </c>
      <c r="O4789">
        <v>7.7847200000000005E-2</v>
      </c>
      <c r="P4789">
        <v>81.252200000000002</v>
      </c>
      <c r="Q4789">
        <v>3.0910699999999999E-2</v>
      </c>
    </row>
    <row r="4790" spans="1:17">
      <c r="A4790" t="s">
        <v>6996</v>
      </c>
      <c r="B4790" t="s">
        <v>2</v>
      </c>
      <c r="C4790" t="s">
        <v>16</v>
      </c>
      <c r="D4790" t="s">
        <v>18</v>
      </c>
      <c r="E4790" t="s">
        <v>69</v>
      </c>
      <c r="F4790" t="s">
        <v>28</v>
      </c>
      <c r="G4790">
        <v>13</v>
      </c>
      <c r="H4790">
        <v>1.5612189999999999</v>
      </c>
      <c r="I4790">
        <v>1.5612189999999999</v>
      </c>
      <c r="J4790">
        <v>0</v>
      </c>
      <c r="K4790">
        <v>0.18039250000000001</v>
      </c>
      <c r="L4790">
        <v>0.20152149999999999</v>
      </c>
      <c r="M4790">
        <v>0.21615529999999999</v>
      </c>
      <c r="N4790">
        <v>0.2307892</v>
      </c>
      <c r="O4790">
        <v>0.25191819999999998</v>
      </c>
      <c r="P4790">
        <v>84.3399</v>
      </c>
      <c r="Q4790">
        <v>2.7905900000000001E-2</v>
      </c>
    </row>
    <row r="4791" spans="1:17">
      <c r="A4791" t="s">
        <v>6997</v>
      </c>
      <c r="B4791" t="s">
        <v>2</v>
      </c>
      <c r="C4791" t="s">
        <v>16</v>
      </c>
      <c r="D4791" t="s">
        <v>18</v>
      </c>
      <c r="E4791" t="s">
        <v>69</v>
      </c>
      <c r="F4791" t="s">
        <v>28</v>
      </c>
      <c r="G4791">
        <v>14</v>
      </c>
      <c r="H4791">
        <v>1.49074</v>
      </c>
      <c r="I4791">
        <v>1.7068950000000001</v>
      </c>
      <c r="J4791">
        <v>0.21615529999999999</v>
      </c>
      <c r="K4791">
        <v>0.27177119999999999</v>
      </c>
      <c r="L4791">
        <v>0.29445929999999998</v>
      </c>
      <c r="M4791">
        <v>0.31017309999999998</v>
      </c>
      <c r="N4791">
        <v>0.32588679999999998</v>
      </c>
      <c r="O4791">
        <v>0.34857500000000002</v>
      </c>
      <c r="P4791">
        <v>86.792500000000004</v>
      </c>
      <c r="Q4791">
        <v>2.9965200000000001E-2</v>
      </c>
    </row>
    <row r="4792" spans="1:17">
      <c r="A4792" t="s">
        <v>6998</v>
      </c>
      <c r="B4792" t="s">
        <v>2</v>
      </c>
      <c r="C4792" t="s">
        <v>16</v>
      </c>
      <c r="D4792" t="s">
        <v>18</v>
      </c>
      <c r="E4792" t="s">
        <v>69</v>
      </c>
      <c r="F4792" t="s">
        <v>28</v>
      </c>
      <c r="G4792">
        <v>15</v>
      </c>
      <c r="H4792">
        <v>1.654577</v>
      </c>
      <c r="I4792">
        <v>1.96475</v>
      </c>
      <c r="J4792">
        <v>0.31017309999999998</v>
      </c>
      <c r="K4792">
        <v>0.36306899999999998</v>
      </c>
      <c r="L4792">
        <v>0.38810090000000003</v>
      </c>
      <c r="M4792">
        <v>0.40543790000000002</v>
      </c>
      <c r="N4792">
        <v>0.42277490000000001</v>
      </c>
      <c r="O4792">
        <v>0.4478067</v>
      </c>
      <c r="P4792">
        <v>88.368300000000005</v>
      </c>
      <c r="Q4792">
        <v>3.3060600000000002E-2</v>
      </c>
    </row>
    <row r="4793" spans="1:17">
      <c r="A4793" t="s">
        <v>6999</v>
      </c>
      <c r="B4793" t="s">
        <v>2</v>
      </c>
      <c r="C4793" t="s">
        <v>16</v>
      </c>
      <c r="D4793" t="s">
        <v>18</v>
      </c>
      <c r="E4793" t="s">
        <v>69</v>
      </c>
      <c r="F4793" t="s">
        <v>28</v>
      </c>
      <c r="G4793">
        <v>16</v>
      </c>
      <c r="H4793">
        <v>1.937138</v>
      </c>
      <c r="I4793">
        <v>2.3425760000000002</v>
      </c>
      <c r="J4793">
        <v>0.40543790000000002</v>
      </c>
      <c r="K4793">
        <v>0.4959558</v>
      </c>
      <c r="L4793">
        <v>0.52705170000000001</v>
      </c>
      <c r="M4793">
        <v>0.54858870000000004</v>
      </c>
      <c r="N4793">
        <v>0.57012560000000001</v>
      </c>
      <c r="O4793">
        <v>0.60122160000000002</v>
      </c>
      <c r="P4793">
        <v>89.150800000000004</v>
      </c>
      <c r="Q4793">
        <v>4.1069599999999998E-2</v>
      </c>
    </row>
    <row r="4794" spans="1:17">
      <c r="A4794" t="s">
        <v>7000</v>
      </c>
      <c r="B4794" t="s">
        <v>2</v>
      </c>
      <c r="C4794" t="s">
        <v>16</v>
      </c>
      <c r="D4794" t="s">
        <v>18</v>
      </c>
      <c r="E4794" t="s">
        <v>69</v>
      </c>
      <c r="F4794" t="s">
        <v>28</v>
      </c>
      <c r="G4794">
        <v>17</v>
      </c>
      <c r="H4794">
        <v>2.0694629999999998</v>
      </c>
      <c r="I4794">
        <v>2.618052</v>
      </c>
      <c r="J4794">
        <v>0.54858870000000004</v>
      </c>
      <c r="K4794">
        <v>0.50345439999999997</v>
      </c>
      <c r="L4794">
        <v>0.53433050000000004</v>
      </c>
      <c r="M4794">
        <v>0.55571530000000002</v>
      </c>
      <c r="N4794">
        <v>0.57709999999999995</v>
      </c>
      <c r="O4794">
        <v>0.60797610000000002</v>
      </c>
      <c r="P4794">
        <v>89.330600000000004</v>
      </c>
      <c r="Q4794">
        <v>4.0779299999999997E-2</v>
      </c>
    </row>
    <row r="4795" spans="1:17">
      <c r="A4795" t="s">
        <v>7001</v>
      </c>
      <c r="B4795" t="s">
        <v>2</v>
      </c>
      <c r="C4795" t="s">
        <v>16</v>
      </c>
      <c r="D4795" t="s">
        <v>18</v>
      </c>
      <c r="E4795" t="s">
        <v>69</v>
      </c>
      <c r="F4795" t="s">
        <v>28</v>
      </c>
      <c r="G4795">
        <v>18</v>
      </c>
      <c r="H4795">
        <v>2.3409149999999999</v>
      </c>
      <c r="I4795">
        <v>2.8966310000000002</v>
      </c>
      <c r="J4795">
        <v>0.55571530000000002</v>
      </c>
      <c r="K4795">
        <v>0.51050600000000002</v>
      </c>
      <c r="L4795">
        <v>0.54270090000000004</v>
      </c>
      <c r="M4795">
        <v>0.56499889999999997</v>
      </c>
      <c r="N4795">
        <v>0.58729699999999996</v>
      </c>
      <c r="O4795">
        <v>0.61949180000000004</v>
      </c>
      <c r="P4795">
        <v>88.369699999999995</v>
      </c>
      <c r="Q4795">
        <v>4.2521000000000003E-2</v>
      </c>
    </row>
    <row r="4796" spans="1:17">
      <c r="A4796" t="s">
        <v>7002</v>
      </c>
      <c r="B4796" t="s">
        <v>2</v>
      </c>
      <c r="C4796" t="s">
        <v>16</v>
      </c>
      <c r="D4796" t="s">
        <v>18</v>
      </c>
      <c r="E4796" t="s">
        <v>69</v>
      </c>
      <c r="F4796" t="s">
        <v>28</v>
      </c>
      <c r="G4796">
        <v>19</v>
      </c>
      <c r="H4796">
        <v>2.3426110000000002</v>
      </c>
      <c r="I4796">
        <v>2.90761</v>
      </c>
      <c r="J4796">
        <v>0.56499889999999997</v>
      </c>
      <c r="K4796">
        <v>0.20994560000000001</v>
      </c>
      <c r="L4796">
        <v>0.23992179999999999</v>
      </c>
      <c r="M4796">
        <v>0.2606832</v>
      </c>
      <c r="N4796">
        <v>0.28144459999999999</v>
      </c>
      <c r="O4796">
        <v>0.31142069999999999</v>
      </c>
      <c r="P4796">
        <v>85.945999999999998</v>
      </c>
      <c r="Q4796">
        <v>3.95907E-2</v>
      </c>
    </row>
    <row r="4797" spans="1:17">
      <c r="A4797" t="s">
        <v>7003</v>
      </c>
      <c r="B4797" t="s">
        <v>2</v>
      </c>
      <c r="C4797" t="s">
        <v>16</v>
      </c>
      <c r="D4797" t="s">
        <v>18</v>
      </c>
      <c r="E4797" t="s">
        <v>69</v>
      </c>
      <c r="F4797" t="s">
        <v>28</v>
      </c>
      <c r="G4797">
        <v>20</v>
      </c>
      <c r="H4797">
        <v>2.5553650000000001</v>
      </c>
      <c r="I4797">
        <v>2.6702059999999999</v>
      </c>
      <c r="J4797">
        <v>0.1148414</v>
      </c>
      <c r="K4797">
        <v>6.0706499999999997E-2</v>
      </c>
      <c r="L4797">
        <v>9.2689800000000003E-2</v>
      </c>
      <c r="M4797">
        <v>0.1148414</v>
      </c>
      <c r="N4797">
        <v>0.136993</v>
      </c>
      <c r="O4797">
        <v>0.1689763</v>
      </c>
      <c r="P4797">
        <v>81.826599999999999</v>
      </c>
      <c r="Q4797">
        <v>4.22417E-2</v>
      </c>
    </row>
    <row r="4798" spans="1:17">
      <c r="A4798" t="s">
        <v>7004</v>
      </c>
      <c r="B4798" t="s">
        <v>2</v>
      </c>
      <c r="C4798" t="s">
        <v>16</v>
      </c>
      <c r="D4798" t="s">
        <v>18</v>
      </c>
      <c r="E4798" t="s">
        <v>69</v>
      </c>
      <c r="F4798" t="s">
        <v>28</v>
      </c>
      <c r="G4798">
        <v>21</v>
      </c>
      <c r="H4798">
        <v>2.388938</v>
      </c>
      <c r="I4798">
        <v>2.389186</v>
      </c>
      <c r="J4798">
        <v>2.477E-4</v>
      </c>
      <c r="K4798">
        <v>-4.7398700000000002E-2</v>
      </c>
      <c r="L4798">
        <v>-1.9248899999999999E-2</v>
      </c>
      <c r="M4798">
        <v>2.477E-4</v>
      </c>
      <c r="N4798">
        <v>1.97442E-2</v>
      </c>
      <c r="O4798">
        <v>4.7894100000000002E-2</v>
      </c>
      <c r="P4798">
        <v>78.000600000000006</v>
      </c>
      <c r="Q4798">
        <v>3.7178700000000002E-2</v>
      </c>
    </row>
    <row r="4799" spans="1:17">
      <c r="A4799" t="s">
        <v>7005</v>
      </c>
      <c r="B4799" t="s">
        <v>2</v>
      </c>
      <c r="C4799" t="s">
        <v>16</v>
      </c>
      <c r="D4799" t="s">
        <v>18</v>
      </c>
      <c r="E4799" t="s">
        <v>69</v>
      </c>
      <c r="F4799" t="s">
        <v>28</v>
      </c>
      <c r="G4799">
        <v>22</v>
      </c>
      <c r="H4799">
        <v>2.047364</v>
      </c>
      <c r="I4799">
        <v>2.0150269999999999</v>
      </c>
      <c r="J4799">
        <v>-3.2336200000000002E-2</v>
      </c>
      <c r="K4799">
        <v>-7.2391899999999995E-2</v>
      </c>
      <c r="L4799">
        <v>-4.8726699999999998E-2</v>
      </c>
      <c r="M4799">
        <v>-3.2336200000000002E-2</v>
      </c>
      <c r="N4799">
        <v>-1.59458E-2</v>
      </c>
      <c r="O4799">
        <v>7.7194000000000004E-3</v>
      </c>
      <c r="P4799">
        <v>74.210599999999999</v>
      </c>
      <c r="Q4799">
        <v>3.1255600000000001E-2</v>
      </c>
    </row>
    <row r="4800" spans="1:17">
      <c r="A4800" t="s">
        <v>7006</v>
      </c>
      <c r="B4800" t="s">
        <v>2</v>
      </c>
      <c r="C4800" t="s">
        <v>16</v>
      </c>
      <c r="D4800" t="s">
        <v>18</v>
      </c>
      <c r="E4800" t="s">
        <v>69</v>
      </c>
      <c r="F4800" t="s">
        <v>28</v>
      </c>
      <c r="G4800">
        <v>23</v>
      </c>
      <c r="H4800">
        <v>1.5966929999999999</v>
      </c>
      <c r="I4800">
        <v>1.640412</v>
      </c>
      <c r="J4800">
        <v>4.3718800000000002E-2</v>
      </c>
      <c r="K4800">
        <v>1.07145E-2</v>
      </c>
      <c r="L4800">
        <v>3.02137E-2</v>
      </c>
      <c r="M4800">
        <v>4.3718800000000002E-2</v>
      </c>
      <c r="N4800">
        <v>5.7223900000000001E-2</v>
      </c>
      <c r="O4800">
        <v>7.6723200000000005E-2</v>
      </c>
      <c r="P4800">
        <v>72.041700000000006</v>
      </c>
      <c r="Q4800">
        <v>2.5753399999999999E-2</v>
      </c>
    </row>
    <row r="4801" spans="1:17">
      <c r="A4801" t="s">
        <v>7007</v>
      </c>
      <c r="B4801" t="s">
        <v>2</v>
      </c>
      <c r="C4801" t="s">
        <v>16</v>
      </c>
      <c r="D4801" t="s">
        <v>18</v>
      </c>
      <c r="E4801" t="s">
        <v>69</v>
      </c>
      <c r="F4801" t="s">
        <v>28</v>
      </c>
      <c r="G4801">
        <v>24</v>
      </c>
      <c r="H4801">
        <v>1.2135199999999999</v>
      </c>
      <c r="I4801">
        <v>1.3097749999999999</v>
      </c>
      <c r="J4801">
        <v>9.6254099999999995E-2</v>
      </c>
      <c r="K4801">
        <v>6.8895799999999993E-2</v>
      </c>
      <c r="L4801">
        <v>8.5059300000000004E-2</v>
      </c>
      <c r="M4801">
        <v>9.6254099999999995E-2</v>
      </c>
      <c r="N4801">
        <v>0.107449</v>
      </c>
      <c r="O4801">
        <v>0.1236125</v>
      </c>
      <c r="P4801">
        <v>70.531400000000005</v>
      </c>
      <c r="Q4801">
        <v>2.13478E-2</v>
      </c>
    </row>
    <row r="4802" spans="1:17">
      <c r="A4802" t="s">
        <v>7008</v>
      </c>
      <c r="B4802" t="s">
        <v>2</v>
      </c>
      <c r="C4802" t="s">
        <v>16</v>
      </c>
      <c r="D4802" t="s">
        <v>19</v>
      </c>
      <c r="E4802" t="s">
        <v>69</v>
      </c>
      <c r="F4802" t="s">
        <v>21</v>
      </c>
      <c r="G4802">
        <v>1</v>
      </c>
      <c r="H4802">
        <v>0.86228870000000002</v>
      </c>
      <c r="I4802">
        <v>0.87906390000000001</v>
      </c>
      <c r="J4802">
        <v>1.67753E-2</v>
      </c>
      <c r="K4802">
        <v>3.0309E-3</v>
      </c>
      <c r="L4802">
        <v>1.11512E-2</v>
      </c>
      <c r="M4802">
        <v>1.67753E-2</v>
      </c>
      <c r="N4802">
        <v>2.23993E-2</v>
      </c>
      <c r="O4802">
        <v>3.0519600000000001E-2</v>
      </c>
      <c r="P4802">
        <v>62.100900000000003</v>
      </c>
      <c r="Q4802">
        <v>1.07248E-2</v>
      </c>
    </row>
    <row r="4803" spans="1:17">
      <c r="A4803" t="s">
        <v>7009</v>
      </c>
      <c r="B4803" t="s">
        <v>2</v>
      </c>
      <c r="C4803" t="s">
        <v>16</v>
      </c>
      <c r="D4803" t="s">
        <v>19</v>
      </c>
      <c r="E4803" t="s">
        <v>69</v>
      </c>
      <c r="F4803" t="s">
        <v>21</v>
      </c>
      <c r="G4803">
        <v>2</v>
      </c>
      <c r="H4803">
        <v>0.78581999999999996</v>
      </c>
      <c r="I4803">
        <v>0.77155700000000005</v>
      </c>
      <c r="J4803">
        <v>-1.4263E-2</v>
      </c>
      <c r="K4803">
        <v>-2.56908E-2</v>
      </c>
      <c r="L4803">
        <v>-1.89392E-2</v>
      </c>
      <c r="M4803">
        <v>-1.4263E-2</v>
      </c>
      <c r="N4803">
        <v>-9.5867999999999995E-3</v>
      </c>
      <c r="O4803">
        <v>-2.8352E-3</v>
      </c>
      <c r="P4803">
        <v>61.084099999999999</v>
      </c>
      <c r="Q4803">
        <v>8.9172000000000001E-3</v>
      </c>
    </row>
    <row r="4804" spans="1:17">
      <c r="A4804" t="s">
        <v>7010</v>
      </c>
      <c r="B4804" t="s">
        <v>2</v>
      </c>
      <c r="C4804" t="s">
        <v>16</v>
      </c>
      <c r="D4804" t="s">
        <v>19</v>
      </c>
      <c r="E4804" t="s">
        <v>69</v>
      </c>
      <c r="F4804" t="s">
        <v>21</v>
      </c>
      <c r="G4804">
        <v>3</v>
      </c>
      <c r="H4804">
        <v>0.74912140000000005</v>
      </c>
      <c r="I4804">
        <v>0.71579990000000004</v>
      </c>
      <c r="J4804">
        <v>-3.3321499999999997E-2</v>
      </c>
      <c r="K4804">
        <v>-4.3957599999999999E-2</v>
      </c>
      <c r="L4804">
        <v>-3.7673699999999997E-2</v>
      </c>
      <c r="M4804">
        <v>-3.3321499999999997E-2</v>
      </c>
      <c r="N4804">
        <v>-2.89693E-2</v>
      </c>
      <c r="O4804">
        <v>-2.2685500000000001E-2</v>
      </c>
      <c r="P4804">
        <v>60.283700000000003</v>
      </c>
      <c r="Q4804">
        <v>8.2993000000000008E-3</v>
      </c>
    </row>
    <row r="4805" spans="1:17">
      <c r="A4805" t="s">
        <v>7011</v>
      </c>
      <c r="B4805" t="s">
        <v>2</v>
      </c>
      <c r="C4805" t="s">
        <v>16</v>
      </c>
      <c r="D4805" t="s">
        <v>19</v>
      </c>
      <c r="E4805" t="s">
        <v>69</v>
      </c>
      <c r="F4805" t="s">
        <v>21</v>
      </c>
      <c r="G4805">
        <v>4</v>
      </c>
      <c r="H4805">
        <v>0.72811650000000006</v>
      </c>
      <c r="I4805">
        <v>0.68748339999999997</v>
      </c>
      <c r="J4805">
        <v>-4.0633099999999998E-2</v>
      </c>
      <c r="K4805">
        <v>-5.0487999999999998E-2</v>
      </c>
      <c r="L4805">
        <v>-4.46656E-2</v>
      </c>
      <c r="M4805">
        <v>-4.0633099999999998E-2</v>
      </c>
      <c r="N4805">
        <v>-3.6600500000000001E-2</v>
      </c>
      <c r="O4805">
        <v>-3.0778099999999999E-2</v>
      </c>
      <c r="P4805">
        <v>59.610100000000003</v>
      </c>
      <c r="Q4805">
        <v>7.6899000000000004E-3</v>
      </c>
    </row>
    <row r="4806" spans="1:17">
      <c r="A4806" t="s">
        <v>7012</v>
      </c>
      <c r="B4806" t="s">
        <v>2</v>
      </c>
      <c r="C4806" t="s">
        <v>16</v>
      </c>
      <c r="D4806" t="s">
        <v>19</v>
      </c>
      <c r="E4806" t="s">
        <v>69</v>
      </c>
      <c r="F4806" t="s">
        <v>21</v>
      </c>
      <c r="G4806">
        <v>5</v>
      </c>
      <c r="H4806">
        <v>0.73873040000000001</v>
      </c>
      <c r="I4806">
        <v>0.69379069999999998</v>
      </c>
      <c r="J4806">
        <v>-4.4939600000000003E-2</v>
      </c>
      <c r="K4806">
        <v>-5.4344299999999998E-2</v>
      </c>
      <c r="L4806">
        <v>-4.8787900000000002E-2</v>
      </c>
      <c r="M4806">
        <v>-4.4939600000000003E-2</v>
      </c>
      <c r="N4806">
        <v>-4.1091299999999997E-2</v>
      </c>
      <c r="O4806">
        <v>-3.5534999999999997E-2</v>
      </c>
      <c r="P4806">
        <v>59.016599999999997</v>
      </c>
      <c r="Q4806">
        <v>7.3385000000000004E-3</v>
      </c>
    </row>
    <row r="4807" spans="1:17">
      <c r="A4807" t="s">
        <v>7013</v>
      </c>
      <c r="B4807" t="s">
        <v>2</v>
      </c>
      <c r="C4807" t="s">
        <v>16</v>
      </c>
      <c r="D4807" t="s">
        <v>19</v>
      </c>
      <c r="E4807" t="s">
        <v>69</v>
      </c>
      <c r="F4807" t="s">
        <v>21</v>
      </c>
      <c r="G4807">
        <v>6</v>
      </c>
      <c r="H4807">
        <v>0.82284409999999997</v>
      </c>
      <c r="I4807">
        <v>0.75645660000000003</v>
      </c>
      <c r="J4807">
        <v>-6.6387500000000002E-2</v>
      </c>
      <c r="K4807">
        <v>-7.7719700000000003E-2</v>
      </c>
      <c r="L4807">
        <v>-7.1024500000000004E-2</v>
      </c>
      <c r="M4807">
        <v>-6.6387500000000002E-2</v>
      </c>
      <c r="N4807">
        <v>-6.1750399999999997E-2</v>
      </c>
      <c r="O4807">
        <v>-5.5055300000000001E-2</v>
      </c>
      <c r="P4807">
        <v>58.539200000000001</v>
      </c>
      <c r="Q4807">
        <v>8.8426000000000008E-3</v>
      </c>
    </row>
    <row r="4808" spans="1:17">
      <c r="A4808" t="s">
        <v>7014</v>
      </c>
      <c r="B4808" t="s">
        <v>2</v>
      </c>
      <c r="C4808" t="s">
        <v>16</v>
      </c>
      <c r="D4808" t="s">
        <v>19</v>
      </c>
      <c r="E4808" t="s">
        <v>69</v>
      </c>
      <c r="F4808" t="s">
        <v>21</v>
      </c>
      <c r="G4808">
        <v>7</v>
      </c>
      <c r="H4808">
        <v>0.97598289999999999</v>
      </c>
      <c r="I4808">
        <v>0.87913280000000005</v>
      </c>
      <c r="J4808">
        <v>-9.6850099999999995E-2</v>
      </c>
      <c r="K4808">
        <v>-0.11074000000000001</v>
      </c>
      <c r="L4808">
        <v>-0.10253370000000001</v>
      </c>
      <c r="M4808">
        <v>-9.6850099999999995E-2</v>
      </c>
      <c r="N4808">
        <v>-9.1166499999999998E-2</v>
      </c>
      <c r="O4808">
        <v>-8.2960199999999998E-2</v>
      </c>
      <c r="P4808">
        <v>58.097499999999997</v>
      </c>
      <c r="Q4808">
        <v>1.08383E-2</v>
      </c>
    </row>
    <row r="4809" spans="1:17">
      <c r="A4809" t="s">
        <v>7015</v>
      </c>
      <c r="B4809" t="s">
        <v>2</v>
      </c>
      <c r="C4809" t="s">
        <v>16</v>
      </c>
      <c r="D4809" t="s">
        <v>19</v>
      </c>
      <c r="E4809" t="s">
        <v>69</v>
      </c>
      <c r="F4809" t="s">
        <v>21</v>
      </c>
      <c r="G4809">
        <v>8</v>
      </c>
      <c r="H4809">
        <v>1.099909</v>
      </c>
      <c r="I4809">
        <v>0.97548539999999995</v>
      </c>
      <c r="J4809">
        <v>-0.1244232</v>
      </c>
      <c r="K4809">
        <v>-0.14032359999999999</v>
      </c>
      <c r="L4809">
        <v>-0.1309295</v>
      </c>
      <c r="M4809">
        <v>-0.1244232</v>
      </c>
      <c r="N4809">
        <v>-0.11791690000000001</v>
      </c>
      <c r="O4809">
        <v>-0.10852290000000001</v>
      </c>
      <c r="P4809">
        <v>59.048999999999999</v>
      </c>
      <c r="Q4809">
        <v>1.2407100000000001E-2</v>
      </c>
    </row>
    <row r="4810" spans="1:17">
      <c r="A4810" t="s">
        <v>7016</v>
      </c>
      <c r="B4810" t="s">
        <v>2</v>
      </c>
      <c r="C4810" t="s">
        <v>16</v>
      </c>
      <c r="D4810" t="s">
        <v>19</v>
      </c>
      <c r="E4810" t="s">
        <v>69</v>
      </c>
      <c r="F4810" t="s">
        <v>21</v>
      </c>
      <c r="G4810">
        <v>9</v>
      </c>
      <c r="H4810">
        <v>1.1282989999999999</v>
      </c>
      <c r="I4810">
        <v>0.96239949999999996</v>
      </c>
      <c r="J4810">
        <v>-0.16589989999999999</v>
      </c>
      <c r="K4810">
        <v>-0.1835851</v>
      </c>
      <c r="L4810">
        <v>-0.1731365</v>
      </c>
      <c r="M4810">
        <v>-0.16589989999999999</v>
      </c>
      <c r="N4810">
        <v>-0.1586632</v>
      </c>
      <c r="O4810">
        <v>-0.1482146</v>
      </c>
      <c r="P4810">
        <v>62.7166</v>
      </c>
      <c r="Q4810">
        <v>1.37999E-2</v>
      </c>
    </row>
    <row r="4811" spans="1:17">
      <c r="A4811" t="s">
        <v>7017</v>
      </c>
      <c r="B4811" t="s">
        <v>2</v>
      </c>
      <c r="C4811" t="s">
        <v>16</v>
      </c>
      <c r="D4811" t="s">
        <v>19</v>
      </c>
      <c r="E4811" t="s">
        <v>69</v>
      </c>
      <c r="F4811" t="s">
        <v>21</v>
      </c>
      <c r="G4811">
        <v>10</v>
      </c>
      <c r="H4811">
        <v>1.1288629999999999</v>
      </c>
      <c r="I4811">
        <v>0.97375849999999997</v>
      </c>
      <c r="J4811">
        <v>-0.15510460000000001</v>
      </c>
      <c r="K4811">
        <v>-0.1729077</v>
      </c>
      <c r="L4811">
        <v>-0.16238949999999999</v>
      </c>
      <c r="M4811">
        <v>-0.15510460000000001</v>
      </c>
      <c r="N4811">
        <v>-0.1478197</v>
      </c>
      <c r="O4811">
        <v>-0.1373016</v>
      </c>
      <c r="P4811">
        <v>66.714500000000001</v>
      </c>
      <c r="Q4811">
        <v>1.3891799999999999E-2</v>
      </c>
    </row>
    <row r="4812" spans="1:17">
      <c r="A4812" t="s">
        <v>7018</v>
      </c>
      <c r="B4812" t="s">
        <v>2</v>
      </c>
      <c r="C4812" t="s">
        <v>16</v>
      </c>
      <c r="D4812" t="s">
        <v>19</v>
      </c>
      <c r="E4812" t="s">
        <v>69</v>
      </c>
      <c r="F4812" t="s">
        <v>21</v>
      </c>
      <c r="G4812">
        <v>11</v>
      </c>
      <c r="H4812">
        <v>1.0986039999999999</v>
      </c>
      <c r="I4812">
        <v>0.99124710000000005</v>
      </c>
      <c r="J4812">
        <v>-0.10735649999999999</v>
      </c>
      <c r="K4812">
        <v>-0.12608739999999999</v>
      </c>
      <c r="L4812">
        <v>-0.115021</v>
      </c>
      <c r="M4812">
        <v>-0.10735649999999999</v>
      </c>
      <c r="N4812">
        <v>-9.9692000000000003E-2</v>
      </c>
      <c r="O4812">
        <v>-8.8625599999999999E-2</v>
      </c>
      <c r="P4812">
        <v>70.656199999999998</v>
      </c>
      <c r="Q4812">
        <v>1.46158E-2</v>
      </c>
    </row>
    <row r="4813" spans="1:17">
      <c r="A4813" t="s">
        <v>7019</v>
      </c>
      <c r="B4813" t="s">
        <v>2</v>
      </c>
      <c r="C4813" t="s">
        <v>16</v>
      </c>
      <c r="D4813" t="s">
        <v>19</v>
      </c>
      <c r="E4813" t="s">
        <v>69</v>
      </c>
      <c r="F4813" t="s">
        <v>21</v>
      </c>
      <c r="G4813">
        <v>12</v>
      </c>
      <c r="H4813">
        <v>1.0644309999999999</v>
      </c>
      <c r="I4813">
        <v>1.039345</v>
      </c>
      <c r="J4813">
        <v>-2.5086399999999998E-2</v>
      </c>
      <c r="K4813">
        <v>-4.4426300000000002E-2</v>
      </c>
      <c r="L4813">
        <v>-3.30002E-2</v>
      </c>
      <c r="M4813">
        <v>-2.5086399999999998E-2</v>
      </c>
      <c r="N4813">
        <v>-1.7172699999999999E-2</v>
      </c>
      <c r="O4813">
        <v>-5.7464999999999999E-3</v>
      </c>
      <c r="P4813">
        <v>74.005499999999998</v>
      </c>
      <c r="Q4813">
        <v>1.5091E-2</v>
      </c>
    </row>
    <row r="4814" spans="1:17">
      <c r="A4814" t="s">
        <v>7020</v>
      </c>
      <c r="B4814" t="s">
        <v>2</v>
      </c>
      <c r="C4814" t="s">
        <v>16</v>
      </c>
      <c r="D4814" t="s">
        <v>19</v>
      </c>
      <c r="E4814" t="s">
        <v>69</v>
      </c>
      <c r="F4814" t="s">
        <v>21</v>
      </c>
      <c r="G4814">
        <v>13</v>
      </c>
      <c r="H4814">
        <v>1.1434770000000001</v>
      </c>
      <c r="I4814">
        <v>1.1434770000000001</v>
      </c>
      <c r="J4814">
        <v>0</v>
      </c>
      <c r="K4814">
        <v>8.8251999999999997E-2</v>
      </c>
      <c r="L4814">
        <v>0.1001017</v>
      </c>
      <c r="M4814">
        <v>0.1083089</v>
      </c>
      <c r="N4814">
        <v>0.11651599999999999</v>
      </c>
      <c r="O4814">
        <v>0.1283657</v>
      </c>
      <c r="P4814">
        <v>76.738699999999994</v>
      </c>
      <c r="Q4814">
        <v>1.5650500000000001E-2</v>
      </c>
    </row>
    <row r="4815" spans="1:17">
      <c r="A4815" t="s">
        <v>7021</v>
      </c>
      <c r="B4815" t="s">
        <v>2</v>
      </c>
      <c r="C4815" t="s">
        <v>16</v>
      </c>
      <c r="D4815" t="s">
        <v>19</v>
      </c>
      <c r="E4815" t="s">
        <v>69</v>
      </c>
      <c r="F4815" t="s">
        <v>21</v>
      </c>
      <c r="G4815">
        <v>14</v>
      </c>
      <c r="H4815">
        <v>1.1540429999999999</v>
      </c>
      <c r="I4815">
        <v>1.2623519999999999</v>
      </c>
      <c r="J4815">
        <v>0.1083089</v>
      </c>
      <c r="K4815">
        <v>0.1496487</v>
      </c>
      <c r="L4815">
        <v>0.16229150000000001</v>
      </c>
      <c r="M4815">
        <v>0.1710478</v>
      </c>
      <c r="N4815">
        <v>0.1798042</v>
      </c>
      <c r="O4815">
        <v>0.19244700000000001</v>
      </c>
      <c r="P4815">
        <v>78.968699999999998</v>
      </c>
      <c r="Q4815">
        <v>1.6697799999999999E-2</v>
      </c>
    </row>
    <row r="4816" spans="1:17">
      <c r="A4816" t="s">
        <v>7022</v>
      </c>
      <c r="B4816" t="s">
        <v>2</v>
      </c>
      <c r="C4816" t="s">
        <v>16</v>
      </c>
      <c r="D4816" t="s">
        <v>19</v>
      </c>
      <c r="E4816" t="s">
        <v>69</v>
      </c>
      <c r="F4816" t="s">
        <v>21</v>
      </c>
      <c r="G4816">
        <v>15</v>
      </c>
      <c r="H4816">
        <v>1.2592920000000001</v>
      </c>
      <c r="I4816">
        <v>1.4303399999999999</v>
      </c>
      <c r="J4816">
        <v>0.1710478</v>
      </c>
      <c r="K4816">
        <v>0.18988530000000001</v>
      </c>
      <c r="L4816">
        <v>0.2042901</v>
      </c>
      <c r="M4816">
        <v>0.21426690000000001</v>
      </c>
      <c r="N4816">
        <v>0.22424359999999999</v>
      </c>
      <c r="O4816">
        <v>0.23864840000000001</v>
      </c>
      <c r="P4816">
        <v>80.179400000000001</v>
      </c>
      <c r="Q4816">
        <v>1.9025E-2</v>
      </c>
    </row>
    <row r="4817" spans="1:17">
      <c r="A4817" t="s">
        <v>7023</v>
      </c>
      <c r="B4817" t="s">
        <v>2</v>
      </c>
      <c r="C4817" t="s">
        <v>16</v>
      </c>
      <c r="D4817" t="s">
        <v>19</v>
      </c>
      <c r="E4817" t="s">
        <v>69</v>
      </c>
      <c r="F4817" t="s">
        <v>21</v>
      </c>
      <c r="G4817">
        <v>16</v>
      </c>
      <c r="H4817">
        <v>1.415862</v>
      </c>
      <c r="I4817">
        <v>1.6301289999999999</v>
      </c>
      <c r="J4817">
        <v>0.21426690000000001</v>
      </c>
      <c r="K4817">
        <v>0.2163264</v>
      </c>
      <c r="L4817">
        <v>0.2319677</v>
      </c>
      <c r="M4817">
        <v>0.24280080000000001</v>
      </c>
      <c r="N4817">
        <v>0.25363380000000002</v>
      </c>
      <c r="O4817">
        <v>0.26927509999999999</v>
      </c>
      <c r="P4817">
        <v>80.624399999999994</v>
      </c>
      <c r="Q4817">
        <v>2.0657999999999999E-2</v>
      </c>
    </row>
    <row r="4818" spans="1:17">
      <c r="A4818" t="s">
        <v>7024</v>
      </c>
      <c r="B4818" t="s">
        <v>2</v>
      </c>
      <c r="C4818" t="s">
        <v>16</v>
      </c>
      <c r="D4818" t="s">
        <v>19</v>
      </c>
      <c r="E4818" t="s">
        <v>69</v>
      </c>
      <c r="F4818" t="s">
        <v>21</v>
      </c>
      <c r="G4818">
        <v>17</v>
      </c>
      <c r="H4818">
        <v>1.578864</v>
      </c>
      <c r="I4818">
        <v>1.8216639999999999</v>
      </c>
      <c r="J4818">
        <v>0.24280080000000001</v>
      </c>
      <c r="K4818">
        <v>0.21885170000000001</v>
      </c>
      <c r="L4818">
        <v>0.2347418</v>
      </c>
      <c r="M4818">
        <v>0.2457473</v>
      </c>
      <c r="N4818">
        <v>0.2567527</v>
      </c>
      <c r="O4818">
        <v>0.27264290000000002</v>
      </c>
      <c r="P4818">
        <v>80.299899999999994</v>
      </c>
      <c r="Q4818">
        <v>2.09867E-2</v>
      </c>
    </row>
    <row r="4819" spans="1:17">
      <c r="A4819" t="s">
        <v>7025</v>
      </c>
      <c r="B4819" t="s">
        <v>2</v>
      </c>
      <c r="C4819" t="s">
        <v>16</v>
      </c>
      <c r="D4819" t="s">
        <v>19</v>
      </c>
      <c r="E4819" t="s">
        <v>69</v>
      </c>
      <c r="F4819" t="s">
        <v>21</v>
      </c>
      <c r="G4819">
        <v>18</v>
      </c>
      <c r="H4819">
        <v>1.709802</v>
      </c>
      <c r="I4819">
        <v>1.955549</v>
      </c>
      <c r="J4819">
        <v>0.2457473</v>
      </c>
      <c r="K4819">
        <v>0.17982580000000001</v>
      </c>
      <c r="L4819">
        <v>0.1965394</v>
      </c>
      <c r="M4819">
        <v>0.2081152</v>
      </c>
      <c r="N4819">
        <v>0.2196911</v>
      </c>
      <c r="O4819">
        <v>0.2364047</v>
      </c>
      <c r="P4819">
        <v>78.816400000000002</v>
      </c>
      <c r="Q4819">
        <v>2.2074400000000001E-2</v>
      </c>
    </row>
    <row r="4820" spans="1:17">
      <c r="A4820" t="s">
        <v>7026</v>
      </c>
      <c r="B4820" t="s">
        <v>2</v>
      </c>
      <c r="C4820" t="s">
        <v>16</v>
      </c>
      <c r="D4820" t="s">
        <v>19</v>
      </c>
      <c r="E4820" t="s">
        <v>69</v>
      </c>
      <c r="F4820" t="s">
        <v>21</v>
      </c>
      <c r="G4820">
        <v>19</v>
      </c>
      <c r="H4820">
        <v>1.773023</v>
      </c>
      <c r="I4820">
        <v>1.9811380000000001</v>
      </c>
      <c r="J4820">
        <v>0.2081152</v>
      </c>
      <c r="K4820">
        <v>1.31553E-2</v>
      </c>
      <c r="L4820">
        <v>2.9670200000000001E-2</v>
      </c>
      <c r="M4820">
        <v>4.1108400000000003E-2</v>
      </c>
      <c r="N4820">
        <v>5.2546599999999999E-2</v>
      </c>
      <c r="O4820">
        <v>6.9061499999999998E-2</v>
      </c>
      <c r="P4820">
        <v>75.770499999999998</v>
      </c>
      <c r="Q4820">
        <v>2.1811899999999999E-2</v>
      </c>
    </row>
    <row r="4821" spans="1:17">
      <c r="A4821" t="s">
        <v>7027</v>
      </c>
      <c r="B4821" t="s">
        <v>2</v>
      </c>
      <c r="C4821" t="s">
        <v>16</v>
      </c>
      <c r="D4821" t="s">
        <v>19</v>
      </c>
      <c r="E4821" t="s">
        <v>69</v>
      </c>
      <c r="F4821" t="s">
        <v>21</v>
      </c>
      <c r="G4821">
        <v>20</v>
      </c>
      <c r="H4821">
        <v>1.921513</v>
      </c>
      <c r="I4821">
        <v>1.890703</v>
      </c>
      <c r="J4821">
        <v>-3.0810500000000001E-2</v>
      </c>
      <c r="K4821">
        <v>-5.92436E-2</v>
      </c>
      <c r="L4821">
        <v>-4.2445099999999999E-2</v>
      </c>
      <c r="M4821">
        <v>-3.0810500000000001E-2</v>
      </c>
      <c r="N4821">
        <v>-1.9175899999999999E-2</v>
      </c>
      <c r="O4821">
        <v>-2.3774999999999998E-3</v>
      </c>
      <c r="P4821">
        <v>71.203199999999995</v>
      </c>
      <c r="Q4821">
        <v>2.2186399999999998E-2</v>
      </c>
    </row>
    <row r="4822" spans="1:17">
      <c r="A4822" t="s">
        <v>7028</v>
      </c>
      <c r="B4822" t="s">
        <v>2</v>
      </c>
      <c r="C4822" t="s">
        <v>16</v>
      </c>
      <c r="D4822" t="s">
        <v>19</v>
      </c>
      <c r="E4822" t="s">
        <v>69</v>
      </c>
      <c r="F4822" t="s">
        <v>21</v>
      </c>
      <c r="G4822">
        <v>21</v>
      </c>
      <c r="H4822">
        <v>1.805698</v>
      </c>
      <c r="I4822">
        <v>1.803531</v>
      </c>
      <c r="J4822">
        <v>-2.1662000000000001E-3</v>
      </c>
      <c r="K4822">
        <v>-2.8893800000000001E-2</v>
      </c>
      <c r="L4822">
        <v>-1.3102900000000001E-2</v>
      </c>
      <c r="M4822">
        <v>-2.1662000000000001E-3</v>
      </c>
      <c r="N4822">
        <v>8.7705999999999999E-3</v>
      </c>
      <c r="O4822">
        <v>2.4561400000000001E-2</v>
      </c>
      <c r="P4822">
        <v>68.164199999999994</v>
      </c>
      <c r="Q4822">
        <v>2.0855700000000001E-2</v>
      </c>
    </row>
    <row r="4823" spans="1:17">
      <c r="A4823" t="s">
        <v>7029</v>
      </c>
      <c r="B4823" t="s">
        <v>2</v>
      </c>
      <c r="C4823" t="s">
        <v>16</v>
      </c>
      <c r="D4823" t="s">
        <v>19</v>
      </c>
      <c r="E4823" t="s">
        <v>69</v>
      </c>
      <c r="F4823" t="s">
        <v>21</v>
      </c>
      <c r="G4823">
        <v>22</v>
      </c>
      <c r="H4823">
        <v>1.62025</v>
      </c>
      <c r="I4823">
        <v>1.640501</v>
      </c>
      <c r="J4823">
        <v>2.02512E-2</v>
      </c>
      <c r="K4823">
        <v>-2.6641E-3</v>
      </c>
      <c r="L4823">
        <v>1.0874399999999999E-2</v>
      </c>
      <c r="M4823">
        <v>2.02512E-2</v>
      </c>
      <c r="N4823">
        <v>2.9627899999999999E-2</v>
      </c>
      <c r="O4823">
        <v>4.3166499999999997E-2</v>
      </c>
      <c r="P4823">
        <v>66.211100000000002</v>
      </c>
      <c r="Q4823">
        <v>1.7880900000000002E-2</v>
      </c>
    </row>
    <row r="4824" spans="1:17">
      <c r="A4824" t="s">
        <v>7030</v>
      </c>
      <c r="B4824" t="s">
        <v>2</v>
      </c>
      <c r="C4824" t="s">
        <v>16</v>
      </c>
      <c r="D4824" t="s">
        <v>19</v>
      </c>
      <c r="E4824" t="s">
        <v>69</v>
      </c>
      <c r="F4824" t="s">
        <v>21</v>
      </c>
      <c r="G4824">
        <v>23</v>
      </c>
      <c r="H4824">
        <v>1.320694</v>
      </c>
      <c r="I4824">
        <v>1.3618049999999999</v>
      </c>
      <c r="J4824">
        <v>4.1111500000000002E-2</v>
      </c>
      <c r="K4824">
        <v>2.1700400000000002E-2</v>
      </c>
      <c r="L4824">
        <v>3.3168599999999999E-2</v>
      </c>
      <c r="M4824">
        <v>4.1111500000000002E-2</v>
      </c>
      <c r="N4824">
        <v>4.9054399999999998E-2</v>
      </c>
      <c r="O4824">
        <v>6.0522600000000003E-2</v>
      </c>
      <c r="P4824">
        <v>64.622799999999998</v>
      </c>
      <c r="Q4824">
        <v>1.51465E-2</v>
      </c>
    </row>
    <row r="4825" spans="1:17">
      <c r="A4825" t="s">
        <v>7031</v>
      </c>
      <c r="B4825" t="s">
        <v>2</v>
      </c>
      <c r="C4825" t="s">
        <v>16</v>
      </c>
      <c r="D4825" t="s">
        <v>19</v>
      </c>
      <c r="E4825" t="s">
        <v>69</v>
      </c>
      <c r="F4825" t="s">
        <v>21</v>
      </c>
      <c r="G4825">
        <v>24</v>
      </c>
      <c r="H4825">
        <v>1.0451999999999999</v>
      </c>
      <c r="I4825">
        <v>1.0863320000000001</v>
      </c>
      <c r="J4825">
        <v>4.1131599999999997E-2</v>
      </c>
      <c r="K4825">
        <v>2.4578699999999998E-2</v>
      </c>
      <c r="L4825">
        <v>3.4358300000000001E-2</v>
      </c>
      <c r="M4825">
        <v>4.1131599999999997E-2</v>
      </c>
      <c r="N4825">
        <v>4.7905000000000003E-2</v>
      </c>
      <c r="O4825">
        <v>5.7684600000000003E-2</v>
      </c>
      <c r="P4825">
        <v>63.209899999999998</v>
      </c>
      <c r="Q4825">
        <v>1.29163E-2</v>
      </c>
    </row>
    <row r="4826" spans="1:17">
      <c r="A4826" t="s">
        <v>7032</v>
      </c>
      <c r="B4826" t="s">
        <v>2</v>
      </c>
      <c r="C4826" t="s">
        <v>16</v>
      </c>
      <c r="D4826" t="s">
        <v>19</v>
      </c>
      <c r="E4826" t="s">
        <v>69</v>
      </c>
      <c r="F4826" t="s">
        <v>22</v>
      </c>
      <c r="G4826">
        <v>1</v>
      </c>
      <c r="H4826">
        <v>0.71532799999999996</v>
      </c>
      <c r="I4826">
        <v>0.70591380000000004</v>
      </c>
      <c r="J4826">
        <v>-9.4141999999999993E-3</v>
      </c>
      <c r="K4826">
        <v>-1.5442000000000001E-2</v>
      </c>
      <c r="L4826">
        <v>-1.1880699999999999E-2</v>
      </c>
      <c r="M4826">
        <v>-9.4141999999999993E-3</v>
      </c>
      <c r="N4826">
        <v>-6.9477000000000002E-3</v>
      </c>
      <c r="O4826">
        <v>-3.3863999999999999E-3</v>
      </c>
      <c r="P4826">
        <v>60.680700000000002</v>
      </c>
      <c r="Q4826">
        <v>4.7035000000000002E-3</v>
      </c>
    </row>
    <row r="4827" spans="1:17">
      <c r="A4827" t="s">
        <v>7033</v>
      </c>
      <c r="B4827" t="s">
        <v>2</v>
      </c>
      <c r="C4827" t="s">
        <v>16</v>
      </c>
      <c r="D4827" t="s">
        <v>19</v>
      </c>
      <c r="E4827" t="s">
        <v>69</v>
      </c>
      <c r="F4827" t="s">
        <v>22</v>
      </c>
      <c r="G4827">
        <v>2</v>
      </c>
      <c r="H4827">
        <v>0.64315350000000004</v>
      </c>
      <c r="I4827">
        <v>0.60031950000000001</v>
      </c>
      <c r="J4827">
        <v>-4.28341E-2</v>
      </c>
      <c r="K4827">
        <v>-4.7935400000000003E-2</v>
      </c>
      <c r="L4827">
        <v>-4.4921500000000003E-2</v>
      </c>
      <c r="M4827">
        <v>-4.28341E-2</v>
      </c>
      <c r="N4827">
        <v>-4.0746600000000001E-2</v>
      </c>
      <c r="O4827">
        <v>-3.7732799999999997E-2</v>
      </c>
      <c r="P4827">
        <v>59.8538</v>
      </c>
      <c r="Q4827">
        <v>3.9805999999999999E-3</v>
      </c>
    </row>
    <row r="4828" spans="1:17">
      <c r="A4828" t="s">
        <v>7034</v>
      </c>
      <c r="B4828" t="s">
        <v>2</v>
      </c>
      <c r="C4828" t="s">
        <v>16</v>
      </c>
      <c r="D4828" t="s">
        <v>19</v>
      </c>
      <c r="E4828" t="s">
        <v>69</v>
      </c>
      <c r="F4828" t="s">
        <v>22</v>
      </c>
      <c r="G4828">
        <v>3</v>
      </c>
      <c r="H4828">
        <v>0.60640899999999998</v>
      </c>
      <c r="I4828">
        <v>0.55256400000000006</v>
      </c>
      <c r="J4828">
        <v>-5.3844999999999997E-2</v>
      </c>
      <c r="K4828">
        <v>-5.8094E-2</v>
      </c>
      <c r="L4828">
        <v>-5.5583599999999997E-2</v>
      </c>
      <c r="M4828">
        <v>-5.3844999999999997E-2</v>
      </c>
      <c r="N4828">
        <v>-5.2106300000000001E-2</v>
      </c>
      <c r="O4828">
        <v>-4.9595899999999998E-2</v>
      </c>
      <c r="P4828">
        <v>59.366399999999999</v>
      </c>
      <c r="Q4828">
        <v>3.3154999999999999E-3</v>
      </c>
    </row>
    <row r="4829" spans="1:17">
      <c r="A4829" t="s">
        <v>7035</v>
      </c>
      <c r="B4829" t="s">
        <v>2</v>
      </c>
      <c r="C4829" t="s">
        <v>16</v>
      </c>
      <c r="D4829" t="s">
        <v>19</v>
      </c>
      <c r="E4829" t="s">
        <v>69</v>
      </c>
      <c r="F4829" t="s">
        <v>22</v>
      </c>
      <c r="G4829">
        <v>4</v>
      </c>
      <c r="H4829">
        <v>0.59117980000000003</v>
      </c>
      <c r="I4829">
        <v>0.52433169999999996</v>
      </c>
      <c r="J4829">
        <v>-6.6848099999999994E-2</v>
      </c>
      <c r="K4829">
        <v>-7.0785500000000001E-2</v>
      </c>
      <c r="L4829">
        <v>-6.8459300000000001E-2</v>
      </c>
      <c r="M4829">
        <v>-6.6848099999999994E-2</v>
      </c>
      <c r="N4829">
        <v>-6.52369E-2</v>
      </c>
      <c r="O4829">
        <v>-6.29107E-2</v>
      </c>
      <c r="P4829">
        <v>58.948399999999999</v>
      </c>
      <c r="Q4829">
        <v>3.0723999999999999E-3</v>
      </c>
    </row>
    <row r="4830" spans="1:17">
      <c r="A4830" t="s">
        <v>7036</v>
      </c>
      <c r="B4830" t="s">
        <v>2</v>
      </c>
      <c r="C4830" t="s">
        <v>16</v>
      </c>
      <c r="D4830" t="s">
        <v>19</v>
      </c>
      <c r="E4830" t="s">
        <v>69</v>
      </c>
      <c r="F4830" t="s">
        <v>22</v>
      </c>
      <c r="G4830">
        <v>5</v>
      </c>
      <c r="H4830">
        <v>0.59317869999999995</v>
      </c>
      <c r="I4830">
        <v>0.5216018</v>
      </c>
      <c r="J4830">
        <v>-7.1576899999999999E-2</v>
      </c>
      <c r="K4830">
        <v>-7.4973999999999999E-2</v>
      </c>
      <c r="L4830">
        <v>-7.2966900000000001E-2</v>
      </c>
      <c r="M4830">
        <v>-7.1576899999999999E-2</v>
      </c>
      <c r="N4830">
        <v>-7.0186799999999994E-2</v>
      </c>
      <c r="O4830">
        <v>-6.8179799999999999E-2</v>
      </c>
      <c r="P4830">
        <v>58.703899999999997</v>
      </c>
      <c r="Q4830">
        <v>2.6508E-3</v>
      </c>
    </row>
    <row r="4831" spans="1:17">
      <c r="A4831" t="s">
        <v>7037</v>
      </c>
      <c r="B4831" t="s">
        <v>2</v>
      </c>
      <c r="C4831" t="s">
        <v>16</v>
      </c>
      <c r="D4831" t="s">
        <v>19</v>
      </c>
      <c r="E4831" t="s">
        <v>69</v>
      </c>
      <c r="F4831" t="s">
        <v>22</v>
      </c>
      <c r="G4831">
        <v>6</v>
      </c>
      <c r="H4831">
        <v>0.63659569999999999</v>
      </c>
      <c r="I4831">
        <v>0.56360699999999997</v>
      </c>
      <c r="J4831">
        <v>-7.2988800000000006E-2</v>
      </c>
      <c r="K4831">
        <v>-7.69619E-2</v>
      </c>
      <c r="L4831">
        <v>-7.46145E-2</v>
      </c>
      <c r="M4831">
        <v>-7.2988800000000006E-2</v>
      </c>
      <c r="N4831">
        <v>-7.1362999999999996E-2</v>
      </c>
      <c r="O4831">
        <v>-6.9015599999999996E-2</v>
      </c>
      <c r="P4831">
        <v>58.513100000000001</v>
      </c>
      <c r="Q4831">
        <v>3.1002999999999998E-3</v>
      </c>
    </row>
    <row r="4832" spans="1:17">
      <c r="A4832" t="s">
        <v>7038</v>
      </c>
      <c r="B4832" t="s">
        <v>2</v>
      </c>
      <c r="C4832" t="s">
        <v>16</v>
      </c>
      <c r="D4832" t="s">
        <v>19</v>
      </c>
      <c r="E4832" t="s">
        <v>69</v>
      </c>
      <c r="F4832" t="s">
        <v>22</v>
      </c>
      <c r="G4832">
        <v>7</v>
      </c>
      <c r="H4832">
        <v>0.72635130000000003</v>
      </c>
      <c r="I4832">
        <v>0.64835240000000005</v>
      </c>
      <c r="J4832">
        <v>-7.7998899999999996E-2</v>
      </c>
      <c r="K4832">
        <v>-8.3161399999999996E-2</v>
      </c>
      <c r="L4832">
        <v>-8.0111399999999999E-2</v>
      </c>
      <c r="M4832">
        <v>-7.7998899999999996E-2</v>
      </c>
      <c r="N4832">
        <v>-7.5886499999999996E-2</v>
      </c>
      <c r="O4832">
        <v>-7.2836399999999996E-2</v>
      </c>
      <c r="P4832">
        <v>58.299500000000002</v>
      </c>
      <c r="Q4832">
        <v>4.0283000000000003E-3</v>
      </c>
    </row>
    <row r="4833" spans="1:17">
      <c r="A4833" t="s">
        <v>7039</v>
      </c>
      <c r="B4833" t="s">
        <v>2</v>
      </c>
      <c r="C4833" t="s">
        <v>16</v>
      </c>
      <c r="D4833" t="s">
        <v>19</v>
      </c>
      <c r="E4833" t="s">
        <v>69</v>
      </c>
      <c r="F4833" t="s">
        <v>22</v>
      </c>
      <c r="G4833">
        <v>8</v>
      </c>
      <c r="H4833">
        <v>0.82317850000000004</v>
      </c>
      <c r="I4833">
        <v>0.76330359999999997</v>
      </c>
      <c r="J4833">
        <v>-5.9874900000000002E-2</v>
      </c>
      <c r="K4833">
        <v>-6.6910499999999998E-2</v>
      </c>
      <c r="L4833">
        <v>-6.2753799999999998E-2</v>
      </c>
      <c r="M4833">
        <v>-5.9874900000000002E-2</v>
      </c>
      <c r="N4833">
        <v>-5.6995900000000002E-2</v>
      </c>
      <c r="O4833">
        <v>-5.2839200000000003E-2</v>
      </c>
      <c r="P4833">
        <v>59.0593</v>
      </c>
      <c r="Q4833">
        <v>5.4900000000000001E-3</v>
      </c>
    </row>
    <row r="4834" spans="1:17">
      <c r="A4834" t="s">
        <v>7040</v>
      </c>
      <c r="B4834" t="s">
        <v>2</v>
      </c>
      <c r="C4834" t="s">
        <v>16</v>
      </c>
      <c r="D4834" t="s">
        <v>19</v>
      </c>
      <c r="E4834" t="s">
        <v>69</v>
      </c>
      <c r="F4834" t="s">
        <v>22</v>
      </c>
      <c r="G4834">
        <v>9</v>
      </c>
      <c r="H4834">
        <v>0.87671220000000005</v>
      </c>
      <c r="I4834">
        <v>0.75984819999999997</v>
      </c>
      <c r="J4834">
        <v>-0.116864</v>
      </c>
      <c r="K4834">
        <v>-0.1236521</v>
      </c>
      <c r="L4834">
        <v>-0.1196416</v>
      </c>
      <c r="M4834">
        <v>-0.116864</v>
      </c>
      <c r="N4834">
        <v>-0.1140863</v>
      </c>
      <c r="O4834">
        <v>-0.1100758</v>
      </c>
      <c r="P4834">
        <v>61.668799999999997</v>
      </c>
      <c r="Q4834">
        <v>5.2967999999999999E-3</v>
      </c>
    </row>
    <row r="4835" spans="1:17">
      <c r="A4835" t="s">
        <v>7041</v>
      </c>
      <c r="B4835" t="s">
        <v>2</v>
      </c>
      <c r="C4835" t="s">
        <v>16</v>
      </c>
      <c r="D4835" t="s">
        <v>19</v>
      </c>
      <c r="E4835" t="s">
        <v>69</v>
      </c>
      <c r="F4835" t="s">
        <v>22</v>
      </c>
      <c r="G4835">
        <v>10</v>
      </c>
      <c r="H4835">
        <v>0.88906960000000002</v>
      </c>
      <c r="I4835">
        <v>0.77029099999999995</v>
      </c>
      <c r="J4835">
        <v>-0.1187787</v>
      </c>
      <c r="K4835">
        <v>-0.1263135</v>
      </c>
      <c r="L4835">
        <v>-0.12186180000000001</v>
      </c>
      <c r="M4835">
        <v>-0.1187787</v>
      </c>
      <c r="N4835">
        <v>-0.11569550000000001</v>
      </c>
      <c r="O4835">
        <v>-0.11124390000000001</v>
      </c>
      <c r="P4835">
        <v>64.537400000000005</v>
      </c>
      <c r="Q4835">
        <v>5.8793999999999999E-3</v>
      </c>
    </row>
    <row r="4836" spans="1:17">
      <c r="A4836" t="s">
        <v>7042</v>
      </c>
      <c r="B4836" t="s">
        <v>2</v>
      </c>
      <c r="C4836" t="s">
        <v>16</v>
      </c>
      <c r="D4836" t="s">
        <v>19</v>
      </c>
      <c r="E4836" t="s">
        <v>69</v>
      </c>
      <c r="F4836" t="s">
        <v>22</v>
      </c>
      <c r="G4836">
        <v>11</v>
      </c>
      <c r="H4836">
        <v>0.8864552</v>
      </c>
      <c r="I4836">
        <v>0.79388230000000004</v>
      </c>
      <c r="J4836">
        <v>-9.25729E-2</v>
      </c>
      <c r="K4836">
        <v>-9.9260100000000004E-2</v>
      </c>
      <c r="L4836">
        <v>-9.5309199999999997E-2</v>
      </c>
      <c r="M4836">
        <v>-9.25729E-2</v>
      </c>
      <c r="N4836">
        <v>-8.9836600000000003E-2</v>
      </c>
      <c r="O4836">
        <v>-8.5885699999999995E-2</v>
      </c>
      <c r="P4836">
        <v>67.832800000000006</v>
      </c>
      <c r="Q4836">
        <v>5.2180000000000004E-3</v>
      </c>
    </row>
    <row r="4837" spans="1:17">
      <c r="A4837" t="s">
        <v>7043</v>
      </c>
      <c r="B4837" t="s">
        <v>2</v>
      </c>
      <c r="C4837" t="s">
        <v>16</v>
      </c>
      <c r="D4837" t="s">
        <v>19</v>
      </c>
      <c r="E4837" t="s">
        <v>69</v>
      </c>
      <c r="F4837" t="s">
        <v>22</v>
      </c>
      <c r="G4837">
        <v>12</v>
      </c>
      <c r="H4837">
        <v>0.87554279999999995</v>
      </c>
      <c r="I4837">
        <v>0.83358989999999999</v>
      </c>
      <c r="J4837">
        <v>-4.1952799999999998E-2</v>
      </c>
      <c r="K4837">
        <v>-4.8408399999999997E-2</v>
      </c>
      <c r="L4837">
        <v>-4.4594399999999999E-2</v>
      </c>
      <c r="M4837">
        <v>-4.1952799999999998E-2</v>
      </c>
      <c r="N4837">
        <v>-3.93113E-2</v>
      </c>
      <c r="O4837">
        <v>-3.5497300000000002E-2</v>
      </c>
      <c r="P4837">
        <v>70.875200000000007</v>
      </c>
      <c r="Q4837">
        <v>5.0372999999999998E-3</v>
      </c>
    </row>
    <row r="4838" spans="1:17">
      <c r="A4838" t="s">
        <v>7044</v>
      </c>
      <c r="B4838" t="s">
        <v>2</v>
      </c>
      <c r="C4838" t="s">
        <v>16</v>
      </c>
      <c r="D4838" t="s">
        <v>19</v>
      </c>
      <c r="E4838" t="s">
        <v>69</v>
      </c>
      <c r="F4838" t="s">
        <v>22</v>
      </c>
      <c r="G4838">
        <v>13</v>
      </c>
      <c r="H4838">
        <v>0.9209579</v>
      </c>
      <c r="I4838">
        <v>0.9209579</v>
      </c>
      <c r="J4838">
        <v>0</v>
      </c>
      <c r="K4838">
        <v>4.3796099999999998E-2</v>
      </c>
      <c r="L4838">
        <v>4.8443699999999999E-2</v>
      </c>
      <c r="M4838">
        <v>5.1662600000000003E-2</v>
      </c>
      <c r="N4838">
        <v>5.4881600000000003E-2</v>
      </c>
      <c r="O4838">
        <v>5.9529199999999997E-2</v>
      </c>
      <c r="P4838">
        <v>73.652500000000003</v>
      </c>
      <c r="Q4838">
        <v>6.1383000000000002E-3</v>
      </c>
    </row>
    <row r="4839" spans="1:17">
      <c r="A4839" t="s">
        <v>7045</v>
      </c>
      <c r="B4839" t="s">
        <v>2</v>
      </c>
      <c r="C4839" t="s">
        <v>16</v>
      </c>
      <c r="D4839" t="s">
        <v>19</v>
      </c>
      <c r="E4839" t="s">
        <v>69</v>
      </c>
      <c r="F4839" t="s">
        <v>22</v>
      </c>
      <c r="G4839">
        <v>14</v>
      </c>
      <c r="H4839">
        <v>0.94839280000000004</v>
      </c>
      <c r="I4839">
        <v>1.0000549999999999</v>
      </c>
      <c r="J4839">
        <v>5.1662600000000003E-2</v>
      </c>
      <c r="K4839">
        <v>8.9967699999999998E-2</v>
      </c>
      <c r="L4839">
        <v>9.5172400000000004E-2</v>
      </c>
      <c r="M4839">
        <v>9.8777100000000007E-2</v>
      </c>
      <c r="N4839">
        <v>0.1023818</v>
      </c>
      <c r="O4839">
        <v>0.1075864</v>
      </c>
      <c r="P4839">
        <v>75.834599999999995</v>
      </c>
      <c r="Q4839">
        <v>6.8739999999999999E-3</v>
      </c>
    </row>
    <row r="4840" spans="1:17">
      <c r="A4840" t="s">
        <v>7046</v>
      </c>
      <c r="B4840" t="s">
        <v>2</v>
      </c>
      <c r="C4840" t="s">
        <v>16</v>
      </c>
      <c r="D4840" t="s">
        <v>19</v>
      </c>
      <c r="E4840" t="s">
        <v>69</v>
      </c>
      <c r="F4840" t="s">
        <v>22</v>
      </c>
      <c r="G4840">
        <v>15</v>
      </c>
      <c r="H4840">
        <v>1.0160389999999999</v>
      </c>
      <c r="I4840">
        <v>1.114816</v>
      </c>
      <c r="J4840">
        <v>9.8777100000000007E-2</v>
      </c>
      <c r="K4840">
        <v>0.13083320000000001</v>
      </c>
      <c r="L4840">
        <v>0.13683219999999999</v>
      </c>
      <c r="M4840">
        <v>0.14098720000000001</v>
      </c>
      <c r="N4840">
        <v>0.1451421</v>
      </c>
      <c r="O4840">
        <v>0.1511412</v>
      </c>
      <c r="P4840">
        <v>76.804000000000002</v>
      </c>
      <c r="Q4840">
        <v>7.9232E-3</v>
      </c>
    </row>
    <row r="4841" spans="1:17">
      <c r="A4841" t="s">
        <v>7047</v>
      </c>
      <c r="B4841" t="s">
        <v>2</v>
      </c>
      <c r="C4841" t="s">
        <v>16</v>
      </c>
      <c r="D4841" t="s">
        <v>19</v>
      </c>
      <c r="E4841" t="s">
        <v>69</v>
      </c>
      <c r="F4841" t="s">
        <v>22</v>
      </c>
      <c r="G4841">
        <v>16</v>
      </c>
      <c r="H4841">
        <v>1.1055889999999999</v>
      </c>
      <c r="I4841">
        <v>1.2465759999999999</v>
      </c>
      <c r="J4841">
        <v>0.14098720000000001</v>
      </c>
      <c r="K4841">
        <v>0.15906200000000001</v>
      </c>
      <c r="L4841">
        <v>0.16547220000000001</v>
      </c>
      <c r="M4841">
        <v>0.1699119</v>
      </c>
      <c r="N4841">
        <v>0.1743516</v>
      </c>
      <c r="O4841">
        <v>0.1807618</v>
      </c>
      <c r="P4841">
        <v>76.852199999999996</v>
      </c>
      <c r="Q4841">
        <v>8.4662000000000001E-3</v>
      </c>
    </row>
    <row r="4842" spans="1:17">
      <c r="A4842" t="s">
        <v>7048</v>
      </c>
      <c r="B4842" t="s">
        <v>2</v>
      </c>
      <c r="C4842" t="s">
        <v>16</v>
      </c>
      <c r="D4842" t="s">
        <v>19</v>
      </c>
      <c r="E4842" t="s">
        <v>69</v>
      </c>
      <c r="F4842" t="s">
        <v>22</v>
      </c>
      <c r="G4842">
        <v>17</v>
      </c>
      <c r="H4842">
        <v>1.2248969999999999</v>
      </c>
      <c r="I4842">
        <v>1.394809</v>
      </c>
      <c r="J4842">
        <v>0.1699119</v>
      </c>
      <c r="K4842">
        <v>0.18158820000000001</v>
      </c>
      <c r="L4842">
        <v>0.18773119999999999</v>
      </c>
      <c r="M4842">
        <v>0.19198580000000001</v>
      </c>
      <c r="N4842">
        <v>0.19624040000000001</v>
      </c>
      <c r="O4842">
        <v>0.20238339999999999</v>
      </c>
      <c r="P4842">
        <v>76.247600000000006</v>
      </c>
      <c r="Q4842">
        <v>8.1133000000000004E-3</v>
      </c>
    </row>
    <row r="4843" spans="1:17">
      <c r="A4843" t="s">
        <v>7049</v>
      </c>
      <c r="B4843" t="s">
        <v>2</v>
      </c>
      <c r="C4843" t="s">
        <v>16</v>
      </c>
      <c r="D4843" t="s">
        <v>19</v>
      </c>
      <c r="E4843" t="s">
        <v>69</v>
      </c>
      <c r="F4843" t="s">
        <v>22</v>
      </c>
      <c r="G4843">
        <v>18</v>
      </c>
      <c r="H4843">
        <v>1.310155</v>
      </c>
      <c r="I4843">
        <v>1.5021409999999999</v>
      </c>
      <c r="J4843">
        <v>0.19198580000000001</v>
      </c>
      <c r="K4843">
        <v>0.1702803</v>
      </c>
      <c r="L4843">
        <v>0.17668719999999999</v>
      </c>
      <c r="M4843">
        <v>0.1811247</v>
      </c>
      <c r="N4843">
        <v>0.18556210000000001</v>
      </c>
      <c r="O4843">
        <v>0.1919691</v>
      </c>
      <c r="P4843">
        <v>74.4255</v>
      </c>
      <c r="Q4843">
        <v>8.4618999999999996E-3</v>
      </c>
    </row>
    <row r="4844" spans="1:17">
      <c r="A4844" t="s">
        <v>7050</v>
      </c>
      <c r="B4844" t="s">
        <v>2</v>
      </c>
      <c r="C4844" t="s">
        <v>16</v>
      </c>
      <c r="D4844" t="s">
        <v>19</v>
      </c>
      <c r="E4844" t="s">
        <v>69</v>
      </c>
      <c r="F4844" t="s">
        <v>22</v>
      </c>
      <c r="G4844">
        <v>19</v>
      </c>
      <c r="H4844">
        <v>1.3563590000000001</v>
      </c>
      <c r="I4844">
        <v>1.5374840000000001</v>
      </c>
      <c r="J4844">
        <v>0.1811247</v>
      </c>
      <c r="K4844">
        <v>0.1279112</v>
      </c>
      <c r="L4844">
        <v>0.1345421</v>
      </c>
      <c r="M4844">
        <v>0.1391346</v>
      </c>
      <c r="N4844">
        <v>0.1437272</v>
      </c>
      <c r="O4844">
        <v>0.15035799999999999</v>
      </c>
      <c r="P4844">
        <v>71.493099999999998</v>
      </c>
      <c r="Q4844">
        <v>8.7577000000000002E-3</v>
      </c>
    </row>
    <row r="4845" spans="1:17">
      <c r="A4845" t="s">
        <v>7051</v>
      </c>
      <c r="B4845" t="s">
        <v>2</v>
      </c>
      <c r="C4845" t="s">
        <v>16</v>
      </c>
      <c r="D4845" t="s">
        <v>19</v>
      </c>
      <c r="E4845" t="s">
        <v>69</v>
      </c>
      <c r="F4845" t="s">
        <v>22</v>
      </c>
      <c r="G4845">
        <v>20</v>
      </c>
      <c r="H4845">
        <v>1.382414</v>
      </c>
      <c r="I4845">
        <v>1.486353</v>
      </c>
      <c r="J4845">
        <v>0.1039385</v>
      </c>
      <c r="K4845">
        <v>9.2292399999999997E-2</v>
      </c>
      <c r="L4845">
        <v>9.9172999999999997E-2</v>
      </c>
      <c r="M4845">
        <v>0.1039385</v>
      </c>
      <c r="N4845">
        <v>0.108704</v>
      </c>
      <c r="O4845">
        <v>0.1155846</v>
      </c>
      <c r="P4845">
        <v>67.831800000000001</v>
      </c>
      <c r="Q4845">
        <v>9.0875000000000001E-3</v>
      </c>
    </row>
    <row r="4846" spans="1:17">
      <c r="A4846" t="s">
        <v>7052</v>
      </c>
      <c r="B4846" t="s">
        <v>2</v>
      </c>
      <c r="C4846" t="s">
        <v>16</v>
      </c>
      <c r="D4846" t="s">
        <v>19</v>
      </c>
      <c r="E4846" t="s">
        <v>69</v>
      </c>
      <c r="F4846" t="s">
        <v>22</v>
      </c>
      <c r="G4846">
        <v>21</v>
      </c>
      <c r="H4846">
        <v>1.349407</v>
      </c>
      <c r="I4846">
        <v>1.44014</v>
      </c>
      <c r="J4846">
        <v>9.0733599999999998E-2</v>
      </c>
      <c r="K4846">
        <v>7.8305E-2</v>
      </c>
      <c r="L4846">
        <v>8.5647899999999999E-2</v>
      </c>
      <c r="M4846">
        <v>9.0733599999999998E-2</v>
      </c>
      <c r="N4846">
        <v>9.5819199999999993E-2</v>
      </c>
      <c r="O4846">
        <v>0.10316210000000001</v>
      </c>
      <c r="P4846">
        <v>65.364099999999993</v>
      </c>
      <c r="Q4846">
        <v>9.6980999999999994E-3</v>
      </c>
    </row>
    <row r="4847" spans="1:17">
      <c r="A4847" t="s">
        <v>7053</v>
      </c>
      <c r="B4847" t="s">
        <v>2</v>
      </c>
      <c r="C4847" t="s">
        <v>16</v>
      </c>
      <c r="D4847" t="s">
        <v>19</v>
      </c>
      <c r="E4847" t="s">
        <v>69</v>
      </c>
      <c r="F4847" t="s">
        <v>22</v>
      </c>
      <c r="G4847">
        <v>22</v>
      </c>
      <c r="H4847">
        <v>1.279865</v>
      </c>
      <c r="I4847">
        <v>1.362622</v>
      </c>
      <c r="J4847">
        <v>8.2757800000000006E-2</v>
      </c>
      <c r="K4847">
        <v>7.2075500000000001E-2</v>
      </c>
      <c r="L4847">
        <v>7.8386700000000004E-2</v>
      </c>
      <c r="M4847">
        <v>8.2757800000000006E-2</v>
      </c>
      <c r="N4847">
        <v>8.7128899999999995E-2</v>
      </c>
      <c r="O4847">
        <v>9.3440099999999998E-2</v>
      </c>
      <c r="P4847">
        <v>63.842599999999997</v>
      </c>
      <c r="Q4847">
        <v>8.3354999999999992E-3</v>
      </c>
    </row>
    <row r="4848" spans="1:17">
      <c r="A4848" t="s">
        <v>7054</v>
      </c>
      <c r="B4848" t="s">
        <v>2</v>
      </c>
      <c r="C4848" t="s">
        <v>16</v>
      </c>
      <c r="D4848" t="s">
        <v>19</v>
      </c>
      <c r="E4848" t="s">
        <v>69</v>
      </c>
      <c r="F4848" t="s">
        <v>22</v>
      </c>
      <c r="G4848">
        <v>23</v>
      </c>
      <c r="H4848">
        <v>1.084495</v>
      </c>
      <c r="I4848">
        <v>1.1472709999999999</v>
      </c>
      <c r="J4848">
        <v>6.2775899999999996E-2</v>
      </c>
      <c r="K4848">
        <v>5.4381100000000002E-2</v>
      </c>
      <c r="L4848">
        <v>5.9340799999999999E-2</v>
      </c>
      <c r="M4848">
        <v>6.2775899999999996E-2</v>
      </c>
      <c r="N4848">
        <v>6.6211000000000006E-2</v>
      </c>
      <c r="O4848">
        <v>7.1170800000000006E-2</v>
      </c>
      <c r="P4848">
        <v>62.745699999999999</v>
      </c>
      <c r="Q4848">
        <v>6.5504999999999999E-3</v>
      </c>
    </row>
    <row r="4849" spans="1:17">
      <c r="A4849" t="s">
        <v>7055</v>
      </c>
      <c r="B4849" t="s">
        <v>2</v>
      </c>
      <c r="C4849" t="s">
        <v>16</v>
      </c>
      <c r="D4849" t="s">
        <v>19</v>
      </c>
      <c r="E4849" t="s">
        <v>69</v>
      </c>
      <c r="F4849" t="s">
        <v>22</v>
      </c>
      <c r="G4849">
        <v>24</v>
      </c>
      <c r="H4849">
        <v>0.87443139999999997</v>
      </c>
      <c r="I4849">
        <v>0.90132540000000005</v>
      </c>
      <c r="J4849">
        <v>2.6894000000000001E-2</v>
      </c>
      <c r="K4849">
        <v>2.01005E-2</v>
      </c>
      <c r="L4849">
        <v>2.4114099999999999E-2</v>
      </c>
      <c r="M4849">
        <v>2.6894000000000001E-2</v>
      </c>
      <c r="N4849">
        <v>2.96738E-2</v>
      </c>
      <c r="O4849">
        <v>3.3687500000000002E-2</v>
      </c>
      <c r="P4849">
        <v>61.482599999999998</v>
      </c>
      <c r="Q4849">
        <v>5.3010000000000002E-3</v>
      </c>
    </row>
    <row r="4850" spans="1:17">
      <c r="A4850" t="s">
        <v>7056</v>
      </c>
      <c r="B4850" t="s">
        <v>2</v>
      </c>
      <c r="C4850" t="s">
        <v>16</v>
      </c>
      <c r="D4850" t="s">
        <v>19</v>
      </c>
      <c r="E4850" t="s">
        <v>69</v>
      </c>
      <c r="F4850" t="s">
        <v>23</v>
      </c>
      <c r="G4850">
        <v>1</v>
      </c>
      <c r="H4850">
        <v>1.2515000000000001</v>
      </c>
      <c r="I4850">
        <v>1.1989190000000001</v>
      </c>
      <c r="J4850">
        <v>-5.2581099999999999E-2</v>
      </c>
      <c r="K4850">
        <v>-6.9522600000000004E-2</v>
      </c>
      <c r="L4850">
        <v>-5.9513400000000001E-2</v>
      </c>
      <c r="M4850">
        <v>-5.2581099999999999E-2</v>
      </c>
      <c r="N4850">
        <v>-4.56487E-2</v>
      </c>
      <c r="O4850">
        <v>-3.56396E-2</v>
      </c>
      <c r="P4850">
        <v>71.635999999999996</v>
      </c>
      <c r="Q4850">
        <v>1.32196E-2</v>
      </c>
    </row>
    <row r="4851" spans="1:17">
      <c r="A4851" t="s">
        <v>7057</v>
      </c>
      <c r="B4851" t="s">
        <v>2</v>
      </c>
      <c r="C4851" t="s">
        <v>16</v>
      </c>
      <c r="D4851" t="s">
        <v>19</v>
      </c>
      <c r="E4851" t="s">
        <v>69</v>
      </c>
      <c r="F4851" t="s">
        <v>23</v>
      </c>
      <c r="G4851">
        <v>2</v>
      </c>
      <c r="H4851">
        <v>1.121688</v>
      </c>
      <c r="I4851">
        <v>1.0496920000000001</v>
      </c>
      <c r="J4851">
        <v>-7.1996299999999999E-2</v>
      </c>
      <c r="K4851">
        <v>-8.66262E-2</v>
      </c>
      <c r="L4851">
        <v>-7.7982800000000005E-2</v>
      </c>
      <c r="M4851">
        <v>-7.1996299999999999E-2</v>
      </c>
      <c r="N4851">
        <v>-6.6009899999999996E-2</v>
      </c>
      <c r="O4851">
        <v>-5.7366500000000001E-2</v>
      </c>
      <c r="P4851">
        <v>70.533600000000007</v>
      </c>
      <c r="Q4851">
        <v>1.1415700000000001E-2</v>
      </c>
    </row>
    <row r="4852" spans="1:17">
      <c r="A4852" t="s">
        <v>7058</v>
      </c>
      <c r="B4852" t="s">
        <v>2</v>
      </c>
      <c r="C4852" t="s">
        <v>16</v>
      </c>
      <c r="D4852" t="s">
        <v>19</v>
      </c>
      <c r="E4852" t="s">
        <v>69</v>
      </c>
      <c r="F4852" t="s">
        <v>23</v>
      </c>
      <c r="G4852">
        <v>3</v>
      </c>
      <c r="H4852">
        <v>1.0780540000000001</v>
      </c>
      <c r="I4852">
        <v>0.95743880000000003</v>
      </c>
      <c r="J4852">
        <v>-0.1206149</v>
      </c>
      <c r="K4852">
        <v>-0.13365959999999999</v>
      </c>
      <c r="L4852">
        <v>-0.1259527</v>
      </c>
      <c r="M4852">
        <v>-0.1206149</v>
      </c>
      <c r="N4852">
        <v>-0.11527709999999999</v>
      </c>
      <c r="O4852">
        <v>-0.1075702</v>
      </c>
      <c r="P4852">
        <v>68.954400000000007</v>
      </c>
      <c r="Q4852">
        <v>1.01788E-2</v>
      </c>
    </row>
    <row r="4853" spans="1:17">
      <c r="A4853" t="s">
        <v>7059</v>
      </c>
      <c r="B4853" t="s">
        <v>2</v>
      </c>
      <c r="C4853" t="s">
        <v>16</v>
      </c>
      <c r="D4853" t="s">
        <v>19</v>
      </c>
      <c r="E4853" t="s">
        <v>69</v>
      </c>
      <c r="F4853" t="s">
        <v>23</v>
      </c>
      <c r="G4853">
        <v>4</v>
      </c>
      <c r="H4853">
        <v>1.03793</v>
      </c>
      <c r="I4853">
        <v>0.91348850000000004</v>
      </c>
      <c r="J4853">
        <v>-0.1244411</v>
      </c>
      <c r="K4853">
        <v>-0.13581969999999999</v>
      </c>
      <c r="L4853">
        <v>-0.12909709999999999</v>
      </c>
      <c r="M4853">
        <v>-0.1244411</v>
      </c>
      <c r="N4853">
        <v>-0.119785</v>
      </c>
      <c r="O4853">
        <v>-0.11306239999999999</v>
      </c>
      <c r="P4853">
        <v>67.486500000000007</v>
      </c>
      <c r="Q4853">
        <v>8.8787999999999992E-3</v>
      </c>
    </row>
    <row r="4854" spans="1:17">
      <c r="A4854" t="s">
        <v>7060</v>
      </c>
      <c r="B4854" t="s">
        <v>2</v>
      </c>
      <c r="C4854" t="s">
        <v>16</v>
      </c>
      <c r="D4854" t="s">
        <v>19</v>
      </c>
      <c r="E4854" t="s">
        <v>69</v>
      </c>
      <c r="F4854" t="s">
        <v>23</v>
      </c>
      <c r="G4854">
        <v>5</v>
      </c>
      <c r="H4854">
        <v>1.007376</v>
      </c>
      <c r="I4854">
        <v>0.9018022</v>
      </c>
      <c r="J4854">
        <v>-0.1055741</v>
      </c>
      <c r="K4854">
        <v>-0.1175443</v>
      </c>
      <c r="L4854">
        <v>-0.11047220000000001</v>
      </c>
      <c r="M4854">
        <v>-0.1055741</v>
      </c>
      <c r="N4854">
        <v>-0.100676</v>
      </c>
      <c r="O4854">
        <v>-9.3603900000000004E-2</v>
      </c>
      <c r="P4854">
        <v>65.937600000000003</v>
      </c>
      <c r="Q4854">
        <v>9.3404000000000004E-3</v>
      </c>
    </row>
    <row r="4855" spans="1:17">
      <c r="A4855" t="s">
        <v>7061</v>
      </c>
      <c r="B4855" t="s">
        <v>2</v>
      </c>
      <c r="C4855" t="s">
        <v>16</v>
      </c>
      <c r="D4855" t="s">
        <v>19</v>
      </c>
      <c r="E4855" t="s">
        <v>69</v>
      </c>
      <c r="F4855" t="s">
        <v>23</v>
      </c>
      <c r="G4855">
        <v>6</v>
      </c>
      <c r="H4855">
        <v>1.125186</v>
      </c>
      <c r="I4855">
        <v>0.98346350000000005</v>
      </c>
      <c r="J4855">
        <v>-0.14172219999999999</v>
      </c>
      <c r="K4855">
        <v>-0.1557432</v>
      </c>
      <c r="L4855">
        <v>-0.14745949999999999</v>
      </c>
      <c r="M4855">
        <v>-0.14172219999999999</v>
      </c>
      <c r="N4855">
        <v>-0.13598489999999999</v>
      </c>
      <c r="O4855">
        <v>-0.12770119999999999</v>
      </c>
      <c r="P4855">
        <v>64.849500000000006</v>
      </c>
      <c r="Q4855">
        <v>1.09406E-2</v>
      </c>
    </row>
    <row r="4856" spans="1:17">
      <c r="A4856" t="s">
        <v>7062</v>
      </c>
      <c r="B4856" t="s">
        <v>2</v>
      </c>
      <c r="C4856" t="s">
        <v>16</v>
      </c>
      <c r="D4856" t="s">
        <v>19</v>
      </c>
      <c r="E4856" t="s">
        <v>69</v>
      </c>
      <c r="F4856" t="s">
        <v>23</v>
      </c>
      <c r="G4856">
        <v>7</v>
      </c>
      <c r="H4856">
        <v>1.3991880000000001</v>
      </c>
      <c r="I4856">
        <v>1.090149</v>
      </c>
      <c r="J4856">
        <v>-0.3090388</v>
      </c>
      <c r="K4856">
        <v>-0.32333909999999999</v>
      </c>
      <c r="L4856">
        <v>-0.31489040000000001</v>
      </c>
      <c r="M4856">
        <v>-0.3090388</v>
      </c>
      <c r="N4856">
        <v>-0.30318719999999999</v>
      </c>
      <c r="O4856">
        <v>-0.29473840000000001</v>
      </c>
      <c r="P4856">
        <v>63.841799999999999</v>
      </c>
      <c r="Q4856">
        <v>1.1158599999999999E-2</v>
      </c>
    </row>
    <row r="4857" spans="1:17">
      <c r="A4857" t="s">
        <v>7063</v>
      </c>
      <c r="B4857" t="s">
        <v>2</v>
      </c>
      <c r="C4857" t="s">
        <v>16</v>
      </c>
      <c r="D4857" t="s">
        <v>19</v>
      </c>
      <c r="E4857" t="s">
        <v>69</v>
      </c>
      <c r="F4857" t="s">
        <v>23</v>
      </c>
      <c r="G4857">
        <v>8</v>
      </c>
      <c r="H4857">
        <v>1.581027</v>
      </c>
      <c r="I4857">
        <v>1.091906</v>
      </c>
      <c r="J4857">
        <v>-0.48912090000000003</v>
      </c>
      <c r="K4857">
        <v>-0.50392440000000005</v>
      </c>
      <c r="L4857">
        <v>-0.49517840000000002</v>
      </c>
      <c r="M4857">
        <v>-0.48912090000000003</v>
      </c>
      <c r="N4857">
        <v>-0.48306349999999998</v>
      </c>
      <c r="O4857">
        <v>-0.4743175</v>
      </c>
      <c r="P4857">
        <v>64.317700000000002</v>
      </c>
      <c r="Q4857">
        <v>1.1551199999999999E-2</v>
      </c>
    </row>
    <row r="4858" spans="1:17">
      <c r="A4858" t="s">
        <v>7064</v>
      </c>
      <c r="B4858" t="s">
        <v>2</v>
      </c>
      <c r="C4858" t="s">
        <v>16</v>
      </c>
      <c r="D4858" t="s">
        <v>19</v>
      </c>
      <c r="E4858" t="s">
        <v>69</v>
      </c>
      <c r="F4858" t="s">
        <v>23</v>
      </c>
      <c r="G4858">
        <v>9</v>
      </c>
      <c r="H4858">
        <v>1.6098669999999999</v>
      </c>
      <c r="I4858">
        <v>1.0938140000000001</v>
      </c>
      <c r="J4858">
        <v>-0.51605279999999998</v>
      </c>
      <c r="K4858">
        <v>-0.53553170000000005</v>
      </c>
      <c r="L4858">
        <v>-0.52402340000000003</v>
      </c>
      <c r="M4858">
        <v>-0.51605279999999998</v>
      </c>
      <c r="N4858">
        <v>-0.50808229999999999</v>
      </c>
      <c r="O4858">
        <v>-0.49657400000000002</v>
      </c>
      <c r="P4858">
        <v>67.528099999999995</v>
      </c>
      <c r="Q4858">
        <v>1.51994E-2</v>
      </c>
    </row>
    <row r="4859" spans="1:17">
      <c r="A4859" t="s">
        <v>7065</v>
      </c>
      <c r="B4859" t="s">
        <v>2</v>
      </c>
      <c r="C4859" t="s">
        <v>16</v>
      </c>
      <c r="D4859" t="s">
        <v>19</v>
      </c>
      <c r="E4859" t="s">
        <v>69</v>
      </c>
      <c r="F4859" t="s">
        <v>23</v>
      </c>
      <c r="G4859">
        <v>10</v>
      </c>
      <c r="H4859">
        <v>1.5892470000000001</v>
      </c>
      <c r="I4859">
        <v>1.167435</v>
      </c>
      <c r="J4859">
        <v>-0.42181289999999999</v>
      </c>
      <c r="K4859">
        <v>-0.44464989999999999</v>
      </c>
      <c r="L4859">
        <v>-0.43115759999999997</v>
      </c>
      <c r="M4859">
        <v>-0.42181289999999999</v>
      </c>
      <c r="N4859">
        <v>-0.41246820000000001</v>
      </c>
      <c r="O4859">
        <v>-0.39897579999999999</v>
      </c>
      <c r="P4859">
        <v>72.658299999999997</v>
      </c>
      <c r="Q4859">
        <v>1.78198E-2</v>
      </c>
    </row>
    <row r="4860" spans="1:17">
      <c r="A4860" t="s">
        <v>7066</v>
      </c>
      <c r="B4860" t="s">
        <v>2</v>
      </c>
      <c r="C4860" t="s">
        <v>16</v>
      </c>
      <c r="D4860" t="s">
        <v>19</v>
      </c>
      <c r="E4860" t="s">
        <v>69</v>
      </c>
      <c r="F4860" t="s">
        <v>23</v>
      </c>
      <c r="G4860">
        <v>11</v>
      </c>
      <c r="H4860">
        <v>1.4666129999999999</v>
      </c>
      <c r="I4860">
        <v>1.2219</v>
      </c>
      <c r="J4860">
        <v>-0.24471300000000001</v>
      </c>
      <c r="K4860">
        <v>-0.26599620000000002</v>
      </c>
      <c r="L4860">
        <v>-0.25342189999999998</v>
      </c>
      <c r="M4860">
        <v>-0.24471300000000001</v>
      </c>
      <c r="N4860">
        <v>-0.23600409999999999</v>
      </c>
      <c r="O4860">
        <v>-0.22342980000000001</v>
      </c>
      <c r="P4860">
        <v>77.351299999999995</v>
      </c>
      <c r="Q4860">
        <v>1.6607400000000001E-2</v>
      </c>
    </row>
    <row r="4861" spans="1:17">
      <c r="A4861" t="s">
        <v>7067</v>
      </c>
      <c r="B4861" t="s">
        <v>2</v>
      </c>
      <c r="C4861" t="s">
        <v>16</v>
      </c>
      <c r="D4861" t="s">
        <v>19</v>
      </c>
      <c r="E4861" t="s">
        <v>69</v>
      </c>
      <c r="F4861" t="s">
        <v>23</v>
      </c>
      <c r="G4861">
        <v>12</v>
      </c>
      <c r="H4861">
        <v>1.3684179999999999</v>
      </c>
      <c r="I4861">
        <v>1.3398810000000001</v>
      </c>
      <c r="J4861">
        <v>-2.8536499999999999E-2</v>
      </c>
      <c r="K4861">
        <v>-5.28297E-2</v>
      </c>
      <c r="L4861">
        <v>-3.84771E-2</v>
      </c>
      <c r="M4861">
        <v>-2.8536499999999999E-2</v>
      </c>
      <c r="N4861">
        <v>-1.8596000000000001E-2</v>
      </c>
      <c r="O4861">
        <v>-4.2433999999999996E-3</v>
      </c>
      <c r="P4861">
        <v>80.860500000000002</v>
      </c>
      <c r="Q4861">
        <v>1.89561E-2</v>
      </c>
    </row>
    <row r="4862" spans="1:17">
      <c r="A4862" t="s">
        <v>7068</v>
      </c>
      <c r="B4862" t="s">
        <v>2</v>
      </c>
      <c r="C4862" t="s">
        <v>16</v>
      </c>
      <c r="D4862" t="s">
        <v>19</v>
      </c>
      <c r="E4862" t="s">
        <v>69</v>
      </c>
      <c r="F4862" t="s">
        <v>23</v>
      </c>
      <c r="G4862">
        <v>13</v>
      </c>
      <c r="H4862">
        <v>1.5254909999999999</v>
      </c>
      <c r="I4862">
        <v>1.5254909999999999</v>
      </c>
      <c r="J4862">
        <v>0</v>
      </c>
      <c r="K4862">
        <v>0.19212699999999999</v>
      </c>
      <c r="L4862">
        <v>0.2066712</v>
      </c>
      <c r="M4862">
        <v>0.21674450000000001</v>
      </c>
      <c r="N4862">
        <v>0.22681770000000001</v>
      </c>
      <c r="O4862">
        <v>0.24136189999999999</v>
      </c>
      <c r="P4862">
        <v>83.758799999999994</v>
      </c>
      <c r="Q4862">
        <v>1.92091E-2</v>
      </c>
    </row>
    <row r="4863" spans="1:17">
      <c r="A4863" t="s">
        <v>7069</v>
      </c>
      <c r="B4863" t="s">
        <v>2</v>
      </c>
      <c r="C4863" t="s">
        <v>16</v>
      </c>
      <c r="D4863" t="s">
        <v>19</v>
      </c>
      <c r="E4863" t="s">
        <v>69</v>
      </c>
      <c r="F4863" t="s">
        <v>23</v>
      </c>
      <c r="G4863">
        <v>14</v>
      </c>
      <c r="H4863">
        <v>1.541876</v>
      </c>
      <c r="I4863">
        <v>1.7586200000000001</v>
      </c>
      <c r="J4863">
        <v>0.21674450000000001</v>
      </c>
      <c r="K4863">
        <v>0.28260619999999997</v>
      </c>
      <c r="L4863">
        <v>0.29608479999999998</v>
      </c>
      <c r="M4863">
        <v>0.30541990000000002</v>
      </c>
      <c r="N4863">
        <v>0.31475510000000001</v>
      </c>
      <c r="O4863">
        <v>0.32823360000000001</v>
      </c>
      <c r="P4863">
        <v>86.413799999999995</v>
      </c>
      <c r="Q4863">
        <v>1.7801600000000001E-2</v>
      </c>
    </row>
    <row r="4864" spans="1:17">
      <c r="A4864" t="s">
        <v>7070</v>
      </c>
      <c r="B4864" t="s">
        <v>2</v>
      </c>
      <c r="C4864" t="s">
        <v>16</v>
      </c>
      <c r="D4864" t="s">
        <v>19</v>
      </c>
      <c r="E4864" t="s">
        <v>69</v>
      </c>
      <c r="F4864" t="s">
        <v>23</v>
      </c>
      <c r="G4864">
        <v>15</v>
      </c>
      <c r="H4864">
        <v>1.721506</v>
      </c>
      <c r="I4864">
        <v>2.026926</v>
      </c>
      <c r="J4864">
        <v>0.30541990000000002</v>
      </c>
      <c r="K4864">
        <v>0.28763260000000002</v>
      </c>
      <c r="L4864">
        <v>0.30376989999999998</v>
      </c>
      <c r="M4864">
        <v>0.31494660000000002</v>
      </c>
      <c r="N4864">
        <v>0.3261233</v>
      </c>
      <c r="O4864">
        <v>0.34226060000000003</v>
      </c>
      <c r="P4864">
        <v>87.8386</v>
      </c>
      <c r="Q4864">
        <v>2.1313200000000001E-2</v>
      </c>
    </row>
    <row r="4865" spans="1:17">
      <c r="A4865" t="s">
        <v>7071</v>
      </c>
      <c r="B4865" t="s">
        <v>2</v>
      </c>
      <c r="C4865" t="s">
        <v>16</v>
      </c>
      <c r="D4865" t="s">
        <v>19</v>
      </c>
      <c r="E4865" t="s">
        <v>69</v>
      </c>
      <c r="F4865" t="s">
        <v>23</v>
      </c>
      <c r="G4865">
        <v>16</v>
      </c>
      <c r="H4865">
        <v>1.987727</v>
      </c>
      <c r="I4865">
        <v>2.3026740000000001</v>
      </c>
      <c r="J4865">
        <v>0.31494660000000002</v>
      </c>
      <c r="K4865">
        <v>0.25143019999999999</v>
      </c>
      <c r="L4865">
        <v>0.26869549999999998</v>
      </c>
      <c r="M4865">
        <v>0.2806535</v>
      </c>
      <c r="N4865">
        <v>0.29261140000000002</v>
      </c>
      <c r="O4865">
        <v>0.30987680000000001</v>
      </c>
      <c r="P4865">
        <v>88.915300000000002</v>
      </c>
      <c r="Q4865">
        <v>2.28031E-2</v>
      </c>
    </row>
    <row r="4866" spans="1:17">
      <c r="A4866" t="s">
        <v>7072</v>
      </c>
      <c r="B4866" t="s">
        <v>2</v>
      </c>
      <c r="C4866" t="s">
        <v>16</v>
      </c>
      <c r="D4866" t="s">
        <v>19</v>
      </c>
      <c r="E4866" t="s">
        <v>69</v>
      </c>
      <c r="F4866" t="s">
        <v>23</v>
      </c>
      <c r="G4866">
        <v>17</v>
      </c>
      <c r="H4866">
        <v>2.2997049999999999</v>
      </c>
      <c r="I4866">
        <v>2.5803579999999999</v>
      </c>
      <c r="J4866">
        <v>0.2806535</v>
      </c>
      <c r="K4866">
        <v>0.2330111</v>
      </c>
      <c r="L4866">
        <v>0.25348949999999998</v>
      </c>
      <c r="M4866">
        <v>0.26767279999999999</v>
      </c>
      <c r="N4866">
        <v>0.2818561</v>
      </c>
      <c r="O4866">
        <v>0.3023344</v>
      </c>
      <c r="P4866">
        <v>89.149900000000002</v>
      </c>
      <c r="Q4866">
        <v>2.7046600000000001E-2</v>
      </c>
    </row>
    <row r="4867" spans="1:17">
      <c r="A4867" t="s">
        <v>7073</v>
      </c>
      <c r="B4867" t="s">
        <v>2</v>
      </c>
      <c r="C4867" t="s">
        <v>16</v>
      </c>
      <c r="D4867" t="s">
        <v>19</v>
      </c>
      <c r="E4867" t="s">
        <v>69</v>
      </c>
      <c r="F4867" t="s">
        <v>23</v>
      </c>
      <c r="G4867">
        <v>18</v>
      </c>
      <c r="H4867">
        <v>2.5395560000000001</v>
      </c>
      <c r="I4867">
        <v>2.807229</v>
      </c>
      <c r="J4867">
        <v>0.26767279999999999</v>
      </c>
      <c r="K4867">
        <v>0.1605017</v>
      </c>
      <c r="L4867">
        <v>0.17979419999999999</v>
      </c>
      <c r="M4867">
        <v>0.1931562</v>
      </c>
      <c r="N4867">
        <v>0.20651810000000001</v>
      </c>
      <c r="O4867">
        <v>0.2258107</v>
      </c>
      <c r="P4867">
        <v>88.814099999999996</v>
      </c>
      <c r="Q4867">
        <v>2.54804E-2</v>
      </c>
    </row>
    <row r="4868" spans="1:17">
      <c r="A4868" t="s">
        <v>7074</v>
      </c>
      <c r="B4868" t="s">
        <v>2</v>
      </c>
      <c r="C4868" t="s">
        <v>16</v>
      </c>
      <c r="D4868" t="s">
        <v>19</v>
      </c>
      <c r="E4868" t="s">
        <v>69</v>
      </c>
      <c r="F4868" t="s">
        <v>23</v>
      </c>
      <c r="G4868">
        <v>19</v>
      </c>
      <c r="H4868">
        <v>2.6711040000000001</v>
      </c>
      <c r="I4868">
        <v>2.8642609999999999</v>
      </c>
      <c r="J4868">
        <v>0.1931562</v>
      </c>
      <c r="K4868">
        <v>-0.1425148</v>
      </c>
      <c r="L4868">
        <v>-0.1232669</v>
      </c>
      <c r="M4868">
        <v>-0.1099358</v>
      </c>
      <c r="N4868">
        <v>-9.6604800000000005E-2</v>
      </c>
      <c r="O4868">
        <v>-7.7356800000000003E-2</v>
      </c>
      <c r="P4868">
        <v>86.691400000000002</v>
      </c>
      <c r="Q4868">
        <v>2.54215E-2</v>
      </c>
    </row>
    <row r="4869" spans="1:17">
      <c r="A4869" t="s">
        <v>7075</v>
      </c>
      <c r="B4869" t="s">
        <v>2</v>
      </c>
      <c r="C4869" t="s">
        <v>16</v>
      </c>
      <c r="D4869" t="s">
        <v>19</v>
      </c>
      <c r="E4869" t="s">
        <v>69</v>
      </c>
      <c r="F4869" t="s">
        <v>23</v>
      </c>
      <c r="G4869">
        <v>20</v>
      </c>
      <c r="H4869">
        <v>2.9305870000000001</v>
      </c>
      <c r="I4869">
        <v>2.725832</v>
      </c>
      <c r="J4869">
        <v>-0.2047543</v>
      </c>
      <c r="K4869">
        <v>-0.2381308</v>
      </c>
      <c r="L4869">
        <v>-0.21841169999999999</v>
      </c>
      <c r="M4869">
        <v>-0.2047543</v>
      </c>
      <c r="N4869">
        <v>-0.19109689999999999</v>
      </c>
      <c r="O4869">
        <v>-0.1713779</v>
      </c>
      <c r="P4869">
        <v>83.307599999999994</v>
      </c>
      <c r="Q4869">
        <v>2.6043799999999999E-2</v>
      </c>
    </row>
    <row r="4870" spans="1:17">
      <c r="A4870" t="s">
        <v>7076</v>
      </c>
      <c r="B4870" t="s">
        <v>2</v>
      </c>
      <c r="C4870" t="s">
        <v>16</v>
      </c>
      <c r="D4870" t="s">
        <v>19</v>
      </c>
      <c r="E4870" t="s">
        <v>69</v>
      </c>
      <c r="F4870" t="s">
        <v>23</v>
      </c>
      <c r="G4870">
        <v>21</v>
      </c>
      <c r="H4870">
        <v>2.7439040000000001</v>
      </c>
      <c r="I4870">
        <v>2.5386500000000001</v>
      </c>
      <c r="J4870">
        <v>-0.20525350000000001</v>
      </c>
      <c r="K4870">
        <v>-0.23730609999999999</v>
      </c>
      <c r="L4870">
        <v>-0.21836920000000001</v>
      </c>
      <c r="M4870">
        <v>-0.20525350000000001</v>
      </c>
      <c r="N4870">
        <v>-0.1921379</v>
      </c>
      <c r="O4870">
        <v>-0.17320089999999999</v>
      </c>
      <c r="P4870">
        <v>80.580100000000002</v>
      </c>
      <c r="Q4870">
        <v>2.50108E-2</v>
      </c>
    </row>
    <row r="4871" spans="1:17">
      <c r="A4871" t="s">
        <v>7077</v>
      </c>
      <c r="B4871" t="s">
        <v>2</v>
      </c>
      <c r="C4871" t="s">
        <v>16</v>
      </c>
      <c r="D4871" t="s">
        <v>19</v>
      </c>
      <c r="E4871" t="s">
        <v>69</v>
      </c>
      <c r="F4871" t="s">
        <v>23</v>
      </c>
      <c r="G4871">
        <v>22</v>
      </c>
      <c r="H4871">
        <v>2.3992640000000001</v>
      </c>
      <c r="I4871">
        <v>2.246346</v>
      </c>
      <c r="J4871">
        <v>-0.15291769999999999</v>
      </c>
      <c r="K4871">
        <v>-0.17744550000000001</v>
      </c>
      <c r="L4871">
        <v>-0.1629543</v>
      </c>
      <c r="M4871">
        <v>-0.15291769999999999</v>
      </c>
      <c r="N4871">
        <v>-0.14288120000000001</v>
      </c>
      <c r="O4871">
        <v>-0.1283899</v>
      </c>
      <c r="P4871">
        <v>78.427300000000002</v>
      </c>
      <c r="Q4871">
        <v>1.9139099999999999E-2</v>
      </c>
    </row>
    <row r="4872" spans="1:17">
      <c r="A4872" t="s">
        <v>7078</v>
      </c>
      <c r="B4872" t="s">
        <v>2</v>
      </c>
      <c r="C4872" t="s">
        <v>16</v>
      </c>
      <c r="D4872" t="s">
        <v>19</v>
      </c>
      <c r="E4872" t="s">
        <v>69</v>
      </c>
      <c r="F4872" t="s">
        <v>23</v>
      </c>
      <c r="G4872">
        <v>23</v>
      </c>
      <c r="H4872">
        <v>1.9388129999999999</v>
      </c>
      <c r="I4872">
        <v>1.8622259999999999</v>
      </c>
      <c r="J4872">
        <v>-7.6586600000000005E-2</v>
      </c>
      <c r="K4872">
        <v>-0.10460999999999999</v>
      </c>
      <c r="L4872">
        <v>-8.8053599999999996E-2</v>
      </c>
      <c r="M4872">
        <v>-7.6586600000000005E-2</v>
      </c>
      <c r="N4872">
        <v>-6.5119700000000003E-2</v>
      </c>
      <c r="O4872">
        <v>-4.8563200000000001E-2</v>
      </c>
      <c r="P4872">
        <v>75.699299999999994</v>
      </c>
      <c r="Q4872">
        <v>2.1866799999999999E-2</v>
      </c>
    </row>
    <row r="4873" spans="1:17">
      <c r="A4873" t="s">
        <v>7079</v>
      </c>
      <c r="B4873" t="s">
        <v>2</v>
      </c>
      <c r="C4873" t="s">
        <v>16</v>
      </c>
      <c r="D4873" t="s">
        <v>19</v>
      </c>
      <c r="E4873" t="s">
        <v>69</v>
      </c>
      <c r="F4873" t="s">
        <v>23</v>
      </c>
      <c r="G4873">
        <v>24</v>
      </c>
      <c r="H4873">
        <v>1.5084580000000001</v>
      </c>
      <c r="I4873">
        <v>1.4629289999999999</v>
      </c>
      <c r="J4873">
        <v>-4.5528199999999998E-2</v>
      </c>
      <c r="K4873">
        <v>-6.63715E-2</v>
      </c>
      <c r="L4873">
        <v>-5.4057099999999997E-2</v>
      </c>
      <c r="M4873">
        <v>-4.5528199999999998E-2</v>
      </c>
      <c r="N4873">
        <v>-3.6999200000000003E-2</v>
      </c>
      <c r="O4873">
        <v>-2.46848E-2</v>
      </c>
      <c r="P4873">
        <v>73.393000000000001</v>
      </c>
      <c r="Q4873">
        <v>1.6264199999999999E-2</v>
      </c>
    </row>
    <row r="4874" spans="1:17">
      <c r="A4874" t="s">
        <v>7080</v>
      </c>
      <c r="B4874" t="s">
        <v>2</v>
      </c>
      <c r="C4874" t="s">
        <v>16</v>
      </c>
      <c r="D4874" t="s">
        <v>19</v>
      </c>
      <c r="E4874" t="s">
        <v>69</v>
      </c>
      <c r="F4874" t="s">
        <v>24</v>
      </c>
      <c r="G4874">
        <v>1</v>
      </c>
      <c r="H4874">
        <v>1.352592</v>
      </c>
      <c r="I4874">
        <v>1.535439</v>
      </c>
      <c r="J4874">
        <v>0.18284700000000001</v>
      </c>
      <c r="K4874">
        <v>0.1538466</v>
      </c>
      <c r="L4874">
        <v>0.1709803</v>
      </c>
      <c r="M4874">
        <v>0.18284700000000001</v>
      </c>
      <c r="N4874">
        <v>0.19471369999999999</v>
      </c>
      <c r="O4874">
        <v>0.21184739999999999</v>
      </c>
      <c r="P4874">
        <v>71.363600000000005</v>
      </c>
      <c r="Q4874">
        <v>2.2629099999999999E-2</v>
      </c>
    </row>
    <row r="4875" spans="1:17">
      <c r="A4875" t="s">
        <v>7081</v>
      </c>
      <c r="B4875" t="s">
        <v>2</v>
      </c>
      <c r="C4875" t="s">
        <v>16</v>
      </c>
      <c r="D4875" t="s">
        <v>19</v>
      </c>
      <c r="E4875" t="s">
        <v>69</v>
      </c>
      <c r="F4875" t="s">
        <v>24</v>
      </c>
      <c r="G4875">
        <v>2</v>
      </c>
      <c r="H4875">
        <v>1.216513</v>
      </c>
      <c r="I4875">
        <v>1.344916</v>
      </c>
      <c r="J4875">
        <v>0.12840289999999999</v>
      </c>
      <c r="K4875">
        <v>0.1058142</v>
      </c>
      <c r="L4875">
        <v>0.1191598</v>
      </c>
      <c r="M4875">
        <v>0.12840289999999999</v>
      </c>
      <c r="N4875">
        <v>0.13764599999999999</v>
      </c>
      <c r="O4875">
        <v>0.1509915</v>
      </c>
      <c r="P4875">
        <v>70.409099999999995</v>
      </c>
      <c r="Q4875">
        <v>1.7625999999999999E-2</v>
      </c>
    </row>
    <row r="4876" spans="1:17">
      <c r="A4876" t="s">
        <v>7082</v>
      </c>
      <c r="B4876" t="s">
        <v>2</v>
      </c>
      <c r="C4876" t="s">
        <v>16</v>
      </c>
      <c r="D4876" t="s">
        <v>19</v>
      </c>
      <c r="E4876" t="s">
        <v>69</v>
      </c>
      <c r="F4876" t="s">
        <v>24</v>
      </c>
      <c r="G4876">
        <v>3</v>
      </c>
      <c r="H4876">
        <v>1.128879</v>
      </c>
      <c r="I4876">
        <v>1.1903539999999999</v>
      </c>
      <c r="J4876">
        <v>6.1474800000000003E-2</v>
      </c>
      <c r="K4876">
        <v>4.2745699999999998E-2</v>
      </c>
      <c r="L4876">
        <v>5.3810999999999998E-2</v>
      </c>
      <c r="M4876">
        <v>6.1474800000000003E-2</v>
      </c>
      <c r="N4876">
        <v>6.9138599999999995E-2</v>
      </c>
      <c r="O4876">
        <v>8.0203899999999995E-2</v>
      </c>
      <c r="P4876">
        <v>68.9773</v>
      </c>
      <c r="Q4876">
        <v>1.46144E-2</v>
      </c>
    </row>
    <row r="4877" spans="1:17">
      <c r="A4877" t="s">
        <v>7083</v>
      </c>
      <c r="B4877" t="s">
        <v>2</v>
      </c>
      <c r="C4877" t="s">
        <v>16</v>
      </c>
      <c r="D4877" t="s">
        <v>19</v>
      </c>
      <c r="E4877" t="s">
        <v>69</v>
      </c>
      <c r="F4877" t="s">
        <v>24</v>
      </c>
      <c r="G4877">
        <v>4</v>
      </c>
      <c r="H4877">
        <v>1.050994</v>
      </c>
      <c r="I4877">
        <v>1.0521240000000001</v>
      </c>
      <c r="J4877">
        <v>1.1295000000000001E-3</v>
      </c>
      <c r="K4877">
        <v>-1.7492899999999999E-2</v>
      </c>
      <c r="L4877">
        <v>-6.4906E-3</v>
      </c>
      <c r="M4877">
        <v>1.1295000000000001E-3</v>
      </c>
      <c r="N4877">
        <v>8.7495999999999997E-3</v>
      </c>
      <c r="O4877">
        <v>1.97518E-2</v>
      </c>
      <c r="P4877">
        <v>67.431799999999996</v>
      </c>
      <c r="Q4877">
        <v>1.45311E-2</v>
      </c>
    </row>
    <row r="4878" spans="1:17">
      <c r="A4878" t="s">
        <v>7084</v>
      </c>
      <c r="B4878" t="s">
        <v>2</v>
      </c>
      <c r="C4878" t="s">
        <v>16</v>
      </c>
      <c r="D4878" t="s">
        <v>19</v>
      </c>
      <c r="E4878" t="s">
        <v>69</v>
      </c>
      <c r="F4878" t="s">
        <v>24</v>
      </c>
      <c r="G4878">
        <v>5</v>
      </c>
      <c r="H4878">
        <v>1.002988</v>
      </c>
      <c r="I4878">
        <v>1.0213429999999999</v>
      </c>
      <c r="J4878">
        <v>1.8354499999999999E-2</v>
      </c>
      <c r="K4878">
        <v>3.1603999999999998E-3</v>
      </c>
      <c r="L4878">
        <v>1.2137200000000001E-2</v>
      </c>
      <c r="M4878">
        <v>1.8354499999999999E-2</v>
      </c>
      <c r="N4878">
        <v>2.4571800000000001E-2</v>
      </c>
      <c r="O4878">
        <v>3.3548599999999998E-2</v>
      </c>
      <c r="P4878">
        <v>66.386399999999995</v>
      </c>
      <c r="Q4878">
        <v>1.1856E-2</v>
      </c>
    </row>
    <row r="4879" spans="1:17">
      <c r="A4879" t="s">
        <v>7085</v>
      </c>
      <c r="B4879" t="s">
        <v>2</v>
      </c>
      <c r="C4879" t="s">
        <v>16</v>
      </c>
      <c r="D4879" t="s">
        <v>19</v>
      </c>
      <c r="E4879" t="s">
        <v>69</v>
      </c>
      <c r="F4879" t="s">
        <v>24</v>
      </c>
      <c r="G4879">
        <v>6</v>
      </c>
      <c r="H4879">
        <v>1.038511</v>
      </c>
      <c r="I4879">
        <v>1.038756</v>
      </c>
      <c r="J4879">
        <v>2.4570000000000001E-4</v>
      </c>
      <c r="K4879">
        <v>-1.7047699999999999E-2</v>
      </c>
      <c r="L4879">
        <v>-6.8306E-3</v>
      </c>
      <c r="M4879">
        <v>2.4570000000000001E-4</v>
      </c>
      <c r="N4879">
        <v>7.3220000000000004E-3</v>
      </c>
      <c r="O4879">
        <v>1.7539099999999998E-2</v>
      </c>
      <c r="P4879">
        <v>65.136399999999995</v>
      </c>
      <c r="Q4879">
        <v>1.34941E-2</v>
      </c>
    </row>
    <row r="4880" spans="1:17">
      <c r="A4880" t="s">
        <v>7086</v>
      </c>
      <c r="B4880" t="s">
        <v>2</v>
      </c>
      <c r="C4880" t="s">
        <v>16</v>
      </c>
      <c r="D4880" t="s">
        <v>19</v>
      </c>
      <c r="E4880" t="s">
        <v>69</v>
      </c>
      <c r="F4880" t="s">
        <v>24</v>
      </c>
      <c r="G4880">
        <v>7</v>
      </c>
      <c r="H4880">
        <v>1.225133</v>
      </c>
      <c r="I4880">
        <v>1.148031</v>
      </c>
      <c r="J4880">
        <v>-7.7102500000000004E-2</v>
      </c>
      <c r="K4880">
        <v>-0.1013693</v>
      </c>
      <c r="L4880">
        <v>-8.7032200000000004E-2</v>
      </c>
      <c r="M4880">
        <v>-7.7102500000000004E-2</v>
      </c>
      <c r="N4880">
        <v>-6.7172700000000002E-2</v>
      </c>
      <c r="O4880">
        <v>-5.2835699999999999E-2</v>
      </c>
      <c r="P4880">
        <v>64.363600000000005</v>
      </c>
      <c r="Q4880">
        <v>1.8935500000000001E-2</v>
      </c>
    </row>
    <row r="4881" spans="1:17">
      <c r="A4881" t="s">
        <v>7087</v>
      </c>
      <c r="B4881" t="s">
        <v>2</v>
      </c>
      <c r="C4881" t="s">
        <v>16</v>
      </c>
      <c r="D4881" t="s">
        <v>19</v>
      </c>
      <c r="E4881" t="s">
        <v>69</v>
      </c>
      <c r="F4881" t="s">
        <v>24</v>
      </c>
      <c r="G4881">
        <v>8</v>
      </c>
      <c r="H4881">
        <v>1.344411</v>
      </c>
      <c r="I4881">
        <v>1.1602859999999999</v>
      </c>
      <c r="J4881">
        <v>-0.18412480000000001</v>
      </c>
      <c r="K4881">
        <v>-0.20835110000000001</v>
      </c>
      <c r="L4881">
        <v>-0.19403799999999999</v>
      </c>
      <c r="M4881">
        <v>-0.18412480000000001</v>
      </c>
      <c r="N4881">
        <v>-0.1742117</v>
      </c>
      <c r="O4881">
        <v>-0.1598986</v>
      </c>
      <c r="P4881">
        <v>66.113600000000005</v>
      </c>
      <c r="Q4881">
        <v>1.8903799999999998E-2</v>
      </c>
    </row>
    <row r="4882" spans="1:17">
      <c r="A4882" t="s">
        <v>7088</v>
      </c>
      <c r="B4882" t="s">
        <v>2</v>
      </c>
      <c r="C4882" t="s">
        <v>16</v>
      </c>
      <c r="D4882" t="s">
        <v>19</v>
      </c>
      <c r="E4882" t="s">
        <v>69</v>
      </c>
      <c r="F4882" t="s">
        <v>24</v>
      </c>
      <c r="G4882">
        <v>9</v>
      </c>
      <c r="H4882">
        <v>1.4167449999999999</v>
      </c>
      <c r="I4882">
        <v>1.152714</v>
      </c>
      <c r="J4882">
        <v>-0.26403019999999999</v>
      </c>
      <c r="K4882">
        <v>-0.29155940000000002</v>
      </c>
      <c r="L4882">
        <v>-0.27529490000000001</v>
      </c>
      <c r="M4882">
        <v>-0.26403019999999999</v>
      </c>
      <c r="N4882">
        <v>-0.25276539999999997</v>
      </c>
      <c r="O4882">
        <v>-0.23650089999999999</v>
      </c>
      <c r="P4882">
        <v>70.75</v>
      </c>
      <c r="Q4882">
        <v>2.1481199999999999E-2</v>
      </c>
    </row>
    <row r="4883" spans="1:17">
      <c r="A4883" t="s">
        <v>7089</v>
      </c>
      <c r="B4883" t="s">
        <v>2</v>
      </c>
      <c r="C4883" t="s">
        <v>16</v>
      </c>
      <c r="D4883" t="s">
        <v>19</v>
      </c>
      <c r="E4883" t="s">
        <v>69</v>
      </c>
      <c r="F4883" t="s">
        <v>24</v>
      </c>
      <c r="G4883">
        <v>10</v>
      </c>
      <c r="H4883">
        <v>1.4242410000000001</v>
      </c>
      <c r="I4883">
        <v>1.205168</v>
      </c>
      <c r="J4883">
        <v>-0.21907280000000001</v>
      </c>
      <c r="K4883">
        <v>-0.2520482</v>
      </c>
      <c r="L4883">
        <v>-0.23256599999999999</v>
      </c>
      <c r="M4883">
        <v>-0.21907280000000001</v>
      </c>
      <c r="N4883">
        <v>-0.2055795</v>
      </c>
      <c r="O4883">
        <v>-0.18609729999999999</v>
      </c>
      <c r="P4883">
        <v>76.0227</v>
      </c>
      <c r="Q4883">
        <v>2.5730900000000001E-2</v>
      </c>
    </row>
    <row r="4884" spans="1:17">
      <c r="A4884" t="s">
        <v>7090</v>
      </c>
      <c r="B4884" t="s">
        <v>2</v>
      </c>
      <c r="C4884" t="s">
        <v>16</v>
      </c>
      <c r="D4884" t="s">
        <v>19</v>
      </c>
      <c r="E4884" t="s">
        <v>69</v>
      </c>
      <c r="F4884" t="s">
        <v>24</v>
      </c>
      <c r="G4884">
        <v>11</v>
      </c>
      <c r="H4884">
        <v>1.428002</v>
      </c>
      <c r="I4884">
        <v>1.4078949999999999</v>
      </c>
      <c r="J4884">
        <v>-2.0106200000000001E-2</v>
      </c>
      <c r="K4884">
        <v>-6.06475E-2</v>
      </c>
      <c r="L4884">
        <v>-3.66953E-2</v>
      </c>
      <c r="M4884">
        <v>-2.0106200000000001E-2</v>
      </c>
      <c r="N4884">
        <v>-3.5170000000000002E-3</v>
      </c>
      <c r="O4884">
        <v>2.0435200000000001E-2</v>
      </c>
      <c r="P4884">
        <v>80.318200000000004</v>
      </c>
      <c r="Q4884">
        <v>3.1634599999999999E-2</v>
      </c>
    </row>
    <row r="4885" spans="1:17">
      <c r="A4885" t="s">
        <v>7091</v>
      </c>
      <c r="B4885" t="s">
        <v>2</v>
      </c>
      <c r="C4885" t="s">
        <v>16</v>
      </c>
      <c r="D4885" t="s">
        <v>19</v>
      </c>
      <c r="E4885" t="s">
        <v>69</v>
      </c>
      <c r="F4885" t="s">
        <v>24</v>
      </c>
      <c r="G4885">
        <v>12</v>
      </c>
      <c r="H4885">
        <v>1.4644779999999999</v>
      </c>
      <c r="I4885">
        <v>1.5699460000000001</v>
      </c>
      <c r="J4885">
        <v>0.10546850000000001</v>
      </c>
      <c r="K4885">
        <v>6.1194600000000002E-2</v>
      </c>
      <c r="L4885">
        <v>8.7351999999999999E-2</v>
      </c>
      <c r="M4885">
        <v>0.10546850000000001</v>
      </c>
      <c r="N4885">
        <v>0.123585</v>
      </c>
      <c r="O4885">
        <v>0.1497424</v>
      </c>
      <c r="P4885">
        <v>83.431799999999996</v>
      </c>
      <c r="Q4885">
        <v>3.4547099999999997E-2</v>
      </c>
    </row>
    <row r="4886" spans="1:17">
      <c r="A4886" t="s">
        <v>7092</v>
      </c>
      <c r="B4886" t="s">
        <v>2</v>
      </c>
      <c r="C4886" t="s">
        <v>16</v>
      </c>
      <c r="D4886" t="s">
        <v>19</v>
      </c>
      <c r="E4886" t="s">
        <v>69</v>
      </c>
      <c r="F4886" t="s">
        <v>24</v>
      </c>
      <c r="G4886">
        <v>13</v>
      </c>
      <c r="H4886">
        <v>1.7794829999999999</v>
      </c>
      <c r="I4886">
        <v>1.7794829999999999</v>
      </c>
      <c r="J4886">
        <v>0</v>
      </c>
      <c r="K4886">
        <v>0.18707199999999999</v>
      </c>
      <c r="L4886">
        <v>0.2163649</v>
      </c>
      <c r="M4886">
        <v>0.23665310000000001</v>
      </c>
      <c r="N4886">
        <v>0.25694129999999998</v>
      </c>
      <c r="O4886">
        <v>0.28623419999999999</v>
      </c>
      <c r="P4886">
        <v>85.613600000000005</v>
      </c>
      <c r="Q4886">
        <v>3.8688300000000002E-2</v>
      </c>
    </row>
    <row r="4887" spans="1:17">
      <c r="A4887" t="s">
        <v>7093</v>
      </c>
      <c r="B4887" t="s">
        <v>2</v>
      </c>
      <c r="C4887" t="s">
        <v>16</v>
      </c>
      <c r="D4887" t="s">
        <v>19</v>
      </c>
      <c r="E4887" t="s">
        <v>69</v>
      </c>
      <c r="F4887" t="s">
        <v>24</v>
      </c>
      <c r="G4887">
        <v>14</v>
      </c>
      <c r="H4887">
        <v>1.8925689999999999</v>
      </c>
      <c r="I4887">
        <v>2.1292219999999999</v>
      </c>
      <c r="J4887">
        <v>0.23665310000000001</v>
      </c>
      <c r="K4887">
        <v>0.31001060000000003</v>
      </c>
      <c r="L4887">
        <v>0.33647949999999999</v>
      </c>
      <c r="M4887">
        <v>0.35481180000000001</v>
      </c>
      <c r="N4887">
        <v>0.37314399999999998</v>
      </c>
      <c r="O4887">
        <v>0.39961289999999999</v>
      </c>
      <c r="P4887">
        <v>87.340900000000005</v>
      </c>
      <c r="Q4887">
        <v>3.4958599999999999E-2</v>
      </c>
    </row>
    <row r="4888" spans="1:17">
      <c r="A4888" t="s">
        <v>7094</v>
      </c>
      <c r="B4888" t="s">
        <v>2</v>
      </c>
      <c r="C4888" t="s">
        <v>16</v>
      </c>
      <c r="D4888" t="s">
        <v>19</v>
      </c>
      <c r="E4888" t="s">
        <v>69</v>
      </c>
      <c r="F4888" t="s">
        <v>24</v>
      </c>
      <c r="G4888">
        <v>15</v>
      </c>
      <c r="H4888">
        <v>2.1880709999999999</v>
      </c>
      <c r="I4888">
        <v>2.5428820000000001</v>
      </c>
      <c r="J4888">
        <v>0.35481180000000001</v>
      </c>
      <c r="K4888">
        <v>0.40801409999999999</v>
      </c>
      <c r="L4888">
        <v>0.43758130000000001</v>
      </c>
      <c r="M4888">
        <v>0.45805950000000001</v>
      </c>
      <c r="N4888">
        <v>0.47853760000000001</v>
      </c>
      <c r="O4888">
        <v>0.50810480000000002</v>
      </c>
      <c r="P4888">
        <v>88.681799999999996</v>
      </c>
      <c r="Q4888">
        <v>3.9050599999999998E-2</v>
      </c>
    </row>
    <row r="4889" spans="1:17">
      <c r="A4889" t="s">
        <v>7095</v>
      </c>
      <c r="B4889" t="s">
        <v>2</v>
      </c>
      <c r="C4889" t="s">
        <v>16</v>
      </c>
      <c r="D4889" t="s">
        <v>19</v>
      </c>
      <c r="E4889" t="s">
        <v>69</v>
      </c>
      <c r="F4889" t="s">
        <v>24</v>
      </c>
      <c r="G4889">
        <v>16</v>
      </c>
      <c r="H4889">
        <v>2.6431040000000001</v>
      </c>
      <c r="I4889">
        <v>3.1011639999999998</v>
      </c>
      <c r="J4889">
        <v>0.45805950000000001</v>
      </c>
      <c r="K4889">
        <v>0.6048114</v>
      </c>
      <c r="L4889">
        <v>0.63842909999999997</v>
      </c>
      <c r="M4889">
        <v>0.66171270000000004</v>
      </c>
      <c r="N4889">
        <v>0.6849963</v>
      </c>
      <c r="O4889">
        <v>0.71861399999999998</v>
      </c>
      <c r="P4889">
        <v>89.704499999999996</v>
      </c>
      <c r="Q4889">
        <v>4.44004E-2</v>
      </c>
    </row>
    <row r="4890" spans="1:17">
      <c r="A4890" t="s">
        <v>7096</v>
      </c>
      <c r="B4890" t="s">
        <v>2</v>
      </c>
      <c r="C4890" t="s">
        <v>16</v>
      </c>
      <c r="D4890" t="s">
        <v>19</v>
      </c>
      <c r="E4890" t="s">
        <v>69</v>
      </c>
      <c r="F4890" t="s">
        <v>24</v>
      </c>
      <c r="G4890">
        <v>17</v>
      </c>
      <c r="H4890">
        <v>2.7560389999999999</v>
      </c>
      <c r="I4890">
        <v>3.4177520000000001</v>
      </c>
      <c r="J4890">
        <v>0.66171270000000004</v>
      </c>
      <c r="K4890">
        <v>0.53336709999999998</v>
      </c>
      <c r="L4890">
        <v>0.5678571</v>
      </c>
      <c r="M4890">
        <v>0.59174479999999996</v>
      </c>
      <c r="N4890">
        <v>0.61563250000000003</v>
      </c>
      <c r="O4890">
        <v>0.65012259999999999</v>
      </c>
      <c r="P4890">
        <v>89.795500000000004</v>
      </c>
      <c r="Q4890">
        <v>4.55524E-2</v>
      </c>
    </row>
    <row r="4891" spans="1:17">
      <c r="A4891" t="s">
        <v>7097</v>
      </c>
      <c r="B4891" t="s">
        <v>2</v>
      </c>
      <c r="C4891" t="s">
        <v>16</v>
      </c>
      <c r="D4891" t="s">
        <v>19</v>
      </c>
      <c r="E4891" t="s">
        <v>69</v>
      </c>
      <c r="F4891" t="s">
        <v>24</v>
      </c>
      <c r="G4891">
        <v>18</v>
      </c>
      <c r="H4891">
        <v>3.140266</v>
      </c>
      <c r="I4891">
        <v>3.732011</v>
      </c>
      <c r="J4891">
        <v>0.59174479999999996</v>
      </c>
      <c r="K4891">
        <v>0.5296457</v>
      </c>
      <c r="L4891">
        <v>0.56772990000000001</v>
      </c>
      <c r="M4891">
        <v>0.59410689999999999</v>
      </c>
      <c r="N4891">
        <v>0.62048389999999998</v>
      </c>
      <c r="O4891">
        <v>0.65856809999999999</v>
      </c>
      <c r="P4891">
        <v>89.159099999999995</v>
      </c>
      <c r="Q4891">
        <v>5.0299299999999998E-2</v>
      </c>
    </row>
    <row r="4892" spans="1:17">
      <c r="A4892" t="s">
        <v>7098</v>
      </c>
      <c r="B4892" t="s">
        <v>2</v>
      </c>
      <c r="C4892" t="s">
        <v>16</v>
      </c>
      <c r="D4892" t="s">
        <v>19</v>
      </c>
      <c r="E4892" t="s">
        <v>69</v>
      </c>
      <c r="F4892" t="s">
        <v>24</v>
      </c>
      <c r="G4892">
        <v>19</v>
      </c>
      <c r="H4892">
        <v>3.1316299999999999</v>
      </c>
      <c r="I4892">
        <v>3.7257370000000001</v>
      </c>
      <c r="J4892">
        <v>0.59410689999999999</v>
      </c>
      <c r="K4892">
        <v>-1.5606200000000001E-2</v>
      </c>
      <c r="L4892">
        <v>1.8367600000000001E-2</v>
      </c>
      <c r="M4892">
        <v>4.1897700000000003E-2</v>
      </c>
      <c r="N4892">
        <v>6.5427799999999994E-2</v>
      </c>
      <c r="O4892">
        <v>9.9401500000000004E-2</v>
      </c>
      <c r="P4892">
        <v>87.0227</v>
      </c>
      <c r="Q4892">
        <v>4.4870500000000001E-2</v>
      </c>
    </row>
    <row r="4893" spans="1:17">
      <c r="A4893" t="s">
        <v>7099</v>
      </c>
      <c r="B4893" t="s">
        <v>2</v>
      </c>
      <c r="C4893" t="s">
        <v>16</v>
      </c>
      <c r="D4893" t="s">
        <v>19</v>
      </c>
      <c r="E4893" t="s">
        <v>69</v>
      </c>
      <c r="F4893" t="s">
        <v>24</v>
      </c>
      <c r="G4893">
        <v>20</v>
      </c>
      <c r="H4893">
        <v>3.6900819999999999</v>
      </c>
      <c r="I4893">
        <v>3.4789430000000001</v>
      </c>
      <c r="J4893">
        <v>-0.2111382</v>
      </c>
      <c r="K4893">
        <v>-0.27366010000000002</v>
      </c>
      <c r="L4893">
        <v>-0.23672170000000001</v>
      </c>
      <c r="M4893">
        <v>-0.2111382</v>
      </c>
      <c r="N4893">
        <v>-0.18555479999999999</v>
      </c>
      <c r="O4893">
        <v>-0.14861640000000001</v>
      </c>
      <c r="P4893">
        <v>83.4773</v>
      </c>
      <c r="Q4893">
        <v>4.8786099999999999E-2</v>
      </c>
    </row>
    <row r="4894" spans="1:17">
      <c r="A4894" t="s">
        <v>7100</v>
      </c>
      <c r="B4894" t="s">
        <v>2</v>
      </c>
      <c r="C4894" t="s">
        <v>16</v>
      </c>
      <c r="D4894" t="s">
        <v>19</v>
      </c>
      <c r="E4894" t="s">
        <v>69</v>
      </c>
      <c r="F4894" t="s">
        <v>24</v>
      </c>
      <c r="G4894">
        <v>21</v>
      </c>
      <c r="H4894">
        <v>3.299032</v>
      </c>
      <c r="I4894">
        <v>3.1669779999999998</v>
      </c>
      <c r="J4894">
        <v>-0.13205349999999999</v>
      </c>
      <c r="K4894">
        <v>-0.18532380000000001</v>
      </c>
      <c r="L4894">
        <v>-0.1538513</v>
      </c>
      <c r="M4894">
        <v>-0.13205349999999999</v>
      </c>
      <c r="N4894">
        <v>-0.1102558</v>
      </c>
      <c r="O4894">
        <v>-7.8783300000000001E-2</v>
      </c>
      <c r="P4894">
        <v>80.25</v>
      </c>
      <c r="Q4894">
        <v>4.1567E-2</v>
      </c>
    </row>
    <row r="4895" spans="1:17">
      <c r="A4895" t="s">
        <v>7101</v>
      </c>
      <c r="B4895" t="s">
        <v>2</v>
      </c>
      <c r="C4895" t="s">
        <v>16</v>
      </c>
      <c r="D4895" t="s">
        <v>19</v>
      </c>
      <c r="E4895" t="s">
        <v>69</v>
      </c>
      <c r="F4895" t="s">
        <v>24</v>
      </c>
      <c r="G4895">
        <v>22</v>
      </c>
      <c r="H4895">
        <v>2.7811249999999998</v>
      </c>
      <c r="I4895">
        <v>2.7777859999999999</v>
      </c>
      <c r="J4895">
        <v>-3.3386000000000002E-3</v>
      </c>
      <c r="K4895">
        <v>-4.7712200000000003E-2</v>
      </c>
      <c r="L4895">
        <v>-2.1495899999999998E-2</v>
      </c>
      <c r="M4895">
        <v>-3.3386000000000002E-3</v>
      </c>
      <c r="N4895">
        <v>1.48188E-2</v>
      </c>
      <c r="O4895">
        <v>4.1035099999999998E-2</v>
      </c>
      <c r="P4895">
        <v>77.545500000000004</v>
      </c>
      <c r="Q4895">
        <v>3.46249E-2</v>
      </c>
    </row>
    <row r="4896" spans="1:17">
      <c r="A4896" t="s">
        <v>7102</v>
      </c>
      <c r="B4896" t="s">
        <v>2</v>
      </c>
      <c r="C4896" t="s">
        <v>16</v>
      </c>
      <c r="D4896" t="s">
        <v>19</v>
      </c>
      <c r="E4896" t="s">
        <v>69</v>
      </c>
      <c r="F4896" t="s">
        <v>24</v>
      </c>
      <c r="G4896">
        <v>23</v>
      </c>
      <c r="H4896">
        <v>2.1831489999999998</v>
      </c>
      <c r="I4896">
        <v>2.3371879999999998</v>
      </c>
      <c r="J4896">
        <v>0.15403990000000001</v>
      </c>
      <c r="K4896">
        <v>0.1133647</v>
      </c>
      <c r="L4896">
        <v>0.13739599999999999</v>
      </c>
      <c r="M4896">
        <v>0.15403990000000001</v>
      </c>
      <c r="N4896">
        <v>0.1706839</v>
      </c>
      <c r="O4896">
        <v>0.1947151</v>
      </c>
      <c r="P4896">
        <v>74.9773</v>
      </c>
      <c r="Q4896">
        <v>3.1739000000000003E-2</v>
      </c>
    </row>
    <row r="4897" spans="1:17">
      <c r="A4897" t="s">
        <v>7103</v>
      </c>
      <c r="B4897" t="s">
        <v>2</v>
      </c>
      <c r="C4897" t="s">
        <v>16</v>
      </c>
      <c r="D4897" t="s">
        <v>19</v>
      </c>
      <c r="E4897" t="s">
        <v>69</v>
      </c>
      <c r="F4897" t="s">
        <v>24</v>
      </c>
      <c r="G4897">
        <v>24</v>
      </c>
      <c r="H4897">
        <v>1.7163820000000001</v>
      </c>
      <c r="I4897">
        <v>1.8610329999999999</v>
      </c>
      <c r="J4897">
        <v>0.14465130000000001</v>
      </c>
      <c r="K4897">
        <v>0.1123996</v>
      </c>
      <c r="L4897">
        <v>0.13145419999999999</v>
      </c>
      <c r="M4897">
        <v>0.14465130000000001</v>
      </c>
      <c r="N4897">
        <v>0.1578485</v>
      </c>
      <c r="O4897">
        <v>0.17690310000000001</v>
      </c>
      <c r="P4897">
        <v>73.090900000000005</v>
      </c>
      <c r="Q4897">
        <v>2.51662E-2</v>
      </c>
    </row>
    <row r="4898" spans="1:17">
      <c r="A4898" t="s">
        <v>7104</v>
      </c>
      <c r="B4898" t="s">
        <v>2</v>
      </c>
      <c r="C4898" t="s">
        <v>16</v>
      </c>
      <c r="D4898" t="s">
        <v>19</v>
      </c>
      <c r="E4898" t="s">
        <v>69</v>
      </c>
      <c r="F4898" t="s">
        <v>25</v>
      </c>
      <c r="G4898">
        <v>1</v>
      </c>
      <c r="H4898">
        <v>0.83074099999999995</v>
      </c>
      <c r="I4898">
        <v>0.87234590000000001</v>
      </c>
      <c r="J4898">
        <v>4.16049E-2</v>
      </c>
      <c r="K4898">
        <v>2.06994E-2</v>
      </c>
      <c r="L4898">
        <v>3.3050499999999997E-2</v>
      </c>
      <c r="M4898">
        <v>4.16049E-2</v>
      </c>
      <c r="N4898">
        <v>5.0159299999999997E-2</v>
      </c>
      <c r="O4898">
        <v>6.2510399999999994E-2</v>
      </c>
      <c r="P4898">
        <v>57.221200000000003</v>
      </c>
      <c r="Q4898">
        <v>1.63126E-2</v>
      </c>
    </row>
    <row r="4899" spans="1:17">
      <c r="A4899" t="s">
        <v>7105</v>
      </c>
      <c r="B4899" t="s">
        <v>2</v>
      </c>
      <c r="C4899" t="s">
        <v>16</v>
      </c>
      <c r="D4899" t="s">
        <v>19</v>
      </c>
      <c r="E4899" t="s">
        <v>69</v>
      </c>
      <c r="F4899" t="s">
        <v>25</v>
      </c>
      <c r="G4899">
        <v>2</v>
      </c>
      <c r="H4899">
        <v>0.79958050000000003</v>
      </c>
      <c r="I4899">
        <v>0.80346790000000001</v>
      </c>
      <c r="J4899">
        <v>3.8874999999999999E-3</v>
      </c>
      <c r="K4899">
        <v>-1.41371E-2</v>
      </c>
      <c r="L4899">
        <v>-3.4880000000000002E-3</v>
      </c>
      <c r="M4899">
        <v>3.8874999999999999E-3</v>
      </c>
      <c r="N4899">
        <v>1.1263E-2</v>
      </c>
      <c r="O4899">
        <v>2.19121E-2</v>
      </c>
      <c r="P4899">
        <v>55.741399999999999</v>
      </c>
      <c r="Q4899">
        <v>1.40646E-2</v>
      </c>
    </row>
    <row r="4900" spans="1:17">
      <c r="A4900" t="s">
        <v>7106</v>
      </c>
      <c r="B4900" t="s">
        <v>2</v>
      </c>
      <c r="C4900" t="s">
        <v>16</v>
      </c>
      <c r="D4900" t="s">
        <v>19</v>
      </c>
      <c r="E4900" t="s">
        <v>69</v>
      </c>
      <c r="F4900" t="s">
        <v>25</v>
      </c>
      <c r="G4900">
        <v>3</v>
      </c>
      <c r="H4900">
        <v>0.75790380000000002</v>
      </c>
      <c r="I4900">
        <v>0.76460779999999995</v>
      </c>
      <c r="J4900">
        <v>6.7039999999999999E-3</v>
      </c>
      <c r="K4900">
        <v>-1.2055700000000001E-2</v>
      </c>
      <c r="L4900">
        <v>-9.7230000000000005E-4</v>
      </c>
      <c r="M4900">
        <v>6.7039999999999999E-3</v>
      </c>
      <c r="N4900">
        <v>1.43803E-2</v>
      </c>
      <c r="O4900">
        <v>2.5463699999999999E-2</v>
      </c>
      <c r="P4900">
        <v>55.091299999999997</v>
      </c>
      <c r="Q4900">
        <v>1.46383E-2</v>
      </c>
    </row>
    <row r="4901" spans="1:17">
      <c r="A4901" t="s">
        <v>7107</v>
      </c>
      <c r="B4901" t="s">
        <v>2</v>
      </c>
      <c r="C4901" t="s">
        <v>16</v>
      </c>
      <c r="D4901" t="s">
        <v>19</v>
      </c>
      <c r="E4901" t="s">
        <v>69</v>
      </c>
      <c r="F4901" t="s">
        <v>25</v>
      </c>
      <c r="G4901">
        <v>4</v>
      </c>
      <c r="H4901">
        <v>0.73503430000000003</v>
      </c>
      <c r="I4901">
        <v>0.74379130000000004</v>
      </c>
      <c r="J4901">
        <v>8.7569999999999992E-3</v>
      </c>
      <c r="K4901">
        <v>-7.0930999999999998E-3</v>
      </c>
      <c r="L4901">
        <v>2.2713E-3</v>
      </c>
      <c r="M4901">
        <v>8.7569999999999992E-3</v>
      </c>
      <c r="N4901">
        <v>1.5242800000000001E-2</v>
      </c>
      <c r="O4901">
        <v>2.4607199999999999E-2</v>
      </c>
      <c r="P4901">
        <v>54.536900000000003</v>
      </c>
      <c r="Q4901">
        <v>1.2368000000000001E-2</v>
      </c>
    </row>
    <row r="4902" spans="1:17">
      <c r="A4902" t="s">
        <v>7108</v>
      </c>
      <c r="B4902" t="s">
        <v>2</v>
      </c>
      <c r="C4902" t="s">
        <v>16</v>
      </c>
      <c r="D4902" t="s">
        <v>19</v>
      </c>
      <c r="E4902" t="s">
        <v>69</v>
      </c>
      <c r="F4902" t="s">
        <v>25</v>
      </c>
      <c r="G4902">
        <v>5</v>
      </c>
      <c r="H4902">
        <v>0.74761529999999998</v>
      </c>
      <c r="I4902">
        <v>0.75814099999999995</v>
      </c>
      <c r="J4902">
        <v>1.0525700000000001E-2</v>
      </c>
      <c r="K4902">
        <v>-3.4892999999999999E-3</v>
      </c>
      <c r="L4902">
        <v>4.7908999999999998E-3</v>
      </c>
      <c r="M4902">
        <v>1.0525700000000001E-2</v>
      </c>
      <c r="N4902">
        <v>1.6260500000000001E-2</v>
      </c>
      <c r="O4902">
        <v>2.4540699999999999E-2</v>
      </c>
      <c r="P4902">
        <v>53.983600000000003</v>
      </c>
      <c r="Q4902">
        <v>1.09359E-2</v>
      </c>
    </row>
    <row r="4903" spans="1:17">
      <c r="A4903" t="s">
        <v>7109</v>
      </c>
      <c r="B4903" t="s">
        <v>2</v>
      </c>
      <c r="C4903" t="s">
        <v>16</v>
      </c>
      <c r="D4903" t="s">
        <v>19</v>
      </c>
      <c r="E4903" t="s">
        <v>69</v>
      </c>
      <c r="F4903" t="s">
        <v>25</v>
      </c>
      <c r="G4903">
        <v>6</v>
      </c>
      <c r="H4903">
        <v>0.84045179999999997</v>
      </c>
      <c r="I4903">
        <v>0.84026909999999999</v>
      </c>
      <c r="J4903">
        <v>-1.8259999999999999E-4</v>
      </c>
      <c r="K4903">
        <v>-1.9574000000000001E-2</v>
      </c>
      <c r="L4903">
        <v>-8.1174000000000003E-3</v>
      </c>
      <c r="M4903">
        <v>-1.8259999999999999E-4</v>
      </c>
      <c r="N4903">
        <v>7.7521999999999999E-3</v>
      </c>
      <c r="O4903">
        <v>1.9208699999999999E-2</v>
      </c>
      <c r="P4903">
        <v>53.579500000000003</v>
      </c>
      <c r="Q4903">
        <v>1.51311E-2</v>
      </c>
    </row>
    <row r="4904" spans="1:17">
      <c r="A4904" t="s">
        <v>7110</v>
      </c>
      <c r="B4904" t="s">
        <v>2</v>
      </c>
      <c r="C4904" t="s">
        <v>16</v>
      </c>
      <c r="D4904" t="s">
        <v>19</v>
      </c>
      <c r="E4904" t="s">
        <v>69</v>
      </c>
      <c r="F4904" t="s">
        <v>25</v>
      </c>
      <c r="G4904">
        <v>7</v>
      </c>
      <c r="H4904">
        <v>1.0399160000000001</v>
      </c>
      <c r="I4904">
        <v>0.94180120000000001</v>
      </c>
      <c r="J4904">
        <v>-9.8114300000000002E-2</v>
      </c>
      <c r="K4904">
        <v>-0.12059250000000001</v>
      </c>
      <c r="L4904">
        <v>-0.1073122</v>
      </c>
      <c r="M4904">
        <v>-9.8114300000000002E-2</v>
      </c>
      <c r="N4904">
        <v>-8.8916400000000007E-2</v>
      </c>
      <c r="O4904">
        <v>-7.5636099999999998E-2</v>
      </c>
      <c r="P4904">
        <v>53.345500000000001</v>
      </c>
      <c r="Q4904">
        <v>1.7539800000000001E-2</v>
      </c>
    </row>
    <row r="4905" spans="1:17">
      <c r="A4905" t="s">
        <v>7111</v>
      </c>
      <c r="B4905" t="s">
        <v>2</v>
      </c>
      <c r="C4905" t="s">
        <v>16</v>
      </c>
      <c r="D4905" t="s">
        <v>19</v>
      </c>
      <c r="E4905" t="s">
        <v>69</v>
      </c>
      <c r="F4905" t="s">
        <v>25</v>
      </c>
      <c r="G4905">
        <v>8</v>
      </c>
      <c r="H4905">
        <v>1.2047349999999999</v>
      </c>
      <c r="I4905">
        <v>1.113461</v>
      </c>
      <c r="J4905">
        <v>-9.1273800000000002E-2</v>
      </c>
      <c r="K4905">
        <v>-0.1187192</v>
      </c>
      <c r="L4905">
        <v>-0.1025042</v>
      </c>
      <c r="M4905">
        <v>-9.1273800000000002E-2</v>
      </c>
      <c r="N4905">
        <v>-8.0043400000000001E-2</v>
      </c>
      <c r="O4905">
        <v>-6.3828499999999996E-2</v>
      </c>
      <c r="P4905">
        <v>54.319200000000002</v>
      </c>
      <c r="Q4905">
        <v>2.1415699999999999E-2</v>
      </c>
    </row>
    <row r="4906" spans="1:17">
      <c r="A4906" t="s">
        <v>7112</v>
      </c>
      <c r="B4906" t="s">
        <v>2</v>
      </c>
      <c r="C4906" t="s">
        <v>16</v>
      </c>
      <c r="D4906" t="s">
        <v>19</v>
      </c>
      <c r="E4906" t="s">
        <v>69</v>
      </c>
      <c r="F4906" t="s">
        <v>25</v>
      </c>
      <c r="G4906">
        <v>9</v>
      </c>
      <c r="H4906">
        <v>1.122282</v>
      </c>
      <c r="I4906">
        <v>1.091677</v>
      </c>
      <c r="J4906">
        <v>-3.06045E-2</v>
      </c>
      <c r="K4906">
        <v>-6.3834100000000005E-2</v>
      </c>
      <c r="L4906">
        <v>-4.4201799999999999E-2</v>
      </c>
      <c r="M4906">
        <v>-3.06045E-2</v>
      </c>
      <c r="N4906">
        <v>-1.70072E-2</v>
      </c>
      <c r="O4906">
        <v>2.6251999999999998E-3</v>
      </c>
      <c r="P4906">
        <v>57.921100000000003</v>
      </c>
      <c r="Q4906">
        <v>2.5929199999999999E-2</v>
      </c>
    </row>
    <row r="4907" spans="1:17">
      <c r="A4907" t="s">
        <v>7113</v>
      </c>
      <c r="B4907" t="s">
        <v>2</v>
      </c>
      <c r="C4907" t="s">
        <v>16</v>
      </c>
      <c r="D4907" t="s">
        <v>19</v>
      </c>
      <c r="E4907" t="s">
        <v>69</v>
      </c>
      <c r="F4907" t="s">
        <v>25</v>
      </c>
      <c r="G4907">
        <v>10</v>
      </c>
      <c r="H4907">
        <v>1.075304</v>
      </c>
      <c r="I4907">
        <v>1.0376719999999999</v>
      </c>
      <c r="J4907">
        <v>-3.76318E-2</v>
      </c>
      <c r="K4907">
        <v>-6.6383499999999998E-2</v>
      </c>
      <c r="L4907">
        <v>-4.9396799999999998E-2</v>
      </c>
      <c r="M4907">
        <v>-3.76318E-2</v>
      </c>
      <c r="N4907">
        <v>-2.5866900000000002E-2</v>
      </c>
      <c r="O4907">
        <v>-8.8801000000000001E-3</v>
      </c>
      <c r="P4907">
        <v>61.6708</v>
      </c>
      <c r="Q4907">
        <v>2.2435099999999999E-2</v>
      </c>
    </row>
    <row r="4908" spans="1:17">
      <c r="A4908" t="s">
        <v>7114</v>
      </c>
      <c r="B4908" t="s">
        <v>2</v>
      </c>
      <c r="C4908" t="s">
        <v>16</v>
      </c>
      <c r="D4908" t="s">
        <v>19</v>
      </c>
      <c r="E4908" t="s">
        <v>69</v>
      </c>
      <c r="F4908" t="s">
        <v>25</v>
      </c>
      <c r="G4908">
        <v>11</v>
      </c>
      <c r="H4908">
        <v>1.02091</v>
      </c>
      <c r="I4908">
        <v>1.003377</v>
      </c>
      <c r="J4908">
        <v>-1.7532599999999999E-2</v>
      </c>
      <c r="K4908">
        <v>-5.0526700000000001E-2</v>
      </c>
      <c r="L4908">
        <v>-3.1033499999999999E-2</v>
      </c>
      <c r="M4908">
        <v>-1.7532599999999999E-2</v>
      </c>
      <c r="N4908">
        <v>-4.0317E-3</v>
      </c>
      <c r="O4908">
        <v>1.54615E-2</v>
      </c>
      <c r="P4908">
        <v>65.956000000000003</v>
      </c>
      <c r="Q4908">
        <v>2.5745400000000002E-2</v>
      </c>
    </row>
    <row r="4909" spans="1:17">
      <c r="A4909" t="s">
        <v>7115</v>
      </c>
      <c r="B4909" t="s">
        <v>2</v>
      </c>
      <c r="C4909" t="s">
        <v>16</v>
      </c>
      <c r="D4909" t="s">
        <v>19</v>
      </c>
      <c r="E4909" t="s">
        <v>69</v>
      </c>
      <c r="F4909" t="s">
        <v>25</v>
      </c>
      <c r="G4909">
        <v>12</v>
      </c>
      <c r="H4909">
        <v>0.99232580000000004</v>
      </c>
      <c r="I4909">
        <v>0.9803229</v>
      </c>
      <c r="J4909">
        <v>-1.2003E-2</v>
      </c>
      <c r="K4909">
        <v>-4.5315599999999998E-2</v>
      </c>
      <c r="L4909">
        <v>-2.5634199999999999E-2</v>
      </c>
      <c r="M4909">
        <v>-1.2003E-2</v>
      </c>
      <c r="N4909">
        <v>1.6283000000000001E-3</v>
      </c>
      <c r="O4909">
        <v>2.1309700000000001E-2</v>
      </c>
      <c r="P4909">
        <v>69.947199999999995</v>
      </c>
      <c r="Q4909">
        <v>2.5994E-2</v>
      </c>
    </row>
    <row r="4910" spans="1:17">
      <c r="A4910" t="s">
        <v>7116</v>
      </c>
      <c r="B4910" t="s">
        <v>2</v>
      </c>
      <c r="C4910" t="s">
        <v>16</v>
      </c>
      <c r="D4910" t="s">
        <v>19</v>
      </c>
      <c r="E4910" t="s">
        <v>69</v>
      </c>
      <c r="F4910" t="s">
        <v>25</v>
      </c>
      <c r="G4910">
        <v>13</v>
      </c>
      <c r="H4910">
        <v>1.0357860000000001</v>
      </c>
      <c r="I4910">
        <v>1.0357860000000001</v>
      </c>
      <c r="J4910">
        <v>0</v>
      </c>
      <c r="K4910">
        <v>6.00587E-2</v>
      </c>
      <c r="L4910">
        <v>7.9489500000000005E-2</v>
      </c>
      <c r="M4910">
        <v>9.2947199999999994E-2</v>
      </c>
      <c r="N4910">
        <v>0.10640479999999999</v>
      </c>
      <c r="O4910">
        <v>0.12583559999999999</v>
      </c>
      <c r="P4910">
        <v>73.442800000000005</v>
      </c>
      <c r="Q4910">
        <v>2.5662999999999998E-2</v>
      </c>
    </row>
    <row r="4911" spans="1:17">
      <c r="A4911" t="s">
        <v>7117</v>
      </c>
      <c r="B4911" t="s">
        <v>2</v>
      </c>
      <c r="C4911" t="s">
        <v>16</v>
      </c>
      <c r="D4911" t="s">
        <v>19</v>
      </c>
      <c r="E4911" t="s">
        <v>69</v>
      </c>
      <c r="F4911" t="s">
        <v>25</v>
      </c>
      <c r="G4911">
        <v>14</v>
      </c>
      <c r="H4911">
        <v>0.99300100000000002</v>
      </c>
      <c r="I4911">
        <v>1.0859479999999999</v>
      </c>
      <c r="J4911">
        <v>9.2947199999999994E-2</v>
      </c>
      <c r="K4911">
        <v>6.5296800000000002E-2</v>
      </c>
      <c r="L4911">
        <v>8.91874E-2</v>
      </c>
      <c r="M4911">
        <v>0.10573390000000001</v>
      </c>
      <c r="N4911">
        <v>0.1222804</v>
      </c>
      <c r="O4911">
        <v>0.14617089999999999</v>
      </c>
      <c r="P4911">
        <v>76.474299999999999</v>
      </c>
      <c r="Q4911">
        <v>3.1553200000000003E-2</v>
      </c>
    </row>
    <row r="4912" spans="1:17">
      <c r="A4912" t="s">
        <v>7118</v>
      </c>
      <c r="B4912" t="s">
        <v>2</v>
      </c>
      <c r="C4912" t="s">
        <v>16</v>
      </c>
      <c r="D4912" t="s">
        <v>19</v>
      </c>
      <c r="E4912" t="s">
        <v>69</v>
      </c>
      <c r="F4912" t="s">
        <v>25</v>
      </c>
      <c r="G4912">
        <v>15</v>
      </c>
      <c r="H4912">
        <v>1.0966720000000001</v>
      </c>
      <c r="I4912">
        <v>1.2024060000000001</v>
      </c>
      <c r="J4912">
        <v>0.10573390000000001</v>
      </c>
      <c r="K4912">
        <v>0.10927199999999999</v>
      </c>
      <c r="L4912">
        <v>0.13778109999999999</v>
      </c>
      <c r="M4912">
        <v>0.15752640000000001</v>
      </c>
      <c r="N4912">
        <v>0.1772717</v>
      </c>
      <c r="O4912">
        <v>0.20578070000000001</v>
      </c>
      <c r="P4912">
        <v>78.209100000000007</v>
      </c>
      <c r="Q4912">
        <v>3.7653100000000002E-2</v>
      </c>
    </row>
    <row r="4913" spans="1:17">
      <c r="A4913" t="s">
        <v>7119</v>
      </c>
      <c r="B4913" t="s">
        <v>2</v>
      </c>
      <c r="C4913" t="s">
        <v>16</v>
      </c>
      <c r="D4913" t="s">
        <v>19</v>
      </c>
      <c r="E4913" t="s">
        <v>69</v>
      </c>
      <c r="F4913" t="s">
        <v>25</v>
      </c>
      <c r="G4913">
        <v>16</v>
      </c>
      <c r="H4913">
        <v>1.2367140000000001</v>
      </c>
      <c r="I4913">
        <v>1.3942399999999999</v>
      </c>
      <c r="J4913">
        <v>0.15752640000000001</v>
      </c>
      <c r="K4913">
        <v>0.1541071</v>
      </c>
      <c r="L4913">
        <v>0.18378369999999999</v>
      </c>
      <c r="M4913">
        <v>0.20433750000000001</v>
      </c>
      <c r="N4913">
        <v>0.22489139999999999</v>
      </c>
      <c r="O4913">
        <v>0.25456800000000002</v>
      </c>
      <c r="P4913">
        <v>78.583100000000002</v>
      </c>
      <c r="Q4913">
        <v>3.9195000000000001E-2</v>
      </c>
    </row>
    <row r="4914" spans="1:17">
      <c r="A4914" t="s">
        <v>7120</v>
      </c>
      <c r="B4914" t="s">
        <v>2</v>
      </c>
      <c r="C4914" t="s">
        <v>16</v>
      </c>
      <c r="D4914" t="s">
        <v>19</v>
      </c>
      <c r="E4914" t="s">
        <v>69</v>
      </c>
      <c r="F4914" t="s">
        <v>25</v>
      </c>
      <c r="G4914">
        <v>17</v>
      </c>
      <c r="H4914">
        <v>1.369766</v>
      </c>
      <c r="I4914">
        <v>1.5741039999999999</v>
      </c>
      <c r="J4914">
        <v>0.20433750000000001</v>
      </c>
      <c r="K4914">
        <v>0.17157149999999999</v>
      </c>
      <c r="L4914">
        <v>0.20220070000000001</v>
      </c>
      <c r="M4914">
        <v>0.22341449999999999</v>
      </c>
      <c r="N4914">
        <v>0.24462819999999999</v>
      </c>
      <c r="O4914">
        <v>0.27525739999999999</v>
      </c>
      <c r="P4914">
        <v>77.967799999999997</v>
      </c>
      <c r="Q4914">
        <v>4.0453299999999998E-2</v>
      </c>
    </row>
    <row r="4915" spans="1:17">
      <c r="A4915" t="s">
        <v>7121</v>
      </c>
      <c r="B4915" t="s">
        <v>2</v>
      </c>
      <c r="C4915" t="s">
        <v>16</v>
      </c>
      <c r="D4915" t="s">
        <v>19</v>
      </c>
      <c r="E4915" t="s">
        <v>69</v>
      </c>
      <c r="F4915" t="s">
        <v>25</v>
      </c>
      <c r="G4915">
        <v>18</v>
      </c>
      <c r="H4915">
        <v>1.400871</v>
      </c>
      <c r="I4915">
        <v>1.624285</v>
      </c>
      <c r="J4915">
        <v>0.22341440000000001</v>
      </c>
      <c r="K4915">
        <v>0.1173695</v>
      </c>
      <c r="L4915">
        <v>0.15011379999999999</v>
      </c>
      <c r="M4915">
        <v>0.17279249999999999</v>
      </c>
      <c r="N4915">
        <v>0.19547110000000001</v>
      </c>
      <c r="O4915">
        <v>0.22821540000000001</v>
      </c>
      <c r="P4915">
        <v>75.876300000000001</v>
      </c>
      <c r="Q4915">
        <v>4.3246800000000002E-2</v>
      </c>
    </row>
    <row r="4916" spans="1:17">
      <c r="A4916" t="s">
        <v>7122</v>
      </c>
      <c r="B4916" t="s">
        <v>2</v>
      </c>
      <c r="C4916" t="s">
        <v>16</v>
      </c>
      <c r="D4916" t="s">
        <v>19</v>
      </c>
      <c r="E4916" t="s">
        <v>69</v>
      </c>
      <c r="F4916" t="s">
        <v>25</v>
      </c>
      <c r="G4916">
        <v>19</v>
      </c>
      <c r="H4916">
        <v>1.447506</v>
      </c>
      <c r="I4916">
        <v>1.620298</v>
      </c>
      <c r="J4916">
        <v>0.17279249999999999</v>
      </c>
      <c r="K4916">
        <v>-2.0580500000000002E-2</v>
      </c>
      <c r="L4916">
        <v>9.9170000000000005E-3</v>
      </c>
      <c r="M4916">
        <v>3.1039500000000001E-2</v>
      </c>
      <c r="N4916">
        <v>5.2162E-2</v>
      </c>
      <c r="O4916">
        <v>8.26596E-2</v>
      </c>
      <c r="P4916">
        <v>72.218000000000004</v>
      </c>
      <c r="Q4916">
        <v>4.0279299999999997E-2</v>
      </c>
    </row>
    <row r="4917" spans="1:17">
      <c r="A4917" t="s">
        <v>7123</v>
      </c>
      <c r="B4917" t="s">
        <v>2</v>
      </c>
      <c r="C4917" t="s">
        <v>16</v>
      </c>
      <c r="D4917" t="s">
        <v>19</v>
      </c>
      <c r="E4917" t="s">
        <v>69</v>
      </c>
      <c r="F4917" t="s">
        <v>25</v>
      </c>
      <c r="G4917">
        <v>20</v>
      </c>
      <c r="H4917">
        <v>1.634617</v>
      </c>
      <c r="I4917">
        <v>1.5712820000000001</v>
      </c>
      <c r="J4917">
        <v>-6.3334799999999997E-2</v>
      </c>
      <c r="K4917">
        <v>-0.11742859999999999</v>
      </c>
      <c r="L4917">
        <v>-8.5469500000000004E-2</v>
      </c>
      <c r="M4917">
        <v>-6.3334799999999997E-2</v>
      </c>
      <c r="N4917">
        <v>-4.1200000000000001E-2</v>
      </c>
      <c r="O4917">
        <v>-9.2409999999999992E-3</v>
      </c>
      <c r="P4917">
        <v>67.208200000000005</v>
      </c>
      <c r="Q4917">
        <v>4.22096E-2</v>
      </c>
    </row>
    <row r="4918" spans="1:17">
      <c r="A4918" t="s">
        <v>7124</v>
      </c>
      <c r="B4918" t="s">
        <v>2</v>
      </c>
      <c r="C4918" t="s">
        <v>16</v>
      </c>
      <c r="D4918" t="s">
        <v>19</v>
      </c>
      <c r="E4918" t="s">
        <v>69</v>
      </c>
      <c r="F4918" t="s">
        <v>25</v>
      </c>
      <c r="G4918">
        <v>21</v>
      </c>
      <c r="H4918">
        <v>1.5317909999999999</v>
      </c>
      <c r="I4918">
        <v>1.523461</v>
      </c>
      <c r="J4918">
        <v>-8.3300000000000006E-3</v>
      </c>
      <c r="K4918">
        <v>-5.48371E-2</v>
      </c>
      <c r="L4918">
        <v>-2.73604E-2</v>
      </c>
      <c r="M4918">
        <v>-8.3300000000000006E-3</v>
      </c>
      <c r="N4918">
        <v>1.0700299999999999E-2</v>
      </c>
      <c r="O4918">
        <v>3.8177099999999999E-2</v>
      </c>
      <c r="P4918">
        <v>63.784999999999997</v>
      </c>
      <c r="Q4918">
        <v>3.6289700000000001E-2</v>
      </c>
    </row>
    <row r="4919" spans="1:17">
      <c r="A4919" t="s">
        <v>7125</v>
      </c>
      <c r="B4919" t="s">
        <v>2</v>
      </c>
      <c r="C4919" t="s">
        <v>16</v>
      </c>
      <c r="D4919" t="s">
        <v>19</v>
      </c>
      <c r="E4919" t="s">
        <v>69</v>
      </c>
      <c r="F4919" t="s">
        <v>25</v>
      </c>
      <c r="G4919">
        <v>22</v>
      </c>
      <c r="H4919">
        <v>1.3663670000000001</v>
      </c>
      <c r="I4919">
        <v>1.3941170000000001</v>
      </c>
      <c r="J4919">
        <v>2.7750500000000001E-2</v>
      </c>
      <c r="K4919">
        <v>-1.06558E-2</v>
      </c>
      <c r="L4919">
        <v>1.2034899999999999E-2</v>
      </c>
      <c r="M4919">
        <v>2.7750500000000001E-2</v>
      </c>
      <c r="N4919">
        <v>4.3465999999999998E-2</v>
      </c>
      <c r="O4919">
        <v>6.6156800000000002E-2</v>
      </c>
      <c r="P4919">
        <v>61.516300000000001</v>
      </c>
      <c r="Q4919">
        <v>2.9968600000000001E-2</v>
      </c>
    </row>
    <row r="4920" spans="1:17">
      <c r="A4920" t="s">
        <v>7126</v>
      </c>
      <c r="B4920" t="s">
        <v>2</v>
      </c>
      <c r="C4920" t="s">
        <v>16</v>
      </c>
      <c r="D4920" t="s">
        <v>19</v>
      </c>
      <c r="E4920" t="s">
        <v>69</v>
      </c>
      <c r="F4920" t="s">
        <v>25</v>
      </c>
      <c r="G4920">
        <v>23</v>
      </c>
      <c r="H4920">
        <v>1.166172</v>
      </c>
      <c r="I4920">
        <v>1.1935709999999999</v>
      </c>
      <c r="J4920">
        <v>2.7398499999999999E-2</v>
      </c>
      <c r="K4920">
        <v>-1.1015E-3</v>
      </c>
      <c r="L4920">
        <v>1.57365E-2</v>
      </c>
      <c r="M4920">
        <v>2.7398499999999999E-2</v>
      </c>
      <c r="N4920">
        <v>3.9060499999999998E-2</v>
      </c>
      <c r="O4920">
        <v>5.5898499999999997E-2</v>
      </c>
      <c r="P4920">
        <v>59.712800000000001</v>
      </c>
      <c r="Q4920">
        <v>2.22387E-2</v>
      </c>
    </row>
    <row r="4921" spans="1:17">
      <c r="A4921" t="s">
        <v>7127</v>
      </c>
      <c r="B4921" t="s">
        <v>2</v>
      </c>
      <c r="C4921" t="s">
        <v>16</v>
      </c>
      <c r="D4921" t="s">
        <v>19</v>
      </c>
      <c r="E4921" t="s">
        <v>69</v>
      </c>
      <c r="F4921" t="s">
        <v>25</v>
      </c>
      <c r="G4921">
        <v>24</v>
      </c>
      <c r="H4921">
        <v>0.94316770000000005</v>
      </c>
      <c r="I4921">
        <v>1.017952</v>
      </c>
      <c r="J4921">
        <v>7.4784699999999996E-2</v>
      </c>
      <c r="K4921">
        <v>4.8474000000000003E-2</v>
      </c>
      <c r="L4921">
        <v>6.4018599999999995E-2</v>
      </c>
      <c r="M4921">
        <v>7.4784699999999996E-2</v>
      </c>
      <c r="N4921">
        <v>8.5550799999999996E-2</v>
      </c>
      <c r="O4921">
        <v>0.1010954</v>
      </c>
      <c r="P4921">
        <v>58.260300000000001</v>
      </c>
      <c r="Q4921">
        <v>2.0530400000000001E-2</v>
      </c>
    </row>
    <row r="4922" spans="1:17">
      <c r="A4922" t="s">
        <v>7128</v>
      </c>
      <c r="B4922" t="s">
        <v>2</v>
      </c>
      <c r="C4922" t="s">
        <v>16</v>
      </c>
      <c r="D4922" t="s">
        <v>19</v>
      </c>
      <c r="E4922" t="s">
        <v>69</v>
      </c>
      <c r="F4922" t="s">
        <v>26</v>
      </c>
      <c r="G4922">
        <v>1</v>
      </c>
      <c r="H4922">
        <v>0.87404979999999999</v>
      </c>
      <c r="I4922">
        <v>0.88436510000000002</v>
      </c>
      <c r="J4922">
        <v>1.0315299999999999E-2</v>
      </c>
      <c r="K4922">
        <v>-5.4213999999999998E-3</v>
      </c>
      <c r="L4922">
        <v>3.8760000000000001E-3</v>
      </c>
      <c r="M4922">
        <v>1.0315299999999999E-2</v>
      </c>
      <c r="N4922">
        <v>1.6754700000000001E-2</v>
      </c>
      <c r="O4922">
        <v>2.6052100000000002E-2</v>
      </c>
      <c r="P4922">
        <v>62.293300000000002</v>
      </c>
      <c r="Q4922">
        <v>1.2279399999999999E-2</v>
      </c>
    </row>
    <row r="4923" spans="1:17">
      <c r="A4923" t="s">
        <v>7129</v>
      </c>
      <c r="B4923" t="s">
        <v>2</v>
      </c>
      <c r="C4923" t="s">
        <v>16</v>
      </c>
      <c r="D4923" t="s">
        <v>19</v>
      </c>
      <c r="E4923" t="s">
        <v>69</v>
      </c>
      <c r="F4923" t="s">
        <v>26</v>
      </c>
      <c r="G4923">
        <v>2</v>
      </c>
      <c r="H4923">
        <v>0.80202430000000002</v>
      </c>
      <c r="I4923">
        <v>0.78425310000000004</v>
      </c>
      <c r="J4923">
        <v>-1.7771200000000001E-2</v>
      </c>
      <c r="K4923">
        <v>-2.9616300000000002E-2</v>
      </c>
      <c r="L4923">
        <v>-2.2618099999999999E-2</v>
      </c>
      <c r="M4923">
        <v>-1.7771200000000001E-2</v>
      </c>
      <c r="N4923">
        <v>-1.29243E-2</v>
      </c>
      <c r="O4923">
        <v>-5.9262000000000004E-3</v>
      </c>
      <c r="P4923">
        <v>61.368600000000001</v>
      </c>
      <c r="Q4923">
        <v>9.2426999999999995E-3</v>
      </c>
    </row>
    <row r="4924" spans="1:17">
      <c r="A4924" t="s">
        <v>7130</v>
      </c>
      <c r="B4924" t="s">
        <v>2</v>
      </c>
      <c r="C4924" t="s">
        <v>16</v>
      </c>
      <c r="D4924" t="s">
        <v>19</v>
      </c>
      <c r="E4924" t="s">
        <v>69</v>
      </c>
      <c r="F4924" t="s">
        <v>26</v>
      </c>
      <c r="G4924">
        <v>3</v>
      </c>
      <c r="H4924">
        <v>0.78199249999999998</v>
      </c>
      <c r="I4924">
        <v>0.73479340000000004</v>
      </c>
      <c r="J4924">
        <v>-4.7199100000000001E-2</v>
      </c>
      <c r="K4924">
        <v>-5.8628899999999998E-2</v>
      </c>
      <c r="L4924">
        <v>-5.1876100000000001E-2</v>
      </c>
      <c r="M4924">
        <v>-4.7199100000000001E-2</v>
      </c>
      <c r="N4924">
        <v>-4.25221E-2</v>
      </c>
      <c r="O4924">
        <v>-3.5769299999999997E-2</v>
      </c>
      <c r="P4924">
        <v>60.435600000000001</v>
      </c>
      <c r="Q4924">
        <v>8.9186999999999999E-3</v>
      </c>
    </row>
    <row r="4925" spans="1:17">
      <c r="A4925" t="s">
        <v>7131</v>
      </c>
      <c r="B4925" t="s">
        <v>2</v>
      </c>
      <c r="C4925" t="s">
        <v>16</v>
      </c>
      <c r="D4925" t="s">
        <v>19</v>
      </c>
      <c r="E4925" t="s">
        <v>69</v>
      </c>
      <c r="F4925" t="s">
        <v>26</v>
      </c>
      <c r="G4925">
        <v>4</v>
      </c>
      <c r="H4925">
        <v>0.77154650000000002</v>
      </c>
      <c r="I4925">
        <v>0.71830859999999996</v>
      </c>
      <c r="J4925">
        <v>-5.3237899999999998E-2</v>
      </c>
      <c r="K4925">
        <v>-6.5690299999999993E-2</v>
      </c>
      <c r="L4925">
        <v>-5.8333299999999998E-2</v>
      </c>
      <c r="M4925">
        <v>-5.3237899999999998E-2</v>
      </c>
      <c r="N4925">
        <v>-4.8142499999999998E-2</v>
      </c>
      <c r="O4925">
        <v>-4.0785599999999998E-2</v>
      </c>
      <c r="P4925">
        <v>59.695</v>
      </c>
      <c r="Q4925">
        <v>9.7166000000000006E-3</v>
      </c>
    </row>
    <row r="4926" spans="1:17">
      <c r="A4926" t="s">
        <v>7132</v>
      </c>
      <c r="B4926" t="s">
        <v>2</v>
      </c>
      <c r="C4926" t="s">
        <v>16</v>
      </c>
      <c r="D4926" t="s">
        <v>19</v>
      </c>
      <c r="E4926" t="s">
        <v>69</v>
      </c>
      <c r="F4926" t="s">
        <v>26</v>
      </c>
      <c r="G4926">
        <v>5</v>
      </c>
      <c r="H4926">
        <v>0.80283729999999998</v>
      </c>
      <c r="I4926">
        <v>0.74460780000000004</v>
      </c>
      <c r="J4926">
        <v>-5.8229400000000001E-2</v>
      </c>
      <c r="K4926">
        <v>-7.0038600000000006E-2</v>
      </c>
      <c r="L4926">
        <v>-6.3061599999999995E-2</v>
      </c>
      <c r="M4926">
        <v>-5.8229400000000001E-2</v>
      </c>
      <c r="N4926">
        <v>-5.3397199999999999E-2</v>
      </c>
      <c r="O4926">
        <v>-4.6420200000000002E-2</v>
      </c>
      <c r="P4926">
        <v>58.973700000000001</v>
      </c>
      <c r="Q4926">
        <v>9.2148000000000004E-3</v>
      </c>
    </row>
    <row r="4927" spans="1:17">
      <c r="A4927" t="s">
        <v>7133</v>
      </c>
      <c r="B4927" t="s">
        <v>2</v>
      </c>
      <c r="C4927" t="s">
        <v>16</v>
      </c>
      <c r="D4927" t="s">
        <v>19</v>
      </c>
      <c r="E4927" t="s">
        <v>69</v>
      </c>
      <c r="F4927" t="s">
        <v>26</v>
      </c>
      <c r="G4927">
        <v>6</v>
      </c>
      <c r="H4927">
        <v>0.88159759999999998</v>
      </c>
      <c r="I4927">
        <v>0.81003670000000005</v>
      </c>
      <c r="J4927">
        <v>-7.1560899999999997E-2</v>
      </c>
      <c r="K4927">
        <v>-8.3547999999999997E-2</v>
      </c>
      <c r="L4927">
        <v>-7.6465900000000003E-2</v>
      </c>
      <c r="M4927">
        <v>-7.1560899999999997E-2</v>
      </c>
      <c r="N4927">
        <v>-6.6655900000000004E-2</v>
      </c>
      <c r="O4927">
        <v>-5.9573800000000003E-2</v>
      </c>
      <c r="P4927">
        <v>58.338299999999997</v>
      </c>
      <c r="Q4927">
        <v>9.3536000000000001E-3</v>
      </c>
    </row>
    <row r="4928" spans="1:17">
      <c r="A4928" t="s">
        <v>7134</v>
      </c>
      <c r="B4928" t="s">
        <v>2</v>
      </c>
      <c r="C4928" t="s">
        <v>16</v>
      </c>
      <c r="D4928" t="s">
        <v>19</v>
      </c>
      <c r="E4928" t="s">
        <v>69</v>
      </c>
      <c r="F4928" t="s">
        <v>26</v>
      </c>
      <c r="G4928">
        <v>7</v>
      </c>
      <c r="H4928">
        <v>1.0033190000000001</v>
      </c>
      <c r="I4928">
        <v>0.94085039999999998</v>
      </c>
      <c r="J4928">
        <v>-6.24684E-2</v>
      </c>
      <c r="K4928">
        <v>-7.6761700000000002E-2</v>
      </c>
      <c r="L4928">
        <v>-6.8317100000000006E-2</v>
      </c>
      <c r="M4928">
        <v>-6.24684E-2</v>
      </c>
      <c r="N4928">
        <v>-5.6619700000000002E-2</v>
      </c>
      <c r="O4928">
        <v>-4.8175099999999998E-2</v>
      </c>
      <c r="P4928">
        <v>57.771599999999999</v>
      </c>
      <c r="Q4928">
        <v>1.1153100000000001E-2</v>
      </c>
    </row>
    <row r="4929" spans="1:17">
      <c r="A4929" t="s">
        <v>7135</v>
      </c>
      <c r="B4929" t="s">
        <v>2</v>
      </c>
      <c r="C4929" t="s">
        <v>16</v>
      </c>
      <c r="D4929" t="s">
        <v>19</v>
      </c>
      <c r="E4929" t="s">
        <v>69</v>
      </c>
      <c r="F4929" t="s">
        <v>26</v>
      </c>
      <c r="G4929">
        <v>8</v>
      </c>
      <c r="H4929">
        <v>1.0967260000000001</v>
      </c>
      <c r="I4929">
        <v>1.0276909999999999</v>
      </c>
      <c r="J4929">
        <v>-6.9035100000000002E-2</v>
      </c>
      <c r="K4929">
        <v>-8.7311200000000005E-2</v>
      </c>
      <c r="L4929">
        <v>-7.6513499999999998E-2</v>
      </c>
      <c r="M4929">
        <v>-6.9035100000000002E-2</v>
      </c>
      <c r="N4929">
        <v>-6.1556600000000003E-2</v>
      </c>
      <c r="O4929">
        <v>-5.0758900000000003E-2</v>
      </c>
      <c r="P4929">
        <v>58.814</v>
      </c>
      <c r="Q4929">
        <v>1.42609E-2</v>
      </c>
    </row>
    <row r="4930" spans="1:17">
      <c r="A4930" t="s">
        <v>7136</v>
      </c>
      <c r="B4930" t="s">
        <v>2</v>
      </c>
      <c r="C4930" t="s">
        <v>16</v>
      </c>
      <c r="D4930" t="s">
        <v>19</v>
      </c>
      <c r="E4930" t="s">
        <v>69</v>
      </c>
      <c r="F4930" t="s">
        <v>26</v>
      </c>
      <c r="G4930">
        <v>9</v>
      </c>
      <c r="H4930">
        <v>1.149173</v>
      </c>
      <c r="I4930">
        <v>0.94293260000000001</v>
      </c>
      <c r="J4930">
        <v>-0.20624039999999999</v>
      </c>
      <c r="K4930">
        <v>-0.2221746</v>
      </c>
      <c r="L4930">
        <v>-0.21276049999999999</v>
      </c>
      <c r="M4930">
        <v>-0.20624039999999999</v>
      </c>
      <c r="N4930">
        <v>-0.19972029999999999</v>
      </c>
      <c r="O4930">
        <v>-0.19030620000000001</v>
      </c>
      <c r="P4930">
        <v>62.755699999999997</v>
      </c>
      <c r="Q4930">
        <v>1.24335E-2</v>
      </c>
    </row>
    <row r="4931" spans="1:17">
      <c r="A4931" t="s">
        <v>7137</v>
      </c>
      <c r="B4931" t="s">
        <v>2</v>
      </c>
      <c r="C4931" t="s">
        <v>16</v>
      </c>
      <c r="D4931" t="s">
        <v>19</v>
      </c>
      <c r="E4931" t="s">
        <v>69</v>
      </c>
      <c r="F4931" t="s">
        <v>26</v>
      </c>
      <c r="G4931">
        <v>10</v>
      </c>
      <c r="H4931">
        <v>1.162364</v>
      </c>
      <c r="I4931">
        <v>0.95086119999999996</v>
      </c>
      <c r="J4931">
        <v>-0.211503</v>
      </c>
      <c r="K4931">
        <v>-0.2284794</v>
      </c>
      <c r="L4931">
        <v>-0.21844959999999999</v>
      </c>
      <c r="M4931">
        <v>-0.211503</v>
      </c>
      <c r="N4931">
        <v>-0.2045563</v>
      </c>
      <c r="O4931">
        <v>-0.19452649999999999</v>
      </c>
      <c r="P4931">
        <v>66.712900000000005</v>
      </c>
      <c r="Q4931">
        <v>1.32468E-2</v>
      </c>
    </row>
    <row r="4932" spans="1:17">
      <c r="A4932" t="s">
        <v>7138</v>
      </c>
      <c r="B4932" t="s">
        <v>2</v>
      </c>
      <c r="C4932" t="s">
        <v>16</v>
      </c>
      <c r="D4932" t="s">
        <v>19</v>
      </c>
      <c r="E4932" t="s">
        <v>69</v>
      </c>
      <c r="F4932" t="s">
        <v>26</v>
      </c>
      <c r="G4932">
        <v>11</v>
      </c>
      <c r="H4932">
        <v>1.131121</v>
      </c>
      <c r="I4932">
        <v>0.96875999999999995</v>
      </c>
      <c r="J4932">
        <v>-0.1623609</v>
      </c>
      <c r="K4932">
        <v>-0.17985039999999999</v>
      </c>
      <c r="L4932">
        <v>-0.16951749999999999</v>
      </c>
      <c r="M4932">
        <v>-0.1623609</v>
      </c>
      <c r="N4932">
        <v>-0.15520429999999999</v>
      </c>
      <c r="O4932">
        <v>-0.14487140000000001</v>
      </c>
      <c r="P4932">
        <v>70.647800000000004</v>
      </c>
      <c r="Q4932">
        <v>1.3647100000000001E-2</v>
      </c>
    </row>
    <row r="4933" spans="1:17">
      <c r="A4933" t="s">
        <v>7139</v>
      </c>
      <c r="B4933" t="s">
        <v>2</v>
      </c>
      <c r="C4933" t="s">
        <v>16</v>
      </c>
      <c r="D4933" t="s">
        <v>19</v>
      </c>
      <c r="E4933" t="s">
        <v>69</v>
      </c>
      <c r="F4933" t="s">
        <v>26</v>
      </c>
      <c r="G4933">
        <v>12</v>
      </c>
      <c r="H4933">
        <v>1.0817019999999999</v>
      </c>
      <c r="I4933">
        <v>1.0341199999999999</v>
      </c>
      <c r="J4933">
        <v>-4.7582399999999997E-2</v>
      </c>
      <c r="K4933">
        <v>-6.5135899999999997E-2</v>
      </c>
      <c r="L4933">
        <v>-5.47652E-2</v>
      </c>
      <c r="M4933">
        <v>-4.7582399999999997E-2</v>
      </c>
      <c r="N4933">
        <v>-4.0399699999999997E-2</v>
      </c>
      <c r="O4933">
        <v>-3.0028900000000001E-2</v>
      </c>
      <c r="P4933">
        <v>74.177099999999996</v>
      </c>
      <c r="Q4933">
        <v>1.36971E-2</v>
      </c>
    </row>
    <row r="4934" spans="1:17">
      <c r="A4934" t="s">
        <v>7140</v>
      </c>
      <c r="B4934" t="s">
        <v>2</v>
      </c>
      <c r="C4934" t="s">
        <v>16</v>
      </c>
      <c r="D4934" t="s">
        <v>19</v>
      </c>
      <c r="E4934" t="s">
        <v>69</v>
      </c>
      <c r="F4934" t="s">
        <v>26</v>
      </c>
      <c r="G4934">
        <v>13</v>
      </c>
      <c r="H4934">
        <v>1.1438140000000001</v>
      </c>
      <c r="I4934">
        <v>1.1438140000000001</v>
      </c>
      <c r="J4934">
        <v>0</v>
      </c>
      <c r="K4934">
        <v>6.9459599999999996E-2</v>
      </c>
      <c r="L4934">
        <v>7.9857200000000003E-2</v>
      </c>
      <c r="M4934">
        <v>8.70586E-2</v>
      </c>
      <c r="N4934">
        <v>9.4259999999999997E-2</v>
      </c>
      <c r="O4934">
        <v>0.1046576</v>
      </c>
      <c r="P4934">
        <v>76.877600000000001</v>
      </c>
      <c r="Q4934">
        <v>1.3732599999999999E-2</v>
      </c>
    </row>
    <row r="4935" spans="1:17">
      <c r="A4935" t="s">
        <v>7141</v>
      </c>
      <c r="B4935" t="s">
        <v>2</v>
      </c>
      <c r="C4935" t="s">
        <v>16</v>
      </c>
      <c r="D4935" t="s">
        <v>19</v>
      </c>
      <c r="E4935" t="s">
        <v>69</v>
      </c>
      <c r="F4935" t="s">
        <v>26</v>
      </c>
      <c r="G4935">
        <v>14</v>
      </c>
      <c r="H4935">
        <v>1.183981</v>
      </c>
      <c r="I4935">
        <v>1.271039</v>
      </c>
      <c r="J4935">
        <v>8.70586E-2</v>
      </c>
      <c r="K4935">
        <v>0.1410865</v>
      </c>
      <c r="L4935">
        <v>0.1515862</v>
      </c>
      <c r="M4935">
        <v>0.15885830000000001</v>
      </c>
      <c r="N4935">
        <v>0.16613040000000001</v>
      </c>
      <c r="O4935">
        <v>0.17663010000000001</v>
      </c>
      <c r="P4935">
        <v>78.730500000000006</v>
      </c>
      <c r="Q4935">
        <v>1.38674E-2</v>
      </c>
    </row>
    <row r="4936" spans="1:17">
      <c r="A4936" t="s">
        <v>7142</v>
      </c>
      <c r="B4936" t="s">
        <v>2</v>
      </c>
      <c r="C4936" t="s">
        <v>16</v>
      </c>
      <c r="D4936" t="s">
        <v>19</v>
      </c>
      <c r="E4936" t="s">
        <v>69</v>
      </c>
      <c r="F4936" t="s">
        <v>26</v>
      </c>
      <c r="G4936">
        <v>15</v>
      </c>
      <c r="H4936">
        <v>1.294557</v>
      </c>
      <c r="I4936">
        <v>1.4534149999999999</v>
      </c>
      <c r="J4936">
        <v>0.15885830000000001</v>
      </c>
      <c r="K4936">
        <v>0.18679709999999999</v>
      </c>
      <c r="L4936">
        <v>0.1982988</v>
      </c>
      <c r="M4936">
        <v>0.2062647</v>
      </c>
      <c r="N4936">
        <v>0.2142307</v>
      </c>
      <c r="O4936">
        <v>0.2257323</v>
      </c>
      <c r="P4936">
        <v>79.882000000000005</v>
      </c>
      <c r="Q4936">
        <v>1.51906E-2</v>
      </c>
    </row>
    <row r="4937" spans="1:17">
      <c r="A4937" t="s">
        <v>7143</v>
      </c>
      <c r="B4937" t="s">
        <v>2</v>
      </c>
      <c r="C4937" t="s">
        <v>16</v>
      </c>
      <c r="D4937" t="s">
        <v>19</v>
      </c>
      <c r="E4937" t="s">
        <v>69</v>
      </c>
      <c r="F4937" t="s">
        <v>26</v>
      </c>
      <c r="G4937">
        <v>16</v>
      </c>
      <c r="H4937">
        <v>1.446337</v>
      </c>
      <c r="I4937">
        <v>1.652601</v>
      </c>
      <c r="J4937">
        <v>0.2062647</v>
      </c>
      <c r="K4937">
        <v>0.2068623</v>
      </c>
      <c r="L4937">
        <v>0.21953239999999999</v>
      </c>
      <c r="M4937">
        <v>0.2283076</v>
      </c>
      <c r="N4937">
        <v>0.23708280000000001</v>
      </c>
      <c r="O4937">
        <v>0.2497528</v>
      </c>
      <c r="P4937">
        <v>80.468900000000005</v>
      </c>
      <c r="Q4937">
        <v>1.67338E-2</v>
      </c>
    </row>
    <row r="4938" spans="1:17">
      <c r="A4938" t="s">
        <v>7144</v>
      </c>
      <c r="B4938" t="s">
        <v>2</v>
      </c>
      <c r="C4938" t="s">
        <v>16</v>
      </c>
      <c r="D4938" t="s">
        <v>19</v>
      </c>
      <c r="E4938" t="s">
        <v>69</v>
      </c>
      <c r="F4938" t="s">
        <v>26</v>
      </c>
      <c r="G4938">
        <v>17</v>
      </c>
      <c r="H4938">
        <v>1.6090979999999999</v>
      </c>
      <c r="I4938">
        <v>1.8374060000000001</v>
      </c>
      <c r="J4938">
        <v>0.2283076</v>
      </c>
      <c r="K4938">
        <v>0.1958106</v>
      </c>
      <c r="L4938">
        <v>0.20869550000000001</v>
      </c>
      <c r="M4938">
        <v>0.21761949999999999</v>
      </c>
      <c r="N4938">
        <v>0.22654350000000001</v>
      </c>
      <c r="O4938">
        <v>0.23942840000000001</v>
      </c>
      <c r="P4938">
        <v>80.181299999999993</v>
      </c>
      <c r="Q4938">
        <v>1.7017600000000001E-2</v>
      </c>
    </row>
    <row r="4939" spans="1:17">
      <c r="A4939" t="s">
        <v>7145</v>
      </c>
      <c r="B4939" t="s">
        <v>2</v>
      </c>
      <c r="C4939" t="s">
        <v>16</v>
      </c>
      <c r="D4939" t="s">
        <v>19</v>
      </c>
      <c r="E4939" t="s">
        <v>69</v>
      </c>
      <c r="F4939" t="s">
        <v>26</v>
      </c>
      <c r="G4939">
        <v>18</v>
      </c>
      <c r="H4939">
        <v>1.789104</v>
      </c>
      <c r="I4939">
        <v>2.0067240000000002</v>
      </c>
      <c r="J4939">
        <v>0.21761949999999999</v>
      </c>
      <c r="K4939">
        <v>0.16085869999999999</v>
      </c>
      <c r="L4939">
        <v>0.17478959999999999</v>
      </c>
      <c r="M4939">
        <v>0.18443809999999999</v>
      </c>
      <c r="N4939">
        <v>0.1940866</v>
      </c>
      <c r="O4939">
        <v>0.20801749999999999</v>
      </c>
      <c r="P4939">
        <v>78.786500000000004</v>
      </c>
      <c r="Q4939">
        <v>1.8399100000000002E-2</v>
      </c>
    </row>
    <row r="4940" spans="1:17">
      <c r="A4940" t="s">
        <v>7146</v>
      </c>
      <c r="B4940" t="s">
        <v>2</v>
      </c>
      <c r="C4940" t="s">
        <v>16</v>
      </c>
      <c r="D4940" t="s">
        <v>19</v>
      </c>
      <c r="E4940" t="s">
        <v>69</v>
      </c>
      <c r="F4940" t="s">
        <v>26</v>
      </c>
      <c r="G4940">
        <v>19</v>
      </c>
      <c r="H4940">
        <v>1.8450759999999999</v>
      </c>
      <c r="I4940">
        <v>2.0295139999999998</v>
      </c>
      <c r="J4940">
        <v>0.18443809999999999</v>
      </c>
      <c r="K4940">
        <v>-6.8642800000000004E-2</v>
      </c>
      <c r="L4940">
        <v>-5.4442999999999998E-2</v>
      </c>
      <c r="M4940">
        <v>-4.4608200000000001E-2</v>
      </c>
      <c r="N4940">
        <v>-3.4773400000000003E-2</v>
      </c>
      <c r="O4940">
        <v>-2.0573600000000001E-2</v>
      </c>
      <c r="P4940">
        <v>75.712800000000001</v>
      </c>
      <c r="Q4940">
        <v>1.8754300000000002E-2</v>
      </c>
    </row>
    <row r="4941" spans="1:17">
      <c r="A4941" t="s">
        <v>7147</v>
      </c>
      <c r="B4941" t="s">
        <v>2</v>
      </c>
      <c r="C4941" t="s">
        <v>16</v>
      </c>
      <c r="D4941" t="s">
        <v>19</v>
      </c>
      <c r="E4941" t="s">
        <v>69</v>
      </c>
      <c r="F4941" t="s">
        <v>26</v>
      </c>
      <c r="G4941">
        <v>20</v>
      </c>
      <c r="H4941">
        <v>2.0591919999999999</v>
      </c>
      <c r="I4941">
        <v>1.9379489999999999</v>
      </c>
      <c r="J4941">
        <v>-0.12124310000000001</v>
      </c>
      <c r="K4941">
        <v>-0.1436366</v>
      </c>
      <c r="L4941">
        <v>-0.1304063</v>
      </c>
      <c r="M4941">
        <v>-0.12124310000000001</v>
      </c>
      <c r="N4941">
        <v>-0.1120799</v>
      </c>
      <c r="O4941">
        <v>-9.8849699999999999E-2</v>
      </c>
      <c r="P4941">
        <v>71.112799999999993</v>
      </c>
      <c r="Q4941">
        <v>1.7473700000000002E-2</v>
      </c>
    </row>
    <row r="4942" spans="1:17">
      <c r="A4942" t="s">
        <v>7148</v>
      </c>
      <c r="B4942" t="s">
        <v>2</v>
      </c>
      <c r="C4942" t="s">
        <v>16</v>
      </c>
      <c r="D4942" t="s">
        <v>19</v>
      </c>
      <c r="E4942" t="s">
        <v>69</v>
      </c>
      <c r="F4942" t="s">
        <v>26</v>
      </c>
      <c r="G4942">
        <v>21</v>
      </c>
      <c r="H4942">
        <v>1.9337089999999999</v>
      </c>
      <c r="I4942">
        <v>1.9297759999999999</v>
      </c>
      <c r="J4942">
        <v>-3.9325999999999996E-3</v>
      </c>
      <c r="K4942">
        <v>-2.83413E-2</v>
      </c>
      <c r="L4942">
        <v>-1.3920500000000001E-2</v>
      </c>
      <c r="M4942">
        <v>-3.9325999999999996E-3</v>
      </c>
      <c r="N4942">
        <v>6.0552000000000002E-3</v>
      </c>
      <c r="O4942">
        <v>2.0476000000000001E-2</v>
      </c>
      <c r="P4942">
        <v>68.3245</v>
      </c>
      <c r="Q4942">
        <v>1.9046199999999999E-2</v>
      </c>
    </row>
    <row r="4943" spans="1:17">
      <c r="A4943" t="s">
        <v>7149</v>
      </c>
      <c r="B4943" t="s">
        <v>2</v>
      </c>
      <c r="C4943" t="s">
        <v>16</v>
      </c>
      <c r="D4943" t="s">
        <v>19</v>
      </c>
      <c r="E4943" t="s">
        <v>69</v>
      </c>
      <c r="F4943" t="s">
        <v>26</v>
      </c>
      <c r="G4943">
        <v>22</v>
      </c>
      <c r="H4943">
        <v>1.7253210000000001</v>
      </c>
      <c r="I4943">
        <v>1.7487440000000001</v>
      </c>
      <c r="J4943">
        <v>2.34229E-2</v>
      </c>
      <c r="K4943">
        <v>3.5050000000000001E-4</v>
      </c>
      <c r="L4943">
        <v>1.39819E-2</v>
      </c>
      <c r="M4943">
        <v>2.34229E-2</v>
      </c>
      <c r="N4943">
        <v>3.2863900000000001E-2</v>
      </c>
      <c r="O4943">
        <v>4.6495300000000003E-2</v>
      </c>
      <c r="P4943">
        <v>66.413899999999998</v>
      </c>
      <c r="Q4943">
        <v>1.8003499999999999E-2</v>
      </c>
    </row>
    <row r="4944" spans="1:17">
      <c r="A4944" t="s">
        <v>7150</v>
      </c>
      <c r="B4944" t="s">
        <v>2</v>
      </c>
      <c r="C4944" t="s">
        <v>16</v>
      </c>
      <c r="D4944" t="s">
        <v>19</v>
      </c>
      <c r="E4944" t="s">
        <v>69</v>
      </c>
      <c r="F4944" t="s">
        <v>26</v>
      </c>
      <c r="G4944">
        <v>23</v>
      </c>
      <c r="H4944">
        <v>1.3543689999999999</v>
      </c>
      <c r="I4944">
        <v>1.413065</v>
      </c>
      <c r="J4944">
        <v>5.8695999999999998E-2</v>
      </c>
      <c r="K4944">
        <v>3.9061899999999997E-2</v>
      </c>
      <c r="L4944">
        <v>5.0661900000000003E-2</v>
      </c>
      <c r="M4944">
        <v>5.8695999999999998E-2</v>
      </c>
      <c r="N4944">
        <v>6.6729999999999998E-2</v>
      </c>
      <c r="O4944">
        <v>7.8329999999999997E-2</v>
      </c>
      <c r="P4944">
        <v>64.853200000000001</v>
      </c>
      <c r="Q4944">
        <v>1.5320500000000001E-2</v>
      </c>
    </row>
    <row r="4945" spans="1:17">
      <c r="A4945" t="s">
        <v>7151</v>
      </c>
      <c r="B4945" t="s">
        <v>2</v>
      </c>
      <c r="C4945" t="s">
        <v>16</v>
      </c>
      <c r="D4945" t="s">
        <v>19</v>
      </c>
      <c r="E4945" t="s">
        <v>69</v>
      </c>
      <c r="F4945" t="s">
        <v>26</v>
      </c>
      <c r="G4945">
        <v>24</v>
      </c>
      <c r="H4945">
        <v>1.0736380000000001</v>
      </c>
      <c r="I4945">
        <v>1.1104259999999999</v>
      </c>
      <c r="J4945">
        <v>3.6788000000000001E-2</v>
      </c>
      <c r="K4945">
        <v>1.9681299999999999E-2</v>
      </c>
      <c r="L4945">
        <v>2.9788100000000001E-2</v>
      </c>
      <c r="M4945">
        <v>3.6788000000000001E-2</v>
      </c>
      <c r="N4945">
        <v>4.3787899999999998E-2</v>
      </c>
      <c r="O4945">
        <v>5.3894699999999997E-2</v>
      </c>
      <c r="P4945">
        <v>63.6081</v>
      </c>
      <c r="Q4945">
        <v>1.33484E-2</v>
      </c>
    </row>
    <row r="4946" spans="1:17">
      <c r="A4946" t="s">
        <v>7152</v>
      </c>
      <c r="B4946" t="s">
        <v>2</v>
      </c>
      <c r="C4946" t="s">
        <v>16</v>
      </c>
      <c r="D4946" t="s">
        <v>19</v>
      </c>
      <c r="E4946" t="s">
        <v>69</v>
      </c>
      <c r="F4946" t="s">
        <v>27</v>
      </c>
      <c r="G4946">
        <v>1</v>
      </c>
      <c r="H4946">
        <v>0.90200559999999996</v>
      </c>
      <c r="I4946">
        <v>0.99887959999999998</v>
      </c>
      <c r="J4946">
        <v>9.6873899999999999E-2</v>
      </c>
      <c r="K4946">
        <v>8.1489300000000001E-2</v>
      </c>
      <c r="L4946">
        <v>9.0578699999999998E-2</v>
      </c>
      <c r="M4946">
        <v>9.6873899999999999E-2</v>
      </c>
      <c r="N4946">
        <v>0.1031692</v>
      </c>
      <c r="O4946">
        <v>0.1122585</v>
      </c>
      <c r="P4946">
        <v>61.821100000000001</v>
      </c>
      <c r="Q4946">
        <v>1.20047E-2</v>
      </c>
    </row>
    <row r="4947" spans="1:17">
      <c r="A4947" t="s">
        <v>7153</v>
      </c>
      <c r="B4947" t="s">
        <v>2</v>
      </c>
      <c r="C4947" t="s">
        <v>16</v>
      </c>
      <c r="D4947" t="s">
        <v>19</v>
      </c>
      <c r="E4947" t="s">
        <v>69</v>
      </c>
      <c r="F4947" t="s">
        <v>27</v>
      </c>
      <c r="G4947">
        <v>2</v>
      </c>
      <c r="H4947">
        <v>0.79434340000000003</v>
      </c>
      <c r="I4947">
        <v>0.8759614</v>
      </c>
      <c r="J4947">
        <v>8.1617999999999996E-2</v>
      </c>
      <c r="K4947">
        <v>6.7434599999999997E-2</v>
      </c>
      <c r="L4947">
        <v>7.5814199999999998E-2</v>
      </c>
      <c r="M4947">
        <v>8.1617999999999996E-2</v>
      </c>
      <c r="N4947">
        <v>8.7421700000000005E-2</v>
      </c>
      <c r="O4947">
        <v>9.5801300000000006E-2</v>
      </c>
      <c r="P4947">
        <v>60.739199999999997</v>
      </c>
      <c r="Q4947">
        <v>1.10673E-2</v>
      </c>
    </row>
    <row r="4948" spans="1:17">
      <c r="A4948" t="s">
        <v>7154</v>
      </c>
      <c r="B4948" t="s">
        <v>2</v>
      </c>
      <c r="C4948" t="s">
        <v>16</v>
      </c>
      <c r="D4948" t="s">
        <v>19</v>
      </c>
      <c r="E4948" t="s">
        <v>69</v>
      </c>
      <c r="F4948" t="s">
        <v>27</v>
      </c>
      <c r="G4948">
        <v>3</v>
      </c>
      <c r="H4948">
        <v>0.75810010000000005</v>
      </c>
      <c r="I4948">
        <v>0.80920550000000002</v>
      </c>
      <c r="J4948">
        <v>5.1105499999999998E-2</v>
      </c>
      <c r="K4948">
        <v>3.88533E-2</v>
      </c>
      <c r="L4948">
        <v>4.6092000000000001E-2</v>
      </c>
      <c r="M4948">
        <v>5.1105499999999998E-2</v>
      </c>
      <c r="N4948">
        <v>5.6118899999999999E-2</v>
      </c>
      <c r="O4948">
        <v>6.33576E-2</v>
      </c>
      <c r="P4948">
        <v>59.777200000000001</v>
      </c>
      <c r="Q4948">
        <v>9.5604000000000001E-3</v>
      </c>
    </row>
    <row r="4949" spans="1:17">
      <c r="A4949" t="s">
        <v>7155</v>
      </c>
      <c r="B4949" t="s">
        <v>2</v>
      </c>
      <c r="C4949" t="s">
        <v>16</v>
      </c>
      <c r="D4949" t="s">
        <v>19</v>
      </c>
      <c r="E4949" t="s">
        <v>69</v>
      </c>
      <c r="F4949" t="s">
        <v>27</v>
      </c>
      <c r="G4949">
        <v>4</v>
      </c>
      <c r="H4949">
        <v>0.7368169</v>
      </c>
      <c r="I4949">
        <v>0.77786259999999996</v>
      </c>
      <c r="J4949">
        <v>4.1045600000000002E-2</v>
      </c>
      <c r="K4949">
        <v>3.1059099999999999E-2</v>
      </c>
      <c r="L4949">
        <v>3.6959199999999998E-2</v>
      </c>
      <c r="M4949">
        <v>4.1045600000000002E-2</v>
      </c>
      <c r="N4949">
        <v>4.5132100000000001E-2</v>
      </c>
      <c r="O4949">
        <v>5.10322E-2</v>
      </c>
      <c r="P4949">
        <v>59.171799999999998</v>
      </c>
      <c r="Q4949">
        <v>7.7926000000000002E-3</v>
      </c>
    </row>
    <row r="4950" spans="1:17">
      <c r="A4950" t="s">
        <v>7156</v>
      </c>
      <c r="B4950" t="s">
        <v>2</v>
      </c>
      <c r="C4950" t="s">
        <v>16</v>
      </c>
      <c r="D4950" t="s">
        <v>19</v>
      </c>
      <c r="E4950" t="s">
        <v>69</v>
      </c>
      <c r="F4950" t="s">
        <v>27</v>
      </c>
      <c r="G4950">
        <v>5</v>
      </c>
      <c r="H4950">
        <v>0.77010409999999996</v>
      </c>
      <c r="I4950">
        <v>0.78172520000000001</v>
      </c>
      <c r="J4950">
        <v>1.16212E-2</v>
      </c>
      <c r="K4950">
        <v>1.1341999999999999E-3</v>
      </c>
      <c r="L4950">
        <v>7.3299999999999997E-3</v>
      </c>
      <c r="M4950">
        <v>1.16212E-2</v>
      </c>
      <c r="N4950">
        <v>1.5912300000000001E-2</v>
      </c>
      <c r="O4950">
        <v>2.2108099999999999E-2</v>
      </c>
      <c r="P4950">
        <v>58.5274</v>
      </c>
      <c r="Q4950">
        <v>8.1829999999999993E-3</v>
      </c>
    </row>
    <row r="4951" spans="1:17">
      <c r="A4951" t="s">
        <v>7157</v>
      </c>
      <c r="B4951" t="s">
        <v>2</v>
      </c>
      <c r="C4951" t="s">
        <v>16</v>
      </c>
      <c r="D4951" t="s">
        <v>19</v>
      </c>
      <c r="E4951" t="s">
        <v>69</v>
      </c>
      <c r="F4951" t="s">
        <v>27</v>
      </c>
      <c r="G4951">
        <v>6</v>
      </c>
      <c r="H4951">
        <v>0.95086130000000002</v>
      </c>
      <c r="I4951">
        <v>0.86647890000000005</v>
      </c>
      <c r="J4951">
        <v>-8.4382499999999999E-2</v>
      </c>
      <c r="K4951">
        <v>-9.9128999999999995E-2</v>
      </c>
      <c r="L4951">
        <v>-9.0416700000000003E-2</v>
      </c>
      <c r="M4951">
        <v>-8.4382499999999999E-2</v>
      </c>
      <c r="N4951">
        <v>-7.8348299999999996E-2</v>
      </c>
      <c r="O4951">
        <v>-6.9636000000000003E-2</v>
      </c>
      <c r="P4951">
        <v>58.068600000000004</v>
      </c>
      <c r="Q4951">
        <v>1.1506799999999999E-2</v>
      </c>
    </row>
    <row r="4952" spans="1:17">
      <c r="A4952" t="s">
        <v>7158</v>
      </c>
      <c r="B4952" t="s">
        <v>2</v>
      </c>
      <c r="C4952" t="s">
        <v>16</v>
      </c>
      <c r="D4952" t="s">
        <v>19</v>
      </c>
      <c r="E4952" t="s">
        <v>69</v>
      </c>
      <c r="F4952" t="s">
        <v>27</v>
      </c>
      <c r="G4952">
        <v>7</v>
      </c>
      <c r="H4952">
        <v>1.1802459999999999</v>
      </c>
      <c r="I4952">
        <v>1.13791</v>
      </c>
      <c r="J4952">
        <v>-4.23358E-2</v>
      </c>
      <c r="K4952">
        <v>-6.3653299999999996E-2</v>
      </c>
      <c r="L4952">
        <v>-5.1058800000000001E-2</v>
      </c>
      <c r="M4952">
        <v>-4.23358E-2</v>
      </c>
      <c r="N4952">
        <v>-3.3612900000000001E-2</v>
      </c>
      <c r="O4952">
        <v>-2.10184E-2</v>
      </c>
      <c r="P4952">
        <v>57.405000000000001</v>
      </c>
      <c r="Q4952">
        <v>1.6634099999999999E-2</v>
      </c>
    </row>
    <row r="4953" spans="1:17">
      <c r="A4953" t="s">
        <v>7159</v>
      </c>
      <c r="B4953" t="s">
        <v>2</v>
      </c>
      <c r="C4953" t="s">
        <v>16</v>
      </c>
      <c r="D4953" t="s">
        <v>19</v>
      </c>
      <c r="E4953" t="s">
        <v>69</v>
      </c>
      <c r="F4953" t="s">
        <v>27</v>
      </c>
      <c r="G4953">
        <v>8</v>
      </c>
      <c r="H4953">
        <v>1.3321130000000001</v>
      </c>
      <c r="I4953">
        <v>1.2082120000000001</v>
      </c>
      <c r="J4953">
        <v>-0.12390089999999999</v>
      </c>
      <c r="K4953">
        <v>-0.14176440000000001</v>
      </c>
      <c r="L4953">
        <v>-0.13121050000000001</v>
      </c>
      <c r="M4953">
        <v>-0.12390089999999999</v>
      </c>
      <c r="N4953">
        <v>-0.11659129999999999</v>
      </c>
      <c r="O4953">
        <v>-0.1060374</v>
      </c>
      <c r="P4953">
        <v>59.035800000000002</v>
      </c>
      <c r="Q4953">
        <v>1.3939E-2</v>
      </c>
    </row>
    <row r="4954" spans="1:17">
      <c r="A4954" t="s">
        <v>7160</v>
      </c>
      <c r="B4954" t="s">
        <v>2</v>
      </c>
      <c r="C4954" t="s">
        <v>16</v>
      </c>
      <c r="D4954" t="s">
        <v>19</v>
      </c>
      <c r="E4954" t="s">
        <v>69</v>
      </c>
      <c r="F4954" t="s">
        <v>27</v>
      </c>
      <c r="G4954">
        <v>9</v>
      </c>
      <c r="H4954">
        <v>1.3693770000000001</v>
      </c>
      <c r="I4954">
        <v>1.234127</v>
      </c>
      <c r="J4954">
        <v>-0.13525019999999999</v>
      </c>
      <c r="K4954">
        <v>-0.15949630000000001</v>
      </c>
      <c r="L4954">
        <v>-0.14517150000000001</v>
      </c>
      <c r="M4954">
        <v>-0.13525019999999999</v>
      </c>
      <c r="N4954">
        <v>-0.12532879999999999</v>
      </c>
      <c r="O4954">
        <v>-0.11100400000000001</v>
      </c>
      <c r="P4954">
        <v>66.073499999999996</v>
      </c>
      <c r="Q4954">
        <v>1.8919399999999999E-2</v>
      </c>
    </row>
    <row r="4955" spans="1:17">
      <c r="A4955" t="s">
        <v>7161</v>
      </c>
      <c r="B4955" t="s">
        <v>2</v>
      </c>
      <c r="C4955" t="s">
        <v>16</v>
      </c>
      <c r="D4955" t="s">
        <v>19</v>
      </c>
      <c r="E4955" t="s">
        <v>69</v>
      </c>
      <c r="F4955" t="s">
        <v>27</v>
      </c>
      <c r="G4955">
        <v>10</v>
      </c>
      <c r="H4955">
        <v>1.3652420000000001</v>
      </c>
      <c r="I4955">
        <v>1.2700119999999999</v>
      </c>
      <c r="J4955">
        <v>-9.5229499999999995E-2</v>
      </c>
      <c r="K4955">
        <v>-0.1175501</v>
      </c>
      <c r="L4955">
        <v>-0.10436289999999999</v>
      </c>
      <c r="M4955">
        <v>-9.5229499999999995E-2</v>
      </c>
      <c r="N4955">
        <v>-8.6096000000000006E-2</v>
      </c>
      <c r="O4955">
        <v>-7.2908799999999996E-2</v>
      </c>
      <c r="P4955">
        <v>72.862399999999994</v>
      </c>
      <c r="Q4955">
        <v>1.7416899999999999E-2</v>
      </c>
    </row>
    <row r="4956" spans="1:17">
      <c r="A4956" t="s">
        <v>7162</v>
      </c>
      <c r="B4956" t="s">
        <v>2</v>
      </c>
      <c r="C4956" t="s">
        <v>16</v>
      </c>
      <c r="D4956" t="s">
        <v>19</v>
      </c>
      <c r="E4956" t="s">
        <v>69</v>
      </c>
      <c r="F4956" t="s">
        <v>27</v>
      </c>
      <c r="G4956">
        <v>11</v>
      </c>
      <c r="H4956">
        <v>1.3742939999999999</v>
      </c>
      <c r="I4956">
        <v>1.2816069999999999</v>
      </c>
      <c r="J4956">
        <v>-9.2687699999999998E-2</v>
      </c>
      <c r="K4956">
        <v>-0.1187767</v>
      </c>
      <c r="L4956">
        <v>-0.1033631</v>
      </c>
      <c r="M4956">
        <v>-9.2687699999999998E-2</v>
      </c>
      <c r="N4956">
        <v>-8.2012299999999996E-2</v>
      </c>
      <c r="O4956">
        <v>-6.65988E-2</v>
      </c>
      <c r="P4956">
        <v>77.811099999999996</v>
      </c>
      <c r="Q4956">
        <v>2.0357299999999998E-2</v>
      </c>
    </row>
    <row r="4957" spans="1:17">
      <c r="A4957" t="s">
        <v>7163</v>
      </c>
      <c r="B4957" t="s">
        <v>2</v>
      </c>
      <c r="C4957" t="s">
        <v>16</v>
      </c>
      <c r="D4957" t="s">
        <v>19</v>
      </c>
      <c r="E4957" t="s">
        <v>69</v>
      </c>
      <c r="F4957" t="s">
        <v>27</v>
      </c>
      <c r="G4957">
        <v>12</v>
      </c>
      <c r="H4957">
        <v>1.3341860000000001</v>
      </c>
      <c r="I4957">
        <v>1.34185</v>
      </c>
      <c r="J4957">
        <v>7.6645000000000003E-3</v>
      </c>
      <c r="K4957">
        <v>-1.9776700000000001E-2</v>
      </c>
      <c r="L4957">
        <v>-3.5642E-3</v>
      </c>
      <c r="M4957">
        <v>7.6645000000000003E-3</v>
      </c>
      <c r="N4957">
        <v>1.8893199999999999E-2</v>
      </c>
      <c r="O4957">
        <v>3.5105699999999997E-2</v>
      </c>
      <c r="P4957">
        <v>80.755700000000004</v>
      </c>
      <c r="Q4957">
        <v>2.1412500000000001E-2</v>
      </c>
    </row>
    <row r="4958" spans="1:17">
      <c r="A4958" t="s">
        <v>7164</v>
      </c>
      <c r="B4958" t="s">
        <v>2</v>
      </c>
      <c r="C4958" t="s">
        <v>16</v>
      </c>
      <c r="D4958" t="s">
        <v>19</v>
      </c>
      <c r="E4958" t="s">
        <v>69</v>
      </c>
      <c r="F4958" t="s">
        <v>27</v>
      </c>
      <c r="G4958">
        <v>13</v>
      </c>
      <c r="H4958">
        <v>1.474232</v>
      </c>
      <c r="I4958">
        <v>1.474232</v>
      </c>
      <c r="J4958">
        <v>0</v>
      </c>
      <c r="K4958">
        <v>0.17714750000000001</v>
      </c>
      <c r="L4958">
        <v>0.19505739999999999</v>
      </c>
      <c r="M4958">
        <v>0.2074617</v>
      </c>
      <c r="N4958">
        <v>0.2198659</v>
      </c>
      <c r="O4958">
        <v>0.23777580000000001</v>
      </c>
      <c r="P4958">
        <v>82.032799999999995</v>
      </c>
      <c r="Q4958">
        <v>2.36542E-2</v>
      </c>
    </row>
    <row r="4959" spans="1:17">
      <c r="A4959" t="s">
        <v>7165</v>
      </c>
      <c r="B4959" t="s">
        <v>2</v>
      </c>
      <c r="C4959" t="s">
        <v>16</v>
      </c>
      <c r="D4959" t="s">
        <v>19</v>
      </c>
      <c r="E4959" t="s">
        <v>69</v>
      </c>
      <c r="F4959" t="s">
        <v>27</v>
      </c>
      <c r="G4959">
        <v>14</v>
      </c>
      <c r="H4959">
        <v>1.467738</v>
      </c>
      <c r="I4959">
        <v>1.6752</v>
      </c>
      <c r="J4959">
        <v>0.2074617</v>
      </c>
      <c r="K4959">
        <v>0.31890190000000002</v>
      </c>
      <c r="L4959">
        <v>0.33594230000000003</v>
      </c>
      <c r="M4959">
        <v>0.34774450000000001</v>
      </c>
      <c r="N4959">
        <v>0.35954659999999999</v>
      </c>
      <c r="O4959">
        <v>0.37658700000000001</v>
      </c>
      <c r="P4959">
        <v>83.463099999999997</v>
      </c>
      <c r="Q4959">
        <v>2.2506000000000002E-2</v>
      </c>
    </row>
    <row r="4960" spans="1:17">
      <c r="A4960" t="s">
        <v>7166</v>
      </c>
      <c r="B4960" t="s">
        <v>2</v>
      </c>
      <c r="C4960" t="s">
        <v>16</v>
      </c>
      <c r="D4960" t="s">
        <v>19</v>
      </c>
      <c r="E4960" t="s">
        <v>69</v>
      </c>
      <c r="F4960" t="s">
        <v>27</v>
      </c>
      <c r="G4960">
        <v>15</v>
      </c>
      <c r="H4960">
        <v>1.56687</v>
      </c>
      <c r="I4960">
        <v>1.914614</v>
      </c>
      <c r="J4960">
        <v>0.34774450000000001</v>
      </c>
      <c r="K4960">
        <v>0.33909149999999999</v>
      </c>
      <c r="L4960">
        <v>0.35676989999999997</v>
      </c>
      <c r="M4960">
        <v>0.36901400000000001</v>
      </c>
      <c r="N4960">
        <v>0.38125799999999999</v>
      </c>
      <c r="O4960">
        <v>0.39893650000000003</v>
      </c>
      <c r="P4960">
        <v>84.489000000000004</v>
      </c>
      <c r="Q4960">
        <v>2.3348600000000001E-2</v>
      </c>
    </row>
    <row r="4961" spans="1:17">
      <c r="A4961" t="s">
        <v>7167</v>
      </c>
      <c r="B4961" t="s">
        <v>2</v>
      </c>
      <c r="C4961" t="s">
        <v>16</v>
      </c>
      <c r="D4961" t="s">
        <v>19</v>
      </c>
      <c r="E4961" t="s">
        <v>69</v>
      </c>
      <c r="F4961" t="s">
        <v>27</v>
      </c>
      <c r="G4961">
        <v>16</v>
      </c>
      <c r="H4961">
        <v>1.7874760000000001</v>
      </c>
      <c r="I4961">
        <v>2.1564899999999998</v>
      </c>
      <c r="J4961">
        <v>0.36901400000000001</v>
      </c>
      <c r="K4961">
        <v>0.31725219999999998</v>
      </c>
      <c r="L4961">
        <v>0.33674870000000001</v>
      </c>
      <c r="M4961">
        <v>0.3502519</v>
      </c>
      <c r="N4961">
        <v>0.363755</v>
      </c>
      <c r="O4961">
        <v>0.38325150000000002</v>
      </c>
      <c r="P4961">
        <v>85.420500000000004</v>
      </c>
      <c r="Q4961">
        <v>2.57497E-2</v>
      </c>
    </row>
    <row r="4962" spans="1:17">
      <c r="A4962" t="s">
        <v>7168</v>
      </c>
      <c r="B4962" t="s">
        <v>2</v>
      </c>
      <c r="C4962" t="s">
        <v>16</v>
      </c>
      <c r="D4962" t="s">
        <v>19</v>
      </c>
      <c r="E4962" t="s">
        <v>69</v>
      </c>
      <c r="F4962" t="s">
        <v>27</v>
      </c>
      <c r="G4962">
        <v>17</v>
      </c>
      <c r="H4962">
        <v>2.0389569999999999</v>
      </c>
      <c r="I4962">
        <v>2.3892090000000001</v>
      </c>
      <c r="J4962">
        <v>0.3502519</v>
      </c>
      <c r="K4962">
        <v>0.27756940000000002</v>
      </c>
      <c r="L4962">
        <v>0.2952494</v>
      </c>
      <c r="M4962">
        <v>0.3074945</v>
      </c>
      <c r="N4962">
        <v>0.31973960000000001</v>
      </c>
      <c r="O4962">
        <v>0.33741949999999998</v>
      </c>
      <c r="P4962">
        <v>85.844999999999999</v>
      </c>
      <c r="Q4962">
        <v>2.3350599999999999E-2</v>
      </c>
    </row>
    <row r="4963" spans="1:17">
      <c r="A4963" t="s">
        <v>7169</v>
      </c>
      <c r="B4963" t="s">
        <v>2</v>
      </c>
      <c r="C4963" t="s">
        <v>16</v>
      </c>
      <c r="D4963" t="s">
        <v>19</v>
      </c>
      <c r="E4963" t="s">
        <v>69</v>
      </c>
      <c r="F4963" t="s">
        <v>27</v>
      </c>
      <c r="G4963">
        <v>18</v>
      </c>
      <c r="H4963">
        <v>2.1897139999999999</v>
      </c>
      <c r="I4963">
        <v>2.4972089999999998</v>
      </c>
      <c r="J4963">
        <v>0.3074945</v>
      </c>
      <c r="K4963">
        <v>0.15917439999999999</v>
      </c>
      <c r="L4963">
        <v>0.1782677</v>
      </c>
      <c r="M4963">
        <v>0.19149169999999999</v>
      </c>
      <c r="N4963">
        <v>0.2047157</v>
      </c>
      <c r="O4963">
        <v>0.22380910000000001</v>
      </c>
      <c r="P4963">
        <v>85.031300000000002</v>
      </c>
      <c r="Q4963">
        <v>2.5217400000000001E-2</v>
      </c>
    </row>
    <row r="4964" spans="1:17">
      <c r="A4964" t="s">
        <v>7170</v>
      </c>
      <c r="B4964" t="s">
        <v>2</v>
      </c>
      <c r="C4964" t="s">
        <v>16</v>
      </c>
      <c r="D4964" t="s">
        <v>19</v>
      </c>
      <c r="E4964" t="s">
        <v>69</v>
      </c>
      <c r="F4964" t="s">
        <v>27</v>
      </c>
      <c r="G4964">
        <v>19</v>
      </c>
      <c r="H4964">
        <v>2.3325689999999999</v>
      </c>
      <c r="I4964">
        <v>2.5240610000000001</v>
      </c>
      <c r="J4964">
        <v>0.19149169999999999</v>
      </c>
      <c r="K4964">
        <v>-0.12434439999999999</v>
      </c>
      <c r="L4964">
        <v>-0.1028602</v>
      </c>
      <c r="M4964">
        <v>-8.7980299999999997E-2</v>
      </c>
      <c r="N4964">
        <v>-7.3100399999999996E-2</v>
      </c>
      <c r="O4964">
        <v>-5.1616299999999997E-2</v>
      </c>
      <c r="P4964">
        <v>81.600999999999999</v>
      </c>
      <c r="Q4964">
        <v>2.8375000000000001E-2</v>
      </c>
    </row>
    <row r="4965" spans="1:17">
      <c r="A4965" t="s">
        <v>7171</v>
      </c>
      <c r="B4965" t="s">
        <v>2</v>
      </c>
      <c r="C4965" t="s">
        <v>16</v>
      </c>
      <c r="D4965" t="s">
        <v>19</v>
      </c>
      <c r="E4965" t="s">
        <v>69</v>
      </c>
      <c r="F4965" t="s">
        <v>27</v>
      </c>
      <c r="G4965">
        <v>20</v>
      </c>
      <c r="H4965">
        <v>2.5183040000000001</v>
      </c>
      <c r="I4965">
        <v>2.3649260000000001</v>
      </c>
      <c r="J4965">
        <v>-0.15337780000000001</v>
      </c>
      <c r="K4965">
        <v>-0.18855069999999999</v>
      </c>
      <c r="L4965">
        <v>-0.16777030000000001</v>
      </c>
      <c r="M4965">
        <v>-0.15337780000000001</v>
      </c>
      <c r="N4965">
        <v>-0.13898540000000001</v>
      </c>
      <c r="O4965">
        <v>-0.118205</v>
      </c>
      <c r="P4965">
        <v>73.261099999999999</v>
      </c>
      <c r="Q4965">
        <v>2.7445500000000001E-2</v>
      </c>
    </row>
    <row r="4966" spans="1:17">
      <c r="A4966" t="s">
        <v>7172</v>
      </c>
      <c r="B4966" t="s">
        <v>2</v>
      </c>
      <c r="C4966" t="s">
        <v>16</v>
      </c>
      <c r="D4966" t="s">
        <v>19</v>
      </c>
      <c r="E4966" t="s">
        <v>69</v>
      </c>
      <c r="F4966" t="s">
        <v>27</v>
      </c>
      <c r="G4966">
        <v>21</v>
      </c>
      <c r="H4966">
        <v>2.2438159999999998</v>
      </c>
      <c r="I4966">
        <v>2.1376499999999998</v>
      </c>
      <c r="J4966">
        <v>-0.1061665</v>
      </c>
      <c r="K4966">
        <v>-0.13650789999999999</v>
      </c>
      <c r="L4966">
        <v>-0.1185819</v>
      </c>
      <c r="M4966">
        <v>-0.1061665</v>
      </c>
      <c r="N4966">
        <v>-9.3751000000000001E-2</v>
      </c>
      <c r="O4966">
        <v>-7.5825000000000004E-2</v>
      </c>
      <c r="P4966">
        <v>68.146900000000002</v>
      </c>
      <c r="Q4966">
        <v>2.3675600000000002E-2</v>
      </c>
    </row>
    <row r="4967" spans="1:17">
      <c r="A4967" t="s">
        <v>7173</v>
      </c>
      <c r="B4967" t="s">
        <v>2</v>
      </c>
      <c r="C4967" t="s">
        <v>16</v>
      </c>
      <c r="D4967" t="s">
        <v>19</v>
      </c>
      <c r="E4967" t="s">
        <v>69</v>
      </c>
      <c r="F4967" t="s">
        <v>27</v>
      </c>
      <c r="G4967">
        <v>22</v>
      </c>
      <c r="H4967">
        <v>1.9311700000000001</v>
      </c>
      <c r="I4967">
        <v>1.8990610000000001</v>
      </c>
      <c r="J4967">
        <v>-3.2109100000000002E-2</v>
      </c>
      <c r="K4967">
        <v>-5.9893500000000002E-2</v>
      </c>
      <c r="L4967">
        <v>-4.3478299999999998E-2</v>
      </c>
      <c r="M4967">
        <v>-3.2109100000000002E-2</v>
      </c>
      <c r="N4967">
        <v>-2.0740000000000001E-2</v>
      </c>
      <c r="O4967">
        <v>-4.3246999999999999E-3</v>
      </c>
      <c r="P4967">
        <v>65.681200000000004</v>
      </c>
      <c r="Q4967">
        <v>2.16803E-2</v>
      </c>
    </row>
    <row r="4968" spans="1:17">
      <c r="A4968" t="s">
        <v>7174</v>
      </c>
      <c r="B4968" t="s">
        <v>2</v>
      </c>
      <c r="C4968" t="s">
        <v>16</v>
      </c>
      <c r="D4968" t="s">
        <v>19</v>
      </c>
      <c r="E4968" t="s">
        <v>69</v>
      </c>
      <c r="F4968" t="s">
        <v>27</v>
      </c>
      <c r="G4968">
        <v>23</v>
      </c>
      <c r="H4968">
        <v>1.498999</v>
      </c>
      <c r="I4968">
        <v>1.540594</v>
      </c>
      <c r="J4968">
        <v>4.1595699999999999E-2</v>
      </c>
      <c r="K4968">
        <v>1.6447199999999999E-2</v>
      </c>
      <c r="L4968">
        <v>3.1305100000000002E-2</v>
      </c>
      <c r="M4968">
        <v>4.1595699999999999E-2</v>
      </c>
      <c r="N4968">
        <v>5.18862E-2</v>
      </c>
      <c r="O4968">
        <v>6.6744100000000001E-2</v>
      </c>
      <c r="P4968">
        <v>64.032499999999999</v>
      </c>
      <c r="Q4968">
        <v>1.9623399999999999E-2</v>
      </c>
    </row>
    <row r="4969" spans="1:17">
      <c r="A4969" t="s">
        <v>7175</v>
      </c>
      <c r="B4969" t="s">
        <v>2</v>
      </c>
      <c r="C4969" t="s">
        <v>16</v>
      </c>
      <c r="D4969" t="s">
        <v>19</v>
      </c>
      <c r="E4969" t="s">
        <v>69</v>
      </c>
      <c r="F4969" t="s">
        <v>27</v>
      </c>
      <c r="G4969">
        <v>24</v>
      </c>
      <c r="H4969">
        <v>1.136414</v>
      </c>
      <c r="I4969">
        <v>1.224305</v>
      </c>
      <c r="J4969">
        <v>8.7890999999999997E-2</v>
      </c>
      <c r="K4969">
        <v>6.5226000000000006E-2</v>
      </c>
      <c r="L4969">
        <v>7.8616599999999995E-2</v>
      </c>
      <c r="M4969">
        <v>8.7890999999999997E-2</v>
      </c>
      <c r="N4969">
        <v>9.7165399999999999E-2</v>
      </c>
      <c r="O4969">
        <v>0.110556</v>
      </c>
      <c r="P4969">
        <v>62.922600000000003</v>
      </c>
      <c r="Q4969">
        <v>1.7685599999999999E-2</v>
      </c>
    </row>
    <row r="4970" spans="1:17">
      <c r="A4970" t="s">
        <v>7176</v>
      </c>
      <c r="B4970" t="s">
        <v>2</v>
      </c>
      <c r="C4970" t="s">
        <v>16</v>
      </c>
      <c r="D4970" t="s">
        <v>19</v>
      </c>
      <c r="E4970" t="s">
        <v>69</v>
      </c>
      <c r="F4970" t="s">
        <v>28</v>
      </c>
      <c r="G4970">
        <v>1</v>
      </c>
      <c r="H4970">
        <v>0.95534790000000003</v>
      </c>
      <c r="I4970">
        <v>1.0151699999999999</v>
      </c>
      <c r="J4970">
        <v>5.9821600000000003E-2</v>
      </c>
      <c r="K4970">
        <v>3.6303299999999997E-2</v>
      </c>
      <c r="L4970">
        <v>5.0198100000000002E-2</v>
      </c>
      <c r="M4970">
        <v>5.9821600000000003E-2</v>
      </c>
      <c r="N4970">
        <v>6.9445099999999996E-2</v>
      </c>
      <c r="O4970">
        <v>8.3339899999999995E-2</v>
      </c>
      <c r="P4970">
        <v>66.106700000000004</v>
      </c>
      <c r="Q4970">
        <v>1.83514E-2</v>
      </c>
    </row>
    <row r="4971" spans="1:17">
      <c r="A4971" t="s">
        <v>7177</v>
      </c>
      <c r="B4971" t="s">
        <v>2</v>
      </c>
      <c r="C4971" t="s">
        <v>16</v>
      </c>
      <c r="D4971" t="s">
        <v>19</v>
      </c>
      <c r="E4971" t="s">
        <v>69</v>
      </c>
      <c r="F4971" t="s">
        <v>28</v>
      </c>
      <c r="G4971">
        <v>2</v>
      </c>
      <c r="H4971">
        <v>0.87077700000000002</v>
      </c>
      <c r="I4971">
        <v>0.88366</v>
      </c>
      <c r="J4971">
        <v>1.28831E-2</v>
      </c>
      <c r="K4971">
        <v>-5.4742999999999997E-3</v>
      </c>
      <c r="L4971">
        <v>5.3714000000000001E-3</v>
      </c>
      <c r="M4971">
        <v>1.28831E-2</v>
      </c>
      <c r="N4971">
        <v>2.0394800000000001E-2</v>
      </c>
      <c r="O4971">
        <v>3.1240500000000001E-2</v>
      </c>
      <c r="P4971">
        <v>65.141900000000007</v>
      </c>
      <c r="Q4971">
        <v>1.43243E-2</v>
      </c>
    </row>
    <row r="4972" spans="1:17">
      <c r="A4972" t="s">
        <v>7178</v>
      </c>
      <c r="B4972" t="s">
        <v>2</v>
      </c>
      <c r="C4972" t="s">
        <v>16</v>
      </c>
      <c r="D4972" t="s">
        <v>19</v>
      </c>
      <c r="E4972" t="s">
        <v>69</v>
      </c>
      <c r="F4972" t="s">
        <v>28</v>
      </c>
      <c r="G4972">
        <v>3</v>
      </c>
      <c r="H4972">
        <v>0.82101480000000004</v>
      </c>
      <c r="I4972">
        <v>0.82489250000000003</v>
      </c>
      <c r="J4972">
        <v>3.8777999999999998E-3</v>
      </c>
      <c r="K4972">
        <v>-1.2686299999999999E-2</v>
      </c>
      <c r="L4972">
        <v>-2.9001000000000001E-3</v>
      </c>
      <c r="M4972">
        <v>3.8777999999999998E-3</v>
      </c>
      <c r="N4972">
        <v>1.0655599999999999E-2</v>
      </c>
      <c r="O4972">
        <v>2.04418E-2</v>
      </c>
      <c r="P4972">
        <v>64.153700000000001</v>
      </c>
      <c r="Q4972">
        <v>1.2925000000000001E-2</v>
      </c>
    </row>
    <row r="4973" spans="1:17">
      <c r="A4973" t="s">
        <v>7179</v>
      </c>
      <c r="B4973" t="s">
        <v>2</v>
      </c>
      <c r="C4973" t="s">
        <v>16</v>
      </c>
      <c r="D4973" t="s">
        <v>19</v>
      </c>
      <c r="E4973" t="s">
        <v>69</v>
      </c>
      <c r="F4973" t="s">
        <v>28</v>
      </c>
      <c r="G4973">
        <v>4</v>
      </c>
      <c r="H4973">
        <v>0.78502760000000005</v>
      </c>
      <c r="I4973">
        <v>0.81142239999999999</v>
      </c>
      <c r="J4973">
        <v>2.63948E-2</v>
      </c>
      <c r="K4973">
        <v>9.5600000000000008E-3</v>
      </c>
      <c r="L4973">
        <v>1.9506099999999998E-2</v>
      </c>
      <c r="M4973">
        <v>2.63948E-2</v>
      </c>
      <c r="N4973">
        <v>3.3283399999999998E-2</v>
      </c>
      <c r="O4973">
        <v>4.32296E-2</v>
      </c>
      <c r="P4973">
        <v>63.249400000000001</v>
      </c>
      <c r="Q4973">
        <v>1.31363E-2</v>
      </c>
    </row>
    <row r="4974" spans="1:17">
      <c r="A4974" t="s">
        <v>7180</v>
      </c>
      <c r="B4974" t="s">
        <v>2</v>
      </c>
      <c r="C4974" t="s">
        <v>16</v>
      </c>
      <c r="D4974" t="s">
        <v>19</v>
      </c>
      <c r="E4974" t="s">
        <v>69</v>
      </c>
      <c r="F4974" t="s">
        <v>28</v>
      </c>
      <c r="G4974">
        <v>5</v>
      </c>
      <c r="H4974">
        <v>0.83726659999999997</v>
      </c>
      <c r="I4974">
        <v>0.83804400000000001</v>
      </c>
      <c r="J4974">
        <v>7.7740000000000003E-4</v>
      </c>
      <c r="K4974">
        <v>-1.9262700000000001E-2</v>
      </c>
      <c r="L4974">
        <v>-7.4228000000000002E-3</v>
      </c>
      <c r="M4974">
        <v>7.7740000000000003E-4</v>
      </c>
      <c r="N4974">
        <v>8.9776000000000005E-3</v>
      </c>
      <c r="O4974">
        <v>2.0817499999999999E-2</v>
      </c>
      <c r="P4974">
        <v>62.606000000000002</v>
      </c>
      <c r="Q4974">
        <v>1.5637399999999999E-2</v>
      </c>
    </row>
    <row r="4975" spans="1:17">
      <c r="A4975" t="s">
        <v>7181</v>
      </c>
      <c r="B4975" t="s">
        <v>2</v>
      </c>
      <c r="C4975" t="s">
        <v>16</v>
      </c>
      <c r="D4975" t="s">
        <v>19</v>
      </c>
      <c r="E4975" t="s">
        <v>69</v>
      </c>
      <c r="F4975" t="s">
        <v>28</v>
      </c>
      <c r="G4975">
        <v>6</v>
      </c>
      <c r="H4975">
        <v>0.98310920000000002</v>
      </c>
      <c r="I4975">
        <v>0.9183962</v>
      </c>
      <c r="J4975">
        <v>-6.4713000000000007E-2</v>
      </c>
      <c r="K4975">
        <v>-8.7075100000000002E-2</v>
      </c>
      <c r="L4975">
        <v>-7.3863399999999996E-2</v>
      </c>
      <c r="M4975">
        <v>-6.4713000000000007E-2</v>
      </c>
      <c r="N4975">
        <v>-5.55627E-2</v>
      </c>
      <c r="O4975">
        <v>-4.2351E-2</v>
      </c>
      <c r="P4975">
        <v>61.865400000000001</v>
      </c>
      <c r="Q4975">
        <v>1.7449200000000002E-2</v>
      </c>
    </row>
    <row r="4976" spans="1:17">
      <c r="A4976" t="s">
        <v>7182</v>
      </c>
      <c r="B4976" t="s">
        <v>2</v>
      </c>
      <c r="C4976" t="s">
        <v>16</v>
      </c>
      <c r="D4976" t="s">
        <v>19</v>
      </c>
      <c r="E4976" t="s">
        <v>69</v>
      </c>
      <c r="F4976" t="s">
        <v>28</v>
      </c>
      <c r="G4976">
        <v>7</v>
      </c>
      <c r="H4976">
        <v>1.1726989999999999</v>
      </c>
      <c r="I4976">
        <v>1.109283</v>
      </c>
      <c r="J4976">
        <v>-6.3416E-2</v>
      </c>
      <c r="K4976">
        <v>-9.2520199999999997E-2</v>
      </c>
      <c r="L4976">
        <v>-7.5325199999999995E-2</v>
      </c>
      <c r="M4976">
        <v>-6.3416E-2</v>
      </c>
      <c r="N4976">
        <v>-5.1506799999999998E-2</v>
      </c>
      <c r="O4976">
        <v>-3.4311800000000003E-2</v>
      </c>
      <c r="P4976">
        <v>61.2102</v>
      </c>
      <c r="Q4976">
        <v>2.27101E-2</v>
      </c>
    </row>
    <row r="4977" spans="1:17">
      <c r="A4977" t="s">
        <v>7183</v>
      </c>
      <c r="B4977" t="s">
        <v>2</v>
      </c>
      <c r="C4977" t="s">
        <v>16</v>
      </c>
      <c r="D4977" t="s">
        <v>19</v>
      </c>
      <c r="E4977" t="s">
        <v>69</v>
      </c>
      <c r="F4977" t="s">
        <v>28</v>
      </c>
      <c r="G4977">
        <v>8</v>
      </c>
      <c r="H4977">
        <v>1.3135330000000001</v>
      </c>
      <c r="I4977">
        <v>1.1230659999999999</v>
      </c>
      <c r="J4977">
        <v>-0.19046689999999999</v>
      </c>
      <c r="K4977">
        <v>-0.21959509999999999</v>
      </c>
      <c r="L4977">
        <v>-0.20238590000000001</v>
      </c>
      <c r="M4977">
        <v>-0.19046689999999999</v>
      </c>
      <c r="N4977">
        <v>-0.17854790000000001</v>
      </c>
      <c r="O4977">
        <v>-0.1613388</v>
      </c>
      <c r="P4977">
        <v>62.406999999999996</v>
      </c>
      <c r="Q4977">
        <v>2.27288E-2</v>
      </c>
    </row>
    <row r="4978" spans="1:17">
      <c r="A4978" t="s">
        <v>7184</v>
      </c>
      <c r="B4978" t="s">
        <v>2</v>
      </c>
      <c r="C4978" t="s">
        <v>16</v>
      </c>
      <c r="D4978" t="s">
        <v>19</v>
      </c>
      <c r="E4978" t="s">
        <v>69</v>
      </c>
      <c r="F4978" t="s">
        <v>28</v>
      </c>
      <c r="G4978">
        <v>9</v>
      </c>
      <c r="H4978">
        <v>1.3977059999999999</v>
      </c>
      <c r="I4978">
        <v>1.244761</v>
      </c>
      <c r="J4978">
        <v>-0.1529442</v>
      </c>
      <c r="K4978">
        <v>-0.18630369999999999</v>
      </c>
      <c r="L4978">
        <v>-0.16659460000000001</v>
      </c>
      <c r="M4978">
        <v>-0.1529442</v>
      </c>
      <c r="N4978">
        <v>-0.13929369999999999</v>
      </c>
      <c r="O4978">
        <v>-0.1195846</v>
      </c>
      <c r="P4978">
        <v>66.945400000000006</v>
      </c>
      <c r="Q4978">
        <v>2.6030600000000001E-2</v>
      </c>
    </row>
    <row r="4979" spans="1:17">
      <c r="A4979" t="s">
        <v>7185</v>
      </c>
      <c r="B4979" t="s">
        <v>2</v>
      </c>
      <c r="C4979" t="s">
        <v>16</v>
      </c>
      <c r="D4979" t="s">
        <v>19</v>
      </c>
      <c r="E4979" t="s">
        <v>69</v>
      </c>
      <c r="F4979" t="s">
        <v>28</v>
      </c>
      <c r="G4979">
        <v>10</v>
      </c>
      <c r="H4979">
        <v>1.4726429999999999</v>
      </c>
      <c r="I4979">
        <v>1.308638</v>
      </c>
      <c r="J4979">
        <v>-0.1640046</v>
      </c>
      <c r="K4979">
        <v>-0.20001820000000001</v>
      </c>
      <c r="L4979">
        <v>-0.17874110000000001</v>
      </c>
      <c r="M4979">
        <v>-0.1640046</v>
      </c>
      <c r="N4979">
        <v>-0.14926809999999999</v>
      </c>
      <c r="O4979">
        <v>-0.12799099999999999</v>
      </c>
      <c r="P4979">
        <v>72.072699999999998</v>
      </c>
      <c r="Q4979">
        <v>2.8101500000000001E-2</v>
      </c>
    </row>
    <row r="4980" spans="1:17">
      <c r="A4980" t="s">
        <v>7186</v>
      </c>
      <c r="B4980" t="s">
        <v>2</v>
      </c>
      <c r="C4980" t="s">
        <v>16</v>
      </c>
      <c r="D4980" t="s">
        <v>19</v>
      </c>
      <c r="E4980" t="s">
        <v>69</v>
      </c>
      <c r="F4980" t="s">
        <v>28</v>
      </c>
      <c r="G4980">
        <v>11</v>
      </c>
      <c r="H4980">
        <v>1.408857</v>
      </c>
      <c r="I4980">
        <v>1.3077589999999999</v>
      </c>
      <c r="J4980">
        <v>-0.1010981</v>
      </c>
      <c r="K4980">
        <v>-0.13805490000000001</v>
      </c>
      <c r="L4980">
        <v>-0.1162205</v>
      </c>
      <c r="M4980">
        <v>-0.1010981</v>
      </c>
      <c r="N4980">
        <v>-8.5975599999999999E-2</v>
      </c>
      <c r="O4980">
        <v>-6.4141199999999995E-2</v>
      </c>
      <c r="P4980">
        <v>76.067300000000003</v>
      </c>
      <c r="Q4980">
        <v>2.8837600000000001E-2</v>
      </c>
    </row>
    <row r="4981" spans="1:17">
      <c r="A4981" t="s">
        <v>7187</v>
      </c>
      <c r="B4981" t="s">
        <v>2</v>
      </c>
      <c r="C4981" t="s">
        <v>16</v>
      </c>
      <c r="D4981" t="s">
        <v>19</v>
      </c>
      <c r="E4981" t="s">
        <v>69</v>
      </c>
      <c r="F4981" t="s">
        <v>28</v>
      </c>
      <c r="G4981">
        <v>12</v>
      </c>
      <c r="H4981">
        <v>1.3472519999999999</v>
      </c>
      <c r="I4981">
        <v>1.3780300000000001</v>
      </c>
      <c r="J4981">
        <v>3.07779E-2</v>
      </c>
      <c r="K4981">
        <v>-8.6386999999999992E-3</v>
      </c>
      <c r="L4981">
        <v>1.4649000000000001E-2</v>
      </c>
      <c r="M4981">
        <v>3.07779E-2</v>
      </c>
      <c r="N4981">
        <v>4.6906900000000001E-2</v>
      </c>
      <c r="O4981">
        <v>7.0194599999999996E-2</v>
      </c>
      <c r="P4981">
        <v>79.438400000000001</v>
      </c>
      <c r="Q4981">
        <v>3.0757E-2</v>
      </c>
    </row>
    <row r="4982" spans="1:17">
      <c r="A4982" t="s">
        <v>7188</v>
      </c>
      <c r="B4982" t="s">
        <v>2</v>
      </c>
      <c r="C4982" t="s">
        <v>16</v>
      </c>
      <c r="D4982" t="s">
        <v>19</v>
      </c>
      <c r="E4982" t="s">
        <v>69</v>
      </c>
      <c r="F4982" t="s">
        <v>28</v>
      </c>
      <c r="G4982">
        <v>13</v>
      </c>
      <c r="H4982">
        <v>1.484918</v>
      </c>
      <c r="I4982">
        <v>1.484918</v>
      </c>
      <c r="J4982">
        <v>0</v>
      </c>
      <c r="K4982">
        <v>0.16603190000000001</v>
      </c>
      <c r="L4982">
        <v>0.18708430000000001</v>
      </c>
      <c r="M4982">
        <v>0.20166519999999999</v>
      </c>
      <c r="N4982">
        <v>0.2162461</v>
      </c>
      <c r="O4982">
        <v>0.2372986</v>
      </c>
      <c r="P4982">
        <v>82.217500000000001</v>
      </c>
      <c r="Q4982">
        <v>2.78049E-2</v>
      </c>
    </row>
    <row r="4983" spans="1:17">
      <c r="A4983" t="s">
        <v>7189</v>
      </c>
      <c r="B4983" t="s">
        <v>2</v>
      </c>
      <c r="C4983" t="s">
        <v>16</v>
      </c>
      <c r="D4983" t="s">
        <v>19</v>
      </c>
      <c r="E4983" t="s">
        <v>69</v>
      </c>
      <c r="F4983" t="s">
        <v>28</v>
      </c>
      <c r="G4983">
        <v>14</v>
      </c>
      <c r="H4983">
        <v>1.405222</v>
      </c>
      <c r="I4983">
        <v>1.606887</v>
      </c>
      <c r="J4983">
        <v>0.20166519999999999</v>
      </c>
      <c r="K4983">
        <v>0.24632950000000001</v>
      </c>
      <c r="L4983">
        <v>0.26893719999999999</v>
      </c>
      <c r="M4983">
        <v>0.28459509999999999</v>
      </c>
      <c r="N4983">
        <v>0.30025309999999999</v>
      </c>
      <c r="O4983">
        <v>0.3228607</v>
      </c>
      <c r="P4983">
        <v>84.561000000000007</v>
      </c>
      <c r="Q4983">
        <v>2.9858800000000001E-2</v>
      </c>
    </row>
    <row r="4984" spans="1:17">
      <c r="A4984" t="s">
        <v>7190</v>
      </c>
      <c r="B4984" t="s">
        <v>2</v>
      </c>
      <c r="C4984" t="s">
        <v>16</v>
      </c>
      <c r="D4984" t="s">
        <v>19</v>
      </c>
      <c r="E4984" t="s">
        <v>69</v>
      </c>
      <c r="F4984" t="s">
        <v>28</v>
      </c>
      <c r="G4984">
        <v>15</v>
      </c>
      <c r="H4984">
        <v>1.557636</v>
      </c>
      <c r="I4984">
        <v>1.842231</v>
      </c>
      <c r="J4984">
        <v>0.28459509999999999</v>
      </c>
      <c r="K4984">
        <v>0.33376289999999997</v>
      </c>
      <c r="L4984">
        <v>0.35859639999999998</v>
      </c>
      <c r="M4984">
        <v>0.37579600000000002</v>
      </c>
      <c r="N4984">
        <v>0.3929957</v>
      </c>
      <c r="O4984">
        <v>0.41782920000000001</v>
      </c>
      <c r="P4984">
        <v>85.931899999999999</v>
      </c>
      <c r="Q4984">
        <v>3.2798599999999997E-2</v>
      </c>
    </row>
    <row r="4985" spans="1:17">
      <c r="A4985" t="s">
        <v>7191</v>
      </c>
      <c r="B4985" t="s">
        <v>2</v>
      </c>
      <c r="C4985" t="s">
        <v>16</v>
      </c>
      <c r="D4985" t="s">
        <v>19</v>
      </c>
      <c r="E4985" t="s">
        <v>69</v>
      </c>
      <c r="F4985" t="s">
        <v>28</v>
      </c>
      <c r="G4985">
        <v>16</v>
      </c>
      <c r="H4985">
        <v>1.8159670000000001</v>
      </c>
      <c r="I4985">
        <v>2.1917629999999999</v>
      </c>
      <c r="J4985">
        <v>0.37579600000000002</v>
      </c>
      <c r="K4985">
        <v>0.45809529999999998</v>
      </c>
      <c r="L4985">
        <v>0.48885410000000001</v>
      </c>
      <c r="M4985">
        <v>0.51015759999999999</v>
      </c>
      <c r="N4985">
        <v>0.53146110000000002</v>
      </c>
      <c r="O4985">
        <v>0.56221989999999999</v>
      </c>
      <c r="P4985">
        <v>86.5595</v>
      </c>
      <c r="Q4985">
        <v>4.0624399999999998E-2</v>
      </c>
    </row>
    <row r="4986" spans="1:17">
      <c r="A4986" t="s">
        <v>7192</v>
      </c>
      <c r="B4986" t="s">
        <v>2</v>
      </c>
      <c r="C4986" t="s">
        <v>16</v>
      </c>
      <c r="D4986" t="s">
        <v>19</v>
      </c>
      <c r="E4986" t="s">
        <v>69</v>
      </c>
      <c r="F4986" t="s">
        <v>28</v>
      </c>
      <c r="G4986">
        <v>17</v>
      </c>
      <c r="H4986">
        <v>1.9579120000000001</v>
      </c>
      <c r="I4986">
        <v>2.4680689999999998</v>
      </c>
      <c r="J4986">
        <v>0.51015759999999999</v>
      </c>
      <c r="K4986">
        <v>0.47316449999999999</v>
      </c>
      <c r="L4986">
        <v>0.50372360000000005</v>
      </c>
      <c r="M4986">
        <v>0.52488880000000004</v>
      </c>
      <c r="N4986">
        <v>0.54605400000000004</v>
      </c>
      <c r="O4986">
        <v>0.57661309999999999</v>
      </c>
      <c r="P4986">
        <v>86.388199999999998</v>
      </c>
      <c r="Q4986">
        <v>4.0360699999999999E-2</v>
      </c>
    </row>
    <row r="4987" spans="1:17">
      <c r="A4987" t="s">
        <v>7193</v>
      </c>
      <c r="B4987" t="s">
        <v>2</v>
      </c>
      <c r="C4987" t="s">
        <v>16</v>
      </c>
      <c r="D4987" t="s">
        <v>19</v>
      </c>
      <c r="E4987" t="s">
        <v>69</v>
      </c>
      <c r="F4987" t="s">
        <v>28</v>
      </c>
      <c r="G4987">
        <v>18</v>
      </c>
      <c r="H4987">
        <v>2.2115670000000001</v>
      </c>
      <c r="I4987">
        <v>2.736456</v>
      </c>
      <c r="J4987">
        <v>0.52488880000000004</v>
      </c>
      <c r="K4987">
        <v>0.47220879999999998</v>
      </c>
      <c r="L4987">
        <v>0.50414110000000001</v>
      </c>
      <c r="M4987">
        <v>0.52625730000000004</v>
      </c>
      <c r="N4987">
        <v>0.54837349999999996</v>
      </c>
      <c r="O4987">
        <v>0.58030579999999998</v>
      </c>
      <c r="P4987">
        <v>85.164299999999997</v>
      </c>
      <c r="Q4987">
        <v>4.2174299999999998E-2</v>
      </c>
    </row>
    <row r="4988" spans="1:17">
      <c r="A4988" t="s">
        <v>7194</v>
      </c>
      <c r="B4988" t="s">
        <v>2</v>
      </c>
      <c r="C4988" t="s">
        <v>16</v>
      </c>
      <c r="D4988" t="s">
        <v>19</v>
      </c>
      <c r="E4988" t="s">
        <v>69</v>
      </c>
      <c r="F4988" t="s">
        <v>28</v>
      </c>
      <c r="G4988">
        <v>19</v>
      </c>
      <c r="H4988">
        <v>2.2223579999999998</v>
      </c>
      <c r="I4988">
        <v>2.748615</v>
      </c>
      <c r="J4988">
        <v>0.52625730000000004</v>
      </c>
      <c r="K4988">
        <v>0.1926234</v>
      </c>
      <c r="L4988">
        <v>0.2224805</v>
      </c>
      <c r="M4988">
        <v>0.2431595</v>
      </c>
      <c r="N4988">
        <v>0.26383839999999997</v>
      </c>
      <c r="O4988">
        <v>0.2936955</v>
      </c>
      <c r="P4988">
        <v>81.960400000000007</v>
      </c>
      <c r="Q4988">
        <v>3.9433500000000003E-2</v>
      </c>
    </row>
    <row r="4989" spans="1:17">
      <c r="A4989" t="s">
        <v>7195</v>
      </c>
      <c r="B4989" t="s">
        <v>2</v>
      </c>
      <c r="C4989" t="s">
        <v>16</v>
      </c>
      <c r="D4989" t="s">
        <v>19</v>
      </c>
      <c r="E4989" t="s">
        <v>69</v>
      </c>
      <c r="F4989" t="s">
        <v>28</v>
      </c>
      <c r="G4989">
        <v>20</v>
      </c>
      <c r="H4989">
        <v>2.423416</v>
      </c>
      <c r="I4989">
        <v>2.5246659999999999</v>
      </c>
      <c r="J4989">
        <v>0.10124950000000001</v>
      </c>
      <c r="K4989">
        <v>4.7427200000000003E-2</v>
      </c>
      <c r="L4989">
        <v>7.9225900000000002E-2</v>
      </c>
      <c r="M4989">
        <v>0.10124950000000001</v>
      </c>
      <c r="N4989">
        <v>0.1232731</v>
      </c>
      <c r="O4989">
        <v>0.15507180000000001</v>
      </c>
      <c r="P4989">
        <v>76.912700000000001</v>
      </c>
      <c r="Q4989">
        <v>4.1997699999999999E-2</v>
      </c>
    </row>
    <row r="4990" spans="1:17">
      <c r="A4990" t="s">
        <v>7196</v>
      </c>
      <c r="B4990" t="s">
        <v>2</v>
      </c>
      <c r="C4990" t="s">
        <v>16</v>
      </c>
      <c r="D4990" t="s">
        <v>19</v>
      </c>
      <c r="E4990" t="s">
        <v>69</v>
      </c>
      <c r="F4990" t="s">
        <v>28</v>
      </c>
      <c r="G4990">
        <v>21</v>
      </c>
      <c r="H4990">
        <v>2.259814</v>
      </c>
      <c r="I4990">
        <v>2.2583299999999999</v>
      </c>
      <c r="J4990">
        <v>-1.4836999999999999E-3</v>
      </c>
      <c r="K4990">
        <v>-4.88701E-2</v>
      </c>
      <c r="L4990">
        <v>-2.0873800000000001E-2</v>
      </c>
      <c r="M4990">
        <v>-1.4836999999999999E-3</v>
      </c>
      <c r="N4990">
        <v>1.7906499999999999E-2</v>
      </c>
      <c r="O4990">
        <v>4.5902800000000001E-2</v>
      </c>
      <c r="P4990">
        <v>73.490600000000001</v>
      </c>
      <c r="Q4990">
        <v>3.6975800000000003E-2</v>
      </c>
    </row>
    <row r="4991" spans="1:17">
      <c r="A4991" t="s">
        <v>7197</v>
      </c>
      <c r="B4991" t="s">
        <v>2</v>
      </c>
      <c r="C4991" t="s">
        <v>16</v>
      </c>
      <c r="D4991" t="s">
        <v>19</v>
      </c>
      <c r="E4991" t="s">
        <v>69</v>
      </c>
      <c r="F4991" t="s">
        <v>28</v>
      </c>
      <c r="G4991">
        <v>22</v>
      </c>
      <c r="H4991">
        <v>1.941459</v>
      </c>
      <c r="I4991">
        <v>1.9121090000000001</v>
      </c>
      <c r="J4991">
        <v>-2.93501E-2</v>
      </c>
      <c r="K4991">
        <v>-6.9198800000000005E-2</v>
      </c>
      <c r="L4991">
        <v>-4.5655899999999999E-2</v>
      </c>
      <c r="M4991">
        <v>-2.93501E-2</v>
      </c>
      <c r="N4991">
        <v>-1.30443E-2</v>
      </c>
      <c r="O4991">
        <v>1.04986E-2</v>
      </c>
      <c r="P4991">
        <v>70.930000000000007</v>
      </c>
      <c r="Q4991">
        <v>3.10941E-2</v>
      </c>
    </row>
    <row r="4992" spans="1:17">
      <c r="A4992" t="s">
        <v>7198</v>
      </c>
      <c r="B4992" t="s">
        <v>2</v>
      </c>
      <c r="C4992" t="s">
        <v>16</v>
      </c>
      <c r="D4992" t="s">
        <v>19</v>
      </c>
      <c r="E4992" t="s">
        <v>69</v>
      </c>
      <c r="F4992" t="s">
        <v>28</v>
      </c>
      <c r="G4992">
        <v>23</v>
      </c>
      <c r="H4992">
        <v>1.5182979999999999</v>
      </c>
      <c r="I4992">
        <v>1.5561240000000001</v>
      </c>
      <c r="J4992">
        <v>3.78258E-2</v>
      </c>
      <c r="K4992">
        <v>4.9337000000000001E-3</v>
      </c>
      <c r="L4992">
        <v>2.4366599999999999E-2</v>
      </c>
      <c r="M4992">
        <v>3.78258E-2</v>
      </c>
      <c r="N4992">
        <v>5.1284900000000001E-2</v>
      </c>
      <c r="O4992">
        <v>7.0717799999999997E-2</v>
      </c>
      <c r="P4992">
        <v>69.091499999999996</v>
      </c>
      <c r="Q4992">
        <v>2.5665799999999999E-2</v>
      </c>
    </row>
    <row r="4993" spans="1:17">
      <c r="A4993" t="s">
        <v>7199</v>
      </c>
      <c r="B4993" t="s">
        <v>2</v>
      </c>
      <c r="C4993" t="s">
        <v>16</v>
      </c>
      <c r="D4993" t="s">
        <v>19</v>
      </c>
      <c r="E4993" t="s">
        <v>69</v>
      </c>
      <c r="F4993" t="s">
        <v>28</v>
      </c>
      <c r="G4993">
        <v>24</v>
      </c>
      <c r="H4993">
        <v>1.159135</v>
      </c>
      <c r="I4993">
        <v>1.2446680000000001</v>
      </c>
      <c r="J4993">
        <v>8.5533700000000004E-2</v>
      </c>
      <c r="K4993">
        <v>5.8261E-2</v>
      </c>
      <c r="L4993">
        <v>7.4373900000000007E-2</v>
      </c>
      <c r="M4993">
        <v>8.5533700000000004E-2</v>
      </c>
      <c r="N4993">
        <v>9.6693500000000002E-2</v>
      </c>
      <c r="O4993">
        <v>0.1128064</v>
      </c>
      <c r="P4993">
        <v>67.403599999999997</v>
      </c>
      <c r="Q4993">
        <v>2.1281000000000001E-2</v>
      </c>
    </row>
    <row r="4994" spans="1:17">
      <c r="A4994" t="s">
        <v>7200</v>
      </c>
      <c r="B4994" t="s">
        <v>3</v>
      </c>
      <c r="C4994" t="s">
        <v>5</v>
      </c>
      <c r="D4994" t="s">
        <v>18</v>
      </c>
      <c r="E4994" t="s">
        <v>69</v>
      </c>
      <c r="F4994" t="s">
        <v>21</v>
      </c>
      <c r="G4994">
        <v>1</v>
      </c>
      <c r="H4994">
        <v>0.7356781</v>
      </c>
      <c r="I4994">
        <v>0.73872709999999997</v>
      </c>
      <c r="J4994">
        <v>3.0490000000000001E-3</v>
      </c>
      <c r="K4994">
        <v>-6.4333899999999999E-2</v>
      </c>
      <c r="L4994">
        <v>-2.45235E-2</v>
      </c>
      <c r="M4994">
        <v>3.0490000000000001E-3</v>
      </c>
      <c r="N4994">
        <v>3.0621599999999999E-2</v>
      </c>
      <c r="O4994">
        <v>7.0431900000000006E-2</v>
      </c>
      <c r="P4994">
        <v>56.967399999999998</v>
      </c>
      <c r="Q4994">
        <v>5.25792E-2</v>
      </c>
    </row>
    <row r="4995" spans="1:17">
      <c r="A4995" t="s">
        <v>7201</v>
      </c>
      <c r="B4995" t="s">
        <v>3</v>
      </c>
      <c r="C4995" t="s">
        <v>5</v>
      </c>
      <c r="D4995" t="s">
        <v>18</v>
      </c>
      <c r="E4995" t="s">
        <v>69</v>
      </c>
      <c r="F4995" t="s">
        <v>21</v>
      </c>
      <c r="G4995">
        <v>2</v>
      </c>
      <c r="H4995">
        <v>0.68200090000000002</v>
      </c>
      <c r="I4995">
        <v>0.66262379999999999</v>
      </c>
      <c r="J4995">
        <v>-1.9377100000000001E-2</v>
      </c>
      <c r="K4995">
        <v>-7.2407299999999994E-2</v>
      </c>
      <c r="L4995">
        <v>-4.1076700000000001E-2</v>
      </c>
      <c r="M4995">
        <v>-1.9377100000000001E-2</v>
      </c>
      <c r="N4995">
        <v>2.3224000000000001E-3</v>
      </c>
      <c r="O4995">
        <v>3.3653000000000002E-2</v>
      </c>
      <c r="P4995">
        <v>55.7849</v>
      </c>
      <c r="Q4995">
        <v>4.1379699999999998E-2</v>
      </c>
    </row>
    <row r="4996" spans="1:17">
      <c r="A4996" t="s">
        <v>7202</v>
      </c>
      <c r="B4996" t="s">
        <v>3</v>
      </c>
      <c r="C4996" t="s">
        <v>5</v>
      </c>
      <c r="D4996" t="s">
        <v>18</v>
      </c>
      <c r="E4996" t="s">
        <v>69</v>
      </c>
      <c r="F4996" t="s">
        <v>21</v>
      </c>
      <c r="G4996">
        <v>3</v>
      </c>
      <c r="H4996">
        <v>0.67306699999999997</v>
      </c>
      <c r="I4996">
        <v>0.64048130000000003</v>
      </c>
      <c r="J4996">
        <v>-3.2585700000000002E-2</v>
      </c>
      <c r="K4996">
        <v>-8.3638000000000004E-2</v>
      </c>
      <c r="L4996">
        <v>-5.34759E-2</v>
      </c>
      <c r="M4996">
        <v>-3.2585700000000002E-2</v>
      </c>
      <c r="N4996">
        <v>-1.16956E-2</v>
      </c>
      <c r="O4996">
        <v>1.84665E-2</v>
      </c>
      <c r="P4996">
        <v>54.91</v>
      </c>
      <c r="Q4996">
        <v>3.9836299999999998E-2</v>
      </c>
    </row>
    <row r="4997" spans="1:17">
      <c r="A4997" t="s">
        <v>7203</v>
      </c>
      <c r="B4997" t="s">
        <v>3</v>
      </c>
      <c r="C4997" t="s">
        <v>5</v>
      </c>
      <c r="D4997" t="s">
        <v>18</v>
      </c>
      <c r="E4997" t="s">
        <v>69</v>
      </c>
      <c r="F4997" t="s">
        <v>21</v>
      </c>
      <c r="G4997">
        <v>4</v>
      </c>
      <c r="H4997">
        <v>0.66500749999999997</v>
      </c>
      <c r="I4997">
        <v>0.64306540000000001</v>
      </c>
      <c r="J4997">
        <v>-2.1942099999999999E-2</v>
      </c>
      <c r="K4997">
        <v>-7.7999799999999994E-2</v>
      </c>
      <c r="L4997">
        <v>-4.4880499999999997E-2</v>
      </c>
      <c r="M4997">
        <v>-2.1942099999999999E-2</v>
      </c>
      <c r="N4997">
        <v>9.9620000000000004E-4</v>
      </c>
      <c r="O4997">
        <v>3.41155E-2</v>
      </c>
      <c r="P4997">
        <v>53.826000000000001</v>
      </c>
      <c r="Q4997">
        <v>4.3742000000000003E-2</v>
      </c>
    </row>
    <row r="4998" spans="1:17">
      <c r="A4998" t="s">
        <v>7204</v>
      </c>
      <c r="B4998" t="s">
        <v>3</v>
      </c>
      <c r="C4998" t="s">
        <v>5</v>
      </c>
      <c r="D4998" t="s">
        <v>18</v>
      </c>
      <c r="E4998" t="s">
        <v>69</v>
      </c>
      <c r="F4998" t="s">
        <v>21</v>
      </c>
      <c r="G4998">
        <v>5</v>
      </c>
      <c r="H4998">
        <v>0.70110399999999995</v>
      </c>
      <c r="I4998">
        <v>0.67714419999999997</v>
      </c>
      <c r="J4998">
        <v>-2.39598E-2</v>
      </c>
      <c r="K4998">
        <v>-8.4164000000000003E-2</v>
      </c>
      <c r="L4998">
        <v>-4.8594900000000003E-2</v>
      </c>
      <c r="M4998">
        <v>-2.39598E-2</v>
      </c>
      <c r="N4998">
        <v>6.7520000000000004E-4</v>
      </c>
      <c r="O4998">
        <v>3.62443E-2</v>
      </c>
      <c r="P4998">
        <v>53.271799999999999</v>
      </c>
      <c r="Q4998">
        <v>4.6977499999999998E-2</v>
      </c>
    </row>
    <row r="4999" spans="1:17">
      <c r="A4999" t="s">
        <v>7205</v>
      </c>
      <c r="B4999" t="s">
        <v>3</v>
      </c>
      <c r="C4999" t="s">
        <v>5</v>
      </c>
      <c r="D4999" t="s">
        <v>18</v>
      </c>
      <c r="E4999" t="s">
        <v>69</v>
      </c>
      <c r="F4999" t="s">
        <v>21</v>
      </c>
      <c r="G4999">
        <v>6</v>
      </c>
      <c r="H4999">
        <v>0.83711409999999997</v>
      </c>
      <c r="I4999">
        <v>0.78893100000000005</v>
      </c>
      <c r="J4999">
        <v>-4.81831E-2</v>
      </c>
      <c r="K4999">
        <v>-0.12620719999999999</v>
      </c>
      <c r="L4999">
        <v>-8.0110000000000001E-2</v>
      </c>
      <c r="M4999">
        <v>-4.81831E-2</v>
      </c>
      <c r="N4999">
        <v>-1.6256300000000001E-2</v>
      </c>
      <c r="O4999">
        <v>2.9840999999999999E-2</v>
      </c>
      <c r="P4999">
        <v>52.764600000000002</v>
      </c>
      <c r="Q4999">
        <v>6.0882499999999999E-2</v>
      </c>
    </row>
    <row r="5000" spans="1:17">
      <c r="A5000" t="s">
        <v>7206</v>
      </c>
      <c r="B5000" t="s">
        <v>3</v>
      </c>
      <c r="C5000" t="s">
        <v>5</v>
      </c>
      <c r="D5000" t="s">
        <v>18</v>
      </c>
      <c r="E5000" t="s">
        <v>69</v>
      </c>
      <c r="F5000" t="s">
        <v>21</v>
      </c>
      <c r="G5000">
        <v>7</v>
      </c>
      <c r="H5000">
        <v>1.0797190000000001</v>
      </c>
      <c r="I5000">
        <v>0.99620719999999996</v>
      </c>
      <c r="J5000">
        <v>-8.3511500000000002E-2</v>
      </c>
      <c r="K5000">
        <v>-0.16970009999999999</v>
      </c>
      <c r="L5000">
        <v>-0.1187792</v>
      </c>
      <c r="M5000">
        <v>-8.3511500000000002E-2</v>
      </c>
      <c r="N5000">
        <v>-4.82437E-2</v>
      </c>
      <c r="O5000">
        <v>2.6771999999999998E-3</v>
      </c>
      <c r="P5000">
        <v>52.691499999999998</v>
      </c>
      <c r="Q5000">
        <v>6.7253400000000005E-2</v>
      </c>
    </row>
    <row r="5001" spans="1:17">
      <c r="A5001" t="s">
        <v>7207</v>
      </c>
      <c r="B5001" t="s">
        <v>3</v>
      </c>
      <c r="C5001" t="s">
        <v>5</v>
      </c>
      <c r="D5001" t="s">
        <v>18</v>
      </c>
      <c r="E5001" t="s">
        <v>69</v>
      </c>
      <c r="F5001" t="s">
        <v>21</v>
      </c>
      <c r="G5001">
        <v>8</v>
      </c>
      <c r="H5001">
        <v>1.24857</v>
      </c>
      <c r="I5001">
        <v>1.1433070000000001</v>
      </c>
      <c r="J5001">
        <v>-0.10526290000000001</v>
      </c>
      <c r="K5001">
        <v>-0.20128460000000001</v>
      </c>
      <c r="L5001">
        <v>-0.14455419999999999</v>
      </c>
      <c r="M5001">
        <v>-0.10526290000000001</v>
      </c>
      <c r="N5001">
        <v>-6.5971600000000005E-2</v>
      </c>
      <c r="O5001">
        <v>-9.2411999999999998E-3</v>
      </c>
      <c r="P5001">
        <v>56.403100000000002</v>
      </c>
      <c r="Q5001">
        <v>7.4926199999999998E-2</v>
      </c>
    </row>
    <row r="5002" spans="1:17">
      <c r="A5002" t="s">
        <v>7208</v>
      </c>
      <c r="B5002" t="s">
        <v>3</v>
      </c>
      <c r="C5002" t="s">
        <v>5</v>
      </c>
      <c r="D5002" t="s">
        <v>18</v>
      </c>
      <c r="E5002" t="s">
        <v>69</v>
      </c>
      <c r="F5002" t="s">
        <v>21</v>
      </c>
      <c r="G5002">
        <v>9</v>
      </c>
      <c r="H5002">
        <v>1.2356579999999999</v>
      </c>
      <c r="I5002">
        <v>1.089636</v>
      </c>
      <c r="J5002">
        <v>-0.14602209999999999</v>
      </c>
      <c r="K5002">
        <v>-0.2481206</v>
      </c>
      <c r="L5002">
        <v>-0.18779999999999999</v>
      </c>
      <c r="M5002">
        <v>-0.14602209999999999</v>
      </c>
      <c r="N5002">
        <v>-0.1042442</v>
      </c>
      <c r="O5002">
        <v>-4.39236E-2</v>
      </c>
      <c r="P5002">
        <v>61.702800000000003</v>
      </c>
      <c r="Q5002">
        <v>7.96679E-2</v>
      </c>
    </row>
    <row r="5003" spans="1:17">
      <c r="A5003" t="s">
        <v>7209</v>
      </c>
      <c r="B5003" t="s">
        <v>3</v>
      </c>
      <c r="C5003" t="s">
        <v>5</v>
      </c>
      <c r="D5003" t="s">
        <v>18</v>
      </c>
      <c r="E5003" t="s">
        <v>69</v>
      </c>
      <c r="F5003" t="s">
        <v>21</v>
      </c>
      <c r="G5003">
        <v>10</v>
      </c>
      <c r="H5003">
        <v>1.1869719999999999</v>
      </c>
      <c r="I5003">
        <v>1.0628470000000001</v>
      </c>
      <c r="J5003">
        <v>-0.1241251</v>
      </c>
      <c r="K5003">
        <v>-0.226552</v>
      </c>
      <c r="L5003">
        <v>-0.1660374</v>
      </c>
      <c r="M5003">
        <v>-0.1241251</v>
      </c>
      <c r="N5003">
        <v>-8.2212900000000005E-2</v>
      </c>
      <c r="O5003">
        <v>-2.1698200000000001E-2</v>
      </c>
      <c r="P5003">
        <v>66.504900000000006</v>
      </c>
      <c r="Q5003">
        <v>7.9924099999999998E-2</v>
      </c>
    </row>
    <row r="5004" spans="1:17">
      <c r="A5004" t="s">
        <v>7210</v>
      </c>
      <c r="B5004" t="s">
        <v>3</v>
      </c>
      <c r="C5004" t="s">
        <v>5</v>
      </c>
      <c r="D5004" t="s">
        <v>18</v>
      </c>
      <c r="E5004" t="s">
        <v>69</v>
      </c>
      <c r="F5004" t="s">
        <v>21</v>
      </c>
      <c r="G5004">
        <v>11</v>
      </c>
      <c r="H5004">
        <v>1.096017</v>
      </c>
      <c r="I5004">
        <v>1.01003</v>
      </c>
      <c r="J5004">
        <v>-8.5986699999999999E-2</v>
      </c>
      <c r="K5004">
        <v>-0.18436820000000001</v>
      </c>
      <c r="L5004">
        <v>-0.12624360000000001</v>
      </c>
      <c r="M5004">
        <v>-8.5986699999999999E-2</v>
      </c>
      <c r="N5004">
        <v>-4.5729800000000001E-2</v>
      </c>
      <c r="O5004">
        <v>1.2394799999999999E-2</v>
      </c>
      <c r="P5004">
        <v>71.111900000000006</v>
      </c>
      <c r="Q5004">
        <v>7.6767500000000002E-2</v>
      </c>
    </row>
    <row r="5005" spans="1:17">
      <c r="A5005" t="s">
        <v>7211</v>
      </c>
      <c r="B5005" t="s">
        <v>3</v>
      </c>
      <c r="C5005" t="s">
        <v>5</v>
      </c>
      <c r="D5005" t="s">
        <v>18</v>
      </c>
      <c r="E5005" t="s">
        <v>69</v>
      </c>
      <c r="F5005" t="s">
        <v>21</v>
      </c>
      <c r="G5005">
        <v>12</v>
      </c>
      <c r="H5005">
        <v>1.001112</v>
      </c>
      <c r="I5005">
        <v>0.98405580000000004</v>
      </c>
      <c r="J5005">
        <v>-1.7056399999999999E-2</v>
      </c>
      <c r="K5005">
        <v>-0.11756999999999999</v>
      </c>
      <c r="L5005">
        <v>-5.81857E-2</v>
      </c>
      <c r="M5005">
        <v>-1.7056399999999999E-2</v>
      </c>
      <c r="N5005">
        <v>2.4073000000000001E-2</v>
      </c>
      <c r="O5005">
        <v>8.3457299999999998E-2</v>
      </c>
      <c r="P5005">
        <v>75.045000000000002</v>
      </c>
      <c r="Q5005">
        <v>7.8431200000000006E-2</v>
      </c>
    </row>
    <row r="5006" spans="1:17">
      <c r="A5006" t="s">
        <v>7212</v>
      </c>
      <c r="B5006" t="s">
        <v>3</v>
      </c>
      <c r="C5006" t="s">
        <v>5</v>
      </c>
      <c r="D5006" t="s">
        <v>18</v>
      </c>
      <c r="E5006" t="s">
        <v>69</v>
      </c>
      <c r="F5006" t="s">
        <v>21</v>
      </c>
      <c r="G5006">
        <v>13</v>
      </c>
      <c r="H5006">
        <v>0.95379420000000004</v>
      </c>
      <c r="I5006">
        <v>0.95379420000000004</v>
      </c>
      <c r="J5006">
        <v>0</v>
      </c>
      <c r="K5006">
        <v>-3.1222699999999999E-2</v>
      </c>
      <c r="L5006">
        <v>2.2491799999999999E-2</v>
      </c>
      <c r="M5006">
        <v>5.9694299999999999E-2</v>
      </c>
      <c r="N5006">
        <v>9.6896800000000005E-2</v>
      </c>
      <c r="O5006">
        <v>0.1506113</v>
      </c>
      <c r="P5006">
        <v>78.135099999999994</v>
      </c>
      <c r="Q5006">
        <v>7.0942900000000003E-2</v>
      </c>
    </row>
    <row r="5007" spans="1:17">
      <c r="A5007" t="s">
        <v>7213</v>
      </c>
      <c r="B5007" t="s">
        <v>3</v>
      </c>
      <c r="C5007" t="s">
        <v>5</v>
      </c>
      <c r="D5007" t="s">
        <v>18</v>
      </c>
      <c r="E5007" t="s">
        <v>69</v>
      </c>
      <c r="F5007" t="s">
        <v>21</v>
      </c>
      <c r="G5007">
        <v>14</v>
      </c>
      <c r="H5007">
        <v>0.85944520000000002</v>
      </c>
      <c r="I5007">
        <v>0.91913940000000005</v>
      </c>
      <c r="J5007">
        <v>5.9694299999999999E-2</v>
      </c>
      <c r="K5007">
        <v>3.6630000000000001E-4</v>
      </c>
      <c r="L5007">
        <v>5.36639E-2</v>
      </c>
      <c r="M5007">
        <v>9.0577599999999994E-2</v>
      </c>
      <c r="N5007">
        <v>0.1274913</v>
      </c>
      <c r="O5007">
        <v>0.1807889</v>
      </c>
      <c r="P5007">
        <v>80.892300000000006</v>
      </c>
      <c r="Q5007">
        <v>7.0392200000000002E-2</v>
      </c>
    </row>
    <row r="5008" spans="1:17">
      <c r="A5008" t="s">
        <v>7214</v>
      </c>
      <c r="B5008" t="s">
        <v>3</v>
      </c>
      <c r="C5008" t="s">
        <v>5</v>
      </c>
      <c r="D5008" t="s">
        <v>18</v>
      </c>
      <c r="E5008" t="s">
        <v>69</v>
      </c>
      <c r="F5008" t="s">
        <v>21</v>
      </c>
      <c r="G5008">
        <v>15</v>
      </c>
      <c r="H5008">
        <v>0.81062889999999999</v>
      </c>
      <c r="I5008">
        <v>0.90120650000000002</v>
      </c>
      <c r="J5008">
        <v>9.0577599999999994E-2</v>
      </c>
      <c r="K5008">
        <v>1.2734199999999999E-2</v>
      </c>
      <c r="L5008">
        <v>6.03203E-2</v>
      </c>
      <c r="M5008">
        <v>9.3278299999999995E-2</v>
      </c>
      <c r="N5008">
        <v>0.1262363</v>
      </c>
      <c r="O5008">
        <v>0.17382239999999999</v>
      </c>
      <c r="P5008">
        <v>83.084900000000005</v>
      </c>
      <c r="Q5008">
        <v>6.2848899999999999E-2</v>
      </c>
    </row>
    <row r="5009" spans="1:17">
      <c r="A5009" t="s">
        <v>7215</v>
      </c>
      <c r="B5009" t="s">
        <v>3</v>
      </c>
      <c r="C5009" t="s">
        <v>5</v>
      </c>
      <c r="D5009" t="s">
        <v>18</v>
      </c>
      <c r="E5009" t="s">
        <v>69</v>
      </c>
      <c r="F5009" t="s">
        <v>21</v>
      </c>
      <c r="G5009">
        <v>16</v>
      </c>
      <c r="H5009">
        <v>0.82279519999999995</v>
      </c>
      <c r="I5009">
        <v>0.91607340000000004</v>
      </c>
      <c r="J5009">
        <v>9.3278299999999995E-2</v>
      </c>
      <c r="K5009">
        <v>3.2136600000000001E-2</v>
      </c>
      <c r="L5009">
        <v>8.1983E-2</v>
      </c>
      <c r="M5009">
        <v>0.1165065</v>
      </c>
      <c r="N5009">
        <v>0.15103</v>
      </c>
      <c r="O5009">
        <v>0.20087650000000001</v>
      </c>
      <c r="P5009">
        <v>83.799000000000007</v>
      </c>
      <c r="Q5009">
        <v>6.5834199999999996E-2</v>
      </c>
    </row>
    <row r="5010" spans="1:17">
      <c r="A5010" t="s">
        <v>7216</v>
      </c>
      <c r="B5010" t="s">
        <v>3</v>
      </c>
      <c r="C5010" t="s">
        <v>5</v>
      </c>
      <c r="D5010" t="s">
        <v>18</v>
      </c>
      <c r="E5010" t="s">
        <v>69</v>
      </c>
      <c r="F5010" t="s">
        <v>21</v>
      </c>
      <c r="G5010">
        <v>17</v>
      </c>
      <c r="H5010">
        <v>0.84327980000000002</v>
      </c>
      <c r="I5010">
        <v>0.95978629999999998</v>
      </c>
      <c r="J5010">
        <v>0.1165065</v>
      </c>
      <c r="K5010">
        <v>6.0946699999999999E-2</v>
      </c>
      <c r="L5010">
        <v>0.111787</v>
      </c>
      <c r="M5010">
        <v>0.14699880000000001</v>
      </c>
      <c r="N5010">
        <v>0.1822105</v>
      </c>
      <c r="O5010">
        <v>0.2330508</v>
      </c>
      <c r="P5010">
        <v>83.653000000000006</v>
      </c>
      <c r="Q5010">
        <v>6.7146700000000004E-2</v>
      </c>
    </row>
    <row r="5011" spans="1:17">
      <c r="A5011" t="s">
        <v>7217</v>
      </c>
      <c r="B5011" t="s">
        <v>3</v>
      </c>
      <c r="C5011" t="s">
        <v>5</v>
      </c>
      <c r="D5011" t="s">
        <v>18</v>
      </c>
      <c r="E5011" t="s">
        <v>69</v>
      </c>
      <c r="F5011" t="s">
        <v>21</v>
      </c>
      <c r="G5011">
        <v>18</v>
      </c>
      <c r="H5011">
        <v>0.91646229999999995</v>
      </c>
      <c r="I5011">
        <v>1.063461</v>
      </c>
      <c r="J5011">
        <v>0.14699880000000001</v>
      </c>
      <c r="K5011">
        <v>4.1230900000000001E-2</v>
      </c>
      <c r="L5011">
        <v>0.1006262</v>
      </c>
      <c r="M5011">
        <v>0.14176320000000001</v>
      </c>
      <c r="N5011">
        <v>0.18290020000000001</v>
      </c>
      <c r="O5011">
        <v>0.2422956</v>
      </c>
      <c r="P5011">
        <v>82.611900000000006</v>
      </c>
      <c r="Q5011">
        <v>7.8445799999999996E-2</v>
      </c>
    </row>
    <row r="5012" spans="1:17">
      <c r="A5012" t="s">
        <v>7218</v>
      </c>
      <c r="B5012" t="s">
        <v>3</v>
      </c>
      <c r="C5012" t="s">
        <v>5</v>
      </c>
      <c r="D5012" t="s">
        <v>18</v>
      </c>
      <c r="E5012" t="s">
        <v>69</v>
      </c>
      <c r="F5012" t="s">
        <v>21</v>
      </c>
      <c r="G5012">
        <v>19</v>
      </c>
      <c r="H5012">
        <v>0.97983070000000005</v>
      </c>
      <c r="I5012">
        <v>1.121594</v>
      </c>
      <c r="J5012">
        <v>0.14176320000000001</v>
      </c>
      <c r="K5012">
        <v>-2.5540899999999998E-2</v>
      </c>
      <c r="L5012">
        <v>4.3438400000000002E-2</v>
      </c>
      <c r="M5012">
        <v>9.1213199999999994E-2</v>
      </c>
      <c r="N5012">
        <v>0.138988</v>
      </c>
      <c r="O5012">
        <v>0.20796719999999999</v>
      </c>
      <c r="P5012">
        <v>80.381900000000002</v>
      </c>
      <c r="Q5012">
        <v>9.1103699999999996E-2</v>
      </c>
    </row>
    <row r="5013" spans="1:17">
      <c r="A5013" t="s">
        <v>7219</v>
      </c>
      <c r="B5013" t="s">
        <v>3</v>
      </c>
      <c r="C5013" t="s">
        <v>5</v>
      </c>
      <c r="D5013" t="s">
        <v>18</v>
      </c>
      <c r="E5013" t="s">
        <v>69</v>
      </c>
      <c r="F5013" t="s">
        <v>21</v>
      </c>
      <c r="G5013">
        <v>20</v>
      </c>
      <c r="H5013">
        <v>1.0391189999999999</v>
      </c>
      <c r="I5013">
        <v>1.081925</v>
      </c>
      <c r="J5013">
        <v>4.2806200000000003E-2</v>
      </c>
      <c r="K5013">
        <v>-7.3532200000000006E-2</v>
      </c>
      <c r="L5013">
        <v>-4.7986000000000001E-3</v>
      </c>
      <c r="M5013">
        <v>4.2806200000000003E-2</v>
      </c>
      <c r="N5013">
        <v>9.0410900000000002E-2</v>
      </c>
      <c r="O5013">
        <v>0.1591446</v>
      </c>
      <c r="P5013">
        <v>75.854399999999998</v>
      </c>
      <c r="Q5013">
        <v>9.0779399999999996E-2</v>
      </c>
    </row>
    <row r="5014" spans="1:17">
      <c r="A5014" t="s">
        <v>7220</v>
      </c>
      <c r="B5014" t="s">
        <v>3</v>
      </c>
      <c r="C5014" t="s">
        <v>5</v>
      </c>
      <c r="D5014" t="s">
        <v>18</v>
      </c>
      <c r="E5014" t="s">
        <v>69</v>
      </c>
      <c r="F5014" t="s">
        <v>21</v>
      </c>
      <c r="G5014">
        <v>21</v>
      </c>
      <c r="H5014">
        <v>1.0798829999999999</v>
      </c>
      <c r="I5014">
        <v>1.1266590000000001</v>
      </c>
      <c r="J5014">
        <v>4.6776100000000001E-2</v>
      </c>
      <c r="K5014">
        <v>-6.3950699999999999E-2</v>
      </c>
      <c r="L5014">
        <v>1.4675999999999999E-3</v>
      </c>
      <c r="M5014">
        <v>4.6776100000000001E-2</v>
      </c>
      <c r="N5014">
        <v>9.2084600000000003E-2</v>
      </c>
      <c r="O5014">
        <v>0.1575029</v>
      </c>
      <c r="P5014">
        <v>71.520300000000006</v>
      </c>
      <c r="Q5014">
        <v>8.6400599999999994E-2</v>
      </c>
    </row>
    <row r="5015" spans="1:17">
      <c r="A5015" t="s">
        <v>7221</v>
      </c>
      <c r="B5015" t="s">
        <v>3</v>
      </c>
      <c r="C5015" t="s">
        <v>5</v>
      </c>
      <c r="D5015" t="s">
        <v>18</v>
      </c>
      <c r="E5015" t="s">
        <v>69</v>
      </c>
      <c r="F5015" t="s">
        <v>21</v>
      </c>
      <c r="G5015">
        <v>22</v>
      </c>
      <c r="H5015">
        <v>1.039974</v>
      </c>
      <c r="I5015">
        <v>1.0891420000000001</v>
      </c>
      <c r="J5015">
        <v>4.9167799999999998E-2</v>
      </c>
      <c r="K5015">
        <v>-4.99905E-2</v>
      </c>
      <c r="L5015">
        <v>8.5929999999999999E-3</v>
      </c>
      <c r="M5015">
        <v>4.9167799999999998E-2</v>
      </c>
      <c r="N5015">
        <v>8.9742600000000006E-2</v>
      </c>
      <c r="O5015">
        <v>0.14832619999999999</v>
      </c>
      <c r="P5015">
        <v>68.509100000000004</v>
      </c>
      <c r="Q5015">
        <v>7.7373700000000004E-2</v>
      </c>
    </row>
    <row r="5016" spans="1:17">
      <c r="A5016" t="s">
        <v>7222</v>
      </c>
      <c r="B5016" t="s">
        <v>3</v>
      </c>
      <c r="C5016" t="s">
        <v>5</v>
      </c>
      <c r="D5016" t="s">
        <v>18</v>
      </c>
      <c r="E5016" t="s">
        <v>69</v>
      </c>
      <c r="F5016" t="s">
        <v>21</v>
      </c>
      <c r="G5016">
        <v>23</v>
      </c>
      <c r="H5016">
        <v>0.92457690000000003</v>
      </c>
      <c r="I5016">
        <v>0.93836140000000001</v>
      </c>
      <c r="J5016">
        <v>1.37845E-2</v>
      </c>
      <c r="K5016">
        <v>-7.6760599999999998E-2</v>
      </c>
      <c r="L5016">
        <v>-2.32658E-2</v>
      </c>
      <c r="M5016">
        <v>1.37845E-2</v>
      </c>
      <c r="N5016">
        <v>5.0834799999999999E-2</v>
      </c>
      <c r="O5016">
        <v>0.10432959999999999</v>
      </c>
      <c r="P5016">
        <v>66.316199999999995</v>
      </c>
      <c r="Q5016">
        <v>7.0652699999999999E-2</v>
      </c>
    </row>
    <row r="5017" spans="1:17">
      <c r="A5017" t="s">
        <v>7223</v>
      </c>
      <c r="B5017" t="s">
        <v>3</v>
      </c>
      <c r="C5017" t="s">
        <v>5</v>
      </c>
      <c r="D5017" t="s">
        <v>18</v>
      </c>
      <c r="E5017" t="s">
        <v>69</v>
      </c>
      <c r="F5017" t="s">
        <v>21</v>
      </c>
      <c r="G5017">
        <v>24</v>
      </c>
      <c r="H5017">
        <v>0.78848269999999998</v>
      </c>
      <c r="I5017">
        <v>0.80493740000000003</v>
      </c>
      <c r="J5017">
        <v>1.6454699999999999E-2</v>
      </c>
      <c r="K5017">
        <v>-6.3446100000000005E-2</v>
      </c>
      <c r="L5017">
        <v>-1.62401E-2</v>
      </c>
      <c r="M5017">
        <v>1.6454699999999999E-2</v>
      </c>
      <c r="N5017">
        <v>4.9149499999999999E-2</v>
      </c>
      <c r="O5017">
        <v>9.6355499999999997E-2</v>
      </c>
      <c r="P5017">
        <v>64.398799999999994</v>
      </c>
      <c r="Q5017">
        <v>6.2346899999999997E-2</v>
      </c>
    </row>
    <row r="5018" spans="1:17">
      <c r="A5018" t="s">
        <v>7224</v>
      </c>
      <c r="B5018" t="s">
        <v>3</v>
      </c>
      <c r="C5018" t="s">
        <v>5</v>
      </c>
      <c r="D5018" t="s">
        <v>18</v>
      </c>
      <c r="E5018" t="s">
        <v>69</v>
      </c>
      <c r="F5018" t="s">
        <v>22</v>
      </c>
      <c r="G5018">
        <v>1</v>
      </c>
      <c r="H5018">
        <v>0.68048830000000005</v>
      </c>
      <c r="I5018">
        <v>0.63687870000000002</v>
      </c>
      <c r="J5018">
        <v>-4.3609599999999998E-2</v>
      </c>
      <c r="K5018">
        <v>-7.3660600000000007E-2</v>
      </c>
      <c r="L5018">
        <v>-5.5906200000000003E-2</v>
      </c>
      <c r="M5018">
        <v>-4.3609599999999998E-2</v>
      </c>
      <c r="N5018">
        <v>-3.1312899999999998E-2</v>
      </c>
      <c r="O5018">
        <v>-1.3558600000000001E-2</v>
      </c>
      <c r="P5018">
        <v>56.117400000000004</v>
      </c>
      <c r="Q5018">
        <v>2.3448900000000002E-2</v>
      </c>
    </row>
    <row r="5019" spans="1:17">
      <c r="A5019" t="s">
        <v>7225</v>
      </c>
      <c r="B5019" t="s">
        <v>3</v>
      </c>
      <c r="C5019" t="s">
        <v>5</v>
      </c>
      <c r="D5019" t="s">
        <v>18</v>
      </c>
      <c r="E5019" t="s">
        <v>69</v>
      </c>
      <c r="F5019" t="s">
        <v>22</v>
      </c>
      <c r="G5019">
        <v>2</v>
      </c>
      <c r="H5019">
        <v>0.60239540000000003</v>
      </c>
      <c r="I5019">
        <v>0.55901380000000001</v>
      </c>
      <c r="J5019">
        <v>-4.3381599999999999E-2</v>
      </c>
      <c r="K5019">
        <v>-6.4374299999999995E-2</v>
      </c>
      <c r="L5019">
        <v>-5.19716E-2</v>
      </c>
      <c r="M5019">
        <v>-4.3381599999999999E-2</v>
      </c>
      <c r="N5019">
        <v>-3.4791500000000003E-2</v>
      </c>
      <c r="O5019">
        <v>-2.23888E-2</v>
      </c>
      <c r="P5019">
        <v>54.905799999999999</v>
      </c>
      <c r="Q5019">
        <v>1.6380700000000002E-2</v>
      </c>
    </row>
    <row r="5020" spans="1:17">
      <c r="A5020" t="s">
        <v>7226</v>
      </c>
      <c r="B5020" t="s">
        <v>3</v>
      </c>
      <c r="C5020" t="s">
        <v>5</v>
      </c>
      <c r="D5020" t="s">
        <v>18</v>
      </c>
      <c r="E5020" t="s">
        <v>69</v>
      </c>
      <c r="F5020" t="s">
        <v>22</v>
      </c>
      <c r="G5020">
        <v>3</v>
      </c>
      <c r="H5020">
        <v>0.57907410000000004</v>
      </c>
      <c r="I5020">
        <v>0.52949040000000003</v>
      </c>
      <c r="J5020">
        <v>-4.9583700000000001E-2</v>
      </c>
      <c r="K5020">
        <v>-7.1761800000000001E-2</v>
      </c>
      <c r="L5020">
        <v>-5.8658799999999997E-2</v>
      </c>
      <c r="M5020">
        <v>-4.9583700000000001E-2</v>
      </c>
      <c r="N5020">
        <v>-4.0508700000000002E-2</v>
      </c>
      <c r="O5020">
        <v>-2.7405700000000002E-2</v>
      </c>
      <c r="P5020">
        <v>54.4328</v>
      </c>
      <c r="Q5020">
        <v>1.7305600000000001E-2</v>
      </c>
    </row>
    <row r="5021" spans="1:17">
      <c r="A5021" t="s">
        <v>7227</v>
      </c>
      <c r="B5021" t="s">
        <v>3</v>
      </c>
      <c r="C5021" t="s">
        <v>5</v>
      </c>
      <c r="D5021" t="s">
        <v>18</v>
      </c>
      <c r="E5021" t="s">
        <v>69</v>
      </c>
      <c r="F5021" t="s">
        <v>22</v>
      </c>
      <c r="G5021">
        <v>4</v>
      </c>
      <c r="H5021">
        <v>0.57522700000000004</v>
      </c>
      <c r="I5021">
        <v>0.51701560000000002</v>
      </c>
      <c r="J5021">
        <v>-5.8211400000000003E-2</v>
      </c>
      <c r="K5021">
        <v>-8.0541699999999994E-2</v>
      </c>
      <c r="L5021">
        <v>-6.73488E-2</v>
      </c>
      <c r="M5021">
        <v>-5.8211400000000003E-2</v>
      </c>
      <c r="N5021">
        <v>-4.9074100000000002E-2</v>
      </c>
      <c r="O5021">
        <v>-3.5881099999999999E-2</v>
      </c>
      <c r="P5021">
        <v>53.548000000000002</v>
      </c>
      <c r="Q5021">
        <v>1.74244E-2</v>
      </c>
    </row>
    <row r="5022" spans="1:17">
      <c r="A5022" t="s">
        <v>7228</v>
      </c>
      <c r="B5022" t="s">
        <v>3</v>
      </c>
      <c r="C5022" t="s">
        <v>5</v>
      </c>
      <c r="D5022" t="s">
        <v>18</v>
      </c>
      <c r="E5022" t="s">
        <v>69</v>
      </c>
      <c r="F5022" t="s">
        <v>22</v>
      </c>
      <c r="G5022">
        <v>5</v>
      </c>
      <c r="H5022">
        <v>0.58275480000000002</v>
      </c>
      <c r="I5022">
        <v>0.53595579999999998</v>
      </c>
      <c r="J5022">
        <v>-4.6799E-2</v>
      </c>
      <c r="K5022">
        <v>-7.0962800000000006E-2</v>
      </c>
      <c r="L5022">
        <v>-5.6686599999999997E-2</v>
      </c>
      <c r="M5022">
        <v>-4.6799E-2</v>
      </c>
      <c r="N5022">
        <v>-3.6911399999999997E-2</v>
      </c>
      <c r="O5022">
        <v>-2.2635300000000001E-2</v>
      </c>
      <c r="P5022">
        <v>52.982100000000003</v>
      </c>
      <c r="Q5022">
        <v>1.88551E-2</v>
      </c>
    </row>
    <row r="5023" spans="1:17">
      <c r="A5023" t="s">
        <v>7229</v>
      </c>
      <c r="B5023" t="s">
        <v>3</v>
      </c>
      <c r="C5023" t="s">
        <v>5</v>
      </c>
      <c r="D5023" t="s">
        <v>18</v>
      </c>
      <c r="E5023" t="s">
        <v>69</v>
      </c>
      <c r="F5023" t="s">
        <v>22</v>
      </c>
      <c r="G5023">
        <v>6</v>
      </c>
      <c r="H5023">
        <v>0.66301270000000001</v>
      </c>
      <c r="I5023">
        <v>0.61626519999999996</v>
      </c>
      <c r="J5023">
        <v>-4.6747499999999997E-2</v>
      </c>
      <c r="K5023">
        <v>-7.1793899999999994E-2</v>
      </c>
      <c r="L5023">
        <v>-5.69963E-2</v>
      </c>
      <c r="M5023">
        <v>-4.6747499999999997E-2</v>
      </c>
      <c r="N5023">
        <v>-3.6498799999999998E-2</v>
      </c>
      <c r="O5023">
        <v>-2.1701100000000001E-2</v>
      </c>
      <c r="P5023">
        <v>52.398600000000002</v>
      </c>
      <c r="Q5023">
        <v>1.95438E-2</v>
      </c>
    </row>
    <row r="5024" spans="1:17">
      <c r="A5024" t="s">
        <v>7230</v>
      </c>
      <c r="B5024" t="s">
        <v>3</v>
      </c>
      <c r="C5024" t="s">
        <v>5</v>
      </c>
      <c r="D5024" t="s">
        <v>18</v>
      </c>
      <c r="E5024" t="s">
        <v>69</v>
      </c>
      <c r="F5024" t="s">
        <v>22</v>
      </c>
      <c r="G5024">
        <v>7</v>
      </c>
      <c r="H5024">
        <v>0.82374700000000001</v>
      </c>
      <c r="I5024">
        <v>0.75824029999999998</v>
      </c>
      <c r="J5024">
        <v>-6.5506700000000001E-2</v>
      </c>
      <c r="K5024">
        <v>-9.9208000000000005E-2</v>
      </c>
      <c r="L5024">
        <v>-7.9297000000000006E-2</v>
      </c>
      <c r="M5024">
        <v>-6.5506700000000001E-2</v>
      </c>
      <c r="N5024">
        <v>-5.1716400000000003E-2</v>
      </c>
      <c r="O5024">
        <v>-3.18055E-2</v>
      </c>
      <c r="P5024">
        <v>52.561</v>
      </c>
      <c r="Q5024">
        <v>2.6297299999999999E-2</v>
      </c>
    </row>
    <row r="5025" spans="1:17">
      <c r="A5025" t="s">
        <v>7231</v>
      </c>
      <c r="B5025" t="s">
        <v>3</v>
      </c>
      <c r="C5025" t="s">
        <v>5</v>
      </c>
      <c r="D5025" t="s">
        <v>18</v>
      </c>
      <c r="E5025" t="s">
        <v>69</v>
      </c>
      <c r="F5025" t="s">
        <v>22</v>
      </c>
      <c r="G5025">
        <v>8</v>
      </c>
      <c r="H5025">
        <v>0.96140970000000003</v>
      </c>
      <c r="I5025">
        <v>0.93618429999999997</v>
      </c>
      <c r="J5025">
        <v>-2.5225299999999999E-2</v>
      </c>
      <c r="K5025">
        <v>-6.7508499999999999E-2</v>
      </c>
      <c r="L5025">
        <v>-4.2527299999999997E-2</v>
      </c>
      <c r="M5025">
        <v>-2.5225299999999999E-2</v>
      </c>
      <c r="N5025">
        <v>-7.9234000000000006E-3</v>
      </c>
      <c r="O5025">
        <v>1.7057800000000001E-2</v>
      </c>
      <c r="P5025">
        <v>55.809899999999999</v>
      </c>
      <c r="Q5025">
        <v>3.2993700000000001E-2</v>
      </c>
    </row>
    <row r="5026" spans="1:17">
      <c r="A5026" t="s">
        <v>7232</v>
      </c>
      <c r="B5026" t="s">
        <v>3</v>
      </c>
      <c r="C5026" t="s">
        <v>5</v>
      </c>
      <c r="D5026" t="s">
        <v>18</v>
      </c>
      <c r="E5026" t="s">
        <v>69</v>
      </c>
      <c r="F5026" t="s">
        <v>22</v>
      </c>
      <c r="G5026">
        <v>9</v>
      </c>
      <c r="H5026">
        <v>0.98789470000000001</v>
      </c>
      <c r="I5026">
        <v>0.89902000000000004</v>
      </c>
      <c r="J5026">
        <v>-8.8874599999999998E-2</v>
      </c>
      <c r="K5026">
        <v>-0.1218157</v>
      </c>
      <c r="L5026">
        <v>-0.10235379999999999</v>
      </c>
      <c r="M5026">
        <v>-8.8874599999999998E-2</v>
      </c>
      <c r="N5026">
        <v>-7.5395400000000001E-2</v>
      </c>
      <c r="O5026">
        <v>-5.59336E-2</v>
      </c>
      <c r="P5026">
        <v>59.9129</v>
      </c>
      <c r="Q5026">
        <v>2.5704000000000001E-2</v>
      </c>
    </row>
    <row r="5027" spans="1:17">
      <c r="A5027" t="s">
        <v>7233</v>
      </c>
      <c r="B5027" t="s">
        <v>3</v>
      </c>
      <c r="C5027" t="s">
        <v>5</v>
      </c>
      <c r="D5027" t="s">
        <v>18</v>
      </c>
      <c r="E5027" t="s">
        <v>69</v>
      </c>
      <c r="F5027" t="s">
        <v>22</v>
      </c>
      <c r="G5027">
        <v>10</v>
      </c>
      <c r="H5027">
        <v>0.95147280000000001</v>
      </c>
      <c r="I5027">
        <v>0.85910280000000006</v>
      </c>
      <c r="J5027">
        <v>-9.2369999999999994E-2</v>
      </c>
      <c r="K5027">
        <v>-0.1246247</v>
      </c>
      <c r="L5027">
        <v>-0.10556840000000001</v>
      </c>
      <c r="M5027">
        <v>-9.2369999999999994E-2</v>
      </c>
      <c r="N5027">
        <v>-7.9171699999999998E-2</v>
      </c>
      <c r="O5027">
        <v>-6.0115399999999999E-2</v>
      </c>
      <c r="P5027">
        <v>64.771199999999993</v>
      </c>
      <c r="Q5027">
        <v>2.51684E-2</v>
      </c>
    </row>
    <row r="5028" spans="1:17">
      <c r="A5028" t="s">
        <v>7234</v>
      </c>
      <c r="B5028" t="s">
        <v>3</v>
      </c>
      <c r="C5028" t="s">
        <v>5</v>
      </c>
      <c r="D5028" t="s">
        <v>18</v>
      </c>
      <c r="E5028" t="s">
        <v>69</v>
      </c>
      <c r="F5028" t="s">
        <v>22</v>
      </c>
      <c r="G5028">
        <v>11</v>
      </c>
      <c r="H5028">
        <v>0.90905630000000004</v>
      </c>
      <c r="I5028">
        <v>0.83398850000000002</v>
      </c>
      <c r="J5028">
        <v>-7.5067800000000004E-2</v>
      </c>
      <c r="K5028">
        <v>-0.1057554</v>
      </c>
      <c r="L5028">
        <v>-8.7624900000000006E-2</v>
      </c>
      <c r="M5028">
        <v>-7.5067800000000004E-2</v>
      </c>
      <c r="N5028">
        <v>-6.2510700000000002E-2</v>
      </c>
      <c r="O5028">
        <v>-4.4380200000000002E-2</v>
      </c>
      <c r="P5028">
        <v>69.503299999999996</v>
      </c>
      <c r="Q5028">
        <v>2.39457E-2</v>
      </c>
    </row>
    <row r="5029" spans="1:17">
      <c r="A5029" t="s">
        <v>7235</v>
      </c>
      <c r="B5029" t="s">
        <v>3</v>
      </c>
      <c r="C5029" t="s">
        <v>5</v>
      </c>
      <c r="D5029" t="s">
        <v>18</v>
      </c>
      <c r="E5029" t="s">
        <v>69</v>
      </c>
      <c r="F5029" t="s">
        <v>22</v>
      </c>
      <c r="G5029">
        <v>12</v>
      </c>
      <c r="H5029">
        <v>0.85142899999999999</v>
      </c>
      <c r="I5029">
        <v>0.8162372</v>
      </c>
      <c r="J5029">
        <v>-3.5191899999999998E-2</v>
      </c>
      <c r="K5029">
        <v>-7.4726200000000007E-2</v>
      </c>
      <c r="L5029">
        <v>-5.1368999999999998E-2</v>
      </c>
      <c r="M5029">
        <v>-3.5191899999999998E-2</v>
      </c>
      <c r="N5029">
        <v>-1.9014699999999999E-2</v>
      </c>
      <c r="O5029">
        <v>4.3425E-3</v>
      </c>
      <c r="P5029">
        <v>73.955500000000001</v>
      </c>
      <c r="Q5029">
        <v>3.0848799999999999E-2</v>
      </c>
    </row>
    <row r="5030" spans="1:17">
      <c r="A5030" t="s">
        <v>7236</v>
      </c>
      <c r="B5030" t="s">
        <v>3</v>
      </c>
      <c r="C5030" t="s">
        <v>5</v>
      </c>
      <c r="D5030" t="s">
        <v>18</v>
      </c>
      <c r="E5030" t="s">
        <v>69</v>
      </c>
      <c r="F5030" t="s">
        <v>22</v>
      </c>
      <c r="G5030">
        <v>13</v>
      </c>
      <c r="H5030">
        <v>0.80488740000000003</v>
      </c>
      <c r="I5030">
        <v>0.80488740000000003</v>
      </c>
      <c r="J5030">
        <v>0</v>
      </c>
      <c r="K5030">
        <v>-2.03389E-2</v>
      </c>
      <c r="L5030">
        <v>1.1873000000000001E-3</v>
      </c>
      <c r="M5030">
        <v>1.60964E-2</v>
      </c>
      <c r="N5030">
        <v>3.1005399999999999E-2</v>
      </c>
      <c r="O5030">
        <v>5.2531599999999998E-2</v>
      </c>
      <c r="P5030">
        <v>77.278899999999993</v>
      </c>
      <c r="Q5030">
        <v>2.84306E-2</v>
      </c>
    </row>
    <row r="5031" spans="1:17">
      <c r="A5031" t="s">
        <v>7237</v>
      </c>
      <c r="B5031" t="s">
        <v>3</v>
      </c>
      <c r="C5031" t="s">
        <v>5</v>
      </c>
      <c r="D5031" t="s">
        <v>18</v>
      </c>
      <c r="E5031" t="s">
        <v>69</v>
      </c>
      <c r="F5031" t="s">
        <v>22</v>
      </c>
      <c r="G5031">
        <v>14</v>
      </c>
      <c r="H5031">
        <v>0.76949040000000002</v>
      </c>
      <c r="I5031">
        <v>0.78558669999999997</v>
      </c>
      <c r="J5031">
        <v>1.60964E-2</v>
      </c>
      <c r="K5031">
        <v>5.0152E-3</v>
      </c>
      <c r="L5031">
        <v>2.7646799999999999E-2</v>
      </c>
      <c r="M5031">
        <v>4.33213E-2</v>
      </c>
      <c r="N5031">
        <v>5.8995899999999997E-2</v>
      </c>
      <c r="O5031">
        <v>8.1627500000000006E-2</v>
      </c>
      <c r="P5031">
        <v>80.684299999999993</v>
      </c>
      <c r="Q5031">
        <v>2.9890400000000001E-2</v>
      </c>
    </row>
    <row r="5032" spans="1:17">
      <c r="A5032" t="s">
        <v>7238</v>
      </c>
      <c r="B5032" t="s">
        <v>3</v>
      </c>
      <c r="C5032" t="s">
        <v>5</v>
      </c>
      <c r="D5032" t="s">
        <v>18</v>
      </c>
      <c r="E5032" t="s">
        <v>69</v>
      </c>
      <c r="F5032" t="s">
        <v>22</v>
      </c>
      <c r="G5032">
        <v>15</v>
      </c>
      <c r="H5032">
        <v>0.72492060000000003</v>
      </c>
      <c r="I5032">
        <v>0.76824190000000003</v>
      </c>
      <c r="J5032">
        <v>4.33213E-2</v>
      </c>
      <c r="K5032">
        <v>2.4149299999999999E-2</v>
      </c>
      <c r="L5032">
        <v>4.2920899999999998E-2</v>
      </c>
      <c r="M5032">
        <v>5.5922199999999998E-2</v>
      </c>
      <c r="N5032">
        <v>6.8923399999999996E-2</v>
      </c>
      <c r="O5032">
        <v>8.7694999999999995E-2</v>
      </c>
      <c r="P5032">
        <v>83.283000000000001</v>
      </c>
      <c r="Q5032">
        <v>2.4792499999999999E-2</v>
      </c>
    </row>
    <row r="5033" spans="1:17">
      <c r="A5033" t="s">
        <v>7239</v>
      </c>
      <c r="B5033" t="s">
        <v>3</v>
      </c>
      <c r="C5033" t="s">
        <v>5</v>
      </c>
      <c r="D5033" t="s">
        <v>18</v>
      </c>
      <c r="E5033" t="s">
        <v>69</v>
      </c>
      <c r="F5033" t="s">
        <v>22</v>
      </c>
      <c r="G5033">
        <v>16</v>
      </c>
      <c r="H5033">
        <v>0.73032790000000003</v>
      </c>
      <c r="I5033">
        <v>0.78625009999999995</v>
      </c>
      <c r="J5033">
        <v>5.5922199999999998E-2</v>
      </c>
      <c r="K5033">
        <v>4.1471800000000003E-2</v>
      </c>
      <c r="L5033">
        <v>6.0925399999999998E-2</v>
      </c>
      <c r="M5033">
        <v>7.4398900000000004E-2</v>
      </c>
      <c r="N5033">
        <v>8.7872500000000006E-2</v>
      </c>
      <c r="O5033">
        <v>0.10732609999999999</v>
      </c>
      <c r="P5033">
        <v>83.612099999999998</v>
      </c>
      <c r="Q5033">
        <v>2.5693199999999999E-2</v>
      </c>
    </row>
    <row r="5034" spans="1:17">
      <c r="A5034" t="s">
        <v>7240</v>
      </c>
      <c r="B5034" t="s">
        <v>3</v>
      </c>
      <c r="C5034" t="s">
        <v>5</v>
      </c>
      <c r="D5034" t="s">
        <v>18</v>
      </c>
      <c r="E5034" t="s">
        <v>69</v>
      </c>
      <c r="F5034" t="s">
        <v>22</v>
      </c>
      <c r="G5034">
        <v>17</v>
      </c>
      <c r="H5034">
        <v>0.7471293</v>
      </c>
      <c r="I5034">
        <v>0.82152829999999999</v>
      </c>
      <c r="J5034">
        <v>7.4398900000000004E-2</v>
      </c>
      <c r="K5034">
        <v>4.7135999999999997E-2</v>
      </c>
      <c r="L5034">
        <v>7.0027800000000001E-2</v>
      </c>
      <c r="M5034">
        <v>8.5882700000000006E-2</v>
      </c>
      <c r="N5034">
        <v>0.10173749999999999</v>
      </c>
      <c r="O5034">
        <v>0.1246294</v>
      </c>
      <c r="P5034">
        <v>83.079300000000003</v>
      </c>
      <c r="Q5034">
        <v>3.0234199999999999E-2</v>
      </c>
    </row>
    <row r="5035" spans="1:17">
      <c r="A5035" t="s">
        <v>7241</v>
      </c>
      <c r="B5035" t="s">
        <v>3</v>
      </c>
      <c r="C5035" t="s">
        <v>5</v>
      </c>
      <c r="D5035" t="s">
        <v>18</v>
      </c>
      <c r="E5035" t="s">
        <v>69</v>
      </c>
      <c r="F5035" t="s">
        <v>22</v>
      </c>
      <c r="G5035">
        <v>18</v>
      </c>
      <c r="H5035">
        <v>0.85654870000000005</v>
      </c>
      <c r="I5035">
        <v>0.94243140000000003</v>
      </c>
      <c r="J5035">
        <v>8.5882700000000006E-2</v>
      </c>
      <c r="K5035">
        <v>5.3737300000000002E-2</v>
      </c>
      <c r="L5035">
        <v>8.1527100000000005E-2</v>
      </c>
      <c r="M5035">
        <v>0.10077419999999999</v>
      </c>
      <c r="N5035">
        <v>0.1200213</v>
      </c>
      <c r="O5035">
        <v>0.147811</v>
      </c>
      <c r="P5035">
        <v>81.734499999999997</v>
      </c>
      <c r="Q5035">
        <v>3.6703100000000002E-2</v>
      </c>
    </row>
    <row r="5036" spans="1:17">
      <c r="A5036" t="s">
        <v>7242</v>
      </c>
      <c r="B5036" t="s">
        <v>3</v>
      </c>
      <c r="C5036" t="s">
        <v>5</v>
      </c>
      <c r="D5036" t="s">
        <v>18</v>
      </c>
      <c r="E5036" t="s">
        <v>69</v>
      </c>
      <c r="F5036" t="s">
        <v>22</v>
      </c>
      <c r="G5036">
        <v>19</v>
      </c>
      <c r="H5036">
        <v>0.92593060000000005</v>
      </c>
      <c r="I5036">
        <v>1.026705</v>
      </c>
      <c r="J5036">
        <v>0.10077419999999999</v>
      </c>
      <c r="K5036">
        <v>1.9769700000000001E-2</v>
      </c>
      <c r="L5036">
        <v>5.1859500000000003E-2</v>
      </c>
      <c r="M5036">
        <v>7.4084800000000006E-2</v>
      </c>
      <c r="N5036">
        <v>9.6310099999999996E-2</v>
      </c>
      <c r="O5036">
        <v>0.12839990000000001</v>
      </c>
      <c r="P5036">
        <v>78.961600000000004</v>
      </c>
      <c r="Q5036">
        <v>4.2382299999999998E-2</v>
      </c>
    </row>
    <row r="5037" spans="1:17">
      <c r="A5037" t="s">
        <v>7243</v>
      </c>
      <c r="B5037" t="s">
        <v>3</v>
      </c>
      <c r="C5037" t="s">
        <v>5</v>
      </c>
      <c r="D5037" t="s">
        <v>18</v>
      </c>
      <c r="E5037" t="s">
        <v>69</v>
      </c>
      <c r="F5037" t="s">
        <v>22</v>
      </c>
      <c r="G5037">
        <v>20</v>
      </c>
      <c r="H5037">
        <v>1.013074</v>
      </c>
      <c r="I5037">
        <v>1.049007</v>
      </c>
      <c r="J5037">
        <v>3.5933E-2</v>
      </c>
      <c r="K5037">
        <v>-1.58557E-2</v>
      </c>
      <c r="L5037">
        <v>1.4741499999999999E-2</v>
      </c>
      <c r="M5037">
        <v>3.5933E-2</v>
      </c>
      <c r="N5037">
        <v>5.7124500000000002E-2</v>
      </c>
      <c r="O5037">
        <v>8.77217E-2</v>
      </c>
      <c r="P5037">
        <v>74.482900000000001</v>
      </c>
      <c r="Q5037">
        <v>4.04109E-2</v>
      </c>
    </row>
    <row r="5038" spans="1:17">
      <c r="A5038" t="s">
        <v>7244</v>
      </c>
      <c r="B5038" t="s">
        <v>3</v>
      </c>
      <c r="C5038" t="s">
        <v>5</v>
      </c>
      <c r="D5038" t="s">
        <v>18</v>
      </c>
      <c r="E5038" t="s">
        <v>69</v>
      </c>
      <c r="F5038" t="s">
        <v>22</v>
      </c>
      <c r="G5038">
        <v>21</v>
      </c>
      <c r="H5038">
        <v>1.016221</v>
      </c>
      <c r="I5038">
        <v>1.0346120000000001</v>
      </c>
      <c r="J5038">
        <v>1.8390799999999999E-2</v>
      </c>
      <c r="K5038">
        <v>-3.5084400000000002E-2</v>
      </c>
      <c r="L5038">
        <v>-3.4908000000000001E-3</v>
      </c>
      <c r="M5038">
        <v>1.8390799999999999E-2</v>
      </c>
      <c r="N5038">
        <v>4.0272500000000003E-2</v>
      </c>
      <c r="O5038">
        <v>7.1866100000000002E-2</v>
      </c>
      <c r="P5038">
        <v>71.333799999999997</v>
      </c>
      <c r="Q5038">
        <v>4.1727E-2</v>
      </c>
    </row>
    <row r="5039" spans="1:17">
      <c r="A5039" t="s">
        <v>7245</v>
      </c>
      <c r="B5039" t="s">
        <v>3</v>
      </c>
      <c r="C5039" t="s">
        <v>5</v>
      </c>
      <c r="D5039" t="s">
        <v>18</v>
      </c>
      <c r="E5039" t="s">
        <v>69</v>
      </c>
      <c r="F5039" t="s">
        <v>22</v>
      </c>
      <c r="G5039">
        <v>22</v>
      </c>
      <c r="H5039">
        <v>0.96893629999999997</v>
      </c>
      <c r="I5039">
        <v>0.97563529999999998</v>
      </c>
      <c r="J5039">
        <v>6.6990000000000001E-3</v>
      </c>
      <c r="K5039">
        <v>-3.9043099999999997E-2</v>
      </c>
      <c r="L5039">
        <v>-1.2018300000000001E-2</v>
      </c>
      <c r="M5039">
        <v>6.6990000000000001E-3</v>
      </c>
      <c r="N5039">
        <v>2.5416299999999999E-2</v>
      </c>
      <c r="O5039">
        <v>5.2441099999999997E-2</v>
      </c>
      <c r="P5039">
        <v>68.672899999999998</v>
      </c>
      <c r="Q5039">
        <v>3.5692799999999997E-2</v>
      </c>
    </row>
    <row r="5040" spans="1:17">
      <c r="A5040" t="s">
        <v>7246</v>
      </c>
      <c r="B5040" t="s">
        <v>3</v>
      </c>
      <c r="C5040" t="s">
        <v>5</v>
      </c>
      <c r="D5040" t="s">
        <v>18</v>
      </c>
      <c r="E5040" t="s">
        <v>69</v>
      </c>
      <c r="F5040" t="s">
        <v>22</v>
      </c>
      <c r="G5040">
        <v>23</v>
      </c>
      <c r="H5040">
        <v>0.87489890000000003</v>
      </c>
      <c r="I5040">
        <v>0.87183429999999995</v>
      </c>
      <c r="J5040">
        <v>-3.0645999999999998E-3</v>
      </c>
      <c r="K5040">
        <v>-4.1652399999999999E-2</v>
      </c>
      <c r="L5040">
        <v>-1.88544E-2</v>
      </c>
      <c r="M5040">
        <v>-3.0645999999999998E-3</v>
      </c>
      <c r="N5040">
        <v>1.2725200000000001E-2</v>
      </c>
      <c r="O5040">
        <v>3.5523100000000002E-2</v>
      </c>
      <c r="P5040">
        <v>66.761499999999998</v>
      </c>
      <c r="Q5040">
        <v>3.01102E-2</v>
      </c>
    </row>
    <row r="5041" spans="1:17">
      <c r="A5041" t="s">
        <v>7247</v>
      </c>
      <c r="B5041" t="s">
        <v>3</v>
      </c>
      <c r="C5041" t="s">
        <v>5</v>
      </c>
      <c r="D5041" t="s">
        <v>18</v>
      </c>
      <c r="E5041" t="s">
        <v>69</v>
      </c>
      <c r="F5041" t="s">
        <v>22</v>
      </c>
      <c r="G5041">
        <v>24</v>
      </c>
      <c r="H5041">
        <v>0.73819610000000002</v>
      </c>
      <c r="I5041">
        <v>0.7001482</v>
      </c>
      <c r="J5041">
        <v>-3.8047900000000003E-2</v>
      </c>
      <c r="K5041">
        <v>-7.2773400000000002E-2</v>
      </c>
      <c r="L5041">
        <v>-5.22573E-2</v>
      </c>
      <c r="M5041">
        <v>-3.8047900000000003E-2</v>
      </c>
      <c r="N5041">
        <v>-2.3838499999999999E-2</v>
      </c>
      <c r="O5041">
        <v>-3.3224000000000001E-3</v>
      </c>
      <c r="P5041">
        <v>65.054299999999998</v>
      </c>
      <c r="Q5041">
        <v>2.7096499999999999E-2</v>
      </c>
    </row>
    <row r="5042" spans="1:17">
      <c r="A5042" t="s">
        <v>7248</v>
      </c>
      <c r="B5042" t="s">
        <v>3</v>
      </c>
      <c r="C5042" t="s">
        <v>5</v>
      </c>
      <c r="D5042" t="s">
        <v>18</v>
      </c>
      <c r="E5042" t="s">
        <v>69</v>
      </c>
      <c r="F5042" t="s">
        <v>23</v>
      </c>
      <c r="G5042">
        <v>1</v>
      </c>
      <c r="H5042">
        <v>0.82945559999999996</v>
      </c>
      <c r="I5042">
        <v>0.81320939999999997</v>
      </c>
      <c r="J5042">
        <v>-1.6246199999999999E-2</v>
      </c>
      <c r="K5042">
        <v>-7.6641299999999996E-2</v>
      </c>
      <c r="L5042">
        <v>-4.09594E-2</v>
      </c>
      <c r="M5042">
        <v>-1.6246199999999999E-2</v>
      </c>
      <c r="N5042">
        <v>8.4670000000000006E-3</v>
      </c>
      <c r="O5042">
        <v>4.4149000000000001E-2</v>
      </c>
      <c r="P5042">
        <v>65.046899999999994</v>
      </c>
      <c r="Q5042">
        <v>4.7126599999999998E-2</v>
      </c>
    </row>
    <row r="5043" spans="1:17">
      <c r="A5043" t="s">
        <v>7249</v>
      </c>
      <c r="B5043" t="s">
        <v>3</v>
      </c>
      <c r="C5043" t="s">
        <v>5</v>
      </c>
      <c r="D5043" t="s">
        <v>18</v>
      </c>
      <c r="E5043" t="s">
        <v>69</v>
      </c>
      <c r="F5043" t="s">
        <v>23</v>
      </c>
      <c r="G5043">
        <v>2</v>
      </c>
      <c r="H5043">
        <v>0.77308889999999997</v>
      </c>
      <c r="I5043">
        <v>0.72870710000000005</v>
      </c>
      <c r="J5043">
        <v>-4.4381799999999999E-2</v>
      </c>
      <c r="K5043">
        <v>-8.8134500000000005E-2</v>
      </c>
      <c r="L5043">
        <v>-6.2285100000000003E-2</v>
      </c>
      <c r="M5043">
        <v>-4.4381799999999999E-2</v>
      </c>
      <c r="N5043">
        <v>-2.6478499999999999E-2</v>
      </c>
      <c r="O5043">
        <v>-6.2909999999999995E-4</v>
      </c>
      <c r="P5043">
        <v>63.551299999999998</v>
      </c>
      <c r="Q5043">
        <v>3.4140400000000001E-2</v>
      </c>
    </row>
    <row r="5044" spans="1:17">
      <c r="A5044" t="s">
        <v>7250</v>
      </c>
      <c r="B5044" t="s">
        <v>3</v>
      </c>
      <c r="C5044" t="s">
        <v>5</v>
      </c>
      <c r="D5044" t="s">
        <v>18</v>
      </c>
      <c r="E5044" t="s">
        <v>69</v>
      </c>
      <c r="F5044" t="s">
        <v>23</v>
      </c>
      <c r="G5044">
        <v>3</v>
      </c>
      <c r="H5044">
        <v>0.80455120000000002</v>
      </c>
      <c r="I5044">
        <v>0.72776090000000004</v>
      </c>
      <c r="J5044">
        <v>-7.6790300000000006E-2</v>
      </c>
      <c r="K5044">
        <v>-0.12275079999999999</v>
      </c>
      <c r="L5044">
        <v>-9.5596899999999999E-2</v>
      </c>
      <c r="M5044">
        <v>-7.6790300000000006E-2</v>
      </c>
      <c r="N5044">
        <v>-5.7983600000000003E-2</v>
      </c>
      <c r="O5044">
        <v>-3.0829700000000002E-2</v>
      </c>
      <c r="P5044">
        <v>63.006599999999999</v>
      </c>
      <c r="Q5044">
        <v>3.5863199999999998E-2</v>
      </c>
    </row>
    <row r="5045" spans="1:17">
      <c r="A5045" t="s">
        <v>7251</v>
      </c>
      <c r="B5045" t="s">
        <v>3</v>
      </c>
      <c r="C5045" t="s">
        <v>5</v>
      </c>
      <c r="D5045" t="s">
        <v>18</v>
      </c>
      <c r="E5045" t="s">
        <v>69</v>
      </c>
      <c r="F5045" t="s">
        <v>23</v>
      </c>
      <c r="G5045">
        <v>4</v>
      </c>
      <c r="H5045">
        <v>0.77720610000000001</v>
      </c>
      <c r="I5045">
        <v>0.70244200000000001</v>
      </c>
      <c r="J5045">
        <v>-7.4763999999999997E-2</v>
      </c>
      <c r="K5045">
        <v>-0.12617980000000001</v>
      </c>
      <c r="L5045">
        <v>-9.5802999999999999E-2</v>
      </c>
      <c r="M5045">
        <v>-7.4763999999999997E-2</v>
      </c>
      <c r="N5045">
        <v>-5.3725099999999998E-2</v>
      </c>
      <c r="O5045">
        <v>-2.33482E-2</v>
      </c>
      <c r="P5045">
        <v>61.1661</v>
      </c>
      <c r="Q5045">
        <v>4.0120000000000003E-2</v>
      </c>
    </row>
    <row r="5046" spans="1:17">
      <c r="A5046" t="s">
        <v>7252</v>
      </c>
      <c r="B5046" t="s">
        <v>3</v>
      </c>
      <c r="C5046" t="s">
        <v>5</v>
      </c>
      <c r="D5046" t="s">
        <v>18</v>
      </c>
      <c r="E5046" t="s">
        <v>69</v>
      </c>
      <c r="F5046" t="s">
        <v>23</v>
      </c>
      <c r="G5046">
        <v>5</v>
      </c>
      <c r="H5046">
        <v>0.80407609999999996</v>
      </c>
      <c r="I5046">
        <v>0.75123099999999998</v>
      </c>
      <c r="J5046">
        <v>-5.2845099999999999E-2</v>
      </c>
      <c r="K5046">
        <v>-0.1117134</v>
      </c>
      <c r="L5046">
        <v>-7.6933500000000002E-2</v>
      </c>
      <c r="M5046">
        <v>-5.2845099999999999E-2</v>
      </c>
      <c r="N5046">
        <v>-2.87567E-2</v>
      </c>
      <c r="O5046">
        <v>6.0232000000000003E-3</v>
      </c>
      <c r="P5046">
        <v>60.682499999999997</v>
      </c>
      <c r="Q5046">
        <v>4.5935200000000002E-2</v>
      </c>
    </row>
    <row r="5047" spans="1:17">
      <c r="A5047" t="s">
        <v>7253</v>
      </c>
      <c r="B5047" t="s">
        <v>3</v>
      </c>
      <c r="C5047" t="s">
        <v>5</v>
      </c>
      <c r="D5047" t="s">
        <v>18</v>
      </c>
      <c r="E5047" t="s">
        <v>69</v>
      </c>
      <c r="F5047" t="s">
        <v>23</v>
      </c>
      <c r="G5047">
        <v>6</v>
      </c>
      <c r="H5047">
        <v>0.949461</v>
      </c>
      <c r="I5047">
        <v>0.8989471</v>
      </c>
      <c r="J5047">
        <v>-5.05139E-2</v>
      </c>
      <c r="K5047">
        <v>-0.120798</v>
      </c>
      <c r="L5047">
        <v>-7.92736E-2</v>
      </c>
      <c r="M5047">
        <v>-5.05139E-2</v>
      </c>
      <c r="N5047">
        <v>-2.1754200000000001E-2</v>
      </c>
      <c r="O5047">
        <v>1.9770200000000002E-2</v>
      </c>
      <c r="P5047">
        <v>59.792900000000003</v>
      </c>
      <c r="Q5047">
        <v>5.4843000000000003E-2</v>
      </c>
    </row>
    <row r="5048" spans="1:17">
      <c r="A5048" t="s">
        <v>7254</v>
      </c>
      <c r="B5048" t="s">
        <v>3</v>
      </c>
      <c r="C5048" t="s">
        <v>5</v>
      </c>
      <c r="D5048" t="s">
        <v>18</v>
      </c>
      <c r="E5048" t="s">
        <v>69</v>
      </c>
      <c r="F5048" t="s">
        <v>23</v>
      </c>
      <c r="G5048">
        <v>7</v>
      </c>
      <c r="H5048">
        <v>1.251787</v>
      </c>
      <c r="I5048">
        <v>0.98045450000000001</v>
      </c>
      <c r="J5048">
        <v>-0.27133269999999998</v>
      </c>
      <c r="K5048">
        <v>-0.35199530000000001</v>
      </c>
      <c r="L5048">
        <v>-0.30433919999999998</v>
      </c>
      <c r="M5048">
        <v>-0.27133269999999998</v>
      </c>
      <c r="N5048">
        <v>-0.23832619999999999</v>
      </c>
      <c r="O5048">
        <v>-0.19067010000000001</v>
      </c>
      <c r="P5048">
        <v>60.150100000000002</v>
      </c>
      <c r="Q5048">
        <v>6.2941399999999995E-2</v>
      </c>
    </row>
    <row r="5049" spans="1:17">
      <c r="A5049" t="s">
        <v>7255</v>
      </c>
      <c r="B5049" t="s">
        <v>3</v>
      </c>
      <c r="C5049" t="s">
        <v>5</v>
      </c>
      <c r="D5049" t="s">
        <v>18</v>
      </c>
      <c r="E5049" t="s">
        <v>69</v>
      </c>
      <c r="F5049" t="s">
        <v>23</v>
      </c>
      <c r="G5049">
        <v>8</v>
      </c>
      <c r="H5049">
        <v>1.4685330000000001</v>
      </c>
      <c r="I5049">
        <v>0.99776030000000004</v>
      </c>
      <c r="J5049">
        <v>-0.470773</v>
      </c>
      <c r="K5049">
        <v>-0.55440520000000004</v>
      </c>
      <c r="L5049">
        <v>-0.50499459999999996</v>
      </c>
      <c r="M5049">
        <v>-0.470773</v>
      </c>
      <c r="N5049">
        <v>-0.43655139999999998</v>
      </c>
      <c r="O5049">
        <v>-0.38714080000000001</v>
      </c>
      <c r="P5049">
        <v>63.304699999999997</v>
      </c>
      <c r="Q5049">
        <v>6.52586E-2</v>
      </c>
    </row>
    <row r="5050" spans="1:17">
      <c r="A5050" t="s">
        <v>7256</v>
      </c>
      <c r="B5050" t="s">
        <v>3</v>
      </c>
      <c r="C5050" t="s">
        <v>5</v>
      </c>
      <c r="D5050" t="s">
        <v>18</v>
      </c>
      <c r="E5050" t="s">
        <v>69</v>
      </c>
      <c r="F5050" t="s">
        <v>23</v>
      </c>
      <c r="G5050">
        <v>9</v>
      </c>
      <c r="H5050">
        <v>1.506977</v>
      </c>
      <c r="I5050">
        <v>1.000286</v>
      </c>
      <c r="J5050">
        <v>-0.50669149999999996</v>
      </c>
      <c r="K5050">
        <v>-0.61138879999999995</v>
      </c>
      <c r="L5050">
        <v>-0.54953280000000004</v>
      </c>
      <c r="M5050">
        <v>-0.50669149999999996</v>
      </c>
      <c r="N5050">
        <v>-0.46385019999999999</v>
      </c>
      <c r="O5050">
        <v>-0.40199410000000002</v>
      </c>
      <c r="P5050">
        <v>68.124799999999993</v>
      </c>
      <c r="Q5050">
        <v>8.1695799999999999E-2</v>
      </c>
    </row>
    <row r="5051" spans="1:17">
      <c r="A5051" t="s">
        <v>7257</v>
      </c>
      <c r="B5051" t="s">
        <v>3</v>
      </c>
      <c r="C5051" t="s">
        <v>5</v>
      </c>
      <c r="D5051" t="s">
        <v>18</v>
      </c>
      <c r="E5051" t="s">
        <v>69</v>
      </c>
      <c r="F5051" t="s">
        <v>23</v>
      </c>
      <c r="G5051">
        <v>10</v>
      </c>
      <c r="H5051">
        <v>1.4561839999999999</v>
      </c>
      <c r="I5051">
        <v>1.060521</v>
      </c>
      <c r="J5051">
        <v>-0.3956635</v>
      </c>
      <c r="K5051">
        <v>-0.49115009999999998</v>
      </c>
      <c r="L5051">
        <v>-0.43473580000000001</v>
      </c>
      <c r="M5051">
        <v>-0.3956635</v>
      </c>
      <c r="N5051">
        <v>-0.35659109999999999</v>
      </c>
      <c r="O5051">
        <v>-0.30017690000000002</v>
      </c>
      <c r="P5051">
        <v>72.246600000000001</v>
      </c>
      <c r="Q5051">
        <v>7.4508599999999994E-2</v>
      </c>
    </row>
    <row r="5052" spans="1:17">
      <c r="A5052" t="s">
        <v>7258</v>
      </c>
      <c r="B5052" t="s">
        <v>3</v>
      </c>
      <c r="C5052" t="s">
        <v>5</v>
      </c>
      <c r="D5052" t="s">
        <v>18</v>
      </c>
      <c r="E5052" t="s">
        <v>69</v>
      </c>
      <c r="F5052" t="s">
        <v>23</v>
      </c>
      <c r="G5052">
        <v>11</v>
      </c>
      <c r="H5052">
        <v>1.2815810000000001</v>
      </c>
      <c r="I5052">
        <v>1.072975</v>
      </c>
      <c r="J5052">
        <v>-0.2086054</v>
      </c>
      <c r="K5052">
        <v>-0.30607259999999997</v>
      </c>
      <c r="L5052">
        <v>-0.24848819999999999</v>
      </c>
      <c r="M5052">
        <v>-0.2086054</v>
      </c>
      <c r="N5052">
        <v>-0.1687226</v>
      </c>
      <c r="O5052">
        <v>-0.11113820000000001</v>
      </c>
      <c r="P5052">
        <v>76.168899999999994</v>
      </c>
      <c r="Q5052">
        <v>7.6054099999999999E-2</v>
      </c>
    </row>
    <row r="5053" spans="1:17">
      <c r="A5053" t="s">
        <v>7259</v>
      </c>
      <c r="B5053" t="s">
        <v>3</v>
      </c>
      <c r="C5053" t="s">
        <v>5</v>
      </c>
      <c r="D5053" t="s">
        <v>18</v>
      </c>
      <c r="E5053" t="s">
        <v>69</v>
      </c>
      <c r="F5053" t="s">
        <v>23</v>
      </c>
      <c r="G5053">
        <v>12</v>
      </c>
      <c r="H5053">
        <v>1.0792729999999999</v>
      </c>
      <c r="I5053">
        <v>1.0955569999999999</v>
      </c>
      <c r="J5053">
        <v>1.6284799999999999E-2</v>
      </c>
      <c r="K5053">
        <v>-9.4878900000000002E-2</v>
      </c>
      <c r="L5053">
        <v>-2.9202499999999999E-2</v>
      </c>
      <c r="M5053">
        <v>1.6284799999999999E-2</v>
      </c>
      <c r="N5053">
        <v>6.1772100000000003E-2</v>
      </c>
      <c r="O5053">
        <v>0.1274486</v>
      </c>
      <c r="P5053">
        <v>79.230500000000006</v>
      </c>
      <c r="Q5053">
        <v>8.6741499999999999E-2</v>
      </c>
    </row>
    <row r="5054" spans="1:17">
      <c r="A5054" t="s">
        <v>7260</v>
      </c>
      <c r="B5054" t="s">
        <v>3</v>
      </c>
      <c r="C5054" t="s">
        <v>5</v>
      </c>
      <c r="D5054" t="s">
        <v>18</v>
      </c>
      <c r="E5054" t="s">
        <v>69</v>
      </c>
      <c r="F5054" t="s">
        <v>23</v>
      </c>
      <c r="G5054">
        <v>13</v>
      </c>
      <c r="H5054">
        <v>1.0947439999999999</v>
      </c>
      <c r="I5054">
        <v>1.0947439999999999</v>
      </c>
      <c r="J5054">
        <v>0</v>
      </c>
      <c r="K5054">
        <v>9.9693799999999999E-2</v>
      </c>
      <c r="L5054">
        <v>0.155857</v>
      </c>
      <c r="M5054">
        <v>0.1947555</v>
      </c>
      <c r="N5054">
        <v>0.233654</v>
      </c>
      <c r="O5054">
        <v>0.2898172</v>
      </c>
      <c r="P5054">
        <v>81.292599999999993</v>
      </c>
      <c r="Q5054">
        <v>7.4177000000000007E-2</v>
      </c>
    </row>
    <row r="5055" spans="1:17">
      <c r="A5055" t="s">
        <v>7261</v>
      </c>
      <c r="B5055" t="s">
        <v>3</v>
      </c>
      <c r="C5055" t="s">
        <v>5</v>
      </c>
      <c r="D5055" t="s">
        <v>18</v>
      </c>
      <c r="E5055" t="s">
        <v>69</v>
      </c>
      <c r="F5055" t="s">
        <v>23</v>
      </c>
      <c r="G5055">
        <v>14</v>
      </c>
      <c r="H5055">
        <v>0.85516009999999998</v>
      </c>
      <c r="I5055">
        <v>1.0499160000000001</v>
      </c>
      <c r="J5055">
        <v>0.1947555</v>
      </c>
      <c r="K5055">
        <v>0.1077258</v>
      </c>
      <c r="L5055">
        <v>0.16763890000000001</v>
      </c>
      <c r="M5055">
        <v>0.2091345</v>
      </c>
      <c r="N5055">
        <v>0.25063020000000003</v>
      </c>
      <c r="O5055">
        <v>0.31054330000000002</v>
      </c>
      <c r="P5055">
        <v>84.227900000000005</v>
      </c>
      <c r="Q5055">
        <v>7.9129699999999997E-2</v>
      </c>
    </row>
    <row r="5056" spans="1:17">
      <c r="A5056" t="s">
        <v>7262</v>
      </c>
      <c r="B5056" t="s">
        <v>3</v>
      </c>
      <c r="C5056" t="s">
        <v>5</v>
      </c>
      <c r="D5056" t="s">
        <v>18</v>
      </c>
      <c r="E5056" t="s">
        <v>69</v>
      </c>
      <c r="F5056" t="s">
        <v>23</v>
      </c>
      <c r="G5056">
        <v>15</v>
      </c>
      <c r="H5056">
        <v>0.87494830000000001</v>
      </c>
      <c r="I5056">
        <v>1.0840829999999999</v>
      </c>
      <c r="J5056">
        <v>0.2091345</v>
      </c>
      <c r="K5056">
        <v>0.13255929999999999</v>
      </c>
      <c r="L5056">
        <v>0.1870222</v>
      </c>
      <c r="M5056">
        <v>0.2247429</v>
      </c>
      <c r="N5056">
        <v>0.26246370000000002</v>
      </c>
      <c r="O5056">
        <v>0.3169265</v>
      </c>
      <c r="P5056">
        <v>86.212999999999994</v>
      </c>
      <c r="Q5056">
        <v>7.1931200000000001E-2</v>
      </c>
    </row>
    <row r="5057" spans="1:17">
      <c r="A5057" t="s">
        <v>7263</v>
      </c>
      <c r="B5057" t="s">
        <v>3</v>
      </c>
      <c r="C5057" t="s">
        <v>5</v>
      </c>
      <c r="D5057" t="s">
        <v>18</v>
      </c>
      <c r="E5057" t="s">
        <v>69</v>
      </c>
      <c r="F5057" t="s">
        <v>23</v>
      </c>
      <c r="G5057">
        <v>16</v>
      </c>
      <c r="H5057">
        <v>0.87941809999999998</v>
      </c>
      <c r="I5057">
        <v>1.1041609999999999</v>
      </c>
      <c r="J5057">
        <v>0.2247429</v>
      </c>
      <c r="K5057">
        <v>0.128692</v>
      </c>
      <c r="L5057">
        <v>0.1839846</v>
      </c>
      <c r="M5057">
        <v>0.22228000000000001</v>
      </c>
      <c r="N5057">
        <v>0.26057540000000001</v>
      </c>
      <c r="O5057">
        <v>0.31586789999999998</v>
      </c>
      <c r="P5057">
        <v>88.212000000000003</v>
      </c>
      <c r="Q5057">
        <v>7.3027099999999998E-2</v>
      </c>
    </row>
    <row r="5058" spans="1:17">
      <c r="A5058" t="s">
        <v>7264</v>
      </c>
      <c r="B5058" t="s">
        <v>3</v>
      </c>
      <c r="C5058" t="s">
        <v>5</v>
      </c>
      <c r="D5058" t="s">
        <v>18</v>
      </c>
      <c r="E5058" t="s">
        <v>69</v>
      </c>
      <c r="F5058" t="s">
        <v>23</v>
      </c>
      <c r="G5058">
        <v>17</v>
      </c>
      <c r="H5058">
        <v>0.99300679999999997</v>
      </c>
      <c r="I5058">
        <v>1.215287</v>
      </c>
      <c r="J5058">
        <v>0.22228000000000001</v>
      </c>
      <c r="K5058">
        <v>0.17718719999999999</v>
      </c>
      <c r="L5058">
        <v>0.22960420000000001</v>
      </c>
      <c r="M5058">
        <v>0.26590799999999998</v>
      </c>
      <c r="N5058">
        <v>0.30221179999999997</v>
      </c>
      <c r="O5058">
        <v>0.35462880000000002</v>
      </c>
      <c r="P5058">
        <v>89.117099999999994</v>
      </c>
      <c r="Q5058">
        <v>6.9229200000000005E-2</v>
      </c>
    </row>
    <row r="5059" spans="1:17">
      <c r="A5059" t="s">
        <v>7265</v>
      </c>
      <c r="B5059" t="s">
        <v>3</v>
      </c>
      <c r="C5059" t="s">
        <v>5</v>
      </c>
      <c r="D5059" t="s">
        <v>18</v>
      </c>
      <c r="E5059" t="s">
        <v>69</v>
      </c>
      <c r="F5059" t="s">
        <v>23</v>
      </c>
      <c r="G5059">
        <v>18</v>
      </c>
      <c r="H5059">
        <v>1.1250869999999999</v>
      </c>
      <c r="I5059">
        <v>1.390995</v>
      </c>
      <c r="J5059">
        <v>0.26590799999999998</v>
      </c>
      <c r="K5059">
        <v>0.15700059999999999</v>
      </c>
      <c r="L5059">
        <v>0.21839330000000001</v>
      </c>
      <c r="M5059">
        <v>0.26091370000000003</v>
      </c>
      <c r="N5059">
        <v>0.30343409999999998</v>
      </c>
      <c r="O5059">
        <v>0.36482680000000001</v>
      </c>
      <c r="P5059">
        <v>89.599900000000005</v>
      </c>
      <c r="Q5059">
        <v>8.1083799999999998E-2</v>
      </c>
    </row>
    <row r="5060" spans="1:17">
      <c r="A5060" t="s">
        <v>7266</v>
      </c>
      <c r="B5060" t="s">
        <v>3</v>
      </c>
      <c r="C5060" t="s">
        <v>5</v>
      </c>
      <c r="D5060" t="s">
        <v>18</v>
      </c>
      <c r="E5060" t="s">
        <v>69</v>
      </c>
      <c r="F5060" t="s">
        <v>23</v>
      </c>
      <c r="G5060">
        <v>19</v>
      </c>
      <c r="H5060">
        <v>1.1766270000000001</v>
      </c>
      <c r="I5060">
        <v>1.437541</v>
      </c>
      <c r="J5060">
        <v>0.26091370000000003</v>
      </c>
      <c r="K5060">
        <v>7.34601E-2</v>
      </c>
      <c r="L5060">
        <v>0.14383499999999999</v>
      </c>
      <c r="M5060">
        <v>0.19257640000000001</v>
      </c>
      <c r="N5060">
        <v>0.2413178</v>
      </c>
      <c r="O5060">
        <v>0.31169259999999999</v>
      </c>
      <c r="P5060">
        <v>88.939899999999994</v>
      </c>
      <c r="Q5060">
        <v>9.2946899999999999E-2</v>
      </c>
    </row>
    <row r="5061" spans="1:17">
      <c r="A5061" t="s">
        <v>7267</v>
      </c>
      <c r="B5061" t="s">
        <v>3</v>
      </c>
      <c r="C5061" t="s">
        <v>5</v>
      </c>
      <c r="D5061" t="s">
        <v>18</v>
      </c>
      <c r="E5061" t="s">
        <v>69</v>
      </c>
      <c r="F5061" t="s">
        <v>23</v>
      </c>
      <c r="G5061">
        <v>20</v>
      </c>
      <c r="H5061">
        <v>1.1878150000000001</v>
      </c>
      <c r="I5061">
        <v>1.3576619999999999</v>
      </c>
      <c r="J5061">
        <v>0.169847</v>
      </c>
      <c r="K5061">
        <v>6.1662500000000002E-2</v>
      </c>
      <c r="L5061">
        <v>0.12557879999999999</v>
      </c>
      <c r="M5061">
        <v>0.169847</v>
      </c>
      <c r="N5061">
        <v>0.21411530000000001</v>
      </c>
      <c r="O5061">
        <v>0.27803159999999999</v>
      </c>
      <c r="P5061">
        <v>86.934399999999997</v>
      </c>
      <c r="Q5061">
        <v>8.4416900000000003E-2</v>
      </c>
    </row>
    <row r="5062" spans="1:17">
      <c r="A5062" t="s">
        <v>7268</v>
      </c>
      <c r="B5062" t="s">
        <v>3</v>
      </c>
      <c r="C5062" t="s">
        <v>5</v>
      </c>
      <c r="D5062" t="s">
        <v>18</v>
      </c>
      <c r="E5062" t="s">
        <v>69</v>
      </c>
      <c r="F5062" t="s">
        <v>23</v>
      </c>
      <c r="G5062">
        <v>21</v>
      </c>
      <c r="H5062">
        <v>1.264764</v>
      </c>
      <c r="I5062">
        <v>1.483706</v>
      </c>
      <c r="J5062">
        <v>0.21894189999999999</v>
      </c>
      <c r="K5062">
        <v>0.1174495</v>
      </c>
      <c r="L5062">
        <v>0.17741209999999999</v>
      </c>
      <c r="M5062">
        <v>0.21894189999999999</v>
      </c>
      <c r="N5062">
        <v>0.26047179999999998</v>
      </c>
      <c r="O5062">
        <v>0.32043430000000001</v>
      </c>
      <c r="P5062">
        <v>83.636799999999994</v>
      </c>
      <c r="Q5062">
        <v>7.9194899999999999E-2</v>
      </c>
    </row>
    <row r="5063" spans="1:17">
      <c r="A5063" t="s">
        <v>7269</v>
      </c>
      <c r="B5063" t="s">
        <v>3</v>
      </c>
      <c r="C5063" t="s">
        <v>5</v>
      </c>
      <c r="D5063" t="s">
        <v>18</v>
      </c>
      <c r="E5063" t="s">
        <v>69</v>
      </c>
      <c r="F5063" t="s">
        <v>23</v>
      </c>
      <c r="G5063">
        <v>22</v>
      </c>
      <c r="H5063">
        <v>1.220502</v>
      </c>
      <c r="I5063">
        <v>1.353764</v>
      </c>
      <c r="J5063">
        <v>0.1332623</v>
      </c>
      <c r="K5063">
        <v>4.8331800000000001E-2</v>
      </c>
      <c r="L5063">
        <v>9.8509399999999997E-2</v>
      </c>
      <c r="M5063">
        <v>0.1332623</v>
      </c>
      <c r="N5063">
        <v>0.1680151</v>
      </c>
      <c r="O5063">
        <v>0.21819269999999999</v>
      </c>
      <c r="P5063">
        <v>81.749399999999994</v>
      </c>
      <c r="Q5063">
        <v>6.62716E-2</v>
      </c>
    </row>
    <row r="5064" spans="1:17">
      <c r="A5064" t="s">
        <v>7270</v>
      </c>
      <c r="B5064" t="s">
        <v>3</v>
      </c>
      <c r="C5064" t="s">
        <v>5</v>
      </c>
      <c r="D5064" t="s">
        <v>18</v>
      </c>
      <c r="E5064" t="s">
        <v>69</v>
      </c>
      <c r="F5064" t="s">
        <v>23</v>
      </c>
      <c r="G5064">
        <v>23</v>
      </c>
      <c r="H5064">
        <v>1.0578890000000001</v>
      </c>
      <c r="I5064">
        <v>1.1196189999999999</v>
      </c>
      <c r="J5064">
        <v>6.1730599999999997E-2</v>
      </c>
      <c r="K5064">
        <v>-2.44189E-2</v>
      </c>
      <c r="L5064">
        <v>2.64789E-2</v>
      </c>
      <c r="M5064">
        <v>6.1730599999999997E-2</v>
      </c>
      <c r="N5064">
        <v>9.6982299999999994E-2</v>
      </c>
      <c r="O5064">
        <v>0.14788019999999999</v>
      </c>
      <c r="P5064">
        <v>79.343699999999998</v>
      </c>
      <c r="Q5064">
        <v>6.7222900000000002E-2</v>
      </c>
    </row>
    <row r="5065" spans="1:17">
      <c r="A5065" t="s">
        <v>7271</v>
      </c>
      <c r="B5065" t="s">
        <v>3</v>
      </c>
      <c r="C5065" t="s">
        <v>5</v>
      </c>
      <c r="D5065" t="s">
        <v>18</v>
      </c>
      <c r="E5065" t="s">
        <v>69</v>
      </c>
      <c r="F5065" t="s">
        <v>23</v>
      </c>
      <c r="G5065">
        <v>24</v>
      </c>
      <c r="H5065">
        <v>0.88100330000000004</v>
      </c>
      <c r="I5065">
        <v>0.89217670000000004</v>
      </c>
      <c r="J5065">
        <v>1.1173300000000001E-2</v>
      </c>
      <c r="K5065">
        <v>-6.8960900000000006E-2</v>
      </c>
      <c r="L5065">
        <v>-2.1616900000000001E-2</v>
      </c>
      <c r="M5065">
        <v>1.1173300000000001E-2</v>
      </c>
      <c r="N5065">
        <v>4.3963599999999999E-2</v>
      </c>
      <c r="O5065">
        <v>9.1307600000000003E-2</v>
      </c>
      <c r="P5065">
        <v>76.581000000000003</v>
      </c>
      <c r="Q5065">
        <v>6.2529100000000004E-2</v>
      </c>
    </row>
    <row r="5066" spans="1:17">
      <c r="A5066" t="s">
        <v>7272</v>
      </c>
      <c r="B5066" t="s">
        <v>3</v>
      </c>
      <c r="C5066" t="s">
        <v>5</v>
      </c>
      <c r="D5066" t="s">
        <v>18</v>
      </c>
      <c r="E5066" t="s">
        <v>69</v>
      </c>
      <c r="F5066" t="s">
        <v>24</v>
      </c>
      <c r="G5066">
        <v>1</v>
      </c>
      <c r="H5066">
        <v>0.77150909999999995</v>
      </c>
      <c r="I5066">
        <v>0.89406099999999999</v>
      </c>
      <c r="J5066">
        <v>0.12255190000000001</v>
      </c>
      <c r="K5066">
        <v>3.4029400000000001E-2</v>
      </c>
      <c r="L5066">
        <v>8.6329199999999995E-2</v>
      </c>
      <c r="M5066">
        <v>0.12255190000000001</v>
      </c>
      <c r="N5066">
        <v>0.15877459999999999</v>
      </c>
      <c r="O5066">
        <v>0.2110744</v>
      </c>
      <c r="P5066">
        <v>64.5</v>
      </c>
      <c r="Q5066">
        <v>6.9074499999999997E-2</v>
      </c>
    </row>
    <row r="5067" spans="1:17">
      <c r="A5067" t="s">
        <v>7273</v>
      </c>
      <c r="B5067" t="s">
        <v>3</v>
      </c>
      <c r="C5067" t="s">
        <v>5</v>
      </c>
      <c r="D5067" t="s">
        <v>18</v>
      </c>
      <c r="E5067" t="s">
        <v>69</v>
      </c>
      <c r="F5067" t="s">
        <v>24</v>
      </c>
      <c r="G5067">
        <v>2</v>
      </c>
      <c r="H5067">
        <v>0.76918909999999996</v>
      </c>
      <c r="I5067">
        <v>0.86065420000000004</v>
      </c>
      <c r="J5067">
        <v>9.1465099999999994E-2</v>
      </c>
      <c r="K5067">
        <v>9.8513000000000003E-3</v>
      </c>
      <c r="L5067">
        <v>5.80694E-2</v>
      </c>
      <c r="M5067">
        <v>9.1465099999999994E-2</v>
      </c>
      <c r="N5067">
        <v>0.1248609</v>
      </c>
      <c r="O5067">
        <v>0.17307900000000001</v>
      </c>
      <c r="P5067">
        <v>64</v>
      </c>
      <c r="Q5067">
        <v>6.3683600000000007E-2</v>
      </c>
    </row>
    <row r="5068" spans="1:17">
      <c r="A5068" t="s">
        <v>7274</v>
      </c>
      <c r="B5068" t="s">
        <v>3</v>
      </c>
      <c r="C5068" t="s">
        <v>5</v>
      </c>
      <c r="D5068" t="s">
        <v>18</v>
      </c>
      <c r="E5068" t="s">
        <v>69</v>
      </c>
      <c r="F5068" t="s">
        <v>24</v>
      </c>
      <c r="G5068">
        <v>3</v>
      </c>
      <c r="H5068">
        <v>0.76188160000000005</v>
      </c>
      <c r="I5068">
        <v>0.79994140000000002</v>
      </c>
      <c r="J5068">
        <v>3.8059900000000001E-2</v>
      </c>
      <c r="K5068">
        <v>-3.05957E-2</v>
      </c>
      <c r="L5068">
        <v>9.9666000000000008E-3</v>
      </c>
      <c r="M5068">
        <v>3.8059900000000001E-2</v>
      </c>
      <c r="N5068">
        <v>6.6153199999999995E-2</v>
      </c>
      <c r="O5068">
        <v>0.1067154</v>
      </c>
      <c r="P5068">
        <v>62.5</v>
      </c>
      <c r="Q5068">
        <v>5.35722E-2</v>
      </c>
    </row>
    <row r="5069" spans="1:17">
      <c r="A5069" t="s">
        <v>7275</v>
      </c>
      <c r="B5069" t="s">
        <v>3</v>
      </c>
      <c r="C5069" t="s">
        <v>5</v>
      </c>
      <c r="D5069" t="s">
        <v>18</v>
      </c>
      <c r="E5069" t="s">
        <v>69</v>
      </c>
      <c r="F5069" t="s">
        <v>24</v>
      </c>
      <c r="G5069">
        <v>4</v>
      </c>
      <c r="H5069">
        <v>0.75586399999999998</v>
      </c>
      <c r="I5069">
        <v>0.76954</v>
      </c>
      <c r="J5069">
        <v>1.36759E-2</v>
      </c>
      <c r="K5069">
        <v>-4.94473E-2</v>
      </c>
      <c r="L5069">
        <v>-1.2153600000000001E-2</v>
      </c>
      <c r="M5069">
        <v>1.36759E-2</v>
      </c>
      <c r="N5069">
        <v>3.9505499999999999E-2</v>
      </c>
      <c r="O5069">
        <v>7.6799199999999998E-2</v>
      </c>
      <c r="P5069">
        <v>61.5</v>
      </c>
      <c r="Q5069">
        <v>4.9255300000000002E-2</v>
      </c>
    </row>
    <row r="5070" spans="1:17">
      <c r="A5070" t="s">
        <v>7276</v>
      </c>
      <c r="B5070" t="s">
        <v>3</v>
      </c>
      <c r="C5070" t="s">
        <v>5</v>
      </c>
      <c r="D5070" t="s">
        <v>18</v>
      </c>
      <c r="E5070" t="s">
        <v>69</v>
      </c>
      <c r="F5070" t="s">
        <v>24</v>
      </c>
      <c r="G5070">
        <v>5</v>
      </c>
      <c r="H5070">
        <v>0.74289380000000005</v>
      </c>
      <c r="I5070">
        <v>0.78437749999999995</v>
      </c>
      <c r="J5070">
        <v>4.1483699999999998E-2</v>
      </c>
      <c r="K5070">
        <v>-2.3230299999999999E-2</v>
      </c>
      <c r="L5070">
        <v>1.5003300000000001E-2</v>
      </c>
      <c r="M5070">
        <v>4.1483699999999998E-2</v>
      </c>
      <c r="N5070">
        <v>6.7964200000000002E-2</v>
      </c>
      <c r="O5070">
        <v>0.10619779999999999</v>
      </c>
      <c r="P5070">
        <v>60.5</v>
      </c>
      <c r="Q5070">
        <v>5.0496600000000003E-2</v>
      </c>
    </row>
    <row r="5071" spans="1:17">
      <c r="A5071" t="s">
        <v>7277</v>
      </c>
      <c r="B5071" t="s">
        <v>3</v>
      </c>
      <c r="C5071" t="s">
        <v>5</v>
      </c>
      <c r="D5071" t="s">
        <v>18</v>
      </c>
      <c r="E5071" t="s">
        <v>69</v>
      </c>
      <c r="F5071" t="s">
        <v>24</v>
      </c>
      <c r="G5071">
        <v>6</v>
      </c>
      <c r="H5071">
        <v>0.83607600000000004</v>
      </c>
      <c r="I5071">
        <v>0.9179756</v>
      </c>
      <c r="J5071">
        <v>8.1899700000000006E-2</v>
      </c>
      <c r="K5071">
        <v>-2.27861E-2</v>
      </c>
      <c r="L5071">
        <v>3.9063100000000003E-2</v>
      </c>
      <c r="M5071">
        <v>8.1899700000000006E-2</v>
      </c>
      <c r="N5071">
        <v>0.12473620000000001</v>
      </c>
      <c r="O5071">
        <v>0.18658540000000001</v>
      </c>
      <c r="P5071">
        <v>59.5</v>
      </c>
      <c r="Q5071">
        <v>8.1686700000000001E-2</v>
      </c>
    </row>
    <row r="5072" spans="1:17">
      <c r="A5072" t="s">
        <v>7278</v>
      </c>
      <c r="B5072" t="s">
        <v>3</v>
      </c>
      <c r="C5072" t="s">
        <v>5</v>
      </c>
      <c r="D5072" t="s">
        <v>18</v>
      </c>
      <c r="E5072" t="s">
        <v>69</v>
      </c>
      <c r="F5072" t="s">
        <v>24</v>
      </c>
      <c r="G5072">
        <v>7</v>
      </c>
      <c r="H5072">
        <v>1.0526009999999999</v>
      </c>
      <c r="I5072">
        <v>1.1066720000000001</v>
      </c>
      <c r="J5072">
        <v>5.40712E-2</v>
      </c>
      <c r="K5072">
        <v>-7.1645799999999996E-2</v>
      </c>
      <c r="L5072">
        <v>2.6289E-3</v>
      </c>
      <c r="M5072">
        <v>5.40712E-2</v>
      </c>
      <c r="N5072">
        <v>0.1055136</v>
      </c>
      <c r="O5072">
        <v>0.17978830000000001</v>
      </c>
      <c r="P5072">
        <v>59</v>
      </c>
      <c r="Q5072">
        <v>9.8097500000000004E-2</v>
      </c>
    </row>
    <row r="5073" spans="1:17">
      <c r="A5073" t="s">
        <v>7279</v>
      </c>
      <c r="B5073" t="s">
        <v>3</v>
      </c>
      <c r="C5073" t="s">
        <v>5</v>
      </c>
      <c r="D5073" t="s">
        <v>18</v>
      </c>
      <c r="E5073" t="s">
        <v>69</v>
      </c>
      <c r="F5073" t="s">
        <v>24</v>
      </c>
      <c r="G5073">
        <v>8</v>
      </c>
      <c r="H5073">
        <v>1.25213</v>
      </c>
      <c r="I5073">
        <v>1.2078359999999999</v>
      </c>
      <c r="J5073">
        <v>-4.4293199999999998E-2</v>
      </c>
      <c r="K5073">
        <v>-0.18496969999999999</v>
      </c>
      <c r="L5073">
        <v>-0.1018569</v>
      </c>
      <c r="M5073">
        <v>-4.4293199999999998E-2</v>
      </c>
      <c r="N5073">
        <v>1.3270499999999999E-2</v>
      </c>
      <c r="O5073">
        <v>9.6383399999999994E-2</v>
      </c>
      <c r="P5073">
        <v>64.5</v>
      </c>
      <c r="Q5073">
        <v>0.10977049999999999</v>
      </c>
    </row>
    <row r="5074" spans="1:17">
      <c r="A5074" t="s">
        <v>7280</v>
      </c>
      <c r="B5074" t="s">
        <v>3</v>
      </c>
      <c r="C5074" t="s">
        <v>5</v>
      </c>
      <c r="D5074" t="s">
        <v>18</v>
      </c>
      <c r="E5074" t="s">
        <v>69</v>
      </c>
      <c r="F5074" t="s">
        <v>24</v>
      </c>
      <c r="G5074">
        <v>9</v>
      </c>
      <c r="H5074">
        <v>1.335472</v>
      </c>
      <c r="I5074">
        <v>1.14154</v>
      </c>
      <c r="J5074">
        <v>-0.1939322</v>
      </c>
      <c r="K5074">
        <v>-0.34945179999999998</v>
      </c>
      <c r="L5074">
        <v>-0.25756960000000001</v>
      </c>
      <c r="M5074">
        <v>-0.1939322</v>
      </c>
      <c r="N5074">
        <v>-0.13029479999999999</v>
      </c>
      <c r="O5074">
        <v>-3.8412599999999998E-2</v>
      </c>
      <c r="P5074">
        <v>69</v>
      </c>
      <c r="Q5074">
        <v>0.1213526</v>
      </c>
    </row>
    <row r="5075" spans="1:17">
      <c r="A5075" t="s">
        <v>7281</v>
      </c>
      <c r="B5075" t="s">
        <v>3</v>
      </c>
      <c r="C5075" t="s">
        <v>5</v>
      </c>
      <c r="D5075" t="s">
        <v>18</v>
      </c>
      <c r="E5075" t="s">
        <v>69</v>
      </c>
      <c r="F5075" t="s">
        <v>24</v>
      </c>
      <c r="G5075">
        <v>10</v>
      </c>
      <c r="H5075">
        <v>1.243727</v>
      </c>
      <c r="I5075">
        <v>1.0361450000000001</v>
      </c>
      <c r="J5075">
        <v>-0.20758180000000001</v>
      </c>
      <c r="K5075">
        <v>-0.37832650000000001</v>
      </c>
      <c r="L5075">
        <v>-0.27744920000000001</v>
      </c>
      <c r="M5075">
        <v>-0.20758180000000001</v>
      </c>
      <c r="N5075">
        <v>-0.13771449999999999</v>
      </c>
      <c r="O5075">
        <v>-3.68372E-2</v>
      </c>
      <c r="P5075">
        <v>74</v>
      </c>
      <c r="Q5075">
        <v>0.13323280000000001</v>
      </c>
    </row>
    <row r="5076" spans="1:17">
      <c r="A5076" t="s">
        <v>7282</v>
      </c>
      <c r="B5076" t="s">
        <v>3</v>
      </c>
      <c r="C5076" t="s">
        <v>5</v>
      </c>
      <c r="D5076" t="s">
        <v>18</v>
      </c>
      <c r="E5076" t="s">
        <v>69</v>
      </c>
      <c r="F5076" t="s">
        <v>24</v>
      </c>
      <c r="G5076">
        <v>11</v>
      </c>
      <c r="H5076">
        <v>1.1635759999999999</v>
      </c>
      <c r="I5076">
        <v>1.0028649999999999</v>
      </c>
      <c r="J5076">
        <v>-0.1607114</v>
      </c>
      <c r="K5076">
        <v>-0.3361094</v>
      </c>
      <c r="L5076">
        <v>-0.23248279999999999</v>
      </c>
      <c r="M5076">
        <v>-0.1607114</v>
      </c>
      <c r="N5076">
        <v>-8.8939900000000002E-2</v>
      </c>
      <c r="O5076">
        <v>1.46867E-2</v>
      </c>
      <c r="P5076">
        <v>78.5</v>
      </c>
      <c r="Q5076">
        <v>0.13686380000000001</v>
      </c>
    </row>
    <row r="5077" spans="1:17">
      <c r="A5077" t="s">
        <v>7283</v>
      </c>
      <c r="B5077" t="s">
        <v>3</v>
      </c>
      <c r="C5077" t="s">
        <v>5</v>
      </c>
      <c r="D5077" t="s">
        <v>18</v>
      </c>
      <c r="E5077" t="s">
        <v>69</v>
      </c>
      <c r="F5077" t="s">
        <v>24</v>
      </c>
      <c r="G5077">
        <v>12</v>
      </c>
      <c r="H5077">
        <v>1.0635870000000001</v>
      </c>
      <c r="I5077">
        <v>1.015995</v>
      </c>
      <c r="J5077">
        <v>-4.7591599999999998E-2</v>
      </c>
      <c r="K5077">
        <v>-0.21244189999999999</v>
      </c>
      <c r="L5077">
        <v>-0.115047</v>
      </c>
      <c r="M5077">
        <v>-4.7591599999999998E-2</v>
      </c>
      <c r="N5077">
        <v>1.9863800000000001E-2</v>
      </c>
      <c r="O5077">
        <v>0.11725869999999999</v>
      </c>
      <c r="P5077">
        <v>81.5</v>
      </c>
      <c r="Q5077">
        <v>0.12863340000000001</v>
      </c>
    </row>
    <row r="5078" spans="1:17">
      <c r="A5078" t="s">
        <v>7284</v>
      </c>
      <c r="B5078" t="s">
        <v>3</v>
      </c>
      <c r="C5078" t="s">
        <v>5</v>
      </c>
      <c r="D5078" t="s">
        <v>18</v>
      </c>
      <c r="E5078" t="s">
        <v>69</v>
      </c>
      <c r="F5078" t="s">
        <v>24</v>
      </c>
      <c r="G5078">
        <v>13</v>
      </c>
      <c r="H5078">
        <v>1.0199510000000001</v>
      </c>
      <c r="I5078">
        <v>1.0199510000000001</v>
      </c>
      <c r="J5078">
        <v>0</v>
      </c>
      <c r="K5078">
        <v>-0.1213011</v>
      </c>
      <c r="L5078">
        <v>-3.4182900000000002E-2</v>
      </c>
      <c r="M5078">
        <v>2.6154899999999998E-2</v>
      </c>
      <c r="N5078">
        <v>8.6492600000000003E-2</v>
      </c>
      <c r="O5078">
        <v>0.17361080000000001</v>
      </c>
      <c r="P5078">
        <v>84.5</v>
      </c>
      <c r="Q5078">
        <v>0.1150605</v>
      </c>
    </row>
    <row r="5079" spans="1:17">
      <c r="A5079" t="s">
        <v>7285</v>
      </c>
      <c r="B5079" t="s">
        <v>3</v>
      </c>
      <c r="C5079" t="s">
        <v>5</v>
      </c>
      <c r="D5079" t="s">
        <v>18</v>
      </c>
      <c r="E5079" t="s">
        <v>69</v>
      </c>
      <c r="F5079" t="s">
        <v>24</v>
      </c>
      <c r="G5079">
        <v>14</v>
      </c>
      <c r="H5079">
        <v>1.084236</v>
      </c>
      <c r="I5079">
        <v>1.1103909999999999</v>
      </c>
      <c r="J5079">
        <v>2.6154899999999998E-2</v>
      </c>
      <c r="K5079">
        <v>-3.09322E-2</v>
      </c>
      <c r="L5079">
        <v>5.6013899999999998E-2</v>
      </c>
      <c r="M5079">
        <v>0.11623260000000001</v>
      </c>
      <c r="N5079">
        <v>0.1764512</v>
      </c>
      <c r="O5079">
        <v>0.2633974</v>
      </c>
      <c r="P5079">
        <v>87</v>
      </c>
      <c r="Q5079">
        <v>0.1148333</v>
      </c>
    </row>
    <row r="5080" spans="1:17">
      <c r="A5080" t="s">
        <v>7286</v>
      </c>
      <c r="B5080" t="s">
        <v>3</v>
      </c>
      <c r="C5080" t="s">
        <v>5</v>
      </c>
      <c r="D5080" t="s">
        <v>18</v>
      </c>
      <c r="E5080" t="s">
        <v>69</v>
      </c>
      <c r="F5080" t="s">
        <v>24</v>
      </c>
      <c r="G5080">
        <v>15</v>
      </c>
      <c r="H5080">
        <v>1.1453610000000001</v>
      </c>
      <c r="I5080">
        <v>1.261593</v>
      </c>
      <c r="J5080">
        <v>0.11623260000000001</v>
      </c>
      <c r="K5080">
        <v>5.9171000000000001E-2</v>
      </c>
      <c r="L5080">
        <v>0.1471336</v>
      </c>
      <c r="M5080">
        <v>0.2080562</v>
      </c>
      <c r="N5080">
        <v>0.26897890000000002</v>
      </c>
      <c r="O5080">
        <v>0.35694150000000002</v>
      </c>
      <c r="P5080">
        <v>89.5</v>
      </c>
      <c r="Q5080">
        <v>0.1161758</v>
      </c>
    </row>
    <row r="5081" spans="1:17">
      <c r="A5081" t="s">
        <v>7287</v>
      </c>
      <c r="B5081" t="s">
        <v>3</v>
      </c>
      <c r="C5081" t="s">
        <v>5</v>
      </c>
      <c r="D5081" t="s">
        <v>18</v>
      </c>
      <c r="E5081" t="s">
        <v>69</v>
      </c>
      <c r="F5081" t="s">
        <v>24</v>
      </c>
      <c r="G5081">
        <v>16</v>
      </c>
      <c r="H5081">
        <v>1.357518</v>
      </c>
      <c r="I5081">
        <v>1.565574</v>
      </c>
      <c r="J5081">
        <v>0.2080562</v>
      </c>
      <c r="K5081">
        <v>0.28917799999999999</v>
      </c>
      <c r="L5081">
        <v>0.36840279999999997</v>
      </c>
      <c r="M5081">
        <v>0.42327369999999997</v>
      </c>
      <c r="N5081">
        <v>0.47814459999999998</v>
      </c>
      <c r="O5081">
        <v>0.55736940000000001</v>
      </c>
      <c r="P5081">
        <v>90.5</v>
      </c>
      <c r="Q5081">
        <v>0.1046354</v>
      </c>
    </row>
    <row r="5082" spans="1:17">
      <c r="A5082" t="s">
        <v>7288</v>
      </c>
      <c r="B5082" t="s">
        <v>3</v>
      </c>
      <c r="C5082" t="s">
        <v>5</v>
      </c>
      <c r="D5082" t="s">
        <v>18</v>
      </c>
      <c r="E5082" t="s">
        <v>69</v>
      </c>
      <c r="F5082" t="s">
        <v>24</v>
      </c>
      <c r="G5082">
        <v>17</v>
      </c>
      <c r="H5082">
        <v>1.260305</v>
      </c>
      <c r="I5082">
        <v>1.683578</v>
      </c>
      <c r="J5082">
        <v>0.42327369999999997</v>
      </c>
      <c r="K5082">
        <v>0.31656040000000002</v>
      </c>
      <c r="L5082">
        <v>0.40615230000000002</v>
      </c>
      <c r="M5082">
        <v>0.46820339999999999</v>
      </c>
      <c r="N5082">
        <v>0.53025440000000001</v>
      </c>
      <c r="O5082">
        <v>0.61984629999999996</v>
      </c>
      <c r="P5082">
        <v>91.5</v>
      </c>
      <c r="Q5082">
        <v>0.1183276</v>
      </c>
    </row>
    <row r="5083" spans="1:17">
      <c r="A5083" t="s">
        <v>7289</v>
      </c>
      <c r="B5083" t="s">
        <v>3</v>
      </c>
      <c r="C5083" t="s">
        <v>5</v>
      </c>
      <c r="D5083" t="s">
        <v>18</v>
      </c>
      <c r="E5083" t="s">
        <v>69</v>
      </c>
      <c r="F5083" t="s">
        <v>24</v>
      </c>
      <c r="G5083">
        <v>18</v>
      </c>
      <c r="H5083">
        <v>1.379866</v>
      </c>
      <c r="I5083">
        <v>1.848069</v>
      </c>
      <c r="J5083">
        <v>0.46820339999999999</v>
      </c>
      <c r="K5083">
        <v>0.30746410000000002</v>
      </c>
      <c r="L5083">
        <v>0.4159525</v>
      </c>
      <c r="M5083">
        <v>0.49109120000000001</v>
      </c>
      <c r="N5083">
        <v>0.56622989999999995</v>
      </c>
      <c r="O5083">
        <v>0.67471829999999999</v>
      </c>
      <c r="P5083">
        <v>91</v>
      </c>
      <c r="Q5083">
        <v>0.143285</v>
      </c>
    </row>
    <row r="5084" spans="1:17">
      <c r="A5084" t="s">
        <v>7290</v>
      </c>
      <c r="B5084" t="s">
        <v>3</v>
      </c>
      <c r="C5084" t="s">
        <v>5</v>
      </c>
      <c r="D5084" t="s">
        <v>18</v>
      </c>
      <c r="E5084" t="s">
        <v>69</v>
      </c>
      <c r="F5084" t="s">
        <v>24</v>
      </c>
      <c r="G5084">
        <v>19</v>
      </c>
      <c r="H5084">
        <v>1.3676109999999999</v>
      </c>
      <c r="I5084">
        <v>1.8587020000000001</v>
      </c>
      <c r="J5084">
        <v>0.49109120000000001</v>
      </c>
      <c r="K5084">
        <v>0.1146465</v>
      </c>
      <c r="L5084">
        <v>0.216999</v>
      </c>
      <c r="M5084">
        <v>0.28788799999999998</v>
      </c>
      <c r="N5084">
        <v>0.35877700000000001</v>
      </c>
      <c r="O5084">
        <v>0.46112950000000003</v>
      </c>
      <c r="P5084">
        <v>89.5</v>
      </c>
      <c r="Q5084">
        <v>0.1351811</v>
      </c>
    </row>
    <row r="5085" spans="1:17">
      <c r="A5085" t="s">
        <v>7291</v>
      </c>
      <c r="B5085" t="s">
        <v>3</v>
      </c>
      <c r="C5085" t="s">
        <v>5</v>
      </c>
      <c r="D5085" t="s">
        <v>18</v>
      </c>
      <c r="E5085" t="s">
        <v>69</v>
      </c>
      <c r="F5085" t="s">
        <v>24</v>
      </c>
      <c r="G5085">
        <v>20</v>
      </c>
      <c r="H5085">
        <v>1.6320669999999999</v>
      </c>
      <c r="I5085">
        <v>1.8459810000000001</v>
      </c>
      <c r="J5085">
        <v>0.2139141</v>
      </c>
      <c r="K5085">
        <v>1.3325999999999999E-2</v>
      </c>
      <c r="L5085">
        <v>0.13183510000000001</v>
      </c>
      <c r="M5085">
        <v>0.2139141</v>
      </c>
      <c r="N5085">
        <v>0.29599300000000001</v>
      </c>
      <c r="O5085">
        <v>0.41450209999999998</v>
      </c>
      <c r="P5085">
        <v>86.5</v>
      </c>
      <c r="Q5085">
        <v>0.15651970000000001</v>
      </c>
    </row>
    <row r="5086" spans="1:17">
      <c r="A5086" t="s">
        <v>7292</v>
      </c>
      <c r="B5086" t="s">
        <v>3</v>
      </c>
      <c r="C5086" t="s">
        <v>5</v>
      </c>
      <c r="D5086" t="s">
        <v>18</v>
      </c>
      <c r="E5086" t="s">
        <v>69</v>
      </c>
      <c r="F5086" t="s">
        <v>24</v>
      </c>
      <c r="G5086">
        <v>21</v>
      </c>
      <c r="H5086">
        <v>1.60599</v>
      </c>
      <c r="I5086">
        <v>1.79857</v>
      </c>
      <c r="J5086">
        <v>0.19257959999999999</v>
      </c>
      <c r="K5086">
        <v>6.9844E-3</v>
      </c>
      <c r="L5086">
        <v>0.11663560000000001</v>
      </c>
      <c r="M5086">
        <v>0.19257959999999999</v>
      </c>
      <c r="N5086">
        <v>0.26852369999999998</v>
      </c>
      <c r="O5086">
        <v>0.37817489999999998</v>
      </c>
      <c r="P5086">
        <v>83</v>
      </c>
      <c r="Q5086">
        <v>0.1448207</v>
      </c>
    </row>
    <row r="5087" spans="1:17">
      <c r="A5087" t="s">
        <v>7293</v>
      </c>
      <c r="B5087" t="s">
        <v>3</v>
      </c>
      <c r="C5087" t="s">
        <v>5</v>
      </c>
      <c r="D5087" t="s">
        <v>18</v>
      </c>
      <c r="E5087" t="s">
        <v>69</v>
      </c>
      <c r="F5087" t="s">
        <v>24</v>
      </c>
      <c r="G5087">
        <v>22</v>
      </c>
      <c r="H5087">
        <v>1.4174279999999999</v>
      </c>
      <c r="I5087">
        <v>1.5945910000000001</v>
      </c>
      <c r="J5087">
        <v>0.17716309999999999</v>
      </c>
      <c r="K5087">
        <v>2.0088399999999999E-2</v>
      </c>
      <c r="L5087">
        <v>0.1128894</v>
      </c>
      <c r="M5087">
        <v>0.17716309999999999</v>
      </c>
      <c r="N5087">
        <v>0.2414367</v>
      </c>
      <c r="O5087">
        <v>0.33423770000000003</v>
      </c>
      <c r="P5087">
        <v>79.5</v>
      </c>
      <c r="Q5087">
        <v>0.12256599999999999</v>
      </c>
    </row>
    <row r="5088" spans="1:17">
      <c r="A5088" t="s">
        <v>7294</v>
      </c>
      <c r="B5088" t="s">
        <v>3</v>
      </c>
      <c r="C5088" t="s">
        <v>5</v>
      </c>
      <c r="D5088" t="s">
        <v>18</v>
      </c>
      <c r="E5088" t="s">
        <v>69</v>
      </c>
      <c r="F5088" t="s">
        <v>24</v>
      </c>
      <c r="G5088">
        <v>23</v>
      </c>
      <c r="H5088">
        <v>1.2075180000000001</v>
      </c>
      <c r="I5088">
        <v>1.3526670000000001</v>
      </c>
      <c r="J5088">
        <v>0.14514830000000001</v>
      </c>
      <c r="K5088">
        <v>2.0898699999999999E-2</v>
      </c>
      <c r="L5088">
        <v>9.4306399999999999E-2</v>
      </c>
      <c r="M5088">
        <v>0.14514830000000001</v>
      </c>
      <c r="N5088">
        <v>0.1959902</v>
      </c>
      <c r="O5088">
        <v>0.26939790000000002</v>
      </c>
      <c r="P5088">
        <v>77</v>
      </c>
      <c r="Q5088">
        <v>9.6952499999999997E-2</v>
      </c>
    </row>
    <row r="5089" spans="1:17">
      <c r="A5089" t="s">
        <v>7295</v>
      </c>
      <c r="B5089" t="s">
        <v>3</v>
      </c>
      <c r="C5089" t="s">
        <v>5</v>
      </c>
      <c r="D5089" t="s">
        <v>18</v>
      </c>
      <c r="E5089" t="s">
        <v>69</v>
      </c>
      <c r="F5089" t="s">
        <v>24</v>
      </c>
      <c r="G5089">
        <v>24</v>
      </c>
      <c r="H5089">
        <v>0.93817229999999996</v>
      </c>
      <c r="I5089">
        <v>1.1244160000000001</v>
      </c>
      <c r="J5089">
        <v>0.18624389999999999</v>
      </c>
      <c r="K5089">
        <v>7.5207200000000002E-2</v>
      </c>
      <c r="L5089">
        <v>0.14080860000000001</v>
      </c>
      <c r="M5089">
        <v>0.18624389999999999</v>
      </c>
      <c r="N5089">
        <v>0.2316792</v>
      </c>
      <c r="O5089">
        <v>0.29728060000000001</v>
      </c>
      <c r="P5089">
        <v>74.5</v>
      </c>
      <c r="Q5089">
        <v>8.6642399999999994E-2</v>
      </c>
    </row>
    <row r="5090" spans="1:17">
      <c r="A5090" t="s">
        <v>7296</v>
      </c>
      <c r="B5090" t="s">
        <v>3</v>
      </c>
      <c r="C5090" t="s">
        <v>5</v>
      </c>
      <c r="D5090" t="s">
        <v>18</v>
      </c>
      <c r="E5090" t="s">
        <v>69</v>
      </c>
      <c r="F5090" t="s">
        <v>25</v>
      </c>
      <c r="G5090">
        <v>1</v>
      </c>
      <c r="H5090">
        <v>0.87565199999999999</v>
      </c>
      <c r="I5090">
        <v>0.85471370000000002</v>
      </c>
      <c r="J5090">
        <v>-2.09383E-2</v>
      </c>
      <c r="K5090">
        <v>-0.1396239</v>
      </c>
      <c r="L5090">
        <v>-6.9503400000000007E-2</v>
      </c>
      <c r="M5090">
        <v>-2.09383E-2</v>
      </c>
      <c r="N5090">
        <v>2.7626899999999999E-2</v>
      </c>
      <c r="O5090">
        <v>9.7747299999999995E-2</v>
      </c>
      <c r="P5090">
        <v>53.263500000000001</v>
      </c>
      <c r="Q5090">
        <v>9.2610899999999996E-2</v>
      </c>
    </row>
    <row r="5091" spans="1:17">
      <c r="A5091" t="s">
        <v>7297</v>
      </c>
      <c r="B5091" t="s">
        <v>3</v>
      </c>
      <c r="C5091" t="s">
        <v>5</v>
      </c>
      <c r="D5091" t="s">
        <v>18</v>
      </c>
      <c r="E5091" t="s">
        <v>69</v>
      </c>
      <c r="F5091" t="s">
        <v>25</v>
      </c>
      <c r="G5091">
        <v>2</v>
      </c>
      <c r="H5091">
        <v>0.84665849999999998</v>
      </c>
      <c r="I5091">
        <v>0.74827889999999997</v>
      </c>
      <c r="J5091">
        <v>-9.8379599999999998E-2</v>
      </c>
      <c r="K5091">
        <v>-0.19330600000000001</v>
      </c>
      <c r="L5091">
        <v>-0.1372227</v>
      </c>
      <c r="M5091">
        <v>-9.8379599999999998E-2</v>
      </c>
      <c r="N5091">
        <v>-5.9536400000000003E-2</v>
      </c>
      <c r="O5091">
        <v>-3.4531000000000002E-3</v>
      </c>
      <c r="P5091">
        <v>51.7988</v>
      </c>
      <c r="Q5091">
        <v>7.4071499999999998E-2</v>
      </c>
    </row>
    <row r="5092" spans="1:17">
      <c r="A5092" t="s">
        <v>7298</v>
      </c>
      <c r="B5092" t="s">
        <v>3</v>
      </c>
      <c r="C5092" t="s">
        <v>5</v>
      </c>
      <c r="D5092" t="s">
        <v>18</v>
      </c>
      <c r="E5092" t="s">
        <v>69</v>
      </c>
      <c r="F5092" t="s">
        <v>25</v>
      </c>
      <c r="G5092">
        <v>3</v>
      </c>
      <c r="H5092">
        <v>0.81009850000000005</v>
      </c>
      <c r="I5092">
        <v>0.75899269999999996</v>
      </c>
      <c r="J5092">
        <v>-5.11058E-2</v>
      </c>
      <c r="K5092">
        <v>-0.1325971</v>
      </c>
      <c r="L5092">
        <v>-8.4451399999999996E-2</v>
      </c>
      <c r="M5092">
        <v>-5.11058E-2</v>
      </c>
      <c r="N5092">
        <v>-1.77603E-2</v>
      </c>
      <c r="O5092">
        <v>3.03854E-2</v>
      </c>
      <c r="P5092">
        <v>50.548699999999997</v>
      </c>
      <c r="Q5092">
        <v>6.3588000000000006E-2</v>
      </c>
    </row>
    <row r="5093" spans="1:17">
      <c r="A5093" t="s">
        <v>7299</v>
      </c>
      <c r="B5093" t="s">
        <v>3</v>
      </c>
      <c r="C5093" t="s">
        <v>5</v>
      </c>
      <c r="D5093" t="s">
        <v>18</v>
      </c>
      <c r="E5093" t="s">
        <v>69</v>
      </c>
      <c r="F5093" t="s">
        <v>25</v>
      </c>
      <c r="G5093">
        <v>4</v>
      </c>
      <c r="H5093">
        <v>0.80032049999999999</v>
      </c>
      <c r="I5093">
        <v>0.80461210000000005</v>
      </c>
      <c r="J5093">
        <v>4.2915999999999996E-3</v>
      </c>
      <c r="K5093">
        <v>-9.4359399999999996E-2</v>
      </c>
      <c r="L5093">
        <v>-3.6075599999999999E-2</v>
      </c>
      <c r="M5093">
        <v>4.2915999999999996E-3</v>
      </c>
      <c r="N5093">
        <v>4.4658799999999998E-2</v>
      </c>
      <c r="O5093">
        <v>0.10294250000000001</v>
      </c>
      <c r="P5093">
        <v>49.283299999999997</v>
      </c>
      <c r="Q5093">
        <v>7.6977799999999999E-2</v>
      </c>
    </row>
    <row r="5094" spans="1:17">
      <c r="A5094" t="s">
        <v>7300</v>
      </c>
      <c r="B5094" t="s">
        <v>3</v>
      </c>
      <c r="C5094" t="s">
        <v>5</v>
      </c>
      <c r="D5094" t="s">
        <v>18</v>
      </c>
      <c r="E5094" t="s">
        <v>69</v>
      </c>
      <c r="F5094" t="s">
        <v>25</v>
      </c>
      <c r="G5094">
        <v>5</v>
      </c>
      <c r="H5094">
        <v>0.83582000000000001</v>
      </c>
      <c r="I5094">
        <v>0.81712779999999996</v>
      </c>
      <c r="J5094">
        <v>-1.8692199999999999E-2</v>
      </c>
      <c r="K5094">
        <v>-0.1155306</v>
      </c>
      <c r="L5094">
        <v>-5.83177E-2</v>
      </c>
      <c r="M5094">
        <v>-1.8692199999999999E-2</v>
      </c>
      <c r="N5094">
        <v>2.0933299999999998E-2</v>
      </c>
      <c r="O5094">
        <v>7.8146099999999996E-2</v>
      </c>
      <c r="P5094">
        <v>48.328699999999998</v>
      </c>
      <c r="Q5094">
        <v>7.5563400000000003E-2</v>
      </c>
    </row>
    <row r="5095" spans="1:17">
      <c r="A5095" t="s">
        <v>7301</v>
      </c>
      <c r="B5095" t="s">
        <v>3</v>
      </c>
      <c r="C5095" t="s">
        <v>5</v>
      </c>
      <c r="D5095" t="s">
        <v>18</v>
      </c>
      <c r="E5095" t="s">
        <v>69</v>
      </c>
      <c r="F5095" t="s">
        <v>25</v>
      </c>
      <c r="G5095">
        <v>6</v>
      </c>
      <c r="H5095">
        <v>0.99939699999999998</v>
      </c>
      <c r="I5095">
        <v>0.96027309999999999</v>
      </c>
      <c r="J5095">
        <v>-3.9123900000000003E-2</v>
      </c>
      <c r="K5095">
        <v>-0.1721241</v>
      </c>
      <c r="L5095">
        <v>-9.3546500000000005E-2</v>
      </c>
      <c r="M5095">
        <v>-3.9123900000000003E-2</v>
      </c>
      <c r="N5095">
        <v>1.5298600000000001E-2</v>
      </c>
      <c r="O5095">
        <v>9.3876200000000007E-2</v>
      </c>
      <c r="P5095">
        <v>47.8294</v>
      </c>
      <c r="Q5095">
        <v>0.1037806</v>
      </c>
    </row>
    <row r="5096" spans="1:17">
      <c r="A5096" t="s">
        <v>7302</v>
      </c>
      <c r="B5096" t="s">
        <v>3</v>
      </c>
      <c r="C5096" t="s">
        <v>5</v>
      </c>
      <c r="D5096" t="s">
        <v>18</v>
      </c>
      <c r="E5096" t="s">
        <v>69</v>
      </c>
      <c r="F5096" t="s">
        <v>25</v>
      </c>
      <c r="G5096">
        <v>7</v>
      </c>
      <c r="H5096">
        <v>1.3543700000000001</v>
      </c>
      <c r="I5096">
        <v>1.1785479999999999</v>
      </c>
      <c r="J5096">
        <v>-0.17582220000000001</v>
      </c>
      <c r="K5096">
        <v>-0.34252860000000002</v>
      </c>
      <c r="L5096">
        <v>-0.24403710000000001</v>
      </c>
      <c r="M5096">
        <v>-0.17582220000000001</v>
      </c>
      <c r="N5096">
        <v>-0.1076073</v>
      </c>
      <c r="O5096">
        <v>-9.1158000000000003E-3</v>
      </c>
      <c r="P5096">
        <v>47.309399999999997</v>
      </c>
      <c r="Q5096">
        <v>0.13008169999999999</v>
      </c>
    </row>
    <row r="5097" spans="1:17">
      <c r="A5097" t="s">
        <v>7303</v>
      </c>
      <c r="B5097" t="s">
        <v>3</v>
      </c>
      <c r="C5097" t="s">
        <v>5</v>
      </c>
      <c r="D5097" t="s">
        <v>18</v>
      </c>
      <c r="E5097" t="s">
        <v>69</v>
      </c>
      <c r="F5097" t="s">
        <v>25</v>
      </c>
      <c r="G5097">
        <v>8</v>
      </c>
      <c r="H5097">
        <v>1.571418</v>
      </c>
      <c r="I5097">
        <v>1.372212</v>
      </c>
      <c r="J5097">
        <v>-0.19920589999999999</v>
      </c>
      <c r="K5097">
        <v>-0.37053849999999999</v>
      </c>
      <c r="L5097">
        <v>-0.26931379999999999</v>
      </c>
      <c r="M5097">
        <v>-0.19920589999999999</v>
      </c>
      <c r="N5097">
        <v>-0.12909799999999999</v>
      </c>
      <c r="O5097">
        <v>-2.7873200000000001E-2</v>
      </c>
      <c r="P5097">
        <v>50.538400000000003</v>
      </c>
      <c r="Q5097">
        <v>0.13369159999999999</v>
      </c>
    </row>
    <row r="5098" spans="1:17">
      <c r="A5098" t="s">
        <v>7304</v>
      </c>
      <c r="B5098" t="s">
        <v>3</v>
      </c>
      <c r="C5098" t="s">
        <v>5</v>
      </c>
      <c r="D5098" t="s">
        <v>18</v>
      </c>
      <c r="E5098" t="s">
        <v>69</v>
      </c>
      <c r="F5098" t="s">
        <v>25</v>
      </c>
      <c r="G5098">
        <v>9</v>
      </c>
      <c r="H5098">
        <v>1.379189</v>
      </c>
      <c r="I5098">
        <v>1.3469040000000001</v>
      </c>
      <c r="J5098">
        <v>-3.2285500000000002E-2</v>
      </c>
      <c r="K5098">
        <v>-0.2226465</v>
      </c>
      <c r="L5098">
        <v>-0.11017970000000001</v>
      </c>
      <c r="M5098">
        <v>-3.2285500000000002E-2</v>
      </c>
      <c r="N5098">
        <v>4.5608700000000002E-2</v>
      </c>
      <c r="O5098">
        <v>0.15807550000000001</v>
      </c>
      <c r="P5098">
        <v>56.952100000000002</v>
      </c>
      <c r="Q5098">
        <v>0.14853939999999999</v>
      </c>
    </row>
    <row r="5099" spans="1:17">
      <c r="A5099" t="s">
        <v>7305</v>
      </c>
      <c r="B5099" t="s">
        <v>3</v>
      </c>
      <c r="C5099" t="s">
        <v>5</v>
      </c>
      <c r="D5099" t="s">
        <v>18</v>
      </c>
      <c r="E5099" t="s">
        <v>69</v>
      </c>
      <c r="F5099" t="s">
        <v>25</v>
      </c>
      <c r="G5099">
        <v>10</v>
      </c>
      <c r="H5099">
        <v>1.283887</v>
      </c>
      <c r="I5099">
        <v>1.289946</v>
      </c>
      <c r="J5099">
        <v>6.0591999999999998E-3</v>
      </c>
      <c r="K5099">
        <v>-0.18640280000000001</v>
      </c>
      <c r="L5099">
        <v>-7.2694700000000001E-2</v>
      </c>
      <c r="M5099">
        <v>6.0591999999999998E-3</v>
      </c>
      <c r="N5099">
        <v>8.4813100000000002E-2</v>
      </c>
      <c r="O5099">
        <v>0.19852120000000001</v>
      </c>
      <c r="P5099">
        <v>62.227499999999999</v>
      </c>
      <c r="Q5099">
        <v>0.1501789</v>
      </c>
    </row>
    <row r="5100" spans="1:17">
      <c r="A5100" t="s">
        <v>7306</v>
      </c>
      <c r="B5100" t="s">
        <v>3</v>
      </c>
      <c r="C5100" t="s">
        <v>5</v>
      </c>
      <c r="D5100" t="s">
        <v>18</v>
      </c>
      <c r="E5100" t="s">
        <v>69</v>
      </c>
      <c r="F5100" t="s">
        <v>25</v>
      </c>
      <c r="G5100">
        <v>11</v>
      </c>
      <c r="H5100">
        <v>1.1830620000000001</v>
      </c>
      <c r="I5100">
        <v>1.232693</v>
      </c>
      <c r="J5100">
        <v>4.9631000000000002E-2</v>
      </c>
      <c r="K5100">
        <v>-0.1391114</v>
      </c>
      <c r="L5100">
        <v>-2.7600800000000002E-2</v>
      </c>
      <c r="M5100">
        <v>4.9631000000000002E-2</v>
      </c>
      <c r="N5100">
        <v>0.1268629</v>
      </c>
      <c r="O5100">
        <v>0.23837340000000001</v>
      </c>
      <c r="P5100">
        <v>68.042299999999997</v>
      </c>
      <c r="Q5100">
        <v>0.1472765</v>
      </c>
    </row>
    <row r="5101" spans="1:17">
      <c r="A5101" t="s">
        <v>7307</v>
      </c>
      <c r="B5101" t="s">
        <v>3</v>
      </c>
      <c r="C5101" t="s">
        <v>5</v>
      </c>
      <c r="D5101" t="s">
        <v>18</v>
      </c>
      <c r="E5101" t="s">
        <v>69</v>
      </c>
      <c r="F5101" t="s">
        <v>25</v>
      </c>
      <c r="G5101">
        <v>12</v>
      </c>
      <c r="H5101">
        <v>1.083515</v>
      </c>
      <c r="I5101">
        <v>1.1711210000000001</v>
      </c>
      <c r="J5101">
        <v>8.7606100000000006E-2</v>
      </c>
      <c r="K5101">
        <v>-7.8454499999999996E-2</v>
      </c>
      <c r="L5101">
        <v>1.96554E-2</v>
      </c>
      <c r="M5101">
        <v>8.7606100000000006E-2</v>
      </c>
      <c r="N5101">
        <v>0.15555669999999999</v>
      </c>
      <c r="O5101">
        <v>0.25366670000000002</v>
      </c>
      <c r="P5101">
        <v>72.747100000000003</v>
      </c>
      <c r="Q5101">
        <v>0.12957779999999999</v>
      </c>
    </row>
    <row r="5102" spans="1:17">
      <c r="A5102" t="s">
        <v>7308</v>
      </c>
      <c r="B5102" t="s">
        <v>3</v>
      </c>
      <c r="C5102" t="s">
        <v>5</v>
      </c>
      <c r="D5102" t="s">
        <v>18</v>
      </c>
      <c r="E5102" t="s">
        <v>69</v>
      </c>
      <c r="F5102" t="s">
        <v>25</v>
      </c>
      <c r="G5102">
        <v>13</v>
      </c>
      <c r="H5102">
        <v>1.086581</v>
      </c>
      <c r="I5102">
        <v>1.086581</v>
      </c>
      <c r="J5102">
        <v>0</v>
      </c>
      <c r="K5102">
        <v>-4.9804899999999999E-2</v>
      </c>
      <c r="L5102">
        <v>4.4452999999999999E-2</v>
      </c>
      <c r="M5102">
        <v>0.10973579999999999</v>
      </c>
      <c r="N5102">
        <v>0.1750186</v>
      </c>
      <c r="O5102">
        <v>0.26927659999999998</v>
      </c>
      <c r="P5102">
        <v>77.667299999999997</v>
      </c>
      <c r="Q5102">
        <v>0.1244903</v>
      </c>
    </row>
    <row r="5103" spans="1:17">
      <c r="A5103" t="s">
        <v>7309</v>
      </c>
      <c r="B5103" t="s">
        <v>3</v>
      </c>
      <c r="C5103" t="s">
        <v>5</v>
      </c>
      <c r="D5103" t="s">
        <v>18</v>
      </c>
      <c r="E5103" t="s">
        <v>69</v>
      </c>
      <c r="F5103" t="s">
        <v>25</v>
      </c>
      <c r="G5103">
        <v>14</v>
      </c>
      <c r="H5103">
        <v>0.9183095</v>
      </c>
      <c r="I5103">
        <v>1.0280450000000001</v>
      </c>
      <c r="J5103">
        <v>0.10973579999999999</v>
      </c>
      <c r="K5103">
        <v>-3.2617599999999997E-2</v>
      </c>
      <c r="L5103">
        <v>5.62403E-2</v>
      </c>
      <c r="M5103">
        <v>0.1177829</v>
      </c>
      <c r="N5103">
        <v>0.1793256</v>
      </c>
      <c r="O5103">
        <v>0.26818340000000002</v>
      </c>
      <c r="P5103">
        <v>80.721299999999999</v>
      </c>
      <c r="Q5103">
        <v>0.11735810000000001</v>
      </c>
    </row>
    <row r="5104" spans="1:17">
      <c r="A5104" t="s">
        <v>7310</v>
      </c>
      <c r="B5104" t="s">
        <v>3</v>
      </c>
      <c r="C5104" t="s">
        <v>5</v>
      </c>
      <c r="D5104" t="s">
        <v>18</v>
      </c>
      <c r="E5104" t="s">
        <v>69</v>
      </c>
      <c r="F5104" t="s">
        <v>25</v>
      </c>
      <c r="G5104">
        <v>15</v>
      </c>
      <c r="H5104">
        <v>0.84770460000000003</v>
      </c>
      <c r="I5104">
        <v>0.9654876</v>
      </c>
      <c r="J5104">
        <v>0.1177829</v>
      </c>
      <c r="K5104">
        <v>-5.8653499999999997E-2</v>
      </c>
      <c r="L5104">
        <v>1.9019999999999999E-2</v>
      </c>
      <c r="M5104">
        <v>7.2816400000000003E-2</v>
      </c>
      <c r="N5104">
        <v>0.1266129</v>
      </c>
      <c r="O5104">
        <v>0.20428640000000001</v>
      </c>
      <c r="P5104">
        <v>82.789199999999994</v>
      </c>
      <c r="Q5104">
        <v>0.1025865</v>
      </c>
    </row>
    <row r="5105" spans="1:17">
      <c r="A5105" t="s">
        <v>7311</v>
      </c>
      <c r="B5105" t="s">
        <v>3</v>
      </c>
      <c r="C5105" t="s">
        <v>5</v>
      </c>
      <c r="D5105" t="s">
        <v>18</v>
      </c>
      <c r="E5105" t="s">
        <v>69</v>
      </c>
      <c r="F5105" t="s">
        <v>25</v>
      </c>
      <c r="G5105">
        <v>16</v>
      </c>
      <c r="H5105">
        <v>0.8978294</v>
      </c>
      <c r="I5105">
        <v>0.9706458</v>
      </c>
      <c r="J5105">
        <v>7.2816400000000003E-2</v>
      </c>
      <c r="K5105">
        <v>-5.7240199999999998E-2</v>
      </c>
      <c r="L5105">
        <v>2.42834E-2</v>
      </c>
      <c r="M5105">
        <v>8.0746399999999996E-2</v>
      </c>
      <c r="N5105">
        <v>0.13720940000000001</v>
      </c>
      <c r="O5105">
        <v>0.21873310000000001</v>
      </c>
      <c r="P5105">
        <v>84.028099999999995</v>
      </c>
      <c r="Q5105">
        <v>0.1076715</v>
      </c>
    </row>
    <row r="5106" spans="1:17">
      <c r="A5106" t="s">
        <v>7312</v>
      </c>
      <c r="B5106" t="s">
        <v>3</v>
      </c>
      <c r="C5106" t="s">
        <v>5</v>
      </c>
      <c r="D5106" t="s">
        <v>18</v>
      </c>
      <c r="E5106" t="s">
        <v>69</v>
      </c>
      <c r="F5106" t="s">
        <v>25</v>
      </c>
      <c r="G5106">
        <v>17</v>
      </c>
      <c r="H5106">
        <v>0.928624</v>
      </c>
      <c r="I5106">
        <v>1.0093700000000001</v>
      </c>
      <c r="J5106">
        <v>8.0746399999999996E-2</v>
      </c>
      <c r="K5106">
        <v>-1.0759899999999999E-2</v>
      </c>
      <c r="L5106">
        <v>7.6308000000000001E-2</v>
      </c>
      <c r="M5106">
        <v>0.13661090000000001</v>
      </c>
      <c r="N5106">
        <v>0.1969138</v>
      </c>
      <c r="O5106">
        <v>0.2839817</v>
      </c>
      <c r="P5106">
        <v>83.792500000000004</v>
      </c>
      <c r="Q5106">
        <v>0.114994</v>
      </c>
    </row>
    <row r="5107" spans="1:17">
      <c r="A5107" t="s">
        <v>7313</v>
      </c>
      <c r="B5107" t="s">
        <v>3</v>
      </c>
      <c r="C5107" t="s">
        <v>5</v>
      </c>
      <c r="D5107" t="s">
        <v>18</v>
      </c>
      <c r="E5107" t="s">
        <v>69</v>
      </c>
      <c r="F5107" t="s">
        <v>25</v>
      </c>
      <c r="G5107">
        <v>18</v>
      </c>
      <c r="H5107">
        <v>0.93708780000000003</v>
      </c>
      <c r="I5107">
        <v>1.073699</v>
      </c>
      <c r="J5107">
        <v>0.13661090000000001</v>
      </c>
      <c r="K5107">
        <v>-3.2007800000000003E-2</v>
      </c>
      <c r="L5107">
        <v>7.0289400000000002E-2</v>
      </c>
      <c r="M5107">
        <v>0.14114009999999999</v>
      </c>
      <c r="N5107">
        <v>0.21199080000000001</v>
      </c>
      <c r="O5107">
        <v>0.31428800000000001</v>
      </c>
      <c r="P5107">
        <v>81.548299999999998</v>
      </c>
      <c r="Q5107">
        <v>0.13510810000000001</v>
      </c>
    </row>
    <row r="5108" spans="1:17">
      <c r="A5108" t="s">
        <v>7314</v>
      </c>
      <c r="B5108" t="s">
        <v>3</v>
      </c>
      <c r="C5108" t="s">
        <v>5</v>
      </c>
      <c r="D5108" t="s">
        <v>18</v>
      </c>
      <c r="E5108" t="s">
        <v>69</v>
      </c>
      <c r="F5108" t="s">
        <v>25</v>
      </c>
      <c r="G5108">
        <v>19</v>
      </c>
      <c r="H5108">
        <v>1.0300260000000001</v>
      </c>
      <c r="I5108">
        <v>1.1711659999999999</v>
      </c>
      <c r="J5108">
        <v>0.14114009999999999</v>
      </c>
      <c r="K5108">
        <v>-0.1130008</v>
      </c>
      <c r="L5108">
        <v>8.1513000000000002E-3</v>
      </c>
      <c r="M5108">
        <v>9.2060799999999998E-2</v>
      </c>
      <c r="N5108">
        <v>0.1759704</v>
      </c>
      <c r="O5108">
        <v>0.29712240000000001</v>
      </c>
      <c r="P5108">
        <v>79.237700000000004</v>
      </c>
      <c r="Q5108">
        <v>0.1600104</v>
      </c>
    </row>
    <row r="5109" spans="1:17">
      <c r="A5109" t="s">
        <v>7315</v>
      </c>
      <c r="B5109" t="s">
        <v>3</v>
      </c>
      <c r="C5109" t="s">
        <v>5</v>
      </c>
      <c r="D5109" t="s">
        <v>18</v>
      </c>
      <c r="E5109" t="s">
        <v>69</v>
      </c>
      <c r="F5109" t="s">
        <v>25</v>
      </c>
      <c r="G5109">
        <v>20</v>
      </c>
      <c r="H5109">
        <v>1.077421</v>
      </c>
      <c r="I5109">
        <v>1.1737899999999999</v>
      </c>
      <c r="J5109">
        <v>9.6369099999999999E-2</v>
      </c>
      <c r="K5109">
        <v>-0.1041241</v>
      </c>
      <c r="L5109">
        <v>1.43289E-2</v>
      </c>
      <c r="M5109">
        <v>9.6369099999999999E-2</v>
      </c>
      <c r="N5109">
        <v>0.17840929999999999</v>
      </c>
      <c r="O5109">
        <v>0.29686240000000003</v>
      </c>
      <c r="P5109">
        <v>74.145600000000002</v>
      </c>
      <c r="Q5109">
        <v>0.15644569999999999</v>
      </c>
    </row>
    <row r="5110" spans="1:17">
      <c r="A5110" t="s">
        <v>7316</v>
      </c>
      <c r="B5110" t="s">
        <v>3</v>
      </c>
      <c r="C5110" t="s">
        <v>5</v>
      </c>
      <c r="D5110" t="s">
        <v>18</v>
      </c>
      <c r="E5110" t="s">
        <v>69</v>
      </c>
      <c r="F5110" t="s">
        <v>25</v>
      </c>
      <c r="G5110">
        <v>21</v>
      </c>
      <c r="H5110">
        <v>1.110744</v>
      </c>
      <c r="I5110">
        <v>1.187775</v>
      </c>
      <c r="J5110">
        <v>7.7030500000000002E-2</v>
      </c>
      <c r="K5110">
        <v>-0.1176225</v>
      </c>
      <c r="L5110">
        <v>-2.6199000000000001E-3</v>
      </c>
      <c r="M5110">
        <v>7.7030500000000002E-2</v>
      </c>
      <c r="N5110">
        <v>0.15668090000000001</v>
      </c>
      <c r="O5110">
        <v>0.27168350000000002</v>
      </c>
      <c r="P5110">
        <v>67.618499999999997</v>
      </c>
      <c r="Q5110">
        <v>0.15188850000000001</v>
      </c>
    </row>
    <row r="5111" spans="1:17">
      <c r="A5111" t="s">
        <v>7317</v>
      </c>
      <c r="B5111" t="s">
        <v>3</v>
      </c>
      <c r="C5111" t="s">
        <v>5</v>
      </c>
      <c r="D5111" t="s">
        <v>18</v>
      </c>
      <c r="E5111" t="s">
        <v>69</v>
      </c>
      <c r="F5111" t="s">
        <v>25</v>
      </c>
      <c r="G5111">
        <v>22</v>
      </c>
      <c r="H5111">
        <v>1.144563</v>
      </c>
      <c r="I5111">
        <v>1.12537</v>
      </c>
      <c r="J5111">
        <v>-1.9193499999999999E-2</v>
      </c>
      <c r="K5111">
        <v>-0.18565519999999999</v>
      </c>
      <c r="L5111">
        <v>-8.7308300000000005E-2</v>
      </c>
      <c r="M5111">
        <v>-1.9193499999999999E-2</v>
      </c>
      <c r="N5111">
        <v>4.8921300000000001E-2</v>
      </c>
      <c r="O5111">
        <v>0.14726819999999999</v>
      </c>
      <c r="P5111">
        <v>62.901699999999998</v>
      </c>
      <c r="Q5111">
        <v>0.1298907</v>
      </c>
    </row>
    <row r="5112" spans="1:17">
      <c r="A5112" t="s">
        <v>7318</v>
      </c>
      <c r="B5112" t="s">
        <v>3</v>
      </c>
      <c r="C5112" t="s">
        <v>5</v>
      </c>
      <c r="D5112" t="s">
        <v>18</v>
      </c>
      <c r="E5112" t="s">
        <v>69</v>
      </c>
      <c r="F5112" t="s">
        <v>25</v>
      </c>
      <c r="G5112">
        <v>23</v>
      </c>
      <c r="H5112">
        <v>1.0045189999999999</v>
      </c>
      <c r="I5112">
        <v>0.95205059999999997</v>
      </c>
      <c r="J5112">
        <v>-5.2468800000000003E-2</v>
      </c>
      <c r="K5112">
        <v>-0.2166458</v>
      </c>
      <c r="L5112">
        <v>-0.1196487</v>
      </c>
      <c r="M5112">
        <v>-5.2468800000000003E-2</v>
      </c>
      <c r="N5112">
        <v>1.47111E-2</v>
      </c>
      <c r="O5112">
        <v>0.11170819999999999</v>
      </c>
      <c r="P5112">
        <v>60.136200000000002</v>
      </c>
      <c r="Q5112">
        <v>0.128108</v>
      </c>
    </row>
    <row r="5113" spans="1:17">
      <c r="A5113" t="s">
        <v>7319</v>
      </c>
      <c r="B5113" t="s">
        <v>3</v>
      </c>
      <c r="C5113" t="s">
        <v>5</v>
      </c>
      <c r="D5113" t="s">
        <v>18</v>
      </c>
      <c r="E5113" t="s">
        <v>69</v>
      </c>
      <c r="F5113" t="s">
        <v>25</v>
      </c>
      <c r="G5113">
        <v>24</v>
      </c>
      <c r="H5113">
        <v>0.91500979999999998</v>
      </c>
      <c r="I5113">
        <v>0.9552853</v>
      </c>
      <c r="J5113">
        <v>4.0275499999999999E-2</v>
      </c>
      <c r="K5113">
        <v>-9.9378499999999995E-2</v>
      </c>
      <c r="L5113">
        <v>-1.6869800000000001E-2</v>
      </c>
      <c r="M5113">
        <v>4.0275499999999999E-2</v>
      </c>
      <c r="N5113">
        <v>9.7420699999999999E-2</v>
      </c>
      <c r="O5113">
        <v>0.17992939999999999</v>
      </c>
      <c r="P5113">
        <v>57.896700000000003</v>
      </c>
      <c r="Q5113">
        <v>0.1089726</v>
      </c>
    </row>
    <row r="5114" spans="1:17">
      <c r="A5114" t="s">
        <v>7320</v>
      </c>
      <c r="B5114" t="s">
        <v>3</v>
      </c>
      <c r="C5114" t="s">
        <v>5</v>
      </c>
      <c r="D5114" t="s">
        <v>18</v>
      </c>
      <c r="E5114" t="s">
        <v>69</v>
      </c>
      <c r="F5114" t="s">
        <v>26</v>
      </c>
      <c r="G5114">
        <v>1</v>
      </c>
      <c r="H5114">
        <v>0.69582299999999997</v>
      </c>
      <c r="I5114">
        <v>0.73560959999999997</v>
      </c>
      <c r="J5114">
        <v>3.9786599999999998E-2</v>
      </c>
      <c r="K5114">
        <v>-3.3685399999999997E-2</v>
      </c>
      <c r="L5114">
        <v>9.7225000000000002E-3</v>
      </c>
      <c r="M5114">
        <v>3.9786599999999998E-2</v>
      </c>
      <c r="N5114">
        <v>6.9850800000000005E-2</v>
      </c>
      <c r="O5114">
        <v>0.1132587</v>
      </c>
      <c r="P5114">
        <v>56.395400000000002</v>
      </c>
      <c r="Q5114">
        <v>5.73305E-2</v>
      </c>
    </row>
    <row r="5115" spans="1:17">
      <c r="A5115" t="s">
        <v>7321</v>
      </c>
      <c r="B5115" t="s">
        <v>3</v>
      </c>
      <c r="C5115" t="s">
        <v>5</v>
      </c>
      <c r="D5115" t="s">
        <v>18</v>
      </c>
      <c r="E5115" t="s">
        <v>69</v>
      </c>
      <c r="F5115" t="s">
        <v>26</v>
      </c>
      <c r="G5115">
        <v>2</v>
      </c>
      <c r="H5115">
        <v>0.66852440000000002</v>
      </c>
      <c r="I5115">
        <v>0.66286069999999997</v>
      </c>
      <c r="J5115">
        <v>-5.6636999999999998E-3</v>
      </c>
      <c r="K5115">
        <v>-6.4022899999999994E-2</v>
      </c>
      <c r="L5115">
        <v>-2.9543799999999999E-2</v>
      </c>
      <c r="M5115">
        <v>-5.6636999999999998E-3</v>
      </c>
      <c r="N5115">
        <v>1.8216400000000001E-2</v>
      </c>
      <c r="O5115">
        <v>5.2695400000000003E-2</v>
      </c>
      <c r="P5115">
        <v>55.241700000000002</v>
      </c>
      <c r="Q5115">
        <v>4.5537899999999999E-2</v>
      </c>
    </row>
    <row r="5116" spans="1:17">
      <c r="A5116" t="s">
        <v>7322</v>
      </c>
      <c r="B5116" t="s">
        <v>3</v>
      </c>
      <c r="C5116" t="s">
        <v>5</v>
      </c>
      <c r="D5116" t="s">
        <v>18</v>
      </c>
      <c r="E5116" t="s">
        <v>69</v>
      </c>
      <c r="F5116" t="s">
        <v>26</v>
      </c>
      <c r="G5116">
        <v>3</v>
      </c>
      <c r="H5116">
        <v>0.68032800000000004</v>
      </c>
      <c r="I5116">
        <v>0.63097820000000004</v>
      </c>
      <c r="J5116">
        <v>-4.9349799999999999E-2</v>
      </c>
      <c r="K5116">
        <v>-0.1071005</v>
      </c>
      <c r="L5116">
        <v>-7.2980900000000001E-2</v>
      </c>
      <c r="M5116">
        <v>-4.9349799999999999E-2</v>
      </c>
      <c r="N5116">
        <v>-2.5718700000000001E-2</v>
      </c>
      <c r="O5116">
        <v>8.4010000000000005E-3</v>
      </c>
      <c r="P5116">
        <v>53.867100000000001</v>
      </c>
      <c r="Q5116">
        <v>4.5063100000000002E-2</v>
      </c>
    </row>
    <row r="5117" spans="1:17">
      <c r="A5117" t="s">
        <v>7323</v>
      </c>
      <c r="B5117" t="s">
        <v>3</v>
      </c>
      <c r="C5117" t="s">
        <v>5</v>
      </c>
      <c r="D5117" t="s">
        <v>18</v>
      </c>
      <c r="E5117" t="s">
        <v>69</v>
      </c>
      <c r="F5117" t="s">
        <v>26</v>
      </c>
      <c r="G5117">
        <v>4</v>
      </c>
      <c r="H5117">
        <v>0.67921849999999995</v>
      </c>
      <c r="I5117">
        <v>0.6632479</v>
      </c>
      <c r="J5117">
        <v>-1.5970600000000001E-2</v>
      </c>
      <c r="K5117">
        <v>-7.6452099999999995E-2</v>
      </c>
      <c r="L5117">
        <v>-4.0719100000000001E-2</v>
      </c>
      <c r="M5117">
        <v>-1.5970600000000001E-2</v>
      </c>
      <c r="N5117">
        <v>8.7779999999999993E-3</v>
      </c>
      <c r="O5117">
        <v>4.4511000000000002E-2</v>
      </c>
      <c r="P5117">
        <v>52.771999999999998</v>
      </c>
      <c r="Q5117">
        <v>4.7194E-2</v>
      </c>
    </row>
    <row r="5118" spans="1:17">
      <c r="A5118" t="s">
        <v>7324</v>
      </c>
      <c r="B5118" t="s">
        <v>3</v>
      </c>
      <c r="C5118" t="s">
        <v>5</v>
      </c>
      <c r="D5118" t="s">
        <v>18</v>
      </c>
      <c r="E5118" t="s">
        <v>69</v>
      </c>
      <c r="F5118" t="s">
        <v>26</v>
      </c>
      <c r="G5118">
        <v>5</v>
      </c>
      <c r="H5118">
        <v>0.74555649999999996</v>
      </c>
      <c r="I5118">
        <v>0.71813879999999997</v>
      </c>
      <c r="J5118">
        <v>-2.7417799999999999E-2</v>
      </c>
      <c r="K5118">
        <v>-0.10350529999999999</v>
      </c>
      <c r="L5118">
        <v>-5.8552199999999999E-2</v>
      </c>
      <c r="M5118">
        <v>-2.7417799999999999E-2</v>
      </c>
      <c r="N5118">
        <v>3.7166E-3</v>
      </c>
      <c r="O5118">
        <v>4.8669799999999999E-2</v>
      </c>
      <c r="P5118">
        <v>52.208399999999997</v>
      </c>
      <c r="Q5118">
        <v>5.9371399999999998E-2</v>
      </c>
    </row>
    <row r="5119" spans="1:17">
      <c r="A5119" t="s">
        <v>7325</v>
      </c>
      <c r="B5119" t="s">
        <v>3</v>
      </c>
      <c r="C5119" t="s">
        <v>5</v>
      </c>
      <c r="D5119" t="s">
        <v>18</v>
      </c>
      <c r="E5119" t="s">
        <v>69</v>
      </c>
      <c r="F5119" t="s">
        <v>26</v>
      </c>
      <c r="G5119">
        <v>6</v>
      </c>
      <c r="H5119">
        <v>0.88974589999999998</v>
      </c>
      <c r="I5119">
        <v>0.83375779999999999</v>
      </c>
      <c r="J5119">
        <v>-5.5988200000000002E-2</v>
      </c>
      <c r="K5119">
        <v>-0.1617614</v>
      </c>
      <c r="L5119">
        <v>-9.9269700000000002E-2</v>
      </c>
      <c r="M5119">
        <v>-5.5988200000000002E-2</v>
      </c>
      <c r="N5119">
        <v>-1.27066E-2</v>
      </c>
      <c r="O5119">
        <v>4.9785099999999999E-2</v>
      </c>
      <c r="P5119">
        <v>51.921399999999998</v>
      </c>
      <c r="Q5119">
        <v>8.2535300000000006E-2</v>
      </c>
    </row>
    <row r="5120" spans="1:17">
      <c r="A5120" t="s">
        <v>7326</v>
      </c>
      <c r="B5120" t="s">
        <v>3</v>
      </c>
      <c r="C5120" t="s">
        <v>5</v>
      </c>
      <c r="D5120" t="s">
        <v>18</v>
      </c>
      <c r="E5120" t="s">
        <v>69</v>
      </c>
      <c r="F5120" t="s">
        <v>26</v>
      </c>
      <c r="G5120">
        <v>7</v>
      </c>
      <c r="H5120">
        <v>1.1239399999999999</v>
      </c>
      <c r="I5120">
        <v>1.149359</v>
      </c>
      <c r="J5120">
        <v>2.5419000000000001E-2</v>
      </c>
      <c r="K5120">
        <v>-5.9296799999999997E-2</v>
      </c>
      <c r="L5120">
        <v>-9.2460000000000007E-3</v>
      </c>
      <c r="M5120">
        <v>2.5419000000000001E-2</v>
      </c>
      <c r="N5120">
        <v>6.0083999999999999E-2</v>
      </c>
      <c r="O5120">
        <v>0.1101348</v>
      </c>
      <c r="P5120">
        <v>51.578299999999999</v>
      </c>
      <c r="Q5120">
        <v>6.6104099999999999E-2</v>
      </c>
    </row>
    <row r="5121" spans="1:17">
      <c r="A5121" t="s">
        <v>7327</v>
      </c>
      <c r="B5121" t="s">
        <v>3</v>
      </c>
      <c r="C5121" t="s">
        <v>5</v>
      </c>
      <c r="D5121" t="s">
        <v>18</v>
      </c>
      <c r="E5121" t="s">
        <v>69</v>
      </c>
      <c r="F5121" t="s">
        <v>26</v>
      </c>
      <c r="G5121">
        <v>8</v>
      </c>
      <c r="H5121">
        <v>1.268642</v>
      </c>
      <c r="I5121">
        <v>1.267709</v>
      </c>
      <c r="J5121">
        <v>-9.3280000000000001E-4</v>
      </c>
      <c r="K5121">
        <v>-0.1008525</v>
      </c>
      <c r="L5121">
        <v>-4.1819200000000001E-2</v>
      </c>
      <c r="M5121">
        <v>-9.3280000000000001E-4</v>
      </c>
      <c r="N5121">
        <v>3.9953500000000003E-2</v>
      </c>
      <c r="O5121">
        <v>9.8986900000000003E-2</v>
      </c>
      <c r="P5121">
        <v>55.906700000000001</v>
      </c>
      <c r="Q5121">
        <v>7.7967800000000004E-2</v>
      </c>
    </row>
    <row r="5122" spans="1:17">
      <c r="A5122" t="s">
        <v>7328</v>
      </c>
      <c r="B5122" t="s">
        <v>3</v>
      </c>
      <c r="C5122" t="s">
        <v>5</v>
      </c>
      <c r="D5122" t="s">
        <v>18</v>
      </c>
      <c r="E5122" t="s">
        <v>69</v>
      </c>
      <c r="F5122" t="s">
        <v>26</v>
      </c>
      <c r="G5122">
        <v>9</v>
      </c>
      <c r="H5122">
        <v>1.263314</v>
      </c>
      <c r="I5122">
        <v>1.102851</v>
      </c>
      <c r="J5122">
        <v>-0.1604631</v>
      </c>
      <c r="K5122">
        <v>-0.25243759999999998</v>
      </c>
      <c r="L5122">
        <v>-0.1980983</v>
      </c>
      <c r="M5122">
        <v>-0.1604631</v>
      </c>
      <c r="N5122">
        <v>-0.1228278</v>
      </c>
      <c r="O5122">
        <v>-6.8488499999999994E-2</v>
      </c>
      <c r="P5122">
        <v>62.0762</v>
      </c>
      <c r="Q5122">
        <v>7.1768100000000001E-2</v>
      </c>
    </row>
    <row r="5123" spans="1:17">
      <c r="A5123" t="s">
        <v>7329</v>
      </c>
      <c r="B5123" t="s">
        <v>3</v>
      </c>
      <c r="C5123" t="s">
        <v>5</v>
      </c>
      <c r="D5123" t="s">
        <v>18</v>
      </c>
      <c r="E5123" t="s">
        <v>69</v>
      </c>
      <c r="F5123" t="s">
        <v>26</v>
      </c>
      <c r="G5123">
        <v>10</v>
      </c>
      <c r="H5123">
        <v>1.227589</v>
      </c>
      <c r="I5123">
        <v>1.0555540000000001</v>
      </c>
      <c r="J5123">
        <v>-0.17203479999999999</v>
      </c>
      <c r="K5123">
        <v>-0.27266360000000001</v>
      </c>
      <c r="L5123">
        <v>-0.21321129999999999</v>
      </c>
      <c r="M5123">
        <v>-0.17203479999999999</v>
      </c>
      <c r="N5123">
        <v>-0.13085830000000001</v>
      </c>
      <c r="O5123">
        <v>-7.1405999999999997E-2</v>
      </c>
      <c r="P5123">
        <v>66.649900000000002</v>
      </c>
      <c r="Q5123">
        <v>7.8521099999999996E-2</v>
      </c>
    </row>
    <row r="5124" spans="1:17">
      <c r="A5124" t="s">
        <v>7330</v>
      </c>
      <c r="B5124" t="s">
        <v>3</v>
      </c>
      <c r="C5124" t="s">
        <v>5</v>
      </c>
      <c r="D5124" t="s">
        <v>18</v>
      </c>
      <c r="E5124" t="s">
        <v>69</v>
      </c>
      <c r="F5124" t="s">
        <v>26</v>
      </c>
      <c r="G5124">
        <v>11</v>
      </c>
      <c r="H5124">
        <v>1.1179319999999999</v>
      </c>
      <c r="I5124">
        <v>0.97846569999999999</v>
      </c>
      <c r="J5124">
        <v>-0.13946639999999999</v>
      </c>
      <c r="K5124">
        <v>-0.2247285</v>
      </c>
      <c r="L5124">
        <v>-0.17435500000000001</v>
      </c>
      <c r="M5124">
        <v>-0.13946639999999999</v>
      </c>
      <c r="N5124">
        <v>-0.1045779</v>
      </c>
      <c r="O5124">
        <v>-5.42044E-2</v>
      </c>
      <c r="P5124">
        <v>71.129400000000004</v>
      </c>
      <c r="Q5124">
        <v>6.6530400000000003E-2</v>
      </c>
    </row>
    <row r="5125" spans="1:17">
      <c r="A5125" t="s">
        <v>7331</v>
      </c>
      <c r="B5125" t="s">
        <v>3</v>
      </c>
      <c r="C5125" t="s">
        <v>5</v>
      </c>
      <c r="D5125" t="s">
        <v>18</v>
      </c>
      <c r="E5125" t="s">
        <v>69</v>
      </c>
      <c r="F5125" t="s">
        <v>26</v>
      </c>
      <c r="G5125">
        <v>12</v>
      </c>
      <c r="H5125">
        <v>1.0245420000000001</v>
      </c>
      <c r="I5125">
        <v>0.94922439999999997</v>
      </c>
      <c r="J5125">
        <v>-7.5317499999999996E-2</v>
      </c>
      <c r="K5125">
        <v>-0.17997369999999999</v>
      </c>
      <c r="L5125">
        <v>-0.118142</v>
      </c>
      <c r="M5125">
        <v>-7.5317499999999996E-2</v>
      </c>
      <c r="N5125">
        <v>-3.2493000000000001E-2</v>
      </c>
      <c r="O5125">
        <v>2.9338800000000002E-2</v>
      </c>
      <c r="P5125">
        <v>75.1815</v>
      </c>
      <c r="Q5125">
        <v>8.1663700000000006E-2</v>
      </c>
    </row>
    <row r="5126" spans="1:17">
      <c r="A5126" t="s">
        <v>7332</v>
      </c>
      <c r="B5126" t="s">
        <v>3</v>
      </c>
      <c r="C5126" t="s">
        <v>5</v>
      </c>
      <c r="D5126" t="s">
        <v>18</v>
      </c>
      <c r="E5126" t="s">
        <v>69</v>
      </c>
      <c r="F5126" t="s">
        <v>26</v>
      </c>
      <c r="G5126">
        <v>13</v>
      </c>
      <c r="H5126">
        <v>0.90300999999999998</v>
      </c>
      <c r="I5126">
        <v>0.90300999999999998</v>
      </c>
      <c r="J5126">
        <v>0</v>
      </c>
      <c r="K5126">
        <v>-6.4144300000000001E-2</v>
      </c>
      <c r="L5126">
        <v>-1.46114E-2</v>
      </c>
      <c r="M5126">
        <v>1.9694900000000001E-2</v>
      </c>
      <c r="N5126">
        <v>5.4001199999999999E-2</v>
      </c>
      <c r="O5126">
        <v>0.1035341</v>
      </c>
      <c r="P5126">
        <v>77.966399999999993</v>
      </c>
      <c r="Q5126">
        <v>6.5420099999999995E-2</v>
      </c>
    </row>
    <row r="5127" spans="1:17">
      <c r="A5127" t="s">
        <v>7333</v>
      </c>
      <c r="B5127" t="s">
        <v>3</v>
      </c>
      <c r="C5127" t="s">
        <v>5</v>
      </c>
      <c r="D5127" t="s">
        <v>18</v>
      </c>
      <c r="E5127" t="s">
        <v>69</v>
      </c>
      <c r="F5127" t="s">
        <v>26</v>
      </c>
      <c r="G5127">
        <v>14</v>
      </c>
      <c r="H5127">
        <v>0.86342099999999999</v>
      </c>
      <c r="I5127">
        <v>0.88311580000000001</v>
      </c>
      <c r="J5127">
        <v>1.9694900000000001E-2</v>
      </c>
      <c r="K5127">
        <v>-2.89045E-2</v>
      </c>
      <c r="L5127">
        <v>2.2324900000000002E-2</v>
      </c>
      <c r="M5127">
        <v>5.7806099999999999E-2</v>
      </c>
      <c r="N5127">
        <v>9.3287400000000006E-2</v>
      </c>
      <c r="O5127">
        <v>0.1445167</v>
      </c>
      <c r="P5127">
        <v>79.603099999999998</v>
      </c>
      <c r="Q5127">
        <v>6.7660600000000001E-2</v>
      </c>
    </row>
    <row r="5128" spans="1:17">
      <c r="A5128" t="s">
        <v>7334</v>
      </c>
      <c r="B5128" t="s">
        <v>3</v>
      </c>
      <c r="C5128" t="s">
        <v>5</v>
      </c>
      <c r="D5128" t="s">
        <v>18</v>
      </c>
      <c r="E5128" t="s">
        <v>69</v>
      </c>
      <c r="F5128" t="s">
        <v>26</v>
      </c>
      <c r="G5128">
        <v>15</v>
      </c>
      <c r="H5128">
        <v>0.80788570000000004</v>
      </c>
      <c r="I5128">
        <v>0.86569180000000001</v>
      </c>
      <c r="J5128">
        <v>5.7806099999999999E-2</v>
      </c>
      <c r="K5128">
        <v>-5.2294999999999998E-3</v>
      </c>
      <c r="L5128">
        <v>3.8847100000000002E-2</v>
      </c>
      <c r="M5128">
        <v>6.9374400000000003E-2</v>
      </c>
      <c r="N5128">
        <v>9.9901799999999999E-2</v>
      </c>
      <c r="O5128">
        <v>0.14397840000000001</v>
      </c>
      <c r="P5128">
        <v>81.291700000000006</v>
      </c>
      <c r="Q5128">
        <v>5.8213800000000003E-2</v>
      </c>
    </row>
    <row r="5129" spans="1:17">
      <c r="A5129" t="s">
        <v>7335</v>
      </c>
      <c r="B5129" t="s">
        <v>3</v>
      </c>
      <c r="C5129" t="s">
        <v>5</v>
      </c>
      <c r="D5129" t="s">
        <v>18</v>
      </c>
      <c r="E5129" t="s">
        <v>69</v>
      </c>
      <c r="F5129" t="s">
        <v>26</v>
      </c>
      <c r="G5129">
        <v>16</v>
      </c>
      <c r="H5129">
        <v>0.80628549999999999</v>
      </c>
      <c r="I5129">
        <v>0.87565990000000005</v>
      </c>
      <c r="J5129">
        <v>6.9374400000000003E-2</v>
      </c>
      <c r="K5129">
        <v>3.9669299999999998E-2</v>
      </c>
      <c r="L5129">
        <v>8.7471800000000002E-2</v>
      </c>
      <c r="M5129">
        <v>0.1205797</v>
      </c>
      <c r="N5129">
        <v>0.15368760000000001</v>
      </c>
      <c r="O5129">
        <v>0.20149010000000001</v>
      </c>
      <c r="P5129">
        <v>81.291499999999999</v>
      </c>
      <c r="Q5129">
        <v>6.3134700000000002E-2</v>
      </c>
    </row>
    <row r="5130" spans="1:17">
      <c r="A5130" t="s">
        <v>7336</v>
      </c>
      <c r="B5130" t="s">
        <v>3</v>
      </c>
      <c r="C5130" t="s">
        <v>5</v>
      </c>
      <c r="D5130" t="s">
        <v>18</v>
      </c>
      <c r="E5130" t="s">
        <v>69</v>
      </c>
      <c r="F5130" t="s">
        <v>26</v>
      </c>
      <c r="G5130">
        <v>17</v>
      </c>
      <c r="H5130">
        <v>0.760301</v>
      </c>
      <c r="I5130">
        <v>0.88088069999999996</v>
      </c>
      <c r="J5130">
        <v>0.1205797</v>
      </c>
      <c r="K5130">
        <v>4.6903399999999998E-2</v>
      </c>
      <c r="L5130">
        <v>9.0300000000000005E-2</v>
      </c>
      <c r="M5130">
        <v>0.1203564</v>
      </c>
      <c r="N5130">
        <v>0.15041270000000001</v>
      </c>
      <c r="O5130">
        <v>0.19380939999999999</v>
      </c>
      <c r="P5130">
        <v>80.9983</v>
      </c>
      <c r="Q5130">
        <v>5.7315699999999997E-2</v>
      </c>
    </row>
    <row r="5131" spans="1:17">
      <c r="A5131" t="s">
        <v>7337</v>
      </c>
      <c r="B5131" t="s">
        <v>3</v>
      </c>
      <c r="C5131" t="s">
        <v>5</v>
      </c>
      <c r="D5131" t="s">
        <v>18</v>
      </c>
      <c r="E5131" t="s">
        <v>69</v>
      </c>
      <c r="F5131" t="s">
        <v>26</v>
      </c>
      <c r="G5131">
        <v>18</v>
      </c>
      <c r="H5131">
        <v>0.80362730000000004</v>
      </c>
      <c r="I5131">
        <v>0.92398360000000002</v>
      </c>
      <c r="J5131">
        <v>0.1203564</v>
      </c>
      <c r="K5131">
        <v>-4.2880000000000001E-3</v>
      </c>
      <c r="L5131">
        <v>5.24465E-2</v>
      </c>
      <c r="M5131">
        <v>9.1740600000000005E-2</v>
      </c>
      <c r="N5131">
        <v>0.1310347</v>
      </c>
      <c r="O5131">
        <v>0.18776909999999999</v>
      </c>
      <c r="P5131">
        <v>79.675899999999999</v>
      </c>
      <c r="Q5131">
        <v>7.4931499999999998E-2</v>
      </c>
    </row>
    <row r="5132" spans="1:17">
      <c r="A5132" t="s">
        <v>7338</v>
      </c>
      <c r="B5132" t="s">
        <v>3</v>
      </c>
      <c r="C5132" t="s">
        <v>5</v>
      </c>
      <c r="D5132" t="s">
        <v>18</v>
      </c>
      <c r="E5132" t="s">
        <v>69</v>
      </c>
      <c r="F5132" t="s">
        <v>26</v>
      </c>
      <c r="G5132">
        <v>19</v>
      </c>
      <c r="H5132">
        <v>0.94115939999999998</v>
      </c>
      <c r="I5132">
        <v>1.0328999999999999</v>
      </c>
      <c r="J5132">
        <v>9.1740600000000005E-2</v>
      </c>
      <c r="K5132">
        <v>-5.41243E-2</v>
      </c>
      <c r="L5132">
        <v>1.7537199999999999E-2</v>
      </c>
      <c r="M5132">
        <v>6.7169699999999999E-2</v>
      </c>
      <c r="N5132">
        <v>0.11680210000000001</v>
      </c>
      <c r="O5132">
        <v>0.18846360000000001</v>
      </c>
      <c r="P5132">
        <v>77.287099999999995</v>
      </c>
      <c r="Q5132">
        <v>9.4646099999999997E-2</v>
      </c>
    </row>
    <row r="5133" spans="1:17">
      <c r="A5133" t="s">
        <v>7339</v>
      </c>
      <c r="B5133" t="s">
        <v>3</v>
      </c>
      <c r="C5133" t="s">
        <v>5</v>
      </c>
      <c r="D5133" t="s">
        <v>18</v>
      </c>
      <c r="E5133" t="s">
        <v>69</v>
      </c>
      <c r="F5133" t="s">
        <v>26</v>
      </c>
      <c r="G5133">
        <v>20</v>
      </c>
      <c r="H5133">
        <v>0.95091930000000002</v>
      </c>
      <c r="I5133">
        <v>0.89268700000000001</v>
      </c>
      <c r="J5133">
        <v>-5.8232199999999998E-2</v>
      </c>
      <c r="K5133">
        <v>-0.1822512</v>
      </c>
      <c r="L5133">
        <v>-0.1089798</v>
      </c>
      <c r="M5133">
        <v>-5.8232199999999998E-2</v>
      </c>
      <c r="N5133">
        <v>-7.4847000000000004E-3</v>
      </c>
      <c r="O5133">
        <v>6.5786700000000004E-2</v>
      </c>
      <c r="P5133">
        <v>73.050200000000004</v>
      </c>
      <c r="Q5133">
        <v>9.6772499999999997E-2</v>
      </c>
    </row>
    <row r="5134" spans="1:17">
      <c r="A5134" t="s">
        <v>7340</v>
      </c>
      <c r="B5134" t="s">
        <v>3</v>
      </c>
      <c r="C5134" t="s">
        <v>5</v>
      </c>
      <c r="D5134" t="s">
        <v>18</v>
      </c>
      <c r="E5134" t="s">
        <v>69</v>
      </c>
      <c r="F5134" t="s">
        <v>26</v>
      </c>
      <c r="G5134">
        <v>21</v>
      </c>
      <c r="H5134">
        <v>1.0098959999999999</v>
      </c>
      <c r="I5134">
        <v>0.97269559999999999</v>
      </c>
      <c r="J5134">
        <v>-3.7200700000000003E-2</v>
      </c>
      <c r="K5134">
        <v>-0.1496499</v>
      </c>
      <c r="L5134">
        <v>-8.3213999999999996E-2</v>
      </c>
      <c r="M5134">
        <v>-3.7200700000000003E-2</v>
      </c>
      <c r="N5134">
        <v>8.8126000000000003E-3</v>
      </c>
      <c r="O5134">
        <v>7.5248499999999996E-2</v>
      </c>
      <c r="P5134">
        <v>68.894499999999994</v>
      </c>
      <c r="Q5134">
        <v>8.7744600000000006E-2</v>
      </c>
    </row>
    <row r="5135" spans="1:17">
      <c r="A5135" t="s">
        <v>7341</v>
      </c>
      <c r="B5135" t="s">
        <v>3</v>
      </c>
      <c r="C5135" t="s">
        <v>5</v>
      </c>
      <c r="D5135" t="s">
        <v>18</v>
      </c>
      <c r="E5135" t="s">
        <v>69</v>
      </c>
      <c r="F5135" t="s">
        <v>26</v>
      </c>
      <c r="G5135">
        <v>22</v>
      </c>
      <c r="H5135">
        <v>0.9301836</v>
      </c>
      <c r="I5135">
        <v>1.080228</v>
      </c>
      <c r="J5135">
        <v>0.1500447</v>
      </c>
      <c r="K5135">
        <v>3.7921799999999999E-2</v>
      </c>
      <c r="L5135">
        <v>0.1041649</v>
      </c>
      <c r="M5135">
        <v>0.1500447</v>
      </c>
      <c r="N5135">
        <v>0.1959245</v>
      </c>
      <c r="O5135">
        <v>0.2621676</v>
      </c>
      <c r="P5135">
        <v>66.300700000000006</v>
      </c>
      <c r="Q5135">
        <v>8.7489999999999998E-2</v>
      </c>
    </row>
    <row r="5136" spans="1:17">
      <c r="A5136" t="s">
        <v>7342</v>
      </c>
      <c r="B5136" t="s">
        <v>3</v>
      </c>
      <c r="C5136" t="s">
        <v>5</v>
      </c>
      <c r="D5136" t="s">
        <v>18</v>
      </c>
      <c r="E5136" t="s">
        <v>69</v>
      </c>
      <c r="F5136" t="s">
        <v>26</v>
      </c>
      <c r="G5136">
        <v>23</v>
      </c>
      <c r="H5136">
        <v>0.8244513</v>
      </c>
      <c r="I5136">
        <v>0.9091108</v>
      </c>
      <c r="J5136">
        <v>8.4659399999999996E-2</v>
      </c>
      <c r="K5136">
        <v>-1.0562500000000001E-2</v>
      </c>
      <c r="L5136">
        <v>4.5695399999999997E-2</v>
      </c>
      <c r="M5136">
        <v>8.4659399999999996E-2</v>
      </c>
      <c r="N5136">
        <v>0.1236235</v>
      </c>
      <c r="O5136">
        <v>0.1798814</v>
      </c>
      <c r="P5136">
        <v>63.972499999999997</v>
      </c>
      <c r="Q5136">
        <v>7.4302099999999996E-2</v>
      </c>
    </row>
    <row r="5137" spans="1:17">
      <c r="A5137" t="s">
        <v>7343</v>
      </c>
      <c r="B5137" t="s">
        <v>3</v>
      </c>
      <c r="C5137" t="s">
        <v>5</v>
      </c>
      <c r="D5137" t="s">
        <v>18</v>
      </c>
      <c r="E5137" t="s">
        <v>69</v>
      </c>
      <c r="F5137" t="s">
        <v>26</v>
      </c>
      <c r="G5137">
        <v>24</v>
      </c>
      <c r="H5137">
        <v>0.71639280000000005</v>
      </c>
      <c r="I5137">
        <v>0.79306509999999997</v>
      </c>
      <c r="J5137">
        <v>7.6672299999999999E-2</v>
      </c>
      <c r="K5137">
        <v>-8.5655000000000002E-3</v>
      </c>
      <c r="L5137">
        <v>4.1793700000000003E-2</v>
      </c>
      <c r="M5137">
        <v>7.6672299999999999E-2</v>
      </c>
      <c r="N5137">
        <v>0.111551</v>
      </c>
      <c r="O5137">
        <v>0.1619102</v>
      </c>
      <c r="P5137">
        <v>61.808300000000003</v>
      </c>
      <c r="Q5137">
        <v>6.6511500000000001E-2</v>
      </c>
    </row>
    <row r="5138" spans="1:17">
      <c r="A5138" t="s">
        <v>7344</v>
      </c>
      <c r="B5138" t="s">
        <v>3</v>
      </c>
      <c r="C5138" t="s">
        <v>5</v>
      </c>
      <c r="D5138" t="s">
        <v>18</v>
      </c>
      <c r="E5138" t="s">
        <v>69</v>
      </c>
      <c r="F5138" t="s">
        <v>27</v>
      </c>
      <c r="G5138">
        <v>1</v>
      </c>
      <c r="H5138">
        <v>0.6813439</v>
      </c>
      <c r="I5138">
        <v>0.82615170000000004</v>
      </c>
      <c r="J5138">
        <v>0.14480779999999999</v>
      </c>
      <c r="K5138">
        <v>5.5908699999999999E-2</v>
      </c>
      <c r="L5138">
        <v>0.108431</v>
      </c>
      <c r="M5138">
        <v>0.14480779999999999</v>
      </c>
      <c r="N5138">
        <v>0.1811846</v>
      </c>
      <c r="O5138">
        <v>0.2337069</v>
      </c>
      <c r="P5138">
        <v>56.088799999999999</v>
      </c>
      <c r="Q5138">
        <v>6.9368299999999994E-2</v>
      </c>
    </row>
    <row r="5139" spans="1:17">
      <c r="A5139" t="s">
        <v>7345</v>
      </c>
      <c r="B5139" t="s">
        <v>3</v>
      </c>
      <c r="C5139" t="s">
        <v>5</v>
      </c>
      <c r="D5139" t="s">
        <v>18</v>
      </c>
      <c r="E5139" t="s">
        <v>69</v>
      </c>
      <c r="F5139" t="s">
        <v>27</v>
      </c>
      <c r="G5139">
        <v>2</v>
      </c>
      <c r="H5139">
        <v>0.62160499999999996</v>
      </c>
      <c r="I5139">
        <v>0.80251969999999995</v>
      </c>
      <c r="J5139">
        <v>0.18091460000000001</v>
      </c>
      <c r="K5139">
        <v>0.1120506</v>
      </c>
      <c r="L5139">
        <v>0.15273600000000001</v>
      </c>
      <c r="M5139">
        <v>0.18091460000000001</v>
      </c>
      <c r="N5139">
        <v>0.20909320000000001</v>
      </c>
      <c r="O5139">
        <v>0.24977859999999999</v>
      </c>
      <c r="P5139">
        <v>55.464399999999998</v>
      </c>
      <c r="Q5139">
        <v>5.3734900000000002E-2</v>
      </c>
    </row>
    <row r="5140" spans="1:17">
      <c r="A5140" t="s">
        <v>7346</v>
      </c>
      <c r="B5140" t="s">
        <v>3</v>
      </c>
      <c r="C5140" t="s">
        <v>5</v>
      </c>
      <c r="D5140" t="s">
        <v>18</v>
      </c>
      <c r="E5140" t="s">
        <v>69</v>
      </c>
      <c r="F5140" t="s">
        <v>27</v>
      </c>
      <c r="G5140">
        <v>3</v>
      </c>
      <c r="H5140">
        <v>0.61888829999999995</v>
      </c>
      <c r="I5140">
        <v>0.73830130000000005</v>
      </c>
      <c r="J5140">
        <v>0.11941300000000001</v>
      </c>
      <c r="K5140">
        <v>5.0573300000000002E-2</v>
      </c>
      <c r="L5140">
        <v>9.1244400000000003E-2</v>
      </c>
      <c r="M5140">
        <v>0.11941300000000001</v>
      </c>
      <c r="N5140">
        <v>0.14758170000000001</v>
      </c>
      <c r="O5140">
        <v>0.1882527</v>
      </c>
      <c r="P5140">
        <v>54.3613</v>
      </c>
      <c r="Q5140">
        <v>5.3715899999999997E-2</v>
      </c>
    </row>
    <row r="5141" spans="1:17">
      <c r="A5141" t="s">
        <v>7347</v>
      </c>
      <c r="B5141" t="s">
        <v>3</v>
      </c>
      <c r="C5141" t="s">
        <v>5</v>
      </c>
      <c r="D5141" t="s">
        <v>18</v>
      </c>
      <c r="E5141" t="s">
        <v>69</v>
      </c>
      <c r="F5141" t="s">
        <v>27</v>
      </c>
      <c r="G5141">
        <v>4</v>
      </c>
      <c r="H5141">
        <v>0.64631190000000005</v>
      </c>
      <c r="I5141">
        <v>0.71921440000000003</v>
      </c>
      <c r="J5141">
        <v>7.2902599999999998E-2</v>
      </c>
      <c r="K5141">
        <v>-3.7353E-3</v>
      </c>
      <c r="L5141">
        <v>4.1542999999999997E-2</v>
      </c>
      <c r="M5141">
        <v>7.2902599999999998E-2</v>
      </c>
      <c r="N5141">
        <v>0.1042621</v>
      </c>
      <c r="O5141">
        <v>0.14954039999999999</v>
      </c>
      <c r="P5141">
        <v>53.27</v>
      </c>
      <c r="Q5141">
        <v>5.9800800000000001E-2</v>
      </c>
    </row>
    <row r="5142" spans="1:17">
      <c r="A5142" t="s">
        <v>7348</v>
      </c>
      <c r="B5142" t="s">
        <v>3</v>
      </c>
      <c r="C5142" t="s">
        <v>5</v>
      </c>
      <c r="D5142" t="s">
        <v>18</v>
      </c>
      <c r="E5142" t="s">
        <v>69</v>
      </c>
      <c r="F5142" t="s">
        <v>27</v>
      </c>
      <c r="G5142">
        <v>5</v>
      </c>
      <c r="H5142">
        <v>0.72189579999999998</v>
      </c>
      <c r="I5142">
        <v>0.75955470000000003</v>
      </c>
      <c r="J5142">
        <v>3.7658900000000002E-2</v>
      </c>
      <c r="K5142">
        <v>-3.7444400000000003E-2</v>
      </c>
      <c r="L5142">
        <v>6.9273E-3</v>
      </c>
      <c r="M5142">
        <v>3.7658900000000002E-2</v>
      </c>
      <c r="N5142">
        <v>6.8390599999999996E-2</v>
      </c>
      <c r="O5142">
        <v>0.11276220000000001</v>
      </c>
      <c r="P5142">
        <v>53.3568</v>
      </c>
      <c r="Q5142">
        <v>5.86034E-2</v>
      </c>
    </row>
    <row r="5143" spans="1:17">
      <c r="A5143" t="s">
        <v>7349</v>
      </c>
      <c r="B5143" t="s">
        <v>3</v>
      </c>
      <c r="C5143" t="s">
        <v>5</v>
      </c>
      <c r="D5143" t="s">
        <v>18</v>
      </c>
      <c r="E5143" t="s">
        <v>69</v>
      </c>
      <c r="F5143" t="s">
        <v>27</v>
      </c>
      <c r="G5143">
        <v>6</v>
      </c>
      <c r="H5143">
        <v>0.9705589</v>
      </c>
      <c r="I5143">
        <v>0.90914459999999997</v>
      </c>
      <c r="J5143">
        <v>-6.1414200000000002E-2</v>
      </c>
      <c r="K5143">
        <v>-0.16831979999999999</v>
      </c>
      <c r="L5143">
        <v>-0.10515910000000001</v>
      </c>
      <c r="M5143">
        <v>-6.1414200000000002E-2</v>
      </c>
      <c r="N5143">
        <v>-1.7669299999999999E-2</v>
      </c>
      <c r="O5143">
        <v>4.5491299999999998E-2</v>
      </c>
      <c r="P5143">
        <v>52.969000000000001</v>
      </c>
      <c r="Q5143">
        <v>8.3418800000000001E-2</v>
      </c>
    </row>
    <row r="5144" spans="1:17">
      <c r="A5144" t="s">
        <v>7350</v>
      </c>
      <c r="B5144" t="s">
        <v>3</v>
      </c>
      <c r="C5144" t="s">
        <v>5</v>
      </c>
      <c r="D5144" t="s">
        <v>18</v>
      </c>
      <c r="E5144" t="s">
        <v>69</v>
      </c>
      <c r="F5144" t="s">
        <v>27</v>
      </c>
      <c r="G5144">
        <v>7</v>
      </c>
      <c r="H5144">
        <v>1.273083</v>
      </c>
      <c r="I5144">
        <v>1.2241109999999999</v>
      </c>
      <c r="J5144">
        <v>-4.8972099999999998E-2</v>
      </c>
      <c r="K5144">
        <v>-0.17079420000000001</v>
      </c>
      <c r="L5144">
        <v>-9.8820699999999997E-2</v>
      </c>
      <c r="M5144">
        <v>-4.8972099999999998E-2</v>
      </c>
      <c r="N5144">
        <v>8.7659999999999995E-4</v>
      </c>
      <c r="O5144">
        <v>7.2850100000000001E-2</v>
      </c>
      <c r="P5144">
        <v>53.350299999999997</v>
      </c>
      <c r="Q5144">
        <v>9.5058299999999998E-2</v>
      </c>
    </row>
    <row r="5145" spans="1:17">
      <c r="A5145" t="s">
        <v>7351</v>
      </c>
      <c r="B5145" t="s">
        <v>3</v>
      </c>
      <c r="C5145" t="s">
        <v>5</v>
      </c>
      <c r="D5145" t="s">
        <v>18</v>
      </c>
      <c r="E5145" t="s">
        <v>69</v>
      </c>
      <c r="F5145" t="s">
        <v>27</v>
      </c>
      <c r="G5145">
        <v>8</v>
      </c>
      <c r="H5145">
        <v>1.469009</v>
      </c>
      <c r="I5145">
        <v>1.350814</v>
      </c>
      <c r="J5145">
        <v>-0.1181955</v>
      </c>
      <c r="K5145">
        <v>-0.2483118</v>
      </c>
      <c r="L5145">
        <v>-0.17143810000000001</v>
      </c>
      <c r="M5145">
        <v>-0.1181955</v>
      </c>
      <c r="N5145">
        <v>-6.4952999999999997E-2</v>
      </c>
      <c r="O5145">
        <v>1.1920699999999999E-2</v>
      </c>
      <c r="P5145">
        <v>58.417700000000004</v>
      </c>
      <c r="Q5145">
        <v>0.1015303</v>
      </c>
    </row>
    <row r="5146" spans="1:17">
      <c r="A5146" t="s">
        <v>7352</v>
      </c>
      <c r="B5146" t="s">
        <v>3</v>
      </c>
      <c r="C5146" t="s">
        <v>5</v>
      </c>
      <c r="D5146" t="s">
        <v>18</v>
      </c>
      <c r="E5146" t="s">
        <v>69</v>
      </c>
      <c r="F5146" t="s">
        <v>27</v>
      </c>
      <c r="G5146">
        <v>9</v>
      </c>
      <c r="H5146">
        <v>1.5129779999999999</v>
      </c>
      <c r="I5146">
        <v>1.2991010000000001</v>
      </c>
      <c r="J5146">
        <v>-0.2138775</v>
      </c>
      <c r="K5146">
        <v>-0.38429410000000003</v>
      </c>
      <c r="L5146">
        <v>-0.28361059999999999</v>
      </c>
      <c r="M5146">
        <v>-0.2138775</v>
      </c>
      <c r="N5146">
        <v>-0.14414440000000001</v>
      </c>
      <c r="O5146">
        <v>-4.3461E-2</v>
      </c>
      <c r="P5146">
        <v>65.539299999999997</v>
      </c>
      <c r="Q5146">
        <v>0.13297680000000001</v>
      </c>
    </row>
    <row r="5147" spans="1:17">
      <c r="A5147" t="s">
        <v>7353</v>
      </c>
      <c r="B5147" t="s">
        <v>3</v>
      </c>
      <c r="C5147" t="s">
        <v>5</v>
      </c>
      <c r="D5147" t="s">
        <v>18</v>
      </c>
      <c r="E5147" t="s">
        <v>69</v>
      </c>
      <c r="F5147" t="s">
        <v>27</v>
      </c>
      <c r="G5147">
        <v>10</v>
      </c>
      <c r="H5147">
        <v>1.4304589999999999</v>
      </c>
      <c r="I5147">
        <v>1.302406</v>
      </c>
      <c r="J5147">
        <v>-0.128053</v>
      </c>
      <c r="K5147">
        <v>-0.2885276</v>
      </c>
      <c r="L5147">
        <v>-0.1937179</v>
      </c>
      <c r="M5147">
        <v>-0.128053</v>
      </c>
      <c r="N5147">
        <v>-6.2388100000000002E-2</v>
      </c>
      <c r="O5147">
        <v>3.2421600000000002E-2</v>
      </c>
      <c r="P5147">
        <v>70.525099999999995</v>
      </c>
      <c r="Q5147">
        <v>0.125219</v>
      </c>
    </row>
    <row r="5148" spans="1:17">
      <c r="A5148" t="s">
        <v>7354</v>
      </c>
      <c r="B5148" t="s">
        <v>3</v>
      </c>
      <c r="C5148" t="s">
        <v>5</v>
      </c>
      <c r="D5148" t="s">
        <v>18</v>
      </c>
      <c r="E5148" t="s">
        <v>69</v>
      </c>
      <c r="F5148" t="s">
        <v>27</v>
      </c>
      <c r="G5148">
        <v>11</v>
      </c>
      <c r="H5148">
        <v>1.318378</v>
      </c>
      <c r="I5148">
        <v>1.1762550000000001</v>
      </c>
      <c r="J5148">
        <v>-0.1421222</v>
      </c>
      <c r="K5148">
        <v>-0.30205399999999999</v>
      </c>
      <c r="L5148">
        <v>-0.207565</v>
      </c>
      <c r="M5148">
        <v>-0.1421222</v>
      </c>
      <c r="N5148">
        <v>-7.6679399999999995E-2</v>
      </c>
      <c r="O5148">
        <v>1.7809499999999999E-2</v>
      </c>
      <c r="P5148">
        <v>74.101799999999997</v>
      </c>
      <c r="Q5148">
        <v>0.1247954</v>
      </c>
    </row>
    <row r="5149" spans="1:17">
      <c r="A5149" t="s">
        <v>7355</v>
      </c>
      <c r="B5149" t="s">
        <v>3</v>
      </c>
      <c r="C5149" t="s">
        <v>5</v>
      </c>
      <c r="D5149" t="s">
        <v>18</v>
      </c>
      <c r="E5149" t="s">
        <v>69</v>
      </c>
      <c r="F5149" t="s">
        <v>27</v>
      </c>
      <c r="G5149">
        <v>12</v>
      </c>
      <c r="H5149">
        <v>1.2176530000000001</v>
      </c>
      <c r="I5149">
        <v>1.1711450000000001</v>
      </c>
      <c r="J5149">
        <v>-4.6507899999999998E-2</v>
      </c>
      <c r="K5149">
        <v>-0.19553390000000001</v>
      </c>
      <c r="L5149">
        <v>-0.10748820000000001</v>
      </c>
      <c r="M5149">
        <v>-4.6507899999999998E-2</v>
      </c>
      <c r="N5149">
        <v>1.44723E-2</v>
      </c>
      <c r="O5149">
        <v>0.1025181</v>
      </c>
      <c r="P5149">
        <v>75.932599999999994</v>
      </c>
      <c r="Q5149">
        <v>0.1162856</v>
      </c>
    </row>
    <row r="5150" spans="1:17">
      <c r="A5150" t="s">
        <v>7356</v>
      </c>
      <c r="B5150" t="s">
        <v>3</v>
      </c>
      <c r="C5150" t="s">
        <v>5</v>
      </c>
      <c r="D5150" t="s">
        <v>18</v>
      </c>
      <c r="E5150" t="s">
        <v>69</v>
      </c>
      <c r="F5150" t="s">
        <v>27</v>
      </c>
      <c r="G5150">
        <v>13</v>
      </c>
      <c r="H5150">
        <v>1.1326480000000001</v>
      </c>
      <c r="I5150">
        <v>1.1326480000000001</v>
      </c>
      <c r="J5150">
        <v>0</v>
      </c>
      <c r="K5150">
        <v>-0.1176672</v>
      </c>
      <c r="L5150">
        <v>-3.8074200000000002E-2</v>
      </c>
      <c r="M5150">
        <v>1.70516E-2</v>
      </c>
      <c r="N5150">
        <v>7.2177500000000006E-2</v>
      </c>
      <c r="O5150">
        <v>0.1517705</v>
      </c>
      <c r="P5150">
        <v>77.076099999999997</v>
      </c>
      <c r="Q5150">
        <v>0.1051217</v>
      </c>
    </row>
    <row r="5151" spans="1:17">
      <c r="A5151" t="s">
        <v>7357</v>
      </c>
      <c r="B5151" t="s">
        <v>3</v>
      </c>
      <c r="C5151" t="s">
        <v>5</v>
      </c>
      <c r="D5151" t="s">
        <v>18</v>
      </c>
      <c r="E5151" t="s">
        <v>69</v>
      </c>
      <c r="F5151" t="s">
        <v>27</v>
      </c>
      <c r="G5151">
        <v>14</v>
      </c>
      <c r="H5151">
        <v>1.052128</v>
      </c>
      <c r="I5151">
        <v>1.06918</v>
      </c>
      <c r="J5151">
        <v>1.70516E-2</v>
      </c>
      <c r="K5151">
        <v>-1.8449400000000001E-2</v>
      </c>
      <c r="L5151">
        <v>5.5068199999999998E-2</v>
      </c>
      <c r="M5151">
        <v>0.10598630000000001</v>
      </c>
      <c r="N5151">
        <v>0.1569044</v>
      </c>
      <c r="O5151">
        <v>0.23042199999999999</v>
      </c>
      <c r="P5151">
        <v>79.281999999999996</v>
      </c>
      <c r="Q5151">
        <v>9.7097699999999995E-2</v>
      </c>
    </row>
    <row r="5152" spans="1:17">
      <c r="A5152" t="s">
        <v>7358</v>
      </c>
      <c r="B5152" t="s">
        <v>3</v>
      </c>
      <c r="C5152" t="s">
        <v>5</v>
      </c>
      <c r="D5152" t="s">
        <v>18</v>
      </c>
      <c r="E5152" t="s">
        <v>69</v>
      </c>
      <c r="F5152" t="s">
        <v>27</v>
      </c>
      <c r="G5152">
        <v>15</v>
      </c>
      <c r="H5152">
        <v>0.95158750000000003</v>
      </c>
      <c r="I5152">
        <v>1.057574</v>
      </c>
      <c r="J5152">
        <v>0.10598630000000001</v>
      </c>
      <c r="K5152">
        <v>2.7679800000000001E-2</v>
      </c>
      <c r="L5152">
        <v>9.2874600000000002E-2</v>
      </c>
      <c r="M5152">
        <v>0.1380284</v>
      </c>
      <c r="N5152">
        <v>0.18318209999999999</v>
      </c>
      <c r="O5152">
        <v>0.24837690000000001</v>
      </c>
      <c r="P5152">
        <v>81.485600000000005</v>
      </c>
      <c r="Q5152">
        <v>8.6105399999999999E-2</v>
      </c>
    </row>
    <row r="5153" spans="1:17">
      <c r="A5153" t="s">
        <v>7359</v>
      </c>
      <c r="B5153" t="s">
        <v>3</v>
      </c>
      <c r="C5153" t="s">
        <v>5</v>
      </c>
      <c r="D5153" t="s">
        <v>18</v>
      </c>
      <c r="E5153" t="s">
        <v>69</v>
      </c>
      <c r="F5153" t="s">
        <v>27</v>
      </c>
      <c r="G5153">
        <v>16</v>
      </c>
      <c r="H5153">
        <v>0.87312970000000001</v>
      </c>
      <c r="I5153">
        <v>1.011158</v>
      </c>
      <c r="J5153">
        <v>0.1380284</v>
      </c>
      <c r="K5153">
        <v>-7.4701999999999998E-3</v>
      </c>
      <c r="L5153">
        <v>6.8255700000000002E-2</v>
      </c>
      <c r="M5153">
        <v>0.1207033</v>
      </c>
      <c r="N5153">
        <v>0.17315079999999999</v>
      </c>
      <c r="O5153">
        <v>0.24887680000000001</v>
      </c>
      <c r="P5153">
        <v>82.204400000000007</v>
      </c>
      <c r="Q5153">
        <v>0.1000143</v>
      </c>
    </row>
    <row r="5154" spans="1:17">
      <c r="A5154" t="s">
        <v>7360</v>
      </c>
      <c r="B5154" t="s">
        <v>3</v>
      </c>
      <c r="C5154" t="s">
        <v>5</v>
      </c>
      <c r="D5154" t="s">
        <v>18</v>
      </c>
      <c r="E5154" t="s">
        <v>69</v>
      </c>
      <c r="F5154" t="s">
        <v>27</v>
      </c>
      <c r="G5154">
        <v>17</v>
      </c>
      <c r="H5154">
        <v>0.9388841</v>
      </c>
      <c r="I5154">
        <v>1.0595870000000001</v>
      </c>
      <c r="J5154">
        <v>0.1207033</v>
      </c>
      <c r="K5154">
        <v>6.9819099999999995E-2</v>
      </c>
      <c r="L5154">
        <v>0.1390073</v>
      </c>
      <c r="M5154">
        <v>0.1869268</v>
      </c>
      <c r="N5154">
        <v>0.2348462</v>
      </c>
      <c r="O5154">
        <v>0.30403439999999998</v>
      </c>
      <c r="P5154">
        <v>82.443299999999994</v>
      </c>
      <c r="Q5154">
        <v>9.1379600000000005E-2</v>
      </c>
    </row>
    <row r="5155" spans="1:17">
      <c r="A5155" t="s">
        <v>7361</v>
      </c>
      <c r="B5155" t="s">
        <v>3</v>
      </c>
      <c r="C5155" t="s">
        <v>5</v>
      </c>
      <c r="D5155" t="s">
        <v>18</v>
      </c>
      <c r="E5155" t="s">
        <v>69</v>
      </c>
      <c r="F5155" t="s">
        <v>27</v>
      </c>
      <c r="G5155">
        <v>18</v>
      </c>
      <c r="H5155">
        <v>0.9959249</v>
      </c>
      <c r="I5155">
        <v>1.182852</v>
      </c>
      <c r="J5155">
        <v>0.1869268</v>
      </c>
      <c r="K5155">
        <v>2.7745800000000001E-2</v>
      </c>
      <c r="L5155">
        <v>9.2997099999999999E-2</v>
      </c>
      <c r="M5155">
        <v>0.1381899</v>
      </c>
      <c r="N5155">
        <v>0.18338270000000001</v>
      </c>
      <c r="O5155">
        <v>0.24863399999999999</v>
      </c>
      <c r="P5155">
        <v>82.864099999999993</v>
      </c>
      <c r="Q5155">
        <v>8.6180000000000007E-2</v>
      </c>
    </row>
    <row r="5156" spans="1:17">
      <c r="A5156" t="s">
        <v>7362</v>
      </c>
      <c r="B5156" t="s">
        <v>3</v>
      </c>
      <c r="C5156" t="s">
        <v>5</v>
      </c>
      <c r="D5156" t="s">
        <v>18</v>
      </c>
      <c r="E5156" t="s">
        <v>69</v>
      </c>
      <c r="F5156" t="s">
        <v>27</v>
      </c>
      <c r="G5156">
        <v>19</v>
      </c>
      <c r="H5156">
        <v>0.97166370000000002</v>
      </c>
      <c r="I5156">
        <v>1.1098539999999999</v>
      </c>
      <c r="J5156">
        <v>0.1381899</v>
      </c>
      <c r="K5156">
        <v>-9.6557100000000007E-2</v>
      </c>
      <c r="L5156">
        <v>-1.53542E-2</v>
      </c>
      <c r="M5156">
        <v>4.0886800000000001E-2</v>
      </c>
      <c r="N5156">
        <v>9.7127699999999997E-2</v>
      </c>
      <c r="O5156">
        <v>0.17833070000000001</v>
      </c>
      <c r="P5156">
        <v>81.328500000000005</v>
      </c>
      <c r="Q5156">
        <v>0.107248</v>
      </c>
    </row>
    <row r="5157" spans="1:17">
      <c r="A5157" t="s">
        <v>7363</v>
      </c>
      <c r="B5157" t="s">
        <v>3</v>
      </c>
      <c r="C5157" t="s">
        <v>5</v>
      </c>
      <c r="D5157" t="s">
        <v>18</v>
      </c>
      <c r="E5157" t="s">
        <v>69</v>
      </c>
      <c r="F5157" t="s">
        <v>27</v>
      </c>
      <c r="G5157">
        <v>20</v>
      </c>
      <c r="H5157">
        <v>1.007363</v>
      </c>
      <c r="I5157">
        <v>1.001004</v>
      </c>
      <c r="J5157">
        <v>-6.3594000000000003E-3</v>
      </c>
      <c r="K5157">
        <v>-0.15253990000000001</v>
      </c>
      <c r="L5157">
        <v>-6.6175300000000006E-2</v>
      </c>
      <c r="M5157">
        <v>-6.3594000000000003E-3</v>
      </c>
      <c r="N5157">
        <v>5.3456499999999997E-2</v>
      </c>
      <c r="O5157">
        <v>0.13982120000000001</v>
      </c>
      <c r="P5157">
        <v>73.216800000000006</v>
      </c>
      <c r="Q5157">
        <v>0.11406529999999999</v>
      </c>
    </row>
    <row r="5158" spans="1:17">
      <c r="A5158" t="s">
        <v>7364</v>
      </c>
      <c r="B5158" t="s">
        <v>3</v>
      </c>
      <c r="C5158" t="s">
        <v>5</v>
      </c>
      <c r="D5158" t="s">
        <v>18</v>
      </c>
      <c r="E5158" t="s">
        <v>69</v>
      </c>
      <c r="F5158" t="s">
        <v>27</v>
      </c>
      <c r="G5158">
        <v>21</v>
      </c>
      <c r="H5158">
        <v>1.0766450000000001</v>
      </c>
      <c r="I5158">
        <v>1.1009009999999999</v>
      </c>
      <c r="J5158">
        <v>2.4256199999999999E-2</v>
      </c>
      <c r="K5158">
        <v>-0.1144525</v>
      </c>
      <c r="L5158">
        <v>-3.2502299999999998E-2</v>
      </c>
      <c r="M5158">
        <v>2.4256199999999999E-2</v>
      </c>
      <c r="N5158">
        <v>8.1014600000000006E-2</v>
      </c>
      <c r="O5158">
        <v>0.16296479999999999</v>
      </c>
      <c r="P5158">
        <v>67.067599999999999</v>
      </c>
      <c r="Q5158">
        <v>0.1082349</v>
      </c>
    </row>
    <row r="5159" spans="1:17">
      <c r="A5159" t="s">
        <v>7365</v>
      </c>
      <c r="B5159" t="s">
        <v>3</v>
      </c>
      <c r="C5159" t="s">
        <v>5</v>
      </c>
      <c r="D5159" t="s">
        <v>18</v>
      </c>
      <c r="E5159" t="s">
        <v>69</v>
      </c>
      <c r="F5159" t="s">
        <v>27</v>
      </c>
      <c r="G5159">
        <v>22</v>
      </c>
      <c r="H5159">
        <v>1.0653980000000001</v>
      </c>
      <c r="I5159">
        <v>1.062654</v>
      </c>
      <c r="J5159">
        <v>-2.7445E-3</v>
      </c>
      <c r="K5159">
        <v>-0.12725929999999999</v>
      </c>
      <c r="L5159">
        <v>-5.3695E-2</v>
      </c>
      <c r="M5159">
        <v>-2.7445E-3</v>
      </c>
      <c r="N5159">
        <v>4.8205999999999999E-2</v>
      </c>
      <c r="O5159">
        <v>0.1217703</v>
      </c>
      <c r="P5159">
        <v>64.271100000000004</v>
      </c>
      <c r="Q5159">
        <v>9.7159400000000007E-2</v>
      </c>
    </row>
    <row r="5160" spans="1:17">
      <c r="A5160" t="s">
        <v>7366</v>
      </c>
      <c r="B5160" t="s">
        <v>3</v>
      </c>
      <c r="C5160" t="s">
        <v>5</v>
      </c>
      <c r="D5160" t="s">
        <v>18</v>
      </c>
      <c r="E5160" t="s">
        <v>69</v>
      </c>
      <c r="F5160" t="s">
        <v>27</v>
      </c>
      <c r="G5160">
        <v>23</v>
      </c>
      <c r="H5160">
        <v>0.94631240000000005</v>
      </c>
      <c r="I5160">
        <v>0.93639269999999997</v>
      </c>
      <c r="J5160">
        <v>-9.9196000000000006E-3</v>
      </c>
      <c r="K5160">
        <v>-0.1234261</v>
      </c>
      <c r="L5160">
        <v>-5.6365600000000002E-2</v>
      </c>
      <c r="M5160">
        <v>-9.9196000000000006E-3</v>
      </c>
      <c r="N5160">
        <v>3.6526299999999998E-2</v>
      </c>
      <c r="O5160">
        <v>0.10358680000000001</v>
      </c>
      <c r="P5160">
        <v>62.3416</v>
      </c>
      <c r="Q5160">
        <v>8.8569499999999995E-2</v>
      </c>
    </row>
    <row r="5161" spans="1:17">
      <c r="A5161" t="s">
        <v>7367</v>
      </c>
      <c r="B5161" t="s">
        <v>3</v>
      </c>
      <c r="C5161" t="s">
        <v>5</v>
      </c>
      <c r="D5161" t="s">
        <v>18</v>
      </c>
      <c r="E5161" t="s">
        <v>69</v>
      </c>
      <c r="F5161" t="s">
        <v>27</v>
      </c>
      <c r="G5161">
        <v>24</v>
      </c>
      <c r="H5161">
        <v>0.76904229999999996</v>
      </c>
      <c r="I5161">
        <v>0.82819180000000003</v>
      </c>
      <c r="J5161">
        <v>5.9149500000000001E-2</v>
      </c>
      <c r="K5161">
        <v>-4.4377399999999997E-2</v>
      </c>
      <c r="L5161">
        <v>1.6787099999999999E-2</v>
      </c>
      <c r="M5161">
        <v>5.9149500000000001E-2</v>
      </c>
      <c r="N5161">
        <v>0.1015119</v>
      </c>
      <c r="O5161">
        <v>0.1626765</v>
      </c>
      <c r="P5161">
        <v>61.158000000000001</v>
      </c>
      <c r="Q5161">
        <v>8.0782499999999993E-2</v>
      </c>
    </row>
    <row r="5162" spans="1:17">
      <c r="A5162" t="s">
        <v>7368</v>
      </c>
      <c r="B5162" t="s">
        <v>3</v>
      </c>
      <c r="C5162" t="s">
        <v>5</v>
      </c>
      <c r="D5162" t="s">
        <v>18</v>
      </c>
      <c r="E5162" t="s">
        <v>69</v>
      </c>
      <c r="F5162" t="s">
        <v>28</v>
      </c>
      <c r="G5162">
        <v>1</v>
      </c>
      <c r="H5162">
        <v>0.73892800000000003</v>
      </c>
      <c r="I5162">
        <v>0.72988900000000001</v>
      </c>
      <c r="J5162">
        <v>-9.0390000000000002E-3</v>
      </c>
      <c r="K5162">
        <v>-0.12257</v>
      </c>
      <c r="L5162">
        <v>-5.5495000000000003E-2</v>
      </c>
      <c r="M5162">
        <v>-9.0390000000000002E-3</v>
      </c>
      <c r="N5162">
        <v>3.7416900000000003E-2</v>
      </c>
      <c r="O5162">
        <v>0.1044919</v>
      </c>
      <c r="P5162">
        <v>60.572499999999998</v>
      </c>
      <c r="Q5162">
        <v>8.8588700000000006E-2</v>
      </c>
    </row>
    <row r="5163" spans="1:17">
      <c r="A5163" t="s">
        <v>7369</v>
      </c>
      <c r="B5163" t="s">
        <v>3</v>
      </c>
      <c r="C5163" t="s">
        <v>5</v>
      </c>
      <c r="D5163" t="s">
        <v>18</v>
      </c>
      <c r="E5163" t="s">
        <v>69</v>
      </c>
      <c r="F5163" t="s">
        <v>28</v>
      </c>
      <c r="G5163">
        <v>2</v>
      </c>
      <c r="H5163">
        <v>0.67510970000000003</v>
      </c>
      <c r="I5163">
        <v>0.64894660000000004</v>
      </c>
      <c r="J5163">
        <v>-2.6163100000000002E-2</v>
      </c>
      <c r="K5163">
        <v>-0.13330929999999999</v>
      </c>
      <c r="L5163">
        <v>-7.0006399999999996E-2</v>
      </c>
      <c r="M5163">
        <v>-2.6163100000000002E-2</v>
      </c>
      <c r="N5163">
        <v>1.76802E-2</v>
      </c>
      <c r="O5163">
        <v>8.0983100000000002E-2</v>
      </c>
      <c r="P5163">
        <v>59.664000000000001</v>
      </c>
      <c r="Q5163">
        <v>8.3606600000000003E-2</v>
      </c>
    </row>
    <row r="5164" spans="1:17">
      <c r="A5164" t="s">
        <v>7370</v>
      </c>
      <c r="B5164" t="s">
        <v>3</v>
      </c>
      <c r="C5164" t="s">
        <v>5</v>
      </c>
      <c r="D5164" t="s">
        <v>18</v>
      </c>
      <c r="E5164" t="s">
        <v>69</v>
      </c>
      <c r="F5164" t="s">
        <v>28</v>
      </c>
      <c r="G5164">
        <v>3</v>
      </c>
      <c r="H5164">
        <v>0.69382739999999998</v>
      </c>
      <c r="I5164">
        <v>0.67048870000000005</v>
      </c>
      <c r="J5164">
        <v>-2.33387E-2</v>
      </c>
      <c r="K5164">
        <v>-0.13098190000000001</v>
      </c>
      <c r="L5164">
        <v>-6.7385399999999998E-2</v>
      </c>
      <c r="M5164">
        <v>-2.33387E-2</v>
      </c>
      <c r="N5164">
        <v>2.07081E-2</v>
      </c>
      <c r="O5164">
        <v>8.4304500000000004E-2</v>
      </c>
      <c r="P5164">
        <v>59.100900000000003</v>
      </c>
      <c r="Q5164">
        <v>8.3994399999999997E-2</v>
      </c>
    </row>
    <row r="5165" spans="1:17">
      <c r="A5165" t="s">
        <v>7371</v>
      </c>
      <c r="B5165" t="s">
        <v>3</v>
      </c>
      <c r="C5165" t="s">
        <v>5</v>
      </c>
      <c r="D5165" t="s">
        <v>18</v>
      </c>
      <c r="E5165" t="s">
        <v>69</v>
      </c>
      <c r="F5165" t="s">
        <v>28</v>
      </c>
      <c r="G5165">
        <v>4</v>
      </c>
      <c r="H5165">
        <v>0.59523919999999997</v>
      </c>
      <c r="I5165">
        <v>0.63575139999999997</v>
      </c>
      <c r="J5165">
        <v>4.0512199999999998E-2</v>
      </c>
      <c r="K5165">
        <v>-7.4784799999999998E-2</v>
      </c>
      <c r="L5165">
        <v>-6.6664000000000003E-3</v>
      </c>
      <c r="M5165">
        <v>4.0512199999999998E-2</v>
      </c>
      <c r="N5165">
        <v>8.7690799999999999E-2</v>
      </c>
      <c r="O5165">
        <v>0.15580920000000001</v>
      </c>
      <c r="P5165">
        <v>58.691699999999997</v>
      </c>
      <c r="Q5165">
        <v>8.9966699999999997E-2</v>
      </c>
    </row>
    <row r="5166" spans="1:17">
      <c r="A5166" t="s">
        <v>7372</v>
      </c>
      <c r="B5166" t="s">
        <v>3</v>
      </c>
      <c r="C5166" t="s">
        <v>5</v>
      </c>
      <c r="D5166" t="s">
        <v>18</v>
      </c>
      <c r="E5166" t="s">
        <v>69</v>
      </c>
      <c r="F5166" t="s">
        <v>28</v>
      </c>
      <c r="G5166">
        <v>5</v>
      </c>
      <c r="H5166">
        <v>0.69329580000000002</v>
      </c>
      <c r="I5166">
        <v>0.74483299999999997</v>
      </c>
      <c r="J5166">
        <v>5.1537199999999998E-2</v>
      </c>
      <c r="K5166">
        <v>-6.6212699999999999E-2</v>
      </c>
      <c r="L5166">
        <v>3.3549000000000001E-3</v>
      </c>
      <c r="M5166">
        <v>5.1537199999999998E-2</v>
      </c>
      <c r="N5166">
        <v>9.9719500000000003E-2</v>
      </c>
      <c r="O5166">
        <v>0.1692871</v>
      </c>
      <c r="P5166">
        <v>58.4099</v>
      </c>
      <c r="Q5166">
        <v>9.1880699999999996E-2</v>
      </c>
    </row>
    <row r="5167" spans="1:17">
      <c r="A5167" t="s">
        <v>7373</v>
      </c>
      <c r="B5167" t="s">
        <v>3</v>
      </c>
      <c r="C5167" t="s">
        <v>5</v>
      </c>
      <c r="D5167" t="s">
        <v>18</v>
      </c>
      <c r="E5167" t="s">
        <v>69</v>
      </c>
      <c r="F5167" t="s">
        <v>28</v>
      </c>
      <c r="G5167">
        <v>6</v>
      </c>
      <c r="H5167">
        <v>0.90134919999999996</v>
      </c>
      <c r="I5167">
        <v>0.81301679999999998</v>
      </c>
      <c r="J5167">
        <v>-8.8332499999999994E-2</v>
      </c>
      <c r="K5167">
        <v>-0.21684110000000001</v>
      </c>
      <c r="L5167">
        <v>-0.14091719999999999</v>
      </c>
      <c r="M5167">
        <v>-8.8332499999999994E-2</v>
      </c>
      <c r="N5167">
        <v>-3.5747800000000003E-2</v>
      </c>
      <c r="O5167">
        <v>4.0176099999999999E-2</v>
      </c>
      <c r="P5167">
        <v>58.345999999999997</v>
      </c>
      <c r="Q5167">
        <v>0.1002758</v>
      </c>
    </row>
    <row r="5168" spans="1:17">
      <c r="A5168" t="s">
        <v>7374</v>
      </c>
      <c r="B5168" t="s">
        <v>3</v>
      </c>
      <c r="C5168" t="s">
        <v>5</v>
      </c>
      <c r="D5168" t="s">
        <v>18</v>
      </c>
      <c r="E5168" t="s">
        <v>69</v>
      </c>
      <c r="F5168" t="s">
        <v>28</v>
      </c>
      <c r="G5168">
        <v>7</v>
      </c>
      <c r="H5168">
        <v>1.1865939999999999</v>
      </c>
      <c r="I5168">
        <v>1.0941719999999999</v>
      </c>
      <c r="J5168">
        <v>-9.2422699999999997E-2</v>
      </c>
      <c r="K5168">
        <v>-0.23026289999999999</v>
      </c>
      <c r="L5168">
        <v>-0.14882580000000001</v>
      </c>
      <c r="M5168">
        <v>-9.2422699999999997E-2</v>
      </c>
      <c r="N5168">
        <v>-3.6019599999999999E-2</v>
      </c>
      <c r="O5168">
        <v>4.5417600000000002E-2</v>
      </c>
      <c r="P5168">
        <v>57.473399999999998</v>
      </c>
      <c r="Q5168">
        <v>0.10755729999999999</v>
      </c>
    </row>
    <row r="5169" spans="1:17">
      <c r="A5169" t="s">
        <v>7375</v>
      </c>
      <c r="B5169" t="s">
        <v>3</v>
      </c>
      <c r="C5169" t="s">
        <v>5</v>
      </c>
      <c r="D5169" t="s">
        <v>18</v>
      </c>
      <c r="E5169" t="s">
        <v>69</v>
      </c>
      <c r="F5169" t="s">
        <v>28</v>
      </c>
      <c r="G5169">
        <v>8</v>
      </c>
      <c r="H5169">
        <v>1.3584149999999999</v>
      </c>
      <c r="I5169">
        <v>1.286896</v>
      </c>
      <c r="J5169">
        <v>-7.1519700000000005E-2</v>
      </c>
      <c r="K5169">
        <v>-0.2404374</v>
      </c>
      <c r="L5169">
        <v>-0.1406395</v>
      </c>
      <c r="M5169">
        <v>-7.1519700000000005E-2</v>
      </c>
      <c r="N5169">
        <v>-2.3998999999999999E-3</v>
      </c>
      <c r="O5169">
        <v>9.7398100000000001E-2</v>
      </c>
      <c r="P5169">
        <v>61.472700000000003</v>
      </c>
      <c r="Q5169">
        <v>0.13180720000000001</v>
      </c>
    </row>
    <row r="5170" spans="1:17">
      <c r="A5170" t="s">
        <v>7376</v>
      </c>
      <c r="B5170" t="s">
        <v>3</v>
      </c>
      <c r="C5170" t="s">
        <v>5</v>
      </c>
      <c r="D5170" t="s">
        <v>18</v>
      </c>
      <c r="E5170" t="s">
        <v>69</v>
      </c>
      <c r="F5170" t="s">
        <v>28</v>
      </c>
      <c r="G5170">
        <v>9</v>
      </c>
      <c r="H5170">
        <v>1.368609</v>
      </c>
      <c r="I5170">
        <v>1.3455280000000001</v>
      </c>
      <c r="J5170">
        <v>-2.3081399999999998E-2</v>
      </c>
      <c r="K5170">
        <v>-0.2242005</v>
      </c>
      <c r="L5170">
        <v>-0.1053777</v>
      </c>
      <c r="M5170">
        <v>-2.3081399999999998E-2</v>
      </c>
      <c r="N5170">
        <v>5.9214900000000001E-2</v>
      </c>
      <c r="O5170">
        <v>0.17803769999999999</v>
      </c>
      <c r="P5170">
        <v>66.22</v>
      </c>
      <c r="Q5170">
        <v>0.15693409999999999</v>
      </c>
    </row>
    <row r="5171" spans="1:17">
      <c r="A5171" t="s">
        <v>7377</v>
      </c>
      <c r="B5171" t="s">
        <v>3</v>
      </c>
      <c r="C5171" t="s">
        <v>5</v>
      </c>
      <c r="D5171" t="s">
        <v>18</v>
      </c>
      <c r="E5171" t="s">
        <v>69</v>
      </c>
      <c r="F5171" t="s">
        <v>28</v>
      </c>
      <c r="G5171">
        <v>10</v>
      </c>
      <c r="H5171">
        <v>1.4306950000000001</v>
      </c>
      <c r="I5171">
        <v>1.406153</v>
      </c>
      <c r="J5171">
        <v>-2.45416E-2</v>
      </c>
      <c r="K5171">
        <v>-0.22770209999999999</v>
      </c>
      <c r="L5171">
        <v>-0.1076733</v>
      </c>
      <c r="M5171">
        <v>-2.45416E-2</v>
      </c>
      <c r="N5171">
        <v>5.8590000000000003E-2</v>
      </c>
      <c r="O5171">
        <v>0.17861879999999999</v>
      </c>
      <c r="P5171">
        <v>70.782799999999995</v>
      </c>
      <c r="Q5171">
        <v>0.1585269</v>
      </c>
    </row>
    <row r="5172" spans="1:17">
      <c r="A5172" t="s">
        <v>7378</v>
      </c>
      <c r="B5172" t="s">
        <v>3</v>
      </c>
      <c r="C5172" t="s">
        <v>5</v>
      </c>
      <c r="D5172" t="s">
        <v>18</v>
      </c>
      <c r="E5172" t="s">
        <v>69</v>
      </c>
      <c r="F5172" t="s">
        <v>28</v>
      </c>
      <c r="G5172">
        <v>11</v>
      </c>
      <c r="H5172">
        <v>1.2835209999999999</v>
      </c>
      <c r="I5172">
        <v>1.2594000000000001</v>
      </c>
      <c r="J5172">
        <v>-2.4120800000000001E-2</v>
      </c>
      <c r="K5172">
        <v>-0.2252335</v>
      </c>
      <c r="L5172">
        <v>-0.1064145</v>
      </c>
      <c r="M5172">
        <v>-2.4120800000000001E-2</v>
      </c>
      <c r="N5172">
        <v>5.81729E-2</v>
      </c>
      <c r="O5172">
        <v>0.17699190000000001</v>
      </c>
      <c r="P5172">
        <v>74.283199999999994</v>
      </c>
      <c r="Q5172">
        <v>0.15692900000000001</v>
      </c>
    </row>
    <row r="5173" spans="1:17">
      <c r="A5173" t="s">
        <v>7379</v>
      </c>
      <c r="B5173" t="s">
        <v>3</v>
      </c>
      <c r="C5173" t="s">
        <v>5</v>
      </c>
      <c r="D5173" t="s">
        <v>18</v>
      </c>
      <c r="E5173" t="s">
        <v>69</v>
      </c>
      <c r="F5173" t="s">
        <v>28</v>
      </c>
      <c r="G5173">
        <v>12</v>
      </c>
      <c r="H5173">
        <v>1.1441520000000001</v>
      </c>
      <c r="I5173">
        <v>1.1452169999999999</v>
      </c>
      <c r="J5173">
        <v>1.0643E-3</v>
      </c>
      <c r="K5173">
        <v>-0.17541909999999999</v>
      </c>
      <c r="L5173">
        <v>-7.1151300000000001E-2</v>
      </c>
      <c r="M5173">
        <v>1.0643E-3</v>
      </c>
      <c r="N5173">
        <v>7.3279800000000006E-2</v>
      </c>
      <c r="O5173">
        <v>0.1775476</v>
      </c>
      <c r="P5173">
        <v>77.564599999999999</v>
      </c>
      <c r="Q5173">
        <v>0.13771069999999999</v>
      </c>
    </row>
    <row r="5174" spans="1:17">
      <c r="A5174" t="s">
        <v>7380</v>
      </c>
      <c r="B5174" t="s">
        <v>3</v>
      </c>
      <c r="C5174" t="s">
        <v>5</v>
      </c>
      <c r="D5174" t="s">
        <v>18</v>
      </c>
      <c r="E5174" t="s">
        <v>69</v>
      </c>
      <c r="F5174" t="s">
        <v>28</v>
      </c>
      <c r="G5174">
        <v>13</v>
      </c>
      <c r="H5174">
        <v>1.163988</v>
      </c>
      <c r="I5174">
        <v>1.163988</v>
      </c>
      <c r="J5174">
        <v>0</v>
      </c>
      <c r="K5174">
        <v>3.5111499999999997E-2</v>
      </c>
      <c r="L5174">
        <v>0.1403847</v>
      </c>
      <c r="M5174">
        <v>0.2132966</v>
      </c>
      <c r="N5174">
        <v>0.28620849999999998</v>
      </c>
      <c r="O5174">
        <v>0.39148169999999999</v>
      </c>
      <c r="P5174">
        <v>79.846000000000004</v>
      </c>
      <c r="Q5174">
        <v>0.13903860000000001</v>
      </c>
    </row>
    <row r="5175" spans="1:17">
      <c r="A5175" t="s">
        <v>7381</v>
      </c>
      <c r="B5175" t="s">
        <v>3</v>
      </c>
      <c r="C5175" t="s">
        <v>5</v>
      </c>
      <c r="D5175" t="s">
        <v>18</v>
      </c>
      <c r="E5175" t="s">
        <v>69</v>
      </c>
      <c r="F5175" t="s">
        <v>28</v>
      </c>
      <c r="G5175">
        <v>14</v>
      </c>
      <c r="H5175">
        <v>0.84157150000000003</v>
      </c>
      <c r="I5175">
        <v>1.0548679999999999</v>
      </c>
      <c r="J5175">
        <v>0.2132966</v>
      </c>
      <c r="K5175">
        <v>3.1674800000000003E-2</v>
      </c>
      <c r="L5175">
        <v>0.1365527</v>
      </c>
      <c r="M5175">
        <v>0.20919080000000001</v>
      </c>
      <c r="N5175">
        <v>0.28182889999999999</v>
      </c>
      <c r="O5175">
        <v>0.38670670000000001</v>
      </c>
      <c r="P5175">
        <v>81.973100000000002</v>
      </c>
      <c r="Q5175">
        <v>0.13851640000000001</v>
      </c>
    </row>
    <row r="5176" spans="1:17">
      <c r="A5176" t="s">
        <v>7382</v>
      </c>
      <c r="B5176" t="s">
        <v>3</v>
      </c>
      <c r="C5176" t="s">
        <v>5</v>
      </c>
      <c r="D5176" t="s">
        <v>18</v>
      </c>
      <c r="E5176" t="s">
        <v>69</v>
      </c>
      <c r="F5176" t="s">
        <v>28</v>
      </c>
      <c r="G5176">
        <v>15</v>
      </c>
      <c r="H5176">
        <v>0.77753499999999998</v>
      </c>
      <c r="I5176">
        <v>0.98672579999999999</v>
      </c>
      <c r="J5176">
        <v>0.20919080000000001</v>
      </c>
      <c r="K5176">
        <v>-5.2806100000000002E-2</v>
      </c>
      <c r="L5176">
        <v>5.8859599999999998E-2</v>
      </c>
      <c r="M5176">
        <v>0.13619890000000001</v>
      </c>
      <c r="N5176">
        <v>0.21353820000000001</v>
      </c>
      <c r="O5176">
        <v>0.32520389999999999</v>
      </c>
      <c r="P5176">
        <v>83.754800000000003</v>
      </c>
      <c r="Q5176">
        <v>0.14748140000000001</v>
      </c>
    </row>
    <row r="5177" spans="1:17">
      <c r="A5177" t="s">
        <v>7383</v>
      </c>
      <c r="B5177" t="s">
        <v>3</v>
      </c>
      <c r="C5177" t="s">
        <v>5</v>
      </c>
      <c r="D5177" t="s">
        <v>18</v>
      </c>
      <c r="E5177" t="s">
        <v>69</v>
      </c>
      <c r="F5177" t="s">
        <v>28</v>
      </c>
      <c r="G5177">
        <v>16</v>
      </c>
      <c r="H5177">
        <v>0.87594209999999995</v>
      </c>
      <c r="I5177">
        <v>1.012141</v>
      </c>
      <c r="J5177">
        <v>0.13619890000000001</v>
      </c>
      <c r="K5177">
        <v>4.6880999999999997E-3</v>
      </c>
      <c r="L5177">
        <v>0.1102472</v>
      </c>
      <c r="M5177">
        <v>0.1833571</v>
      </c>
      <c r="N5177">
        <v>0.256467</v>
      </c>
      <c r="O5177">
        <v>0.36202600000000001</v>
      </c>
      <c r="P5177">
        <v>85.754800000000003</v>
      </c>
      <c r="Q5177">
        <v>0.13941609999999999</v>
      </c>
    </row>
    <row r="5178" spans="1:17">
      <c r="A5178" t="s">
        <v>7384</v>
      </c>
      <c r="B5178" t="s">
        <v>3</v>
      </c>
      <c r="C5178" t="s">
        <v>5</v>
      </c>
      <c r="D5178" t="s">
        <v>18</v>
      </c>
      <c r="E5178" t="s">
        <v>69</v>
      </c>
      <c r="F5178" t="s">
        <v>28</v>
      </c>
      <c r="G5178">
        <v>17</v>
      </c>
      <c r="H5178">
        <v>0.92954530000000002</v>
      </c>
      <c r="I5178">
        <v>1.1129020000000001</v>
      </c>
      <c r="J5178">
        <v>0.1833571</v>
      </c>
      <c r="K5178">
        <v>9.9949099999999999E-2</v>
      </c>
      <c r="L5178">
        <v>0.21276900000000001</v>
      </c>
      <c r="M5178">
        <v>0.29090769999999999</v>
      </c>
      <c r="N5178">
        <v>0.3690464</v>
      </c>
      <c r="O5178">
        <v>0.48186630000000003</v>
      </c>
      <c r="P5178">
        <v>86.037000000000006</v>
      </c>
      <c r="Q5178">
        <v>0.14900579999999999</v>
      </c>
    </row>
    <row r="5179" spans="1:17">
      <c r="A5179" t="s">
        <v>7385</v>
      </c>
      <c r="B5179" t="s">
        <v>3</v>
      </c>
      <c r="C5179" t="s">
        <v>5</v>
      </c>
      <c r="D5179" t="s">
        <v>18</v>
      </c>
      <c r="E5179" t="s">
        <v>69</v>
      </c>
      <c r="F5179" t="s">
        <v>28</v>
      </c>
      <c r="G5179">
        <v>18</v>
      </c>
      <c r="H5179">
        <v>0.95932669999999998</v>
      </c>
      <c r="I5179">
        <v>1.2502340000000001</v>
      </c>
      <c r="J5179">
        <v>0.29090769999999999</v>
      </c>
      <c r="K5179">
        <v>5.1125499999999997E-2</v>
      </c>
      <c r="L5179">
        <v>0.17825050000000001</v>
      </c>
      <c r="M5179">
        <v>0.2662969</v>
      </c>
      <c r="N5179">
        <v>0.35434320000000002</v>
      </c>
      <c r="O5179">
        <v>0.48146820000000001</v>
      </c>
      <c r="P5179">
        <v>86.318700000000007</v>
      </c>
      <c r="Q5179">
        <v>0.1678991</v>
      </c>
    </row>
    <row r="5180" spans="1:17">
      <c r="A5180" t="s">
        <v>7386</v>
      </c>
      <c r="B5180" t="s">
        <v>3</v>
      </c>
      <c r="C5180" t="s">
        <v>5</v>
      </c>
      <c r="D5180" t="s">
        <v>18</v>
      </c>
      <c r="E5180" t="s">
        <v>69</v>
      </c>
      <c r="F5180" t="s">
        <v>28</v>
      </c>
      <c r="G5180">
        <v>19</v>
      </c>
      <c r="H5180">
        <v>0.80896869999999999</v>
      </c>
      <c r="I5180">
        <v>1.0752660000000001</v>
      </c>
      <c r="J5180">
        <v>0.2662969</v>
      </c>
      <c r="K5180">
        <v>-7.80671E-2</v>
      </c>
      <c r="L5180">
        <v>4.0706399999999997E-2</v>
      </c>
      <c r="M5180">
        <v>0.1229686</v>
      </c>
      <c r="N5180">
        <v>0.20523079999999999</v>
      </c>
      <c r="O5180">
        <v>0.32400440000000003</v>
      </c>
      <c r="P5180">
        <v>84.227900000000005</v>
      </c>
      <c r="Q5180">
        <v>0.15686900000000001</v>
      </c>
    </row>
    <row r="5181" spans="1:17">
      <c r="A5181" t="s">
        <v>7387</v>
      </c>
      <c r="B5181" t="s">
        <v>3</v>
      </c>
      <c r="C5181" t="s">
        <v>5</v>
      </c>
      <c r="D5181" t="s">
        <v>18</v>
      </c>
      <c r="E5181" t="s">
        <v>69</v>
      </c>
      <c r="F5181" t="s">
        <v>28</v>
      </c>
      <c r="G5181">
        <v>20</v>
      </c>
      <c r="H5181">
        <v>0.94791250000000005</v>
      </c>
      <c r="I5181">
        <v>1.028276</v>
      </c>
      <c r="J5181">
        <v>8.0363799999999999E-2</v>
      </c>
      <c r="K5181">
        <v>-0.12828519999999999</v>
      </c>
      <c r="L5181">
        <v>-5.0137000000000003E-3</v>
      </c>
      <c r="M5181">
        <v>8.0363799999999999E-2</v>
      </c>
      <c r="N5181">
        <v>0.16574120000000001</v>
      </c>
      <c r="O5181">
        <v>0.28901270000000001</v>
      </c>
      <c r="P5181">
        <v>81.636399999999995</v>
      </c>
      <c r="Q5181">
        <v>0.1628097</v>
      </c>
    </row>
    <row r="5182" spans="1:17">
      <c r="A5182" t="s">
        <v>7388</v>
      </c>
      <c r="B5182" t="s">
        <v>3</v>
      </c>
      <c r="C5182" t="s">
        <v>5</v>
      </c>
      <c r="D5182" t="s">
        <v>18</v>
      </c>
      <c r="E5182" t="s">
        <v>69</v>
      </c>
      <c r="F5182" t="s">
        <v>28</v>
      </c>
      <c r="G5182">
        <v>21</v>
      </c>
      <c r="H5182">
        <v>1.1322110000000001</v>
      </c>
      <c r="I5182">
        <v>1.260194</v>
      </c>
      <c r="J5182">
        <v>0.1279836</v>
      </c>
      <c r="K5182">
        <v>-5.3618800000000001E-2</v>
      </c>
      <c r="L5182">
        <v>5.3673400000000003E-2</v>
      </c>
      <c r="M5182">
        <v>0.1279836</v>
      </c>
      <c r="N5182">
        <v>0.2022938</v>
      </c>
      <c r="O5182">
        <v>0.30958590000000002</v>
      </c>
      <c r="P5182">
        <v>76.264499999999998</v>
      </c>
      <c r="Q5182">
        <v>0.1417051</v>
      </c>
    </row>
    <row r="5183" spans="1:17">
      <c r="A5183" t="s">
        <v>7389</v>
      </c>
      <c r="B5183" t="s">
        <v>3</v>
      </c>
      <c r="C5183" t="s">
        <v>5</v>
      </c>
      <c r="D5183" t="s">
        <v>18</v>
      </c>
      <c r="E5183" t="s">
        <v>69</v>
      </c>
      <c r="F5183" t="s">
        <v>28</v>
      </c>
      <c r="G5183">
        <v>22</v>
      </c>
      <c r="H5183">
        <v>1.0723279999999999</v>
      </c>
      <c r="I5183">
        <v>1.155009</v>
      </c>
      <c r="J5183">
        <v>8.2680799999999999E-2</v>
      </c>
      <c r="K5183">
        <v>-9.3706200000000003E-2</v>
      </c>
      <c r="L5183">
        <v>1.0504599999999999E-2</v>
      </c>
      <c r="M5183">
        <v>8.2680799999999999E-2</v>
      </c>
      <c r="N5183">
        <v>0.15485689999999999</v>
      </c>
      <c r="O5183">
        <v>0.25906770000000001</v>
      </c>
      <c r="P5183">
        <v>72.266300000000001</v>
      </c>
      <c r="Q5183">
        <v>0.13763549999999999</v>
      </c>
    </row>
    <row r="5184" spans="1:17">
      <c r="A5184" t="s">
        <v>7390</v>
      </c>
      <c r="B5184" t="s">
        <v>3</v>
      </c>
      <c r="C5184" t="s">
        <v>5</v>
      </c>
      <c r="D5184" t="s">
        <v>18</v>
      </c>
      <c r="E5184" t="s">
        <v>69</v>
      </c>
      <c r="F5184" t="s">
        <v>28</v>
      </c>
      <c r="G5184">
        <v>23</v>
      </c>
      <c r="H5184">
        <v>0.98725370000000001</v>
      </c>
      <c r="I5184">
        <v>0.96404199999999995</v>
      </c>
      <c r="J5184">
        <v>-2.3211699999999998E-2</v>
      </c>
      <c r="K5184">
        <v>-0.18718509999999999</v>
      </c>
      <c r="L5184">
        <v>-9.0308299999999994E-2</v>
      </c>
      <c r="M5184">
        <v>-2.3211699999999998E-2</v>
      </c>
      <c r="N5184">
        <v>4.3884899999999998E-2</v>
      </c>
      <c r="O5184">
        <v>0.14076179999999999</v>
      </c>
      <c r="P5184">
        <v>70.484200000000001</v>
      </c>
      <c r="Q5184">
        <v>0.12794920000000001</v>
      </c>
    </row>
    <row r="5185" spans="1:17">
      <c r="A5185" t="s">
        <v>7391</v>
      </c>
      <c r="B5185" t="s">
        <v>3</v>
      </c>
      <c r="C5185" t="s">
        <v>5</v>
      </c>
      <c r="D5185" t="s">
        <v>18</v>
      </c>
      <c r="E5185" t="s">
        <v>69</v>
      </c>
      <c r="F5185" t="s">
        <v>28</v>
      </c>
      <c r="G5185">
        <v>24</v>
      </c>
      <c r="H5185">
        <v>0.80945540000000005</v>
      </c>
      <c r="I5185">
        <v>0.76356080000000004</v>
      </c>
      <c r="J5185">
        <v>-4.5894600000000001E-2</v>
      </c>
      <c r="K5185">
        <v>-0.1825666</v>
      </c>
      <c r="L5185">
        <v>-0.1018197</v>
      </c>
      <c r="M5185">
        <v>-4.5894600000000001E-2</v>
      </c>
      <c r="N5185">
        <v>1.0030499999999999E-2</v>
      </c>
      <c r="O5185">
        <v>9.0777399999999994E-2</v>
      </c>
      <c r="P5185">
        <v>69.574700000000007</v>
      </c>
      <c r="Q5185">
        <v>0.1066457</v>
      </c>
    </row>
    <row r="5186" spans="1:17">
      <c r="A5186" t="s">
        <v>7392</v>
      </c>
      <c r="B5186" t="s">
        <v>3</v>
      </c>
      <c r="C5186" t="s">
        <v>5</v>
      </c>
      <c r="D5186" t="s">
        <v>19</v>
      </c>
      <c r="E5186" t="s">
        <v>69</v>
      </c>
      <c r="F5186" t="s">
        <v>21</v>
      </c>
      <c r="G5186">
        <v>1</v>
      </c>
      <c r="H5186">
        <v>0.75287470000000001</v>
      </c>
      <c r="I5186">
        <v>0.76035790000000003</v>
      </c>
      <c r="J5186">
        <v>7.4831999999999997E-3</v>
      </c>
      <c r="K5186">
        <v>-5.98997E-2</v>
      </c>
      <c r="L5186">
        <v>-2.0089300000000001E-2</v>
      </c>
      <c r="M5186">
        <v>7.4831999999999997E-3</v>
      </c>
      <c r="N5186">
        <v>3.5055700000000002E-2</v>
      </c>
      <c r="O5186">
        <v>7.4866100000000005E-2</v>
      </c>
      <c r="P5186">
        <v>56.607799999999997</v>
      </c>
      <c r="Q5186">
        <v>5.25792E-2</v>
      </c>
    </row>
    <row r="5187" spans="1:17">
      <c r="A5187" t="s">
        <v>7393</v>
      </c>
      <c r="B5187" t="s">
        <v>3</v>
      </c>
      <c r="C5187" t="s">
        <v>5</v>
      </c>
      <c r="D5187" t="s">
        <v>19</v>
      </c>
      <c r="E5187" t="s">
        <v>69</v>
      </c>
      <c r="F5187" t="s">
        <v>21</v>
      </c>
      <c r="G5187">
        <v>2</v>
      </c>
      <c r="H5187">
        <v>0.69988189999999995</v>
      </c>
      <c r="I5187">
        <v>0.6849847</v>
      </c>
      <c r="J5187">
        <v>-1.4897199999999999E-2</v>
      </c>
      <c r="K5187">
        <v>-6.7927399999999999E-2</v>
      </c>
      <c r="L5187">
        <v>-3.6596700000000003E-2</v>
      </c>
      <c r="M5187">
        <v>-1.4897199999999999E-2</v>
      </c>
      <c r="N5187">
        <v>6.8022999999999998E-3</v>
      </c>
      <c r="O5187">
        <v>3.8133E-2</v>
      </c>
      <c r="P5187">
        <v>55.315600000000003</v>
      </c>
      <c r="Q5187">
        <v>4.1379699999999998E-2</v>
      </c>
    </row>
    <row r="5188" spans="1:17">
      <c r="A5188" t="s">
        <v>7394</v>
      </c>
      <c r="B5188" t="s">
        <v>3</v>
      </c>
      <c r="C5188" t="s">
        <v>5</v>
      </c>
      <c r="D5188" t="s">
        <v>19</v>
      </c>
      <c r="E5188" t="s">
        <v>69</v>
      </c>
      <c r="F5188" t="s">
        <v>21</v>
      </c>
      <c r="G5188">
        <v>3</v>
      </c>
      <c r="H5188">
        <v>0.69072029999999995</v>
      </c>
      <c r="I5188">
        <v>0.66262549999999998</v>
      </c>
      <c r="J5188">
        <v>-2.80947E-2</v>
      </c>
      <c r="K5188">
        <v>-7.9146999999999995E-2</v>
      </c>
      <c r="L5188">
        <v>-4.8984899999999998E-2</v>
      </c>
      <c r="M5188">
        <v>-2.80947E-2</v>
      </c>
      <c r="N5188">
        <v>-7.2046000000000002E-3</v>
      </c>
      <c r="O5188">
        <v>2.2957499999999999E-2</v>
      </c>
      <c r="P5188">
        <v>54.385399999999997</v>
      </c>
      <c r="Q5188">
        <v>3.9836299999999998E-2</v>
      </c>
    </row>
    <row r="5189" spans="1:17">
      <c r="A5189" t="s">
        <v>7395</v>
      </c>
      <c r="B5189" t="s">
        <v>3</v>
      </c>
      <c r="C5189" t="s">
        <v>5</v>
      </c>
      <c r="D5189" t="s">
        <v>19</v>
      </c>
      <c r="E5189" t="s">
        <v>69</v>
      </c>
      <c r="F5189" t="s">
        <v>21</v>
      </c>
      <c r="G5189">
        <v>4</v>
      </c>
      <c r="H5189">
        <v>0.68535610000000002</v>
      </c>
      <c r="I5189">
        <v>0.66597510000000004</v>
      </c>
      <c r="J5189">
        <v>-1.9380999999999999E-2</v>
      </c>
      <c r="K5189">
        <v>-7.5438699999999997E-2</v>
      </c>
      <c r="L5189">
        <v>-4.23194E-2</v>
      </c>
      <c r="M5189">
        <v>-1.9380999999999999E-2</v>
      </c>
      <c r="N5189">
        <v>3.5572999999999998E-3</v>
      </c>
      <c r="O5189">
        <v>3.6676599999999997E-2</v>
      </c>
      <c r="P5189">
        <v>53.436799999999998</v>
      </c>
      <c r="Q5189">
        <v>4.3742000000000003E-2</v>
      </c>
    </row>
    <row r="5190" spans="1:17">
      <c r="A5190" t="s">
        <v>7396</v>
      </c>
      <c r="B5190" t="s">
        <v>3</v>
      </c>
      <c r="C5190" t="s">
        <v>5</v>
      </c>
      <c r="D5190" t="s">
        <v>19</v>
      </c>
      <c r="E5190" t="s">
        <v>69</v>
      </c>
      <c r="F5190" t="s">
        <v>21</v>
      </c>
      <c r="G5190">
        <v>5</v>
      </c>
      <c r="H5190">
        <v>0.72340499999999996</v>
      </c>
      <c r="I5190">
        <v>0.70081990000000005</v>
      </c>
      <c r="J5190">
        <v>-2.25851E-2</v>
      </c>
      <c r="K5190">
        <v>-8.2789199999999993E-2</v>
      </c>
      <c r="L5190">
        <v>-4.7220199999999997E-2</v>
      </c>
      <c r="M5190">
        <v>-2.25851E-2</v>
      </c>
      <c r="N5190">
        <v>2.0498999999999999E-3</v>
      </c>
      <c r="O5190">
        <v>3.7619E-2</v>
      </c>
      <c r="P5190">
        <v>52.708599999999997</v>
      </c>
      <c r="Q5190">
        <v>4.6977499999999998E-2</v>
      </c>
    </row>
    <row r="5191" spans="1:17">
      <c r="A5191" t="s">
        <v>7397</v>
      </c>
      <c r="B5191" t="s">
        <v>3</v>
      </c>
      <c r="C5191" t="s">
        <v>5</v>
      </c>
      <c r="D5191" t="s">
        <v>19</v>
      </c>
      <c r="E5191" t="s">
        <v>69</v>
      </c>
      <c r="F5191" t="s">
        <v>21</v>
      </c>
      <c r="G5191">
        <v>6</v>
      </c>
      <c r="H5191">
        <v>0.86132149999999996</v>
      </c>
      <c r="I5191">
        <v>0.81422340000000004</v>
      </c>
      <c r="J5191">
        <v>-4.7098099999999997E-2</v>
      </c>
      <c r="K5191">
        <v>-0.12512219999999999</v>
      </c>
      <c r="L5191">
        <v>-7.9024999999999998E-2</v>
      </c>
      <c r="M5191">
        <v>-4.7098099999999997E-2</v>
      </c>
      <c r="N5191">
        <v>-1.51713E-2</v>
      </c>
      <c r="O5191">
        <v>3.0925999999999999E-2</v>
      </c>
      <c r="P5191">
        <v>52.0379</v>
      </c>
      <c r="Q5191">
        <v>6.0882499999999999E-2</v>
      </c>
    </row>
    <row r="5192" spans="1:17">
      <c r="A5192" t="s">
        <v>7398</v>
      </c>
      <c r="B5192" t="s">
        <v>3</v>
      </c>
      <c r="C5192" t="s">
        <v>5</v>
      </c>
      <c r="D5192" t="s">
        <v>19</v>
      </c>
      <c r="E5192" t="s">
        <v>69</v>
      </c>
      <c r="F5192" t="s">
        <v>21</v>
      </c>
      <c r="G5192">
        <v>7</v>
      </c>
      <c r="H5192">
        <v>1.1066530000000001</v>
      </c>
      <c r="I5192">
        <v>1.022389</v>
      </c>
      <c r="J5192">
        <v>-8.4263900000000003E-2</v>
      </c>
      <c r="K5192">
        <v>-0.17045260000000001</v>
      </c>
      <c r="L5192">
        <v>-0.1195316</v>
      </c>
      <c r="M5192">
        <v>-8.4263900000000003E-2</v>
      </c>
      <c r="N5192">
        <v>-4.8996199999999997E-2</v>
      </c>
      <c r="O5192">
        <v>1.9247999999999999E-3</v>
      </c>
      <c r="P5192">
        <v>51.818199999999997</v>
      </c>
      <c r="Q5192">
        <v>6.7253400000000005E-2</v>
      </c>
    </row>
    <row r="5193" spans="1:17">
      <c r="A5193" t="s">
        <v>7399</v>
      </c>
      <c r="B5193" t="s">
        <v>3</v>
      </c>
      <c r="C5193" t="s">
        <v>5</v>
      </c>
      <c r="D5193" t="s">
        <v>19</v>
      </c>
      <c r="E5193" t="s">
        <v>69</v>
      </c>
      <c r="F5193" t="s">
        <v>21</v>
      </c>
      <c r="G5193">
        <v>8</v>
      </c>
      <c r="H5193">
        <v>1.272553</v>
      </c>
      <c r="I5193">
        <v>1.165611</v>
      </c>
      <c r="J5193">
        <v>-0.1069418</v>
      </c>
      <c r="K5193">
        <v>-0.20296349999999999</v>
      </c>
      <c r="L5193">
        <v>-0.1462331</v>
      </c>
      <c r="M5193">
        <v>-0.1069418</v>
      </c>
      <c r="N5193">
        <v>-6.7650500000000002E-2</v>
      </c>
      <c r="O5193">
        <v>-1.0919999999999999E-2</v>
      </c>
      <c r="P5193">
        <v>55.695799999999998</v>
      </c>
      <c r="Q5193">
        <v>7.4926199999999998E-2</v>
      </c>
    </row>
    <row r="5194" spans="1:17">
      <c r="A5194" t="s">
        <v>7400</v>
      </c>
      <c r="B5194" t="s">
        <v>3</v>
      </c>
      <c r="C5194" t="s">
        <v>5</v>
      </c>
      <c r="D5194" t="s">
        <v>19</v>
      </c>
      <c r="E5194" t="s">
        <v>69</v>
      </c>
      <c r="F5194" t="s">
        <v>21</v>
      </c>
      <c r="G5194">
        <v>9</v>
      </c>
      <c r="H5194">
        <v>1.252453</v>
      </c>
      <c r="I5194">
        <v>1.1038129999999999</v>
      </c>
      <c r="J5194">
        <v>-0.14863989999999999</v>
      </c>
      <c r="K5194">
        <v>-0.25073839999999997</v>
      </c>
      <c r="L5194">
        <v>-0.1904178</v>
      </c>
      <c r="M5194">
        <v>-0.14863989999999999</v>
      </c>
      <c r="N5194">
        <v>-0.106862</v>
      </c>
      <c r="O5194">
        <v>-4.6541399999999997E-2</v>
      </c>
      <c r="P5194">
        <v>60.887599999999999</v>
      </c>
      <c r="Q5194">
        <v>7.96679E-2</v>
      </c>
    </row>
    <row r="5195" spans="1:17">
      <c r="A5195" t="s">
        <v>7401</v>
      </c>
      <c r="B5195" t="s">
        <v>3</v>
      </c>
      <c r="C5195" t="s">
        <v>5</v>
      </c>
      <c r="D5195" t="s">
        <v>19</v>
      </c>
      <c r="E5195" t="s">
        <v>69</v>
      </c>
      <c r="F5195" t="s">
        <v>21</v>
      </c>
      <c r="G5195">
        <v>10</v>
      </c>
      <c r="H5195">
        <v>1.1977370000000001</v>
      </c>
      <c r="I5195">
        <v>1.0719669999999999</v>
      </c>
      <c r="J5195">
        <v>-0.12576899999999999</v>
      </c>
      <c r="K5195">
        <v>-0.22819590000000001</v>
      </c>
      <c r="L5195">
        <v>-0.16768130000000001</v>
      </c>
      <c r="M5195">
        <v>-0.12576899999999999</v>
      </c>
      <c r="N5195">
        <v>-8.3856799999999995E-2</v>
      </c>
      <c r="O5195">
        <v>-2.3342100000000001E-2</v>
      </c>
      <c r="P5195">
        <v>65.279899999999998</v>
      </c>
      <c r="Q5195">
        <v>7.9924099999999998E-2</v>
      </c>
    </row>
    <row r="5196" spans="1:17">
      <c r="A5196" t="s">
        <v>7402</v>
      </c>
      <c r="B5196" t="s">
        <v>3</v>
      </c>
      <c r="C5196" t="s">
        <v>5</v>
      </c>
      <c r="D5196" t="s">
        <v>19</v>
      </c>
      <c r="E5196" t="s">
        <v>69</v>
      </c>
      <c r="F5196" t="s">
        <v>21</v>
      </c>
      <c r="G5196">
        <v>11</v>
      </c>
      <c r="H5196">
        <v>1.1048500000000001</v>
      </c>
      <c r="I5196">
        <v>1.020219</v>
      </c>
      <c r="J5196">
        <v>-8.4631200000000004E-2</v>
      </c>
      <c r="K5196">
        <v>-0.1830127</v>
      </c>
      <c r="L5196">
        <v>-0.1248881</v>
      </c>
      <c r="M5196">
        <v>-8.4631200000000004E-2</v>
      </c>
      <c r="N5196">
        <v>-4.4374299999999998E-2</v>
      </c>
      <c r="O5196">
        <v>1.37503E-2</v>
      </c>
      <c r="P5196">
        <v>69.3245</v>
      </c>
      <c r="Q5196">
        <v>7.6767500000000002E-2</v>
      </c>
    </row>
    <row r="5197" spans="1:17">
      <c r="A5197" t="s">
        <v>7403</v>
      </c>
      <c r="B5197" t="s">
        <v>3</v>
      </c>
      <c r="C5197" t="s">
        <v>5</v>
      </c>
      <c r="D5197" t="s">
        <v>19</v>
      </c>
      <c r="E5197" t="s">
        <v>69</v>
      </c>
      <c r="F5197" t="s">
        <v>21</v>
      </c>
      <c r="G5197">
        <v>12</v>
      </c>
      <c r="H5197">
        <v>1.007949</v>
      </c>
      <c r="I5197">
        <v>0.99076600000000004</v>
      </c>
      <c r="J5197">
        <v>-1.71831E-2</v>
      </c>
      <c r="K5197">
        <v>-0.1176968</v>
      </c>
      <c r="L5197">
        <v>-5.8312500000000003E-2</v>
      </c>
      <c r="M5197">
        <v>-1.71831E-2</v>
      </c>
      <c r="N5197">
        <v>2.3946200000000001E-2</v>
      </c>
      <c r="O5197">
        <v>8.3330500000000002E-2</v>
      </c>
      <c r="P5197">
        <v>72.841200000000001</v>
      </c>
      <c r="Q5197">
        <v>7.8431200000000006E-2</v>
      </c>
    </row>
    <row r="5198" spans="1:17">
      <c r="A5198" t="s">
        <v>7404</v>
      </c>
      <c r="B5198" t="s">
        <v>3</v>
      </c>
      <c r="C5198" t="s">
        <v>5</v>
      </c>
      <c r="D5198" t="s">
        <v>19</v>
      </c>
      <c r="E5198" t="s">
        <v>69</v>
      </c>
      <c r="F5198" t="s">
        <v>21</v>
      </c>
      <c r="G5198">
        <v>13</v>
      </c>
      <c r="H5198">
        <v>0.95926579999999995</v>
      </c>
      <c r="I5198">
        <v>0.95926579999999995</v>
      </c>
      <c r="J5198">
        <v>0</v>
      </c>
      <c r="K5198">
        <v>-3.0898399999999999E-2</v>
      </c>
      <c r="L5198">
        <v>2.2816099999999999E-2</v>
      </c>
      <c r="M5198">
        <v>6.0018500000000002E-2</v>
      </c>
      <c r="N5198">
        <v>9.7221000000000002E-2</v>
      </c>
      <c r="O5198">
        <v>0.1509355</v>
      </c>
      <c r="P5198">
        <v>75.471500000000006</v>
      </c>
      <c r="Q5198">
        <v>7.0942900000000003E-2</v>
      </c>
    </row>
    <row r="5199" spans="1:17">
      <c r="A5199" t="s">
        <v>7405</v>
      </c>
      <c r="B5199" t="s">
        <v>3</v>
      </c>
      <c r="C5199" t="s">
        <v>5</v>
      </c>
      <c r="D5199" t="s">
        <v>19</v>
      </c>
      <c r="E5199" t="s">
        <v>69</v>
      </c>
      <c r="F5199" t="s">
        <v>21</v>
      </c>
      <c r="G5199">
        <v>14</v>
      </c>
      <c r="H5199">
        <v>0.86494709999999997</v>
      </c>
      <c r="I5199">
        <v>0.92496560000000005</v>
      </c>
      <c r="J5199">
        <v>6.0018500000000002E-2</v>
      </c>
      <c r="K5199">
        <v>1.4973E-3</v>
      </c>
      <c r="L5199">
        <v>5.4794900000000001E-2</v>
      </c>
      <c r="M5199">
        <v>9.1708600000000001E-2</v>
      </c>
      <c r="N5199">
        <v>0.12862229999999999</v>
      </c>
      <c r="O5199">
        <v>0.1819199</v>
      </c>
      <c r="P5199">
        <v>77.856099999999998</v>
      </c>
      <c r="Q5199">
        <v>7.0392200000000002E-2</v>
      </c>
    </row>
    <row r="5200" spans="1:17">
      <c r="A5200" t="s">
        <v>7406</v>
      </c>
      <c r="B5200" t="s">
        <v>3</v>
      </c>
      <c r="C5200" t="s">
        <v>5</v>
      </c>
      <c r="D5200" t="s">
        <v>19</v>
      </c>
      <c r="E5200" t="s">
        <v>69</v>
      </c>
      <c r="F5200" t="s">
        <v>21</v>
      </c>
      <c r="G5200">
        <v>15</v>
      </c>
      <c r="H5200">
        <v>0.813523</v>
      </c>
      <c r="I5200">
        <v>0.90523160000000003</v>
      </c>
      <c r="J5200">
        <v>9.1708600000000001E-2</v>
      </c>
      <c r="K5200">
        <v>1.30597E-2</v>
      </c>
      <c r="L5200">
        <v>6.06458E-2</v>
      </c>
      <c r="M5200">
        <v>9.3603800000000001E-2</v>
      </c>
      <c r="N5200">
        <v>0.1265618</v>
      </c>
      <c r="O5200">
        <v>0.17414789999999999</v>
      </c>
      <c r="P5200">
        <v>79.5886</v>
      </c>
      <c r="Q5200">
        <v>6.2848899999999999E-2</v>
      </c>
    </row>
    <row r="5201" spans="1:17">
      <c r="A5201" t="s">
        <v>7407</v>
      </c>
      <c r="B5201" t="s">
        <v>3</v>
      </c>
      <c r="C5201" t="s">
        <v>5</v>
      </c>
      <c r="D5201" t="s">
        <v>19</v>
      </c>
      <c r="E5201" t="s">
        <v>69</v>
      </c>
      <c r="F5201" t="s">
        <v>21</v>
      </c>
      <c r="G5201">
        <v>16</v>
      </c>
      <c r="H5201">
        <v>0.82621</v>
      </c>
      <c r="I5201">
        <v>0.91981389999999996</v>
      </c>
      <c r="J5201">
        <v>9.3603800000000001E-2</v>
      </c>
      <c r="K5201">
        <v>3.0361699999999998E-2</v>
      </c>
      <c r="L5201">
        <v>8.0208100000000004E-2</v>
      </c>
      <c r="M5201">
        <v>0.1147316</v>
      </c>
      <c r="N5201">
        <v>0.1492551</v>
      </c>
      <c r="O5201">
        <v>0.19910159999999999</v>
      </c>
      <c r="P5201">
        <v>80.615099999999998</v>
      </c>
      <c r="Q5201">
        <v>6.5834199999999996E-2</v>
      </c>
    </row>
    <row r="5202" spans="1:17">
      <c r="A5202" t="s">
        <v>7408</v>
      </c>
      <c r="B5202" t="s">
        <v>3</v>
      </c>
      <c r="C5202" t="s">
        <v>5</v>
      </c>
      <c r="D5202" t="s">
        <v>19</v>
      </c>
      <c r="E5202" t="s">
        <v>69</v>
      </c>
      <c r="F5202" t="s">
        <v>21</v>
      </c>
      <c r="G5202">
        <v>17</v>
      </c>
      <c r="H5202">
        <v>0.85240260000000001</v>
      </c>
      <c r="I5202">
        <v>0.96713420000000005</v>
      </c>
      <c r="J5202">
        <v>0.1147316</v>
      </c>
      <c r="K5202">
        <v>5.5785300000000003E-2</v>
      </c>
      <c r="L5202">
        <v>0.1066256</v>
      </c>
      <c r="M5202">
        <v>0.1418374</v>
      </c>
      <c r="N5202">
        <v>0.17704909999999999</v>
      </c>
      <c r="O5202">
        <v>0.22788939999999999</v>
      </c>
      <c r="P5202">
        <v>80.696399999999997</v>
      </c>
      <c r="Q5202">
        <v>6.7146700000000004E-2</v>
      </c>
    </row>
    <row r="5203" spans="1:17">
      <c r="A5203" t="s">
        <v>7409</v>
      </c>
      <c r="B5203" t="s">
        <v>3</v>
      </c>
      <c r="C5203" t="s">
        <v>5</v>
      </c>
      <c r="D5203" t="s">
        <v>19</v>
      </c>
      <c r="E5203" t="s">
        <v>69</v>
      </c>
      <c r="F5203" t="s">
        <v>21</v>
      </c>
      <c r="G5203">
        <v>18</v>
      </c>
      <c r="H5203">
        <v>0.93785450000000004</v>
      </c>
      <c r="I5203">
        <v>1.0796920000000001</v>
      </c>
      <c r="J5203">
        <v>0.1418374</v>
      </c>
      <c r="K5203">
        <v>3.4245299999999999E-2</v>
      </c>
      <c r="L5203">
        <v>9.3640699999999993E-2</v>
      </c>
      <c r="M5203">
        <v>0.1347777</v>
      </c>
      <c r="N5203">
        <v>0.17591470000000001</v>
      </c>
      <c r="O5203">
        <v>0.23530999999999999</v>
      </c>
      <c r="P5203">
        <v>79.930800000000005</v>
      </c>
      <c r="Q5203">
        <v>7.8445799999999996E-2</v>
      </c>
    </row>
    <row r="5204" spans="1:17">
      <c r="A5204" t="s">
        <v>7410</v>
      </c>
      <c r="B5204" t="s">
        <v>3</v>
      </c>
      <c r="C5204" t="s">
        <v>5</v>
      </c>
      <c r="D5204" t="s">
        <v>19</v>
      </c>
      <c r="E5204" t="s">
        <v>69</v>
      </c>
      <c r="F5204" t="s">
        <v>21</v>
      </c>
      <c r="G5204">
        <v>19</v>
      </c>
      <c r="H5204">
        <v>1.016607</v>
      </c>
      <c r="I5204">
        <v>1.151384</v>
      </c>
      <c r="J5204">
        <v>0.1347777</v>
      </c>
      <c r="K5204">
        <v>-3.4692899999999999E-2</v>
      </c>
      <c r="L5204">
        <v>3.4286400000000002E-2</v>
      </c>
      <c r="M5204">
        <v>8.2061200000000001E-2</v>
      </c>
      <c r="N5204">
        <v>0.12983600000000001</v>
      </c>
      <c r="O5204">
        <v>0.1988152</v>
      </c>
      <c r="P5204">
        <v>77.599100000000007</v>
      </c>
      <c r="Q5204">
        <v>9.1103699999999996E-2</v>
      </c>
    </row>
    <row r="5205" spans="1:17">
      <c r="A5205" t="s">
        <v>7411</v>
      </c>
      <c r="B5205" t="s">
        <v>3</v>
      </c>
      <c r="C5205" t="s">
        <v>5</v>
      </c>
      <c r="D5205" t="s">
        <v>19</v>
      </c>
      <c r="E5205" t="s">
        <v>69</v>
      </c>
      <c r="F5205" t="s">
        <v>21</v>
      </c>
      <c r="G5205">
        <v>20</v>
      </c>
      <c r="H5205">
        <v>1.084835</v>
      </c>
      <c r="I5205">
        <v>1.1246529999999999</v>
      </c>
      <c r="J5205">
        <v>3.9818199999999998E-2</v>
      </c>
      <c r="K5205">
        <v>-7.6520299999999999E-2</v>
      </c>
      <c r="L5205">
        <v>-7.7866000000000003E-3</v>
      </c>
      <c r="M5205">
        <v>3.9818199999999998E-2</v>
      </c>
      <c r="N5205">
        <v>8.7422899999999998E-2</v>
      </c>
      <c r="O5205">
        <v>0.15615660000000001</v>
      </c>
      <c r="P5205">
        <v>72.900199999999998</v>
      </c>
      <c r="Q5205">
        <v>9.0779399999999996E-2</v>
      </c>
    </row>
    <row r="5206" spans="1:17">
      <c r="A5206" t="s">
        <v>7412</v>
      </c>
      <c r="B5206" t="s">
        <v>3</v>
      </c>
      <c r="C5206" t="s">
        <v>5</v>
      </c>
      <c r="D5206" t="s">
        <v>19</v>
      </c>
      <c r="E5206" t="s">
        <v>69</v>
      </c>
      <c r="F5206" t="s">
        <v>21</v>
      </c>
      <c r="G5206">
        <v>21</v>
      </c>
      <c r="H5206">
        <v>1.121516</v>
      </c>
      <c r="I5206">
        <v>1.1697340000000001</v>
      </c>
      <c r="J5206">
        <v>4.8218400000000002E-2</v>
      </c>
      <c r="K5206">
        <v>-6.2508400000000006E-2</v>
      </c>
      <c r="L5206">
        <v>2.9099E-3</v>
      </c>
      <c r="M5206">
        <v>4.8218400000000002E-2</v>
      </c>
      <c r="N5206">
        <v>9.3526899999999996E-2</v>
      </c>
      <c r="O5206">
        <v>0.15894520000000001</v>
      </c>
      <c r="P5206">
        <v>68.656300000000002</v>
      </c>
      <c r="Q5206">
        <v>8.6400599999999994E-2</v>
      </c>
    </row>
    <row r="5207" spans="1:17">
      <c r="A5207" t="s">
        <v>7413</v>
      </c>
      <c r="B5207" t="s">
        <v>3</v>
      </c>
      <c r="C5207" t="s">
        <v>5</v>
      </c>
      <c r="D5207" t="s">
        <v>19</v>
      </c>
      <c r="E5207" t="s">
        <v>69</v>
      </c>
      <c r="F5207" t="s">
        <v>21</v>
      </c>
      <c r="G5207">
        <v>22</v>
      </c>
      <c r="H5207">
        <v>1.0769919999999999</v>
      </c>
      <c r="I5207">
        <v>1.1275660000000001</v>
      </c>
      <c r="J5207">
        <v>5.0574000000000001E-2</v>
      </c>
      <c r="K5207">
        <v>-4.8584299999999997E-2</v>
      </c>
      <c r="L5207">
        <v>9.9991999999999998E-3</v>
      </c>
      <c r="M5207">
        <v>5.0574000000000001E-2</v>
      </c>
      <c r="N5207">
        <v>9.1148800000000002E-2</v>
      </c>
      <c r="O5207">
        <v>0.14973239999999999</v>
      </c>
      <c r="P5207">
        <v>65.953299999999999</v>
      </c>
      <c r="Q5207">
        <v>7.7373700000000004E-2</v>
      </c>
    </row>
    <row r="5208" spans="1:17">
      <c r="A5208" t="s">
        <v>7414</v>
      </c>
      <c r="B5208" t="s">
        <v>3</v>
      </c>
      <c r="C5208" t="s">
        <v>5</v>
      </c>
      <c r="D5208" t="s">
        <v>19</v>
      </c>
      <c r="E5208" t="s">
        <v>69</v>
      </c>
      <c r="F5208" t="s">
        <v>21</v>
      </c>
      <c r="G5208">
        <v>23</v>
      </c>
      <c r="H5208">
        <v>0.95406880000000005</v>
      </c>
      <c r="I5208">
        <v>0.9734353</v>
      </c>
      <c r="J5208">
        <v>1.9366499999999998E-2</v>
      </c>
      <c r="K5208">
        <v>-7.1178599999999995E-2</v>
      </c>
      <c r="L5208">
        <v>-1.7683899999999999E-2</v>
      </c>
      <c r="M5208">
        <v>1.9366499999999998E-2</v>
      </c>
      <c r="N5208">
        <v>5.6416800000000003E-2</v>
      </c>
      <c r="O5208">
        <v>0.1099116</v>
      </c>
      <c r="P5208">
        <v>63.763800000000003</v>
      </c>
      <c r="Q5208">
        <v>7.0652699999999999E-2</v>
      </c>
    </row>
    <row r="5209" spans="1:17">
      <c r="A5209" t="s">
        <v>7415</v>
      </c>
      <c r="B5209" t="s">
        <v>3</v>
      </c>
      <c r="C5209" t="s">
        <v>5</v>
      </c>
      <c r="D5209" t="s">
        <v>19</v>
      </c>
      <c r="E5209" t="s">
        <v>69</v>
      </c>
      <c r="F5209" t="s">
        <v>21</v>
      </c>
      <c r="G5209">
        <v>24</v>
      </c>
      <c r="H5209">
        <v>0.81222209999999995</v>
      </c>
      <c r="I5209">
        <v>0.83517319999999995</v>
      </c>
      <c r="J5209">
        <v>2.2950999999999999E-2</v>
      </c>
      <c r="K5209">
        <v>-5.6949800000000002E-2</v>
      </c>
      <c r="L5209">
        <v>-9.7436999999999992E-3</v>
      </c>
      <c r="M5209">
        <v>2.2950999999999999E-2</v>
      </c>
      <c r="N5209">
        <v>5.5645800000000002E-2</v>
      </c>
      <c r="O5209">
        <v>0.1028519</v>
      </c>
      <c r="P5209">
        <v>62.059100000000001</v>
      </c>
      <c r="Q5209">
        <v>6.2346899999999997E-2</v>
      </c>
    </row>
    <row r="5210" spans="1:17">
      <c r="A5210" t="s">
        <v>7416</v>
      </c>
      <c r="B5210" t="s">
        <v>3</v>
      </c>
      <c r="C5210" t="s">
        <v>5</v>
      </c>
      <c r="D5210" t="s">
        <v>19</v>
      </c>
      <c r="E5210" t="s">
        <v>69</v>
      </c>
      <c r="F5210" t="s">
        <v>22</v>
      </c>
      <c r="G5210">
        <v>1</v>
      </c>
      <c r="H5210">
        <v>0.69085799999999997</v>
      </c>
      <c r="I5210">
        <v>0.652756</v>
      </c>
      <c r="J5210">
        <v>-3.8101999999999997E-2</v>
      </c>
      <c r="K5210">
        <v>-6.8153000000000005E-2</v>
      </c>
      <c r="L5210">
        <v>-5.0398600000000002E-2</v>
      </c>
      <c r="M5210">
        <v>-3.8101999999999997E-2</v>
      </c>
      <c r="N5210">
        <v>-2.5805399999999999E-2</v>
      </c>
      <c r="O5210">
        <v>-8.0510000000000009E-3</v>
      </c>
      <c r="P5210">
        <v>57.009799999999998</v>
      </c>
      <c r="Q5210">
        <v>2.3448900000000002E-2</v>
      </c>
    </row>
    <row r="5211" spans="1:17">
      <c r="A5211" t="s">
        <v>7417</v>
      </c>
      <c r="B5211" t="s">
        <v>3</v>
      </c>
      <c r="C5211" t="s">
        <v>5</v>
      </c>
      <c r="D5211" t="s">
        <v>19</v>
      </c>
      <c r="E5211" t="s">
        <v>69</v>
      </c>
      <c r="F5211" t="s">
        <v>22</v>
      </c>
      <c r="G5211">
        <v>2</v>
      </c>
      <c r="H5211">
        <v>0.61427520000000002</v>
      </c>
      <c r="I5211">
        <v>0.57469009999999998</v>
      </c>
      <c r="J5211">
        <v>-3.9585000000000002E-2</v>
      </c>
      <c r="K5211">
        <v>-6.0577800000000001E-2</v>
      </c>
      <c r="L5211">
        <v>-4.8175099999999998E-2</v>
      </c>
      <c r="M5211">
        <v>-3.9585000000000002E-2</v>
      </c>
      <c r="N5211">
        <v>-3.0995000000000002E-2</v>
      </c>
      <c r="O5211">
        <v>-1.8592299999999999E-2</v>
      </c>
      <c r="P5211">
        <v>55.826000000000001</v>
      </c>
      <c r="Q5211">
        <v>1.6380700000000002E-2</v>
      </c>
    </row>
    <row r="5212" spans="1:17">
      <c r="A5212" t="s">
        <v>7418</v>
      </c>
      <c r="B5212" t="s">
        <v>3</v>
      </c>
      <c r="C5212" t="s">
        <v>5</v>
      </c>
      <c r="D5212" t="s">
        <v>19</v>
      </c>
      <c r="E5212" t="s">
        <v>69</v>
      </c>
      <c r="F5212" t="s">
        <v>22</v>
      </c>
      <c r="G5212">
        <v>3</v>
      </c>
      <c r="H5212">
        <v>0.59026650000000003</v>
      </c>
      <c r="I5212">
        <v>0.54397050000000002</v>
      </c>
      <c r="J5212">
        <v>-4.6295999999999997E-2</v>
      </c>
      <c r="K5212">
        <v>-6.8473999999999993E-2</v>
      </c>
      <c r="L5212">
        <v>-5.5370999999999997E-2</v>
      </c>
      <c r="M5212">
        <v>-4.6295999999999997E-2</v>
      </c>
      <c r="N5212">
        <v>-3.7220900000000001E-2</v>
      </c>
      <c r="O5212">
        <v>-2.4117900000000001E-2</v>
      </c>
      <c r="P5212">
        <v>54.994900000000001</v>
      </c>
      <c r="Q5212">
        <v>1.7305600000000001E-2</v>
      </c>
    </row>
    <row r="5213" spans="1:17">
      <c r="A5213" t="s">
        <v>7419</v>
      </c>
      <c r="B5213" t="s">
        <v>3</v>
      </c>
      <c r="C5213" t="s">
        <v>5</v>
      </c>
      <c r="D5213" t="s">
        <v>19</v>
      </c>
      <c r="E5213" t="s">
        <v>69</v>
      </c>
      <c r="F5213" t="s">
        <v>22</v>
      </c>
      <c r="G5213">
        <v>4</v>
      </c>
      <c r="H5213">
        <v>0.58611259999999998</v>
      </c>
      <c r="I5213">
        <v>0.53094669999999999</v>
      </c>
      <c r="J5213">
        <v>-5.5165899999999997E-2</v>
      </c>
      <c r="K5213">
        <v>-7.7496200000000001E-2</v>
      </c>
      <c r="L5213">
        <v>-6.4303299999999994E-2</v>
      </c>
      <c r="M5213">
        <v>-5.5165899999999997E-2</v>
      </c>
      <c r="N5213">
        <v>-4.60285E-2</v>
      </c>
      <c r="O5213">
        <v>-3.28356E-2</v>
      </c>
      <c r="P5213">
        <v>54.187100000000001</v>
      </c>
      <c r="Q5213">
        <v>1.74244E-2</v>
      </c>
    </row>
    <row r="5214" spans="1:17">
      <c r="A5214" t="s">
        <v>7420</v>
      </c>
      <c r="B5214" t="s">
        <v>3</v>
      </c>
      <c r="C5214" t="s">
        <v>5</v>
      </c>
      <c r="D5214" t="s">
        <v>19</v>
      </c>
      <c r="E5214" t="s">
        <v>69</v>
      </c>
      <c r="F5214" t="s">
        <v>22</v>
      </c>
      <c r="G5214">
        <v>5</v>
      </c>
      <c r="H5214">
        <v>0.59367199999999998</v>
      </c>
      <c r="I5214">
        <v>0.54856729999999998</v>
      </c>
      <c r="J5214">
        <v>-4.5104699999999998E-2</v>
      </c>
      <c r="K5214">
        <v>-6.9268399999999994E-2</v>
      </c>
      <c r="L5214">
        <v>-5.4992300000000001E-2</v>
      </c>
      <c r="M5214">
        <v>-4.5104699999999998E-2</v>
      </c>
      <c r="N5214">
        <v>-3.5216999999999998E-2</v>
      </c>
      <c r="O5214">
        <v>-2.0940899999999998E-2</v>
      </c>
      <c r="P5214">
        <v>53.55</v>
      </c>
      <c r="Q5214">
        <v>1.88551E-2</v>
      </c>
    </row>
    <row r="5215" spans="1:17">
      <c r="A5215" t="s">
        <v>7421</v>
      </c>
      <c r="B5215" t="s">
        <v>3</v>
      </c>
      <c r="C5215" t="s">
        <v>5</v>
      </c>
      <c r="D5215" t="s">
        <v>19</v>
      </c>
      <c r="E5215" t="s">
        <v>69</v>
      </c>
      <c r="F5215" t="s">
        <v>22</v>
      </c>
      <c r="G5215">
        <v>6</v>
      </c>
      <c r="H5215">
        <v>0.67188490000000001</v>
      </c>
      <c r="I5215">
        <v>0.62678299999999998</v>
      </c>
      <c r="J5215">
        <v>-4.5102000000000003E-2</v>
      </c>
      <c r="K5215">
        <v>-7.0148299999999997E-2</v>
      </c>
      <c r="L5215">
        <v>-5.5350700000000003E-2</v>
      </c>
      <c r="M5215">
        <v>-4.5102000000000003E-2</v>
      </c>
      <c r="N5215">
        <v>-3.4853200000000001E-2</v>
      </c>
      <c r="O5215">
        <v>-2.00556E-2</v>
      </c>
      <c r="P5215">
        <v>52.833100000000002</v>
      </c>
      <c r="Q5215">
        <v>1.95438E-2</v>
      </c>
    </row>
    <row r="5216" spans="1:17">
      <c r="A5216" t="s">
        <v>7422</v>
      </c>
      <c r="B5216" t="s">
        <v>3</v>
      </c>
      <c r="C5216" t="s">
        <v>5</v>
      </c>
      <c r="D5216" t="s">
        <v>19</v>
      </c>
      <c r="E5216" t="s">
        <v>69</v>
      </c>
      <c r="F5216" t="s">
        <v>22</v>
      </c>
      <c r="G5216">
        <v>7</v>
      </c>
      <c r="H5216">
        <v>0.82958189999999998</v>
      </c>
      <c r="I5216">
        <v>0.7648954</v>
      </c>
      <c r="J5216">
        <v>-6.4686499999999994E-2</v>
      </c>
      <c r="K5216">
        <v>-9.8387799999999997E-2</v>
      </c>
      <c r="L5216">
        <v>-7.8476799999999999E-2</v>
      </c>
      <c r="M5216">
        <v>-6.4686499999999994E-2</v>
      </c>
      <c r="N5216">
        <v>-5.0896200000000003E-2</v>
      </c>
      <c r="O5216">
        <v>-3.0985200000000001E-2</v>
      </c>
      <c r="P5216">
        <v>52.514400000000002</v>
      </c>
      <c r="Q5216">
        <v>2.6297299999999999E-2</v>
      </c>
    </row>
    <row r="5217" spans="1:17">
      <c r="A5217" t="s">
        <v>7423</v>
      </c>
      <c r="B5217" t="s">
        <v>3</v>
      </c>
      <c r="C5217" t="s">
        <v>5</v>
      </c>
      <c r="D5217" t="s">
        <v>19</v>
      </c>
      <c r="E5217" t="s">
        <v>69</v>
      </c>
      <c r="F5217" t="s">
        <v>22</v>
      </c>
      <c r="G5217">
        <v>8</v>
      </c>
      <c r="H5217">
        <v>0.96308020000000005</v>
      </c>
      <c r="I5217">
        <v>0.93786979999999998</v>
      </c>
      <c r="J5217">
        <v>-2.5210300000000001E-2</v>
      </c>
      <c r="K5217">
        <v>-6.7493499999999998E-2</v>
      </c>
      <c r="L5217">
        <v>-4.25122E-2</v>
      </c>
      <c r="M5217">
        <v>-2.5210300000000001E-2</v>
      </c>
      <c r="N5217">
        <v>-7.9083999999999995E-3</v>
      </c>
      <c r="O5217">
        <v>1.7072899999999998E-2</v>
      </c>
      <c r="P5217">
        <v>56.549799999999998</v>
      </c>
      <c r="Q5217">
        <v>3.2993700000000001E-2</v>
      </c>
    </row>
    <row r="5218" spans="1:17">
      <c r="A5218" t="s">
        <v>7424</v>
      </c>
      <c r="B5218" t="s">
        <v>3</v>
      </c>
      <c r="C5218" t="s">
        <v>5</v>
      </c>
      <c r="D5218" t="s">
        <v>19</v>
      </c>
      <c r="E5218" t="s">
        <v>69</v>
      </c>
      <c r="F5218" t="s">
        <v>22</v>
      </c>
      <c r="G5218">
        <v>9</v>
      </c>
      <c r="H5218">
        <v>0.98566670000000001</v>
      </c>
      <c r="I5218">
        <v>0.89686750000000004</v>
      </c>
      <c r="J5218">
        <v>-8.8799199999999995E-2</v>
      </c>
      <c r="K5218">
        <v>-0.12174020000000001</v>
      </c>
      <c r="L5218">
        <v>-0.10227840000000001</v>
      </c>
      <c r="M5218">
        <v>-8.8799199999999995E-2</v>
      </c>
      <c r="N5218">
        <v>-7.5319999999999998E-2</v>
      </c>
      <c r="O5218">
        <v>-5.5858100000000001E-2</v>
      </c>
      <c r="P5218">
        <v>61.436999999999998</v>
      </c>
      <c r="Q5218">
        <v>2.5704000000000001E-2</v>
      </c>
    </row>
    <row r="5219" spans="1:17">
      <c r="A5219" t="s">
        <v>7425</v>
      </c>
      <c r="B5219" t="s">
        <v>3</v>
      </c>
      <c r="C5219" t="s">
        <v>5</v>
      </c>
      <c r="D5219" t="s">
        <v>19</v>
      </c>
      <c r="E5219" t="s">
        <v>69</v>
      </c>
      <c r="F5219" t="s">
        <v>22</v>
      </c>
      <c r="G5219">
        <v>10</v>
      </c>
      <c r="H5219">
        <v>0.94534019999999996</v>
      </c>
      <c r="I5219">
        <v>0.85280140000000004</v>
      </c>
      <c r="J5219">
        <v>-9.2538700000000002E-2</v>
      </c>
      <c r="K5219">
        <v>-0.1247933</v>
      </c>
      <c r="L5219">
        <v>-0.105737</v>
      </c>
      <c r="M5219">
        <v>-9.2538700000000002E-2</v>
      </c>
      <c r="N5219">
        <v>-7.9340400000000005E-2</v>
      </c>
      <c r="O5219">
        <v>-6.02841E-2</v>
      </c>
      <c r="P5219">
        <v>65.162599999999998</v>
      </c>
      <c r="Q5219">
        <v>2.51684E-2</v>
      </c>
    </row>
    <row r="5220" spans="1:17">
      <c r="A5220" t="s">
        <v>7426</v>
      </c>
      <c r="B5220" t="s">
        <v>3</v>
      </c>
      <c r="C5220" t="s">
        <v>5</v>
      </c>
      <c r="D5220" t="s">
        <v>19</v>
      </c>
      <c r="E5220" t="s">
        <v>69</v>
      </c>
      <c r="F5220" t="s">
        <v>22</v>
      </c>
      <c r="G5220">
        <v>11</v>
      </c>
      <c r="H5220">
        <v>0.90454570000000001</v>
      </c>
      <c r="I5220">
        <v>0.82880989999999999</v>
      </c>
      <c r="J5220">
        <v>-7.5735800000000006E-2</v>
      </c>
      <c r="K5220">
        <v>-0.1064233</v>
      </c>
      <c r="L5220">
        <v>-8.8292899999999994E-2</v>
      </c>
      <c r="M5220">
        <v>-7.5735800000000006E-2</v>
      </c>
      <c r="N5220">
        <v>-6.3178600000000001E-2</v>
      </c>
      <c r="O5220">
        <v>-4.5048199999999997E-2</v>
      </c>
      <c r="P5220">
        <v>69.0411</v>
      </c>
      <c r="Q5220">
        <v>2.39457E-2</v>
      </c>
    </row>
    <row r="5221" spans="1:17">
      <c r="A5221" t="s">
        <v>7427</v>
      </c>
      <c r="B5221" t="s">
        <v>3</v>
      </c>
      <c r="C5221" t="s">
        <v>5</v>
      </c>
      <c r="D5221" t="s">
        <v>19</v>
      </c>
      <c r="E5221" t="s">
        <v>69</v>
      </c>
      <c r="F5221" t="s">
        <v>22</v>
      </c>
      <c r="G5221">
        <v>12</v>
      </c>
      <c r="H5221">
        <v>0.84907029999999994</v>
      </c>
      <c r="I5221">
        <v>0.81317729999999999</v>
      </c>
      <c r="J5221">
        <v>-3.5892899999999998E-2</v>
      </c>
      <c r="K5221">
        <v>-7.5427300000000003E-2</v>
      </c>
      <c r="L5221">
        <v>-5.2070100000000001E-2</v>
      </c>
      <c r="M5221">
        <v>-3.5892899999999998E-2</v>
      </c>
      <c r="N5221">
        <v>-1.9715799999999999E-2</v>
      </c>
      <c r="O5221">
        <v>3.6413999999999999E-3</v>
      </c>
      <c r="P5221">
        <v>72.456299999999999</v>
      </c>
      <c r="Q5221">
        <v>3.0848799999999999E-2</v>
      </c>
    </row>
    <row r="5222" spans="1:17">
      <c r="A5222" t="s">
        <v>7428</v>
      </c>
      <c r="B5222" t="s">
        <v>3</v>
      </c>
      <c r="C5222" t="s">
        <v>5</v>
      </c>
      <c r="D5222" t="s">
        <v>19</v>
      </c>
      <c r="E5222" t="s">
        <v>69</v>
      </c>
      <c r="F5222" t="s">
        <v>22</v>
      </c>
      <c r="G5222">
        <v>13</v>
      </c>
      <c r="H5222">
        <v>0.80368170000000005</v>
      </c>
      <c r="I5222">
        <v>0.80368170000000005</v>
      </c>
      <c r="J5222">
        <v>0</v>
      </c>
      <c r="K5222">
        <v>-2.0632999999999999E-2</v>
      </c>
      <c r="L5222">
        <v>8.9320000000000003E-4</v>
      </c>
      <c r="M5222">
        <v>1.5802299999999998E-2</v>
      </c>
      <c r="N5222">
        <v>3.07113E-2</v>
      </c>
      <c r="O5222">
        <v>5.2237499999999999E-2</v>
      </c>
      <c r="P5222">
        <v>75.111099999999993</v>
      </c>
      <c r="Q5222">
        <v>2.84306E-2</v>
      </c>
    </row>
    <row r="5223" spans="1:17">
      <c r="A5223" t="s">
        <v>7429</v>
      </c>
      <c r="B5223" t="s">
        <v>3</v>
      </c>
      <c r="C5223" t="s">
        <v>5</v>
      </c>
      <c r="D5223" t="s">
        <v>19</v>
      </c>
      <c r="E5223" t="s">
        <v>69</v>
      </c>
      <c r="F5223" t="s">
        <v>22</v>
      </c>
      <c r="G5223">
        <v>14</v>
      </c>
      <c r="H5223">
        <v>0.76997939999999998</v>
      </c>
      <c r="I5223">
        <v>0.78578170000000003</v>
      </c>
      <c r="J5223">
        <v>1.5802299999999998E-2</v>
      </c>
      <c r="K5223">
        <v>5.0625000000000002E-3</v>
      </c>
      <c r="L5223">
        <v>2.7694E-2</v>
      </c>
      <c r="M5223">
        <v>4.33686E-2</v>
      </c>
      <c r="N5223">
        <v>5.9043100000000001E-2</v>
      </c>
      <c r="O5223">
        <v>8.1674700000000003E-2</v>
      </c>
      <c r="P5223">
        <v>77.691000000000003</v>
      </c>
      <c r="Q5223">
        <v>2.9890400000000001E-2</v>
      </c>
    </row>
    <row r="5224" spans="1:17">
      <c r="A5224" t="s">
        <v>7430</v>
      </c>
      <c r="B5224" t="s">
        <v>3</v>
      </c>
      <c r="C5224" t="s">
        <v>5</v>
      </c>
      <c r="D5224" t="s">
        <v>19</v>
      </c>
      <c r="E5224" t="s">
        <v>69</v>
      </c>
      <c r="F5224" t="s">
        <v>22</v>
      </c>
      <c r="G5224">
        <v>15</v>
      </c>
      <c r="H5224">
        <v>0.72623260000000001</v>
      </c>
      <c r="I5224">
        <v>0.76960119999999999</v>
      </c>
      <c r="J5224">
        <v>4.33686E-2</v>
      </c>
      <c r="K5224">
        <v>2.43809E-2</v>
      </c>
      <c r="L5224">
        <v>4.3152599999999999E-2</v>
      </c>
      <c r="M5224">
        <v>5.6153799999999997E-2</v>
      </c>
      <c r="N5224">
        <v>6.9154999999999994E-2</v>
      </c>
      <c r="O5224">
        <v>8.7926699999999997E-2</v>
      </c>
      <c r="P5224">
        <v>79.252099999999999</v>
      </c>
      <c r="Q5224">
        <v>2.4792499999999999E-2</v>
      </c>
    </row>
    <row r="5225" spans="1:17">
      <c r="A5225" t="s">
        <v>7431</v>
      </c>
      <c r="B5225" t="s">
        <v>3</v>
      </c>
      <c r="C5225" t="s">
        <v>5</v>
      </c>
      <c r="D5225" t="s">
        <v>19</v>
      </c>
      <c r="E5225" t="s">
        <v>69</v>
      </c>
      <c r="F5225" t="s">
        <v>22</v>
      </c>
      <c r="G5225">
        <v>16</v>
      </c>
      <c r="H5225">
        <v>0.73223300000000002</v>
      </c>
      <c r="I5225">
        <v>0.78838680000000005</v>
      </c>
      <c r="J5225">
        <v>5.6153799999999997E-2</v>
      </c>
      <c r="K5225">
        <v>4.1489499999999999E-2</v>
      </c>
      <c r="L5225">
        <v>6.09431E-2</v>
      </c>
      <c r="M5225">
        <v>7.4416700000000002E-2</v>
      </c>
      <c r="N5225">
        <v>8.7890200000000002E-2</v>
      </c>
      <c r="O5225">
        <v>0.1073438</v>
      </c>
      <c r="P5225">
        <v>80.297899999999998</v>
      </c>
      <c r="Q5225">
        <v>2.5693199999999999E-2</v>
      </c>
    </row>
    <row r="5226" spans="1:17">
      <c r="A5226" t="s">
        <v>7432</v>
      </c>
      <c r="B5226" t="s">
        <v>3</v>
      </c>
      <c r="C5226" t="s">
        <v>5</v>
      </c>
      <c r="D5226" t="s">
        <v>19</v>
      </c>
      <c r="E5226" t="s">
        <v>69</v>
      </c>
      <c r="F5226" t="s">
        <v>22</v>
      </c>
      <c r="G5226">
        <v>17</v>
      </c>
      <c r="H5226">
        <v>0.75058460000000005</v>
      </c>
      <c r="I5226">
        <v>0.82500130000000005</v>
      </c>
      <c r="J5226">
        <v>7.4416700000000002E-2</v>
      </c>
      <c r="K5226">
        <v>4.5231899999999998E-2</v>
      </c>
      <c r="L5226">
        <v>6.8123799999999998E-2</v>
      </c>
      <c r="M5226">
        <v>8.39786E-2</v>
      </c>
      <c r="N5226">
        <v>9.9833500000000006E-2</v>
      </c>
      <c r="O5226">
        <v>0.1227253</v>
      </c>
      <c r="P5226">
        <v>80.125900000000001</v>
      </c>
      <c r="Q5226">
        <v>3.0234199999999999E-2</v>
      </c>
    </row>
    <row r="5227" spans="1:17">
      <c r="A5227" t="s">
        <v>7433</v>
      </c>
      <c r="B5227" t="s">
        <v>3</v>
      </c>
      <c r="C5227" t="s">
        <v>5</v>
      </c>
      <c r="D5227" t="s">
        <v>19</v>
      </c>
      <c r="E5227" t="s">
        <v>69</v>
      </c>
      <c r="F5227" t="s">
        <v>22</v>
      </c>
      <c r="G5227">
        <v>18</v>
      </c>
      <c r="H5227">
        <v>0.86652370000000001</v>
      </c>
      <c r="I5227">
        <v>0.95050239999999997</v>
      </c>
      <c r="J5227">
        <v>8.39786E-2</v>
      </c>
      <c r="K5227">
        <v>4.86744E-2</v>
      </c>
      <c r="L5227">
        <v>7.6464199999999996E-2</v>
      </c>
      <c r="M5227">
        <v>9.5711299999999999E-2</v>
      </c>
      <c r="N5227">
        <v>0.1149584</v>
      </c>
      <c r="O5227">
        <v>0.14274809999999999</v>
      </c>
      <c r="P5227">
        <v>78.951899999999995</v>
      </c>
      <c r="Q5227">
        <v>3.6703100000000002E-2</v>
      </c>
    </row>
    <row r="5228" spans="1:17">
      <c r="A5228" t="s">
        <v>7434</v>
      </c>
      <c r="B5228" t="s">
        <v>3</v>
      </c>
      <c r="C5228" t="s">
        <v>5</v>
      </c>
      <c r="D5228" t="s">
        <v>19</v>
      </c>
      <c r="E5228" t="s">
        <v>69</v>
      </c>
      <c r="F5228" t="s">
        <v>22</v>
      </c>
      <c r="G5228">
        <v>19</v>
      </c>
      <c r="H5228">
        <v>0.95160420000000001</v>
      </c>
      <c r="I5228">
        <v>1.047315</v>
      </c>
      <c r="J5228">
        <v>9.5711299999999999E-2</v>
      </c>
      <c r="K5228">
        <v>1.56189E-2</v>
      </c>
      <c r="L5228">
        <v>4.77087E-2</v>
      </c>
      <c r="M5228">
        <v>6.9933999999999996E-2</v>
      </c>
      <c r="N5228">
        <v>9.21593E-2</v>
      </c>
      <c r="O5228">
        <v>0.1242491</v>
      </c>
      <c r="P5228">
        <v>76.579599999999999</v>
      </c>
      <c r="Q5228">
        <v>4.2382299999999998E-2</v>
      </c>
    </row>
    <row r="5229" spans="1:17">
      <c r="A5229" t="s">
        <v>7435</v>
      </c>
      <c r="B5229" t="s">
        <v>3</v>
      </c>
      <c r="C5229" t="s">
        <v>5</v>
      </c>
      <c r="D5229" t="s">
        <v>19</v>
      </c>
      <c r="E5229" t="s">
        <v>69</v>
      </c>
      <c r="F5229" t="s">
        <v>22</v>
      </c>
      <c r="G5229">
        <v>20</v>
      </c>
      <c r="H5229">
        <v>1.0418829999999999</v>
      </c>
      <c r="I5229">
        <v>1.0777220000000001</v>
      </c>
      <c r="J5229">
        <v>3.5839500000000003E-2</v>
      </c>
      <c r="K5229">
        <v>-1.59492E-2</v>
      </c>
      <c r="L5229">
        <v>1.4648E-2</v>
      </c>
      <c r="M5229">
        <v>3.5839500000000003E-2</v>
      </c>
      <c r="N5229">
        <v>5.7030999999999998E-2</v>
      </c>
      <c r="O5229">
        <v>8.7628200000000003E-2</v>
      </c>
      <c r="P5229">
        <v>72.010599999999997</v>
      </c>
      <c r="Q5229">
        <v>4.04109E-2</v>
      </c>
    </row>
    <row r="5230" spans="1:17">
      <c r="A5230" t="s">
        <v>7436</v>
      </c>
      <c r="B5230" t="s">
        <v>3</v>
      </c>
      <c r="C5230" t="s">
        <v>5</v>
      </c>
      <c r="D5230" t="s">
        <v>19</v>
      </c>
      <c r="E5230" t="s">
        <v>69</v>
      </c>
      <c r="F5230" t="s">
        <v>22</v>
      </c>
      <c r="G5230">
        <v>21</v>
      </c>
      <c r="H5230">
        <v>1.049245</v>
      </c>
      <c r="I5230">
        <v>1.0696460000000001</v>
      </c>
      <c r="J5230">
        <v>2.0401200000000001E-2</v>
      </c>
      <c r="K5230">
        <v>-3.3073999999999999E-2</v>
      </c>
      <c r="L5230">
        <v>-1.4804E-3</v>
      </c>
      <c r="M5230">
        <v>2.0401200000000001E-2</v>
      </c>
      <c r="N5230">
        <v>4.2282800000000002E-2</v>
      </c>
      <c r="O5230">
        <v>7.3876399999999995E-2</v>
      </c>
      <c r="P5230">
        <v>68.180000000000007</v>
      </c>
      <c r="Q5230">
        <v>4.1727E-2</v>
      </c>
    </row>
    <row r="5231" spans="1:17">
      <c r="A5231" t="s">
        <v>7437</v>
      </c>
      <c r="B5231" t="s">
        <v>3</v>
      </c>
      <c r="C5231" t="s">
        <v>5</v>
      </c>
      <c r="D5231" t="s">
        <v>19</v>
      </c>
      <c r="E5231" t="s">
        <v>69</v>
      </c>
      <c r="F5231" t="s">
        <v>22</v>
      </c>
      <c r="G5231">
        <v>22</v>
      </c>
      <c r="H5231">
        <v>1.001898</v>
      </c>
      <c r="I5231">
        <v>1.011085</v>
      </c>
      <c r="J5231">
        <v>9.1877999999999994E-3</v>
      </c>
      <c r="K5231">
        <v>-3.6554299999999998E-2</v>
      </c>
      <c r="L5231">
        <v>-9.5294999999999998E-3</v>
      </c>
      <c r="M5231">
        <v>9.1877999999999994E-3</v>
      </c>
      <c r="N5231">
        <v>2.7905099999999999E-2</v>
      </c>
      <c r="O5231">
        <v>5.4929899999999997E-2</v>
      </c>
      <c r="P5231">
        <v>65.861999999999995</v>
      </c>
      <c r="Q5231">
        <v>3.5692799999999997E-2</v>
      </c>
    </row>
    <row r="5232" spans="1:17">
      <c r="A5232" t="s">
        <v>7438</v>
      </c>
      <c r="B5232" t="s">
        <v>3</v>
      </c>
      <c r="C5232" t="s">
        <v>5</v>
      </c>
      <c r="D5232" t="s">
        <v>19</v>
      </c>
      <c r="E5232" t="s">
        <v>69</v>
      </c>
      <c r="F5232" t="s">
        <v>22</v>
      </c>
      <c r="G5232">
        <v>23</v>
      </c>
      <c r="H5232">
        <v>0.90072909999999995</v>
      </c>
      <c r="I5232">
        <v>0.9015995</v>
      </c>
      <c r="J5232">
        <v>8.7040000000000001E-4</v>
      </c>
      <c r="K5232">
        <v>-3.7717399999999998E-2</v>
      </c>
      <c r="L5232">
        <v>-1.4919399999999999E-2</v>
      </c>
      <c r="M5232">
        <v>8.7040000000000001E-4</v>
      </c>
      <c r="N5232">
        <v>1.66602E-2</v>
      </c>
      <c r="O5232">
        <v>3.9458100000000003E-2</v>
      </c>
      <c r="P5232">
        <v>64.247100000000003</v>
      </c>
      <c r="Q5232">
        <v>3.01102E-2</v>
      </c>
    </row>
    <row r="5233" spans="1:17">
      <c r="A5233" t="s">
        <v>7439</v>
      </c>
      <c r="B5233" t="s">
        <v>3</v>
      </c>
      <c r="C5233" t="s">
        <v>5</v>
      </c>
      <c r="D5233" t="s">
        <v>19</v>
      </c>
      <c r="E5233" t="s">
        <v>69</v>
      </c>
      <c r="F5233" t="s">
        <v>22</v>
      </c>
      <c r="G5233">
        <v>24</v>
      </c>
      <c r="H5233">
        <v>0.75864160000000003</v>
      </c>
      <c r="I5233">
        <v>0.72740229999999995</v>
      </c>
      <c r="J5233">
        <v>-3.1239300000000001E-2</v>
      </c>
      <c r="K5233">
        <v>-6.5964800000000004E-2</v>
      </c>
      <c r="L5233">
        <v>-4.5448700000000002E-2</v>
      </c>
      <c r="M5233">
        <v>-3.1239300000000001E-2</v>
      </c>
      <c r="N5233">
        <v>-1.7029900000000001E-2</v>
      </c>
      <c r="O5233">
        <v>3.4862999999999999E-3</v>
      </c>
      <c r="P5233">
        <v>62.559800000000003</v>
      </c>
      <c r="Q5233">
        <v>2.7096499999999999E-2</v>
      </c>
    </row>
    <row r="5234" spans="1:17">
      <c r="A5234" t="s">
        <v>7440</v>
      </c>
      <c r="B5234" t="s">
        <v>3</v>
      </c>
      <c r="C5234" t="s">
        <v>5</v>
      </c>
      <c r="D5234" t="s">
        <v>19</v>
      </c>
      <c r="E5234" t="s">
        <v>69</v>
      </c>
      <c r="F5234" t="s">
        <v>23</v>
      </c>
      <c r="G5234">
        <v>1</v>
      </c>
      <c r="H5234">
        <v>0.84346650000000001</v>
      </c>
      <c r="I5234">
        <v>0.8164091</v>
      </c>
      <c r="J5234">
        <v>-2.7057399999999999E-2</v>
      </c>
      <c r="K5234">
        <v>-8.7452600000000005E-2</v>
      </c>
      <c r="L5234">
        <v>-5.17706E-2</v>
      </c>
      <c r="M5234">
        <v>-2.7057399999999999E-2</v>
      </c>
      <c r="N5234">
        <v>-2.3441999999999998E-3</v>
      </c>
      <c r="O5234">
        <v>3.3337699999999998E-2</v>
      </c>
      <c r="P5234">
        <v>63.548400000000001</v>
      </c>
      <c r="Q5234">
        <v>4.7126599999999998E-2</v>
      </c>
    </row>
    <row r="5235" spans="1:17">
      <c r="A5235" t="s">
        <v>7441</v>
      </c>
      <c r="B5235" t="s">
        <v>3</v>
      </c>
      <c r="C5235" t="s">
        <v>5</v>
      </c>
      <c r="D5235" t="s">
        <v>19</v>
      </c>
      <c r="E5235" t="s">
        <v>69</v>
      </c>
      <c r="F5235" t="s">
        <v>23</v>
      </c>
      <c r="G5235">
        <v>2</v>
      </c>
      <c r="H5235">
        <v>0.79137429999999997</v>
      </c>
      <c r="I5235">
        <v>0.73892159999999996</v>
      </c>
      <c r="J5235">
        <v>-5.2452699999999998E-2</v>
      </c>
      <c r="K5235">
        <v>-9.6205399999999996E-2</v>
      </c>
      <c r="L5235">
        <v>-7.0355899999999999E-2</v>
      </c>
      <c r="M5235">
        <v>-5.2452699999999998E-2</v>
      </c>
      <c r="N5235">
        <v>-3.4549400000000001E-2</v>
      </c>
      <c r="O5235">
        <v>-8.6999E-3</v>
      </c>
      <c r="P5235">
        <v>61.780700000000003</v>
      </c>
      <c r="Q5235">
        <v>3.4140400000000001E-2</v>
      </c>
    </row>
    <row r="5236" spans="1:17">
      <c r="A5236" t="s">
        <v>7442</v>
      </c>
      <c r="B5236" t="s">
        <v>3</v>
      </c>
      <c r="C5236" t="s">
        <v>5</v>
      </c>
      <c r="D5236" t="s">
        <v>19</v>
      </c>
      <c r="E5236" t="s">
        <v>69</v>
      </c>
      <c r="F5236" t="s">
        <v>23</v>
      </c>
      <c r="G5236">
        <v>3</v>
      </c>
      <c r="H5236">
        <v>0.81894960000000006</v>
      </c>
      <c r="I5236">
        <v>0.73754819999999999</v>
      </c>
      <c r="J5236">
        <v>-8.1401299999999996E-2</v>
      </c>
      <c r="K5236">
        <v>-0.1273619</v>
      </c>
      <c r="L5236">
        <v>-0.10020800000000001</v>
      </c>
      <c r="M5236">
        <v>-8.1401299999999996E-2</v>
      </c>
      <c r="N5236">
        <v>-6.2594700000000003E-2</v>
      </c>
      <c r="O5236">
        <v>-3.5440800000000001E-2</v>
      </c>
      <c r="P5236">
        <v>61.0366</v>
      </c>
      <c r="Q5236">
        <v>3.5863199999999998E-2</v>
      </c>
    </row>
    <row r="5237" spans="1:17">
      <c r="A5237" t="s">
        <v>7443</v>
      </c>
      <c r="B5237" t="s">
        <v>3</v>
      </c>
      <c r="C5237" t="s">
        <v>5</v>
      </c>
      <c r="D5237" t="s">
        <v>19</v>
      </c>
      <c r="E5237" t="s">
        <v>69</v>
      </c>
      <c r="F5237" t="s">
        <v>23</v>
      </c>
      <c r="G5237">
        <v>4</v>
      </c>
      <c r="H5237">
        <v>0.79974400000000001</v>
      </c>
      <c r="I5237">
        <v>0.71529100000000001</v>
      </c>
      <c r="J5237">
        <v>-8.4453E-2</v>
      </c>
      <c r="K5237">
        <v>-0.13586880000000001</v>
      </c>
      <c r="L5237">
        <v>-0.1054919</v>
      </c>
      <c r="M5237">
        <v>-8.4453E-2</v>
      </c>
      <c r="N5237">
        <v>-6.3414100000000001E-2</v>
      </c>
      <c r="O5237">
        <v>-3.3037200000000003E-2</v>
      </c>
      <c r="P5237">
        <v>59.9634</v>
      </c>
      <c r="Q5237">
        <v>4.0120000000000003E-2</v>
      </c>
    </row>
    <row r="5238" spans="1:17">
      <c r="A5238" t="s">
        <v>7444</v>
      </c>
      <c r="B5238" t="s">
        <v>3</v>
      </c>
      <c r="C5238" t="s">
        <v>5</v>
      </c>
      <c r="D5238" t="s">
        <v>19</v>
      </c>
      <c r="E5238" t="s">
        <v>69</v>
      </c>
      <c r="F5238" t="s">
        <v>23</v>
      </c>
      <c r="G5238">
        <v>5</v>
      </c>
      <c r="H5238">
        <v>0.83128970000000002</v>
      </c>
      <c r="I5238">
        <v>0.76416810000000002</v>
      </c>
      <c r="J5238">
        <v>-6.7121600000000003E-2</v>
      </c>
      <c r="K5238">
        <v>-0.12598989999999999</v>
      </c>
      <c r="L5238">
        <v>-9.1209999999999999E-2</v>
      </c>
      <c r="M5238">
        <v>-6.7121600000000003E-2</v>
      </c>
      <c r="N5238">
        <v>-4.3033099999999998E-2</v>
      </c>
      <c r="O5238">
        <v>-8.2532999999999999E-3</v>
      </c>
      <c r="P5238">
        <v>58.273699999999998</v>
      </c>
      <c r="Q5238">
        <v>4.5935200000000002E-2</v>
      </c>
    </row>
    <row r="5239" spans="1:17">
      <c r="A5239" t="s">
        <v>7445</v>
      </c>
      <c r="B5239" t="s">
        <v>3</v>
      </c>
      <c r="C5239" t="s">
        <v>5</v>
      </c>
      <c r="D5239" t="s">
        <v>19</v>
      </c>
      <c r="E5239" t="s">
        <v>69</v>
      </c>
      <c r="F5239" t="s">
        <v>23</v>
      </c>
      <c r="G5239">
        <v>6</v>
      </c>
      <c r="H5239">
        <v>0.98196570000000005</v>
      </c>
      <c r="I5239">
        <v>0.9224559</v>
      </c>
      <c r="J5239">
        <v>-5.9509800000000002E-2</v>
      </c>
      <c r="K5239">
        <v>-0.12979399999999999</v>
      </c>
      <c r="L5239">
        <v>-8.8269500000000001E-2</v>
      </c>
      <c r="M5239">
        <v>-5.9509800000000002E-2</v>
      </c>
      <c r="N5239">
        <v>-3.0750099999999999E-2</v>
      </c>
      <c r="O5239">
        <v>1.0774300000000001E-2</v>
      </c>
      <c r="P5239">
        <v>57.351199999999999</v>
      </c>
      <c r="Q5239">
        <v>5.4843000000000003E-2</v>
      </c>
    </row>
    <row r="5240" spans="1:17">
      <c r="A5240" t="s">
        <v>7446</v>
      </c>
      <c r="B5240" t="s">
        <v>3</v>
      </c>
      <c r="C5240" t="s">
        <v>5</v>
      </c>
      <c r="D5240" t="s">
        <v>19</v>
      </c>
      <c r="E5240" t="s">
        <v>69</v>
      </c>
      <c r="F5240" t="s">
        <v>23</v>
      </c>
      <c r="G5240">
        <v>7</v>
      </c>
      <c r="H5240">
        <v>1.297658</v>
      </c>
      <c r="I5240">
        <v>1.021976</v>
      </c>
      <c r="J5240">
        <v>-0.27568189999999998</v>
      </c>
      <c r="K5240">
        <v>-0.35634460000000001</v>
      </c>
      <c r="L5240">
        <v>-0.30868839999999997</v>
      </c>
      <c r="M5240">
        <v>-0.27568189999999998</v>
      </c>
      <c r="N5240">
        <v>-0.24267549999999999</v>
      </c>
      <c r="O5240">
        <v>-0.19501930000000001</v>
      </c>
      <c r="P5240">
        <v>56.461500000000001</v>
      </c>
      <c r="Q5240">
        <v>6.2941399999999995E-2</v>
      </c>
    </row>
    <row r="5241" spans="1:17">
      <c r="A5241" t="s">
        <v>7447</v>
      </c>
      <c r="B5241" t="s">
        <v>3</v>
      </c>
      <c r="C5241" t="s">
        <v>5</v>
      </c>
      <c r="D5241" t="s">
        <v>19</v>
      </c>
      <c r="E5241" t="s">
        <v>69</v>
      </c>
      <c r="F5241" t="s">
        <v>23</v>
      </c>
      <c r="G5241">
        <v>8</v>
      </c>
      <c r="H5241">
        <v>1.508653</v>
      </c>
      <c r="I5241">
        <v>1.0351129999999999</v>
      </c>
      <c r="J5241">
        <v>-0.47353990000000001</v>
      </c>
      <c r="K5241">
        <v>-0.55717209999999995</v>
      </c>
      <c r="L5241">
        <v>-0.50776149999999998</v>
      </c>
      <c r="M5241">
        <v>-0.47353990000000001</v>
      </c>
      <c r="N5241">
        <v>-0.43931829999999999</v>
      </c>
      <c r="O5241">
        <v>-0.38990770000000002</v>
      </c>
      <c r="P5241">
        <v>58.743699999999997</v>
      </c>
      <c r="Q5241">
        <v>6.52586E-2</v>
      </c>
    </row>
    <row r="5242" spans="1:17">
      <c r="A5242" t="s">
        <v>7448</v>
      </c>
      <c r="B5242" t="s">
        <v>3</v>
      </c>
      <c r="C5242" t="s">
        <v>5</v>
      </c>
      <c r="D5242" t="s">
        <v>19</v>
      </c>
      <c r="E5242" t="s">
        <v>69</v>
      </c>
      <c r="F5242" t="s">
        <v>23</v>
      </c>
      <c r="G5242">
        <v>9</v>
      </c>
      <c r="H5242">
        <v>1.5356099999999999</v>
      </c>
      <c r="I5242">
        <v>1.029898</v>
      </c>
      <c r="J5242">
        <v>-0.50571140000000003</v>
      </c>
      <c r="K5242">
        <v>-0.61040879999999997</v>
      </c>
      <c r="L5242">
        <v>-0.54855279999999995</v>
      </c>
      <c r="M5242">
        <v>-0.50571140000000003</v>
      </c>
      <c r="N5242">
        <v>-0.46287020000000001</v>
      </c>
      <c r="O5242">
        <v>-0.40101409999999998</v>
      </c>
      <c r="P5242">
        <v>62.4435</v>
      </c>
      <c r="Q5242">
        <v>8.1695799999999999E-2</v>
      </c>
    </row>
    <row r="5243" spans="1:17">
      <c r="A5243" t="s">
        <v>7449</v>
      </c>
      <c r="B5243" t="s">
        <v>3</v>
      </c>
      <c r="C5243" t="s">
        <v>5</v>
      </c>
      <c r="D5243" t="s">
        <v>19</v>
      </c>
      <c r="E5243" t="s">
        <v>69</v>
      </c>
      <c r="F5243" t="s">
        <v>23</v>
      </c>
      <c r="G5243">
        <v>10</v>
      </c>
      <c r="H5243">
        <v>1.480418</v>
      </c>
      <c r="I5243">
        <v>1.0811010000000001</v>
      </c>
      <c r="J5243">
        <v>-0.3993178</v>
      </c>
      <c r="K5243">
        <v>-0.49480439999999998</v>
      </c>
      <c r="L5243">
        <v>-0.4383901</v>
      </c>
      <c r="M5243">
        <v>-0.3993178</v>
      </c>
      <c r="N5243">
        <v>-0.3602455</v>
      </c>
      <c r="O5243">
        <v>-0.30383120000000002</v>
      </c>
      <c r="P5243">
        <v>66.730900000000005</v>
      </c>
      <c r="Q5243">
        <v>7.4508599999999994E-2</v>
      </c>
    </row>
    <row r="5244" spans="1:17">
      <c r="A5244" t="s">
        <v>7450</v>
      </c>
      <c r="B5244" t="s">
        <v>3</v>
      </c>
      <c r="C5244" t="s">
        <v>5</v>
      </c>
      <c r="D5244" t="s">
        <v>19</v>
      </c>
      <c r="E5244" t="s">
        <v>69</v>
      </c>
      <c r="F5244" t="s">
        <v>23</v>
      </c>
      <c r="G5244">
        <v>11</v>
      </c>
      <c r="H5244">
        <v>1.304692</v>
      </c>
      <c r="I5244">
        <v>1.0901419999999999</v>
      </c>
      <c r="J5244">
        <v>-0.21455009999999999</v>
      </c>
      <c r="K5244">
        <v>-0.3120173</v>
      </c>
      <c r="L5244">
        <v>-0.25443290000000002</v>
      </c>
      <c r="M5244">
        <v>-0.21455009999999999</v>
      </c>
      <c r="N5244">
        <v>-0.1746673</v>
      </c>
      <c r="O5244">
        <v>-0.1170829</v>
      </c>
      <c r="P5244">
        <v>71.136700000000005</v>
      </c>
      <c r="Q5244">
        <v>7.6054099999999999E-2</v>
      </c>
    </row>
    <row r="5245" spans="1:17">
      <c r="A5245" t="s">
        <v>7451</v>
      </c>
      <c r="B5245" t="s">
        <v>3</v>
      </c>
      <c r="C5245" t="s">
        <v>5</v>
      </c>
      <c r="D5245" t="s">
        <v>19</v>
      </c>
      <c r="E5245" t="s">
        <v>69</v>
      </c>
      <c r="F5245" t="s">
        <v>23</v>
      </c>
      <c r="G5245">
        <v>12</v>
      </c>
      <c r="H5245">
        <v>1.1016239999999999</v>
      </c>
      <c r="I5245">
        <v>1.1001320000000001</v>
      </c>
      <c r="J5245">
        <v>-1.4922E-3</v>
      </c>
      <c r="K5245">
        <v>-0.1126559</v>
      </c>
      <c r="L5245">
        <v>-4.69795E-2</v>
      </c>
      <c r="M5245">
        <v>-1.4922E-3</v>
      </c>
      <c r="N5245">
        <v>4.3995100000000002E-2</v>
      </c>
      <c r="O5245">
        <v>0.10967159999999999</v>
      </c>
      <c r="P5245">
        <v>74.888099999999994</v>
      </c>
      <c r="Q5245">
        <v>8.6741499999999999E-2</v>
      </c>
    </row>
    <row r="5246" spans="1:17">
      <c r="A5246" t="s">
        <v>7452</v>
      </c>
      <c r="B5246" t="s">
        <v>3</v>
      </c>
      <c r="C5246" t="s">
        <v>5</v>
      </c>
      <c r="D5246" t="s">
        <v>19</v>
      </c>
      <c r="E5246" t="s">
        <v>69</v>
      </c>
      <c r="F5246" t="s">
        <v>23</v>
      </c>
      <c r="G5246">
        <v>13</v>
      </c>
      <c r="H5246">
        <v>1.0903039999999999</v>
      </c>
      <c r="I5246">
        <v>1.0903039999999999</v>
      </c>
      <c r="J5246">
        <v>0</v>
      </c>
      <c r="K5246">
        <v>7.6054300000000005E-2</v>
      </c>
      <c r="L5246">
        <v>0.13221749999999999</v>
      </c>
      <c r="M5246">
        <v>0.17111599999999999</v>
      </c>
      <c r="N5246">
        <v>0.21001449999999999</v>
      </c>
      <c r="O5246">
        <v>0.26617770000000002</v>
      </c>
      <c r="P5246">
        <v>77.555400000000006</v>
      </c>
      <c r="Q5246">
        <v>7.4177000000000007E-2</v>
      </c>
    </row>
    <row r="5247" spans="1:17">
      <c r="A5247" t="s">
        <v>7453</v>
      </c>
      <c r="B5247" t="s">
        <v>3</v>
      </c>
      <c r="C5247" t="s">
        <v>5</v>
      </c>
      <c r="D5247" t="s">
        <v>19</v>
      </c>
      <c r="E5247" t="s">
        <v>69</v>
      </c>
      <c r="F5247" t="s">
        <v>23</v>
      </c>
      <c r="G5247">
        <v>14</v>
      </c>
      <c r="H5247">
        <v>0.8773493</v>
      </c>
      <c r="I5247">
        <v>1.048465</v>
      </c>
      <c r="J5247">
        <v>0.17111599999999999</v>
      </c>
      <c r="K5247">
        <v>9.2402999999999999E-2</v>
      </c>
      <c r="L5247">
        <v>0.15231610000000001</v>
      </c>
      <c r="M5247">
        <v>0.19381180000000001</v>
      </c>
      <c r="N5247">
        <v>0.2353074</v>
      </c>
      <c r="O5247">
        <v>0.2952206</v>
      </c>
      <c r="P5247">
        <v>80.746200000000002</v>
      </c>
      <c r="Q5247">
        <v>7.9129699999999997E-2</v>
      </c>
    </row>
    <row r="5248" spans="1:17">
      <c r="A5248" t="s">
        <v>7454</v>
      </c>
      <c r="B5248" t="s">
        <v>3</v>
      </c>
      <c r="C5248" t="s">
        <v>5</v>
      </c>
      <c r="D5248" t="s">
        <v>19</v>
      </c>
      <c r="E5248" t="s">
        <v>69</v>
      </c>
      <c r="F5248" t="s">
        <v>23</v>
      </c>
      <c r="G5248">
        <v>15</v>
      </c>
      <c r="H5248">
        <v>0.88066710000000004</v>
      </c>
      <c r="I5248">
        <v>1.074479</v>
      </c>
      <c r="J5248">
        <v>0.19381180000000001</v>
      </c>
      <c r="K5248">
        <v>0.11740920000000001</v>
      </c>
      <c r="L5248">
        <v>0.171872</v>
      </c>
      <c r="M5248">
        <v>0.2095928</v>
      </c>
      <c r="N5248">
        <v>0.24731349999999999</v>
      </c>
      <c r="O5248">
        <v>0.3017763</v>
      </c>
      <c r="P5248">
        <v>83.074600000000004</v>
      </c>
      <c r="Q5248">
        <v>7.1931200000000001E-2</v>
      </c>
    </row>
    <row r="5249" spans="1:17">
      <c r="A5249" t="s">
        <v>7455</v>
      </c>
      <c r="B5249" t="s">
        <v>3</v>
      </c>
      <c r="C5249" t="s">
        <v>5</v>
      </c>
      <c r="D5249" t="s">
        <v>19</v>
      </c>
      <c r="E5249" t="s">
        <v>69</v>
      </c>
      <c r="F5249" t="s">
        <v>23</v>
      </c>
      <c r="G5249">
        <v>16</v>
      </c>
      <c r="H5249">
        <v>0.88174770000000002</v>
      </c>
      <c r="I5249">
        <v>1.09134</v>
      </c>
      <c r="J5249">
        <v>0.2095928</v>
      </c>
      <c r="K5249">
        <v>0.11205229999999999</v>
      </c>
      <c r="L5249">
        <v>0.16734479999999999</v>
      </c>
      <c r="M5249">
        <v>0.2056402</v>
      </c>
      <c r="N5249">
        <v>0.2439356</v>
      </c>
      <c r="O5249">
        <v>0.2992281</v>
      </c>
      <c r="P5249">
        <v>84.980199999999996</v>
      </c>
      <c r="Q5249">
        <v>7.3027099999999998E-2</v>
      </c>
    </row>
    <row r="5250" spans="1:17">
      <c r="A5250" t="s">
        <v>7456</v>
      </c>
      <c r="B5250" t="s">
        <v>3</v>
      </c>
      <c r="C5250" t="s">
        <v>5</v>
      </c>
      <c r="D5250" t="s">
        <v>19</v>
      </c>
      <c r="E5250" t="s">
        <v>69</v>
      </c>
      <c r="F5250" t="s">
        <v>23</v>
      </c>
      <c r="G5250">
        <v>17</v>
      </c>
      <c r="H5250">
        <v>0.99192760000000002</v>
      </c>
      <c r="I5250">
        <v>1.197568</v>
      </c>
      <c r="J5250">
        <v>0.2056402</v>
      </c>
      <c r="K5250">
        <v>0.1512558</v>
      </c>
      <c r="L5250">
        <v>0.20367279999999999</v>
      </c>
      <c r="M5250">
        <v>0.23997660000000001</v>
      </c>
      <c r="N5250">
        <v>0.27628039999999998</v>
      </c>
      <c r="O5250">
        <v>0.32869739999999997</v>
      </c>
      <c r="P5250">
        <v>86.308400000000006</v>
      </c>
      <c r="Q5250">
        <v>6.9229200000000005E-2</v>
      </c>
    </row>
    <row r="5251" spans="1:17">
      <c r="A5251" t="s">
        <v>7457</v>
      </c>
      <c r="B5251" t="s">
        <v>3</v>
      </c>
      <c r="C5251" t="s">
        <v>5</v>
      </c>
      <c r="D5251" t="s">
        <v>19</v>
      </c>
      <c r="E5251" t="s">
        <v>69</v>
      </c>
      <c r="F5251" t="s">
        <v>23</v>
      </c>
      <c r="G5251">
        <v>18</v>
      </c>
      <c r="H5251">
        <v>1.136002</v>
      </c>
      <c r="I5251">
        <v>1.3759779999999999</v>
      </c>
      <c r="J5251">
        <v>0.23997660000000001</v>
      </c>
      <c r="K5251">
        <v>0.12591069999999999</v>
      </c>
      <c r="L5251">
        <v>0.18730340000000001</v>
      </c>
      <c r="M5251">
        <v>0.22982379999999999</v>
      </c>
      <c r="N5251">
        <v>0.27234419999999998</v>
      </c>
      <c r="O5251">
        <v>0.3337369</v>
      </c>
      <c r="P5251">
        <v>85.962299999999999</v>
      </c>
      <c r="Q5251">
        <v>8.1083799999999998E-2</v>
      </c>
    </row>
    <row r="5252" spans="1:17">
      <c r="A5252" t="s">
        <v>7458</v>
      </c>
      <c r="B5252" t="s">
        <v>3</v>
      </c>
      <c r="C5252" t="s">
        <v>5</v>
      </c>
      <c r="D5252" t="s">
        <v>19</v>
      </c>
      <c r="E5252" t="s">
        <v>69</v>
      </c>
      <c r="F5252" t="s">
        <v>23</v>
      </c>
      <c r="G5252">
        <v>19</v>
      </c>
      <c r="H5252">
        <v>1.207649</v>
      </c>
      <c r="I5252">
        <v>1.437473</v>
      </c>
      <c r="J5252">
        <v>0.22982379999999999</v>
      </c>
      <c r="K5252">
        <v>4.4964999999999998E-2</v>
      </c>
      <c r="L5252">
        <v>0.1153399</v>
      </c>
      <c r="M5252">
        <v>0.16408130000000001</v>
      </c>
      <c r="N5252">
        <v>0.2128227</v>
      </c>
      <c r="O5252">
        <v>0.28319749999999999</v>
      </c>
      <c r="P5252">
        <v>84.973699999999994</v>
      </c>
      <c r="Q5252">
        <v>9.2946899999999999E-2</v>
      </c>
    </row>
    <row r="5253" spans="1:17">
      <c r="A5253" t="s">
        <v>7459</v>
      </c>
      <c r="B5253" t="s">
        <v>3</v>
      </c>
      <c r="C5253" t="s">
        <v>5</v>
      </c>
      <c r="D5253" t="s">
        <v>19</v>
      </c>
      <c r="E5253" t="s">
        <v>69</v>
      </c>
      <c r="F5253" t="s">
        <v>23</v>
      </c>
      <c r="G5253">
        <v>20</v>
      </c>
      <c r="H5253">
        <v>1.225592</v>
      </c>
      <c r="I5253">
        <v>1.375623</v>
      </c>
      <c r="J5253">
        <v>0.15003079999999999</v>
      </c>
      <c r="K5253">
        <v>4.18462E-2</v>
      </c>
      <c r="L5253">
        <v>0.1057625</v>
      </c>
      <c r="M5253">
        <v>0.15003079999999999</v>
      </c>
      <c r="N5253">
        <v>0.194299</v>
      </c>
      <c r="O5253">
        <v>0.25821529999999998</v>
      </c>
      <c r="P5253">
        <v>82.573999999999998</v>
      </c>
      <c r="Q5253">
        <v>8.4416900000000003E-2</v>
      </c>
    </row>
    <row r="5254" spans="1:17">
      <c r="A5254" t="s">
        <v>7460</v>
      </c>
      <c r="B5254" t="s">
        <v>3</v>
      </c>
      <c r="C5254" t="s">
        <v>5</v>
      </c>
      <c r="D5254" t="s">
        <v>19</v>
      </c>
      <c r="E5254" t="s">
        <v>69</v>
      </c>
      <c r="F5254" t="s">
        <v>23</v>
      </c>
      <c r="G5254">
        <v>21</v>
      </c>
      <c r="H5254">
        <v>1.2901579999999999</v>
      </c>
      <c r="I5254">
        <v>1.48498</v>
      </c>
      <c r="J5254">
        <v>0.19482169999999999</v>
      </c>
      <c r="K5254">
        <v>9.3329300000000004E-2</v>
      </c>
      <c r="L5254">
        <v>0.15329190000000001</v>
      </c>
      <c r="M5254">
        <v>0.19482169999999999</v>
      </c>
      <c r="N5254">
        <v>0.2363516</v>
      </c>
      <c r="O5254">
        <v>0.29631410000000002</v>
      </c>
      <c r="P5254">
        <v>79.552899999999994</v>
      </c>
      <c r="Q5254">
        <v>7.9194899999999999E-2</v>
      </c>
    </row>
    <row r="5255" spans="1:17">
      <c r="A5255" t="s">
        <v>7461</v>
      </c>
      <c r="B5255" t="s">
        <v>3</v>
      </c>
      <c r="C5255" t="s">
        <v>5</v>
      </c>
      <c r="D5255" t="s">
        <v>19</v>
      </c>
      <c r="E5255" t="s">
        <v>69</v>
      </c>
      <c r="F5255" t="s">
        <v>23</v>
      </c>
      <c r="G5255">
        <v>22</v>
      </c>
      <c r="H5255">
        <v>1.23892</v>
      </c>
      <c r="I5255">
        <v>1.3564959999999999</v>
      </c>
      <c r="J5255">
        <v>0.1175764</v>
      </c>
      <c r="K5255">
        <v>3.2646000000000001E-2</v>
      </c>
      <c r="L5255">
        <v>8.2823599999999997E-2</v>
      </c>
      <c r="M5255">
        <v>0.1175764</v>
      </c>
      <c r="N5255">
        <v>0.1523293</v>
      </c>
      <c r="O5255">
        <v>0.20250689999999999</v>
      </c>
      <c r="P5255">
        <v>76.804599999999994</v>
      </c>
      <c r="Q5255">
        <v>6.62716E-2</v>
      </c>
    </row>
    <row r="5256" spans="1:17">
      <c r="A5256" t="s">
        <v>7462</v>
      </c>
      <c r="B5256" t="s">
        <v>3</v>
      </c>
      <c r="C5256" t="s">
        <v>5</v>
      </c>
      <c r="D5256" t="s">
        <v>19</v>
      </c>
      <c r="E5256" t="s">
        <v>69</v>
      </c>
      <c r="F5256" t="s">
        <v>23</v>
      </c>
      <c r="G5256">
        <v>23</v>
      </c>
      <c r="H5256">
        <v>1.0740259999999999</v>
      </c>
      <c r="I5256">
        <v>1.1250290000000001</v>
      </c>
      <c r="J5256">
        <v>5.1002899999999997E-2</v>
      </c>
      <c r="K5256">
        <v>-3.51466E-2</v>
      </c>
      <c r="L5256">
        <v>1.57512E-2</v>
      </c>
      <c r="M5256">
        <v>5.1002899999999997E-2</v>
      </c>
      <c r="N5256">
        <v>8.6254600000000001E-2</v>
      </c>
      <c r="O5256">
        <v>0.13715250000000001</v>
      </c>
      <c r="P5256">
        <v>73.793199999999999</v>
      </c>
      <c r="Q5256">
        <v>6.7222900000000002E-2</v>
      </c>
    </row>
    <row r="5257" spans="1:17">
      <c r="A5257" t="s">
        <v>7463</v>
      </c>
      <c r="B5257" t="s">
        <v>3</v>
      </c>
      <c r="C5257" t="s">
        <v>5</v>
      </c>
      <c r="D5257" t="s">
        <v>19</v>
      </c>
      <c r="E5257" t="s">
        <v>69</v>
      </c>
      <c r="F5257" t="s">
        <v>23</v>
      </c>
      <c r="G5257">
        <v>24</v>
      </c>
      <c r="H5257">
        <v>0.89932009999999996</v>
      </c>
      <c r="I5257">
        <v>0.90080450000000001</v>
      </c>
      <c r="J5257">
        <v>1.4844000000000001E-3</v>
      </c>
      <c r="K5257">
        <v>-7.8649899999999995E-2</v>
      </c>
      <c r="L5257">
        <v>-3.1305899999999998E-2</v>
      </c>
      <c r="M5257">
        <v>1.4844000000000001E-3</v>
      </c>
      <c r="N5257">
        <v>3.4274699999999998E-2</v>
      </c>
      <c r="O5257">
        <v>8.1618599999999999E-2</v>
      </c>
      <c r="P5257">
        <v>71.858699999999999</v>
      </c>
      <c r="Q5257">
        <v>6.2529100000000004E-2</v>
      </c>
    </row>
    <row r="5258" spans="1:17">
      <c r="A5258" t="s">
        <v>7464</v>
      </c>
      <c r="B5258" t="s">
        <v>3</v>
      </c>
      <c r="C5258" t="s">
        <v>5</v>
      </c>
      <c r="D5258" t="s">
        <v>19</v>
      </c>
      <c r="E5258" t="s">
        <v>69</v>
      </c>
      <c r="F5258" t="s">
        <v>24</v>
      </c>
      <c r="G5258">
        <v>1</v>
      </c>
      <c r="H5258">
        <v>0.78092110000000003</v>
      </c>
      <c r="I5258">
        <v>0.89388959999999995</v>
      </c>
      <c r="J5258">
        <v>0.1129685</v>
      </c>
      <c r="K5258">
        <v>2.4445999999999999E-2</v>
      </c>
      <c r="L5258">
        <v>7.6745800000000003E-2</v>
      </c>
      <c r="M5258">
        <v>0.1129685</v>
      </c>
      <c r="N5258">
        <v>0.1491912</v>
      </c>
      <c r="O5258">
        <v>0.201491</v>
      </c>
      <c r="P5258">
        <v>63.5</v>
      </c>
      <c r="Q5258">
        <v>6.9074499999999997E-2</v>
      </c>
    </row>
    <row r="5259" spans="1:17">
      <c r="A5259" t="s">
        <v>7465</v>
      </c>
      <c r="B5259" t="s">
        <v>3</v>
      </c>
      <c r="C5259" t="s">
        <v>5</v>
      </c>
      <c r="D5259" t="s">
        <v>19</v>
      </c>
      <c r="E5259" t="s">
        <v>69</v>
      </c>
      <c r="F5259" t="s">
        <v>24</v>
      </c>
      <c r="G5259">
        <v>2</v>
      </c>
      <c r="H5259">
        <v>0.77626629999999996</v>
      </c>
      <c r="I5259">
        <v>0.86231029999999997</v>
      </c>
      <c r="J5259">
        <v>8.6043999999999995E-2</v>
      </c>
      <c r="K5259">
        <v>4.4301000000000002E-3</v>
      </c>
      <c r="L5259">
        <v>5.2648300000000002E-2</v>
      </c>
      <c r="M5259">
        <v>8.6043999999999995E-2</v>
      </c>
      <c r="N5259">
        <v>0.1194397</v>
      </c>
      <c r="O5259">
        <v>0.1676579</v>
      </c>
      <c r="P5259">
        <v>62</v>
      </c>
      <c r="Q5259">
        <v>6.3683600000000007E-2</v>
      </c>
    </row>
    <row r="5260" spans="1:17">
      <c r="A5260" t="s">
        <v>7466</v>
      </c>
      <c r="B5260" t="s">
        <v>3</v>
      </c>
      <c r="C5260" t="s">
        <v>5</v>
      </c>
      <c r="D5260" t="s">
        <v>19</v>
      </c>
      <c r="E5260" t="s">
        <v>69</v>
      </c>
      <c r="F5260" t="s">
        <v>24</v>
      </c>
      <c r="G5260">
        <v>3</v>
      </c>
      <c r="H5260">
        <v>0.76867850000000004</v>
      </c>
      <c r="I5260">
        <v>0.80633549999999998</v>
      </c>
      <c r="J5260">
        <v>3.7657000000000003E-2</v>
      </c>
      <c r="K5260">
        <v>-3.0998600000000001E-2</v>
      </c>
      <c r="L5260">
        <v>9.5636999999999996E-3</v>
      </c>
      <c r="M5260">
        <v>3.7657000000000003E-2</v>
      </c>
      <c r="N5260">
        <v>6.5750299999999998E-2</v>
      </c>
      <c r="O5260">
        <v>0.1063125</v>
      </c>
      <c r="P5260">
        <v>60.5</v>
      </c>
      <c r="Q5260">
        <v>5.35722E-2</v>
      </c>
    </row>
    <row r="5261" spans="1:17">
      <c r="A5261" t="s">
        <v>7467</v>
      </c>
      <c r="B5261" t="s">
        <v>3</v>
      </c>
      <c r="C5261" t="s">
        <v>5</v>
      </c>
      <c r="D5261" t="s">
        <v>19</v>
      </c>
      <c r="E5261" t="s">
        <v>69</v>
      </c>
      <c r="F5261" t="s">
        <v>24</v>
      </c>
      <c r="G5261">
        <v>4</v>
      </c>
      <c r="H5261">
        <v>0.76336349999999997</v>
      </c>
      <c r="I5261">
        <v>0.78148600000000001</v>
      </c>
      <c r="J5261">
        <v>1.81224E-2</v>
      </c>
      <c r="K5261">
        <v>-4.5000800000000001E-2</v>
      </c>
      <c r="L5261">
        <v>-7.7070999999999997E-3</v>
      </c>
      <c r="M5261">
        <v>1.81224E-2</v>
      </c>
      <c r="N5261">
        <v>4.3951900000000002E-2</v>
      </c>
      <c r="O5261">
        <v>8.1245600000000001E-2</v>
      </c>
      <c r="P5261">
        <v>59.5</v>
      </c>
      <c r="Q5261">
        <v>4.9255300000000002E-2</v>
      </c>
    </row>
    <row r="5262" spans="1:17">
      <c r="A5262" t="s">
        <v>7468</v>
      </c>
      <c r="B5262" t="s">
        <v>3</v>
      </c>
      <c r="C5262" t="s">
        <v>5</v>
      </c>
      <c r="D5262" t="s">
        <v>19</v>
      </c>
      <c r="E5262" t="s">
        <v>69</v>
      </c>
      <c r="F5262" t="s">
        <v>24</v>
      </c>
      <c r="G5262">
        <v>5</v>
      </c>
      <c r="H5262">
        <v>0.76179669999999999</v>
      </c>
      <c r="I5262">
        <v>0.79850010000000005</v>
      </c>
      <c r="J5262">
        <v>3.6703399999999997E-2</v>
      </c>
      <c r="K5262">
        <v>-2.80106E-2</v>
      </c>
      <c r="L5262">
        <v>1.02229E-2</v>
      </c>
      <c r="M5262">
        <v>3.6703399999999997E-2</v>
      </c>
      <c r="N5262">
        <v>6.3183900000000001E-2</v>
      </c>
      <c r="O5262">
        <v>0.10141749999999999</v>
      </c>
      <c r="P5262">
        <v>57.5</v>
      </c>
      <c r="Q5262">
        <v>5.0496600000000003E-2</v>
      </c>
    </row>
    <row r="5263" spans="1:17">
      <c r="A5263" t="s">
        <v>7469</v>
      </c>
      <c r="B5263" t="s">
        <v>3</v>
      </c>
      <c r="C5263" t="s">
        <v>5</v>
      </c>
      <c r="D5263" t="s">
        <v>19</v>
      </c>
      <c r="E5263" t="s">
        <v>69</v>
      </c>
      <c r="F5263" t="s">
        <v>24</v>
      </c>
      <c r="G5263">
        <v>6</v>
      </c>
      <c r="H5263">
        <v>0.86439370000000004</v>
      </c>
      <c r="I5263">
        <v>0.94340210000000002</v>
      </c>
      <c r="J5263">
        <v>7.9008400000000006E-2</v>
      </c>
      <c r="K5263">
        <v>-2.56774E-2</v>
      </c>
      <c r="L5263">
        <v>3.6171799999999997E-2</v>
      </c>
      <c r="M5263">
        <v>7.9008400000000006E-2</v>
      </c>
      <c r="N5263">
        <v>0.12184490000000001</v>
      </c>
      <c r="O5263">
        <v>0.1836941</v>
      </c>
      <c r="P5263">
        <v>56.5</v>
      </c>
      <c r="Q5263">
        <v>8.1686700000000001E-2</v>
      </c>
    </row>
    <row r="5264" spans="1:17">
      <c r="A5264" t="s">
        <v>7470</v>
      </c>
      <c r="B5264" t="s">
        <v>3</v>
      </c>
      <c r="C5264" t="s">
        <v>5</v>
      </c>
      <c r="D5264" t="s">
        <v>19</v>
      </c>
      <c r="E5264" t="s">
        <v>69</v>
      </c>
      <c r="F5264" t="s">
        <v>24</v>
      </c>
      <c r="G5264">
        <v>7</v>
      </c>
      <c r="H5264">
        <v>1.0937760000000001</v>
      </c>
      <c r="I5264">
        <v>1.140361</v>
      </c>
      <c r="J5264">
        <v>4.6585300000000003E-2</v>
      </c>
      <c r="K5264">
        <v>-7.9131699999999999E-2</v>
      </c>
      <c r="L5264">
        <v>-4.8570999999999996E-3</v>
      </c>
      <c r="M5264">
        <v>4.6585300000000003E-2</v>
      </c>
      <c r="N5264">
        <v>9.8027699999999995E-2</v>
      </c>
      <c r="O5264">
        <v>0.17230229999999999</v>
      </c>
      <c r="P5264">
        <v>55</v>
      </c>
      <c r="Q5264">
        <v>9.8097500000000004E-2</v>
      </c>
    </row>
    <row r="5265" spans="1:17">
      <c r="A5265" t="s">
        <v>7471</v>
      </c>
      <c r="B5265" t="s">
        <v>3</v>
      </c>
      <c r="C5265" t="s">
        <v>5</v>
      </c>
      <c r="D5265" t="s">
        <v>19</v>
      </c>
      <c r="E5265" t="s">
        <v>69</v>
      </c>
      <c r="F5265" t="s">
        <v>24</v>
      </c>
      <c r="G5265">
        <v>8</v>
      </c>
      <c r="H5265">
        <v>1.286672</v>
      </c>
      <c r="I5265">
        <v>1.2168410000000001</v>
      </c>
      <c r="J5265">
        <v>-6.9830600000000007E-2</v>
      </c>
      <c r="K5265">
        <v>-0.2105071</v>
      </c>
      <c r="L5265">
        <v>-0.12739429999999999</v>
      </c>
      <c r="M5265">
        <v>-6.9830600000000007E-2</v>
      </c>
      <c r="N5265">
        <v>-1.2266900000000001E-2</v>
      </c>
      <c r="O5265">
        <v>7.0845900000000003E-2</v>
      </c>
      <c r="P5265">
        <v>57.5</v>
      </c>
      <c r="Q5265">
        <v>0.10977049999999999</v>
      </c>
    </row>
    <row r="5266" spans="1:17">
      <c r="A5266" t="s">
        <v>7472</v>
      </c>
      <c r="B5266" t="s">
        <v>3</v>
      </c>
      <c r="C5266" t="s">
        <v>5</v>
      </c>
      <c r="D5266" t="s">
        <v>19</v>
      </c>
      <c r="E5266" t="s">
        <v>69</v>
      </c>
      <c r="F5266" t="s">
        <v>24</v>
      </c>
      <c r="G5266">
        <v>9</v>
      </c>
      <c r="H5266">
        <v>1.3543259999999999</v>
      </c>
      <c r="I5266">
        <v>1.141839</v>
      </c>
      <c r="J5266">
        <v>-0.2124876</v>
      </c>
      <c r="K5266">
        <v>-0.36800719999999998</v>
      </c>
      <c r="L5266">
        <v>-0.27612500000000001</v>
      </c>
      <c r="M5266">
        <v>-0.2124876</v>
      </c>
      <c r="N5266">
        <v>-0.14885029999999999</v>
      </c>
      <c r="O5266">
        <v>-5.6967999999999998E-2</v>
      </c>
      <c r="P5266">
        <v>62</v>
      </c>
      <c r="Q5266">
        <v>0.1213526</v>
      </c>
    </row>
    <row r="5267" spans="1:17">
      <c r="A5267" t="s">
        <v>7473</v>
      </c>
      <c r="B5267" t="s">
        <v>3</v>
      </c>
      <c r="C5267" t="s">
        <v>5</v>
      </c>
      <c r="D5267" t="s">
        <v>19</v>
      </c>
      <c r="E5267" t="s">
        <v>69</v>
      </c>
      <c r="F5267" t="s">
        <v>24</v>
      </c>
      <c r="G5267">
        <v>10</v>
      </c>
      <c r="H5267">
        <v>1.262249</v>
      </c>
      <c r="I5267">
        <v>1.053444</v>
      </c>
      <c r="J5267">
        <v>-0.2088044</v>
      </c>
      <c r="K5267">
        <v>-0.37954900000000003</v>
      </c>
      <c r="L5267">
        <v>-0.27867170000000002</v>
      </c>
      <c r="M5267">
        <v>-0.2088044</v>
      </c>
      <c r="N5267">
        <v>-0.138937</v>
      </c>
      <c r="O5267">
        <v>-3.8059700000000002E-2</v>
      </c>
      <c r="P5267">
        <v>66.5</v>
      </c>
      <c r="Q5267">
        <v>0.13323280000000001</v>
      </c>
    </row>
    <row r="5268" spans="1:17">
      <c r="A5268" t="s">
        <v>7474</v>
      </c>
      <c r="B5268" t="s">
        <v>3</v>
      </c>
      <c r="C5268" t="s">
        <v>5</v>
      </c>
      <c r="D5268" t="s">
        <v>19</v>
      </c>
      <c r="E5268" t="s">
        <v>69</v>
      </c>
      <c r="F5268" t="s">
        <v>24</v>
      </c>
      <c r="G5268">
        <v>11</v>
      </c>
      <c r="H5268">
        <v>1.1707669999999999</v>
      </c>
      <c r="I5268">
        <v>1.016669</v>
      </c>
      <c r="J5268">
        <v>-0.1540977</v>
      </c>
      <c r="K5268">
        <v>-0.32949580000000001</v>
      </c>
      <c r="L5268">
        <v>-0.22586919999999999</v>
      </c>
      <c r="M5268">
        <v>-0.1540977</v>
      </c>
      <c r="N5268">
        <v>-8.2326300000000005E-2</v>
      </c>
      <c r="O5268">
        <v>2.1300300000000001E-2</v>
      </c>
      <c r="P5268">
        <v>72.5</v>
      </c>
      <c r="Q5268">
        <v>0.13686380000000001</v>
      </c>
    </row>
    <row r="5269" spans="1:17">
      <c r="A5269" t="s">
        <v>7475</v>
      </c>
      <c r="B5269" t="s">
        <v>3</v>
      </c>
      <c r="C5269" t="s">
        <v>5</v>
      </c>
      <c r="D5269" t="s">
        <v>19</v>
      </c>
      <c r="E5269" t="s">
        <v>69</v>
      </c>
      <c r="F5269" t="s">
        <v>24</v>
      </c>
      <c r="G5269">
        <v>12</v>
      </c>
      <c r="H5269">
        <v>1.062397</v>
      </c>
      <c r="I5269">
        <v>1.0142979999999999</v>
      </c>
      <c r="J5269">
        <v>-4.8099599999999999E-2</v>
      </c>
      <c r="K5269">
        <v>-0.2129499</v>
      </c>
      <c r="L5269">
        <v>-0.115555</v>
      </c>
      <c r="M5269">
        <v>-4.8099599999999999E-2</v>
      </c>
      <c r="N5269">
        <v>1.9355799999999999E-2</v>
      </c>
      <c r="O5269">
        <v>0.1167507</v>
      </c>
      <c r="P5269">
        <v>76</v>
      </c>
      <c r="Q5269">
        <v>0.12863340000000001</v>
      </c>
    </row>
    <row r="5270" spans="1:17">
      <c r="A5270" t="s">
        <v>7476</v>
      </c>
      <c r="B5270" t="s">
        <v>3</v>
      </c>
      <c r="C5270" t="s">
        <v>5</v>
      </c>
      <c r="D5270" t="s">
        <v>19</v>
      </c>
      <c r="E5270" t="s">
        <v>69</v>
      </c>
      <c r="F5270" t="s">
        <v>24</v>
      </c>
      <c r="G5270">
        <v>13</v>
      </c>
      <c r="H5270">
        <v>0.99348860000000005</v>
      </c>
      <c r="I5270">
        <v>0.99348860000000005</v>
      </c>
      <c r="J5270">
        <v>0</v>
      </c>
      <c r="K5270">
        <v>-0.13888710000000001</v>
      </c>
      <c r="L5270">
        <v>-5.17689E-2</v>
      </c>
      <c r="M5270">
        <v>8.5689000000000008E-3</v>
      </c>
      <c r="N5270">
        <v>6.8906700000000001E-2</v>
      </c>
      <c r="O5270">
        <v>0.15602479999999999</v>
      </c>
      <c r="P5270">
        <v>79.5</v>
      </c>
      <c r="Q5270">
        <v>0.1150605</v>
      </c>
    </row>
    <row r="5271" spans="1:17">
      <c r="A5271" t="s">
        <v>7477</v>
      </c>
      <c r="B5271" t="s">
        <v>3</v>
      </c>
      <c r="C5271" t="s">
        <v>5</v>
      </c>
      <c r="D5271" t="s">
        <v>19</v>
      </c>
      <c r="E5271" t="s">
        <v>69</v>
      </c>
      <c r="F5271" t="s">
        <v>24</v>
      </c>
      <c r="G5271">
        <v>14</v>
      </c>
      <c r="H5271">
        <v>1.054999</v>
      </c>
      <c r="I5271">
        <v>1.0635680000000001</v>
      </c>
      <c r="J5271">
        <v>8.5689000000000008E-3</v>
      </c>
      <c r="K5271">
        <v>-5.0663399999999997E-2</v>
      </c>
      <c r="L5271">
        <v>3.6282700000000001E-2</v>
      </c>
      <c r="M5271">
        <v>9.6501400000000001E-2</v>
      </c>
      <c r="N5271">
        <v>0.15672</v>
      </c>
      <c r="O5271">
        <v>0.2436661</v>
      </c>
      <c r="P5271">
        <v>82.5</v>
      </c>
      <c r="Q5271">
        <v>0.1148333</v>
      </c>
    </row>
    <row r="5272" spans="1:17">
      <c r="A5272" t="s">
        <v>7478</v>
      </c>
      <c r="B5272" t="s">
        <v>3</v>
      </c>
      <c r="C5272" t="s">
        <v>5</v>
      </c>
      <c r="D5272" t="s">
        <v>19</v>
      </c>
      <c r="E5272" t="s">
        <v>69</v>
      </c>
      <c r="F5272" t="s">
        <v>24</v>
      </c>
      <c r="G5272">
        <v>15</v>
      </c>
      <c r="H5272">
        <v>1.0916999999999999</v>
      </c>
      <c r="I5272">
        <v>1.188202</v>
      </c>
      <c r="J5272">
        <v>9.6501400000000001E-2</v>
      </c>
      <c r="K5272">
        <v>3.2351699999999997E-2</v>
      </c>
      <c r="L5272">
        <v>0.1203144</v>
      </c>
      <c r="M5272">
        <v>0.18123700000000001</v>
      </c>
      <c r="N5272">
        <v>0.24215970000000001</v>
      </c>
      <c r="O5272">
        <v>0.33012229999999998</v>
      </c>
      <c r="P5272">
        <v>84.5</v>
      </c>
      <c r="Q5272">
        <v>0.1161758</v>
      </c>
    </row>
    <row r="5273" spans="1:17">
      <c r="A5273" t="s">
        <v>7479</v>
      </c>
      <c r="B5273" t="s">
        <v>3</v>
      </c>
      <c r="C5273" t="s">
        <v>5</v>
      </c>
      <c r="D5273" t="s">
        <v>19</v>
      </c>
      <c r="E5273" t="s">
        <v>69</v>
      </c>
      <c r="F5273" t="s">
        <v>24</v>
      </c>
      <c r="G5273">
        <v>16</v>
      </c>
      <c r="H5273">
        <v>1.269387</v>
      </c>
      <c r="I5273">
        <v>1.4506239999999999</v>
      </c>
      <c r="J5273">
        <v>0.18123700000000001</v>
      </c>
      <c r="K5273">
        <v>0.23149310000000001</v>
      </c>
      <c r="L5273">
        <v>0.31071789999999999</v>
      </c>
      <c r="M5273">
        <v>0.36558879999999999</v>
      </c>
      <c r="N5273">
        <v>0.42045969999999999</v>
      </c>
      <c r="O5273">
        <v>0.49968449999999998</v>
      </c>
      <c r="P5273">
        <v>86</v>
      </c>
      <c r="Q5273">
        <v>0.1046354</v>
      </c>
    </row>
    <row r="5274" spans="1:17">
      <c r="A5274" t="s">
        <v>7480</v>
      </c>
      <c r="B5274" t="s">
        <v>3</v>
      </c>
      <c r="C5274" t="s">
        <v>5</v>
      </c>
      <c r="D5274" t="s">
        <v>19</v>
      </c>
      <c r="E5274" t="s">
        <v>69</v>
      </c>
      <c r="F5274" t="s">
        <v>24</v>
      </c>
      <c r="G5274">
        <v>17</v>
      </c>
      <c r="H5274">
        <v>1.2149490000000001</v>
      </c>
      <c r="I5274">
        <v>1.580538</v>
      </c>
      <c r="J5274">
        <v>0.36558879999999999</v>
      </c>
      <c r="K5274">
        <v>0.26527889999999998</v>
      </c>
      <c r="L5274">
        <v>0.35487079999999999</v>
      </c>
      <c r="M5274">
        <v>0.41692190000000001</v>
      </c>
      <c r="N5274">
        <v>0.47897289999999998</v>
      </c>
      <c r="O5274">
        <v>0.56856479999999998</v>
      </c>
      <c r="P5274">
        <v>86</v>
      </c>
      <c r="Q5274">
        <v>0.1183276</v>
      </c>
    </row>
    <row r="5275" spans="1:17">
      <c r="A5275" t="s">
        <v>7481</v>
      </c>
      <c r="B5275" t="s">
        <v>3</v>
      </c>
      <c r="C5275" t="s">
        <v>5</v>
      </c>
      <c r="D5275" t="s">
        <v>19</v>
      </c>
      <c r="E5275" t="s">
        <v>69</v>
      </c>
      <c r="F5275" t="s">
        <v>24</v>
      </c>
      <c r="G5275">
        <v>18</v>
      </c>
      <c r="H5275">
        <v>1.3521920000000001</v>
      </c>
      <c r="I5275">
        <v>1.7691140000000001</v>
      </c>
      <c r="J5275">
        <v>0.41692190000000001</v>
      </c>
      <c r="K5275">
        <v>0.25901410000000002</v>
      </c>
      <c r="L5275">
        <v>0.36750250000000001</v>
      </c>
      <c r="M5275">
        <v>0.44264120000000001</v>
      </c>
      <c r="N5275">
        <v>0.51777989999999996</v>
      </c>
      <c r="O5275">
        <v>0.6262683</v>
      </c>
      <c r="P5275">
        <v>86.5</v>
      </c>
      <c r="Q5275">
        <v>0.143285</v>
      </c>
    </row>
    <row r="5276" spans="1:17">
      <c r="A5276" t="s">
        <v>7482</v>
      </c>
      <c r="B5276" t="s">
        <v>3</v>
      </c>
      <c r="C5276" t="s">
        <v>5</v>
      </c>
      <c r="D5276" t="s">
        <v>19</v>
      </c>
      <c r="E5276" t="s">
        <v>69</v>
      </c>
      <c r="F5276" t="s">
        <v>24</v>
      </c>
      <c r="G5276">
        <v>19</v>
      </c>
      <c r="H5276">
        <v>1.366924</v>
      </c>
      <c r="I5276">
        <v>1.8095650000000001</v>
      </c>
      <c r="J5276">
        <v>0.44264120000000001</v>
      </c>
      <c r="K5276">
        <v>0.1003484</v>
      </c>
      <c r="L5276">
        <v>0.20270079999999999</v>
      </c>
      <c r="M5276">
        <v>0.27358979999999999</v>
      </c>
      <c r="N5276">
        <v>0.34447889999999998</v>
      </c>
      <c r="O5276">
        <v>0.44683129999999999</v>
      </c>
      <c r="P5276">
        <v>85</v>
      </c>
      <c r="Q5276">
        <v>0.1351811</v>
      </c>
    </row>
    <row r="5277" spans="1:17">
      <c r="A5277" t="s">
        <v>7483</v>
      </c>
      <c r="B5277" t="s">
        <v>3</v>
      </c>
      <c r="C5277" t="s">
        <v>5</v>
      </c>
      <c r="D5277" t="s">
        <v>19</v>
      </c>
      <c r="E5277" t="s">
        <v>69</v>
      </c>
      <c r="F5277" t="s">
        <v>24</v>
      </c>
      <c r="G5277">
        <v>20</v>
      </c>
      <c r="H5277">
        <v>1.5994950000000001</v>
      </c>
      <c r="I5277">
        <v>1.8096239999999999</v>
      </c>
      <c r="J5277">
        <v>0.2101286</v>
      </c>
      <c r="K5277">
        <v>9.5405999999999998E-3</v>
      </c>
      <c r="L5277">
        <v>0.12804960000000001</v>
      </c>
      <c r="M5277">
        <v>0.2101286</v>
      </c>
      <c r="N5277">
        <v>0.29220760000000001</v>
      </c>
      <c r="O5277">
        <v>0.41071669999999999</v>
      </c>
      <c r="P5277">
        <v>81</v>
      </c>
      <c r="Q5277">
        <v>0.15651970000000001</v>
      </c>
    </row>
    <row r="5278" spans="1:17">
      <c r="A5278" t="s">
        <v>7484</v>
      </c>
      <c r="B5278" t="s">
        <v>3</v>
      </c>
      <c r="C5278" t="s">
        <v>5</v>
      </c>
      <c r="D5278" t="s">
        <v>19</v>
      </c>
      <c r="E5278" t="s">
        <v>69</v>
      </c>
      <c r="F5278" t="s">
        <v>24</v>
      </c>
      <c r="G5278">
        <v>21</v>
      </c>
      <c r="H5278">
        <v>1.5711390000000001</v>
      </c>
      <c r="I5278">
        <v>1.765048</v>
      </c>
      <c r="J5278">
        <v>0.19390950000000001</v>
      </c>
      <c r="K5278">
        <v>8.3142000000000008E-3</v>
      </c>
      <c r="L5278">
        <v>0.1179654</v>
      </c>
      <c r="M5278">
        <v>0.19390950000000001</v>
      </c>
      <c r="N5278">
        <v>0.26985350000000002</v>
      </c>
      <c r="O5278">
        <v>0.37950469999999997</v>
      </c>
      <c r="P5278">
        <v>77.5</v>
      </c>
      <c r="Q5278">
        <v>0.1448207</v>
      </c>
    </row>
    <row r="5279" spans="1:17">
      <c r="A5279" t="s">
        <v>7485</v>
      </c>
      <c r="B5279" t="s">
        <v>3</v>
      </c>
      <c r="C5279" t="s">
        <v>5</v>
      </c>
      <c r="D5279" t="s">
        <v>19</v>
      </c>
      <c r="E5279" t="s">
        <v>69</v>
      </c>
      <c r="F5279" t="s">
        <v>24</v>
      </c>
      <c r="G5279">
        <v>22</v>
      </c>
      <c r="H5279">
        <v>1.3986700000000001</v>
      </c>
      <c r="I5279">
        <v>1.5722560000000001</v>
      </c>
      <c r="J5279">
        <v>0.17358560000000001</v>
      </c>
      <c r="K5279">
        <v>1.6511000000000001E-2</v>
      </c>
      <c r="L5279">
        <v>0.1093119</v>
      </c>
      <c r="M5279">
        <v>0.17358560000000001</v>
      </c>
      <c r="N5279">
        <v>0.2378593</v>
      </c>
      <c r="O5279">
        <v>0.33066030000000002</v>
      </c>
      <c r="P5279">
        <v>74.5</v>
      </c>
      <c r="Q5279">
        <v>0.12256599999999999</v>
      </c>
    </row>
    <row r="5280" spans="1:17">
      <c r="A5280" t="s">
        <v>7486</v>
      </c>
      <c r="B5280" t="s">
        <v>3</v>
      </c>
      <c r="C5280" t="s">
        <v>5</v>
      </c>
      <c r="D5280" t="s">
        <v>19</v>
      </c>
      <c r="E5280" t="s">
        <v>69</v>
      </c>
      <c r="F5280" t="s">
        <v>24</v>
      </c>
      <c r="G5280">
        <v>23</v>
      </c>
      <c r="H5280">
        <v>1.193341</v>
      </c>
      <c r="I5280">
        <v>1.33155</v>
      </c>
      <c r="J5280">
        <v>0.1382089</v>
      </c>
      <c r="K5280">
        <v>1.3959299999999999E-2</v>
      </c>
      <c r="L5280">
        <v>8.7367E-2</v>
      </c>
      <c r="M5280">
        <v>0.1382089</v>
      </c>
      <c r="N5280">
        <v>0.18905079999999999</v>
      </c>
      <c r="O5280">
        <v>0.26245849999999998</v>
      </c>
      <c r="P5280">
        <v>72</v>
      </c>
      <c r="Q5280">
        <v>9.6952499999999997E-2</v>
      </c>
    </row>
    <row r="5281" spans="1:17">
      <c r="A5281" t="s">
        <v>7487</v>
      </c>
      <c r="B5281" t="s">
        <v>3</v>
      </c>
      <c r="C5281" t="s">
        <v>5</v>
      </c>
      <c r="D5281" t="s">
        <v>19</v>
      </c>
      <c r="E5281" t="s">
        <v>69</v>
      </c>
      <c r="F5281" t="s">
        <v>24</v>
      </c>
      <c r="G5281">
        <v>24</v>
      </c>
      <c r="H5281">
        <v>0.93845160000000005</v>
      </c>
      <c r="I5281">
        <v>1.107129</v>
      </c>
      <c r="J5281">
        <v>0.16867770000000001</v>
      </c>
      <c r="K5281">
        <v>5.7640999999999998E-2</v>
      </c>
      <c r="L5281">
        <v>0.1232424</v>
      </c>
      <c r="M5281">
        <v>0.16867770000000001</v>
      </c>
      <c r="N5281">
        <v>0.214113</v>
      </c>
      <c r="O5281">
        <v>0.27971439999999997</v>
      </c>
      <c r="P5281">
        <v>68.5</v>
      </c>
      <c r="Q5281">
        <v>8.6642399999999994E-2</v>
      </c>
    </row>
    <row r="5282" spans="1:17">
      <c r="A5282" t="s">
        <v>7488</v>
      </c>
      <c r="B5282" t="s">
        <v>3</v>
      </c>
      <c r="C5282" t="s">
        <v>5</v>
      </c>
      <c r="D5282" t="s">
        <v>19</v>
      </c>
      <c r="E5282" t="s">
        <v>69</v>
      </c>
      <c r="F5282" t="s">
        <v>25</v>
      </c>
      <c r="G5282">
        <v>1</v>
      </c>
      <c r="H5282">
        <v>0.89272269999999998</v>
      </c>
      <c r="I5282">
        <v>0.88543959999999999</v>
      </c>
      <c r="J5282">
        <v>-7.2830999999999998E-3</v>
      </c>
      <c r="K5282">
        <v>-0.12596869999999999</v>
      </c>
      <c r="L5282">
        <v>-5.5848299999999997E-2</v>
      </c>
      <c r="M5282">
        <v>-7.2830999999999998E-3</v>
      </c>
      <c r="N5282">
        <v>4.1282100000000002E-2</v>
      </c>
      <c r="O5282">
        <v>0.1114025</v>
      </c>
      <c r="P5282">
        <v>53.313800000000001</v>
      </c>
      <c r="Q5282">
        <v>9.2610899999999996E-2</v>
      </c>
    </row>
    <row r="5283" spans="1:17">
      <c r="A5283" t="s">
        <v>7489</v>
      </c>
      <c r="B5283" t="s">
        <v>3</v>
      </c>
      <c r="C5283" t="s">
        <v>5</v>
      </c>
      <c r="D5283" t="s">
        <v>19</v>
      </c>
      <c r="E5283" t="s">
        <v>69</v>
      </c>
      <c r="F5283" t="s">
        <v>25</v>
      </c>
      <c r="G5283">
        <v>2</v>
      </c>
      <c r="H5283">
        <v>0.86163080000000003</v>
      </c>
      <c r="I5283">
        <v>0.78010179999999996</v>
      </c>
      <c r="J5283">
        <v>-8.1529000000000004E-2</v>
      </c>
      <c r="K5283">
        <v>-0.17645549999999999</v>
      </c>
      <c r="L5283">
        <v>-0.1203722</v>
      </c>
      <c r="M5283">
        <v>-8.1529000000000004E-2</v>
      </c>
      <c r="N5283">
        <v>-4.2685899999999999E-2</v>
      </c>
      <c r="O5283">
        <v>1.33975E-2</v>
      </c>
      <c r="P5283">
        <v>51.808300000000003</v>
      </c>
      <c r="Q5283">
        <v>7.4071499999999998E-2</v>
      </c>
    </row>
    <row r="5284" spans="1:17">
      <c r="A5284" t="s">
        <v>7490</v>
      </c>
      <c r="B5284" t="s">
        <v>3</v>
      </c>
      <c r="C5284" t="s">
        <v>5</v>
      </c>
      <c r="D5284" t="s">
        <v>19</v>
      </c>
      <c r="E5284" t="s">
        <v>69</v>
      </c>
      <c r="F5284" t="s">
        <v>25</v>
      </c>
      <c r="G5284">
        <v>3</v>
      </c>
      <c r="H5284">
        <v>0.82607509999999995</v>
      </c>
      <c r="I5284">
        <v>0.78400340000000002</v>
      </c>
      <c r="J5284">
        <v>-4.2071699999999997E-2</v>
      </c>
      <c r="K5284">
        <v>-0.12356300000000001</v>
      </c>
      <c r="L5284">
        <v>-7.5417300000000007E-2</v>
      </c>
      <c r="M5284">
        <v>-4.2071699999999997E-2</v>
      </c>
      <c r="N5284">
        <v>-8.7261000000000005E-3</v>
      </c>
      <c r="O5284">
        <v>3.9419599999999999E-2</v>
      </c>
      <c r="P5284">
        <v>50.831600000000002</v>
      </c>
      <c r="Q5284">
        <v>6.3588000000000006E-2</v>
      </c>
    </row>
    <row r="5285" spans="1:17">
      <c r="A5285" t="s">
        <v>7491</v>
      </c>
      <c r="B5285" t="s">
        <v>3</v>
      </c>
      <c r="C5285" t="s">
        <v>5</v>
      </c>
      <c r="D5285" t="s">
        <v>19</v>
      </c>
      <c r="E5285" t="s">
        <v>69</v>
      </c>
      <c r="F5285" t="s">
        <v>25</v>
      </c>
      <c r="G5285">
        <v>4</v>
      </c>
      <c r="H5285">
        <v>0.81352780000000002</v>
      </c>
      <c r="I5285">
        <v>0.82239629999999997</v>
      </c>
      <c r="J5285">
        <v>8.8684000000000002E-3</v>
      </c>
      <c r="K5285">
        <v>-8.9782500000000001E-2</v>
      </c>
      <c r="L5285">
        <v>-3.1498699999999998E-2</v>
      </c>
      <c r="M5285">
        <v>8.8684000000000002E-3</v>
      </c>
      <c r="N5285">
        <v>4.9235599999999997E-2</v>
      </c>
      <c r="O5285">
        <v>0.1075194</v>
      </c>
      <c r="P5285">
        <v>49.7012</v>
      </c>
      <c r="Q5285">
        <v>7.6977799999999999E-2</v>
      </c>
    </row>
    <row r="5286" spans="1:17">
      <c r="A5286" t="s">
        <v>7492</v>
      </c>
      <c r="B5286" t="s">
        <v>3</v>
      </c>
      <c r="C5286" t="s">
        <v>5</v>
      </c>
      <c r="D5286" t="s">
        <v>19</v>
      </c>
      <c r="E5286" t="s">
        <v>69</v>
      </c>
      <c r="F5286" t="s">
        <v>25</v>
      </c>
      <c r="G5286">
        <v>5</v>
      </c>
      <c r="H5286">
        <v>0.84621780000000002</v>
      </c>
      <c r="I5286">
        <v>0.82844099999999998</v>
      </c>
      <c r="J5286">
        <v>-1.7776799999999999E-2</v>
      </c>
      <c r="K5286">
        <v>-0.1146151</v>
      </c>
      <c r="L5286">
        <v>-5.74022E-2</v>
      </c>
      <c r="M5286">
        <v>-1.7776799999999999E-2</v>
      </c>
      <c r="N5286">
        <v>2.1848699999999999E-2</v>
      </c>
      <c r="O5286">
        <v>7.9061599999999996E-2</v>
      </c>
      <c r="P5286">
        <v>48.953800000000001</v>
      </c>
      <c r="Q5286">
        <v>7.5563400000000003E-2</v>
      </c>
    </row>
    <row r="5287" spans="1:17">
      <c r="A5287" t="s">
        <v>7493</v>
      </c>
      <c r="B5287" t="s">
        <v>3</v>
      </c>
      <c r="C5287" t="s">
        <v>5</v>
      </c>
      <c r="D5287" t="s">
        <v>19</v>
      </c>
      <c r="E5287" t="s">
        <v>69</v>
      </c>
      <c r="F5287" t="s">
        <v>25</v>
      </c>
      <c r="G5287">
        <v>6</v>
      </c>
      <c r="H5287">
        <v>1.002437</v>
      </c>
      <c r="I5287">
        <v>0.96299650000000003</v>
      </c>
      <c r="J5287">
        <v>-3.9440500000000003E-2</v>
      </c>
      <c r="K5287">
        <v>-0.1724407</v>
      </c>
      <c r="L5287">
        <v>-9.3863100000000005E-2</v>
      </c>
      <c r="M5287">
        <v>-3.9440500000000003E-2</v>
      </c>
      <c r="N5287">
        <v>1.49821E-2</v>
      </c>
      <c r="O5287">
        <v>9.3559600000000007E-2</v>
      </c>
      <c r="P5287">
        <v>48.044699999999999</v>
      </c>
      <c r="Q5287">
        <v>0.1037806</v>
      </c>
    </row>
    <row r="5288" spans="1:17">
      <c r="A5288" t="s">
        <v>7494</v>
      </c>
      <c r="B5288" t="s">
        <v>3</v>
      </c>
      <c r="C5288" t="s">
        <v>5</v>
      </c>
      <c r="D5288" t="s">
        <v>19</v>
      </c>
      <c r="E5288" t="s">
        <v>69</v>
      </c>
      <c r="F5288" t="s">
        <v>25</v>
      </c>
      <c r="G5288">
        <v>7</v>
      </c>
      <c r="H5288">
        <v>1.3532500000000001</v>
      </c>
      <c r="I5288">
        <v>1.177351</v>
      </c>
      <c r="J5288">
        <v>-0.1758981</v>
      </c>
      <c r="K5288">
        <v>-0.34260449999999998</v>
      </c>
      <c r="L5288">
        <v>-0.244113</v>
      </c>
      <c r="M5288">
        <v>-0.1758981</v>
      </c>
      <c r="N5288">
        <v>-0.10768320000000001</v>
      </c>
      <c r="O5288">
        <v>-9.1917000000000006E-3</v>
      </c>
      <c r="P5288">
        <v>47.695099999999996</v>
      </c>
      <c r="Q5288">
        <v>0.13008169999999999</v>
      </c>
    </row>
    <row r="5289" spans="1:17">
      <c r="A5289" t="s">
        <v>7495</v>
      </c>
      <c r="B5289" t="s">
        <v>3</v>
      </c>
      <c r="C5289" t="s">
        <v>5</v>
      </c>
      <c r="D5289" t="s">
        <v>19</v>
      </c>
      <c r="E5289" t="s">
        <v>69</v>
      </c>
      <c r="F5289" t="s">
        <v>25</v>
      </c>
      <c r="G5289">
        <v>8</v>
      </c>
      <c r="H5289">
        <v>1.5692729999999999</v>
      </c>
      <c r="I5289">
        <v>1.369618</v>
      </c>
      <c r="J5289">
        <v>-0.19965550000000001</v>
      </c>
      <c r="K5289">
        <v>-0.37098819999999999</v>
      </c>
      <c r="L5289">
        <v>-0.26976349999999999</v>
      </c>
      <c r="M5289">
        <v>-0.19965550000000001</v>
      </c>
      <c r="N5289">
        <v>-0.12954760000000001</v>
      </c>
      <c r="O5289">
        <v>-2.8322900000000002E-2</v>
      </c>
      <c r="P5289">
        <v>51.229100000000003</v>
      </c>
      <c r="Q5289">
        <v>0.13369159999999999</v>
      </c>
    </row>
    <row r="5290" spans="1:17">
      <c r="A5290" t="s">
        <v>7496</v>
      </c>
      <c r="B5290" t="s">
        <v>3</v>
      </c>
      <c r="C5290" t="s">
        <v>5</v>
      </c>
      <c r="D5290" t="s">
        <v>19</v>
      </c>
      <c r="E5290" t="s">
        <v>69</v>
      </c>
      <c r="F5290" t="s">
        <v>25</v>
      </c>
      <c r="G5290">
        <v>9</v>
      </c>
      <c r="H5290">
        <v>1.375005</v>
      </c>
      <c r="I5290">
        <v>1.3430580000000001</v>
      </c>
      <c r="J5290">
        <v>-3.1947200000000002E-2</v>
      </c>
      <c r="K5290">
        <v>-0.22230810000000001</v>
      </c>
      <c r="L5290">
        <v>-0.1098413</v>
      </c>
      <c r="M5290">
        <v>-3.1947200000000002E-2</v>
      </c>
      <c r="N5290">
        <v>4.5947000000000002E-2</v>
      </c>
      <c r="O5290">
        <v>0.15841379999999999</v>
      </c>
      <c r="P5290">
        <v>57.2761</v>
      </c>
      <c r="Q5290">
        <v>0.14853939999999999</v>
      </c>
    </row>
    <row r="5291" spans="1:17">
      <c r="A5291" t="s">
        <v>7497</v>
      </c>
      <c r="B5291" t="s">
        <v>3</v>
      </c>
      <c r="C5291" t="s">
        <v>5</v>
      </c>
      <c r="D5291" t="s">
        <v>19</v>
      </c>
      <c r="E5291" t="s">
        <v>69</v>
      </c>
      <c r="F5291" t="s">
        <v>25</v>
      </c>
      <c r="G5291">
        <v>10</v>
      </c>
      <c r="H5291">
        <v>1.278125</v>
      </c>
      <c r="I5291">
        <v>1.2858989999999999</v>
      </c>
      <c r="J5291">
        <v>7.7739000000000003E-3</v>
      </c>
      <c r="K5291">
        <v>-0.1846882</v>
      </c>
      <c r="L5291">
        <v>-7.0980000000000001E-2</v>
      </c>
      <c r="M5291">
        <v>7.7739000000000003E-3</v>
      </c>
      <c r="N5291">
        <v>8.6527800000000002E-2</v>
      </c>
      <c r="O5291">
        <v>0.20023589999999999</v>
      </c>
      <c r="P5291">
        <v>62.35</v>
      </c>
      <c r="Q5291">
        <v>0.1501789</v>
      </c>
    </row>
    <row r="5292" spans="1:17">
      <c r="A5292" t="s">
        <v>7498</v>
      </c>
      <c r="B5292" t="s">
        <v>3</v>
      </c>
      <c r="C5292" t="s">
        <v>5</v>
      </c>
      <c r="D5292" t="s">
        <v>19</v>
      </c>
      <c r="E5292" t="s">
        <v>69</v>
      </c>
      <c r="F5292" t="s">
        <v>25</v>
      </c>
      <c r="G5292">
        <v>11</v>
      </c>
      <c r="H5292">
        <v>1.1786639999999999</v>
      </c>
      <c r="I5292">
        <v>1.2295480000000001</v>
      </c>
      <c r="J5292">
        <v>5.0884499999999999E-2</v>
      </c>
      <c r="K5292">
        <v>-0.13785790000000001</v>
      </c>
      <c r="L5292">
        <v>-2.63474E-2</v>
      </c>
      <c r="M5292">
        <v>5.0884499999999999E-2</v>
      </c>
      <c r="N5292">
        <v>0.12811639999999999</v>
      </c>
      <c r="O5292">
        <v>0.2396269</v>
      </c>
      <c r="P5292">
        <v>66.822800000000001</v>
      </c>
      <c r="Q5292">
        <v>0.1472765</v>
      </c>
    </row>
    <row r="5293" spans="1:17">
      <c r="A5293" t="s">
        <v>7499</v>
      </c>
      <c r="B5293" t="s">
        <v>3</v>
      </c>
      <c r="C5293" t="s">
        <v>5</v>
      </c>
      <c r="D5293" t="s">
        <v>19</v>
      </c>
      <c r="E5293" t="s">
        <v>69</v>
      </c>
      <c r="F5293" t="s">
        <v>25</v>
      </c>
      <c r="G5293">
        <v>12</v>
      </c>
      <c r="H5293">
        <v>1.0818380000000001</v>
      </c>
      <c r="I5293">
        <v>1.1701109999999999</v>
      </c>
      <c r="J5293">
        <v>8.8272900000000001E-2</v>
      </c>
      <c r="K5293">
        <v>-7.7787599999999998E-2</v>
      </c>
      <c r="L5293">
        <v>2.0322300000000001E-2</v>
      </c>
      <c r="M5293">
        <v>8.8272900000000001E-2</v>
      </c>
      <c r="N5293">
        <v>0.15622359999999999</v>
      </c>
      <c r="O5293">
        <v>0.25433349999999999</v>
      </c>
      <c r="P5293">
        <v>71.342299999999994</v>
      </c>
      <c r="Q5293">
        <v>0.12957779999999999</v>
      </c>
    </row>
    <row r="5294" spans="1:17">
      <c r="A5294" t="s">
        <v>7500</v>
      </c>
      <c r="B5294" t="s">
        <v>3</v>
      </c>
      <c r="C5294" t="s">
        <v>5</v>
      </c>
      <c r="D5294" t="s">
        <v>19</v>
      </c>
      <c r="E5294" t="s">
        <v>69</v>
      </c>
      <c r="F5294" t="s">
        <v>25</v>
      </c>
      <c r="G5294">
        <v>13</v>
      </c>
      <c r="H5294">
        <v>1.0864739999999999</v>
      </c>
      <c r="I5294">
        <v>1.0864739999999999</v>
      </c>
      <c r="J5294">
        <v>0</v>
      </c>
      <c r="K5294">
        <v>-4.98334E-2</v>
      </c>
      <c r="L5294">
        <v>4.4424600000000002E-2</v>
      </c>
      <c r="M5294">
        <v>0.1097074</v>
      </c>
      <c r="N5294">
        <v>0.17499020000000001</v>
      </c>
      <c r="O5294">
        <v>0.26924809999999999</v>
      </c>
      <c r="P5294">
        <v>75.188800000000001</v>
      </c>
      <c r="Q5294">
        <v>0.1244903</v>
      </c>
    </row>
    <row r="5295" spans="1:17">
      <c r="A5295" t="s">
        <v>7501</v>
      </c>
      <c r="B5295" t="s">
        <v>3</v>
      </c>
      <c r="C5295" t="s">
        <v>5</v>
      </c>
      <c r="D5295" t="s">
        <v>19</v>
      </c>
      <c r="E5295" t="s">
        <v>69</v>
      </c>
      <c r="F5295" t="s">
        <v>25</v>
      </c>
      <c r="G5295">
        <v>14</v>
      </c>
      <c r="H5295">
        <v>0.91937690000000005</v>
      </c>
      <c r="I5295">
        <v>1.0290840000000001</v>
      </c>
      <c r="J5295">
        <v>0.1097074</v>
      </c>
      <c r="K5295">
        <v>-3.25849E-2</v>
      </c>
      <c r="L5295">
        <v>5.6272999999999997E-2</v>
      </c>
      <c r="M5295">
        <v>0.11781560000000001</v>
      </c>
      <c r="N5295">
        <v>0.1793583</v>
      </c>
      <c r="O5295">
        <v>0.26821610000000001</v>
      </c>
      <c r="P5295">
        <v>78.186199999999999</v>
      </c>
      <c r="Q5295">
        <v>0.11735810000000001</v>
      </c>
    </row>
    <row r="5296" spans="1:17">
      <c r="A5296" t="s">
        <v>7502</v>
      </c>
      <c r="B5296" t="s">
        <v>3</v>
      </c>
      <c r="C5296" t="s">
        <v>5</v>
      </c>
      <c r="D5296" t="s">
        <v>19</v>
      </c>
      <c r="E5296" t="s">
        <v>69</v>
      </c>
      <c r="F5296" t="s">
        <v>25</v>
      </c>
      <c r="G5296">
        <v>15</v>
      </c>
      <c r="H5296">
        <v>0.84998119999999999</v>
      </c>
      <c r="I5296">
        <v>0.96779680000000001</v>
      </c>
      <c r="J5296">
        <v>0.11781560000000001</v>
      </c>
      <c r="K5296">
        <v>-5.85544E-2</v>
      </c>
      <c r="L5296">
        <v>1.91191E-2</v>
      </c>
      <c r="M5296">
        <v>7.2915499999999994E-2</v>
      </c>
      <c r="N5296">
        <v>0.12671199999999999</v>
      </c>
      <c r="O5296">
        <v>0.2043855</v>
      </c>
      <c r="P5296">
        <v>80.075500000000005</v>
      </c>
      <c r="Q5296">
        <v>0.1025865</v>
      </c>
    </row>
    <row r="5297" spans="1:17">
      <c r="A5297" t="s">
        <v>7503</v>
      </c>
      <c r="B5297" t="s">
        <v>3</v>
      </c>
      <c r="C5297" t="s">
        <v>5</v>
      </c>
      <c r="D5297" t="s">
        <v>19</v>
      </c>
      <c r="E5297" t="s">
        <v>69</v>
      </c>
      <c r="F5297" t="s">
        <v>25</v>
      </c>
      <c r="G5297">
        <v>16</v>
      </c>
      <c r="H5297">
        <v>0.90141550000000004</v>
      </c>
      <c r="I5297">
        <v>0.97433099999999995</v>
      </c>
      <c r="J5297">
        <v>7.2915499999999994E-2</v>
      </c>
      <c r="K5297">
        <v>-5.81097E-2</v>
      </c>
      <c r="L5297">
        <v>2.3413900000000001E-2</v>
      </c>
      <c r="M5297">
        <v>7.9876900000000001E-2</v>
      </c>
      <c r="N5297">
        <v>0.13633990000000001</v>
      </c>
      <c r="O5297">
        <v>0.21786349999999999</v>
      </c>
      <c r="P5297">
        <v>80.250699999999995</v>
      </c>
      <c r="Q5297">
        <v>0.1076715</v>
      </c>
    </row>
    <row r="5298" spans="1:17">
      <c r="A5298" t="s">
        <v>7504</v>
      </c>
      <c r="B5298" t="s">
        <v>3</v>
      </c>
      <c r="C5298" t="s">
        <v>5</v>
      </c>
      <c r="D5298" t="s">
        <v>19</v>
      </c>
      <c r="E5298" t="s">
        <v>69</v>
      </c>
      <c r="F5298" t="s">
        <v>25</v>
      </c>
      <c r="G5298">
        <v>17</v>
      </c>
      <c r="H5298">
        <v>0.94041600000000003</v>
      </c>
      <c r="I5298">
        <v>1.0202929999999999</v>
      </c>
      <c r="J5298">
        <v>7.9876900000000001E-2</v>
      </c>
      <c r="K5298">
        <v>-1.0912399999999999E-2</v>
      </c>
      <c r="L5298">
        <v>7.6155500000000001E-2</v>
      </c>
      <c r="M5298">
        <v>0.13645840000000001</v>
      </c>
      <c r="N5298">
        <v>0.1967613</v>
      </c>
      <c r="O5298">
        <v>0.2838291</v>
      </c>
      <c r="P5298">
        <v>79.746600000000001</v>
      </c>
      <c r="Q5298">
        <v>0.114994</v>
      </c>
    </row>
    <row r="5299" spans="1:17">
      <c r="A5299" t="s">
        <v>7505</v>
      </c>
      <c r="B5299" t="s">
        <v>3</v>
      </c>
      <c r="C5299" t="s">
        <v>5</v>
      </c>
      <c r="D5299" t="s">
        <v>19</v>
      </c>
      <c r="E5299" t="s">
        <v>69</v>
      </c>
      <c r="F5299" t="s">
        <v>25</v>
      </c>
      <c r="G5299">
        <v>18</v>
      </c>
      <c r="H5299">
        <v>0.96631100000000003</v>
      </c>
      <c r="I5299">
        <v>1.1027690000000001</v>
      </c>
      <c r="J5299">
        <v>0.13645840000000001</v>
      </c>
      <c r="K5299">
        <v>-2.6953600000000001E-2</v>
      </c>
      <c r="L5299">
        <v>7.53437E-2</v>
      </c>
      <c r="M5299">
        <v>0.1461944</v>
      </c>
      <c r="N5299">
        <v>0.21704509999999999</v>
      </c>
      <c r="O5299">
        <v>0.31934230000000002</v>
      </c>
      <c r="P5299">
        <v>78.691000000000003</v>
      </c>
      <c r="Q5299">
        <v>0.13510810000000001</v>
      </c>
    </row>
    <row r="5300" spans="1:17">
      <c r="A5300" t="s">
        <v>7506</v>
      </c>
      <c r="B5300" t="s">
        <v>3</v>
      </c>
      <c r="C5300" t="s">
        <v>5</v>
      </c>
      <c r="D5300" t="s">
        <v>19</v>
      </c>
      <c r="E5300" t="s">
        <v>69</v>
      </c>
      <c r="F5300" t="s">
        <v>25</v>
      </c>
      <c r="G5300">
        <v>19</v>
      </c>
      <c r="H5300">
        <v>1.064686</v>
      </c>
      <c r="I5300">
        <v>1.2108810000000001</v>
      </c>
      <c r="J5300">
        <v>0.1461944</v>
      </c>
      <c r="K5300">
        <v>-0.1145625</v>
      </c>
      <c r="L5300">
        <v>6.5894999999999999E-3</v>
      </c>
      <c r="M5300">
        <v>9.0499099999999999E-2</v>
      </c>
      <c r="N5300">
        <v>0.1744086</v>
      </c>
      <c r="O5300">
        <v>0.29556070000000001</v>
      </c>
      <c r="P5300">
        <v>75.339500000000001</v>
      </c>
      <c r="Q5300">
        <v>0.1600104</v>
      </c>
    </row>
    <row r="5301" spans="1:17">
      <c r="A5301" t="s">
        <v>7507</v>
      </c>
      <c r="B5301" t="s">
        <v>3</v>
      </c>
      <c r="C5301" t="s">
        <v>5</v>
      </c>
      <c r="D5301" t="s">
        <v>19</v>
      </c>
      <c r="E5301" t="s">
        <v>69</v>
      </c>
      <c r="F5301" t="s">
        <v>25</v>
      </c>
      <c r="G5301">
        <v>20</v>
      </c>
      <c r="H5301">
        <v>1.1336649999999999</v>
      </c>
      <c r="I5301">
        <v>1.2298180000000001</v>
      </c>
      <c r="J5301">
        <v>9.6152299999999996E-2</v>
      </c>
      <c r="K5301">
        <v>-0.104341</v>
      </c>
      <c r="L5301">
        <v>1.4112100000000001E-2</v>
      </c>
      <c r="M5301">
        <v>9.6152299999999996E-2</v>
      </c>
      <c r="N5301">
        <v>0.1781925</v>
      </c>
      <c r="O5301">
        <v>0.29664550000000001</v>
      </c>
      <c r="P5301">
        <v>70.5227</v>
      </c>
      <c r="Q5301">
        <v>0.15644569999999999</v>
      </c>
    </row>
    <row r="5302" spans="1:17">
      <c r="A5302" t="s">
        <v>7508</v>
      </c>
      <c r="B5302" t="s">
        <v>3</v>
      </c>
      <c r="C5302" t="s">
        <v>5</v>
      </c>
      <c r="D5302" t="s">
        <v>19</v>
      </c>
      <c r="E5302" t="s">
        <v>69</v>
      </c>
      <c r="F5302" t="s">
        <v>25</v>
      </c>
      <c r="G5302">
        <v>21</v>
      </c>
      <c r="H5302">
        <v>1.165567</v>
      </c>
      <c r="I5302">
        <v>1.2524</v>
      </c>
      <c r="J5302">
        <v>8.6833400000000005E-2</v>
      </c>
      <c r="K5302">
        <v>-0.1078196</v>
      </c>
      <c r="L5302">
        <v>7.1830000000000001E-3</v>
      </c>
      <c r="M5302">
        <v>8.6833400000000005E-2</v>
      </c>
      <c r="N5302">
        <v>0.16648379999999999</v>
      </c>
      <c r="O5302">
        <v>0.28148640000000003</v>
      </c>
      <c r="P5302">
        <v>66.161900000000003</v>
      </c>
      <c r="Q5302">
        <v>0.15188850000000001</v>
      </c>
    </row>
    <row r="5303" spans="1:17">
      <c r="A5303" t="s">
        <v>7509</v>
      </c>
      <c r="B5303" t="s">
        <v>3</v>
      </c>
      <c r="C5303" t="s">
        <v>5</v>
      </c>
      <c r="D5303" t="s">
        <v>19</v>
      </c>
      <c r="E5303" t="s">
        <v>69</v>
      </c>
      <c r="F5303" t="s">
        <v>25</v>
      </c>
      <c r="G5303">
        <v>22</v>
      </c>
      <c r="H5303">
        <v>1.1867989999999999</v>
      </c>
      <c r="I5303">
        <v>1.182615</v>
      </c>
      <c r="J5303">
        <v>-4.1838999999999999E-3</v>
      </c>
      <c r="K5303">
        <v>-0.17064550000000001</v>
      </c>
      <c r="L5303">
        <v>-7.2298600000000005E-2</v>
      </c>
      <c r="M5303">
        <v>-4.1838999999999999E-3</v>
      </c>
      <c r="N5303">
        <v>6.3930899999999999E-2</v>
      </c>
      <c r="O5303">
        <v>0.1622778</v>
      </c>
      <c r="P5303">
        <v>62.852800000000002</v>
      </c>
      <c r="Q5303">
        <v>0.1298907</v>
      </c>
    </row>
    <row r="5304" spans="1:17">
      <c r="A5304" t="s">
        <v>7510</v>
      </c>
      <c r="B5304" t="s">
        <v>3</v>
      </c>
      <c r="C5304" t="s">
        <v>5</v>
      </c>
      <c r="D5304" t="s">
        <v>19</v>
      </c>
      <c r="E5304" t="s">
        <v>69</v>
      </c>
      <c r="F5304" t="s">
        <v>25</v>
      </c>
      <c r="G5304">
        <v>23</v>
      </c>
      <c r="H5304">
        <v>1.0366519999999999</v>
      </c>
      <c r="I5304">
        <v>1.0024500000000001</v>
      </c>
      <c r="J5304">
        <v>-3.4202099999999999E-2</v>
      </c>
      <c r="K5304">
        <v>-0.1983791</v>
      </c>
      <c r="L5304">
        <v>-0.101382</v>
      </c>
      <c r="M5304">
        <v>-3.4202099999999999E-2</v>
      </c>
      <c r="N5304">
        <v>3.2977800000000002E-2</v>
      </c>
      <c r="O5304">
        <v>0.1299749</v>
      </c>
      <c r="P5304">
        <v>59.627299999999998</v>
      </c>
      <c r="Q5304">
        <v>0.128108</v>
      </c>
    </row>
    <row r="5305" spans="1:17">
      <c r="A5305" t="s">
        <v>7511</v>
      </c>
      <c r="B5305" t="s">
        <v>3</v>
      </c>
      <c r="C5305" t="s">
        <v>5</v>
      </c>
      <c r="D5305" t="s">
        <v>19</v>
      </c>
      <c r="E5305" t="s">
        <v>69</v>
      </c>
      <c r="F5305" t="s">
        <v>25</v>
      </c>
      <c r="G5305">
        <v>24</v>
      </c>
      <c r="H5305">
        <v>0.93388269999999995</v>
      </c>
      <c r="I5305">
        <v>0.98933260000000001</v>
      </c>
      <c r="J5305">
        <v>5.54498E-2</v>
      </c>
      <c r="K5305">
        <v>-8.4204100000000004E-2</v>
      </c>
      <c r="L5305">
        <v>-1.6953999999999999E-3</v>
      </c>
      <c r="M5305">
        <v>5.54498E-2</v>
      </c>
      <c r="N5305">
        <v>0.1125951</v>
      </c>
      <c r="O5305">
        <v>0.19510379999999999</v>
      </c>
      <c r="P5305">
        <v>57.287500000000001</v>
      </c>
      <c r="Q5305">
        <v>0.1089726</v>
      </c>
    </row>
    <row r="5306" spans="1:17">
      <c r="A5306" t="s">
        <v>7512</v>
      </c>
      <c r="B5306" t="s">
        <v>3</v>
      </c>
      <c r="C5306" t="s">
        <v>5</v>
      </c>
      <c r="D5306" t="s">
        <v>19</v>
      </c>
      <c r="E5306" t="s">
        <v>69</v>
      </c>
      <c r="F5306" t="s">
        <v>26</v>
      </c>
      <c r="G5306">
        <v>1</v>
      </c>
      <c r="H5306">
        <v>0.72178799999999999</v>
      </c>
      <c r="I5306">
        <v>0.76454960000000005</v>
      </c>
      <c r="J5306">
        <v>4.2761599999999997E-2</v>
      </c>
      <c r="K5306">
        <v>-3.0710500000000002E-2</v>
      </c>
      <c r="L5306">
        <v>1.2697399999999999E-2</v>
      </c>
      <c r="M5306">
        <v>4.2761599999999997E-2</v>
      </c>
      <c r="N5306">
        <v>7.2825699999999993E-2</v>
      </c>
      <c r="O5306">
        <v>0.11623360000000001</v>
      </c>
      <c r="P5306">
        <v>55.468800000000002</v>
      </c>
      <c r="Q5306">
        <v>5.73305E-2</v>
      </c>
    </row>
    <row r="5307" spans="1:17">
      <c r="A5307" t="s">
        <v>7513</v>
      </c>
      <c r="B5307" t="s">
        <v>3</v>
      </c>
      <c r="C5307" t="s">
        <v>5</v>
      </c>
      <c r="D5307" t="s">
        <v>19</v>
      </c>
      <c r="E5307" t="s">
        <v>69</v>
      </c>
      <c r="F5307" t="s">
        <v>26</v>
      </c>
      <c r="G5307">
        <v>2</v>
      </c>
      <c r="H5307">
        <v>0.6944032</v>
      </c>
      <c r="I5307">
        <v>0.69353960000000003</v>
      </c>
      <c r="J5307">
        <v>-8.6350000000000001E-4</v>
      </c>
      <c r="K5307">
        <v>-5.9222700000000003E-2</v>
      </c>
      <c r="L5307">
        <v>-2.4743600000000001E-2</v>
      </c>
      <c r="M5307">
        <v>-8.6350000000000001E-4</v>
      </c>
      <c r="N5307">
        <v>2.3016600000000002E-2</v>
      </c>
      <c r="O5307">
        <v>5.7495600000000001E-2</v>
      </c>
      <c r="P5307">
        <v>54.1967</v>
      </c>
      <c r="Q5307">
        <v>4.5537899999999999E-2</v>
      </c>
    </row>
    <row r="5308" spans="1:17">
      <c r="A5308" t="s">
        <v>7514</v>
      </c>
      <c r="B5308" t="s">
        <v>3</v>
      </c>
      <c r="C5308" t="s">
        <v>5</v>
      </c>
      <c r="D5308" t="s">
        <v>19</v>
      </c>
      <c r="E5308" t="s">
        <v>69</v>
      </c>
      <c r="F5308" t="s">
        <v>26</v>
      </c>
      <c r="G5308">
        <v>3</v>
      </c>
      <c r="H5308">
        <v>0.70646969999999998</v>
      </c>
      <c r="I5308">
        <v>0.66650770000000004</v>
      </c>
      <c r="J5308">
        <v>-3.9961999999999998E-2</v>
      </c>
      <c r="K5308">
        <v>-9.7712800000000002E-2</v>
      </c>
      <c r="L5308">
        <v>-6.35931E-2</v>
      </c>
      <c r="M5308">
        <v>-3.9961999999999998E-2</v>
      </c>
      <c r="N5308">
        <v>-1.6330899999999999E-2</v>
      </c>
      <c r="O5308">
        <v>1.7788700000000001E-2</v>
      </c>
      <c r="P5308">
        <v>53.173699999999997</v>
      </c>
      <c r="Q5308">
        <v>4.5063100000000002E-2</v>
      </c>
    </row>
    <row r="5309" spans="1:17">
      <c r="A5309" t="s">
        <v>7515</v>
      </c>
      <c r="B5309" t="s">
        <v>3</v>
      </c>
      <c r="C5309" t="s">
        <v>5</v>
      </c>
      <c r="D5309" t="s">
        <v>19</v>
      </c>
      <c r="E5309" t="s">
        <v>69</v>
      </c>
      <c r="F5309" t="s">
        <v>26</v>
      </c>
      <c r="G5309">
        <v>4</v>
      </c>
      <c r="H5309">
        <v>0.71093669999999998</v>
      </c>
      <c r="I5309">
        <v>0.69991619999999999</v>
      </c>
      <c r="J5309">
        <v>-1.10206E-2</v>
      </c>
      <c r="K5309">
        <v>-7.1502099999999999E-2</v>
      </c>
      <c r="L5309">
        <v>-3.5769099999999998E-2</v>
      </c>
      <c r="M5309">
        <v>-1.10206E-2</v>
      </c>
      <c r="N5309">
        <v>1.3728000000000001E-2</v>
      </c>
      <c r="O5309">
        <v>4.9460999999999998E-2</v>
      </c>
      <c r="P5309">
        <v>52.089500000000001</v>
      </c>
      <c r="Q5309">
        <v>4.7194E-2</v>
      </c>
    </row>
    <row r="5310" spans="1:17">
      <c r="A5310" t="s">
        <v>7516</v>
      </c>
      <c r="B5310" t="s">
        <v>3</v>
      </c>
      <c r="C5310" t="s">
        <v>5</v>
      </c>
      <c r="D5310" t="s">
        <v>19</v>
      </c>
      <c r="E5310" t="s">
        <v>69</v>
      </c>
      <c r="F5310" t="s">
        <v>26</v>
      </c>
      <c r="G5310">
        <v>5</v>
      </c>
      <c r="H5310">
        <v>0.77885059999999995</v>
      </c>
      <c r="I5310">
        <v>0.7600095</v>
      </c>
      <c r="J5310">
        <v>-1.88411E-2</v>
      </c>
      <c r="K5310">
        <v>-9.4928700000000005E-2</v>
      </c>
      <c r="L5310">
        <v>-4.9975600000000002E-2</v>
      </c>
      <c r="M5310">
        <v>-1.88411E-2</v>
      </c>
      <c r="N5310">
        <v>1.22933E-2</v>
      </c>
      <c r="O5310">
        <v>5.7246400000000003E-2</v>
      </c>
      <c r="P5310">
        <v>51.576900000000002</v>
      </c>
      <c r="Q5310">
        <v>5.9371399999999998E-2</v>
      </c>
    </row>
    <row r="5311" spans="1:17">
      <c r="A5311" t="s">
        <v>7517</v>
      </c>
      <c r="B5311" t="s">
        <v>3</v>
      </c>
      <c r="C5311" t="s">
        <v>5</v>
      </c>
      <c r="D5311" t="s">
        <v>19</v>
      </c>
      <c r="E5311" t="s">
        <v>69</v>
      </c>
      <c r="F5311" t="s">
        <v>26</v>
      </c>
      <c r="G5311">
        <v>6</v>
      </c>
      <c r="H5311">
        <v>0.92764999999999997</v>
      </c>
      <c r="I5311">
        <v>0.87897340000000002</v>
      </c>
      <c r="J5311">
        <v>-4.86766E-2</v>
      </c>
      <c r="K5311">
        <v>-0.1544499</v>
      </c>
      <c r="L5311">
        <v>-9.1958200000000004E-2</v>
      </c>
      <c r="M5311">
        <v>-4.86766E-2</v>
      </c>
      <c r="N5311">
        <v>-5.3950999999999999E-3</v>
      </c>
      <c r="O5311">
        <v>5.7096599999999997E-2</v>
      </c>
      <c r="P5311">
        <v>51.265000000000001</v>
      </c>
      <c r="Q5311">
        <v>8.2535300000000006E-2</v>
      </c>
    </row>
    <row r="5312" spans="1:17">
      <c r="A5312" t="s">
        <v>7518</v>
      </c>
      <c r="B5312" t="s">
        <v>3</v>
      </c>
      <c r="C5312" t="s">
        <v>5</v>
      </c>
      <c r="D5312" t="s">
        <v>19</v>
      </c>
      <c r="E5312" t="s">
        <v>69</v>
      </c>
      <c r="F5312" t="s">
        <v>26</v>
      </c>
      <c r="G5312">
        <v>7</v>
      </c>
      <c r="H5312">
        <v>1.1635409999999999</v>
      </c>
      <c r="I5312">
        <v>1.191937</v>
      </c>
      <c r="J5312">
        <v>2.8396100000000001E-2</v>
      </c>
      <c r="K5312">
        <v>-5.6319599999999997E-2</v>
      </c>
      <c r="L5312">
        <v>-6.2689E-3</v>
      </c>
      <c r="M5312">
        <v>2.8396100000000001E-2</v>
      </c>
      <c r="N5312">
        <v>6.3061099999999995E-2</v>
      </c>
      <c r="O5312">
        <v>0.1131119</v>
      </c>
      <c r="P5312">
        <v>51.412300000000002</v>
      </c>
      <c r="Q5312">
        <v>6.6104099999999999E-2</v>
      </c>
    </row>
    <row r="5313" spans="1:17">
      <c r="A5313" t="s">
        <v>7519</v>
      </c>
      <c r="B5313" t="s">
        <v>3</v>
      </c>
      <c r="C5313" t="s">
        <v>5</v>
      </c>
      <c r="D5313" t="s">
        <v>19</v>
      </c>
      <c r="E5313" t="s">
        <v>69</v>
      </c>
      <c r="F5313" t="s">
        <v>26</v>
      </c>
      <c r="G5313">
        <v>8</v>
      </c>
      <c r="H5313">
        <v>1.2996399999999999</v>
      </c>
      <c r="I5313">
        <v>1.297615</v>
      </c>
      <c r="J5313">
        <v>-2.0255E-3</v>
      </c>
      <c r="K5313">
        <v>-0.1019453</v>
      </c>
      <c r="L5313">
        <v>-4.2911900000000003E-2</v>
      </c>
      <c r="M5313">
        <v>-2.0255E-3</v>
      </c>
      <c r="N5313">
        <v>3.8860800000000001E-2</v>
      </c>
      <c r="O5313">
        <v>9.7894200000000001E-2</v>
      </c>
      <c r="P5313">
        <v>55.542299999999997</v>
      </c>
      <c r="Q5313">
        <v>7.7967800000000004E-2</v>
      </c>
    </row>
    <row r="5314" spans="1:17">
      <c r="A5314" t="s">
        <v>7520</v>
      </c>
      <c r="B5314" t="s">
        <v>3</v>
      </c>
      <c r="C5314" t="s">
        <v>5</v>
      </c>
      <c r="D5314" t="s">
        <v>19</v>
      </c>
      <c r="E5314" t="s">
        <v>69</v>
      </c>
      <c r="F5314" t="s">
        <v>26</v>
      </c>
      <c r="G5314">
        <v>9</v>
      </c>
      <c r="H5314">
        <v>1.2809489999999999</v>
      </c>
      <c r="I5314">
        <v>1.11598</v>
      </c>
      <c r="J5314">
        <v>-0.1649687</v>
      </c>
      <c r="K5314">
        <v>-0.25694319999999998</v>
      </c>
      <c r="L5314">
        <v>-0.2026039</v>
      </c>
      <c r="M5314">
        <v>-0.1649687</v>
      </c>
      <c r="N5314">
        <v>-0.12733340000000001</v>
      </c>
      <c r="O5314">
        <v>-7.2994199999999995E-2</v>
      </c>
      <c r="P5314">
        <v>60.76</v>
      </c>
      <c r="Q5314">
        <v>7.1768100000000001E-2</v>
      </c>
    </row>
    <row r="5315" spans="1:17">
      <c r="A5315" t="s">
        <v>7521</v>
      </c>
      <c r="B5315" t="s">
        <v>3</v>
      </c>
      <c r="C5315" t="s">
        <v>5</v>
      </c>
      <c r="D5315" t="s">
        <v>19</v>
      </c>
      <c r="E5315" t="s">
        <v>69</v>
      </c>
      <c r="F5315" t="s">
        <v>26</v>
      </c>
      <c r="G5315">
        <v>10</v>
      </c>
      <c r="H5315">
        <v>1.2369939999999999</v>
      </c>
      <c r="I5315">
        <v>1.065121</v>
      </c>
      <c r="J5315">
        <v>-0.171873</v>
      </c>
      <c r="K5315">
        <v>-0.27250180000000002</v>
      </c>
      <c r="L5315">
        <v>-0.2130495</v>
      </c>
      <c r="M5315">
        <v>-0.171873</v>
      </c>
      <c r="N5315">
        <v>-0.13069649999999999</v>
      </c>
      <c r="O5315">
        <v>-7.1244199999999994E-2</v>
      </c>
      <c r="P5315">
        <v>65.585300000000004</v>
      </c>
      <c r="Q5315">
        <v>7.8521099999999996E-2</v>
      </c>
    </row>
    <row r="5316" spans="1:17">
      <c r="A5316" t="s">
        <v>7522</v>
      </c>
      <c r="B5316" t="s">
        <v>3</v>
      </c>
      <c r="C5316" t="s">
        <v>5</v>
      </c>
      <c r="D5316" t="s">
        <v>19</v>
      </c>
      <c r="E5316" t="s">
        <v>69</v>
      </c>
      <c r="F5316" t="s">
        <v>26</v>
      </c>
      <c r="G5316">
        <v>11</v>
      </c>
      <c r="H5316">
        <v>1.126317</v>
      </c>
      <c r="I5316">
        <v>0.98913600000000002</v>
      </c>
      <c r="J5316">
        <v>-0.13718060000000001</v>
      </c>
      <c r="K5316">
        <v>-0.22244259999999999</v>
      </c>
      <c r="L5316">
        <v>-0.1720691</v>
      </c>
      <c r="M5316">
        <v>-0.13718060000000001</v>
      </c>
      <c r="N5316">
        <v>-0.10229199999999999</v>
      </c>
      <c r="O5316">
        <v>-5.1918499999999999E-2</v>
      </c>
      <c r="P5316">
        <v>69.662599999999998</v>
      </c>
      <c r="Q5316">
        <v>6.6530400000000003E-2</v>
      </c>
    </row>
    <row r="5317" spans="1:17">
      <c r="A5317" t="s">
        <v>7523</v>
      </c>
      <c r="B5317" t="s">
        <v>3</v>
      </c>
      <c r="C5317" t="s">
        <v>5</v>
      </c>
      <c r="D5317" t="s">
        <v>19</v>
      </c>
      <c r="E5317" t="s">
        <v>69</v>
      </c>
      <c r="F5317" t="s">
        <v>26</v>
      </c>
      <c r="G5317">
        <v>12</v>
      </c>
      <c r="H5317">
        <v>1.0310440000000001</v>
      </c>
      <c r="I5317">
        <v>0.95895189999999997</v>
      </c>
      <c r="J5317">
        <v>-7.2092600000000007E-2</v>
      </c>
      <c r="K5317">
        <v>-0.17674880000000001</v>
      </c>
      <c r="L5317">
        <v>-0.11491709999999999</v>
      </c>
      <c r="M5317">
        <v>-7.2092600000000007E-2</v>
      </c>
      <c r="N5317">
        <v>-2.9268099999999998E-2</v>
      </c>
      <c r="O5317">
        <v>3.2563700000000001E-2</v>
      </c>
      <c r="P5317">
        <v>73.144999999999996</v>
      </c>
      <c r="Q5317">
        <v>8.1663700000000006E-2</v>
      </c>
    </row>
    <row r="5318" spans="1:17">
      <c r="A5318" t="s">
        <v>7524</v>
      </c>
      <c r="B5318" t="s">
        <v>3</v>
      </c>
      <c r="C5318" t="s">
        <v>5</v>
      </c>
      <c r="D5318" t="s">
        <v>19</v>
      </c>
      <c r="E5318" t="s">
        <v>69</v>
      </c>
      <c r="F5318" t="s">
        <v>26</v>
      </c>
      <c r="G5318">
        <v>13</v>
      </c>
      <c r="H5318">
        <v>0.91322559999999997</v>
      </c>
      <c r="I5318">
        <v>0.91322559999999997</v>
      </c>
      <c r="J5318">
        <v>0</v>
      </c>
      <c r="K5318">
        <v>-6.02204E-2</v>
      </c>
      <c r="L5318">
        <v>-1.0687500000000001E-2</v>
      </c>
      <c r="M5318">
        <v>2.3618799999999999E-2</v>
      </c>
      <c r="N5318">
        <v>5.79251E-2</v>
      </c>
      <c r="O5318">
        <v>0.107458</v>
      </c>
      <c r="P5318">
        <v>75.025700000000001</v>
      </c>
      <c r="Q5318">
        <v>6.5420099999999995E-2</v>
      </c>
    </row>
    <row r="5319" spans="1:17">
      <c r="A5319" t="s">
        <v>7525</v>
      </c>
      <c r="B5319" t="s">
        <v>3</v>
      </c>
      <c r="C5319" t="s">
        <v>5</v>
      </c>
      <c r="D5319" t="s">
        <v>19</v>
      </c>
      <c r="E5319" t="s">
        <v>69</v>
      </c>
      <c r="F5319" t="s">
        <v>26</v>
      </c>
      <c r="G5319">
        <v>14</v>
      </c>
      <c r="H5319">
        <v>0.86880520000000006</v>
      </c>
      <c r="I5319">
        <v>0.892424</v>
      </c>
      <c r="J5319">
        <v>2.3618799999999999E-2</v>
      </c>
      <c r="K5319">
        <v>-2.5100899999999999E-2</v>
      </c>
      <c r="L5319">
        <v>2.6128499999999999E-2</v>
      </c>
      <c r="M5319">
        <v>6.1609700000000003E-2</v>
      </c>
      <c r="N5319">
        <v>9.7090999999999997E-2</v>
      </c>
      <c r="O5319">
        <v>0.14832029999999999</v>
      </c>
      <c r="P5319">
        <v>76.384900000000002</v>
      </c>
      <c r="Q5319">
        <v>6.7660600000000001E-2</v>
      </c>
    </row>
    <row r="5320" spans="1:17">
      <c r="A5320" t="s">
        <v>7526</v>
      </c>
      <c r="B5320" t="s">
        <v>3</v>
      </c>
      <c r="C5320" t="s">
        <v>5</v>
      </c>
      <c r="D5320" t="s">
        <v>19</v>
      </c>
      <c r="E5320" t="s">
        <v>69</v>
      </c>
      <c r="F5320" t="s">
        <v>26</v>
      </c>
      <c r="G5320">
        <v>15</v>
      </c>
      <c r="H5320">
        <v>0.81265379999999998</v>
      </c>
      <c r="I5320">
        <v>0.87426360000000003</v>
      </c>
      <c r="J5320">
        <v>6.1609700000000003E-2</v>
      </c>
      <c r="K5320">
        <v>-2.4367E-3</v>
      </c>
      <c r="L5320">
        <v>4.1639900000000001E-2</v>
      </c>
      <c r="M5320">
        <v>7.2167200000000001E-2</v>
      </c>
      <c r="N5320">
        <v>0.10269449999999999</v>
      </c>
      <c r="O5320">
        <v>0.14677109999999999</v>
      </c>
      <c r="P5320">
        <v>78.359899999999996</v>
      </c>
      <c r="Q5320">
        <v>5.8213800000000003E-2</v>
      </c>
    </row>
    <row r="5321" spans="1:17">
      <c r="A5321" t="s">
        <v>7527</v>
      </c>
      <c r="B5321" t="s">
        <v>3</v>
      </c>
      <c r="C5321" t="s">
        <v>5</v>
      </c>
      <c r="D5321" t="s">
        <v>19</v>
      </c>
      <c r="E5321" t="s">
        <v>69</v>
      </c>
      <c r="F5321" t="s">
        <v>26</v>
      </c>
      <c r="G5321">
        <v>16</v>
      </c>
      <c r="H5321">
        <v>0.81361419999999995</v>
      </c>
      <c r="I5321">
        <v>0.8857815</v>
      </c>
      <c r="J5321">
        <v>7.2167200000000001E-2</v>
      </c>
      <c r="K5321">
        <v>3.9935499999999999E-2</v>
      </c>
      <c r="L5321">
        <v>8.7737999999999997E-2</v>
      </c>
      <c r="M5321">
        <v>0.12084590000000001</v>
      </c>
      <c r="N5321">
        <v>0.1539538</v>
      </c>
      <c r="O5321">
        <v>0.2017563</v>
      </c>
      <c r="P5321">
        <v>79.423299999999998</v>
      </c>
      <c r="Q5321">
        <v>6.3134700000000002E-2</v>
      </c>
    </row>
    <row r="5322" spans="1:17">
      <c r="A5322" t="s">
        <v>7528</v>
      </c>
      <c r="B5322" t="s">
        <v>3</v>
      </c>
      <c r="C5322" t="s">
        <v>5</v>
      </c>
      <c r="D5322" t="s">
        <v>19</v>
      </c>
      <c r="E5322" t="s">
        <v>69</v>
      </c>
      <c r="F5322" t="s">
        <v>26</v>
      </c>
      <c r="G5322">
        <v>17</v>
      </c>
      <c r="H5322">
        <v>0.77858419999999995</v>
      </c>
      <c r="I5322">
        <v>0.89943010000000001</v>
      </c>
      <c r="J5322">
        <v>0.12084590000000001</v>
      </c>
      <c r="K5322">
        <v>4.7107299999999998E-2</v>
      </c>
      <c r="L5322">
        <v>9.0503899999999998E-2</v>
      </c>
      <c r="M5322">
        <v>0.1205603</v>
      </c>
      <c r="N5322">
        <v>0.15061669999999999</v>
      </c>
      <c r="O5322">
        <v>0.1940133</v>
      </c>
      <c r="P5322">
        <v>79.5625</v>
      </c>
      <c r="Q5322">
        <v>5.7315699999999997E-2</v>
      </c>
    </row>
    <row r="5323" spans="1:17">
      <c r="A5323" t="s">
        <v>7529</v>
      </c>
      <c r="B5323" t="s">
        <v>3</v>
      </c>
      <c r="C5323" t="s">
        <v>5</v>
      </c>
      <c r="D5323" t="s">
        <v>19</v>
      </c>
      <c r="E5323" t="s">
        <v>69</v>
      </c>
      <c r="F5323" t="s">
        <v>26</v>
      </c>
      <c r="G5323">
        <v>18</v>
      </c>
      <c r="H5323">
        <v>0.83413680000000001</v>
      </c>
      <c r="I5323">
        <v>0.95469709999999997</v>
      </c>
      <c r="J5323">
        <v>0.1205603</v>
      </c>
      <c r="K5323">
        <v>-6.3160999999999998E-3</v>
      </c>
      <c r="L5323">
        <v>5.0418299999999999E-2</v>
      </c>
      <c r="M5323">
        <v>8.9712399999999998E-2</v>
      </c>
      <c r="N5323">
        <v>0.1290065</v>
      </c>
      <c r="O5323">
        <v>0.18574099999999999</v>
      </c>
      <c r="P5323">
        <v>78.687399999999997</v>
      </c>
      <c r="Q5323">
        <v>7.4931499999999998E-2</v>
      </c>
    </row>
    <row r="5324" spans="1:17">
      <c r="A5324" t="s">
        <v>7530</v>
      </c>
      <c r="B5324" t="s">
        <v>3</v>
      </c>
      <c r="C5324" t="s">
        <v>5</v>
      </c>
      <c r="D5324" t="s">
        <v>19</v>
      </c>
      <c r="E5324" t="s">
        <v>69</v>
      </c>
      <c r="F5324" t="s">
        <v>26</v>
      </c>
      <c r="G5324">
        <v>19</v>
      </c>
      <c r="H5324">
        <v>0.97616559999999997</v>
      </c>
      <c r="I5324">
        <v>1.0658780000000001</v>
      </c>
      <c r="J5324">
        <v>8.9712399999999998E-2</v>
      </c>
      <c r="K5324">
        <v>-6.4009399999999994E-2</v>
      </c>
      <c r="L5324">
        <v>7.6519999999999999E-3</v>
      </c>
      <c r="M5324">
        <v>5.7284500000000002E-2</v>
      </c>
      <c r="N5324">
        <v>0.106917</v>
      </c>
      <c r="O5324">
        <v>0.1785784</v>
      </c>
      <c r="P5324">
        <v>75.422799999999995</v>
      </c>
      <c r="Q5324">
        <v>9.4646099999999997E-2</v>
      </c>
    </row>
    <row r="5325" spans="1:17">
      <c r="A5325" t="s">
        <v>7531</v>
      </c>
      <c r="B5325" t="s">
        <v>3</v>
      </c>
      <c r="C5325" t="s">
        <v>5</v>
      </c>
      <c r="D5325" t="s">
        <v>19</v>
      </c>
      <c r="E5325" t="s">
        <v>69</v>
      </c>
      <c r="F5325" t="s">
        <v>26</v>
      </c>
      <c r="G5325">
        <v>20</v>
      </c>
      <c r="H5325">
        <v>0.99977249999999995</v>
      </c>
      <c r="I5325">
        <v>0.9418725</v>
      </c>
      <c r="J5325">
        <v>-5.7900100000000003E-2</v>
      </c>
      <c r="K5325">
        <v>-0.181919</v>
      </c>
      <c r="L5325">
        <v>-0.1086476</v>
      </c>
      <c r="M5325">
        <v>-5.7900100000000003E-2</v>
      </c>
      <c r="N5325">
        <v>-7.1525E-3</v>
      </c>
      <c r="O5325">
        <v>6.6118899999999994E-2</v>
      </c>
      <c r="P5325">
        <v>70.478200000000001</v>
      </c>
      <c r="Q5325">
        <v>9.6772499999999997E-2</v>
      </c>
    </row>
    <row r="5326" spans="1:17">
      <c r="A5326" t="s">
        <v>7532</v>
      </c>
      <c r="B5326" t="s">
        <v>3</v>
      </c>
      <c r="C5326" t="s">
        <v>5</v>
      </c>
      <c r="D5326" t="s">
        <v>19</v>
      </c>
      <c r="E5326" t="s">
        <v>69</v>
      </c>
      <c r="F5326" t="s">
        <v>26</v>
      </c>
      <c r="G5326">
        <v>21</v>
      </c>
      <c r="H5326">
        <v>1.0542180000000001</v>
      </c>
      <c r="I5326">
        <v>1.0275069999999999</v>
      </c>
      <c r="J5326">
        <v>-2.6710500000000002E-2</v>
      </c>
      <c r="K5326">
        <v>-0.1391597</v>
      </c>
      <c r="L5326">
        <v>-7.2723800000000005E-2</v>
      </c>
      <c r="M5326">
        <v>-2.6710500000000002E-2</v>
      </c>
      <c r="N5326">
        <v>1.9302799999999998E-2</v>
      </c>
      <c r="O5326">
        <v>8.5738700000000001E-2</v>
      </c>
      <c r="P5326">
        <v>65.810100000000006</v>
      </c>
      <c r="Q5326">
        <v>8.7744600000000006E-2</v>
      </c>
    </row>
    <row r="5327" spans="1:17">
      <c r="A5327" t="s">
        <v>7533</v>
      </c>
      <c r="B5327" t="s">
        <v>3</v>
      </c>
      <c r="C5327" t="s">
        <v>5</v>
      </c>
      <c r="D5327" t="s">
        <v>19</v>
      </c>
      <c r="E5327" t="s">
        <v>69</v>
      </c>
      <c r="F5327" t="s">
        <v>26</v>
      </c>
      <c r="G5327">
        <v>22</v>
      </c>
      <c r="H5327">
        <v>0.97601340000000003</v>
      </c>
      <c r="I5327">
        <v>1.1203559999999999</v>
      </c>
      <c r="J5327">
        <v>0.1443422</v>
      </c>
      <c r="K5327">
        <v>3.2219299999999999E-2</v>
      </c>
      <c r="L5327">
        <v>9.8462400000000005E-2</v>
      </c>
      <c r="M5327">
        <v>0.1443422</v>
      </c>
      <c r="N5327">
        <v>0.190222</v>
      </c>
      <c r="O5327">
        <v>0.2564651</v>
      </c>
      <c r="P5327">
        <v>63.334699999999998</v>
      </c>
      <c r="Q5327">
        <v>8.7489999999999998E-2</v>
      </c>
    </row>
    <row r="5328" spans="1:17">
      <c r="A5328" t="s">
        <v>7534</v>
      </c>
      <c r="B5328" t="s">
        <v>3</v>
      </c>
      <c r="C5328" t="s">
        <v>5</v>
      </c>
      <c r="D5328" t="s">
        <v>19</v>
      </c>
      <c r="E5328" t="s">
        <v>69</v>
      </c>
      <c r="F5328" t="s">
        <v>26</v>
      </c>
      <c r="G5328">
        <v>23</v>
      </c>
      <c r="H5328">
        <v>0.86363509999999999</v>
      </c>
      <c r="I5328">
        <v>0.94987750000000004</v>
      </c>
      <c r="J5328">
        <v>8.6242399999999997E-2</v>
      </c>
      <c r="K5328">
        <v>-8.9794999999999996E-3</v>
      </c>
      <c r="L5328">
        <v>4.7278300000000002E-2</v>
      </c>
      <c r="M5328">
        <v>8.6242399999999997E-2</v>
      </c>
      <c r="N5328">
        <v>0.1252064</v>
      </c>
      <c r="O5328">
        <v>0.1814643</v>
      </c>
      <c r="P5328">
        <v>61.423400000000001</v>
      </c>
      <c r="Q5328">
        <v>7.4302099999999996E-2</v>
      </c>
    </row>
    <row r="5329" spans="1:17">
      <c r="A5329" t="s">
        <v>7535</v>
      </c>
      <c r="B5329" t="s">
        <v>3</v>
      </c>
      <c r="C5329" t="s">
        <v>5</v>
      </c>
      <c r="D5329" t="s">
        <v>19</v>
      </c>
      <c r="E5329" t="s">
        <v>69</v>
      </c>
      <c r="F5329" t="s">
        <v>26</v>
      </c>
      <c r="G5329">
        <v>24</v>
      </c>
      <c r="H5329">
        <v>0.74994419999999995</v>
      </c>
      <c r="I5329">
        <v>0.82909900000000003</v>
      </c>
      <c r="J5329">
        <v>7.9154799999999997E-2</v>
      </c>
      <c r="K5329">
        <v>-6.0829999999999999E-3</v>
      </c>
      <c r="L5329">
        <v>4.4276200000000002E-2</v>
      </c>
      <c r="M5329">
        <v>7.9154799999999997E-2</v>
      </c>
      <c r="N5329">
        <v>0.1140335</v>
      </c>
      <c r="O5329">
        <v>0.1643927</v>
      </c>
      <c r="P5329">
        <v>60.1721</v>
      </c>
      <c r="Q5329">
        <v>6.6511500000000001E-2</v>
      </c>
    </row>
    <row r="5330" spans="1:17">
      <c r="A5330" t="s">
        <v>7536</v>
      </c>
      <c r="B5330" t="s">
        <v>3</v>
      </c>
      <c r="C5330" t="s">
        <v>5</v>
      </c>
      <c r="D5330" t="s">
        <v>19</v>
      </c>
      <c r="E5330" t="s">
        <v>69</v>
      </c>
      <c r="F5330" t="s">
        <v>27</v>
      </c>
      <c r="G5330">
        <v>1</v>
      </c>
      <c r="H5330">
        <v>0.7036095</v>
      </c>
      <c r="I5330">
        <v>0.85697840000000003</v>
      </c>
      <c r="J5330">
        <v>0.1533688</v>
      </c>
      <c r="K5330">
        <v>6.4469700000000005E-2</v>
      </c>
      <c r="L5330">
        <v>0.116992</v>
      </c>
      <c r="M5330">
        <v>0.1533688</v>
      </c>
      <c r="N5330">
        <v>0.18974559999999999</v>
      </c>
      <c r="O5330">
        <v>0.24226790000000001</v>
      </c>
      <c r="P5330">
        <v>53.268999999999998</v>
      </c>
      <c r="Q5330">
        <v>6.9368299999999994E-2</v>
      </c>
    </row>
    <row r="5331" spans="1:17">
      <c r="A5331" t="s">
        <v>7537</v>
      </c>
      <c r="B5331" t="s">
        <v>3</v>
      </c>
      <c r="C5331" t="s">
        <v>5</v>
      </c>
      <c r="D5331" t="s">
        <v>19</v>
      </c>
      <c r="E5331" t="s">
        <v>69</v>
      </c>
      <c r="F5331" t="s">
        <v>27</v>
      </c>
      <c r="G5331">
        <v>2</v>
      </c>
      <c r="H5331">
        <v>0.64546950000000003</v>
      </c>
      <c r="I5331">
        <v>0.82737799999999995</v>
      </c>
      <c r="J5331">
        <v>0.1819085</v>
      </c>
      <c r="K5331">
        <v>0.11304450000000001</v>
      </c>
      <c r="L5331">
        <v>0.1537299</v>
      </c>
      <c r="M5331">
        <v>0.1819085</v>
      </c>
      <c r="N5331">
        <v>0.2100871</v>
      </c>
      <c r="O5331">
        <v>0.25077250000000001</v>
      </c>
      <c r="P5331">
        <v>52.034100000000002</v>
      </c>
      <c r="Q5331">
        <v>5.3734900000000002E-2</v>
      </c>
    </row>
    <row r="5332" spans="1:17">
      <c r="A5332" t="s">
        <v>7538</v>
      </c>
      <c r="B5332" t="s">
        <v>3</v>
      </c>
      <c r="C5332" t="s">
        <v>5</v>
      </c>
      <c r="D5332" t="s">
        <v>19</v>
      </c>
      <c r="E5332" t="s">
        <v>69</v>
      </c>
      <c r="F5332" t="s">
        <v>27</v>
      </c>
      <c r="G5332">
        <v>3</v>
      </c>
      <c r="H5332">
        <v>0.64785780000000004</v>
      </c>
      <c r="I5332">
        <v>0.76867399999999997</v>
      </c>
      <c r="J5332">
        <v>0.1208161</v>
      </c>
      <c r="K5332">
        <v>5.1976399999999999E-2</v>
      </c>
      <c r="L5332">
        <v>9.2647499999999994E-2</v>
      </c>
      <c r="M5332">
        <v>0.1208161</v>
      </c>
      <c r="N5332">
        <v>0.1489848</v>
      </c>
      <c r="O5332">
        <v>0.18965580000000001</v>
      </c>
      <c r="P5332">
        <v>51.268700000000003</v>
      </c>
      <c r="Q5332">
        <v>5.3715899999999997E-2</v>
      </c>
    </row>
    <row r="5333" spans="1:17">
      <c r="A5333" t="s">
        <v>7539</v>
      </c>
      <c r="B5333" t="s">
        <v>3</v>
      </c>
      <c r="C5333" t="s">
        <v>5</v>
      </c>
      <c r="D5333" t="s">
        <v>19</v>
      </c>
      <c r="E5333" t="s">
        <v>69</v>
      </c>
      <c r="F5333" t="s">
        <v>27</v>
      </c>
      <c r="G5333">
        <v>4</v>
      </c>
      <c r="H5333">
        <v>0.6809212</v>
      </c>
      <c r="I5333">
        <v>0.76190880000000005</v>
      </c>
      <c r="J5333">
        <v>8.0987500000000004E-2</v>
      </c>
      <c r="K5333">
        <v>4.3496999999999997E-3</v>
      </c>
      <c r="L5333">
        <v>4.9627999999999999E-2</v>
      </c>
      <c r="M5333">
        <v>8.0987500000000004E-2</v>
      </c>
      <c r="N5333">
        <v>0.11234710000000001</v>
      </c>
      <c r="O5333">
        <v>0.1576254</v>
      </c>
      <c r="P5333">
        <v>50.482199999999999</v>
      </c>
      <c r="Q5333">
        <v>5.9800800000000001E-2</v>
      </c>
    </row>
    <row r="5334" spans="1:17">
      <c r="A5334" t="s">
        <v>7540</v>
      </c>
      <c r="B5334" t="s">
        <v>3</v>
      </c>
      <c r="C5334" t="s">
        <v>5</v>
      </c>
      <c r="D5334" t="s">
        <v>19</v>
      </c>
      <c r="E5334" t="s">
        <v>69</v>
      </c>
      <c r="F5334" t="s">
        <v>27</v>
      </c>
      <c r="G5334">
        <v>5</v>
      </c>
      <c r="H5334">
        <v>0.77110120000000004</v>
      </c>
      <c r="I5334">
        <v>0.81499359999999998</v>
      </c>
      <c r="J5334">
        <v>4.3892399999999998E-2</v>
      </c>
      <c r="K5334">
        <v>-3.1210999999999999E-2</v>
      </c>
      <c r="L5334">
        <v>1.3160699999999999E-2</v>
      </c>
      <c r="M5334">
        <v>4.3892399999999998E-2</v>
      </c>
      <c r="N5334">
        <v>7.4623999999999996E-2</v>
      </c>
      <c r="O5334">
        <v>0.1189957</v>
      </c>
      <c r="P5334">
        <v>49.917200000000001</v>
      </c>
      <c r="Q5334">
        <v>5.86034E-2</v>
      </c>
    </row>
    <row r="5335" spans="1:17">
      <c r="A5335" t="s">
        <v>7541</v>
      </c>
      <c r="B5335" t="s">
        <v>3</v>
      </c>
      <c r="C5335" t="s">
        <v>5</v>
      </c>
      <c r="D5335" t="s">
        <v>19</v>
      </c>
      <c r="E5335" t="s">
        <v>69</v>
      </c>
      <c r="F5335" t="s">
        <v>27</v>
      </c>
      <c r="G5335">
        <v>6</v>
      </c>
      <c r="H5335">
        <v>1.0429740000000001</v>
      </c>
      <c r="I5335">
        <v>0.98002089999999997</v>
      </c>
      <c r="J5335">
        <v>-6.2952900000000006E-2</v>
      </c>
      <c r="K5335">
        <v>-0.1698585</v>
      </c>
      <c r="L5335">
        <v>-0.1066978</v>
      </c>
      <c r="M5335">
        <v>-6.2952900000000006E-2</v>
      </c>
      <c r="N5335">
        <v>-1.9207999999999999E-2</v>
      </c>
      <c r="O5335">
        <v>4.3952699999999997E-2</v>
      </c>
      <c r="P5335">
        <v>49.360700000000001</v>
      </c>
      <c r="Q5335">
        <v>8.3418800000000001E-2</v>
      </c>
    </row>
    <row r="5336" spans="1:17">
      <c r="A5336" t="s">
        <v>7542</v>
      </c>
      <c r="B5336" t="s">
        <v>3</v>
      </c>
      <c r="C5336" t="s">
        <v>5</v>
      </c>
      <c r="D5336" t="s">
        <v>19</v>
      </c>
      <c r="E5336" t="s">
        <v>69</v>
      </c>
      <c r="F5336" t="s">
        <v>27</v>
      </c>
      <c r="G5336">
        <v>7</v>
      </c>
      <c r="H5336">
        <v>1.3629579999999999</v>
      </c>
      <c r="I5336">
        <v>1.3057479999999999</v>
      </c>
      <c r="J5336">
        <v>-5.7209700000000002E-2</v>
      </c>
      <c r="K5336">
        <v>-0.17903189999999999</v>
      </c>
      <c r="L5336">
        <v>-0.1070584</v>
      </c>
      <c r="M5336">
        <v>-5.7209700000000002E-2</v>
      </c>
      <c r="N5336">
        <v>-7.3610999999999998E-3</v>
      </c>
      <c r="O5336">
        <v>6.46124E-2</v>
      </c>
      <c r="P5336">
        <v>49.893500000000003</v>
      </c>
      <c r="Q5336">
        <v>9.5058299999999998E-2</v>
      </c>
    </row>
    <row r="5337" spans="1:17">
      <c r="A5337" t="s">
        <v>7543</v>
      </c>
      <c r="B5337" t="s">
        <v>3</v>
      </c>
      <c r="C5337" t="s">
        <v>5</v>
      </c>
      <c r="D5337" t="s">
        <v>19</v>
      </c>
      <c r="E5337" t="s">
        <v>69</v>
      </c>
      <c r="F5337" t="s">
        <v>27</v>
      </c>
      <c r="G5337">
        <v>8</v>
      </c>
      <c r="H5337">
        <v>1.565569</v>
      </c>
      <c r="I5337">
        <v>1.4450799999999999</v>
      </c>
      <c r="J5337">
        <v>-0.1204889</v>
      </c>
      <c r="K5337">
        <v>-0.25060519999999997</v>
      </c>
      <c r="L5337">
        <v>-0.17373140000000001</v>
      </c>
      <c r="M5337">
        <v>-0.1204889</v>
      </c>
      <c r="N5337">
        <v>-6.7246299999999995E-2</v>
      </c>
      <c r="O5337">
        <v>9.6273999999999995E-3</v>
      </c>
      <c r="P5337">
        <v>55.031500000000001</v>
      </c>
      <c r="Q5337">
        <v>0.1015303</v>
      </c>
    </row>
    <row r="5338" spans="1:17">
      <c r="A5338" t="s">
        <v>7544</v>
      </c>
      <c r="B5338" t="s">
        <v>3</v>
      </c>
      <c r="C5338" t="s">
        <v>5</v>
      </c>
      <c r="D5338" t="s">
        <v>19</v>
      </c>
      <c r="E5338" t="s">
        <v>69</v>
      </c>
      <c r="F5338" t="s">
        <v>27</v>
      </c>
      <c r="G5338">
        <v>9</v>
      </c>
      <c r="H5338">
        <v>1.602398</v>
      </c>
      <c r="I5338">
        <v>1.3787780000000001</v>
      </c>
      <c r="J5338">
        <v>-0.2236204</v>
      </c>
      <c r="K5338">
        <v>-0.39403690000000002</v>
      </c>
      <c r="L5338">
        <v>-0.29335339999999999</v>
      </c>
      <c r="M5338">
        <v>-0.2236204</v>
      </c>
      <c r="N5338">
        <v>-0.1538873</v>
      </c>
      <c r="O5338">
        <v>-5.3203800000000002E-2</v>
      </c>
      <c r="P5338">
        <v>61.813400000000001</v>
      </c>
      <c r="Q5338">
        <v>0.13297680000000001</v>
      </c>
    </row>
    <row r="5339" spans="1:17">
      <c r="A5339" t="s">
        <v>7545</v>
      </c>
      <c r="B5339" t="s">
        <v>3</v>
      </c>
      <c r="C5339" t="s">
        <v>5</v>
      </c>
      <c r="D5339" t="s">
        <v>19</v>
      </c>
      <c r="E5339" t="s">
        <v>69</v>
      </c>
      <c r="F5339" t="s">
        <v>27</v>
      </c>
      <c r="G5339">
        <v>10</v>
      </c>
      <c r="H5339">
        <v>1.507819</v>
      </c>
      <c r="I5339">
        <v>1.366444</v>
      </c>
      <c r="J5339">
        <v>-0.14137479999999999</v>
      </c>
      <c r="K5339">
        <v>-0.30184939999999999</v>
      </c>
      <c r="L5339">
        <v>-0.20703969999999999</v>
      </c>
      <c r="M5339">
        <v>-0.14137479999999999</v>
      </c>
      <c r="N5339">
        <v>-7.5709899999999997E-2</v>
      </c>
      <c r="O5339">
        <v>1.90998E-2</v>
      </c>
      <c r="P5339">
        <v>67.061999999999998</v>
      </c>
      <c r="Q5339">
        <v>0.125219</v>
      </c>
    </row>
    <row r="5340" spans="1:17">
      <c r="A5340" t="s">
        <v>7546</v>
      </c>
      <c r="B5340" t="s">
        <v>3</v>
      </c>
      <c r="C5340" t="s">
        <v>5</v>
      </c>
      <c r="D5340" t="s">
        <v>19</v>
      </c>
      <c r="E5340" t="s">
        <v>69</v>
      </c>
      <c r="F5340" t="s">
        <v>27</v>
      </c>
      <c r="G5340">
        <v>11</v>
      </c>
      <c r="H5340">
        <v>1.3770119999999999</v>
      </c>
      <c r="I5340">
        <v>1.2456050000000001</v>
      </c>
      <c r="J5340">
        <v>-0.13140769999999999</v>
      </c>
      <c r="K5340">
        <v>-0.29133949999999997</v>
      </c>
      <c r="L5340">
        <v>-0.19685050000000001</v>
      </c>
      <c r="M5340">
        <v>-0.13140769999999999</v>
      </c>
      <c r="N5340">
        <v>-6.5964900000000007E-2</v>
      </c>
      <c r="O5340">
        <v>2.8524000000000001E-2</v>
      </c>
      <c r="P5340">
        <v>70.265699999999995</v>
      </c>
      <c r="Q5340">
        <v>0.1247954</v>
      </c>
    </row>
    <row r="5341" spans="1:17">
      <c r="A5341" t="s">
        <v>7547</v>
      </c>
      <c r="B5341" t="s">
        <v>3</v>
      </c>
      <c r="C5341" t="s">
        <v>5</v>
      </c>
      <c r="D5341" t="s">
        <v>19</v>
      </c>
      <c r="E5341" t="s">
        <v>69</v>
      </c>
      <c r="F5341" t="s">
        <v>27</v>
      </c>
      <c r="G5341">
        <v>12</v>
      </c>
      <c r="H5341">
        <v>1.2531289999999999</v>
      </c>
      <c r="I5341">
        <v>1.2098340000000001</v>
      </c>
      <c r="J5341">
        <v>-4.3295599999999997E-2</v>
      </c>
      <c r="K5341">
        <v>-0.19232160000000001</v>
      </c>
      <c r="L5341">
        <v>-0.1042758</v>
      </c>
      <c r="M5341">
        <v>-4.3295599999999997E-2</v>
      </c>
      <c r="N5341">
        <v>1.7684700000000001E-2</v>
      </c>
      <c r="O5341">
        <v>0.1057304</v>
      </c>
      <c r="P5341">
        <v>72.892499999999998</v>
      </c>
      <c r="Q5341">
        <v>0.1162856</v>
      </c>
    </row>
    <row r="5342" spans="1:17">
      <c r="A5342" t="s">
        <v>7548</v>
      </c>
      <c r="B5342" t="s">
        <v>3</v>
      </c>
      <c r="C5342" t="s">
        <v>5</v>
      </c>
      <c r="D5342" t="s">
        <v>19</v>
      </c>
      <c r="E5342" t="s">
        <v>69</v>
      </c>
      <c r="F5342" t="s">
        <v>27</v>
      </c>
      <c r="G5342">
        <v>13</v>
      </c>
      <c r="H5342">
        <v>1.168005</v>
      </c>
      <c r="I5342">
        <v>1.168005</v>
      </c>
      <c r="J5342">
        <v>0</v>
      </c>
      <c r="K5342">
        <v>-9.4873600000000002E-2</v>
      </c>
      <c r="L5342">
        <v>-1.52806E-2</v>
      </c>
      <c r="M5342">
        <v>3.9845199999999997E-2</v>
      </c>
      <c r="N5342">
        <v>9.4971100000000003E-2</v>
      </c>
      <c r="O5342">
        <v>0.1745641</v>
      </c>
      <c r="P5342">
        <v>74.373800000000003</v>
      </c>
      <c r="Q5342">
        <v>0.1051217</v>
      </c>
    </row>
    <row r="5343" spans="1:17">
      <c r="A5343" t="s">
        <v>7549</v>
      </c>
      <c r="B5343" t="s">
        <v>3</v>
      </c>
      <c r="C5343" t="s">
        <v>5</v>
      </c>
      <c r="D5343" t="s">
        <v>19</v>
      </c>
      <c r="E5343" t="s">
        <v>69</v>
      </c>
      <c r="F5343" t="s">
        <v>27</v>
      </c>
      <c r="G5343">
        <v>14</v>
      </c>
      <c r="H5343">
        <v>1.0651930000000001</v>
      </c>
      <c r="I5343">
        <v>1.105038</v>
      </c>
      <c r="J5343">
        <v>3.9845199999999997E-2</v>
      </c>
      <c r="K5343">
        <v>1.7386000000000001E-3</v>
      </c>
      <c r="L5343">
        <v>7.5256199999999995E-2</v>
      </c>
      <c r="M5343">
        <v>0.12617429999999999</v>
      </c>
      <c r="N5343">
        <v>0.17709230000000001</v>
      </c>
      <c r="O5343">
        <v>0.2506099</v>
      </c>
      <c r="P5343">
        <v>76.485699999999994</v>
      </c>
      <c r="Q5343">
        <v>9.7097699999999995E-2</v>
      </c>
    </row>
    <row r="5344" spans="1:17">
      <c r="A5344" t="s">
        <v>7550</v>
      </c>
      <c r="B5344" t="s">
        <v>3</v>
      </c>
      <c r="C5344" t="s">
        <v>5</v>
      </c>
      <c r="D5344" t="s">
        <v>19</v>
      </c>
      <c r="E5344" t="s">
        <v>69</v>
      </c>
      <c r="F5344" t="s">
        <v>27</v>
      </c>
      <c r="G5344">
        <v>15</v>
      </c>
      <c r="H5344">
        <v>0.95869539999999998</v>
      </c>
      <c r="I5344">
        <v>1.08487</v>
      </c>
      <c r="J5344">
        <v>0.12617429999999999</v>
      </c>
      <c r="K5344">
        <v>4.0157699999999998E-2</v>
      </c>
      <c r="L5344">
        <v>0.1053525</v>
      </c>
      <c r="M5344">
        <v>0.15050630000000001</v>
      </c>
      <c r="N5344">
        <v>0.19566</v>
      </c>
      <c r="O5344">
        <v>0.2608548</v>
      </c>
      <c r="P5344">
        <v>77.680599999999998</v>
      </c>
      <c r="Q5344">
        <v>8.6105399999999999E-2</v>
      </c>
    </row>
    <row r="5345" spans="1:17">
      <c r="A5345" t="s">
        <v>7551</v>
      </c>
      <c r="B5345" t="s">
        <v>3</v>
      </c>
      <c r="C5345" t="s">
        <v>5</v>
      </c>
      <c r="D5345" t="s">
        <v>19</v>
      </c>
      <c r="E5345" t="s">
        <v>69</v>
      </c>
      <c r="F5345" t="s">
        <v>27</v>
      </c>
      <c r="G5345">
        <v>16</v>
      </c>
      <c r="H5345">
        <v>0.89287260000000002</v>
      </c>
      <c r="I5345">
        <v>1.0433790000000001</v>
      </c>
      <c r="J5345">
        <v>0.15050630000000001</v>
      </c>
      <c r="K5345">
        <v>4.7834000000000002E-3</v>
      </c>
      <c r="L5345">
        <v>8.0509300000000006E-2</v>
      </c>
      <c r="M5345">
        <v>0.13295689999999999</v>
      </c>
      <c r="N5345">
        <v>0.1854044</v>
      </c>
      <c r="O5345">
        <v>0.26113039999999998</v>
      </c>
      <c r="P5345">
        <v>78.899199999999993</v>
      </c>
      <c r="Q5345">
        <v>0.1000143</v>
      </c>
    </row>
    <row r="5346" spans="1:17">
      <c r="A5346" t="s">
        <v>7552</v>
      </c>
      <c r="B5346" t="s">
        <v>3</v>
      </c>
      <c r="C5346" t="s">
        <v>5</v>
      </c>
      <c r="D5346" t="s">
        <v>19</v>
      </c>
      <c r="E5346" t="s">
        <v>69</v>
      </c>
      <c r="F5346" t="s">
        <v>27</v>
      </c>
      <c r="G5346">
        <v>17</v>
      </c>
      <c r="H5346">
        <v>0.96231390000000006</v>
      </c>
      <c r="I5346">
        <v>1.0952710000000001</v>
      </c>
      <c r="J5346">
        <v>0.13295689999999999</v>
      </c>
      <c r="K5346">
        <v>6.6380499999999995E-2</v>
      </c>
      <c r="L5346">
        <v>0.13556860000000001</v>
      </c>
      <c r="M5346">
        <v>0.18348809999999999</v>
      </c>
      <c r="N5346">
        <v>0.23140759999999999</v>
      </c>
      <c r="O5346">
        <v>0.30059570000000002</v>
      </c>
      <c r="P5346">
        <v>79.490799999999993</v>
      </c>
      <c r="Q5346">
        <v>9.1379600000000005E-2</v>
      </c>
    </row>
    <row r="5347" spans="1:17">
      <c r="A5347" t="s">
        <v>7553</v>
      </c>
      <c r="B5347" t="s">
        <v>3</v>
      </c>
      <c r="C5347" t="s">
        <v>5</v>
      </c>
      <c r="D5347" t="s">
        <v>19</v>
      </c>
      <c r="E5347" t="s">
        <v>69</v>
      </c>
      <c r="F5347" t="s">
        <v>27</v>
      </c>
      <c r="G5347">
        <v>18</v>
      </c>
      <c r="H5347">
        <v>1.041784</v>
      </c>
      <c r="I5347">
        <v>1.2252719999999999</v>
      </c>
      <c r="J5347">
        <v>0.18348809999999999</v>
      </c>
      <c r="K5347">
        <v>2.3098199999999999E-2</v>
      </c>
      <c r="L5347">
        <v>8.8349499999999997E-2</v>
      </c>
      <c r="M5347">
        <v>0.1335423</v>
      </c>
      <c r="N5347">
        <v>0.17873520000000001</v>
      </c>
      <c r="O5347">
        <v>0.2439865</v>
      </c>
      <c r="P5347">
        <v>79.659300000000002</v>
      </c>
      <c r="Q5347">
        <v>8.6180000000000007E-2</v>
      </c>
    </row>
    <row r="5348" spans="1:17">
      <c r="A5348" t="s">
        <v>7554</v>
      </c>
      <c r="B5348" t="s">
        <v>3</v>
      </c>
      <c r="C5348" t="s">
        <v>5</v>
      </c>
      <c r="D5348" t="s">
        <v>19</v>
      </c>
      <c r="E5348" t="s">
        <v>69</v>
      </c>
      <c r="F5348" t="s">
        <v>27</v>
      </c>
      <c r="G5348">
        <v>19</v>
      </c>
      <c r="H5348">
        <v>1.044116</v>
      </c>
      <c r="I5348">
        <v>1.1776580000000001</v>
      </c>
      <c r="J5348">
        <v>0.1335423</v>
      </c>
      <c r="K5348">
        <v>-0.1089614</v>
      </c>
      <c r="L5348">
        <v>-2.7758499999999998E-2</v>
      </c>
      <c r="M5348">
        <v>2.8482500000000001E-2</v>
      </c>
      <c r="N5348">
        <v>8.4723400000000004E-2</v>
      </c>
      <c r="O5348">
        <v>0.1659264</v>
      </c>
      <c r="P5348">
        <v>79.061000000000007</v>
      </c>
      <c r="Q5348">
        <v>0.107248</v>
      </c>
    </row>
    <row r="5349" spans="1:17">
      <c r="A5349" t="s">
        <v>7555</v>
      </c>
      <c r="B5349" t="s">
        <v>3</v>
      </c>
      <c r="C5349" t="s">
        <v>5</v>
      </c>
      <c r="D5349" t="s">
        <v>19</v>
      </c>
      <c r="E5349" t="s">
        <v>69</v>
      </c>
      <c r="F5349" t="s">
        <v>27</v>
      </c>
      <c r="G5349">
        <v>20</v>
      </c>
      <c r="H5349">
        <v>1.089494</v>
      </c>
      <c r="I5349">
        <v>1.083243</v>
      </c>
      <c r="J5349">
        <v>-6.2506000000000003E-3</v>
      </c>
      <c r="K5349">
        <v>-0.15243119999999999</v>
      </c>
      <c r="L5349">
        <v>-6.60665E-2</v>
      </c>
      <c r="M5349">
        <v>-6.2506000000000003E-3</v>
      </c>
      <c r="N5349">
        <v>5.3565300000000003E-2</v>
      </c>
      <c r="O5349">
        <v>0.1399299</v>
      </c>
      <c r="P5349">
        <v>71.173500000000004</v>
      </c>
      <c r="Q5349">
        <v>0.11406529999999999</v>
      </c>
    </row>
    <row r="5350" spans="1:17">
      <c r="A5350" t="s">
        <v>7556</v>
      </c>
      <c r="B5350" t="s">
        <v>3</v>
      </c>
      <c r="C5350" t="s">
        <v>5</v>
      </c>
      <c r="D5350" t="s">
        <v>19</v>
      </c>
      <c r="E5350" t="s">
        <v>69</v>
      </c>
      <c r="F5350" t="s">
        <v>27</v>
      </c>
      <c r="G5350">
        <v>21</v>
      </c>
      <c r="H5350">
        <v>1.1394899999999999</v>
      </c>
      <c r="I5350">
        <v>1.1667350000000001</v>
      </c>
      <c r="J5350">
        <v>2.7245100000000001E-2</v>
      </c>
      <c r="K5350">
        <v>-0.1114636</v>
      </c>
      <c r="L5350">
        <v>-2.9513399999999999E-2</v>
      </c>
      <c r="M5350">
        <v>2.7245100000000001E-2</v>
      </c>
      <c r="N5350">
        <v>8.4003499999999995E-2</v>
      </c>
      <c r="O5350">
        <v>0.16595370000000001</v>
      </c>
      <c r="P5350">
        <v>64.814599999999999</v>
      </c>
      <c r="Q5350">
        <v>0.1082349</v>
      </c>
    </row>
    <row r="5351" spans="1:17">
      <c r="A5351" t="s">
        <v>7557</v>
      </c>
      <c r="B5351" t="s">
        <v>3</v>
      </c>
      <c r="C5351" t="s">
        <v>5</v>
      </c>
      <c r="D5351" t="s">
        <v>19</v>
      </c>
      <c r="E5351" t="s">
        <v>69</v>
      </c>
      <c r="F5351" t="s">
        <v>27</v>
      </c>
      <c r="G5351">
        <v>22</v>
      </c>
      <c r="H5351">
        <v>1.112468</v>
      </c>
      <c r="I5351">
        <v>1.120711</v>
      </c>
      <c r="J5351">
        <v>8.2430000000000003E-3</v>
      </c>
      <c r="K5351">
        <v>-0.11627179999999999</v>
      </c>
      <c r="L5351">
        <v>-4.27074E-2</v>
      </c>
      <c r="M5351">
        <v>8.2430000000000003E-3</v>
      </c>
      <c r="N5351">
        <v>5.9193500000000003E-2</v>
      </c>
      <c r="O5351">
        <v>0.13275790000000001</v>
      </c>
      <c r="P5351">
        <v>62.0807</v>
      </c>
      <c r="Q5351">
        <v>9.7159400000000007E-2</v>
      </c>
    </row>
    <row r="5352" spans="1:17">
      <c r="A5352" t="s">
        <v>7558</v>
      </c>
      <c r="B5352" t="s">
        <v>3</v>
      </c>
      <c r="C5352" t="s">
        <v>5</v>
      </c>
      <c r="D5352" t="s">
        <v>19</v>
      </c>
      <c r="E5352" t="s">
        <v>69</v>
      </c>
      <c r="F5352" t="s">
        <v>27</v>
      </c>
      <c r="G5352">
        <v>23</v>
      </c>
      <c r="H5352">
        <v>0.9823925</v>
      </c>
      <c r="I5352">
        <v>0.98820220000000003</v>
      </c>
      <c r="J5352">
        <v>5.8097000000000001E-3</v>
      </c>
      <c r="K5352">
        <v>-0.10769670000000001</v>
      </c>
      <c r="L5352">
        <v>-4.0636199999999997E-2</v>
      </c>
      <c r="M5352">
        <v>5.8097000000000001E-3</v>
      </c>
      <c r="N5352">
        <v>5.2255599999999999E-2</v>
      </c>
      <c r="O5352">
        <v>0.1193162</v>
      </c>
      <c r="P5352">
        <v>60.036900000000003</v>
      </c>
      <c r="Q5352">
        <v>8.8569499999999995E-2</v>
      </c>
    </row>
    <row r="5353" spans="1:17">
      <c r="A5353" t="s">
        <v>7559</v>
      </c>
      <c r="B5353" t="s">
        <v>3</v>
      </c>
      <c r="C5353" t="s">
        <v>5</v>
      </c>
      <c r="D5353" t="s">
        <v>19</v>
      </c>
      <c r="E5353" t="s">
        <v>69</v>
      </c>
      <c r="F5353" t="s">
        <v>27</v>
      </c>
      <c r="G5353">
        <v>24</v>
      </c>
      <c r="H5353">
        <v>0.79686219999999996</v>
      </c>
      <c r="I5353">
        <v>0.87443000000000004</v>
      </c>
      <c r="J5353">
        <v>7.7567800000000006E-2</v>
      </c>
      <c r="K5353">
        <v>-2.5959200000000002E-2</v>
      </c>
      <c r="L5353">
        <v>3.5205399999999998E-2</v>
      </c>
      <c r="M5353">
        <v>7.7567800000000006E-2</v>
      </c>
      <c r="N5353">
        <v>0.1199301</v>
      </c>
      <c r="O5353">
        <v>0.1810947</v>
      </c>
      <c r="P5353">
        <v>58.808300000000003</v>
      </c>
      <c r="Q5353">
        <v>8.0782499999999993E-2</v>
      </c>
    </row>
    <row r="5354" spans="1:17">
      <c r="A5354" t="s">
        <v>7560</v>
      </c>
      <c r="B5354" t="s">
        <v>3</v>
      </c>
      <c r="C5354" t="s">
        <v>5</v>
      </c>
      <c r="D5354" t="s">
        <v>19</v>
      </c>
      <c r="E5354" t="s">
        <v>69</v>
      </c>
      <c r="F5354" t="s">
        <v>28</v>
      </c>
      <c r="G5354">
        <v>1</v>
      </c>
      <c r="H5354">
        <v>0.77383230000000003</v>
      </c>
      <c r="I5354">
        <v>0.76388350000000005</v>
      </c>
      <c r="J5354">
        <v>-9.9489000000000001E-3</v>
      </c>
      <c r="K5354">
        <v>-0.1234798</v>
      </c>
      <c r="L5354">
        <v>-5.6404799999999998E-2</v>
      </c>
      <c r="M5354">
        <v>-9.9489000000000001E-3</v>
      </c>
      <c r="N5354">
        <v>3.6507100000000001E-2</v>
      </c>
      <c r="O5354">
        <v>0.1035821</v>
      </c>
      <c r="P5354">
        <v>59.072499999999998</v>
      </c>
      <c r="Q5354">
        <v>8.8588700000000006E-2</v>
      </c>
    </row>
    <row r="5355" spans="1:17">
      <c r="A5355" t="s">
        <v>7561</v>
      </c>
      <c r="B5355" t="s">
        <v>3</v>
      </c>
      <c r="C5355" t="s">
        <v>5</v>
      </c>
      <c r="D5355" t="s">
        <v>19</v>
      </c>
      <c r="E5355" t="s">
        <v>69</v>
      </c>
      <c r="F5355" t="s">
        <v>28</v>
      </c>
      <c r="G5355">
        <v>2</v>
      </c>
      <c r="H5355">
        <v>0.70927660000000003</v>
      </c>
      <c r="I5355">
        <v>0.68592350000000002</v>
      </c>
      <c r="J5355">
        <v>-2.3353100000000002E-2</v>
      </c>
      <c r="K5355">
        <v>-0.13049930000000001</v>
      </c>
      <c r="L5355">
        <v>-6.7196500000000006E-2</v>
      </c>
      <c r="M5355">
        <v>-2.3353100000000002E-2</v>
      </c>
      <c r="N5355">
        <v>2.04902E-2</v>
      </c>
      <c r="O5355">
        <v>8.3793099999999995E-2</v>
      </c>
      <c r="P5355">
        <v>58.571399999999997</v>
      </c>
      <c r="Q5355">
        <v>8.3606600000000003E-2</v>
      </c>
    </row>
    <row r="5356" spans="1:17">
      <c r="A5356" t="s">
        <v>7562</v>
      </c>
      <c r="B5356" t="s">
        <v>3</v>
      </c>
      <c r="C5356" t="s">
        <v>5</v>
      </c>
      <c r="D5356" t="s">
        <v>19</v>
      </c>
      <c r="E5356" t="s">
        <v>69</v>
      </c>
      <c r="F5356" t="s">
        <v>28</v>
      </c>
      <c r="G5356">
        <v>3</v>
      </c>
      <c r="H5356">
        <v>0.72150029999999998</v>
      </c>
      <c r="I5356">
        <v>0.70357460000000005</v>
      </c>
      <c r="J5356">
        <v>-1.7925699999999999E-2</v>
      </c>
      <c r="K5356">
        <v>-0.12556890000000001</v>
      </c>
      <c r="L5356">
        <v>-6.1972399999999997E-2</v>
      </c>
      <c r="M5356">
        <v>-1.7925699999999999E-2</v>
      </c>
      <c r="N5356">
        <v>2.6121100000000001E-2</v>
      </c>
      <c r="O5356">
        <v>8.9717500000000006E-2</v>
      </c>
      <c r="P5356">
        <v>56.945799999999998</v>
      </c>
      <c r="Q5356">
        <v>8.3994399999999997E-2</v>
      </c>
    </row>
    <row r="5357" spans="1:17">
      <c r="A5357" t="s">
        <v>7563</v>
      </c>
      <c r="B5357" t="s">
        <v>3</v>
      </c>
      <c r="C5357" t="s">
        <v>5</v>
      </c>
      <c r="D5357" t="s">
        <v>19</v>
      </c>
      <c r="E5357" t="s">
        <v>69</v>
      </c>
      <c r="F5357" t="s">
        <v>28</v>
      </c>
      <c r="G5357">
        <v>4</v>
      </c>
      <c r="H5357">
        <v>0.64013830000000005</v>
      </c>
      <c r="I5357">
        <v>0.67551170000000005</v>
      </c>
      <c r="J5357">
        <v>3.5373399999999999E-2</v>
      </c>
      <c r="K5357">
        <v>-7.9923599999999997E-2</v>
      </c>
      <c r="L5357">
        <v>-1.18052E-2</v>
      </c>
      <c r="M5357">
        <v>3.5373399999999999E-2</v>
      </c>
      <c r="N5357">
        <v>8.2552E-2</v>
      </c>
      <c r="O5357">
        <v>0.15067040000000001</v>
      </c>
      <c r="P5357">
        <v>56.037700000000001</v>
      </c>
      <c r="Q5357">
        <v>8.9966699999999997E-2</v>
      </c>
    </row>
    <row r="5358" spans="1:17">
      <c r="A5358" t="s">
        <v>7564</v>
      </c>
      <c r="B5358" t="s">
        <v>3</v>
      </c>
      <c r="C5358" t="s">
        <v>5</v>
      </c>
      <c r="D5358" t="s">
        <v>19</v>
      </c>
      <c r="E5358" t="s">
        <v>69</v>
      </c>
      <c r="F5358" t="s">
        <v>28</v>
      </c>
      <c r="G5358">
        <v>5</v>
      </c>
      <c r="H5358">
        <v>0.73710500000000001</v>
      </c>
      <c r="I5358">
        <v>0.78483460000000005</v>
      </c>
      <c r="J5358">
        <v>4.7729500000000001E-2</v>
      </c>
      <c r="K5358">
        <v>-7.0020399999999997E-2</v>
      </c>
      <c r="L5358">
        <v>-4.528E-4</v>
      </c>
      <c r="M5358">
        <v>4.7729500000000001E-2</v>
      </c>
      <c r="N5358">
        <v>9.5911800000000005E-2</v>
      </c>
      <c r="O5358">
        <v>0.1654795</v>
      </c>
      <c r="P5358">
        <v>56.036299999999997</v>
      </c>
      <c r="Q5358">
        <v>9.1880699999999996E-2</v>
      </c>
    </row>
    <row r="5359" spans="1:17">
      <c r="A5359" t="s">
        <v>7565</v>
      </c>
      <c r="B5359" t="s">
        <v>3</v>
      </c>
      <c r="C5359" t="s">
        <v>5</v>
      </c>
      <c r="D5359" t="s">
        <v>19</v>
      </c>
      <c r="E5359" t="s">
        <v>69</v>
      </c>
      <c r="F5359" t="s">
        <v>28</v>
      </c>
      <c r="G5359">
        <v>6</v>
      </c>
      <c r="H5359">
        <v>0.94469380000000003</v>
      </c>
      <c r="I5359">
        <v>0.86072709999999997</v>
      </c>
      <c r="J5359">
        <v>-8.3966700000000005E-2</v>
      </c>
      <c r="K5359">
        <v>-0.21247530000000001</v>
      </c>
      <c r="L5359">
        <v>-0.13655139999999999</v>
      </c>
      <c r="M5359">
        <v>-8.3966700000000005E-2</v>
      </c>
      <c r="N5359">
        <v>-3.1382E-2</v>
      </c>
      <c r="O5359">
        <v>4.4541999999999998E-2</v>
      </c>
      <c r="P5359">
        <v>55.535899999999998</v>
      </c>
      <c r="Q5359">
        <v>0.1002758</v>
      </c>
    </row>
    <row r="5360" spans="1:17">
      <c r="A5360" t="s">
        <v>7566</v>
      </c>
      <c r="B5360" t="s">
        <v>3</v>
      </c>
      <c r="C5360" t="s">
        <v>5</v>
      </c>
      <c r="D5360" t="s">
        <v>19</v>
      </c>
      <c r="E5360" t="s">
        <v>69</v>
      </c>
      <c r="F5360" t="s">
        <v>28</v>
      </c>
      <c r="G5360">
        <v>7</v>
      </c>
      <c r="H5360">
        <v>1.2488570000000001</v>
      </c>
      <c r="I5360">
        <v>1.1518870000000001</v>
      </c>
      <c r="J5360">
        <v>-9.6969700000000006E-2</v>
      </c>
      <c r="K5360">
        <v>-0.23480989999999999</v>
      </c>
      <c r="L5360">
        <v>-0.1533728</v>
      </c>
      <c r="M5360">
        <v>-9.6969700000000006E-2</v>
      </c>
      <c r="N5360">
        <v>-4.0566600000000001E-2</v>
      </c>
      <c r="O5360">
        <v>4.08706E-2</v>
      </c>
      <c r="P5360">
        <v>55.472000000000001</v>
      </c>
      <c r="Q5360">
        <v>0.10755729999999999</v>
      </c>
    </row>
    <row r="5361" spans="1:17">
      <c r="A5361" t="s">
        <v>7567</v>
      </c>
      <c r="B5361" t="s">
        <v>3</v>
      </c>
      <c r="C5361" t="s">
        <v>5</v>
      </c>
      <c r="D5361" t="s">
        <v>19</v>
      </c>
      <c r="E5361" t="s">
        <v>69</v>
      </c>
      <c r="F5361" t="s">
        <v>28</v>
      </c>
      <c r="G5361">
        <v>8</v>
      </c>
      <c r="H5361">
        <v>1.4311210000000001</v>
      </c>
      <c r="I5361">
        <v>1.3526629999999999</v>
      </c>
      <c r="J5361">
        <v>-7.8457499999999999E-2</v>
      </c>
      <c r="K5361">
        <v>-0.24737529999999999</v>
      </c>
      <c r="L5361">
        <v>-0.14757729999999999</v>
      </c>
      <c r="M5361">
        <v>-7.8457499999999999E-2</v>
      </c>
      <c r="N5361">
        <v>-9.3378000000000003E-3</v>
      </c>
      <c r="O5361">
        <v>9.0460200000000004E-2</v>
      </c>
      <c r="P5361">
        <v>59.625599999999999</v>
      </c>
      <c r="Q5361">
        <v>0.13180720000000001</v>
      </c>
    </row>
    <row r="5362" spans="1:17">
      <c r="A5362" t="s">
        <v>7568</v>
      </c>
      <c r="B5362" t="s">
        <v>3</v>
      </c>
      <c r="C5362" t="s">
        <v>5</v>
      </c>
      <c r="D5362" t="s">
        <v>19</v>
      </c>
      <c r="E5362" t="s">
        <v>69</v>
      </c>
      <c r="F5362" t="s">
        <v>28</v>
      </c>
      <c r="G5362">
        <v>9</v>
      </c>
      <c r="H5362">
        <v>1.4283269999999999</v>
      </c>
      <c r="I5362">
        <v>1.393691</v>
      </c>
      <c r="J5362">
        <v>-3.4636500000000001E-2</v>
      </c>
      <c r="K5362">
        <v>-0.23575560000000001</v>
      </c>
      <c r="L5362">
        <v>-0.1169328</v>
      </c>
      <c r="M5362">
        <v>-3.4636500000000001E-2</v>
      </c>
      <c r="N5362">
        <v>4.7659800000000002E-2</v>
      </c>
      <c r="O5362">
        <v>0.16648260000000001</v>
      </c>
      <c r="P5362">
        <v>64.188100000000006</v>
      </c>
      <c r="Q5362">
        <v>0.15693409999999999</v>
      </c>
    </row>
    <row r="5363" spans="1:17">
      <c r="A5363" t="s">
        <v>7569</v>
      </c>
      <c r="B5363" t="s">
        <v>3</v>
      </c>
      <c r="C5363" t="s">
        <v>5</v>
      </c>
      <c r="D5363" t="s">
        <v>19</v>
      </c>
      <c r="E5363" t="s">
        <v>69</v>
      </c>
      <c r="F5363" t="s">
        <v>28</v>
      </c>
      <c r="G5363">
        <v>10</v>
      </c>
      <c r="H5363">
        <v>1.467476</v>
      </c>
      <c r="I5363">
        <v>1.43876</v>
      </c>
      <c r="J5363">
        <v>-2.8716499999999999E-2</v>
      </c>
      <c r="K5363">
        <v>-0.2318769</v>
      </c>
      <c r="L5363">
        <v>-0.11184810000000001</v>
      </c>
      <c r="M5363">
        <v>-2.8716499999999999E-2</v>
      </c>
      <c r="N5363">
        <v>5.4415100000000001E-2</v>
      </c>
      <c r="O5363">
        <v>0.17444399999999999</v>
      </c>
      <c r="P5363">
        <v>67.998900000000006</v>
      </c>
      <c r="Q5363">
        <v>0.1585269</v>
      </c>
    </row>
    <row r="5364" spans="1:17">
      <c r="A5364" t="s">
        <v>7570</v>
      </c>
      <c r="B5364" t="s">
        <v>3</v>
      </c>
      <c r="C5364" t="s">
        <v>5</v>
      </c>
      <c r="D5364" t="s">
        <v>19</v>
      </c>
      <c r="E5364" t="s">
        <v>69</v>
      </c>
      <c r="F5364" t="s">
        <v>28</v>
      </c>
      <c r="G5364">
        <v>11</v>
      </c>
      <c r="H5364">
        <v>1.312899</v>
      </c>
      <c r="I5364">
        <v>1.295725</v>
      </c>
      <c r="J5364">
        <v>-1.7173899999999999E-2</v>
      </c>
      <c r="K5364">
        <v>-0.2182866</v>
      </c>
      <c r="L5364">
        <v>-9.9467600000000003E-2</v>
      </c>
      <c r="M5364">
        <v>-1.7173899999999999E-2</v>
      </c>
      <c r="N5364">
        <v>6.5119700000000003E-2</v>
      </c>
      <c r="O5364">
        <v>0.18393870000000001</v>
      </c>
      <c r="P5364">
        <v>71.781000000000006</v>
      </c>
      <c r="Q5364">
        <v>0.15692900000000001</v>
      </c>
    </row>
    <row r="5365" spans="1:17">
      <c r="A5365" t="s">
        <v>7571</v>
      </c>
      <c r="B5365" t="s">
        <v>3</v>
      </c>
      <c r="C5365" t="s">
        <v>5</v>
      </c>
      <c r="D5365" t="s">
        <v>19</v>
      </c>
      <c r="E5365" t="s">
        <v>69</v>
      </c>
      <c r="F5365" t="s">
        <v>28</v>
      </c>
      <c r="G5365">
        <v>12</v>
      </c>
      <c r="H5365">
        <v>1.1664140000000001</v>
      </c>
      <c r="I5365">
        <v>1.185206</v>
      </c>
      <c r="J5365">
        <v>1.8792099999999999E-2</v>
      </c>
      <c r="K5365">
        <v>-0.15769130000000001</v>
      </c>
      <c r="L5365">
        <v>-5.3423499999999999E-2</v>
      </c>
      <c r="M5365">
        <v>1.8792099999999999E-2</v>
      </c>
      <c r="N5365">
        <v>9.1007599999999994E-2</v>
      </c>
      <c r="O5365">
        <v>0.19527539999999999</v>
      </c>
      <c r="P5365">
        <v>74.063900000000004</v>
      </c>
      <c r="Q5365">
        <v>0.13771069999999999</v>
      </c>
    </row>
    <row r="5366" spans="1:17">
      <c r="A5366" t="s">
        <v>7572</v>
      </c>
      <c r="B5366" t="s">
        <v>3</v>
      </c>
      <c r="C5366" t="s">
        <v>5</v>
      </c>
      <c r="D5366" t="s">
        <v>19</v>
      </c>
      <c r="E5366" t="s">
        <v>69</v>
      </c>
      <c r="F5366" t="s">
        <v>28</v>
      </c>
      <c r="G5366">
        <v>13</v>
      </c>
      <c r="H5366">
        <v>1.1954210000000001</v>
      </c>
      <c r="I5366">
        <v>1.1954210000000001</v>
      </c>
      <c r="J5366">
        <v>0</v>
      </c>
      <c r="K5366">
        <v>3.8133300000000002E-2</v>
      </c>
      <c r="L5366">
        <v>0.14340649999999999</v>
      </c>
      <c r="M5366">
        <v>0.21631839999999999</v>
      </c>
      <c r="N5366">
        <v>0.2892303</v>
      </c>
      <c r="O5366">
        <v>0.3945034</v>
      </c>
      <c r="P5366">
        <v>77.189899999999994</v>
      </c>
      <c r="Q5366">
        <v>0.13903860000000001</v>
      </c>
    </row>
    <row r="5367" spans="1:17">
      <c r="A5367" t="s">
        <v>7573</v>
      </c>
      <c r="B5367" t="s">
        <v>3</v>
      </c>
      <c r="C5367" t="s">
        <v>5</v>
      </c>
      <c r="D5367" t="s">
        <v>19</v>
      </c>
      <c r="E5367" t="s">
        <v>69</v>
      </c>
      <c r="F5367" t="s">
        <v>28</v>
      </c>
      <c r="G5367">
        <v>14</v>
      </c>
      <c r="H5367">
        <v>0.86849770000000004</v>
      </c>
      <c r="I5367">
        <v>1.084816</v>
      </c>
      <c r="J5367">
        <v>0.21631839999999999</v>
      </c>
      <c r="K5367">
        <v>3.8501800000000003E-2</v>
      </c>
      <c r="L5367">
        <v>0.1433797</v>
      </c>
      <c r="M5367">
        <v>0.21601780000000001</v>
      </c>
      <c r="N5367">
        <v>0.28865580000000002</v>
      </c>
      <c r="O5367">
        <v>0.39353369999999999</v>
      </c>
      <c r="P5367">
        <v>78.691299999999998</v>
      </c>
      <c r="Q5367">
        <v>0.13851640000000001</v>
      </c>
    </row>
    <row r="5368" spans="1:17">
      <c r="A5368" t="s">
        <v>7574</v>
      </c>
      <c r="B5368" t="s">
        <v>3</v>
      </c>
      <c r="C5368" t="s">
        <v>5</v>
      </c>
      <c r="D5368" t="s">
        <v>19</v>
      </c>
      <c r="E5368" t="s">
        <v>69</v>
      </c>
      <c r="F5368" t="s">
        <v>28</v>
      </c>
      <c r="G5368">
        <v>15</v>
      </c>
      <c r="H5368">
        <v>0.79934459999999996</v>
      </c>
      <c r="I5368">
        <v>1.0153620000000001</v>
      </c>
      <c r="J5368">
        <v>0.21601780000000001</v>
      </c>
      <c r="K5368">
        <v>-4.1450899999999999E-2</v>
      </c>
      <c r="L5368">
        <v>7.0214799999999994E-2</v>
      </c>
      <c r="M5368">
        <v>0.14755409999999999</v>
      </c>
      <c r="N5368">
        <v>0.22489339999999999</v>
      </c>
      <c r="O5368">
        <v>0.3365591</v>
      </c>
      <c r="P5368">
        <v>79.973799999999997</v>
      </c>
      <c r="Q5368">
        <v>0.14748140000000001</v>
      </c>
    </row>
    <row r="5369" spans="1:17">
      <c r="A5369" t="s">
        <v>7575</v>
      </c>
      <c r="B5369" t="s">
        <v>3</v>
      </c>
      <c r="C5369" t="s">
        <v>5</v>
      </c>
      <c r="D5369" t="s">
        <v>19</v>
      </c>
      <c r="E5369" t="s">
        <v>69</v>
      </c>
      <c r="F5369" t="s">
        <v>28</v>
      </c>
      <c r="G5369">
        <v>16</v>
      </c>
      <c r="H5369">
        <v>0.88587050000000001</v>
      </c>
      <c r="I5369">
        <v>1.033425</v>
      </c>
      <c r="J5369">
        <v>0.14755409999999999</v>
      </c>
      <c r="K5369">
        <v>5.2595999999999997E-3</v>
      </c>
      <c r="L5369">
        <v>0.1108186</v>
      </c>
      <c r="M5369">
        <v>0.18392849999999999</v>
      </c>
      <c r="N5369">
        <v>0.2570384</v>
      </c>
      <c r="O5369">
        <v>0.36259750000000002</v>
      </c>
      <c r="P5369">
        <v>81.255899999999997</v>
      </c>
      <c r="Q5369">
        <v>0.13941609999999999</v>
      </c>
    </row>
    <row r="5370" spans="1:17">
      <c r="A5370" t="s">
        <v>7576</v>
      </c>
      <c r="B5370" t="s">
        <v>3</v>
      </c>
      <c r="C5370" t="s">
        <v>5</v>
      </c>
      <c r="D5370" t="s">
        <v>19</v>
      </c>
      <c r="E5370" t="s">
        <v>69</v>
      </c>
      <c r="F5370" t="s">
        <v>28</v>
      </c>
      <c r="G5370">
        <v>17</v>
      </c>
      <c r="H5370">
        <v>0.95310899999999998</v>
      </c>
      <c r="I5370">
        <v>1.137038</v>
      </c>
      <c r="J5370">
        <v>0.18392849999999999</v>
      </c>
      <c r="K5370">
        <v>9.0796299999999996E-2</v>
      </c>
      <c r="L5370">
        <v>0.2036162</v>
      </c>
      <c r="M5370">
        <v>0.28175489999999997</v>
      </c>
      <c r="N5370">
        <v>0.35989359999999998</v>
      </c>
      <c r="O5370">
        <v>0.47271350000000001</v>
      </c>
      <c r="P5370">
        <v>81.538399999999996</v>
      </c>
      <c r="Q5370">
        <v>0.14900579999999999</v>
      </c>
    </row>
    <row r="5371" spans="1:17">
      <c r="A5371" t="s">
        <v>7577</v>
      </c>
      <c r="B5371" t="s">
        <v>3</v>
      </c>
      <c r="C5371" t="s">
        <v>5</v>
      </c>
      <c r="D5371" t="s">
        <v>19</v>
      </c>
      <c r="E5371" t="s">
        <v>69</v>
      </c>
      <c r="F5371" t="s">
        <v>28</v>
      </c>
      <c r="G5371">
        <v>18</v>
      </c>
      <c r="H5371">
        <v>0.99901850000000003</v>
      </c>
      <c r="I5371">
        <v>1.2807729999999999</v>
      </c>
      <c r="J5371">
        <v>0.28175489999999997</v>
      </c>
      <c r="K5371">
        <v>3.0875300000000001E-2</v>
      </c>
      <c r="L5371">
        <v>0.15800020000000001</v>
      </c>
      <c r="M5371">
        <v>0.2460466</v>
      </c>
      <c r="N5371">
        <v>0.33409299999999997</v>
      </c>
      <c r="O5371">
        <v>0.46121790000000001</v>
      </c>
      <c r="P5371">
        <v>82.037700000000001</v>
      </c>
      <c r="Q5371">
        <v>0.1678991</v>
      </c>
    </row>
    <row r="5372" spans="1:17">
      <c r="A5372" t="s">
        <v>7578</v>
      </c>
      <c r="B5372" t="s">
        <v>3</v>
      </c>
      <c r="C5372" t="s">
        <v>5</v>
      </c>
      <c r="D5372" t="s">
        <v>19</v>
      </c>
      <c r="E5372" t="s">
        <v>69</v>
      </c>
      <c r="F5372" t="s">
        <v>28</v>
      </c>
      <c r="G5372">
        <v>19</v>
      </c>
      <c r="H5372">
        <v>0.90285820000000006</v>
      </c>
      <c r="I5372">
        <v>1.1489050000000001</v>
      </c>
      <c r="J5372">
        <v>0.2460466</v>
      </c>
      <c r="K5372">
        <v>-0.10087359999999999</v>
      </c>
      <c r="L5372">
        <v>1.7899999999999999E-2</v>
      </c>
      <c r="M5372">
        <v>0.10016220000000001</v>
      </c>
      <c r="N5372">
        <v>0.18242439999999999</v>
      </c>
      <c r="O5372">
        <v>0.30119790000000002</v>
      </c>
      <c r="P5372">
        <v>80.664400000000001</v>
      </c>
      <c r="Q5372">
        <v>0.15686900000000001</v>
      </c>
    </row>
    <row r="5373" spans="1:17">
      <c r="A5373" t="s">
        <v>7579</v>
      </c>
      <c r="B5373" t="s">
        <v>3</v>
      </c>
      <c r="C5373" t="s">
        <v>5</v>
      </c>
      <c r="D5373" t="s">
        <v>19</v>
      </c>
      <c r="E5373" t="s">
        <v>69</v>
      </c>
      <c r="F5373" t="s">
        <v>28</v>
      </c>
      <c r="G5373">
        <v>20</v>
      </c>
      <c r="H5373">
        <v>1.053669</v>
      </c>
      <c r="I5373">
        <v>1.113774</v>
      </c>
      <c r="J5373">
        <v>6.0105100000000002E-2</v>
      </c>
      <c r="K5373">
        <v>-0.1485438</v>
      </c>
      <c r="L5373">
        <v>-2.5272300000000001E-2</v>
      </c>
      <c r="M5373">
        <v>6.0105100000000002E-2</v>
      </c>
      <c r="N5373">
        <v>0.14548259999999999</v>
      </c>
      <c r="O5373">
        <v>0.2687541</v>
      </c>
      <c r="P5373">
        <v>77.917400000000001</v>
      </c>
      <c r="Q5373">
        <v>0.1628097</v>
      </c>
    </row>
    <row r="5374" spans="1:17">
      <c r="A5374" t="s">
        <v>7580</v>
      </c>
      <c r="B5374" t="s">
        <v>3</v>
      </c>
      <c r="C5374" t="s">
        <v>5</v>
      </c>
      <c r="D5374" t="s">
        <v>19</v>
      </c>
      <c r="E5374" t="s">
        <v>69</v>
      </c>
      <c r="F5374" t="s">
        <v>28</v>
      </c>
      <c r="G5374">
        <v>21</v>
      </c>
      <c r="H5374">
        <v>1.2092959999999999</v>
      </c>
      <c r="I5374">
        <v>1.3174619999999999</v>
      </c>
      <c r="J5374">
        <v>0.1081657</v>
      </c>
      <c r="K5374">
        <v>-7.3436600000000005E-2</v>
      </c>
      <c r="L5374">
        <v>3.3855499999999997E-2</v>
      </c>
      <c r="M5374">
        <v>0.1081657</v>
      </c>
      <c r="N5374">
        <v>0.182476</v>
      </c>
      <c r="O5374">
        <v>0.28976809999999997</v>
      </c>
      <c r="P5374">
        <v>74.107699999999994</v>
      </c>
      <c r="Q5374">
        <v>0.1417051</v>
      </c>
    </row>
    <row r="5375" spans="1:17">
      <c r="A5375" t="s">
        <v>7581</v>
      </c>
      <c r="B5375" t="s">
        <v>3</v>
      </c>
      <c r="C5375" t="s">
        <v>5</v>
      </c>
      <c r="D5375" t="s">
        <v>19</v>
      </c>
      <c r="E5375" t="s">
        <v>69</v>
      </c>
      <c r="F5375" t="s">
        <v>28</v>
      </c>
      <c r="G5375">
        <v>22</v>
      </c>
      <c r="H5375">
        <v>1.1305190000000001</v>
      </c>
      <c r="I5375">
        <v>1.205104</v>
      </c>
      <c r="J5375">
        <v>7.4585499999999999E-2</v>
      </c>
      <c r="K5375">
        <v>-0.1018015</v>
      </c>
      <c r="L5375">
        <v>2.4093000000000001E-3</v>
      </c>
      <c r="M5375">
        <v>7.4585499999999999E-2</v>
      </c>
      <c r="N5375">
        <v>0.14676159999999999</v>
      </c>
      <c r="O5375">
        <v>0.25097239999999998</v>
      </c>
      <c r="P5375">
        <v>69.890500000000003</v>
      </c>
      <c r="Q5375">
        <v>0.13763549999999999</v>
      </c>
    </row>
    <row r="5376" spans="1:17">
      <c r="A5376" t="s">
        <v>7582</v>
      </c>
      <c r="B5376" t="s">
        <v>3</v>
      </c>
      <c r="C5376" t="s">
        <v>5</v>
      </c>
      <c r="D5376" t="s">
        <v>19</v>
      </c>
      <c r="E5376" t="s">
        <v>69</v>
      </c>
      <c r="F5376" t="s">
        <v>28</v>
      </c>
      <c r="G5376">
        <v>23</v>
      </c>
      <c r="H5376">
        <v>1.030926</v>
      </c>
      <c r="I5376">
        <v>1.016438</v>
      </c>
      <c r="J5376">
        <v>-1.44882E-2</v>
      </c>
      <c r="K5376">
        <v>-0.1784616</v>
      </c>
      <c r="L5376">
        <v>-8.1584799999999999E-2</v>
      </c>
      <c r="M5376">
        <v>-1.44882E-2</v>
      </c>
      <c r="N5376">
        <v>5.26084E-2</v>
      </c>
      <c r="O5376">
        <v>0.14948529999999999</v>
      </c>
      <c r="P5376">
        <v>67.263800000000003</v>
      </c>
      <c r="Q5376">
        <v>0.12794920000000001</v>
      </c>
    </row>
    <row r="5377" spans="1:17">
      <c r="A5377" t="s">
        <v>7583</v>
      </c>
      <c r="B5377" t="s">
        <v>3</v>
      </c>
      <c r="C5377" t="s">
        <v>5</v>
      </c>
      <c r="D5377" t="s">
        <v>19</v>
      </c>
      <c r="E5377" t="s">
        <v>69</v>
      </c>
      <c r="F5377" t="s">
        <v>28</v>
      </c>
      <c r="G5377">
        <v>24</v>
      </c>
      <c r="H5377">
        <v>0.84976280000000004</v>
      </c>
      <c r="I5377">
        <v>0.81384800000000002</v>
      </c>
      <c r="J5377">
        <v>-3.5914799999999997E-2</v>
      </c>
      <c r="K5377">
        <v>-0.17258670000000001</v>
      </c>
      <c r="L5377">
        <v>-9.1839799999999999E-2</v>
      </c>
      <c r="M5377">
        <v>-3.5914799999999997E-2</v>
      </c>
      <c r="N5377">
        <v>2.0010300000000002E-2</v>
      </c>
      <c r="O5377">
        <v>0.10075720000000001</v>
      </c>
      <c r="P5377">
        <v>66.136799999999994</v>
      </c>
      <c r="Q5377">
        <v>0.1066457</v>
      </c>
    </row>
    <row r="5378" spans="1:17">
      <c r="A5378" t="s">
        <v>7584</v>
      </c>
      <c r="B5378" t="s">
        <v>3</v>
      </c>
      <c r="C5378" t="s">
        <v>6</v>
      </c>
      <c r="D5378" t="s">
        <v>18</v>
      </c>
      <c r="E5378" t="s">
        <v>69</v>
      </c>
      <c r="F5378" t="s">
        <v>21</v>
      </c>
      <c r="G5378">
        <v>1</v>
      </c>
      <c r="H5378">
        <v>0.96811849999999999</v>
      </c>
      <c r="I5378">
        <v>0.99168719999999999</v>
      </c>
      <c r="J5378">
        <v>2.3568700000000001E-2</v>
      </c>
      <c r="K5378">
        <v>-4.0887399999999997E-2</v>
      </c>
      <c r="L5378">
        <v>-2.8062E-3</v>
      </c>
      <c r="M5378">
        <v>2.3568700000000001E-2</v>
      </c>
      <c r="N5378">
        <v>4.9943599999999998E-2</v>
      </c>
      <c r="O5378">
        <v>8.80248E-2</v>
      </c>
      <c r="P5378">
        <v>73.058800000000005</v>
      </c>
      <c r="Q5378">
        <v>5.0295399999999997E-2</v>
      </c>
    </row>
    <row r="5379" spans="1:17">
      <c r="A5379" t="s">
        <v>7585</v>
      </c>
      <c r="B5379" t="s">
        <v>3</v>
      </c>
      <c r="C5379" t="s">
        <v>6</v>
      </c>
      <c r="D5379" t="s">
        <v>18</v>
      </c>
      <c r="E5379" t="s">
        <v>69</v>
      </c>
      <c r="F5379" t="s">
        <v>21</v>
      </c>
      <c r="G5379">
        <v>2</v>
      </c>
      <c r="H5379">
        <v>0.87691430000000004</v>
      </c>
      <c r="I5379">
        <v>0.87569770000000002</v>
      </c>
      <c r="J5379">
        <v>-1.2164999999999999E-3</v>
      </c>
      <c r="K5379">
        <v>-7.5352500000000003E-2</v>
      </c>
      <c r="L5379">
        <v>-3.1552400000000001E-2</v>
      </c>
      <c r="M5379">
        <v>-1.2164999999999999E-3</v>
      </c>
      <c r="N5379">
        <v>2.91194E-2</v>
      </c>
      <c r="O5379">
        <v>7.2919499999999998E-2</v>
      </c>
      <c r="P5379">
        <v>72.130700000000004</v>
      </c>
      <c r="Q5379">
        <v>5.78486E-2</v>
      </c>
    </row>
    <row r="5380" spans="1:17">
      <c r="A5380" t="s">
        <v>7586</v>
      </c>
      <c r="B5380" t="s">
        <v>3</v>
      </c>
      <c r="C5380" t="s">
        <v>6</v>
      </c>
      <c r="D5380" t="s">
        <v>18</v>
      </c>
      <c r="E5380" t="s">
        <v>69</v>
      </c>
      <c r="F5380" t="s">
        <v>21</v>
      </c>
      <c r="G5380">
        <v>3</v>
      </c>
      <c r="H5380">
        <v>0.8234631</v>
      </c>
      <c r="I5380">
        <v>0.79924479999999998</v>
      </c>
      <c r="J5380">
        <v>-2.4218300000000002E-2</v>
      </c>
      <c r="K5380">
        <v>-8.9231000000000005E-2</v>
      </c>
      <c r="L5380">
        <v>-5.0820999999999998E-2</v>
      </c>
      <c r="M5380">
        <v>-2.4218300000000002E-2</v>
      </c>
      <c r="N5380">
        <v>2.3842999999999998E-3</v>
      </c>
      <c r="O5380">
        <v>4.0794299999999999E-2</v>
      </c>
      <c r="P5380">
        <v>71.311999999999998</v>
      </c>
      <c r="Q5380">
        <v>5.07296E-2</v>
      </c>
    </row>
    <row r="5381" spans="1:17">
      <c r="A5381" t="s">
        <v>7587</v>
      </c>
      <c r="B5381" t="s">
        <v>3</v>
      </c>
      <c r="C5381" t="s">
        <v>6</v>
      </c>
      <c r="D5381" t="s">
        <v>18</v>
      </c>
      <c r="E5381" t="s">
        <v>69</v>
      </c>
      <c r="F5381" t="s">
        <v>21</v>
      </c>
      <c r="G5381">
        <v>4</v>
      </c>
      <c r="H5381">
        <v>0.78930359999999999</v>
      </c>
      <c r="I5381">
        <v>0.75963769999999997</v>
      </c>
      <c r="J5381">
        <v>-2.9665899999999999E-2</v>
      </c>
      <c r="K5381">
        <v>-8.8047500000000001E-2</v>
      </c>
      <c r="L5381">
        <v>-5.3555199999999997E-2</v>
      </c>
      <c r="M5381">
        <v>-2.9665899999999999E-2</v>
      </c>
      <c r="N5381">
        <v>-5.7765999999999998E-3</v>
      </c>
      <c r="O5381">
        <v>2.87158E-2</v>
      </c>
      <c r="P5381">
        <v>69.988399999999999</v>
      </c>
      <c r="Q5381">
        <v>4.5555400000000003E-2</v>
      </c>
    </row>
    <row r="5382" spans="1:17">
      <c r="A5382" t="s">
        <v>7588</v>
      </c>
      <c r="B5382" t="s">
        <v>3</v>
      </c>
      <c r="C5382" t="s">
        <v>6</v>
      </c>
      <c r="D5382" t="s">
        <v>18</v>
      </c>
      <c r="E5382" t="s">
        <v>69</v>
      </c>
      <c r="F5382" t="s">
        <v>21</v>
      </c>
      <c r="G5382">
        <v>5</v>
      </c>
      <c r="H5382">
        <v>0.79508160000000005</v>
      </c>
      <c r="I5382">
        <v>0.74551389999999995</v>
      </c>
      <c r="J5382">
        <v>-4.9567699999999999E-2</v>
      </c>
      <c r="K5382">
        <v>-0.1111723</v>
      </c>
      <c r="L5382">
        <v>-7.4775800000000003E-2</v>
      </c>
      <c r="M5382">
        <v>-4.9567699999999999E-2</v>
      </c>
      <c r="N5382">
        <v>-2.4359599999999999E-2</v>
      </c>
      <c r="O5382">
        <v>1.20369E-2</v>
      </c>
      <c r="P5382">
        <v>69.417599999999993</v>
      </c>
      <c r="Q5382">
        <v>4.8070399999999999E-2</v>
      </c>
    </row>
    <row r="5383" spans="1:17">
      <c r="A5383" t="s">
        <v>7589</v>
      </c>
      <c r="B5383" t="s">
        <v>3</v>
      </c>
      <c r="C5383" t="s">
        <v>6</v>
      </c>
      <c r="D5383" t="s">
        <v>18</v>
      </c>
      <c r="E5383" t="s">
        <v>69</v>
      </c>
      <c r="F5383" t="s">
        <v>21</v>
      </c>
      <c r="G5383">
        <v>6</v>
      </c>
      <c r="H5383">
        <v>0.86684220000000001</v>
      </c>
      <c r="I5383">
        <v>0.79191279999999997</v>
      </c>
      <c r="J5383">
        <v>-7.4929399999999993E-2</v>
      </c>
      <c r="K5383">
        <v>-0.15023819999999999</v>
      </c>
      <c r="L5383">
        <v>-0.1057452</v>
      </c>
      <c r="M5383">
        <v>-7.4929399999999993E-2</v>
      </c>
      <c r="N5383">
        <v>-4.4113699999999999E-2</v>
      </c>
      <c r="O5383">
        <v>3.7940000000000001E-4</v>
      </c>
      <c r="P5383">
        <v>68.917199999999994</v>
      </c>
      <c r="Q5383">
        <v>5.8763799999999998E-2</v>
      </c>
    </row>
    <row r="5384" spans="1:17">
      <c r="A5384" t="s">
        <v>7590</v>
      </c>
      <c r="B5384" t="s">
        <v>3</v>
      </c>
      <c r="C5384" t="s">
        <v>6</v>
      </c>
      <c r="D5384" t="s">
        <v>18</v>
      </c>
      <c r="E5384" t="s">
        <v>69</v>
      </c>
      <c r="F5384" t="s">
        <v>21</v>
      </c>
      <c r="G5384">
        <v>7</v>
      </c>
      <c r="H5384">
        <v>1.0033160000000001</v>
      </c>
      <c r="I5384">
        <v>0.89712579999999997</v>
      </c>
      <c r="J5384">
        <v>-0.1061898</v>
      </c>
      <c r="K5384">
        <v>-0.2018036</v>
      </c>
      <c r="L5384">
        <v>-0.1453142</v>
      </c>
      <c r="M5384">
        <v>-0.1061898</v>
      </c>
      <c r="N5384">
        <v>-6.70655E-2</v>
      </c>
      <c r="O5384">
        <v>-1.05761E-2</v>
      </c>
      <c r="P5384">
        <v>68.200500000000005</v>
      </c>
      <c r="Q5384">
        <v>7.4607800000000002E-2</v>
      </c>
    </row>
    <row r="5385" spans="1:17">
      <c r="A5385" t="s">
        <v>7591</v>
      </c>
      <c r="B5385" t="s">
        <v>3</v>
      </c>
      <c r="C5385" t="s">
        <v>6</v>
      </c>
      <c r="D5385" t="s">
        <v>18</v>
      </c>
      <c r="E5385" t="s">
        <v>69</v>
      </c>
      <c r="F5385" t="s">
        <v>21</v>
      </c>
      <c r="G5385">
        <v>8</v>
      </c>
      <c r="H5385">
        <v>1.112492</v>
      </c>
      <c r="I5385">
        <v>0.98170919999999995</v>
      </c>
      <c r="J5385">
        <v>-0.13078300000000001</v>
      </c>
      <c r="K5385">
        <v>-0.2212297</v>
      </c>
      <c r="L5385">
        <v>-0.1677931</v>
      </c>
      <c r="M5385">
        <v>-0.13078300000000001</v>
      </c>
      <c r="N5385">
        <v>-9.3772900000000006E-2</v>
      </c>
      <c r="O5385">
        <v>-4.0336299999999999E-2</v>
      </c>
      <c r="P5385">
        <v>70.279300000000006</v>
      </c>
      <c r="Q5385">
        <v>7.0575899999999997E-2</v>
      </c>
    </row>
    <row r="5386" spans="1:17">
      <c r="A5386" t="s">
        <v>7592</v>
      </c>
      <c r="B5386" t="s">
        <v>3</v>
      </c>
      <c r="C5386" t="s">
        <v>6</v>
      </c>
      <c r="D5386" t="s">
        <v>18</v>
      </c>
      <c r="E5386" t="s">
        <v>69</v>
      </c>
      <c r="F5386" t="s">
        <v>21</v>
      </c>
      <c r="G5386">
        <v>9</v>
      </c>
      <c r="H5386">
        <v>1.1658459999999999</v>
      </c>
      <c r="I5386">
        <v>0.99947839999999999</v>
      </c>
      <c r="J5386">
        <v>-0.16636780000000001</v>
      </c>
      <c r="K5386">
        <v>-0.28087820000000002</v>
      </c>
      <c r="L5386">
        <v>-0.21322450000000001</v>
      </c>
      <c r="M5386">
        <v>-0.16636780000000001</v>
      </c>
      <c r="N5386">
        <v>-0.11951100000000001</v>
      </c>
      <c r="O5386">
        <v>-5.1857300000000002E-2</v>
      </c>
      <c r="P5386">
        <v>75.259900000000002</v>
      </c>
      <c r="Q5386">
        <v>8.9353000000000002E-2</v>
      </c>
    </row>
    <row r="5387" spans="1:17">
      <c r="A5387" t="s">
        <v>7593</v>
      </c>
      <c r="B5387" t="s">
        <v>3</v>
      </c>
      <c r="C5387" t="s">
        <v>6</v>
      </c>
      <c r="D5387" t="s">
        <v>18</v>
      </c>
      <c r="E5387" t="s">
        <v>69</v>
      </c>
      <c r="F5387" t="s">
        <v>21</v>
      </c>
      <c r="G5387">
        <v>10</v>
      </c>
      <c r="H5387">
        <v>1.2020999999999999</v>
      </c>
      <c r="I5387">
        <v>1.0548500000000001</v>
      </c>
      <c r="J5387">
        <v>-0.1472504</v>
      </c>
      <c r="K5387">
        <v>-0.26862649999999999</v>
      </c>
      <c r="L5387">
        <v>-0.19691649999999999</v>
      </c>
      <c r="M5387">
        <v>-0.1472504</v>
      </c>
      <c r="N5387">
        <v>-9.7584299999999999E-2</v>
      </c>
      <c r="O5387">
        <v>-2.5874299999999999E-2</v>
      </c>
      <c r="P5387">
        <v>79.174599999999998</v>
      </c>
      <c r="Q5387">
        <v>9.4710299999999997E-2</v>
      </c>
    </row>
    <row r="5388" spans="1:17">
      <c r="A5388" t="s">
        <v>7594</v>
      </c>
      <c r="B5388" t="s">
        <v>3</v>
      </c>
      <c r="C5388" t="s">
        <v>6</v>
      </c>
      <c r="D5388" t="s">
        <v>18</v>
      </c>
      <c r="E5388" t="s">
        <v>69</v>
      </c>
      <c r="F5388" t="s">
        <v>21</v>
      </c>
      <c r="G5388">
        <v>11</v>
      </c>
      <c r="H5388">
        <v>1.246048</v>
      </c>
      <c r="I5388">
        <v>1.127861</v>
      </c>
      <c r="J5388">
        <v>-0.1181865</v>
      </c>
      <c r="K5388">
        <v>-0.24725420000000001</v>
      </c>
      <c r="L5388">
        <v>-0.17099990000000001</v>
      </c>
      <c r="M5388">
        <v>-0.1181865</v>
      </c>
      <c r="N5388">
        <v>-6.5373100000000003E-2</v>
      </c>
      <c r="O5388">
        <v>1.0881200000000001E-2</v>
      </c>
      <c r="P5388">
        <v>83.636799999999994</v>
      </c>
      <c r="Q5388">
        <v>0.100712</v>
      </c>
    </row>
    <row r="5389" spans="1:17">
      <c r="A5389" t="s">
        <v>7595</v>
      </c>
      <c r="B5389" t="s">
        <v>3</v>
      </c>
      <c r="C5389" t="s">
        <v>6</v>
      </c>
      <c r="D5389" t="s">
        <v>18</v>
      </c>
      <c r="E5389" t="s">
        <v>69</v>
      </c>
      <c r="F5389" t="s">
        <v>21</v>
      </c>
      <c r="G5389">
        <v>12</v>
      </c>
      <c r="H5389">
        <v>1.29434</v>
      </c>
      <c r="I5389">
        <v>1.255558</v>
      </c>
      <c r="J5389">
        <v>-3.8781700000000002E-2</v>
      </c>
      <c r="K5389">
        <v>-0.17905989999999999</v>
      </c>
      <c r="L5389">
        <v>-9.6182400000000001E-2</v>
      </c>
      <c r="M5389">
        <v>-3.8781700000000002E-2</v>
      </c>
      <c r="N5389">
        <v>1.8619E-2</v>
      </c>
      <c r="O5389">
        <v>0.1014964</v>
      </c>
      <c r="P5389">
        <v>87.155600000000007</v>
      </c>
      <c r="Q5389">
        <v>0.1094596</v>
      </c>
    </row>
    <row r="5390" spans="1:17">
      <c r="A5390" t="s">
        <v>7596</v>
      </c>
      <c r="B5390" t="s">
        <v>3</v>
      </c>
      <c r="C5390" t="s">
        <v>6</v>
      </c>
      <c r="D5390" t="s">
        <v>18</v>
      </c>
      <c r="E5390" t="s">
        <v>69</v>
      </c>
      <c r="F5390" t="s">
        <v>21</v>
      </c>
      <c r="G5390">
        <v>13</v>
      </c>
      <c r="H5390">
        <v>1.485185</v>
      </c>
      <c r="I5390">
        <v>1.485185</v>
      </c>
      <c r="J5390">
        <v>0</v>
      </c>
      <c r="K5390">
        <v>2.3754999999999998E-2</v>
      </c>
      <c r="L5390">
        <v>0.1092969</v>
      </c>
      <c r="M5390">
        <v>0.168543</v>
      </c>
      <c r="N5390">
        <v>0.22778899999999999</v>
      </c>
      <c r="O5390">
        <v>0.31333090000000002</v>
      </c>
      <c r="P5390">
        <v>90.041700000000006</v>
      </c>
      <c r="Q5390">
        <v>0.1129787</v>
      </c>
    </row>
    <row r="5391" spans="1:17">
      <c r="A5391" t="s">
        <v>7597</v>
      </c>
      <c r="B5391" t="s">
        <v>3</v>
      </c>
      <c r="C5391" t="s">
        <v>6</v>
      </c>
      <c r="D5391" t="s">
        <v>18</v>
      </c>
      <c r="E5391" t="s">
        <v>69</v>
      </c>
      <c r="F5391" t="s">
        <v>21</v>
      </c>
      <c r="G5391">
        <v>14</v>
      </c>
      <c r="H5391">
        <v>1.5609500000000001</v>
      </c>
      <c r="I5391">
        <v>1.7294929999999999</v>
      </c>
      <c r="J5391">
        <v>0.168543</v>
      </c>
      <c r="K5391">
        <v>0.1188916</v>
      </c>
      <c r="L5391">
        <v>0.201268</v>
      </c>
      <c r="M5391">
        <v>0.25832169999999999</v>
      </c>
      <c r="N5391">
        <v>0.31537539999999997</v>
      </c>
      <c r="O5391">
        <v>0.39775189999999999</v>
      </c>
      <c r="P5391">
        <v>92.886600000000001</v>
      </c>
      <c r="Q5391">
        <v>0.1087979</v>
      </c>
    </row>
    <row r="5392" spans="1:17">
      <c r="A5392" t="s">
        <v>7598</v>
      </c>
      <c r="B5392" t="s">
        <v>3</v>
      </c>
      <c r="C5392" t="s">
        <v>6</v>
      </c>
      <c r="D5392" t="s">
        <v>18</v>
      </c>
      <c r="E5392" t="s">
        <v>69</v>
      </c>
      <c r="F5392" t="s">
        <v>21</v>
      </c>
      <c r="G5392">
        <v>15</v>
      </c>
      <c r="H5392">
        <v>1.7804869999999999</v>
      </c>
      <c r="I5392">
        <v>2.038808</v>
      </c>
      <c r="J5392">
        <v>0.25832169999999999</v>
      </c>
      <c r="K5392">
        <v>0.17257449999999999</v>
      </c>
      <c r="L5392">
        <v>0.26380330000000002</v>
      </c>
      <c r="M5392">
        <v>0.3269881</v>
      </c>
      <c r="N5392">
        <v>0.39017289999999999</v>
      </c>
      <c r="O5392">
        <v>0.48140169999999999</v>
      </c>
      <c r="P5392">
        <v>95.078599999999994</v>
      </c>
      <c r="Q5392">
        <v>0.1204895</v>
      </c>
    </row>
    <row r="5393" spans="1:17">
      <c r="A5393" t="s">
        <v>7599</v>
      </c>
      <c r="B5393" t="s">
        <v>3</v>
      </c>
      <c r="C5393" t="s">
        <v>6</v>
      </c>
      <c r="D5393" t="s">
        <v>18</v>
      </c>
      <c r="E5393" t="s">
        <v>69</v>
      </c>
      <c r="F5393" t="s">
        <v>21</v>
      </c>
      <c r="G5393">
        <v>16</v>
      </c>
      <c r="H5393">
        <v>2.0319630000000002</v>
      </c>
      <c r="I5393">
        <v>2.3589509999999998</v>
      </c>
      <c r="J5393">
        <v>0.3269881</v>
      </c>
      <c r="K5393">
        <v>0.18723880000000001</v>
      </c>
      <c r="L5393">
        <v>0.29021560000000002</v>
      </c>
      <c r="M5393">
        <v>0.36153689999999999</v>
      </c>
      <c r="N5393">
        <v>0.43285829999999997</v>
      </c>
      <c r="O5393">
        <v>0.53583510000000001</v>
      </c>
      <c r="P5393">
        <v>95.877899999999997</v>
      </c>
      <c r="Q5393">
        <v>0.1360056</v>
      </c>
    </row>
    <row r="5394" spans="1:17">
      <c r="A5394" t="s">
        <v>7600</v>
      </c>
      <c r="B5394" t="s">
        <v>3</v>
      </c>
      <c r="C5394" t="s">
        <v>6</v>
      </c>
      <c r="D5394" t="s">
        <v>18</v>
      </c>
      <c r="E5394" t="s">
        <v>69</v>
      </c>
      <c r="F5394" t="s">
        <v>21</v>
      </c>
      <c r="G5394">
        <v>17</v>
      </c>
      <c r="H5394">
        <v>2.2541060000000002</v>
      </c>
      <c r="I5394">
        <v>2.6156429999999999</v>
      </c>
      <c r="J5394">
        <v>0.36153689999999999</v>
      </c>
      <c r="K5394">
        <v>0.1716897</v>
      </c>
      <c r="L5394">
        <v>0.27721370000000001</v>
      </c>
      <c r="M5394">
        <v>0.35029919999999998</v>
      </c>
      <c r="N5394">
        <v>0.42338480000000001</v>
      </c>
      <c r="O5394">
        <v>0.52890870000000001</v>
      </c>
      <c r="P5394">
        <v>96.052099999999996</v>
      </c>
      <c r="Q5394">
        <v>0.13936970000000001</v>
      </c>
    </row>
    <row r="5395" spans="1:17">
      <c r="A5395" t="s">
        <v>7601</v>
      </c>
      <c r="B5395" t="s">
        <v>3</v>
      </c>
      <c r="C5395" t="s">
        <v>6</v>
      </c>
      <c r="D5395" t="s">
        <v>18</v>
      </c>
      <c r="E5395" t="s">
        <v>69</v>
      </c>
      <c r="F5395" t="s">
        <v>21</v>
      </c>
      <c r="G5395">
        <v>18</v>
      </c>
      <c r="H5395">
        <v>2.3875479999999998</v>
      </c>
      <c r="I5395">
        <v>2.7378469999999999</v>
      </c>
      <c r="J5395">
        <v>0.35029919999999998</v>
      </c>
      <c r="K5395">
        <v>0.1091661</v>
      </c>
      <c r="L5395">
        <v>0.2175811</v>
      </c>
      <c r="M5395">
        <v>0.29266890000000001</v>
      </c>
      <c r="N5395">
        <v>0.36775679999999999</v>
      </c>
      <c r="O5395">
        <v>0.47617169999999998</v>
      </c>
      <c r="P5395">
        <v>94.8</v>
      </c>
      <c r="Q5395">
        <v>0.14318800000000001</v>
      </c>
    </row>
    <row r="5396" spans="1:17">
      <c r="A5396" t="s">
        <v>7602</v>
      </c>
      <c r="B5396" t="s">
        <v>3</v>
      </c>
      <c r="C5396" t="s">
        <v>6</v>
      </c>
      <c r="D5396" t="s">
        <v>18</v>
      </c>
      <c r="E5396" t="s">
        <v>69</v>
      </c>
      <c r="F5396" t="s">
        <v>21</v>
      </c>
      <c r="G5396">
        <v>19</v>
      </c>
      <c r="H5396">
        <v>2.3876940000000002</v>
      </c>
      <c r="I5396">
        <v>2.6803629999999998</v>
      </c>
      <c r="J5396">
        <v>0.29266890000000001</v>
      </c>
      <c r="K5396">
        <v>-0.14661550000000001</v>
      </c>
      <c r="L5396">
        <v>-3.7510500000000002E-2</v>
      </c>
      <c r="M5396">
        <v>3.80553E-2</v>
      </c>
      <c r="N5396">
        <v>0.113621</v>
      </c>
      <c r="O5396">
        <v>0.22272600000000001</v>
      </c>
      <c r="P5396">
        <v>92.052199999999999</v>
      </c>
      <c r="Q5396">
        <v>0.14409939999999999</v>
      </c>
    </row>
    <row r="5397" spans="1:17">
      <c r="A5397" t="s">
        <v>7603</v>
      </c>
      <c r="B5397" t="s">
        <v>3</v>
      </c>
      <c r="C5397" t="s">
        <v>6</v>
      </c>
      <c r="D5397" t="s">
        <v>18</v>
      </c>
      <c r="E5397" t="s">
        <v>69</v>
      </c>
      <c r="F5397" t="s">
        <v>21</v>
      </c>
      <c r="G5397">
        <v>20</v>
      </c>
      <c r="H5397">
        <v>2.5440619999999998</v>
      </c>
      <c r="I5397">
        <v>2.471177</v>
      </c>
      <c r="J5397">
        <v>-7.2884699999999997E-2</v>
      </c>
      <c r="K5397">
        <v>-0.2616597</v>
      </c>
      <c r="L5397">
        <v>-0.15012990000000001</v>
      </c>
      <c r="M5397">
        <v>-7.2884699999999997E-2</v>
      </c>
      <c r="N5397">
        <v>4.3606000000000001E-3</v>
      </c>
      <c r="O5397">
        <v>0.1158904</v>
      </c>
      <c r="P5397">
        <v>87.369200000000006</v>
      </c>
      <c r="Q5397">
        <v>0.14730199999999999</v>
      </c>
    </row>
    <row r="5398" spans="1:17">
      <c r="A5398" t="s">
        <v>7604</v>
      </c>
      <c r="B5398" t="s">
        <v>3</v>
      </c>
      <c r="C5398" t="s">
        <v>6</v>
      </c>
      <c r="D5398" t="s">
        <v>18</v>
      </c>
      <c r="E5398" t="s">
        <v>69</v>
      </c>
      <c r="F5398" t="s">
        <v>21</v>
      </c>
      <c r="G5398">
        <v>21</v>
      </c>
      <c r="H5398">
        <v>2.3077359999999998</v>
      </c>
      <c r="I5398">
        <v>2.2523939999999998</v>
      </c>
      <c r="J5398">
        <v>-5.5341700000000001E-2</v>
      </c>
      <c r="K5398">
        <v>-0.22423899999999999</v>
      </c>
      <c r="L5398">
        <v>-0.1244531</v>
      </c>
      <c r="M5398">
        <v>-5.5341700000000001E-2</v>
      </c>
      <c r="N5398">
        <v>1.37698E-2</v>
      </c>
      <c r="O5398">
        <v>0.1135557</v>
      </c>
      <c r="P5398">
        <v>81.825999999999993</v>
      </c>
      <c r="Q5398">
        <v>0.1317913</v>
      </c>
    </row>
    <row r="5399" spans="1:17">
      <c r="A5399" t="s">
        <v>7605</v>
      </c>
      <c r="B5399" t="s">
        <v>3</v>
      </c>
      <c r="C5399" t="s">
        <v>6</v>
      </c>
      <c r="D5399" t="s">
        <v>18</v>
      </c>
      <c r="E5399" t="s">
        <v>69</v>
      </c>
      <c r="F5399" t="s">
        <v>21</v>
      </c>
      <c r="G5399">
        <v>22</v>
      </c>
      <c r="H5399">
        <v>2.0129600000000001</v>
      </c>
      <c r="I5399">
        <v>2.0010829999999999</v>
      </c>
      <c r="J5399">
        <v>-1.18768E-2</v>
      </c>
      <c r="K5399">
        <v>-0.1535589</v>
      </c>
      <c r="L5399">
        <v>-6.9851999999999997E-2</v>
      </c>
      <c r="M5399">
        <v>-1.18768E-2</v>
      </c>
      <c r="N5399">
        <v>4.6098300000000002E-2</v>
      </c>
      <c r="O5399">
        <v>0.12980520000000001</v>
      </c>
      <c r="P5399">
        <v>78.504499999999993</v>
      </c>
      <c r="Q5399">
        <v>0.1105551</v>
      </c>
    </row>
    <row r="5400" spans="1:17">
      <c r="A5400" t="s">
        <v>7606</v>
      </c>
      <c r="B5400" t="s">
        <v>3</v>
      </c>
      <c r="C5400" t="s">
        <v>6</v>
      </c>
      <c r="D5400" t="s">
        <v>18</v>
      </c>
      <c r="E5400" t="s">
        <v>69</v>
      </c>
      <c r="F5400" t="s">
        <v>21</v>
      </c>
      <c r="G5400">
        <v>23</v>
      </c>
      <c r="H5400">
        <v>1.606576</v>
      </c>
      <c r="I5400">
        <v>1.641529</v>
      </c>
      <c r="J5400">
        <v>3.49533E-2</v>
      </c>
      <c r="K5400">
        <v>-0.1007676</v>
      </c>
      <c r="L5400">
        <v>-2.05826E-2</v>
      </c>
      <c r="M5400">
        <v>3.49533E-2</v>
      </c>
      <c r="N5400">
        <v>9.0489200000000006E-2</v>
      </c>
      <c r="O5400">
        <v>0.1706742</v>
      </c>
      <c r="P5400">
        <v>76.065299999999993</v>
      </c>
      <c r="Q5400">
        <v>0.1059036</v>
      </c>
    </row>
    <row r="5401" spans="1:17">
      <c r="A5401" t="s">
        <v>7607</v>
      </c>
      <c r="B5401" t="s">
        <v>3</v>
      </c>
      <c r="C5401" t="s">
        <v>6</v>
      </c>
      <c r="D5401" t="s">
        <v>18</v>
      </c>
      <c r="E5401" t="s">
        <v>69</v>
      </c>
      <c r="F5401" t="s">
        <v>21</v>
      </c>
      <c r="G5401">
        <v>24</v>
      </c>
      <c r="H5401">
        <v>1.2496590000000001</v>
      </c>
      <c r="I5401">
        <v>1.295166</v>
      </c>
      <c r="J5401">
        <v>4.5506699999999997E-2</v>
      </c>
      <c r="K5401">
        <v>-6.5487900000000002E-2</v>
      </c>
      <c r="L5401">
        <v>8.8599999999999999E-5</v>
      </c>
      <c r="M5401">
        <v>4.5506699999999997E-2</v>
      </c>
      <c r="N5401">
        <v>9.0924900000000003E-2</v>
      </c>
      <c r="O5401">
        <v>0.15650140000000001</v>
      </c>
      <c r="P5401">
        <v>74.325500000000005</v>
      </c>
      <c r="Q5401">
        <v>8.6609599999999995E-2</v>
      </c>
    </row>
    <row r="5402" spans="1:17">
      <c r="A5402" t="s">
        <v>7608</v>
      </c>
      <c r="B5402" t="s">
        <v>3</v>
      </c>
      <c r="C5402" t="s">
        <v>6</v>
      </c>
      <c r="D5402" t="s">
        <v>18</v>
      </c>
      <c r="E5402" t="s">
        <v>69</v>
      </c>
      <c r="F5402" t="s">
        <v>22</v>
      </c>
      <c r="G5402">
        <v>1</v>
      </c>
      <c r="H5402">
        <v>0.76843899999999998</v>
      </c>
      <c r="I5402">
        <v>0.78691080000000002</v>
      </c>
      <c r="J5402">
        <v>1.8471899999999999E-2</v>
      </c>
      <c r="K5402">
        <v>-9.7880999999999992E-3</v>
      </c>
      <c r="L5402">
        <v>6.9081000000000004E-3</v>
      </c>
      <c r="M5402">
        <v>1.8471899999999999E-2</v>
      </c>
      <c r="N5402">
        <v>3.0035599999999999E-2</v>
      </c>
      <c r="O5402">
        <v>4.6731799999999997E-2</v>
      </c>
      <c r="P5402">
        <v>69.069400000000002</v>
      </c>
      <c r="Q5402">
        <v>2.2051399999999999E-2</v>
      </c>
    </row>
    <row r="5403" spans="1:17">
      <c r="A5403" t="s">
        <v>7609</v>
      </c>
      <c r="B5403" t="s">
        <v>3</v>
      </c>
      <c r="C5403" t="s">
        <v>6</v>
      </c>
      <c r="D5403" t="s">
        <v>18</v>
      </c>
      <c r="E5403" t="s">
        <v>69</v>
      </c>
      <c r="F5403" t="s">
        <v>22</v>
      </c>
      <c r="G5403">
        <v>2</v>
      </c>
      <c r="H5403">
        <v>0.68763350000000001</v>
      </c>
      <c r="I5403">
        <v>0.66631039999999997</v>
      </c>
      <c r="J5403">
        <v>-2.1323100000000001E-2</v>
      </c>
      <c r="P5403">
        <v>68.472899999999996</v>
      </c>
    </row>
    <row r="5404" spans="1:17">
      <c r="A5404" t="s">
        <v>7610</v>
      </c>
      <c r="B5404" t="s">
        <v>3</v>
      </c>
      <c r="C5404" t="s">
        <v>6</v>
      </c>
      <c r="D5404" t="s">
        <v>18</v>
      </c>
      <c r="E5404" t="s">
        <v>69</v>
      </c>
      <c r="F5404" t="s">
        <v>22</v>
      </c>
      <c r="G5404">
        <v>3</v>
      </c>
      <c r="H5404">
        <v>0.63823629999999998</v>
      </c>
      <c r="I5404">
        <v>0.59967959999999998</v>
      </c>
      <c r="J5404">
        <v>-3.8556699999999999E-2</v>
      </c>
      <c r="P5404">
        <v>67.350499999999997</v>
      </c>
    </row>
    <row r="5405" spans="1:17">
      <c r="A5405" t="s">
        <v>7611</v>
      </c>
      <c r="B5405" t="s">
        <v>3</v>
      </c>
      <c r="C5405" t="s">
        <v>6</v>
      </c>
      <c r="D5405" t="s">
        <v>18</v>
      </c>
      <c r="E5405" t="s">
        <v>69</v>
      </c>
      <c r="F5405" t="s">
        <v>22</v>
      </c>
      <c r="G5405">
        <v>4</v>
      </c>
      <c r="H5405">
        <v>0.61831069999999999</v>
      </c>
      <c r="I5405">
        <v>0.56036830000000004</v>
      </c>
      <c r="J5405">
        <v>-5.7942399999999998E-2</v>
      </c>
      <c r="P5405">
        <v>65.406800000000004</v>
      </c>
    </row>
    <row r="5406" spans="1:17">
      <c r="A5406" t="s">
        <v>7612</v>
      </c>
      <c r="B5406" t="s">
        <v>3</v>
      </c>
      <c r="C5406" t="s">
        <v>6</v>
      </c>
      <c r="D5406" t="s">
        <v>18</v>
      </c>
      <c r="E5406" t="s">
        <v>69</v>
      </c>
      <c r="F5406" t="s">
        <v>22</v>
      </c>
      <c r="G5406">
        <v>5</v>
      </c>
      <c r="H5406">
        <v>0.61480780000000002</v>
      </c>
      <c r="I5406">
        <v>0.54185890000000003</v>
      </c>
      <c r="J5406">
        <v>-7.2948899999999997E-2</v>
      </c>
      <c r="P5406">
        <v>65.047899999999998</v>
      </c>
    </row>
    <row r="5407" spans="1:17">
      <c r="A5407" t="s">
        <v>7613</v>
      </c>
      <c r="B5407" t="s">
        <v>3</v>
      </c>
      <c r="C5407" t="s">
        <v>6</v>
      </c>
      <c r="D5407" t="s">
        <v>18</v>
      </c>
      <c r="E5407" t="s">
        <v>69</v>
      </c>
      <c r="F5407" t="s">
        <v>22</v>
      </c>
      <c r="G5407">
        <v>6</v>
      </c>
      <c r="H5407">
        <v>0.64857310000000001</v>
      </c>
      <c r="I5407">
        <v>0.57156949999999995</v>
      </c>
      <c r="J5407">
        <v>-7.7003600000000005E-2</v>
      </c>
      <c r="P5407">
        <v>64.7834</v>
      </c>
    </row>
    <row r="5408" spans="1:17">
      <c r="A5408" t="s">
        <v>7614</v>
      </c>
      <c r="B5408" t="s">
        <v>3</v>
      </c>
      <c r="C5408" t="s">
        <v>6</v>
      </c>
      <c r="D5408" t="s">
        <v>18</v>
      </c>
      <c r="E5408" t="s">
        <v>69</v>
      </c>
      <c r="F5408" t="s">
        <v>22</v>
      </c>
      <c r="G5408">
        <v>7</v>
      </c>
      <c r="H5408">
        <v>0.72856370000000004</v>
      </c>
      <c r="I5408">
        <v>0.64865700000000004</v>
      </c>
      <c r="J5408">
        <v>-7.9906699999999997E-2</v>
      </c>
      <c r="P5408">
        <v>64.394300000000001</v>
      </c>
    </row>
    <row r="5409" spans="1:16">
      <c r="A5409" t="s">
        <v>7615</v>
      </c>
      <c r="B5409" t="s">
        <v>3</v>
      </c>
      <c r="C5409" t="s">
        <v>6</v>
      </c>
      <c r="D5409" t="s">
        <v>18</v>
      </c>
      <c r="E5409" t="s">
        <v>69</v>
      </c>
      <c r="F5409" t="s">
        <v>22</v>
      </c>
      <c r="G5409">
        <v>8</v>
      </c>
      <c r="H5409">
        <v>0.8137527</v>
      </c>
      <c r="I5409">
        <v>0.74990780000000001</v>
      </c>
      <c r="J5409">
        <v>-6.3844899999999996E-2</v>
      </c>
      <c r="P5409">
        <v>66.674099999999996</v>
      </c>
    </row>
    <row r="5410" spans="1:16">
      <c r="A5410" t="s">
        <v>7616</v>
      </c>
      <c r="B5410" t="s">
        <v>3</v>
      </c>
      <c r="C5410" t="s">
        <v>6</v>
      </c>
      <c r="D5410" t="s">
        <v>18</v>
      </c>
      <c r="E5410" t="s">
        <v>69</v>
      </c>
      <c r="F5410" t="s">
        <v>22</v>
      </c>
      <c r="G5410">
        <v>9</v>
      </c>
      <c r="H5410">
        <v>0.87478480000000003</v>
      </c>
      <c r="I5410">
        <v>0.75481430000000005</v>
      </c>
      <c r="J5410">
        <v>-0.1199704</v>
      </c>
      <c r="P5410">
        <v>70.219300000000004</v>
      </c>
    </row>
    <row r="5411" spans="1:16">
      <c r="A5411" t="s">
        <v>7617</v>
      </c>
      <c r="B5411" t="s">
        <v>3</v>
      </c>
      <c r="C5411" t="s">
        <v>6</v>
      </c>
      <c r="D5411" t="s">
        <v>18</v>
      </c>
      <c r="E5411" t="s">
        <v>69</v>
      </c>
      <c r="F5411" t="s">
        <v>22</v>
      </c>
      <c r="G5411">
        <v>10</v>
      </c>
      <c r="H5411">
        <v>0.89378760000000002</v>
      </c>
      <c r="I5411">
        <v>0.78610650000000004</v>
      </c>
      <c r="J5411">
        <v>-0.1076811</v>
      </c>
      <c r="P5411">
        <v>73.952699999999993</v>
      </c>
    </row>
    <row r="5412" spans="1:16">
      <c r="A5412" t="s">
        <v>7618</v>
      </c>
      <c r="B5412" t="s">
        <v>3</v>
      </c>
      <c r="C5412" t="s">
        <v>6</v>
      </c>
      <c r="D5412" t="s">
        <v>18</v>
      </c>
      <c r="E5412" t="s">
        <v>69</v>
      </c>
      <c r="F5412" t="s">
        <v>22</v>
      </c>
      <c r="G5412">
        <v>11</v>
      </c>
      <c r="H5412">
        <v>0.92317070000000001</v>
      </c>
      <c r="I5412">
        <v>0.83129419999999998</v>
      </c>
      <c r="J5412">
        <v>-9.18765E-2</v>
      </c>
      <c r="P5412">
        <v>77.827399999999997</v>
      </c>
    </row>
    <row r="5413" spans="1:16">
      <c r="A5413" t="s">
        <v>7619</v>
      </c>
      <c r="B5413" t="s">
        <v>3</v>
      </c>
      <c r="C5413" t="s">
        <v>6</v>
      </c>
      <c r="D5413" t="s">
        <v>18</v>
      </c>
      <c r="E5413" t="s">
        <v>69</v>
      </c>
      <c r="F5413" t="s">
        <v>22</v>
      </c>
      <c r="G5413">
        <v>12</v>
      </c>
      <c r="H5413">
        <v>0.95262950000000002</v>
      </c>
      <c r="I5413">
        <v>0.92094770000000004</v>
      </c>
      <c r="J5413">
        <v>-3.1681800000000003E-2</v>
      </c>
      <c r="P5413">
        <v>82.812799999999996</v>
      </c>
    </row>
    <row r="5414" spans="1:16">
      <c r="A5414" t="s">
        <v>7620</v>
      </c>
      <c r="B5414" t="s">
        <v>3</v>
      </c>
      <c r="C5414" t="s">
        <v>6</v>
      </c>
      <c r="D5414" t="s">
        <v>18</v>
      </c>
      <c r="E5414" t="s">
        <v>69</v>
      </c>
      <c r="F5414" t="s">
        <v>22</v>
      </c>
      <c r="G5414">
        <v>13</v>
      </c>
      <c r="H5414">
        <v>1.0890169999999999</v>
      </c>
      <c r="I5414">
        <v>1.0890169999999999</v>
      </c>
      <c r="J5414">
        <v>0</v>
      </c>
      <c r="P5414">
        <v>87.378900000000002</v>
      </c>
    </row>
    <row r="5415" spans="1:16">
      <c r="A5415" t="s">
        <v>7621</v>
      </c>
      <c r="B5415" t="s">
        <v>3</v>
      </c>
      <c r="C5415" t="s">
        <v>6</v>
      </c>
      <c r="D5415" t="s">
        <v>18</v>
      </c>
      <c r="E5415" t="s">
        <v>69</v>
      </c>
      <c r="F5415" t="s">
        <v>22</v>
      </c>
      <c r="G5415">
        <v>14</v>
      </c>
      <c r="H5415">
        <v>1.1784319999999999</v>
      </c>
      <c r="I5415">
        <v>1.273644</v>
      </c>
      <c r="J5415">
        <v>9.5212099999999994E-2</v>
      </c>
      <c r="P5415">
        <v>91.130700000000004</v>
      </c>
    </row>
    <row r="5416" spans="1:16">
      <c r="A5416" t="s">
        <v>7622</v>
      </c>
      <c r="B5416" t="s">
        <v>3</v>
      </c>
      <c r="C5416" t="s">
        <v>6</v>
      </c>
      <c r="D5416" t="s">
        <v>18</v>
      </c>
      <c r="E5416" t="s">
        <v>69</v>
      </c>
      <c r="F5416" t="s">
        <v>22</v>
      </c>
      <c r="G5416">
        <v>15</v>
      </c>
      <c r="H5416">
        <v>1.343375</v>
      </c>
      <c r="I5416">
        <v>1.5119499999999999</v>
      </c>
      <c r="J5416">
        <v>0.16857530000000001</v>
      </c>
      <c r="P5416">
        <v>92.823800000000006</v>
      </c>
    </row>
    <row r="5417" spans="1:16">
      <c r="A5417" t="s">
        <v>7623</v>
      </c>
      <c r="B5417" t="s">
        <v>3</v>
      </c>
      <c r="C5417" t="s">
        <v>6</v>
      </c>
      <c r="D5417" t="s">
        <v>18</v>
      </c>
      <c r="E5417" t="s">
        <v>69</v>
      </c>
      <c r="F5417" t="s">
        <v>22</v>
      </c>
      <c r="G5417">
        <v>16</v>
      </c>
      <c r="H5417">
        <v>1.535458</v>
      </c>
      <c r="I5417">
        <v>1.770189</v>
      </c>
      <c r="J5417">
        <v>0.23473079999999999</v>
      </c>
      <c r="P5417">
        <v>92.447999999999993</v>
      </c>
    </row>
    <row r="5418" spans="1:16">
      <c r="A5418" t="s">
        <v>7624</v>
      </c>
      <c r="B5418" t="s">
        <v>3</v>
      </c>
      <c r="C5418" t="s">
        <v>6</v>
      </c>
      <c r="D5418" t="s">
        <v>18</v>
      </c>
      <c r="E5418" t="s">
        <v>69</v>
      </c>
      <c r="F5418" t="s">
        <v>22</v>
      </c>
      <c r="G5418">
        <v>17</v>
      </c>
      <c r="H5418">
        <v>1.7398089999999999</v>
      </c>
      <c r="I5418">
        <v>2.028394</v>
      </c>
      <c r="J5418">
        <v>0.28858509999999998</v>
      </c>
      <c r="P5418">
        <v>92.019300000000001</v>
      </c>
    </row>
    <row r="5419" spans="1:16">
      <c r="A5419" t="s">
        <v>7625</v>
      </c>
      <c r="B5419" t="s">
        <v>3</v>
      </c>
      <c r="C5419" t="s">
        <v>6</v>
      </c>
      <c r="D5419" t="s">
        <v>18</v>
      </c>
      <c r="E5419" t="s">
        <v>69</v>
      </c>
      <c r="F5419" t="s">
        <v>22</v>
      </c>
      <c r="G5419">
        <v>18</v>
      </c>
      <c r="H5419">
        <v>1.8312839999999999</v>
      </c>
      <c r="I5419">
        <v>2.1580689999999998</v>
      </c>
      <c r="J5419">
        <v>0.32678469999999998</v>
      </c>
      <c r="P5419">
        <v>89.990499999999997</v>
      </c>
    </row>
    <row r="5420" spans="1:16">
      <c r="A5420" t="s">
        <v>7626</v>
      </c>
      <c r="B5420" t="s">
        <v>3</v>
      </c>
      <c r="C5420" t="s">
        <v>6</v>
      </c>
      <c r="D5420" t="s">
        <v>18</v>
      </c>
      <c r="E5420" t="s">
        <v>69</v>
      </c>
      <c r="F5420" t="s">
        <v>22</v>
      </c>
      <c r="G5420">
        <v>19</v>
      </c>
      <c r="H5420">
        <v>1.8081560000000001</v>
      </c>
      <c r="I5420">
        <v>2.1326740000000002</v>
      </c>
      <c r="J5420">
        <v>0.32451790000000003</v>
      </c>
      <c r="P5420">
        <v>86.892799999999994</v>
      </c>
    </row>
    <row r="5421" spans="1:16">
      <c r="A5421" t="s">
        <v>7627</v>
      </c>
      <c r="B5421" t="s">
        <v>3</v>
      </c>
      <c r="C5421" t="s">
        <v>6</v>
      </c>
      <c r="D5421" t="s">
        <v>18</v>
      </c>
      <c r="E5421" t="s">
        <v>69</v>
      </c>
      <c r="F5421" t="s">
        <v>22</v>
      </c>
      <c r="G5421">
        <v>20</v>
      </c>
      <c r="H5421">
        <v>1.7741899999999999</v>
      </c>
      <c r="I5421">
        <v>1.97729</v>
      </c>
      <c r="J5421">
        <v>0.20310020000000001</v>
      </c>
      <c r="P5421">
        <v>82.308199999999999</v>
      </c>
    </row>
    <row r="5422" spans="1:16">
      <c r="A5422" t="s">
        <v>7628</v>
      </c>
      <c r="B5422" t="s">
        <v>3</v>
      </c>
      <c r="C5422" t="s">
        <v>6</v>
      </c>
      <c r="D5422" t="s">
        <v>18</v>
      </c>
      <c r="E5422" t="s">
        <v>69</v>
      </c>
      <c r="F5422" t="s">
        <v>22</v>
      </c>
      <c r="G5422">
        <v>21</v>
      </c>
      <c r="H5422">
        <v>1.6399049999999999</v>
      </c>
      <c r="I5422">
        <v>1.817847</v>
      </c>
      <c r="J5422">
        <v>0.17794199999999999</v>
      </c>
      <c r="P5422">
        <v>77.066400000000002</v>
      </c>
    </row>
    <row r="5423" spans="1:16">
      <c r="A5423" t="s">
        <v>7629</v>
      </c>
      <c r="B5423" t="s">
        <v>3</v>
      </c>
      <c r="C5423" t="s">
        <v>6</v>
      </c>
      <c r="D5423" t="s">
        <v>18</v>
      </c>
      <c r="E5423" t="s">
        <v>69</v>
      </c>
      <c r="F5423" t="s">
        <v>22</v>
      </c>
      <c r="G5423">
        <v>22</v>
      </c>
      <c r="H5423">
        <v>1.508486</v>
      </c>
      <c r="I5423">
        <v>1.680237</v>
      </c>
      <c r="J5423">
        <v>0.17175090000000001</v>
      </c>
      <c r="P5423">
        <v>74.081900000000005</v>
      </c>
    </row>
    <row r="5424" spans="1:16">
      <c r="A5424" t="s">
        <v>7630</v>
      </c>
      <c r="B5424" t="s">
        <v>3</v>
      </c>
      <c r="C5424" t="s">
        <v>6</v>
      </c>
      <c r="D5424" t="s">
        <v>18</v>
      </c>
      <c r="E5424" t="s">
        <v>69</v>
      </c>
      <c r="F5424" t="s">
        <v>22</v>
      </c>
      <c r="G5424">
        <v>23</v>
      </c>
      <c r="H5424">
        <v>1.2392259999999999</v>
      </c>
      <c r="I5424">
        <v>1.3854200000000001</v>
      </c>
      <c r="J5424">
        <v>0.1461935</v>
      </c>
      <c r="P5424">
        <v>72.438599999999994</v>
      </c>
    </row>
    <row r="5425" spans="1:17">
      <c r="A5425" t="s">
        <v>7631</v>
      </c>
      <c r="B5425" t="s">
        <v>3</v>
      </c>
      <c r="C5425" t="s">
        <v>6</v>
      </c>
      <c r="D5425" t="s">
        <v>18</v>
      </c>
      <c r="E5425" t="s">
        <v>69</v>
      </c>
      <c r="F5425" t="s">
        <v>22</v>
      </c>
      <c r="G5425">
        <v>24</v>
      </c>
      <c r="H5425">
        <v>0.9766996</v>
      </c>
      <c r="I5425">
        <v>1.0679540000000001</v>
      </c>
      <c r="J5425">
        <v>9.1254199999999994E-2</v>
      </c>
      <c r="P5425">
        <v>70.730099999999993</v>
      </c>
    </row>
    <row r="5426" spans="1:17">
      <c r="A5426" t="s">
        <v>7632</v>
      </c>
      <c r="B5426" t="s">
        <v>3</v>
      </c>
      <c r="C5426" t="s">
        <v>6</v>
      </c>
      <c r="D5426" t="s">
        <v>18</v>
      </c>
      <c r="E5426" t="s">
        <v>69</v>
      </c>
      <c r="F5426" t="s">
        <v>23</v>
      </c>
      <c r="G5426">
        <v>1</v>
      </c>
      <c r="H5426">
        <v>1.525012</v>
      </c>
      <c r="I5426">
        <v>1.4852959999999999</v>
      </c>
      <c r="J5426">
        <v>-3.9715899999999998E-2</v>
      </c>
      <c r="K5426">
        <v>-0.1191787</v>
      </c>
      <c r="L5426">
        <v>-7.2231400000000001E-2</v>
      </c>
      <c r="M5426">
        <v>-3.9715899999999998E-2</v>
      </c>
      <c r="N5426">
        <v>-7.2002999999999998E-3</v>
      </c>
      <c r="O5426">
        <v>3.9746999999999998E-2</v>
      </c>
      <c r="P5426">
        <v>90.428700000000006</v>
      </c>
      <c r="Q5426">
        <v>6.2005200000000003E-2</v>
      </c>
    </row>
    <row r="5427" spans="1:17">
      <c r="A5427" t="s">
        <v>7633</v>
      </c>
      <c r="B5427" t="s">
        <v>3</v>
      </c>
      <c r="C5427" t="s">
        <v>6</v>
      </c>
      <c r="D5427" t="s">
        <v>18</v>
      </c>
      <c r="E5427" t="s">
        <v>69</v>
      </c>
      <c r="F5427" t="s">
        <v>23</v>
      </c>
      <c r="G5427">
        <v>2</v>
      </c>
      <c r="H5427">
        <v>1.361586</v>
      </c>
      <c r="I5427">
        <v>1.3214049999999999</v>
      </c>
      <c r="J5427">
        <v>-4.0181399999999999E-2</v>
      </c>
      <c r="K5427">
        <v>-0.10880140000000001</v>
      </c>
      <c r="L5427">
        <v>-6.8260100000000004E-2</v>
      </c>
      <c r="M5427">
        <v>-4.0181399999999999E-2</v>
      </c>
      <c r="N5427">
        <v>-1.21026E-2</v>
      </c>
      <c r="O5427">
        <v>2.8438600000000001E-2</v>
      </c>
      <c r="P5427">
        <v>87.555899999999994</v>
      </c>
      <c r="Q5427">
        <v>5.3544500000000002E-2</v>
      </c>
    </row>
    <row r="5428" spans="1:17">
      <c r="A5428" t="s">
        <v>7634</v>
      </c>
      <c r="B5428" t="s">
        <v>3</v>
      </c>
      <c r="C5428" t="s">
        <v>6</v>
      </c>
      <c r="D5428" t="s">
        <v>18</v>
      </c>
      <c r="E5428" t="s">
        <v>69</v>
      </c>
      <c r="F5428" t="s">
        <v>23</v>
      </c>
      <c r="G5428">
        <v>3</v>
      </c>
      <c r="H5428">
        <v>1.261612</v>
      </c>
      <c r="I5428">
        <v>1.156353</v>
      </c>
      <c r="J5428">
        <v>-0.10525900000000001</v>
      </c>
      <c r="K5428">
        <v>-0.16644419999999999</v>
      </c>
      <c r="L5428">
        <v>-0.13029550000000001</v>
      </c>
      <c r="M5428">
        <v>-0.10525900000000001</v>
      </c>
      <c r="N5428">
        <v>-8.0222500000000002E-2</v>
      </c>
      <c r="O5428">
        <v>-4.4073899999999999E-2</v>
      </c>
      <c r="P5428">
        <v>86.743099999999998</v>
      </c>
      <c r="Q5428">
        <v>4.7743000000000001E-2</v>
      </c>
    </row>
    <row r="5429" spans="1:17">
      <c r="A5429" t="s">
        <v>7635</v>
      </c>
      <c r="B5429" t="s">
        <v>3</v>
      </c>
      <c r="C5429" t="s">
        <v>6</v>
      </c>
      <c r="D5429" t="s">
        <v>18</v>
      </c>
      <c r="E5429" t="s">
        <v>69</v>
      </c>
      <c r="F5429" t="s">
        <v>23</v>
      </c>
      <c r="G5429">
        <v>4</v>
      </c>
      <c r="H5429">
        <v>1.1918409999999999</v>
      </c>
      <c r="I5429">
        <v>1.104975</v>
      </c>
      <c r="J5429">
        <v>-8.6865499999999998E-2</v>
      </c>
      <c r="K5429">
        <v>-0.140236</v>
      </c>
      <c r="L5429">
        <v>-0.1087042</v>
      </c>
      <c r="M5429">
        <v>-8.6865499999999998E-2</v>
      </c>
      <c r="N5429">
        <v>-6.5026700000000007E-2</v>
      </c>
      <c r="O5429">
        <v>-3.3494900000000001E-2</v>
      </c>
      <c r="P5429">
        <v>85.337299999999999</v>
      </c>
      <c r="Q5429">
        <v>4.16452E-2</v>
      </c>
    </row>
    <row r="5430" spans="1:17">
      <c r="A5430" t="s">
        <v>7636</v>
      </c>
      <c r="B5430" t="s">
        <v>3</v>
      </c>
      <c r="C5430" t="s">
        <v>6</v>
      </c>
      <c r="D5430" t="s">
        <v>18</v>
      </c>
      <c r="E5430" t="s">
        <v>69</v>
      </c>
      <c r="F5430" t="s">
        <v>23</v>
      </c>
      <c r="G5430">
        <v>5</v>
      </c>
      <c r="H5430">
        <v>1.1754340000000001</v>
      </c>
      <c r="I5430">
        <v>1.0862289999999999</v>
      </c>
      <c r="J5430">
        <v>-8.9204000000000006E-2</v>
      </c>
      <c r="K5430">
        <v>-0.14534920000000001</v>
      </c>
      <c r="L5430">
        <v>-0.11217820000000001</v>
      </c>
      <c r="M5430">
        <v>-8.9204000000000006E-2</v>
      </c>
      <c r="N5430">
        <v>-6.6229899999999994E-2</v>
      </c>
      <c r="O5430">
        <v>-3.3058900000000002E-2</v>
      </c>
      <c r="P5430">
        <v>84.211399999999998</v>
      </c>
      <c r="Q5430">
        <v>4.3810300000000003E-2</v>
      </c>
    </row>
    <row r="5431" spans="1:17">
      <c r="A5431" t="s">
        <v>7637</v>
      </c>
      <c r="B5431" t="s">
        <v>3</v>
      </c>
      <c r="C5431" t="s">
        <v>6</v>
      </c>
      <c r="D5431" t="s">
        <v>18</v>
      </c>
      <c r="E5431" t="s">
        <v>69</v>
      </c>
      <c r="F5431" t="s">
        <v>23</v>
      </c>
      <c r="G5431">
        <v>6</v>
      </c>
      <c r="H5431">
        <v>1.2995319999999999</v>
      </c>
      <c r="I5431">
        <v>1.136439</v>
      </c>
      <c r="J5431">
        <v>-0.16309299999999999</v>
      </c>
      <c r="K5431">
        <v>-0.22885730000000001</v>
      </c>
      <c r="L5431">
        <v>-0.19000320000000001</v>
      </c>
      <c r="M5431">
        <v>-0.16309299999999999</v>
      </c>
      <c r="N5431">
        <v>-0.13618279999999999</v>
      </c>
      <c r="O5431">
        <v>-9.7328700000000004E-2</v>
      </c>
      <c r="P5431">
        <v>83.561199999999999</v>
      </c>
      <c r="Q5431">
        <v>5.1316100000000003E-2</v>
      </c>
    </row>
    <row r="5432" spans="1:17">
      <c r="A5432" t="s">
        <v>7638</v>
      </c>
      <c r="B5432" t="s">
        <v>3</v>
      </c>
      <c r="C5432" t="s">
        <v>6</v>
      </c>
      <c r="D5432" t="s">
        <v>18</v>
      </c>
      <c r="E5432" t="s">
        <v>69</v>
      </c>
      <c r="F5432" t="s">
        <v>23</v>
      </c>
      <c r="G5432">
        <v>7</v>
      </c>
      <c r="H5432">
        <v>1.592473</v>
      </c>
      <c r="I5432">
        <v>1.259871</v>
      </c>
      <c r="J5432">
        <v>-0.33260139999999999</v>
      </c>
      <c r="K5432">
        <v>-0.39967609999999998</v>
      </c>
      <c r="L5432">
        <v>-0.36004779999999997</v>
      </c>
      <c r="M5432">
        <v>-0.33260139999999999</v>
      </c>
      <c r="N5432">
        <v>-0.30515500000000001</v>
      </c>
      <c r="O5432">
        <v>-0.2655267</v>
      </c>
      <c r="P5432">
        <v>81.688299999999998</v>
      </c>
      <c r="Q5432">
        <v>5.2338700000000002E-2</v>
      </c>
    </row>
    <row r="5433" spans="1:17">
      <c r="A5433" t="s">
        <v>7639</v>
      </c>
      <c r="B5433" t="s">
        <v>3</v>
      </c>
      <c r="C5433" t="s">
        <v>6</v>
      </c>
      <c r="D5433" t="s">
        <v>18</v>
      </c>
      <c r="E5433" t="s">
        <v>69</v>
      </c>
      <c r="F5433" t="s">
        <v>23</v>
      </c>
      <c r="G5433">
        <v>8</v>
      </c>
      <c r="H5433">
        <v>1.773161</v>
      </c>
      <c r="I5433">
        <v>1.28569</v>
      </c>
      <c r="J5433">
        <v>-0.48747089999999998</v>
      </c>
      <c r="K5433">
        <v>-0.55690519999999999</v>
      </c>
      <c r="L5433">
        <v>-0.51588279999999997</v>
      </c>
      <c r="M5433">
        <v>-0.48747089999999998</v>
      </c>
      <c r="N5433">
        <v>-0.45905899999999999</v>
      </c>
      <c r="O5433">
        <v>-0.41803669999999998</v>
      </c>
      <c r="P5433">
        <v>81.799099999999996</v>
      </c>
      <c r="Q5433">
        <v>5.41798E-2</v>
      </c>
    </row>
    <row r="5434" spans="1:17">
      <c r="A5434" t="s">
        <v>7640</v>
      </c>
      <c r="B5434" t="s">
        <v>3</v>
      </c>
      <c r="C5434" t="s">
        <v>6</v>
      </c>
      <c r="D5434" t="s">
        <v>18</v>
      </c>
      <c r="E5434" t="s">
        <v>69</v>
      </c>
      <c r="F5434" t="s">
        <v>23</v>
      </c>
      <c r="G5434">
        <v>9</v>
      </c>
      <c r="H5434">
        <v>1.7973730000000001</v>
      </c>
      <c r="I5434">
        <v>1.3484039999999999</v>
      </c>
      <c r="J5434">
        <v>-0.44896930000000002</v>
      </c>
      <c r="K5434">
        <v>-0.54033319999999996</v>
      </c>
      <c r="L5434">
        <v>-0.48635460000000003</v>
      </c>
      <c r="M5434">
        <v>-0.44896930000000002</v>
      </c>
      <c r="N5434">
        <v>-0.4115839</v>
      </c>
      <c r="O5434">
        <v>-0.35760540000000002</v>
      </c>
      <c r="P5434">
        <v>88.253100000000003</v>
      </c>
      <c r="Q5434">
        <v>7.1291599999999997E-2</v>
      </c>
    </row>
    <row r="5435" spans="1:17">
      <c r="A5435" t="s">
        <v>7641</v>
      </c>
      <c r="B5435" t="s">
        <v>3</v>
      </c>
      <c r="C5435" t="s">
        <v>6</v>
      </c>
      <c r="D5435" t="s">
        <v>18</v>
      </c>
      <c r="E5435" t="s">
        <v>69</v>
      </c>
      <c r="F5435" t="s">
        <v>23</v>
      </c>
      <c r="G5435">
        <v>10</v>
      </c>
      <c r="H5435">
        <v>1.871397</v>
      </c>
      <c r="I5435">
        <v>1.516062</v>
      </c>
      <c r="J5435">
        <v>-0.35533579999999998</v>
      </c>
      <c r="K5435">
        <v>-0.4624511</v>
      </c>
      <c r="L5435">
        <v>-0.39916649999999998</v>
      </c>
      <c r="M5435">
        <v>-0.35533579999999998</v>
      </c>
      <c r="N5435">
        <v>-0.31150509999999998</v>
      </c>
      <c r="O5435">
        <v>-0.24822050000000001</v>
      </c>
      <c r="P5435">
        <v>91.415300000000002</v>
      </c>
      <c r="Q5435">
        <v>8.3582500000000004E-2</v>
      </c>
    </row>
    <row r="5436" spans="1:17">
      <c r="A5436" t="s">
        <v>7642</v>
      </c>
      <c r="B5436" t="s">
        <v>3</v>
      </c>
      <c r="C5436" t="s">
        <v>6</v>
      </c>
      <c r="D5436" t="s">
        <v>18</v>
      </c>
      <c r="E5436" t="s">
        <v>69</v>
      </c>
      <c r="F5436" t="s">
        <v>23</v>
      </c>
      <c r="G5436">
        <v>11</v>
      </c>
      <c r="H5436">
        <v>1.9670909999999999</v>
      </c>
      <c r="I5436">
        <v>1.7284409999999999</v>
      </c>
      <c r="J5436">
        <v>-0.2386499</v>
      </c>
      <c r="K5436">
        <v>-0.33847699999999997</v>
      </c>
      <c r="L5436">
        <v>-0.27949829999999998</v>
      </c>
      <c r="M5436">
        <v>-0.2386499</v>
      </c>
      <c r="N5436">
        <v>-0.19780149999999999</v>
      </c>
      <c r="O5436">
        <v>-0.1388229</v>
      </c>
      <c r="P5436">
        <v>94.435699999999997</v>
      </c>
      <c r="Q5436">
        <v>7.7895400000000004E-2</v>
      </c>
    </row>
    <row r="5437" spans="1:17">
      <c r="A5437" t="s">
        <v>7643</v>
      </c>
      <c r="B5437" t="s">
        <v>3</v>
      </c>
      <c r="C5437" t="s">
        <v>6</v>
      </c>
      <c r="D5437" t="s">
        <v>18</v>
      </c>
      <c r="E5437" t="s">
        <v>69</v>
      </c>
      <c r="F5437" t="s">
        <v>23</v>
      </c>
      <c r="G5437">
        <v>12</v>
      </c>
      <c r="H5437">
        <v>2.0610889999999999</v>
      </c>
      <c r="I5437">
        <v>1.9918039999999999</v>
      </c>
      <c r="J5437">
        <v>-6.9285299999999994E-2</v>
      </c>
      <c r="K5437">
        <v>-0.18323030000000001</v>
      </c>
      <c r="L5437">
        <v>-0.1159106</v>
      </c>
      <c r="M5437">
        <v>-6.9285299999999994E-2</v>
      </c>
      <c r="N5437">
        <v>-2.26599E-2</v>
      </c>
      <c r="O5437">
        <v>4.4659799999999999E-2</v>
      </c>
      <c r="P5437">
        <v>98.858500000000006</v>
      </c>
      <c r="Q5437">
        <v>8.8911799999999999E-2</v>
      </c>
    </row>
    <row r="5438" spans="1:17">
      <c r="A5438" t="s">
        <v>7644</v>
      </c>
      <c r="B5438" t="s">
        <v>3</v>
      </c>
      <c r="C5438" t="s">
        <v>6</v>
      </c>
      <c r="D5438" t="s">
        <v>18</v>
      </c>
      <c r="E5438" t="s">
        <v>69</v>
      </c>
      <c r="F5438" t="s">
        <v>23</v>
      </c>
      <c r="G5438">
        <v>13</v>
      </c>
      <c r="H5438">
        <v>2.4610430000000001</v>
      </c>
      <c r="I5438">
        <v>2.4610430000000001</v>
      </c>
      <c r="J5438">
        <v>0</v>
      </c>
      <c r="K5438">
        <v>0.22228780000000001</v>
      </c>
      <c r="L5438">
        <v>0.29050609999999999</v>
      </c>
      <c r="M5438">
        <v>0.33775379999999999</v>
      </c>
      <c r="N5438">
        <v>0.3850015</v>
      </c>
      <c r="O5438">
        <v>0.45321980000000001</v>
      </c>
      <c r="P5438">
        <v>102.809</v>
      </c>
      <c r="Q5438">
        <v>9.0098600000000001E-2</v>
      </c>
    </row>
    <row r="5439" spans="1:17">
      <c r="A5439" t="s">
        <v>7645</v>
      </c>
      <c r="B5439" t="s">
        <v>3</v>
      </c>
      <c r="C5439" t="s">
        <v>6</v>
      </c>
      <c r="D5439" t="s">
        <v>18</v>
      </c>
      <c r="E5439" t="s">
        <v>69</v>
      </c>
      <c r="F5439" t="s">
        <v>23</v>
      </c>
      <c r="G5439">
        <v>14</v>
      </c>
      <c r="H5439">
        <v>2.6191040000000001</v>
      </c>
      <c r="I5439">
        <v>2.956858</v>
      </c>
      <c r="J5439">
        <v>0.33775379999999999</v>
      </c>
      <c r="K5439">
        <v>0.34835820000000001</v>
      </c>
      <c r="L5439">
        <v>0.411578</v>
      </c>
      <c r="M5439">
        <v>0.45536379999999999</v>
      </c>
      <c r="N5439">
        <v>0.49914960000000003</v>
      </c>
      <c r="O5439">
        <v>0.56236940000000002</v>
      </c>
      <c r="P5439">
        <v>105.961</v>
      </c>
      <c r="Q5439">
        <v>8.3496899999999999E-2</v>
      </c>
    </row>
    <row r="5440" spans="1:17">
      <c r="A5440" t="s">
        <v>7646</v>
      </c>
      <c r="B5440" t="s">
        <v>3</v>
      </c>
      <c r="C5440" t="s">
        <v>6</v>
      </c>
      <c r="D5440" t="s">
        <v>18</v>
      </c>
      <c r="E5440" t="s">
        <v>69</v>
      </c>
      <c r="F5440" t="s">
        <v>23</v>
      </c>
      <c r="G5440">
        <v>15</v>
      </c>
      <c r="H5440">
        <v>2.9489909999999999</v>
      </c>
      <c r="I5440">
        <v>3.4043549999999998</v>
      </c>
      <c r="J5440">
        <v>0.45536379999999999</v>
      </c>
      <c r="K5440">
        <v>0.31747609999999998</v>
      </c>
      <c r="L5440">
        <v>0.39316689999999999</v>
      </c>
      <c r="M5440">
        <v>0.44559019999999999</v>
      </c>
      <c r="N5440">
        <v>0.49801339999999999</v>
      </c>
      <c r="O5440">
        <v>0.5737042</v>
      </c>
      <c r="P5440">
        <v>108.30200000000001</v>
      </c>
      <c r="Q5440">
        <v>9.9967899999999998E-2</v>
      </c>
    </row>
    <row r="5441" spans="1:17">
      <c r="A5441" t="s">
        <v>7647</v>
      </c>
      <c r="B5441" t="s">
        <v>3</v>
      </c>
      <c r="C5441" t="s">
        <v>6</v>
      </c>
      <c r="D5441" t="s">
        <v>18</v>
      </c>
      <c r="E5441" t="s">
        <v>69</v>
      </c>
      <c r="F5441" t="s">
        <v>23</v>
      </c>
      <c r="G5441">
        <v>16</v>
      </c>
      <c r="H5441">
        <v>3.2907670000000002</v>
      </c>
      <c r="I5441">
        <v>3.7363569999999999</v>
      </c>
      <c r="J5441">
        <v>0.44559019999999999</v>
      </c>
      <c r="K5441">
        <v>0.19269720000000001</v>
      </c>
      <c r="L5441">
        <v>0.27367900000000001</v>
      </c>
      <c r="M5441">
        <v>0.32976670000000002</v>
      </c>
      <c r="N5441">
        <v>0.38585439999999999</v>
      </c>
      <c r="O5441">
        <v>0.46683619999999998</v>
      </c>
      <c r="P5441">
        <v>109.89400000000001</v>
      </c>
      <c r="Q5441">
        <v>0.10695590000000001</v>
      </c>
    </row>
    <row r="5442" spans="1:17">
      <c r="A5442" t="s">
        <v>7648</v>
      </c>
      <c r="B5442" t="s">
        <v>3</v>
      </c>
      <c r="C5442" t="s">
        <v>6</v>
      </c>
      <c r="D5442" t="s">
        <v>18</v>
      </c>
      <c r="E5442" t="s">
        <v>69</v>
      </c>
      <c r="F5442" t="s">
        <v>23</v>
      </c>
      <c r="G5442">
        <v>17</v>
      </c>
      <c r="H5442">
        <v>3.6946780000000001</v>
      </c>
      <c r="I5442">
        <v>4.0244450000000001</v>
      </c>
      <c r="J5442">
        <v>0.32976670000000002</v>
      </c>
      <c r="K5442">
        <v>0.1089015</v>
      </c>
      <c r="L5442">
        <v>0.20495369999999999</v>
      </c>
      <c r="M5442">
        <v>0.27147909999999997</v>
      </c>
      <c r="N5442">
        <v>0.33800459999999999</v>
      </c>
      <c r="O5442">
        <v>0.43405670000000002</v>
      </c>
      <c r="P5442">
        <v>111.003</v>
      </c>
      <c r="Q5442">
        <v>0.12686</v>
      </c>
    </row>
    <row r="5443" spans="1:17">
      <c r="A5443" t="s">
        <v>7649</v>
      </c>
      <c r="B5443" t="s">
        <v>3</v>
      </c>
      <c r="C5443" t="s">
        <v>6</v>
      </c>
      <c r="D5443" t="s">
        <v>18</v>
      </c>
      <c r="E5443" t="s">
        <v>69</v>
      </c>
      <c r="F5443" t="s">
        <v>23</v>
      </c>
      <c r="G5443">
        <v>18</v>
      </c>
      <c r="H5443">
        <v>4.0126140000000001</v>
      </c>
      <c r="I5443">
        <v>4.2840930000000004</v>
      </c>
      <c r="J5443">
        <v>0.27147909999999997</v>
      </c>
      <c r="K5443">
        <v>3.8141999999999998E-3</v>
      </c>
      <c r="L5443">
        <v>9.4304200000000005E-2</v>
      </c>
      <c r="M5443">
        <v>0.15697739999999999</v>
      </c>
      <c r="N5443">
        <v>0.2196505</v>
      </c>
      <c r="O5443">
        <v>0.31014059999999999</v>
      </c>
      <c r="P5443">
        <v>110.592</v>
      </c>
      <c r="Q5443">
        <v>0.11951390000000001</v>
      </c>
    </row>
    <row r="5444" spans="1:17">
      <c r="A5444" t="s">
        <v>7650</v>
      </c>
      <c r="B5444" t="s">
        <v>3</v>
      </c>
      <c r="C5444" t="s">
        <v>6</v>
      </c>
      <c r="D5444" t="s">
        <v>18</v>
      </c>
      <c r="E5444" t="s">
        <v>69</v>
      </c>
      <c r="F5444" t="s">
        <v>23</v>
      </c>
      <c r="G5444">
        <v>19</v>
      </c>
      <c r="H5444">
        <v>4.083558</v>
      </c>
      <c r="I5444">
        <v>4.2405350000000004</v>
      </c>
      <c r="J5444">
        <v>0.15697739999999999</v>
      </c>
      <c r="K5444">
        <v>-0.51915820000000001</v>
      </c>
      <c r="L5444">
        <v>-0.42887740000000002</v>
      </c>
      <c r="M5444">
        <v>-0.36634909999999998</v>
      </c>
      <c r="N5444">
        <v>-0.3038209</v>
      </c>
      <c r="O5444">
        <v>-0.21354000000000001</v>
      </c>
      <c r="P5444">
        <v>108.014</v>
      </c>
      <c r="Q5444">
        <v>0.1192376</v>
      </c>
    </row>
    <row r="5445" spans="1:17">
      <c r="A5445" t="s">
        <v>7651</v>
      </c>
      <c r="B5445" t="s">
        <v>3</v>
      </c>
      <c r="C5445" t="s">
        <v>6</v>
      </c>
      <c r="D5445" t="s">
        <v>18</v>
      </c>
      <c r="E5445" t="s">
        <v>69</v>
      </c>
      <c r="F5445" t="s">
        <v>23</v>
      </c>
      <c r="G5445">
        <v>20</v>
      </c>
      <c r="H5445">
        <v>4.4440059999999999</v>
      </c>
      <c r="I5445">
        <v>3.9144890000000001</v>
      </c>
      <c r="J5445">
        <v>-0.52951789999999999</v>
      </c>
      <c r="K5445">
        <v>-0.68606730000000005</v>
      </c>
      <c r="L5445">
        <v>-0.59357669999999996</v>
      </c>
      <c r="M5445">
        <v>-0.52951789999999999</v>
      </c>
      <c r="N5445">
        <v>-0.46545910000000001</v>
      </c>
      <c r="O5445">
        <v>-0.37296839999999998</v>
      </c>
      <c r="P5445">
        <v>104.143</v>
      </c>
      <c r="Q5445">
        <v>0.12215620000000001</v>
      </c>
    </row>
    <row r="5446" spans="1:17">
      <c r="A5446" t="s">
        <v>7652</v>
      </c>
      <c r="B5446" t="s">
        <v>3</v>
      </c>
      <c r="C5446" t="s">
        <v>6</v>
      </c>
      <c r="D5446" t="s">
        <v>18</v>
      </c>
      <c r="E5446" t="s">
        <v>69</v>
      </c>
      <c r="F5446" t="s">
        <v>23</v>
      </c>
      <c r="G5446">
        <v>21</v>
      </c>
      <c r="H5446">
        <v>4.0129720000000004</v>
      </c>
      <c r="I5446">
        <v>3.5101779999999998</v>
      </c>
      <c r="J5446">
        <v>-0.50279399999999996</v>
      </c>
      <c r="K5446">
        <v>-0.6531342</v>
      </c>
      <c r="L5446">
        <v>-0.56431200000000004</v>
      </c>
      <c r="M5446">
        <v>-0.50279399999999996</v>
      </c>
      <c r="N5446">
        <v>-0.441276</v>
      </c>
      <c r="O5446">
        <v>-0.35245389999999999</v>
      </c>
      <c r="P5446">
        <v>100.41</v>
      </c>
      <c r="Q5446">
        <v>0.117311</v>
      </c>
    </row>
    <row r="5447" spans="1:17">
      <c r="A5447" t="s">
        <v>7653</v>
      </c>
      <c r="B5447" t="s">
        <v>3</v>
      </c>
      <c r="C5447" t="s">
        <v>6</v>
      </c>
      <c r="D5447" t="s">
        <v>18</v>
      </c>
      <c r="E5447" t="s">
        <v>69</v>
      </c>
      <c r="F5447" t="s">
        <v>23</v>
      </c>
      <c r="G5447">
        <v>22</v>
      </c>
      <c r="H5447">
        <v>3.3876360000000001</v>
      </c>
      <c r="I5447">
        <v>3.001687</v>
      </c>
      <c r="J5447">
        <v>-0.38594889999999998</v>
      </c>
      <c r="K5447">
        <v>-0.50099439999999995</v>
      </c>
      <c r="L5447">
        <v>-0.43302459999999998</v>
      </c>
      <c r="M5447">
        <v>-0.38594889999999998</v>
      </c>
      <c r="N5447">
        <v>-0.33887309999999998</v>
      </c>
      <c r="O5447">
        <v>-0.27090330000000001</v>
      </c>
      <c r="P5447">
        <v>97.198999999999998</v>
      </c>
      <c r="Q5447">
        <v>8.9770500000000003E-2</v>
      </c>
    </row>
    <row r="5448" spans="1:17">
      <c r="A5448" t="s">
        <v>7654</v>
      </c>
      <c r="B5448" t="s">
        <v>3</v>
      </c>
      <c r="C5448" t="s">
        <v>6</v>
      </c>
      <c r="D5448" t="s">
        <v>18</v>
      </c>
      <c r="E5448" t="s">
        <v>69</v>
      </c>
      <c r="F5448" t="s">
        <v>23</v>
      </c>
      <c r="G5448">
        <v>23</v>
      </c>
      <c r="H5448">
        <v>2.7292429999999999</v>
      </c>
      <c r="I5448">
        <v>2.4938859999999998</v>
      </c>
      <c r="J5448">
        <v>-0.2353568</v>
      </c>
      <c r="K5448">
        <v>-0.36679820000000002</v>
      </c>
      <c r="L5448">
        <v>-0.2891415</v>
      </c>
      <c r="M5448">
        <v>-0.2353568</v>
      </c>
      <c r="N5448">
        <v>-0.18157200000000001</v>
      </c>
      <c r="O5448">
        <v>-0.1039153</v>
      </c>
      <c r="P5448">
        <v>95.024199999999993</v>
      </c>
      <c r="Q5448">
        <v>0.1025643</v>
      </c>
    </row>
    <row r="5449" spans="1:17">
      <c r="A5449" t="s">
        <v>7655</v>
      </c>
      <c r="B5449" t="s">
        <v>3</v>
      </c>
      <c r="C5449" t="s">
        <v>6</v>
      </c>
      <c r="D5449" t="s">
        <v>18</v>
      </c>
      <c r="E5449" t="s">
        <v>69</v>
      </c>
      <c r="F5449" t="s">
        <v>23</v>
      </c>
      <c r="G5449">
        <v>24</v>
      </c>
      <c r="H5449">
        <v>2.0636000000000001</v>
      </c>
      <c r="I5449">
        <v>1.9771860000000001</v>
      </c>
      <c r="J5449">
        <v>-8.6414299999999999E-2</v>
      </c>
      <c r="K5449">
        <v>-0.18417829999999999</v>
      </c>
      <c r="L5449">
        <v>-0.12641859999999999</v>
      </c>
      <c r="M5449">
        <v>-8.6414299999999999E-2</v>
      </c>
      <c r="N5449">
        <v>-4.6410100000000003E-2</v>
      </c>
      <c r="O5449">
        <v>1.1349700000000001E-2</v>
      </c>
      <c r="P5449">
        <v>92.695899999999995</v>
      </c>
      <c r="Q5449">
        <v>7.6285699999999998E-2</v>
      </c>
    </row>
    <row r="5450" spans="1:17">
      <c r="A5450" t="s">
        <v>7656</v>
      </c>
      <c r="B5450" t="s">
        <v>3</v>
      </c>
      <c r="C5450" t="s">
        <v>6</v>
      </c>
      <c r="D5450" t="s">
        <v>18</v>
      </c>
      <c r="E5450" t="s">
        <v>69</v>
      </c>
      <c r="F5450" t="s">
        <v>24</v>
      </c>
      <c r="G5450">
        <v>1</v>
      </c>
      <c r="H5450">
        <v>1.7168110000000001</v>
      </c>
      <c r="I5450">
        <v>1.92194</v>
      </c>
      <c r="J5450">
        <v>0.2051288</v>
      </c>
      <c r="K5450">
        <v>6.9104899999999997E-2</v>
      </c>
      <c r="L5450">
        <v>0.14946889999999999</v>
      </c>
      <c r="M5450">
        <v>0.2051288</v>
      </c>
      <c r="N5450">
        <v>0.26078859999999998</v>
      </c>
      <c r="O5450">
        <v>0.34115259999999997</v>
      </c>
      <c r="P5450">
        <v>88.5</v>
      </c>
      <c r="Q5450">
        <v>0.10614</v>
      </c>
    </row>
    <row r="5451" spans="1:17">
      <c r="A5451" t="s">
        <v>7657</v>
      </c>
      <c r="B5451" t="s">
        <v>3</v>
      </c>
      <c r="C5451" t="s">
        <v>6</v>
      </c>
      <c r="D5451" t="s">
        <v>18</v>
      </c>
      <c r="E5451" t="s">
        <v>69</v>
      </c>
      <c r="F5451" t="s">
        <v>24</v>
      </c>
      <c r="G5451">
        <v>2</v>
      </c>
      <c r="H5451">
        <v>1.5400400000000001</v>
      </c>
      <c r="I5451">
        <v>1.6465080000000001</v>
      </c>
      <c r="J5451">
        <v>0.1064684</v>
      </c>
      <c r="K5451">
        <v>5.1840000000000002E-4</v>
      </c>
      <c r="L5451">
        <v>6.3114500000000004E-2</v>
      </c>
      <c r="M5451">
        <v>0.1064684</v>
      </c>
      <c r="N5451">
        <v>0.14982229999999999</v>
      </c>
      <c r="O5451">
        <v>0.21241850000000001</v>
      </c>
      <c r="P5451">
        <v>88</v>
      </c>
      <c r="Q5451">
        <v>8.2673300000000005E-2</v>
      </c>
    </row>
    <row r="5452" spans="1:17">
      <c r="A5452" t="s">
        <v>7658</v>
      </c>
      <c r="B5452" t="s">
        <v>3</v>
      </c>
      <c r="C5452" t="s">
        <v>6</v>
      </c>
      <c r="D5452" t="s">
        <v>18</v>
      </c>
      <c r="E5452" t="s">
        <v>69</v>
      </c>
      <c r="F5452" t="s">
        <v>24</v>
      </c>
      <c r="G5452">
        <v>3</v>
      </c>
      <c r="H5452">
        <v>1.4166719999999999</v>
      </c>
      <c r="I5452">
        <v>1.4916050000000001</v>
      </c>
      <c r="J5452">
        <v>7.4932799999999994E-2</v>
      </c>
      <c r="K5452">
        <v>-1.2914399999999999E-2</v>
      </c>
      <c r="L5452">
        <v>3.8986399999999997E-2</v>
      </c>
      <c r="M5452">
        <v>7.4932799999999994E-2</v>
      </c>
      <c r="N5452">
        <v>0.1108792</v>
      </c>
      <c r="O5452">
        <v>0.16278000000000001</v>
      </c>
      <c r="P5452">
        <v>86</v>
      </c>
      <c r="Q5452">
        <v>6.8547499999999997E-2</v>
      </c>
    </row>
    <row r="5453" spans="1:17">
      <c r="A5453" t="s">
        <v>7659</v>
      </c>
      <c r="B5453" t="s">
        <v>3</v>
      </c>
      <c r="C5453" t="s">
        <v>6</v>
      </c>
      <c r="D5453" t="s">
        <v>18</v>
      </c>
      <c r="E5453" t="s">
        <v>69</v>
      </c>
      <c r="F5453" t="s">
        <v>24</v>
      </c>
      <c r="G5453">
        <v>4</v>
      </c>
      <c r="H5453">
        <v>1.36554</v>
      </c>
      <c r="I5453">
        <v>1.4083859999999999</v>
      </c>
      <c r="J5453">
        <v>4.2845899999999999E-2</v>
      </c>
      <c r="K5453">
        <v>-4.4500600000000001E-2</v>
      </c>
      <c r="L5453">
        <v>7.1044000000000003E-3</v>
      </c>
      <c r="M5453">
        <v>4.2845899999999999E-2</v>
      </c>
      <c r="N5453">
        <v>7.8587400000000002E-2</v>
      </c>
      <c r="O5453">
        <v>0.13019249999999999</v>
      </c>
      <c r="P5453">
        <v>85</v>
      </c>
      <c r="Q5453">
        <v>6.8156900000000006E-2</v>
      </c>
    </row>
    <row r="5454" spans="1:17">
      <c r="A5454" t="s">
        <v>7660</v>
      </c>
      <c r="B5454" t="s">
        <v>3</v>
      </c>
      <c r="C5454" t="s">
        <v>6</v>
      </c>
      <c r="D5454" t="s">
        <v>18</v>
      </c>
      <c r="E5454" t="s">
        <v>69</v>
      </c>
      <c r="F5454" t="s">
        <v>24</v>
      </c>
      <c r="G5454">
        <v>5</v>
      </c>
      <c r="H5454">
        <v>1.2483979999999999</v>
      </c>
      <c r="I5454">
        <v>1.296022</v>
      </c>
      <c r="J5454">
        <v>4.76233E-2</v>
      </c>
      <c r="K5454">
        <v>-2.3643399999999998E-2</v>
      </c>
      <c r="L5454">
        <v>1.8461499999999999E-2</v>
      </c>
      <c r="M5454">
        <v>4.76233E-2</v>
      </c>
      <c r="N5454">
        <v>7.6785000000000006E-2</v>
      </c>
      <c r="O5454">
        <v>0.11888990000000001</v>
      </c>
      <c r="P5454">
        <v>82.5</v>
      </c>
      <c r="Q5454">
        <v>5.5609699999999998E-2</v>
      </c>
    </row>
    <row r="5455" spans="1:17">
      <c r="A5455" t="s">
        <v>7661</v>
      </c>
      <c r="B5455" t="s">
        <v>3</v>
      </c>
      <c r="C5455" t="s">
        <v>6</v>
      </c>
      <c r="D5455" t="s">
        <v>18</v>
      </c>
      <c r="E5455" t="s">
        <v>69</v>
      </c>
      <c r="F5455" t="s">
        <v>24</v>
      </c>
      <c r="G5455">
        <v>6</v>
      </c>
      <c r="H5455">
        <v>1.3076289999999999</v>
      </c>
      <c r="I5455">
        <v>1.2572209999999999</v>
      </c>
      <c r="J5455">
        <v>-5.0407899999999999E-2</v>
      </c>
      <c r="K5455">
        <v>-0.131521</v>
      </c>
      <c r="L5455">
        <v>-8.3598699999999998E-2</v>
      </c>
      <c r="M5455">
        <v>-5.0407899999999999E-2</v>
      </c>
      <c r="N5455">
        <v>-1.7217099999999999E-2</v>
      </c>
      <c r="O5455">
        <v>3.0705199999999998E-2</v>
      </c>
      <c r="P5455">
        <v>81.5</v>
      </c>
      <c r="Q5455">
        <v>6.3292899999999999E-2</v>
      </c>
    </row>
    <row r="5456" spans="1:17">
      <c r="A5456" t="s">
        <v>7662</v>
      </c>
      <c r="B5456" t="s">
        <v>3</v>
      </c>
      <c r="C5456" t="s">
        <v>6</v>
      </c>
      <c r="D5456" t="s">
        <v>18</v>
      </c>
      <c r="E5456" t="s">
        <v>69</v>
      </c>
      <c r="F5456" t="s">
        <v>24</v>
      </c>
      <c r="G5456">
        <v>7</v>
      </c>
      <c r="H5456">
        <v>1.532572</v>
      </c>
      <c r="I5456">
        <v>1.356519</v>
      </c>
      <c r="J5456">
        <v>-0.17605229999999999</v>
      </c>
      <c r="K5456">
        <v>-0.28987370000000001</v>
      </c>
      <c r="L5456">
        <v>-0.22262709999999999</v>
      </c>
      <c r="M5456">
        <v>-0.17605229999999999</v>
      </c>
      <c r="N5456">
        <v>-0.1294775</v>
      </c>
      <c r="O5456">
        <v>-6.2230800000000003E-2</v>
      </c>
      <c r="P5456">
        <v>81</v>
      </c>
      <c r="Q5456">
        <v>8.88153E-2</v>
      </c>
    </row>
    <row r="5457" spans="1:17">
      <c r="A5457" t="s">
        <v>7663</v>
      </c>
      <c r="B5457" t="s">
        <v>3</v>
      </c>
      <c r="C5457" t="s">
        <v>6</v>
      </c>
      <c r="D5457" t="s">
        <v>18</v>
      </c>
      <c r="E5457" t="s">
        <v>69</v>
      </c>
      <c r="F5457" t="s">
        <v>24</v>
      </c>
      <c r="G5457">
        <v>8</v>
      </c>
      <c r="H5457">
        <v>1.6509529999999999</v>
      </c>
      <c r="I5457">
        <v>1.436771</v>
      </c>
      <c r="J5457">
        <v>-0.21418180000000001</v>
      </c>
      <c r="K5457">
        <v>-0.32781290000000002</v>
      </c>
      <c r="L5457">
        <v>-0.26067869999999999</v>
      </c>
      <c r="M5457">
        <v>-0.21418180000000001</v>
      </c>
      <c r="N5457">
        <v>-0.1676849</v>
      </c>
      <c r="O5457">
        <v>-0.1005506</v>
      </c>
      <c r="P5457">
        <v>84.5</v>
      </c>
      <c r="Q5457">
        <v>8.8666900000000007E-2</v>
      </c>
    </row>
    <row r="5458" spans="1:17">
      <c r="A5458" t="s">
        <v>7664</v>
      </c>
      <c r="B5458" t="s">
        <v>3</v>
      </c>
      <c r="C5458" t="s">
        <v>6</v>
      </c>
      <c r="D5458" t="s">
        <v>18</v>
      </c>
      <c r="E5458" t="s">
        <v>69</v>
      </c>
      <c r="F5458" t="s">
        <v>24</v>
      </c>
      <c r="G5458">
        <v>9</v>
      </c>
      <c r="H5458">
        <v>1.848366</v>
      </c>
      <c r="I5458">
        <v>1.6208549999999999</v>
      </c>
      <c r="J5458">
        <v>-0.22751080000000001</v>
      </c>
      <c r="K5458">
        <v>-0.35663430000000002</v>
      </c>
      <c r="L5458">
        <v>-0.28034710000000002</v>
      </c>
      <c r="M5458">
        <v>-0.22751080000000001</v>
      </c>
      <c r="N5458">
        <v>-0.17467440000000001</v>
      </c>
      <c r="O5458">
        <v>-9.8387199999999994E-2</v>
      </c>
      <c r="P5458">
        <v>91.5</v>
      </c>
      <c r="Q5458">
        <v>0.1007557</v>
      </c>
    </row>
    <row r="5459" spans="1:17">
      <c r="A5459" t="s">
        <v>7665</v>
      </c>
      <c r="B5459" t="s">
        <v>3</v>
      </c>
      <c r="C5459" t="s">
        <v>6</v>
      </c>
      <c r="D5459" t="s">
        <v>18</v>
      </c>
      <c r="E5459" t="s">
        <v>69</v>
      </c>
      <c r="F5459" t="s">
        <v>24</v>
      </c>
      <c r="G5459">
        <v>10</v>
      </c>
      <c r="H5459">
        <v>2.0168499999999998</v>
      </c>
      <c r="I5459">
        <v>1.9182790000000001</v>
      </c>
      <c r="J5459">
        <v>-9.8571400000000003E-2</v>
      </c>
      <c r="K5459">
        <v>-0.25324000000000002</v>
      </c>
      <c r="L5459">
        <v>-0.16186049999999999</v>
      </c>
      <c r="M5459">
        <v>-9.8571400000000003E-2</v>
      </c>
      <c r="N5459">
        <v>-3.52822E-2</v>
      </c>
      <c r="O5459">
        <v>5.60972E-2</v>
      </c>
      <c r="P5459">
        <v>97.5</v>
      </c>
      <c r="Q5459">
        <v>0.12068859999999999</v>
      </c>
    </row>
    <row r="5460" spans="1:17">
      <c r="A5460" t="s">
        <v>7666</v>
      </c>
      <c r="B5460" t="s">
        <v>3</v>
      </c>
      <c r="C5460" t="s">
        <v>6</v>
      </c>
      <c r="D5460" t="s">
        <v>18</v>
      </c>
      <c r="E5460" t="s">
        <v>69</v>
      </c>
      <c r="F5460" t="s">
        <v>24</v>
      </c>
      <c r="G5460">
        <v>11</v>
      </c>
      <c r="H5460">
        <v>2.2040000000000002</v>
      </c>
      <c r="I5460">
        <v>2.2478750000000001</v>
      </c>
      <c r="J5460">
        <v>4.3875299999999999E-2</v>
      </c>
      <c r="K5460">
        <v>-0.14628050000000001</v>
      </c>
      <c r="L5460">
        <v>-3.3934899999999997E-2</v>
      </c>
      <c r="M5460">
        <v>4.3875299999999999E-2</v>
      </c>
      <c r="N5460">
        <v>0.1216855</v>
      </c>
      <c r="O5460">
        <v>0.23403109999999999</v>
      </c>
      <c r="P5460">
        <v>102</v>
      </c>
      <c r="Q5460">
        <v>0.14837929999999999</v>
      </c>
    </row>
    <row r="5461" spans="1:17">
      <c r="A5461" t="s">
        <v>7667</v>
      </c>
      <c r="B5461" t="s">
        <v>3</v>
      </c>
      <c r="C5461" t="s">
        <v>6</v>
      </c>
      <c r="D5461" t="s">
        <v>18</v>
      </c>
      <c r="E5461" t="s">
        <v>69</v>
      </c>
      <c r="F5461" t="s">
        <v>24</v>
      </c>
      <c r="G5461">
        <v>12</v>
      </c>
      <c r="H5461">
        <v>2.4594779999999998</v>
      </c>
      <c r="I5461">
        <v>2.6656900000000001</v>
      </c>
      <c r="J5461">
        <v>0.20621239999999999</v>
      </c>
      <c r="K5461">
        <v>-1.4505E-3</v>
      </c>
      <c r="L5461">
        <v>0.1212385</v>
      </c>
      <c r="M5461">
        <v>0.20621239999999999</v>
      </c>
      <c r="N5461">
        <v>0.29118640000000001</v>
      </c>
      <c r="O5461">
        <v>0.4138754</v>
      </c>
      <c r="P5461">
        <v>104.5</v>
      </c>
      <c r="Q5461">
        <v>0.1620402</v>
      </c>
    </row>
    <row r="5462" spans="1:17">
      <c r="A5462" t="s">
        <v>7668</v>
      </c>
      <c r="B5462" t="s">
        <v>3</v>
      </c>
      <c r="C5462" t="s">
        <v>6</v>
      </c>
      <c r="D5462" t="s">
        <v>18</v>
      </c>
      <c r="E5462" t="s">
        <v>69</v>
      </c>
      <c r="F5462" t="s">
        <v>24</v>
      </c>
      <c r="G5462">
        <v>13</v>
      </c>
      <c r="H5462">
        <v>3.148806</v>
      </c>
      <c r="I5462">
        <v>3.148806</v>
      </c>
      <c r="J5462">
        <v>0</v>
      </c>
      <c r="K5462">
        <v>0.1918878</v>
      </c>
      <c r="L5462">
        <v>0.32928380000000002</v>
      </c>
      <c r="M5462">
        <v>0.42444389999999999</v>
      </c>
      <c r="N5462">
        <v>0.51960390000000001</v>
      </c>
      <c r="O5462">
        <v>0.65699989999999997</v>
      </c>
      <c r="P5462">
        <v>107</v>
      </c>
      <c r="Q5462">
        <v>0.1814644</v>
      </c>
    </row>
    <row r="5463" spans="1:17">
      <c r="A5463" t="s">
        <v>7669</v>
      </c>
      <c r="B5463" t="s">
        <v>3</v>
      </c>
      <c r="C5463" t="s">
        <v>6</v>
      </c>
      <c r="D5463" t="s">
        <v>18</v>
      </c>
      <c r="E5463" t="s">
        <v>69</v>
      </c>
      <c r="F5463" t="s">
        <v>24</v>
      </c>
      <c r="G5463">
        <v>14</v>
      </c>
      <c r="H5463">
        <v>3.335988</v>
      </c>
      <c r="I5463">
        <v>3.7604320000000002</v>
      </c>
      <c r="J5463">
        <v>0.42444389999999999</v>
      </c>
      <c r="K5463">
        <v>0.33334859999999999</v>
      </c>
      <c r="L5463">
        <v>0.45749879999999998</v>
      </c>
      <c r="M5463">
        <v>0.54348479999999999</v>
      </c>
      <c r="N5463">
        <v>0.6294708</v>
      </c>
      <c r="O5463">
        <v>0.75362099999999999</v>
      </c>
      <c r="P5463">
        <v>108</v>
      </c>
      <c r="Q5463">
        <v>0.16397010000000001</v>
      </c>
    </row>
    <row r="5464" spans="1:17">
      <c r="A5464" t="s">
        <v>7670</v>
      </c>
      <c r="B5464" t="s">
        <v>3</v>
      </c>
      <c r="C5464" t="s">
        <v>6</v>
      </c>
      <c r="D5464" t="s">
        <v>18</v>
      </c>
      <c r="E5464" t="s">
        <v>69</v>
      </c>
      <c r="F5464" t="s">
        <v>24</v>
      </c>
      <c r="G5464">
        <v>15</v>
      </c>
      <c r="H5464">
        <v>3.9070770000000001</v>
      </c>
      <c r="I5464">
        <v>4.4505619999999997</v>
      </c>
      <c r="J5464">
        <v>0.54348479999999999</v>
      </c>
      <c r="K5464">
        <v>0.43653560000000002</v>
      </c>
      <c r="L5464">
        <v>0.57521809999999995</v>
      </c>
      <c r="M5464">
        <v>0.67126920000000001</v>
      </c>
      <c r="N5464">
        <v>0.76732029999999996</v>
      </c>
      <c r="O5464">
        <v>0.9060028</v>
      </c>
      <c r="P5464">
        <v>109.5</v>
      </c>
      <c r="Q5464">
        <v>0.18316360000000001</v>
      </c>
    </row>
    <row r="5465" spans="1:17">
      <c r="A5465" t="s">
        <v>7671</v>
      </c>
      <c r="B5465" t="s">
        <v>3</v>
      </c>
      <c r="C5465" t="s">
        <v>6</v>
      </c>
      <c r="D5465" t="s">
        <v>18</v>
      </c>
      <c r="E5465" t="s">
        <v>69</v>
      </c>
      <c r="F5465" t="s">
        <v>24</v>
      </c>
      <c r="G5465">
        <v>16</v>
      </c>
      <c r="H5465">
        <v>4.5353620000000001</v>
      </c>
      <c r="I5465">
        <v>5.2066309999999998</v>
      </c>
      <c r="J5465">
        <v>0.67126920000000001</v>
      </c>
      <c r="K5465">
        <v>0.59870080000000003</v>
      </c>
      <c r="L5465">
        <v>0.7563822</v>
      </c>
      <c r="M5465">
        <v>0.86559180000000002</v>
      </c>
      <c r="N5465">
        <v>0.97480149999999999</v>
      </c>
      <c r="O5465">
        <v>1.1324829999999999</v>
      </c>
      <c r="P5465">
        <v>110</v>
      </c>
      <c r="Q5465">
        <v>0.2082562</v>
      </c>
    </row>
    <row r="5466" spans="1:17">
      <c r="A5466" t="s">
        <v>7672</v>
      </c>
      <c r="B5466" t="s">
        <v>3</v>
      </c>
      <c r="C5466" t="s">
        <v>6</v>
      </c>
      <c r="D5466" t="s">
        <v>18</v>
      </c>
      <c r="E5466" t="s">
        <v>69</v>
      </c>
      <c r="F5466" t="s">
        <v>24</v>
      </c>
      <c r="G5466">
        <v>17</v>
      </c>
      <c r="H5466">
        <v>4.821555</v>
      </c>
      <c r="I5466">
        <v>5.6871470000000004</v>
      </c>
      <c r="J5466">
        <v>0.86559180000000002</v>
      </c>
      <c r="K5466">
        <v>0.50008269999999999</v>
      </c>
      <c r="L5466">
        <v>0.66185550000000004</v>
      </c>
      <c r="M5466">
        <v>0.77389870000000005</v>
      </c>
      <c r="N5466">
        <v>0.88594200000000001</v>
      </c>
      <c r="O5466">
        <v>1.047715</v>
      </c>
      <c r="P5466">
        <v>108.5</v>
      </c>
      <c r="Q5466">
        <v>0.21365980000000001</v>
      </c>
    </row>
    <row r="5467" spans="1:17">
      <c r="A5467" t="s">
        <v>7673</v>
      </c>
      <c r="B5467" t="s">
        <v>3</v>
      </c>
      <c r="C5467" t="s">
        <v>6</v>
      </c>
      <c r="D5467" t="s">
        <v>18</v>
      </c>
      <c r="E5467" t="s">
        <v>69</v>
      </c>
      <c r="F5467" t="s">
        <v>24</v>
      </c>
      <c r="G5467">
        <v>18</v>
      </c>
      <c r="H5467">
        <v>5.1517289999999996</v>
      </c>
      <c r="I5467">
        <v>5.9256279999999997</v>
      </c>
      <c r="J5467">
        <v>0.77389870000000005</v>
      </c>
      <c r="K5467">
        <v>0.43916509999999997</v>
      </c>
      <c r="L5467">
        <v>0.61779589999999995</v>
      </c>
      <c r="M5467">
        <v>0.74151500000000004</v>
      </c>
      <c r="N5467">
        <v>0.86523410000000001</v>
      </c>
      <c r="O5467">
        <v>1.043865</v>
      </c>
      <c r="P5467">
        <v>105.5</v>
      </c>
      <c r="Q5467">
        <v>0.23592479999999999</v>
      </c>
    </row>
    <row r="5468" spans="1:17">
      <c r="A5468" t="s">
        <v>7674</v>
      </c>
      <c r="B5468" t="s">
        <v>3</v>
      </c>
      <c r="C5468" t="s">
        <v>6</v>
      </c>
      <c r="D5468" t="s">
        <v>18</v>
      </c>
      <c r="E5468" t="s">
        <v>69</v>
      </c>
      <c r="F5468" t="s">
        <v>24</v>
      </c>
      <c r="G5468">
        <v>19</v>
      </c>
      <c r="H5468">
        <v>4.8518549999999996</v>
      </c>
      <c r="I5468">
        <v>5.5933700000000002</v>
      </c>
      <c r="J5468">
        <v>0.74151489999999998</v>
      </c>
      <c r="K5468">
        <v>-0.47628809999999999</v>
      </c>
      <c r="L5468">
        <v>-0.31693729999999998</v>
      </c>
      <c r="M5468">
        <v>-0.20657139999999999</v>
      </c>
      <c r="N5468">
        <v>-9.6205499999999999E-2</v>
      </c>
      <c r="O5468">
        <v>6.3145400000000004E-2</v>
      </c>
      <c r="P5468">
        <v>104.5</v>
      </c>
      <c r="Q5468">
        <v>0.21046110000000001</v>
      </c>
    </row>
    <row r="5469" spans="1:17">
      <c r="A5469" t="s">
        <v>7675</v>
      </c>
      <c r="B5469" t="s">
        <v>3</v>
      </c>
      <c r="C5469" t="s">
        <v>6</v>
      </c>
      <c r="D5469" t="s">
        <v>18</v>
      </c>
      <c r="E5469" t="s">
        <v>69</v>
      </c>
      <c r="F5469" t="s">
        <v>24</v>
      </c>
      <c r="G5469">
        <v>20</v>
      </c>
      <c r="H5469">
        <v>5.693219</v>
      </c>
      <c r="I5469">
        <v>5.0783810000000003</v>
      </c>
      <c r="J5469">
        <v>-0.614838</v>
      </c>
      <c r="K5469">
        <v>-0.9080916</v>
      </c>
      <c r="L5469">
        <v>-0.73483500000000002</v>
      </c>
      <c r="M5469">
        <v>-0.614838</v>
      </c>
      <c r="N5469">
        <v>-0.49484099999999998</v>
      </c>
      <c r="O5469">
        <v>-0.32158439999999999</v>
      </c>
      <c r="P5469">
        <v>100</v>
      </c>
      <c r="Q5469">
        <v>0.228827</v>
      </c>
    </row>
    <row r="5470" spans="1:17">
      <c r="A5470" t="s">
        <v>7676</v>
      </c>
      <c r="B5470" t="s">
        <v>3</v>
      </c>
      <c r="C5470" t="s">
        <v>6</v>
      </c>
      <c r="D5470" t="s">
        <v>18</v>
      </c>
      <c r="E5470" t="s">
        <v>69</v>
      </c>
      <c r="F5470" t="s">
        <v>24</v>
      </c>
      <c r="G5470">
        <v>21</v>
      </c>
      <c r="H5470">
        <v>4.9786060000000001</v>
      </c>
      <c r="I5470">
        <v>4.4560880000000003</v>
      </c>
      <c r="J5470">
        <v>-0.52251840000000005</v>
      </c>
      <c r="K5470">
        <v>-0.77237800000000001</v>
      </c>
      <c r="L5470">
        <v>-0.62475890000000001</v>
      </c>
      <c r="M5470">
        <v>-0.52251840000000005</v>
      </c>
      <c r="N5470">
        <v>-0.42027789999999998</v>
      </c>
      <c r="O5470">
        <v>-0.27265879999999998</v>
      </c>
      <c r="P5470">
        <v>96</v>
      </c>
      <c r="Q5470">
        <v>0.19496649999999999</v>
      </c>
    </row>
    <row r="5471" spans="1:17">
      <c r="A5471" t="s">
        <v>7677</v>
      </c>
      <c r="B5471" t="s">
        <v>3</v>
      </c>
      <c r="C5471" t="s">
        <v>6</v>
      </c>
      <c r="D5471" t="s">
        <v>18</v>
      </c>
      <c r="E5471" t="s">
        <v>69</v>
      </c>
      <c r="F5471" t="s">
        <v>24</v>
      </c>
      <c r="G5471">
        <v>22</v>
      </c>
      <c r="H5471">
        <v>4.0723510000000003</v>
      </c>
      <c r="I5471">
        <v>3.8323550000000002</v>
      </c>
      <c r="J5471">
        <v>-0.23999599999999999</v>
      </c>
      <c r="K5471">
        <v>-0.44812679999999999</v>
      </c>
      <c r="L5471">
        <v>-0.32516139999999999</v>
      </c>
      <c r="M5471">
        <v>-0.23999599999999999</v>
      </c>
      <c r="N5471">
        <v>-0.15483050000000001</v>
      </c>
      <c r="O5471">
        <v>-3.18651E-2</v>
      </c>
      <c r="P5471">
        <v>93</v>
      </c>
      <c r="Q5471">
        <v>0.1624053</v>
      </c>
    </row>
    <row r="5472" spans="1:17">
      <c r="A5472" t="s">
        <v>7678</v>
      </c>
      <c r="B5472" t="s">
        <v>3</v>
      </c>
      <c r="C5472" t="s">
        <v>6</v>
      </c>
      <c r="D5472" t="s">
        <v>18</v>
      </c>
      <c r="E5472" t="s">
        <v>69</v>
      </c>
      <c r="F5472" t="s">
        <v>24</v>
      </c>
      <c r="G5472">
        <v>23</v>
      </c>
      <c r="H5472">
        <v>3.1128170000000002</v>
      </c>
      <c r="I5472">
        <v>3.2163409999999999</v>
      </c>
      <c r="J5472">
        <v>0.1035243</v>
      </c>
      <c r="K5472">
        <v>-8.7259299999999998E-2</v>
      </c>
      <c r="L5472">
        <v>2.5457199999999999E-2</v>
      </c>
      <c r="M5472">
        <v>0.1035243</v>
      </c>
      <c r="N5472">
        <v>0.18159139999999999</v>
      </c>
      <c r="O5472">
        <v>0.29430790000000001</v>
      </c>
      <c r="P5472">
        <v>92</v>
      </c>
      <c r="Q5472">
        <v>0.14886920000000001</v>
      </c>
    </row>
    <row r="5473" spans="1:17">
      <c r="A5473" t="s">
        <v>7679</v>
      </c>
      <c r="B5473" t="s">
        <v>3</v>
      </c>
      <c r="C5473" t="s">
        <v>6</v>
      </c>
      <c r="D5473" t="s">
        <v>18</v>
      </c>
      <c r="E5473" t="s">
        <v>69</v>
      </c>
      <c r="F5473" t="s">
        <v>24</v>
      </c>
      <c r="G5473">
        <v>24</v>
      </c>
      <c r="H5473">
        <v>2.4106909999999999</v>
      </c>
      <c r="I5473">
        <v>2.5550510000000002</v>
      </c>
      <c r="J5473">
        <v>0.1443603</v>
      </c>
      <c r="K5473">
        <v>-6.9138999999999997E-3</v>
      </c>
      <c r="L5473">
        <v>8.2460099999999995E-2</v>
      </c>
      <c r="M5473">
        <v>0.1443603</v>
      </c>
      <c r="N5473">
        <v>0.20626040000000001</v>
      </c>
      <c r="O5473">
        <v>0.29563440000000002</v>
      </c>
      <c r="P5473">
        <v>90.5</v>
      </c>
      <c r="Q5473">
        <v>0.1180398</v>
      </c>
    </row>
    <row r="5474" spans="1:17">
      <c r="A5474" t="s">
        <v>7680</v>
      </c>
      <c r="B5474" t="s">
        <v>3</v>
      </c>
      <c r="C5474" t="s">
        <v>6</v>
      </c>
      <c r="D5474" t="s">
        <v>18</v>
      </c>
      <c r="E5474" t="s">
        <v>69</v>
      </c>
      <c r="F5474" t="s">
        <v>25</v>
      </c>
      <c r="G5474">
        <v>1</v>
      </c>
      <c r="H5474">
        <v>0.86273120000000003</v>
      </c>
      <c r="I5474">
        <v>0.88162759999999996</v>
      </c>
      <c r="J5474">
        <v>1.8896400000000001E-2</v>
      </c>
      <c r="K5474">
        <v>-7.9010800000000006E-2</v>
      </c>
      <c r="L5474">
        <v>-2.1166399999999998E-2</v>
      </c>
      <c r="M5474">
        <v>1.8896400000000001E-2</v>
      </c>
      <c r="N5474">
        <v>5.8959299999999999E-2</v>
      </c>
      <c r="O5474">
        <v>0.1168037</v>
      </c>
      <c r="P5474">
        <v>64.052000000000007</v>
      </c>
      <c r="Q5474">
        <v>7.6397499999999993E-2</v>
      </c>
    </row>
    <row r="5475" spans="1:17">
      <c r="A5475" t="s">
        <v>7681</v>
      </c>
      <c r="B5475" t="s">
        <v>3</v>
      </c>
      <c r="C5475" t="s">
        <v>6</v>
      </c>
      <c r="D5475" t="s">
        <v>18</v>
      </c>
      <c r="E5475" t="s">
        <v>69</v>
      </c>
      <c r="F5475" t="s">
        <v>25</v>
      </c>
      <c r="G5475">
        <v>2</v>
      </c>
      <c r="H5475">
        <v>0.82692160000000003</v>
      </c>
      <c r="I5475">
        <v>0.81802960000000002</v>
      </c>
      <c r="J5475">
        <v>-8.8920000000000006E-3</v>
      </c>
      <c r="P5475">
        <v>65.357200000000006</v>
      </c>
    </row>
    <row r="5476" spans="1:17">
      <c r="A5476" t="s">
        <v>7682</v>
      </c>
      <c r="B5476" t="s">
        <v>3</v>
      </c>
      <c r="C5476" t="s">
        <v>6</v>
      </c>
      <c r="D5476" t="s">
        <v>18</v>
      </c>
      <c r="E5476" t="s">
        <v>69</v>
      </c>
      <c r="F5476" t="s">
        <v>25</v>
      </c>
      <c r="G5476">
        <v>3</v>
      </c>
      <c r="H5476">
        <v>0.77575649999999996</v>
      </c>
      <c r="I5476">
        <v>0.76714930000000003</v>
      </c>
      <c r="J5476">
        <v>-8.6072000000000006E-3</v>
      </c>
      <c r="P5476">
        <v>64.941599999999994</v>
      </c>
    </row>
    <row r="5477" spans="1:17">
      <c r="A5477" t="s">
        <v>7683</v>
      </c>
      <c r="B5477" t="s">
        <v>3</v>
      </c>
      <c r="C5477" t="s">
        <v>6</v>
      </c>
      <c r="D5477" t="s">
        <v>18</v>
      </c>
      <c r="E5477" t="s">
        <v>69</v>
      </c>
      <c r="F5477" t="s">
        <v>25</v>
      </c>
      <c r="G5477">
        <v>4</v>
      </c>
      <c r="H5477">
        <v>0.74369209999999997</v>
      </c>
      <c r="I5477">
        <v>0.73924820000000002</v>
      </c>
      <c r="J5477">
        <v>-4.4438999999999998E-3</v>
      </c>
      <c r="P5477">
        <v>63.237200000000001</v>
      </c>
    </row>
    <row r="5478" spans="1:17">
      <c r="A5478" t="s">
        <v>7684</v>
      </c>
      <c r="B5478" t="s">
        <v>3</v>
      </c>
      <c r="C5478" t="s">
        <v>6</v>
      </c>
      <c r="D5478" t="s">
        <v>18</v>
      </c>
      <c r="E5478" t="s">
        <v>69</v>
      </c>
      <c r="F5478" t="s">
        <v>25</v>
      </c>
      <c r="G5478">
        <v>5</v>
      </c>
      <c r="H5478">
        <v>0.73775630000000003</v>
      </c>
      <c r="I5478">
        <v>0.72562709999999997</v>
      </c>
      <c r="J5478">
        <v>-1.21292E-2</v>
      </c>
      <c r="P5478">
        <v>62.433700000000002</v>
      </c>
    </row>
    <row r="5479" spans="1:17">
      <c r="A5479" t="s">
        <v>7685</v>
      </c>
      <c r="B5479" t="s">
        <v>3</v>
      </c>
      <c r="C5479" t="s">
        <v>6</v>
      </c>
      <c r="D5479" t="s">
        <v>18</v>
      </c>
      <c r="E5479" t="s">
        <v>69</v>
      </c>
      <c r="F5479" t="s">
        <v>25</v>
      </c>
      <c r="G5479">
        <v>6</v>
      </c>
      <c r="H5479">
        <v>0.80211659999999996</v>
      </c>
      <c r="I5479">
        <v>0.78967759999999998</v>
      </c>
      <c r="J5479">
        <v>-1.2439E-2</v>
      </c>
      <c r="P5479">
        <v>62.195999999999998</v>
      </c>
    </row>
    <row r="5480" spans="1:17">
      <c r="A5480" t="s">
        <v>7686</v>
      </c>
      <c r="B5480" t="s">
        <v>3</v>
      </c>
      <c r="C5480" t="s">
        <v>6</v>
      </c>
      <c r="D5480" t="s">
        <v>18</v>
      </c>
      <c r="E5480" t="s">
        <v>69</v>
      </c>
      <c r="F5480" t="s">
        <v>25</v>
      </c>
      <c r="G5480">
        <v>7</v>
      </c>
      <c r="H5480">
        <v>0.95300560000000001</v>
      </c>
      <c r="I5480">
        <v>0.88849489999999998</v>
      </c>
      <c r="J5480">
        <v>-6.4510600000000001E-2</v>
      </c>
      <c r="P5480">
        <v>61.441600000000001</v>
      </c>
    </row>
    <row r="5481" spans="1:17">
      <c r="A5481" t="s">
        <v>7687</v>
      </c>
      <c r="B5481" t="s">
        <v>3</v>
      </c>
      <c r="C5481" t="s">
        <v>6</v>
      </c>
      <c r="D5481" t="s">
        <v>18</v>
      </c>
      <c r="E5481" t="s">
        <v>69</v>
      </c>
      <c r="F5481" t="s">
        <v>25</v>
      </c>
      <c r="G5481">
        <v>8</v>
      </c>
      <c r="H5481">
        <v>1.08927</v>
      </c>
      <c r="I5481">
        <v>1.0257080000000001</v>
      </c>
      <c r="J5481">
        <v>-6.3561800000000002E-2</v>
      </c>
      <c r="P5481">
        <v>63.792999999999999</v>
      </c>
    </row>
    <row r="5482" spans="1:17">
      <c r="A5482" t="s">
        <v>7688</v>
      </c>
      <c r="B5482" t="s">
        <v>3</v>
      </c>
      <c r="C5482" t="s">
        <v>6</v>
      </c>
      <c r="D5482" t="s">
        <v>18</v>
      </c>
      <c r="E5482" t="s">
        <v>69</v>
      </c>
      <c r="F5482" t="s">
        <v>25</v>
      </c>
      <c r="G5482">
        <v>9</v>
      </c>
      <c r="H5482">
        <v>1.0501100000000001</v>
      </c>
      <c r="I5482">
        <v>1.0200400000000001</v>
      </c>
      <c r="J5482">
        <v>-3.0069700000000001E-2</v>
      </c>
      <c r="P5482">
        <v>70.163499999999999</v>
      </c>
    </row>
    <row r="5483" spans="1:17">
      <c r="A5483" t="s">
        <v>7689</v>
      </c>
      <c r="B5483" t="s">
        <v>3</v>
      </c>
      <c r="C5483" t="s">
        <v>6</v>
      </c>
      <c r="D5483" t="s">
        <v>18</v>
      </c>
      <c r="E5483" t="s">
        <v>69</v>
      </c>
      <c r="F5483" t="s">
        <v>25</v>
      </c>
      <c r="G5483">
        <v>10</v>
      </c>
      <c r="H5483">
        <v>1.052651</v>
      </c>
      <c r="I5483">
        <v>0.97882880000000005</v>
      </c>
      <c r="J5483">
        <v>-7.3822399999999996E-2</v>
      </c>
      <c r="P5483">
        <v>74.552400000000006</v>
      </c>
    </row>
    <row r="5484" spans="1:17">
      <c r="A5484" t="s">
        <v>7690</v>
      </c>
      <c r="B5484" t="s">
        <v>3</v>
      </c>
      <c r="C5484" t="s">
        <v>6</v>
      </c>
      <c r="D5484" t="s">
        <v>18</v>
      </c>
      <c r="E5484" t="s">
        <v>69</v>
      </c>
      <c r="F5484" t="s">
        <v>25</v>
      </c>
      <c r="G5484">
        <v>11</v>
      </c>
      <c r="H5484">
        <v>1.060649</v>
      </c>
      <c r="I5484">
        <v>0.96118919999999997</v>
      </c>
      <c r="J5484">
        <v>-9.9460099999999996E-2</v>
      </c>
      <c r="P5484">
        <v>80.230099999999993</v>
      </c>
    </row>
    <row r="5485" spans="1:17">
      <c r="A5485" t="s">
        <v>7691</v>
      </c>
      <c r="B5485" t="s">
        <v>3</v>
      </c>
      <c r="C5485" t="s">
        <v>6</v>
      </c>
      <c r="D5485" t="s">
        <v>18</v>
      </c>
      <c r="E5485" t="s">
        <v>69</v>
      </c>
      <c r="F5485" t="s">
        <v>25</v>
      </c>
      <c r="G5485">
        <v>12</v>
      </c>
      <c r="H5485">
        <v>1.0792949999999999</v>
      </c>
      <c r="I5485">
        <v>0.99988030000000006</v>
      </c>
      <c r="J5485">
        <v>-7.9414499999999999E-2</v>
      </c>
      <c r="P5485">
        <v>84.086799999999997</v>
      </c>
    </row>
    <row r="5486" spans="1:17">
      <c r="A5486" t="s">
        <v>7692</v>
      </c>
      <c r="B5486" t="s">
        <v>3</v>
      </c>
      <c r="C5486" t="s">
        <v>6</v>
      </c>
      <c r="D5486" t="s">
        <v>18</v>
      </c>
      <c r="E5486" t="s">
        <v>69</v>
      </c>
      <c r="F5486" t="s">
        <v>25</v>
      </c>
      <c r="G5486">
        <v>13</v>
      </c>
      <c r="H5486">
        <v>1.162892</v>
      </c>
      <c r="I5486">
        <v>1.162892</v>
      </c>
      <c r="J5486">
        <v>0</v>
      </c>
      <c r="P5486">
        <v>87.503500000000003</v>
      </c>
    </row>
    <row r="5487" spans="1:17">
      <c r="A5487" t="s">
        <v>7693</v>
      </c>
      <c r="B5487" t="s">
        <v>3</v>
      </c>
      <c r="C5487" t="s">
        <v>6</v>
      </c>
      <c r="D5487" t="s">
        <v>18</v>
      </c>
      <c r="E5487" t="s">
        <v>69</v>
      </c>
      <c r="F5487" t="s">
        <v>25</v>
      </c>
      <c r="G5487">
        <v>14</v>
      </c>
      <c r="H5487">
        <v>1.1840759999999999</v>
      </c>
      <c r="I5487">
        <v>1.2959369999999999</v>
      </c>
      <c r="J5487">
        <v>0.1118606</v>
      </c>
      <c r="P5487">
        <v>91.870699999999999</v>
      </c>
    </row>
    <row r="5488" spans="1:17">
      <c r="A5488" t="s">
        <v>7694</v>
      </c>
      <c r="B5488" t="s">
        <v>3</v>
      </c>
      <c r="C5488" t="s">
        <v>6</v>
      </c>
      <c r="D5488" t="s">
        <v>18</v>
      </c>
      <c r="E5488" t="s">
        <v>69</v>
      </c>
      <c r="F5488" t="s">
        <v>25</v>
      </c>
      <c r="G5488">
        <v>15</v>
      </c>
      <c r="H5488">
        <v>1.4334359999999999</v>
      </c>
      <c r="I5488">
        <v>1.581728</v>
      </c>
      <c r="J5488">
        <v>0.14829200000000001</v>
      </c>
      <c r="P5488">
        <v>93.608699999999999</v>
      </c>
    </row>
    <row r="5489" spans="1:17">
      <c r="A5489" t="s">
        <v>7695</v>
      </c>
      <c r="B5489" t="s">
        <v>3</v>
      </c>
      <c r="C5489" t="s">
        <v>6</v>
      </c>
      <c r="D5489" t="s">
        <v>18</v>
      </c>
      <c r="E5489" t="s">
        <v>69</v>
      </c>
      <c r="F5489" t="s">
        <v>25</v>
      </c>
      <c r="G5489">
        <v>16</v>
      </c>
      <c r="H5489">
        <v>1.7136309999999999</v>
      </c>
      <c r="I5489">
        <v>1.9793879999999999</v>
      </c>
      <c r="J5489">
        <v>0.2657564</v>
      </c>
      <c r="P5489">
        <v>92.347899999999996</v>
      </c>
    </row>
    <row r="5490" spans="1:17">
      <c r="A5490" t="s">
        <v>7696</v>
      </c>
      <c r="B5490" t="s">
        <v>3</v>
      </c>
      <c r="C5490" t="s">
        <v>6</v>
      </c>
      <c r="D5490" t="s">
        <v>18</v>
      </c>
      <c r="E5490" t="s">
        <v>69</v>
      </c>
      <c r="F5490" t="s">
        <v>25</v>
      </c>
      <c r="G5490">
        <v>17</v>
      </c>
      <c r="H5490">
        <v>1.8400559999999999</v>
      </c>
      <c r="I5490">
        <v>2.2129829999999999</v>
      </c>
      <c r="J5490">
        <v>0.3729268</v>
      </c>
      <c r="P5490">
        <v>92.632199999999997</v>
      </c>
    </row>
    <row r="5491" spans="1:17">
      <c r="A5491" t="s">
        <v>7697</v>
      </c>
      <c r="B5491" t="s">
        <v>3</v>
      </c>
      <c r="C5491" t="s">
        <v>6</v>
      </c>
      <c r="D5491" t="s">
        <v>18</v>
      </c>
      <c r="E5491" t="s">
        <v>69</v>
      </c>
      <c r="F5491" t="s">
        <v>25</v>
      </c>
      <c r="G5491">
        <v>18</v>
      </c>
      <c r="H5491">
        <v>1.78857</v>
      </c>
      <c r="I5491">
        <v>2.1518039999999998</v>
      </c>
      <c r="J5491">
        <v>0.3632341</v>
      </c>
      <c r="P5491">
        <v>91.836600000000004</v>
      </c>
    </row>
    <row r="5492" spans="1:17">
      <c r="A5492" t="s">
        <v>7698</v>
      </c>
      <c r="B5492" t="s">
        <v>3</v>
      </c>
      <c r="C5492" t="s">
        <v>6</v>
      </c>
      <c r="D5492" t="s">
        <v>18</v>
      </c>
      <c r="E5492" t="s">
        <v>69</v>
      </c>
      <c r="F5492" t="s">
        <v>25</v>
      </c>
      <c r="G5492">
        <v>19</v>
      </c>
      <c r="H5492">
        <v>1.815097</v>
      </c>
      <c r="I5492">
        <v>2.0240450000000001</v>
      </c>
      <c r="J5492">
        <v>0.20894760000000001</v>
      </c>
      <c r="P5492">
        <v>88.425399999999996</v>
      </c>
    </row>
    <row r="5493" spans="1:17">
      <c r="A5493" t="s">
        <v>7699</v>
      </c>
      <c r="B5493" t="s">
        <v>3</v>
      </c>
      <c r="C5493" t="s">
        <v>6</v>
      </c>
      <c r="D5493" t="s">
        <v>18</v>
      </c>
      <c r="E5493" t="s">
        <v>69</v>
      </c>
      <c r="F5493" t="s">
        <v>25</v>
      </c>
      <c r="G5493">
        <v>20</v>
      </c>
      <c r="H5493">
        <v>2.0115919999999998</v>
      </c>
      <c r="I5493">
        <v>1.857626</v>
      </c>
      <c r="J5493">
        <v>-0.15396589999999999</v>
      </c>
      <c r="P5493">
        <v>83.920100000000005</v>
      </c>
    </row>
    <row r="5494" spans="1:17">
      <c r="A5494" t="s">
        <v>7700</v>
      </c>
      <c r="B5494" t="s">
        <v>3</v>
      </c>
      <c r="C5494" t="s">
        <v>6</v>
      </c>
      <c r="D5494" t="s">
        <v>18</v>
      </c>
      <c r="E5494" t="s">
        <v>69</v>
      </c>
      <c r="F5494" t="s">
        <v>25</v>
      </c>
      <c r="G5494">
        <v>21</v>
      </c>
      <c r="H5494">
        <v>1.781236</v>
      </c>
      <c r="I5494">
        <v>1.599961</v>
      </c>
      <c r="J5494">
        <v>-0.1812752</v>
      </c>
      <c r="P5494">
        <v>77.322199999999995</v>
      </c>
    </row>
    <row r="5495" spans="1:17">
      <c r="A5495" t="s">
        <v>7701</v>
      </c>
      <c r="B5495" t="s">
        <v>3</v>
      </c>
      <c r="C5495" t="s">
        <v>6</v>
      </c>
      <c r="D5495" t="s">
        <v>18</v>
      </c>
      <c r="E5495" t="s">
        <v>69</v>
      </c>
      <c r="F5495" t="s">
        <v>25</v>
      </c>
      <c r="G5495">
        <v>22</v>
      </c>
      <c r="H5495">
        <v>1.5093730000000001</v>
      </c>
      <c r="I5495">
        <v>1.4307650000000001</v>
      </c>
      <c r="J5495">
        <v>-7.8608399999999995E-2</v>
      </c>
      <c r="P5495">
        <v>72.4465</v>
      </c>
    </row>
    <row r="5496" spans="1:17">
      <c r="A5496" t="s">
        <v>7702</v>
      </c>
      <c r="B5496" t="s">
        <v>3</v>
      </c>
      <c r="C5496" t="s">
        <v>6</v>
      </c>
      <c r="D5496" t="s">
        <v>18</v>
      </c>
      <c r="E5496" t="s">
        <v>69</v>
      </c>
      <c r="F5496" t="s">
        <v>25</v>
      </c>
      <c r="G5496">
        <v>23</v>
      </c>
      <c r="H5496">
        <v>1.2834159999999999</v>
      </c>
      <c r="I5496">
        <v>1.2391460000000001</v>
      </c>
      <c r="J5496">
        <v>-4.4269599999999999E-2</v>
      </c>
      <c r="P5496">
        <v>67.949299999999994</v>
      </c>
    </row>
    <row r="5497" spans="1:17">
      <c r="A5497" t="s">
        <v>7703</v>
      </c>
      <c r="B5497" t="s">
        <v>3</v>
      </c>
      <c r="C5497" t="s">
        <v>6</v>
      </c>
      <c r="D5497" t="s">
        <v>18</v>
      </c>
      <c r="E5497" t="s">
        <v>69</v>
      </c>
      <c r="F5497" t="s">
        <v>25</v>
      </c>
      <c r="G5497">
        <v>24</v>
      </c>
      <c r="H5497">
        <v>1.021169</v>
      </c>
      <c r="I5497">
        <v>1.0503549999999999</v>
      </c>
      <c r="J5497">
        <v>2.91861E-2</v>
      </c>
      <c r="P5497">
        <v>66.020099999999999</v>
      </c>
    </row>
    <row r="5498" spans="1:17">
      <c r="A5498" t="s">
        <v>7704</v>
      </c>
      <c r="B5498" t="s">
        <v>3</v>
      </c>
      <c r="C5498" t="s">
        <v>6</v>
      </c>
      <c r="D5498" t="s">
        <v>18</v>
      </c>
      <c r="E5498" t="s">
        <v>69</v>
      </c>
      <c r="F5498" t="s">
        <v>26</v>
      </c>
      <c r="G5498">
        <v>1</v>
      </c>
      <c r="H5498">
        <v>0.98058029999999996</v>
      </c>
      <c r="I5498">
        <v>0.96027050000000003</v>
      </c>
      <c r="J5498">
        <v>-2.0309799999999999E-2</v>
      </c>
      <c r="K5498">
        <v>-9.4112000000000001E-2</v>
      </c>
      <c r="L5498">
        <v>-5.0509100000000001E-2</v>
      </c>
      <c r="M5498">
        <v>-2.0309799999999999E-2</v>
      </c>
      <c r="N5498">
        <v>9.8893999999999996E-3</v>
      </c>
      <c r="O5498">
        <v>5.34923E-2</v>
      </c>
      <c r="P5498">
        <v>72.505499999999998</v>
      </c>
      <c r="Q5498">
        <v>5.7588100000000003E-2</v>
      </c>
    </row>
    <row r="5499" spans="1:17">
      <c r="A5499" t="s">
        <v>7705</v>
      </c>
      <c r="B5499" t="s">
        <v>3</v>
      </c>
      <c r="C5499" t="s">
        <v>6</v>
      </c>
      <c r="D5499" t="s">
        <v>18</v>
      </c>
      <c r="E5499" t="s">
        <v>69</v>
      </c>
      <c r="F5499" t="s">
        <v>26</v>
      </c>
      <c r="G5499">
        <v>2</v>
      </c>
      <c r="H5499">
        <v>0.88281790000000004</v>
      </c>
      <c r="I5499">
        <v>0.86168270000000002</v>
      </c>
      <c r="J5499">
        <v>-2.11352E-2</v>
      </c>
      <c r="P5499">
        <v>70.242699999999999</v>
      </c>
    </row>
    <row r="5500" spans="1:17">
      <c r="A5500" t="s">
        <v>7706</v>
      </c>
      <c r="B5500" t="s">
        <v>3</v>
      </c>
      <c r="C5500" t="s">
        <v>6</v>
      </c>
      <c r="D5500" t="s">
        <v>18</v>
      </c>
      <c r="E5500" t="s">
        <v>69</v>
      </c>
      <c r="F5500" t="s">
        <v>26</v>
      </c>
      <c r="G5500">
        <v>3</v>
      </c>
      <c r="H5500">
        <v>0.85764569999999996</v>
      </c>
      <c r="I5500">
        <v>0.81107580000000001</v>
      </c>
      <c r="J5500">
        <v>-4.6569899999999997E-2</v>
      </c>
      <c r="P5500">
        <v>69.665400000000005</v>
      </c>
    </row>
    <row r="5501" spans="1:17">
      <c r="A5501" t="s">
        <v>7707</v>
      </c>
      <c r="B5501" t="s">
        <v>3</v>
      </c>
      <c r="C5501" t="s">
        <v>6</v>
      </c>
      <c r="D5501" t="s">
        <v>18</v>
      </c>
      <c r="E5501" t="s">
        <v>69</v>
      </c>
      <c r="F5501" t="s">
        <v>26</v>
      </c>
      <c r="G5501">
        <v>4</v>
      </c>
      <c r="H5501">
        <v>0.82581439999999995</v>
      </c>
      <c r="I5501">
        <v>0.77481069999999996</v>
      </c>
      <c r="J5501">
        <v>-5.1003600000000003E-2</v>
      </c>
      <c r="P5501">
        <v>69.0792</v>
      </c>
    </row>
    <row r="5502" spans="1:17">
      <c r="A5502" t="s">
        <v>7708</v>
      </c>
      <c r="B5502" t="s">
        <v>3</v>
      </c>
      <c r="C5502" t="s">
        <v>6</v>
      </c>
      <c r="D5502" t="s">
        <v>18</v>
      </c>
      <c r="E5502" t="s">
        <v>69</v>
      </c>
      <c r="F5502" t="s">
        <v>26</v>
      </c>
      <c r="G5502">
        <v>5</v>
      </c>
      <c r="H5502">
        <v>0.86210500000000001</v>
      </c>
      <c r="I5502">
        <v>0.78413149999999998</v>
      </c>
      <c r="J5502">
        <v>-7.7973500000000001E-2</v>
      </c>
      <c r="P5502">
        <v>68.520600000000002</v>
      </c>
    </row>
    <row r="5503" spans="1:17">
      <c r="A5503" t="s">
        <v>7709</v>
      </c>
      <c r="B5503" t="s">
        <v>3</v>
      </c>
      <c r="C5503" t="s">
        <v>6</v>
      </c>
      <c r="D5503" t="s">
        <v>18</v>
      </c>
      <c r="E5503" t="s">
        <v>69</v>
      </c>
      <c r="F5503" t="s">
        <v>26</v>
      </c>
      <c r="G5503">
        <v>6</v>
      </c>
      <c r="H5503">
        <v>0.92706820000000001</v>
      </c>
      <c r="I5503">
        <v>0.83840820000000005</v>
      </c>
      <c r="J5503">
        <v>-8.8660000000000003E-2</v>
      </c>
      <c r="P5503">
        <v>67.904499999999999</v>
      </c>
    </row>
    <row r="5504" spans="1:17">
      <c r="A5504" t="s">
        <v>7710</v>
      </c>
      <c r="B5504" t="s">
        <v>3</v>
      </c>
      <c r="C5504" t="s">
        <v>6</v>
      </c>
      <c r="D5504" t="s">
        <v>18</v>
      </c>
      <c r="E5504" t="s">
        <v>69</v>
      </c>
      <c r="F5504" t="s">
        <v>26</v>
      </c>
      <c r="G5504">
        <v>7</v>
      </c>
      <c r="H5504">
        <v>1.0344230000000001</v>
      </c>
      <c r="I5504">
        <v>0.92098809999999998</v>
      </c>
      <c r="J5504">
        <v>-0.1134344</v>
      </c>
      <c r="P5504">
        <v>67.347899999999996</v>
      </c>
    </row>
    <row r="5505" spans="1:16">
      <c r="A5505" t="s">
        <v>7711</v>
      </c>
      <c r="B5505" t="s">
        <v>3</v>
      </c>
      <c r="C5505" t="s">
        <v>6</v>
      </c>
      <c r="D5505" t="s">
        <v>18</v>
      </c>
      <c r="E5505" t="s">
        <v>69</v>
      </c>
      <c r="F5505" t="s">
        <v>26</v>
      </c>
      <c r="G5505">
        <v>8</v>
      </c>
      <c r="H5505">
        <v>1.1071029999999999</v>
      </c>
      <c r="I5505">
        <v>0.98684559999999999</v>
      </c>
      <c r="J5505">
        <v>-0.120257</v>
      </c>
      <c r="P5505">
        <v>69.489400000000003</v>
      </c>
    </row>
    <row r="5506" spans="1:16">
      <c r="A5506" t="s">
        <v>7712</v>
      </c>
      <c r="B5506" t="s">
        <v>3</v>
      </c>
      <c r="C5506" t="s">
        <v>6</v>
      </c>
      <c r="D5506" t="s">
        <v>18</v>
      </c>
      <c r="E5506" t="s">
        <v>69</v>
      </c>
      <c r="F5506" t="s">
        <v>26</v>
      </c>
      <c r="G5506">
        <v>9</v>
      </c>
      <c r="H5506">
        <v>1.1814739999999999</v>
      </c>
      <c r="I5506">
        <v>0.94585240000000004</v>
      </c>
      <c r="J5506">
        <v>-0.23562169999999999</v>
      </c>
      <c r="P5506">
        <v>75.031300000000002</v>
      </c>
    </row>
    <row r="5507" spans="1:16">
      <c r="A5507" t="s">
        <v>7713</v>
      </c>
      <c r="B5507" t="s">
        <v>3</v>
      </c>
      <c r="C5507" t="s">
        <v>6</v>
      </c>
      <c r="D5507" t="s">
        <v>18</v>
      </c>
      <c r="E5507" t="s">
        <v>69</v>
      </c>
      <c r="F5507" t="s">
        <v>26</v>
      </c>
      <c r="G5507">
        <v>10</v>
      </c>
      <c r="H5507">
        <v>1.251538</v>
      </c>
      <c r="I5507">
        <v>1.025919</v>
      </c>
      <c r="J5507">
        <v>-0.2256195</v>
      </c>
      <c r="P5507">
        <v>80.254800000000003</v>
      </c>
    </row>
    <row r="5508" spans="1:16">
      <c r="A5508" t="s">
        <v>7714</v>
      </c>
      <c r="B5508" t="s">
        <v>3</v>
      </c>
      <c r="C5508" t="s">
        <v>6</v>
      </c>
      <c r="D5508" t="s">
        <v>18</v>
      </c>
      <c r="E5508" t="s">
        <v>69</v>
      </c>
      <c r="F5508" t="s">
        <v>26</v>
      </c>
      <c r="G5508">
        <v>11</v>
      </c>
      <c r="H5508">
        <v>1.2934490000000001</v>
      </c>
      <c r="I5508">
        <v>1.114652</v>
      </c>
      <c r="J5508">
        <v>-0.17879700000000001</v>
      </c>
      <c r="P5508">
        <v>84.083500000000001</v>
      </c>
    </row>
    <row r="5509" spans="1:16">
      <c r="A5509" t="s">
        <v>7715</v>
      </c>
      <c r="B5509" t="s">
        <v>3</v>
      </c>
      <c r="C5509" t="s">
        <v>6</v>
      </c>
      <c r="D5509" t="s">
        <v>18</v>
      </c>
      <c r="E5509" t="s">
        <v>69</v>
      </c>
      <c r="F5509" t="s">
        <v>26</v>
      </c>
      <c r="G5509">
        <v>12</v>
      </c>
      <c r="H5509">
        <v>1.325288</v>
      </c>
      <c r="I5509">
        <v>1.2528109999999999</v>
      </c>
      <c r="J5509">
        <v>-7.2477700000000006E-2</v>
      </c>
      <c r="P5509">
        <v>86.174199999999999</v>
      </c>
    </row>
    <row r="5510" spans="1:16">
      <c r="A5510" t="s">
        <v>7716</v>
      </c>
      <c r="B5510" t="s">
        <v>3</v>
      </c>
      <c r="C5510" t="s">
        <v>6</v>
      </c>
      <c r="D5510" t="s">
        <v>18</v>
      </c>
      <c r="E5510" t="s">
        <v>69</v>
      </c>
      <c r="F5510" t="s">
        <v>26</v>
      </c>
      <c r="G5510">
        <v>13</v>
      </c>
      <c r="H5510">
        <v>1.502197</v>
      </c>
      <c r="I5510">
        <v>1.502197</v>
      </c>
      <c r="J5510">
        <v>0</v>
      </c>
      <c r="P5510">
        <v>88.285300000000007</v>
      </c>
    </row>
    <row r="5511" spans="1:16">
      <c r="A5511" t="s">
        <v>7717</v>
      </c>
      <c r="B5511" t="s">
        <v>3</v>
      </c>
      <c r="C5511" t="s">
        <v>6</v>
      </c>
      <c r="D5511" t="s">
        <v>18</v>
      </c>
      <c r="E5511" t="s">
        <v>69</v>
      </c>
      <c r="F5511" t="s">
        <v>26</v>
      </c>
      <c r="G5511">
        <v>14</v>
      </c>
      <c r="H5511">
        <v>1.587569</v>
      </c>
      <c r="I5511">
        <v>1.7423489999999999</v>
      </c>
      <c r="J5511">
        <v>0.15478</v>
      </c>
      <c r="P5511">
        <v>89.776399999999995</v>
      </c>
    </row>
    <row r="5512" spans="1:16">
      <c r="A5512" t="s">
        <v>7718</v>
      </c>
      <c r="B5512" t="s">
        <v>3</v>
      </c>
      <c r="C5512" t="s">
        <v>6</v>
      </c>
      <c r="D5512" t="s">
        <v>18</v>
      </c>
      <c r="E5512" t="s">
        <v>69</v>
      </c>
      <c r="F5512" t="s">
        <v>26</v>
      </c>
      <c r="G5512">
        <v>15</v>
      </c>
      <c r="H5512">
        <v>1.815488</v>
      </c>
      <c r="I5512">
        <v>2.0684480000000001</v>
      </c>
      <c r="J5512">
        <v>0.25296049999999998</v>
      </c>
      <c r="P5512">
        <v>91.614500000000007</v>
      </c>
    </row>
    <row r="5513" spans="1:16">
      <c r="A5513" t="s">
        <v>7719</v>
      </c>
      <c r="B5513" t="s">
        <v>3</v>
      </c>
      <c r="C5513" t="s">
        <v>6</v>
      </c>
      <c r="D5513" t="s">
        <v>18</v>
      </c>
      <c r="E5513" t="s">
        <v>69</v>
      </c>
      <c r="F5513" t="s">
        <v>26</v>
      </c>
      <c r="G5513">
        <v>16</v>
      </c>
      <c r="H5513">
        <v>2.00047</v>
      </c>
      <c r="I5513">
        <v>2.337053</v>
      </c>
      <c r="J5513">
        <v>0.3365824</v>
      </c>
      <c r="P5513">
        <v>92.321399999999997</v>
      </c>
    </row>
    <row r="5514" spans="1:16">
      <c r="A5514" t="s">
        <v>7720</v>
      </c>
      <c r="B5514" t="s">
        <v>3</v>
      </c>
      <c r="C5514" t="s">
        <v>6</v>
      </c>
      <c r="D5514" t="s">
        <v>18</v>
      </c>
      <c r="E5514" t="s">
        <v>69</v>
      </c>
      <c r="F5514" t="s">
        <v>26</v>
      </c>
      <c r="G5514">
        <v>17</v>
      </c>
      <c r="H5514">
        <v>2.237879</v>
      </c>
      <c r="I5514">
        <v>2.5671759999999999</v>
      </c>
      <c r="J5514">
        <v>0.32929720000000001</v>
      </c>
      <c r="P5514">
        <v>92.373999999999995</v>
      </c>
    </row>
    <row r="5515" spans="1:16">
      <c r="A5515" t="s">
        <v>7721</v>
      </c>
      <c r="B5515" t="s">
        <v>3</v>
      </c>
      <c r="C5515" t="s">
        <v>6</v>
      </c>
      <c r="D5515" t="s">
        <v>18</v>
      </c>
      <c r="E5515" t="s">
        <v>69</v>
      </c>
      <c r="F5515" t="s">
        <v>26</v>
      </c>
      <c r="G5515">
        <v>18</v>
      </c>
      <c r="H5515">
        <v>2.4394870000000002</v>
      </c>
      <c r="I5515">
        <v>2.7294689999999999</v>
      </c>
      <c r="J5515">
        <v>0.2899815</v>
      </c>
      <c r="P5515">
        <v>91.224400000000003</v>
      </c>
    </row>
    <row r="5516" spans="1:16">
      <c r="A5516" t="s">
        <v>7722</v>
      </c>
      <c r="B5516" t="s">
        <v>3</v>
      </c>
      <c r="C5516" t="s">
        <v>6</v>
      </c>
      <c r="D5516" t="s">
        <v>18</v>
      </c>
      <c r="E5516" t="s">
        <v>69</v>
      </c>
      <c r="F5516" t="s">
        <v>26</v>
      </c>
      <c r="G5516">
        <v>19</v>
      </c>
      <c r="H5516">
        <v>2.4289550000000002</v>
      </c>
      <c r="I5516">
        <v>2.6778580000000001</v>
      </c>
      <c r="J5516">
        <v>0.24890280000000001</v>
      </c>
      <c r="P5516">
        <v>88.670100000000005</v>
      </c>
    </row>
    <row r="5517" spans="1:16">
      <c r="A5517" t="s">
        <v>7723</v>
      </c>
      <c r="B5517" t="s">
        <v>3</v>
      </c>
      <c r="C5517" t="s">
        <v>6</v>
      </c>
      <c r="D5517" t="s">
        <v>18</v>
      </c>
      <c r="E5517" t="s">
        <v>69</v>
      </c>
      <c r="F5517" t="s">
        <v>26</v>
      </c>
      <c r="G5517">
        <v>20</v>
      </c>
      <c r="H5517">
        <v>2.668882</v>
      </c>
      <c r="I5517">
        <v>2.4647320000000001</v>
      </c>
      <c r="J5517">
        <v>-0.20414940000000001</v>
      </c>
      <c r="P5517">
        <v>84.325500000000005</v>
      </c>
    </row>
    <row r="5518" spans="1:16">
      <c r="A5518" t="s">
        <v>7724</v>
      </c>
      <c r="B5518" t="s">
        <v>3</v>
      </c>
      <c r="C5518" t="s">
        <v>6</v>
      </c>
      <c r="D5518" t="s">
        <v>18</v>
      </c>
      <c r="E5518" t="s">
        <v>69</v>
      </c>
      <c r="F5518" t="s">
        <v>26</v>
      </c>
      <c r="G5518">
        <v>21</v>
      </c>
      <c r="H5518">
        <v>2.4486949999999998</v>
      </c>
      <c r="I5518">
        <v>2.389707</v>
      </c>
      <c r="J5518">
        <v>-5.8988199999999998E-2</v>
      </c>
      <c r="P5518">
        <v>78.901899999999998</v>
      </c>
    </row>
    <row r="5519" spans="1:16">
      <c r="A5519" t="s">
        <v>7725</v>
      </c>
      <c r="B5519" t="s">
        <v>3</v>
      </c>
      <c r="C5519" t="s">
        <v>6</v>
      </c>
      <c r="D5519" t="s">
        <v>18</v>
      </c>
      <c r="E5519" t="s">
        <v>69</v>
      </c>
      <c r="F5519" t="s">
        <v>26</v>
      </c>
      <c r="G5519">
        <v>22</v>
      </c>
      <c r="H5519">
        <v>2.151726</v>
      </c>
      <c r="I5519">
        <v>2.1217790000000001</v>
      </c>
      <c r="J5519">
        <v>-2.9946799999999999E-2</v>
      </c>
      <c r="P5519">
        <v>76.527299999999997</v>
      </c>
    </row>
    <row r="5520" spans="1:16">
      <c r="A5520" t="s">
        <v>7726</v>
      </c>
      <c r="B5520" t="s">
        <v>3</v>
      </c>
      <c r="C5520" t="s">
        <v>6</v>
      </c>
      <c r="D5520" t="s">
        <v>18</v>
      </c>
      <c r="E5520" t="s">
        <v>69</v>
      </c>
      <c r="F5520" t="s">
        <v>26</v>
      </c>
      <c r="G5520">
        <v>23</v>
      </c>
      <c r="H5520">
        <v>1.638641</v>
      </c>
      <c r="I5520">
        <v>1.6610320000000001</v>
      </c>
      <c r="J5520">
        <v>2.2390899999999998E-2</v>
      </c>
      <c r="P5520">
        <v>74.3643</v>
      </c>
    </row>
    <row r="5521" spans="1:17">
      <c r="A5521" t="s">
        <v>7727</v>
      </c>
      <c r="B5521" t="s">
        <v>3</v>
      </c>
      <c r="C5521" t="s">
        <v>6</v>
      </c>
      <c r="D5521" t="s">
        <v>18</v>
      </c>
      <c r="E5521" t="s">
        <v>69</v>
      </c>
      <c r="F5521" t="s">
        <v>26</v>
      </c>
      <c r="G5521">
        <v>24</v>
      </c>
      <c r="H5521">
        <v>1.282996</v>
      </c>
      <c r="I5521">
        <v>1.2851589999999999</v>
      </c>
      <c r="J5521">
        <v>2.1626000000000002E-3</v>
      </c>
      <c r="P5521">
        <v>72.914500000000004</v>
      </c>
    </row>
    <row r="5522" spans="1:17">
      <c r="A5522" t="s">
        <v>7728</v>
      </c>
      <c r="B5522" t="s">
        <v>3</v>
      </c>
      <c r="C5522" t="s">
        <v>6</v>
      </c>
      <c r="D5522" t="s">
        <v>18</v>
      </c>
      <c r="E5522" t="s">
        <v>69</v>
      </c>
      <c r="F5522" t="s">
        <v>27</v>
      </c>
      <c r="G5522">
        <v>1</v>
      </c>
      <c r="H5522">
        <v>1.074973</v>
      </c>
      <c r="I5522">
        <v>1.17354</v>
      </c>
      <c r="J5522">
        <v>9.8567199999999994E-2</v>
      </c>
      <c r="K5522">
        <v>2.62738E-2</v>
      </c>
      <c r="L5522">
        <v>6.8985299999999999E-2</v>
      </c>
      <c r="M5522">
        <v>9.8567199999999994E-2</v>
      </c>
      <c r="N5522">
        <v>0.12814900000000001</v>
      </c>
      <c r="O5522">
        <v>0.1708606</v>
      </c>
      <c r="P5522">
        <v>78.496200000000002</v>
      </c>
      <c r="Q5522">
        <v>5.6410799999999997E-2</v>
      </c>
    </row>
    <row r="5523" spans="1:17">
      <c r="A5523" t="s">
        <v>7729</v>
      </c>
      <c r="B5523" t="s">
        <v>3</v>
      </c>
      <c r="C5523" t="s">
        <v>6</v>
      </c>
      <c r="D5523" t="s">
        <v>18</v>
      </c>
      <c r="E5523" t="s">
        <v>69</v>
      </c>
      <c r="F5523" t="s">
        <v>27</v>
      </c>
      <c r="G5523">
        <v>2</v>
      </c>
      <c r="H5523">
        <v>0.95078560000000001</v>
      </c>
      <c r="I5523">
        <v>1.046869</v>
      </c>
      <c r="J5523">
        <v>9.6083699999999994E-2</v>
      </c>
      <c r="K5523">
        <v>2.9441999999999999E-2</v>
      </c>
      <c r="L5523">
        <v>6.8814500000000001E-2</v>
      </c>
      <c r="M5523">
        <v>9.6083699999999994E-2</v>
      </c>
      <c r="N5523">
        <v>0.123353</v>
      </c>
      <c r="O5523">
        <v>0.1627255</v>
      </c>
      <c r="P5523">
        <v>77.445499999999996</v>
      </c>
      <c r="Q5523">
        <v>5.20008E-2</v>
      </c>
    </row>
    <row r="5524" spans="1:17">
      <c r="A5524" t="s">
        <v>7730</v>
      </c>
      <c r="B5524" t="s">
        <v>3</v>
      </c>
      <c r="C5524" t="s">
        <v>6</v>
      </c>
      <c r="D5524" t="s">
        <v>18</v>
      </c>
      <c r="E5524" t="s">
        <v>69</v>
      </c>
      <c r="F5524" t="s">
        <v>27</v>
      </c>
      <c r="G5524">
        <v>3</v>
      </c>
      <c r="H5524">
        <v>0.89335699999999996</v>
      </c>
      <c r="I5524">
        <v>0.95541509999999996</v>
      </c>
      <c r="J5524">
        <v>6.2058099999999998E-2</v>
      </c>
      <c r="K5524">
        <v>4.5253999999999997E-3</v>
      </c>
      <c r="L5524">
        <v>3.85162E-2</v>
      </c>
      <c r="M5524">
        <v>6.2058099999999998E-2</v>
      </c>
      <c r="N5524">
        <v>8.5600099999999998E-2</v>
      </c>
      <c r="O5524">
        <v>0.1195909</v>
      </c>
      <c r="P5524">
        <v>76.270200000000003</v>
      </c>
      <c r="Q5524">
        <v>4.4893000000000002E-2</v>
      </c>
    </row>
    <row r="5525" spans="1:17">
      <c r="A5525" t="s">
        <v>7731</v>
      </c>
      <c r="B5525" t="s">
        <v>3</v>
      </c>
      <c r="C5525" t="s">
        <v>6</v>
      </c>
      <c r="D5525" t="s">
        <v>18</v>
      </c>
      <c r="E5525" t="s">
        <v>69</v>
      </c>
      <c r="F5525" t="s">
        <v>27</v>
      </c>
      <c r="G5525">
        <v>4</v>
      </c>
      <c r="H5525">
        <v>0.85763219999999996</v>
      </c>
      <c r="I5525">
        <v>0.92116960000000003</v>
      </c>
      <c r="J5525">
        <v>6.3537499999999997E-2</v>
      </c>
      <c r="K5525">
        <v>1.6621500000000001E-2</v>
      </c>
      <c r="L5525">
        <v>4.4339900000000002E-2</v>
      </c>
      <c r="M5525">
        <v>6.3537499999999997E-2</v>
      </c>
      <c r="N5525">
        <v>8.2735100000000006E-2</v>
      </c>
      <c r="O5525">
        <v>0.1104535</v>
      </c>
      <c r="P5525">
        <v>76.2209</v>
      </c>
      <c r="Q5525">
        <v>3.6608700000000001E-2</v>
      </c>
    </row>
    <row r="5526" spans="1:17">
      <c r="A5526" t="s">
        <v>7732</v>
      </c>
      <c r="B5526" t="s">
        <v>3</v>
      </c>
      <c r="C5526" t="s">
        <v>6</v>
      </c>
      <c r="D5526" t="s">
        <v>18</v>
      </c>
      <c r="E5526" t="s">
        <v>69</v>
      </c>
      <c r="F5526" t="s">
        <v>27</v>
      </c>
      <c r="G5526">
        <v>5</v>
      </c>
      <c r="H5526">
        <v>0.87805100000000003</v>
      </c>
      <c r="I5526">
        <v>0.88848009999999999</v>
      </c>
      <c r="J5526">
        <v>1.0429000000000001E-2</v>
      </c>
      <c r="K5526">
        <v>-3.8812600000000003E-2</v>
      </c>
      <c r="L5526">
        <v>-9.7202E-3</v>
      </c>
      <c r="M5526">
        <v>1.0429000000000001E-2</v>
      </c>
      <c r="N5526">
        <v>3.0578299999999999E-2</v>
      </c>
      <c r="O5526">
        <v>5.9670599999999997E-2</v>
      </c>
      <c r="P5526">
        <v>76.970299999999995</v>
      </c>
      <c r="Q5526">
        <v>3.8423400000000003E-2</v>
      </c>
    </row>
    <row r="5527" spans="1:17">
      <c r="A5527" t="s">
        <v>7733</v>
      </c>
      <c r="B5527" t="s">
        <v>3</v>
      </c>
      <c r="C5527" t="s">
        <v>6</v>
      </c>
      <c r="D5527" t="s">
        <v>18</v>
      </c>
      <c r="E5527" t="s">
        <v>69</v>
      </c>
      <c r="F5527" t="s">
        <v>27</v>
      </c>
      <c r="G5527">
        <v>6</v>
      </c>
      <c r="H5527">
        <v>1.03504</v>
      </c>
      <c r="I5527">
        <v>0.96057459999999995</v>
      </c>
      <c r="J5527">
        <v>-7.4465199999999995E-2</v>
      </c>
      <c r="K5527">
        <v>-0.1437409</v>
      </c>
      <c r="L5527">
        <v>-0.1028123</v>
      </c>
      <c r="M5527">
        <v>-7.4465199999999995E-2</v>
      </c>
      <c r="N5527">
        <v>-4.6118100000000002E-2</v>
      </c>
      <c r="O5527">
        <v>-5.1894999999999997E-3</v>
      </c>
      <c r="P5527">
        <v>75.823300000000003</v>
      </c>
      <c r="Q5527">
        <v>5.4056100000000003E-2</v>
      </c>
    </row>
    <row r="5528" spans="1:17">
      <c r="A5528" t="s">
        <v>7734</v>
      </c>
      <c r="B5528" t="s">
        <v>3</v>
      </c>
      <c r="C5528" t="s">
        <v>6</v>
      </c>
      <c r="D5528" t="s">
        <v>18</v>
      </c>
      <c r="E5528" t="s">
        <v>69</v>
      </c>
      <c r="F5528" t="s">
        <v>27</v>
      </c>
      <c r="G5528">
        <v>7</v>
      </c>
      <c r="H5528">
        <v>1.229401</v>
      </c>
      <c r="I5528">
        <v>1.1608350000000001</v>
      </c>
      <c r="J5528">
        <v>-6.85664E-2</v>
      </c>
      <c r="K5528">
        <v>-0.16870940000000001</v>
      </c>
      <c r="L5528">
        <v>-0.10954410000000001</v>
      </c>
      <c r="M5528">
        <v>-6.85664E-2</v>
      </c>
      <c r="N5528">
        <v>-2.7588600000000001E-2</v>
      </c>
      <c r="O5528">
        <v>3.1576699999999999E-2</v>
      </c>
      <c r="P5528">
        <v>74.788300000000007</v>
      </c>
      <c r="Q5528">
        <v>7.8142000000000003E-2</v>
      </c>
    </row>
    <row r="5529" spans="1:17">
      <c r="A5529" t="s">
        <v>7735</v>
      </c>
      <c r="B5529" t="s">
        <v>3</v>
      </c>
      <c r="C5529" t="s">
        <v>6</v>
      </c>
      <c r="D5529" t="s">
        <v>18</v>
      </c>
      <c r="E5529" t="s">
        <v>69</v>
      </c>
      <c r="F5529" t="s">
        <v>27</v>
      </c>
      <c r="G5529">
        <v>8</v>
      </c>
      <c r="H5529">
        <v>1.376398</v>
      </c>
      <c r="I5529">
        <v>1.2636069999999999</v>
      </c>
      <c r="J5529">
        <v>-0.11279119999999999</v>
      </c>
      <c r="K5529">
        <v>-0.19667999999999999</v>
      </c>
      <c r="L5529">
        <v>-0.14711779999999999</v>
      </c>
      <c r="M5529">
        <v>-0.11279119999999999</v>
      </c>
      <c r="N5529">
        <v>-7.8464599999999995E-2</v>
      </c>
      <c r="O5529">
        <v>-2.8902400000000002E-2</v>
      </c>
      <c r="P5529">
        <v>77.712800000000001</v>
      </c>
      <c r="Q5529">
        <v>6.5458799999999998E-2</v>
      </c>
    </row>
    <row r="5530" spans="1:17">
      <c r="A5530" t="s">
        <v>7736</v>
      </c>
      <c r="B5530" t="s">
        <v>3</v>
      </c>
      <c r="C5530" t="s">
        <v>6</v>
      </c>
      <c r="D5530" t="s">
        <v>18</v>
      </c>
      <c r="E5530" t="s">
        <v>69</v>
      </c>
      <c r="F5530" t="s">
        <v>27</v>
      </c>
      <c r="G5530">
        <v>9</v>
      </c>
      <c r="H5530">
        <v>1.472172</v>
      </c>
      <c r="I5530">
        <v>1.3053330000000001</v>
      </c>
      <c r="J5530">
        <v>-0.16683980000000001</v>
      </c>
      <c r="K5530">
        <v>-0.28086410000000001</v>
      </c>
      <c r="L5530">
        <v>-0.21349760000000001</v>
      </c>
      <c r="M5530">
        <v>-0.16683980000000001</v>
      </c>
      <c r="N5530">
        <v>-0.12018189999999999</v>
      </c>
      <c r="O5530">
        <v>-5.2815399999999998E-2</v>
      </c>
      <c r="P5530">
        <v>82.007599999999996</v>
      </c>
      <c r="Q5530">
        <v>8.8973700000000003E-2</v>
      </c>
    </row>
    <row r="5531" spans="1:17">
      <c r="A5531" t="s">
        <v>7737</v>
      </c>
      <c r="B5531" t="s">
        <v>3</v>
      </c>
      <c r="C5531" t="s">
        <v>6</v>
      </c>
      <c r="D5531" t="s">
        <v>18</v>
      </c>
      <c r="E5531" t="s">
        <v>69</v>
      </c>
      <c r="F5531" t="s">
        <v>27</v>
      </c>
      <c r="G5531">
        <v>10</v>
      </c>
      <c r="H5531">
        <v>1.4802150000000001</v>
      </c>
      <c r="I5531">
        <v>1.3821810000000001</v>
      </c>
      <c r="J5531">
        <v>-9.8033499999999996E-2</v>
      </c>
      <c r="K5531">
        <v>-0.20296139999999999</v>
      </c>
      <c r="L5531">
        <v>-0.14096919999999999</v>
      </c>
      <c r="M5531">
        <v>-9.8033499999999996E-2</v>
      </c>
      <c r="N5531">
        <v>-5.5097899999999998E-2</v>
      </c>
      <c r="O5531">
        <v>6.8942999999999999E-3</v>
      </c>
      <c r="P5531">
        <v>84.581999999999994</v>
      </c>
      <c r="Q5531">
        <v>8.1875699999999996E-2</v>
      </c>
    </row>
    <row r="5532" spans="1:17">
      <c r="A5532" t="s">
        <v>7738</v>
      </c>
      <c r="B5532" t="s">
        <v>3</v>
      </c>
      <c r="C5532" t="s">
        <v>6</v>
      </c>
      <c r="D5532" t="s">
        <v>18</v>
      </c>
      <c r="E5532" t="s">
        <v>69</v>
      </c>
      <c r="F5532" t="s">
        <v>27</v>
      </c>
      <c r="G5532">
        <v>11</v>
      </c>
      <c r="H5532">
        <v>1.5546</v>
      </c>
      <c r="I5532">
        <v>1.4431719999999999</v>
      </c>
      <c r="J5532">
        <v>-0.111428</v>
      </c>
      <c r="K5532">
        <v>-0.23424890000000001</v>
      </c>
      <c r="L5532">
        <v>-0.1616853</v>
      </c>
      <c r="M5532">
        <v>-0.111428</v>
      </c>
      <c r="N5532">
        <v>-6.1170700000000001E-2</v>
      </c>
      <c r="O5532">
        <v>1.1392899999999999E-2</v>
      </c>
      <c r="P5532">
        <v>92.1815</v>
      </c>
      <c r="Q5532">
        <v>9.5837599999999995E-2</v>
      </c>
    </row>
    <row r="5533" spans="1:17">
      <c r="A5533" t="s">
        <v>7739</v>
      </c>
      <c r="B5533" t="s">
        <v>3</v>
      </c>
      <c r="C5533" t="s">
        <v>6</v>
      </c>
      <c r="D5533" t="s">
        <v>18</v>
      </c>
      <c r="E5533" t="s">
        <v>69</v>
      </c>
      <c r="F5533" t="s">
        <v>27</v>
      </c>
      <c r="G5533">
        <v>12</v>
      </c>
      <c r="H5533">
        <v>1.6547719999999999</v>
      </c>
      <c r="I5533">
        <v>1.643346</v>
      </c>
      <c r="J5533">
        <v>-1.14264E-2</v>
      </c>
      <c r="K5533">
        <v>-0.1409222</v>
      </c>
      <c r="L5533">
        <v>-6.4415E-2</v>
      </c>
      <c r="M5533">
        <v>-1.14264E-2</v>
      </c>
      <c r="N5533">
        <v>4.1562300000000003E-2</v>
      </c>
      <c r="O5533">
        <v>0.11806949999999999</v>
      </c>
      <c r="P5533">
        <v>91.524000000000001</v>
      </c>
      <c r="Q5533">
        <v>0.1010462</v>
      </c>
    </row>
    <row r="5534" spans="1:17">
      <c r="A5534" t="s">
        <v>7740</v>
      </c>
      <c r="B5534" t="s">
        <v>3</v>
      </c>
      <c r="C5534" t="s">
        <v>6</v>
      </c>
      <c r="D5534" t="s">
        <v>18</v>
      </c>
      <c r="E5534" t="s">
        <v>69</v>
      </c>
      <c r="F5534" t="s">
        <v>27</v>
      </c>
      <c r="G5534">
        <v>13</v>
      </c>
      <c r="H5534">
        <v>1.90099</v>
      </c>
      <c r="I5534">
        <v>1.90099</v>
      </c>
      <c r="J5534">
        <v>0</v>
      </c>
      <c r="K5534">
        <v>0.13670950000000001</v>
      </c>
      <c r="L5534">
        <v>0.22130430000000001</v>
      </c>
      <c r="M5534">
        <v>0.27989429999999998</v>
      </c>
      <c r="N5534">
        <v>0.33848440000000002</v>
      </c>
      <c r="O5534">
        <v>0.42307919999999999</v>
      </c>
      <c r="P5534">
        <v>87.5261</v>
      </c>
      <c r="Q5534">
        <v>0.1117277</v>
      </c>
    </row>
    <row r="5535" spans="1:17">
      <c r="A5535" t="s">
        <v>7741</v>
      </c>
      <c r="B5535" t="s">
        <v>3</v>
      </c>
      <c r="C5535" t="s">
        <v>6</v>
      </c>
      <c r="D5535" t="s">
        <v>18</v>
      </c>
      <c r="E5535" t="s">
        <v>69</v>
      </c>
      <c r="F5535" t="s">
        <v>27</v>
      </c>
      <c r="G5535">
        <v>14</v>
      </c>
      <c r="H5535">
        <v>1.930404</v>
      </c>
      <c r="I5535">
        <v>2.2102979999999999</v>
      </c>
      <c r="J5535">
        <v>0.27989429999999998</v>
      </c>
      <c r="K5535">
        <v>0.30147669999999999</v>
      </c>
      <c r="L5535">
        <v>0.3819939</v>
      </c>
      <c r="M5535">
        <v>0.43775979999999998</v>
      </c>
      <c r="N5535">
        <v>0.49352580000000001</v>
      </c>
      <c r="O5535">
        <v>0.57404299999999997</v>
      </c>
      <c r="P5535">
        <v>86.889600000000002</v>
      </c>
      <c r="Q5535">
        <v>0.1063423</v>
      </c>
    </row>
    <row r="5536" spans="1:17">
      <c r="A5536" t="s">
        <v>7742</v>
      </c>
      <c r="B5536" t="s">
        <v>3</v>
      </c>
      <c r="C5536" t="s">
        <v>6</v>
      </c>
      <c r="D5536" t="s">
        <v>18</v>
      </c>
      <c r="E5536" t="s">
        <v>69</v>
      </c>
      <c r="F5536" t="s">
        <v>27</v>
      </c>
      <c r="G5536">
        <v>15</v>
      </c>
      <c r="H5536">
        <v>2.08169</v>
      </c>
      <c r="I5536">
        <v>2.51945</v>
      </c>
      <c r="J5536">
        <v>0.43775979999999998</v>
      </c>
      <c r="K5536">
        <v>0.30014790000000002</v>
      </c>
      <c r="L5536">
        <v>0.38360260000000002</v>
      </c>
      <c r="M5536">
        <v>0.44140309999999999</v>
      </c>
      <c r="N5536">
        <v>0.49920350000000002</v>
      </c>
      <c r="O5536">
        <v>0.58265820000000001</v>
      </c>
      <c r="P5536">
        <v>93.046199999999999</v>
      </c>
      <c r="Q5536">
        <v>0.110222</v>
      </c>
    </row>
    <row r="5537" spans="1:17">
      <c r="A5537" t="s">
        <v>7743</v>
      </c>
      <c r="B5537" t="s">
        <v>3</v>
      </c>
      <c r="C5537" t="s">
        <v>6</v>
      </c>
      <c r="D5537" t="s">
        <v>18</v>
      </c>
      <c r="E5537" t="s">
        <v>69</v>
      </c>
      <c r="F5537" t="s">
        <v>27</v>
      </c>
      <c r="G5537">
        <v>16</v>
      </c>
      <c r="H5537">
        <v>2.3662570000000001</v>
      </c>
      <c r="I5537">
        <v>2.8076599999999998</v>
      </c>
      <c r="J5537">
        <v>0.44140309999999999</v>
      </c>
      <c r="K5537">
        <v>0.2395273</v>
      </c>
      <c r="L5537">
        <v>0.33153310000000002</v>
      </c>
      <c r="M5537">
        <v>0.3952561</v>
      </c>
      <c r="N5537">
        <v>0.45897900000000003</v>
      </c>
      <c r="O5537">
        <v>0.55098480000000005</v>
      </c>
      <c r="P5537">
        <v>100.53700000000001</v>
      </c>
      <c r="Q5537">
        <v>0.12151579999999999</v>
      </c>
    </row>
    <row r="5538" spans="1:17">
      <c r="A5538" t="s">
        <v>7744</v>
      </c>
      <c r="B5538" t="s">
        <v>3</v>
      </c>
      <c r="C5538" t="s">
        <v>6</v>
      </c>
      <c r="D5538" t="s">
        <v>18</v>
      </c>
      <c r="E5538" t="s">
        <v>69</v>
      </c>
      <c r="F5538" t="s">
        <v>27</v>
      </c>
      <c r="G5538">
        <v>17</v>
      </c>
      <c r="H5538">
        <v>2.6458390000000001</v>
      </c>
      <c r="I5538">
        <v>3.0410949999999999</v>
      </c>
      <c r="J5538">
        <v>0.3952561</v>
      </c>
      <c r="K5538">
        <v>0.18397740000000001</v>
      </c>
      <c r="L5538">
        <v>0.26741429999999999</v>
      </c>
      <c r="M5538">
        <v>0.3252024</v>
      </c>
      <c r="N5538">
        <v>0.38299050000000001</v>
      </c>
      <c r="O5538">
        <v>0.46642739999999999</v>
      </c>
      <c r="P5538">
        <v>101.633</v>
      </c>
      <c r="Q5538">
        <v>0.1101984</v>
      </c>
    </row>
    <row r="5539" spans="1:17">
      <c r="A5539" t="s">
        <v>7745</v>
      </c>
      <c r="B5539" t="s">
        <v>3</v>
      </c>
      <c r="C5539" t="s">
        <v>6</v>
      </c>
      <c r="D5539" t="s">
        <v>18</v>
      </c>
      <c r="E5539" t="s">
        <v>69</v>
      </c>
      <c r="F5539" t="s">
        <v>27</v>
      </c>
      <c r="G5539">
        <v>18</v>
      </c>
      <c r="H5539">
        <v>2.7582529999999998</v>
      </c>
      <c r="I5539">
        <v>3.0834549999999998</v>
      </c>
      <c r="J5539">
        <v>0.3252024</v>
      </c>
      <c r="K5539">
        <v>2.9404699999999999E-2</v>
      </c>
      <c r="L5539">
        <v>0.1194231</v>
      </c>
      <c r="M5539">
        <v>0.1817696</v>
      </c>
      <c r="N5539">
        <v>0.2441161</v>
      </c>
      <c r="O5539">
        <v>0.3341345</v>
      </c>
      <c r="P5539">
        <v>101.464</v>
      </c>
      <c r="Q5539">
        <v>0.118891</v>
      </c>
    </row>
    <row r="5540" spans="1:17">
      <c r="A5540" t="s">
        <v>7746</v>
      </c>
      <c r="B5540" t="s">
        <v>3</v>
      </c>
      <c r="C5540" t="s">
        <v>6</v>
      </c>
      <c r="D5540" t="s">
        <v>18</v>
      </c>
      <c r="E5540" t="s">
        <v>69</v>
      </c>
      <c r="F5540" t="s">
        <v>27</v>
      </c>
      <c r="G5540">
        <v>19</v>
      </c>
      <c r="H5540">
        <v>2.8752309999999999</v>
      </c>
      <c r="I5540">
        <v>3.0569999999999999</v>
      </c>
      <c r="J5540">
        <v>0.1817696</v>
      </c>
      <c r="K5540">
        <v>-0.33191209999999999</v>
      </c>
      <c r="L5540">
        <v>-0.23048170000000001</v>
      </c>
      <c r="M5540">
        <v>-0.1602314</v>
      </c>
      <c r="N5540">
        <v>-8.9981000000000005E-2</v>
      </c>
      <c r="O5540">
        <v>1.1449300000000001E-2</v>
      </c>
      <c r="P5540">
        <v>100.33</v>
      </c>
      <c r="Q5540">
        <v>0.1339632</v>
      </c>
    </row>
    <row r="5541" spans="1:17">
      <c r="A5541" t="s">
        <v>7747</v>
      </c>
      <c r="B5541" t="s">
        <v>3</v>
      </c>
      <c r="C5541" t="s">
        <v>6</v>
      </c>
      <c r="D5541" t="s">
        <v>18</v>
      </c>
      <c r="E5541" t="s">
        <v>69</v>
      </c>
      <c r="F5541" t="s">
        <v>27</v>
      </c>
      <c r="G5541">
        <v>20</v>
      </c>
      <c r="H5541">
        <v>3.1185160000000001</v>
      </c>
      <c r="I5541">
        <v>2.8537029999999999</v>
      </c>
      <c r="J5541">
        <v>-0.26481369999999999</v>
      </c>
      <c r="K5541">
        <v>-0.4309056</v>
      </c>
      <c r="L5541">
        <v>-0.3327772</v>
      </c>
      <c r="M5541">
        <v>-0.26481369999999999</v>
      </c>
      <c r="N5541">
        <v>-0.1968502</v>
      </c>
      <c r="O5541">
        <v>-9.8721799999999998E-2</v>
      </c>
      <c r="P5541">
        <v>93.984800000000007</v>
      </c>
      <c r="Q5541">
        <v>0.1296022</v>
      </c>
    </row>
    <row r="5542" spans="1:17">
      <c r="A5542" t="s">
        <v>7748</v>
      </c>
      <c r="B5542" t="s">
        <v>3</v>
      </c>
      <c r="C5542" t="s">
        <v>6</v>
      </c>
      <c r="D5542" t="s">
        <v>18</v>
      </c>
      <c r="E5542" t="s">
        <v>69</v>
      </c>
      <c r="F5542" t="s">
        <v>27</v>
      </c>
      <c r="G5542">
        <v>21</v>
      </c>
      <c r="H5542">
        <v>2.769053</v>
      </c>
      <c r="I5542">
        <v>2.5776629999999998</v>
      </c>
      <c r="J5542">
        <v>-0.1913898</v>
      </c>
      <c r="K5542">
        <v>-0.3343508</v>
      </c>
      <c r="L5542">
        <v>-0.24988830000000001</v>
      </c>
      <c r="M5542">
        <v>-0.1913898</v>
      </c>
      <c r="N5542">
        <v>-0.13289129999999999</v>
      </c>
      <c r="O5542">
        <v>-4.8428800000000001E-2</v>
      </c>
      <c r="P5542">
        <v>86.447599999999994</v>
      </c>
      <c r="Q5542">
        <v>0.1115531</v>
      </c>
    </row>
    <row r="5543" spans="1:17">
      <c r="A5543" t="s">
        <v>7749</v>
      </c>
      <c r="B5543" t="s">
        <v>3</v>
      </c>
      <c r="C5543" t="s">
        <v>6</v>
      </c>
      <c r="D5543" t="s">
        <v>18</v>
      </c>
      <c r="E5543" t="s">
        <v>69</v>
      </c>
      <c r="F5543" t="s">
        <v>27</v>
      </c>
      <c r="G5543">
        <v>22</v>
      </c>
      <c r="H5543">
        <v>2.3966379999999998</v>
      </c>
      <c r="I5543">
        <v>2.283909</v>
      </c>
      <c r="J5543">
        <v>-0.11272989999999999</v>
      </c>
      <c r="K5543">
        <v>-0.24382309999999999</v>
      </c>
      <c r="L5543">
        <v>-0.1663722</v>
      </c>
      <c r="M5543">
        <v>-0.11272989999999999</v>
      </c>
      <c r="N5543">
        <v>-5.9087599999999997E-2</v>
      </c>
      <c r="O5543">
        <v>1.8363399999999998E-2</v>
      </c>
      <c r="P5543">
        <v>81.960700000000003</v>
      </c>
      <c r="Q5543">
        <v>0.1022926</v>
      </c>
    </row>
    <row r="5544" spans="1:17">
      <c r="A5544" t="s">
        <v>7750</v>
      </c>
      <c r="B5544" t="s">
        <v>3</v>
      </c>
      <c r="C5544" t="s">
        <v>6</v>
      </c>
      <c r="D5544" t="s">
        <v>18</v>
      </c>
      <c r="E5544" t="s">
        <v>69</v>
      </c>
      <c r="F5544" t="s">
        <v>27</v>
      </c>
      <c r="G5544">
        <v>23</v>
      </c>
      <c r="H5544">
        <v>1.843343</v>
      </c>
      <c r="I5544">
        <v>1.8555740000000001</v>
      </c>
      <c r="J5544">
        <v>1.2230400000000001E-2</v>
      </c>
      <c r="K5544">
        <v>-0.1061754</v>
      </c>
      <c r="L5544">
        <v>-3.6220299999999997E-2</v>
      </c>
      <c r="M5544">
        <v>1.2230400000000001E-2</v>
      </c>
      <c r="N5544">
        <v>6.0681199999999998E-2</v>
      </c>
      <c r="O5544">
        <v>0.13063630000000001</v>
      </c>
      <c r="P5544">
        <v>79.540300000000002</v>
      </c>
      <c r="Q5544">
        <v>9.2392600000000005E-2</v>
      </c>
    </row>
    <row r="5545" spans="1:17">
      <c r="A5545" t="s">
        <v>7751</v>
      </c>
      <c r="B5545" t="s">
        <v>3</v>
      </c>
      <c r="C5545" t="s">
        <v>6</v>
      </c>
      <c r="D5545" t="s">
        <v>18</v>
      </c>
      <c r="E5545" t="s">
        <v>69</v>
      </c>
      <c r="F5545" t="s">
        <v>27</v>
      </c>
      <c r="G5545">
        <v>24</v>
      </c>
      <c r="H5545">
        <v>1.423497</v>
      </c>
      <c r="I5545">
        <v>1.4715849999999999</v>
      </c>
      <c r="J5545">
        <v>4.8088600000000002E-2</v>
      </c>
      <c r="K5545">
        <v>-5.8692800000000003E-2</v>
      </c>
      <c r="L5545">
        <v>4.3945E-3</v>
      </c>
      <c r="M5545">
        <v>4.8088600000000002E-2</v>
      </c>
      <c r="N5545">
        <v>9.1782699999999995E-2</v>
      </c>
      <c r="O5545">
        <v>0.15487000000000001</v>
      </c>
      <c r="P5545">
        <v>77.746499999999997</v>
      </c>
      <c r="Q5545">
        <v>8.3321999999999993E-2</v>
      </c>
    </row>
    <row r="5546" spans="1:17">
      <c r="A5546" t="s">
        <v>7752</v>
      </c>
      <c r="B5546" t="s">
        <v>3</v>
      </c>
      <c r="C5546" t="s">
        <v>6</v>
      </c>
      <c r="D5546" t="s">
        <v>18</v>
      </c>
      <c r="E5546" t="s">
        <v>69</v>
      </c>
      <c r="F5546" t="s">
        <v>28</v>
      </c>
      <c r="G5546">
        <v>1</v>
      </c>
      <c r="H5546">
        <v>1.122584</v>
      </c>
      <c r="I5546">
        <v>1.272648</v>
      </c>
      <c r="J5546">
        <v>0.1500639</v>
      </c>
      <c r="K5546">
        <v>3.95895E-2</v>
      </c>
      <c r="L5546">
        <v>0.1048587</v>
      </c>
      <c r="M5546">
        <v>0.1500639</v>
      </c>
      <c r="N5546">
        <v>0.1952691</v>
      </c>
      <c r="O5546">
        <v>0.2605383</v>
      </c>
      <c r="P5546">
        <v>83.758399999999995</v>
      </c>
      <c r="Q5546">
        <v>8.6203600000000005E-2</v>
      </c>
    </row>
    <row r="5547" spans="1:17">
      <c r="A5547" t="s">
        <v>7753</v>
      </c>
      <c r="B5547" t="s">
        <v>3</v>
      </c>
      <c r="C5547" t="s">
        <v>6</v>
      </c>
      <c r="D5547" t="s">
        <v>18</v>
      </c>
      <c r="E5547" t="s">
        <v>69</v>
      </c>
      <c r="F5547" t="s">
        <v>28</v>
      </c>
      <c r="G5547">
        <v>2</v>
      </c>
      <c r="H5547">
        <v>1.0401629999999999</v>
      </c>
      <c r="I5547">
        <v>1.1330499999999999</v>
      </c>
      <c r="J5547">
        <v>9.28871E-2</v>
      </c>
      <c r="K5547">
        <v>6.6328999999999997E-3</v>
      </c>
      <c r="L5547">
        <v>5.7592499999999998E-2</v>
      </c>
      <c r="M5547">
        <v>9.28871E-2</v>
      </c>
      <c r="N5547">
        <v>0.12818160000000001</v>
      </c>
      <c r="O5547">
        <v>0.1791412</v>
      </c>
      <c r="P5547">
        <v>81.912800000000004</v>
      </c>
      <c r="Q5547">
        <v>6.7304500000000003E-2</v>
      </c>
    </row>
    <row r="5548" spans="1:17">
      <c r="A5548" t="s">
        <v>7754</v>
      </c>
      <c r="B5548" t="s">
        <v>3</v>
      </c>
      <c r="C5548" t="s">
        <v>6</v>
      </c>
      <c r="D5548" t="s">
        <v>18</v>
      </c>
      <c r="E5548" t="s">
        <v>69</v>
      </c>
      <c r="F5548" t="s">
        <v>28</v>
      </c>
      <c r="G5548">
        <v>3</v>
      </c>
      <c r="H5548">
        <v>0.96856989999999998</v>
      </c>
      <c r="I5548">
        <v>1.0353460000000001</v>
      </c>
      <c r="J5548">
        <v>6.6775799999999996E-2</v>
      </c>
      <c r="K5548">
        <v>-1.10486E-2</v>
      </c>
      <c r="L5548">
        <v>3.4930700000000002E-2</v>
      </c>
      <c r="M5548">
        <v>6.6775799999999996E-2</v>
      </c>
      <c r="N5548">
        <v>9.8620899999999997E-2</v>
      </c>
      <c r="O5548">
        <v>0.14460020000000001</v>
      </c>
      <c r="P5548">
        <v>82.348500000000001</v>
      </c>
      <c r="Q5548">
        <v>6.0726700000000002E-2</v>
      </c>
    </row>
    <row r="5549" spans="1:17">
      <c r="A5549" t="s">
        <v>7755</v>
      </c>
      <c r="B5549" t="s">
        <v>3</v>
      </c>
      <c r="C5549" t="s">
        <v>6</v>
      </c>
      <c r="D5549" t="s">
        <v>18</v>
      </c>
      <c r="E5549" t="s">
        <v>69</v>
      </c>
      <c r="F5549" t="s">
        <v>28</v>
      </c>
      <c r="G5549">
        <v>4</v>
      </c>
      <c r="H5549">
        <v>0.89102159999999997</v>
      </c>
      <c r="I5549">
        <v>0.97210589999999997</v>
      </c>
      <c r="J5549">
        <v>8.1084299999999998E-2</v>
      </c>
      <c r="K5549">
        <v>1.9959999999999999E-3</v>
      </c>
      <c r="L5549">
        <v>4.8722000000000001E-2</v>
      </c>
      <c r="M5549">
        <v>8.1084299999999998E-2</v>
      </c>
      <c r="N5549">
        <v>0.11344659999999999</v>
      </c>
      <c r="O5549">
        <v>0.1601726</v>
      </c>
      <c r="P5549">
        <v>81.566400000000002</v>
      </c>
      <c r="Q5549">
        <v>6.1712999999999997E-2</v>
      </c>
    </row>
    <row r="5550" spans="1:17">
      <c r="A5550" t="s">
        <v>7756</v>
      </c>
      <c r="B5550" t="s">
        <v>3</v>
      </c>
      <c r="C5550" t="s">
        <v>6</v>
      </c>
      <c r="D5550" t="s">
        <v>18</v>
      </c>
      <c r="E5550" t="s">
        <v>69</v>
      </c>
      <c r="F5550" t="s">
        <v>28</v>
      </c>
      <c r="G5550">
        <v>5</v>
      </c>
      <c r="H5550">
        <v>0.95923910000000001</v>
      </c>
      <c r="I5550">
        <v>0.98895149999999998</v>
      </c>
      <c r="J5550">
        <v>2.97124E-2</v>
      </c>
      <c r="K5550">
        <v>-6.4517699999999997E-2</v>
      </c>
      <c r="L5550">
        <v>-8.8457999999999991E-3</v>
      </c>
      <c r="M5550">
        <v>2.97124E-2</v>
      </c>
      <c r="N5550">
        <v>6.8270600000000001E-2</v>
      </c>
      <c r="O5550">
        <v>0.1239425</v>
      </c>
      <c r="P5550">
        <v>79.412099999999995</v>
      </c>
      <c r="Q5550">
        <v>7.3528099999999999E-2</v>
      </c>
    </row>
    <row r="5551" spans="1:17">
      <c r="A5551" t="s">
        <v>7757</v>
      </c>
      <c r="B5551" t="s">
        <v>3</v>
      </c>
      <c r="C5551" t="s">
        <v>6</v>
      </c>
      <c r="D5551" t="s">
        <v>18</v>
      </c>
      <c r="E5551" t="s">
        <v>69</v>
      </c>
      <c r="F5551" t="s">
        <v>28</v>
      </c>
      <c r="G5551">
        <v>6</v>
      </c>
      <c r="H5551">
        <v>1.1025579999999999</v>
      </c>
      <c r="I5551">
        <v>1.05013</v>
      </c>
      <c r="J5551">
        <v>-5.2428099999999998E-2</v>
      </c>
      <c r="K5551">
        <v>-0.1574651</v>
      </c>
      <c r="L5551">
        <v>-9.5408400000000004E-2</v>
      </c>
      <c r="M5551">
        <v>-5.2428099999999998E-2</v>
      </c>
      <c r="N5551">
        <v>-9.4479000000000004E-3</v>
      </c>
      <c r="O5551">
        <v>5.2608799999999997E-2</v>
      </c>
      <c r="P5551">
        <v>78.504300000000001</v>
      </c>
      <c r="Q5551">
        <v>8.19608E-2</v>
      </c>
    </row>
    <row r="5552" spans="1:17">
      <c r="A5552" t="s">
        <v>7758</v>
      </c>
      <c r="B5552" t="s">
        <v>3</v>
      </c>
      <c r="C5552" t="s">
        <v>6</v>
      </c>
      <c r="D5552" t="s">
        <v>18</v>
      </c>
      <c r="E5552" t="s">
        <v>69</v>
      </c>
      <c r="F5552" t="s">
        <v>28</v>
      </c>
      <c r="G5552">
        <v>7</v>
      </c>
      <c r="H5552">
        <v>1.2630859999999999</v>
      </c>
      <c r="I5552">
        <v>1.258365</v>
      </c>
      <c r="J5552">
        <v>-4.7210000000000004E-3</v>
      </c>
      <c r="K5552">
        <v>-0.14168420000000001</v>
      </c>
      <c r="L5552">
        <v>-6.0765199999999998E-2</v>
      </c>
      <c r="M5552">
        <v>-4.7210000000000004E-3</v>
      </c>
      <c r="N5552">
        <v>5.1323300000000002E-2</v>
      </c>
      <c r="O5552">
        <v>0.13224230000000001</v>
      </c>
      <c r="P5552">
        <v>77.658699999999996</v>
      </c>
      <c r="Q5552">
        <v>0.106873</v>
      </c>
    </row>
    <row r="5553" spans="1:17">
      <c r="A5553" t="s">
        <v>7759</v>
      </c>
      <c r="B5553" t="s">
        <v>3</v>
      </c>
      <c r="C5553" t="s">
        <v>6</v>
      </c>
      <c r="D5553" t="s">
        <v>18</v>
      </c>
      <c r="E5553" t="s">
        <v>69</v>
      </c>
      <c r="F5553" t="s">
        <v>28</v>
      </c>
      <c r="G5553">
        <v>8</v>
      </c>
      <c r="H5553">
        <v>1.382736</v>
      </c>
      <c r="I5553">
        <v>1.1891160000000001</v>
      </c>
      <c r="J5553">
        <v>-0.19361919999999999</v>
      </c>
      <c r="K5553">
        <v>-0.33055699999999999</v>
      </c>
      <c r="L5553">
        <v>-0.24965300000000001</v>
      </c>
      <c r="M5553">
        <v>-0.19361919999999999</v>
      </c>
      <c r="N5553">
        <v>-0.1375854</v>
      </c>
      <c r="O5553">
        <v>-5.66814E-2</v>
      </c>
      <c r="P5553">
        <v>78.594800000000006</v>
      </c>
      <c r="Q5553">
        <v>0.10685310000000001</v>
      </c>
    </row>
    <row r="5554" spans="1:17">
      <c r="A5554" t="s">
        <v>7760</v>
      </c>
      <c r="B5554" t="s">
        <v>3</v>
      </c>
      <c r="C5554" t="s">
        <v>6</v>
      </c>
      <c r="D5554" t="s">
        <v>18</v>
      </c>
      <c r="E5554" t="s">
        <v>69</v>
      </c>
      <c r="F5554" t="s">
        <v>28</v>
      </c>
      <c r="G5554">
        <v>9</v>
      </c>
      <c r="H5554">
        <v>1.5209220000000001</v>
      </c>
      <c r="I5554">
        <v>1.410585</v>
      </c>
      <c r="J5554">
        <v>-0.1103369</v>
      </c>
      <c r="K5554">
        <v>-0.2671444</v>
      </c>
      <c r="L5554">
        <v>-0.1745013</v>
      </c>
      <c r="M5554">
        <v>-0.1103369</v>
      </c>
      <c r="N5554">
        <v>-4.6172499999999998E-2</v>
      </c>
      <c r="O5554">
        <v>4.6470699999999997E-2</v>
      </c>
      <c r="P5554">
        <v>85.031599999999997</v>
      </c>
      <c r="Q5554">
        <v>0.1223576</v>
      </c>
    </row>
    <row r="5555" spans="1:17">
      <c r="A5555" t="s">
        <v>7761</v>
      </c>
      <c r="B5555" t="s">
        <v>3</v>
      </c>
      <c r="C5555" t="s">
        <v>6</v>
      </c>
      <c r="D5555" t="s">
        <v>18</v>
      </c>
      <c r="E5555" t="s">
        <v>69</v>
      </c>
      <c r="F5555" t="s">
        <v>28</v>
      </c>
      <c r="G5555">
        <v>10</v>
      </c>
      <c r="H5555">
        <v>1.590814</v>
      </c>
      <c r="I5555">
        <v>1.5026010000000001</v>
      </c>
      <c r="J5555">
        <v>-8.8213200000000005E-2</v>
      </c>
      <c r="K5555">
        <v>-0.25791360000000002</v>
      </c>
      <c r="L5555">
        <v>-0.1576533</v>
      </c>
      <c r="M5555">
        <v>-8.8213200000000005E-2</v>
      </c>
      <c r="N5555">
        <v>-1.87732E-2</v>
      </c>
      <c r="O5555">
        <v>8.1487199999999996E-2</v>
      </c>
      <c r="P5555">
        <v>86.688100000000006</v>
      </c>
      <c r="Q5555">
        <v>0.13241790000000001</v>
      </c>
    </row>
    <row r="5556" spans="1:17">
      <c r="A5556" t="s">
        <v>7762</v>
      </c>
      <c r="B5556" t="s">
        <v>3</v>
      </c>
      <c r="C5556" t="s">
        <v>6</v>
      </c>
      <c r="D5556" t="s">
        <v>18</v>
      </c>
      <c r="E5556" t="s">
        <v>69</v>
      </c>
      <c r="F5556" t="s">
        <v>28</v>
      </c>
      <c r="G5556">
        <v>11</v>
      </c>
      <c r="H5556">
        <v>1.6459459999999999</v>
      </c>
      <c r="I5556">
        <v>1.664326</v>
      </c>
      <c r="J5556">
        <v>1.8379599999999999E-2</v>
      </c>
      <c r="K5556">
        <v>-0.1557654</v>
      </c>
      <c r="L5556">
        <v>-5.2879099999999998E-2</v>
      </c>
      <c r="M5556">
        <v>1.8379599999999999E-2</v>
      </c>
      <c r="N5556">
        <v>8.9638399999999993E-2</v>
      </c>
      <c r="O5556">
        <v>0.19252469999999999</v>
      </c>
      <c r="P5556">
        <v>90.497799999999998</v>
      </c>
      <c r="Q5556">
        <v>0.13588610000000001</v>
      </c>
    </row>
    <row r="5557" spans="1:17">
      <c r="A5557" t="s">
        <v>7763</v>
      </c>
      <c r="B5557" t="s">
        <v>3</v>
      </c>
      <c r="C5557" t="s">
        <v>6</v>
      </c>
      <c r="D5557" t="s">
        <v>18</v>
      </c>
      <c r="E5557" t="s">
        <v>69</v>
      </c>
      <c r="F5557" t="s">
        <v>28</v>
      </c>
      <c r="G5557">
        <v>12</v>
      </c>
      <c r="H5557">
        <v>1.7135309999999999</v>
      </c>
      <c r="I5557">
        <v>1.792208</v>
      </c>
      <c r="J5557">
        <v>7.8676999999999997E-2</v>
      </c>
      <c r="K5557">
        <v>-0.1071276</v>
      </c>
      <c r="L5557">
        <v>2.6472000000000002E-3</v>
      </c>
      <c r="M5557">
        <v>7.8676999999999997E-2</v>
      </c>
      <c r="N5557">
        <v>0.1547067</v>
      </c>
      <c r="O5557">
        <v>0.26448159999999998</v>
      </c>
      <c r="P5557">
        <v>94.498199999999997</v>
      </c>
      <c r="Q5557">
        <v>0.1449841</v>
      </c>
    </row>
    <row r="5558" spans="1:17">
      <c r="A5558" t="s">
        <v>7764</v>
      </c>
      <c r="B5558" t="s">
        <v>3</v>
      </c>
      <c r="C5558" t="s">
        <v>6</v>
      </c>
      <c r="D5558" t="s">
        <v>18</v>
      </c>
      <c r="E5558" t="s">
        <v>69</v>
      </c>
      <c r="F5558" t="s">
        <v>28</v>
      </c>
      <c r="G5558">
        <v>13</v>
      </c>
      <c r="H5558">
        <v>1.9829730000000001</v>
      </c>
      <c r="I5558">
        <v>1.9829730000000001</v>
      </c>
      <c r="J5558">
        <v>0</v>
      </c>
      <c r="K5558">
        <v>0.1285068</v>
      </c>
      <c r="L5558">
        <v>0.22761049999999999</v>
      </c>
      <c r="M5558">
        <v>0.2962495</v>
      </c>
      <c r="N5558">
        <v>0.3648884</v>
      </c>
      <c r="O5558">
        <v>0.46399210000000002</v>
      </c>
      <c r="P5558">
        <v>97.843500000000006</v>
      </c>
      <c r="Q5558">
        <v>0.13089029999999999</v>
      </c>
    </row>
    <row r="5559" spans="1:17">
      <c r="A5559" t="s">
        <v>7765</v>
      </c>
      <c r="B5559" t="s">
        <v>3</v>
      </c>
      <c r="C5559" t="s">
        <v>6</v>
      </c>
      <c r="D5559" t="s">
        <v>18</v>
      </c>
      <c r="E5559" t="s">
        <v>69</v>
      </c>
      <c r="F5559" t="s">
        <v>28</v>
      </c>
      <c r="G5559">
        <v>14</v>
      </c>
      <c r="H5559">
        <v>1.978156</v>
      </c>
      <c r="I5559">
        <v>2.2744059999999999</v>
      </c>
      <c r="J5559">
        <v>0.2962495</v>
      </c>
      <c r="K5559">
        <v>0.27519830000000001</v>
      </c>
      <c r="L5559">
        <v>0.38161519999999999</v>
      </c>
      <c r="M5559">
        <v>0.45531919999999998</v>
      </c>
      <c r="N5559">
        <v>0.52902320000000003</v>
      </c>
      <c r="O5559">
        <v>0.63544020000000001</v>
      </c>
      <c r="P5559">
        <v>101.251</v>
      </c>
      <c r="Q5559">
        <v>0.14054910000000001</v>
      </c>
    </row>
    <row r="5560" spans="1:17">
      <c r="A5560" t="s">
        <v>7766</v>
      </c>
      <c r="B5560" t="s">
        <v>3</v>
      </c>
      <c r="C5560" t="s">
        <v>6</v>
      </c>
      <c r="D5560" t="s">
        <v>18</v>
      </c>
      <c r="E5560" t="s">
        <v>69</v>
      </c>
      <c r="F5560" t="s">
        <v>28</v>
      </c>
      <c r="G5560">
        <v>15</v>
      </c>
      <c r="H5560">
        <v>2.2333370000000001</v>
      </c>
      <c r="I5560">
        <v>2.6886559999999999</v>
      </c>
      <c r="J5560">
        <v>0.45531919999999998</v>
      </c>
      <c r="K5560">
        <v>0.38185019999999997</v>
      </c>
      <c r="L5560">
        <v>0.49926009999999998</v>
      </c>
      <c r="M5560">
        <v>0.58057780000000003</v>
      </c>
      <c r="N5560">
        <v>0.66189549999999997</v>
      </c>
      <c r="O5560">
        <v>0.77930529999999998</v>
      </c>
      <c r="P5560">
        <v>102.16</v>
      </c>
      <c r="Q5560">
        <v>0.15506790000000001</v>
      </c>
    </row>
    <row r="5561" spans="1:17">
      <c r="A5561" t="s">
        <v>7767</v>
      </c>
      <c r="B5561" t="s">
        <v>3</v>
      </c>
      <c r="C5561" t="s">
        <v>6</v>
      </c>
      <c r="D5561" t="s">
        <v>18</v>
      </c>
      <c r="E5561" t="s">
        <v>69</v>
      </c>
      <c r="F5561" t="s">
        <v>28</v>
      </c>
      <c r="G5561">
        <v>16</v>
      </c>
      <c r="H5561">
        <v>2.6882769999999998</v>
      </c>
      <c r="I5561">
        <v>3.2688549999999998</v>
      </c>
      <c r="J5561">
        <v>0.58057780000000003</v>
      </c>
      <c r="K5561">
        <v>0.53776040000000003</v>
      </c>
      <c r="L5561">
        <v>0.68361320000000003</v>
      </c>
      <c r="M5561">
        <v>0.78463039999999995</v>
      </c>
      <c r="N5561">
        <v>0.88564759999999998</v>
      </c>
      <c r="O5561">
        <v>1.0315000000000001</v>
      </c>
      <c r="P5561">
        <v>104.378</v>
      </c>
      <c r="Q5561">
        <v>0.19263369999999999</v>
      </c>
    </row>
    <row r="5562" spans="1:17">
      <c r="A5562" t="s">
        <v>7768</v>
      </c>
      <c r="B5562" t="s">
        <v>3</v>
      </c>
      <c r="C5562" t="s">
        <v>6</v>
      </c>
      <c r="D5562" t="s">
        <v>18</v>
      </c>
      <c r="E5562" t="s">
        <v>69</v>
      </c>
      <c r="F5562" t="s">
        <v>28</v>
      </c>
      <c r="G5562">
        <v>17</v>
      </c>
      <c r="H5562">
        <v>2.7977150000000002</v>
      </c>
      <c r="I5562">
        <v>3.5823450000000001</v>
      </c>
      <c r="J5562">
        <v>0.78463039999999995</v>
      </c>
      <c r="K5562">
        <v>0.50878469999999998</v>
      </c>
      <c r="L5562">
        <v>0.65360660000000004</v>
      </c>
      <c r="M5562">
        <v>0.75390979999999996</v>
      </c>
      <c r="N5562">
        <v>0.85421290000000005</v>
      </c>
      <c r="O5562">
        <v>0.9990348</v>
      </c>
      <c r="P5562">
        <v>106.31399999999999</v>
      </c>
      <c r="Q5562">
        <v>0.1912721</v>
      </c>
    </row>
    <row r="5563" spans="1:17">
      <c r="A5563" t="s">
        <v>7769</v>
      </c>
      <c r="B5563" t="s">
        <v>3</v>
      </c>
      <c r="C5563" t="s">
        <v>6</v>
      </c>
      <c r="D5563" t="s">
        <v>18</v>
      </c>
      <c r="E5563" t="s">
        <v>69</v>
      </c>
      <c r="F5563" t="s">
        <v>28</v>
      </c>
      <c r="G5563">
        <v>18</v>
      </c>
      <c r="H5563">
        <v>3.202083</v>
      </c>
      <c r="I5563">
        <v>3.9559929999999999</v>
      </c>
      <c r="J5563">
        <v>0.75390979999999996</v>
      </c>
      <c r="K5563">
        <v>0.56563399999999997</v>
      </c>
      <c r="L5563">
        <v>0.71664119999999998</v>
      </c>
      <c r="M5563">
        <v>0.82122830000000002</v>
      </c>
      <c r="N5563">
        <v>0.92581530000000001</v>
      </c>
      <c r="O5563">
        <v>1.0768230000000001</v>
      </c>
      <c r="P5563">
        <v>105.941</v>
      </c>
      <c r="Q5563">
        <v>0.19944129999999999</v>
      </c>
    </row>
    <row r="5564" spans="1:17">
      <c r="A5564" t="s">
        <v>7770</v>
      </c>
      <c r="B5564" t="s">
        <v>3</v>
      </c>
      <c r="C5564" t="s">
        <v>6</v>
      </c>
      <c r="D5564" t="s">
        <v>18</v>
      </c>
      <c r="E5564" t="s">
        <v>69</v>
      </c>
      <c r="F5564" t="s">
        <v>28</v>
      </c>
      <c r="G5564">
        <v>19</v>
      </c>
      <c r="H5564">
        <v>3.085804</v>
      </c>
      <c r="I5564">
        <v>3.9070320000000001</v>
      </c>
      <c r="J5564">
        <v>0.82122830000000002</v>
      </c>
      <c r="K5564">
        <v>0.1328551</v>
      </c>
      <c r="L5564">
        <v>0.27345570000000002</v>
      </c>
      <c r="M5564">
        <v>0.37083529999999998</v>
      </c>
      <c r="N5564">
        <v>0.46821489999999999</v>
      </c>
      <c r="O5564">
        <v>0.60881560000000001</v>
      </c>
      <c r="P5564">
        <v>102.941</v>
      </c>
      <c r="Q5564">
        <v>0.185697</v>
      </c>
    </row>
    <row r="5565" spans="1:17">
      <c r="A5565" t="s">
        <v>7771</v>
      </c>
      <c r="B5565" t="s">
        <v>3</v>
      </c>
      <c r="C5565" t="s">
        <v>6</v>
      </c>
      <c r="D5565" t="s">
        <v>18</v>
      </c>
      <c r="E5565" t="s">
        <v>69</v>
      </c>
      <c r="F5565" t="s">
        <v>28</v>
      </c>
      <c r="G5565">
        <v>20</v>
      </c>
      <c r="H5565">
        <v>3.3215669999999999</v>
      </c>
      <c r="I5565">
        <v>3.5153340000000002</v>
      </c>
      <c r="J5565">
        <v>0.1937671</v>
      </c>
      <c r="K5565">
        <v>-6.0148100000000003E-2</v>
      </c>
      <c r="L5565">
        <v>8.9867100000000005E-2</v>
      </c>
      <c r="M5565">
        <v>0.1937671</v>
      </c>
      <c r="N5565">
        <v>0.29766720000000002</v>
      </c>
      <c r="O5565">
        <v>0.44768239999999998</v>
      </c>
      <c r="P5565">
        <v>97.161199999999994</v>
      </c>
      <c r="Q5565">
        <v>0.1981311</v>
      </c>
    </row>
    <row r="5566" spans="1:17">
      <c r="A5566" t="s">
        <v>7772</v>
      </c>
      <c r="B5566" t="s">
        <v>3</v>
      </c>
      <c r="C5566" t="s">
        <v>6</v>
      </c>
      <c r="D5566" t="s">
        <v>18</v>
      </c>
      <c r="E5566" t="s">
        <v>69</v>
      </c>
      <c r="F5566" t="s">
        <v>28</v>
      </c>
      <c r="G5566">
        <v>21</v>
      </c>
      <c r="H5566">
        <v>3.0635810000000001</v>
      </c>
      <c r="I5566">
        <v>3.0728749999999998</v>
      </c>
      <c r="J5566">
        <v>9.2936000000000008E-3</v>
      </c>
      <c r="K5566">
        <v>-0.21418789999999999</v>
      </c>
      <c r="L5566">
        <v>-8.2153199999999996E-2</v>
      </c>
      <c r="M5566">
        <v>9.2936000000000008E-3</v>
      </c>
      <c r="N5566">
        <v>0.1007405</v>
      </c>
      <c r="O5566">
        <v>0.23277519999999999</v>
      </c>
      <c r="P5566">
        <v>92.162199999999999</v>
      </c>
      <c r="Q5566">
        <v>0.1743836</v>
      </c>
    </row>
    <row r="5567" spans="1:17">
      <c r="A5567" t="s">
        <v>7773</v>
      </c>
      <c r="B5567" t="s">
        <v>3</v>
      </c>
      <c r="C5567" t="s">
        <v>6</v>
      </c>
      <c r="D5567" t="s">
        <v>18</v>
      </c>
      <c r="E5567" t="s">
        <v>69</v>
      </c>
      <c r="F5567" t="s">
        <v>28</v>
      </c>
      <c r="G5567">
        <v>22</v>
      </c>
      <c r="H5567">
        <v>2.552486</v>
      </c>
      <c r="I5567">
        <v>2.5059079999999998</v>
      </c>
      <c r="J5567">
        <v>-4.6578899999999999E-2</v>
      </c>
      <c r="K5567">
        <v>-0.23445640000000001</v>
      </c>
      <c r="L5567">
        <v>-0.12345680000000001</v>
      </c>
      <c r="M5567">
        <v>-4.6578899999999999E-2</v>
      </c>
      <c r="N5567">
        <v>3.0299099999999999E-2</v>
      </c>
      <c r="O5567">
        <v>0.1412987</v>
      </c>
      <c r="P5567">
        <v>89.850999999999999</v>
      </c>
      <c r="Q5567">
        <v>0.1466016</v>
      </c>
    </row>
    <row r="5568" spans="1:17">
      <c r="A5568" t="s">
        <v>7774</v>
      </c>
      <c r="B5568" t="s">
        <v>3</v>
      </c>
      <c r="C5568" t="s">
        <v>6</v>
      </c>
      <c r="D5568" t="s">
        <v>18</v>
      </c>
      <c r="E5568" t="s">
        <v>69</v>
      </c>
      <c r="F5568" t="s">
        <v>28</v>
      </c>
      <c r="G5568">
        <v>23</v>
      </c>
      <c r="H5568">
        <v>1.9617830000000001</v>
      </c>
      <c r="I5568">
        <v>2.0329470000000001</v>
      </c>
      <c r="J5568">
        <v>7.1163100000000007E-2</v>
      </c>
      <c r="K5568">
        <v>-8.3640999999999993E-2</v>
      </c>
      <c r="L5568">
        <v>7.8185000000000008E-3</v>
      </c>
      <c r="M5568">
        <v>7.1163100000000007E-2</v>
      </c>
      <c r="N5568">
        <v>0.13450770000000001</v>
      </c>
      <c r="O5568">
        <v>0.22596720000000001</v>
      </c>
      <c r="P5568">
        <v>86.042000000000002</v>
      </c>
      <c r="Q5568">
        <v>0.12079429999999999</v>
      </c>
    </row>
    <row r="5569" spans="1:17">
      <c r="A5569" t="s">
        <v>7775</v>
      </c>
      <c r="B5569" t="s">
        <v>3</v>
      </c>
      <c r="C5569" t="s">
        <v>6</v>
      </c>
      <c r="D5569" t="s">
        <v>18</v>
      </c>
      <c r="E5569" t="s">
        <v>69</v>
      </c>
      <c r="F5569" t="s">
        <v>28</v>
      </c>
      <c r="G5569">
        <v>24</v>
      </c>
      <c r="H5569">
        <v>1.460083</v>
      </c>
      <c r="I5569">
        <v>1.60494</v>
      </c>
      <c r="J5569">
        <v>0.14485619999999999</v>
      </c>
      <c r="K5569">
        <v>1.6534099999999999E-2</v>
      </c>
      <c r="L5569">
        <v>9.2347799999999994E-2</v>
      </c>
      <c r="M5569">
        <v>0.14485619999999999</v>
      </c>
      <c r="N5569">
        <v>0.1973646</v>
      </c>
      <c r="O5569">
        <v>0.27317829999999999</v>
      </c>
      <c r="P5569">
        <v>84.759500000000003</v>
      </c>
      <c r="Q5569">
        <v>0.1001302</v>
      </c>
    </row>
    <row r="5570" spans="1:17">
      <c r="A5570" t="s">
        <v>7776</v>
      </c>
      <c r="B5570" t="s">
        <v>3</v>
      </c>
      <c r="C5570" t="s">
        <v>6</v>
      </c>
      <c r="D5570" t="s">
        <v>19</v>
      </c>
      <c r="E5570" t="s">
        <v>69</v>
      </c>
      <c r="F5570" t="s">
        <v>21</v>
      </c>
      <c r="G5570">
        <v>1</v>
      </c>
      <c r="H5570">
        <v>0.94166099999999997</v>
      </c>
      <c r="I5570">
        <v>0.96335320000000002</v>
      </c>
      <c r="J5570">
        <v>2.1692199999999998E-2</v>
      </c>
      <c r="K5570">
        <v>-4.2793499999999998E-2</v>
      </c>
      <c r="L5570">
        <v>-4.6949000000000001E-3</v>
      </c>
      <c r="M5570">
        <v>2.1692199999999998E-2</v>
      </c>
      <c r="N5570">
        <v>4.8079200000000002E-2</v>
      </c>
      <c r="O5570">
        <v>8.6177799999999999E-2</v>
      </c>
      <c r="P5570">
        <v>69.668599999999998</v>
      </c>
      <c r="Q5570">
        <v>5.0318500000000002E-2</v>
      </c>
    </row>
    <row r="5571" spans="1:17">
      <c r="A5571" t="s">
        <v>7777</v>
      </c>
      <c r="B5571" t="s">
        <v>3</v>
      </c>
      <c r="C5571" t="s">
        <v>6</v>
      </c>
      <c r="D5571" t="s">
        <v>19</v>
      </c>
      <c r="E5571" t="s">
        <v>69</v>
      </c>
      <c r="F5571" t="s">
        <v>21</v>
      </c>
      <c r="G5571">
        <v>2</v>
      </c>
      <c r="H5571">
        <v>0.85176989999999997</v>
      </c>
      <c r="I5571">
        <v>0.84745409999999999</v>
      </c>
      <c r="J5571">
        <v>-4.3157999999999998E-3</v>
      </c>
      <c r="K5571">
        <v>-5.7467600000000001E-2</v>
      </c>
      <c r="L5571">
        <v>-2.6065100000000001E-2</v>
      </c>
      <c r="M5571">
        <v>-4.3157999999999998E-3</v>
      </c>
      <c r="N5571">
        <v>1.7433400000000002E-2</v>
      </c>
      <c r="O5571">
        <v>4.8835999999999997E-2</v>
      </c>
      <c r="P5571">
        <v>64.128900000000002</v>
      </c>
      <c r="Q5571">
        <v>4.14746E-2</v>
      </c>
    </row>
    <row r="5572" spans="1:17">
      <c r="A5572" t="s">
        <v>7778</v>
      </c>
      <c r="B5572" t="s">
        <v>3</v>
      </c>
      <c r="C5572" t="s">
        <v>6</v>
      </c>
      <c r="D5572" t="s">
        <v>19</v>
      </c>
      <c r="E5572" t="s">
        <v>69</v>
      </c>
      <c r="F5572" t="s">
        <v>21</v>
      </c>
      <c r="G5572">
        <v>3</v>
      </c>
      <c r="H5572">
        <v>0.79985260000000002</v>
      </c>
      <c r="I5572">
        <v>0.77298829999999996</v>
      </c>
      <c r="J5572">
        <v>-2.68644E-2</v>
      </c>
      <c r="K5572">
        <v>-7.5868400000000003E-2</v>
      </c>
      <c r="L5572">
        <v>-4.6916399999999997E-2</v>
      </c>
      <c r="M5572">
        <v>-2.68644E-2</v>
      </c>
      <c r="N5572">
        <v>-6.8123000000000003E-3</v>
      </c>
      <c r="O5572">
        <v>2.2139699999999998E-2</v>
      </c>
      <c r="P5572">
        <v>62.862000000000002</v>
      </c>
      <c r="Q5572">
        <v>3.8238099999999997E-2</v>
      </c>
    </row>
    <row r="5573" spans="1:17">
      <c r="A5573" t="s">
        <v>7779</v>
      </c>
      <c r="B5573" t="s">
        <v>3</v>
      </c>
      <c r="C5573" t="s">
        <v>6</v>
      </c>
      <c r="D5573" t="s">
        <v>19</v>
      </c>
      <c r="E5573" t="s">
        <v>69</v>
      </c>
      <c r="F5573" t="s">
        <v>21</v>
      </c>
      <c r="G5573">
        <v>4</v>
      </c>
      <c r="H5573">
        <v>0.76635779999999998</v>
      </c>
      <c r="I5573">
        <v>0.73197179999999995</v>
      </c>
      <c r="J5573">
        <v>-3.4386E-2</v>
      </c>
      <c r="K5573">
        <v>-7.7684199999999995E-2</v>
      </c>
      <c r="L5573">
        <v>-5.2103299999999998E-2</v>
      </c>
      <c r="M5573">
        <v>-3.4386E-2</v>
      </c>
      <c r="N5573">
        <v>-1.6668700000000002E-2</v>
      </c>
      <c r="O5573">
        <v>8.9122999999999997E-3</v>
      </c>
      <c r="P5573">
        <v>61.7346</v>
      </c>
      <c r="Q5573">
        <v>3.3785799999999998E-2</v>
      </c>
    </row>
    <row r="5574" spans="1:17">
      <c r="A5574" t="s">
        <v>7780</v>
      </c>
      <c r="B5574" t="s">
        <v>3</v>
      </c>
      <c r="C5574" t="s">
        <v>6</v>
      </c>
      <c r="D5574" t="s">
        <v>19</v>
      </c>
      <c r="E5574" t="s">
        <v>69</v>
      </c>
      <c r="F5574" t="s">
        <v>21</v>
      </c>
      <c r="G5574">
        <v>5</v>
      </c>
      <c r="H5574">
        <v>0.77044550000000001</v>
      </c>
      <c r="I5574">
        <v>0.72150499999999995</v>
      </c>
      <c r="J5574">
        <v>-4.8940400000000002E-2</v>
      </c>
      <c r="K5574">
        <v>-9.0348700000000004E-2</v>
      </c>
      <c r="L5574">
        <v>-6.5884399999999996E-2</v>
      </c>
      <c r="M5574">
        <v>-4.8940400000000002E-2</v>
      </c>
      <c r="N5574">
        <v>-3.1996499999999997E-2</v>
      </c>
      <c r="O5574">
        <v>-7.5320999999999999E-3</v>
      </c>
      <c r="P5574">
        <v>61.170400000000001</v>
      </c>
      <c r="Q5574">
        <v>3.2311100000000002E-2</v>
      </c>
    </row>
    <row r="5575" spans="1:17">
      <c r="A5575" t="s">
        <v>7781</v>
      </c>
      <c r="B5575" t="s">
        <v>3</v>
      </c>
      <c r="C5575" t="s">
        <v>6</v>
      </c>
      <c r="D5575" t="s">
        <v>19</v>
      </c>
      <c r="E5575" t="s">
        <v>69</v>
      </c>
      <c r="F5575" t="s">
        <v>21</v>
      </c>
      <c r="G5575">
        <v>6</v>
      </c>
      <c r="H5575">
        <v>0.84496459999999995</v>
      </c>
      <c r="I5575">
        <v>0.77390800000000004</v>
      </c>
      <c r="J5575">
        <v>-7.1056599999999998E-2</v>
      </c>
      <c r="K5575">
        <v>-0.1234896</v>
      </c>
      <c r="L5575">
        <v>-9.2511800000000005E-2</v>
      </c>
      <c r="M5575">
        <v>-7.1056599999999998E-2</v>
      </c>
      <c r="N5575">
        <v>-4.96015E-2</v>
      </c>
      <c r="O5575">
        <v>-1.86237E-2</v>
      </c>
      <c r="P5575">
        <v>60.2181</v>
      </c>
      <c r="Q5575">
        <v>4.0913699999999997E-2</v>
      </c>
    </row>
    <row r="5576" spans="1:17">
      <c r="A5576" t="s">
        <v>7782</v>
      </c>
      <c r="B5576" t="s">
        <v>3</v>
      </c>
      <c r="C5576" t="s">
        <v>6</v>
      </c>
      <c r="D5576" t="s">
        <v>19</v>
      </c>
      <c r="E5576" t="s">
        <v>69</v>
      </c>
      <c r="F5576" t="s">
        <v>21</v>
      </c>
      <c r="G5576">
        <v>7</v>
      </c>
      <c r="H5576">
        <v>0.98979059999999996</v>
      </c>
      <c r="I5576">
        <v>0.88621079999999997</v>
      </c>
      <c r="J5576">
        <v>-0.1035798</v>
      </c>
      <c r="K5576">
        <v>-0.16831789999999999</v>
      </c>
      <c r="L5576">
        <v>-0.13007009999999999</v>
      </c>
      <c r="M5576">
        <v>-0.1035798</v>
      </c>
      <c r="N5576">
        <v>-7.7089500000000005E-2</v>
      </c>
      <c r="O5576">
        <v>-3.8841800000000003E-2</v>
      </c>
      <c r="P5576">
        <v>59.854599999999998</v>
      </c>
      <c r="Q5576">
        <v>5.0515400000000002E-2</v>
      </c>
    </row>
    <row r="5577" spans="1:17">
      <c r="A5577" t="s">
        <v>7783</v>
      </c>
      <c r="B5577" t="s">
        <v>3</v>
      </c>
      <c r="C5577" t="s">
        <v>6</v>
      </c>
      <c r="D5577" t="s">
        <v>19</v>
      </c>
      <c r="E5577" t="s">
        <v>69</v>
      </c>
      <c r="F5577" t="s">
        <v>21</v>
      </c>
      <c r="G5577">
        <v>8</v>
      </c>
      <c r="H5577">
        <v>1.1093</v>
      </c>
      <c r="I5577">
        <v>0.98001570000000005</v>
      </c>
      <c r="J5577">
        <v>-0.12928410000000001</v>
      </c>
      <c r="K5577">
        <v>-0.20120299999999999</v>
      </c>
      <c r="L5577">
        <v>-0.15871270000000001</v>
      </c>
      <c r="M5577">
        <v>-0.12928410000000001</v>
      </c>
      <c r="N5577">
        <v>-9.9855399999999997E-2</v>
      </c>
      <c r="O5577">
        <v>-5.7365100000000002E-2</v>
      </c>
      <c r="P5577">
        <v>62.234499999999997</v>
      </c>
      <c r="Q5577">
        <v>5.6118700000000001E-2</v>
      </c>
    </row>
    <row r="5578" spans="1:17">
      <c r="A5578" t="s">
        <v>7784</v>
      </c>
      <c r="B5578" t="s">
        <v>3</v>
      </c>
      <c r="C5578" t="s">
        <v>6</v>
      </c>
      <c r="D5578" t="s">
        <v>19</v>
      </c>
      <c r="E5578" t="s">
        <v>69</v>
      </c>
      <c r="F5578" t="s">
        <v>21</v>
      </c>
      <c r="G5578">
        <v>9</v>
      </c>
      <c r="H5578">
        <v>1.1472450000000001</v>
      </c>
      <c r="I5578">
        <v>0.98067079999999995</v>
      </c>
      <c r="J5578">
        <v>-0.1665741</v>
      </c>
      <c r="K5578">
        <v>-0.25156539999999999</v>
      </c>
      <c r="L5578">
        <v>-0.2013519</v>
      </c>
      <c r="M5578">
        <v>-0.1665741</v>
      </c>
      <c r="N5578">
        <v>-0.13179640000000001</v>
      </c>
      <c r="O5578">
        <v>-8.15829E-2</v>
      </c>
      <c r="P5578">
        <v>68.315200000000004</v>
      </c>
      <c r="Q5578">
        <v>6.6319000000000003E-2</v>
      </c>
    </row>
    <row r="5579" spans="1:17">
      <c r="A5579" t="s">
        <v>7785</v>
      </c>
      <c r="B5579" t="s">
        <v>3</v>
      </c>
      <c r="C5579" t="s">
        <v>6</v>
      </c>
      <c r="D5579" t="s">
        <v>19</v>
      </c>
      <c r="E5579" t="s">
        <v>69</v>
      </c>
      <c r="F5579" t="s">
        <v>21</v>
      </c>
      <c r="G5579">
        <v>10</v>
      </c>
      <c r="H5579">
        <v>1.159545</v>
      </c>
      <c r="I5579">
        <v>1.0086839999999999</v>
      </c>
      <c r="J5579">
        <v>-0.15086089999999999</v>
      </c>
      <c r="K5579">
        <v>-0.23537549999999999</v>
      </c>
      <c r="L5579">
        <v>-0.18544359999999999</v>
      </c>
      <c r="M5579">
        <v>-0.15086089999999999</v>
      </c>
      <c r="N5579">
        <v>-0.1162782</v>
      </c>
      <c r="O5579">
        <v>-6.6346299999999997E-2</v>
      </c>
      <c r="P5579">
        <v>74.603999999999999</v>
      </c>
      <c r="Q5579">
        <v>6.5947099999999995E-2</v>
      </c>
    </row>
    <row r="5580" spans="1:17">
      <c r="A5580" t="s">
        <v>7786</v>
      </c>
      <c r="B5580" t="s">
        <v>3</v>
      </c>
      <c r="C5580" t="s">
        <v>6</v>
      </c>
      <c r="D5580" t="s">
        <v>19</v>
      </c>
      <c r="E5580" t="s">
        <v>69</v>
      </c>
      <c r="F5580" t="s">
        <v>21</v>
      </c>
      <c r="G5580">
        <v>11</v>
      </c>
      <c r="H5580">
        <v>1.153054</v>
      </c>
      <c r="I5580">
        <v>1.044597</v>
      </c>
      <c r="J5580">
        <v>-0.1084565</v>
      </c>
      <c r="K5580">
        <v>-0.19782069999999999</v>
      </c>
      <c r="L5580">
        <v>-0.1450236</v>
      </c>
      <c r="M5580">
        <v>-0.1084565</v>
      </c>
      <c r="N5580">
        <v>-7.1889400000000006E-2</v>
      </c>
      <c r="O5580">
        <v>-1.90923E-2</v>
      </c>
      <c r="P5580">
        <v>80.192800000000005</v>
      </c>
      <c r="Q5580">
        <v>6.9731299999999996E-2</v>
      </c>
    </row>
    <row r="5581" spans="1:17">
      <c r="A5581" t="s">
        <v>7787</v>
      </c>
      <c r="B5581" t="s">
        <v>3</v>
      </c>
      <c r="C5581" t="s">
        <v>6</v>
      </c>
      <c r="D5581" t="s">
        <v>19</v>
      </c>
      <c r="E5581" t="s">
        <v>69</v>
      </c>
      <c r="F5581" t="s">
        <v>21</v>
      </c>
      <c r="G5581">
        <v>12</v>
      </c>
      <c r="H5581">
        <v>1.154873</v>
      </c>
      <c r="I5581">
        <v>1.126017</v>
      </c>
      <c r="J5581">
        <v>-2.8856400000000001E-2</v>
      </c>
      <c r="K5581">
        <v>-0.1217428</v>
      </c>
      <c r="L5581">
        <v>-6.6864699999999999E-2</v>
      </c>
      <c r="M5581">
        <v>-2.8856400000000001E-2</v>
      </c>
      <c r="N5581">
        <v>9.1520000000000004E-3</v>
      </c>
      <c r="O5581">
        <v>6.4030100000000006E-2</v>
      </c>
      <c r="P5581">
        <v>85.200999999999993</v>
      </c>
      <c r="Q5581">
        <v>7.2479699999999994E-2</v>
      </c>
    </row>
    <row r="5582" spans="1:17">
      <c r="A5582" t="s">
        <v>7788</v>
      </c>
      <c r="B5582" t="s">
        <v>3</v>
      </c>
      <c r="C5582" t="s">
        <v>6</v>
      </c>
      <c r="D5582" t="s">
        <v>19</v>
      </c>
      <c r="E5582" t="s">
        <v>69</v>
      </c>
      <c r="F5582" t="s">
        <v>21</v>
      </c>
      <c r="G5582">
        <v>13</v>
      </c>
      <c r="H5582">
        <v>1.296816</v>
      </c>
      <c r="I5582">
        <v>1.296816</v>
      </c>
      <c r="J5582">
        <v>0</v>
      </c>
      <c r="K5582">
        <v>3.84742E-2</v>
      </c>
      <c r="L5582">
        <v>9.57929E-2</v>
      </c>
      <c r="M5582">
        <v>0.13549159999999999</v>
      </c>
      <c r="N5582">
        <v>0.17519029999999999</v>
      </c>
      <c r="O5582">
        <v>0.23250899999999999</v>
      </c>
      <c r="P5582">
        <v>89.155600000000007</v>
      </c>
      <c r="Q5582">
        <v>7.5703099999999995E-2</v>
      </c>
    </row>
    <row r="5583" spans="1:17">
      <c r="A5583" t="s">
        <v>7789</v>
      </c>
      <c r="B5583" t="s">
        <v>3</v>
      </c>
      <c r="C5583" t="s">
        <v>6</v>
      </c>
      <c r="D5583" t="s">
        <v>19</v>
      </c>
      <c r="E5583" t="s">
        <v>69</v>
      </c>
      <c r="F5583" t="s">
        <v>21</v>
      </c>
      <c r="G5583">
        <v>14</v>
      </c>
      <c r="H5583">
        <v>1.366574</v>
      </c>
      <c r="I5583">
        <v>1.5020659999999999</v>
      </c>
      <c r="J5583">
        <v>0.13549159999999999</v>
      </c>
      <c r="K5583">
        <v>0.1121278</v>
      </c>
      <c r="L5583">
        <v>0.17394979999999999</v>
      </c>
      <c r="M5583">
        <v>0.2167676</v>
      </c>
      <c r="N5583">
        <v>0.25958530000000002</v>
      </c>
      <c r="O5583">
        <v>0.32140730000000001</v>
      </c>
      <c r="P5583">
        <v>92.481999999999999</v>
      </c>
      <c r="Q5583">
        <v>8.1650799999999996E-2</v>
      </c>
    </row>
    <row r="5584" spans="1:17">
      <c r="A5584" t="s">
        <v>7790</v>
      </c>
      <c r="B5584" t="s">
        <v>3</v>
      </c>
      <c r="C5584" t="s">
        <v>6</v>
      </c>
      <c r="D5584" t="s">
        <v>19</v>
      </c>
      <c r="E5584" t="s">
        <v>69</v>
      </c>
      <c r="F5584" t="s">
        <v>21</v>
      </c>
      <c r="G5584">
        <v>15</v>
      </c>
      <c r="H5584">
        <v>1.570336</v>
      </c>
      <c r="I5584">
        <v>1.787104</v>
      </c>
      <c r="J5584">
        <v>0.2167676</v>
      </c>
      <c r="K5584">
        <v>0.16374749999999999</v>
      </c>
      <c r="L5584">
        <v>0.23472090000000001</v>
      </c>
      <c r="M5584">
        <v>0.28387679999999998</v>
      </c>
      <c r="N5584">
        <v>0.33303280000000002</v>
      </c>
      <c r="O5584">
        <v>0.40400609999999998</v>
      </c>
      <c r="P5584">
        <v>95.111000000000004</v>
      </c>
      <c r="Q5584">
        <v>9.3737399999999999E-2</v>
      </c>
    </row>
    <row r="5585" spans="1:17">
      <c r="A5585" t="s">
        <v>7791</v>
      </c>
      <c r="B5585" t="s">
        <v>3</v>
      </c>
      <c r="C5585" t="s">
        <v>6</v>
      </c>
      <c r="D5585" t="s">
        <v>19</v>
      </c>
      <c r="E5585" t="s">
        <v>69</v>
      </c>
      <c r="F5585" t="s">
        <v>21</v>
      </c>
      <c r="G5585">
        <v>16</v>
      </c>
      <c r="H5585">
        <v>1.8354159999999999</v>
      </c>
      <c r="I5585">
        <v>2.1192929999999999</v>
      </c>
      <c r="J5585">
        <v>0.28387679999999998</v>
      </c>
      <c r="K5585">
        <v>0.19930539999999999</v>
      </c>
      <c r="L5585">
        <v>0.27619640000000001</v>
      </c>
      <c r="M5585">
        <v>0.32945089999999999</v>
      </c>
      <c r="N5585">
        <v>0.38270539999999997</v>
      </c>
      <c r="O5585">
        <v>0.45959640000000002</v>
      </c>
      <c r="P5585">
        <v>95.888400000000004</v>
      </c>
      <c r="Q5585">
        <v>0.10155309999999999</v>
      </c>
    </row>
    <row r="5586" spans="1:17">
      <c r="A5586" t="s">
        <v>7792</v>
      </c>
      <c r="B5586" t="s">
        <v>3</v>
      </c>
      <c r="C5586" t="s">
        <v>6</v>
      </c>
      <c r="D5586" t="s">
        <v>19</v>
      </c>
      <c r="E5586" t="s">
        <v>69</v>
      </c>
      <c r="F5586" t="s">
        <v>21</v>
      </c>
      <c r="G5586">
        <v>17</v>
      </c>
      <c r="H5586">
        <v>2.087154</v>
      </c>
      <c r="I5586">
        <v>2.4166050000000001</v>
      </c>
      <c r="J5586">
        <v>0.32945089999999999</v>
      </c>
      <c r="K5586">
        <v>0.20177220000000001</v>
      </c>
      <c r="L5586">
        <v>0.27985759999999998</v>
      </c>
      <c r="M5586">
        <v>0.33393929999999999</v>
      </c>
      <c r="N5586">
        <v>0.3880209</v>
      </c>
      <c r="O5586">
        <v>0.46610629999999997</v>
      </c>
      <c r="P5586">
        <v>95.563299999999998</v>
      </c>
      <c r="Q5586">
        <v>0.1031305</v>
      </c>
    </row>
    <row r="5587" spans="1:17">
      <c r="A5587" t="s">
        <v>7793</v>
      </c>
      <c r="B5587" t="s">
        <v>3</v>
      </c>
      <c r="C5587" t="s">
        <v>6</v>
      </c>
      <c r="D5587" t="s">
        <v>19</v>
      </c>
      <c r="E5587" t="s">
        <v>69</v>
      </c>
      <c r="F5587" t="s">
        <v>21</v>
      </c>
      <c r="G5587">
        <v>18</v>
      </c>
      <c r="H5587">
        <v>2.2503649999999999</v>
      </c>
      <c r="I5587">
        <v>2.5843039999999999</v>
      </c>
      <c r="J5587">
        <v>0.33393929999999999</v>
      </c>
      <c r="K5587">
        <v>0.14912600000000001</v>
      </c>
      <c r="L5587">
        <v>0.23080120000000001</v>
      </c>
      <c r="M5587">
        <v>0.28736919999999999</v>
      </c>
      <c r="N5587">
        <v>0.3439372</v>
      </c>
      <c r="O5587">
        <v>0.4256124</v>
      </c>
      <c r="P5587">
        <v>93.857200000000006</v>
      </c>
      <c r="Q5587">
        <v>0.1078717</v>
      </c>
    </row>
    <row r="5588" spans="1:17">
      <c r="A5588" t="s">
        <v>7794</v>
      </c>
      <c r="B5588" t="s">
        <v>3</v>
      </c>
      <c r="C5588" t="s">
        <v>6</v>
      </c>
      <c r="D5588" t="s">
        <v>19</v>
      </c>
      <c r="E5588" t="s">
        <v>69</v>
      </c>
      <c r="F5588" t="s">
        <v>21</v>
      </c>
      <c r="G5588">
        <v>19</v>
      </c>
      <c r="H5588">
        <v>2.2799990000000001</v>
      </c>
      <c r="I5588">
        <v>2.5673689999999998</v>
      </c>
      <c r="J5588">
        <v>0.28736919999999999</v>
      </c>
      <c r="K5588">
        <v>-7.8220100000000001E-2</v>
      </c>
      <c r="L5588">
        <v>1.9778E-3</v>
      </c>
      <c r="M5588">
        <v>5.7522700000000003E-2</v>
      </c>
      <c r="N5588">
        <v>0.1130675</v>
      </c>
      <c r="O5588">
        <v>0.1932654</v>
      </c>
      <c r="P5588">
        <v>90.636499999999998</v>
      </c>
      <c r="Q5588">
        <v>0.1059206</v>
      </c>
    </row>
    <row r="5589" spans="1:17">
      <c r="A5589" t="s">
        <v>7795</v>
      </c>
      <c r="B5589" t="s">
        <v>3</v>
      </c>
      <c r="C5589" t="s">
        <v>6</v>
      </c>
      <c r="D5589" t="s">
        <v>19</v>
      </c>
      <c r="E5589" t="s">
        <v>69</v>
      </c>
      <c r="F5589" t="s">
        <v>21</v>
      </c>
      <c r="G5589">
        <v>20</v>
      </c>
      <c r="H5589">
        <v>2.4305530000000002</v>
      </c>
      <c r="I5589">
        <v>2.3835090000000001</v>
      </c>
      <c r="J5589">
        <v>-4.70439E-2</v>
      </c>
      <c r="K5589">
        <v>-0.1874712</v>
      </c>
      <c r="L5589">
        <v>-0.1045056</v>
      </c>
      <c r="M5589">
        <v>-4.70439E-2</v>
      </c>
      <c r="N5589">
        <v>1.0417900000000001E-2</v>
      </c>
      <c r="O5589">
        <v>9.3383400000000005E-2</v>
      </c>
      <c r="P5589">
        <v>84.909000000000006</v>
      </c>
      <c r="Q5589">
        <v>0.10957600000000001</v>
      </c>
    </row>
    <row r="5590" spans="1:17">
      <c r="A5590" t="s">
        <v>7796</v>
      </c>
      <c r="B5590" t="s">
        <v>3</v>
      </c>
      <c r="C5590" t="s">
        <v>6</v>
      </c>
      <c r="D5590" t="s">
        <v>19</v>
      </c>
      <c r="E5590" t="s">
        <v>69</v>
      </c>
      <c r="F5590" t="s">
        <v>21</v>
      </c>
      <c r="G5590">
        <v>21</v>
      </c>
      <c r="H5590">
        <v>2.2133210000000001</v>
      </c>
      <c r="I5590">
        <v>2.1800229999999998</v>
      </c>
      <c r="J5590">
        <v>-3.3297800000000002E-2</v>
      </c>
      <c r="K5590">
        <v>-0.161439</v>
      </c>
      <c r="L5590">
        <v>-8.5732100000000006E-2</v>
      </c>
      <c r="M5590">
        <v>-3.3297800000000002E-2</v>
      </c>
      <c r="N5590">
        <v>1.91366E-2</v>
      </c>
      <c r="O5590">
        <v>9.4843499999999997E-2</v>
      </c>
      <c r="P5590">
        <v>79.476200000000006</v>
      </c>
      <c r="Q5590">
        <v>9.9989099999999997E-2</v>
      </c>
    </row>
    <row r="5591" spans="1:17">
      <c r="A5591" t="s">
        <v>7797</v>
      </c>
      <c r="B5591" t="s">
        <v>3</v>
      </c>
      <c r="C5591" t="s">
        <v>6</v>
      </c>
      <c r="D5591" t="s">
        <v>19</v>
      </c>
      <c r="E5591" t="s">
        <v>69</v>
      </c>
      <c r="F5591" t="s">
        <v>21</v>
      </c>
      <c r="G5591">
        <v>22</v>
      </c>
      <c r="H5591">
        <v>1.9383349999999999</v>
      </c>
      <c r="I5591">
        <v>1.9441809999999999</v>
      </c>
      <c r="J5591">
        <v>5.8453999999999997E-3</v>
      </c>
      <c r="K5591">
        <v>-0.1016107</v>
      </c>
      <c r="L5591">
        <v>-3.8124699999999997E-2</v>
      </c>
      <c r="M5591">
        <v>5.8453999999999997E-3</v>
      </c>
      <c r="N5591">
        <v>4.9815600000000002E-2</v>
      </c>
      <c r="O5591">
        <v>0.1133015</v>
      </c>
      <c r="P5591">
        <v>75.968100000000007</v>
      </c>
      <c r="Q5591">
        <v>8.3848400000000003E-2</v>
      </c>
    </row>
    <row r="5592" spans="1:17">
      <c r="A5592" t="s">
        <v>7798</v>
      </c>
      <c r="B5592" t="s">
        <v>3</v>
      </c>
      <c r="C5592" t="s">
        <v>6</v>
      </c>
      <c r="D5592" t="s">
        <v>19</v>
      </c>
      <c r="E5592" t="s">
        <v>69</v>
      </c>
      <c r="F5592" t="s">
        <v>21</v>
      </c>
      <c r="G5592">
        <v>23</v>
      </c>
      <c r="H5592">
        <v>1.5446580000000001</v>
      </c>
      <c r="I5592">
        <v>1.590994</v>
      </c>
      <c r="J5592">
        <v>4.6335500000000002E-2</v>
      </c>
      <c r="K5592">
        <v>-4.4544E-2</v>
      </c>
      <c r="L5592">
        <v>9.1482999999999998E-3</v>
      </c>
      <c r="M5592">
        <v>4.6335500000000002E-2</v>
      </c>
      <c r="N5592">
        <v>8.3522600000000002E-2</v>
      </c>
      <c r="O5592">
        <v>0.1372149</v>
      </c>
      <c r="P5592">
        <v>72.914100000000005</v>
      </c>
      <c r="Q5592">
        <v>7.0913599999999993E-2</v>
      </c>
    </row>
    <row r="5593" spans="1:17">
      <c r="A5593" t="s">
        <v>7799</v>
      </c>
      <c r="B5593" t="s">
        <v>3</v>
      </c>
      <c r="C5593" t="s">
        <v>6</v>
      </c>
      <c r="D5593" t="s">
        <v>19</v>
      </c>
      <c r="E5593" t="s">
        <v>69</v>
      </c>
      <c r="F5593" t="s">
        <v>21</v>
      </c>
      <c r="G5593">
        <v>24</v>
      </c>
      <c r="H5593">
        <v>1.2019120000000001</v>
      </c>
      <c r="I5593">
        <v>1.2505200000000001</v>
      </c>
      <c r="J5593">
        <v>4.86078E-2</v>
      </c>
      <c r="K5593">
        <v>-2.8486500000000001E-2</v>
      </c>
      <c r="L5593">
        <v>1.7061400000000001E-2</v>
      </c>
      <c r="M5593">
        <v>4.86078E-2</v>
      </c>
      <c r="N5593">
        <v>8.0154199999999995E-2</v>
      </c>
      <c r="O5593">
        <v>0.12570219999999999</v>
      </c>
      <c r="P5593">
        <v>71.049400000000006</v>
      </c>
      <c r="Q5593">
        <v>6.0157000000000002E-2</v>
      </c>
    </row>
    <row r="5594" spans="1:17">
      <c r="A5594" t="s">
        <v>7800</v>
      </c>
      <c r="B5594" t="s">
        <v>3</v>
      </c>
      <c r="C5594" t="s">
        <v>6</v>
      </c>
      <c r="D5594" t="s">
        <v>19</v>
      </c>
      <c r="E5594" t="s">
        <v>69</v>
      </c>
      <c r="F5594" t="s">
        <v>22</v>
      </c>
      <c r="G5594">
        <v>1</v>
      </c>
      <c r="H5594">
        <v>0.76996390000000003</v>
      </c>
      <c r="I5594">
        <v>0.78923650000000001</v>
      </c>
      <c r="J5594">
        <v>1.9272500000000001E-2</v>
      </c>
      <c r="K5594">
        <v>-9.0002999999999993E-3</v>
      </c>
      <c r="L5594">
        <v>7.7035000000000003E-3</v>
      </c>
      <c r="M5594">
        <v>1.9272500000000001E-2</v>
      </c>
      <c r="N5594">
        <v>3.08416E-2</v>
      </c>
      <c r="O5594">
        <v>4.7545400000000002E-2</v>
      </c>
      <c r="P5594">
        <v>67.937799999999996</v>
      </c>
      <c r="Q5594">
        <v>2.2061399999999998E-2</v>
      </c>
    </row>
    <row r="5595" spans="1:17">
      <c r="A5595" t="s">
        <v>7801</v>
      </c>
      <c r="B5595" t="s">
        <v>3</v>
      </c>
      <c r="C5595" t="s">
        <v>6</v>
      </c>
      <c r="D5595" t="s">
        <v>19</v>
      </c>
      <c r="E5595" t="s">
        <v>69</v>
      </c>
      <c r="F5595" t="s">
        <v>22</v>
      </c>
      <c r="G5595">
        <v>2</v>
      </c>
      <c r="H5595">
        <v>0.6872684</v>
      </c>
      <c r="I5595">
        <v>0.66576880000000005</v>
      </c>
      <c r="J5595">
        <v>-2.1499600000000001E-2</v>
      </c>
      <c r="K5595">
        <v>-4.5426899999999999E-2</v>
      </c>
      <c r="L5595">
        <v>-3.1290499999999999E-2</v>
      </c>
      <c r="M5595">
        <v>-2.1499600000000001E-2</v>
      </c>
      <c r="N5595">
        <v>-1.17088E-2</v>
      </c>
      <c r="O5595">
        <v>2.4275999999999998E-3</v>
      </c>
      <c r="P5595">
        <v>61.948300000000003</v>
      </c>
      <c r="Q5595">
        <v>1.86705E-2</v>
      </c>
    </row>
    <row r="5596" spans="1:17">
      <c r="A5596" t="s">
        <v>7802</v>
      </c>
      <c r="B5596" t="s">
        <v>3</v>
      </c>
      <c r="C5596" t="s">
        <v>6</v>
      </c>
      <c r="D5596" t="s">
        <v>19</v>
      </c>
      <c r="E5596" t="s">
        <v>69</v>
      </c>
      <c r="F5596" t="s">
        <v>22</v>
      </c>
      <c r="G5596">
        <v>3</v>
      </c>
      <c r="H5596">
        <v>0.6349496</v>
      </c>
      <c r="I5596">
        <v>0.59481410000000001</v>
      </c>
      <c r="J5596">
        <v>-4.0135499999999998E-2</v>
      </c>
      <c r="K5596">
        <v>-6.0065199999999999E-2</v>
      </c>
      <c r="L5596">
        <v>-4.8290600000000003E-2</v>
      </c>
      <c r="M5596">
        <v>-4.0135499999999998E-2</v>
      </c>
      <c r="N5596">
        <v>-3.1980399999999999E-2</v>
      </c>
      <c r="O5596">
        <v>-2.0205799999999999E-2</v>
      </c>
      <c r="P5596">
        <v>61.0991</v>
      </c>
      <c r="Q5596">
        <v>1.5551300000000001E-2</v>
      </c>
    </row>
    <row r="5597" spans="1:17">
      <c r="A5597" t="s">
        <v>7803</v>
      </c>
      <c r="B5597" t="s">
        <v>3</v>
      </c>
      <c r="C5597" t="s">
        <v>6</v>
      </c>
      <c r="D5597" t="s">
        <v>19</v>
      </c>
      <c r="E5597" t="s">
        <v>69</v>
      </c>
      <c r="F5597" t="s">
        <v>22</v>
      </c>
      <c r="G5597">
        <v>4</v>
      </c>
      <c r="H5597">
        <v>0.61266359999999997</v>
      </c>
      <c r="I5597">
        <v>0.55286749999999996</v>
      </c>
      <c r="J5597">
        <v>-5.9796099999999998E-2</v>
      </c>
      <c r="K5597">
        <v>-7.8264299999999995E-2</v>
      </c>
      <c r="L5597">
        <v>-6.7353200000000002E-2</v>
      </c>
      <c r="M5597">
        <v>-5.9796099999999998E-2</v>
      </c>
      <c r="N5597">
        <v>-5.2239099999999997E-2</v>
      </c>
      <c r="O5597">
        <v>-4.1327900000000001E-2</v>
      </c>
      <c r="P5597">
        <v>59.775599999999997</v>
      </c>
      <c r="Q5597">
        <v>1.44108E-2</v>
      </c>
    </row>
    <row r="5598" spans="1:17">
      <c r="A5598" t="s">
        <v>7804</v>
      </c>
      <c r="B5598" t="s">
        <v>3</v>
      </c>
      <c r="C5598" t="s">
        <v>6</v>
      </c>
      <c r="D5598" t="s">
        <v>19</v>
      </c>
      <c r="E5598" t="s">
        <v>69</v>
      </c>
      <c r="F5598" t="s">
        <v>22</v>
      </c>
      <c r="G5598">
        <v>5</v>
      </c>
      <c r="H5598">
        <v>0.60807560000000005</v>
      </c>
      <c r="I5598">
        <v>0.53555370000000002</v>
      </c>
      <c r="J5598">
        <v>-7.2521799999999997E-2</v>
      </c>
      <c r="K5598">
        <v>-8.8455599999999995E-2</v>
      </c>
      <c r="L5598">
        <v>-7.9041799999999995E-2</v>
      </c>
      <c r="M5598">
        <v>-7.2521799999999997E-2</v>
      </c>
      <c r="N5598">
        <v>-6.6001900000000002E-2</v>
      </c>
      <c r="O5598">
        <v>-5.6588100000000002E-2</v>
      </c>
      <c r="P5598">
        <v>59.031199999999998</v>
      </c>
      <c r="Q5598">
        <v>1.24332E-2</v>
      </c>
    </row>
    <row r="5599" spans="1:17">
      <c r="A5599" t="s">
        <v>7805</v>
      </c>
      <c r="B5599" t="s">
        <v>3</v>
      </c>
      <c r="C5599" t="s">
        <v>6</v>
      </c>
      <c r="D5599" t="s">
        <v>19</v>
      </c>
      <c r="E5599" t="s">
        <v>69</v>
      </c>
      <c r="F5599" t="s">
        <v>22</v>
      </c>
      <c r="G5599">
        <v>6</v>
      </c>
      <c r="H5599">
        <v>0.643675</v>
      </c>
      <c r="I5599">
        <v>0.56831319999999996</v>
      </c>
      <c r="J5599">
        <v>-7.5361800000000007E-2</v>
      </c>
      <c r="K5599">
        <v>-9.3997499999999998E-2</v>
      </c>
      <c r="L5599">
        <v>-8.2987400000000003E-2</v>
      </c>
      <c r="M5599">
        <v>-7.5361800000000007E-2</v>
      </c>
      <c r="N5599">
        <v>-6.7736199999999996E-2</v>
      </c>
      <c r="O5599">
        <v>-5.6726100000000002E-2</v>
      </c>
      <c r="P5599">
        <v>58.104700000000001</v>
      </c>
      <c r="Q5599">
        <v>1.4541500000000001E-2</v>
      </c>
    </row>
    <row r="5600" spans="1:17">
      <c r="A5600" t="s">
        <v>7806</v>
      </c>
      <c r="B5600" t="s">
        <v>3</v>
      </c>
      <c r="C5600" t="s">
        <v>6</v>
      </c>
      <c r="D5600" t="s">
        <v>19</v>
      </c>
      <c r="E5600" t="s">
        <v>69</v>
      </c>
      <c r="F5600" t="s">
        <v>22</v>
      </c>
      <c r="G5600">
        <v>7</v>
      </c>
      <c r="H5600">
        <v>0.72742870000000004</v>
      </c>
      <c r="I5600">
        <v>0.64850070000000004</v>
      </c>
      <c r="J5600">
        <v>-7.8927999999999998E-2</v>
      </c>
      <c r="K5600">
        <v>-0.10314230000000001</v>
      </c>
      <c r="L5600">
        <v>-8.8836300000000007E-2</v>
      </c>
      <c r="M5600">
        <v>-7.8927999999999998E-2</v>
      </c>
      <c r="N5600">
        <v>-6.9019700000000003E-2</v>
      </c>
      <c r="O5600">
        <v>-5.4713699999999997E-2</v>
      </c>
      <c r="P5600">
        <v>57.972999999999999</v>
      </c>
      <c r="Q5600">
        <v>1.8894500000000002E-2</v>
      </c>
    </row>
    <row r="5601" spans="1:17">
      <c r="A5601" t="s">
        <v>7807</v>
      </c>
      <c r="B5601" t="s">
        <v>3</v>
      </c>
      <c r="C5601" t="s">
        <v>6</v>
      </c>
      <c r="D5601" t="s">
        <v>19</v>
      </c>
      <c r="E5601" t="s">
        <v>69</v>
      </c>
      <c r="F5601" t="s">
        <v>22</v>
      </c>
      <c r="G5601">
        <v>8</v>
      </c>
      <c r="H5601">
        <v>0.81957749999999996</v>
      </c>
      <c r="I5601">
        <v>0.75818600000000003</v>
      </c>
      <c r="J5601">
        <v>-6.1391500000000002E-2</v>
      </c>
      <c r="K5601">
        <v>-9.4391699999999995E-2</v>
      </c>
      <c r="L5601">
        <v>-7.48949E-2</v>
      </c>
      <c r="M5601">
        <v>-6.1391500000000002E-2</v>
      </c>
      <c r="N5601">
        <v>-4.7888100000000003E-2</v>
      </c>
      <c r="O5601">
        <v>-2.8391400000000001E-2</v>
      </c>
      <c r="P5601">
        <v>60.5032</v>
      </c>
      <c r="Q5601">
        <v>2.5750200000000001E-2</v>
      </c>
    </row>
    <row r="5602" spans="1:17">
      <c r="A5602" t="s">
        <v>7808</v>
      </c>
      <c r="B5602" t="s">
        <v>3</v>
      </c>
      <c r="C5602" t="s">
        <v>6</v>
      </c>
      <c r="D5602" t="s">
        <v>19</v>
      </c>
      <c r="E5602" t="s">
        <v>69</v>
      </c>
      <c r="F5602" t="s">
        <v>22</v>
      </c>
      <c r="G5602">
        <v>9</v>
      </c>
      <c r="H5602">
        <v>0.87613039999999998</v>
      </c>
      <c r="I5602">
        <v>0.75832880000000003</v>
      </c>
      <c r="J5602">
        <v>-0.11780160000000001</v>
      </c>
      <c r="K5602">
        <v>-0.149641</v>
      </c>
      <c r="L5602">
        <v>-0.13083</v>
      </c>
      <c r="M5602">
        <v>-0.11780160000000001</v>
      </c>
      <c r="N5602">
        <v>-0.1047732</v>
      </c>
      <c r="O5602">
        <v>-8.5962200000000002E-2</v>
      </c>
      <c r="P5602">
        <v>65.973399999999998</v>
      </c>
      <c r="Q5602">
        <v>2.4844399999999999E-2</v>
      </c>
    </row>
    <row r="5603" spans="1:17">
      <c r="A5603" t="s">
        <v>7809</v>
      </c>
      <c r="B5603" t="s">
        <v>3</v>
      </c>
      <c r="C5603" t="s">
        <v>6</v>
      </c>
      <c r="D5603" t="s">
        <v>19</v>
      </c>
      <c r="E5603" t="s">
        <v>69</v>
      </c>
      <c r="F5603" t="s">
        <v>22</v>
      </c>
      <c r="G5603">
        <v>10</v>
      </c>
      <c r="H5603">
        <v>0.8902968</v>
      </c>
      <c r="I5603">
        <v>0.77440489999999995</v>
      </c>
      <c r="J5603">
        <v>-0.115892</v>
      </c>
      <c r="K5603">
        <v>-0.15123329999999999</v>
      </c>
      <c r="L5603">
        <v>-0.13035340000000001</v>
      </c>
      <c r="M5603">
        <v>-0.115892</v>
      </c>
      <c r="N5603">
        <v>-0.1014306</v>
      </c>
      <c r="O5603">
        <v>-8.05506E-2</v>
      </c>
      <c r="P5603">
        <v>71.782399999999996</v>
      </c>
      <c r="Q5603">
        <v>2.7577000000000001E-2</v>
      </c>
    </row>
    <row r="5604" spans="1:17">
      <c r="A5604" t="s">
        <v>7810</v>
      </c>
      <c r="B5604" t="s">
        <v>3</v>
      </c>
      <c r="C5604" t="s">
        <v>6</v>
      </c>
      <c r="D5604" t="s">
        <v>19</v>
      </c>
      <c r="E5604" t="s">
        <v>69</v>
      </c>
      <c r="F5604" t="s">
        <v>22</v>
      </c>
      <c r="G5604">
        <v>11</v>
      </c>
      <c r="H5604">
        <v>0.89585349999999997</v>
      </c>
      <c r="I5604">
        <v>0.80345880000000003</v>
      </c>
      <c r="J5604">
        <v>-9.2394599999999993E-2</v>
      </c>
      <c r="K5604">
        <v>-0.1237603</v>
      </c>
      <c r="L5604">
        <v>-0.10522919999999999</v>
      </c>
      <c r="M5604">
        <v>-9.2394599999999993E-2</v>
      </c>
      <c r="N5604">
        <v>-7.9560099999999995E-2</v>
      </c>
      <c r="O5604">
        <v>-6.1029E-2</v>
      </c>
      <c r="P5604">
        <v>77.051400000000001</v>
      </c>
      <c r="Q5604">
        <v>2.4474699999999999E-2</v>
      </c>
    </row>
    <row r="5605" spans="1:17">
      <c r="A5605" t="s">
        <v>7811</v>
      </c>
      <c r="B5605" t="s">
        <v>3</v>
      </c>
      <c r="C5605" t="s">
        <v>6</v>
      </c>
      <c r="D5605" t="s">
        <v>19</v>
      </c>
      <c r="E5605" t="s">
        <v>69</v>
      </c>
      <c r="F5605" t="s">
        <v>22</v>
      </c>
      <c r="G5605">
        <v>12</v>
      </c>
      <c r="H5605">
        <v>0.90287079999999997</v>
      </c>
      <c r="I5605">
        <v>0.86455910000000002</v>
      </c>
      <c r="J5605">
        <v>-3.8311600000000001E-2</v>
      </c>
      <c r="K5605">
        <v>-6.8590899999999996E-2</v>
      </c>
      <c r="L5605">
        <v>-5.0701700000000002E-2</v>
      </c>
      <c r="M5605">
        <v>-3.8311600000000001E-2</v>
      </c>
      <c r="N5605">
        <v>-2.59216E-2</v>
      </c>
      <c r="O5605">
        <v>-8.0324000000000003E-3</v>
      </c>
      <c r="P5605">
        <v>82.205600000000004</v>
      </c>
      <c r="Q5605">
        <v>2.3626999999999999E-2</v>
      </c>
    </row>
    <row r="5606" spans="1:17">
      <c r="A5606" t="s">
        <v>7812</v>
      </c>
      <c r="B5606" t="s">
        <v>3</v>
      </c>
      <c r="C5606" t="s">
        <v>6</v>
      </c>
      <c r="D5606" t="s">
        <v>19</v>
      </c>
      <c r="E5606" t="s">
        <v>69</v>
      </c>
      <c r="F5606" t="s">
        <v>22</v>
      </c>
      <c r="G5606">
        <v>13</v>
      </c>
      <c r="H5606">
        <v>0.99948859999999995</v>
      </c>
      <c r="I5606">
        <v>0.99948859999999995</v>
      </c>
      <c r="J5606">
        <v>0</v>
      </c>
      <c r="K5606">
        <v>3.5115199999999999E-2</v>
      </c>
      <c r="L5606">
        <v>5.6914399999999997E-2</v>
      </c>
      <c r="M5606">
        <v>7.2012400000000004E-2</v>
      </c>
      <c r="N5606">
        <v>8.7110499999999993E-2</v>
      </c>
      <c r="O5606">
        <v>0.1089097</v>
      </c>
      <c r="P5606">
        <v>86.500299999999996</v>
      </c>
      <c r="Q5606">
        <v>2.87911E-2</v>
      </c>
    </row>
    <row r="5607" spans="1:17">
      <c r="A5607" t="s">
        <v>7813</v>
      </c>
      <c r="B5607" t="s">
        <v>3</v>
      </c>
      <c r="C5607" t="s">
        <v>6</v>
      </c>
      <c r="D5607" t="s">
        <v>19</v>
      </c>
      <c r="E5607" t="s">
        <v>69</v>
      </c>
      <c r="F5607" t="s">
        <v>22</v>
      </c>
      <c r="G5607">
        <v>14</v>
      </c>
      <c r="H5607">
        <v>1.085399</v>
      </c>
      <c r="I5607">
        <v>1.157411</v>
      </c>
      <c r="J5607">
        <v>7.2012400000000004E-2</v>
      </c>
      <c r="K5607">
        <v>9.7602400000000006E-2</v>
      </c>
      <c r="L5607">
        <v>0.12201430000000001</v>
      </c>
      <c r="M5607">
        <v>0.13892189999999999</v>
      </c>
      <c r="N5607">
        <v>0.15582940000000001</v>
      </c>
      <c r="O5607">
        <v>0.18024129999999999</v>
      </c>
      <c r="P5607">
        <v>90.838399999999993</v>
      </c>
      <c r="Q5607">
        <v>3.2241800000000001E-2</v>
      </c>
    </row>
    <row r="5608" spans="1:17">
      <c r="A5608" t="s">
        <v>7814</v>
      </c>
      <c r="B5608" t="s">
        <v>3</v>
      </c>
      <c r="C5608" t="s">
        <v>6</v>
      </c>
      <c r="D5608" t="s">
        <v>19</v>
      </c>
      <c r="E5608" t="s">
        <v>69</v>
      </c>
      <c r="F5608" t="s">
        <v>22</v>
      </c>
      <c r="G5608">
        <v>15</v>
      </c>
      <c r="H5608">
        <v>1.2468699999999999</v>
      </c>
      <c r="I5608">
        <v>1.3857919999999999</v>
      </c>
      <c r="J5608">
        <v>0.13892189999999999</v>
      </c>
      <c r="K5608">
        <v>0.15732450000000001</v>
      </c>
      <c r="L5608">
        <v>0.18546270000000001</v>
      </c>
      <c r="M5608">
        <v>0.20495099999999999</v>
      </c>
      <c r="N5608">
        <v>0.22443940000000001</v>
      </c>
      <c r="O5608">
        <v>0.25257750000000001</v>
      </c>
      <c r="P5608">
        <v>94.0899</v>
      </c>
      <c r="Q5608">
        <v>3.7163099999999998E-2</v>
      </c>
    </row>
    <row r="5609" spans="1:17">
      <c r="A5609" t="s">
        <v>7815</v>
      </c>
      <c r="B5609" t="s">
        <v>3</v>
      </c>
      <c r="C5609" t="s">
        <v>6</v>
      </c>
      <c r="D5609" t="s">
        <v>19</v>
      </c>
      <c r="E5609" t="s">
        <v>69</v>
      </c>
      <c r="F5609" t="s">
        <v>22</v>
      </c>
      <c r="G5609">
        <v>16</v>
      </c>
      <c r="H5609">
        <v>1.4575089999999999</v>
      </c>
      <c r="I5609">
        <v>1.66246</v>
      </c>
      <c r="J5609">
        <v>0.20495099999999999</v>
      </c>
      <c r="K5609">
        <v>0.21327850000000001</v>
      </c>
      <c r="L5609">
        <v>0.24334510000000001</v>
      </c>
      <c r="M5609">
        <v>0.26416919999999999</v>
      </c>
      <c r="N5609">
        <v>0.2849932</v>
      </c>
      <c r="O5609">
        <v>0.3150598</v>
      </c>
      <c r="P5609">
        <v>95.602400000000003</v>
      </c>
      <c r="Q5609">
        <v>3.9710200000000001E-2</v>
      </c>
    </row>
    <row r="5610" spans="1:17">
      <c r="A5610" t="s">
        <v>7816</v>
      </c>
      <c r="B5610" t="s">
        <v>3</v>
      </c>
      <c r="C5610" t="s">
        <v>6</v>
      </c>
      <c r="D5610" t="s">
        <v>19</v>
      </c>
      <c r="E5610" t="s">
        <v>69</v>
      </c>
      <c r="F5610" t="s">
        <v>22</v>
      </c>
      <c r="G5610">
        <v>17</v>
      </c>
      <c r="H5610">
        <v>1.7014199999999999</v>
      </c>
      <c r="I5610">
        <v>1.965589</v>
      </c>
      <c r="J5610">
        <v>0.26416919999999999</v>
      </c>
      <c r="K5610">
        <v>0.26465339999999998</v>
      </c>
      <c r="L5610">
        <v>0.29346670000000002</v>
      </c>
      <c r="M5610">
        <v>0.3134226</v>
      </c>
      <c r="N5610">
        <v>0.33337850000000002</v>
      </c>
      <c r="O5610">
        <v>0.36219170000000001</v>
      </c>
      <c r="P5610">
        <v>95.258799999999994</v>
      </c>
      <c r="Q5610">
        <v>3.80548E-2</v>
      </c>
    </row>
    <row r="5611" spans="1:17">
      <c r="A5611" t="s">
        <v>7817</v>
      </c>
      <c r="B5611" t="s">
        <v>3</v>
      </c>
      <c r="C5611" t="s">
        <v>6</v>
      </c>
      <c r="D5611" t="s">
        <v>19</v>
      </c>
      <c r="E5611" t="s">
        <v>69</v>
      </c>
      <c r="F5611" t="s">
        <v>22</v>
      </c>
      <c r="G5611">
        <v>18</v>
      </c>
      <c r="H5611">
        <v>1.8372569999999999</v>
      </c>
      <c r="I5611">
        <v>2.1506789999999998</v>
      </c>
      <c r="J5611">
        <v>0.3134226</v>
      </c>
      <c r="K5611">
        <v>0.2720378</v>
      </c>
      <c r="L5611">
        <v>0.302089</v>
      </c>
      <c r="M5611">
        <v>0.32290239999999998</v>
      </c>
      <c r="N5611">
        <v>0.34371580000000002</v>
      </c>
      <c r="O5611">
        <v>0.37376700000000002</v>
      </c>
      <c r="P5611">
        <v>92.998000000000005</v>
      </c>
      <c r="Q5611">
        <v>3.96899E-2</v>
      </c>
    </row>
    <row r="5612" spans="1:17">
      <c r="A5612" t="s">
        <v>7818</v>
      </c>
      <c r="B5612" t="s">
        <v>3</v>
      </c>
      <c r="C5612" t="s">
        <v>6</v>
      </c>
      <c r="D5612" t="s">
        <v>19</v>
      </c>
      <c r="E5612" t="s">
        <v>69</v>
      </c>
      <c r="F5612" t="s">
        <v>22</v>
      </c>
      <c r="G5612">
        <v>19</v>
      </c>
      <c r="H5612">
        <v>1.838455</v>
      </c>
      <c r="I5612">
        <v>2.1613570000000002</v>
      </c>
      <c r="J5612">
        <v>0.32290239999999998</v>
      </c>
      <c r="K5612">
        <v>0.20923459999999999</v>
      </c>
      <c r="L5612">
        <v>0.2403361</v>
      </c>
      <c r="M5612">
        <v>0.26187700000000003</v>
      </c>
      <c r="N5612">
        <v>0.2834178</v>
      </c>
      <c r="O5612">
        <v>0.3145194</v>
      </c>
      <c r="P5612">
        <v>88.351799999999997</v>
      </c>
      <c r="Q5612">
        <v>4.1077099999999998E-2</v>
      </c>
    </row>
    <row r="5613" spans="1:17">
      <c r="A5613" t="s">
        <v>7819</v>
      </c>
      <c r="B5613" t="s">
        <v>3</v>
      </c>
      <c r="C5613" t="s">
        <v>6</v>
      </c>
      <c r="D5613" t="s">
        <v>19</v>
      </c>
      <c r="E5613" t="s">
        <v>69</v>
      </c>
      <c r="F5613" t="s">
        <v>22</v>
      </c>
      <c r="G5613">
        <v>20</v>
      </c>
      <c r="H5613">
        <v>1.803193</v>
      </c>
      <c r="I5613">
        <v>2.0136340000000001</v>
      </c>
      <c r="J5613">
        <v>0.21044099999999999</v>
      </c>
      <c r="K5613">
        <v>0.1558158</v>
      </c>
      <c r="L5613">
        <v>0.1880888</v>
      </c>
      <c r="M5613">
        <v>0.21044099999999999</v>
      </c>
      <c r="N5613">
        <v>0.23279320000000001</v>
      </c>
      <c r="O5613">
        <v>0.26506619999999997</v>
      </c>
      <c r="P5613">
        <v>81.445400000000006</v>
      </c>
      <c r="Q5613">
        <v>4.2624299999999997E-2</v>
      </c>
    </row>
    <row r="5614" spans="1:17">
      <c r="A5614" t="s">
        <v>7820</v>
      </c>
      <c r="B5614" t="s">
        <v>3</v>
      </c>
      <c r="C5614" t="s">
        <v>6</v>
      </c>
      <c r="D5614" t="s">
        <v>19</v>
      </c>
      <c r="E5614" t="s">
        <v>69</v>
      </c>
      <c r="F5614" t="s">
        <v>22</v>
      </c>
      <c r="G5614">
        <v>21</v>
      </c>
      <c r="H5614">
        <v>1.660501</v>
      </c>
      <c r="I5614">
        <v>1.8446260000000001</v>
      </c>
      <c r="J5614">
        <v>0.18412510000000001</v>
      </c>
      <c r="K5614">
        <v>0.12582979999999999</v>
      </c>
      <c r="L5614">
        <v>0.1602711</v>
      </c>
      <c r="M5614">
        <v>0.18412510000000001</v>
      </c>
      <c r="N5614">
        <v>0.207979</v>
      </c>
      <c r="O5614">
        <v>0.24242030000000001</v>
      </c>
      <c r="P5614">
        <v>75.790099999999995</v>
      </c>
      <c r="Q5614">
        <v>4.5488000000000001E-2</v>
      </c>
    </row>
    <row r="5615" spans="1:17">
      <c r="A5615" t="s">
        <v>7821</v>
      </c>
      <c r="B5615" t="s">
        <v>3</v>
      </c>
      <c r="C5615" t="s">
        <v>6</v>
      </c>
      <c r="D5615" t="s">
        <v>19</v>
      </c>
      <c r="E5615" t="s">
        <v>69</v>
      </c>
      <c r="F5615" t="s">
        <v>22</v>
      </c>
      <c r="G5615">
        <v>22</v>
      </c>
      <c r="H5615">
        <v>1.523579</v>
      </c>
      <c r="I5615">
        <v>1.7012050000000001</v>
      </c>
      <c r="J5615">
        <v>0.1776257</v>
      </c>
      <c r="K5615">
        <v>0.1275212</v>
      </c>
      <c r="L5615">
        <v>0.15712329999999999</v>
      </c>
      <c r="M5615">
        <v>0.1776257</v>
      </c>
      <c r="N5615">
        <v>0.1981281</v>
      </c>
      <c r="O5615">
        <v>0.2277303</v>
      </c>
      <c r="P5615">
        <v>72.786000000000001</v>
      </c>
      <c r="Q5615">
        <v>3.9096800000000001E-2</v>
      </c>
    </row>
    <row r="5616" spans="1:17">
      <c r="A5616" t="s">
        <v>7822</v>
      </c>
      <c r="B5616" t="s">
        <v>3</v>
      </c>
      <c r="C5616" t="s">
        <v>6</v>
      </c>
      <c r="D5616" t="s">
        <v>19</v>
      </c>
      <c r="E5616" t="s">
        <v>69</v>
      </c>
      <c r="F5616" t="s">
        <v>22</v>
      </c>
      <c r="G5616">
        <v>23</v>
      </c>
      <c r="H5616">
        <v>1.2492179999999999</v>
      </c>
      <c r="I5616">
        <v>1.4007989999999999</v>
      </c>
      <c r="J5616">
        <v>0.1515804</v>
      </c>
      <c r="K5616">
        <v>0.1122052</v>
      </c>
      <c r="L5616">
        <v>0.13546839999999999</v>
      </c>
      <c r="M5616">
        <v>0.1515804</v>
      </c>
      <c r="N5616">
        <v>0.16769239999999999</v>
      </c>
      <c r="O5616">
        <v>0.1909556</v>
      </c>
      <c r="P5616">
        <v>70.357799999999997</v>
      </c>
      <c r="Q5616">
        <v>3.0724600000000001E-2</v>
      </c>
    </row>
    <row r="5617" spans="1:17">
      <c r="A5617" t="s">
        <v>7823</v>
      </c>
      <c r="B5617" t="s">
        <v>3</v>
      </c>
      <c r="C5617" t="s">
        <v>6</v>
      </c>
      <c r="D5617" t="s">
        <v>19</v>
      </c>
      <c r="E5617" t="s">
        <v>69</v>
      </c>
      <c r="F5617" t="s">
        <v>22</v>
      </c>
      <c r="G5617">
        <v>24</v>
      </c>
      <c r="H5617">
        <v>0.98213139999999999</v>
      </c>
      <c r="I5617">
        <v>1.0768040000000001</v>
      </c>
      <c r="J5617">
        <v>9.4672699999999999E-2</v>
      </c>
      <c r="K5617">
        <v>6.2808199999999995E-2</v>
      </c>
      <c r="L5617">
        <v>8.1633999999999998E-2</v>
      </c>
      <c r="M5617">
        <v>9.4672699999999999E-2</v>
      </c>
      <c r="N5617">
        <v>0.1077113</v>
      </c>
      <c r="O5617">
        <v>0.12653710000000001</v>
      </c>
      <c r="P5617">
        <v>68.764700000000005</v>
      </c>
      <c r="Q5617">
        <v>2.4864000000000001E-2</v>
      </c>
    </row>
    <row r="5618" spans="1:17">
      <c r="A5618" t="s">
        <v>7824</v>
      </c>
      <c r="B5618" t="s">
        <v>3</v>
      </c>
      <c r="C5618" t="s">
        <v>6</v>
      </c>
      <c r="D5618" t="s">
        <v>19</v>
      </c>
      <c r="E5618" t="s">
        <v>69</v>
      </c>
      <c r="F5618" t="s">
        <v>23</v>
      </c>
      <c r="G5618">
        <v>1</v>
      </c>
      <c r="H5618">
        <v>1.341418</v>
      </c>
      <c r="I5618">
        <v>1.293067</v>
      </c>
      <c r="J5618">
        <v>-4.8351600000000002E-2</v>
      </c>
      <c r="K5618">
        <v>-0.12781439999999999</v>
      </c>
      <c r="L5618">
        <v>-8.0867099999999997E-2</v>
      </c>
      <c r="M5618">
        <v>-4.8351600000000002E-2</v>
      </c>
      <c r="N5618">
        <v>-1.5835999999999999E-2</v>
      </c>
      <c r="O5618">
        <v>3.1111300000000001E-2</v>
      </c>
      <c r="P5618">
        <v>79.581800000000001</v>
      </c>
      <c r="Q5618">
        <v>6.2005200000000003E-2</v>
      </c>
    </row>
    <row r="5619" spans="1:17">
      <c r="A5619" t="s">
        <v>7825</v>
      </c>
      <c r="B5619" t="s">
        <v>3</v>
      </c>
      <c r="C5619" t="s">
        <v>6</v>
      </c>
      <c r="D5619" t="s">
        <v>19</v>
      </c>
      <c r="E5619" t="s">
        <v>69</v>
      </c>
      <c r="F5619" t="s">
        <v>23</v>
      </c>
      <c r="G5619">
        <v>2</v>
      </c>
      <c r="H5619">
        <v>1.202383</v>
      </c>
      <c r="I5619">
        <v>1.141089</v>
      </c>
      <c r="J5619">
        <v>-6.1294599999999998E-2</v>
      </c>
      <c r="K5619">
        <v>-0.12991459999999999</v>
      </c>
      <c r="L5619">
        <v>-8.9373400000000006E-2</v>
      </c>
      <c r="M5619">
        <v>-6.1294599999999998E-2</v>
      </c>
      <c r="N5619">
        <v>-3.32159E-2</v>
      </c>
      <c r="O5619">
        <v>7.3254000000000001E-3</v>
      </c>
      <c r="P5619">
        <v>76.488399999999999</v>
      </c>
      <c r="Q5619">
        <v>5.3544500000000002E-2</v>
      </c>
    </row>
    <row r="5620" spans="1:17">
      <c r="A5620" t="s">
        <v>7826</v>
      </c>
      <c r="B5620" t="s">
        <v>3</v>
      </c>
      <c r="C5620" t="s">
        <v>6</v>
      </c>
      <c r="D5620" t="s">
        <v>19</v>
      </c>
      <c r="E5620" t="s">
        <v>69</v>
      </c>
      <c r="F5620" t="s">
        <v>23</v>
      </c>
      <c r="G5620">
        <v>3</v>
      </c>
      <c r="H5620">
        <v>1.140665</v>
      </c>
      <c r="I5620">
        <v>1.025288</v>
      </c>
      <c r="J5620">
        <v>-0.1153771</v>
      </c>
      <c r="K5620">
        <v>-0.1765622</v>
      </c>
      <c r="L5620">
        <v>-0.1404135</v>
      </c>
      <c r="M5620">
        <v>-0.1153771</v>
      </c>
      <c r="N5620">
        <v>-9.0340599999999993E-2</v>
      </c>
      <c r="O5620">
        <v>-5.4191900000000001E-2</v>
      </c>
      <c r="P5620">
        <v>73.519099999999995</v>
      </c>
      <c r="Q5620">
        <v>4.7743000000000001E-2</v>
      </c>
    </row>
    <row r="5621" spans="1:17">
      <c r="A5621" t="s">
        <v>7827</v>
      </c>
      <c r="B5621" t="s">
        <v>3</v>
      </c>
      <c r="C5621" t="s">
        <v>6</v>
      </c>
      <c r="D5621" t="s">
        <v>19</v>
      </c>
      <c r="E5621" t="s">
        <v>69</v>
      </c>
      <c r="F5621" t="s">
        <v>23</v>
      </c>
      <c r="G5621">
        <v>4</v>
      </c>
      <c r="H5621">
        <v>1.0906020000000001</v>
      </c>
      <c r="I5621">
        <v>0.97902049999999996</v>
      </c>
      <c r="J5621">
        <v>-0.11158170000000001</v>
      </c>
      <c r="K5621">
        <v>-0.16495219999999999</v>
      </c>
      <c r="L5621">
        <v>-0.13342039999999999</v>
      </c>
      <c r="M5621">
        <v>-0.11158170000000001</v>
      </c>
      <c r="N5621">
        <v>-8.97429E-2</v>
      </c>
      <c r="O5621">
        <v>-5.8211100000000002E-2</v>
      </c>
      <c r="P5621">
        <v>71.706800000000001</v>
      </c>
      <c r="Q5621">
        <v>4.16452E-2</v>
      </c>
    </row>
    <row r="5622" spans="1:17">
      <c r="A5622" t="s">
        <v>7828</v>
      </c>
      <c r="B5622" t="s">
        <v>3</v>
      </c>
      <c r="C5622" t="s">
        <v>6</v>
      </c>
      <c r="D5622" t="s">
        <v>19</v>
      </c>
      <c r="E5622" t="s">
        <v>69</v>
      </c>
      <c r="F5622" t="s">
        <v>23</v>
      </c>
      <c r="G5622">
        <v>5</v>
      </c>
      <c r="H5622">
        <v>1.063493</v>
      </c>
      <c r="I5622">
        <v>0.96338489999999999</v>
      </c>
      <c r="J5622">
        <v>-0.1001079</v>
      </c>
      <c r="K5622">
        <v>-0.15625310000000001</v>
      </c>
      <c r="L5622">
        <v>-0.1230821</v>
      </c>
      <c r="M5622">
        <v>-0.1001079</v>
      </c>
      <c r="N5622">
        <v>-7.7133800000000002E-2</v>
      </c>
      <c r="O5622">
        <v>-4.3962800000000003E-2</v>
      </c>
      <c r="P5622">
        <v>71.629199999999997</v>
      </c>
      <c r="Q5622">
        <v>4.3810300000000003E-2</v>
      </c>
    </row>
    <row r="5623" spans="1:17">
      <c r="A5623" t="s">
        <v>7829</v>
      </c>
      <c r="B5623" t="s">
        <v>3</v>
      </c>
      <c r="C5623" t="s">
        <v>6</v>
      </c>
      <c r="D5623" t="s">
        <v>19</v>
      </c>
      <c r="E5623" t="s">
        <v>69</v>
      </c>
      <c r="F5623" t="s">
        <v>23</v>
      </c>
      <c r="G5623">
        <v>6</v>
      </c>
      <c r="H5623">
        <v>1.182776</v>
      </c>
      <c r="I5623">
        <v>1.033995</v>
      </c>
      <c r="J5623">
        <v>-0.14878150000000001</v>
      </c>
      <c r="K5623">
        <v>-0.21454580000000001</v>
      </c>
      <c r="L5623">
        <v>-0.17569170000000001</v>
      </c>
      <c r="M5623">
        <v>-0.14878150000000001</v>
      </c>
      <c r="N5623">
        <v>-0.1218713</v>
      </c>
      <c r="O5623">
        <v>-8.3017199999999999E-2</v>
      </c>
      <c r="P5623">
        <v>71.347999999999999</v>
      </c>
      <c r="Q5623">
        <v>5.1316100000000003E-2</v>
      </c>
    </row>
    <row r="5624" spans="1:17">
      <c r="A5624" t="s">
        <v>7830</v>
      </c>
      <c r="B5624" t="s">
        <v>3</v>
      </c>
      <c r="C5624" t="s">
        <v>6</v>
      </c>
      <c r="D5624" t="s">
        <v>19</v>
      </c>
      <c r="E5624" t="s">
        <v>69</v>
      </c>
      <c r="F5624" t="s">
        <v>23</v>
      </c>
      <c r="G5624">
        <v>7</v>
      </c>
      <c r="H5624">
        <v>1.463158</v>
      </c>
      <c r="I5624">
        <v>1.14632</v>
      </c>
      <c r="J5624">
        <v>-0.31683709999999998</v>
      </c>
      <c r="K5624">
        <v>-0.38391180000000003</v>
      </c>
      <c r="L5624">
        <v>-0.34428350000000002</v>
      </c>
      <c r="M5624">
        <v>-0.31683709999999998</v>
      </c>
      <c r="N5624">
        <v>-0.2893907</v>
      </c>
      <c r="O5624">
        <v>-0.24976229999999999</v>
      </c>
      <c r="P5624">
        <v>71.270799999999994</v>
      </c>
      <c r="Q5624">
        <v>5.2338700000000002E-2</v>
      </c>
    </row>
    <row r="5625" spans="1:17">
      <c r="A5625" t="s">
        <v>7831</v>
      </c>
      <c r="B5625" t="s">
        <v>3</v>
      </c>
      <c r="C5625" t="s">
        <v>6</v>
      </c>
      <c r="D5625" t="s">
        <v>19</v>
      </c>
      <c r="E5625" t="s">
        <v>69</v>
      </c>
      <c r="F5625" t="s">
        <v>23</v>
      </c>
      <c r="G5625">
        <v>8</v>
      </c>
      <c r="H5625">
        <v>1.645383</v>
      </c>
      <c r="I5625">
        <v>1.1568149999999999</v>
      </c>
      <c r="J5625">
        <v>-0.48856830000000001</v>
      </c>
      <c r="K5625">
        <v>-0.55800249999999996</v>
      </c>
      <c r="L5625">
        <v>-0.5169802</v>
      </c>
      <c r="M5625">
        <v>-0.48856830000000001</v>
      </c>
      <c r="N5625">
        <v>-0.46015640000000002</v>
      </c>
      <c r="O5625">
        <v>-0.41913400000000001</v>
      </c>
      <c r="P5625">
        <v>72.730999999999995</v>
      </c>
      <c r="Q5625">
        <v>5.41798E-2</v>
      </c>
    </row>
    <row r="5626" spans="1:17">
      <c r="A5626" t="s">
        <v>7832</v>
      </c>
      <c r="B5626" t="s">
        <v>3</v>
      </c>
      <c r="C5626" t="s">
        <v>6</v>
      </c>
      <c r="D5626" t="s">
        <v>19</v>
      </c>
      <c r="E5626" t="s">
        <v>69</v>
      </c>
      <c r="F5626" t="s">
        <v>23</v>
      </c>
      <c r="G5626">
        <v>9</v>
      </c>
      <c r="H5626">
        <v>1.675807</v>
      </c>
      <c r="I5626">
        <v>1.1833450000000001</v>
      </c>
      <c r="J5626">
        <v>-0.49246180000000001</v>
      </c>
      <c r="K5626">
        <v>-0.58382559999999994</v>
      </c>
      <c r="L5626">
        <v>-0.52984710000000002</v>
      </c>
      <c r="M5626">
        <v>-0.49246180000000001</v>
      </c>
      <c r="N5626">
        <v>-0.45507639999999999</v>
      </c>
      <c r="O5626">
        <v>-0.40109790000000001</v>
      </c>
      <c r="P5626">
        <v>78.462699999999998</v>
      </c>
      <c r="Q5626">
        <v>7.1291599999999997E-2</v>
      </c>
    </row>
    <row r="5627" spans="1:17">
      <c r="A5627" t="s">
        <v>7833</v>
      </c>
      <c r="B5627" t="s">
        <v>3</v>
      </c>
      <c r="C5627" t="s">
        <v>6</v>
      </c>
      <c r="D5627" t="s">
        <v>19</v>
      </c>
      <c r="E5627" t="s">
        <v>69</v>
      </c>
      <c r="F5627" t="s">
        <v>23</v>
      </c>
      <c r="G5627">
        <v>10</v>
      </c>
      <c r="H5627">
        <v>1.694998</v>
      </c>
      <c r="I5627">
        <v>1.2981009999999999</v>
      </c>
      <c r="J5627">
        <v>-0.396897</v>
      </c>
      <c r="K5627">
        <v>-0.50401229999999997</v>
      </c>
      <c r="L5627">
        <v>-0.4407277</v>
      </c>
      <c r="M5627">
        <v>-0.396897</v>
      </c>
      <c r="N5627">
        <v>-0.3530664</v>
      </c>
      <c r="O5627">
        <v>-0.28978179999999998</v>
      </c>
      <c r="P5627">
        <v>83.564499999999995</v>
      </c>
      <c r="Q5627">
        <v>8.3582500000000004E-2</v>
      </c>
    </row>
    <row r="5628" spans="1:17">
      <c r="A5628" t="s">
        <v>7834</v>
      </c>
      <c r="B5628" t="s">
        <v>3</v>
      </c>
      <c r="C5628" t="s">
        <v>6</v>
      </c>
      <c r="D5628" t="s">
        <v>19</v>
      </c>
      <c r="E5628" t="s">
        <v>69</v>
      </c>
      <c r="F5628" t="s">
        <v>23</v>
      </c>
      <c r="G5628">
        <v>11</v>
      </c>
      <c r="H5628">
        <v>1.6632439999999999</v>
      </c>
      <c r="I5628">
        <v>1.4209130000000001</v>
      </c>
      <c r="J5628">
        <v>-0.24233089999999999</v>
      </c>
      <c r="K5628">
        <v>-0.34215790000000001</v>
      </c>
      <c r="L5628">
        <v>-0.28317930000000002</v>
      </c>
      <c r="M5628">
        <v>-0.24233089999999999</v>
      </c>
      <c r="N5628">
        <v>-0.20148250000000001</v>
      </c>
      <c r="O5628">
        <v>-0.14250380000000001</v>
      </c>
      <c r="P5628">
        <v>87.496499999999997</v>
      </c>
      <c r="Q5628">
        <v>7.7895400000000004E-2</v>
      </c>
    </row>
    <row r="5629" spans="1:17">
      <c r="A5629" t="s">
        <v>7835</v>
      </c>
      <c r="B5629" t="s">
        <v>3</v>
      </c>
      <c r="C5629" t="s">
        <v>6</v>
      </c>
      <c r="D5629" t="s">
        <v>19</v>
      </c>
      <c r="E5629" t="s">
        <v>69</v>
      </c>
      <c r="F5629" t="s">
        <v>23</v>
      </c>
      <c r="G5629">
        <v>12</v>
      </c>
      <c r="H5629">
        <v>1.658099</v>
      </c>
      <c r="I5629">
        <v>1.6125210000000001</v>
      </c>
      <c r="J5629">
        <v>-4.5578E-2</v>
      </c>
      <c r="K5629">
        <v>-0.159523</v>
      </c>
      <c r="L5629">
        <v>-9.2203400000000005E-2</v>
      </c>
      <c r="M5629">
        <v>-4.5578E-2</v>
      </c>
      <c r="N5629">
        <v>1.0474E-3</v>
      </c>
      <c r="O5629">
        <v>6.8366999999999997E-2</v>
      </c>
      <c r="P5629">
        <v>90.079899999999995</v>
      </c>
      <c r="Q5629">
        <v>8.8911799999999999E-2</v>
      </c>
    </row>
    <row r="5630" spans="1:17">
      <c r="A5630" t="s">
        <v>7836</v>
      </c>
      <c r="B5630" t="s">
        <v>3</v>
      </c>
      <c r="C5630" t="s">
        <v>6</v>
      </c>
      <c r="D5630" t="s">
        <v>19</v>
      </c>
      <c r="E5630" t="s">
        <v>69</v>
      </c>
      <c r="F5630" t="s">
        <v>23</v>
      </c>
      <c r="G5630">
        <v>13</v>
      </c>
      <c r="H5630">
        <v>1.942685</v>
      </c>
      <c r="I5630">
        <v>1.942685</v>
      </c>
      <c r="J5630">
        <v>0</v>
      </c>
      <c r="K5630">
        <v>0.15524060000000001</v>
      </c>
      <c r="L5630">
        <v>0.22345880000000001</v>
      </c>
      <c r="M5630">
        <v>0.27070660000000002</v>
      </c>
      <c r="N5630">
        <v>0.31795430000000002</v>
      </c>
      <c r="O5630">
        <v>0.38617249999999997</v>
      </c>
      <c r="P5630">
        <v>91.151499999999999</v>
      </c>
      <c r="Q5630">
        <v>9.0098600000000001E-2</v>
      </c>
    </row>
    <row r="5631" spans="1:17">
      <c r="A5631" t="s">
        <v>7837</v>
      </c>
      <c r="B5631" t="s">
        <v>3</v>
      </c>
      <c r="C5631" t="s">
        <v>6</v>
      </c>
      <c r="D5631" t="s">
        <v>19</v>
      </c>
      <c r="E5631" t="s">
        <v>69</v>
      </c>
      <c r="F5631" t="s">
        <v>23</v>
      </c>
      <c r="G5631">
        <v>14</v>
      </c>
      <c r="H5631">
        <v>2.0412940000000002</v>
      </c>
      <c r="I5631">
        <v>2.3119999999999998</v>
      </c>
      <c r="J5631">
        <v>0.27070660000000002</v>
      </c>
      <c r="K5631">
        <v>0.26766269999999998</v>
      </c>
      <c r="L5631">
        <v>0.33088250000000002</v>
      </c>
      <c r="M5631">
        <v>0.37466830000000001</v>
      </c>
      <c r="N5631">
        <v>0.4184541</v>
      </c>
      <c r="O5631">
        <v>0.48167389999999999</v>
      </c>
      <c r="P5631">
        <v>92.474900000000005</v>
      </c>
      <c r="Q5631">
        <v>8.3496899999999999E-2</v>
      </c>
    </row>
    <row r="5632" spans="1:17">
      <c r="A5632" t="s">
        <v>7838</v>
      </c>
      <c r="B5632" t="s">
        <v>3</v>
      </c>
      <c r="C5632" t="s">
        <v>6</v>
      </c>
      <c r="D5632" t="s">
        <v>19</v>
      </c>
      <c r="E5632" t="s">
        <v>69</v>
      </c>
      <c r="F5632" t="s">
        <v>23</v>
      </c>
      <c r="G5632">
        <v>15</v>
      </c>
      <c r="H5632">
        <v>2.286594</v>
      </c>
      <c r="I5632">
        <v>2.6612619999999998</v>
      </c>
      <c r="J5632">
        <v>0.37466830000000001</v>
      </c>
      <c r="K5632">
        <v>0.24699679999999999</v>
      </c>
      <c r="L5632">
        <v>0.32268760000000002</v>
      </c>
      <c r="M5632">
        <v>0.37511090000000002</v>
      </c>
      <c r="N5632">
        <v>0.42753409999999997</v>
      </c>
      <c r="O5632">
        <v>0.50322489999999998</v>
      </c>
      <c r="P5632">
        <v>95.332800000000006</v>
      </c>
      <c r="Q5632">
        <v>9.9967899999999998E-2</v>
      </c>
    </row>
    <row r="5633" spans="1:17">
      <c r="A5633" t="s">
        <v>7839</v>
      </c>
      <c r="B5633" t="s">
        <v>3</v>
      </c>
      <c r="C5633" t="s">
        <v>6</v>
      </c>
      <c r="D5633" t="s">
        <v>19</v>
      </c>
      <c r="E5633" t="s">
        <v>69</v>
      </c>
      <c r="F5633" t="s">
        <v>23</v>
      </c>
      <c r="G5633">
        <v>16</v>
      </c>
      <c r="H5633">
        <v>2.5894110000000001</v>
      </c>
      <c r="I5633">
        <v>2.964521</v>
      </c>
      <c r="J5633">
        <v>0.37511090000000002</v>
      </c>
      <c r="K5633">
        <v>0.1662566</v>
      </c>
      <c r="L5633">
        <v>0.2472384</v>
      </c>
      <c r="M5633">
        <v>0.30332619999999999</v>
      </c>
      <c r="N5633">
        <v>0.35941390000000001</v>
      </c>
      <c r="O5633">
        <v>0.4403957</v>
      </c>
      <c r="P5633">
        <v>96.194900000000004</v>
      </c>
      <c r="Q5633">
        <v>0.10695590000000001</v>
      </c>
    </row>
    <row r="5634" spans="1:17">
      <c r="A5634" t="s">
        <v>7840</v>
      </c>
      <c r="B5634" t="s">
        <v>3</v>
      </c>
      <c r="C5634" t="s">
        <v>6</v>
      </c>
      <c r="D5634" t="s">
        <v>19</v>
      </c>
      <c r="E5634" t="s">
        <v>69</v>
      </c>
      <c r="F5634" t="s">
        <v>23</v>
      </c>
      <c r="G5634">
        <v>17</v>
      </c>
      <c r="H5634">
        <v>2.930294</v>
      </c>
      <c r="I5634">
        <v>3.2336200000000002</v>
      </c>
      <c r="J5634">
        <v>0.30332619999999999</v>
      </c>
      <c r="K5634">
        <v>0.106817</v>
      </c>
      <c r="L5634">
        <v>0.2028692</v>
      </c>
      <c r="M5634">
        <v>0.26939459999999998</v>
      </c>
      <c r="N5634">
        <v>0.3359201</v>
      </c>
      <c r="O5634">
        <v>0.43197229999999998</v>
      </c>
      <c r="P5634">
        <v>95.893900000000002</v>
      </c>
      <c r="Q5634">
        <v>0.12686</v>
      </c>
    </row>
    <row r="5635" spans="1:17">
      <c r="A5635" t="s">
        <v>7841</v>
      </c>
      <c r="B5635" t="s">
        <v>3</v>
      </c>
      <c r="C5635" t="s">
        <v>6</v>
      </c>
      <c r="D5635" t="s">
        <v>19</v>
      </c>
      <c r="E5635" t="s">
        <v>69</v>
      </c>
      <c r="F5635" t="s">
        <v>23</v>
      </c>
      <c r="G5635">
        <v>18</v>
      </c>
      <c r="H5635">
        <v>3.1753999999999998</v>
      </c>
      <c r="I5635">
        <v>3.4447939999999999</v>
      </c>
      <c r="J5635">
        <v>0.26939459999999998</v>
      </c>
      <c r="K5635">
        <v>2.43745E-2</v>
      </c>
      <c r="L5635">
        <v>0.1148646</v>
      </c>
      <c r="M5635">
        <v>0.17753769999999999</v>
      </c>
      <c r="N5635">
        <v>0.2402109</v>
      </c>
      <c r="O5635">
        <v>0.33070090000000002</v>
      </c>
      <c r="P5635">
        <v>94.543899999999994</v>
      </c>
      <c r="Q5635">
        <v>0.11951390000000001</v>
      </c>
    </row>
    <row r="5636" spans="1:17">
      <c r="A5636" t="s">
        <v>7842</v>
      </c>
      <c r="B5636" t="s">
        <v>3</v>
      </c>
      <c r="C5636" t="s">
        <v>6</v>
      </c>
      <c r="D5636" t="s">
        <v>19</v>
      </c>
      <c r="E5636" t="s">
        <v>69</v>
      </c>
      <c r="F5636" t="s">
        <v>23</v>
      </c>
      <c r="G5636">
        <v>19</v>
      </c>
      <c r="H5636">
        <v>3.2369859999999999</v>
      </c>
      <c r="I5636">
        <v>3.414523</v>
      </c>
      <c r="J5636">
        <v>0.17753769999999999</v>
      </c>
      <c r="K5636">
        <v>-0.36526419999999998</v>
      </c>
      <c r="L5636">
        <v>-0.27498329999999999</v>
      </c>
      <c r="M5636">
        <v>-0.21245510000000001</v>
      </c>
      <c r="N5636">
        <v>-0.1499269</v>
      </c>
      <c r="O5636">
        <v>-5.9645999999999998E-2</v>
      </c>
      <c r="P5636">
        <v>93.509399999999999</v>
      </c>
      <c r="Q5636">
        <v>0.1192376</v>
      </c>
    </row>
    <row r="5637" spans="1:17">
      <c r="A5637" t="s">
        <v>7843</v>
      </c>
      <c r="B5637" t="s">
        <v>3</v>
      </c>
      <c r="C5637" t="s">
        <v>6</v>
      </c>
      <c r="D5637" t="s">
        <v>19</v>
      </c>
      <c r="E5637" t="s">
        <v>69</v>
      </c>
      <c r="F5637" t="s">
        <v>23</v>
      </c>
      <c r="G5637">
        <v>20</v>
      </c>
      <c r="H5637">
        <v>3.492702</v>
      </c>
      <c r="I5637">
        <v>3.1673239999999998</v>
      </c>
      <c r="J5637">
        <v>-0.32537830000000001</v>
      </c>
      <c r="K5637">
        <v>-0.48192770000000001</v>
      </c>
      <c r="L5637">
        <v>-0.38943699999999998</v>
      </c>
      <c r="M5637">
        <v>-0.32537830000000001</v>
      </c>
      <c r="N5637">
        <v>-0.26131949999999998</v>
      </c>
      <c r="O5637">
        <v>-0.1688288</v>
      </c>
      <c r="P5637">
        <v>90.453599999999994</v>
      </c>
      <c r="Q5637">
        <v>0.12215620000000001</v>
      </c>
    </row>
    <row r="5638" spans="1:17">
      <c r="A5638" t="s">
        <v>7844</v>
      </c>
      <c r="B5638" t="s">
        <v>3</v>
      </c>
      <c r="C5638" t="s">
        <v>6</v>
      </c>
      <c r="D5638" t="s">
        <v>19</v>
      </c>
      <c r="E5638" t="s">
        <v>69</v>
      </c>
      <c r="F5638" t="s">
        <v>23</v>
      </c>
      <c r="G5638">
        <v>21</v>
      </c>
      <c r="H5638">
        <v>3.184939</v>
      </c>
      <c r="I5638">
        <v>2.8762819999999998</v>
      </c>
      <c r="J5638">
        <v>-0.30865680000000001</v>
      </c>
      <c r="K5638">
        <v>-0.45899699999999999</v>
      </c>
      <c r="L5638">
        <v>-0.37017480000000003</v>
      </c>
      <c r="M5638">
        <v>-0.30865680000000001</v>
      </c>
      <c r="N5638">
        <v>-0.24713889999999999</v>
      </c>
      <c r="O5638">
        <v>-0.1583167</v>
      </c>
      <c r="P5638">
        <v>87.342399999999998</v>
      </c>
      <c r="Q5638">
        <v>0.117311</v>
      </c>
    </row>
    <row r="5639" spans="1:17">
      <c r="A5639" t="s">
        <v>7845</v>
      </c>
      <c r="B5639" t="s">
        <v>3</v>
      </c>
      <c r="C5639" t="s">
        <v>6</v>
      </c>
      <c r="D5639" t="s">
        <v>19</v>
      </c>
      <c r="E5639" t="s">
        <v>69</v>
      </c>
      <c r="F5639" t="s">
        <v>23</v>
      </c>
      <c r="G5639">
        <v>22</v>
      </c>
      <c r="H5639">
        <v>2.7262789999999999</v>
      </c>
      <c r="I5639">
        <v>2.4962599999999999</v>
      </c>
      <c r="J5639">
        <v>-0.2300191</v>
      </c>
      <c r="K5639">
        <v>-0.3450647</v>
      </c>
      <c r="L5639">
        <v>-0.27709479999999997</v>
      </c>
      <c r="M5639">
        <v>-0.2300191</v>
      </c>
      <c r="N5639">
        <v>-0.18294340000000001</v>
      </c>
      <c r="O5639">
        <v>-0.11497350000000001</v>
      </c>
      <c r="P5639">
        <v>85.504000000000005</v>
      </c>
      <c r="Q5639">
        <v>8.9770500000000003E-2</v>
      </c>
    </row>
    <row r="5640" spans="1:17">
      <c r="A5640" t="s">
        <v>7846</v>
      </c>
      <c r="B5640" t="s">
        <v>3</v>
      </c>
      <c r="C5640" t="s">
        <v>6</v>
      </c>
      <c r="D5640" t="s">
        <v>19</v>
      </c>
      <c r="E5640" t="s">
        <v>69</v>
      </c>
      <c r="F5640" t="s">
        <v>23</v>
      </c>
      <c r="G5640">
        <v>23</v>
      </c>
      <c r="H5640">
        <v>2.1993830000000001</v>
      </c>
      <c r="I5640">
        <v>2.0704570000000002</v>
      </c>
      <c r="J5640">
        <v>-0.12892619999999999</v>
      </c>
      <c r="K5640">
        <v>-0.26036759999999998</v>
      </c>
      <c r="L5640">
        <v>-0.18271090000000001</v>
      </c>
      <c r="M5640">
        <v>-0.12892619999999999</v>
      </c>
      <c r="N5640">
        <v>-7.5141399999999997E-2</v>
      </c>
      <c r="O5640">
        <v>2.5152999999999998E-3</v>
      </c>
      <c r="P5640">
        <v>82.0047</v>
      </c>
      <c r="Q5640">
        <v>0.1025643</v>
      </c>
    </row>
    <row r="5641" spans="1:17">
      <c r="A5641" t="s">
        <v>7847</v>
      </c>
      <c r="B5641" t="s">
        <v>3</v>
      </c>
      <c r="C5641" t="s">
        <v>6</v>
      </c>
      <c r="D5641" t="s">
        <v>19</v>
      </c>
      <c r="E5641" t="s">
        <v>69</v>
      </c>
      <c r="F5641" t="s">
        <v>23</v>
      </c>
      <c r="G5641">
        <v>24</v>
      </c>
      <c r="H5641">
        <v>1.6924159999999999</v>
      </c>
      <c r="I5641">
        <v>1.6333390000000001</v>
      </c>
      <c r="J5641">
        <v>-5.90766E-2</v>
      </c>
      <c r="K5641">
        <v>-0.1568407</v>
      </c>
      <c r="L5641">
        <v>-9.90809E-2</v>
      </c>
      <c r="M5641">
        <v>-5.90766E-2</v>
      </c>
      <c r="N5641">
        <v>-1.90724E-2</v>
      </c>
      <c r="O5641">
        <v>3.8687399999999997E-2</v>
      </c>
      <c r="P5641">
        <v>80.021600000000007</v>
      </c>
      <c r="Q5641">
        <v>7.6285699999999998E-2</v>
      </c>
    </row>
    <row r="5642" spans="1:17">
      <c r="A5642" t="s">
        <v>7848</v>
      </c>
      <c r="B5642" t="s">
        <v>3</v>
      </c>
      <c r="C5642" t="s">
        <v>6</v>
      </c>
      <c r="D5642" t="s">
        <v>19</v>
      </c>
      <c r="E5642" t="s">
        <v>69</v>
      </c>
      <c r="F5642" t="s">
        <v>24</v>
      </c>
      <c r="G5642">
        <v>1</v>
      </c>
      <c r="H5642">
        <v>1.5405500000000001</v>
      </c>
      <c r="I5642">
        <v>1.734896</v>
      </c>
      <c r="J5642">
        <v>0.19434570000000001</v>
      </c>
      <c r="K5642">
        <v>5.83218E-2</v>
      </c>
      <c r="L5642">
        <v>0.1386858</v>
      </c>
      <c r="M5642">
        <v>0.19434570000000001</v>
      </c>
      <c r="N5642">
        <v>0.25000549999999999</v>
      </c>
      <c r="O5642">
        <v>0.33036949999999998</v>
      </c>
      <c r="P5642">
        <v>79</v>
      </c>
      <c r="Q5642">
        <v>0.10614</v>
      </c>
    </row>
    <row r="5643" spans="1:17">
      <c r="A5643" t="s">
        <v>7849</v>
      </c>
      <c r="B5643" t="s">
        <v>3</v>
      </c>
      <c r="C5643" t="s">
        <v>6</v>
      </c>
      <c r="D5643" t="s">
        <v>19</v>
      </c>
      <c r="E5643" t="s">
        <v>69</v>
      </c>
      <c r="F5643" t="s">
        <v>24</v>
      </c>
      <c r="G5643">
        <v>2</v>
      </c>
      <c r="H5643">
        <v>1.384476</v>
      </c>
      <c r="I5643">
        <v>1.5014909999999999</v>
      </c>
      <c r="J5643">
        <v>0.1170153</v>
      </c>
      <c r="K5643">
        <v>1.10653E-2</v>
      </c>
      <c r="L5643">
        <v>7.3661500000000005E-2</v>
      </c>
      <c r="M5643">
        <v>0.1170153</v>
      </c>
      <c r="N5643">
        <v>0.16036919999999999</v>
      </c>
      <c r="O5643">
        <v>0.22296540000000001</v>
      </c>
      <c r="P5643">
        <v>80.5</v>
      </c>
      <c r="Q5643">
        <v>8.2673300000000005E-2</v>
      </c>
    </row>
    <row r="5644" spans="1:17">
      <c r="A5644" t="s">
        <v>7850</v>
      </c>
      <c r="B5644" t="s">
        <v>3</v>
      </c>
      <c r="C5644" t="s">
        <v>6</v>
      </c>
      <c r="D5644" t="s">
        <v>19</v>
      </c>
      <c r="E5644" t="s">
        <v>69</v>
      </c>
      <c r="F5644" t="s">
        <v>24</v>
      </c>
      <c r="G5644">
        <v>3</v>
      </c>
      <c r="H5644">
        <v>1.2829969999999999</v>
      </c>
      <c r="I5644">
        <v>1.3516779999999999</v>
      </c>
      <c r="J5644">
        <v>6.8681699999999998E-2</v>
      </c>
      <c r="K5644">
        <v>-1.9165499999999999E-2</v>
      </c>
      <c r="L5644">
        <v>3.2735399999999998E-2</v>
      </c>
      <c r="M5644">
        <v>6.8681699999999998E-2</v>
      </c>
      <c r="N5644">
        <v>0.1046281</v>
      </c>
      <c r="O5644">
        <v>0.1565289</v>
      </c>
      <c r="P5644">
        <v>78.5</v>
      </c>
      <c r="Q5644">
        <v>6.8547499999999997E-2</v>
      </c>
    </row>
    <row r="5645" spans="1:17">
      <c r="A5645" t="s">
        <v>7851</v>
      </c>
      <c r="B5645" t="s">
        <v>3</v>
      </c>
      <c r="C5645" t="s">
        <v>6</v>
      </c>
      <c r="D5645" t="s">
        <v>19</v>
      </c>
      <c r="E5645" t="s">
        <v>69</v>
      </c>
      <c r="F5645" t="s">
        <v>24</v>
      </c>
      <c r="G5645">
        <v>4</v>
      </c>
      <c r="H5645">
        <v>1.2221740000000001</v>
      </c>
      <c r="I5645">
        <v>1.2460059999999999</v>
      </c>
      <c r="J5645">
        <v>2.3832099999999998E-2</v>
      </c>
      <c r="K5645">
        <v>-6.3514500000000002E-2</v>
      </c>
      <c r="L5645">
        <v>-1.1909400000000001E-2</v>
      </c>
      <c r="M5645">
        <v>2.3832099999999998E-2</v>
      </c>
      <c r="N5645">
        <v>5.9573599999999997E-2</v>
      </c>
      <c r="O5645">
        <v>0.11117870000000001</v>
      </c>
      <c r="P5645">
        <v>79</v>
      </c>
      <c r="Q5645">
        <v>6.8156900000000006E-2</v>
      </c>
    </row>
    <row r="5646" spans="1:17">
      <c r="A5646" t="s">
        <v>7852</v>
      </c>
      <c r="B5646" t="s">
        <v>3</v>
      </c>
      <c r="C5646" t="s">
        <v>6</v>
      </c>
      <c r="D5646" t="s">
        <v>19</v>
      </c>
      <c r="E5646" t="s">
        <v>69</v>
      </c>
      <c r="F5646" t="s">
        <v>24</v>
      </c>
      <c r="G5646">
        <v>5</v>
      </c>
      <c r="H5646">
        <v>1.1398509999999999</v>
      </c>
      <c r="I5646">
        <v>1.174528</v>
      </c>
      <c r="J5646">
        <v>3.4677399999999997E-2</v>
      </c>
      <c r="K5646">
        <v>-3.6589299999999998E-2</v>
      </c>
      <c r="L5646">
        <v>5.5155999999999998E-3</v>
      </c>
      <c r="M5646">
        <v>3.4677399999999997E-2</v>
      </c>
      <c r="N5646">
        <v>6.3839099999999996E-2</v>
      </c>
      <c r="O5646">
        <v>0.105944</v>
      </c>
      <c r="P5646">
        <v>79</v>
      </c>
      <c r="Q5646">
        <v>5.5609699999999998E-2</v>
      </c>
    </row>
    <row r="5647" spans="1:17">
      <c r="A5647" t="s">
        <v>7853</v>
      </c>
      <c r="B5647" t="s">
        <v>3</v>
      </c>
      <c r="C5647" t="s">
        <v>6</v>
      </c>
      <c r="D5647" t="s">
        <v>19</v>
      </c>
      <c r="E5647" t="s">
        <v>69</v>
      </c>
      <c r="F5647" t="s">
        <v>24</v>
      </c>
      <c r="G5647">
        <v>6</v>
      </c>
      <c r="H5647">
        <v>1.1945079999999999</v>
      </c>
      <c r="I5647">
        <v>1.1653910000000001</v>
      </c>
      <c r="J5647">
        <v>-2.9116199999999998E-2</v>
      </c>
      <c r="K5647">
        <v>-0.1102293</v>
      </c>
      <c r="L5647">
        <v>-6.2307000000000001E-2</v>
      </c>
      <c r="M5647">
        <v>-2.9116199999999998E-2</v>
      </c>
      <c r="N5647">
        <v>4.0746999999999997E-3</v>
      </c>
      <c r="O5647">
        <v>5.1996899999999999E-2</v>
      </c>
      <c r="P5647">
        <v>78</v>
      </c>
      <c r="Q5647">
        <v>6.3292899999999999E-2</v>
      </c>
    </row>
    <row r="5648" spans="1:17">
      <c r="A5648" t="s">
        <v>7854</v>
      </c>
      <c r="B5648" t="s">
        <v>3</v>
      </c>
      <c r="C5648" t="s">
        <v>6</v>
      </c>
      <c r="D5648" t="s">
        <v>19</v>
      </c>
      <c r="E5648" t="s">
        <v>69</v>
      </c>
      <c r="F5648" t="s">
        <v>24</v>
      </c>
      <c r="G5648">
        <v>7</v>
      </c>
      <c r="H5648">
        <v>1.408933</v>
      </c>
      <c r="I5648">
        <v>1.2726740000000001</v>
      </c>
      <c r="J5648">
        <v>-0.13625880000000001</v>
      </c>
      <c r="K5648">
        <v>-0.25008029999999998</v>
      </c>
      <c r="L5648">
        <v>-0.18283360000000001</v>
      </c>
      <c r="M5648">
        <v>-0.13625880000000001</v>
      </c>
      <c r="N5648">
        <v>-8.9684E-2</v>
      </c>
      <c r="O5648">
        <v>-2.24374E-2</v>
      </c>
      <c r="P5648">
        <v>75.5</v>
      </c>
      <c r="Q5648">
        <v>8.88153E-2</v>
      </c>
    </row>
    <row r="5649" spans="1:17">
      <c r="A5649" t="s">
        <v>7855</v>
      </c>
      <c r="B5649" t="s">
        <v>3</v>
      </c>
      <c r="C5649" t="s">
        <v>6</v>
      </c>
      <c r="D5649" t="s">
        <v>19</v>
      </c>
      <c r="E5649" t="s">
        <v>69</v>
      </c>
      <c r="F5649" t="s">
        <v>24</v>
      </c>
      <c r="G5649">
        <v>8</v>
      </c>
      <c r="H5649">
        <v>1.52963</v>
      </c>
      <c r="I5649">
        <v>1.327345</v>
      </c>
      <c r="J5649">
        <v>-0.20228589999999999</v>
      </c>
      <c r="K5649">
        <v>-0.31591710000000001</v>
      </c>
      <c r="L5649">
        <v>-0.2487829</v>
      </c>
      <c r="M5649">
        <v>-0.20228589999999999</v>
      </c>
      <c r="N5649">
        <v>-0.15578900000000001</v>
      </c>
      <c r="O5649">
        <v>-8.8654800000000006E-2</v>
      </c>
      <c r="P5649">
        <v>77</v>
      </c>
      <c r="Q5649">
        <v>8.8666900000000007E-2</v>
      </c>
    </row>
    <row r="5650" spans="1:17">
      <c r="A5650" t="s">
        <v>7856</v>
      </c>
      <c r="B5650" t="s">
        <v>3</v>
      </c>
      <c r="C5650" t="s">
        <v>6</v>
      </c>
      <c r="D5650" t="s">
        <v>19</v>
      </c>
      <c r="E5650" t="s">
        <v>69</v>
      </c>
      <c r="F5650" t="s">
        <v>24</v>
      </c>
      <c r="G5650">
        <v>9</v>
      </c>
      <c r="H5650">
        <v>1.6804490000000001</v>
      </c>
      <c r="I5650">
        <v>1.438731</v>
      </c>
      <c r="J5650">
        <v>-0.24171809999999999</v>
      </c>
      <c r="K5650">
        <v>-0.3708417</v>
      </c>
      <c r="L5650">
        <v>-0.29455439999999999</v>
      </c>
      <c r="M5650">
        <v>-0.24171809999999999</v>
      </c>
      <c r="N5650">
        <v>-0.18888179999999999</v>
      </c>
      <c r="O5650">
        <v>-0.1125946</v>
      </c>
      <c r="P5650">
        <v>80</v>
      </c>
      <c r="Q5650">
        <v>0.1007557</v>
      </c>
    </row>
    <row r="5651" spans="1:17">
      <c r="A5651" t="s">
        <v>7857</v>
      </c>
      <c r="B5651" t="s">
        <v>3</v>
      </c>
      <c r="C5651" t="s">
        <v>6</v>
      </c>
      <c r="D5651" t="s">
        <v>19</v>
      </c>
      <c r="E5651" t="s">
        <v>69</v>
      </c>
      <c r="F5651" t="s">
        <v>24</v>
      </c>
      <c r="G5651">
        <v>10</v>
      </c>
      <c r="H5651">
        <v>1.7836700000000001</v>
      </c>
      <c r="I5651">
        <v>1.6376839999999999</v>
      </c>
      <c r="J5651">
        <v>-0.14598630000000001</v>
      </c>
      <c r="K5651">
        <v>-0.3006549</v>
      </c>
      <c r="L5651">
        <v>-0.2092754</v>
      </c>
      <c r="M5651">
        <v>-0.14598630000000001</v>
      </c>
      <c r="N5651">
        <v>-8.2697199999999998E-2</v>
      </c>
      <c r="O5651">
        <v>8.6823000000000004E-3</v>
      </c>
      <c r="P5651">
        <v>83</v>
      </c>
      <c r="Q5651">
        <v>0.12068859999999999</v>
      </c>
    </row>
    <row r="5652" spans="1:17">
      <c r="A5652" t="s">
        <v>7858</v>
      </c>
      <c r="B5652" t="s">
        <v>3</v>
      </c>
      <c r="C5652" t="s">
        <v>6</v>
      </c>
      <c r="D5652" t="s">
        <v>19</v>
      </c>
      <c r="E5652" t="s">
        <v>69</v>
      </c>
      <c r="F5652" t="s">
        <v>24</v>
      </c>
      <c r="G5652">
        <v>11</v>
      </c>
      <c r="H5652">
        <v>1.8828819999999999</v>
      </c>
      <c r="I5652">
        <v>1.9002810000000001</v>
      </c>
      <c r="J5652">
        <v>1.7399000000000001E-2</v>
      </c>
      <c r="K5652">
        <v>-0.17275679999999999</v>
      </c>
      <c r="L5652">
        <v>-6.0411199999999998E-2</v>
      </c>
      <c r="M5652">
        <v>1.7399000000000001E-2</v>
      </c>
      <c r="N5652">
        <v>9.5209199999999994E-2</v>
      </c>
      <c r="O5652">
        <v>0.20755480000000001</v>
      </c>
      <c r="P5652">
        <v>86.5</v>
      </c>
      <c r="Q5652">
        <v>0.14837929999999999</v>
      </c>
    </row>
    <row r="5653" spans="1:17">
      <c r="A5653" t="s">
        <v>7859</v>
      </c>
      <c r="B5653" t="s">
        <v>3</v>
      </c>
      <c r="C5653" t="s">
        <v>6</v>
      </c>
      <c r="D5653" t="s">
        <v>19</v>
      </c>
      <c r="E5653" t="s">
        <v>69</v>
      </c>
      <c r="F5653" t="s">
        <v>24</v>
      </c>
      <c r="G5653">
        <v>12</v>
      </c>
      <c r="H5653">
        <v>2.0099300000000002</v>
      </c>
      <c r="I5653">
        <v>2.1706249999999998</v>
      </c>
      <c r="J5653">
        <v>0.16069559999999999</v>
      </c>
      <c r="K5653">
        <v>-4.6967299999999997E-2</v>
      </c>
      <c r="L5653">
        <v>7.57216E-2</v>
      </c>
      <c r="M5653">
        <v>0.16069559999999999</v>
      </c>
      <c r="N5653">
        <v>0.24566959999999999</v>
      </c>
      <c r="O5653">
        <v>0.36835859999999998</v>
      </c>
      <c r="P5653">
        <v>90.5</v>
      </c>
      <c r="Q5653">
        <v>0.1620402</v>
      </c>
    </row>
    <row r="5654" spans="1:17">
      <c r="A5654" t="s">
        <v>7860</v>
      </c>
      <c r="B5654" t="s">
        <v>3</v>
      </c>
      <c r="C5654" t="s">
        <v>6</v>
      </c>
      <c r="D5654" t="s">
        <v>19</v>
      </c>
      <c r="E5654" t="s">
        <v>69</v>
      </c>
      <c r="F5654" t="s">
        <v>24</v>
      </c>
      <c r="G5654">
        <v>13</v>
      </c>
      <c r="H5654">
        <v>2.4925120000000001</v>
      </c>
      <c r="I5654">
        <v>2.4925120000000001</v>
      </c>
      <c r="J5654">
        <v>0</v>
      </c>
      <c r="K5654">
        <v>0.1018828</v>
      </c>
      <c r="L5654">
        <v>0.23927880000000001</v>
      </c>
      <c r="M5654">
        <v>0.33443879999999998</v>
      </c>
      <c r="N5654">
        <v>0.4295988</v>
      </c>
      <c r="O5654">
        <v>0.56699480000000002</v>
      </c>
      <c r="P5654">
        <v>93.5</v>
      </c>
      <c r="Q5654">
        <v>0.1814644</v>
      </c>
    </row>
    <row r="5655" spans="1:17">
      <c r="A5655" t="s">
        <v>7861</v>
      </c>
      <c r="B5655" t="s">
        <v>3</v>
      </c>
      <c r="C5655" t="s">
        <v>6</v>
      </c>
      <c r="D5655" t="s">
        <v>19</v>
      </c>
      <c r="E5655" t="s">
        <v>69</v>
      </c>
      <c r="F5655" t="s">
        <v>24</v>
      </c>
      <c r="G5655">
        <v>14</v>
      </c>
      <c r="H5655">
        <v>2.5909840000000002</v>
      </c>
      <c r="I5655">
        <v>2.9254229999999999</v>
      </c>
      <c r="J5655">
        <v>0.33443879999999998</v>
      </c>
      <c r="K5655">
        <v>0.2367677</v>
      </c>
      <c r="L5655">
        <v>0.36091790000000001</v>
      </c>
      <c r="M5655">
        <v>0.44690390000000002</v>
      </c>
      <c r="N5655">
        <v>0.53288999999999997</v>
      </c>
      <c r="O5655">
        <v>0.65704010000000002</v>
      </c>
      <c r="P5655">
        <v>95.5</v>
      </c>
      <c r="Q5655">
        <v>0.16397010000000001</v>
      </c>
    </row>
    <row r="5656" spans="1:17">
      <c r="A5656" t="s">
        <v>7862</v>
      </c>
      <c r="B5656" t="s">
        <v>3</v>
      </c>
      <c r="C5656" t="s">
        <v>6</v>
      </c>
      <c r="D5656" t="s">
        <v>19</v>
      </c>
      <c r="E5656" t="s">
        <v>69</v>
      </c>
      <c r="F5656" t="s">
        <v>24</v>
      </c>
      <c r="G5656">
        <v>15</v>
      </c>
      <c r="H5656">
        <v>2.9557699999999998</v>
      </c>
      <c r="I5656">
        <v>3.4026740000000002</v>
      </c>
      <c r="J5656">
        <v>0.44690390000000002</v>
      </c>
      <c r="K5656">
        <v>0.31941960000000003</v>
      </c>
      <c r="L5656">
        <v>0.45810210000000001</v>
      </c>
      <c r="M5656">
        <v>0.55415309999999995</v>
      </c>
      <c r="N5656">
        <v>0.65020420000000001</v>
      </c>
      <c r="O5656">
        <v>0.78888670000000005</v>
      </c>
      <c r="P5656">
        <v>98</v>
      </c>
      <c r="Q5656">
        <v>0.18316360000000001</v>
      </c>
    </row>
    <row r="5657" spans="1:17">
      <c r="A5657" t="s">
        <v>7863</v>
      </c>
      <c r="B5657" t="s">
        <v>3</v>
      </c>
      <c r="C5657" t="s">
        <v>6</v>
      </c>
      <c r="D5657" t="s">
        <v>19</v>
      </c>
      <c r="E5657" t="s">
        <v>69</v>
      </c>
      <c r="F5657" t="s">
        <v>24</v>
      </c>
      <c r="G5657">
        <v>16</v>
      </c>
      <c r="H5657">
        <v>3.4320080000000002</v>
      </c>
      <c r="I5657">
        <v>3.9861610000000001</v>
      </c>
      <c r="J5657">
        <v>0.55415309999999995</v>
      </c>
      <c r="K5657">
        <v>0.48051880000000002</v>
      </c>
      <c r="L5657">
        <v>0.6382002</v>
      </c>
      <c r="M5657">
        <v>0.74740989999999996</v>
      </c>
      <c r="N5657">
        <v>0.85661949999999998</v>
      </c>
      <c r="O5657">
        <v>1.0143009999999999</v>
      </c>
      <c r="P5657">
        <v>98.5</v>
      </c>
      <c r="Q5657">
        <v>0.2082562</v>
      </c>
    </row>
    <row r="5658" spans="1:17">
      <c r="A5658" t="s">
        <v>7864</v>
      </c>
      <c r="B5658" t="s">
        <v>3</v>
      </c>
      <c r="C5658" t="s">
        <v>6</v>
      </c>
      <c r="D5658" t="s">
        <v>19</v>
      </c>
      <c r="E5658" t="s">
        <v>69</v>
      </c>
      <c r="F5658" t="s">
        <v>24</v>
      </c>
      <c r="G5658">
        <v>17</v>
      </c>
      <c r="H5658">
        <v>3.577048</v>
      </c>
      <c r="I5658">
        <v>4.3244579999999999</v>
      </c>
      <c r="J5658">
        <v>0.74740989999999996</v>
      </c>
      <c r="K5658">
        <v>0.390706</v>
      </c>
      <c r="L5658">
        <v>0.55247869999999999</v>
      </c>
      <c r="M5658">
        <v>0.66452199999999995</v>
      </c>
      <c r="N5658">
        <v>0.77656530000000001</v>
      </c>
      <c r="O5658">
        <v>0.93833800000000001</v>
      </c>
      <c r="P5658">
        <v>98</v>
      </c>
      <c r="Q5658">
        <v>0.21365980000000001</v>
      </c>
    </row>
    <row r="5659" spans="1:17">
      <c r="A5659" t="s">
        <v>7865</v>
      </c>
      <c r="B5659" t="s">
        <v>3</v>
      </c>
      <c r="C5659" t="s">
        <v>6</v>
      </c>
      <c r="D5659" t="s">
        <v>19</v>
      </c>
      <c r="E5659" t="s">
        <v>69</v>
      </c>
      <c r="F5659" t="s">
        <v>24</v>
      </c>
      <c r="G5659">
        <v>18</v>
      </c>
      <c r="H5659">
        <v>3.9109409999999998</v>
      </c>
      <c r="I5659">
        <v>4.5754630000000001</v>
      </c>
      <c r="J5659">
        <v>0.66452199999999995</v>
      </c>
      <c r="K5659">
        <v>0.34843590000000002</v>
      </c>
      <c r="L5659">
        <v>0.52706660000000005</v>
      </c>
      <c r="M5659">
        <v>0.65078570000000002</v>
      </c>
      <c r="N5659">
        <v>0.77450479999999999</v>
      </c>
      <c r="O5659">
        <v>0.95313559999999997</v>
      </c>
      <c r="P5659">
        <v>97</v>
      </c>
      <c r="Q5659">
        <v>0.23592479999999999</v>
      </c>
    </row>
    <row r="5660" spans="1:17">
      <c r="A5660" t="s">
        <v>7866</v>
      </c>
      <c r="B5660" t="s">
        <v>3</v>
      </c>
      <c r="C5660" t="s">
        <v>6</v>
      </c>
      <c r="D5660" t="s">
        <v>19</v>
      </c>
      <c r="E5660" t="s">
        <v>69</v>
      </c>
      <c r="F5660" t="s">
        <v>24</v>
      </c>
      <c r="G5660">
        <v>19</v>
      </c>
      <c r="H5660">
        <v>3.795992</v>
      </c>
      <c r="I5660">
        <v>4.4467780000000001</v>
      </c>
      <c r="J5660">
        <v>0.65078570000000002</v>
      </c>
      <c r="K5660">
        <v>-0.32374599999999998</v>
      </c>
      <c r="L5660">
        <v>-0.16439509999999999</v>
      </c>
      <c r="M5660">
        <v>-5.4029199999999999E-2</v>
      </c>
      <c r="N5660">
        <v>5.6336700000000003E-2</v>
      </c>
      <c r="O5660">
        <v>0.21568760000000001</v>
      </c>
      <c r="P5660">
        <v>96.5</v>
      </c>
      <c r="Q5660">
        <v>0.21046110000000001</v>
      </c>
    </row>
    <row r="5661" spans="1:17">
      <c r="A5661" t="s">
        <v>7867</v>
      </c>
      <c r="B5661" t="s">
        <v>3</v>
      </c>
      <c r="C5661" t="s">
        <v>6</v>
      </c>
      <c r="D5661" t="s">
        <v>19</v>
      </c>
      <c r="E5661" t="s">
        <v>69</v>
      </c>
      <c r="F5661" t="s">
        <v>24</v>
      </c>
      <c r="G5661">
        <v>20</v>
      </c>
      <c r="H5661">
        <v>4.508839</v>
      </c>
      <c r="I5661">
        <v>4.1326929999999997</v>
      </c>
      <c r="J5661">
        <v>-0.37614550000000002</v>
      </c>
      <c r="K5661">
        <v>-0.66939899999999997</v>
      </c>
      <c r="L5661">
        <v>-0.49614239999999998</v>
      </c>
      <c r="M5661">
        <v>-0.37614550000000002</v>
      </c>
      <c r="N5661">
        <v>-0.2561485</v>
      </c>
      <c r="O5661">
        <v>-8.2891900000000004E-2</v>
      </c>
      <c r="P5661">
        <v>93</v>
      </c>
      <c r="Q5661">
        <v>0.228827</v>
      </c>
    </row>
    <row r="5662" spans="1:17">
      <c r="A5662" t="s">
        <v>7868</v>
      </c>
      <c r="B5662" t="s">
        <v>3</v>
      </c>
      <c r="C5662" t="s">
        <v>6</v>
      </c>
      <c r="D5662" t="s">
        <v>19</v>
      </c>
      <c r="E5662" t="s">
        <v>69</v>
      </c>
      <c r="F5662" t="s">
        <v>24</v>
      </c>
      <c r="G5662">
        <v>21</v>
      </c>
      <c r="H5662">
        <v>4.0383630000000004</v>
      </c>
      <c r="I5662">
        <v>3.7344309999999998</v>
      </c>
      <c r="J5662">
        <v>-0.30393199999999998</v>
      </c>
      <c r="K5662">
        <v>-0.55379160000000005</v>
      </c>
      <c r="L5662">
        <v>-0.40617249999999999</v>
      </c>
      <c r="M5662">
        <v>-0.30393199999999998</v>
      </c>
      <c r="N5662">
        <v>-0.2016915</v>
      </c>
      <c r="O5662">
        <v>-5.40724E-2</v>
      </c>
      <c r="P5662">
        <v>90</v>
      </c>
      <c r="Q5662">
        <v>0.19496649999999999</v>
      </c>
    </row>
    <row r="5663" spans="1:17">
      <c r="A5663" t="s">
        <v>7869</v>
      </c>
      <c r="B5663" t="s">
        <v>3</v>
      </c>
      <c r="C5663" t="s">
        <v>6</v>
      </c>
      <c r="D5663" t="s">
        <v>19</v>
      </c>
      <c r="E5663" t="s">
        <v>69</v>
      </c>
      <c r="F5663" t="s">
        <v>24</v>
      </c>
      <c r="G5663">
        <v>22</v>
      </c>
      <c r="H5663">
        <v>3.3881239999999999</v>
      </c>
      <c r="I5663">
        <v>3.2735340000000002</v>
      </c>
      <c r="J5663">
        <v>-0.11459</v>
      </c>
      <c r="K5663">
        <v>-0.32272079999999997</v>
      </c>
      <c r="L5663">
        <v>-0.1997554</v>
      </c>
      <c r="M5663">
        <v>-0.11459</v>
      </c>
      <c r="N5663">
        <v>-2.9424499999999999E-2</v>
      </c>
      <c r="O5663">
        <v>9.3540799999999993E-2</v>
      </c>
      <c r="P5663">
        <v>87</v>
      </c>
      <c r="Q5663">
        <v>0.1624053</v>
      </c>
    </row>
    <row r="5664" spans="1:17">
      <c r="A5664" t="s">
        <v>7870</v>
      </c>
      <c r="B5664" t="s">
        <v>3</v>
      </c>
      <c r="C5664" t="s">
        <v>6</v>
      </c>
      <c r="D5664" t="s">
        <v>19</v>
      </c>
      <c r="E5664" t="s">
        <v>69</v>
      </c>
      <c r="F5664" t="s">
        <v>24</v>
      </c>
      <c r="G5664">
        <v>23</v>
      </c>
      <c r="H5664">
        <v>2.6451790000000002</v>
      </c>
      <c r="I5664">
        <v>2.7741129999999998</v>
      </c>
      <c r="J5664">
        <v>0.12893450000000001</v>
      </c>
      <c r="K5664">
        <v>-6.1849099999999997E-2</v>
      </c>
      <c r="L5664">
        <v>5.08674E-2</v>
      </c>
      <c r="M5664">
        <v>0.12893450000000001</v>
      </c>
      <c r="N5664">
        <v>0.20700160000000001</v>
      </c>
      <c r="O5664">
        <v>0.31971810000000001</v>
      </c>
      <c r="P5664">
        <v>84</v>
      </c>
      <c r="Q5664">
        <v>0.14886920000000001</v>
      </c>
    </row>
    <row r="5665" spans="1:17">
      <c r="A5665" t="s">
        <v>7871</v>
      </c>
      <c r="B5665" t="s">
        <v>3</v>
      </c>
      <c r="C5665" t="s">
        <v>6</v>
      </c>
      <c r="D5665" t="s">
        <v>19</v>
      </c>
      <c r="E5665" t="s">
        <v>69</v>
      </c>
      <c r="F5665" t="s">
        <v>24</v>
      </c>
      <c r="G5665">
        <v>24</v>
      </c>
      <c r="H5665">
        <v>2.07315</v>
      </c>
      <c r="I5665">
        <v>2.2176520000000002</v>
      </c>
      <c r="J5665">
        <v>0.14450180000000001</v>
      </c>
      <c r="K5665">
        <v>-6.7723999999999996E-3</v>
      </c>
      <c r="L5665">
        <v>8.2601599999999997E-2</v>
      </c>
      <c r="M5665">
        <v>0.14450180000000001</v>
      </c>
      <c r="N5665">
        <v>0.2064019</v>
      </c>
      <c r="O5665">
        <v>0.29577589999999998</v>
      </c>
      <c r="P5665">
        <v>81</v>
      </c>
      <c r="Q5665">
        <v>0.1180398</v>
      </c>
    </row>
    <row r="5666" spans="1:17">
      <c r="A5666" t="s">
        <v>7872</v>
      </c>
      <c r="B5666" t="s">
        <v>3</v>
      </c>
      <c r="C5666" t="s">
        <v>6</v>
      </c>
      <c r="D5666" t="s">
        <v>19</v>
      </c>
      <c r="E5666" t="s">
        <v>69</v>
      </c>
      <c r="F5666" t="s">
        <v>25</v>
      </c>
      <c r="G5666">
        <v>1</v>
      </c>
      <c r="H5666">
        <v>0.86429480000000003</v>
      </c>
      <c r="I5666">
        <v>0.88208129999999996</v>
      </c>
      <c r="J5666">
        <v>1.77865E-2</v>
      </c>
      <c r="K5666">
        <v>-8.0268999999999993E-2</v>
      </c>
      <c r="L5666">
        <v>-2.2336999999999999E-2</v>
      </c>
      <c r="M5666">
        <v>1.77865E-2</v>
      </c>
      <c r="N5666">
        <v>5.79099E-2</v>
      </c>
      <c r="O5666">
        <v>0.1158419</v>
      </c>
      <c r="P5666">
        <v>61.409399999999998</v>
      </c>
      <c r="Q5666">
        <v>7.6513100000000001E-2</v>
      </c>
    </row>
    <row r="5667" spans="1:17">
      <c r="A5667" t="s">
        <v>7873</v>
      </c>
      <c r="B5667" t="s">
        <v>3</v>
      </c>
      <c r="C5667" t="s">
        <v>6</v>
      </c>
      <c r="D5667" t="s">
        <v>19</v>
      </c>
      <c r="E5667" t="s">
        <v>69</v>
      </c>
      <c r="F5667" t="s">
        <v>25</v>
      </c>
      <c r="G5667">
        <v>2</v>
      </c>
      <c r="H5667">
        <v>0.82676499999999997</v>
      </c>
      <c r="I5667">
        <v>0.81794619999999996</v>
      </c>
      <c r="J5667">
        <v>-8.8187999999999999E-3</v>
      </c>
      <c r="K5667">
        <v>-9.33615E-2</v>
      </c>
      <c r="L5667">
        <v>-4.3413E-2</v>
      </c>
      <c r="M5667">
        <v>-8.8187999999999999E-3</v>
      </c>
      <c r="N5667">
        <v>2.57754E-2</v>
      </c>
      <c r="O5667">
        <v>7.5723899999999997E-2</v>
      </c>
      <c r="P5667">
        <v>56.518099999999997</v>
      </c>
      <c r="Q5667">
        <v>6.5969E-2</v>
      </c>
    </row>
    <row r="5668" spans="1:17">
      <c r="A5668" t="s">
        <v>7874</v>
      </c>
      <c r="B5668" t="s">
        <v>3</v>
      </c>
      <c r="C5668" t="s">
        <v>6</v>
      </c>
      <c r="D5668" t="s">
        <v>19</v>
      </c>
      <c r="E5668" t="s">
        <v>69</v>
      </c>
      <c r="F5668" t="s">
        <v>25</v>
      </c>
      <c r="G5668">
        <v>3</v>
      </c>
      <c r="H5668">
        <v>0.77362280000000005</v>
      </c>
      <c r="I5668">
        <v>0.76684560000000002</v>
      </c>
      <c r="J5668">
        <v>-6.7771999999999997E-3</v>
      </c>
      <c r="K5668">
        <v>-9.4767900000000002E-2</v>
      </c>
      <c r="L5668">
        <v>-4.2782300000000002E-2</v>
      </c>
      <c r="M5668">
        <v>-6.7771999999999997E-3</v>
      </c>
      <c r="N5668">
        <v>2.9228000000000001E-2</v>
      </c>
      <c r="O5668">
        <v>8.1213599999999997E-2</v>
      </c>
      <c r="P5668">
        <v>55.266100000000002</v>
      </c>
      <c r="Q5668">
        <v>6.8659600000000001E-2</v>
      </c>
    </row>
    <row r="5669" spans="1:17">
      <c r="A5669" t="s">
        <v>7875</v>
      </c>
      <c r="B5669" t="s">
        <v>3</v>
      </c>
      <c r="C5669" t="s">
        <v>6</v>
      </c>
      <c r="D5669" t="s">
        <v>19</v>
      </c>
      <c r="E5669" t="s">
        <v>69</v>
      </c>
      <c r="F5669" t="s">
        <v>25</v>
      </c>
      <c r="G5669">
        <v>4</v>
      </c>
      <c r="H5669">
        <v>0.74155499999999996</v>
      </c>
      <c r="I5669">
        <v>0.74036970000000002</v>
      </c>
      <c r="J5669">
        <v>-1.1853E-3</v>
      </c>
      <c r="K5669">
        <v>-7.5529200000000005E-2</v>
      </c>
      <c r="L5669">
        <v>-3.1606200000000001E-2</v>
      </c>
      <c r="M5669">
        <v>-1.1853E-3</v>
      </c>
      <c r="N5669">
        <v>2.92356E-2</v>
      </c>
      <c r="O5669">
        <v>7.3158600000000004E-2</v>
      </c>
      <c r="P5669">
        <v>54.407699999999998</v>
      </c>
      <c r="Q5669">
        <v>5.8010800000000001E-2</v>
      </c>
    </row>
    <row r="5670" spans="1:17">
      <c r="A5670" t="s">
        <v>7876</v>
      </c>
      <c r="B5670" t="s">
        <v>3</v>
      </c>
      <c r="C5670" t="s">
        <v>6</v>
      </c>
      <c r="D5670" t="s">
        <v>19</v>
      </c>
      <c r="E5670" t="s">
        <v>69</v>
      </c>
      <c r="F5670" t="s">
        <v>25</v>
      </c>
      <c r="G5670">
        <v>5</v>
      </c>
      <c r="H5670">
        <v>0.74153910000000001</v>
      </c>
      <c r="I5670">
        <v>0.73810240000000005</v>
      </c>
      <c r="J5670">
        <v>-3.4367E-3</v>
      </c>
      <c r="K5670">
        <v>-6.9172700000000004E-2</v>
      </c>
      <c r="L5670">
        <v>-3.0335399999999998E-2</v>
      </c>
      <c r="M5670">
        <v>-3.4367E-3</v>
      </c>
      <c r="N5670">
        <v>2.3461900000000001E-2</v>
      </c>
      <c r="O5670">
        <v>6.2299300000000002E-2</v>
      </c>
      <c r="P5670">
        <v>53.289400000000001</v>
      </c>
      <c r="Q5670">
        <v>5.1294100000000002E-2</v>
      </c>
    </row>
    <row r="5671" spans="1:17">
      <c r="A5671" t="s">
        <v>7877</v>
      </c>
      <c r="B5671" t="s">
        <v>3</v>
      </c>
      <c r="C5671" t="s">
        <v>6</v>
      </c>
      <c r="D5671" t="s">
        <v>19</v>
      </c>
      <c r="E5671" t="s">
        <v>69</v>
      </c>
      <c r="F5671" t="s">
        <v>25</v>
      </c>
      <c r="G5671">
        <v>6</v>
      </c>
      <c r="H5671">
        <v>0.82235809999999998</v>
      </c>
      <c r="I5671">
        <v>0.81639059999999997</v>
      </c>
      <c r="J5671">
        <v>-5.9674999999999997E-3</v>
      </c>
      <c r="K5671">
        <v>-9.6920900000000004E-2</v>
      </c>
      <c r="L5671">
        <v>-4.3184899999999998E-2</v>
      </c>
      <c r="M5671">
        <v>-5.9674999999999997E-3</v>
      </c>
      <c r="N5671">
        <v>3.125E-2</v>
      </c>
      <c r="O5671">
        <v>8.4986000000000006E-2</v>
      </c>
      <c r="P5671">
        <v>52.4758</v>
      </c>
      <c r="Q5671">
        <v>7.0971400000000004E-2</v>
      </c>
    </row>
    <row r="5672" spans="1:17">
      <c r="A5672" t="s">
        <v>7878</v>
      </c>
      <c r="B5672" t="s">
        <v>3</v>
      </c>
      <c r="C5672" t="s">
        <v>6</v>
      </c>
      <c r="D5672" t="s">
        <v>19</v>
      </c>
      <c r="E5672" t="s">
        <v>69</v>
      </c>
      <c r="F5672" t="s">
        <v>25</v>
      </c>
      <c r="G5672">
        <v>7</v>
      </c>
      <c r="H5672">
        <v>1.0119199999999999</v>
      </c>
      <c r="I5672">
        <v>0.92463050000000002</v>
      </c>
      <c r="J5672">
        <v>-8.7290000000000006E-2</v>
      </c>
      <c r="K5672">
        <v>-0.19272210000000001</v>
      </c>
      <c r="L5672">
        <v>-0.13043199999999999</v>
      </c>
      <c r="M5672">
        <v>-8.7290000000000006E-2</v>
      </c>
      <c r="N5672">
        <v>-4.4148100000000003E-2</v>
      </c>
      <c r="O5672">
        <v>1.8141999999999998E-2</v>
      </c>
      <c r="P5672">
        <v>52.343299999999999</v>
      </c>
      <c r="Q5672">
        <v>8.2269099999999998E-2</v>
      </c>
    </row>
    <row r="5673" spans="1:17">
      <c r="A5673" t="s">
        <v>7879</v>
      </c>
      <c r="B5673" t="s">
        <v>3</v>
      </c>
      <c r="C5673" t="s">
        <v>6</v>
      </c>
      <c r="D5673" t="s">
        <v>19</v>
      </c>
      <c r="E5673" t="s">
        <v>69</v>
      </c>
      <c r="F5673" t="s">
        <v>25</v>
      </c>
      <c r="G5673">
        <v>8</v>
      </c>
      <c r="H5673">
        <v>1.182644</v>
      </c>
      <c r="I5673">
        <v>1.0966720000000001</v>
      </c>
      <c r="J5673">
        <v>-8.5972000000000007E-2</v>
      </c>
      <c r="K5673">
        <v>-0.21470210000000001</v>
      </c>
      <c r="L5673">
        <v>-0.1386473</v>
      </c>
      <c r="M5673">
        <v>-8.5972000000000007E-2</v>
      </c>
      <c r="N5673">
        <v>-3.3296699999999999E-2</v>
      </c>
      <c r="O5673">
        <v>4.27581E-2</v>
      </c>
      <c r="P5673">
        <v>55.499400000000001</v>
      </c>
      <c r="Q5673">
        <v>0.1004486</v>
      </c>
    </row>
    <row r="5674" spans="1:17">
      <c r="A5674" t="s">
        <v>7880</v>
      </c>
      <c r="B5674" t="s">
        <v>3</v>
      </c>
      <c r="C5674" t="s">
        <v>6</v>
      </c>
      <c r="D5674" t="s">
        <v>19</v>
      </c>
      <c r="E5674" t="s">
        <v>69</v>
      </c>
      <c r="F5674" t="s">
        <v>25</v>
      </c>
      <c r="G5674">
        <v>9</v>
      </c>
      <c r="H5674">
        <v>1.114101</v>
      </c>
      <c r="I5674">
        <v>1.0835570000000001</v>
      </c>
      <c r="J5674">
        <v>-3.0543899999999999E-2</v>
      </c>
      <c r="K5674">
        <v>-0.1864046</v>
      </c>
      <c r="L5674">
        <v>-9.4320799999999996E-2</v>
      </c>
      <c r="M5674">
        <v>-3.0543899999999999E-2</v>
      </c>
      <c r="N5674">
        <v>3.3233100000000002E-2</v>
      </c>
      <c r="O5674">
        <v>0.12531690000000001</v>
      </c>
      <c r="P5674">
        <v>62.128900000000002</v>
      </c>
      <c r="Q5674">
        <v>0.1216188</v>
      </c>
    </row>
    <row r="5675" spans="1:17">
      <c r="A5675" t="s">
        <v>7881</v>
      </c>
      <c r="B5675" t="s">
        <v>3</v>
      </c>
      <c r="C5675" t="s">
        <v>6</v>
      </c>
      <c r="D5675" t="s">
        <v>19</v>
      </c>
      <c r="E5675" t="s">
        <v>69</v>
      </c>
      <c r="F5675" t="s">
        <v>25</v>
      </c>
      <c r="G5675">
        <v>10</v>
      </c>
      <c r="H5675">
        <v>1.073202</v>
      </c>
      <c r="I5675">
        <v>1.032211</v>
      </c>
      <c r="J5675">
        <v>-4.0990499999999999E-2</v>
      </c>
      <c r="K5675">
        <v>-0.1758479</v>
      </c>
      <c r="L5675">
        <v>-9.6172999999999995E-2</v>
      </c>
      <c r="M5675">
        <v>-4.0990499999999999E-2</v>
      </c>
      <c r="N5675">
        <v>1.4192099999999999E-2</v>
      </c>
      <c r="O5675">
        <v>9.3867000000000006E-2</v>
      </c>
      <c r="P5675">
        <v>69.116399999999999</v>
      </c>
      <c r="Q5675">
        <v>0.1052298</v>
      </c>
    </row>
    <row r="5676" spans="1:17">
      <c r="A5676" t="s">
        <v>7882</v>
      </c>
      <c r="B5676" t="s">
        <v>3</v>
      </c>
      <c r="C5676" t="s">
        <v>6</v>
      </c>
      <c r="D5676" t="s">
        <v>19</v>
      </c>
      <c r="E5676" t="s">
        <v>69</v>
      </c>
      <c r="F5676" t="s">
        <v>25</v>
      </c>
      <c r="G5676">
        <v>11</v>
      </c>
      <c r="H5676">
        <v>1.0258160000000001</v>
      </c>
      <c r="I5676">
        <v>0.99816839999999996</v>
      </c>
      <c r="J5676">
        <v>-2.76478E-2</v>
      </c>
      <c r="K5676">
        <v>-0.1824038</v>
      </c>
      <c r="L5676">
        <v>-9.0972700000000004E-2</v>
      </c>
      <c r="M5676">
        <v>-2.76478E-2</v>
      </c>
      <c r="N5676">
        <v>3.5677100000000003E-2</v>
      </c>
      <c r="O5676">
        <v>0.12710830000000001</v>
      </c>
      <c r="P5676">
        <v>76.893500000000003</v>
      </c>
      <c r="Q5676">
        <v>0.1207568</v>
      </c>
    </row>
    <row r="5677" spans="1:17">
      <c r="A5677" t="s">
        <v>7883</v>
      </c>
      <c r="B5677" t="s">
        <v>3</v>
      </c>
      <c r="C5677" t="s">
        <v>6</v>
      </c>
      <c r="D5677" t="s">
        <v>19</v>
      </c>
      <c r="E5677" t="s">
        <v>69</v>
      </c>
      <c r="F5677" t="s">
        <v>25</v>
      </c>
      <c r="G5677">
        <v>12</v>
      </c>
      <c r="H5677">
        <v>1.012068</v>
      </c>
      <c r="I5677">
        <v>0.98476240000000004</v>
      </c>
      <c r="J5677">
        <v>-2.7305300000000001E-2</v>
      </c>
      <c r="K5677">
        <v>-0.18355540000000001</v>
      </c>
      <c r="L5677">
        <v>-9.1241600000000006E-2</v>
      </c>
      <c r="M5677">
        <v>-2.7305300000000001E-2</v>
      </c>
      <c r="N5677">
        <v>3.6630999999999997E-2</v>
      </c>
      <c r="O5677">
        <v>0.1289449</v>
      </c>
      <c r="P5677">
        <v>83.595100000000002</v>
      </c>
      <c r="Q5677">
        <v>0.12192260000000001</v>
      </c>
    </row>
    <row r="5678" spans="1:17">
      <c r="A5678" t="s">
        <v>7884</v>
      </c>
      <c r="B5678" t="s">
        <v>3</v>
      </c>
      <c r="C5678" t="s">
        <v>6</v>
      </c>
      <c r="D5678" t="s">
        <v>19</v>
      </c>
      <c r="E5678" t="s">
        <v>69</v>
      </c>
      <c r="F5678" t="s">
        <v>25</v>
      </c>
      <c r="G5678">
        <v>13</v>
      </c>
      <c r="H5678">
        <v>1.0810390000000001</v>
      </c>
      <c r="I5678">
        <v>1.0810390000000001</v>
      </c>
      <c r="J5678">
        <v>0</v>
      </c>
      <c r="K5678">
        <v>-5.4579599999999999E-2</v>
      </c>
      <c r="L5678">
        <v>3.65587E-2</v>
      </c>
      <c r="M5678">
        <v>9.96808E-2</v>
      </c>
      <c r="N5678">
        <v>0.1628029</v>
      </c>
      <c r="O5678">
        <v>0.25394119999999998</v>
      </c>
      <c r="P5678">
        <v>89.664699999999996</v>
      </c>
      <c r="Q5678">
        <v>0.12037</v>
      </c>
    </row>
    <row r="5679" spans="1:17">
      <c r="A5679" t="s">
        <v>7885</v>
      </c>
      <c r="B5679" t="s">
        <v>3</v>
      </c>
      <c r="C5679" t="s">
        <v>6</v>
      </c>
      <c r="D5679" t="s">
        <v>19</v>
      </c>
      <c r="E5679" t="s">
        <v>69</v>
      </c>
      <c r="F5679" t="s">
        <v>25</v>
      </c>
      <c r="G5679">
        <v>14</v>
      </c>
      <c r="H5679">
        <v>1.0906929999999999</v>
      </c>
      <c r="I5679">
        <v>1.190374</v>
      </c>
      <c r="J5679">
        <v>9.96808E-2</v>
      </c>
      <c r="K5679">
        <v>-6.2768699999999997E-2</v>
      </c>
      <c r="L5679">
        <v>4.92878E-2</v>
      </c>
      <c r="M5679">
        <v>0.12689780000000001</v>
      </c>
      <c r="N5679">
        <v>0.20450779999999999</v>
      </c>
      <c r="O5679">
        <v>0.31656440000000002</v>
      </c>
      <c r="P5679">
        <v>93.865300000000005</v>
      </c>
      <c r="Q5679">
        <v>0.14799760000000001</v>
      </c>
    </row>
    <row r="5680" spans="1:17">
      <c r="A5680" t="s">
        <v>7886</v>
      </c>
      <c r="B5680" t="s">
        <v>3</v>
      </c>
      <c r="C5680" t="s">
        <v>6</v>
      </c>
      <c r="D5680" t="s">
        <v>19</v>
      </c>
      <c r="E5680" t="s">
        <v>69</v>
      </c>
      <c r="F5680" t="s">
        <v>25</v>
      </c>
      <c r="G5680">
        <v>15</v>
      </c>
      <c r="H5680">
        <v>1.3149740000000001</v>
      </c>
      <c r="I5680">
        <v>1.441872</v>
      </c>
      <c r="J5680">
        <v>0.12689780000000001</v>
      </c>
      <c r="K5680">
        <v>-4.8109999999999998E-4</v>
      </c>
      <c r="L5680">
        <v>0.1332383</v>
      </c>
      <c r="M5680">
        <v>0.225852</v>
      </c>
      <c r="N5680">
        <v>0.31846560000000002</v>
      </c>
      <c r="O5680">
        <v>0.452185</v>
      </c>
      <c r="P5680">
        <v>96.283900000000003</v>
      </c>
      <c r="Q5680">
        <v>0.1766086</v>
      </c>
    </row>
    <row r="5681" spans="1:17">
      <c r="A5681" t="s">
        <v>7887</v>
      </c>
      <c r="B5681" t="s">
        <v>3</v>
      </c>
      <c r="C5681" t="s">
        <v>6</v>
      </c>
      <c r="D5681" t="s">
        <v>19</v>
      </c>
      <c r="E5681" t="s">
        <v>69</v>
      </c>
      <c r="F5681" t="s">
        <v>25</v>
      </c>
      <c r="G5681">
        <v>16</v>
      </c>
      <c r="H5681">
        <v>1.612957</v>
      </c>
      <c r="I5681">
        <v>1.8388089999999999</v>
      </c>
      <c r="J5681">
        <v>0.225852</v>
      </c>
      <c r="K5681">
        <v>9.6822599999999995E-2</v>
      </c>
      <c r="L5681">
        <v>0.2360179</v>
      </c>
      <c r="M5681">
        <v>0.3324241</v>
      </c>
      <c r="N5681">
        <v>0.4288304</v>
      </c>
      <c r="O5681">
        <v>0.56802560000000002</v>
      </c>
      <c r="P5681">
        <v>96.096699999999998</v>
      </c>
      <c r="Q5681">
        <v>0.1838409</v>
      </c>
    </row>
    <row r="5682" spans="1:17">
      <c r="A5682" t="s">
        <v>7888</v>
      </c>
      <c r="B5682" t="s">
        <v>3</v>
      </c>
      <c r="C5682" t="s">
        <v>6</v>
      </c>
      <c r="D5682" t="s">
        <v>19</v>
      </c>
      <c r="E5682" t="s">
        <v>69</v>
      </c>
      <c r="F5682" t="s">
        <v>25</v>
      </c>
      <c r="G5682">
        <v>17</v>
      </c>
      <c r="H5682">
        <v>1.801704</v>
      </c>
      <c r="I5682">
        <v>2.1341290000000002</v>
      </c>
      <c r="J5682">
        <v>0.3324241</v>
      </c>
      <c r="K5682">
        <v>0.10281170000000001</v>
      </c>
      <c r="L5682">
        <v>0.24647549999999999</v>
      </c>
      <c r="M5682">
        <v>0.34597670000000003</v>
      </c>
      <c r="N5682">
        <v>0.44547779999999998</v>
      </c>
      <c r="O5682">
        <v>0.58914160000000004</v>
      </c>
      <c r="P5682">
        <v>95.802700000000002</v>
      </c>
      <c r="Q5682">
        <v>0.18974260000000001</v>
      </c>
    </row>
    <row r="5683" spans="1:17">
      <c r="A5683" t="s">
        <v>7889</v>
      </c>
      <c r="B5683" t="s">
        <v>3</v>
      </c>
      <c r="C5683" t="s">
        <v>6</v>
      </c>
      <c r="D5683" t="s">
        <v>19</v>
      </c>
      <c r="E5683" t="s">
        <v>69</v>
      </c>
      <c r="F5683" t="s">
        <v>25</v>
      </c>
      <c r="G5683">
        <v>18</v>
      </c>
      <c r="H5683">
        <v>1.791067</v>
      </c>
      <c r="I5683">
        <v>2.1370439999999999</v>
      </c>
      <c r="J5683">
        <v>0.34597670000000003</v>
      </c>
      <c r="K5683">
        <v>-5.2020700000000003E-2</v>
      </c>
      <c r="L5683">
        <v>0.1015638</v>
      </c>
      <c r="M5683">
        <v>0.20793600000000001</v>
      </c>
      <c r="N5683">
        <v>0.31430819999999998</v>
      </c>
      <c r="O5683">
        <v>0.46789269999999999</v>
      </c>
      <c r="P5683">
        <v>94.122299999999996</v>
      </c>
      <c r="Q5683">
        <v>0.20284530000000001</v>
      </c>
    </row>
    <row r="5684" spans="1:17">
      <c r="A5684" t="s">
        <v>7890</v>
      </c>
      <c r="B5684" t="s">
        <v>3</v>
      </c>
      <c r="C5684" t="s">
        <v>6</v>
      </c>
      <c r="D5684" t="s">
        <v>19</v>
      </c>
      <c r="E5684" t="s">
        <v>69</v>
      </c>
      <c r="F5684" t="s">
        <v>25</v>
      </c>
      <c r="G5684">
        <v>19</v>
      </c>
      <c r="H5684">
        <v>1.8370519999999999</v>
      </c>
      <c r="I5684">
        <v>2.044988</v>
      </c>
      <c r="J5684">
        <v>0.20793600000000001</v>
      </c>
      <c r="K5684">
        <v>-0.26178249999999997</v>
      </c>
      <c r="L5684">
        <v>-0.1187363</v>
      </c>
      <c r="M5684">
        <v>-1.9663E-2</v>
      </c>
      <c r="N5684">
        <v>7.9410300000000003E-2</v>
      </c>
      <c r="O5684">
        <v>0.2224565</v>
      </c>
      <c r="P5684">
        <v>90.356499999999997</v>
      </c>
      <c r="Q5684">
        <v>0.18892690000000001</v>
      </c>
    </row>
    <row r="5685" spans="1:17">
      <c r="A5685" t="s">
        <v>7891</v>
      </c>
      <c r="B5685" t="s">
        <v>3</v>
      </c>
      <c r="C5685" t="s">
        <v>6</v>
      </c>
      <c r="D5685" t="s">
        <v>19</v>
      </c>
      <c r="E5685" t="s">
        <v>69</v>
      </c>
      <c r="F5685" t="s">
        <v>25</v>
      </c>
      <c r="G5685">
        <v>20</v>
      </c>
      <c r="H5685">
        <v>2.0514079999999999</v>
      </c>
      <c r="I5685">
        <v>1.887869</v>
      </c>
      <c r="J5685">
        <v>-0.16353809999999999</v>
      </c>
      <c r="K5685">
        <v>-0.41726049999999998</v>
      </c>
      <c r="L5685">
        <v>-0.26735920000000002</v>
      </c>
      <c r="M5685">
        <v>-0.16353809999999999</v>
      </c>
      <c r="N5685">
        <v>-5.9716900000000003E-2</v>
      </c>
      <c r="O5685">
        <v>9.0184399999999998E-2</v>
      </c>
      <c r="P5685">
        <v>83.715900000000005</v>
      </c>
      <c r="Q5685">
        <v>0.19798070000000001</v>
      </c>
    </row>
    <row r="5686" spans="1:17">
      <c r="A5686" t="s">
        <v>7892</v>
      </c>
      <c r="B5686" t="s">
        <v>3</v>
      </c>
      <c r="C5686" t="s">
        <v>6</v>
      </c>
      <c r="D5686" t="s">
        <v>19</v>
      </c>
      <c r="E5686" t="s">
        <v>69</v>
      </c>
      <c r="F5686" t="s">
        <v>25</v>
      </c>
      <c r="G5686">
        <v>21</v>
      </c>
      <c r="H5686">
        <v>1.812843</v>
      </c>
      <c r="I5686">
        <v>1.6096539999999999</v>
      </c>
      <c r="J5686">
        <v>-0.20318890000000001</v>
      </c>
      <c r="K5686">
        <v>-0.4213266</v>
      </c>
      <c r="L5686">
        <v>-0.29244910000000002</v>
      </c>
      <c r="M5686">
        <v>-0.20318890000000001</v>
      </c>
      <c r="N5686">
        <v>-0.11392869999999999</v>
      </c>
      <c r="O5686">
        <v>1.49488E-2</v>
      </c>
      <c r="P5686">
        <v>76.842200000000005</v>
      </c>
      <c r="Q5686">
        <v>0.1702138</v>
      </c>
    </row>
    <row r="5687" spans="1:17">
      <c r="A5687" t="s">
        <v>7893</v>
      </c>
      <c r="B5687" t="s">
        <v>3</v>
      </c>
      <c r="C5687" t="s">
        <v>6</v>
      </c>
      <c r="D5687" t="s">
        <v>19</v>
      </c>
      <c r="E5687" t="s">
        <v>69</v>
      </c>
      <c r="F5687" t="s">
        <v>25</v>
      </c>
      <c r="G5687">
        <v>22</v>
      </c>
      <c r="H5687">
        <v>1.5275860000000001</v>
      </c>
      <c r="I5687">
        <v>1.435432</v>
      </c>
      <c r="J5687">
        <v>-9.2154E-2</v>
      </c>
      <c r="K5687">
        <v>-0.27229550000000002</v>
      </c>
      <c r="L5687">
        <v>-0.1658664</v>
      </c>
      <c r="M5687">
        <v>-9.2154E-2</v>
      </c>
      <c r="N5687">
        <v>-1.8441599999999999E-2</v>
      </c>
      <c r="O5687">
        <v>8.7987499999999996E-2</v>
      </c>
      <c r="P5687">
        <v>71.388099999999994</v>
      </c>
      <c r="Q5687">
        <v>0.1405651</v>
      </c>
    </row>
    <row r="5688" spans="1:17">
      <c r="A5688" t="s">
        <v>7894</v>
      </c>
      <c r="B5688" t="s">
        <v>3</v>
      </c>
      <c r="C5688" t="s">
        <v>6</v>
      </c>
      <c r="D5688" t="s">
        <v>19</v>
      </c>
      <c r="E5688" t="s">
        <v>69</v>
      </c>
      <c r="F5688" t="s">
        <v>25</v>
      </c>
      <c r="G5688">
        <v>23</v>
      </c>
      <c r="H5688">
        <v>1.2958529999999999</v>
      </c>
      <c r="I5688">
        <v>1.243981</v>
      </c>
      <c r="J5688">
        <v>-5.1872000000000001E-2</v>
      </c>
      <c r="K5688">
        <v>-0.18554880000000001</v>
      </c>
      <c r="L5688">
        <v>-0.1065715</v>
      </c>
      <c r="M5688">
        <v>-5.1872000000000001E-2</v>
      </c>
      <c r="N5688">
        <v>2.8273999999999999E-3</v>
      </c>
      <c r="O5688">
        <v>8.1804799999999997E-2</v>
      </c>
      <c r="P5688">
        <v>66.689899999999994</v>
      </c>
      <c r="Q5688">
        <v>0.1043085</v>
      </c>
    </row>
    <row r="5689" spans="1:17">
      <c r="A5689" t="s">
        <v>7895</v>
      </c>
      <c r="B5689" t="s">
        <v>3</v>
      </c>
      <c r="C5689" t="s">
        <v>6</v>
      </c>
      <c r="D5689" t="s">
        <v>19</v>
      </c>
      <c r="E5689" t="s">
        <v>69</v>
      </c>
      <c r="F5689" t="s">
        <v>25</v>
      </c>
      <c r="G5689">
        <v>24</v>
      </c>
      <c r="H5689">
        <v>1.027892</v>
      </c>
      <c r="I5689">
        <v>1.053148</v>
      </c>
      <c r="J5689">
        <v>2.52561E-2</v>
      </c>
      <c r="K5689">
        <v>-9.8152299999999998E-2</v>
      </c>
      <c r="L5689">
        <v>-2.5241599999999999E-2</v>
      </c>
      <c r="M5689">
        <v>2.52561E-2</v>
      </c>
      <c r="N5689">
        <v>7.5753699999999993E-2</v>
      </c>
      <c r="O5689">
        <v>0.1486644</v>
      </c>
      <c r="P5689">
        <v>63.642699999999998</v>
      </c>
      <c r="Q5689">
        <v>9.6296000000000007E-2</v>
      </c>
    </row>
    <row r="5690" spans="1:17">
      <c r="A5690" t="s">
        <v>7896</v>
      </c>
      <c r="B5690" t="s">
        <v>3</v>
      </c>
      <c r="C5690" t="s">
        <v>6</v>
      </c>
      <c r="D5690" t="s">
        <v>19</v>
      </c>
      <c r="E5690" t="s">
        <v>69</v>
      </c>
      <c r="F5690" t="s">
        <v>26</v>
      </c>
      <c r="G5690">
        <v>1</v>
      </c>
      <c r="H5690">
        <v>0.97662910000000003</v>
      </c>
      <c r="I5690">
        <v>0.95745519999999995</v>
      </c>
      <c r="J5690">
        <v>-1.9174E-2</v>
      </c>
      <c r="K5690">
        <v>-9.2976100000000006E-2</v>
      </c>
      <c r="L5690">
        <v>-4.9373199999999999E-2</v>
      </c>
      <c r="M5690">
        <v>-1.9174E-2</v>
      </c>
      <c r="N5690">
        <v>1.10253E-2</v>
      </c>
      <c r="O5690">
        <v>5.4628200000000002E-2</v>
      </c>
      <c r="P5690">
        <v>70.827600000000004</v>
      </c>
      <c r="Q5690">
        <v>5.7588100000000003E-2</v>
      </c>
    </row>
    <row r="5691" spans="1:17">
      <c r="A5691" t="s">
        <v>7897</v>
      </c>
      <c r="B5691" t="s">
        <v>3</v>
      </c>
      <c r="C5691" t="s">
        <v>6</v>
      </c>
      <c r="D5691" t="s">
        <v>19</v>
      </c>
      <c r="E5691" t="s">
        <v>69</v>
      </c>
      <c r="F5691" t="s">
        <v>26</v>
      </c>
      <c r="G5691">
        <v>2</v>
      </c>
      <c r="H5691">
        <v>0.87754120000000002</v>
      </c>
      <c r="I5691">
        <v>0.85662570000000005</v>
      </c>
      <c r="J5691">
        <v>-2.09155E-2</v>
      </c>
      <c r="P5691">
        <v>65.114500000000007</v>
      </c>
    </row>
    <row r="5692" spans="1:17">
      <c r="A5692" t="s">
        <v>7898</v>
      </c>
      <c r="B5692" t="s">
        <v>3</v>
      </c>
      <c r="C5692" t="s">
        <v>6</v>
      </c>
      <c r="D5692" t="s">
        <v>19</v>
      </c>
      <c r="E5692" t="s">
        <v>69</v>
      </c>
      <c r="F5692" t="s">
        <v>26</v>
      </c>
      <c r="G5692">
        <v>3</v>
      </c>
      <c r="H5692">
        <v>0.84848889999999999</v>
      </c>
      <c r="I5692">
        <v>0.80184290000000003</v>
      </c>
      <c r="J5692">
        <v>-4.6646E-2</v>
      </c>
      <c r="P5692">
        <v>63.561100000000003</v>
      </c>
    </row>
    <row r="5693" spans="1:17">
      <c r="A5693" t="s">
        <v>7899</v>
      </c>
      <c r="B5693" t="s">
        <v>3</v>
      </c>
      <c r="C5693" t="s">
        <v>6</v>
      </c>
      <c r="D5693" t="s">
        <v>19</v>
      </c>
      <c r="E5693" t="s">
        <v>69</v>
      </c>
      <c r="F5693" t="s">
        <v>26</v>
      </c>
      <c r="G5693">
        <v>4</v>
      </c>
      <c r="H5693">
        <v>0.81602070000000004</v>
      </c>
      <c r="I5693">
        <v>0.76461380000000001</v>
      </c>
      <c r="J5693">
        <v>-5.1406899999999998E-2</v>
      </c>
      <c r="P5693">
        <v>62.520400000000002</v>
      </c>
    </row>
    <row r="5694" spans="1:17">
      <c r="A5694" t="s">
        <v>7900</v>
      </c>
      <c r="B5694" t="s">
        <v>3</v>
      </c>
      <c r="C5694" t="s">
        <v>6</v>
      </c>
      <c r="D5694" t="s">
        <v>19</v>
      </c>
      <c r="E5694" t="s">
        <v>69</v>
      </c>
      <c r="F5694" t="s">
        <v>26</v>
      </c>
      <c r="G5694">
        <v>5</v>
      </c>
      <c r="H5694">
        <v>0.84744540000000002</v>
      </c>
      <c r="I5694">
        <v>0.77435549999999997</v>
      </c>
      <c r="J5694">
        <v>-7.3089899999999999E-2</v>
      </c>
      <c r="P5694">
        <v>62.213099999999997</v>
      </c>
    </row>
    <row r="5695" spans="1:17">
      <c r="A5695" t="s">
        <v>7901</v>
      </c>
      <c r="B5695" t="s">
        <v>3</v>
      </c>
      <c r="C5695" t="s">
        <v>6</v>
      </c>
      <c r="D5695" t="s">
        <v>19</v>
      </c>
      <c r="E5695" t="s">
        <v>69</v>
      </c>
      <c r="F5695" t="s">
        <v>26</v>
      </c>
      <c r="G5695">
        <v>6</v>
      </c>
      <c r="H5695">
        <v>0.91286860000000003</v>
      </c>
      <c r="I5695">
        <v>0.82954839999999996</v>
      </c>
      <c r="J5695">
        <v>-8.33203E-2</v>
      </c>
      <c r="P5695">
        <v>61.127400000000002</v>
      </c>
    </row>
    <row r="5696" spans="1:17">
      <c r="A5696" t="s">
        <v>7902</v>
      </c>
      <c r="B5696" t="s">
        <v>3</v>
      </c>
      <c r="C5696" t="s">
        <v>6</v>
      </c>
      <c r="D5696" t="s">
        <v>19</v>
      </c>
      <c r="E5696" t="s">
        <v>69</v>
      </c>
      <c r="F5696" t="s">
        <v>26</v>
      </c>
      <c r="G5696">
        <v>7</v>
      </c>
      <c r="H5696">
        <v>1.0222420000000001</v>
      </c>
      <c r="I5696">
        <v>0.92876639999999999</v>
      </c>
      <c r="J5696">
        <v>-9.3475299999999997E-2</v>
      </c>
      <c r="P5696">
        <v>60.248399999999997</v>
      </c>
    </row>
    <row r="5697" spans="1:16">
      <c r="A5697" t="s">
        <v>7903</v>
      </c>
      <c r="B5697" t="s">
        <v>3</v>
      </c>
      <c r="C5697" t="s">
        <v>6</v>
      </c>
      <c r="D5697" t="s">
        <v>19</v>
      </c>
      <c r="E5697" t="s">
        <v>69</v>
      </c>
      <c r="F5697" t="s">
        <v>26</v>
      </c>
      <c r="G5697">
        <v>8</v>
      </c>
      <c r="H5697">
        <v>1.102177</v>
      </c>
      <c r="I5697">
        <v>1.0062340000000001</v>
      </c>
      <c r="J5697">
        <v>-9.5943500000000001E-2</v>
      </c>
      <c r="P5697">
        <v>62.8414</v>
      </c>
    </row>
    <row r="5698" spans="1:16">
      <c r="A5698" t="s">
        <v>7904</v>
      </c>
      <c r="B5698" t="s">
        <v>3</v>
      </c>
      <c r="C5698" t="s">
        <v>6</v>
      </c>
      <c r="D5698" t="s">
        <v>19</v>
      </c>
      <c r="E5698" t="s">
        <v>69</v>
      </c>
      <c r="F5698" t="s">
        <v>26</v>
      </c>
      <c r="G5698">
        <v>9</v>
      </c>
      <c r="H5698">
        <v>1.1639980000000001</v>
      </c>
      <c r="I5698">
        <v>0.94427269999999996</v>
      </c>
      <c r="J5698">
        <v>-0.21972520000000001</v>
      </c>
      <c r="P5698">
        <v>69.532799999999995</v>
      </c>
    </row>
    <row r="5699" spans="1:16">
      <c r="A5699" t="s">
        <v>7905</v>
      </c>
      <c r="B5699" t="s">
        <v>3</v>
      </c>
      <c r="C5699" t="s">
        <v>6</v>
      </c>
      <c r="D5699" t="s">
        <v>19</v>
      </c>
      <c r="E5699" t="s">
        <v>69</v>
      </c>
      <c r="F5699" t="s">
        <v>26</v>
      </c>
      <c r="G5699">
        <v>10</v>
      </c>
      <c r="H5699">
        <v>1.199835</v>
      </c>
      <c r="I5699">
        <v>0.98240019999999995</v>
      </c>
      <c r="J5699">
        <v>-0.21743470000000001</v>
      </c>
      <c r="P5699">
        <v>75.563299999999998</v>
      </c>
    </row>
    <row r="5700" spans="1:16">
      <c r="A5700" t="s">
        <v>7906</v>
      </c>
      <c r="B5700" t="s">
        <v>3</v>
      </c>
      <c r="C5700" t="s">
        <v>6</v>
      </c>
      <c r="D5700" t="s">
        <v>19</v>
      </c>
      <c r="E5700" t="s">
        <v>69</v>
      </c>
      <c r="F5700" t="s">
        <v>26</v>
      </c>
      <c r="G5700">
        <v>11</v>
      </c>
      <c r="H5700">
        <v>1.1974340000000001</v>
      </c>
      <c r="I5700">
        <v>1.028359</v>
      </c>
      <c r="J5700">
        <v>-0.16907520000000001</v>
      </c>
      <c r="P5700">
        <v>80.952200000000005</v>
      </c>
    </row>
    <row r="5701" spans="1:16">
      <c r="A5701" t="s">
        <v>7907</v>
      </c>
      <c r="B5701" t="s">
        <v>3</v>
      </c>
      <c r="C5701" t="s">
        <v>6</v>
      </c>
      <c r="D5701" t="s">
        <v>19</v>
      </c>
      <c r="E5701" t="s">
        <v>69</v>
      </c>
      <c r="F5701" t="s">
        <v>26</v>
      </c>
      <c r="G5701">
        <v>12</v>
      </c>
      <c r="H5701">
        <v>1.1929719999999999</v>
      </c>
      <c r="I5701">
        <v>1.1340170000000001</v>
      </c>
      <c r="J5701">
        <v>-5.8954600000000003E-2</v>
      </c>
      <c r="P5701">
        <v>85.947400000000002</v>
      </c>
    </row>
    <row r="5702" spans="1:16">
      <c r="A5702" t="s">
        <v>7908</v>
      </c>
      <c r="B5702" t="s">
        <v>3</v>
      </c>
      <c r="C5702" t="s">
        <v>6</v>
      </c>
      <c r="D5702" t="s">
        <v>19</v>
      </c>
      <c r="E5702" t="s">
        <v>69</v>
      </c>
      <c r="F5702" t="s">
        <v>26</v>
      </c>
      <c r="G5702">
        <v>13</v>
      </c>
      <c r="H5702">
        <v>1.333974</v>
      </c>
      <c r="I5702">
        <v>1.333974</v>
      </c>
      <c r="J5702">
        <v>0</v>
      </c>
      <c r="P5702">
        <v>89.5411</v>
      </c>
    </row>
    <row r="5703" spans="1:16">
      <c r="A5703" t="s">
        <v>7909</v>
      </c>
      <c r="B5703" t="s">
        <v>3</v>
      </c>
      <c r="C5703" t="s">
        <v>6</v>
      </c>
      <c r="D5703" t="s">
        <v>19</v>
      </c>
      <c r="E5703" t="s">
        <v>69</v>
      </c>
      <c r="F5703" t="s">
        <v>26</v>
      </c>
      <c r="G5703">
        <v>14</v>
      </c>
      <c r="H5703">
        <v>1.4386159999999999</v>
      </c>
      <c r="I5703">
        <v>1.5616080000000001</v>
      </c>
      <c r="J5703">
        <v>0.1229919</v>
      </c>
      <c r="P5703">
        <v>91.889099999999999</v>
      </c>
    </row>
    <row r="5704" spans="1:16">
      <c r="A5704" t="s">
        <v>7910</v>
      </c>
      <c r="B5704" t="s">
        <v>3</v>
      </c>
      <c r="C5704" t="s">
        <v>6</v>
      </c>
      <c r="D5704" t="s">
        <v>19</v>
      </c>
      <c r="E5704" t="s">
        <v>69</v>
      </c>
      <c r="F5704" t="s">
        <v>26</v>
      </c>
      <c r="G5704">
        <v>15</v>
      </c>
      <c r="H5704">
        <v>1.6691579999999999</v>
      </c>
      <c r="I5704">
        <v>1.8860319999999999</v>
      </c>
      <c r="J5704">
        <v>0.2168735</v>
      </c>
      <c r="P5704">
        <v>93.8583</v>
      </c>
    </row>
    <row r="5705" spans="1:16">
      <c r="A5705" t="s">
        <v>7911</v>
      </c>
      <c r="B5705" t="s">
        <v>3</v>
      </c>
      <c r="C5705" t="s">
        <v>6</v>
      </c>
      <c r="D5705" t="s">
        <v>19</v>
      </c>
      <c r="E5705" t="s">
        <v>69</v>
      </c>
      <c r="F5705" t="s">
        <v>26</v>
      </c>
      <c r="G5705">
        <v>16</v>
      </c>
      <c r="H5705">
        <v>1.898698</v>
      </c>
      <c r="I5705">
        <v>2.196628</v>
      </c>
      <c r="J5705">
        <v>0.29793059999999999</v>
      </c>
      <c r="P5705">
        <v>93.419499999999999</v>
      </c>
    </row>
    <row r="5706" spans="1:16">
      <c r="A5706" t="s">
        <v>7912</v>
      </c>
      <c r="B5706" t="s">
        <v>3</v>
      </c>
      <c r="C5706" t="s">
        <v>6</v>
      </c>
      <c r="D5706" t="s">
        <v>19</v>
      </c>
      <c r="E5706" t="s">
        <v>69</v>
      </c>
      <c r="F5706" t="s">
        <v>26</v>
      </c>
      <c r="G5706">
        <v>17</v>
      </c>
      <c r="H5706">
        <v>2.1674440000000001</v>
      </c>
      <c r="I5706">
        <v>2.4760219999999999</v>
      </c>
      <c r="J5706">
        <v>0.30857790000000002</v>
      </c>
      <c r="P5706">
        <v>92.445499999999996</v>
      </c>
    </row>
    <row r="5707" spans="1:16">
      <c r="A5707" t="s">
        <v>7913</v>
      </c>
      <c r="B5707" t="s">
        <v>3</v>
      </c>
      <c r="C5707" t="s">
        <v>6</v>
      </c>
      <c r="D5707" t="s">
        <v>19</v>
      </c>
      <c r="E5707" t="s">
        <v>69</v>
      </c>
      <c r="F5707" t="s">
        <v>26</v>
      </c>
      <c r="G5707">
        <v>18</v>
      </c>
      <c r="H5707">
        <v>2.4038590000000002</v>
      </c>
      <c r="I5707">
        <v>2.6848019999999999</v>
      </c>
      <c r="J5707">
        <v>0.2809429</v>
      </c>
      <c r="P5707">
        <v>90.318299999999994</v>
      </c>
    </row>
    <row r="5708" spans="1:16">
      <c r="A5708" t="s">
        <v>7914</v>
      </c>
      <c r="B5708" t="s">
        <v>3</v>
      </c>
      <c r="C5708" t="s">
        <v>6</v>
      </c>
      <c r="D5708" t="s">
        <v>19</v>
      </c>
      <c r="E5708" t="s">
        <v>69</v>
      </c>
      <c r="F5708" t="s">
        <v>26</v>
      </c>
      <c r="G5708">
        <v>19</v>
      </c>
      <c r="H5708">
        <v>2.420086</v>
      </c>
      <c r="I5708">
        <v>2.6650040000000002</v>
      </c>
      <c r="J5708">
        <v>0.24491879999999999</v>
      </c>
      <c r="P5708">
        <v>87.513400000000004</v>
      </c>
    </row>
    <row r="5709" spans="1:16">
      <c r="A5709" t="s">
        <v>7915</v>
      </c>
      <c r="B5709" t="s">
        <v>3</v>
      </c>
      <c r="C5709" t="s">
        <v>6</v>
      </c>
      <c r="D5709" t="s">
        <v>19</v>
      </c>
      <c r="E5709" t="s">
        <v>69</v>
      </c>
      <c r="F5709" t="s">
        <v>26</v>
      </c>
      <c r="G5709">
        <v>20</v>
      </c>
      <c r="H5709">
        <v>2.6764920000000001</v>
      </c>
      <c r="I5709">
        <v>2.4713080000000001</v>
      </c>
      <c r="J5709">
        <v>-0.20518420000000001</v>
      </c>
      <c r="P5709">
        <v>82.744699999999995</v>
      </c>
    </row>
    <row r="5710" spans="1:16">
      <c r="A5710" t="s">
        <v>7916</v>
      </c>
      <c r="B5710" t="s">
        <v>3</v>
      </c>
      <c r="C5710" t="s">
        <v>6</v>
      </c>
      <c r="D5710" t="s">
        <v>19</v>
      </c>
      <c r="E5710" t="s">
        <v>69</v>
      </c>
      <c r="F5710" t="s">
        <v>26</v>
      </c>
      <c r="G5710">
        <v>21</v>
      </c>
      <c r="H5710">
        <v>2.462472</v>
      </c>
      <c r="I5710">
        <v>2.4020109999999999</v>
      </c>
      <c r="J5710">
        <v>-6.0461099999999997E-2</v>
      </c>
      <c r="P5710">
        <v>78.611500000000007</v>
      </c>
    </row>
    <row r="5711" spans="1:16">
      <c r="A5711" t="s">
        <v>7917</v>
      </c>
      <c r="B5711" t="s">
        <v>3</v>
      </c>
      <c r="C5711" t="s">
        <v>6</v>
      </c>
      <c r="D5711" t="s">
        <v>19</v>
      </c>
      <c r="E5711" t="s">
        <v>69</v>
      </c>
      <c r="F5711" t="s">
        <v>26</v>
      </c>
      <c r="G5711">
        <v>22</v>
      </c>
      <c r="H5711">
        <v>2.1630319999999998</v>
      </c>
      <c r="I5711">
        <v>2.1316700000000002</v>
      </c>
      <c r="J5711">
        <v>-3.1361899999999998E-2</v>
      </c>
      <c r="P5711">
        <v>76.294200000000004</v>
      </c>
    </row>
    <row r="5712" spans="1:16">
      <c r="A5712" t="s">
        <v>7918</v>
      </c>
      <c r="B5712" t="s">
        <v>3</v>
      </c>
      <c r="C5712" t="s">
        <v>6</v>
      </c>
      <c r="D5712" t="s">
        <v>19</v>
      </c>
      <c r="E5712" t="s">
        <v>69</v>
      </c>
      <c r="F5712" t="s">
        <v>26</v>
      </c>
      <c r="G5712">
        <v>23</v>
      </c>
      <c r="H5712">
        <v>1.642282</v>
      </c>
      <c r="I5712">
        <v>1.6642079999999999</v>
      </c>
      <c r="J5712">
        <v>2.1925900000000002E-2</v>
      </c>
      <c r="P5712">
        <v>74.0017</v>
      </c>
    </row>
    <row r="5713" spans="1:17">
      <c r="A5713" t="s">
        <v>7919</v>
      </c>
      <c r="B5713" t="s">
        <v>3</v>
      </c>
      <c r="C5713" t="s">
        <v>6</v>
      </c>
      <c r="D5713" t="s">
        <v>19</v>
      </c>
      <c r="E5713" t="s">
        <v>69</v>
      </c>
      <c r="F5713" t="s">
        <v>26</v>
      </c>
      <c r="G5713">
        <v>24</v>
      </c>
      <c r="H5713">
        <v>1.280762</v>
      </c>
      <c r="I5713">
        <v>1.2832939999999999</v>
      </c>
      <c r="J5713">
        <v>2.532E-3</v>
      </c>
      <c r="P5713">
        <v>72.485200000000006</v>
      </c>
    </row>
    <row r="5714" spans="1:17">
      <c r="A5714" t="s">
        <v>7920</v>
      </c>
      <c r="B5714" t="s">
        <v>3</v>
      </c>
      <c r="C5714" t="s">
        <v>6</v>
      </c>
      <c r="D5714" t="s">
        <v>19</v>
      </c>
      <c r="E5714" t="s">
        <v>69</v>
      </c>
      <c r="F5714" t="s">
        <v>27</v>
      </c>
      <c r="G5714">
        <v>1</v>
      </c>
      <c r="H5714">
        <v>1.049769</v>
      </c>
      <c r="I5714">
        <v>1.1480900000000001</v>
      </c>
      <c r="J5714">
        <v>9.8320400000000002E-2</v>
      </c>
      <c r="K5714">
        <v>2.6027100000000001E-2</v>
      </c>
      <c r="L5714">
        <v>6.8738599999999997E-2</v>
      </c>
      <c r="M5714">
        <v>9.8320400000000002E-2</v>
      </c>
      <c r="N5714">
        <v>0.1279023</v>
      </c>
      <c r="O5714">
        <v>0.17061380000000001</v>
      </c>
      <c r="P5714">
        <v>71.7988</v>
      </c>
      <c r="Q5714">
        <v>5.6410799999999997E-2</v>
      </c>
    </row>
    <row r="5715" spans="1:17">
      <c r="A5715" t="s">
        <v>7921</v>
      </c>
      <c r="B5715" t="s">
        <v>3</v>
      </c>
      <c r="C5715" t="s">
        <v>6</v>
      </c>
      <c r="D5715" t="s">
        <v>19</v>
      </c>
      <c r="E5715" t="s">
        <v>69</v>
      </c>
      <c r="F5715" t="s">
        <v>27</v>
      </c>
      <c r="G5715">
        <v>2</v>
      </c>
      <c r="H5715">
        <v>0.92335060000000002</v>
      </c>
      <c r="I5715">
        <v>1.0168969999999999</v>
      </c>
      <c r="J5715">
        <v>9.3546900000000002E-2</v>
      </c>
      <c r="K5715">
        <v>2.6905200000000001E-2</v>
      </c>
      <c r="L5715">
        <v>6.6277600000000006E-2</v>
      </c>
      <c r="M5715">
        <v>9.3546900000000002E-2</v>
      </c>
      <c r="N5715">
        <v>0.1208161</v>
      </c>
      <c r="O5715">
        <v>0.16018859999999999</v>
      </c>
      <c r="P5715">
        <v>66.0441</v>
      </c>
      <c r="Q5715">
        <v>5.20008E-2</v>
      </c>
    </row>
    <row r="5716" spans="1:17">
      <c r="A5716" t="s">
        <v>7922</v>
      </c>
      <c r="B5716" t="s">
        <v>3</v>
      </c>
      <c r="C5716" t="s">
        <v>6</v>
      </c>
      <c r="D5716" t="s">
        <v>19</v>
      </c>
      <c r="E5716" t="s">
        <v>69</v>
      </c>
      <c r="F5716" t="s">
        <v>27</v>
      </c>
      <c r="G5716">
        <v>3</v>
      </c>
      <c r="H5716">
        <v>0.86193450000000005</v>
      </c>
      <c r="I5716">
        <v>0.92144820000000005</v>
      </c>
      <c r="J5716">
        <v>5.95136E-2</v>
      </c>
      <c r="K5716">
        <v>1.9808999999999998E-3</v>
      </c>
      <c r="L5716">
        <v>3.5971700000000002E-2</v>
      </c>
      <c r="M5716">
        <v>5.95136E-2</v>
      </c>
      <c r="N5716">
        <v>8.3055599999999993E-2</v>
      </c>
      <c r="O5716">
        <v>0.11704639999999999</v>
      </c>
      <c r="P5716">
        <v>64.823899999999995</v>
      </c>
      <c r="Q5716">
        <v>4.4893000000000002E-2</v>
      </c>
    </row>
    <row r="5717" spans="1:17">
      <c r="A5717" t="s">
        <v>7923</v>
      </c>
      <c r="B5717" t="s">
        <v>3</v>
      </c>
      <c r="C5717" t="s">
        <v>6</v>
      </c>
      <c r="D5717" t="s">
        <v>19</v>
      </c>
      <c r="E5717" t="s">
        <v>69</v>
      </c>
      <c r="F5717" t="s">
        <v>27</v>
      </c>
      <c r="G5717">
        <v>4</v>
      </c>
      <c r="H5717">
        <v>0.82212459999999998</v>
      </c>
      <c r="I5717">
        <v>0.87905169999999999</v>
      </c>
      <c r="J5717">
        <v>5.6927100000000001E-2</v>
      </c>
      <c r="K5717">
        <v>1.00112E-2</v>
      </c>
      <c r="L5717">
        <v>3.7729499999999999E-2</v>
      </c>
      <c r="M5717">
        <v>5.6927100000000001E-2</v>
      </c>
      <c r="N5717">
        <v>7.6124800000000006E-2</v>
      </c>
      <c r="O5717">
        <v>0.10384309999999999</v>
      </c>
      <c r="P5717">
        <v>63.852600000000002</v>
      </c>
      <c r="Q5717">
        <v>3.6608700000000001E-2</v>
      </c>
    </row>
    <row r="5718" spans="1:17">
      <c r="A5718" t="s">
        <v>7924</v>
      </c>
      <c r="B5718" t="s">
        <v>3</v>
      </c>
      <c r="C5718" t="s">
        <v>6</v>
      </c>
      <c r="D5718" t="s">
        <v>19</v>
      </c>
      <c r="E5718" t="s">
        <v>69</v>
      </c>
      <c r="F5718" t="s">
        <v>27</v>
      </c>
      <c r="G5718">
        <v>5</v>
      </c>
      <c r="H5718">
        <v>0.83878379999999997</v>
      </c>
      <c r="I5718">
        <v>0.84964649999999997</v>
      </c>
      <c r="J5718">
        <v>1.0862699999999999E-2</v>
      </c>
      <c r="K5718">
        <v>-3.8378900000000001E-2</v>
      </c>
      <c r="L5718">
        <v>-9.2866000000000008E-3</v>
      </c>
      <c r="M5718">
        <v>1.0862699999999999E-2</v>
      </c>
      <c r="N5718">
        <v>3.1012000000000001E-2</v>
      </c>
      <c r="O5718">
        <v>6.0104299999999999E-2</v>
      </c>
      <c r="P5718">
        <v>63.756</v>
      </c>
      <c r="Q5718">
        <v>3.8423400000000003E-2</v>
      </c>
    </row>
    <row r="5719" spans="1:17">
      <c r="A5719" t="s">
        <v>7925</v>
      </c>
      <c r="B5719" t="s">
        <v>3</v>
      </c>
      <c r="C5719" t="s">
        <v>6</v>
      </c>
      <c r="D5719" t="s">
        <v>19</v>
      </c>
      <c r="E5719" t="s">
        <v>69</v>
      </c>
      <c r="F5719" t="s">
        <v>27</v>
      </c>
      <c r="G5719">
        <v>6</v>
      </c>
      <c r="H5719">
        <v>0.99694890000000003</v>
      </c>
      <c r="I5719">
        <v>0.91799609999999998</v>
      </c>
      <c r="J5719">
        <v>-7.8952800000000004E-2</v>
      </c>
      <c r="K5719">
        <v>-0.14822850000000001</v>
      </c>
      <c r="L5719">
        <v>-0.1072999</v>
      </c>
      <c r="M5719">
        <v>-7.8952800000000004E-2</v>
      </c>
      <c r="N5719">
        <v>-5.0605700000000003E-2</v>
      </c>
      <c r="O5719">
        <v>-9.6770999999999992E-3</v>
      </c>
      <c r="P5719">
        <v>62.651400000000002</v>
      </c>
      <c r="Q5719">
        <v>5.4056100000000003E-2</v>
      </c>
    </row>
    <row r="5720" spans="1:17">
      <c r="A5720" t="s">
        <v>7926</v>
      </c>
      <c r="B5720" t="s">
        <v>3</v>
      </c>
      <c r="C5720" t="s">
        <v>6</v>
      </c>
      <c r="D5720" t="s">
        <v>19</v>
      </c>
      <c r="E5720" t="s">
        <v>69</v>
      </c>
      <c r="F5720" t="s">
        <v>27</v>
      </c>
      <c r="G5720">
        <v>7</v>
      </c>
      <c r="H5720">
        <v>1.2032339999999999</v>
      </c>
      <c r="I5720">
        <v>1.148631</v>
      </c>
      <c r="J5720">
        <v>-5.4602999999999999E-2</v>
      </c>
      <c r="K5720">
        <v>-0.15474599999999999</v>
      </c>
      <c r="L5720">
        <v>-9.5580700000000005E-2</v>
      </c>
      <c r="M5720">
        <v>-5.4602999999999999E-2</v>
      </c>
      <c r="N5720">
        <v>-1.36253E-2</v>
      </c>
      <c r="O5720">
        <v>4.5539999999999997E-2</v>
      </c>
      <c r="P5720">
        <v>62.303400000000003</v>
      </c>
      <c r="Q5720">
        <v>7.8142000000000003E-2</v>
      </c>
    </row>
    <row r="5721" spans="1:17">
      <c r="A5721" t="s">
        <v>7927</v>
      </c>
      <c r="B5721" t="s">
        <v>3</v>
      </c>
      <c r="C5721" t="s">
        <v>6</v>
      </c>
      <c r="D5721" t="s">
        <v>19</v>
      </c>
      <c r="E5721" t="s">
        <v>69</v>
      </c>
      <c r="F5721" t="s">
        <v>27</v>
      </c>
      <c r="G5721">
        <v>8</v>
      </c>
      <c r="H5721">
        <v>1.3502959999999999</v>
      </c>
      <c r="I5721">
        <v>1.2309559999999999</v>
      </c>
      <c r="J5721">
        <v>-0.1193395</v>
      </c>
      <c r="K5721">
        <v>-0.2032283</v>
      </c>
      <c r="L5721">
        <v>-0.1536661</v>
      </c>
      <c r="M5721">
        <v>-0.1193395</v>
      </c>
      <c r="N5721">
        <v>-8.5012900000000002E-2</v>
      </c>
      <c r="O5721">
        <v>-3.5450700000000002E-2</v>
      </c>
      <c r="P5721">
        <v>63.006399999999999</v>
      </c>
      <c r="Q5721">
        <v>6.5458799999999998E-2</v>
      </c>
    </row>
    <row r="5722" spans="1:17">
      <c r="A5722" t="s">
        <v>7928</v>
      </c>
      <c r="B5722" t="s">
        <v>3</v>
      </c>
      <c r="C5722" t="s">
        <v>6</v>
      </c>
      <c r="D5722" t="s">
        <v>19</v>
      </c>
      <c r="E5722" t="s">
        <v>69</v>
      </c>
      <c r="F5722" t="s">
        <v>27</v>
      </c>
      <c r="G5722">
        <v>9</v>
      </c>
      <c r="H5722">
        <v>1.4059109999999999</v>
      </c>
      <c r="I5722">
        <v>1.2594339999999999</v>
      </c>
      <c r="J5722">
        <v>-0.1464772</v>
      </c>
      <c r="K5722">
        <v>-0.2605016</v>
      </c>
      <c r="L5722">
        <v>-0.1931351</v>
      </c>
      <c r="M5722">
        <v>-0.1464772</v>
      </c>
      <c r="N5722">
        <v>-9.9819400000000003E-2</v>
      </c>
      <c r="O5722">
        <v>-3.2452799999999997E-2</v>
      </c>
      <c r="P5722">
        <v>69.854399999999998</v>
      </c>
      <c r="Q5722">
        <v>8.8973700000000003E-2</v>
      </c>
    </row>
    <row r="5723" spans="1:17">
      <c r="A5723" t="s">
        <v>7929</v>
      </c>
      <c r="B5723" t="s">
        <v>3</v>
      </c>
      <c r="C5723" t="s">
        <v>6</v>
      </c>
      <c r="D5723" t="s">
        <v>19</v>
      </c>
      <c r="E5723" t="s">
        <v>69</v>
      </c>
      <c r="F5723" t="s">
        <v>27</v>
      </c>
      <c r="G5723">
        <v>10</v>
      </c>
      <c r="H5723">
        <v>1.400428</v>
      </c>
      <c r="I5723">
        <v>1.3043400000000001</v>
      </c>
      <c r="J5723">
        <v>-9.6087599999999995E-2</v>
      </c>
      <c r="K5723">
        <v>-0.20101550000000001</v>
      </c>
      <c r="L5723">
        <v>-0.13902329999999999</v>
      </c>
      <c r="M5723">
        <v>-9.6087599999999995E-2</v>
      </c>
      <c r="N5723">
        <v>-5.3151999999999998E-2</v>
      </c>
      <c r="O5723">
        <v>8.8403000000000006E-3</v>
      </c>
      <c r="P5723">
        <v>78.903800000000004</v>
      </c>
      <c r="Q5723">
        <v>8.1875699999999996E-2</v>
      </c>
    </row>
    <row r="5724" spans="1:17">
      <c r="A5724" t="s">
        <v>7930</v>
      </c>
      <c r="B5724" t="s">
        <v>3</v>
      </c>
      <c r="C5724" t="s">
        <v>6</v>
      </c>
      <c r="D5724" t="s">
        <v>19</v>
      </c>
      <c r="E5724" t="s">
        <v>69</v>
      </c>
      <c r="F5724" t="s">
        <v>27</v>
      </c>
      <c r="G5724">
        <v>11</v>
      </c>
      <c r="H5724">
        <v>1.426569</v>
      </c>
      <c r="I5724">
        <v>1.3284480000000001</v>
      </c>
      <c r="J5724">
        <v>-9.8121E-2</v>
      </c>
      <c r="K5724">
        <v>-0.2209419</v>
      </c>
      <c r="L5724">
        <v>-0.14837829999999999</v>
      </c>
      <c r="M5724">
        <v>-9.8121E-2</v>
      </c>
      <c r="N5724">
        <v>-4.7863700000000002E-2</v>
      </c>
      <c r="O5724">
        <v>2.46999E-2</v>
      </c>
      <c r="P5724">
        <v>84.276899999999998</v>
      </c>
      <c r="Q5724">
        <v>9.5837599999999995E-2</v>
      </c>
    </row>
    <row r="5725" spans="1:17">
      <c r="A5725" t="s">
        <v>7931</v>
      </c>
      <c r="B5725" t="s">
        <v>3</v>
      </c>
      <c r="C5725" t="s">
        <v>6</v>
      </c>
      <c r="D5725" t="s">
        <v>19</v>
      </c>
      <c r="E5725" t="s">
        <v>69</v>
      </c>
      <c r="F5725" t="s">
        <v>27</v>
      </c>
      <c r="G5725">
        <v>12</v>
      </c>
      <c r="H5725">
        <v>1.4311179999999999</v>
      </c>
      <c r="I5725">
        <v>1.4330099999999999</v>
      </c>
      <c r="J5725">
        <v>1.8921999999999999E-3</v>
      </c>
      <c r="K5725">
        <v>-0.12760369999999999</v>
      </c>
      <c r="L5725">
        <v>-5.10964E-2</v>
      </c>
      <c r="M5725">
        <v>1.8921999999999999E-3</v>
      </c>
      <c r="N5725">
        <v>5.4880900000000003E-2</v>
      </c>
      <c r="O5725">
        <v>0.13138810000000001</v>
      </c>
      <c r="P5725">
        <v>88.554100000000005</v>
      </c>
      <c r="Q5725">
        <v>0.1010462</v>
      </c>
    </row>
    <row r="5726" spans="1:17">
      <c r="A5726" t="s">
        <v>7932</v>
      </c>
      <c r="B5726" t="s">
        <v>3</v>
      </c>
      <c r="C5726" t="s">
        <v>6</v>
      </c>
      <c r="D5726" t="s">
        <v>19</v>
      </c>
      <c r="E5726" t="s">
        <v>69</v>
      </c>
      <c r="F5726" t="s">
        <v>27</v>
      </c>
      <c r="G5726">
        <v>13</v>
      </c>
      <c r="H5726">
        <v>1.6167279999999999</v>
      </c>
      <c r="I5726">
        <v>1.6167279999999999</v>
      </c>
      <c r="J5726">
        <v>0</v>
      </c>
      <c r="K5726">
        <v>8.8462399999999997E-2</v>
      </c>
      <c r="L5726">
        <v>0.17305709999999999</v>
      </c>
      <c r="M5726">
        <v>0.2316472</v>
      </c>
      <c r="N5726">
        <v>0.29023729999999998</v>
      </c>
      <c r="O5726">
        <v>0.374832</v>
      </c>
      <c r="P5726">
        <v>91.497699999999995</v>
      </c>
      <c r="Q5726">
        <v>0.1117277</v>
      </c>
    </row>
    <row r="5727" spans="1:17">
      <c r="A5727" t="s">
        <v>7933</v>
      </c>
      <c r="B5727" t="s">
        <v>3</v>
      </c>
      <c r="C5727" t="s">
        <v>6</v>
      </c>
      <c r="D5727" t="s">
        <v>19</v>
      </c>
      <c r="E5727" t="s">
        <v>69</v>
      </c>
      <c r="F5727" t="s">
        <v>27</v>
      </c>
      <c r="G5727">
        <v>14</v>
      </c>
      <c r="H5727">
        <v>1.6576500000000001</v>
      </c>
      <c r="I5727">
        <v>1.8892979999999999</v>
      </c>
      <c r="J5727">
        <v>0.2316472</v>
      </c>
      <c r="K5727">
        <v>0.24747739999999999</v>
      </c>
      <c r="L5727">
        <v>0.32799450000000002</v>
      </c>
      <c r="M5727">
        <v>0.3837605</v>
      </c>
      <c r="N5727">
        <v>0.43952639999999998</v>
      </c>
      <c r="O5727">
        <v>0.52004360000000005</v>
      </c>
      <c r="P5727">
        <v>94.097399999999993</v>
      </c>
      <c r="Q5727">
        <v>0.1063423</v>
      </c>
    </row>
    <row r="5728" spans="1:17">
      <c r="A5728" t="s">
        <v>7934</v>
      </c>
      <c r="B5728" t="s">
        <v>3</v>
      </c>
      <c r="C5728" t="s">
        <v>6</v>
      </c>
      <c r="D5728" t="s">
        <v>19</v>
      </c>
      <c r="E5728" t="s">
        <v>69</v>
      </c>
      <c r="F5728" t="s">
        <v>27</v>
      </c>
      <c r="G5728">
        <v>15</v>
      </c>
      <c r="H5728">
        <v>1.832611</v>
      </c>
      <c r="I5728">
        <v>2.2163719999999998</v>
      </c>
      <c r="J5728">
        <v>0.3837605</v>
      </c>
      <c r="K5728">
        <v>0.26387430000000001</v>
      </c>
      <c r="L5728">
        <v>0.347329</v>
      </c>
      <c r="M5728">
        <v>0.40512949999999998</v>
      </c>
      <c r="N5728">
        <v>0.46292990000000001</v>
      </c>
      <c r="O5728">
        <v>0.5463846</v>
      </c>
      <c r="P5728">
        <v>96.322000000000003</v>
      </c>
      <c r="Q5728">
        <v>0.110222</v>
      </c>
    </row>
    <row r="5729" spans="1:17">
      <c r="A5729" t="s">
        <v>7935</v>
      </c>
      <c r="B5729" t="s">
        <v>3</v>
      </c>
      <c r="C5729" t="s">
        <v>6</v>
      </c>
      <c r="D5729" t="s">
        <v>19</v>
      </c>
      <c r="E5729" t="s">
        <v>69</v>
      </c>
      <c r="F5729" t="s">
        <v>27</v>
      </c>
      <c r="G5729">
        <v>16</v>
      </c>
      <c r="H5729">
        <v>2.1487370000000001</v>
      </c>
      <c r="I5729">
        <v>2.5538669999999999</v>
      </c>
      <c r="J5729">
        <v>0.40512949999999998</v>
      </c>
      <c r="K5729">
        <v>0.22198689999999999</v>
      </c>
      <c r="L5729">
        <v>0.31399270000000001</v>
      </c>
      <c r="M5729">
        <v>0.37771569999999999</v>
      </c>
      <c r="N5729">
        <v>0.44143860000000001</v>
      </c>
      <c r="O5729">
        <v>0.53344440000000004</v>
      </c>
      <c r="P5729">
        <v>98.611800000000002</v>
      </c>
      <c r="Q5729">
        <v>0.12151579999999999</v>
      </c>
    </row>
    <row r="5730" spans="1:17">
      <c r="A5730" t="s">
        <v>7936</v>
      </c>
      <c r="B5730" t="s">
        <v>3</v>
      </c>
      <c r="C5730" t="s">
        <v>6</v>
      </c>
      <c r="D5730" t="s">
        <v>19</v>
      </c>
      <c r="E5730" t="s">
        <v>69</v>
      </c>
      <c r="F5730" t="s">
        <v>27</v>
      </c>
      <c r="G5730">
        <v>17</v>
      </c>
      <c r="H5730">
        <v>2.4699230000000001</v>
      </c>
      <c r="I5730">
        <v>2.847639</v>
      </c>
      <c r="J5730">
        <v>0.37771569999999999</v>
      </c>
      <c r="K5730">
        <v>0.1787223</v>
      </c>
      <c r="L5730">
        <v>0.26215919999999998</v>
      </c>
      <c r="M5730">
        <v>0.31994729999999999</v>
      </c>
      <c r="N5730">
        <v>0.3777355</v>
      </c>
      <c r="O5730">
        <v>0.46117229999999998</v>
      </c>
      <c r="P5730">
        <v>99.173000000000002</v>
      </c>
      <c r="Q5730">
        <v>0.1101984</v>
      </c>
    </row>
    <row r="5731" spans="1:17">
      <c r="A5731" t="s">
        <v>7937</v>
      </c>
      <c r="B5731" t="s">
        <v>3</v>
      </c>
      <c r="C5731" t="s">
        <v>6</v>
      </c>
      <c r="D5731" t="s">
        <v>19</v>
      </c>
      <c r="E5731" t="s">
        <v>69</v>
      </c>
      <c r="F5731" t="s">
        <v>27</v>
      </c>
      <c r="G5731">
        <v>18</v>
      </c>
      <c r="H5731">
        <v>2.6555230000000001</v>
      </c>
      <c r="I5731">
        <v>2.9754700000000001</v>
      </c>
      <c r="J5731">
        <v>0.31994729999999999</v>
      </c>
      <c r="K5731">
        <v>3.1195500000000001E-2</v>
      </c>
      <c r="L5731">
        <v>0.1212139</v>
      </c>
      <c r="M5731">
        <v>0.18356040000000001</v>
      </c>
      <c r="N5731">
        <v>0.24590690000000001</v>
      </c>
      <c r="O5731">
        <v>0.33592529999999998</v>
      </c>
      <c r="P5731">
        <v>99.530100000000004</v>
      </c>
      <c r="Q5731">
        <v>0.118891</v>
      </c>
    </row>
    <row r="5732" spans="1:17">
      <c r="A5732" t="s">
        <v>7938</v>
      </c>
      <c r="B5732" t="s">
        <v>3</v>
      </c>
      <c r="C5732" t="s">
        <v>6</v>
      </c>
      <c r="D5732" t="s">
        <v>19</v>
      </c>
      <c r="E5732" t="s">
        <v>69</v>
      </c>
      <c r="F5732" t="s">
        <v>27</v>
      </c>
      <c r="G5732">
        <v>19</v>
      </c>
      <c r="H5732">
        <v>2.829323</v>
      </c>
      <c r="I5732">
        <v>3.0128840000000001</v>
      </c>
      <c r="J5732">
        <v>0.18356040000000001</v>
      </c>
      <c r="K5732">
        <v>-0.32593119999999998</v>
      </c>
      <c r="L5732">
        <v>-0.2245008</v>
      </c>
      <c r="M5732">
        <v>-0.15425050000000001</v>
      </c>
      <c r="N5732">
        <v>-8.4000199999999997E-2</v>
      </c>
      <c r="O5732">
        <v>1.74302E-2</v>
      </c>
      <c r="P5732">
        <v>98.126499999999993</v>
      </c>
      <c r="Q5732">
        <v>0.1339632</v>
      </c>
    </row>
    <row r="5733" spans="1:17">
      <c r="A5733" t="s">
        <v>7939</v>
      </c>
      <c r="B5733" t="s">
        <v>3</v>
      </c>
      <c r="C5733" t="s">
        <v>6</v>
      </c>
      <c r="D5733" t="s">
        <v>19</v>
      </c>
      <c r="E5733" t="s">
        <v>69</v>
      </c>
      <c r="F5733" t="s">
        <v>27</v>
      </c>
      <c r="G5733">
        <v>20</v>
      </c>
      <c r="H5733">
        <v>3.091224</v>
      </c>
      <c r="I5733">
        <v>2.8314780000000002</v>
      </c>
      <c r="J5733">
        <v>-0.2597467</v>
      </c>
      <c r="K5733">
        <v>-0.42583860000000001</v>
      </c>
      <c r="L5733">
        <v>-0.32771020000000001</v>
      </c>
      <c r="M5733">
        <v>-0.2597467</v>
      </c>
      <c r="N5733">
        <v>-0.19178319999999999</v>
      </c>
      <c r="O5733">
        <v>-9.3654699999999994E-2</v>
      </c>
      <c r="P5733">
        <v>93.276200000000003</v>
      </c>
      <c r="Q5733">
        <v>0.1296022</v>
      </c>
    </row>
    <row r="5734" spans="1:17">
      <c r="A5734" t="s">
        <v>7940</v>
      </c>
      <c r="B5734" t="s">
        <v>3</v>
      </c>
      <c r="C5734" t="s">
        <v>6</v>
      </c>
      <c r="D5734" t="s">
        <v>19</v>
      </c>
      <c r="E5734" t="s">
        <v>69</v>
      </c>
      <c r="F5734" t="s">
        <v>27</v>
      </c>
      <c r="G5734">
        <v>21</v>
      </c>
      <c r="H5734">
        <v>2.7793450000000002</v>
      </c>
      <c r="I5734">
        <v>2.5862850000000002</v>
      </c>
      <c r="J5734">
        <v>-0.1930598</v>
      </c>
      <c r="K5734">
        <v>-0.33602080000000001</v>
      </c>
      <c r="L5734">
        <v>-0.25155830000000001</v>
      </c>
      <c r="M5734">
        <v>-0.1930598</v>
      </c>
      <c r="N5734">
        <v>-0.13456129999999999</v>
      </c>
      <c r="O5734">
        <v>-5.0098799999999999E-2</v>
      </c>
      <c r="P5734">
        <v>84.981999999999999</v>
      </c>
      <c r="Q5734">
        <v>0.1115531</v>
      </c>
    </row>
    <row r="5735" spans="1:17">
      <c r="A5735" t="s">
        <v>7941</v>
      </c>
      <c r="B5735" t="s">
        <v>3</v>
      </c>
      <c r="C5735" t="s">
        <v>6</v>
      </c>
      <c r="D5735" t="s">
        <v>19</v>
      </c>
      <c r="E5735" t="s">
        <v>69</v>
      </c>
      <c r="F5735" t="s">
        <v>27</v>
      </c>
      <c r="G5735">
        <v>22</v>
      </c>
      <c r="H5735">
        <v>2.410911</v>
      </c>
      <c r="I5735">
        <v>2.295709</v>
      </c>
      <c r="J5735">
        <v>-0.115202</v>
      </c>
      <c r="K5735">
        <v>-0.24629529999999999</v>
      </c>
      <c r="L5735">
        <v>-0.1688443</v>
      </c>
      <c r="M5735">
        <v>-0.115202</v>
      </c>
      <c r="N5735">
        <v>-6.1559700000000002E-2</v>
      </c>
      <c r="O5735">
        <v>1.5891200000000001E-2</v>
      </c>
      <c r="P5735">
        <v>78.674300000000002</v>
      </c>
      <c r="Q5735">
        <v>0.1022926</v>
      </c>
    </row>
    <row r="5736" spans="1:17">
      <c r="A5736" t="s">
        <v>7942</v>
      </c>
      <c r="B5736" t="s">
        <v>3</v>
      </c>
      <c r="C5736" t="s">
        <v>6</v>
      </c>
      <c r="D5736" t="s">
        <v>19</v>
      </c>
      <c r="E5736" t="s">
        <v>69</v>
      </c>
      <c r="F5736" t="s">
        <v>27</v>
      </c>
      <c r="G5736">
        <v>23</v>
      </c>
      <c r="H5736">
        <v>1.834306</v>
      </c>
      <c r="I5736">
        <v>1.847307</v>
      </c>
      <c r="J5736">
        <v>1.30011E-2</v>
      </c>
      <c r="K5736">
        <v>-0.10540480000000001</v>
      </c>
      <c r="L5736">
        <v>-3.5449599999999998E-2</v>
      </c>
      <c r="M5736">
        <v>1.30011E-2</v>
      </c>
      <c r="N5736">
        <v>6.1451800000000001E-2</v>
      </c>
      <c r="O5736">
        <v>0.13140689999999999</v>
      </c>
      <c r="P5736">
        <v>75.199299999999994</v>
      </c>
      <c r="Q5736">
        <v>9.2392600000000005E-2</v>
      </c>
    </row>
    <row r="5737" spans="1:17">
      <c r="A5737" t="s">
        <v>7943</v>
      </c>
      <c r="B5737" t="s">
        <v>3</v>
      </c>
      <c r="C5737" t="s">
        <v>6</v>
      </c>
      <c r="D5737" t="s">
        <v>19</v>
      </c>
      <c r="E5737" t="s">
        <v>69</v>
      </c>
      <c r="F5737" t="s">
        <v>27</v>
      </c>
      <c r="G5737">
        <v>24</v>
      </c>
      <c r="H5737">
        <v>1.3937919999999999</v>
      </c>
      <c r="I5737">
        <v>1.445999</v>
      </c>
      <c r="J5737">
        <v>5.2207000000000003E-2</v>
      </c>
      <c r="K5737">
        <v>-5.4574400000000002E-2</v>
      </c>
      <c r="L5737">
        <v>8.5129000000000003E-3</v>
      </c>
      <c r="M5737">
        <v>5.2207000000000003E-2</v>
      </c>
      <c r="N5737">
        <v>9.5901100000000003E-2</v>
      </c>
      <c r="O5737">
        <v>0.1589884</v>
      </c>
      <c r="P5737">
        <v>73.966099999999997</v>
      </c>
      <c r="Q5737">
        <v>8.3321999999999993E-2</v>
      </c>
    </row>
    <row r="5738" spans="1:17">
      <c r="A5738" t="s">
        <v>7944</v>
      </c>
      <c r="B5738" t="s">
        <v>3</v>
      </c>
      <c r="C5738" t="s">
        <v>6</v>
      </c>
      <c r="D5738" t="s">
        <v>19</v>
      </c>
      <c r="E5738" t="s">
        <v>69</v>
      </c>
      <c r="F5738" t="s">
        <v>28</v>
      </c>
      <c r="G5738">
        <v>1</v>
      </c>
      <c r="H5738">
        <v>1.0796939999999999</v>
      </c>
      <c r="I5738">
        <v>1.2066140000000001</v>
      </c>
      <c r="J5738">
        <v>0.1269199</v>
      </c>
      <c r="K5738">
        <v>1.6445499999999998E-2</v>
      </c>
      <c r="L5738">
        <v>8.1714599999999998E-2</v>
      </c>
      <c r="M5738">
        <v>0.1269199</v>
      </c>
      <c r="N5738">
        <v>0.1721251</v>
      </c>
      <c r="O5738">
        <v>0.2373942</v>
      </c>
      <c r="P5738">
        <v>78.248400000000004</v>
      </c>
      <c r="Q5738">
        <v>8.6203600000000005E-2</v>
      </c>
    </row>
    <row r="5739" spans="1:17">
      <c r="A5739" t="s">
        <v>7945</v>
      </c>
      <c r="B5739" t="s">
        <v>3</v>
      </c>
      <c r="C5739" t="s">
        <v>6</v>
      </c>
      <c r="D5739" t="s">
        <v>19</v>
      </c>
      <c r="E5739" t="s">
        <v>69</v>
      </c>
      <c r="F5739" t="s">
        <v>28</v>
      </c>
      <c r="G5739">
        <v>2</v>
      </c>
      <c r="H5739">
        <v>0.99556429999999996</v>
      </c>
      <c r="I5739">
        <v>1.0673870000000001</v>
      </c>
      <c r="J5739">
        <v>7.1822300000000006E-2</v>
      </c>
      <c r="K5739">
        <v>-1.4431899999999999E-2</v>
      </c>
      <c r="L5739">
        <v>3.6527799999999999E-2</v>
      </c>
      <c r="M5739">
        <v>7.1822300000000006E-2</v>
      </c>
      <c r="N5739">
        <v>0.1071168</v>
      </c>
      <c r="O5739">
        <v>0.15807650000000001</v>
      </c>
      <c r="P5739">
        <v>66.692400000000006</v>
      </c>
      <c r="Q5739">
        <v>6.7304500000000003E-2</v>
      </c>
    </row>
    <row r="5740" spans="1:17">
      <c r="A5740" t="s">
        <v>7946</v>
      </c>
      <c r="B5740" t="s">
        <v>3</v>
      </c>
      <c r="C5740" t="s">
        <v>6</v>
      </c>
      <c r="D5740" t="s">
        <v>19</v>
      </c>
      <c r="E5740" t="s">
        <v>69</v>
      </c>
      <c r="F5740" t="s">
        <v>28</v>
      </c>
      <c r="G5740">
        <v>3</v>
      </c>
      <c r="H5740">
        <v>0.92069380000000001</v>
      </c>
      <c r="I5740">
        <v>0.96706150000000002</v>
      </c>
      <c r="J5740">
        <v>4.6367699999999998E-2</v>
      </c>
      <c r="K5740">
        <v>-3.1456699999999997E-2</v>
      </c>
      <c r="L5740">
        <v>1.45226E-2</v>
      </c>
      <c r="M5740">
        <v>4.6367699999999998E-2</v>
      </c>
      <c r="N5740">
        <v>7.8212900000000002E-2</v>
      </c>
      <c r="O5740">
        <v>0.1241922</v>
      </c>
      <c r="P5740">
        <v>67.063199999999995</v>
      </c>
      <c r="Q5740">
        <v>6.0726700000000002E-2</v>
      </c>
    </row>
    <row r="5741" spans="1:17">
      <c r="A5741" t="s">
        <v>7947</v>
      </c>
      <c r="B5741" t="s">
        <v>3</v>
      </c>
      <c r="C5741" t="s">
        <v>6</v>
      </c>
      <c r="D5741" t="s">
        <v>19</v>
      </c>
      <c r="E5741" t="s">
        <v>69</v>
      </c>
      <c r="F5741" t="s">
        <v>28</v>
      </c>
      <c r="G5741">
        <v>4</v>
      </c>
      <c r="H5741">
        <v>0.85045990000000005</v>
      </c>
      <c r="I5741">
        <v>0.91061559999999997</v>
      </c>
      <c r="J5741">
        <v>6.0155800000000002E-2</v>
      </c>
      <c r="K5741">
        <v>-1.8932600000000001E-2</v>
      </c>
      <c r="L5741">
        <v>2.7793499999999999E-2</v>
      </c>
      <c r="M5741">
        <v>6.0155800000000002E-2</v>
      </c>
      <c r="N5741">
        <v>9.2518100000000006E-2</v>
      </c>
      <c r="O5741">
        <v>0.13924410000000001</v>
      </c>
      <c r="P5741">
        <v>66.498900000000006</v>
      </c>
      <c r="Q5741">
        <v>6.1712999999999997E-2</v>
      </c>
    </row>
    <row r="5742" spans="1:17">
      <c r="A5742" t="s">
        <v>7948</v>
      </c>
      <c r="B5742" t="s">
        <v>3</v>
      </c>
      <c r="C5742" t="s">
        <v>6</v>
      </c>
      <c r="D5742" t="s">
        <v>19</v>
      </c>
      <c r="E5742" t="s">
        <v>69</v>
      </c>
      <c r="F5742" t="s">
        <v>28</v>
      </c>
      <c r="G5742">
        <v>5</v>
      </c>
      <c r="H5742">
        <v>0.9042038</v>
      </c>
      <c r="I5742">
        <v>0.92086049999999997</v>
      </c>
      <c r="J5742">
        <v>1.6656600000000001E-2</v>
      </c>
      <c r="K5742">
        <v>-7.7573500000000004E-2</v>
      </c>
      <c r="L5742">
        <v>-2.19016E-2</v>
      </c>
      <c r="M5742">
        <v>1.6656600000000001E-2</v>
      </c>
      <c r="N5742">
        <v>5.5214800000000001E-2</v>
      </c>
      <c r="O5742">
        <v>0.1108867</v>
      </c>
      <c r="P5742">
        <v>65.999300000000005</v>
      </c>
      <c r="Q5742">
        <v>7.3528099999999999E-2</v>
      </c>
    </row>
    <row r="5743" spans="1:17">
      <c r="A5743" t="s">
        <v>7949</v>
      </c>
      <c r="B5743" t="s">
        <v>3</v>
      </c>
      <c r="C5743" t="s">
        <v>6</v>
      </c>
      <c r="D5743" t="s">
        <v>19</v>
      </c>
      <c r="E5743" t="s">
        <v>69</v>
      </c>
      <c r="F5743" t="s">
        <v>28</v>
      </c>
      <c r="G5743">
        <v>6</v>
      </c>
      <c r="H5743">
        <v>1.041021</v>
      </c>
      <c r="I5743">
        <v>0.98226400000000003</v>
      </c>
      <c r="J5743">
        <v>-5.8756999999999997E-2</v>
      </c>
      <c r="K5743">
        <v>-0.163794</v>
      </c>
      <c r="L5743">
        <v>-0.1017373</v>
      </c>
      <c r="M5743">
        <v>-5.8756999999999997E-2</v>
      </c>
      <c r="N5743">
        <v>-1.5776800000000001E-2</v>
      </c>
      <c r="O5743">
        <v>4.6279899999999999E-2</v>
      </c>
      <c r="P5743">
        <v>63.845700000000001</v>
      </c>
      <c r="Q5743">
        <v>8.19608E-2</v>
      </c>
    </row>
    <row r="5744" spans="1:17">
      <c r="A5744" t="s">
        <v>7950</v>
      </c>
      <c r="B5744" t="s">
        <v>3</v>
      </c>
      <c r="C5744" t="s">
        <v>6</v>
      </c>
      <c r="D5744" t="s">
        <v>19</v>
      </c>
      <c r="E5744" t="s">
        <v>69</v>
      </c>
      <c r="F5744" t="s">
        <v>28</v>
      </c>
      <c r="G5744">
        <v>7</v>
      </c>
      <c r="H5744">
        <v>1.2096309999999999</v>
      </c>
      <c r="I5744">
        <v>1.1701980000000001</v>
      </c>
      <c r="J5744">
        <v>-3.9433299999999998E-2</v>
      </c>
      <c r="K5744">
        <v>-0.17639650000000001</v>
      </c>
      <c r="L5744">
        <v>-9.5477500000000007E-2</v>
      </c>
      <c r="M5744">
        <v>-3.9433299999999998E-2</v>
      </c>
      <c r="N5744">
        <v>1.6611000000000001E-2</v>
      </c>
      <c r="O5744">
        <v>9.7529900000000003E-2</v>
      </c>
      <c r="P5744">
        <v>63.345999999999997</v>
      </c>
      <c r="Q5744">
        <v>0.106873</v>
      </c>
    </row>
    <row r="5745" spans="1:17">
      <c r="A5745" t="s">
        <v>7951</v>
      </c>
      <c r="B5745" t="s">
        <v>3</v>
      </c>
      <c r="C5745" t="s">
        <v>6</v>
      </c>
      <c r="D5745" t="s">
        <v>19</v>
      </c>
      <c r="E5745" t="s">
        <v>69</v>
      </c>
      <c r="F5745" t="s">
        <v>28</v>
      </c>
      <c r="G5745">
        <v>8</v>
      </c>
      <c r="H5745">
        <v>1.3368800000000001</v>
      </c>
      <c r="I5745">
        <v>1.1453500000000001</v>
      </c>
      <c r="J5745">
        <v>-0.19153039999999999</v>
      </c>
      <c r="K5745">
        <v>-0.32846819999999999</v>
      </c>
      <c r="L5745">
        <v>-0.24756420000000001</v>
      </c>
      <c r="M5745">
        <v>-0.19153039999999999</v>
      </c>
      <c r="N5745">
        <v>-0.13549659999999999</v>
      </c>
      <c r="O5745">
        <v>-5.4592599999999998E-2</v>
      </c>
      <c r="P5745">
        <v>66.752300000000005</v>
      </c>
      <c r="Q5745">
        <v>0.10685310000000001</v>
      </c>
    </row>
    <row r="5746" spans="1:17">
      <c r="A5746" t="s">
        <v>7952</v>
      </c>
      <c r="B5746" t="s">
        <v>3</v>
      </c>
      <c r="C5746" t="s">
        <v>6</v>
      </c>
      <c r="D5746" t="s">
        <v>19</v>
      </c>
      <c r="E5746" t="s">
        <v>69</v>
      </c>
      <c r="F5746" t="s">
        <v>28</v>
      </c>
      <c r="G5746">
        <v>9</v>
      </c>
      <c r="H5746">
        <v>1.4329430000000001</v>
      </c>
      <c r="I5746">
        <v>1.292184</v>
      </c>
      <c r="J5746">
        <v>-0.1407593</v>
      </c>
      <c r="K5746">
        <v>-0.29756690000000002</v>
      </c>
      <c r="L5746">
        <v>-0.20492369999999999</v>
      </c>
      <c r="M5746">
        <v>-0.1407593</v>
      </c>
      <c r="N5746">
        <v>-7.6594899999999994E-2</v>
      </c>
      <c r="O5746">
        <v>1.6048199999999999E-2</v>
      </c>
      <c r="P5746">
        <v>73.751300000000001</v>
      </c>
      <c r="Q5746">
        <v>0.1223576</v>
      </c>
    </row>
    <row r="5747" spans="1:17">
      <c r="A5747" t="s">
        <v>7953</v>
      </c>
      <c r="B5747" t="s">
        <v>3</v>
      </c>
      <c r="C5747" t="s">
        <v>6</v>
      </c>
      <c r="D5747" t="s">
        <v>19</v>
      </c>
      <c r="E5747" t="s">
        <v>69</v>
      </c>
      <c r="F5747" t="s">
        <v>28</v>
      </c>
      <c r="G5747">
        <v>10</v>
      </c>
      <c r="H5747">
        <v>1.5019849999999999</v>
      </c>
      <c r="I5747">
        <v>1.3567990000000001</v>
      </c>
      <c r="J5747">
        <v>-0.1451856</v>
      </c>
      <c r="K5747">
        <v>-0.314886</v>
      </c>
      <c r="L5747">
        <v>-0.2146257</v>
      </c>
      <c r="M5747">
        <v>-0.1451856</v>
      </c>
      <c r="N5747">
        <v>-7.5745599999999996E-2</v>
      </c>
      <c r="O5747">
        <v>2.45148E-2</v>
      </c>
      <c r="P5747">
        <v>80.652199999999993</v>
      </c>
      <c r="Q5747">
        <v>0.13241790000000001</v>
      </c>
    </row>
    <row r="5748" spans="1:17">
      <c r="A5748" t="s">
        <v>7954</v>
      </c>
      <c r="B5748" t="s">
        <v>3</v>
      </c>
      <c r="C5748" t="s">
        <v>6</v>
      </c>
      <c r="D5748" t="s">
        <v>19</v>
      </c>
      <c r="E5748" t="s">
        <v>69</v>
      </c>
      <c r="F5748" t="s">
        <v>28</v>
      </c>
      <c r="G5748">
        <v>11</v>
      </c>
      <c r="H5748">
        <v>1.4633480000000001</v>
      </c>
      <c r="I5748">
        <v>1.38971</v>
      </c>
      <c r="J5748">
        <v>-7.3638200000000001E-2</v>
      </c>
      <c r="K5748">
        <v>-0.24778330000000001</v>
      </c>
      <c r="L5748">
        <v>-0.144897</v>
      </c>
      <c r="M5748">
        <v>-7.3638200000000001E-2</v>
      </c>
      <c r="N5748">
        <v>-2.3795000000000001E-3</v>
      </c>
      <c r="O5748">
        <v>0.10050679999999999</v>
      </c>
      <c r="P5748">
        <v>86.7136</v>
      </c>
      <c r="Q5748">
        <v>0.13588610000000001</v>
      </c>
    </row>
    <row r="5749" spans="1:17">
      <c r="A5749" t="s">
        <v>7955</v>
      </c>
      <c r="B5749" t="s">
        <v>3</v>
      </c>
      <c r="C5749" t="s">
        <v>6</v>
      </c>
      <c r="D5749" t="s">
        <v>19</v>
      </c>
      <c r="E5749" t="s">
        <v>69</v>
      </c>
      <c r="F5749" t="s">
        <v>28</v>
      </c>
      <c r="G5749">
        <v>12</v>
      </c>
      <c r="H5749">
        <v>1.4550019999999999</v>
      </c>
      <c r="I5749">
        <v>1.499871</v>
      </c>
      <c r="J5749">
        <v>4.4868600000000002E-2</v>
      </c>
      <c r="K5749">
        <v>-0.14093600000000001</v>
      </c>
      <c r="L5749">
        <v>-3.1161100000000001E-2</v>
      </c>
      <c r="M5749">
        <v>4.4868600000000002E-2</v>
      </c>
      <c r="N5749">
        <v>0.1208984</v>
      </c>
      <c r="O5749">
        <v>0.23067319999999999</v>
      </c>
      <c r="P5749">
        <v>91.682699999999997</v>
      </c>
      <c r="Q5749">
        <v>0.1449841</v>
      </c>
    </row>
    <row r="5750" spans="1:17">
      <c r="A5750" t="s">
        <v>7956</v>
      </c>
      <c r="B5750" t="s">
        <v>3</v>
      </c>
      <c r="C5750" t="s">
        <v>6</v>
      </c>
      <c r="D5750" t="s">
        <v>19</v>
      </c>
      <c r="E5750" t="s">
        <v>69</v>
      </c>
      <c r="F5750" t="s">
        <v>28</v>
      </c>
      <c r="G5750">
        <v>13</v>
      </c>
      <c r="H5750">
        <v>1.666282</v>
      </c>
      <c r="I5750">
        <v>1.666282</v>
      </c>
      <c r="J5750">
        <v>0</v>
      </c>
      <c r="K5750">
        <v>6.8364999999999995E-2</v>
      </c>
      <c r="L5750">
        <v>0.1674687</v>
      </c>
      <c r="M5750">
        <v>0.2361076</v>
      </c>
      <c r="N5750">
        <v>0.30474659999999998</v>
      </c>
      <c r="O5750">
        <v>0.4038503</v>
      </c>
      <c r="P5750">
        <v>95.525099999999995</v>
      </c>
      <c r="Q5750">
        <v>0.13089029999999999</v>
      </c>
    </row>
    <row r="5751" spans="1:17">
      <c r="A5751" t="s">
        <v>7957</v>
      </c>
      <c r="B5751" t="s">
        <v>3</v>
      </c>
      <c r="C5751" t="s">
        <v>6</v>
      </c>
      <c r="D5751" t="s">
        <v>19</v>
      </c>
      <c r="E5751" t="s">
        <v>69</v>
      </c>
      <c r="F5751" t="s">
        <v>28</v>
      </c>
      <c r="G5751">
        <v>14</v>
      </c>
      <c r="H5751">
        <v>1.6650560000000001</v>
      </c>
      <c r="I5751">
        <v>1.9011640000000001</v>
      </c>
      <c r="J5751">
        <v>0.2361076</v>
      </c>
      <c r="K5751">
        <v>0.17973819999999999</v>
      </c>
      <c r="L5751">
        <v>0.2861551</v>
      </c>
      <c r="M5751">
        <v>0.35985919999999999</v>
      </c>
      <c r="N5751">
        <v>0.43356319999999998</v>
      </c>
      <c r="O5751">
        <v>0.53998009999999996</v>
      </c>
      <c r="P5751">
        <v>98.150400000000005</v>
      </c>
      <c r="Q5751">
        <v>0.14054910000000001</v>
      </c>
    </row>
    <row r="5752" spans="1:17">
      <c r="A5752" t="s">
        <v>7958</v>
      </c>
      <c r="B5752" t="s">
        <v>3</v>
      </c>
      <c r="C5752" t="s">
        <v>6</v>
      </c>
      <c r="D5752" t="s">
        <v>19</v>
      </c>
      <c r="E5752" t="s">
        <v>69</v>
      </c>
      <c r="F5752" t="s">
        <v>28</v>
      </c>
      <c r="G5752">
        <v>15</v>
      </c>
      <c r="H5752">
        <v>1.915843</v>
      </c>
      <c r="I5752">
        <v>2.275703</v>
      </c>
      <c r="J5752">
        <v>0.35985919999999999</v>
      </c>
      <c r="K5752">
        <v>0.28194140000000001</v>
      </c>
      <c r="L5752">
        <v>0.39935130000000002</v>
      </c>
      <c r="M5752">
        <v>0.48066900000000001</v>
      </c>
      <c r="N5752">
        <v>0.56198669999999995</v>
      </c>
      <c r="O5752">
        <v>0.67939649999999996</v>
      </c>
      <c r="P5752">
        <v>99.777799999999999</v>
      </c>
      <c r="Q5752">
        <v>0.15506790000000001</v>
      </c>
    </row>
    <row r="5753" spans="1:17">
      <c r="A5753" t="s">
        <v>7959</v>
      </c>
      <c r="B5753" t="s">
        <v>3</v>
      </c>
      <c r="C5753" t="s">
        <v>6</v>
      </c>
      <c r="D5753" t="s">
        <v>19</v>
      </c>
      <c r="E5753" t="s">
        <v>69</v>
      </c>
      <c r="F5753" t="s">
        <v>28</v>
      </c>
      <c r="G5753">
        <v>16</v>
      </c>
      <c r="H5753">
        <v>2.353415</v>
      </c>
      <c r="I5753">
        <v>2.8340839999999998</v>
      </c>
      <c r="J5753">
        <v>0.48066900000000001</v>
      </c>
      <c r="K5753">
        <v>0.42696869999999998</v>
      </c>
      <c r="L5753">
        <v>0.57282149999999998</v>
      </c>
      <c r="M5753">
        <v>0.67383870000000001</v>
      </c>
      <c r="N5753">
        <v>0.77485590000000004</v>
      </c>
      <c r="O5753">
        <v>0.92070870000000005</v>
      </c>
      <c r="P5753">
        <v>99.996799999999993</v>
      </c>
      <c r="Q5753">
        <v>0.19263369999999999</v>
      </c>
    </row>
    <row r="5754" spans="1:17">
      <c r="A5754" t="s">
        <v>7960</v>
      </c>
      <c r="B5754" t="s">
        <v>3</v>
      </c>
      <c r="C5754" t="s">
        <v>6</v>
      </c>
      <c r="D5754" t="s">
        <v>19</v>
      </c>
      <c r="E5754" t="s">
        <v>69</v>
      </c>
      <c r="F5754" t="s">
        <v>28</v>
      </c>
      <c r="G5754">
        <v>17</v>
      </c>
      <c r="H5754">
        <v>2.5394359999999998</v>
      </c>
      <c r="I5754">
        <v>3.2132749999999999</v>
      </c>
      <c r="J5754">
        <v>0.67383870000000001</v>
      </c>
      <c r="K5754">
        <v>0.43292849999999999</v>
      </c>
      <c r="L5754">
        <v>0.57775030000000005</v>
      </c>
      <c r="M5754">
        <v>0.67805349999999998</v>
      </c>
      <c r="N5754">
        <v>0.77835670000000001</v>
      </c>
      <c r="O5754">
        <v>0.92317859999999996</v>
      </c>
      <c r="P5754">
        <v>100.559</v>
      </c>
      <c r="Q5754">
        <v>0.1912721</v>
      </c>
    </row>
    <row r="5755" spans="1:17">
      <c r="A5755" t="s">
        <v>7961</v>
      </c>
      <c r="B5755" t="s">
        <v>3</v>
      </c>
      <c r="C5755" t="s">
        <v>6</v>
      </c>
      <c r="D5755" t="s">
        <v>19</v>
      </c>
      <c r="E5755" t="s">
        <v>69</v>
      </c>
      <c r="F5755" t="s">
        <v>28</v>
      </c>
      <c r="G5755">
        <v>18</v>
      </c>
      <c r="H5755">
        <v>2.9341710000000001</v>
      </c>
      <c r="I5755">
        <v>3.612225</v>
      </c>
      <c r="J5755">
        <v>0.67805349999999998</v>
      </c>
      <c r="K5755">
        <v>0.48248629999999998</v>
      </c>
      <c r="L5755">
        <v>0.63349350000000004</v>
      </c>
      <c r="M5755">
        <v>0.73808059999999998</v>
      </c>
      <c r="N5755">
        <v>0.84266770000000002</v>
      </c>
      <c r="O5755">
        <v>0.99367490000000003</v>
      </c>
      <c r="P5755">
        <v>99.466999999999999</v>
      </c>
      <c r="Q5755">
        <v>0.19944129999999999</v>
      </c>
    </row>
    <row r="5756" spans="1:17">
      <c r="A5756" t="s">
        <v>7962</v>
      </c>
      <c r="B5756" t="s">
        <v>3</v>
      </c>
      <c r="C5756" t="s">
        <v>6</v>
      </c>
      <c r="D5756" t="s">
        <v>19</v>
      </c>
      <c r="E5756" t="s">
        <v>69</v>
      </c>
      <c r="F5756" t="s">
        <v>28</v>
      </c>
      <c r="G5756">
        <v>19</v>
      </c>
      <c r="H5756">
        <v>2.8850560000000001</v>
      </c>
      <c r="I5756">
        <v>3.6231360000000001</v>
      </c>
      <c r="J5756">
        <v>0.73808059999999998</v>
      </c>
      <c r="K5756">
        <v>0.1015653</v>
      </c>
      <c r="L5756">
        <v>0.24216589999999999</v>
      </c>
      <c r="M5756">
        <v>0.3395455</v>
      </c>
      <c r="N5756">
        <v>0.43692510000000001</v>
      </c>
      <c r="O5756">
        <v>0.57752570000000003</v>
      </c>
      <c r="P5756">
        <v>98.030500000000004</v>
      </c>
      <c r="Q5756">
        <v>0.185697</v>
      </c>
    </row>
    <row r="5757" spans="1:17">
      <c r="A5757" t="s">
        <v>7963</v>
      </c>
      <c r="B5757" t="s">
        <v>3</v>
      </c>
      <c r="C5757" t="s">
        <v>6</v>
      </c>
      <c r="D5757" t="s">
        <v>19</v>
      </c>
      <c r="E5757" t="s">
        <v>69</v>
      </c>
      <c r="F5757" t="s">
        <v>28</v>
      </c>
      <c r="G5757">
        <v>20</v>
      </c>
      <c r="H5757">
        <v>3.1167639999999999</v>
      </c>
      <c r="I5757">
        <v>3.2894350000000001</v>
      </c>
      <c r="J5757">
        <v>0.17267060000000001</v>
      </c>
      <c r="K5757">
        <v>-8.1244700000000003E-2</v>
      </c>
      <c r="L5757">
        <v>6.8770499999999998E-2</v>
      </c>
      <c r="M5757">
        <v>0.17267060000000001</v>
      </c>
      <c r="N5757">
        <v>0.2765707</v>
      </c>
      <c r="O5757">
        <v>0.42658590000000002</v>
      </c>
      <c r="P5757">
        <v>92.406300000000002</v>
      </c>
      <c r="Q5757">
        <v>0.1981311</v>
      </c>
    </row>
    <row r="5758" spans="1:17">
      <c r="A5758" t="s">
        <v>7964</v>
      </c>
      <c r="B5758" t="s">
        <v>3</v>
      </c>
      <c r="C5758" t="s">
        <v>6</v>
      </c>
      <c r="D5758" t="s">
        <v>19</v>
      </c>
      <c r="E5758" t="s">
        <v>69</v>
      </c>
      <c r="F5758" t="s">
        <v>28</v>
      </c>
      <c r="G5758">
        <v>21</v>
      </c>
      <c r="H5758">
        <v>2.882053</v>
      </c>
      <c r="I5758">
        <v>2.8889119999999999</v>
      </c>
      <c r="J5758">
        <v>6.8596000000000004E-3</v>
      </c>
      <c r="K5758">
        <v>-0.21662190000000001</v>
      </c>
      <c r="L5758">
        <v>-8.4587200000000001E-2</v>
      </c>
      <c r="M5758">
        <v>6.8596000000000004E-3</v>
      </c>
      <c r="N5758">
        <v>9.8306400000000002E-2</v>
      </c>
      <c r="O5758">
        <v>0.23034109999999999</v>
      </c>
      <c r="P5758">
        <v>88.470200000000006</v>
      </c>
      <c r="Q5758">
        <v>0.1743836</v>
      </c>
    </row>
    <row r="5759" spans="1:17">
      <c r="A5759" t="s">
        <v>7965</v>
      </c>
      <c r="B5759" t="s">
        <v>3</v>
      </c>
      <c r="C5759" t="s">
        <v>6</v>
      </c>
      <c r="D5759" t="s">
        <v>19</v>
      </c>
      <c r="E5759" t="s">
        <v>69</v>
      </c>
      <c r="F5759" t="s">
        <v>28</v>
      </c>
      <c r="G5759">
        <v>22</v>
      </c>
      <c r="H5759">
        <v>2.4142649999999999</v>
      </c>
      <c r="I5759">
        <v>2.3715830000000002</v>
      </c>
      <c r="J5759">
        <v>-4.2681499999999997E-2</v>
      </c>
      <c r="K5759">
        <v>-0.23055909999999999</v>
      </c>
      <c r="L5759">
        <v>-0.1195595</v>
      </c>
      <c r="M5759">
        <v>-4.2681499999999997E-2</v>
      </c>
      <c r="N5759">
        <v>3.4196499999999998E-2</v>
      </c>
      <c r="O5759">
        <v>0.14519609999999999</v>
      </c>
      <c r="P5759">
        <v>85.1267</v>
      </c>
      <c r="Q5759">
        <v>0.1466016</v>
      </c>
    </row>
    <row r="5760" spans="1:17">
      <c r="A5760" t="s">
        <v>7966</v>
      </c>
      <c r="B5760" t="s">
        <v>3</v>
      </c>
      <c r="C5760" t="s">
        <v>6</v>
      </c>
      <c r="D5760" t="s">
        <v>19</v>
      </c>
      <c r="E5760" t="s">
        <v>69</v>
      </c>
      <c r="F5760" t="s">
        <v>28</v>
      </c>
      <c r="G5760">
        <v>23</v>
      </c>
      <c r="H5760">
        <v>1.857137</v>
      </c>
      <c r="I5760">
        <v>1.9204330000000001</v>
      </c>
      <c r="J5760">
        <v>6.3296699999999997E-2</v>
      </c>
      <c r="K5760">
        <v>-9.1507400000000003E-2</v>
      </c>
      <c r="L5760">
        <v>-4.7899999999999999E-5</v>
      </c>
      <c r="M5760">
        <v>6.3296699999999997E-2</v>
      </c>
      <c r="N5760">
        <v>0.12664130000000001</v>
      </c>
      <c r="O5760">
        <v>0.21810080000000001</v>
      </c>
      <c r="P5760">
        <v>81.6267</v>
      </c>
      <c r="Q5760">
        <v>0.12079429999999999</v>
      </c>
    </row>
    <row r="5761" spans="1:17">
      <c r="A5761" t="s">
        <v>7967</v>
      </c>
      <c r="B5761" t="s">
        <v>3</v>
      </c>
      <c r="C5761" t="s">
        <v>6</v>
      </c>
      <c r="D5761" t="s">
        <v>19</v>
      </c>
      <c r="E5761" t="s">
        <v>69</v>
      </c>
      <c r="F5761" t="s">
        <v>28</v>
      </c>
      <c r="G5761">
        <v>24</v>
      </c>
      <c r="H5761">
        <v>1.3868590000000001</v>
      </c>
      <c r="I5761">
        <v>1.5172810000000001</v>
      </c>
      <c r="J5761">
        <v>0.13042229999999999</v>
      </c>
      <c r="K5761">
        <v>2.1002E-3</v>
      </c>
      <c r="L5761">
        <v>7.7913999999999997E-2</v>
      </c>
      <c r="M5761">
        <v>0.13042229999999999</v>
      </c>
      <c r="N5761">
        <v>0.1829307</v>
      </c>
      <c r="O5761">
        <v>0.25874439999999999</v>
      </c>
      <c r="P5761">
        <v>79.844899999999996</v>
      </c>
      <c r="Q5761">
        <v>0.1001302</v>
      </c>
    </row>
    <row r="5762" spans="1:17">
      <c r="A5762" t="s">
        <v>7968</v>
      </c>
      <c r="B5762" t="s">
        <v>3</v>
      </c>
      <c r="C5762" t="s">
        <v>7</v>
      </c>
      <c r="D5762" t="s">
        <v>18</v>
      </c>
      <c r="E5762" t="s">
        <v>69</v>
      </c>
      <c r="F5762" t="s">
        <v>21</v>
      </c>
      <c r="G5762">
        <v>1</v>
      </c>
      <c r="H5762">
        <v>0.98838910000000002</v>
      </c>
      <c r="I5762">
        <v>1.0603340000000001</v>
      </c>
      <c r="J5762">
        <v>7.1944999999999995E-2</v>
      </c>
      <c r="K5762">
        <v>4.5621000000000004E-3</v>
      </c>
      <c r="L5762">
        <v>4.4372500000000002E-2</v>
      </c>
      <c r="M5762">
        <v>7.1944999999999995E-2</v>
      </c>
      <c r="N5762">
        <v>9.9517599999999998E-2</v>
      </c>
      <c r="O5762">
        <v>0.1393279</v>
      </c>
      <c r="P5762">
        <v>33.0246</v>
      </c>
      <c r="Q5762">
        <v>5.25792E-2</v>
      </c>
    </row>
    <row r="5763" spans="1:17">
      <c r="A5763" t="s">
        <v>7969</v>
      </c>
      <c r="B5763" t="s">
        <v>3</v>
      </c>
      <c r="C5763" t="s">
        <v>7</v>
      </c>
      <c r="D5763" t="s">
        <v>18</v>
      </c>
      <c r="E5763" t="s">
        <v>69</v>
      </c>
      <c r="F5763" t="s">
        <v>21</v>
      </c>
      <c r="G5763">
        <v>2</v>
      </c>
      <c r="H5763">
        <v>0.96048860000000003</v>
      </c>
      <c r="I5763">
        <v>1.021075</v>
      </c>
      <c r="J5763">
        <v>6.0586300000000003E-2</v>
      </c>
      <c r="K5763">
        <v>7.5560999999999996E-3</v>
      </c>
      <c r="L5763">
        <v>3.8886799999999999E-2</v>
      </c>
      <c r="M5763">
        <v>6.0586300000000003E-2</v>
      </c>
      <c r="N5763">
        <v>8.2285800000000006E-2</v>
      </c>
      <c r="O5763">
        <v>0.11361640000000001</v>
      </c>
      <c r="P5763">
        <v>32.322899999999997</v>
      </c>
      <c r="Q5763">
        <v>4.1379699999999998E-2</v>
      </c>
    </row>
    <row r="5764" spans="1:17">
      <c r="A5764" t="s">
        <v>7970</v>
      </c>
      <c r="B5764" t="s">
        <v>3</v>
      </c>
      <c r="C5764" t="s">
        <v>7</v>
      </c>
      <c r="D5764" t="s">
        <v>18</v>
      </c>
      <c r="E5764" t="s">
        <v>69</v>
      </c>
      <c r="F5764" t="s">
        <v>21</v>
      </c>
      <c r="G5764">
        <v>3</v>
      </c>
      <c r="H5764">
        <v>0.96885569999999999</v>
      </c>
      <c r="I5764">
        <v>1.021787</v>
      </c>
      <c r="J5764">
        <v>5.2931499999999999E-2</v>
      </c>
      <c r="K5764">
        <v>1.8793E-3</v>
      </c>
      <c r="L5764">
        <v>3.2041399999999998E-2</v>
      </c>
      <c r="M5764">
        <v>5.2931499999999999E-2</v>
      </c>
      <c r="N5764">
        <v>7.3821700000000004E-2</v>
      </c>
      <c r="O5764">
        <v>0.1039838</v>
      </c>
      <c r="P5764">
        <v>31.703299999999999</v>
      </c>
      <c r="Q5764">
        <v>3.9836299999999998E-2</v>
      </c>
    </row>
    <row r="5765" spans="1:17">
      <c r="A5765" t="s">
        <v>7971</v>
      </c>
      <c r="B5765" t="s">
        <v>3</v>
      </c>
      <c r="C5765" t="s">
        <v>7</v>
      </c>
      <c r="D5765" t="s">
        <v>18</v>
      </c>
      <c r="E5765" t="s">
        <v>69</v>
      </c>
      <c r="F5765" t="s">
        <v>21</v>
      </c>
      <c r="G5765">
        <v>4</v>
      </c>
      <c r="H5765">
        <v>1.013225</v>
      </c>
      <c r="I5765">
        <v>1.0475490000000001</v>
      </c>
      <c r="J5765">
        <v>3.4324199999999999E-2</v>
      </c>
      <c r="K5765">
        <v>-2.1733499999999999E-2</v>
      </c>
      <c r="L5765">
        <v>1.13858E-2</v>
      </c>
      <c r="M5765">
        <v>3.4324199999999999E-2</v>
      </c>
      <c r="N5765">
        <v>5.7262500000000001E-2</v>
      </c>
      <c r="O5765">
        <v>9.0381799999999998E-2</v>
      </c>
      <c r="P5765">
        <v>31.192699999999999</v>
      </c>
      <c r="Q5765">
        <v>4.3742000000000003E-2</v>
      </c>
    </row>
    <row r="5766" spans="1:17">
      <c r="A5766" t="s">
        <v>7972</v>
      </c>
      <c r="B5766" t="s">
        <v>3</v>
      </c>
      <c r="C5766" t="s">
        <v>7</v>
      </c>
      <c r="D5766" t="s">
        <v>18</v>
      </c>
      <c r="E5766" t="s">
        <v>69</v>
      </c>
      <c r="F5766" t="s">
        <v>21</v>
      </c>
      <c r="G5766">
        <v>5</v>
      </c>
      <c r="H5766">
        <v>1.109694</v>
      </c>
      <c r="I5766">
        <v>1.1222110000000001</v>
      </c>
      <c r="J5766">
        <v>1.2516899999999999E-2</v>
      </c>
      <c r="K5766">
        <v>-4.7687199999999999E-2</v>
      </c>
      <c r="L5766">
        <v>-1.21181E-2</v>
      </c>
      <c r="M5766">
        <v>1.2516899999999999E-2</v>
      </c>
      <c r="N5766">
        <v>3.7151999999999998E-2</v>
      </c>
      <c r="O5766">
        <v>7.2721099999999997E-2</v>
      </c>
      <c r="P5766">
        <v>30.99</v>
      </c>
      <c r="Q5766">
        <v>4.6977499999999998E-2</v>
      </c>
    </row>
    <row r="5767" spans="1:17">
      <c r="A5767" t="s">
        <v>7973</v>
      </c>
      <c r="B5767" t="s">
        <v>3</v>
      </c>
      <c r="C5767" t="s">
        <v>7</v>
      </c>
      <c r="D5767" t="s">
        <v>18</v>
      </c>
      <c r="E5767" t="s">
        <v>69</v>
      </c>
      <c r="F5767" t="s">
        <v>21</v>
      </c>
      <c r="G5767">
        <v>6</v>
      </c>
      <c r="H5767">
        <v>1.317709</v>
      </c>
      <c r="I5767">
        <v>1.2941689999999999</v>
      </c>
      <c r="J5767">
        <v>-2.35397E-2</v>
      </c>
      <c r="K5767">
        <v>-0.1015639</v>
      </c>
      <c r="L5767">
        <v>-5.5466599999999998E-2</v>
      </c>
      <c r="M5767">
        <v>-2.35397E-2</v>
      </c>
      <c r="N5767">
        <v>8.3870999999999998E-3</v>
      </c>
      <c r="O5767">
        <v>5.4484400000000002E-2</v>
      </c>
      <c r="P5767">
        <v>30.710599999999999</v>
      </c>
      <c r="Q5767">
        <v>6.0882499999999999E-2</v>
      </c>
    </row>
    <row r="5768" spans="1:17">
      <c r="A5768" t="s">
        <v>7974</v>
      </c>
      <c r="B5768" t="s">
        <v>3</v>
      </c>
      <c r="C5768" t="s">
        <v>7</v>
      </c>
      <c r="D5768" t="s">
        <v>18</v>
      </c>
      <c r="E5768" t="s">
        <v>69</v>
      </c>
      <c r="F5768" t="s">
        <v>21</v>
      </c>
      <c r="G5768">
        <v>7</v>
      </c>
      <c r="H5768">
        <v>1.642547</v>
      </c>
      <c r="I5768">
        <v>1.575814</v>
      </c>
      <c r="J5768">
        <v>-6.6733700000000007E-2</v>
      </c>
      <c r="K5768">
        <v>-0.15292240000000001</v>
      </c>
      <c r="L5768">
        <v>-0.10200140000000001</v>
      </c>
      <c r="M5768">
        <v>-6.6733700000000007E-2</v>
      </c>
      <c r="N5768">
        <v>-3.1466000000000001E-2</v>
      </c>
      <c r="O5768">
        <v>1.9455E-2</v>
      </c>
      <c r="P5768">
        <v>30.274799999999999</v>
      </c>
      <c r="Q5768">
        <v>6.7253400000000005E-2</v>
      </c>
    </row>
    <row r="5769" spans="1:17">
      <c r="A5769" t="s">
        <v>7975</v>
      </c>
      <c r="B5769" t="s">
        <v>3</v>
      </c>
      <c r="C5769" t="s">
        <v>7</v>
      </c>
      <c r="D5769" t="s">
        <v>18</v>
      </c>
      <c r="E5769" t="s">
        <v>69</v>
      </c>
      <c r="F5769" t="s">
        <v>21</v>
      </c>
      <c r="G5769">
        <v>8</v>
      </c>
      <c r="H5769">
        <v>1.793968</v>
      </c>
      <c r="I5769">
        <v>1.6863870000000001</v>
      </c>
      <c r="J5769">
        <v>-0.1075805</v>
      </c>
      <c r="K5769">
        <v>-0.20360230000000001</v>
      </c>
      <c r="L5769">
        <v>-0.1468719</v>
      </c>
      <c r="M5769">
        <v>-0.1075805</v>
      </c>
      <c r="N5769">
        <v>-6.8289199999999994E-2</v>
      </c>
      <c r="O5769">
        <v>-1.1558799999999999E-2</v>
      </c>
      <c r="P5769">
        <v>30.244</v>
      </c>
      <c r="Q5769">
        <v>7.4926199999999998E-2</v>
      </c>
    </row>
    <row r="5770" spans="1:17">
      <c r="A5770" t="s">
        <v>7976</v>
      </c>
      <c r="B5770" t="s">
        <v>3</v>
      </c>
      <c r="C5770" t="s">
        <v>7</v>
      </c>
      <c r="D5770" t="s">
        <v>18</v>
      </c>
      <c r="E5770" t="s">
        <v>69</v>
      </c>
      <c r="F5770" t="s">
        <v>21</v>
      </c>
      <c r="G5770">
        <v>9</v>
      </c>
      <c r="H5770">
        <v>1.641337</v>
      </c>
      <c r="I5770">
        <v>1.4403630000000001</v>
      </c>
      <c r="J5770">
        <v>-0.20097419999999999</v>
      </c>
      <c r="K5770">
        <v>-0.30307269999999997</v>
      </c>
      <c r="L5770">
        <v>-0.2427521</v>
      </c>
      <c r="M5770">
        <v>-0.20097419999999999</v>
      </c>
      <c r="N5770">
        <v>-0.15919639999999999</v>
      </c>
      <c r="O5770">
        <v>-9.88758E-2</v>
      </c>
      <c r="P5770">
        <v>32.616700000000002</v>
      </c>
      <c r="Q5770">
        <v>7.96679E-2</v>
      </c>
    </row>
    <row r="5771" spans="1:17">
      <c r="A5771" t="s">
        <v>7977</v>
      </c>
      <c r="B5771" t="s">
        <v>3</v>
      </c>
      <c r="C5771" t="s">
        <v>7</v>
      </c>
      <c r="D5771" t="s">
        <v>18</v>
      </c>
      <c r="E5771" t="s">
        <v>69</v>
      </c>
      <c r="F5771" t="s">
        <v>21</v>
      </c>
      <c r="G5771">
        <v>10</v>
      </c>
      <c r="H5771">
        <v>1.5026219999999999</v>
      </c>
      <c r="I5771">
        <v>1.344211</v>
      </c>
      <c r="J5771">
        <v>-0.1584102</v>
      </c>
      <c r="K5771">
        <v>-0.26083709999999999</v>
      </c>
      <c r="L5771">
        <v>-0.20032249999999999</v>
      </c>
      <c r="M5771">
        <v>-0.1584102</v>
      </c>
      <c r="N5771">
        <v>-0.116498</v>
      </c>
      <c r="O5771">
        <v>-5.5983400000000003E-2</v>
      </c>
      <c r="P5771">
        <v>36.561900000000001</v>
      </c>
      <c r="Q5771">
        <v>7.9924099999999998E-2</v>
      </c>
    </row>
    <row r="5772" spans="1:17">
      <c r="A5772" t="s">
        <v>7978</v>
      </c>
      <c r="B5772" t="s">
        <v>3</v>
      </c>
      <c r="C5772" t="s">
        <v>7</v>
      </c>
      <c r="D5772" t="s">
        <v>18</v>
      </c>
      <c r="E5772" t="s">
        <v>69</v>
      </c>
      <c r="F5772" t="s">
        <v>21</v>
      </c>
      <c r="G5772">
        <v>11</v>
      </c>
      <c r="H5772">
        <v>1.350158</v>
      </c>
      <c r="I5772">
        <v>1.2842750000000001</v>
      </c>
      <c r="J5772">
        <v>-6.58831E-2</v>
      </c>
      <c r="K5772">
        <v>-0.16426460000000001</v>
      </c>
      <c r="L5772">
        <v>-0.10614</v>
      </c>
      <c r="M5772">
        <v>-6.58831E-2</v>
      </c>
      <c r="N5772">
        <v>-2.5626199999999998E-2</v>
      </c>
      <c r="O5772">
        <v>3.2498399999999997E-2</v>
      </c>
      <c r="P5772">
        <v>40.038499999999999</v>
      </c>
      <c r="Q5772">
        <v>7.6767500000000002E-2</v>
      </c>
    </row>
    <row r="5773" spans="1:17">
      <c r="A5773" t="s">
        <v>7979</v>
      </c>
      <c r="B5773" t="s">
        <v>3</v>
      </c>
      <c r="C5773" t="s">
        <v>7</v>
      </c>
      <c r="D5773" t="s">
        <v>18</v>
      </c>
      <c r="E5773" t="s">
        <v>69</v>
      </c>
      <c r="F5773" t="s">
        <v>21</v>
      </c>
      <c r="G5773">
        <v>12</v>
      </c>
      <c r="H5773">
        <v>1.179961</v>
      </c>
      <c r="I5773">
        <v>1.1825190000000001</v>
      </c>
      <c r="J5773">
        <v>2.5580999999999998E-3</v>
      </c>
      <c r="K5773">
        <v>-9.7955500000000001E-2</v>
      </c>
      <c r="L5773">
        <v>-3.85712E-2</v>
      </c>
      <c r="M5773">
        <v>2.5580999999999998E-3</v>
      </c>
      <c r="N5773">
        <v>4.3687499999999997E-2</v>
      </c>
      <c r="O5773">
        <v>0.10307180000000001</v>
      </c>
      <c r="P5773">
        <v>42.682200000000002</v>
      </c>
      <c r="Q5773">
        <v>7.8431200000000006E-2</v>
      </c>
    </row>
    <row r="5774" spans="1:17">
      <c r="A5774" t="s">
        <v>7980</v>
      </c>
      <c r="B5774" t="s">
        <v>3</v>
      </c>
      <c r="C5774" t="s">
        <v>7</v>
      </c>
      <c r="D5774" t="s">
        <v>18</v>
      </c>
      <c r="E5774" t="s">
        <v>69</v>
      </c>
      <c r="F5774" t="s">
        <v>21</v>
      </c>
      <c r="G5774">
        <v>13</v>
      </c>
      <c r="H5774">
        <v>1.1217459999999999</v>
      </c>
      <c r="I5774">
        <v>1.1217459999999999</v>
      </c>
      <c r="J5774">
        <v>0</v>
      </c>
      <c r="K5774">
        <v>8.7007000000000004E-3</v>
      </c>
      <c r="L5774">
        <v>6.2415199999999997E-2</v>
      </c>
      <c r="M5774">
        <v>9.9617700000000003E-2</v>
      </c>
      <c r="N5774">
        <v>0.1368202</v>
      </c>
      <c r="O5774">
        <v>0.1905347</v>
      </c>
      <c r="P5774">
        <v>44.4236</v>
      </c>
      <c r="Q5774">
        <v>7.0942900000000003E-2</v>
      </c>
    </row>
    <row r="5775" spans="1:17">
      <c r="A5775" t="s">
        <v>7981</v>
      </c>
      <c r="B5775" t="s">
        <v>3</v>
      </c>
      <c r="C5775" t="s">
        <v>7</v>
      </c>
      <c r="D5775" t="s">
        <v>18</v>
      </c>
      <c r="E5775" t="s">
        <v>69</v>
      </c>
      <c r="F5775" t="s">
        <v>21</v>
      </c>
      <c r="G5775">
        <v>14</v>
      </c>
      <c r="H5775">
        <v>0.95428919999999995</v>
      </c>
      <c r="I5775">
        <v>1.0539069999999999</v>
      </c>
      <c r="J5775">
        <v>9.9617700000000003E-2</v>
      </c>
      <c r="K5775">
        <v>3.49591E-2</v>
      </c>
      <c r="L5775">
        <v>8.8256600000000004E-2</v>
      </c>
      <c r="M5775">
        <v>0.12517039999999999</v>
      </c>
      <c r="N5775">
        <v>0.16208410000000001</v>
      </c>
      <c r="O5775">
        <v>0.21538160000000001</v>
      </c>
      <c r="P5775">
        <v>45.843899999999998</v>
      </c>
      <c r="Q5775">
        <v>7.0392200000000002E-2</v>
      </c>
    </row>
    <row r="5776" spans="1:17">
      <c r="A5776" t="s">
        <v>7982</v>
      </c>
      <c r="B5776" t="s">
        <v>3</v>
      </c>
      <c r="C5776" t="s">
        <v>7</v>
      </c>
      <c r="D5776" t="s">
        <v>18</v>
      </c>
      <c r="E5776" t="s">
        <v>69</v>
      </c>
      <c r="F5776" t="s">
        <v>21</v>
      </c>
      <c r="G5776">
        <v>15</v>
      </c>
      <c r="H5776">
        <v>0.88145110000000004</v>
      </c>
      <c r="I5776">
        <v>1.006621</v>
      </c>
      <c r="J5776">
        <v>0.12517039999999999</v>
      </c>
      <c r="K5776">
        <v>3.28969E-2</v>
      </c>
      <c r="L5776">
        <v>8.0482899999999996E-2</v>
      </c>
      <c r="M5776">
        <v>0.1134409</v>
      </c>
      <c r="N5776">
        <v>0.1463989</v>
      </c>
      <c r="O5776">
        <v>0.19398499999999999</v>
      </c>
      <c r="P5776">
        <v>46.657299999999999</v>
      </c>
      <c r="Q5776">
        <v>6.2848899999999999E-2</v>
      </c>
    </row>
    <row r="5777" spans="1:17">
      <c r="A5777" t="s">
        <v>7983</v>
      </c>
      <c r="B5777" t="s">
        <v>3</v>
      </c>
      <c r="C5777" t="s">
        <v>7</v>
      </c>
      <c r="D5777" t="s">
        <v>18</v>
      </c>
      <c r="E5777" t="s">
        <v>69</v>
      </c>
      <c r="F5777" t="s">
        <v>21</v>
      </c>
      <c r="G5777">
        <v>16</v>
      </c>
      <c r="H5777">
        <v>0.89737469999999997</v>
      </c>
      <c r="I5777">
        <v>1.0108159999999999</v>
      </c>
      <c r="J5777">
        <v>0.1134409</v>
      </c>
      <c r="K5777">
        <v>1.94965E-2</v>
      </c>
      <c r="L5777">
        <v>6.9342899999999999E-2</v>
      </c>
      <c r="M5777">
        <v>0.1038664</v>
      </c>
      <c r="N5777">
        <v>0.13838990000000001</v>
      </c>
      <c r="O5777">
        <v>0.1882364</v>
      </c>
      <c r="P5777">
        <v>46.340299999999999</v>
      </c>
      <c r="Q5777">
        <v>6.5834199999999996E-2</v>
      </c>
    </row>
    <row r="5778" spans="1:17">
      <c r="A5778" t="s">
        <v>7984</v>
      </c>
      <c r="B5778" t="s">
        <v>3</v>
      </c>
      <c r="C5778" t="s">
        <v>7</v>
      </c>
      <c r="D5778" t="s">
        <v>18</v>
      </c>
      <c r="E5778" t="s">
        <v>69</v>
      </c>
      <c r="F5778" t="s">
        <v>21</v>
      </c>
      <c r="G5778">
        <v>17</v>
      </c>
      <c r="H5778">
        <v>1.002942</v>
      </c>
      <c r="I5778">
        <v>1.1068089999999999</v>
      </c>
      <c r="J5778">
        <v>0.1038664</v>
      </c>
      <c r="K5778">
        <v>3.6010999999999999E-3</v>
      </c>
      <c r="L5778">
        <v>5.4441299999999998E-2</v>
      </c>
      <c r="M5778">
        <v>8.9653099999999999E-2</v>
      </c>
      <c r="N5778">
        <v>0.1248649</v>
      </c>
      <c r="O5778">
        <v>0.1757051</v>
      </c>
      <c r="P5778">
        <v>43.6008</v>
      </c>
      <c r="Q5778">
        <v>6.7146700000000004E-2</v>
      </c>
    </row>
    <row r="5779" spans="1:17">
      <c r="A5779" t="s">
        <v>7985</v>
      </c>
      <c r="B5779" t="s">
        <v>3</v>
      </c>
      <c r="C5779" t="s">
        <v>7</v>
      </c>
      <c r="D5779" t="s">
        <v>18</v>
      </c>
      <c r="E5779" t="s">
        <v>69</v>
      </c>
      <c r="F5779" t="s">
        <v>21</v>
      </c>
      <c r="G5779">
        <v>18</v>
      </c>
      <c r="H5779">
        <v>1.2389129999999999</v>
      </c>
      <c r="I5779">
        <v>1.3285670000000001</v>
      </c>
      <c r="J5779">
        <v>8.9653099999999999E-2</v>
      </c>
      <c r="K5779">
        <v>-4.19835E-2</v>
      </c>
      <c r="L5779">
        <v>1.7411900000000001E-2</v>
      </c>
      <c r="M5779">
        <v>5.8548900000000001E-2</v>
      </c>
      <c r="N5779">
        <v>9.9685899999999994E-2</v>
      </c>
      <c r="O5779">
        <v>0.15908130000000001</v>
      </c>
      <c r="P5779">
        <v>39.973599999999998</v>
      </c>
      <c r="Q5779">
        <v>7.8445799999999996E-2</v>
      </c>
    </row>
    <row r="5780" spans="1:17">
      <c r="A5780" t="s">
        <v>7986</v>
      </c>
      <c r="B5780" t="s">
        <v>3</v>
      </c>
      <c r="C5780" t="s">
        <v>7</v>
      </c>
      <c r="D5780" t="s">
        <v>18</v>
      </c>
      <c r="E5780" t="s">
        <v>69</v>
      </c>
      <c r="F5780" t="s">
        <v>21</v>
      </c>
      <c r="G5780">
        <v>19</v>
      </c>
      <c r="H5780">
        <v>1.4923770000000001</v>
      </c>
      <c r="I5780">
        <v>1.550926</v>
      </c>
      <c r="J5780">
        <v>5.8548900000000001E-2</v>
      </c>
      <c r="K5780">
        <v>-0.14716940000000001</v>
      </c>
      <c r="L5780">
        <v>-7.8190200000000001E-2</v>
      </c>
      <c r="M5780">
        <v>-3.0415399999999999E-2</v>
      </c>
      <c r="N5780">
        <v>1.7359400000000001E-2</v>
      </c>
      <c r="O5780">
        <v>8.6338700000000004E-2</v>
      </c>
      <c r="P5780">
        <v>37.3855</v>
      </c>
      <c r="Q5780">
        <v>9.1103699999999996E-2</v>
      </c>
    </row>
    <row r="5781" spans="1:17">
      <c r="A5781" t="s">
        <v>7987</v>
      </c>
      <c r="B5781" t="s">
        <v>3</v>
      </c>
      <c r="C5781" t="s">
        <v>7</v>
      </c>
      <c r="D5781" t="s">
        <v>18</v>
      </c>
      <c r="E5781" t="s">
        <v>69</v>
      </c>
      <c r="F5781" t="s">
        <v>21</v>
      </c>
      <c r="G5781">
        <v>20</v>
      </c>
      <c r="H5781">
        <v>1.666971</v>
      </c>
      <c r="I5781">
        <v>1.673279</v>
      </c>
      <c r="J5781">
        <v>6.3084999999999999E-3</v>
      </c>
      <c r="K5781">
        <v>-0.1100299</v>
      </c>
      <c r="L5781">
        <v>-4.1296199999999998E-2</v>
      </c>
      <c r="M5781">
        <v>6.3084999999999999E-3</v>
      </c>
      <c r="N5781">
        <v>5.3913299999999997E-2</v>
      </c>
      <c r="O5781">
        <v>0.12264700000000001</v>
      </c>
      <c r="P5781">
        <v>35.7669</v>
      </c>
      <c r="Q5781">
        <v>9.0779399999999996E-2</v>
      </c>
    </row>
    <row r="5782" spans="1:17">
      <c r="A5782" t="s">
        <v>7988</v>
      </c>
      <c r="B5782" t="s">
        <v>3</v>
      </c>
      <c r="C5782" t="s">
        <v>7</v>
      </c>
      <c r="D5782" t="s">
        <v>18</v>
      </c>
      <c r="E5782" t="s">
        <v>69</v>
      </c>
      <c r="F5782" t="s">
        <v>21</v>
      </c>
      <c r="G5782">
        <v>21</v>
      </c>
      <c r="H5782">
        <v>1.6408780000000001</v>
      </c>
      <c r="I5782">
        <v>1.712035</v>
      </c>
      <c r="J5782">
        <v>7.11566E-2</v>
      </c>
      <c r="K5782">
        <v>-3.95702E-2</v>
      </c>
      <c r="L5782">
        <v>2.5848099999999999E-2</v>
      </c>
      <c r="M5782">
        <v>7.11566E-2</v>
      </c>
      <c r="N5782">
        <v>0.1164651</v>
      </c>
      <c r="O5782">
        <v>0.1818834</v>
      </c>
      <c r="P5782">
        <v>34.449300000000001</v>
      </c>
      <c r="Q5782">
        <v>8.6400599999999994E-2</v>
      </c>
    </row>
    <row r="5783" spans="1:17">
      <c r="A5783" t="s">
        <v>7989</v>
      </c>
      <c r="B5783" t="s">
        <v>3</v>
      </c>
      <c r="C5783" t="s">
        <v>7</v>
      </c>
      <c r="D5783" t="s">
        <v>18</v>
      </c>
      <c r="E5783" t="s">
        <v>69</v>
      </c>
      <c r="F5783" t="s">
        <v>21</v>
      </c>
      <c r="G5783">
        <v>22</v>
      </c>
      <c r="H5783">
        <v>1.534327</v>
      </c>
      <c r="I5783">
        <v>1.5978650000000001</v>
      </c>
      <c r="J5783">
        <v>6.3538200000000003E-2</v>
      </c>
      <c r="K5783">
        <v>-3.5620100000000002E-2</v>
      </c>
      <c r="L5783">
        <v>2.2963399999999998E-2</v>
      </c>
      <c r="M5783">
        <v>6.3538200000000003E-2</v>
      </c>
      <c r="N5783">
        <v>0.104113</v>
      </c>
      <c r="O5783">
        <v>0.1626966</v>
      </c>
      <c r="P5783">
        <v>33.476399999999998</v>
      </c>
      <c r="Q5783">
        <v>7.7373700000000004E-2</v>
      </c>
    </row>
    <row r="5784" spans="1:17">
      <c r="A5784" t="s">
        <v>7990</v>
      </c>
      <c r="B5784" t="s">
        <v>3</v>
      </c>
      <c r="C5784" t="s">
        <v>7</v>
      </c>
      <c r="D5784" t="s">
        <v>18</v>
      </c>
      <c r="E5784" t="s">
        <v>69</v>
      </c>
      <c r="F5784" t="s">
        <v>21</v>
      </c>
      <c r="G5784">
        <v>23</v>
      </c>
      <c r="H5784">
        <v>1.325202</v>
      </c>
      <c r="I5784">
        <v>1.4150609999999999</v>
      </c>
      <c r="J5784">
        <v>8.9858800000000003E-2</v>
      </c>
      <c r="K5784">
        <v>-6.8630000000000004E-4</v>
      </c>
      <c r="L5784">
        <v>5.2808500000000001E-2</v>
      </c>
      <c r="M5784">
        <v>8.9858800000000003E-2</v>
      </c>
      <c r="N5784">
        <v>0.1269091</v>
      </c>
      <c r="O5784">
        <v>0.18040390000000001</v>
      </c>
      <c r="P5784">
        <v>32.726199999999999</v>
      </c>
      <c r="Q5784">
        <v>7.0652699999999999E-2</v>
      </c>
    </row>
    <row r="5785" spans="1:17">
      <c r="A5785" t="s">
        <v>7991</v>
      </c>
      <c r="B5785" t="s">
        <v>3</v>
      </c>
      <c r="C5785" t="s">
        <v>7</v>
      </c>
      <c r="D5785" t="s">
        <v>18</v>
      </c>
      <c r="E5785" t="s">
        <v>69</v>
      </c>
      <c r="F5785" t="s">
        <v>21</v>
      </c>
      <c r="G5785">
        <v>24</v>
      </c>
      <c r="H5785">
        <v>1.117583</v>
      </c>
      <c r="I5785">
        <v>1.2263459999999999</v>
      </c>
      <c r="J5785">
        <v>0.1087629</v>
      </c>
      <c r="K5785">
        <v>2.8862100000000002E-2</v>
      </c>
      <c r="L5785">
        <v>7.60681E-2</v>
      </c>
      <c r="M5785">
        <v>0.1087629</v>
      </c>
      <c r="N5785">
        <v>0.14145759999999999</v>
      </c>
      <c r="O5785">
        <v>0.18866369999999999</v>
      </c>
      <c r="P5785">
        <v>32.020899999999997</v>
      </c>
      <c r="Q5785">
        <v>6.2346899999999997E-2</v>
      </c>
    </row>
    <row r="5786" spans="1:17">
      <c r="A5786" t="s">
        <v>7992</v>
      </c>
      <c r="B5786" t="s">
        <v>3</v>
      </c>
      <c r="C5786" t="s">
        <v>7</v>
      </c>
      <c r="D5786" t="s">
        <v>18</v>
      </c>
      <c r="E5786" t="s">
        <v>69</v>
      </c>
      <c r="F5786" t="s">
        <v>22</v>
      </c>
      <c r="G5786">
        <v>1</v>
      </c>
      <c r="H5786">
        <v>0.81022850000000002</v>
      </c>
      <c r="I5786">
        <v>0.83552669999999996</v>
      </c>
      <c r="J5786">
        <v>2.5298299999999999E-2</v>
      </c>
      <c r="K5786">
        <v>-4.7527999999999997E-3</v>
      </c>
      <c r="L5786">
        <v>1.30016E-2</v>
      </c>
      <c r="M5786">
        <v>2.5298299999999999E-2</v>
      </c>
      <c r="N5786">
        <v>3.7594900000000001E-2</v>
      </c>
      <c r="O5786">
        <v>5.5349299999999997E-2</v>
      </c>
      <c r="P5786">
        <v>35.590899999999998</v>
      </c>
      <c r="Q5786">
        <v>2.3448900000000002E-2</v>
      </c>
    </row>
    <row r="5787" spans="1:17">
      <c r="A5787" t="s">
        <v>7993</v>
      </c>
      <c r="B5787" t="s">
        <v>3</v>
      </c>
      <c r="C5787" t="s">
        <v>7</v>
      </c>
      <c r="D5787" t="s">
        <v>18</v>
      </c>
      <c r="E5787" t="s">
        <v>69</v>
      </c>
      <c r="F5787" t="s">
        <v>22</v>
      </c>
      <c r="G5787">
        <v>2</v>
      </c>
      <c r="H5787">
        <v>0.77304110000000004</v>
      </c>
      <c r="I5787">
        <v>0.78419439999999996</v>
      </c>
      <c r="J5787">
        <v>1.11532E-2</v>
      </c>
      <c r="K5787">
        <v>-9.8394999999999993E-3</v>
      </c>
      <c r="L5787">
        <v>2.5631E-3</v>
      </c>
      <c r="M5787">
        <v>1.11532E-2</v>
      </c>
      <c r="N5787">
        <v>1.9743199999999999E-2</v>
      </c>
      <c r="O5787">
        <v>3.2145899999999998E-2</v>
      </c>
      <c r="P5787">
        <v>34.994999999999997</v>
      </c>
      <c r="Q5787">
        <v>1.6380700000000002E-2</v>
      </c>
    </row>
    <row r="5788" spans="1:17">
      <c r="A5788" t="s">
        <v>7994</v>
      </c>
      <c r="B5788" t="s">
        <v>3</v>
      </c>
      <c r="C5788" t="s">
        <v>7</v>
      </c>
      <c r="D5788" t="s">
        <v>18</v>
      </c>
      <c r="E5788" t="s">
        <v>69</v>
      </c>
      <c r="F5788" t="s">
        <v>22</v>
      </c>
      <c r="G5788">
        <v>3</v>
      </c>
      <c r="H5788">
        <v>0.76594779999999996</v>
      </c>
      <c r="I5788">
        <v>0.77125900000000003</v>
      </c>
      <c r="J5788">
        <v>5.3111E-3</v>
      </c>
      <c r="K5788">
        <v>-1.6866900000000001E-2</v>
      </c>
      <c r="L5788">
        <v>-3.764E-3</v>
      </c>
      <c r="M5788">
        <v>5.3111E-3</v>
      </c>
      <c r="N5788">
        <v>1.43862E-2</v>
      </c>
      <c r="O5788">
        <v>2.7489199999999998E-2</v>
      </c>
      <c r="P5788">
        <v>34.237499999999997</v>
      </c>
      <c r="Q5788">
        <v>1.7305600000000001E-2</v>
      </c>
    </row>
    <row r="5789" spans="1:17">
      <c r="A5789" t="s">
        <v>7995</v>
      </c>
      <c r="B5789" t="s">
        <v>3</v>
      </c>
      <c r="C5789" t="s">
        <v>7</v>
      </c>
      <c r="D5789" t="s">
        <v>18</v>
      </c>
      <c r="E5789" t="s">
        <v>69</v>
      </c>
      <c r="F5789" t="s">
        <v>22</v>
      </c>
      <c r="G5789">
        <v>4</v>
      </c>
      <c r="H5789">
        <v>0.78767039999999999</v>
      </c>
      <c r="I5789">
        <v>0.78889549999999997</v>
      </c>
      <c r="J5789">
        <v>1.2251E-3</v>
      </c>
      <c r="K5789">
        <v>-2.1105200000000001E-2</v>
      </c>
      <c r="L5789">
        <v>-7.9121999999999994E-3</v>
      </c>
      <c r="M5789">
        <v>1.2251E-3</v>
      </c>
      <c r="N5789">
        <v>1.03625E-2</v>
      </c>
      <c r="O5789">
        <v>2.3555400000000001E-2</v>
      </c>
      <c r="P5789">
        <v>33.106200000000001</v>
      </c>
      <c r="Q5789">
        <v>1.74244E-2</v>
      </c>
    </row>
    <row r="5790" spans="1:17">
      <c r="A5790" t="s">
        <v>7996</v>
      </c>
      <c r="B5790" t="s">
        <v>3</v>
      </c>
      <c r="C5790" t="s">
        <v>7</v>
      </c>
      <c r="D5790" t="s">
        <v>18</v>
      </c>
      <c r="E5790" t="s">
        <v>69</v>
      </c>
      <c r="F5790" t="s">
        <v>22</v>
      </c>
      <c r="G5790">
        <v>5</v>
      </c>
      <c r="H5790">
        <v>0.83852839999999995</v>
      </c>
      <c r="I5790">
        <v>0.83142579999999999</v>
      </c>
      <c r="J5790">
        <v>-7.1025999999999997E-3</v>
      </c>
      <c r="K5790">
        <v>-3.12664E-2</v>
      </c>
      <c r="L5790">
        <v>-1.69902E-2</v>
      </c>
      <c r="M5790">
        <v>-7.1025999999999997E-3</v>
      </c>
      <c r="N5790">
        <v>2.7850000000000001E-3</v>
      </c>
      <c r="O5790">
        <v>1.7061099999999999E-2</v>
      </c>
      <c r="P5790">
        <v>32.756399999999999</v>
      </c>
      <c r="Q5790">
        <v>1.88551E-2</v>
      </c>
    </row>
    <row r="5791" spans="1:17">
      <c r="A5791" t="s">
        <v>7997</v>
      </c>
      <c r="B5791" t="s">
        <v>3</v>
      </c>
      <c r="C5791" t="s">
        <v>7</v>
      </c>
      <c r="D5791" t="s">
        <v>18</v>
      </c>
      <c r="E5791" t="s">
        <v>69</v>
      </c>
      <c r="F5791" t="s">
        <v>22</v>
      </c>
      <c r="G5791">
        <v>6</v>
      </c>
      <c r="H5791">
        <v>0.93803760000000003</v>
      </c>
      <c r="I5791">
        <v>0.94230009999999997</v>
      </c>
      <c r="J5791">
        <v>4.2624999999999998E-3</v>
      </c>
      <c r="K5791">
        <v>-2.0783900000000001E-2</v>
      </c>
      <c r="L5791">
        <v>-5.9863E-3</v>
      </c>
      <c r="M5791">
        <v>4.2624999999999998E-3</v>
      </c>
      <c r="N5791">
        <v>1.45113E-2</v>
      </c>
      <c r="O5791">
        <v>2.9308899999999999E-2</v>
      </c>
      <c r="P5791">
        <v>32.644300000000001</v>
      </c>
      <c r="Q5791">
        <v>1.95438E-2</v>
      </c>
    </row>
    <row r="5792" spans="1:17">
      <c r="A5792" t="s">
        <v>7998</v>
      </c>
      <c r="B5792" t="s">
        <v>3</v>
      </c>
      <c r="C5792" t="s">
        <v>7</v>
      </c>
      <c r="D5792" t="s">
        <v>18</v>
      </c>
      <c r="E5792" t="s">
        <v>69</v>
      </c>
      <c r="F5792" t="s">
        <v>22</v>
      </c>
      <c r="G5792">
        <v>7</v>
      </c>
      <c r="H5792">
        <v>1.153267</v>
      </c>
      <c r="I5792">
        <v>1.134083</v>
      </c>
      <c r="J5792">
        <v>-1.9184199999999998E-2</v>
      </c>
      <c r="K5792">
        <v>-5.2885500000000002E-2</v>
      </c>
      <c r="L5792">
        <v>-3.2974499999999997E-2</v>
      </c>
      <c r="M5792">
        <v>-1.9184199999999998E-2</v>
      </c>
      <c r="N5792">
        <v>-5.3939000000000001E-3</v>
      </c>
      <c r="O5792">
        <v>1.45171E-2</v>
      </c>
      <c r="P5792">
        <v>32.382599999999996</v>
      </c>
      <c r="Q5792">
        <v>2.6297299999999999E-2</v>
      </c>
    </row>
    <row r="5793" spans="1:17">
      <c r="A5793" t="s">
        <v>7999</v>
      </c>
      <c r="B5793" t="s">
        <v>3</v>
      </c>
      <c r="C5793" t="s">
        <v>7</v>
      </c>
      <c r="D5793" t="s">
        <v>18</v>
      </c>
      <c r="E5793" t="s">
        <v>69</v>
      </c>
      <c r="F5793" t="s">
        <v>22</v>
      </c>
      <c r="G5793">
        <v>8</v>
      </c>
      <c r="H5793">
        <v>1.2871330000000001</v>
      </c>
      <c r="I5793">
        <v>1.2648379999999999</v>
      </c>
      <c r="J5793">
        <v>-2.2295200000000001E-2</v>
      </c>
      <c r="K5793">
        <v>-6.4578399999999994E-2</v>
      </c>
      <c r="L5793">
        <v>-3.9597100000000003E-2</v>
      </c>
      <c r="M5793">
        <v>-2.2295200000000001E-2</v>
      </c>
      <c r="N5793">
        <v>-4.9931999999999997E-3</v>
      </c>
      <c r="O5793">
        <v>1.9987999999999999E-2</v>
      </c>
      <c r="P5793">
        <v>32.197299999999998</v>
      </c>
      <c r="Q5793">
        <v>3.2993700000000001E-2</v>
      </c>
    </row>
    <row r="5794" spans="1:17">
      <c r="A5794" t="s">
        <v>8000</v>
      </c>
      <c r="B5794" t="s">
        <v>3</v>
      </c>
      <c r="C5794" t="s">
        <v>7</v>
      </c>
      <c r="D5794" t="s">
        <v>18</v>
      </c>
      <c r="E5794" t="s">
        <v>69</v>
      </c>
      <c r="F5794" t="s">
        <v>22</v>
      </c>
      <c r="G5794">
        <v>9</v>
      </c>
      <c r="H5794">
        <v>1.1840930000000001</v>
      </c>
      <c r="I5794">
        <v>1.0885720000000001</v>
      </c>
      <c r="J5794">
        <v>-9.5520800000000003E-2</v>
      </c>
      <c r="K5794">
        <v>-0.12846189999999999</v>
      </c>
      <c r="L5794">
        <v>-0.109</v>
      </c>
      <c r="M5794">
        <v>-9.5520800000000003E-2</v>
      </c>
      <c r="N5794">
        <v>-8.2041600000000006E-2</v>
      </c>
      <c r="O5794">
        <v>-6.2579800000000005E-2</v>
      </c>
      <c r="P5794">
        <v>35.1982</v>
      </c>
      <c r="Q5794">
        <v>2.5704000000000001E-2</v>
      </c>
    </row>
    <row r="5795" spans="1:17">
      <c r="A5795" t="s">
        <v>8001</v>
      </c>
      <c r="B5795" t="s">
        <v>3</v>
      </c>
      <c r="C5795" t="s">
        <v>7</v>
      </c>
      <c r="D5795" t="s">
        <v>18</v>
      </c>
      <c r="E5795" t="s">
        <v>69</v>
      </c>
      <c r="F5795" t="s">
        <v>22</v>
      </c>
      <c r="G5795">
        <v>10</v>
      </c>
      <c r="H5795">
        <v>1.1379630000000001</v>
      </c>
      <c r="I5795">
        <v>1.0507219999999999</v>
      </c>
      <c r="J5795">
        <v>-8.7240999999999999E-2</v>
      </c>
      <c r="K5795">
        <v>-0.11949559999999999</v>
      </c>
      <c r="L5795">
        <v>-0.1004393</v>
      </c>
      <c r="M5795">
        <v>-8.7240999999999999E-2</v>
      </c>
      <c r="N5795">
        <v>-7.40426E-2</v>
      </c>
      <c r="O5795">
        <v>-5.4986399999999998E-2</v>
      </c>
      <c r="P5795">
        <v>39.1374</v>
      </c>
      <c r="Q5795">
        <v>2.51684E-2</v>
      </c>
    </row>
    <row r="5796" spans="1:17">
      <c r="A5796" t="s">
        <v>8002</v>
      </c>
      <c r="B5796" t="s">
        <v>3</v>
      </c>
      <c r="C5796" t="s">
        <v>7</v>
      </c>
      <c r="D5796" t="s">
        <v>18</v>
      </c>
      <c r="E5796" t="s">
        <v>69</v>
      </c>
      <c r="F5796" t="s">
        <v>22</v>
      </c>
      <c r="G5796">
        <v>11</v>
      </c>
      <c r="H5796">
        <v>1.062228</v>
      </c>
      <c r="I5796">
        <v>1.009843</v>
      </c>
      <c r="J5796">
        <v>-5.2384300000000002E-2</v>
      </c>
      <c r="K5796">
        <v>-8.3071900000000004E-2</v>
      </c>
      <c r="L5796">
        <v>-6.4941399999999996E-2</v>
      </c>
      <c r="M5796">
        <v>-5.2384300000000002E-2</v>
      </c>
      <c r="N5796">
        <v>-3.98272E-2</v>
      </c>
      <c r="O5796">
        <v>-2.1696699999999999E-2</v>
      </c>
      <c r="P5796">
        <v>43.094999999999999</v>
      </c>
      <c r="Q5796">
        <v>2.39457E-2</v>
      </c>
    </row>
    <row r="5797" spans="1:17">
      <c r="A5797" t="s">
        <v>8003</v>
      </c>
      <c r="B5797" t="s">
        <v>3</v>
      </c>
      <c r="C5797" t="s">
        <v>7</v>
      </c>
      <c r="D5797" t="s">
        <v>18</v>
      </c>
      <c r="E5797" t="s">
        <v>69</v>
      </c>
      <c r="F5797" t="s">
        <v>22</v>
      </c>
      <c r="G5797">
        <v>12</v>
      </c>
      <c r="H5797">
        <v>0.96050049999999998</v>
      </c>
      <c r="I5797">
        <v>0.95772800000000002</v>
      </c>
      <c r="J5797">
        <v>-2.7724999999999998E-3</v>
      </c>
      <c r="K5797">
        <v>-4.2306799999999999E-2</v>
      </c>
      <c r="L5797">
        <v>-1.89496E-2</v>
      </c>
      <c r="M5797">
        <v>-2.7724999999999998E-3</v>
      </c>
      <c r="N5797">
        <v>1.3404599999999999E-2</v>
      </c>
      <c r="O5797">
        <v>3.6761799999999997E-2</v>
      </c>
      <c r="P5797">
        <v>45.7196</v>
      </c>
      <c r="Q5797">
        <v>3.0848799999999999E-2</v>
      </c>
    </row>
    <row r="5798" spans="1:17">
      <c r="A5798" t="s">
        <v>8004</v>
      </c>
      <c r="B5798" t="s">
        <v>3</v>
      </c>
      <c r="C5798" t="s">
        <v>7</v>
      </c>
      <c r="D5798" t="s">
        <v>18</v>
      </c>
      <c r="E5798" t="s">
        <v>69</v>
      </c>
      <c r="F5798" t="s">
        <v>22</v>
      </c>
      <c r="G5798">
        <v>13</v>
      </c>
      <c r="H5798">
        <v>0.91508409999999996</v>
      </c>
      <c r="I5798">
        <v>0.91508409999999996</v>
      </c>
      <c r="J5798">
        <v>0</v>
      </c>
      <c r="K5798">
        <v>6.5409999999999999E-3</v>
      </c>
      <c r="L5798">
        <v>2.80672E-2</v>
      </c>
      <c r="M5798">
        <v>4.2976199999999999E-2</v>
      </c>
      <c r="N5798">
        <v>5.7885300000000001E-2</v>
      </c>
      <c r="O5798">
        <v>7.9411499999999996E-2</v>
      </c>
      <c r="P5798">
        <v>47.185899999999997</v>
      </c>
      <c r="Q5798">
        <v>2.84306E-2</v>
      </c>
    </row>
    <row r="5799" spans="1:17">
      <c r="A5799" t="s">
        <v>8005</v>
      </c>
      <c r="B5799" t="s">
        <v>3</v>
      </c>
      <c r="C5799" t="s">
        <v>7</v>
      </c>
      <c r="D5799" t="s">
        <v>18</v>
      </c>
      <c r="E5799" t="s">
        <v>69</v>
      </c>
      <c r="F5799" t="s">
        <v>22</v>
      </c>
      <c r="G5799">
        <v>14</v>
      </c>
      <c r="H5799">
        <v>0.82499069999999997</v>
      </c>
      <c r="I5799">
        <v>0.86796700000000004</v>
      </c>
      <c r="J5799">
        <v>4.2976199999999999E-2</v>
      </c>
      <c r="K5799">
        <v>2.49757E-2</v>
      </c>
      <c r="L5799">
        <v>4.7607299999999998E-2</v>
      </c>
      <c r="M5799">
        <v>6.3281799999999999E-2</v>
      </c>
      <c r="N5799">
        <v>7.8956399999999996E-2</v>
      </c>
      <c r="O5799">
        <v>0.10158789999999999</v>
      </c>
      <c r="P5799">
        <v>48.281700000000001</v>
      </c>
      <c r="Q5799">
        <v>2.9890400000000001E-2</v>
      </c>
    </row>
    <row r="5800" spans="1:17">
      <c r="A5800" t="s">
        <v>8006</v>
      </c>
      <c r="B5800" t="s">
        <v>3</v>
      </c>
      <c r="C5800" t="s">
        <v>7</v>
      </c>
      <c r="D5800" t="s">
        <v>18</v>
      </c>
      <c r="E5800" t="s">
        <v>69</v>
      </c>
      <c r="F5800" t="s">
        <v>22</v>
      </c>
      <c r="G5800">
        <v>15</v>
      </c>
      <c r="H5800">
        <v>0.78194430000000004</v>
      </c>
      <c r="I5800">
        <v>0.84522609999999998</v>
      </c>
      <c r="J5800">
        <v>6.3281799999999999E-2</v>
      </c>
      <c r="K5800">
        <v>3.7269400000000001E-2</v>
      </c>
      <c r="L5800">
        <v>5.6041100000000003E-2</v>
      </c>
      <c r="M5800">
        <v>6.9042300000000001E-2</v>
      </c>
      <c r="N5800">
        <v>8.2043500000000005E-2</v>
      </c>
      <c r="O5800">
        <v>0.10081519999999999</v>
      </c>
      <c r="P5800">
        <v>49.098799999999997</v>
      </c>
      <c r="Q5800">
        <v>2.4792499999999999E-2</v>
      </c>
    </row>
    <row r="5801" spans="1:17">
      <c r="A5801" t="s">
        <v>8007</v>
      </c>
      <c r="B5801" t="s">
        <v>3</v>
      </c>
      <c r="C5801" t="s">
        <v>7</v>
      </c>
      <c r="D5801" t="s">
        <v>18</v>
      </c>
      <c r="E5801" t="s">
        <v>69</v>
      </c>
      <c r="F5801" t="s">
        <v>22</v>
      </c>
      <c r="G5801">
        <v>16</v>
      </c>
      <c r="H5801">
        <v>0.77859040000000002</v>
      </c>
      <c r="I5801">
        <v>0.84763279999999996</v>
      </c>
      <c r="J5801">
        <v>6.9042300000000001E-2</v>
      </c>
      <c r="K5801">
        <v>4.19811E-2</v>
      </c>
      <c r="L5801">
        <v>6.1434700000000002E-2</v>
      </c>
      <c r="M5801">
        <v>7.4908199999999994E-2</v>
      </c>
      <c r="N5801">
        <v>8.8381799999999996E-2</v>
      </c>
      <c r="O5801">
        <v>0.1078354</v>
      </c>
      <c r="P5801">
        <v>48.756100000000004</v>
      </c>
      <c r="Q5801">
        <v>2.5693199999999999E-2</v>
      </c>
    </row>
    <row r="5802" spans="1:17">
      <c r="A5802" t="s">
        <v>8008</v>
      </c>
      <c r="B5802" t="s">
        <v>3</v>
      </c>
      <c r="C5802" t="s">
        <v>7</v>
      </c>
      <c r="D5802" t="s">
        <v>18</v>
      </c>
      <c r="E5802" t="s">
        <v>69</v>
      </c>
      <c r="F5802" t="s">
        <v>22</v>
      </c>
      <c r="G5802">
        <v>17</v>
      </c>
      <c r="H5802">
        <v>0.82310669999999997</v>
      </c>
      <c r="I5802">
        <v>0.89801500000000001</v>
      </c>
      <c r="J5802">
        <v>7.4908199999999994E-2</v>
      </c>
      <c r="K5802">
        <v>5.2028999999999999E-3</v>
      </c>
      <c r="L5802">
        <v>2.80947E-2</v>
      </c>
      <c r="M5802">
        <v>4.3949599999999998E-2</v>
      </c>
      <c r="N5802">
        <v>5.9804400000000001E-2</v>
      </c>
      <c r="O5802">
        <v>8.2696199999999997E-2</v>
      </c>
      <c r="P5802">
        <v>46.703299999999999</v>
      </c>
      <c r="Q5802">
        <v>3.0234199999999999E-2</v>
      </c>
    </row>
    <row r="5803" spans="1:17">
      <c r="A5803" t="s">
        <v>8009</v>
      </c>
      <c r="B5803" t="s">
        <v>3</v>
      </c>
      <c r="C5803" t="s">
        <v>7</v>
      </c>
      <c r="D5803" t="s">
        <v>18</v>
      </c>
      <c r="E5803" t="s">
        <v>69</v>
      </c>
      <c r="F5803" t="s">
        <v>22</v>
      </c>
      <c r="G5803">
        <v>18</v>
      </c>
      <c r="H5803">
        <v>1.0405359999999999</v>
      </c>
      <c r="I5803">
        <v>1.0844860000000001</v>
      </c>
      <c r="J5803">
        <v>4.3949599999999998E-2</v>
      </c>
      <c r="K5803">
        <v>-3.5372800000000003E-2</v>
      </c>
      <c r="L5803">
        <v>-7.5830000000000003E-3</v>
      </c>
      <c r="M5803">
        <v>1.16641E-2</v>
      </c>
      <c r="N5803">
        <v>3.09112E-2</v>
      </c>
      <c r="O5803">
        <v>5.8701000000000003E-2</v>
      </c>
      <c r="P5803">
        <v>43.625</v>
      </c>
      <c r="Q5803">
        <v>3.6703100000000002E-2</v>
      </c>
    </row>
    <row r="5804" spans="1:17">
      <c r="A5804" t="s">
        <v>8010</v>
      </c>
      <c r="B5804" t="s">
        <v>3</v>
      </c>
      <c r="C5804" t="s">
        <v>7</v>
      </c>
      <c r="D5804" t="s">
        <v>18</v>
      </c>
      <c r="E5804" t="s">
        <v>69</v>
      </c>
      <c r="F5804" t="s">
        <v>22</v>
      </c>
      <c r="G5804">
        <v>19</v>
      </c>
      <c r="H5804">
        <v>1.3128789999999999</v>
      </c>
      <c r="I5804">
        <v>1.324543</v>
      </c>
      <c r="J5804">
        <v>1.16641E-2</v>
      </c>
      <c r="K5804">
        <v>-4.0211799999999999E-2</v>
      </c>
      <c r="L5804">
        <v>-8.1220000000000007E-3</v>
      </c>
      <c r="M5804">
        <v>1.4103299999999999E-2</v>
      </c>
      <c r="N5804">
        <v>3.6328600000000003E-2</v>
      </c>
      <c r="O5804">
        <v>6.8418400000000004E-2</v>
      </c>
      <c r="P5804">
        <v>40.374200000000002</v>
      </c>
      <c r="Q5804">
        <v>4.2382299999999998E-2</v>
      </c>
    </row>
    <row r="5805" spans="1:17">
      <c r="A5805" t="s">
        <v>8011</v>
      </c>
      <c r="B5805" t="s">
        <v>3</v>
      </c>
      <c r="C5805" t="s">
        <v>7</v>
      </c>
      <c r="D5805" t="s">
        <v>18</v>
      </c>
      <c r="E5805" t="s">
        <v>69</v>
      </c>
      <c r="F5805" t="s">
        <v>22</v>
      </c>
      <c r="G5805">
        <v>20</v>
      </c>
      <c r="H5805">
        <v>1.3947830000000001</v>
      </c>
      <c r="I5805">
        <v>1.4294770000000001</v>
      </c>
      <c r="J5805">
        <v>3.4694200000000001E-2</v>
      </c>
      <c r="K5805">
        <v>-1.7094499999999999E-2</v>
      </c>
      <c r="L5805">
        <v>1.35026E-2</v>
      </c>
      <c r="M5805">
        <v>3.4694200000000001E-2</v>
      </c>
      <c r="N5805">
        <v>5.5885700000000003E-2</v>
      </c>
      <c r="O5805">
        <v>8.6482900000000001E-2</v>
      </c>
      <c r="P5805">
        <v>38.983499999999999</v>
      </c>
      <c r="Q5805">
        <v>4.04109E-2</v>
      </c>
    </row>
    <row r="5806" spans="1:17">
      <c r="A5806" t="s">
        <v>8012</v>
      </c>
      <c r="B5806" t="s">
        <v>3</v>
      </c>
      <c r="C5806" t="s">
        <v>7</v>
      </c>
      <c r="D5806" t="s">
        <v>18</v>
      </c>
      <c r="E5806" t="s">
        <v>69</v>
      </c>
      <c r="F5806" t="s">
        <v>22</v>
      </c>
      <c r="G5806">
        <v>21</v>
      </c>
      <c r="H5806">
        <v>1.4302170000000001</v>
      </c>
      <c r="I5806">
        <v>1.4738100000000001</v>
      </c>
      <c r="J5806">
        <v>4.35935E-2</v>
      </c>
      <c r="K5806">
        <v>-9.8817000000000002E-3</v>
      </c>
      <c r="L5806">
        <v>2.1711899999999999E-2</v>
      </c>
      <c r="M5806">
        <v>4.35935E-2</v>
      </c>
      <c r="N5806">
        <v>6.5475199999999997E-2</v>
      </c>
      <c r="O5806">
        <v>9.7068799999999997E-2</v>
      </c>
      <c r="P5806">
        <v>37.2425</v>
      </c>
      <c r="Q5806">
        <v>4.1727E-2</v>
      </c>
    </row>
    <row r="5807" spans="1:17">
      <c r="A5807" t="s">
        <v>8013</v>
      </c>
      <c r="B5807" t="s">
        <v>3</v>
      </c>
      <c r="C5807" t="s">
        <v>7</v>
      </c>
      <c r="D5807" t="s">
        <v>18</v>
      </c>
      <c r="E5807" t="s">
        <v>69</v>
      </c>
      <c r="F5807" t="s">
        <v>22</v>
      </c>
      <c r="G5807">
        <v>22</v>
      </c>
      <c r="H5807">
        <v>1.363462</v>
      </c>
      <c r="I5807">
        <v>1.39995</v>
      </c>
      <c r="J5807">
        <v>3.6488100000000002E-2</v>
      </c>
      <c r="K5807">
        <v>-9.2540000000000001E-3</v>
      </c>
      <c r="L5807">
        <v>1.77708E-2</v>
      </c>
      <c r="M5807">
        <v>3.6488100000000002E-2</v>
      </c>
      <c r="N5807">
        <v>5.5205400000000002E-2</v>
      </c>
      <c r="O5807">
        <v>8.2230200000000003E-2</v>
      </c>
      <c r="P5807">
        <v>36.329700000000003</v>
      </c>
      <c r="Q5807">
        <v>3.5692799999999997E-2</v>
      </c>
    </row>
    <row r="5808" spans="1:17">
      <c r="A5808" t="s">
        <v>8014</v>
      </c>
      <c r="B5808" t="s">
        <v>3</v>
      </c>
      <c r="C5808" t="s">
        <v>7</v>
      </c>
      <c r="D5808" t="s">
        <v>18</v>
      </c>
      <c r="E5808" t="s">
        <v>69</v>
      </c>
      <c r="F5808" t="s">
        <v>22</v>
      </c>
      <c r="G5808">
        <v>23</v>
      </c>
      <c r="H5808">
        <v>1.178839</v>
      </c>
      <c r="I5808">
        <v>1.2220770000000001</v>
      </c>
      <c r="J5808">
        <v>4.3237999999999999E-2</v>
      </c>
      <c r="K5808">
        <v>4.6502000000000002E-3</v>
      </c>
      <c r="L5808">
        <v>2.7448199999999999E-2</v>
      </c>
      <c r="M5808">
        <v>4.3237999999999999E-2</v>
      </c>
      <c r="N5808">
        <v>5.9027799999999998E-2</v>
      </c>
      <c r="O5808">
        <v>8.1825700000000001E-2</v>
      </c>
      <c r="P5808">
        <v>35.575200000000002</v>
      </c>
      <c r="Q5808">
        <v>3.01102E-2</v>
      </c>
    </row>
    <row r="5809" spans="1:17">
      <c r="A5809" t="s">
        <v>8015</v>
      </c>
      <c r="B5809" t="s">
        <v>3</v>
      </c>
      <c r="C5809" t="s">
        <v>7</v>
      </c>
      <c r="D5809" t="s">
        <v>18</v>
      </c>
      <c r="E5809" t="s">
        <v>69</v>
      </c>
      <c r="F5809" t="s">
        <v>22</v>
      </c>
      <c r="G5809">
        <v>24</v>
      </c>
      <c r="H5809">
        <v>0.98219610000000002</v>
      </c>
      <c r="I5809">
        <v>1.0254030000000001</v>
      </c>
      <c r="J5809">
        <v>4.3207299999999997E-2</v>
      </c>
      <c r="K5809">
        <v>8.4817E-3</v>
      </c>
      <c r="L5809">
        <v>2.89979E-2</v>
      </c>
      <c r="M5809">
        <v>4.3207299999999997E-2</v>
      </c>
      <c r="N5809">
        <v>5.7416700000000001E-2</v>
      </c>
      <c r="O5809">
        <v>7.7932799999999997E-2</v>
      </c>
      <c r="P5809">
        <v>34.842300000000002</v>
      </c>
      <c r="Q5809">
        <v>2.7096499999999999E-2</v>
      </c>
    </row>
    <row r="5810" spans="1:17">
      <c r="A5810" t="s">
        <v>8016</v>
      </c>
      <c r="B5810" t="s">
        <v>3</v>
      </c>
      <c r="C5810" t="s">
        <v>7</v>
      </c>
      <c r="D5810" t="s">
        <v>18</v>
      </c>
      <c r="E5810" t="s">
        <v>69</v>
      </c>
      <c r="F5810" t="s">
        <v>23</v>
      </c>
      <c r="G5810">
        <v>1</v>
      </c>
      <c r="H5810">
        <v>0.99731979999999998</v>
      </c>
      <c r="I5810">
        <v>0.85154390000000002</v>
      </c>
      <c r="J5810">
        <v>-0.14577590000000001</v>
      </c>
      <c r="K5810">
        <v>-0.2061711</v>
      </c>
      <c r="L5810">
        <v>-0.1704891</v>
      </c>
      <c r="M5810">
        <v>-0.14577590000000001</v>
      </c>
      <c r="N5810">
        <v>-0.1210627</v>
      </c>
      <c r="O5810">
        <v>-8.5380800000000007E-2</v>
      </c>
      <c r="P5810">
        <v>36.190100000000001</v>
      </c>
      <c r="Q5810">
        <v>4.7126599999999998E-2</v>
      </c>
    </row>
    <row r="5811" spans="1:17">
      <c r="A5811" t="s">
        <v>8017</v>
      </c>
      <c r="B5811" t="s">
        <v>3</v>
      </c>
      <c r="C5811" t="s">
        <v>7</v>
      </c>
      <c r="D5811" t="s">
        <v>18</v>
      </c>
      <c r="E5811" t="s">
        <v>69</v>
      </c>
      <c r="F5811" t="s">
        <v>23</v>
      </c>
      <c r="G5811">
        <v>2</v>
      </c>
      <c r="H5811">
        <v>0.99372919999999998</v>
      </c>
      <c r="I5811">
        <v>0.8519601</v>
      </c>
      <c r="J5811">
        <v>-0.14176910000000001</v>
      </c>
      <c r="K5811">
        <v>-0.18552189999999999</v>
      </c>
      <c r="L5811">
        <v>-0.15967239999999999</v>
      </c>
      <c r="M5811">
        <v>-0.14176910000000001</v>
      </c>
      <c r="N5811">
        <v>-0.1238659</v>
      </c>
      <c r="O5811">
        <v>-9.8016400000000004E-2</v>
      </c>
      <c r="P5811">
        <v>35.673999999999999</v>
      </c>
      <c r="Q5811">
        <v>3.4140400000000001E-2</v>
      </c>
    </row>
    <row r="5812" spans="1:17">
      <c r="A5812" t="s">
        <v>8018</v>
      </c>
      <c r="B5812" t="s">
        <v>3</v>
      </c>
      <c r="C5812" t="s">
        <v>7</v>
      </c>
      <c r="D5812" t="s">
        <v>18</v>
      </c>
      <c r="E5812" t="s">
        <v>69</v>
      </c>
      <c r="F5812" t="s">
        <v>23</v>
      </c>
      <c r="G5812">
        <v>3</v>
      </c>
      <c r="H5812">
        <v>0.97392789999999996</v>
      </c>
      <c r="I5812">
        <v>0.8428949</v>
      </c>
      <c r="J5812">
        <v>-0.13103300000000001</v>
      </c>
      <c r="K5812">
        <v>-0.1769935</v>
      </c>
      <c r="L5812">
        <v>-0.14983969999999999</v>
      </c>
      <c r="M5812">
        <v>-0.13103300000000001</v>
      </c>
      <c r="N5812">
        <v>-0.1122263</v>
      </c>
      <c r="O5812">
        <v>-8.5072499999999995E-2</v>
      </c>
      <c r="P5812">
        <v>34.345500000000001</v>
      </c>
      <c r="Q5812">
        <v>3.5863199999999998E-2</v>
      </c>
    </row>
    <row r="5813" spans="1:17">
      <c r="A5813" t="s">
        <v>8019</v>
      </c>
      <c r="B5813" t="s">
        <v>3</v>
      </c>
      <c r="C5813" t="s">
        <v>7</v>
      </c>
      <c r="D5813" t="s">
        <v>18</v>
      </c>
      <c r="E5813" t="s">
        <v>69</v>
      </c>
      <c r="F5813" t="s">
        <v>23</v>
      </c>
      <c r="G5813">
        <v>4</v>
      </c>
      <c r="H5813">
        <v>1.038611</v>
      </c>
      <c r="I5813">
        <v>0.85146940000000004</v>
      </c>
      <c r="J5813">
        <v>-0.18714149999999999</v>
      </c>
      <c r="K5813">
        <v>-0.2385573</v>
      </c>
      <c r="L5813">
        <v>-0.20818039999999999</v>
      </c>
      <c r="M5813">
        <v>-0.18714149999999999</v>
      </c>
      <c r="N5813">
        <v>-0.16610259999999999</v>
      </c>
      <c r="O5813">
        <v>-0.1357257</v>
      </c>
      <c r="P5813">
        <v>32.862000000000002</v>
      </c>
      <c r="Q5813">
        <v>4.0120000000000003E-2</v>
      </c>
    </row>
    <row r="5814" spans="1:17">
      <c r="A5814" t="s">
        <v>8020</v>
      </c>
      <c r="B5814" t="s">
        <v>3</v>
      </c>
      <c r="C5814" t="s">
        <v>7</v>
      </c>
      <c r="D5814" t="s">
        <v>18</v>
      </c>
      <c r="E5814" t="s">
        <v>69</v>
      </c>
      <c r="F5814" t="s">
        <v>23</v>
      </c>
      <c r="G5814">
        <v>5</v>
      </c>
      <c r="H5814">
        <v>1.125291</v>
      </c>
      <c r="I5814">
        <v>0.90393420000000002</v>
      </c>
      <c r="J5814">
        <v>-0.2213569</v>
      </c>
      <c r="K5814">
        <v>-0.28022520000000001</v>
      </c>
      <c r="L5814">
        <v>-0.24544540000000001</v>
      </c>
      <c r="M5814">
        <v>-0.2213569</v>
      </c>
      <c r="N5814">
        <v>-0.19726850000000001</v>
      </c>
      <c r="O5814">
        <v>-0.16248870000000001</v>
      </c>
      <c r="P5814">
        <v>32.890300000000003</v>
      </c>
      <c r="Q5814">
        <v>4.5935200000000002E-2</v>
      </c>
    </row>
    <row r="5815" spans="1:17">
      <c r="A5815" t="s">
        <v>8021</v>
      </c>
      <c r="B5815" t="s">
        <v>3</v>
      </c>
      <c r="C5815" t="s">
        <v>7</v>
      </c>
      <c r="D5815" t="s">
        <v>18</v>
      </c>
      <c r="E5815" t="s">
        <v>69</v>
      </c>
      <c r="F5815" t="s">
        <v>23</v>
      </c>
      <c r="G5815">
        <v>6</v>
      </c>
      <c r="H5815">
        <v>1.3311280000000001</v>
      </c>
      <c r="I5815">
        <v>1.1749849999999999</v>
      </c>
      <c r="J5815">
        <v>-0.15614310000000001</v>
      </c>
      <c r="K5815">
        <v>-0.2264272</v>
      </c>
      <c r="L5815">
        <v>-0.18490280000000001</v>
      </c>
      <c r="M5815">
        <v>-0.15614310000000001</v>
      </c>
      <c r="N5815">
        <v>-0.12738340000000001</v>
      </c>
      <c r="O5815">
        <v>-8.5859000000000005E-2</v>
      </c>
      <c r="P5815">
        <v>33.251800000000003</v>
      </c>
      <c r="Q5815">
        <v>5.4843000000000003E-2</v>
      </c>
    </row>
    <row r="5816" spans="1:17">
      <c r="A5816" t="s">
        <v>8022</v>
      </c>
      <c r="B5816" t="s">
        <v>3</v>
      </c>
      <c r="C5816" t="s">
        <v>7</v>
      </c>
      <c r="D5816" t="s">
        <v>18</v>
      </c>
      <c r="E5816" t="s">
        <v>69</v>
      </c>
      <c r="F5816" t="s">
        <v>23</v>
      </c>
      <c r="G5816">
        <v>7</v>
      </c>
      <c r="H5816">
        <v>1.7844519999999999</v>
      </c>
      <c r="I5816">
        <v>1.462615</v>
      </c>
      <c r="J5816">
        <v>-0.32183790000000001</v>
      </c>
      <c r="K5816">
        <v>-0.40250049999999998</v>
      </c>
      <c r="L5816">
        <v>-0.3548444</v>
      </c>
      <c r="M5816">
        <v>-0.32183790000000001</v>
      </c>
      <c r="N5816">
        <v>-0.28883140000000002</v>
      </c>
      <c r="O5816">
        <v>-0.24117530000000001</v>
      </c>
      <c r="P5816">
        <v>33.840699999999998</v>
      </c>
      <c r="Q5816">
        <v>6.2941399999999995E-2</v>
      </c>
    </row>
    <row r="5817" spans="1:17">
      <c r="A5817" t="s">
        <v>8023</v>
      </c>
      <c r="B5817" t="s">
        <v>3</v>
      </c>
      <c r="C5817" t="s">
        <v>7</v>
      </c>
      <c r="D5817" t="s">
        <v>18</v>
      </c>
      <c r="E5817" t="s">
        <v>69</v>
      </c>
      <c r="F5817" t="s">
        <v>23</v>
      </c>
      <c r="G5817">
        <v>8</v>
      </c>
      <c r="H5817">
        <v>1.922717</v>
      </c>
      <c r="I5817">
        <v>1.42062</v>
      </c>
      <c r="J5817">
        <v>-0.50209709999999996</v>
      </c>
      <c r="K5817">
        <v>-0.58572939999999996</v>
      </c>
      <c r="L5817">
        <v>-0.53631879999999998</v>
      </c>
      <c r="M5817">
        <v>-0.50209709999999996</v>
      </c>
      <c r="N5817">
        <v>-0.4678755</v>
      </c>
      <c r="O5817">
        <v>-0.41846489999999997</v>
      </c>
      <c r="P5817">
        <v>33.385599999999997</v>
      </c>
      <c r="Q5817">
        <v>6.52586E-2</v>
      </c>
    </row>
    <row r="5818" spans="1:17">
      <c r="A5818" t="s">
        <v>8024</v>
      </c>
      <c r="B5818" t="s">
        <v>3</v>
      </c>
      <c r="C5818" t="s">
        <v>7</v>
      </c>
      <c r="D5818" t="s">
        <v>18</v>
      </c>
      <c r="E5818" t="s">
        <v>69</v>
      </c>
      <c r="F5818" t="s">
        <v>23</v>
      </c>
      <c r="G5818">
        <v>9</v>
      </c>
      <c r="H5818">
        <v>1.8248009999999999</v>
      </c>
      <c r="I5818">
        <v>1.3289869999999999</v>
      </c>
      <c r="J5818">
        <v>-0.49581360000000002</v>
      </c>
      <c r="K5818">
        <v>-0.60051100000000002</v>
      </c>
      <c r="L5818">
        <v>-0.53865490000000005</v>
      </c>
      <c r="M5818">
        <v>-0.49581360000000002</v>
      </c>
      <c r="N5818">
        <v>-0.45297229999999999</v>
      </c>
      <c r="O5818">
        <v>-0.39111629999999997</v>
      </c>
      <c r="P5818">
        <v>33.935600000000001</v>
      </c>
      <c r="Q5818">
        <v>8.1695799999999999E-2</v>
      </c>
    </row>
    <row r="5819" spans="1:17">
      <c r="A5819" t="s">
        <v>8025</v>
      </c>
      <c r="B5819" t="s">
        <v>3</v>
      </c>
      <c r="C5819" t="s">
        <v>7</v>
      </c>
      <c r="D5819" t="s">
        <v>18</v>
      </c>
      <c r="E5819" t="s">
        <v>69</v>
      </c>
      <c r="F5819" t="s">
        <v>23</v>
      </c>
      <c r="G5819">
        <v>10</v>
      </c>
      <c r="H5819">
        <v>1.7044999999999999</v>
      </c>
      <c r="I5819">
        <v>1.2713920000000001</v>
      </c>
      <c r="J5819">
        <v>-0.43310769999999998</v>
      </c>
      <c r="K5819">
        <v>-0.52859429999999996</v>
      </c>
      <c r="L5819">
        <v>-0.47217999999999999</v>
      </c>
      <c r="M5819">
        <v>-0.43310769999999998</v>
      </c>
      <c r="N5819">
        <v>-0.39403529999999998</v>
      </c>
      <c r="O5819">
        <v>-0.33762110000000001</v>
      </c>
      <c r="P5819">
        <v>34.595599999999997</v>
      </c>
      <c r="Q5819">
        <v>7.4508599999999994E-2</v>
      </c>
    </row>
    <row r="5820" spans="1:17">
      <c r="A5820" t="s">
        <v>8026</v>
      </c>
      <c r="B5820" t="s">
        <v>3</v>
      </c>
      <c r="C5820" t="s">
        <v>7</v>
      </c>
      <c r="D5820" t="s">
        <v>18</v>
      </c>
      <c r="E5820" t="s">
        <v>69</v>
      </c>
      <c r="F5820" t="s">
        <v>23</v>
      </c>
      <c r="G5820">
        <v>11</v>
      </c>
      <c r="H5820">
        <v>1.4928079999999999</v>
      </c>
      <c r="I5820">
        <v>1.2298709999999999</v>
      </c>
      <c r="J5820">
        <v>-0.26293729999999998</v>
      </c>
      <c r="K5820">
        <v>-0.36040450000000002</v>
      </c>
      <c r="L5820">
        <v>-0.30282009999999998</v>
      </c>
      <c r="M5820">
        <v>-0.26293729999999998</v>
      </c>
      <c r="N5820">
        <v>-0.22305449999999999</v>
      </c>
      <c r="O5820">
        <v>-0.16547000000000001</v>
      </c>
      <c r="P5820">
        <v>35.332999999999998</v>
      </c>
      <c r="Q5820">
        <v>7.6054099999999999E-2</v>
      </c>
    </row>
    <row r="5821" spans="1:17">
      <c r="A5821" t="s">
        <v>8027</v>
      </c>
      <c r="B5821" t="s">
        <v>3</v>
      </c>
      <c r="C5821" t="s">
        <v>7</v>
      </c>
      <c r="D5821" t="s">
        <v>18</v>
      </c>
      <c r="E5821" t="s">
        <v>69</v>
      </c>
      <c r="F5821" t="s">
        <v>23</v>
      </c>
      <c r="G5821">
        <v>12</v>
      </c>
      <c r="H5821">
        <v>1.2719670000000001</v>
      </c>
      <c r="I5821">
        <v>1.134995</v>
      </c>
      <c r="J5821">
        <v>-0.13697210000000001</v>
      </c>
      <c r="K5821">
        <v>-0.24813589999999999</v>
      </c>
      <c r="L5821">
        <v>-0.1824595</v>
      </c>
      <c r="M5821">
        <v>-0.13697210000000001</v>
      </c>
      <c r="N5821">
        <v>-9.1484800000000005E-2</v>
      </c>
      <c r="O5821">
        <v>-2.5808399999999999E-2</v>
      </c>
      <c r="P5821">
        <v>37.065399999999997</v>
      </c>
      <c r="Q5821">
        <v>8.6741499999999999E-2</v>
      </c>
    </row>
    <row r="5822" spans="1:17">
      <c r="A5822" t="s">
        <v>8028</v>
      </c>
      <c r="B5822" t="s">
        <v>3</v>
      </c>
      <c r="C5822" t="s">
        <v>7</v>
      </c>
      <c r="D5822" t="s">
        <v>18</v>
      </c>
      <c r="E5822" t="s">
        <v>69</v>
      </c>
      <c r="F5822" t="s">
        <v>23</v>
      </c>
      <c r="G5822">
        <v>13</v>
      </c>
      <c r="H5822">
        <v>1.0573490000000001</v>
      </c>
      <c r="I5822">
        <v>1.0573490000000001</v>
      </c>
      <c r="J5822">
        <v>0</v>
      </c>
      <c r="K5822">
        <v>-9.9394899999999994E-2</v>
      </c>
      <c r="L5822">
        <v>-4.3231699999999998E-2</v>
      </c>
      <c r="M5822">
        <v>-4.3331999999999997E-3</v>
      </c>
      <c r="N5822">
        <v>3.45653E-2</v>
      </c>
      <c r="O5822">
        <v>9.0728500000000004E-2</v>
      </c>
      <c r="P5822">
        <v>37.725200000000001</v>
      </c>
      <c r="Q5822">
        <v>7.4177000000000007E-2</v>
      </c>
    </row>
    <row r="5823" spans="1:17">
      <c r="A5823" t="s">
        <v>8029</v>
      </c>
      <c r="B5823" t="s">
        <v>3</v>
      </c>
      <c r="C5823" t="s">
        <v>7</v>
      </c>
      <c r="D5823" t="s">
        <v>18</v>
      </c>
      <c r="E5823" t="s">
        <v>69</v>
      </c>
      <c r="F5823" t="s">
        <v>23</v>
      </c>
      <c r="G5823">
        <v>14</v>
      </c>
      <c r="H5823">
        <v>1.04227</v>
      </c>
      <c r="I5823">
        <v>1.0379370000000001</v>
      </c>
      <c r="J5823">
        <v>-4.3331999999999997E-3</v>
      </c>
      <c r="K5823">
        <v>-1.8829100000000001E-2</v>
      </c>
      <c r="L5823">
        <v>4.1084000000000002E-2</v>
      </c>
      <c r="M5823">
        <v>8.2579600000000003E-2</v>
      </c>
      <c r="N5823">
        <v>0.1240753</v>
      </c>
      <c r="O5823">
        <v>0.1839884</v>
      </c>
      <c r="P5823">
        <v>39.3307</v>
      </c>
      <c r="Q5823">
        <v>7.9129699999999997E-2</v>
      </c>
    </row>
    <row r="5824" spans="1:17">
      <c r="A5824" t="s">
        <v>8030</v>
      </c>
      <c r="B5824" t="s">
        <v>3</v>
      </c>
      <c r="C5824" t="s">
        <v>7</v>
      </c>
      <c r="D5824" t="s">
        <v>18</v>
      </c>
      <c r="E5824" t="s">
        <v>69</v>
      </c>
      <c r="F5824" t="s">
        <v>23</v>
      </c>
      <c r="G5824">
        <v>15</v>
      </c>
      <c r="H5824">
        <v>0.92012249999999995</v>
      </c>
      <c r="I5824">
        <v>1.002702</v>
      </c>
      <c r="J5824">
        <v>8.2579600000000003E-2</v>
      </c>
      <c r="K5824">
        <v>4.1837000000000003E-3</v>
      </c>
      <c r="L5824">
        <v>5.8646499999999997E-2</v>
      </c>
      <c r="M5824">
        <v>9.6367300000000003E-2</v>
      </c>
      <c r="N5824">
        <v>0.13408809999999999</v>
      </c>
      <c r="O5824">
        <v>0.18855089999999999</v>
      </c>
      <c r="P5824">
        <v>41.1633</v>
      </c>
      <c r="Q5824">
        <v>7.1931200000000001E-2</v>
      </c>
    </row>
    <row r="5825" spans="1:17">
      <c r="A5825" t="s">
        <v>8031</v>
      </c>
      <c r="B5825" t="s">
        <v>3</v>
      </c>
      <c r="C5825" t="s">
        <v>7</v>
      </c>
      <c r="D5825" t="s">
        <v>18</v>
      </c>
      <c r="E5825" t="s">
        <v>69</v>
      </c>
      <c r="F5825" t="s">
        <v>23</v>
      </c>
      <c r="G5825">
        <v>16</v>
      </c>
      <c r="H5825">
        <v>0.89503310000000003</v>
      </c>
      <c r="I5825">
        <v>0.99140039999999996</v>
      </c>
      <c r="J5825">
        <v>9.6367300000000003E-2</v>
      </c>
      <c r="K5825">
        <v>-1.7659500000000002E-2</v>
      </c>
      <c r="L5825">
        <v>3.7633E-2</v>
      </c>
      <c r="M5825">
        <v>7.5928399999999993E-2</v>
      </c>
      <c r="N5825">
        <v>0.1142238</v>
      </c>
      <c r="O5825">
        <v>0.16951640000000001</v>
      </c>
      <c r="P5825">
        <v>41.630400000000002</v>
      </c>
      <c r="Q5825">
        <v>7.3027099999999998E-2</v>
      </c>
    </row>
    <row r="5826" spans="1:17">
      <c r="A5826" t="s">
        <v>8032</v>
      </c>
      <c r="B5826" t="s">
        <v>3</v>
      </c>
      <c r="C5826" t="s">
        <v>7</v>
      </c>
      <c r="D5826" t="s">
        <v>18</v>
      </c>
      <c r="E5826" t="s">
        <v>69</v>
      </c>
      <c r="F5826" t="s">
        <v>23</v>
      </c>
      <c r="G5826">
        <v>17</v>
      </c>
      <c r="H5826">
        <v>0.97240199999999999</v>
      </c>
      <c r="I5826">
        <v>1.04833</v>
      </c>
      <c r="J5826">
        <v>7.5928399999999993E-2</v>
      </c>
      <c r="K5826">
        <v>-6.7152799999999999E-2</v>
      </c>
      <c r="L5826">
        <v>-1.47358E-2</v>
      </c>
      <c r="M5826">
        <v>2.1568E-2</v>
      </c>
      <c r="N5826">
        <v>5.7871800000000001E-2</v>
      </c>
      <c r="O5826">
        <v>0.11028880000000001</v>
      </c>
      <c r="P5826">
        <v>38.2532</v>
      </c>
      <c r="Q5826">
        <v>6.9229200000000005E-2</v>
      </c>
    </row>
    <row r="5827" spans="1:17">
      <c r="A5827" t="s">
        <v>8033</v>
      </c>
      <c r="B5827" t="s">
        <v>3</v>
      </c>
      <c r="C5827" t="s">
        <v>7</v>
      </c>
      <c r="D5827" t="s">
        <v>18</v>
      </c>
      <c r="E5827" t="s">
        <v>69</v>
      </c>
      <c r="F5827" t="s">
        <v>23</v>
      </c>
      <c r="G5827">
        <v>18</v>
      </c>
      <c r="H5827">
        <v>1.2127159999999999</v>
      </c>
      <c r="I5827">
        <v>1.2342839999999999</v>
      </c>
      <c r="J5827">
        <v>2.1568E-2</v>
      </c>
      <c r="K5827">
        <v>-0.16744539999999999</v>
      </c>
      <c r="L5827">
        <v>-0.1060527</v>
      </c>
      <c r="M5827">
        <v>-6.35323E-2</v>
      </c>
      <c r="N5827">
        <v>-2.1011999999999999E-2</v>
      </c>
      <c r="O5827">
        <v>4.0380699999999999E-2</v>
      </c>
      <c r="P5827">
        <v>35.895000000000003</v>
      </c>
      <c r="Q5827">
        <v>8.1083799999999998E-2</v>
      </c>
    </row>
    <row r="5828" spans="1:17">
      <c r="A5828" t="s">
        <v>8034</v>
      </c>
      <c r="B5828" t="s">
        <v>3</v>
      </c>
      <c r="C5828" t="s">
        <v>7</v>
      </c>
      <c r="D5828" t="s">
        <v>18</v>
      </c>
      <c r="E5828" t="s">
        <v>69</v>
      </c>
      <c r="F5828" t="s">
        <v>23</v>
      </c>
      <c r="G5828">
        <v>19</v>
      </c>
      <c r="H5828">
        <v>1.500289</v>
      </c>
      <c r="I5828">
        <v>1.4367570000000001</v>
      </c>
      <c r="J5828">
        <v>-6.35323E-2</v>
      </c>
      <c r="K5828">
        <v>-0.25723020000000002</v>
      </c>
      <c r="L5828">
        <v>-0.1868554</v>
      </c>
      <c r="M5828">
        <v>-0.13811399999999999</v>
      </c>
      <c r="N5828">
        <v>-8.9372599999999996E-2</v>
      </c>
      <c r="O5828">
        <v>-1.8997699999999999E-2</v>
      </c>
      <c r="P5828">
        <v>34.756</v>
      </c>
      <c r="Q5828">
        <v>9.2946899999999999E-2</v>
      </c>
    </row>
    <row r="5829" spans="1:17">
      <c r="A5829" t="s">
        <v>8035</v>
      </c>
      <c r="B5829" t="s">
        <v>3</v>
      </c>
      <c r="C5829" t="s">
        <v>7</v>
      </c>
      <c r="D5829" t="s">
        <v>18</v>
      </c>
      <c r="E5829" t="s">
        <v>69</v>
      </c>
      <c r="F5829" t="s">
        <v>23</v>
      </c>
      <c r="G5829">
        <v>20</v>
      </c>
      <c r="H5829">
        <v>1.6652880000000001</v>
      </c>
      <c r="I5829">
        <v>1.5846709999999999</v>
      </c>
      <c r="J5829">
        <v>-8.0616699999999999E-2</v>
      </c>
      <c r="K5829">
        <v>-0.18880130000000001</v>
      </c>
      <c r="L5829">
        <v>-0.12488489999999999</v>
      </c>
      <c r="M5829">
        <v>-8.0616699999999999E-2</v>
      </c>
      <c r="N5829">
        <v>-3.6348400000000003E-2</v>
      </c>
      <c r="O5829">
        <v>2.7567899999999999E-2</v>
      </c>
      <c r="P5829">
        <v>34.372900000000001</v>
      </c>
      <c r="Q5829">
        <v>8.4416900000000003E-2</v>
      </c>
    </row>
    <row r="5830" spans="1:17">
      <c r="A5830" t="s">
        <v>8036</v>
      </c>
      <c r="B5830" t="s">
        <v>3</v>
      </c>
      <c r="C5830" t="s">
        <v>7</v>
      </c>
      <c r="D5830" t="s">
        <v>18</v>
      </c>
      <c r="E5830" t="s">
        <v>69</v>
      </c>
      <c r="F5830" t="s">
        <v>23</v>
      </c>
      <c r="G5830">
        <v>21</v>
      </c>
      <c r="H5830">
        <v>1.601424</v>
      </c>
      <c r="I5830">
        <v>1.5005949999999999</v>
      </c>
      <c r="J5830">
        <v>-0.10082919999999999</v>
      </c>
      <c r="K5830">
        <v>-0.20232149999999999</v>
      </c>
      <c r="L5830">
        <v>-0.14235900000000001</v>
      </c>
      <c r="M5830">
        <v>-0.10082919999999999</v>
      </c>
      <c r="N5830">
        <v>-5.9299299999999999E-2</v>
      </c>
      <c r="O5830">
        <v>6.6319999999999997E-4</v>
      </c>
      <c r="P5830">
        <v>34.3795</v>
      </c>
      <c r="Q5830">
        <v>7.9194899999999999E-2</v>
      </c>
    </row>
    <row r="5831" spans="1:17">
      <c r="A5831" t="s">
        <v>8037</v>
      </c>
      <c r="B5831" t="s">
        <v>3</v>
      </c>
      <c r="C5831" t="s">
        <v>7</v>
      </c>
      <c r="D5831" t="s">
        <v>18</v>
      </c>
      <c r="E5831" t="s">
        <v>69</v>
      </c>
      <c r="F5831" t="s">
        <v>23</v>
      </c>
      <c r="G5831">
        <v>22</v>
      </c>
      <c r="H5831">
        <v>1.4706429999999999</v>
      </c>
      <c r="I5831">
        <v>1.3908659999999999</v>
      </c>
      <c r="J5831">
        <v>-7.9777200000000006E-2</v>
      </c>
      <c r="K5831">
        <v>-0.16470760000000001</v>
      </c>
      <c r="L5831">
        <v>-0.11453000000000001</v>
      </c>
      <c r="M5831">
        <v>-7.9777200000000006E-2</v>
      </c>
      <c r="N5831">
        <v>-4.5024300000000003E-2</v>
      </c>
      <c r="O5831">
        <v>5.1533000000000004E-3</v>
      </c>
      <c r="P5831">
        <v>33.4895</v>
      </c>
      <c r="Q5831">
        <v>6.62716E-2</v>
      </c>
    </row>
    <row r="5832" spans="1:17">
      <c r="A5832" t="s">
        <v>8038</v>
      </c>
      <c r="B5832" t="s">
        <v>3</v>
      </c>
      <c r="C5832" t="s">
        <v>7</v>
      </c>
      <c r="D5832" t="s">
        <v>18</v>
      </c>
      <c r="E5832" t="s">
        <v>69</v>
      </c>
      <c r="F5832" t="s">
        <v>23</v>
      </c>
      <c r="G5832">
        <v>23</v>
      </c>
      <c r="H5832">
        <v>1.2714510000000001</v>
      </c>
      <c r="I5832">
        <v>1.1912149999999999</v>
      </c>
      <c r="J5832">
        <v>-8.0236500000000002E-2</v>
      </c>
      <c r="K5832">
        <v>-0.16638610000000001</v>
      </c>
      <c r="L5832">
        <v>-0.1154882</v>
      </c>
      <c r="M5832">
        <v>-8.0236500000000002E-2</v>
      </c>
      <c r="N5832">
        <v>-4.4984799999999998E-2</v>
      </c>
      <c r="O5832">
        <v>5.9131000000000001E-3</v>
      </c>
      <c r="P5832">
        <v>32.867400000000004</v>
      </c>
      <c r="Q5832">
        <v>6.7222900000000002E-2</v>
      </c>
    </row>
    <row r="5833" spans="1:17">
      <c r="A5833" t="s">
        <v>8039</v>
      </c>
      <c r="B5833" t="s">
        <v>3</v>
      </c>
      <c r="C5833" t="s">
        <v>7</v>
      </c>
      <c r="D5833" t="s">
        <v>18</v>
      </c>
      <c r="E5833" t="s">
        <v>69</v>
      </c>
      <c r="F5833" t="s">
        <v>23</v>
      </c>
      <c r="G5833">
        <v>24</v>
      </c>
      <c r="H5833">
        <v>1.1101730000000001</v>
      </c>
      <c r="I5833">
        <v>1.0001230000000001</v>
      </c>
      <c r="J5833">
        <v>-0.1100501</v>
      </c>
      <c r="K5833">
        <v>-0.1901844</v>
      </c>
      <c r="L5833">
        <v>-0.14284040000000001</v>
      </c>
      <c r="M5833">
        <v>-0.1100501</v>
      </c>
      <c r="N5833">
        <v>-7.7259900000000006E-2</v>
      </c>
      <c r="O5833">
        <v>-2.9915899999999999E-2</v>
      </c>
      <c r="P5833">
        <v>31.506</v>
      </c>
      <c r="Q5833">
        <v>6.2529100000000004E-2</v>
      </c>
    </row>
    <row r="5834" spans="1:17">
      <c r="A5834" t="s">
        <v>8040</v>
      </c>
      <c r="B5834" t="s">
        <v>3</v>
      </c>
      <c r="C5834" t="s">
        <v>7</v>
      </c>
      <c r="D5834" t="s">
        <v>18</v>
      </c>
      <c r="E5834" t="s">
        <v>69</v>
      </c>
      <c r="F5834" t="s">
        <v>24</v>
      </c>
      <c r="G5834">
        <v>1</v>
      </c>
      <c r="H5834">
        <v>0.86348020000000003</v>
      </c>
      <c r="I5834">
        <v>0.89238519999999999</v>
      </c>
      <c r="J5834">
        <v>2.8905E-2</v>
      </c>
      <c r="K5834">
        <v>-5.9617499999999997E-2</v>
      </c>
      <c r="L5834">
        <v>-7.3176999999999999E-3</v>
      </c>
      <c r="M5834">
        <v>2.8905E-2</v>
      </c>
      <c r="N5834">
        <v>6.5127699999999997E-2</v>
      </c>
      <c r="O5834">
        <v>0.11742759999999999</v>
      </c>
      <c r="P5834">
        <v>38</v>
      </c>
      <c r="Q5834">
        <v>6.9074499999999997E-2</v>
      </c>
    </row>
    <row r="5835" spans="1:17">
      <c r="A5835" t="s">
        <v>8041</v>
      </c>
      <c r="B5835" t="s">
        <v>3</v>
      </c>
      <c r="C5835" t="s">
        <v>7</v>
      </c>
      <c r="D5835" t="s">
        <v>18</v>
      </c>
      <c r="E5835" t="s">
        <v>69</v>
      </c>
      <c r="F5835" t="s">
        <v>24</v>
      </c>
      <c r="G5835">
        <v>2</v>
      </c>
      <c r="H5835">
        <v>0.84004449999999997</v>
      </c>
      <c r="I5835">
        <v>0.87723430000000002</v>
      </c>
      <c r="J5835">
        <v>3.7189800000000002E-2</v>
      </c>
      <c r="K5835">
        <v>-4.4424100000000001E-2</v>
      </c>
      <c r="L5835">
        <v>3.7940999999999999E-3</v>
      </c>
      <c r="M5835">
        <v>3.7189800000000002E-2</v>
      </c>
      <c r="N5835">
        <v>7.0585499999999995E-2</v>
      </c>
      <c r="O5835">
        <v>0.1188037</v>
      </c>
      <c r="P5835">
        <v>37</v>
      </c>
      <c r="Q5835">
        <v>6.3683600000000007E-2</v>
      </c>
    </row>
    <row r="5836" spans="1:17">
      <c r="A5836" t="s">
        <v>8042</v>
      </c>
      <c r="B5836" t="s">
        <v>3</v>
      </c>
      <c r="C5836" t="s">
        <v>7</v>
      </c>
      <c r="D5836" t="s">
        <v>18</v>
      </c>
      <c r="E5836" t="s">
        <v>69</v>
      </c>
      <c r="F5836" t="s">
        <v>24</v>
      </c>
      <c r="G5836">
        <v>3</v>
      </c>
      <c r="H5836">
        <v>0.83150710000000005</v>
      </c>
      <c r="I5836">
        <v>0.86544010000000005</v>
      </c>
      <c r="J5836">
        <v>3.3932999999999998E-2</v>
      </c>
      <c r="K5836">
        <v>-3.4722599999999999E-2</v>
      </c>
      <c r="L5836">
        <v>5.8396999999999998E-3</v>
      </c>
      <c r="M5836">
        <v>3.3932999999999998E-2</v>
      </c>
      <c r="N5836">
        <v>6.2026299999999999E-2</v>
      </c>
      <c r="O5836">
        <v>0.1025886</v>
      </c>
      <c r="P5836">
        <v>37.5</v>
      </c>
      <c r="Q5836">
        <v>5.35722E-2</v>
      </c>
    </row>
    <row r="5837" spans="1:17">
      <c r="A5837" t="s">
        <v>8043</v>
      </c>
      <c r="B5837" t="s">
        <v>3</v>
      </c>
      <c r="C5837" t="s">
        <v>7</v>
      </c>
      <c r="D5837" t="s">
        <v>18</v>
      </c>
      <c r="E5837" t="s">
        <v>69</v>
      </c>
      <c r="F5837" t="s">
        <v>24</v>
      </c>
      <c r="G5837">
        <v>4</v>
      </c>
      <c r="H5837">
        <v>0.83188649999999997</v>
      </c>
      <c r="I5837">
        <v>0.89063630000000005</v>
      </c>
      <c r="J5837">
        <v>5.8749799999999998E-2</v>
      </c>
      <c r="K5837">
        <v>-4.3734000000000004E-3</v>
      </c>
      <c r="L5837">
        <v>3.29203E-2</v>
      </c>
      <c r="M5837">
        <v>5.8749799999999998E-2</v>
      </c>
      <c r="N5837">
        <v>8.4579299999999996E-2</v>
      </c>
      <c r="O5837">
        <v>0.121873</v>
      </c>
      <c r="P5837">
        <v>37</v>
      </c>
      <c r="Q5837">
        <v>4.9255300000000002E-2</v>
      </c>
    </row>
    <row r="5838" spans="1:17">
      <c r="A5838" t="s">
        <v>8044</v>
      </c>
      <c r="B5838" t="s">
        <v>3</v>
      </c>
      <c r="C5838" t="s">
        <v>7</v>
      </c>
      <c r="D5838" t="s">
        <v>18</v>
      </c>
      <c r="E5838" t="s">
        <v>69</v>
      </c>
      <c r="F5838" t="s">
        <v>24</v>
      </c>
      <c r="G5838">
        <v>5</v>
      </c>
      <c r="H5838">
        <v>0.93247800000000003</v>
      </c>
      <c r="I5838">
        <v>0.92601800000000001</v>
      </c>
      <c r="J5838">
        <v>-6.4599999999999996E-3</v>
      </c>
      <c r="K5838">
        <v>-7.1174100000000004E-2</v>
      </c>
      <c r="L5838">
        <v>-3.2940499999999998E-2</v>
      </c>
      <c r="M5838">
        <v>-6.4599999999999996E-3</v>
      </c>
      <c r="N5838">
        <v>2.0020400000000001E-2</v>
      </c>
      <c r="O5838">
        <v>5.8254E-2</v>
      </c>
      <c r="P5838">
        <v>37</v>
      </c>
      <c r="Q5838">
        <v>5.0496600000000003E-2</v>
      </c>
    </row>
    <row r="5839" spans="1:17">
      <c r="A5839" t="s">
        <v>8045</v>
      </c>
      <c r="B5839" t="s">
        <v>3</v>
      </c>
      <c r="C5839" t="s">
        <v>7</v>
      </c>
      <c r="D5839" t="s">
        <v>18</v>
      </c>
      <c r="E5839" t="s">
        <v>69</v>
      </c>
      <c r="F5839" t="s">
        <v>24</v>
      </c>
      <c r="G5839">
        <v>6</v>
      </c>
      <c r="H5839">
        <v>1.1165560000000001</v>
      </c>
      <c r="I5839">
        <v>1.169818</v>
      </c>
      <c r="J5839">
        <v>5.3262200000000003E-2</v>
      </c>
      <c r="K5839">
        <v>-5.14236E-2</v>
      </c>
      <c r="L5839">
        <v>1.04256E-2</v>
      </c>
      <c r="M5839">
        <v>5.3262200000000003E-2</v>
      </c>
      <c r="N5839">
        <v>9.6098699999999995E-2</v>
      </c>
      <c r="O5839">
        <v>0.1579479</v>
      </c>
      <c r="P5839">
        <v>37</v>
      </c>
      <c r="Q5839">
        <v>8.1686700000000001E-2</v>
      </c>
    </row>
    <row r="5840" spans="1:17">
      <c r="A5840" t="s">
        <v>8046</v>
      </c>
      <c r="B5840" t="s">
        <v>3</v>
      </c>
      <c r="C5840" t="s">
        <v>7</v>
      </c>
      <c r="D5840" t="s">
        <v>18</v>
      </c>
      <c r="E5840" t="s">
        <v>69</v>
      </c>
      <c r="F5840" t="s">
        <v>24</v>
      </c>
      <c r="G5840">
        <v>7</v>
      </c>
      <c r="H5840">
        <v>1.457255</v>
      </c>
      <c r="I5840">
        <v>1.437757</v>
      </c>
      <c r="J5840">
        <v>-1.9497199999999999E-2</v>
      </c>
      <c r="K5840">
        <v>-0.14521419999999999</v>
      </c>
      <c r="L5840">
        <v>-7.0939600000000005E-2</v>
      </c>
      <c r="M5840">
        <v>-1.9497199999999999E-2</v>
      </c>
      <c r="N5840">
        <v>3.19452E-2</v>
      </c>
      <c r="O5840">
        <v>0.1062198</v>
      </c>
      <c r="P5840">
        <v>37</v>
      </c>
      <c r="Q5840">
        <v>9.8097500000000004E-2</v>
      </c>
    </row>
    <row r="5841" spans="1:17">
      <c r="A5841" t="s">
        <v>8047</v>
      </c>
      <c r="B5841" t="s">
        <v>3</v>
      </c>
      <c r="C5841" t="s">
        <v>7</v>
      </c>
      <c r="D5841" t="s">
        <v>18</v>
      </c>
      <c r="E5841" t="s">
        <v>69</v>
      </c>
      <c r="F5841" t="s">
        <v>24</v>
      </c>
      <c r="G5841">
        <v>8</v>
      </c>
      <c r="H5841">
        <v>1.5734939999999999</v>
      </c>
      <c r="I5841">
        <v>1.291612</v>
      </c>
      <c r="J5841">
        <v>-0.28188259999999998</v>
      </c>
      <c r="K5841">
        <v>-0.42255910000000002</v>
      </c>
      <c r="L5841">
        <v>-0.33944629999999998</v>
      </c>
      <c r="M5841">
        <v>-0.28188259999999998</v>
      </c>
      <c r="N5841">
        <v>-0.22431889999999999</v>
      </c>
      <c r="O5841">
        <v>-0.1412061</v>
      </c>
      <c r="P5841">
        <v>37</v>
      </c>
      <c r="Q5841">
        <v>0.10977049999999999</v>
      </c>
    </row>
    <row r="5842" spans="1:17">
      <c r="A5842" t="s">
        <v>8048</v>
      </c>
      <c r="B5842" t="s">
        <v>3</v>
      </c>
      <c r="C5842" t="s">
        <v>7</v>
      </c>
      <c r="D5842" t="s">
        <v>18</v>
      </c>
      <c r="E5842" t="s">
        <v>69</v>
      </c>
      <c r="F5842" t="s">
        <v>24</v>
      </c>
      <c r="G5842">
        <v>9</v>
      </c>
      <c r="H5842">
        <v>1.487876</v>
      </c>
      <c r="I5842">
        <v>1.1439539999999999</v>
      </c>
      <c r="J5842">
        <v>-0.34392200000000001</v>
      </c>
      <c r="K5842">
        <v>-0.49944159999999999</v>
      </c>
      <c r="L5842">
        <v>-0.40755930000000001</v>
      </c>
      <c r="M5842">
        <v>-0.34392200000000001</v>
      </c>
      <c r="N5842">
        <v>-0.28028459999999999</v>
      </c>
      <c r="O5842">
        <v>-0.1884024</v>
      </c>
      <c r="P5842">
        <v>35.5</v>
      </c>
      <c r="Q5842">
        <v>0.1213526</v>
      </c>
    </row>
    <row r="5843" spans="1:17">
      <c r="A5843" t="s">
        <v>8049</v>
      </c>
      <c r="B5843" t="s">
        <v>3</v>
      </c>
      <c r="C5843" t="s">
        <v>7</v>
      </c>
      <c r="D5843" t="s">
        <v>18</v>
      </c>
      <c r="E5843" t="s">
        <v>69</v>
      </c>
      <c r="F5843" t="s">
        <v>24</v>
      </c>
      <c r="G5843">
        <v>10</v>
      </c>
      <c r="H5843">
        <v>1.3823399999999999</v>
      </c>
      <c r="I5843">
        <v>1.1656089999999999</v>
      </c>
      <c r="J5843">
        <v>-0.21673110000000001</v>
      </c>
      <c r="K5843">
        <v>-0.38747569999999998</v>
      </c>
      <c r="L5843">
        <v>-0.28659839999999998</v>
      </c>
      <c r="M5843">
        <v>-0.21673110000000001</v>
      </c>
      <c r="N5843">
        <v>-0.14686370000000001</v>
      </c>
      <c r="O5843">
        <v>-4.5986399999999997E-2</v>
      </c>
      <c r="P5843">
        <v>36.5</v>
      </c>
      <c r="Q5843">
        <v>0.13323280000000001</v>
      </c>
    </row>
    <row r="5844" spans="1:17">
      <c r="A5844" t="s">
        <v>8050</v>
      </c>
      <c r="B5844" t="s">
        <v>3</v>
      </c>
      <c r="C5844" t="s">
        <v>7</v>
      </c>
      <c r="D5844" t="s">
        <v>18</v>
      </c>
      <c r="E5844" t="s">
        <v>69</v>
      </c>
      <c r="F5844" t="s">
        <v>24</v>
      </c>
      <c r="G5844">
        <v>11</v>
      </c>
      <c r="H5844">
        <v>1.2101710000000001</v>
      </c>
      <c r="I5844">
        <v>1.0923160000000001</v>
      </c>
      <c r="J5844">
        <v>-0.1178551</v>
      </c>
      <c r="K5844">
        <v>-0.29325309999999999</v>
      </c>
      <c r="L5844">
        <v>-0.1896265</v>
      </c>
      <c r="M5844">
        <v>-0.1178551</v>
      </c>
      <c r="N5844">
        <v>-4.6083600000000002E-2</v>
      </c>
      <c r="O5844">
        <v>5.7542999999999997E-2</v>
      </c>
      <c r="P5844">
        <v>37</v>
      </c>
      <c r="Q5844">
        <v>0.13686380000000001</v>
      </c>
    </row>
    <row r="5845" spans="1:17">
      <c r="A5845" t="s">
        <v>8051</v>
      </c>
      <c r="B5845" t="s">
        <v>3</v>
      </c>
      <c r="C5845" t="s">
        <v>7</v>
      </c>
      <c r="D5845" t="s">
        <v>18</v>
      </c>
      <c r="E5845" t="s">
        <v>69</v>
      </c>
      <c r="F5845" t="s">
        <v>24</v>
      </c>
      <c r="G5845">
        <v>12</v>
      </c>
      <c r="H5845">
        <v>1.0562069999999999</v>
      </c>
      <c r="I5845">
        <v>1.005463</v>
      </c>
      <c r="J5845">
        <v>-5.0743900000000002E-2</v>
      </c>
      <c r="K5845">
        <v>-0.21559420000000001</v>
      </c>
      <c r="L5845">
        <v>-0.11819929999999999</v>
      </c>
      <c r="M5845">
        <v>-5.0743900000000002E-2</v>
      </c>
      <c r="N5845">
        <v>1.6711500000000001E-2</v>
      </c>
      <c r="O5845">
        <v>0.11410629999999999</v>
      </c>
      <c r="P5845">
        <v>37.5</v>
      </c>
      <c r="Q5845">
        <v>0.12863340000000001</v>
      </c>
    </row>
    <row r="5846" spans="1:17">
      <c r="A5846" t="s">
        <v>8052</v>
      </c>
      <c r="B5846" t="s">
        <v>3</v>
      </c>
      <c r="C5846" t="s">
        <v>7</v>
      </c>
      <c r="D5846" t="s">
        <v>18</v>
      </c>
      <c r="E5846" t="s">
        <v>69</v>
      </c>
      <c r="F5846" t="s">
        <v>24</v>
      </c>
      <c r="G5846">
        <v>13</v>
      </c>
      <c r="H5846">
        <v>0.85735249999999996</v>
      </c>
      <c r="I5846">
        <v>0.85735249999999996</v>
      </c>
      <c r="J5846">
        <v>0</v>
      </c>
      <c r="K5846">
        <v>-0.22935710000000001</v>
      </c>
      <c r="L5846">
        <v>-0.142239</v>
      </c>
      <c r="M5846">
        <v>-8.1901199999999993E-2</v>
      </c>
      <c r="N5846">
        <v>-2.15634E-2</v>
      </c>
      <c r="O5846">
        <v>6.5554799999999996E-2</v>
      </c>
      <c r="P5846">
        <v>38</v>
      </c>
      <c r="Q5846">
        <v>0.1150605</v>
      </c>
    </row>
    <row r="5847" spans="1:17">
      <c r="A5847" t="s">
        <v>8053</v>
      </c>
      <c r="B5847" t="s">
        <v>3</v>
      </c>
      <c r="C5847" t="s">
        <v>7</v>
      </c>
      <c r="D5847" t="s">
        <v>18</v>
      </c>
      <c r="E5847" t="s">
        <v>69</v>
      </c>
      <c r="F5847" t="s">
        <v>24</v>
      </c>
      <c r="G5847">
        <v>14</v>
      </c>
      <c r="H5847">
        <v>0.90111330000000001</v>
      </c>
      <c r="I5847">
        <v>0.8192121</v>
      </c>
      <c r="J5847">
        <v>-8.1901199999999993E-2</v>
      </c>
      <c r="K5847">
        <v>-0.15363569999999999</v>
      </c>
      <c r="L5847">
        <v>-6.6689499999999999E-2</v>
      </c>
      <c r="M5847">
        <v>-6.4708999999999999E-3</v>
      </c>
      <c r="N5847">
        <v>5.3747700000000002E-2</v>
      </c>
      <c r="O5847">
        <v>0.14069390000000001</v>
      </c>
      <c r="P5847">
        <v>38.5</v>
      </c>
      <c r="Q5847">
        <v>0.1148333</v>
      </c>
    </row>
    <row r="5848" spans="1:17">
      <c r="A5848" t="s">
        <v>8054</v>
      </c>
      <c r="B5848" t="s">
        <v>3</v>
      </c>
      <c r="C5848" t="s">
        <v>7</v>
      </c>
      <c r="D5848" t="s">
        <v>18</v>
      </c>
      <c r="E5848" t="s">
        <v>69</v>
      </c>
      <c r="F5848" t="s">
        <v>24</v>
      </c>
      <c r="G5848">
        <v>15</v>
      </c>
      <c r="H5848">
        <v>0.78842440000000003</v>
      </c>
      <c r="I5848">
        <v>0.78195349999999997</v>
      </c>
      <c r="J5848">
        <v>-6.4708999999999999E-3</v>
      </c>
      <c r="K5848">
        <v>-0.1161021</v>
      </c>
      <c r="L5848">
        <v>-2.8139500000000001E-2</v>
      </c>
      <c r="M5848">
        <v>3.2783199999999998E-2</v>
      </c>
      <c r="N5848">
        <v>9.3705800000000006E-2</v>
      </c>
      <c r="O5848">
        <v>0.18166840000000001</v>
      </c>
      <c r="P5848">
        <v>39</v>
      </c>
      <c r="Q5848">
        <v>0.1161758</v>
      </c>
    </row>
    <row r="5849" spans="1:17">
      <c r="A5849" t="s">
        <v>8055</v>
      </c>
      <c r="B5849" t="s">
        <v>3</v>
      </c>
      <c r="C5849" t="s">
        <v>7</v>
      </c>
      <c r="D5849" t="s">
        <v>18</v>
      </c>
      <c r="E5849" t="s">
        <v>69</v>
      </c>
      <c r="F5849" t="s">
        <v>24</v>
      </c>
      <c r="G5849">
        <v>16</v>
      </c>
      <c r="H5849">
        <v>0.74823130000000004</v>
      </c>
      <c r="I5849">
        <v>0.7810144</v>
      </c>
      <c r="J5849">
        <v>3.2783199999999998E-2</v>
      </c>
      <c r="K5849">
        <v>-0.10453519999999999</v>
      </c>
      <c r="L5849">
        <v>-2.53104E-2</v>
      </c>
      <c r="M5849">
        <v>2.95605E-2</v>
      </c>
      <c r="N5849">
        <v>8.4431300000000001E-2</v>
      </c>
      <c r="O5849">
        <v>0.1636561</v>
      </c>
      <c r="P5849">
        <v>40</v>
      </c>
      <c r="Q5849">
        <v>0.1046354</v>
      </c>
    </row>
    <row r="5850" spans="1:17">
      <c r="A5850" t="s">
        <v>8056</v>
      </c>
      <c r="B5850" t="s">
        <v>3</v>
      </c>
      <c r="C5850" t="s">
        <v>7</v>
      </c>
      <c r="D5850" t="s">
        <v>18</v>
      </c>
      <c r="E5850" t="s">
        <v>69</v>
      </c>
      <c r="F5850" t="s">
        <v>24</v>
      </c>
      <c r="G5850">
        <v>17</v>
      </c>
      <c r="H5850">
        <v>0.90102859999999996</v>
      </c>
      <c r="I5850">
        <v>0.93058909999999995</v>
      </c>
      <c r="J5850">
        <v>2.95605E-2</v>
      </c>
      <c r="K5850">
        <v>-5.8189499999999998E-2</v>
      </c>
      <c r="L5850">
        <v>3.1402399999999997E-2</v>
      </c>
      <c r="M5850">
        <v>9.3453400000000006E-2</v>
      </c>
      <c r="N5850">
        <v>0.15550449999999999</v>
      </c>
      <c r="O5850">
        <v>0.24509639999999999</v>
      </c>
      <c r="P5850">
        <v>38.5</v>
      </c>
      <c r="Q5850">
        <v>0.1183276</v>
      </c>
    </row>
    <row r="5851" spans="1:17">
      <c r="A5851" t="s">
        <v>8057</v>
      </c>
      <c r="B5851" t="s">
        <v>3</v>
      </c>
      <c r="C5851" t="s">
        <v>7</v>
      </c>
      <c r="D5851" t="s">
        <v>18</v>
      </c>
      <c r="E5851" t="s">
        <v>69</v>
      </c>
      <c r="F5851" t="s">
        <v>24</v>
      </c>
      <c r="G5851">
        <v>18</v>
      </c>
      <c r="H5851">
        <v>1.120625</v>
      </c>
      <c r="I5851">
        <v>1.214078</v>
      </c>
      <c r="J5851">
        <v>9.3453400000000006E-2</v>
      </c>
      <c r="K5851">
        <v>-8.15752E-2</v>
      </c>
      <c r="L5851">
        <v>2.6913099999999999E-2</v>
      </c>
      <c r="M5851">
        <v>0.1020518</v>
      </c>
      <c r="N5851">
        <v>0.1771906</v>
      </c>
      <c r="O5851">
        <v>0.28567890000000001</v>
      </c>
      <c r="P5851">
        <v>36.5</v>
      </c>
      <c r="Q5851">
        <v>0.143285</v>
      </c>
    </row>
    <row r="5852" spans="1:17">
      <c r="A5852" t="s">
        <v>8058</v>
      </c>
      <c r="B5852" t="s">
        <v>3</v>
      </c>
      <c r="C5852" t="s">
        <v>7</v>
      </c>
      <c r="D5852" t="s">
        <v>18</v>
      </c>
      <c r="E5852" t="s">
        <v>69</v>
      </c>
      <c r="F5852" t="s">
        <v>24</v>
      </c>
      <c r="G5852">
        <v>19</v>
      </c>
      <c r="H5852">
        <v>1.3200449999999999</v>
      </c>
      <c r="I5852">
        <v>1.422096</v>
      </c>
      <c r="J5852">
        <v>0.1020518</v>
      </c>
      <c r="K5852">
        <v>-1.2398599999999999E-2</v>
      </c>
      <c r="L5852">
        <v>8.9953900000000003E-2</v>
      </c>
      <c r="M5852">
        <v>0.16084290000000001</v>
      </c>
      <c r="N5852">
        <v>0.23173189999999999</v>
      </c>
      <c r="O5852">
        <v>0.3340844</v>
      </c>
      <c r="P5852">
        <v>36</v>
      </c>
      <c r="Q5852">
        <v>0.1351811</v>
      </c>
    </row>
    <row r="5853" spans="1:17">
      <c r="A5853" t="s">
        <v>8059</v>
      </c>
      <c r="B5853" t="s">
        <v>3</v>
      </c>
      <c r="C5853" t="s">
        <v>7</v>
      </c>
      <c r="D5853" t="s">
        <v>18</v>
      </c>
      <c r="E5853" t="s">
        <v>69</v>
      </c>
      <c r="F5853" t="s">
        <v>24</v>
      </c>
      <c r="G5853">
        <v>20</v>
      </c>
      <c r="H5853">
        <v>1.3117760000000001</v>
      </c>
      <c r="I5853">
        <v>1.4884660000000001</v>
      </c>
      <c r="J5853">
        <v>0.1766906</v>
      </c>
      <c r="K5853">
        <v>-2.3897399999999999E-2</v>
      </c>
      <c r="L5853">
        <v>9.4611600000000004E-2</v>
      </c>
      <c r="M5853">
        <v>0.1766906</v>
      </c>
      <c r="N5853">
        <v>0.25876959999999999</v>
      </c>
      <c r="O5853">
        <v>0.37727860000000002</v>
      </c>
      <c r="P5853">
        <v>34</v>
      </c>
      <c r="Q5853">
        <v>0.15651970000000001</v>
      </c>
    </row>
    <row r="5854" spans="1:17">
      <c r="A5854" t="s">
        <v>8060</v>
      </c>
      <c r="B5854" t="s">
        <v>3</v>
      </c>
      <c r="C5854" t="s">
        <v>7</v>
      </c>
      <c r="D5854" t="s">
        <v>18</v>
      </c>
      <c r="E5854" t="s">
        <v>69</v>
      </c>
      <c r="F5854" t="s">
        <v>24</v>
      </c>
      <c r="G5854">
        <v>21</v>
      </c>
      <c r="H5854">
        <v>1.250818</v>
      </c>
      <c r="I5854">
        <v>1.45695</v>
      </c>
      <c r="J5854">
        <v>0.2061318</v>
      </c>
      <c r="K5854">
        <v>2.0536499999999999E-2</v>
      </c>
      <c r="L5854">
        <v>0.13018769999999999</v>
      </c>
      <c r="M5854">
        <v>0.2061318</v>
      </c>
      <c r="N5854">
        <v>0.28207579999999999</v>
      </c>
      <c r="O5854">
        <v>0.39172699999999999</v>
      </c>
      <c r="P5854">
        <v>33.5</v>
      </c>
      <c r="Q5854">
        <v>0.1448207</v>
      </c>
    </row>
    <row r="5855" spans="1:17">
      <c r="A5855" t="s">
        <v>8061</v>
      </c>
      <c r="B5855" t="s">
        <v>3</v>
      </c>
      <c r="C5855" t="s">
        <v>7</v>
      </c>
      <c r="D5855" t="s">
        <v>18</v>
      </c>
      <c r="E5855" t="s">
        <v>69</v>
      </c>
      <c r="F5855" t="s">
        <v>24</v>
      </c>
      <c r="G5855">
        <v>22</v>
      </c>
      <c r="H5855">
        <v>1.223948</v>
      </c>
      <c r="I5855">
        <v>1.3642110000000001</v>
      </c>
      <c r="J5855">
        <v>0.14026279999999999</v>
      </c>
      <c r="K5855">
        <v>-1.6811900000000001E-2</v>
      </c>
      <c r="L5855">
        <v>7.5989100000000004E-2</v>
      </c>
      <c r="M5855">
        <v>0.14026279999999999</v>
      </c>
      <c r="N5855">
        <v>0.20453650000000001</v>
      </c>
      <c r="O5855">
        <v>0.29733739999999997</v>
      </c>
      <c r="P5855">
        <v>33</v>
      </c>
      <c r="Q5855">
        <v>0.12256599999999999</v>
      </c>
    </row>
    <row r="5856" spans="1:17">
      <c r="A5856" t="s">
        <v>8062</v>
      </c>
      <c r="B5856" t="s">
        <v>3</v>
      </c>
      <c r="C5856" t="s">
        <v>7</v>
      </c>
      <c r="D5856" t="s">
        <v>18</v>
      </c>
      <c r="E5856" t="s">
        <v>69</v>
      </c>
      <c r="F5856" t="s">
        <v>24</v>
      </c>
      <c r="G5856">
        <v>23</v>
      </c>
      <c r="H5856">
        <v>1.0612870000000001</v>
      </c>
      <c r="I5856">
        <v>1.1348579999999999</v>
      </c>
      <c r="J5856">
        <v>7.3570899999999995E-2</v>
      </c>
      <c r="K5856">
        <v>-5.06787E-2</v>
      </c>
      <c r="L5856">
        <v>2.2728999999999999E-2</v>
      </c>
      <c r="M5856">
        <v>7.3570899999999995E-2</v>
      </c>
      <c r="N5856">
        <v>0.12441290000000001</v>
      </c>
      <c r="O5856">
        <v>0.19782050000000001</v>
      </c>
      <c r="P5856">
        <v>31.5</v>
      </c>
      <c r="Q5856">
        <v>9.6952499999999997E-2</v>
      </c>
    </row>
    <row r="5857" spans="1:17">
      <c r="A5857" t="s">
        <v>8063</v>
      </c>
      <c r="B5857" t="s">
        <v>3</v>
      </c>
      <c r="C5857" t="s">
        <v>7</v>
      </c>
      <c r="D5857" t="s">
        <v>18</v>
      </c>
      <c r="E5857" t="s">
        <v>69</v>
      </c>
      <c r="F5857" t="s">
        <v>24</v>
      </c>
      <c r="G5857">
        <v>24</v>
      </c>
      <c r="H5857">
        <v>0.94100240000000002</v>
      </c>
      <c r="I5857">
        <v>0.94924189999999997</v>
      </c>
      <c r="J5857">
        <v>8.2395000000000003E-3</v>
      </c>
      <c r="K5857">
        <v>-0.10279720000000001</v>
      </c>
      <c r="L5857">
        <v>-3.7195800000000001E-2</v>
      </c>
      <c r="M5857">
        <v>8.2395000000000003E-3</v>
      </c>
      <c r="N5857">
        <v>5.3674800000000002E-2</v>
      </c>
      <c r="O5857">
        <v>0.1192762</v>
      </c>
      <c r="P5857">
        <v>30.5</v>
      </c>
      <c r="Q5857">
        <v>8.6642399999999994E-2</v>
      </c>
    </row>
    <row r="5858" spans="1:17">
      <c r="A5858" t="s">
        <v>8064</v>
      </c>
      <c r="B5858" t="s">
        <v>3</v>
      </c>
      <c r="C5858" t="s">
        <v>7</v>
      </c>
      <c r="D5858" t="s">
        <v>18</v>
      </c>
      <c r="E5858" t="s">
        <v>69</v>
      </c>
      <c r="F5858" t="s">
        <v>25</v>
      </c>
      <c r="G5858">
        <v>1</v>
      </c>
      <c r="H5858">
        <v>1.13931</v>
      </c>
      <c r="I5858">
        <v>1.329277</v>
      </c>
      <c r="J5858">
        <v>0.1899662</v>
      </c>
      <c r="K5858">
        <v>7.1280700000000002E-2</v>
      </c>
      <c r="L5858">
        <v>0.1414011</v>
      </c>
      <c r="M5858">
        <v>0.1899662</v>
      </c>
      <c r="N5858">
        <v>0.2385314</v>
      </c>
      <c r="O5858">
        <v>0.30865179999999998</v>
      </c>
      <c r="P5858">
        <v>30.6084</v>
      </c>
      <c r="Q5858">
        <v>9.2610899999999996E-2</v>
      </c>
    </row>
    <row r="5859" spans="1:17">
      <c r="A5859" t="s">
        <v>8065</v>
      </c>
      <c r="B5859" t="s">
        <v>3</v>
      </c>
      <c r="C5859" t="s">
        <v>7</v>
      </c>
      <c r="D5859" t="s">
        <v>18</v>
      </c>
      <c r="E5859" t="s">
        <v>69</v>
      </c>
      <c r="F5859" t="s">
        <v>25</v>
      </c>
      <c r="G5859">
        <v>2</v>
      </c>
      <c r="H5859">
        <v>1.1175390000000001</v>
      </c>
      <c r="I5859">
        <v>1.3240209999999999</v>
      </c>
      <c r="J5859">
        <v>0.2064819</v>
      </c>
      <c r="K5859">
        <v>0.1115554</v>
      </c>
      <c r="L5859">
        <v>0.1676388</v>
      </c>
      <c r="M5859">
        <v>0.2064819</v>
      </c>
      <c r="N5859">
        <v>0.24532499999999999</v>
      </c>
      <c r="O5859">
        <v>0.30140840000000002</v>
      </c>
      <c r="P5859">
        <v>29.506900000000002</v>
      </c>
      <c r="Q5859">
        <v>7.4071499999999998E-2</v>
      </c>
    </row>
    <row r="5860" spans="1:17">
      <c r="A5860" t="s">
        <v>8066</v>
      </c>
      <c r="B5860" t="s">
        <v>3</v>
      </c>
      <c r="C5860" t="s">
        <v>7</v>
      </c>
      <c r="D5860" t="s">
        <v>18</v>
      </c>
      <c r="E5860" t="s">
        <v>69</v>
      </c>
      <c r="F5860" t="s">
        <v>25</v>
      </c>
      <c r="G5860">
        <v>3</v>
      </c>
      <c r="H5860">
        <v>1.1675279999999999</v>
      </c>
      <c r="I5860">
        <v>1.318535</v>
      </c>
      <c r="J5860">
        <v>0.15100659999999999</v>
      </c>
      <c r="K5860">
        <v>6.9515400000000005E-2</v>
      </c>
      <c r="L5860">
        <v>0.1176611</v>
      </c>
      <c r="M5860">
        <v>0.15100659999999999</v>
      </c>
      <c r="N5860">
        <v>0.18435219999999999</v>
      </c>
      <c r="O5860">
        <v>0.23249790000000001</v>
      </c>
      <c r="P5860">
        <v>29.010899999999999</v>
      </c>
      <c r="Q5860">
        <v>6.3588000000000006E-2</v>
      </c>
    </row>
    <row r="5861" spans="1:17">
      <c r="A5861" t="s">
        <v>8067</v>
      </c>
      <c r="B5861" t="s">
        <v>3</v>
      </c>
      <c r="C5861" t="s">
        <v>7</v>
      </c>
      <c r="D5861" t="s">
        <v>18</v>
      </c>
      <c r="E5861" t="s">
        <v>69</v>
      </c>
      <c r="F5861" t="s">
        <v>25</v>
      </c>
      <c r="G5861">
        <v>4</v>
      </c>
      <c r="H5861">
        <v>1.1626749999999999</v>
      </c>
      <c r="I5861">
        <v>1.2925359999999999</v>
      </c>
      <c r="J5861">
        <v>0.12986120000000001</v>
      </c>
      <c r="K5861">
        <v>3.12102E-2</v>
      </c>
      <c r="L5861">
        <v>8.9494000000000004E-2</v>
      </c>
      <c r="M5861">
        <v>0.12986120000000001</v>
      </c>
      <c r="N5861">
        <v>0.1702284</v>
      </c>
      <c r="O5861">
        <v>0.2285122</v>
      </c>
      <c r="P5861">
        <v>30.476700000000001</v>
      </c>
      <c r="Q5861">
        <v>7.6977799999999999E-2</v>
      </c>
    </row>
    <row r="5862" spans="1:17">
      <c r="A5862" t="s">
        <v>8068</v>
      </c>
      <c r="B5862" t="s">
        <v>3</v>
      </c>
      <c r="C5862" t="s">
        <v>7</v>
      </c>
      <c r="D5862" t="s">
        <v>18</v>
      </c>
      <c r="E5862" t="s">
        <v>69</v>
      </c>
      <c r="F5862" t="s">
        <v>25</v>
      </c>
      <c r="G5862">
        <v>5</v>
      </c>
      <c r="H5862">
        <v>1.3013749999999999</v>
      </c>
      <c r="I5862">
        <v>1.323672</v>
      </c>
      <c r="J5862">
        <v>2.22977E-2</v>
      </c>
      <c r="K5862">
        <v>-7.4540700000000001E-2</v>
      </c>
      <c r="L5862">
        <v>-1.7327800000000001E-2</v>
      </c>
      <c r="M5862">
        <v>2.22977E-2</v>
      </c>
      <c r="N5862">
        <v>6.1923100000000002E-2</v>
      </c>
      <c r="O5862">
        <v>0.11913600000000001</v>
      </c>
      <c r="P5862">
        <v>30.331499999999998</v>
      </c>
      <c r="Q5862">
        <v>7.5563400000000003E-2</v>
      </c>
    </row>
    <row r="5863" spans="1:17">
      <c r="A5863" t="s">
        <v>8069</v>
      </c>
      <c r="B5863" t="s">
        <v>3</v>
      </c>
      <c r="C5863" t="s">
        <v>7</v>
      </c>
      <c r="D5863" t="s">
        <v>18</v>
      </c>
      <c r="E5863" t="s">
        <v>69</v>
      </c>
      <c r="F5863" t="s">
        <v>25</v>
      </c>
      <c r="G5863">
        <v>6</v>
      </c>
      <c r="H5863">
        <v>1.5500750000000001</v>
      </c>
      <c r="I5863">
        <v>1.4536039999999999</v>
      </c>
      <c r="J5863">
        <v>-9.6471100000000004E-2</v>
      </c>
      <c r="K5863">
        <v>-0.22947119999999999</v>
      </c>
      <c r="L5863">
        <v>-0.15089369999999999</v>
      </c>
      <c r="M5863">
        <v>-9.6471100000000004E-2</v>
      </c>
      <c r="N5863">
        <v>-4.2048500000000003E-2</v>
      </c>
      <c r="O5863">
        <v>3.6529100000000002E-2</v>
      </c>
      <c r="P5863">
        <v>29.432400000000001</v>
      </c>
      <c r="Q5863">
        <v>0.1037806</v>
      </c>
    </row>
    <row r="5864" spans="1:17">
      <c r="A5864" t="s">
        <v>8070</v>
      </c>
      <c r="B5864" t="s">
        <v>3</v>
      </c>
      <c r="C5864" t="s">
        <v>7</v>
      </c>
      <c r="D5864" t="s">
        <v>18</v>
      </c>
      <c r="E5864" t="s">
        <v>69</v>
      </c>
      <c r="F5864" t="s">
        <v>25</v>
      </c>
      <c r="G5864">
        <v>7</v>
      </c>
      <c r="H5864">
        <v>1.890776</v>
      </c>
      <c r="I5864">
        <v>1.7513110000000001</v>
      </c>
      <c r="J5864">
        <v>-0.13946459999999999</v>
      </c>
      <c r="K5864">
        <v>-0.30617109999999997</v>
      </c>
      <c r="L5864">
        <v>-0.20767959999999999</v>
      </c>
      <c r="M5864">
        <v>-0.13946459999999999</v>
      </c>
      <c r="N5864">
        <v>-7.1249699999999999E-2</v>
      </c>
      <c r="O5864">
        <v>2.72418E-2</v>
      </c>
      <c r="P5864">
        <v>27.923100000000002</v>
      </c>
      <c r="Q5864">
        <v>0.13008169999999999</v>
      </c>
    </row>
    <row r="5865" spans="1:17">
      <c r="A5865" t="s">
        <v>8071</v>
      </c>
      <c r="B5865" t="s">
        <v>3</v>
      </c>
      <c r="C5865" t="s">
        <v>7</v>
      </c>
      <c r="D5865" t="s">
        <v>18</v>
      </c>
      <c r="E5865" t="s">
        <v>69</v>
      </c>
      <c r="F5865" t="s">
        <v>25</v>
      </c>
      <c r="G5865">
        <v>8</v>
      </c>
      <c r="H5865">
        <v>2.0555099999999999</v>
      </c>
      <c r="I5865">
        <v>1.9578230000000001</v>
      </c>
      <c r="J5865">
        <v>-9.7686999999999996E-2</v>
      </c>
      <c r="K5865">
        <v>-0.26901960000000003</v>
      </c>
      <c r="L5865">
        <v>-0.1677949</v>
      </c>
      <c r="M5865">
        <v>-9.7686999999999996E-2</v>
      </c>
      <c r="N5865">
        <v>-2.7579099999999999E-2</v>
      </c>
      <c r="O5865">
        <v>7.3645600000000006E-2</v>
      </c>
      <c r="P5865">
        <v>27.632999999999999</v>
      </c>
      <c r="Q5865">
        <v>0.13369159999999999</v>
      </c>
    </row>
    <row r="5866" spans="1:17">
      <c r="A5866" t="s">
        <v>8072</v>
      </c>
      <c r="B5866" t="s">
        <v>3</v>
      </c>
      <c r="C5866" t="s">
        <v>7</v>
      </c>
      <c r="D5866" t="s">
        <v>18</v>
      </c>
      <c r="E5866" t="s">
        <v>69</v>
      </c>
      <c r="F5866" t="s">
        <v>25</v>
      </c>
      <c r="G5866">
        <v>9</v>
      </c>
      <c r="H5866">
        <v>1.7645820000000001</v>
      </c>
      <c r="I5866">
        <v>1.7011289999999999</v>
      </c>
      <c r="J5866">
        <v>-6.3453300000000004E-2</v>
      </c>
      <c r="K5866">
        <v>-0.25381419999999999</v>
      </c>
      <c r="L5866">
        <v>-0.14134740000000001</v>
      </c>
      <c r="M5866">
        <v>-6.3453300000000004E-2</v>
      </c>
      <c r="N5866">
        <v>1.44409E-2</v>
      </c>
      <c r="O5866">
        <v>0.12690770000000001</v>
      </c>
      <c r="P5866">
        <v>29.3931</v>
      </c>
      <c r="Q5866">
        <v>0.14853939999999999</v>
      </c>
    </row>
    <row r="5867" spans="1:17">
      <c r="A5867" t="s">
        <v>8073</v>
      </c>
      <c r="B5867" t="s">
        <v>3</v>
      </c>
      <c r="C5867" t="s">
        <v>7</v>
      </c>
      <c r="D5867" t="s">
        <v>18</v>
      </c>
      <c r="E5867" t="s">
        <v>69</v>
      </c>
      <c r="F5867" t="s">
        <v>25</v>
      </c>
      <c r="G5867">
        <v>10</v>
      </c>
      <c r="H5867">
        <v>1.6515789999999999</v>
      </c>
      <c r="I5867">
        <v>1.5482149999999999</v>
      </c>
      <c r="J5867">
        <v>-0.1033644</v>
      </c>
      <c r="K5867">
        <v>-0.29582649999999999</v>
      </c>
      <c r="L5867">
        <v>-0.18211830000000001</v>
      </c>
      <c r="M5867">
        <v>-0.1033644</v>
      </c>
      <c r="N5867">
        <v>-2.46105E-2</v>
      </c>
      <c r="O5867">
        <v>8.9097599999999999E-2</v>
      </c>
      <c r="P5867">
        <v>35.173200000000001</v>
      </c>
      <c r="Q5867">
        <v>0.1501789</v>
      </c>
    </row>
    <row r="5868" spans="1:17">
      <c r="A5868" t="s">
        <v>8074</v>
      </c>
      <c r="B5868" t="s">
        <v>3</v>
      </c>
      <c r="C5868" t="s">
        <v>7</v>
      </c>
      <c r="D5868" t="s">
        <v>18</v>
      </c>
      <c r="E5868" t="s">
        <v>69</v>
      </c>
      <c r="F5868" t="s">
        <v>25</v>
      </c>
      <c r="G5868">
        <v>11</v>
      </c>
      <c r="H5868">
        <v>1.463457</v>
      </c>
      <c r="I5868">
        <v>1.433181</v>
      </c>
      <c r="J5868">
        <v>-3.02768E-2</v>
      </c>
      <c r="K5868">
        <v>-0.2190192</v>
      </c>
      <c r="L5868">
        <v>-0.1075087</v>
      </c>
      <c r="M5868">
        <v>-3.02768E-2</v>
      </c>
      <c r="N5868">
        <v>4.6954999999999997E-2</v>
      </c>
      <c r="O5868">
        <v>0.15846560000000001</v>
      </c>
      <c r="P5868">
        <v>40.080100000000002</v>
      </c>
      <c r="Q5868">
        <v>0.1472765</v>
      </c>
    </row>
    <row r="5869" spans="1:17">
      <c r="A5869" t="s">
        <v>8075</v>
      </c>
      <c r="B5869" t="s">
        <v>3</v>
      </c>
      <c r="C5869" t="s">
        <v>7</v>
      </c>
      <c r="D5869" t="s">
        <v>18</v>
      </c>
      <c r="E5869" t="s">
        <v>69</v>
      </c>
      <c r="F5869" t="s">
        <v>25</v>
      </c>
      <c r="G5869">
        <v>12</v>
      </c>
      <c r="H5869">
        <v>1.2668349999999999</v>
      </c>
      <c r="I5869">
        <v>1.2815510000000001</v>
      </c>
      <c r="J5869">
        <v>1.47165E-2</v>
      </c>
      <c r="K5869">
        <v>-0.15134400000000001</v>
      </c>
      <c r="L5869">
        <v>-5.3234099999999999E-2</v>
      </c>
      <c r="M5869">
        <v>1.47165E-2</v>
      </c>
      <c r="N5869">
        <v>8.2667199999999996E-2</v>
      </c>
      <c r="O5869">
        <v>0.1807771</v>
      </c>
      <c r="P5869">
        <v>43.678800000000003</v>
      </c>
      <c r="Q5869">
        <v>0.12957779999999999</v>
      </c>
    </row>
    <row r="5870" spans="1:17">
      <c r="A5870" t="s">
        <v>8076</v>
      </c>
      <c r="B5870" t="s">
        <v>3</v>
      </c>
      <c r="C5870" t="s">
        <v>7</v>
      </c>
      <c r="D5870" t="s">
        <v>18</v>
      </c>
      <c r="E5870" t="s">
        <v>69</v>
      </c>
      <c r="F5870" t="s">
        <v>25</v>
      </c>
      <c r="G5870">
        <v>13</v>
      </c>
      <c r="H5870">
        <v>1.22908</v>
      </c>
      <c r="I5870">
        <v>1.22908</v>
      </c>
      <c r="J5870">
        <v>0</v>
      </c>
      <c r="K5870">
        <v>-1.18986E-2</v>
      </c>
      <c r="L5870">
        <v>8.2359399999999999E-2</v>
      </c>
      <c r="M5870">
        <v>0.1476422</v>
      </c>
      <c r="N5870">
        <v>0.2129249</v>
      </c>
      <c r="O5870">
        <v>0.30718289999999998</v>
      </c>
      <c r="P5870">
        <v>45.184399999999997</v>
      </c>
      <c r="Q5870">
        <v>0.1244903</v>
      </c>
    </row>
    <row r="5871" spans="1:17">
      <c r="A5871" t="s">
        <v>8077</v>
      </c>
      <c r="B5871" t="s">
        <v>3</v>
      </c>
      <c r="C5871" t="s">
        <v>7</v>
      </c>
      <c r="D5871" t="s">
        <v>18</v>
      </c>
      <c r="E5871" t="s">
        <v>69</v>
      </c>
      <c r="F5871" t="s">
        <v>25</v>
      </c>
      <c r="G5871">
        <v>14</v>
      </c>
      <c r="H5871">
        <v>0.96489199999999997</v>
      </c>
      <c r="I5871">
        <v>1.1125339999999999</v>
      </c>
      <c r="J5871">
        <v>0.1476422</v>
      </c>
      <c r="K5871">
        <v>-2.9958800000000001E-2</v>
      </c>
      <c r="L5871">
        <v>5.8899E-2</v>
      </c>
      <c r="M5871">
        <v>0.1204417</v>
      </c>
      <c r="N5871">
        <v>0.18198439999999999</v>
      </c>
      <c r="O5871">
        <v>0.27084219999999998</v>
      </c>
      <c r="P5871">
        <v>46.468000000000004</v>
      </c>
      <c r="Q5871">
        <v>0.11735810000000001</v>
      </c>
    </row>
    <row r="5872" spans="1:17">
      <c r="A5872" t="s">
        <v>8078</v>
      </c>
      <c r="B5872" t="s">
        <v>3</v>
      </c>
      <c r="C5872" t="s">
        <v>7</v>
      </c>
      <c r="D5872" t="s">
        <v>18</v>
      </c>
      <c r="E5872" t="s">
        <v>69</v>
      </c>
      <c r="F5872" t="s">
        <v>25</v>
      </c>
      <c r="G5872">
        <v>15</v>
      </c>
      <c r="H5872">
        <v>0.93861879999999998</v>
      </c>
      <c r="I5872">
        <v>1.0590599999999999</v>
      </c>
      <c r="J5872">
        <v>0.1204417</v>
      </c>
      <c r="K5872">
        <v>-5.4638800000000001E-2</v>
      </c>
      <c r="L5872">
        <v>2.3034700000000002E-2</v>
      </c>
      <c r="M5872">
        <v>7.6831200000000002E-2</v>
      </c>
      <c r="N5872">
        <v>0.13062760000000001</v>
      </c>
      <c r="O5872">
        <v>0.20830109999999999</v>
      </c>
      <c r="P5872">
        <v>47.516399999999997</v>
      </c>
      <c r="Q5872">
        <v>0.1025865</v>
      </c>
    </row>
    <row r="5873" spans="1:17">
      <c r="A5873" t="s">
        <v>8079</v>
      </c>
      <c r="B5873" t="s">
        <v>3</v>
      </c>
      <c r="C5873" t="s">
        <v>7</v>
      </c>
      <c r="D5873" t="s">
        <v>18</v>
      </c>
      <c r="E5873" t="s">
        <v>69</v>
      </c>
      <c r="F5873" t="s">
        <v>25</v>
      </c>
      <c r="G5873">
        <v>16</v>
      </c>
      <c r="H5873">
        <v>1.0006440000000001</v>
      </c>
      <c r="I5873">
        <v>1.077475</v>
      </c>
      <c r="J5873">
        <v>7.6831200000000002E-2</v>
      </c>
      <c r="K5873">
        <v>-8.2447099999999995E-2</v>
      </c>
      <c r="L5873">
        <v>-9.2349999999999995E-4</v>
      </c>
      <c r="M5873">
        <v>5.5539499999999999E-2</v>
      </c>
      <c r="N5873">
        <v>0.1120025</v>
      </c>
      <c r="O5873">
        <v>0.19352610000000001</v>
      </c>
      <c r="P5873">
        <v>47.247700000000002</v>
      </c>
      <c r="Q5873">
        <v>0.1076715</v>
      </c>
    </row>
    <row r="5874" spans="1:17">
      <c r="A5874" t="s">
        <v>8080</v>
      </c>
      <c r="B5874" t="s">
        <v>3</v>
      </c>
      <c r="C5874" t="s">
        <v>7</v>
      </c>
      <c r="D5874" t="s">
        <v>18</v>
      </c>
      <c r="E5874" t="s">
        <v>69</v>
      </c>
      <c r="F5874" t="s">
        <v>25</v>
      </c>
      <c r="G5874">
        <v>17</v>
      </c>
      <c r="H5874">
        <v>1.1836310000000001</v>
      </c>
      <c r="I5874">
        <v>1.2391700000000001</v>
      </c>
      <c r="J5874">
        <v>5.5539499999999999E-2</v>
      </c>
      <c r="K5874">
        <v>-1.39685E-2</v>
      </c>
      <c r="L5874">
        <v>7.3099300000000006E-2</v>
      </c>
      <c r="M5874">
        <v>0.1334022</v>
      </c>
      <c r="N5874">
        <v>0.19370519999999999</v>
      </c>
      <c r="O5874">
        <v>0.28077299999999999</v>
      </c>
      <c r="P5874">
        <v>43.522500000000001</v>
      </c>
      <c r="Q5874">
        <v>0.114994</v>
      </c>
    </row>
    <row r="5875" spans="1:17">
      <c r="A5875" t="s">
        <v>8081</v>
      </c>
      <c r="B5875" t="s">
        <v>3</v>
      </c>
      <c r="C5875" t="s">
        <v>7</v>
      </c>
      <c r="D5875" t="s">
        <v>18</v>
      </c>
      <c r="E5875" t="s">
        <v>69</v>
      </c>
      <c r="F5875" t="s">
        <v>25</v>
      </c>
      <c r="G5875">
        <v>18</v>
      </c>
      <c r="H5875">
        <v>1.4169849999999999</v>
      </c>
      <c r="I5875">
        <v>1.550387</v>
      </c>
      <c r="J5875">
        <v>0.1334022</v>
      </c>
      <c r="K5875">
        <v>5.0869499999999998E-2</v>
      </c>
      <c r="L5875">
        <v>0.15316669999999999</v>
      </c>
      <c r="M5875">
        <v>0.22401750000000001</v>
      </c>
      <c r="N5875">
        <v>0.29486820000000002</v>
      </c>
      <c r="O5875">
        <v>0.3971654</v>
      </c>
      <c r="P5875">
        <v>39.395299999999999</v>
      </c>
      <c r="Q5875">
        <v>0.13510810000000001</v>
      </c>
    </row>
    <row r="5876" spans="1:17">
      <c r="A5876" t="s">
        <v>8082</v>
      </c>
      <c r="B5876" t="s">
        <v>3</v>
      </c>
      <c r="C5876" t="s">
        <v>7</v>
      </c>
      <c r="D5876" t="s">
        <v>18</v>
      </c>
      <c r="E5876" t="s">
        <v>69</v>
      </c>
      <c r="F5876" t="s">
        <v>25</v>
      </c>
      <c r="G5876">
        <v>19</v>
      </c>
      <c r="H5876">
        <v>1.527007</v>
      </c>
      <c r="I5876">
        <v>1.7510239999999999</v>
      </c>
      <c r="J5876">
        <v>0.22401750000000001</v>
      </c>
      <c r="K5876">
        <v>-0.13580349999999999</v>
      </c>
      <c r="L5876">
        <v>-1.46514E-2</v>
      </c>
      <c r="M5876">
        <v>6.9258200000000006E-2</v>
      </c>
      <c r="N5876">
        <v>0.15316769999999999</v>
      </c>
      <c r="O5876">
        <v>0.2743198</v>
      </c>
      <c r="P5876">
        <v>37.130000000000003</v>
      </c>
      <c r="Q5876">
        <v>0.1600104</v>
      </c>
    </row>
    <row r="5877" spans="1:17">
      <c r="A5877" t="s">
        <v>8083</v>
      </c>
      <c r="B5877" t="s">
        <v>3</v>
      </c>
      <c r="C5877" t="s">
        <v>7</v>
      </c>
      <c r="D5877" t="s">
        <v>18</v>
      </c>
      <c r="E5877" t="s">
        <v>69</v>
      </c>
      <c r="F5877" t="s">
        <v>25</v>
      </c>
      <c r="G5877">
        <v>20</v>
      </c>
      <c r="H5877">
        <v>1.800154</v>
      </c>
      <c r="I5877">
        <v>1.8937360000000001</v>
      </c>
      <c r="J5877">
        <v>9.3582299999999993E-2</v>
      </c>
      <c r="K5877">
        <v>-0.1069109</v>
      </c>
      <c r="L5877">
        <v>1.15421E-2</v>
      </c>
      <c r="M5877">
        <v>9.3582299999999993E-2</v>
      </c>
      <c r="N5877">
        <v>0.17562259999999999</v>
      </c>
      <c r="O5877">
        <v>0.29407559999999999</v>
      </c>
      <c r="P5877">
        <v>34.739400000000003</v>
      </c>
      <c r="Q5877">
        <v>0.15644569999999999</v>
      </c>
    </row>
    <row r="5878" spans="1:17">
      <c r="A5878" t="s">
        <v>8084</v>
      </c>
      <c r="B5878" t="s">
        <v>3</v>
      </c>
      <c r="C5878" t="s">
        <v>7</v>
      </c>
      <c r="D5878" t="s">
        <v>18</v>
      </c>
      <c r="E5878" t="s">
        <v>69</v>
      </c>
      <c r="F5878" t="s">
        <v>25</v>
      </c>
      <c r="G5878">
        <v>21</v>
      </c>
      <c r="H5878">
        <v>1.7762180000000001</v>
      </c>
      <c r="I5878">
        <v>1.9722420000000001</v>
      </c>
      <c r="J5878">
        <v>0.19602430000000001</v>
      </c>
      <c r="K5878">
        <v>1.3713E-3</v>
      </c>
      <c r="L5878">
        <v>0.1163739</v>
      </c>
      <c r="M5878">
        <v>0.19602430000000001</v>
      </c>
      <c r="N5878">
        <v>0.2756748</v>
      </c>
      <c r="O5878">
        <v>0.39067740000000001</v>
      </c>
      <c r="P5878">
        <v>32.869599999999998</v>
      </c>
      <c r="Q5878">
        <v>0.15188850000000001</v>
      </c>
    </row>
    <row r="5879" spans="1:17">
      <c r="A5879" t="s">
        <v>8085</v>
      </c>
      <c r="B5879" t="s">
        <v>3</v>
      </c>
      <c r="C5879" t="s">
        <v>7</v>
      </c>
      <c r="D5879" t="s">
        <v>18</v>
      </c>
      <c r="E5879" t="s">
        <v>69</v>
      </c>
      <c r="F5879" t="s">
        <v>25</v>
      </c>
      <c r="G5879">
        <v>22</v>
      </c>
      <c r="H5879">
        <v>1.665038</v>
      </c>
      <c r="I5879">
        <v>1.830811</v>
      </c>
      <c r="J5879">
        <v>0.16577249999999999</v>
      </c>
      <c r="K5879">
        <v>-6.8919999999999995E-4</v>
      </c>
      <c r="L5879">
        <v>9.7657800000000003E-2</v>
      </c>
      <c r="M5879">
        <v>0.16577249999999999</v>
      </c>
      <c r="N5879">
        <v>0.23388729999999999</v>
      </c>
      <c r="O5879">
        <v>0.33223419999999998</v>
      </c>
      <c r="P5879">
        <v>31.763999999999999</v>
      </c>
      <c r="Q5879">
        <v>0.1298907</v>
      </c>
    </row>
    <row r="5880" spans="1:17">
      <c r="A5880" t="s">
        <v>8086</v>
      </c>
      <c r="B5880" t="s">
        <v>3</v>
      </c>
      <c r="C5880" t="s">
        <v>7</v>
      </c>
      <c r="D5880" t="s">
        <v>18</v>
      </c>
      <c r="E5880" t="s">
        <v>69</v>
      </c>
      <c r="F5880" t="s">
        <v>25</v>
      </c>
      <c r="G5880">
        <v>23</v>
      </c>
      <c r="H5880">
        <v>1.437319</v>
      </c>
      <c r="I5880">
        <v>1.6308849999999999</v>
      </c>
      <c r="J5880">
        <v>0.1935653</v>
      </c>
      <c r="K5880">
        <v>2.9388299999999999E-2</v>
      </c>
      <c r="L5880">
        <v>0.12638540000000001</v>
      </c>
      <c r="M5880">
        <v>0.1935653</v>
      </c>
      <c r="N5880">
        <v>0.26074520000000001</v>
      </c>
      <c r="O5880">
        <v>0.35774230000000001</v>
      </c>
      <c r="P5880">
        <v>31.643599999999999</v>
      </c>
      <c r="Q5880">
        <v>0.128108</v>
      </c>
    </row>
    <row r="5881" spans="1:17">
      <c r="A5881" t="s">
        <v>8087</v>
      </c>
      <c r="B5881" t="s">
        <v>3</v>
      </c>
      <c r="C5881" t="s">
        <v>7</v>
      </c>
      <c r="D5881" t="s">
        <v>18</v>
      </c>
      <c r="E5881" t="s">
        <v>69</v>
      </c>
      <c r="F5881" t="s">
        <v>25</v>
      </c>
      <c r="G5881">
        <v>24</v>
      </c>
      <c r="H5881">
        <v>1.18693</v>
      </c>
      <c r="I5881">
        <v>1.445837</v>
      </c>
      <c r="J5881">
        <v>0.25890730000000001</v>
      </c>
      <c r="K5881">
        <v>0.11925330000000001</v>
      </c>
      <c r="L5881">
        <v>0.201762</v>
      </c>
      <c r="M5881">
        <v>0.25890730000000001</v>
      </c>
      <c r="N5881">
        <v>0.31605260000000002</v>
      </c>
      <c r="O5881">
        <v>0.3985612</v>
      </c>
      <c r="P5881">
        <v>31.346800000000002</v>
      </c>
      <c r="Q5881">
        <v>0.1089726</v>
      </c>
    </row>
    <row r="5882" spans="1:17">
      <c r="A5882" t="s">
        <v>8088</v>
      </c>
      <c r="B5882" t="s">
        <v>3</v>
      </c>
      <c r="C5882" t="s">
        <v>7</v>
      </c>
      <c r="D5882" t="s">
        <v>18</v>
      </c>
      <c r="E5882" t="s">
        <v>69</v>
      </c>
      <c r="F5882" t="s">
        <v>26</v>
      </c>
      <c r="G5882">
        <v>1</v>
      </c>
      <c r="H5882">
        <v>1.134817</v>
      </c>
      <c r="I5882">
        <v>1.224901</v>
      </c>
      <c r="J5882">
        <v>9.0084300000000006E-2</v>
      </c>
      <c r="K5882">
        <v>1.6612200000000001E-2</v>
      </c>
      <c r="L5882">
        <v>6.00201E-2</v>
      </c>
      <c r="M5882">
        <v>9.0084300000000006E-2</v>
      </c>
      <c r="N5882">
        <v>0.12014850000000001</v>
      </c>
      <c r="O5882">
        <v>0.16355629999999999</v>
      </c>
      <c r="P5882">
        <v>31.347200000000001</v>
      </c>
      <c r="Q5882">
        <v>5.73305E-2</v>
      </c>
    </row>
    <row r="5883" spans="1:17">
      <c r="A5883" t="s">
        <v>8089</v>
      </c>
      <c r="B5883" t="s">
        <v>3</v>
      </c>
      <c r="C5883" t="s">
        <v>7</v>
      </c>
      <c r="D5883" t="s">
        <v>18</v>
      </c>
      <c r="E5883" t="s">
        <v>69</v>
      </c>
      <c r="F5883" t="s">
        <v>26</v>
      </c>
      <c r="G5883">
        <v>2</v>
      </c>
      <c r="H5883">
        <v>1.1145510000000001</v>
      </c>
      <c r="I5883">
        <v>1.191619</v>
      </c>
      <c r="J5883">
        <v>7.7068499999999998E-2</v>
      </c>
      <c r="K5883">
        <v>1.8709400000000001E-2</v>
      </c>
      <c r="L5883">
        <v>5.3188399999999997E-2</v>
      </c>
      <c r="M5883">
        <v>7.7068499999999998E-2</v>
      </c>
      <c r="N5883">
        <v>0.1009486</v>
      </c>
      <c r="O5883">
        <v>0.13542770000000001</v>
      </c>
      <c r="P5883">
        <v>30.8141</v>
      </c>
      <c r="Q5883">
        <v>4.5537899999999999E-2</v>
      </c>
    </row>
    <row r="5884" spans="1:17">
      <c r="A5884" t="s">
        <v>8090</v>
      </c>
      <c r="B5884" t="s">
        <v>3</v>
      </c>
      <c r="C5884" t="s">
        <v>7</v>
      </c>
      <c r="D5884" t="s">
        <v>18</v>
      </c>
      <c r="E5884" t="s">
        <v>69</v>
      </c>
      <c r="F5884" t="s">
        <v>26</v>
      </c>
      <c r="G5884">
        <v>3</v>
      </c>
      <c r="H5884">
        <v>1.1217969999999999</v>
      </c>
      <c r="I5884">
        <v>1.2309840000000001</v>
      </c>
      <c r="J5884">
        <v>0.1091869</v>
      </c>
      <c r="K5884">
        <v>5.1436200000000001E-2</v>
      </c>
      <c r="L5884">
        <v>8.5555800000000001E-2</v>
      </c>
      <c r="M5884">
        <v>0.1091869</v>
      </c>
      <c r="N5884">
        <v>0.13281799999999999</v>
      </c>
      <c r="O5884">
        <v>0.16693759999999999</v>
      </c>
      <c r="P5884">
        <v>30.4437</v>
      </c>
      <c r="Q5884">
        <v>4.5063100000000002E-2</v>
      </c>
    </row>
    <row r="5885" spans="1:17">
      <c r="A5885" t="s">
        <v>8091</v>
      </c>
      <c r="B5885" t="s">
        <v>3</v>
      </c>
      <c r="C5885" t="s">
        <v>7</v>
      </c>
      <c r="D5885" t="s">
        <v>18</v>
      </c>
      <c r="E5885" t="s">
        <v>69</v>
      </c>
      <c r="F5885" t="s">
        <v>26</v>
      </c>
      <c r="G5885">
        <v>4</v>
      </c>
      <c r="H5885">
        <v>1.194191</v>
      </c>
      <c r="I5885">
        <v>1.258588</v>
      </c>
      <c r="J5885">
        <v>6.4396999999999996E-2</v>
      </c>
      <c r="K5885">
        <v>3.9154999999999997E-3</v>
      </c>
      <c r="L5885">
        <v>3.9648500000000003E-2</v>
      </c>
      <c r="M5885">
        <v>6.4396999999999996E-2</v>
      </c>
      <c r="N5885">
        <v>8.9145500000000003E-2</v>
      </c>
      <c r="O5885">
        <v>0.1248785</v>
      </c>
      <c r="P5885">
        <v>29.861699999999999</v>
      </c>
      <c r="Q5885">
        <v>4.7194E-2</v>
      </c>
    </row>
    <row r="5886" spans="1:17">
      <c r="A5886" t="s">
        <v>8092</v>
      </c>
      <c r="B5886" t="s">
        <v>3</v>
      </c>
      <c r="C5886" t="s">
        <v>7</v>
      </c>
      <c r="D5886" t="s">
        <v>18</v>
      </c>
      <c r="E5886" t="s">
        <v>69</v>
      </c>
      <c r="F5886" t="s">
        <v>26</v>
      </c>
      <c r="G5886">
        <v>5</v>
      </c>
      <c r="H5886">
        <v>1.2910919999999999</v>
      </c>
      <c r="I5886">
        <v>1.4042049999999999</v>
      </c>
      <c r="J5886">
        <v>0.1131134</v>
      </c>
      <c r="K5886">
        <v>3.7025799999999998E-2</v>
      </c>
      <c r="L5886">
        <v>8.1978999999999996E-2</v>
      </c>
      <c r="M5886">
        <v>0.1131134</v>
      </c>
      <c r="N5886">
        <v>0.14424780000000001</v>
      </c>
      <c r="O5886">
        <v>0.18920090000000001</v>
      </c>
      <c r="P5886">
        <v>29.722799999999999</v>
      </c>
      <c r="Q5886">
        <v>5.9371399999999998E-2</v>
      </c>
    </row>
    <row r="5887" spans="1:17">
      <c r="A5887" t="s">
        <v>8093</v>
      </c>
      <c r="B5887" t="s">
        <v>3</v>
      </c>
      <c r="C5887" t="s">
        <v>7</v>
      </c>
      <c r="D5887" t="s">
        <v>18</v>
      </c>
      <c r="E5887" t="s">
        <v>69</v>
      </c>
      <c r="F5887" t="s">
        <v>26</v>
      </c>
      <c r="G5887">
        <v>6</v>
      </c>
      <c r="H5887">
        <v>1.5546180000000001</v>
      </c>
      <c r="I5887">
        <v>1.626881</v>
      </c>
      <c r="J5887">
        <v>7.2262199999999999E-2</v>
      </c>
      <c r="K5887">
        <v>-3.3510999999999999E-2</v>
      </c>
      <c r="L5887">
        <v>2.8980700000000002E-2</v>
      </c>
      <c r="M5887">
        <v>7.2262199999999999E-2</v>
      </c>
      <c r="N5887">
        <v>0.1155438</v>
      </c>
      <c r="O5887">
        <v>0.17803540000000001</v>
      </c>
      <c r="P5887">
        <v>29.563600000000001</v>
      </c>
      <c r="Q5887">
        <v>8.2535300000000006E-2</v>
      </c>
    </row>
    <row r="5888" spans="1:17">
      <c r="A5888" t="s">
        <v>8094</v>
      </c>
      <c r="B5888" t="s">
        <v>3</v>
      </c>
      <c r="C5888" t="s">
        <v>7</v>
      </c>
      <c r="D5888" t="s">
        <v>18</v>
      </c>
      <c r="E5888" t="s">
        <v>69</v>
      </c>
      <c r="F5888" t="s">
        <v>26</v>
      </c>
      <c r="G5888">
        <v>7</v>
      </c>
      <c r="H5888">
        <v>1.9203349999999999</v>
      </c>
      <c r="I5888">
        <v>2.0056240000000001</v>
      </c>
      <c r="J5888">
        <v>8.5289699999999996E-2</v>
      </c>
      <c r="K5888">
        <v>5.7390000000000002E-4</v>
      </c>
      <c r="L5888">
        <v>5.0624700000000002E-2</v>
      </c>
      <c r="M5888">
        <v>8.5289699999999996E-2</v>
      </c>
      <c r="N5888">
        <v>0.1199547</v>
      </c>
      <c r="O5888">
        <v>0.1700055</v>
      </c>
      <c r="P5888">
        <v>29.660399999999999</v>
      </c>
      <c r="Q5888">
        <v>6.6104099999999999E-2</v>
      </c>
    </row>
    <row r="5889" spans="1:17">
      <c r="A5889" t="s">
        <v>8095</v>
      </c>
      <c r="B5889" t="s">
        <v>3</v>
      </c>
      <c r="C5889" t="s">
        <v>7</v>
      </c>
      <c r="D5889" t="s">
        <v>18</v>
      </c>
      <c r="E5889" t="s">
        <v>69</v>
      </c>
      <c r="F5889" t="s">
        <v>26</v>
      </c>
      <c r="G5889">
        <v>8</v>
      </c>
      <c r="H5889">
        <v>2.0464910000000001</v>
      </c>
      <c r="I5889">
        <v>2.018138</v>
      </c>
      <c r="J5889">
        <v>-2.8352800000000001E-2</v>
      </c>
      <c r="K5889">
        <v>-0.12827250000000001</v>
      </c>
      <c r="L5889">
        <v>-6.9239099999999998E-2</v>
      </c>
      <c r="M5889">
        <v>-2.8352800000000001E-2</v>
      </c>
      <c r="N5889">
        <v>1.25335E-2</v>
      </c>
      <c r="O5889">
        <v>7.1566900000000003E-2</v>
      </c>
      <c r="P5889">
        <v>30.463000000000001</v>
      </c>
      <c r="Q5889">
        <v>7.7967800000000004E-2</v>
      </c>
    </row>
    <row r="5890" spans="1:17">
      <c r="A5890" t="s">
        <v>8096</v>
      </c>
      <c r="B5890" t="s">
        <v>3</v>
      </c>
      <c r="C5890" t="s">
        <v>7</v>
      </c>
      <c r="D5890" t="s">
        <v>18</v>
      </c>
      <c r="E5890" t="s">
        <v>69</v>
      </c>
      <c r="F5890" t="s">
        <v>26</v>
      </c>
      <c r="G5890">
        <v>9</v>
      </c>
      <c r="H5890">
        <v>1.8302830000000001</v>
      </c>
      <c r="I5890">
        <v>1.5249569999999999</v>
      </c>
      <c r="J5890">
        <v>-0.30532589999999998</v>
      </c>
      <c r="K5890">
        <v>-0.3973004</v>
      </c>
      <c r="L5890">
        <v>-0.34296110000000002</v>
      </c>
      <c r="M5890">
        <v>-0.30532589999999998</v>
      </c>
      <c r="N5890">
        <v>-0.2676907</v>
      </c>
      <c r="O5890">
        <v>-0.2133514</v>
      </c>
      <c r="P5890">
        <v>33.481400000000001</v>
      </c>
      <c r="Q5890">
        <v>7.1768100000000001E-2</v>
      </c>
    </row>
    <row r="5891" spans="1:17">
      <c r="A5891" t="s">
        <v>8097</v>
      </c>
      <c r="B5891" t="s">
        <v>3</v>
      </c>
      <c r="C5891" t="s">
        <v>7</v>
      </c>
      <c r="D5891" t="s">
        <v>18</v>
      </c>
      <c r="E5891" t="s">
        <v>69</v>
      </c>
      <c r="F5891" t="s">
        <v>26</v>
      </c>
      <c r="G5891">
        <v>10</v>
      </c>
      <c r="H5891">
        <v>1.541873</v>
      </c>
      <c r="I5891">
        <v>1.3752450000000001</v>
      </c>
      <c r="J5891">
        <v>-0.16662769999999999</v>
      </c>
      <c r="K5891">
        <v>-0.26725650000000001</v>
      </c>
      <c r="L5891">
        <v>-0.20780419999999999</v>
      </c>
      <c r="M5891">
        <v>-0.16662769999999999</v>
      </c>
      <c r="N5891">
        <v>-0.12545120000000001</v>
      </c>
      <c r="O5891">
        <v>-6.5998899999999999E-2</v>
      </c>
      <c r="P5891">
        <v>37.676200000000001</v>
      </c>
      <c r="Q5891">
        <v>7.8521099999999996E-2</v>
      </c>
    </row>
    <row r="5892" spans="1:17">
      <c r="A5892" t="s">
        <v>8098</v>
      </c>
      <c r="B5892" t="s">
        <v>3</v>
      </c>
      <c r="C5892" t="s">
        <v>7</v>
      </c>
      <c r="D5892" t="s">
        <v>18</v>
      </c>
      <c r="E5892" t="s">
        <v>69</v>
      </c>
      <c r="F5892" t="s">
        <v>26</v>
      </c>
      <c r="G5892">
        <v>11</v>
      </c>
      <c r="H5892">
        <v>1.3972439999999999</v>
      </c>
      <c r="I5892">
        <v>1.3339289999999999</v>
      </c>
      <c r="J5892">
        <v>-6.3314599999999999E-2</v>
      </c>
      <c r="K5892">
        <v>-0.14857670000000001</v>
      </c>
      <c r="L5892">
        <v>-9.8203200000000004E-2</v>
      </c>
      <c r="M5892">
        <v>-6.3314599999999999E-2</v>
      </c>
      <c r="N5892">
        <v>-2.8426099999999999E-2</v>
      </c>
      <c r="O5892">
        <v>2.1947399999999999E-2</v>
      </c>
      <c r="P5892">
        <v>40.973399999999998</v>
      </c>
      <c r="Q5892">
        <v>6.6530400000000003E-2</v>
      </c>
    </row>
    <row r="5893" spans="1:17">
      <c r="A5893" t="s">
        <v>8099</v>
      </c>
      <c r="B5893" t="s">
        <v>3</v>
      </c>
      <c r="C5893" t="s">
        <v>7</v>
      </c>
      <c r="D5893" t="s">
        <v>18</v>
      </c>
      <c r="E5893" t="s">
        <v>69</v>
      </c>
      <c r="F5893" t="s">
        <v>26</v>
      </c>
      <c r="G5893">
        <v>12</v>
      </c>
      <c r="H5893">
        <v>1.2334799999999999</v>
      </c>
      <c r="I5893">
        <v>1.261784</v>
      </c>
      <c r="J5893">
        <v>2.83038E-2</v>
      </c>
      <c r="K5893">
        <v>-7.6352400000000001E-2</v>
      </c>
      <c r="L5893">
        <v>-1.4520699999999999E-2</v>
      </c>
      <c r="M5893">
        <v>2.83038E-2</v>
      </c>
      <c r="N5893">
        <v>7.1128300000000005E-2</v>
      </c>
      <c r="O5893">
        <v>0.1329601</v>
      </c>
      <c r="P5893">
        <v>43.414299999999997</v>
      </c>
      <c r="Q5893">
        <v>8.1663700000000006E-2</v>
      </c>
    </row>
    <row r="5894" spans="1:17">
      <c r="A5894" t="s">
        <v>8100</v>
      </c>
      <c r="B5894" t="s">
        <v>3</v>
      </c>
      <c r="C5894" t="s">
        <v>7</v>
      </c>
      <c r="D5894" t="s">
        <v>18</v>
      </c>
      <c r="E5894" t="s">
        <v>69</v>
      </c>
      <c r="F5894" t="s">
        <v>26</v>
      </c>
      <c r="G5894">
        <v>13</v>
      </c>
      <c r="H5894">
        <v>1.1888399999999999</v>
      </c>
      <c r="I5894">
        <v>1.1888399999999999</v>
      </c>
      <c r="J5894">
        <v>0</v>
      </c>
      <c r="K5894">
        <v>4.5645199999999997E-2</v>
      </c>
      <c r="L5894">
        <v>9.5178100000000002E-2</v>
      </c>
      <c r="M5894">
        <v>0.1294844</v>
      </c>
      <c r="N5894">
        <v>0.16379070000000001</v>
      </c>
      <c r="O5894">
        <v>0.2133236</v>
      </c>
      <c r="P5894">
        <v>45.624400000000001</v>
      </c>
      <c r="Q5894">
        <v>6.5420099999999995E-2</v>
      </c>
    </row>
    <row r="5895" spans="1:17">
      <c r="A5895" t="s">
        <v>8101</v>
      </c>
      <c r="B5895" t="s">
        <v>3</v>
      </c>
      <c r="C5895" t="s">
        <v>7</v>
      </c>
      <c r="D5895" t="s">
        <v>18</v>
      </c>
      <c r="E5895" t="s">
        <v>69</v>
      </c>
      <c r="F5895" t="s">
        <v>26</v>
      </c>
      <c r="G5895">
        <v>14</v>
      </c>
      <c r="H5895">
        <v>0.96706099999999995</v>
      </c>
      <c r="I5895">
        <v>1.0965450000000001</v>
      </c>
      <c r="J5895">
        <v>0.1294844</v>
      </c>
      <c r="K5895">
        <v>5.8309399999999997E-2</v>
      </c>
      <c r="L5895">
        <v>0.10953880000000001</v>
      </c>
      <c r="M5895">
        <v>0.14502000000000001</v>
      </c>
      <c r="N5895">
        <v>0.1805013</v>
      </c>
      <c r="O5895">
        <v>0.23173060000000001</v>
      </c>
      <c r="P5895">
        <v>46.895899999999997</v>
      </c>
      <c r="Q5895">
        <v>6.7660600000000001E-2</v>
      </c>
    </row>
    <row r="5896" spans="1:17">
      <c r="A5896" t="s">
        <v>8102</v>
      </c>
      <c r="B5896" t="s">
        <v>3</v>
      </c>
      <c r="C5896" t="s">
        <v>7</v>
      </c>
      <c r="D5896" t="s">
        <v>18</v>
      </c>
      <c r="E5896" t="s">
        <v>69</v>
      </c>
      <c r="F5896" t="s">
        <v>26</v>
      </c>
      <c r="G5896">
        <v>15</v>
      </c>
      <c r="H5896">
        <v>0.88541049999999999</v>
      </c>
      <c r="I5896">
        <v>1.0304310000000001</v>
      </c>
      <c r="J5896">
        <v>0.14502000000000001</v>
      </c>
      <c r="K5896">
        <v>4.8444500000000001E-2</v>
      </c>
      <c r="L5896">
        <v>9.2521099999999995E-2</v>
      </c>
      <c r="M5896">
        <v>0.1230484</v>
      </c>
      <c r="N5896">
        <v>0.15357570000000001</v>
      </c>
      <c r="O5896">
        <v>0.1976523</v>
      </c>
      <c r="P5896">
        <v>47.064100000000003</v>
      </c>
      <c r="Q5896">
        <v>5.8213800000000003E-2</v>
      </c>
    </row>
    <row r="5897" spans="1:17">
      <c r="A5897" t="s">
        <v>8103</v>
      </c>
      <c r="B5897" t="s">
        <v>3</v>
      </c>
      <c r="C5897" t="s">
        <v>7</v>
      </c>
      <c r="D5897" t="s">
        <v>18</v>
      </c>
      <c r="E5897" t="s">
        <v>69</v>
      </c>
      <c r="F5897" t="s">
        <v>26</v>
      </c>
      <c r="G5897">
        <v>16</v>
      </c>
      <c r="H5897">
        <v>0.92633589999999999</v>
      </c>
      <c r="I5897">
        <v>1.0493840000000001</v>
      </c>
      <c r="J5897">
        <v>0.1230484</v>
      </c>
      <c r="K5897">
        <v>4.4238199999999998E-2</v>
      </c>
      <c r="L5897">
        <v>9.2040700000000003E-2</v>
      </c>
      <c r="M5897">
        <v>0.1251486</v>
      </c>
      <c r="N5897">
        <v>0.15825639999999999</v>
      </c>
      <c r="O5897">
        <v>0.20605899999999999</v>
      </c>
      <c r="P5897">
        <v>46.237299999999998</v>
      </c>
      <c r="Q5897">
        <v>6.3134700000000002E-2</v>
      </c>
    </row>
    <row r="5898" spans="1:17">
      <c r="A5898" t="s">
        <v>8104</v>
      </c>
      <c r="B5898" t="s">
        <v>3</v>
      </c>
      <c r="C5898" t="s">
        <v>7</v>
      </c>
      <c r="D5898" t="s">
        <v>18</v>
      </c>
      <c r="E5898" t="s">
        <v>69</v>
      </c>
      <c r="F5898" t="s">
        <v>26</v>
      </c>
      <c r="G5898">
        <v>17</v>
      </c>
      <c r="H5898">
        <v>1.0567770000000001</v>
      </c>
      <c r="I5898">
        <v>1.181926</v>
      </c>
      <c r="J5898">
        <v>0.1251486</v>
      </c>
      <c r="K5898">
        <v>5.0213099999999997E-2</v>
      </c>
      <c r="L5898">
        <v>9.3609700000000004E-2</v>
      </c>
      <c r="M5898">
        <v>0.1236661</v>
      </c>
      <c r="N5898">
        <v>0.15372250000000001</v>
      </c>
      <c r="O5898">
        <v>0.19711909999999999</v>
      </c>
      <c r="P5898">
        <v>43.705399999999997</v>
      </c>
      <c r="Q5898">
        <v>5.7315699999999997E-2</v>
      </c>
    </row>
    <row r="5899" spans="1:17">
      <c r="A5899" t="s">
        <v>8105</v>
      </c>
      <c r="B5899" t="s">
        <v>3</v>
      </c>
      <c r="C5899" t="s">
        <v>7</v>
      </c>
      <c r="D5899" t="s">
        <v>18</v>
      </c>
      <c r="E5899" t="s">
        <v>69</v>
      </c>
      <c r="F5899" t="s">
        <v>26</v>
      </c>
      <c r="G5899">
        <v>18</v>
      </c>
      <c r="H5899">
        <v>1.289472</v>
      </c>
      <c r="I5899">
        <v>1.4131389999999999</v>
      </c>
      <c r="J5899">
        <v>0.1236661</v>
      </c>
      <c r="K5899">
        <v>-3.6589200000000002E-2</v>
      </c>
      <c r="L5899">
        <v>2.0145199999999999E-2</v>
      </c>
      <c r="M5899">
        <v>5.94393E-2</v>
      </c>
      <c r="N5899">
        <v>9.8733399999999999E-2</v>
      </c>
      <c r="O5899">
        <v>0.15546789999999999</v>
      </c>
      <c r="P5899">
        <v>39.970100000000002</v>
      </c>
      <c r="Q5899">
        <v>7.4931499999999998E-2</v>
      </c>
    </row>
    <row r="5900" spans="1:17">
      <c r="A5900" t="s">
        <v>8106</v>
      </c>
      <c r="B5900" t="s">
        <v>3</v>
      </c>
      <c r="C5900" t="s">
        <v>7</v>
      </c>
      <c r="D5900" t="s">
        <v>18</v>
      </c>
      <c r="E5900" t="s">
        <v>69</v>
      </c>
      <c r="F5900" t="s">
        <v>26</v>
      </c>
      <c r="G5900">
        <v>19</v>
      </c>
      <c r="H5900">
        <v>1.5286820000000001</v>
      </c>
      <c r="I5900">
        <v>1.588122</v>
      </c>
      <c r="J5900">
        <v>5.94393E-2</v>
      </c>
      <c r="K5900">
        <v>-0.22055140000000001</v>
      </c>
      <c r="L5900">
        <v>-0.14888989999999999</v>
      </c>
      <c r="M5900">
        <v>-9.9257499999999999E-2</v>
      </c>
      <c r="N5900">
        <v>-4.9625000000000002E-2</v>
      </c>
      <c r="O5900">
        <v>2.2036500000000001E-2</v>
      </c>
      <c r="P5900">
        <v>37.604199999999999</v>
      </c>
      <c r="Q5900">
        <v>9.4646099999999997E-2</v>
      </c>
    </row>
    <row r="5901" spans="1:17">
      <c r="A5901" t="s">
        <v>8107</v>
      </c>
      <c r="B5901" t="s">
        <v>3</v>
      </c>
      <c r="C5901" t="s">
        <v>7</v>
      </c>
      <c r="D5901" t="s">
        <v>18</v>
      </c>
      <c r="E5901" t="s">
        <v>69</v>
      </c>
      <c r="F5901" t="s">
        <v>26</v>
      </c>
      <c r="G5901">
        <v>20</v>
      </c>
      <c r="H5901">
        <v>1.7662420000000001</v>
      </c>
      <c r="I5901">
        <v>1.7135530000000001</v>
      </c>
      <c r="J5901">
        <v>-5.2688899999999997E-2</v>
      </c>
      <c r="K5901">
        <v>-0.1767078</v>
      </c>
      <c r="L5901">
        <v>-0.1034364</v>
      </c>
      <c r="M5901">
        <v>-5.2688899999999997E-2</v>
      </c>
      <c r="N5901">
        <v>-1.9413E-3</v>
      </c>
      <c r="O5901">
        <v>7.1330099999999994E-2</v>
      </c>
      <c r="P5901">
        <v>35.193800000000003</v>
      </c>
      <c r="Q5901">
        <v>9.6772499999999997E-2</v>
      </c>
    </row>
    <row r="5902" spans="1:17">
      <c r="A5902" t="s">
        <v>8108</v>
      </c>
      <c r="B5902" t="s">
        <v>3</v>
      </c>
      <c r="C5902" t="s">
        <v>7</v>
      </c>
      <c r="D5902" t="s">
        <v>18</v>
      </c>
      <c r="E5902" t="s">
        <v>69</v>
      </c>
      <c r="F5902" t="s">
        <v>26</v>
      </c>
      <c r="G5902">
        <v>21</v>
      </c>
      <c r="H5902">
        <v>1.725603</v>
      </c>
      <c r="I5902">
        <v>1.8577999999999999</v>
      </c>
      <c r="J5902">
        <v>0.13219629999999999</v>
      </c>
      <c r="K5902">
        <v>1.97471E-2</v>
      </c>
      <c r="L5902">
        <v>8.6182999999999996E-2</v>
      </c>
      <c r="M5902">
        <v>0.13219629999999999</v>
      </c>
      <c r="N5902">
        <v>0.1782096</v>
      </c>
      <c r="O5902">
        <v>0.24464549999999999</v>
      </c>
      <c r="P5902">
        <v>34.228299999999997</v>
      </c>
      <c r="Q5902">
        <v>8.7744600000000006E-2</v>
      </c>
    </row>
    <row r="5903" spans="1:17">
      <c r="A5903" t="s">
        <v>8109</v>
      </c>
      <c r="B5903" t="s">
        <v>3</v>
      </c>
      <c r="C5903" t="s">
        <v>7</v>
      </c>
      <c r="D5903" t="s">
        <v>18</v>
      </c>
      <c r="E5903" t="s">
        <v>69</v>
      </c>
      <c r="F5903" t="s">
        <v>26</v>
      </c>
      <c r="G5903">
        <v>22</v>
      </c>
      <c r="H5903">
        <v>1.6395029999999999</v>
      </c>
      <c r="I5903">
        <v>1.7012890000000001</v>
      </c>
      <c r="J5903">
        <v>6.1786000000000001E-2</v>
      </c>
      <c r="K5903">
        <v>-5.0336899999999997E-2</v>
      </c>
      <c r="L5903">
        <v>1.5906199999999999E-2</v>
      </c>
      <c r="M5903">
        <v>6.1786000000000001E-2</v>
      </c>
      <c r="N5903">
        <v>0.10766580000000001</v>
      </c>
      <c r="O5903">
        <v>0.17390890000000001</v>
      </c>
      <c r="P5903">
        <v>32.851700000000001</v>
      </c>
      <c r="Q5903">
        <v>8.7489999999999998E-2</v>
      </c>
    </row>
    <row r="5904" spans="1:17">
      <c r="A5904" t="s">
        <v>8110</v>
      </c>
      <c r="B5904" t="s">
        <v>3</v>
      </c>
      <c r="C5904" t="s">
        <v>7</v>
      </c>
      <c r="D5904" t="s">
        <v>18</v>
      </c>
      <c r="E5904" t="s">
        <v>69</v>
      </c>
      <c r="F5904" t="s">
        <v>26</v>
      </c>
      <c r="G5904">
        <v>23</v>
      </c>
      <c r="H5904">
        <v>1.432248</v>
      </c>
      <c r="I5904">
        <v>1.541461</v>
      </c>
      <c r="J5904">
        <v>0.10921309999999999</v>
      </c>
      <c r="K5904">
        <v>1.3991200000000001E-2</v>
      </c>
      <c r="L5904">
        <v>7.0249099999999995E-2</v>
      </c>
      <c r="M5904">
        <v>0.10921309999999999</v>
      </c>
      <c r="N5904">
        <v>0.14817720000000001</v>
      </c>
      <c r="O5904">
        <v>0.20443510000000001</v>
      </c>
      <c r="P5904">
        <v>31.7241</v>
      </c>
      <c r="Q5904">
        <v>7.4302099999999996E-2</v>
      </c>
    </row>
    <row r="5905" spans="1:17">
      <c r="A5905" t="s">
        <v>8111</v>
      </c>
      <c r="B5905" t="s">
        <v>3</v>
      </c>
      <c r="C5905" t="s">
        <v>7</v>
      </c>
      <c r="D5905" t="s">
        <v>18</v>
      </c>
      <c r="E5905" t="s">
        <v>69</v>
      </c>
      <c r="F5905" t="s">
        <v>26</v>
      </c>
      <c r="G5905">
        <v>24</v>
      </c>
      <c r="H5905">
        <v>1.253252</v>
      </c>
      <c r="I5905">
        <v>1.3696470000000001</v>
      </c>
      <c r="J5905">
        <v>0.11639529999999999</v>
      </c>
      <c r="K5905">
        <v>3.1157399999999998E-2</v>
      </c>
      <c r="L5905">
        <v>8.1516699999999997E-2</v>
      </c>
      <c r="M5905">
        <v>0.11639529999999999</v>
      </c>
      <c r="N5905">
        <v>0.15127389999999999</v>
      </c>
      <c r="O5905">
        <v>0.20163320000000001</v>
      </c>
      <c r="P5905">
        <v>31.128799999999998</v>
      </c>
      <c r="Q5905">
        <v>6.6511500000000001E-2</v>
      </c>
    </row>
    <row r="5906" spans="1:17">
      <c r="A5906" t="s">
        <v>8112</v>
      </c>
      <c r="B5906" t="s">
        <v>3</v>
      </c>
      <c r="C5906" t="s">
        <v>7</v>
      </c>
      <c r="D5906" t="s">
        <v>18</v>
      </c>
      <c r="E5906" t="s">
        <v>69</v>
      </c>
      <c r="F5906" t="s">
        <v>27</v>
      </c>
      <c r="G5906">
        <v>1</v>
      </c>
      <c r="H5906">
        <v>1.0396909999999999</v>
      </c>
      <c r="I5906">
        <v>1.322281</v>
      </c>
      <c r="J5906">
        <v>0.28259020000000001</v>
      </c>
      <c r="K5906">
        <v>0.1936911</v>
      </c>
      <c r="L5906">
        <v>0.2462134</v>
      </c>
      <c r="M5906">
        <v>0.28259020000000001</v>
      </c>
      <c r="N5906">
        <v>0.318967</v>
      </c>
      <c r="O5906">
        <v>0.37148930000000002</v>
      </c>
      <c r="P5906">
        <v>27.476600000000001</v>
      </c>
      <c r="Q5906">
        <v>6.9368299999999994E-2</v>
      </c>
    </row>
    <row r="5907" spans="1:17">
      <c r="A5907" t="s">
        <v>8113</v>
      </c>
      <c r="B5907" t="s">
        <v>3</v>
      </c>
      <c r="C5907" t="s">
        <v>7</v>
      </c>
      <c r="D5907" t="s">
        <v>18</v>
      </c>
      <c r="E5907" t="s">
        <v>69</v>
      </c>
      <c r="F5907" t="s">
        <v>27</v>
      </c>
      <c r="G5907">
        <v>2</v>
      </c>
      <c r="H5907">
        <v>1.0028859999999999</v>
      </c>
      <c r="I5907">
        <v>1.1996800000000001</v>
      </c>
      <c r="J5907">
        <v>0.196794</v>
      </c>
      <c r="K5907">
        <v>0.12792990000000001</v>
      </c>
      <c r="L5907">
        <v>0.1686154</v>
      </c>
      <c r="M5907">
        <v>0.196794</v>
      </c>
      <c r="N5907">
        <v>0.22497259999999999</v>
      </c>
      <c r="O5907">
        <v>0.26565800000000001</v>
      </c>
      <c r="P5907">
        <v>26.612200000000001</v>
      </c>
      <c r="Q5907">
        <v>5.3734900000000002E-2</v>
      </c>
    </row>
    <row r="5908" spans="1:17">
      <c r="A5908" t="s">
        <v>8114</v>
      </c>
      <c r="B5908" t="s">
        <v>3</v>
      </c>
      <c r="C5908" t="s">
        <v>7</v>
      </c>
      <c r="D5908" t="s">
        <v>18</v>
      </c>
      <c r="E5908" t="s">
        <v>69</v>
      </c>
      <c r="F5908" t="s">
        <v>27</v>
      </c>
      <c r="G5908">
        <v>3</v>
      </c>
      <c r="H5908">
        <v>1.0542560000000001</v>
      </c>
      <c r="I5908">
        <v>1.1947559999999999</v>
      </c>
      <c r="J5908">
        <v>0.1404996</v>
      </c>
      <c r="K5908">
        <v>7.1659899999999999E-2</v>
      </c>
      <c r="L5908">
        <v>0.112331</v>
      </c>
      <c r="M5908">
        <v>0.1404996</v>
      </c>
      <c r="N5908">
        <v>0.16866829999999999</v>
      </c>
      <c r="O5908">
        <v>0.20933930000000001</v>
      </c>
      <c r="P5908">
        <v>26.1036</v>
      </c>
      <c r="Q5908">
        <v>5.3715899999999997E-2</v>
      </c>
    </row>
    <row r="5909" spans="1:17">
      <c r="A5909" t="s">
        <v>8115</v>
      </c>
      <c r="B5909" t="s">
        <v>3</v>
      </c>
      <c r="C5909" t="s">
        <v>7</v>
      </c>
      <c r="D5909" t="s">
        <v>18</v>
      </c>
      <c r="E5909" t="s">
        <v>69</v>
      </c>
      <c r="F5909" t="s">
        <v>27</v>
      </c>
      <c r="G5909">
        <v>4</v>
      </c>
      <c r="H5909">
        <v>1.137305</v>
      </c>
      <c r="I5909">
        <v>1.3249070000000001</v>
      </c>
      <c r="J5909">
        <v>0.18760209999999999</v>
      </c>
      <c r="K5909">
        <v>0.1109642</v>
      </c>
      <c r="L5909">
        <v>0.15624250000000001</v>
      </c>
      <c r="M5909">
        <v>0.18760209999999999</v>
      </c>
      <c r="N5909">
        <v>0.21896170000000001</v>
      </c>
      <c r="O5909">
        <v>0.26423990000000003</v>
      </c>
      <c r="P5909">
        <v>26.0533</v>
      </c>
      <c r="Q5909">
        <v>5.9800800000000001E-2</v>
      </c>
    </row>
    <row r="5910" spans="1:17">
      <c r="A5910" t="s">
        <v>8116</v>
      </c>
      <c r="B5910" t="s">
        <v>3</v>
      </c>
      <c r="C5910" t="s">
        <v>7</v>
      </c>
      <c r="D5910" t="s">
        <v>18</v>
      </c>
      <c r="E5910" t="s">
        <v>69</v>
      </c>
      <c r="F5910" t="s">
        <v>27</v>
      </c>
      <c r="G5910">
        <v>5</v>
      </c>
      <c r="H5910">
        <v>1.3541920000000001</v>
      </c>
      <c r="I5910">
        <v>1.471951</v>
      </c>
      <c r="J5910">
        <v>0.11775919999999999</v>
      </c>
      <c r="K5910">
        <v>4.2655899999999997E-2</v>
      </c>
      <c r="L5910">
        <v>8.7027499999999994E-2</v>
      </c>
      <c r="M5910">
        <v>0.11775919999999999</v>
      </c>
      <c r="N5910">
        <v>0.14849080000000001</v>
      </c>
      <c r="O5910">
        <v>0.19286249999999999</v>
      </c>
      <c r="P5910">
        <v>25.882300000000001</v>
      </c>
      <c r="Q5910">
        <v>5.86034E-2</v>
      </c>
    </row>
    <row r="5911" spans="1:17">
      <c r="A5911" t="s">
        <v>8117</v>
      </c>
      <c r="B5911" t="s">
        <v>3</v>
      </c>
      <c r="C5911" t="s">
        <v>7</v>
      </c>
      <c r="D5911" t="s">
        <v>18</v>
      </c>
      <c r="E5911" t="s">
        <v>69</v>
      </c>
      <c r="F5911" t="s">
        <v>27</v>
      </c>
      <c r="G5911">
        <v>6</v>
      </c>
      <c r="H5911">
        <v>1.801545</v>
      </c>
      <c r="I5911">
        <v>1.7224740000000001</v>
      </c>
      <c r="J5911">
        <v>-7.9071199999999994E-2</v>
      </c>
      <c r="K5911">
        <v>-0.18597669999999999</v>
      </c>
      <c r="L5911">
        <v>-0.12281599999999999</v>
      </c>
      <c r="M5911">
        <v>-7.9071199999999994E-2</v>
      </c>
      <c r="N5911">
        <v>-3.5326299999999998E-2</v>
      </c>
      <c r="O5911">
        <v>2.7834399999999999E-2</v>
      </c>
      <c r="P5911">
        <v>25.086099999999998</v>
      </c>
      <c r="Q5911">
        <v>8.3418800000000001E-2</v>
      </c>
    </row>
    <row r="5912" spans="1:17">
      <c r="A5912" t="s">
        <v>8118</v>
      </c>
      <c r="B5912" t="s">
        <v>3</v>
      </c>
      <c r="C5912" t="s">
        <v>7</v>
      </c>
      <c r="D5912" t="s">
        <v>18</v>
      </c>
      <c r="E5912" t="s">
        <v>69</v>
      </c>
      <c r="F5912" t="s">
        <v>27</v>
      </c>
      <c r="G5912">
        <v>7</v>
      </c>
      <c r="H5912">
        <v>2.2165010000000001</v>
      </c>
      <c r="I5912">
        <v>2.0810580000000001</v>
      </c>
      <c r="J5912">
        <v>-0.1354427</v>
      </c>
      <c r="K5912">
        <v>-0.25726490000000002</v>
      </c>
      <c r="L5912">
        <v>-0.18529139999999999</v>
      </c>
      <c r="M5912">
        <v>-0.1354427</v>
      </c>
      <c r="N5912">
        <v>-8.5594100000000006E-2</v>
      </c>
      <c r="O5912">
        <v>-1.36206E-2</v>
      </c>
      <c r="P5912">
        <v>23.138000000000002</v>
      </c>
      <c r="Q5912">
        <v>9.5058299999999998E-2</v>
      </c>
    </row>
    <row r="5913" spans="1:17">
      <c r="A5913" t="s">
        <v>8119</v>
      </c>
      <c r="B5913" t="s">
        <v>3</v>
      </c>
      <c r="C5913" t="s">
        <v>7</v>
      </c>
      <c r="D5913" t="s">
        <v>18</v>
      </c>
      <c r="E5913" t="s">
        <v>69</v>
      </c>
      <c r="F5913" t="s">
        <v>27</v>
      </c>
      <c r="G5913">
        <v>8</v>
      </c>
      <c r="H5913">
        <v>2.4157989999999998</v>
      </c>
      <c r="I5913">
        <v>2.2751169999999998</v>
      </c>
      <c r="J5913">
        <v>-0.1406821</v>
      </c>
      <c r="K5913">
        <v>-0.27079839999999999</v>
      </c>
      <c r="L5913">
        <v>-0.19392470000000001</v>
      </c>
      <c r="M5913">
        <v>-0.1406821</v>
      </c>
      <c r="N5913">
        <v>-8.7439600000000006E-2</v>
      </c>
      <c r="O5913">
        <v>-1.05658E-2</v>
      </c>
      <c r="P5913">
        <v>23.096299999999999</v>
      </c>
      <c r="Q5913">
        <v>0.1015303</v>
      </c>
    </row>
    <row r="5914" spans="1:17">
      <c r="A5914" t="s">
        <v>8120</v>
      </c>
      <c r="B5914" t="s">
        <v>3</v>
      </c>
      <c r="C5914" t="s">
        <v>7</v>
      </c>
      <c r="D5914" t="s">
        <v>18</v>
      </c>
      <c r="E5914" t="s">
        <v>69</v>
      </c>
      <c r="F5914" t="s">
        <v>27</v>
      </c>
      <c r="G5914">
        <v>9</v>
      </c>
      <c r="H5914">
        <v>2.3581850000000002</v>
      </c>
      <c r="I5914">
        <v>2.0522170000000002</v>
      </c>
      <c r="J5914">
        <v>-0.30596790000000001</v>
      </c>
      <c r="K5914">
        <v>-0.47638439999999999</v>
      </c>
      <c r="L5914">
        <v>-0.37570100000000001</v>
      </c>
      <c r="M5914">
        <v>-0.30596790000000001</v>
      </c>
      <c r="N5914">
        <v>-0.23623479999999999</v>
      </c>
      <c r="O5914">
        <v>-0.13555130000000001</v>
      </c>
      <c r="P5914">
        <v>26.1478</v>
      </c>
      <c r="Q5914">
        <v>0.13297680000000001</v>
      </c>
    </row>
    <row r="5915" spans="1:17">
      <c r="A5915" t="s">
        <v>8121</v>
      </c>
      <c r="B5915" t="s">
        <v>3</v>
      </c>
      <c r="C5915" t="s">
        <v>7</v>
      </c>
      <c r="D5915" t="s">
        <v>18</v>
      </c>
      <c r="E5915" t="s">
        <v>69</v>
      </c>
      <c r="F5915" t="s">
        <v>27</v>
      </c>
      <c r="G5915">
        <v>10</v>
      </c>
      <c r="H5915">
        <v>2.1409910000000001</v>
      </c>
      <c r="I5915">
        <v>1.8905799999999999</v>
      </c>
      <c r="J5915">
        <v>-0.25041029999999997</v>
      </c>
      <c r="K5915">
        <v>-0.4108849</v>
      </c>
      <c r="L5915">
        <v>-0.3160752</v>
      </c>
      <c r="M5915">
        <v>-0.25041029999999997</v>
      </c>
      <c r="N5915">
        <v>-0.1847454</v>
      </c>
      <c r="O5915">
        <v>-8.9935699999999993E-2</v>
      </c>
      <c r="P5915">
        <v>31.341000000000001</v>
      </c>
      <c r="Q5915">
        <v>0.125219</v>
      </c>
    </row>
    <row r="5916" spans="1:17">
      <c r="A5916" t="s">
        <v>8122</v>
      </c>
      <c r="B5916" t="s">
        <v>3</v>
      </c>
      <c r="C5916" t="s">
        <v>7</v>
      </c>
      <c r="D5916" t="s">
        <v>18</v>
      </c>
      <c r="E5916" t="s">
        <v>69</v>
      </c>
      <c r="F5916" t="s">
        <v>27</v>
      </c>
      <c r="G5916">
        <v>11</v>
      </c>
      <c r="H5916">
        <v>1.86592</v>
      </c>
      <c r="I5916">
        <v>1.823852</v>
      </c>
      <c r="J5916">
        <v>-4.2068300000000003E-2</v>
      </c>
      <c r="K5916">
        <v>-0.20200000000000001</v>
      </c>
      <c r="L5916">
        <v>-0.107511</v>
      </c>
      <c r="M5916">
        <v>-4.2068300000000003E-2</v>
      </c>
      <c r="N5916">
        <v>2.3374499999999999E-2</v>
      </c>
      <c r="O5916">
        <v>0.1178635</v>
      </c>
      <c r="P5916">
        <v>34.764400000000002</v>
      </c>
      <c r="Q5916">
        <v>0.1247954</v>
      </c>
    </row>
    <row r="5917" spans="1:17">
      <c r="A5917" t="s">
        <v>8123</v>
      </c>
      <c r="B5917" t="s">
        <v>3</v>
      </c>
      <c r="C5917" t="s">
        <v>7</v>
      </c>
      <c r="D5917" t="s">
        <v>18</v>
      </c>
      <c r="E5917" t="s">
        <v>69</v>
      </c>
      <c r="F5917" t="s">
        <v>27</v>
      </c>
      <c r="G5917">
        <v>12</v>
      </c>
      <c r="H5917">
        <v>1.556648</v>
      </c>
      <c r="I5917">
        <v>1.5408360000000001</v>
      </c>
      <c r="J5917">
        <v>-1.5812E-2</v>
      </c>
      <c r="K5917">
        <v>-0.16483800000000001</v>
      </c>
      <c r="L5917">
        <v>-7.6792200000000005E-2</v>
      </c>
      <c r="M5917">
        <v>-1.5812E-2</v>
      </c>
      <c r="N5917">
        <v>4.5168199999999999E-2</v>
      </c>
      <c r="O5917">
        <v>0.133214</v>
      </c>
      <c r="P5917">
        <v>37.4831</v>
      </c>
      <c r="Q5917">
        <v>0.1162856</v>
      </c>
    </row>
    <row r="5918" spans="1:17">
      <c r="A5918" t="s">
        <v>8124</v>
      </c>
      <c r="B5918" t="s">
        <v>3</v>
      </c>
      <c r="C5918" t="s">
        <v>7</v>
      </c>
      <c r="D5918" t="s">
        <v>18</v>
      </c>
      <c r="E5918" t="s">
        <v>69</v>
      </c>
      <c r="F5918" t="s">
        <v>27</v>
      </c>
      <c r="G5918">
        <v>13</v>
      </c>
      <c r="H5918">
        <v>1.482804</v>
      </c>
      <c r="I5918">
        <v>1.482804</v>
      </c>
      <c r="J5918">
        <v>0</v>
      </c>
      <c r="K5918">
        <v>0.1080676</v>
      </c>
      <c r="L5918">
        <v>0.18766060000000001</v>
      </c>
      <c r="M5918">
        <v>0.24278640000000001</v>
      </c>
      <c r="N5918">
        <v>0.29791230000000002</v>
      </c>
      <c r="O5918">
        <v>0.37750529999999999</v>
      </c>
      <c r="P5918">
        <v>40.266599999999997</v>
      </c>
      <c r="Q5918">
        <v>0.1051217</v>
      </c>
    </row>
    <row r="5919" spans="1:17">
      <c r="A5919" t="s">
        <v>8125</v>
      </c>
      <c r="B5919" t="s">
        <v>3</v>
      </c>
      <c r="C5919" t="s">
        <v>7</v>
      </c>
      <c r="D5919" t="s">
        <v>18</v>
      </c>
      <c r="E5919" t="s">
        <v>69</v>
      </c>
      <c r="F5919" t="s">
        <v>27</v>
      </c>
      <c r="G5919">
        <v>14</v>
      </c>
      <c r="H5919">
        <v>1.1937180000000001</v>
      </c>
      <c r="I5919">
        <v>1.4365049999999999</v>
      </c>
      <c r="J5919">
        <v>0.24278640000000001</v>
      </c>
      <c r="K5919">
        <v>0.1883543</v>
      </c>
      <c r="L5919">
        <v>0.26187189999999999</v>
      </c>
      <c r="M5919">
        <v>0.31279000000000001</v>
      </c>
      <c r="N5919">
        <v>0.36370809999999998</v>
      </c>
      <c r="O5919">
        <v>0.43722569999999999</v>
      </c>
      <c r="P5919">
        <v>43.252299999999998</v>
      </c>
      <c r="Q5919">
        <v>9.7097699999999995E-2</v>
      </c>
    </row>
    <row r="5920" spans="1:17">
      <c r="A5920" t="s">
        <v>8126</v>
      </c>
      <c r="B5920" t="s">
        <v>3</v>
      </c>
      <c r="C5920" t="s">
        <v>7</v>
      </c>
      <c r="D5920" t="s">
        <v>18</v>
      </c>
      <c r="E5920" t="s">
        <v>69</v>
      </c>
      <c r="F5920" t="s">
        <v>27</v>
      </c>
      <c r="G5920">
        <v>15</v>
      </c>
      <c r="H5920">
        <v>1.0381720000000001</v>
      </c>
      <c r="I5920">
        <v>1.350962</v>
      </c>
      <c r="J5920">
        <v>0.31279000000000001</v>
      </c>
      <c r="K5920">
        <v>0.16179830000000001</v>
      </c>
      <c r="L5920">
        <v>0.2269931</v>
      </c>
      <c r="M5920">
        <v>0.27214680000000002</v>
      </c>
      <c r="N5920">
        <v>0.31730059999999999</v>
      </c>
      <c r="O5920">
        <v>0.38249539999999999</v>
      </c>
      <c r="P5920">
        <v>43.711100000000002</v>
      </c>
      <c r="Q5920">
        <v>8.6105399999999999E-2</v>
      </c>
    </row>
    <row r="5921" spans="1:17">
      <c r="A5921" t="s">
        <v>8127</v>
      </c>
      <c r="B5921" t="s">
        <v>3</v>
      </c>
      <c r="C5921" t="s">
        <v>7</v>
      </c>
      <c r="D5921" t="s">
        <v>18</v>
      </c>
      <c r="E5921" t="s">
        <v>69</v>
      </c>
      <c r="F5921" t="s">
        <v>27</v>
      </c>
      <c r="G5921">
        <v>16</v>
      </c>
      <c r="H5921">
        <v>1.0936319999999999</v>
      </c>
      <c r="I5921">
        <v>1.3657779999999999</v>
      </c>
      <c r="J5921">
        <v>0.27214680000000002</v>
      </c>
      <c r="K5921">
        <v>0.12739230000000001</v>
      </c>
      <c r="L5921">
        <v>0.2031182</v>
      </c>
      <c r="M5921">
        <v>0.25556570000000001</v>
      </c>
      <c r="N5921">
        <v>0.30801329999999999</v>
      </c>
      <c r="O5921">
        <v>0.3837392</v>
      </c>
      <c r="P5921">
        <v>43.152299999999997</v>
      </c>
      <c r="Q5921">
        <v>0.1000143</v>
      </c>
    </row>
    <row r="5922" spans="1:17">
      <c r="A5922" t="s">
        <v>8128</v>
      </c>
      <c r="B5922" t="s">
        <v>3</v>
      </c>
      <c r="C5922" t="s">
        <v>7</v>
      </c>
      <c r="D5922" t="s">
        <v>18</v>
      </c>
      <c r="E5922" t="s">
        <v>69</v>
      </c>
      <c r="F5922" t="s">
        <v>27</v>
      </c>
      <c r="G5922">
        <v>17</v>
      </c>
      <c r="H5922">
        <v>1.2092240000000001</v>
      </c>
      <c r="I5922">
        <v>1.46479</v>
      </c>
      <c r="J5922">
        <v>0.25556570000000001</v>
      </c>
      <c r="K5922">
        <v>3.07715E-2</v>
      </c>
      <c r="L5922">
        <v>9.9959599999999996E-2</v>
      </c>
      <c r="M5922">
        <v>0.14787910000000001</v>
      </c>
      <c r="N5922">
        <v>0.19579859999999999</v>
      </c>
      <c r="O5922">
        <v>0.26498670000000002</v>
      </c>
      <c r="P5922">
        <v>39.541800000000002</v>
      </c>
      <c r="Q5922">
        <v>9.1379600000000005E-2</v>
      </c>
    </row>
    <row r="5923" spans="1:17">
      <c r="A5923" t="s">
        <v>8129</v>
      </c>
      <c r="B5923" t="s">
        <v>3</v>
      </c>
      <c r="C5923" t="s">
        <v>7</v>
      </c>
      <c r="D5923" t="s">
        <v>18</v>
      </c>
      <c r="E5923" t="s">
        <v>69</v>
      </c>
      <c r="F5923" t="s">
        <v>27</v>
      </c>
      <c r="G5923">
        <v>18</v>
      </c>
      <c r="H5923">
        <v>1.534586</v>
      </c>
      <c r="I5923">
        <v>1.6824650000000001</v>
      </c>
      <c r="J5923">
        <v>0.14787910000000001</v>
      </c>
      <c r="K5923">
        <v>-2.69912E-2</v>
      </c>
      <c r="L5923">
        <v>3.8260099999999998E-2</v>
      </c>
      <c r="M5923">
        <v>8.3452899999999997E-2</v>
      </c>
      <c r="N5923">
        <v>0.1286458</v>
      </c>
      <c r="O5923">
        <v>0.19389700000000001</v>
      </c>
      <c r="P5923">
        <v>33.770600000000002</v>
      </c>
      <c r="Q5923">
        <v>8.6180000000000007E-2</v>
      </c>
    </row>
    <row r="5924" spans="1:17">
      <c r="A5924" t="s">
        <v>8130</v>
      </c>
      <c r="B5924" t="s">
        <v>3</v>
      </c>
      <c r="C5924" t="s">
        <v>7</v>
      </c>
      <c r="D5924" t="s">
        <v>18</v>
      </c>
      <c r="E5924" t="s">
        <v>69</v>
      </c>
      <c r="F5924" t="s">
        <v>27</v>
      </c>
      <c r="G5924">
        <v>19</v>
      </c>
      <c r="H5924">
        <v>1.8618710000000001</v>
      </c>
      <c r="I5924">
        <v>1.9453240000000001</v>
      </c>
      <c r="J5924">
        <v>8.3452899999999997E-2</v>
      </c>
      <c r="K5924">
        <v>-0.24940019999999999</v>
      </c>
      <c r="L5924">
        <v>-0.16819719999999999</v>
      </c>
      <c r="M5924">
        <v>-0.11195629999999999</v>
      </c>
      <c r="N5924">
        <v>-5.5715300000000002E-2</v>
      </c>
      <c r="O5924">
        <v>2.5487599999999999E-2</v>
      </c>
      <c r="P5924">
        <v>30.387699999999999</v>
      </c>
      <c r="Q5924">
        <v>0.107248</v>
      </c>
    </row>
    <row r="5925" spans="1:17">
      <c r="A5925" t="s">
        <v>8131</v>
      </c>
      <c r="B5925" t="s">
        <v>3</v>
      </c>
      <c r="C5925" t="s">
        <v>7</v>
      </c>
      <c r="D5925" t="s">
        <v>18</v>
      </c>
      <c r="E5925" t="s">
        <v>69</v>
      </c>
      <c r="F5925" t="s">
        <v>27</v>
      </c>
      <c r="G5925">
        <v>20</v>
      </c>
      <c r="H5925">
        <v>2.0973099999999998</v>
      </c>
      <c r="I5925">
        <v>2.0923940000000001</v>
      </c>
      <c r="J5925">
        <v>-4.9163000000000002E-3</v>
      </c>
      <c r="K5925">
        <v>-0.15109690000000001</v>
      </c>
      <c r="L5925">
        <v>-6.4732200000000004E-2</v>
      </c>
      <c r="M5925">
        <v>-4.9163000000000002E-3</v>
      </c>
      <c r="N5925">
        <v>5.48996E-2</v>
      </c>
      <c r="O5925">
        <v>0.14126420000000001</v>
      </c>
      <c r="P5925">
        <v>29.7728</v>
      </c>
      <c r="Q5925">
        <v>0.11406529999999999</v>
      </c>
    </row>
    <row r="5926" spans="1:17">
      <c r="A5926" t="s">
        <v>8132</v>
      </c>
      <c r="B5926" t="s">
        <v>3</v>
      </c>
      <c r="C5926" t="s">
        <v>7</v>
      </c>
      <c r="D5926" t="s">
        <v>18</v>
      </c>
      <c r="E5926" t="s">
        <v>69</v>
      </c>
      <c r="F5926" t="s">
        <v>27</v>
      </c>
      <c r="G5926">
        <v>21</v>
      </c>
      <c r="H5926">
        <v>1.977789</v>
      </c>
      <c r="I5926">
        <v>2.0449039999999998</v>
      </c>
      <c r="J5926">
        <v>6.7114800000000002E-2</v>
      </c>
      <c r="K5926">
        <v>-7.1593900000000002E-2</v>
      </c>
      <c r="L5926">
        <v>1.0356300000000001E-2</v>
      </c>
      <c r="M5926">
        <v>6.7114800000000002E-2</v>
      </c>
      <c r="N5926">
        <v>0.1238732</v>
      </c>
      <c r="O5926">
        <v>0.20582339999999999</v>
      </c>
      <c r="P5926">
        <v>29.276499999999999</v>
      </c>
      <c r="Q5926">
        <v>0.1082349</v>
      </c>
    </row>
    <row r="5927" spans="1:17">
      <c r="A5927" t="s">
        <v>8133</v>
      </c>
      <c r="B5927" t="s">
        <v>3</v>
      </c>
      <c r="C5927" t="s">
        <v>7</v>
      </c>
      <c r="D5927" t="s">
        <v>18</v>
      </c>
      <c r="E5927" t="s">
        <v>69</v>
      </c>
      <c r="F5927" t="s">
        <v>27</v>
      </c>
      <c r="G5927">
        <v>22</v>
      </c>
      <c r="H5927">
        <v>1.7600910000000001</v>
      </c>
      <c r="I5927">
        <v>1.919508</v>
      </c>
      <c r="J5927">
        <v>0.15941720000000001</v>
      </c>
      <c r="K5927">
        <v>3.49024E-2</v>
      </c>
      <c r="L5927">
        <v>0.1084668</v>
      </c>
      <c r="M5927">
        <v>0.15941720000000001</v>
      </c>
      <c r="N5927">
        <v>0.21036769999999999</v>
      </c>
      <c r="O5927">
        <v>0.28393210000000002</v>
      </c>
      <c r="P5927">
        <v>28.4727</v>
      </c>
      <c r="Q5927">
        <v>9.7159400000000007E-2</v>
      </c>
    </row>
    <row r="5928" spans="1:17">
      <c r="A5928" t="s">
        <v>8134</v>
      </c>
      <c r="B5928" t="s">
        <v>3</v>
      </c>
      <c r="C5928" t="s">
        <v>7</v>
      </c>
      <c r="D5928" t="s">
        <v>18</v>
      </c>
      <c r="E5928" t="s">
        <v>69</v>
      </c>
      <c r="F5928" t="s">
        <v>27</v>
      </c>
      <c r="G5928">
        <v>23</v>
      </c>
      <c r="H5928">
        <v>1.4883230000000001</v>
      </c>
      <c r="I5928">
        <v>1.714696</v>
      </c>
      <c r="J5928">
        <v>0.2263734</v>
      </c>
      <c r="K5928">
        <v>0.112867</v>
      </c>
      <c r="L5928">
        <v>0.17992749999999999</v>
      </c>
      <c r="M5928">
        <v>0.2263734</v>
      </c>
      <c r="N5928">
        <v>0.27281929999999999</v>
      </c>
      <c r="O5928">
        <v>0.33987980000000001</v>
      </c>
      <c r="P5928">
        <v>27.605899999999998</v>
      </c>
      <c r="Q5928">
        <v>8.8569499999999995E-2</v>
      </c>
    </row>
    <row r="5929" spans="1:17">
      <c r="A5929" t="s">
        <v>8135</v>
      </c>
      <c r="B5929" t="s">
        <v>3</v>
      </c>
      <c r="C5929" t="s">
        <v>7</v>
      </c>
      <c r="D5929" t="s">
        <v>18</v>
      </c>
      <c r="E5929" t="s">
        <v>69</v>
      </c>
      <c r="F5929" t="s">
        <v>27</v>
      </c>
      <c r="G5929">
        <v>24</v>
      </c>
      <c r="H5929">
        <v>1.1939299999999999</v>
      </c>
      <c r="I5929">
        <v>1.5343770000000001</v>
      </c>
      <c r="J5929">
        <v>0.3404469</v>
      </c>
      <c r="K5929">
        <v>0.23691989999999999</v>
      </c>
      <c r="L5929">
        <v>0.29808449999999997</v>
      </c>
      <c r="M5929">
        <v>0.3404469</v>
      </c>
      <c r="N5929">
        <v>0.38280930000000002</v>
      </c>
      <c r="O5929">
        <v>0.44397379999999997</v>
      </c>
      <c r="P5929">
        <v>26.822099999999999</v>
      </c>
      <c r="Q5929">
        <v>8.0782499999999993E-2</v>
      </c>
    </row>
    <row r="5930" spans="1:17">
      <c r="A5930" t="s">
        <v>8136</v>
      </c>
      <c r="B5930" t="s">
        <v>3</v>
      </c>
      <c r="C5930" t="s">
        <v>7</v>
      </c>
      <c r="D5930" t="s">
        <v>18</v>
      </c>
      <c r="E5930" t="s">
        <v>69</v>
      </c>
      <c r="F5930" t="s">
        <v>28</v>
      </c>
      <c r="G5930">
        <v>1</v>
      </c>
      <c r="H5930">
        <v>1.1841060000000001</v>
      </c>
      <c r="I5930">
        <v>1.163462</v>
      </c>
      <c r="J5930">
        <v>-2.0643399999999999E-2</v>
      </c>
      <c r="K5930">
        <v>-0.1341744</v>
      </c>
      <c r="L5930">
        <v>-6.7099400000000003E-2</v>
      </c>
      <c r="M5930">
        <v>-2.0643399999999999E-2</v>
      </c>
      <c r="N5930">
        <v>2.5812499999999999E-2</v>
      </c>
      <c r="O5930">
        <v>9.2887499999999998E-2</v>
      </c>
      <c r="P5930">
        <v>30.9756</v>
      </c>
      <c r="Q5930">
        <v>8.8588700000000006E-2</v>
      </c>
    </row>
    <row r="5931" spans="1:17">
      <c r="A5931" t="s">
        <v>8137</v>
      </c>
      <c r="B5931" t="s">
        <v>3</v>
      </c>
      <c r="C5931" t="s">
        <v>7</v>
      </c>
      <c r="D5931" t="s">
        <v>18</v>
      </c>
      <c r="E5931" t="s">
        <v>69</v>
      </c>
      <c r="F5931" t="s">
        <v>28</v>
      </c>
      <c r="G5931">
        <v>2</v>
      </c>
      <c r="H5931">
        <v>1.1419220000000001</v>
      </c>
      <c r="I5931">
        <v>1.1541520000000001</v>
      </c>
      <c r="J5931">
        <v>1.2229E-2</v>
      </c>
      <c r="K5931">
        <v>-9.4917100000000004E-2</v>
      </c>
      <c r="L5931">
        <v>-3.1614299999999998E-2</v>
      </c>
      <c r="M5931">
        <v>1.2229E-2</v>
      </c>
      <c r="N5931">
        <v>5.6072400000000001E-2</v>
      </c>
      <c r="O5931">
        <v>0.1193752</v>
      </c>
      <c r="P5931">
        <v>30.257400000000001</v>
      </c>
      <c r="Q5931">
        <v>8.3606600000000003E-2</v>
      </c>
    </row>
    <row r="5932" spans="1:17">
      <c r="A5932" t="s">
        <v>8138</v>
      </c>
      <c r="B5932" t="s">
        <v>3</v>
      </c>
      <c r="C5932" t="s">
        <v>7</v>
      </c>
      <c r="D5932" t="s">
        <v>18</v>
      </c>
      <c r="E5932" t="s">
        <v>69</v>
      </c>
      <c r="F5932" t="s">
        <v>28</v>
      </c>
      <c r="G5932">
        <v>3</v>
      </c>
      <c r="H5932">
        <v>1.1057589999999999</v>
      </c>
      <c r="I5932">
        <v>1.1629959999999999</v>
      </c>
      <c r="J5932">
        <v>5.72376E-2</v>
      </c>
      <c r="K5932">
        <v>-5.0405600000000002E-2</v>
      </c>
      <c r="L5932">
        <v>1.3190800000000001E-2</v>
      </c>
      <c r="M5932">
        <v>5.72376E-2</v>
      </c>
      <c r="N5932">
        <v>0.10128429999999999</v>
      </c>
      <c r="O5932">
        <v>0.16488079999999999</v>
      </c>
      <c r="P5932">
        <v>29.974900000000002</v>
      </c>
      <c r="Q5932">
        <v>8.3994399999999997E-2</v>
      </c>
    </row>
    <row r="5933" spans="1:17">
      <c r="A5933" t="s">
        <v>8139</v>
      </c>
      <c r="B5933" t="s">
        <v>3</v>
      </c>
      <c r="C5933" t="s">
        <v>7</v>
      </c>
      <c r="D5933" t="s">
        <v>18</v>
      </c>
      <c r="E5933" t="s">
        <v>69</v>
      </c>
      <c r="F5933" t="s">
        <v>28</v>
      </c>
      <c r="G5933">
        <v>4</v>
      </c>
      <c r="H5933">
        <v>1.284664</v>
      </c>
      <c r="I5933">
        <v>1.2462690000000001</v>
      </c>
      <c r="J5933">
        <v>-3.8394499999999998E-2</v>
      </c>
      <c r="K5933">
        <v>-0.15369150000000001</v>
      </c>
      <c r="L5933">
        <v>-8.5573099999999999E-2</v>
      </c>
      <c r="M5933">
        <v>-3.8394499999999998E-2</v>
      </c>
      <c r="N5933">
        <v>8.7840999999999995E-3</v>
      </c>
      <c r="O5933">
        <v>7.6902499999999999E-2</v>
      </c>
      <c r="P5933">
        <v>28.693100000000001</v>
      </c>
      <c r="Q5933">
        <v>8.9966699999999997E-2</v>
      </c>
    </row>
    <row r="5934" spans="1:17">
      <c r="A5934" t="s">
        <v>8140</v>
      </c>
      <c r="B5934" t="s">
        <v>3</v>
      </c>
      <c r="C5934" t="s">
        <v>7</v>
      </c>
      <c r="D5934" t="s">
        <v>18</v>
      </c>
      <c r="E5934" t="s">
        <v>69</v>
      </c>
      <c r="F5934" t="s">
        <v>28</v>
      </c>
      <c r="G5934">
        <v>5</v>
      </c>
      <c r="H5934">
        <v>1.3549869999999999</v>
      </c>
      <c r="I5934">
        <v>1.349013</v>
      </c>
      <c r="J5934">
        <v>-5.9737999999999996E-3</v>
      </c>
      <c r="K5934">
        <v>-0.12372370000000001</v>
      </c>
      <c r="L5934">
        <v>-5.4156099999999999E-2</v>
      </c>
      <c r="M5934">
        <v>-5.9737999999999996E-3</v>
      </c>
      <c r="N5934">
        <v>4.2208500000000003E-2</v>
      </c>
      <c r="O5934">
        <v>0.1117761</v>
      </c>
      <c r="P5934">
        <v>28.538</v>
      </c>
      <c r="Q5934">
        <v>9.1880699999999996E-2</v>
      </c>
    </row>
    <row r="5935" spans="1:17">
      <c r="A5935" t="s">
        <v>8141</v>
      </c>
      <c r="B5935" t="s">
        <v>3</v>
      </c>
      <c r="C5935" t="s">
        <v>7</v>
      </c>
      <c r="D5935" t="s">
        <v>18</v>
      </c>
      <c r="E5935" t="s">
        <v>69</v>
      </c>
      <c r="F5935" t="s">
        <v>28</v>
      </c>
      <c r="G5935">
        <v>6</v>
      </c>
      <c r="H5935">
        <v>1.5587260000000001</v>
      </c>
      <c r="I5935">
        <v>1.5366070000000001</v>
      </c>
      <c r="J5935">
        <v>-2.2118800000000001E-2</v>
      </c>
      <c r="K5935">
        <v>-0.15062739999999999</v>
      </c>
      <c r="L5935">
        <v>-7.4703500000000006E-2</v>
      </c>
      <c r="M5935">
        <v>-2.2118800000000001E-2</v>
      </c>
      <c r="N5935">
        <v>3.0465900000000001E-2</v>
      </c>
      <c r="O5935">
        <v>0.10638980000000001</v>
      </c>
      <c r="P5935">
        <v>28.257000000000001</v>
      </c>
      <c r="Q5935">
        <v>0.1002758</v>
      </c>
    </row>
    <row r="5936" spans="1:17">
      <c r="A5936" t="s">
        <v>8142</v>
      </c>
      <c r="B5936" t="s">
        <v>3</v>
      </c>
      <c r="C5936" t="s">
        <v>7</v>
      </c>
      <c r="D5936" t="s">
        <v>18</v>
      </c>
      <c r="E5936" t="s">
        <v>69</v>
      </c>
      <c r="F5936" t="s">
        <v>28</v>
      </c>
      <c r="G5936">
        <v>7</v>
      </c>
      <c r="H5936">
        <v>2.0569549999999999</v>
      </c>
      <c r="I5936">
        <v>1.90097</v>
      </c>
      <c r="J5936">
        <v>-0.1559846</v>
      </c>
      <c r="K5936">
        <v>-0.2938249</v>
      </c>
      <c r="L5936">
        <v>-0.21238779999999999</v>
      </c>
      <c r="M5936">
        <v>-0.1559846</v>
      </c>
      <c r="N5936">
        <v>-9.9581500000000003E-2</v>
      </c>
      <c r="O5936">
        <v>-1.8144400000000001E-2</v>
      </c>
      <c r="P5936">
        <v>28.883299999999998</v>
      </c>
      <c r="Q5936">
        <v>0.10755729999999999</v>
      </c>
    </row>
    <row r="5937" spans="1:17">
      <c r="A5937" t="s">
        <v>8143</v>
      </c>
      <c r="B5937" t="s">
        <v>3</v>
      </c>
      <c r="C5937" t="s">
        <v>7</v>
      </c>
      <c r="D5937" t="s">
        <v>18</v>
      </c>
      <c r="E5937" t="s">
        <v>69</v>
      </c>
      <c r="F5937" t="s">
        <v>28</v>
      </c>
      <c r="G5937">
        <v>8</v>
      </c>
      <c r="H5937">
        <v>2.347051</v>
      </c>
      <c r="I5937">
        <v>2.1811910000000001</v>
      </c>
      <c r="J5937">
        <v>-0.16585939999999999</v>
      </c>
      <c r="K5937">
        <v>-0.33477709999999999</v>
      </c>
      <c r="L5937">
        <v>-0.2349792</v>
      </c>
      <c r="M5937">
        <v>-0.16585939999999999</v>
      </c>
      <c r="N5937">
        <v>-9.6739599999999995E-2</v>
      </c>
      <c r="O5937">
        <v>3.0584000000000002E-3</v>
      </c>
      <c r="P5937">
        <v>28.4465</v>
      </c>
      <c r="Q5937">
        <v>0.13180720000000001</v>
      </c>
    </row>
    <row r="5938" spans="1:17">
      <c r="A5938" t="s">
        <v>8144</v>
      </c>
      <c r="B5938" t="s">
        <v>3</v>
      </c>
      <c r="C5938" t="s">
        <v>7</v>
      </c>
      <c r="D5938" t="s">
        <v>18</v>
      </c>
      <c r="E5938" t="s">
        <v>69</v>
      </c>
      <c r="F5938" t="s">
        <v>28</v>
      </c>
      <c r="G5938">
        <v>9</v>
      </c>
      <c r="H5938">
        <v>2.2121960000000001</v>
      </c>
      <c r="I5938">
        <v>2.0258850000000002</v>
      </c>
      <c r="J5938">
        <v>-0.1863109</v>
      </c>
      <c r="K5938">
        <v>-0.38743</v>
      </c>
      <c r="L5938">
        <v>-0.26860719999999999</v>
      </c>
      <c r="M5938">
        <v>-0.1863109</v>
      </c>
      <c r="N5938">
        <v>-0.1040146</v>
      </c>
      <c r="O5938">
        <v>1.4808200000000001E-2</v>
      </c>
      <c r="P5938">
        <v>29.601199999999999</v>
      </c>
      <c r="Q5938">
        <v>0.15693409999999999</v>
      </c>
    </row>
    <row r="5939" spans="1:17">
      <c r="A5939" t="s">
        <v>8145</v>
      </c>
      <c r="B5939" t="s">
        <v>3</v>
      </c>
      <c r="C5939" t="s">
        <v>7</v>
      </c>
      <c r="D5939" t="s">
        <v>18</v>
      </c>
      <c r="E5939" t="s">
        <v>69</v>
      </c>
      <c r="F5939" t="s">
        <v>28</v>
      </c>
      <c r="G5939">
        <v>10</v>
      </c>
      <c r="H5939">
        <v>1.98109</v>
      </c>
      <c r="I5939">
        <v>1.8940760000000001</v>
      </c>
      <c r="J5939">
        <v>-8.70142E-2</v>
      </c>
      <c r="K5939">
        <v>-0.29017470000000001</v>
      </c>
      <c r="L5939">
        <v>-0.17014589999999999</v>
      </c>
      <c r="M5939">
        <v>-8.70142E-2</v>
      </c>
      <c r="N5939">
        <v>-3.8825999999999999E-3</v>
      </c>
      <c r="O5939">
        <v>0.1161462</v>
      </c>
      <c r="P5939">
        <v>31.692</v>
      </c>
      <c r="Q5939">
        <v>0.1585269</v>
      </c>
    </row>
    <row r="5940" spans="1:17">
      <c r="A5940" t="s">
        <v>8146</v>
      </c>
      <c r="B5940" t="s">
        <v>3</v>
      </c>
      <c r="C5940" t="s">
        <v>7</v>
      </c>
      <c r="D5940" t="s">
        <v>18</v>
      </c>
      <c r="E5940" t="s">
        <v>69</v>
      </c>
      <c r="F5940" t="s">
        <v>28</v>
      </c>
      <c r="G5940">
        <v>11</v>
      </c>
      <c r="H5940">
        <v>1.7086749999999999</v>
      </c>
      <c r="I5940">
        <v>1.785088</v>
      </c>
      <c r="J5940">
        <v>7.6413499999999995E-2</v>
      </c>
      <c r="K5940">
        <v>-0.12469909999999999</v>
      </c>
      <c r="L5940">
        <v>-5.8801000000000001E-3</v>
      </c>
      <c r="M5940">
        <v>7.6413499999999995E-2</v>
      </c>
      <c r="N5940">
        <v>0.15870719999999999</v>
      </c>
      <c r="O5940">
        <v>0.2775262</v>
      </c>
      <c r="P5940">
        <v>34.282499999999999</v>
      </c>
      <c r="Q5940">
        <v>0.15692900000000001</v>
      </c>
    </row>
    <row r="5941" spans="1:17">
      <c r="A5941" t="s">
        <v>8147</v>
      </c>
      <c r="B5941" t="s">
        <v>3</v>
      </c>
      <c r="C5941" t="s">
        <v>7</v>
      </c>
      <c r="D5941" t="s">
        <v>18</v>
      </c>
      <c r="E5941" t="s">
        <v>69</v>
      </c>
      <c r="F5941" t="s">
        <v>28</v>
      </c>
      <c r="G5941">
        <v>12</v>
      </c>
      <c r="H5941">
        <v>1.456008</v>
      </c>
      <c r="I5941">
        <v>1.7054130000000001</v>
      </c>
      <c r="J5941">
        <v>0.24940490000000001</v>
      </c>
      <c r="K5941">
        <v>7.2921600000000003E-2</v>
      </c>
      <c r="L5941">
        <v>0.1771894</v>
      </c>
      <c r="M5941">
        <v>0.24940490000000001</v>
      </c>
      <c r="N5941">
        <v>0.32162049999999998</v>
      </c>
      <c r="O5941">
        <v>0.4258883</v>
      </c>
      <c r="P5941">
        <v>37.281399999999998</v>
      </c>
      <c r="Q5941">
        <v>0.13771069999999999</v>
      </c>
    </row>
    <row r="5942" spans="1:17">
      <c r="A5942" t="s">
        <v>8148</v>
      </c>
      <c r="B5942" t="s">
        <v>3</v>
      </c>
      <c r="C5942" t="s">
        <v>7</v>
      </c>
      <c r="D5942" t="s">
        <v>18</v>
      </c>
      <c r="E5942" t="s">
        <v>69</v>
      </c>
      <c r="F5942" t="s">
        <v>28</v>
      </c>
      <c r="G5942">
        <v>13</v>
      </c>
      <c r="H5942">
        <v>1.5935589999999999</v>
      </c>
      <c r="I5942">
        <v>1.5935589999999999</v>
      </c>
      <c r="J5942">
        <v>0</v>
      </c>
      <c r="K5942">
        <v>7.6408799999999999E-2</v>
      </c>
      <c r="L5942">
        <v>0.18168200000000001</v>
      </c>
      <c r="M5942">
        <v>0.25459389999999998</v>
      </c>
      <c r="N5942">
        <v>0.32750580000000001</v>
      </c>
      <c r="O5942">
        <v>0.43277900000000002</v>
      </c>
      <c r="P5942">
        <v>40.7502</v>
      </c>
      <c r="Q5942">
        <v>0.13903860000000001</v>
      </c>
    </row>
    <row r="5943" spans="1:17">
      <c r="A5943" t="s">
        <v>8149</v>
      </c>
      <c r="B5943" t="s">
        <v>3</v>
      </c>
      <c r="C5943" t="s">
        <v>7</v>
      </c>
      <c r="D5943" t="s">
        <v>18</v>
      </c>
      <c r="E5943" t="s">
        <v>69</v>
      </c>
      <c r="F5943" t="s">
        <v>28</v>
      </c>
      <c r="G5943">
        <v>14</v>
      </c>
      <c r="H5943">
        <v>1.2216290000000001</v>
      </c>
      <c r="I5943">
        <v>1.4762230000000001</v>
      </c>
      <c r="J5943">
        <v>0.25459389999999998</v>
      </c>
      <c r="K5943">
        <v>0.12772800000000001</v>
      </c>
      <c r="L5943">
        <v>0.2326059</v>
      </c>
      <c r="M5943">
        <v>0.30524390000000001</v>
      </c>
      <c r="N5943">
        <v>0.377882</v>
      </c>
      <c r="O5943">
        <v>0.48275990000000002</v>
      </c>
      <c r="P5943">
        <v>42.594799999999999</v>
      </c>
      <c r="Q5943">
        <v>0.13851640000000001</v>
      </c>
    </row>
    <row r="5944" spans="1:17">
      <c r="A5944" t="s">
        <v>8150</v>
      </c>
      <c r="B5944" t="s">
        <v>3</v>
      </c>
      <c r="C5944" t="s">
        <v>7</v>
      </c>
      <c r="D5944" t="s">
        <v>18</v>
      </c>
      <c r="E5944" t="s">
        <v>69</v>
      </c>
      <c r="F5944" t="s">
        <v>28</v>
      </c>
      <c r="G5944">
        <v>15</v>
      </c>
      <c r="H5944">
        <v>1.080387</v>
      </c>
      <c r="I5944">
        <v>1.3856310000000001</v>
      </c>
      <c r="J5944">
        <v>0.30524390000000001</v>
      </c>
      <c r="K5944">
        <v>0.10537050000000001</v>
      </c>
      <c r="L5944">
        <v>0.21703610000000001</v>
      </c>
      <c r="M5944">
        <v>0.29437540000000001</v>
      </c>
      <c r="N5944">
        <v>0.37171480000000001</v>
      </c>
      <c r="O5944">
        <v>0.48338039999999999</v>
      </c>
      <c r="P5944">
        <v>43.968800000000002</v>
      </c>
      <c r="Q5944">
        <v>0.14748140000000001</v>
      </c>
    </row>
    <row r="5945" spans="1:17">
      <c r="A5945" t="s">
        <v>8151</v>
      </c>
      <c r="B5945" t="s">
        <v>3</v>
      </c>
      <c r="C5945" t="s">
        <v>7</v>
      </c>
      <c r="D5945" t="s">
        <v>18</v>
      </c>
      <c r="E5945" t="s">
        <v>69</v>
      </c>
      <c r="F5945" t="s">
        <v>28</v>
      </c>
      <c r="G5945">
        <v>16</v>
      </c>
      <c r="H5945">
        <v>1.0109030000000001</v>
      </c>
      <c r="I5945">
        <v>1.3052779999999999</v>
      </c>
      <c r="J5945">
        <v>0.29437540000000001</v>
      </c>
      <c r="K5945">
        <v>1.25589E-2</v>
      </c>
      <c r="L5945">
        <v>0.118118</v>
      </c>
      <c r="M5945">
        <v>0.19122790000000001</v>
      </c>
      <c r="N5945">
        <v>0.26433770000000001</v>
      </c>
      <c r="O5945">
        <v>0.36989680000000003</v>
      </c>
      <c r="P5945">
        <v>44.032299999999999</v>
      </c>
      <c r="Q5945">
        <v>0.13941609999999999</v>
      </c>
    </row>
    <row r="5946" spans="1:17">
      <c r="A5946" t="s">
        <v>8152</v>
      </c>
      <c r="B5946" t="s">
        <v>3</v>
      </c>
      <c r="C5946" t="s">
        <v>7</v>
      </c>
      <c r="D5946" t="s">
        <v>18</v>
      </c>
      <c r="E5946" t="s">
        <v>69</v>
      </c>
      <c r="F5946" t="s">
        <v>28</v>
      </c>
      <c r="G5946">
        <v>17</v>
      </c>
      <c r="H5946">
        <v>1.2349939999999999</v>
      </c>
      <c r="I5946">
        <v>1.4262220000000001</v>
      </c>
      <c r="J5946">
        <v>0.19122790000000001</v>
      </c>
      <c r="K5946">
        <v>-1.8871099999999998E-2</v>
      </c>
      <c r="L5946">
        <v>9.3948799999999999E-2</v>
      </c>
      <c r="M5946">
        <v>0.1720875</v>
      </c>
      <c r="N5946">
        <v>0.25022620000000001</v>
      </c>
      <c r="O5946">
        <v>0.36304609999999998</v>
      </c>
      <c r="P5946">
        <v>41.095100000000002</v>
      </c>
      <c r="Q5946">
        <v>0.14900579999999999</v>
      </c>
    </row>
    <row r="5947" spans="1:17">
      <c r="A5947" t="s">
        <v>8153</v>
      </c>
      <c r="B5947" t="s">
        <v>3</v>
      </c>
      <c r="C5947" t="s">
        <v>7</v>
      </c>
      <c r="D5947" t="s">
        <v>18</v>
      </c>
      <c r="E5947" t="s">
        <v>69</v>
      </c>
      <c r="F5947" t="s">
        <v>28</v>
      </c>
      <c r="G5947">
        <v>18</v>
      </c>
      <c r="H5947">
        <v>1.4513320000000001</v>
      </c>
      <c r="I5947">
        <v>1.6234200000000001</v>
      </c>
      <c r="J5947">
        <v>0.1720875</v>
      </c>
      <c r="K5947">
        <v>-0.19633139999999999</v>
      </c>
      <c r="L5947">
        <v>-6.9206400000000001E-2</v>
      </c>
      <c r="M5947">
        <v>1.88399E-2</v>
      </c>
      <c r="N5947">
        <v>0.1068863</v>
      </c>
      <c r="O5947">
        <v>0.23401130000000001</v>
      </c>
      <c r="P5947">
        <v>36.441899999999997</v>
      </c>
      <c r="Q5947">
        <v>0.1678991</v>
      </c>
    </row>
    <row r="5948" spans="1:17">
      <c r="A5948" t="s">
        <v>8154</v>
      </c>
      <c r="B5948" t="s">
        <v>3</v>
      </c>
      <c r="C5948" t="s">
        <v>7</v>
      </c>
      <c r="D5948" t="s">
        <v>18</v>
      </c>
      <c r="E5948" t="s">
        <v>69</v>
      </c>
      <c r="F5948" t="s">
        <v>28</v>
      </c>
      <c r="G5948">
        <v>19</v>
      </c>
      <c r="H5948">
        <v>1.923335</v>
      </c>
      <c r="I5948">
        <v>1.942175</v>
      </c>
      <c r="J5948">
        <v>1.88399E-2</v>
      </c>
      <c r="K5948">
        <v>-0.3465531</v>
      </c>
      <c r="L5948">
        <v>-0.2277796</v>
      </c>
      <c r="M5948">
        <v>-0.14551739999999999</v>
      </c>
      <c r="N5948">
        <v>-6.3255199999999998E-2</v>
      </c>
      <c r="O5948">
        <v>5.5518400000000002E-2</v>
      </c>
      <c r="P5948">
        <v>34.660800000000002</v>
      </c>
      <c r="Q5948">
        <v>0.15686900000000001</v>
      </c>
    </row>
    <row r="5949" spans="1:17">
      <c r="A5949" t="s">
        <v>8155</v>
      </c>
      <c r="B5949" t="s">
        <v>3</v>
      </c>
      <c r="C5949" t="s">
        <v>7</v>
      </c>
      <c r="D5949" t="s">
        <v>18</v>
      </c>
      <c r="E5949" t="s">
        <v>69</v>
      </c>
      <c r="F5949" t="s">
        <v>28</v>
      </c>
      <c r="G5949">
        <v>20</v>
      </c>
      <c r="H5949">
        <v>2.1971370000000001</v>
      </c>
      <c r="I5949">
        <v>2.0382009999999999</v>
      </c>
      <c r="J5949">
        <v>-0.15893599999999999</v>
      </c>
      <c r="K5949">
        <v>-0.36758489999999999</v>
      </c>
      <c r="L5949">
        <v>-0.24431339999999999</v>
      </c>
      <c r="M5949">
        <v>-0.15893599999999999</v>
      </c>
      <c r="N5949">
        <v>-7.3558499999999999E-2</v>
      </c>
      <c r="O5949">
        <v>4.9713E-2</v>
      </c>
      <c r="P5949">
        <v>32.754100000000001</v>
      </c>
      <c r="Q5949">
        <v>0.1628097</v>
      </c>
    </row>
    <row r="5950" spans="1:17">
      <c r="A5950" t="s">
        <v>8156</v>
      </c>
      <c r="B5950" t="s">
        <v>3</v>
      </c>
      <c r="C5950" t="s">
        <v>7</v>
      </c>
      <c r="D5950" t="s">
        <v>18</v>
      </c>
      <c r="E5950" t="s">
        <v>69</v>
      </c>
      <c r="F5950" t="s">
        <v>28</v>
      </c>
      <c r="G5950">
        <v>21</v>
      </c>
      <c r="H5950">
        <v>2.0302310000000001</v>
      </c>
      <c r="I5950">
        <v>1.9273439999999999</v>
      </c>
      <c r="J5950">
        <v>-0.1028876</v>
      </c>
      <c r="K5950">
        <v>-0.28449000000000002</v>
      </c>
      <c r="L5950">
        <v>-0.17719779999999999</v>
      </c>
      <c r="M5950">
        <v>-0.1028876</v>
      </c>
      <c r="N5950">
        <v>-2.8577399999999999E-2</v>
      </c>
      <c r="O5950">
        <v>7.8714699999999999E-2</v>
      </c>
      <c r="P5950">
        <v>30.411300000000001</v>
      </c>
      <c r="Q5950">
        <v>0.1417051</v>
      </c>
    </row>
    <row r="5951" spans="1:17">
      <c r="A5951" t="s">
        <v>8157</v>
      </c>
      <c r="B5951" t="s">
        <v>3</v>
      </c>
      <c r="C5951" t="s">
        <v>7</v>
      </c>
      <c r="D5951" t="s">
        <v>18</v>
      </c>
      <c r="E5951" t="s">
        <v>69</v>
      </c>
      <c r="F5951" t="s">
        <v>28</v>
      </c>
      <c r="G5951">
        <v>22</v>
      </c>
      <c r="H5951">
        <v>1.7883150000000001</v>
      </c>
      <c r="I5951">
        <v>1.7713909999999999</v>
      </c>
      <c r="J5951">
        <v>-1.69242E-2</v>
      </c>
      <c r="K5951">
        <v>-0.19331119999999999</v>
      </c>
      <c r="L5951">
        <v>-8.9100299999999993E-2</v>
      </c>
      <c r="M5951">
        <v>-1.69242E-2</v>
      </c>
      <c r="N5951">
        <v>5.52519E-2</v>
      </c>
      <c r="O5951">
        <v>0.15946279999999999</v>
      </c>
      <c r="P5951">
        <v>30.3475</v>
      </c>
      <c r="Q5951">
        <v>0.13763549999999999</v>
      </c>
    </row>
    <row r="5952" spans="1:17">
      <c r="A5952" t="s">
        <v>8158</v>
      </c>
      <c r="B5952" t="s">
        <v>3</v>
      </c>
      <c r="C5952" t="s">
        <v>7</v>
      </c>
      <c r="D5952" t="s">
        <v>18</v>
      </c>
      <c r="E5952" t="s">
        <v>69</v>
      </c>
      <c r="F5952" t="s">
        <v>28</v>
      </c>
      <c r="G5952">
        <v>23</v>
      </c>
      <c r="H5952">
        <v>1.533121</v>
      </c>
      <c r="I5952">
        <v>1.6189450000000001</v>
      </c>
      <c r="J5952">
        <v>8.5823999999999998E-2</v>
      </c>
      <c r="K5952">
        <v>-7.8149399999999994E-2</v>
      </c>
      <c r="L5952">
        <v>1.8727400000000002E-2</v>
      </c>
      <c r="M5952">
        <v>8.5823999999999998E-2</v>
      </c>
      <c r="N5952">
        <v>0.15292059999999999</v>
      </c>
      <c r="O5952">
        <v>0.24979750000000001</v>
      </c>
      <c r="P5952">
        <v>29.284600000000001</v>
      </c>
      <c r="Q5952">
        <v>0.12794920000000001</v>
      </c>
    </row>
    <row r="5953" spans="1:17">
      <c r="A5953" t="s">
        <v>8159</v>
      </c>
      <c r="B5953" t="s">
        <v>3</v>
      </c>
      <c r="C5953" t="s">
        <v>7</v>
      </c>
      <c r="D5953" t="s">
        <v>18</v>
      </c>
      <c r="E5953" t="s">
        <v>69</v>
      </c>
      <c r="F5953" t="s">
        <v>28</v>
      </c>
      <c r="G5953">
        <v>24</v>
      </c>
      <c r="H5953">
        <v>1.3165119999999999</v>
      </c>
      <c r="I5953">
        <v>1.396161</v>
      </c>
      <c r="J5953">
        <v>7.96491E-2</v>
      </c>
      <c r="K5953">
        <v>-5.7022900000000001E-2</v>
      </c>
      <c r="L5953">
        <v>2.3723999999999999E-2</v>
      </c>
      <c r="M5953">
        <v>7.96491E-2</v>
      </c>
      <c r="N5953">
        <v>0.1355741</v>
      </c>
      <c r="O5953">
        <v>0.21632100000000001</v>
      </c>
      <c r="P5953">
        <v>28.5657</v>
      </c>
      <c r="Q5953">
        <v>0.1066457</v>
      </c>
    </row>
    <row r="5954" spans="1:17">
      <c r="A5954" t="s">
        <v>8160</v>
      </c>
      <c r="B5954" t="s">
        <v>3</v>
      </c>
      <c r="C5954" t="s">
        <v>7</v>
      </c>
      <c r="D5954" t="s">
        <v>19</v>
      </c>
      <c r="E5954" t="s">
        <v>69</v>
      </c>
      <c r="F5954" t="s">
        <v>21</v>
      </c>
      <c r="G5954">
        <v>1</v>
      </c>
      <c r="H5954">
        <v>0.96542760000000005</v>
      </c>
      <c r="I5954">
        <v>1.0354289999999999</v>
      </c>
      <c r="J5954">
        <v>7.0001900000000006E-2</v>
      </c>
      <c r="K5954">
        <v>2.6189E-3</v>
      </c>
      <c r="L5954">
        <v>4.2429300000000003E-2</v>
      </c>
      <c r="M5954">
        <v>7.0001900000000006E-2</v>
      </c>
      <c r="N5954">
        <v>9.7574400000000006E-2</v>
      </c>
      <c r="O5954">
        <v>0.1373848</v>
      </c>
      <c r="P5954">
        <v>38.603999999999999</v>
      </c>
      <c r="Q5954">
        <v>5.25792E-2</v>
      </c>
    </row>
    <row r="5955" spans="1:17">
      <c r="A5955" t="s">
        <v>8161</v>
      </c>
      <c r="B5955" t="s">
        <v>3</v>
      </c>
      <c r="C5955" t="s">
        <v>7</v>
      </c>
      <c r="D5955" t="s">
        <v>19</v>
      </c>
      <c r="E5955" t="s">
        <v>69</v>
      </c>
      <c r="F5955" t="s">
        <v>21</v>
      </c>
      <c r="G5955">
        <v>2</v>
      </c>
      <c r="H5955">
        <v>0.9281296</v>
      </c>
      <c r="I5955">
        <v>0.98280239999999996</v>
      </c>
      <c r="J5955">
        <v>5.4672800000000001E-2</v>
      </c>
      <c r="K5955">
        <v>1.6425999999999999E-3</v>
      </c>
      <c r="L5955">
        <v>3.2973299999999997E-2</v>
      </c>
      <c r="M5955">
        <v>5.4672800000000001E-2</v>
      </c>
      <c r="N5955">
        <v>7.6372300000000004E-2</v>
      </c>
      <c r="O5955">
        <v>0.10770299999999999</v>
      </c>
      <c r="P5955">
        <v>38.680799999999998</v>
      </c>
      <c r="Q5955">
        <v>4.1379699999999998E-2</v>
      </c>
    </row>
    <row r="5956" spans="1:17">
      <c r="A5956" t="s">
        <v>8162</v>
      </c>
      <c r="B5956" t="s">
        <v>3</v>
      </c>
      <c r="C5956" t="s">
        <v>7</v>
      </c>
      <c r="D5956" t="s">
        <v>19</v>
      </c>
      <c r="E5956" t="s">
        <v>69</v>
      </c>
      <c r="F5956" t="s">
        <v>21</v>
      </c>
      <c r="G5956">
        <v>3</v>
      </c>
      <c r="H5956">
        <v>0.92766300000000002</v>
      </c>
      <c r="I5956">
        <v>0.97007929999999998</v>
      </c>
      <c r="J5956">
        <v>4.24164E-2</v>
      </c>
      <c r="K5956">
        <v>-8.6359000000000002E-3</v>
      </c>
      <c r="L5956">
        <v>2.1526199999999999E-2</v>
      </c>
      <c r="M5956">
        <v>4.24164E-2</v>
      </c>
      <c r="N5956">
        <v>6.3306500000000002E-2</v>
      </c>
      <c r="O5956">
        <v>9.3468599999999999E-2</v>
      </c>
      <c r="P5956">
        <v>38.298900000000003</v>
      </c>
      <c r="Q5956">
        <v>3.9836299999999998E-2</v>
      </c>
    </row>
    <row r="5957" spans="1:17">
      <c r="A5957" t="s">
        <v>8163</v>
      </c>
      <c r="B5957" t="s">
        <v>3</v>
      </c>
      <c r="C5957" t="s">
        <v>7</v>
      </c>
      <c r="D5957" t="s">
        <v>19</v>
      </c>
      <c r="E5957" t="s">
        <v>69</v>
      </c>
      <c r="F5957" t="s">
        <v>21</v>
      </c>
      <c r="G5957">
        <v>4</v>
      </c>
      <c r="H5957">
        <v>0.95521239999999996</v>
      </c>
      <c r="I5957">
        <v>0.98159960000000002</v>
      </c>
      <c r="J5957">
        <v>2.6387299999999999E-2</v>
      </c>
      <c r="K5957">
        <v>-2.96704E-2</v>
      </c>
      <c r="L5957">
        <v>3.4489E-3</v>
      </c>
      <c r="M5957">
        <v>2.6387299999999999E-2</v>
      </c>
      <c r="N5957">
        <v>4.9325599999999997E-2</v>
      </c>
      <c r="O5957">
        <v>8.2444900000000002E-2</v>
      </c>
      <c r="P5957">
        <v>38.0122</v>
      </c>
      <c r="Q5957">
        <v>4.3742000000000003E-2</v>
      </c>
    </row>
    <row r="5958" spans="1:17">
      <c r="A5958" t="s">
        <v>8164</v>
      </c>
      <c r="B5958" t="s">
        <v>3</v>
      </c>
      <c r="C5958" t="s">
        <v>7</v>
      </c>
      <c r="D5958" t="s">
        <v>19</v>
      </c>
      <c r="E5958" t="s">
        <v>69</v>
      </c>
      <c r="F5958" t="s">
        <v>21</v>
      </c>
      <c r="G5958">
        <v>5</v>
      </c>
      <c r="H5958">
        <v>1.0326029999999999</v>
      </c>
      <c r="I5958">
        <v>1.038754</v>
      </c>
      <c r="J5958">
        <v>6.1513000000000002E-3</v>
      </c>
      <c r="K5958">
        <v>-5.4052799999999998E-2</v>
      </c>
      <c r="L5958">
        <v>-1.8483699999999999E-2</v>
      </c>
      <c r="M5958">
        <v>6.1513000000000002E-3</v>
      </c>
      <c r="N5958">
        <v>3.0786399999999998E-2</v>
      </c>
      <c r="O5958">
        <v>6.6355499999999998E-2</v>
      </c>
      <c r="P5958">
        <v>37.953299999999999</v>
      </c>
      <c r="Q5958">
        <v>4.6977499999999998E-2</v>
      </c>
    </row>
    <row r="5959" spans="1:17">
      <c r="A5959" t="s">
        <v>8165</v>
      </c>
      <c r="B5959" t="s">
        <v>3</v>
      </c>
      <c r="C5959" t="s">
        <v>7</v>
      </c>
      <c r="D5959" t="s">
        <v>19</v>
      </c>
      <c r="E5959" t="s">
        <v>69</v>
      </c>
      <c r="F5959" t="s">
        <v>21</v>
      </c>
      <c r="G5959">
        <v>6</v>
      </c>
      <c r="H5959">
        <v>1.2169570000000001</v>
      </c>
      <c r="I5959">
        <v>1.1868559999999999</v>
      </c>
      <c r="J5959">
        <v>-3.0101099999999999E-2</v>
      </c>
      <c r="K5959">
        <v>-0.10812529999999999</v>
      </c>
      <c r="L5959">
        <v>-6.2028E-2</v>
      </c>
      <c r="M5959">
        <v>-3.0101099999999999E-2</v>
      </c>
      <c r="N5959">
        <v>1.8257E-3</v>
      </c>
      <c r="O5959">
        <v>4.7923E-2</v>
      </c>
      <c r="P5959">
        <v>37.904000000000003</v>
      </c>
      <c r="Q5959">
        <v>6.0882499999999999E-2</v>
      </c>
    </row>
    <row r="5960" spans="1:17">
      <c r="A5960" t="s">
        <v>8166</v>
      </c>
      <c r="B5960" t="s">
        <v>3</v>
      </c>
      <c r="C5960" t="s">
        <v>7</v>
      </c>
      <c r="D5960" t="s">
        <v>19</v>
      </c>
      <c r="E5960" t="s">
        <v>69</v>
      </c>
      <c r="F5960" t="s">
        <v>21</v>
      </c>
      <c r="G5960">
        <v>7</v>
      </c>
      <c r="H5960">
        <v>1.5114050000000001</v>
      </c>
      <c r="I5960">
        <v>1.44038</v>
      </c>
      <c r="J5960">
        <v>-7.1025000000000005E-2</v>
      </c>
      <c r="K5960">
        <v>-0.15721370000000001</v>
      </c>
      <c r="L5960">
        <v>-0.1062927</v>
      </c>
      <c r="M5960">
        <v>-7.1025000000000005E-2</v>
      </c>
      <c r="N5960">
        <v>-3.5757299999999999E-2</v>
      </c>
      <c r="O5960">
        <v>1.51637E-2</v>
      </c>
      <c r="P5960">
        <v>37.784599999999998</v>
      </c>
      <c r="Q5960">
        <v>6.7253400000000005E-2</v>
      </c>
    </row>
    <row r="5961" spans="1:17">
      <c r="A5961" t="s">
        <v>8167</v>
      </c>
      <c r="B5961" t="s">
        <v>3</v>
      </c>
      <c r="C5961" t="s">
        <v>7</v>
      </c>
      <c r="D5961" t="s">
        <v>19</v>
      </c>
      <c r="E5961" t="s">
        <v>69</v>
      </c>
      <c r="F5961" t="s">
        <v>21</v>
      </c>
      <c r="G5961">
        <v>8</v>
      </c>
      <c r="H5961">
        <v>1.65384</v>
      </c>
      <c r="I5961">
        <v>1.547685</v>
      </c>
      <c r="J5961">
        <v>-0.10615479999999999</v>
      </c>
      <c r="K5961">
        <v>-0.20217650000000001</v>
      </c>
      <c r="L5961">
        <v>-0.14544609999999999</v>
      </c>
      <c r="M5961">
        <v>-0.10615479999999999</v>
      </c>
      <c r="N5961">
        <v>-6.6863500000000006E-2</v>
      </c>
      <c r="O5961">
        <v>-1.0133E-2</v>
      </c>
      <c r="P5961">
        <v>37.986499999999999</v>
      </c>
      <c r="Q5961">
        <v>7.4926199999999998E-2</v>
      </c>
    </row>
    <row r="5962" spans="1:17">
      <c r="A5962" t="s">
        <v>8168</v>
      </c>
      <c r="B5962" t="s">
        <v>3</v>
      </c>
      <c r="C5962" t="s">
        <v>7</v>
      </c>
      <c r="D5962" t="s">
        <v>19</v>
      </c>
      <c r="E5962" t="s">
        <v>69</v>
      </c>
      <c r="F5962" t="s">
        <v>21</v>
      </c>
      <c r="G5962">
        <v>9</v>
      </c>
      <c r="H5962">
        <v>1.529442</v>
      </c>
      <c r="I5962">
        <v>1.3440179999999999</v>
      </c>
      <c r="J5962">
        <v>-0.18542359999999999</v>
      </c>
      <c r="K5962">
        <v>-0.2875221</v>
      </c>
      <c r="L5962">
        <v>-0.2272015</v>
      </c>
      <c r="M5962">
        <v>-0.18542359999999999</v>
      </c>
      <c r="N5962">
        <v>-0.14364569999999999</v>
      </c>
      <c r="O5962">
        <v>-8.3325099999999999E-2</v>
      </c>
      <c r="P5962">
        <v>39.064799999999998</v>
      </c>
      <c r="Q5962">
        <v>7.96679E-2</v>
      </c>
    </row>
    <row r="5963" spans="1:17">
      <c r="A5963" t="s">
        <v>8169</v>
      </c>
      <c r="B5963" t="s">
        <v>3</v>
      </c>
      <c r="C5963" t="s">
        <v>7</v>
      </c>
      <c r="D5963" t="s">
        <v>19</v>
      </c>
      <c r="E5963" t="s">
        <v>69</v>
      </c>
      <c r="F5963" t="s">
        <v>21</v>
      </c>
      <c r="G5963">
        <v>10</v>
      </c>
      <c r="H5963">
        <v>1.411837</v>
      </c>
      <c r="I5963">
        <v>1.262532</v>
      </c>
      <c r="J5963">
        <v>-0.14930499999999999</v>
      </c>
      <c r="K5963">
        <v>-0.25173190000000001</v>
      </c>
      <c r="L5963">
        <v>-0.19121730000000001</v>
      </c>
      <c r="M5963">
        <v>-0.14930499999999999</v>
      </c>
      <c r="N5963">
        <v>-0.1073928</v>
      </c>
      <c r="O5963">
        <v>-4.6878200000000002E-2</v>
      </c>
      <c r="P5963">
        <v>41.118699999999997</v>
      </c>
      <c r="Q5963">
        <v>7.9924099999999998E-2</v>
      </c>
    </row>
    <row r="5964" spans="1:17">
      <c r="A5964" t="s">
        <v>8170</v>
      </c>
      <c r="B5964" t="s">
        <v>3</v>
      </c>
      <c r="C5964" t="s">
        <v>7</v>
      </c>
      <c r="D5964" t="s">
        <v>19</v>
      </c>
      <c r="E5964" t="s">
        <v>69</v>
      </c>
      <c r="F5964" t="s">
        <v>21</v>
      </c>
      <c r="G5964">
        <v>11</v>
      </c>
      <c r="H5964">
        <v>1.2804120000000001</v>
      </c>
      <c r="I5964">
        <v>1.207484</v>
      </c>
      <c r="J5964">
        <v>-7.2928000000000007E-2</v>
      </c>
      <c r="K5964">
        <v>-0.1713095</v>
      </c>
      <c r="L5964">
        <v>-0.1131849</v>
      </c>
      <c r="M5964">
        <v>-7.2928000000000007E-2</v>
      </c>
      <c r="N5964">
        <v>-3.2671100000000002E-2</v>
      </c>
      <c r="O5964">
        <v>2.5453400000000001E-2</v>
      </c>
      <c r="P5964">
        <v>42.382800000000003</v>
      </c>
      <c r="Q5964">
        <v>7.6767500000000002E-2</v>
      </c>
    </row>
    <row r="5965" spans="1:17">
      <c r="A5965" t="s">
        <v>8171</v>
      </c>
      <c r="B5965" t="s">
        <v>3</v>
      </c>
      <c r="C5965" t="s">
        <v>7</v>
      </c>
      <c r="D5965" t="s">
        <v>19</v>
      </c>
      <c r="E5965" t="s">
        <v>69</v>
      </c>
      <c r="F5965" t="s">
        <v>21</v>
      </c>
      <c r="G5965">
        <v>12</v>
      </c>
      <c r="H5965">
        <v>1.1362509999999999</v>
      </c>
      <c r="I5965">
        <v>1.132015</v>
      </c>
      <c r="J5965">
        <v>-4.2364999999999998E-3</v>
      </c>
      <c r="K5965">
        <v>-0.1047501</v>
      </c>
      <c r="L5965">
        <v>-4.5365799999999998E-2</v>
      </c>
      <c r="M5965">
        <v>-4.2364999999999998E-3</v>
      </c>
      <c r="N5965">
        <v>3.6892899999999999E-2</v>
      </c>
      <c r="O5965">
        <v>9.6277199999999993E-2</v>
      </c>
      <c r="P5965">
        <v>44.293599999999998</v>
      </c>
      <c r="Q5965">
        <v>7.8431200000000006E-2</v>
      </c>
    </row>
    <row r="5966" spans="1:17">
      <c r="A5966" t="s">
        <v>8172</v>
      </c>
      <c r="B5966" t="s">
        <v>3</v>
      </c>
      <c r="C5966" t="s">
        <v>7</v>
      </c>
      <c r="D5966" t="s">
        <v>19</v>
      </c>
      <c r="E5966" t="s">
        <v>69</v>
      </c>
      <c r="F5966" t="s">
        <v>21</v>
      </c>
      <c r="G5966">
        <v>13</v>
      </c>
      <c r="H5966">
        <v>1.0850519999999999</v>
      </c>
      <c r="I5966">
        <v>1.0850519999999999</v>
      </c>
      <c r="J5966">
        <v>0</v>
      </c>
      <c r="K5966">
        <v>-4.9510000000000005E-4</v>
      </c>
      <c r="L5966">
        <v>5.3219299999999997E-2</v>
      </c>
      <c r="M5966">
        <v>9.0421799999999997E-2</v>
      </c>
      <c r="N5966">
        <v>0.1276243</v>
      </c>
      <c r="O5966">
        <v>0.18133879999999999</v>
      </c>
      <c r="P5966">
        <v>45.400700000000001</v>
      </c>
      <c r="Q5966">
        <v>7.0942900000000003E-2</v>
      </c>
    </row>
    <row r="5967" spans="1:17">
      <c r="A5967" t="s">
        <v>8173</v>
      </c>
      <c r="B5967" t="s">
        <v>3</v>
      </c>
      <c r="C5967" t="s">
        <v>7</v>
      </c>
      <c r="D5967" t="s">
        <v>19</v>
      </c>
      <c r="E5967" t="s">
        <v>69</v>
      </c>
      <c r="F5967" t="s">
        <v>21</v>
      </c>
      <c r="G5967">
        <v>14</v>
      </c>
      <c r="H5967">
        <v>0.93915890000000002</v>
      </c>
      <c r="I5967">
        <v>1.0295810000000001</v>
      </c>
      <c r="J5967">
        <v>9.0421799999999997E-2</v>
      </c>
      <c r="K5967">
        <v>2.87426E-2</v>
      </c>
      <c r="L5967">
        <v>8.2040199999999994E-2</v>
      </c>
      <c r="M5967">
        <v>0.1189539</v>
      </c>
      <c r="N5967">
        <v>0.1558676</v>
      </c>
      <c r="O5967">
        <v>0.2091652</v>
      </c>
      <c r="P5967">
        <v>45.799799999999998</v>
      </c>
      <c r="Q5967">
        <v>7.0392200000000002E-2</v>
      </c>
    </row>
    <row r="5968" spans="1:17">
      <c r="A5968" t="s">
        <v>8174</v>
      </c>
      <c r="B5968" t="s">
        <v>3</v>
      </c>
      <c r="C5968" t="s">
        <v>7</v>
      </c>
      <c r="D5968" t="s">
        <v>19</v>
      </c>
      <c r="E5968" t="s">
        <v>69</v>
      </c>
      <c r="F5968" t="s">
        <v>21</v>
      </c>
      <c r="G5968">
        <v>15</v>
      </c>
      <c r="H5968">
        <v>0.8746005</v>
      </c>
      <c r="I5968">
        <v>0.99355439999999995</v>
      </c>
      <c r="J5968">
        <v>0.1189539</v>
      </c>
      <c r="K5968">
        <v>3.0987299999999999E-2</v>
      </c>
      <c r="L5968">
        <v>7.8573400000000002E-2</v>
      </c>
      <c r="M5968">
        <v>0.1115314</v>
      </c>
      <c r="N5968">
        <v>0.14448929999999999</v>
      </c>
      <c r="O5968">
        <v>0.19207540000000001</v>
      </c>
      <c r="P5968">
        <v>45.545900000000003</v>
      </c>
      <c r="Q5968">
        <v>6.2848899999999999E-2</v>
      </c>
    </row>
    <row r="5969" spans="1:17">
      <c r="A5969" t="s">
        <v>8175</v>
      </c>
      <c r="B5969" t="s">
        <v>3</v>
      </c>
      <c r="C5969" t="s">
        <v>7</v>
      </c>
      <c r="D5969" t="s">
        <v>19</v>
      </c>
      <c r="E5969" t="s">
        <v>69</v>
      </c>
      <c r="F5969" t="s">
        <v>21</v>
      </c>
      <c r="G5969">
        <v>16</v>
      </c>
      <c r="H5969">
        <v>0.89409320000000003</v>
      </c>
      <c r="I5969">
        <v>1.005625</v>
      </c>
      <c r="J5969">
        <v>0.1115314</v>
      </c>
      <c r="K5969">
        <v>2.3553399999999999E-2</v>
      </c>
      <c r="L5969">
        <v>7.3399800000000001E-2</v>
      </c>
      <c r="M5969">
        <v>0.1079233</v>
      </c>
      <c r="N5969">
        <v>0.14244680000000001</v>
      </c>
      <c r="O5969">
        <v>0.1922933</v>
      </c>
      <c r="P5969">
        <v>45.009599999999999</v>
      </c>
      <c r="Q5969">
        <v>6.5834199999999996E-2</v>
      </c>
    </row>
    <row r="5970" spans="1:17">
      <c r="A5970" t="s">
        <v>8176</v>
      </c>
      <c r="B5970" t="s">
        <v>3</v>
      </c>
      <c r="C5970" t="s">
        <v>7</v>
      </c>
      <c r="D5970" t="s">
        <v>19</v>
      </c>
      <c r="E5970" t="s">
        <v>69</v>
      </c>
      <c r="F5970" t="s">
        <v>21</v>
      </c>
      <c r="G5970">
        <v>17</v>
      </c>
      <c r="H5970">
        <v>0.99685869999999999</v>
      </c>
      <c r="I5970">
        <v>1.1047819999999999</v>
      </c>
      <c r="J5970">
        <v>0.1079233</v>
      </c>
      <c r="K5970">
        <v>1.2535599999999999E-2</v>
      </c>
      <c r="L5970">
        <v>6.3375799999999996E-2</v>
      </c>
      <c r="M5970">
        <v>9.8587599999999997E-2</v>
      </c>
      <c r="N5970">
        <v>0.13379940000000001</v>
      </c>
      <c r="O5970">
        <v>0.18463959999999999</v>
      </c>
      <c r="P5970">
        <v>43.7072</v>
      </c>
      <c r="Q5970">
        <v>6.7146700000000004E-2</v>
      </c>
    </row>
    <row r="5971" spans="1:17">
      <c r="A5971" t="s">
        <v>8177</v>
      </c>
      <c r="B5971" t="s">
        <v>3</v>
      </c>
      <c r="C5971" t="s">
        <v>7</v>
      </c>
      <c r="D5971" t="s">
        <v>19</v>
      </c>
      <c r="E5971" t="s">
        <v>69</v>
      </c>
      <c r="F5971" t="s">
        <v>21</v>
      </c>
      <c r="G5971">
        <v>18</v>
      </c>
      <c r="H5971">
        <v>1.231147</v>
      </c>
      <c r="I5971">
        <v>1.3297349999999999</v>
      </c>
      <c r="J5971">
        <v>9.8587599999999997E-2</v>
      </c>
      <c r="K5971">
        <v>-3.1566999999999998E-2</v>
      </c>
      <c r="L5971">
        <v>2.78283E-2</v>
      </c>
      <c r="M5971">
        <v>6.8965299999999993E-2</v>
      </c>
      <c r="N5971">
        <v>0.1101023</v>
      </c>
      <c r="O5971">
        <v>0.1694977</v>
      </c>
      <c r="P5971">
        <v>42.284399999999998</v>
      </c>
      <c r="Q5971">
        <v>7.8445799999999996E-2</v>
      </c>
    </row>
    <row r="5972" spans="1:17">
      <c r="A5972" t="s">
        <v>8178</v>
      </c>
      <c r="B5972" t="s">
        <v>3</v>
      </c>
      <c r="C5972" t="s">
        <v>7</v>
      </c>
      <c r="D5972" t="s">
        <v>19</v>
      </c>
      <c r="E5972" t="s">
        <v>69</v>
      </c>
      <c r="F5972" t="s">
        <v>21</v>
      </c>
      <c r="G5972">
        <v>19</v>
      </c>
      <c r="H5972">
        <v>1.483387</v>
      </c>
      <c r="I5972">
        <v>1.5523530000000001</v>
      </c>
      <c r="J5972">
        <v>6.8965299999999993E-2</v>
      </c>
      <c r="K5972">
        <v>-0.13754720000000001</v>
      </c>
      <c r="L5972">
        <v>-6.8567900000000001E-2</v>
      </c>
      <c r="M5972">
        <v>-2.0793099999999998E-2</v>
      </c>
      <c r="N5972">
        <v>2.6981700000000001E-2</v>
      </c>
      <c r="O5972">
        <v>9.5960900000000002E-2</v>
      </c>
      <c r="P5972">
        <v>41.459000000000003</v>
      </c>
      <c r="Q5972">
        <v>9.1103699999999996E-2</v>
      </c>
    </row>
    <row r="5973" spans="1:17">
      <c r="A5973" t="s">
        <v>8179</v>
      </c>
      <c r="B5973" t="s">
        <v>3</v>
      </c>
      <c r="C5973" t="s">
        <v>7</v>
      </c>
      <c r="D5973" t="s">
        <v>19</v>
      </c>
      <c r="E5973" t="s">
        <v>69</v>
      </c>
      <c r="F5973" t="s">
        <v>21</v>
      </c>
      <c r="G5973">
        <v>20</v>
      </c>
      <c r="H5973">
        <v>1.6561950000000001</v>
      </c>
      <c r="I5973">
        <v>1.6689830000000001</v>
      </c>
      <c r="J5973">
        <v>1.2788600000000001E-2</v>
      </c>
      <c r="K5973">
        <v>-0.1035498</v>
      </c>
      <c r="L5973">
        <v>-3.4816100000000003E-2</v>
      </c>
      <c r="M5973">
        <v>1.2788600000000001E-2</v>
      </c>
      <c r="N5973">
        <v>6.03934E-2</v>
      </c>
      <c r="O5973">
        <v>0.12912709999999999</v>
      </c>
      <c r="P5973">
        <v>40.8279</v>
      </c>
      <c r="Q5973">
        <v>9.0779399999999996E-2</v>
      </c>
    </row>
    <row r="5974" spans="1:17">
      <c r="A5974" t="s">
        <v>8180</v>
      </c>
      <c r="B5974" t="s">
        <v>3</v>
      </c>
      <c r="C5974" t="s">
        <v>7</v>
      </c>
      <c r="D5974" t="s">
        <v>19</v>
      </c>
      <c r="E5974" t="s">
        <v>69</v>
      </c>
      <c r="F5974" t="s">
        <v>21</v>
      </c>
      <c r="G5974">
        <v>21</v>
      </c>
      <c r="H5974">
        <v>1.631372</v>
      </c>
      <c r="I5974">
        <v>1.7088270000000001</v>
      </c>
      <c r="J5974">
        <v>7.7454899999999993E-2</v>
      </c>
      <c r="K5974">
        <v>-3.32719E-2</v>
      </c>
      <c r="L5974">
        <v>3.2146399999999999E-2</v>
      </c>
      <c r="M5974">
        <v>7.7454899999999993E-2</v>
      </c>
      <c r="N5974">
        <v>0.12276339999999999</v>
      </c>
      <c r="O5974">
        <v>0.18818170000000001</v>
      </c>
      <c r="P5974">
        <v>40.148200000000003</v>
      </c>
      <c r="Q5974">
        <v>8.6400599999999994E-2</v>
      </c>
    </row>
    <row r="5975" spans="1:17">
      <c r="A5975" t="s">
        <v>8181</v>
      </c>
      <c r="B5975" t="s">
        <v>3</v>
      </c>
      <c r="C5975" t="s">
        <v>7</v>
      </c>
      <c r="D5975" t="s">
        <v>19</v>
      </c>
      <c r="E5975" t="s">
        <v>69</v>
      </c>
      <c r="F5975" t="s">
        <v>21</v>
      </c>
      <c r="G5975">
        <v>22</v>
      </c>
      <c r="H5975">
        <v>1.5203930000000001</v>
      </c>
      <c r="I5975">
        <v>1.5891310000000001</v>
      </c>
      <c r="J5975">
        <v>6.8738800000000003E-2</v>
      </c>
      <c r="K5975">
        <v>-3.0419499999999999E-2</v>
      </c>
      <c r="L5975">
        <v>2.8164100000000001E-2</v>
      </c>
      <c r="M5975">
        <v>6.8738800000000003E-2</v>
      </c>
      <c r="N5975">
        <v>0.1093136</v>
      </c>
      <c r="O5975">
        <v>0.1678972</v>
      </c>
      <c r="P5975">
        <v>39.209899999999998</v>
      </c>
      <c r="Q5975">
        <v>7.7373700000000004E-2</v>
      </c>
    </row>
    <row r="5976" spans="1:17">
      <c r="A5976" t="s">
        <v>8182</v>
      </c>
      <c r="B5976" t="s">
        <v>3</v>
      </c>
      <c r="C5976" t="s">
        <v>7</v>
      </c>
      <c r="D5976" t="s">
        <v>19</v>
      </c>
      <c r="E5976" t="s">
        <v>69</v>
      </c>
      <c r="F5976" t="s">
        <v>21</v>
      </c>
      <c r="G5976">
        <v>23</v>
      </c>
      <c r="H5976">
        <v>1.3072919999999999</v>
      </c>
      <c r="I5976">
        <v>1.3975919999999999</v>
      </c>
      <c r="J5976">
        <v>9.0299400000000002E-2</v>
      </c>
      <c r="K5976">
        <v>-2.4560000000000001E-4</v>
      </c>
      <c r="L5976">
        <v>5.3249100000000001E-2</v>
      </c>
      <c r="M5976">
        <v>9.0299400000000002E-2</v>
      </c>
      <c r="N5976">
        <v>0.12734980000000001</v>
      </c>
      <c r="O5976">
        <v>0.18084449999999999</v>
      </c>
      <c r="P5976">
        <v>38.263800000000003</v>
      </c>
      <c r="Q5976">
        <v>7.0652699999999999E-2</v>
      </c>
    </row>
    <row r="5977" spans="1:17">
      <c r="A5977" t="s">
        <v>8183</v>
      </c>
      <c r="B5977" t="s">
        <v>3</v>
      </c>
      <c r="C5977" t="s">
        <v>7</v>
      </c>
      <c r="D5977" t="s">
        <v>19</v>
      </c>
      <c r="E5977" t="s">
        <v>69</v>
      </c>
      <c r="F5977" t="s">
        <v>21</v>
      </c>
      <c r="G5977">
        <v>24</v>
      </c>
      <c r="H5977">
        <v>1.095227</v>
      </c>
      <c r="I5977">
        <v>1.202609</v>
      </c>
      <c r="J5977">
        <v>0.1073819</v>
      </c>
      <c r="K5977">
        <v>2.7481100000000001E-2</v>
      </c>
      <c r="L5977">
        <v>7.4687199999999995E-2</v>
      </c>
      <c r="M5977">
        <v>0.1073819</v>
      </c>
      <c r="N5977">
        <v>0.1400767</v>
      </c>
      <c r="O5977">
        <v>0.1872828</v>
      </c>
      <c r="P5977">
        <v>37.3752</v>
      </c>
      <c r="Q5977">
        <v>6.2346899999999997E-2</v>
      </c>
    </row>
    <row r="5978" spans="1:17">
      <c r="A5978" t="s">
        <v>8184</v>
      </c>
      <c r="B5978" t="s">
        <v>3</v>
      </c>
      <c r="C5978" t="s">
        <v>7</v>
      </c>
      <c r="D5978" t="s">
        <v>19</v>
      </c>
      <c r="E5978" t="s">
        <v>69</v>
      </c>
      <c r="F5978" t="s">
        <v>22</v>
      </c>
      <c r="G5978">
        <v>1</v>
      </c>
      <c r="H5978">
        <v>0.80342469999999999</v>
      </c>
      <c r="I5978">
        <v>0.82510930000000005</v>
      </c>
      <c r="J5978">
        <v>2.1684599999999998E-2</v>
      </c>
      <c r="K5978">
        <v>-8.3663999999999995E-3</v>
      </c>
      <c r="L5978">
        <v>9.3880000000000005E-3</v>
      </c>
      <c r="M5978">
        <v>2.1684599999999998E-2</v>
      </c>
      <c r="N5978">
        <v>3.3981299999999999E-2</v>
      </c>
      <c r="O5978">
        <v>5.1735700000000003E-2</v>
      </c>
      <c r="P5978">
        <v>40.381500000000003</v>
      </c>
      <c r="Q5978">
        <v>2.3448900000000002E-2</v>
      </c>
    </row>
    <row r="5979" spans="1:17">
      <c r="A5979" t="s">
        <v>8185</v>
      </c>
      <c r="B5979" t="s">
        <v>3</v>
      </c>
      <c r="C5979" t="s">
        <v>7</v>
      </c>
      <c r="D5979" t="s">
        <v>19</v>
      </c>
      <c r="E5979" t="s">
        <v>69</v>
      </c>
      <c r="F5979" t="s">
        <v>22</v>
      </c>
      <c r="G5979">
        <v>2</v>
      </c>
      <c r="H5979">
        <v>0.75812619999999997</v>
      </c>
      <c r="I5979">
        <v>0.76451290000000005</v>
      </c>
      <c r="J5979">
        <v>6.3867000000000004E-3</v>
      </c>
      <c r="K5979">
        <v>-1.4605999999999999E-2</v>
      </c>
      <c r="L5979">
        <v>-2.2033999999999999E-3</v>
      </c>
      <c r="M5979">
        <v>6.3867000000000004E-3</v>
      </c>
      <c r="N5979">
        <v>1.49768E-2</v>
      </c>
      <c r="O5979">
        <v>2.7379400000000002E-2</v>
      </c>
      <c r="P5979">
        <v>40.581499999999998</v>
      </c>
      <c r="Q5979">
        <v>1.6380700000000002E-2</v>
      </c>
    </row>
    <row r="5980" spans="1:17">
      <c r="A5980" t="s">
        <v>8186</v>
      </c>
      <c r="B5980" t="s">
        <v>3</v>
      </c>
      <c r="C5980" t="s">
        <v>7</v>
      </c>
      <c r="D5980" t="s">
        <v>19</v>
      </c>
      <c r="E5980" t="s">
        <v>69</v>
      </c>
      <c r="F5980" t="s">
        <v>22</v>
      </c>
      <c r="G5980">
        <v>3</v>
      </c>
      <c r="H5980">
        <v>0.74246869999999998</v>
      </c>
      <c r="I5980">
        <v>0.74088279999999995</v>
      </c>
      <c r="J5980">
        <v>-1.586E-3</v>
      </c>
      <c r="K5980">
        <v>-2.3764E-2</v>
      </c>
      <c r="L5980">
        <v>-1.0661E-2</v>
      </c>
      <c r="M5980">
        <v>-1.586E-3</v>
      </c>
      <c r="N5980">
        <v>7.4891000000000003E-3</v>
      </c>
      <c r="O5980">
        <v>2.0592099999999999E-2</v>
      </c>
      <c r="P5980">
        <v>40.677100000000003</v>
      </c>
      <c r="Q5980">
        <v>1.7305600000000001E-2</v>
      </c>
    </row>
    <row r="5981" spans="1:17">
      <c r="A5981" t="s">
        <v>8187</v>
      </c>
      <c r="B5981" t="s">
        <v>3</v>
      </c>
      <c r="C5981" t="s">
        <v>7</v>
      </c>
      <c r="D5981" t="s">
        <v>19</v>
      </c>
      <c r="E5981" t="s">
        <v>69</v>
      </c>
      <c r="F5981" t="s">
        <v>22</v>
      </c>
      <c r="G5981">
        <v>4</v>
      </c>
      <c r="H5981">
        <v>0.75250859999999997</v>
      </c>
      <c r="I5981">
        <v>0.74389629999999995</v>
      </c>
      <c r="J5981">
        <v>-8.6122999999999998E-3</v>
      </c>
      <c r="K5981">
        <v>-3.0942600000000001E-2</v>
      </c>
      <c r="L5981">
        <v>-1.77497E-2</v>
      </c>
      <c r="M5981">
        <v>-8.6122999999999998E-3</v>
      </c>
      <c r="N5981">
        <v>5.2510000000000002E-4</v>
      </c>
      <c r="O5981">
        <v>1.3717999999999999E-2</v>
      </c>
      <c r="P5981">
        <v>40.332900000000002</v>
      </c>
      <c r="Q5981">
        <v>1.74244E-2</v>
      </c>
    </row>
    <row r="5982" spans="1:17">
      <c r="A5982" t="s">
        <v>8188</v>
      </c>
      <c r="B5982" t="s">
        <v>3</v>
      </c>
      <c r="C5982" t="s">
        <v>7</v>
      </c>
      <c r="D5982" t="s">
        <v>19</v>
      </c>
      <c r="E5982" t="s">
        <v>69</v>
      </c>
      <c r="F5982" t="s">
        <v>22</v>
      </c>
      <c r="G5982">
        <v>5</v>
      </c>
      <c r="H5982">
        <v>0.78690280000000001</v>
      </c>
      <c r="I5982">
        <v>0.77178789999999997</v>
      </c>
      <c r="J5982">
        <v>-1.5115E-2</v>
      </c>
      <c r="K5982">
        <v>-3.92787E-2</v>
      </c>
      <c r="L5982">
        <v>-2.50026E-2</v>
      </c>
      <c r="M5982">
        <v>-1.5115E-2</v>
      </c>
      <c r="N5982">
        <v>-5.2274000000000001E-3</v>
      </c>
      <c r="O5982">
        <v>9.0487999999999992E-3</v>
      </c>
      <c r="P5982">
        <v>40.386699999999998</v>
      </c>
      <c r="Q5982">
        <v>1.88551E-2</v>
      </c>
    </row>
    <row r="5983" spans="1:17">
      <c r="A5983" t="s">
        <v>8189</v>
      </c>
      <c r="B5983" t="s">
        <v>3</v>
      </c>
      <c r="C5983" t="s">
        <v>7</v>
      </c>
      <c r="D5983" t="s">
        <v>19</v>
      </c>
      <c r="E5983" t="s">
        <v>69</v>
      </c>
      <c r="F5983" t="s">
        <v>22</v>
      </c>
      <c r="G5983">
        <v>6</v>
      </c>
      <c r="H5983">
        <v>0.87321199999999999</v>
      </c>
      <c r="I5983">
        <v>0.86545099999999997</v>
      </c>
      <c r="J5983">
        <v>-7.7609999999999997E-3</v>
      </c>
      <c r="K5983">
        <v>-3.28074E-2</v>
      </c>
      <c r="L5983">
        <v>-1.8009799999999999E-2</v>
      </c>
      <c r="M5983">
        <v>-7.7609999999999997E-3</v>
      </c>
      <c r="N5983">
        <v>2.4878000000000001E-3</v>
      </c>
      <c r="O5983">
        <v>1.7285399999999999E-2</v>
      </c>
      <c r="P5983">
        <v>40.4373</v>
      </c>
      <c r="Q5983">
        <v>1.95438E-2</v>
      </c>
    </row>
    <row r="5984" spans="1:17">
      <c r="A5984" t="s">
        <v>8190</v>
      </c>
      <c r="B5984" t="s">
        <v>3</v>
      </c>
      <c r="C5984" t="s">
        <v>7</v>
      </c>
      <c r="D5984" t="s">
        <v>19</v>
      </c>
      <c r="E5984" t="s">
        <v>69</v>
      </c>
      <c r="F5984" t="s">
        <v>22</v>
      </c>
      <c r="G5984">
        <v>7</v>
      </c>
      <c r="H5984">
        <v>1.066082</v>
      </c>
      <c r="I5984">
        <v>1.0346420000000001</v>
      </c>
      <c r="J5984">
        <v>-3.1440200000000001E-2</v>
      </c>
      <c r="K5984">
        <v>-6.5141500000000005E-2</v>
      </c>
      <c r="L5984">
        <v>-4.52305E-2</v>
      </c>
      <c r="M5984">
        <v>-3.1440200000000001E-2</v>
      </c>
      <c r="N5984">
        <v>-1.7649999999999999E-2</v>
      </c>
      <c r="O5984">
        <v>2.261E-3</v>
      </c>
      <c r="P5984">
        <v>40.424700000000001</v>
      </c>
      <c r="Q5984">
        <v>2.6297299999999999E-2</v>
      </c>
    </row>
    <row r="5985" spans="1:17">
      <c r="A5985" t="s">
        <v>8191</v>
      </c>
      <c r="B5985" t="s">
        <v>3</v>
      </c>
      <c r="C5985" t="s">
        <v>7</v>
      </c>
      <c r="D5985" t="s">
        <v>19</v>
      </c>
      <c r="E5985" t="s">
        <v>69</v>
      </c>
      <c r="F5985" t="s">
        <v>22</v>
      </c>
      <c r="G5985">
        <v>8</v>
      </c>
      <c r="H5985">
        <v>1.1920500000000001</v>
      </c>
      <c r="I5985">
        <v>1.1688989999999999</v>
      </c>
      <c r="J5985">
        <v>-2.3150500000000001E-2</v>
      </c>
      <c r="K5985">
        <v>-6.5433699999999997E-2</v>
      </c>
      <c r="L5985">
        <v>-4.0452500000000002E-2</v>
      </c>
      <c r="M5985">
        <v>-2.3150500000000001E-2</v>
      </c>
      <c r="N5985">
        <v>-5.8485999999999998E-3</v>
      </c>
      <c r="O5985">
        <v>1.91326E-2</v>
      </c>
      <c r="P5985">
        <v>40.7044</v>
      </c>
      <c r="Q5985">
        <v>3.2993700000000001E-2</v>
      </c>
    </row>
    <row r="5986" spans="1:17">
      <c r="A5986" t="s">
        <v>8192</v>
      </c>
      <c r="B5986" t="s">
        <v>3</v>
      </c>
      <c r="C5986" t="s">
        <v>7</v>
      </c>
      <c r="D5986" t="s">
        <v>19</v>
      </c>
      <c r="E5986" t="s">
        <v>69</v>
      </c>
      <c r="F5986" t="s">
        <v>22</v>
      </c>
      <c r="G5986">
        <v>9</v>
      </c>
      <c r="H5986">
        <v>1.122017</v>
      </c>
      <c r="I5986">
        <v>1.028599</v>
      </c>
      <c r="J5986">
        <v>-9.3418000000000001E-2</v>
      </c>
      <c r="K5986">
        <v>-0.1263591</v>
      </c>
      <c r="L5986">
        <v>-0.1068972</v>
      </c>
      <c r="M5986">
        <v>-9.3418000000000001E-2</v>
      </c>
      <c r="N5986">
        <v>-7.9938800000000004E-2</v>
      </c>
      <c r="O5986">
        <v>-6.0477000000000003E-2</v>
      </c>
      <c r="P5986">
        <v>40.917700000000004</v>
      </c>
      <c r="Q5986">
        <v>2.5704000000000001E-2</v>
      </c>
    </row>
    <row r="5987" spans="1:17">
      <c r="A5987" t="s">
        <v>8193</v>
      </c>
      <c r="B5987" t="s">
        <v>3</v>
      </c>
      <c r="C5987" t="s">
        <v>7</v>
      </c>
      <c r="D5987" t="s">
        <v>19</v>
      </c>
      <c r="E5987" t="s">
        <v>69</v>
      </c>
      <c r="F5987" t="s">
        <v>22</v>
      </c>
      <c r="G5987">
        <v>10</v>
      </c>
      <c r="H5987">
        <v>1.0772269999999999</v>
      </c>
      <c r="I5987">
        <v>0.98831590000000002</v>
      </c>
      <c r="J5987">
        <v>-8.8911400000000002E-2</v>
      </c>
      <c r="K5987">
        <v>-0.121166</v>
      </c>
      <c r="L5987">
        <v>-0.1021097</v>
      </c>
      <c r="M5987">
        <v>-8.8911400000000002E-2</v>
      </c>
      <c r="N5987">
        <v>-7.5713100000000005E-2</v>
      </c>
      <c r="O5987">
        <v>-5.66568E-2</v>
      </c>
      <c r="P5987">
        <v>42.2346</v>
      </c>
      <c r="Q5987">
        <v>2.51684E-2</v>
      </c>
    </row>
    <row r="5988" spans="1:17">
      <c r="A5988" t="s">
        <v>8194</v>
      </c>
      <c r="B5988" t="s">
        <v>3</v>
      </c>
      <c r="C5988" t="s">
        <v>7</v>
      </c>
      <c r="D5988" t="s">
        <v>19</v>
      </c>
      <c r="E5988" t="s">
        <v>69</v>
      </c>
      <c r="F5988" t="s">
        <v>22</v>
      </c>
      <c r="G5988">
        <v>11</v>
      </c>
      <c r="H5988">
        <v>1.014985</v>
      </c>
      <c r="I5988">
        <v>0.95560400000000001</v>
      </c>
      <c r="J5988">
        <v>-5.9380599999999999E-2</v>
      </c>
      <c r="K5988">
        <v>-9.0068200000000001E-2</v>
      </c>
      <c r="L5988">
        <v>-7.1937699999999993E-2</v>
      </c>
      <c r="M5988">
        <v>-5.9380599999999999E-2</v>
      </c>
      <c r="N5988">
        <v>-4.6823499999999997E-2</v>
      </c>
      <c r="O5988">
        <v>-2.8693E-2</v>
      </c>
      <c r="P5988">
        <v>43.169600000000003</v>
      </c>
      <c r="Q5988">
        <v>2.39457E-2</v>
      </c>
    </row>
    <row r="5989" spans="1:17">
      <c r="A5989" t="s">
        <v>8195</v>
      </c>
      <c r="B5989" t="s">
        <v>3</v>
      </c>
      <c r="C5989" t="s">
        <v>7</v>
      </c>
      <c r="D5989" t="s">
        <v>19</v>
      </c>
      <c r="E5989" t="s">
        <v>69</v>
      </c>
      <c r="F5989" t="s">
        <v>22</v>
      </c>
      <c r="G5989">
        <v>12</v>
      </c>
      <c r="H5989">
        <v>0.93093429999999999</v>
      </c>
      <c r="I5989">
        <v>0.91937380000000002</v>
      </c>
      <c r="J5989">
        <v>-1.15605E-2</v>
      </c>
      <c r="K5989">
        <v>-5.1094800000000003E-2</v>
      </c>
      <c r="L5989">
        <v>-2.7737600000000001E-2</v>
      </c>
      <c r="M5989">
        <v>-1.15605E-2</v>
      </c>
      <c r="N5989">
        <v>4.6166000000000002E-3</v>
      </c>
      <c r="O5989">
        <v>2.79738E-2</v>
      </c>
      <c r="P5989">
        <v>44.659100000000002</v>
      </c>
      <c r="Q5989">
        <v>3.0848799999999999E-2</v>
      </c>
    </row>
    <row r="5990" spans="1:17">
      <c r="A5990" t="s">
        <v>8196</v>
      </c>
      <c r="B5990" t="s">
        <v>3</v>
      </c>
      <c r="C5990" t="s">
        <v>7</v>
      </c>
      <c r="D5990" t="s">
        <v>19</v>
      </c>
      <c r="E5990" t="s">
        <v>69</v>
      </c>
      <c r="F5990" t="s">
        <v>22</v>
      </c>
      <c r="G5990">
        <v>13</v>
      </c>
      <c r="H5990">
        <v>0.89031150000000003</v>
      </c>
      <c r="I5990">
        <v>0.89031150000000003</v>
      </c>
      <c r="J5990">
        <v>0</v>
      </c>
      <c r="K5990">
        <v>4.9830000000000002E-4</v>
      </c>
      <c r="L5990">
        <v>2.2024499999999999E-2</v>
      </c>
      <c r="M5990">
        <v>3.6933599999999997E-2</v>
      </c>
      <c r="N5990">
        <v>5.1842600000000003E-2</v>
      </c>
      <c r="O5990">
        <v>7.3368799999999998E-2</v>
      </c>
      <c r="P5990">
        <v>45.378</v>
      </c>
      <c r="Q5990">
        <v>2.84306E-2</v>
      </c>
    </row>
    <row r="5991" spans="1:17">
      <c r="A5991" t="s">
        <v>8197</v>
      </c>
      <c r="B5991" t="s">
        <v>3</v>
      </c>
      <c r="C5991" t="s">
        <v>7</v>
      </c>
      <c r="D5991" t="s">
        <v>19</v>
      </c>
      <c r="E5991" t="s">
        <v>69</v>
      </c>
      <c r="F5991" t="s">
        <v>22</v>
      </c>
      <c r="G5991">
        <v>14</v>
      </c>
      <c r="H5991">
        <v>0.81673150000000005</v>
      </c>
      <c r="I5991">
        <v>0.85366500000000001</v>
      </c>
      <c r="J5991">
        <v>3.6933599999999997E-2</v>
      </c>
      <c r="K5991">
        <v>2.1510399999999999E-2</v>
      </c>
      <c r="L5991">
        <v>4.4141899999999998E-2</v>
      </c>
      <c r="M5991">
        <v>5.9816500000000002E-2</v>
      </c>
      <c r="N5991">
        <v>7.5491000000000003E-2</v>
      </c>
      <c r="O5991">
        <v>9.8122600000000004E-2</v>
      </c>
      <c r="P5991">
        <v>45.371400000000001</v>
      </c>
      <c r="Q5991">
        <v>2.9890400000000001E-2</v>
      </c>
    </row>
    <row r="5992" spans="1:17">
      <c r="A5992" t="s">
        <v>8198</v>
      </c>
      <c r="B5992" t="s">
        <v>3</v>
      </c>
      <c r="C5992" t="s">
        <v>7</v>
      </c>
      <c r="D5992" t="s">
        <v>19</v>
      </c>
      <c r="E5992" t="s">
        <v>69</v>
      </c>
      <c r="F5992" t="s">
        <v>22</v>
      </c>
      <c r="G5992">
        <v>15</v>
      </c>
      <c r="H5992">
        <v>0.77626119999999998</v>
      </c>
      <c r="I5992">
        <v>0.83607770000000003</v>
      </c>
      <c r="J5992">
        <v>5.9816500000000002E-2</v>
      </c>
      <c r="K5992">
        <v>3.57103E-2</v>
      </c>
      <c r="L5992">
        <v>5.4482000000000003E-2</v>
      </c>
      <c r="M5992">
        <v>6.7483199999999993E-2</v>
      </c>
      <c r="N5992">
        <v>8.0484399999999998E-2</v>
      </c>
      <c r="O5992">
        <v>9.92561E-2</v>
      </c>
      <c r="P5992">
        <v>44.583199999999998</v>
      </c>
      <c r="Q5992">
        <v>2.4792499999999999E-2</v>
      </c>
    </row>
    <row r="5993" spans="1:17">
      <c r="A5993" t="s">
        <v>8199</v>
      </c>
      <c r="B5993" t="s">
        <v>3</v>
      </c>
      <c r="C5993" t="s">
        <v>7</v>
      </c>
      <c r="D5993" t="s">
        <v>19</v>
      </c>
      <c r="E5993" t="s">
        <v>69</v>
      </c>
      <c r="F5993" t="s">
        <v>22</v>
      </c>
      <c r="G5993">
        <v>16</v>
      </c>
      <c r="H5993">
        <v>0.77636210000000005</v>
      </c>
      <c r="I5993">
        <v>0.84384519999999996</v>
      </c>
      <c r="J5993">
        <v>6.7483199999999993E-2</v>
      </c>
      <c r="K5993">
        <v>4.1949699999999999E-2</v>
      </c>
      <c r="L5993">
        <v>6.1403300000000001E-2</v>
      </c>
      <c r="M5993">
        <v>7.4876799999999993E-2</v>
      </c>
      <c r="N5993">
        <v>8.8350300000000007E-2</v>
      </c>
      <c r="O5993">
        <v>0.107804</v>
      </c>
      <c r="P5993">
        <v>43.917099999999998</v>
      </c>
      <c r="Q5993">
        <v>2.5693199999999999E-2</v>
      </c>
    </row>
    <row r="5994" spans="1:17">
      <c r="A5994" t="s">
        <v>8200</v>
      </c>
      <c r="B5994" t="s">
        <v>3</v>
      </c>
      <c r="C5994" t="s">
        <v>7</v>
      </c>
      <c r="D5994" t="s">
        <v>19</v>
      </c>
      <c r="E5994" t="s">
        <v>69</v>
      </c>
      <c r="F5994" t="s">
        <v>22</v>
      </c>
      <c r="G5994">
        <v>17</v>
      </c>
      <c r="H5994">
        <v>0.82247219999999999</v>
      </c>
      <c r="I5994">
        <v>0.89734910000000001</v>
      </c>
      <c r="J5994">
        <v>7.4876799999999993E-2</v>
      </c>
      <c r="K5994">
        <v>5.568E-3</v>
      </c>
      <c r="L5994">
        <v>2.84598E-2</v>
      </c>
      <c r="M5994">
        <v>4.4314699999999999E-2</v>
      </c>
      <c r="N5994">
        <v>6.0169500000000001E-2</v>
      </c>
      <c r="O5994">
        <v>8.3061300000000005E-2</v>
      </c>
      <c r="P5994">
        <v>43.004199999999997</v>
      </c>
      <c r="Q5994">
        <v>3.0234199999999999E-2</v>
      </c>
    </row>
    <row r="5995" spans="1:17">
      <c r="A5995" t="s">
        <v>8201</v>
      </c>
      <c r="B5995" t="s">
        <v>3</v>
      </c>
      <c r="C5995" t="s">
        <v>7</v>
      </c>
      <c r="D5995" t="s">
        <v>19</v>
      </c>
      <c r="E5995" t="s">
        <v>69</v>
      </c>
      <c r="F5995" t="s">
        <v>22</v>
      </c>
      <c r="G5995">
        <v>18</v>
      </c>
      <c r="H5995">
        <v>1.0453460000000001</v>
      </c>
      <c r="I5995">
        <v>1.0896600000000001</v>
      </c>
      <c r="J5995">
        <v>4.4314699999999999E-2</v>
      </c>
      <c r="K5995">
        <v>-3.8618800000000002E-2</v>
      </c>
      <c r="L5995">
        <v>-1.0829099999999999E-2</v>
      </c>
      <c r="M5995">
        <v>8.4180000000000001E-3</v>
      </c>
      <c r="N5995">
        <v>2.7665100000000001E-2</v>
      </c>
      <c r="O5995">
        <v>5.5454900000000001E-2</v>
      </c>
      <c r="P5995">
        <v>41.847499999999997</v>
      </c>
      <c r="Q5995">
        <v>3.6703100000000002E-2</v>
      </c>
    </row>
    <row r="5996" spans="1:17">
      <c r="A5996" t="s">
        <v>8202</v>
      </c>
      <c r="B5996" t="s">
        <v>3</v>
      </c>
      <c r="C5996" t="s">
        <v>7</v>
      </c>
      <c r="D5996" t="s">
        <v>19</v>
      </c>
      <c r="E5996" t="s">
        <v>69</v>
      </c>
      <c r="F5996" t="s">
        <v>22</v>
      </c>
      <c r="G5996">
        <v>19</v>
      </c>
      <c r="H5996">
        <v>1.334266</v>
      </c>
      <c r="I5996">
        <v>1.342684</v>
      </c>
      <c r="J5996">
        <v>8.4180000000000001E-3</v>
      </c>
      <c r="K5996">
        <v>-4.38652E-2</v>
      </c>
      <c r="L5996">
        <v>-1.17754E-2</v>
      </c>
      <c r="M5996">
        <v>1.04499E-2</v>
      </c>
      <c r="N5996">
        <v>3.2675200000000001E-2</v>
      </c>
      <c r="O5996">
        <v>6.47649E-2</v>
      </c>
      <c r="P5996">
        <v>41.724899999999998</v>
      </c>
      <c r="Q5996">
        <v>4.2382299999999998E-2</v>
      </c>
    </row>
    <row r="5997" spans="1:17">
      <c r="A5997" t="s">
        <v>8203</v>
      </c>
      <c r="B5997" t="s">
        <v>3</v>
      </c>
      <c r="C5997" t="s">
        <v>7</v>
      </c>
      <c r="D5997" t="s">
        <v>19</v>
      </c>
      <c r="E5997" t="s">
        <v>69</v>
      </c>
      <c r="F5997" t="s">
        <v>22</v>
      </c>
      <c r="G5997">
        <v>20</v>
      </c>
      <c r="H5997">
        <v>1.4192530000000001</v>
      </c>
      <c r="I5997">
        <v>1.4538679999999999</v>
      </c>
      <c r="J5997">
        <v>3.4614699999999998E-2</v>
      </c>
      <c r="K5997">
        <v>-1.7173999999999998E-2</v>
      </c>
      <c r="L5997">
        <v>1.34232E-2</v>
      </c>
      <c r="M5997">
        <v>3.4614699999999998E-2</v>
      </c>
      <c r="N5997">
        <v>5.5806300000000003E-2</v>
      </c>
      <c r="O5997">
        <v>8.6403400000000005E-2</v>
      </c>
      <c r="P5997">
        <v>41.936599999999999</v>
      </c>
      <c r="Q5997">
        <v>4.04109E-2</v>
      </c>
    </row>
    <row r="5998" spans="1:17">
      <c r="A5998" t="s">
        <v>8204</v>
      </c>
      <c r="B5998" t="s">
        <v>3</v>
      </c>
      <c r="C5998" t="s">
        <v>7</v>
      </c>
      <c r="D5998" t="s">
        <v>19</v>
      </c>
      <c r="E5998" t="s">
        <v>69</v>
      </c>
      <c r="F5998" t="s">
        <v>22</v>
      </c>
      <c r="G5998">
        <v>21</v>
      </c>
      <c r="H5998">
        <v>1.45211</v>
      </c>
      <c r="I5998">
        <v>1.497036</v>
      </c>
      <c r="J5998">
        <v>4.4926300000000002E-2</v>
      </c>
      <c r="K5998">
        <v>-8.5488999999999999E-3</v>
      </c>
      <c r="L5998">
        <v>2.3044700000000001E-2</v>
      </c>
      <c r="M5998">
        <v>4.4926300000000002E-2</v>
      </c>
      <c r="N5998">
        <v>6.6807900000000003E-2</v>
      </c>
      <c r="O5998">
        <v>9.8401600000000006E-2</v>
      </c>
      <c r="P5998">
        <v>42.213099999999997</v>
      </c>
      <c r="Q5998">
        <v>4.1727E-2</v>
      </c>
    </row>
    <row r="5999" spans="1:17">
      <c r="A5999" t="s">
        <v>8205</v>
      </c>
      <c r="B5999" t="s">
        <v>3</v>
      </c>
      <c r="C5999" t="s">
        <v>7</v>
      </c>
      <c r="D5999" t="s">
        <v>19</v>
      </c>
      <c r="E5999" t="s">
        <v>69</v>
      </c>
      <c r="F5999" t="s">
        <v>22</v>
      </c>
      <c r="G5999">
        <v>22</v>
      </c>
      <c r="H5999">
        <v>1.3763639999999999</v>
      </c>
      <c r="I5999">
        <v>1.413826</v>
      </c>
      <c r="J5999">
        <v>3.7462200000000001E-2</v>
      </c>
      <c r="K5999">
        <v>-8.2798999999999998E-3</v>
      </c>
      <c r="L5999">
        <v>1.8744899999999998E-2</v>
      </c>
      <c r="M5999">
        <v>3.7462200000000001E-2</v>
      </c>
      <c r="N5999">
        <v>5.61795E-2</v>
      </c>
      <c r="O5999">
        <v>8.3204399999999998E-2</v>
      </c>
      <c r="P5999">
        <v>42.051600000000001</v>
      </c>
      <c r="Q5999">
        <v>3.5692799999999997E-2</v>
      </c>
    </row>
    <row r="6000" spans="1:17">
      <c r="A6000" t="s">
        <v>8206</v>
      </c>
      <c r="B6000" t="s">
        <v>3</v>
      </c>
      <c r="C6000" t="s">
        <v>7</v>
      </c>
      <c r="D6000" t="s">
        <v>19</v>
      </c>
      <c r="E6000" t="s">
        <v>69</v>
      </c>
      <c r="F6000" t="s">
        <v>22</v>
      </c>
      <c r="G6000">
        <v>23</v>
      </c>
      <c r="H6000">
        <v>1.1814750000000001</v>
      </c>
      <c r="I6000">
        <v>1.225115</v>
      </c>
      <c r="J6000">
        <v>4.3639699999999997E-2</v>
      </c>
      <c r="K6000">
        <v>5.0518999999999998E-3</v>
      </c>
      <c r="L6000">
        <v>2.78499E-2</v>
      </c>
      <c r="M6000">
        <v>4.3639699999999997E-2</v>
      </c>
      <c r="N6000">
        <v>5.9429500000000003E-2</v>
      </c>
      <c r="O6000">
        <v>8.2227400000000006E-2</v>
      </c>
      <c r="P6000">
        <v>41.518900000000002</v>
      </c>
      <c r="Q6000">
        <v>3.01102E-2</v>
      </c>
    </row>
    <row r="6001" spans="1:17">
      <c r="A6001" t="s">
        <v>8207</v>
      </c>
      <c r="B6001" t="s">
        <v>3</v>
      </c>
      <c r="C6001" t="s">
        <v>7</v>
      </c>
      <c r="D6001" t="s">
        <v>19</v>
      </c>
      <c r="E6001" t="s">
        <v>69</v>
      </c>
      <c r="F6001" t="s">
        <v>22</v>
      </c>
      <c r="G6001">
        <v>24</v>
      </c>
      <c r="H6001">
        <v>0.9774678</v>
      </c>
      <c r="I6001">
        <v>1.0190999999999999</v>
      </c>
      <c r="J6001">
        <v>4.1632700000000002E-2</v>
      </c>
      <c r="K6001">
        <v>6.9071000000000002E-3</v>
      </c>
      <c r="L6001">
        <v>2.7423300000000001E-2</v>
      </c>
      <c r="M6001">
        <v>4.1632700000000002E-2</v>
      </c>
      <c r="N6001">
        <v>5.5842099999999999E-2</v>
      </c>
      <c r="O6001">
        <v>7.6358200000000001E-2</v>
      </c>
      <c r="P6001">
        <v>40.540999999999997</v>
      </c>
      <c r="Q6001">
        <v>2.7096499999999999E-2</v>
      </c>
    </row>
    <row r="6002" spans="1:17">
      <c r="A6002" t="s">
        <v>8208</v>
      </c>
      <c r="B6002" t="s">
        <v>3</v>
      </c>
      <c r="C6002" t="s">
        <v>7</v>
      </c>
      <c r="D6002" t="s">
        <v>19</v>
      </c>
      <c r="E6002" t="s">
        <v>69</v>
      </c>
      <c r="F6002" t="s">
        <v>23</v>
      </c>
      <c r="G6002">
        <v>1</v>
      </c>
      <c r="H6002">
        <v>0.96066649999999998</v>
      </c>
      <c r="I6002">
        <v>0.84317350000000002</v>
      </c>
      <c r="J6002">
        <v>-0.117493</v>
      </c>
      <c r="K6002">
        <v>-0.17788809999999999</v>
      </c>
      <c r="L6002">
        <v>-0.1422062</v>
      </c>
      <c r="M6002">
        <v>-0.117493</v>
      </c>
      <c r="N6002">
        <v>-9.2779799999999996E-2</v>
      </c>
      <c r="O6002">
        <v>-5.7097799999999997E-2</v>
      </c>
      <c r="P6002">
        <v>42.233800000000002</v>
      </c>
      <c r="Q6002">
        <v>4.7126599999999998E-2</v>
      </c>
    </row>
    <row r="6003" spans="1:17">
      <c r="A6003" t="s">
        <v>8209</v>
      </c>
      <c r="B6003" t="s">
        <v>3</v>
      </c>
      <c r="C6003" t="s">
        <v>7</v>
      </c>
      <c r="D6003" t="s">
        <v>19</v>
      </c>
      <c r="E6003" t="s">
        <v>69</v>
      </c>
      <c r="F6003" t="s">
        <v>23</v>
      </c>
      <c r="G6003">
        <v>2</v>
      </c>
      <c r="H6003">
        <v>0.94464329999999996</v>
      </c>
      <c r="I6003">
        <v>0.82454000000000005</v>
      </c>
      <c r="J6003">
        <v>-0.1201034</v>
      </c>
      <c r="K6003">
        <v>-0.1638561</v>
      </c>
      <c r="L6003">
        <v>-0.13800660000000001</v>
      </c>
      <c r="M6003">
        <v>-0.1201034</v>
      </c>
      <c r="N6003">
        <v>-0.1022001</v>
      </c>
      <c r="O6003">
        <v>-7.6350600000000005E-2</v>
      </c>
      <c r="P6003">
        <v>40.950200000000002</v>
      </c>
      <c r="Q6003">
        <v>3.4140400000000001E-2</v>
      </c>
    </row>
    <row r="6004" spans="1:17">
      <c r="A6004" t="s">
        <v>8210</v>
      </c>
      <c r="B6004" t="s">
        <v>3</v>
      </c>
      <c r="C6004" t="s">
        <v>7</v>
      </c>
      <c r="D6004" t="s">
        <v>19</v>
      </c>
      <c r="E6004" t="s">
        <v>69</v>
      </c>
      <c r="F6004" t="s">
        <v>23</v>
      </c>
      <c r="G6004">
        <v>3</v>
      </c>
      <c r="H6004">
        <v>0.93624099999999999</v>
      </c>
      <c r="I6004">
        <v>0.81727720000000004</v>
      </c>
      <c r="J6004">
        <v>-0.11896379999999999</v>
      </c>
      <c r="K6004">
        <v>-0.1649243</v>
      </c>
      <c r="L6004">
        <v>-0.13777049999999999</v>
      </c>
      <c r="M6004">
        <v>-0.11896379999999999</v>
      </c>
      <c r="N6004">
        <v>-0.1001571</v>
      </c>
      <c r="O6004">
        <v>-7.3003299999999993E-2</v>
      </c>
      <c r="P6004">
        <v>39.650700000000001</v>
      </c>
      <c r="Q6004">
        <v>3.5863199999999998E-2</v>
      </c>
    </row>
    <row r="6005" spans="1:17">
      <c r="A6005" t="s">
        <v>8211</v>
      </c>
      <c r="B6005" t="s">
        <v>3</v>
      </c>
      <c r="C6005" t="s">
        <v>7</v>
      </c>
      <c r="D6005" t="s">
        <v>19</v>
      </c>
      <c r="E6005" t="s">
        <v>69</v>
      </c>
      <c r="F6005" t="s">
        <v>23</v>
      </c>
      <c r="G6005">
        <v>4</v>
      </c>
      <c r="H6005">
        <v>0.98056129999999997</v>
      </c>
      <c r="I6005">
        <v>0.81837519999999997</v>
      </c>
      <c r="J6005">
        <v>-0.1621861</v>
      </c>
      <c r="K6005">
        <v>-0.21360190000000001</v>
      </c>
      <c r="L6005">
        <v>-0.183225</v>
      </c>
      <c r="M6005">
        <v>-0.1621861</v>
      </c>
      <c r="N6005">
        <v>-0.1411472</v>
      </c>
      <c r="O6005">
        <v>-0.1107703</v>
      </c>
      <c r="P6005">
        <v>38.8386</v>
      </c>
      <c r="Q6005">
        <v>4.0120000000000003E-2</v>
      </c>
    </row>
    <row r="6006" spans="1:17">
      <c r="A6006" t="s">
        <v>8212</v>
      </c>
      <c r="B6006" t="s">
        <v>3</v>
      </c>
      <c r="C6006" t="s">
        <v>7</v>
      </c>
      <c r="D6006" t="s">
        <v>19</v>
      </c>
      <c r="E6006" t="s">
        <v>69</v>
      </c>
      <c r="F6006" t="s">
        <v>23</v>
      </c>
      <c r="G6006">
        <v>5</v>
      </c>
      <c r="H6006">
        <v>1.0539780000000001</v>
      </c>
      <c r="I6006">
        <v>0.87003249999999999</v>
      </c>
      <c r="J6006">
        <v>-0.18394559999999999</v>
      </c>
      <c r="K6006">
        <v>-0.2428139</v>
      </c>
      <c r="L6006">
        <v>-0.208034</v>
      </c>
      <c r="M6006">
        <v>-0.18394559999999999</v>
      </c>
      <c r="N6006">
        <v>-0.1598572</v>
      </c>
      <c r="O6006">
        <v>-0.1250773</v>
      </c>
      <c r="P6006">
        <v>37.571199999999997</v>
      </c>
      <c r="Q6006">
        <v>4.5935200000000002E-2</v>
      </c>
    </row>
    <row r="6007" spans="1:17">
      <c r="A6007" t="s">
        <v>8213</v>
      </c>
      <c r="B6007" t="s">
        <v>3</v>
      </c>
      <c r="C6007" t="s">
        <v>7</v>
      </c>
      <c r="D6007" t="s">
        <v>19</v>
      </c>
      <c r="E6007" t="s">
        <v>69</v>
      </c>
      <c r="F6007" t="s">
        <v>23</v>
      </c>
      <c r="G6007">
        <v>6</v>
      </c>
      <c r="H6007">
        <v>1.2481359999999999</v>
      </c>
      <c r="I6007">
        <v>1.1149610000000001</v>
      </c>
      <c r="J6007">
        <v>-0.1331744</v>
      </c>
      <c r="K6007">
        <v>-0.20345849999999999</v>
      </c>
      <c r="L6007">
        <v>-0.1619341</v>
      </c>
      <c r="M6007">
        <v>-0.1331744</v>
      </c>
      <c r="N6007">
        <v>-0.1044147</v>
      </c>
      <c r="O6007">
        <v>-6.2890299999999996E-2</v>
      </c>
      <c r="P6007">
        <v>36.332299999999996</v>
      </c>
      <c r="Q6007">
        <v>5.4843000000000003E-2</v>
      </c>
    </row>
    <row r="6008" spans="1:17">
      <c r="A6008" t="s">
        <v>8214</v>
      </c>
      <c r="B6008" t="s">
        <v>3</v>
      </c>
      <c r="C6008" t="s">
        <v>7</v>
      </c>
      <c r="D6008" t="s">
        <v>19</v>
      </c>
      <c r="E6008" t="s">
        <v>69</v>
      </c>
      <c r="F6008" t="s">
        <v>23</v>
      </c>
      <c r="G6008">
        <v>7</v>
      </c>
      <c r="H6008">
        <v>1.6748289999999999</v>
      </c>
      <c r="I6008">
        <v>1.3633850000000001</v>
      </c>
      <c r="J6008">
        <v>-0.31144379999999999</v>
      </c>
      <c r="K6008">
        <v>-0.39210640000000002</v>
      </c>
      <c r="L6008">
        <v>-0.34445029999999999</v>
      </c>
      <c r="M6008">
        <v>-0.31144379999999999</v>
      </c>
      <c r="N6008">
        <v>-0.2784373</v>
      </c>
      <c r="O6008">
        <v>-0.23078119999999999</v>
      </c>
      <c r="P6008">
        <v>36.376600000000003</v>
      </c>
      <c r="Q6008">
        <v>6.2941399999999995E-2</v>
      </c>
    </row>
    <row r="6009" spans="1:17">
      <c r="A6009" t="s">
        <v>8215</v>
      </c>
      <c r="B6009" t="s">
        <v>3</v>
      </c>
      <c r="C6009" t="s">
        <v>7</v>
      </c>
      <c r="D6009" t="s">
        <v>19</v>
      </c>
      <c r="E6009" t="s">
        <v>69</v>
      </c>
      <c r="F6009" t="s">
        <v>23</v>
      </c>
      <c r="G6009">
        <v>8</v>
      </c>
      <c r="H6009">
        <v>1.836347</v>
      </c>
      <c r="I6009">
        <v>1.3402069999999999</v>
      </c>
      <c r="J6009">
        <v>-0.49614039999999998</v>
      </c>
      <c r="K6009">
        <v>-0.57977259999999997</v>
      </c>
      <c r="L6009">
        <v>-0.530362</v>
      </c>
      <c r="M6009">
        <v>-0.49614039999999998</v>
      </c>
      <c r="N6009">
        <v>-0.46191870000000002</v>
      </c>
      <c r="O6009">
        <v>-0.41250819999999999</v>
      </c>
      <c r="P6009">
        <v>36.799199999999999</v>
      </c>
      <c r="Q6009">
        <v>6.52586E-2</v>
      </c>
    </row>
    <row r="6010" spans="1:17">
      <c r="A6010" t="s">
        <v>8216</v>
      </c>
      <c r="B6010" t="s">
        <v>3</v>
      </c>
      <c r="C6010" t="s">
        <v>7</v>
      </c>
      <c r="D6010" t="s">
        <v>19</v>
      </c>
      <c r="E6010" t="s">
        <v>69</v>
      </c>
      <c r="F6010" t="s">
        <v>23</v>
      </c>
      <c r="G6010">
        <v>9</v>
      </c>
      <c r="H6010">
        <v>1.7693639999999999</v>
      </c>
      <c r="I6010">
        <v>1.2716529999999999</v>
      </c>
      <c r="J6010">
        <v>-0.49771100000000001</v>
      </c>
      <c r="K6010">
        <v>-0.60240830000000001</v>
      </c>
      <c r="L6010">
        <v>-0.54055229999999999</v>
      </c>
      <c r="M6010">
        <v>-0.49771100000000001</v>
      </c>
      <c r="N6010">
        <v>-0.45486969999999999</v>
      </c>
      <c r="O6010">
        <v>-0.39301370000000002</v>
      </c>
      <c r="P6010">
        <v>39.237299999999998</v>
      </c>
      <c r="Q6010">
        <v>8.1695799999999999E-2</v>
      </c>
    </row>
    <row r="6011" spans="1:17">
      <c r="A6011" t="s">
        <v>8217</v>
      </c>
      <c r="B6011" t="s">
        <v>3</v>
      </c>
      <c r="C6011" t="s">
        <v>7</v>
      </c>
      <c r="D6011" t="s">
        <v>19</v>
      </c>
      <c r="E6011" t="s">
        <v>69</v>
      </c>
      <c r="F6011" t="s">
        <v>23</v>
      </c>
      <c r="G6011">
        <v>10</v>
      </c>
      <c r="H6011">
        <v>1.6645179999999999</v>
      </c>
      <c r="I6011">
        <v>1.237439</v>
      </c>
      <c r="J6011">
        <v>-0.42707859999999997</v>
      </c>
      <c r="K6011">
        <v>-0.52256519999999995</v>
      </c>
      <c r="L6011">
        <v>-0.46615089999999998</v>
      </c>
      <c r="M6011">
        <v>-0.42707859999999997</v>
      </c>
      <c r="N6011">
        <v>-0.38800630000000003</v>
      </c>
      <c r="O6011">
        <v>-0.331592</v>
      </c>
      <c r="P6011">
        <v>44.104199999999999</v>
      </c>
      <c r="Q6011">
        <v>7.4508599999999994E-2</v>
      </c>
    </row>
    <row r="6012" spans="1:17">
      <c r="A6012" t="s">
        <v>8218</v>
      </c>
      <c r="B6012" t="s">
        <v>3</v>
      </c>
      <c r="C6012" t="s">
        <v>7</v>
      </c>
      <c r="D6012" t="s">
        <v>19</v>
      </c>
      <c r="E6012" t="s">
        <v>69</v>
      </c>
      <c r="F6012" t="s">
        <v>23</v>
      </c>
      <c r="G6012">
        <v>11</v>
      </c>
      <c r="H6012">
        <v>1.4571780000000001</v>
      </c>
      <c r="I6012">
        <v>1.2034050000000001</v>
      </c>
      <c r="J6012">
        <v>-0.25377250000000001</v>
      </c>
      <c r="K6012">
        <v>-0.35123969999999999</v>
      </c>
      <c r="L6012">
        <v>-0.29365530000000001</v>
      </c>
      <c r="M6012">
        <v>-0.25377250000000001</v>
      </c>
      <c r="N6012">
        <v>-0.21388969999999999</v>
      </c>
      <c r="O6012">
        <v>-0.15630530000000001</v>
      </c>
      <c r="P6012">
        <v>46.720700000000001</v>
      </c>
      <c r="Q6012">
        <v>7.6054099999999999E-2</v>
      </c>
    </row>
    <row r="6013" spans="1:17">
      <c r="A6013" t="s">
        <v>8219</v>
      </c>
      <c r="B6013" t="s">
        <v>3</v>
      </c>
      <c r="C6013" t="s">
        <v>7</v>
      </c>
      <c r="D6013" t="s">
        <v>19</v>
      </c>
      <c r="E6013" t="s">
        <v>69</v>
      </c>
      <c r="F6013" t="s">
        <v>23</v>
      </c>
      <c r="G6013">
        <v>12</v>
      </c>
      <c r="H6013">
        <v>1.2367630000000001</v>
      </c>
      <c r="I6013">
        <v>1.1277900000000001</v>
      </c>
      <c r="J6013">
        <v>-0.1089734</v>
      </c>
      <c r="K6013">
        <v>-0.2201371</v>
      </c>
      <c r="L6013">
        <v>-0.15446070000000001</v>
      </c>
      <c r="M6013">
        <v>-0.1089734</v>
      </c>
      <c r="N6013">
        <v>-6.3486100000000004E-2</v>
      </c>
      <c r="O6013">
        <v>2.1903999999999999E-3</v>
      </c>
      <c r="P6013">
        <v>48.915199999999999</v>
      </c>
      <c r="Q6013">
        <v>8.6741499999999999E-2</v>
      </c>
    </row>
    <row r="6014" spans="1:17">
      <c r="A6014" t="s">
        <v>8220</v>
      </c>
      <c r="B6014" t="s">
        <v>3</v>
      </c>
      <c r="C6014" t="s">
        <v>7</v>
      </c>
      <c r="D6014" t="s">
        <v>19</v>
      </c>
      <c r="E6014" t="s">
        <v>69</v>
      </c>
      <c r="F6014" t="s">
        <v>23</v>
      </c>
      <c r="G6014">
        <v>13</v>
      </c>
      <c r="H6014">
        <v>1.0647</v>
      </c>
      <c r="I6014">
        <v>1.0647</v>
      </c>
      <c r="J6014">
        <v>0</v>
      </c>
      <c r="K6014">
        <v>-6.0259199999999999E-2</v>
      </c>
      <c r="L6014">
        <v>-4.0959000000000004E-3</v>
      </c>
      <c r="M6014">
        <v>3.4802600000000003E-2</v>
      </c>
      <c r="N6014">
        <v>7.3701000000000003E-2</v>
      </c>
      <c r="O6014">
        <v>0.12986429999999999</v>
      </c>
      <c r="P6014">
        <v>49.760599999999997</v>
      </c>
      <c r="Q6014">
        <v>7.4177000000000007E-2</v>
      </c>
    </row>
    <row r="6015" spans="1:17">
      <c r="A6015" t="s">
        <v>8221</v>
      </c>
      <c r="B6015" t="s">
        <v>3</v>
      </c>
      <c r="C6015" t="s">
        <v>7</v>
      </c>
      <c r="D6015" t="s">
        <v>19</v>
      </c>
      <c r="E6015" t="s">
        <v>69</v>
      </c>
      <c r="F6015" t="s">
        <v>23</v>
      </c>
      <c r="G6015">
        <v>14</v>
      </c>
      <c r="H6015">
        <v>1.0056069999999999</v>
      </c>
      <c r="I6015">
        <v>1.0404100000000001</v>
      </c>
      <c r="J6015">
        <v>3.4802600000000003E-2</v>
      </c>
      <c r="K6015">
        <v>7.3010999999999996E-3</v>
      </c>
      <c r="L6015">
        <v>6.7214200000000002E-2</v>
      </c>
      <c r="M6015">
        <v>0.1087098</v>
      </c>
      <c r="N6015">
        <v>0.15020549999999999</v>
      </c>
      <c r="O6015">
        <v>0.21011859999999999</v>
      </c>
      <c r="P6015">
        <v>50.183199999999999</v>
      </c>
      <c r="Q6015">
        <v>7.9129699999999997E-2</v>
      </c>
    </row>
    <row r="6016" spans="1:17">
      <c r="A6016" t="s">
        <v>8222</v>
      </c>
      <c r="B6016" t="s">
        <v>3</v>
      </c>
      <c r="C6016" t="s">
        <v>7</v>
      </c>
      <c r="D6016" t="s">
        <v>19</v>
      </c>
      <c r="E6016" t="s">
        <v>69</v>
      </c>
      <c r="F6016" t="s">
        <v>23</v>
      </c>
      <c r="G6016">
        <v>15</v>
      </c>
      <c r="H6016">
        <v>0.91145410000000004</v>
      </c>
      <c r="I6016">
        <v>1.0201640000000001</v>
      </c>
      <c r="J6016">
        <v>0.1087098</v>
      </c>
      <c r="K6016">
        <v>3.1729199999999999E-2</v>
      </c>
      <c r="L6016">
        <v>8.6192000000000005E-2</v>
      </c>
      <c r="M6016">
        <v>0.1239128</v>
      </c>
      <c r="N6016">
        <v>0.16163350000000001</v>
      </c>
      <c r="O6016">
        <v>0.21609639999999999</v>
      </c>
      <c r="P6016">
        <v>50.276499999999999</v>
      </c>
      <c r="Q6016">
        <v>7.1931200000000001E-2</v>
      </c>
    </row>
    <row r="6017" spans="1:17">
      <c r="A6017" t="s">
        <v>8223</v>
      </c>
      <c r="B6017" t="s">
        <v>3</v>
      </c>
      <c r="C6017" t="s">
        <v>7</v>
      </c>
      <c r="D6017" t="s">
        <v>19</v>
      </c>
      <c r="E6017" t="s">
        <v>69</v>
      </c>
      <c r="F6017" t="s">
        <v>23</v>
      </c>
      <c r="G6017">
        <v>16</v>
      </c>
      <c r="H6017">
        <v>0.89235719999999996</v>
      </c>
      <c r="I6017">
        <v>1.01627</v>
      </c>
      <c r="J6017">
        <v>0.1239128</v>
      </c>
      <c r="K6017">
        <v>1.46185E-2</v>
      </c>
      <c r="L6017">
        <v>6.9911000000000001E-2</v>
      </c>
      <c r="M6017">
        <v>0.1082065</v>
      </c>
      <c r="N6017">
        <v>0.14650189999999999</v>
      </c>
      <c r="O6017">
        <v>0.20179440000000001</v>
      </c>
      <c r="P6017">
        <v>49.776299999999999</v>
      </c>
      <c r="Q6017">
        <v>7.3027099999999998E-2</v>
      </c>
    </row>
    <row r="6018" spans="1:17">
      <c r="A6018" t="s">
        <v>8224</v>
      </c>
      <c r="B6018" t="s">
        <v>3</v>
      </c>
      <c r="C6018" t="s">
        <v>7</v>
      </c>
      <c r="D6018" t="s">
        <v>19</v>
      </c>
      <c r="E6018" t="s">
        <v>69</v>
      </c>
      <c r="F6018" t="s">
        <v>23</v>
      </c>
      <c r="G6018">
        <v>17</v>
      </c>
      <c r="H6018">
        <v>0.97746759999999999</v>
      </c>
      <c r="I6018">
        <v>1.085674</v>
      </c>
      <c r="J6018">
        <v>0.1082065</v>
      </c>
      <c r="K6018">
        <v>-1.2500499999999999E-2</v>
      </c>
      <c r="L6018">
        <v>3.9916399999999998E-2</v>
      </c>
      <c r="M6018">
        <v>7.6220300000000005E-2</v>
      </c>
      <c r="N6018">
        <v>0.1125241</v>
      </c>
      <c r="O6018">
        <v>0.164941</v>
      </c>
      <c r="P6018">
        <v>48.629600000000003</v>
      </c>
      <c r="Q6018">
        <v>6.9229200000000005E-2</v>
      </c>
    </row>
    <row r="6019" spans="1:17">
      <c r="A6019" t="s">
        <v>8225</v>
      </c>
      <c r="B6019" t="s">
        <v>3</v>
      </c>
      <c r="C6019" t="s">
        <v>7</v>
      </c>
      <c r="D6019" t="s">
        <v>19</v>
      </c>
      <c r="E6019" t="s">
        <v>69</v>
      </c>
      <c r="F6019" t="s">
        <v>23</v>
      </c>
      <c r="G6019">
        <v>18</v>
      </c>
      <c r="H6019">
        <v>1.1940409999999999</v>
      </c>
      <c r="I6019">
        <v>1.2702610000000001</v>
      </c>
      <c r="J6019">
        <v>7.6220300000000005E-2</v>
      </c>
      <c r="K6019">
        <v>-9.2959899999999998E-2</v>
      </c>
      <c r="L6019">
        <v>-3.1567199999999997E-2</v>
      </c>
      <c r="M6019">
        <v>1.09532E-2</v>
      </c>
      <c r="N6019">
        <v>5.3473600000000003E-2</v>
      </c>
      <c r="O6019">
        <v>0.1148663</v>
      </c>
      <c r="P6019">
        <v>46.938800000000001</v>
      </c>
      <c r="Q6019">
        <v>8.1083799999999998E-2</v>
      </c>
    </row>
    <row r="6020" spans="1:17">
      <c r="A6020" t="s">
        <v>8226</v>
      </c>
      <c r="B6020" t="s">
        <v>3</v>
      </c>
      <c r="C6020" t="s">
        <v>7</v>
      </c>
      <c r="D6020" t="s">
        <v>19</v>
      </c>
      <c r="E6020" t="s">
        <v>69</v>
      </c>
      <c r="F6020" t="s">
        <v>23</v>
      </c>
      <c r="G6020">
        <v>19</v>
      </c>
      <c r="H6020">
        <v>1.425986</v>
      </c>
      <c r="I6020">
        <v>1.436939</v>
      </c>
      <c r="J6020">
        <v>1.09532E-2</v>
      </c>
      <c r="K6020">
        <v>-0.18028169999999999</v>
      </c>
      <c r="L6020">
        <v>-0.1099069</v>
      </c>
      <c r="M6020">
        <v>-6.1165499999999998E-2</v>
      </c>
      <c r="N6020">
        <v>-1.24241E-2</v>
      </c>
      <c r="O6020">
        <v>5.7950799999999997E-2</v>
      </c>
      <c r="P6020">
        <v>46.500100000000003</v>
      </c>
      <c r="Q6020">
        <v>9.2946899999999999E-2</v>
      </c>
    </row>
    <row r="6021" spans="1:17">
      <c r="A6021" t="s">
        <v>8227</v>
      </c>
      <c r="B6021" t="s">
        <v>3</v>
      </c>
      <c r="C6021" t="s">
        <v>7</v>
      </c>
      <c r="D6021" t="s">
        <v>19</v>
      </c>
      <c r="E6021" t="s">
        <v>69</v>
      </c>
      <c r="F6021" t="s">
        <v>23</v>
      </c>
      <c r="G6021">
        <v>20</v>
      </c>
      <c r="H6021">
        <v>1.556009</v>
      </c>
      <c r="I6021">
        <v>1.532716</v>
      </c>
      <c r="J6021">
        <v>-2.3293000000000001E-2</v>
      </c>
      <c r="K6021">
        <v>-0.1314776</v>
      </c>
      <c r="L6021">
        <v>-6.7561300000000005E-2</v>
      </c>
      <c r="M6021">
        <v>-2.3293000000000001E-2</v>
      </c>
      <c r="N6021">
        <v>2.0975199999999999E-2</v>
      </c>
      <c r="O6021">
        <v>8.4891599999999998E-2</v>
      </c>
      <c r="P6021">
        <v>46.061399999999999</v>
      </c>
      <c r="Q6021">
        <v>8.4416900000000003E-2</v>
      </c>
    </row>
    <row r="6022" spans="1:17">
      <c r="A6022" t="s">
        <v>8228</v>
      </c>
      <c r="B6022" t="s">
        <v>3</v>
      </c>
      <c r="C6022" t="s">
        <v>7</v>
      </c>
      <c r="D6022" t="s">
        <v>19</v>
      </c>
      <c r="E6022" t="s">
        <v>69</v>
      </c>
      <c r="F6022" t="s">
        <v>23</v>
      </c>
      <c r="G6022">
        <v>21</v>
      </c>
      <c r="H6022">
        <v>1.5262230000000001</v>
      </c>
      <c r="I6022">
        <v>1.4968220000000001</v>
      </c>
      <c r="J6022">
        <v>-2.94005E-2</v>
      </c>
      <c r="K6022">
        <v>-0.13089290000000001</v>
      </c>
      <c r="L6022">
        <v>-7.0930400000000005E-2</v>
      </c>
      <c r="M6022">
        <v>-2.94005E-2</v>
      </c>
      <c r="N6022">
        <v>1.2129300000000001E-2</v>
      </c>
      <c r="O6022">
        <v>7.20919E-2</v>
      </c>
      <c r="P6022">
        <v>45.984299999999998</v>
      </c>
      <c r="Q6022">
        <v>7.9194899999999999E-2</v>
      </c>
    </row>
    <row r="6023" spans="1:17">
      <c r="A6023" t="s">
        <v>8229</v>
      </c>
      <c r="B6023" t="s">
        <v>3</v>
      </c>
      <c r="C6023" t="s">
        <v>7</v>
      </c>
      <c r="D6023" t="s">
        <v>19</v>
      </c>
      <c r="E6023" t="s">
        <v>69</v>
      </c>
      <c r="F6023" t="s">
        <v>23</v>
      </c>
      <c r="G6023">
        <v>22</v>
      </c>
      <c r="H6023">
        <v>1.4158059999999999</v>
      </c>
      <c r="I6023">
        <v>1.382733</v>
      </c>
      <c r="J6023">
        <v>-3.3073900000000003E-2</v>
      </c>
      <c r="K6023">
        <v>-0.1180044</v>
      </c>
      <c r="L6023">
        <v>-6.7826800000000007E-2</v>
      </c>
      <c r="M6023">
        <v>-3.3073900000000003E-2</v>
      </c>
      <c r="N6023">
        <v>1.6789000000000001E-3</v>
      </c>
      <c r="O6023">
        <v>5.18565E-2</v>
      </c>
      <c r="P6023">
        <v>45.013199999999998</v>
      </c>
      <c r="Q6023">
        <v>6.62716E-2</v>
      </c>
    </row>
    <row r="6024" spans="1:17">
      <c r="A6024" t="s">
        <v>8230</v>
      </c>
      <c r="B6024" t="s">
        <v>3</v>
      </c>
      <c r="C6024" t="s">
        <v>7</v>
      </c>
      <c r="D6024" t="s">
        <v>19</v>
      </c>
      <c r="E6024" t="s">
        <v>69</v>
      </c>
      <c r="F6024" t="s">
        <v>23</v>
      </c>
      <c r="G6024">
        <v>23</v>
      </c>
      <c r="H6024">
        <v>1.2253719999999999</v>
      </c>
      <c r="I6024">
        <v>1.175767</v>
      </c>
      <c r="J6024">
        <v>-4.9605000000000003E-2</v>
      </c>
      <c r="K6024">
        <v>-0.1357546</v>
      </c>
      <c r="L6024">
        <v>-8.4856699999999993E-2</v>
      </c>
      <c r="M6024">
        <v>-4.9605000000000003E-2</v>
      </c>
      <c r="N6024">
        <v>-1.4353299999999999E-2</v>
      </c>
      <c r="O6024">
        <v>3.6544599999999997E-2</v>
      </c>
      <c r="P6024">
        <v>43.668599999999998</v>
      </c>
      <c r="Q6024">
        <v>6.7222900000000002E-2</v>
      </c>
    </row>
    <row r="6025" spans="1:17">
      <c r="A6025" t="s">
        <v>8231</v>
      </c>
      <c r="B6025" t="s">
        <v>3</v>
      </c>
      <c r="C6025" t="s">
        <v>7</v>
      </c>
      <c r="D6025" t="s">
        <v>19</v>
      </c>
      <c r="E6025" t="s">
        <v>69</v>
      </c>
      <c r="F6025" t="s">
        <v>23</v>
      </c>
      <c r="G6025">
        <v>24</v>
      </c>
      <c r="H6025">
        <v>1.060927</v>
      </c>
      <c r="I6025">
        <v>0.97692639999999997</v>
      </c>
      <c r="J6025">
        <v>-8.4000699999999998E-2</v>
      </c>
      <c r="K6025">
        <v>-0.164135</v>
      </c>
      <c r="L6025">
        <v>-0.11679100000000001</v>
      </c>
      <c r="M6025">
        <v>-8.4000699999999998E-2</v>
      </c>
      <c r="N6025">
        <v>-5.1210499999999999E-2</v>
      </c>
      <c r="O6025">
        <v>-3.8665000000000001E-3</v>
      </c>
      <c r="P6025">
        <v>42.172899999999998</v>
      </c>
      <c r="Q6025">
        <v>6.2529100000000004E-2</v>
      </c>
    </row>
    <row r="6026" spans="1:17">
      <c r="A6026" t="s">
        <v>8232</v>
      </c>
      <c r="B6026" t="s">
        <v>3</v>
      </c>
      <c r="C6026" t="s">
        <v>7</v>
      </c>
      <c r="D6026" t="s">
        <v>19</v>
      </c>
      <c r="E6026" t="s">
        <v>69</v>
      </c>
      <c r="F6026" t="s">
        <v>24</v>
      </c>
      <c r="G6026">
        <v>1</v>
      </c>
      <c r="H6026">
        <v>0.83995039999999999</v>
      </c>
      <c r="I6026">
        <v>0.892814</v>
      </c>
      <c r="J6026">
        <v>5.2863599999999997E-2</v>
      </c>
      <c r="K6026">
        <v>-3.56589E-2</v>
      </c>
      <c r="L6026">
        <v>1.66409E-2</v>
      </c>
      <c r="M6026">
        <v>5.2863599999999997E-2</v>
      </c>
      <c r="N6026">
        <v>8.9086299999999993E-2</v>
      </c>
      <c r="O6026">
        <v>0.14138619999999999</v>
      </c>
      <c r="P6026">
        <v>45.5</v>
      </c>
      <c r="Q6026">
        <v>6.9074499999999997E-2</v>
      </c>
    </row>
    <row r="6027" spans="1:17">
      <c r="A6027" t="s">
        <v>8233</v>
      </c>
      <c r="B6027" t="s">
        <v>3</v>
      </c>
      <c r="C6027" t="s">
        <v>7</v>
      </c>
      <c r="D6027" t="s">
        <v>19</v>
      </c>
      <c r="E6027" t="s">
        <v>69</v>
      </c>
      <c r="F6027" t="s">
        <v>24</v>
      </c>
      <c r="G6027">
        <v>2</v>
      </c>
      <c r="H6027">
        <v>0.82189350000000005</v>
      </c>
      <c r="I6027">
        <v>0.87298699999999996</v>
      </c>
      <c r="J6027">
        <v>5.10935E-2</v>
      </c>
      <c r="K6027">
        <v>-3.05204E-2</v>
      </c>
      <c r="L6027">
        <v>1.76977E-2</v>
      </c>
      <c r="M6027">
        <v>5.10935E-2</v>
      </c>
      <c r="N6027">
        <v>8.44892E-2</v>
      </c>
      <c r="O6027">
        <v>0.1327073</v>
      </c>
      <c r="P6027">
        <v>45</v>
      </c>
      <c r="Q6027">
        <v>6.3683600000000007E-2</v>
      </c>
    </row>
    <row r="6028" spans="1:17">
      <c r="A6028" t="s">
        <v>8234</v>
      </c>
      <c r="B6028" t="s">
        <v>3</v>
      </c>
      <c r="C6028" t="s">
        <v>7</v>
      </c>
      <c r="D6028" t="s">
        <v>19</v>
      </c>
      <c r="E6028" t="s">
        <v>69</v>
      </c>
      <c r="F6028" t="s">
        <v>24</v>
      </c>
      <c r="G6028">
        <v>3</v>
      </c>
      <c r="H6028">
        <v>0.81346890000000005</v>
      </c>
      <c r="I6028">
        <v>0.84847110000000003</v>
      </c>
      <c r="J6028">
        <v>3.5002199999999997E-2</v>
      </c>
      <c r="K6028">
        <v>-3.36534E-2</v>
      </c>
      <c r="L6028">
        <v>6.9088999999999999E-3</v>
      </c>
      <c r="M6028">
        <v>3.5002199999999997E-2</v>
      </c>
      <c r="N6028">
        <v>6.3095499999999999E-2</v>
      </c>
      <c r="O6028">
        <v>0.10365770000000001</v>
      </c>
      <c r="P6028">
        <v>44.5</v>
      </c>
      <c r="Q6028">
        <v>5.35722E-2</v>
      </c>
    </row>
    <row r="6029" spans="1:17">
      <c r="A6029" t="s">
        <v>8235</v>
      </c>
      <c r="B6029" t="s">
        <v>3</v>
      </c>
      <c r="C6029" t="s">
        <v>7</v>
      </c>
      <c r="D6029" t="s">
        <v>19</v>
      </c>
      <c r="E6029" t="s">
        <v>69</v>
      </c>
      <c r="F6029" t="s">
        <v>24</v>
      </c>
      <c r="G6029">
        <v>4</v>
      </c>
      <c r="H6029">
        <v>0.81185350000000001</v>
      </c>
      <c r="I6029">
        <v>0.85872579999999998</v>
      </c>
      <c r="J6029">
        <v>4.6872200000000003E-2</v>
      </c>
      <c r="K6029">
        <v>-1.6251000000000002E-2</v>
      </c>
      <c r="L6029">
        <v>2.1042700000000001E-2</v>
      </c>
      <c r="M6029">
        <v>4.6872200000000003E-2</v>
      </c>
      <c r="N6029">
        <v>7.2701799999999997E-2</v>
      </c>
      <c r="O6029">
        <v>0.1099955</v>
      </c>
      <c r="P6029">
        <v>42.5</v>
      </c>
      <c r="Q6029">
        <v>4.9255300000000002E-2</v>
      </c>
    </row>
    <row r="6030" spans="1:17">
      <c r="A6030" t="s">
        <v>8236</v>
      </c>
      <c r="B6030" t="s">
        <v>3</v>
      </c>
      <c r="C6030" t="s">
        <v>7</v>
      </c>
      <c r="D6030" t="s">
        <v>19</v>
      </c>
      <c r="E6030" t="s">
        <v>69</v>
      </c>
      <c r="F6030" t="s">
        <v>24</v>
      </c>
      <c r="G6030">
        <v>5</v>
      </c>
      <c r="H6030">
        <v>0.88132920000000003</v>
      </c>
      <c r="I6030">
        <v>0.88780420000000004</v>
      </c>
      <c r="J6030">
        <v>6.4748999999999996E-3</v>
      </c>
      <c r="K6030">
        <v>-5.8239100000000002E-2</v>
      </c>
      <c r="L6030">
        <v>-2.0005499999999999E-2</v>
      </c>
      <c r="M6030">
        <v>6.4748999999999996E-3</v>
      </c>
      <c r="N6030">
        <v>3.2955400000000003E-2</v>
      </c>
      <c r="O6030">
        <v>7.1189000000000002E-2</v>
      </c>
      <c r="P6030">
        <v>41</v>
      </c>
      <c r="Q6030">
        <v>5.0496600000000003E-2</v>
      </c>
    </row>
    <row r="6031" spans="1:17">
      <c r="A6031" t="s">
        <v>8237</v>
      </c>
      <c r="B6031" t="s">
        <v>3</v>
      </c>
      <c r="C6031" t="s">
        <v>7</v>
      </c>
      <c r="D6031" t="s">
        <v>19</v>
      </c>
      <c r="E6031" t="s">
        <v>69</v>
      </c>
      <c r="F6031" t="s">
        <v>24</v>
      </c>
      <c r="G6031">
        <v>6</v>
      </c>
      <c r="H6031">
        <v>1.041042</v>
      </c>
      <c r="I6031">
        <v>1.102015</v>
      </c>
      <c r="J6031">
        <v>6.09723E-2</v>
      </c>
      <c r="K6031">
        <v>-4.3713500000000002E-2</v>
      </c>
      <c r="L6031">
        <v>1.8135700000000001E-2</v>
      </c>
      <c r="M6031">
        <v>6.09723E-2</v>
      </c>
      <c r="N6031">
        <v>0.10380880000000001</v>
      </c>
      <c r="O6031">
        <v>0.165658</v>
      </c>
      <c r="P6031">
        <v>42</v>
      </c>
      <c r="Q6031">
        <v>8.1686700000000001E-2</v>
      </c>
    </row>
    <row r="6032" spans="1:17">
      <c r="A6032" t="s">
        <v>8238</v>
      </c>
      <c r="B6032" t="s">
        <v>3</v>
      </c>
      <c r="C6032" t="s">
        <v>7</v>
      </c>
      <c r="D6032" t="s">
        <v>19</v>
      </c>
      <c r="E6032" t="s">
        <v>69</v>
      </c>
      <c r="F6032" t="s">
        <v>24</v>
      </c>
      <c r="G6032">
        <v>7</v>
      </c>
      <c r="H6032">
        <v>1.3486370000000001</v>
      </c>
      <c r="I6032">
        <v>1.3488869999999999</v>
      </c>
      <c r="J6032">
        <v>2.5010000000000001E-4</v>
      </c>
      <c r="K6032">
        <v>-0.12546689999999999</v>
      </c>
      <c r="L6032">
        <v>-5.1192300000000003E-2</v>
      </c>
      <c r="M6032">
        <v>2.5010000000000001E-4</v>
      </c>
      <c r="N6032">
        <v>5.1692500000000002E-2</v>
      </c>
      <c r="O6032">
        <v>0.1259671</v>
      </c>
      <c r="P6032">
        <v>41</v>
      </c>
      <c r="Q6032">
        <v>9.8097500000000004E-2</v>
      </c>
    </row>
    <row r="6033" spans="1:17">
      <c r="A6033" t="s">
        <v>8239</v>
      </c>
      <c r="B6033" t="s">
        <v>3</v>
      </c>
      <c r="C6033" t="s">
        <v>7</v>
      </c>
      <c r="D6033" t="s">
        <v>19</v>
      </c>
      <c r="E6033" t="s">
        <v>69</v>
      </c>
      <c r="F6033" t="s">
        <v>24</v>
      </c>
      <c r="G6033">
        <v>8</v>
      </c>
      <c r="H6033">
        <v>1.48899</v>
      </c>
      <c r="I6033">
        <v>1.2695829999999999</v>
      </c>
      <c r="J6033">
        <v>-0.21940709999999999</v>
      </c>
      <c r="K6033">
        <v>-0.3600836</v>
      </c>
      <c r="L6033">
        <v>-0.27697070000000001</v>
      </c>
      <c r="M6033">
        <v>-0.21940709999999999</v>
      </c>
      <c r="N6033">
        <v>-0.1618434</v>
      </c>
      <c r="O6033">
        <v>-7.8730499999999995E-2</v>
      </c>
      <c r="P6033">
        <v>42.5</v>
      </c>
      <c r="Q6033">
        <v>0.10977049999999999</v>
      </c>
    </row>
    <row r="6034" spans="1:17">
      <c r="A6034" t="s">
        <v>8240</v>
      </c>
      <c r="B6034" t="s">
        <v>3</v>
      </c>
      <c r="C6034" t="s">
        <v>7</v>
      </c>
      <c r="D6034" t="s">
        <v>19</v>
      </c>
      <c r="E6034" t="s">
        <v>69</v>
      </c>
      <c r="F6034" t="s">
        <v>24</v>
      </c>
      <c r="G6034">
        <v>9</v>
      </c>
      <c r="H6034">
        <v>1.4495389999999999</v>
      </c>
      <c r="I6034">
        <v>1.1433469999999999</v>
      </c>
      <c r="J6034">
        <v>-0.30619259999999998</v>
      </c>
      <c r="K6034">
        <v>-0.46171220000000002</v>
      </c>
      <c r="L6034">
        <v>-0.36982999999999999</v>
      </c>
      <c r="M6034">
        <v>-0.30619259999999998</v>
      </c>
      <c r="N6034">
        <v>-0.2425552</v>
      </c>
      <c r="O6034">
        <v>-0.150673</v>
      </c>
      <c r="P6034">
        <v>44.5</v>
      </c>
      <c r="Q6034">
        <v>0.1213526</v>
      </c>
    </row>
    <row r="6035" spans="1:17">
      <c r="A6035" t="s">
        <v>8241</v>
      </c>
      <c r="B6035" t="s">
        <v>3</v>
      </c>
      <c r="C6035" t="s">
        <v>7</v>
      </c>
      <c r="D6035" t="s">
        <v>19</v>
      </c>
      <c r="E6035" t="s">
        <v>69</v>
      </c>
      <c r="F6035" t="s">
        <v>24</v>
      </c>
      <c r="G6035">
        <v>10</v>
      </c>
      <c r="H6035">
        <v>1.34918</v>
      </c>
      <c r="I6035">
        <v>1.134638</v>
      </c>
      <c r="J6035">
        <v>-0.21454229999999999</v>
      </c>
      <c r="K6035">
        <v>-0.38528699999999999</v>
      </c>
      <c r="L6035">
        <v>-0.28440969999999999</v>
      </c>
      <c r="M6035">
        <v>-0.21454229999999999</v>
      </c>
      <c r="N6035">
        <v>-0.144675</v>
      </c>
      <c r="O6035">
        <v>-4.3797700000000002E-2</v>
      </c>
      <c r="P6035">
        <v>47.5</v>
      </c>
      <c r="Q6035">
        <v>0.13323280000000001</v>
      </c>
    </row>
    <row r="6036" spans="1:17">
      <c r="A6036" t="s">
        <v>8242</v>
      </c>
      <c r="B6036" t="s">
        <v>3</v>
      </c>
      <c r="C6036" t="s">
        <v>7</v>
      </c>
      <c r="D6036" t="s">
        <v>19</v>
      </c>
      <c r="E6036" t="s">
        <v>69</v>
      </c>
      <c r="F6036" t="s">
        <v>24</v>
      </c>
      <c r="G6036">
        <v>11</v>
      </c>
      <c r="H6036">
        <v>1.198858</v>
      </c>
      <c r="I6036">
        <v>1.070597</v>
      </c>
      <c r="J6036">
        <v>-0.1282605</v>
      </c>
      <c r="K6036">
        <v>-0.3036585</v>
      </c>
      <c r="L6036">
        <v>-0.20003199999999999</v>
      </c>
      <c r="M6036">
        <v>-0.1282605</v>
      </c>
      <c r="N6036">
        <v>-5.64891E-2</v>
      </c>
      <c r="O6036">
        <v>4.7137499999999999E-2</v>
      </c>
      <c r="P6036">
        <v>50.5</v>
      </c>
      <c r="Q6036">
        <v>0.13686380000000001</v>
      </c>
    </row>
    <row r="6037" spans="1:17">
      <c r="A6037" t="s">
        <v>8243</v>
      </c>
      <c r="B6037" t="s">
        <v>3</v>
      </c>
      <c r="C6037" t="s">
        <v>7</v>
      </c>
      <c r="D6037" t="s">
        <v>19</v>
      </c>
      <c r="E6037" t="s">
        <v>69</v>
      </c>
      <c r="F6037" t="s">
        <v>24</v>
      </c>
      <c r="G6037">
        <v>12</v>
      </c>
      <c r="H6037">
        <v>1.058055</v>
      </c>
      <c r="I6037">
        <v>1.0081009999999999</v>
      </c>
      <c r="J6037">
        <v>-4.99543E-2</v>
      </c>
      <c r="K6037">
        <v>-0.21480460000000001</v>
      </c>
      <c r="L6037">
        <v>-0.11740970000000001</v>
      </c>
      <c r="M6037">
        <v>-4.99543E-2</v>
      </c>
      <c r="N6037">
        <v>1.7501099999999999E-2</v>
      </c>
      <c r="O6037">
        <v>0.114896</v>
      </c>
      <c r="P6037">
        <v>52.5</v>
      </c>
      <c r="Q6037">
        <v>0.12863340000000001</v>
      </c>
    </row>
    <row r="6038" spans="1:17">
      <c r="A6038" t="s">
        <v>8244</v>
      </c>
      <c r="B6038" t="s">
        <v>3</v>
      </c>
      <c r="C6038" t="s">
        <v>7</v>
      </c>
      <c r="D6038" t="s">
        <v>19</v>
      </c>
      <c r="E6038" t="s">
        <v>69</v>
      </c>
      <c r="F6038" t="s">
        <v>24</v>
      </c>
      <c r="G6038">
        <v>13</v>
      </c>
      <c r="H6038">
        <v>0.89998699999999998</v>
      </c>
      <c r="I6038">
        <v>0.89998699999999998</v>
      </c>
      <c r="J6038">
        <v>0</v>
      </c>
      <c r="K6038">
        <v>-0.20102419999999999</v>
      </c>
      <c r="L6038">
        <v>-0.11390599999999999</v>
      </c>
      <c r="M6038">
        <v>-5.3568200000000003E-2</v>
      </c>
      <c r="N6038">
        <v>6.7695999999999997E-3</v>
      </c>
      <c r="O6038">
        <v>9.3887700000000004E-2</v>
      </c>
      <c r="P6038">
        <v>53</v>
      </c>
      <c r="Q6038">
        <v>0.1150605</v>
      </c>
    </row>
    <row r="6039" spans="1:17">
      <c r="A6039" t="s">
        <v>8245</v>
      </c>
      <c r="B6039" t="s">
        <v>3</v>
      </c>
      <c r="C6039" t="s">
        <v>7</v>
      </c>
      <c r="D6039" t="s">
        <v>19</v>
      </c>
      <c r="E6039" t="s">
        <v>69</v>
      </c>
      <c r="F6039" t="s">
        <v>24</v>
      </c>
      <c r="G6039">
        <v>14</v>
      </c>
      <c r="H6039">
        <v>0.95276919999999998</v>
      </c>
      <c r="I6039">
        <v>0.89920089999999997</v>
      </c>
      <c r="J6039">
        <v>-5.3568200000000003E-2</v>
      </c>
      <c r="K6039">
        <v>-0.1199282</v>
      </c>
      <c r="L6039">
        <v>-3.2981999999999997E-2</v>
      </c>
      <c r="M6039">
        <v>2.72366E-2</v>
      </c>
      <c r="N6039">
        <v>8.7455199999999997E-2</v>
      </c>
      <c r="O6039">
        <v>0.17440140000000001</v>
      </c>
      <c r="P6039">
        <v>53</v>
      </c>
      <c r="Q6039">
        <v>0.1148333</v>
      </c>
    </row>
    <row r="6040" spans="1:17">
      <c r="A6040" t="s">
        <v>8246</v>
      </c>
      <c r="B6040" t="s">
        <v>3</v>
      </c>
      <c r="C6040" t="s">
        <v>7</v>
      </c>
      <c r="D6040" t="s">
        <v>19</v>
      </c>
      <c r="E6040" t="s">
        <v>69</v>
      </c>
      <c r="F6040" t="s">
        <v>24</v>
      </c>
      <c r="G6040">
        <v>15</v>
      </c>
      <c r="H6040">
        <v>0.89186279999999996</v>
      </c>
      <c r="I6040">
        <v>0.91909929999999995</v>
      </c>
      <c r="J6040">
        <v>2.72366E-2</v>
      </c>
      <c r="K6040">
        <v>-6.59854E-2</v>
      </c>
      <c r="L6040">
        <v>2.1977199999999999E-2</v>
      </c>
      <c r="M6040">
        <v>8.2899899999999999E-2</v>
      </c>
      <c r="N6040">
        <v>0.14382249999999999</v>
      </c>
      <c r="O6040">
        <v>0.23178509999999999</v>
      </c>
      <c r="P6040">
        <v>53.5</v>
      </c>
      <c r="Q6040">
        <v>0.1161758</v>
      </c>
    </row>
    <row r="6041" spans="1:17">
      <c r="A6041" t="s">
        <v>8247</v>
      </c>
      <c r="B6041" t="s">
        <v>3</v>
      </c>
      <c r="C6041" t="s">
        <v>7</v>
      </c>
      <c r="D6041" t="s">
        <v>19</v>
      </c>
      <c r="E6041" t="s">
        <v>69</v>
      </c>
      <c r="F6041" t="s">
        <v>24</v>
      </c>
      <c r="G6041">
        <v>16</v>
      </c>
      <c r="H6041">
        <v>0.92578190000000005</v>
      </c>
      <c r="I6041">
        <v>1.0086820000000001</v>
      </c>
      <c r="J6041">
        <v>8.2899899999999999E-2</v>
      </c>
      <c r="K6041">
        <v>9.7143999999999998E-3</v>
      </c>
      <c r="L6041">
        <v>8.8939199999999996E-2</v>
      </c>
      <c r="M6041">
        <v>0.1438101</v>
      </c>
      <c r="N6041">
        <v>0.198681</v>
      </c>
      <c r="O6041">
        <v>0.27790579999999998</v>
      </c>
      <c r="P6041">
        <v>53.5</v>
      </c>
      <c r="Q6041">
        <v>0.1046354</v>
      </c>
    </row>
    <row r="6042" spans="1:17">
      <c r="A6042" t="s">
        <v>8248</v>
      </c>
      <c r="B6042" t="s">
        <v>3</v>
      </c>
      <c r="C6042" t="s">
        <v>7</v>
      </c>
      <c r="D6042" t="s">
        <v>19</v>
      </c>
      <c r="E6042" t="s">
        <v>69</v>
      </c>
      <c r="F6042" t="s">
        <v>24</v>
      </c>
      <c r="G6042">
        <v>17</v>
      </c>
      <c r="H6042">
        <v>1.007722</v>
      </c>
      <c r="I6042">
        <v>1.151532</v>
      </c>
      <c r="J6042">
        <v>0.1438101</v>
      </c>
      <c r="K6042">
        <v>5.1769999999999997E-2</v>
      </c>
      <c r="L6042">
        <v>0.14136190000000001</v>
      </c>
      <c r="M6042">
        <v>0.20341300000000001</v>
      </c>
      <c r="N6042">
        <v>0.26546399999999998</v>
      </c>
      <c r="O6042">
        <v>0.35505589999999998</v>
      </c>
      <c r="P6042">
        <v>52</v>
      </c>
      <c r="Q6042">
        <v>0.1183276</v>
      </c>
    </row>
    <row r="6043" spans="1:17">
      <c r="A6043" t="s">
        <v>8249</v>
      </c>
      <c r="B6043" t="s">
        <v>3</v>
      </c>
      <c r="C6043" t="s">
        <v>7</v>
      </c>
      <c r="D6043" t="s">
        <v>19</v>
      </c>
      <c r="E6043" t="s">
        <v>69</v>
      </c>
      <c r="F6043" t="s">
        <v>24</v>
      </c>
      <c r="G6043">
        <v>18</v>
      </c>
      <c r="H6043">
        <v>1.1975009999999999</v>
      </c>
      <c r="I6043">
        <v>1.400914</v>
      </c>
      <c r="J6043">
        <v>0.20341300000000001</v>
      </c>
      <c r="K6043">
        <v>3.30738E-2</v>
      </c>
      <c r="L6043">
        <v>0.1415622</v>
      </c>
      <c r="M6043">
        <v>0.2167009</v>
      </c>
      <c r="N6043">
        <v>0.29183959999999998</v>
      </c>
      <c r="O6043">
        <v>0.40032800000000002</v>
      </c>
      <c r="P6043">
        <v>49.5</v>
      </c>
      <c r="Q6043">
        <v>0.143285</v>
      </c>
    </row>
    <row r="6044" spans="1:17">
      <c r="A6044" t="s">
        <v>8250</v>
      </c>
      <c r="B6044" t="s">
        <v>3</v>
      </c>
      <c r="C6044" t="s">
        <v>7</v>
      </c>
      <c r="D6044" t="s">
        <v>19</v>
      </c>
      <c r="E6044" t="s">
        <v>69</v>
      </c>
      <c r="F6044" t="s">
        <v>24</v>
      </c>
      <c r="G6044">
        <v>19</v>
      </c>
      <c r="H6044">
        <v>1.3318220000000001</v>
      </c>
      <c r="I6044">
        <v>1.5485230000000001</v>
      </c>
      <c r="J6044">
        <v>0.2167009</v>
      </c>
      <c r="K6044">
        <v>2.4389399999999999E-2</v>
      </c>
      <c r="L6044">
        <v>0.12674179999999999</v>
      </c>
      <c r="M6044">
        <v>0.1976309</v>
      </c>
      <c r="N6044">
        <v>0.26851989999999998</v>
      </c>
      <c r="O6044">
        <v>0.37087229999999999</v>
      </c>
      <c r="P6044">
        <v>47</v>
      </c>
      <c r="Q6044">
        <v>0.1351811</v>
      </c>
    </row>
    <row r="6045" spans="1:17">
      <c r="A6045" t="s">
        <v>8251</v>
      </c>
      <c r="B6045" t="s">
        <v>3</v>
      </c>
      <c r="C6045" t="s">
        <v>7</v>
      </c>
      <c r="D6045" t="s">
        <v>19</v>
      </c>
      <c r="E6045" t="s">
        <v>69</v>
      </c>
      <c r="F6045" t="s">
        <v>24</v>
      </c>
      <c r="G6045">
        <v>20</v>
      </c>
      <c r="H6045">
        <v>1.401168</v>
      </c>
      <c r="I6045">
        <v>1.588247</v>
      </c>
      <c r="J6045">
        <v>0.18707950000000001</v>
      </c>
      <c r="K6045">
        <v>-1.35085E-2</v>
      </c>
      <c r="L6045">
        <v>0.1050005</v>
      </c>
      <c r="M6045">
        <v>0.18707950000000001</v>
      </c>
      <c r="N6045">
        <v>0.26915850000000002</v>
      </c>
      <c r="O6045">
        <v>0.3876676</v>
      </c>
      <c r="P6045">
        <v>46</v>
      </c>
      <c r="Q6045">
        <v>0.15651970000000001</v>
      </c>
    </row>
    <row r="6046" spans="1:17">
      <c r="A6046" t="s">
        <v>8252</v>
      </c>
      <c r="B6046" t="s">
        <v>3</v>
      </c>
      <c r="C6046" t="s">
        <v>7</v>
      </c>
      <c r="D6046" t="s">
        <v>19</v>
      </c>
      <c r="E6046" t="s">
        <v>69</v>
      </c>
      <c r="F6046" t="s">
        <v>24</v>
      </c>
      <c r="G6046">
        <v>21</v>
      </c>
      <c r="H6046">
        <v>1.346366</v>
      </c>
      <c r="I6046">
        <v>1.5488519999999999</v>
      </c>
      <c r="J6046">
        <v>0.202486</v>
      </c>
      <c r="K6046">
        <v>1.6890800000000001E-2</v>
      </c>
      <c r="L6046">
        <v>0.12654190000000001</v>
      </c>
      <c r="M6046">
        <v>0.202486</v>
      </c>
      <c r="N6046">
        <v>0.27843000000000001</v>
      </c>
      <c r="O6046">
        <v>0.38808120000000002</v>
      </c>
      <c r="P6046">
        <v>46</v>
      </c>
      <c r="Q6046">
        <v>0.1448207</v>
      </c>
    </row>
    <row r="6047" spans="1:17">
      <c r="A6047" t="s">
        <v>8253</v>
      </c>
      <c r="B6047" t="s">
        <v>3</v>
      </c>
      <c r="C6047" t="s">
        <v>7</v>
      </c>
      <c r="D6047" t="s">
        <v>19</v>
      </c>
      <c r="E6047" t="s">
        <v>69</v>
      </c>
      <c r="F6047" t="s">
        <v>24</v>
      </c>
      <c r="G6047">
        <v>22</v>
      </c>
      <c r="H6047">
        <v>1.2743199999999999</v>
      </c>
      <c r="I6047">
        <v>1.4241900000000001</v>
      </c>
      <c r="J6047">
        <v>0.14986969999999999</v>
      </c>
      <c r="K6047">
        <v>-7.2049000000000002E-3</v>
      </c>
      <c r="L6047">
        <v>8.5596099999999994E-2</v>
      </c>
      <c r="M6047">
        <v>0.14986969999999999</v>
      </c>
      <c r="N6047">
        <v>0.21414340000000001</v>
      </c>
      <c r="O6047">
        <v>0.30694440000000001</v>
      </c>
      <c r="P6047">
        <v>45</v>
      </c>
      <c r="Q6047">
        <v>0.12256599999999999</v>
      </c>
    </row>
    <row r="6048" spans="1:17">
      <c r="A6048" t="s">
        <v>8254</v>
      </c>
      <c r="B6048" t="s">
        <v>3</v>
      </c>
      <c r="C6048" t="s">
        <v>7</v>
      </c>
      <c r="D6048" t="s">
        <v>19</v>
      </c>
      <c r="E6048" t="s">
        <v>69</v>
      </c>
      <c r="F6048" t="s">
        <v>24</v>
      </c>
      <c r="G6048">
        <v>23</v>
      </c>
      <c r="H6048">
        <v>1.0984020000000001</v>
      </c>
      <c r="I6048">
        <v>1.19014</v>
      </c>
      <c r="J6048">
        <v>9.1738200000000006E-2</v>
      </c>
      <c r="K6048">
        <v>-3.2511400000000003E-2</v>
      </c>
      <c r="L6048">
        <v>4.0896299999999997E-2</v>
      </c>
      <c r="M6048">
        <v>9.1738200000000006E-2</v>
      </c>
      <c r="N6048">
        <v>0.14258009999999999</v>
      </c>
      <c r="O6048">
        <v>0.21598780000000001</v>
      </c>
      <c r="P6048">
        <v>44.5</v>
      </c>
      <c r="Q6048">
        <v>9.6952499999999997E-2</v>
      </c>
    </row>
    <row r="6049" spans="1:17">
      <c r="A6049" t="s">
        <v>8255</v>
      </c>
      <c r="B6049" t="s">
        <v>3</v>
      </c>
      <c r="C6049" t="s">
        <v>7</v>
      </c>
      <c r="D6049" t="s">
        <v>19</v>
      </c>
      <c r="E6049" t="s">
        <v>69</v>
      </c>
      <c r="F6049" t="s">
        <v>24</v>
      </c>
      <c r="G6049">
        <v>24</v>
      </c>
      <c r="H6049">
        <v>0.94028869999999998</v>
      </c>
      <c r="I6049">
        <v>0.99341959999999996</v>
      </c>
      <c r="J6049">
        <v>5.3130999999999998E-2</v>
      </c>
      <c r="K6049">
        <v>-5.79058E-2</v>
      </c>
      <c r="L6049">
        <v>7.6956000000000004E-3</v>
      </c>
      <c r="M6049">
        <v>5.3130999999999998E-2</v>
      </c>
      <c r="N6049">
        <v>9.8566299999999996E-2</v>
      </c>
      <c r="O6049">
        <v>0.1641677</v>
      </c>
      <c r="P6049">
        <v>45</v>
      </c>
      <c r="Q6049">
        <v>8.6642399999999994E-2</v>
      </c>
    </row>
    <row r="6050" spans="1:17">
      <c r="A6050" t="s">
        <v>8256</v>
      </c>
      <c r="B6050" t="s">
        <v>3</v>
      </c>
      <c r="C6050" t="s">
        <v>7</v>
      </c>
      <c r="D6050" t="s">
        <v>19</v>
      </c>
      <c r="E6050" t="s">
        <v>69</v>
      </c>
      <c r="F6050" t="s">
        <v>25</v>
      </c>
      <c r="G6050">
        <v>1</v>
      </c>
      <c r="H6050">
        <v>1.123896</v>
      </c>
      <c r="I6050">
        <v>1.3015330000000001</v>
      </c>
      <c r="J6050">
        <v>0.1776364</v>
      </c>
      <c r="K6050">
        <v>5.8950799999999998E-2</v>
      </c>
      <c r="L6050">
        <v>0.1290712</v>
      </c>
      <c r="M6050">
        <v>0.1776364</v>
      </c>
      <c r="N6050">
        <v>0.2262016</v>
      </c>
      <c r="O6050">
        <v>0.29632199999999997</v>
      </c>
      <c r="P6050">
        <v>34.203699999999998</v>
      </c>
      <c r="Q6050">
        <v>9.2610899999999996E-2</v>
      </c>
    </row>
    <row r="6051" spans="1:17">
      <c r="A6051" t="s">
        <v>8257</v>
      </c>
      <c r="B6051" t="s">
        <v>3</v>
      </c>
      <c r="C6051" t="s">
        <v>7</v>
      </c>
      <c r="D6051" t="s">
        <v>19</v>
      </c>
      <c r="E6051" t="s">
        <v>69</v>
      </c>
      <c r="F6051" t="s">
        <v>25</v>
      </c>
      <c r="G6051">
        <v>2</v>
      </c>
      <c r="H6051">
        <v>1.0956870000000001</v>
      </c>
      <c r="I6051">
        <v>1.277576</v>
      </c>
      <c r="J6051">
        <v>0.18188860000000001</v>
      </c>
      <c r="K6051">
        <v>8.6962100000000001E-2</v>
      </c>
      <c r="L6051">
        <v>0.14304539999999999</v>
      </c>
      <c r="M6051">
        <v>0.18188860000000001</v>
      </c>
      <c r="N6051">
        <v>0.2207317</v>
      </c>
      <c r="O6051">
        <v>0.27681509999999998</v>
      </c>
      <c r="P6051">
        <v>35.4818</v>
      </c>
      <c r="Q6051">
        <v>7.4071499999999998E-2</v>
      </c>
    </row>
    <row r="6052" spans="1:17">
      <c r="A6052" t="s">
        <v>8258</v>
      </c>
      <c r="B6052" t="s">
        <v>3</v>
      </c>
      <c r="C6052" t="s">
        <v>7</v>
      </c>
      <c r="D6052" t="s">
        <v>19</v>
      </c>
      <c r="E6052" t="s">
        <v>69</v>
      </c>
      <c r="F6052" t="s">
        <v>25</v>
      </c>
      <c r="G6052">
        <v>3</v>
      </c>
      <c r="H6052">
        <v>1.130058</v>
      </c>
      <c r="I6052">
        <v>1.259876</v>
      </c>
      <c r="J6052">
        <v>0.1298185</v>
      </c>
      <c r="K6052">
        <v>4.8327200000000001E-2</v>
      </c>
      <c r="L6052">
        <v>9.64729E-2</v>
      </c>
      <c r="M6052">
        <v>0.1298185</v>
      </c>
      <c r="N6052">
        <v>0.163164</v>
      </c>
      <c r="O6052">
        <v>0.21130969999999999</v>
      </c>
      <c r="P6052">
        <v>34.740299999999998</v>
      </c>
      <c r="Q6052">
        <v>6.3588000000000006E-2</v>
      </c>
    </row>
    <row r="6053" spans="1:17">
      <c r="A6053" t="s">
        <v>8259</v>
      </c>
      <c r="B6053" t="s">
        <v>3</v>
      </c>
      <c r="C6053" t="s">
        <v>7</v>
      </c>
      <c r="D6053" t="s">
        <v>19</v>
      </c>
      <c r="E6053" t="s">
        <v>69</v>
      </c>
      <c r="F6053" t="s">
        <v>25</v>
      </c>
      <c r="G6053">
        <v>4</v>
      </c>
      <c r="H6053">
        <v>1.118071</v>
      </c>
      <c r="I6053">
        <v>1.232475</v>
      </c>
      <c r="J6053">
        <v>0.11440409999999999</v>
      </c>
      <c r="K6053">
        <v>1.5753199999999998E-2</v>
      </c>
      <c r="L6053">
        <v>7.4036900000000003E-2</v>
      </c>
      <c r="M6053">
        <v>0.11440409999999999</v>
      </c>
      <c r="N6053">
        <v>0.1547713</v>
      </c>
      <c r="O6053">
        <v>0.2130551</v>
      </c>
      <c r="P6053">
        <v>34.531199999999998</v>
      </c>
      <c r="Q6053">
        <v>7.6977799999999999E-2</v>
      </c>
    </row>
    <row r="6054" spans="1:17">
      <c r="A6054" t="s">
        <v>8260</v>
      </c>
      <c r="B6054" t="s">
        <v>3</v>
      </c>
      <c r="C6054" t="s">
        <v>7</v>
      </c>
      <c r="D6054" t="s">
        <v>19</v>
      </c>
      <c r="E6054" t="s">
        <v>69</v>
      </c>
      <c r="F6054" t="s">
        <v>25</v>
      </c>
      <c r="G6054">
        <v>5</v>
      </c>
      <c r="H6054">
        <v>1.2381930000000001</v>
      </c>
      <c r="I6054">
        <v>1.254928</v>
      </c>
      <c r="J6054">
        <v>1.6734800000000001E-2</v>
      </c>
      <c r="K6054">
        <v>-8.0103599999999997E-2</v>
      </c>
      <c r="L6054">
        <v>-2.28907E-2</v>
      </c>
      <c r="M6054">
        <v>1.6734800000000001E-2</v>
      </c>
      <c r="N6054">
        <v>5.6360300000000002E-2</v>
      </c>
      <c r="O6054">
        <v>0.1135731</v>
      </c>
      <c r="P6054">
        <v>34.991100000000003</v>
      </c>
      <c r="Q6054">
        <v>7.5563400000000003E-2</v>
      </c>
    </row>
    <row r="6055" spans="1:17">
      <c r="A6055" t="s">
        <v>8261</v>
      </c>
      <c r="B6055" t="s">
        <v>3</v>
      </c>
      <c r="C6055" t="s">
        <v>7</v>
      </c>
      <c r="D6055" t="s">
        <v>19</v>
      </c>
      <c r="E6055" t="s">
        <v>69</v>
      </c>
      <c r="F6055" t="s">
        <v>25</v>
      </c>
      <c r="G6055">
        <v>6</v>
      </c>
      <c r="H6055">
        <v>1.4686699999999999</v>
      </c>
      <c r="I6055">
        <v>1.3806769999999999</v>
      </c>
      <c r="J6055">
        <v>-8.7993600000000005E-2</v>
      </c>
      <c r="K6055">
        <v>-0.22099379999999999</v>
      </c>
      <c r="L6055">
        <v>-0.14241619999999999</v>
      </c>
      <c r="M6055">
        <v>-8.7993600000000005E-2</v>
      </c>
      <c r="N6055">
        <v>-3.3570999999999997E-2</v>
      </c>
      <c r="O6055">
        <v>4.5006499999999998E-2</v>
      </c>
      <c r="P6055">
        <v>35.3461</v>
      </c>
      <c r="Q6055">
        <v>0.1037806</v>
      </c>
    </row>
    <row r="6056" spans="1:17">
      <c r="A6056" t="s">
        <v>8262</v>
      </c>
      <c r="B6056" t="s">
        <v>3</v>
      </c>
      <c r="C6056" t="s">
        <v>7</v>
      </c>
      <c r="D6056" t="s">
        <v>19</v>
      </c>
      <c r="E6056" t="s">
        <v>69</v>
      </c>
      <c r="F6056" t="s">
        <v>25</v>
      </c>
      <c r="G6056">
        <v>7</v>
      </c>
      <c r="H6056">
        <v>1.8013239999999999</v>
      </c>
      <c r="I6056">
        <v>1.655796</v>
      </c>
      <c r="J6056">
        <v>-0.14552770000000001</v>
      </c>
      <c r="K6056">
        <v>-0.31223410000000001</v>
      </c>
      <c r="L6056">
        <v>-0.2137426</v>
      </c>
      <c r="M6056">
        <v>-0.14552770000000001</v>
      </c>
      <c r="N6056">
        <v>-7.7312800000000001E-2</v>
      </c>
      <c r="O6056">
        <v>2.1178700000000002E-2</v>
      </c>
      <c r="P6056">
        <v>34.7654</v>
      </c>
      <c r="Q6056">
        <v>0.13008169999999999</v>
      </c>
    </row>
    <row r="6057" spans="1:17">
      <c r="A6057" t="s">
        <v>8263</v>
      </c>
      <c r="B6057" t="s">
        <v>3</v>
      </c>
      <c r="C6057" t="s">
        <v>7</v>
      </c>
      <c r="D6057" t="s">
        <v>19</v>
      </c>
      <c r="E6057" t="s">
        <v>69</v>
      </c>
      <c r="F6057" t="s">
        <v>25</v>
      </c>
      <c r="G6057">
        <v>8</v>
      </c>
      <c r="H6057">
        <v>1.9595149999999999</v>
      </c>
      <c r="I6057">
        <v>1.8416969999999999</v>
      </c>
      <c r="J6057">
        <v>-0.1178181</v>
      </c>
      <c r="K6057">
        <v>-0.28915069999999998</v>
      </c>
      <c r="L6057">
        <v>-0.18792600000000001</v>
      </c>
      <c r="M6057">
        <v>-0.1178181</v>
      </c>
      <c r="N6057">
        <v>-4.7710200000000001E-2</v>
      </c>
      <c r="O6057">
        <v>5.35145E-2</v>
      </c>
      <c r="P6057">
        <v>34.436500000000002</v>
      </c>
      <c r="Q6057">
        <v>0.13369159999999999</v>
      </c>
    </row>
    <row r="6058" spans="1:17">
      <c r="A6058" t="s">
        <v>8264</v>
      </c>
      <c r="B6058" t="s">
        <v>3</v>
      </c>
      <c r="C6058" t="s">
        <v>7</v>
      </c>
      <c r="D6058" t="s">
        <v>19</v>
      </c>
      <c r="E6058" t="s">
        <v>69</v>
      </c>
      <c r="F6058" t="s">
        <v>25</v>
      </c>
      <c r="G6058">
        <v>9</v>
      </c>
      <c r="H6058">
        <v>1.674488</v>
      </c>
      <c r="I6058">
        <v>1.6183209999999999</v>
      </c>
      <c r="J6058">
        <v>-5.6167099999999998E-2</v>
      </c>
      <c r="K6058">
        <v>-0.246528</v>
      </c>
      <c r="L6058">
        <v>-0.13406119999999999</v>
      </c>
      <c r="M6058">
        <v>-5.6167099999999998E-2</v>
      </c>
      <c r="N6058">
        <v>2.1727099999999999E-2</v>
      </c>
      <c r="O6058">
        <v>0.1341939</v>
      </c>
      <c r="P6058">
        <v>35.2179</v>
      </c>
      <c r="Q6058">
        <v>0.14853939999999999</v>
      </c>
    </row>
    <row r="6059" spans="1:17">
      <c r="A6059" t="s">
        <v>8265</v>
      </c>
      <c r="B6059" t="s">
        <v>3</v>
      </c>
      <c r="C6059" t="s">
        <v>7</v>
      </c>
      <c r="D6059" t="s">
        <v>19</v>
      </c>
      <c r="E6059" t="s">
        <v>69</v>
      </c>
      <c r="F6059" t="s">
        <v>25</v>
      </c>
      <c r="G6059">
        <v>10</v>
      </c>
      <c r="H6059">
        <v>1.5567500000000001</v>
      </c>
      <c r="I6059">
        <v>1.4816069999999999</v>
      </c>
      <c r="J6059">
        <v>-7.5143699999999994E-2</v>
      </c>
      <c r="K6059">
        <v>-0.2676058</v>
      </c>
      <c r="L6059">
        <v>-0.1538976</v>
      </c>
      <c r="M6059">
        <v>-7.5143699999999994E-2</v>
      </c>
      <c r="N6059">
        <v>3.6102E-3</v>
      </c>
      <c r="O6059">
        <v>0.1173183</v>
      </c>
      <c r="P6059">
        <v>37.478900000000003</v>
      </c>
      <c r="Q6059">
        <v>0.1501789</v>
      </c>
    </row>
    <row r="6060" spans="1:17">
      <c r="A6060" t="s">
        <v>8266</v>
      </c>
      <c r="B6060" t="s">
        <v>3</v>
      </c>
      <c r="C6060" t="s">
        <v>7</v>
      </c>
      <c r="D6060" t="s">
        <v>19</v>
      </c>
      <c r="E6060" t="s">
        <v>69</v>
      </c>
      <c r="F6060" t="s">
        <v>25</v>
      </c>
      <c r="G6060">
        <v>11</v>
      </c>
      <c r="H6060">
        <v>1.394612</v>
      </c>
      <c r="I6060">
        <v>1.383955</v>
      </c>
      <c r="J6060">
        <v>-1.0657E-2</v>
      </c>
      <c r="K6060">
        <v>-0.1993993</v>
      </c>
      <c r="L6060">
        <v>-8.7888800000000003E-2</v>
      </c>
      <c r="M6060">
        <v>-1.0657E-2</v>
      </c>
      <c r="N6060">
        <v>6.6574900000000006E-2</v>
      </c>
      <c r="O6060">
        <v>0.1780854</v>
      </c>
      <c r="P6060">
        <v>39.972799999999999</v>
      </c>
      <c r="Q6060">
        <v>0.1472765</v>
      </c>
    </row>
    <row r="6061" spans="1:17">
      <c r="A6061" t="s">
        <v>8267</v>
      </c>
      <c r="B6061" t="s">
        <v>3</v>
      </c>
      <c r="C6061" t="s">
        <v>7</v>
      </c>
      <c r="D6061" t="s">
        <v>19</v>
      </c>
      <c r="E6061" t="s">
        <v>69</v>
      </c>
      <c r="F6061" t="s">
        <v>25</v>
      </c>
      <c r="G6061">
        <v>12</v>
      </c>
      <c r="H6061">
        <v>1.228621</v>
      </c>
      <c r="I6061">
        <v>1.2585310000000001</v>
      </c>
      <c r="J6061">
        <v>2.9910900000000001E-2</v>
      </c>
      <c r="K6061">
        <v>-0.13614970000000001</v>
      </c>
      <c r="L6061">
        <v>-3.8039799999999999E-2</v>
      </c>
      <c r="M6061">
        <v>2.9910900000000001E-2</v>
      </c>
      <c r="N6061">
        <v>9.7861500000000004E-2</v>
      </c>
      <c r="O6061">
        <v>0.19597139999999999</v>
      </c>
      <c r="P6061">
        <v>42.563600000000001</v>
      </c>
      <c r="Q6061">
        <v>0.12957779999999999</v>
      </c>
    </row>
    <row r="6062" spans="1:17">
      <c r="A6062" t="s">
        <v>8268</v>
      </c>
      <c r="B6062" t="s">
        <v>3</v>
      </c>
      <c r="C6062" t="s">
        <v>7</v>
      </c>
      <c r="D6062" t="s">
        <v>19</v>
      </c>
      <c r="E6062" t="s">
        <v>69</v>
      </c>
      <c r="F6062" t="s">
        <v>25</v>
      </c>
      <c r="G6062">
        <v>13</v>
      </c>
      <c r="H6062">
        <v>1.205109</v>
      </c>
      <c r="I6062">
        <v>1.205109</v>
      </c>
      <c r="J6062">
        <v>0</v>
      </c>
      <c r="K6062">
        <v>-1.8275300000000001E-2</v>
      </c>
      <c r="L6062">
        <v>7.59827E-2</v>
      </c>
      <c r="M6062">
        <v>0.14126540000000001</v>
      </c>
      <c r="N6062">
        <v>0.20654819999999999</v>
      </c>
      <c r="O6062">
        <v>0.30080620000000002</v>
      </c>
      <c r="P6062">
        <v>43.816600000000001</v>
      </c>
      <c r="Q6062">
        <v>0.1244903</v>
      </c>
    </row>
    <row r="6063" spans="1:17">
      <c r="A6063" t="s">
        <v>8269</v>
      </c>
      <c r="B6063" t="s">
        <v>3</v>
      </c>
      <c r="C6063" t="s">
        <v>7</v>
      </c>
      <c r="D6063" t="s">
        <v>19</v>
      </c>
      <c r="E6063" t="s">
        <v>69</v>
      </c>
      <c r="F6063" t="s">
        <v>25</v>
      </c>
      <c r="G6063">
        <v>14</v>
      </c>
      <c r="H6063">
        <v>0.95998419999999995</v>
      </c>
      <c r="I6063">
        <v>1.1012500000000001</v>
      </c>
      <c r="J6063">
        <v>0.14126540000000001</v>
      </c>
      <c r="K6063">
        <v>-3.0313900000000001E-2</v>
      </c>
      <c r="L6063">
        <v>5.8543900000000003E-2</v>
      </c>
      <c r="M6063">
        <v>0.1200866</v>
      </c>
      <c r="N6063">
        <v>0.18162919999999999</v>
      </c>
      <c r="O6063">
        <v>0.27048709999999998</v>
      </c>
      <c r="P6063">
        <v>44.2744</v>
      </c>
      <c r="Q6063">
        <v>0.11735810000000001</v>
      </c>
    </row>
    <row r="6064" spans="1:17">
      <c r="A6064" t="s">
        <v>8270</v>
      </c>
      <c r="B6064" t="s">
        <v>3</v>
      </c>
      <c r="C6064" t="s">
        <v>7</v>
      </c>
      <c r="D6064" t="s">
        <v>19</v>
      </c>
      <c r="E6064" t="s">
        <v>69</v>
      </c>
      <c r="F6064" t="s">
        <v>25</v>
      </c>
      <c r="G6064">
        <v>15</v>
      </c>
      <c r="H6064">
        <v>0.93000830000000001</v>
      </c>
      <c r="I6064">
        <v>1.050095</v>
      </c>
      <c r="J6064">
        <v>0.1200866</v>
      </c>
      <c r="K6064">
        <v>-5.50234E-2</v>
      </c>
      <c r="L6064">
        <v>2.2650099999999999E-2</v>
      </c>
      <c r="M6064">
        <v>7.6446500000000001E-2</v>
      </c>
      <c r="N6064">
        <v>0.13024289999999999</v>
      </c>
      <c r="O6064">
        <v>0.2079165</v>
      </c>
      <c r="P6064">
        <v>44.3264</v>
      </c>
      <c r="Q6064">
        <v>0.1025865</v>
      </c>
    </row>
    <row r="6065" spans="1:17">
      <c r="A6065" t="s">
        <v>8271</v>
      </c>
      <c r="B6065" t="s">
        <v>3</v>
      </c>
      <c r="C6065" t="s">
        <v>7</v>
      </c>
      <c r="D6065" t="s">
        <v>19</v>
      </c>
      <c r="E6065" t="s">
        <v>69</v>
      </c>
      <c r="F6065" t="s">
        <v>25</v>
      </c>
      <c r="G6065">
        <v>16</v>
      </c>
      <c r="H6065">
        <v>0.99526789999999998</v>
      </c>
      <c r="I6065">
        <v>1.0717140000000001</v>
      </c>
      <c r="J6065">
        <v>7.6446500000000001E-2</v>
      </c>
      <c r="K6065">
        <v>-8.1087800000000002E-2</v>
      </c>
      <c r="L6065">
        <v>4.3580000000000002E-4</v>
      </c>
      <c r="M6065">
        <v>5.6898799999999999E-2</v>
      </c>
      <c r="N6065">
        <v>0.1133618</v>
      </c>
      <c r="O6065">
        <v>0.19488539999999999</v>
      </c>
      <c r="P6065">
        <v>44.839100000000002</v>
      </c>
      <c r="Q6065">
        <v>0.1076715</v>
      </c>
    </row>
    <row r="6066" spans="1:17">
      <c r="A6066" t="s">
        <v>8272</v>
      </c>
      <c r="B6066" t="s">
        <v>3</v>
      </c>
      <c r="C6066" t="s">
        <v>7</v>
      </c>
      <c r="D6066" t="s">
        <v>19</v>
      </c>
      <c r="E6066" t="s">
        <v>69</v>
      </c>
      <c r="F6066" t="s">
        <v>25</v>
      </c>
      <c r="G6066">
        <v>17</v>
      </c>
      <c r="H6066">
        <v>1.178445</v>
      </c>
      <c r="I6066">
        <v>1.235344</v>
      </c>
      <c r="J6066">
        <v>5.6898799999999999E-2</v>
      </c>
      <c r="K6066">
        <v>-1.39151E-2</v>
      </c>
      <c r="L6066">
        <v>7.3152800000000004E-2</v>
      </c>
      <c r="M6066">
        <v>0.13345570000000001</v>
      </c>
      <c r="N6066">
        <v>0.1937586</v>
      </c>
      <c r="O6066">
        <v>0.28082639999999998</v>
      </c>
      <c r="P6066">
        <v>43.951300000000003</v>
      </c>
      <c r="Q6066">
        <v>0.114994</v>
      </c>
    </row>
    <row r="6067" spans="1:17">
      <c r="A6067" t="s">
        <v>8273</v>
      </c>
      <c r="B6067" t="s">
        <v>3</v>
      </c>
      <c r="C6067" t="s">
        <v>7</v>
      </c>
      <c r="D6067" t="s">
        <v>19</v>
      </c>
      <c r="E6067" t="s">
        <v>69</v>
      </c>
      <c r="F6067" t="s">
        <v>25</v>
      </c>
      <c r="G6067">
        <v>18</v>
      </c>
      <c r="H6067">
        <v>1.419921</v>
      </c>
      <c r="I6067">
        <v>1.553377</v>
      </c>
      <c r="J6067">
        <v>0.13345570000000001</v>
      </c>
      <c r="K6067">
        <v>5.1389299999999999E-2</v>
      </c>
      <c r="L6067">
        <v>0.15368660000000001</v>
      </c>
      <c r="M6067">
        <v>0.2245373</v>
      </c>
      <c r="N6067">
        <v>0.29538799999999998</v>
      </c>
      <c r="O6067">
        <v>0.39768520000000002</v>
      </c>
      <c r="P6067">
        <v>42.374600000000001</v>
      </c>
      <c r="Q6067">
        <v>0.13510810000000001</v>
      </c>
    </row>
    <row r="6068" spans="1:17">
      <c r="A6068" t="s">
        <v>8274</v>
      </c>
      <c r="B6068" t="s">
        <v>3</v>
      </c>
      <c r="C6068" t="s">
        <v>7</v>
      </c>
      <c r="D6068" t="s">
        <v>19</v>
      </c>
      <c r="E6068" t="s">
        <v>69</v>
      </c>
      <c r="F6068" t="s">
        <v>25</v>
      </c>
      <c r="G6068">
        <v>19</v>
      </c>
      <c r="H6068">
        <v>1.5353540000000001</v>
      </c>
      <c r="I6068">
        <v>1.759892</v>
      </c>
      <c r="J6068">
        <v>0.2245373</v>
      </c>
      <c r="K6068">
        <v>-0.1361522</v>
      </c>
      <c r="L6068">
        <v>-1.5000100000000001E-2</v>
      </c>
      <c r="M6068">
        <v>6.8909399999999996E-2</v>
      </c>
      <c r="N6068">
        <v>0.15281900000000001</v>
      </c>
      <c r="O6068">
        <v>0.27397110000000002</v>
      </c>
      <c r="P6068">
        <v>40.953400000000002</v>
      </c>
      <c r="Q6068">
        <v>0.1600104</v>
      </c>
    </row>
    <row r="6069" spans="1:17">
      <c r="A6069" t="s">
        <v>8275</v>
      </c>
      <c r="B6069" t="s">
        <v>3</v>
      </c>
      <c r="C6069" t="s">
        <v>7</v>
      </c>
      <c r="D6069" t="s">
        <v>19</v>
      </c>
      <c r="E6069" t="s">
        <v>69</v>
      </c>
      <c r="F6069" t="s">
        <v>25</v>
      </c>
      <c r="G6069">
        <v>20</v>
      </c>
      <c r="H6069">
        <v>1.8072630000000001</v>
      </c>
      <c r="I6069">
        <v>1.9008179999999999</v>
      </c>
      <c r="J6069">
        <v>9.3554899999999996E-2</v>
      </c>
      <c r="K6069">
        <v>-0.1069383</v>
      </c>
      <c r="L6069">
        <v>1.1514699999999999E-2</v>
      </c>
      <c r="M6069">
        <v>9.3554899999999996E-2</v>
      </c>
      <c r="N6069">
        <v>0.1755951</v>
      </c>
      <c r="O6069">
        <v>0.29404819999999998</v>
      </c>
      <c r="P6069">
        <v>39.588500000000003</v>
      </c>
      <c r="Q6069">
        <v>0.15644569999999999</v>
      </c>
    </row>
    <row r="6070" spans="1:17">
      <c r="A6070" t="s">
        <v>8276</v>
      </c>
      <c r="B6070" t="s">
        <v>3</v>
      </c>
      <c r="C6070" t="s">
        <v>7</v>
      </c>
      <c r="D6070" t="s">
        <v>19</v>
      </c>
      <c r="E6070" t="s">
        <v>69</v>
      </c>
      <c r="F6070" t="s">
        <v>25</v>
      </c>
      <c r="G6070">
        <v>21</v>
      </c>
      <c r="H6070">
        <v>1.772597</v>
      </c>
      <c r="I6070">
        <v>1.967973</v>
      </c>
      <c r="J6070">
        <v>0.19537689999999999</v>
      </c>
      <c r="K6070">
        <v>7.2389999999999998E-4</v>
      </c>
      <c r="L6070">
        <v>0.11572639999999999</v>
      </c>
      <c r="M6070">
        <v>0.19537689999999999</v>
      </c>
      <c r="N6070">
        <v>0.27502729999999997</v>
      </c>
      <c r="O6070">
        <v>0.39002989999999998</v>
      </c>
      <c r="P6070">
        <v>37.264499999999998</v>
      </c>
      <c r="Q6070">
        <v>0.15188850000000001</v>
      </c>
    </row>
    <row r="6071" spans="1:17">
      <c r="A6071" t="s">
        <v>8277</v>
      </c>
      <c r="B6071" t="s">
        <v>3</v>
      </c>
      <c r="C6071" t="s">
        <v>7</v>
      </c>
      <c r="D6071" t="s">
        <v>19</v>
      </c>
      <c r="E6071" t="s">
        <v>69</v>
      </c>
      <c r="F6071" t="s">
        <v>25</v>
      </c>
      <c r="G6071">
        <v>22</v>
      </c>
      <c r="H6071">
        <v>1.653756</v>
      </c>
      <c r="I6071">
        <v>1.8155190000000001</v>
      </c>
      <c r="J6071">
        <v>0.16176299999999999</v>
      </c>
      <c r="K6071">
        <v>-4.6987000000000001E-3</v>
      </c>
      <c r="L6071">
        <v>9.3648200000000001E-2</v>
      </c>
      <c r="M6071">
        <v>0.16176299999999999</v>
      </c>
      <c r="N6071">
        <v>0.22987779999999999</v>
      </c>
      <c r="O6071">
        <v>0.32822469999999998</v>
      </c>
      <c r="P6071">
        <v>34.3812</v>
      </c>
      <c r="Q6071">
        <v>0.1298907</v>
      </c>
    </row>
    <row r="6072" spans="1:17">
      <c r="A6072" t="s">
        <v>8278</v>
      </c>
      <c r="B6072" t="s">
        <v>3</v>
      </c>
      <c r="C6072" t="s">
        <v>7</v>
      </c>
      <c r="D6072" t="s">
        <v>19</v>
      </c>
      <c r="E6072" t="s">
        <v>69</v>
      </c>
      <c r="F6072" t="s">
        <v>25</v>
      </c>
      <c r="G6072">
        <v>23</v>
      </c>
      <c r="H6072">
        <v>1.422769</v>
      </c>
      <c r="I6072">
        <v>1.6080620000000001</v>
      </c>
      <c r="J6072">
        <v>0.18529370000000001</v>
      </c>
      <c r="K6072">
        <v>2.1116699999999999E-2</v>
      </c>
      <c r="L6072">
        <v>0.1181138</v>
      </c>
      <c r="M6072">
        <v>0.18529370000000001</v>
      </c>
      <c r="N6072">
        <v>0.25247360000000002</v>
      </c>
      <c r="O6072">
        <v>0.34947070000000002</v>
      </c>
      <c r="P6072">
        <v>32.796300000000002</v>
      </c>
      <c r="Q6072">
        <v>0.128108</v>
      </c>
    </row>
    <row r="6073" spans="1:17">
      <c r="A6073" t="s">
        <v>8279</v>
      </c>
      <c r="B6073" t="s">
        <v>3</v>
      </c>
      <c r="C6073" t="s">
        <v>7</v>
      </c>
      <c r="D6073" t="s">
        <v>19</v>
      </c>
      <c r="E6073" t="s">
        <v>69</v>
      </c>
      <c r="F6073" t="s">
        <v>25</v>
      </c>
      <c r="G6073">
        <v>24</v>
      </c>
      <c r="H6073">
        <v>1.1748749999999999</v>
      </c>
      <c r="I6073">
        <v>1.4240889999999999</v>
      </c>
      <c r="J6073">
        <v>0.2492142</v>
      </c>
      <c r="K6073">
        <v>0.1095603</v>
      </c>
      <c r="L6073">
        <v>0.19206899999999999</v>
      </c>
      <c r="M6073">
        <v>0.2492142</v>
      </c>
      <c r="N6073">
        <v>0.30635950000000001</v>
      </c>
      <c r="O6073">
        <v>0.3888682</v>
      </c>
      <c r="P6073">
        <v>32.313800000000001</v>
      </c>
      <c r="Q6073">
        <v>0.1089726</v>
      </c>
    </row>
    <row r="6074" spans="1:17">
      <c r="A6074" t="s">
        <v>8280</v>
      </c>
      <c r="B6074" t="s">
        <v>3</v>
      </c>
      <c r="C6074" t="s">
        <v>7</v>
      </c>
      <c r="D6074" t="s">
        <v>19</v>
      </c>
      <c r="E6074" t="s">
        <v>69</v>
      </c>
      <c r="F6074" t="s">
        <v>26</v>
      </c>
      <c r="G6074">
        <v>1</v>
      </c>
      <c r="H6074">
        <v>1.0891360000000001</v>
      </c>
      <c r="I6074">
        <v>1.173986</v>
      </c>
      <c r="J6074">
        <v>8.4850400000000006E-2</v>
      </c>
      <c r="K6074">
        <v>1.1378299999999999E-2</v>
      </c>
      <c r="L6074">
        <v>5.47862E-2</v>
      </c>
      <c r="M6074">
        <v>8.4850400000000006E-2</v>
      </c>
      <c r="N6074">
        <v>0.11491460000000001</v>
      </c>
      <c r="O6074">
        <v>0.1583224</v>
      </c>
      <c r="P6074">
        <v>37.807899999999997</v>
      </c>
      <c r="Q6074">
        <v>5.73305E-2</v>
      </c>
    </row>
    <row r="6075" spans="1:17">
      <c r="A6075" t="s">
        <v>8281</v>
      </c>
      <c r="B6075" t="s">
        <v>3</v>
      </c>
      <c r="C6075" t="s">
        <v>7</v>
      </c>
      <c r="D6075" t="s">
        <v>19</v>
      </c>
      <c r="E6075" t="s">
        <v>69</v>
      </c>
      <c r="F6075" t="s">
        <v>26</v>
      </c>
      <c r="G6075">
        <v>2</v>
      </c>
      <c r="H6075">
        <v>1.057455</v>
      </c>
      <c r="I6075">
        <v>1.1239330000000001</v>
      </c>
      <c r="J6075">
        <v>6.6477999999999995E-2</v>
      </c>
      <c r="K6075">
        <v>8.1188000000000007E-3</v>
      </c>
      <c r="L6075">
        <v>4.2597900000000001E-2</v>
      </c>
      <c r="M6075">
        <v>6.6477999999999995E-2</v>
      </c>
      <c r="N6075">
        <v>9.0357999999999994E-2</v>
      </c>
      <c r="O6075">
        <v>0.12483710000000001</v>
      </c>
      <c r="P6075">
        <v>37.6706</v>
      </c>
      <c r="Q6075">
        <v>4.5537899999999999E-2</v>
      </c>
    </row>
    <row r="6076" spans="1:17">
      <c r="A6076" t="s">
        <v>8282</v>
      </c>
      <c r="B6076" t="s">
        <v>3</v>
      </c>
      <c r="C6076" t="s">
        <v>7</v>
      </c>
      <c r="D6076" t="s">
        <v>19</v>
      </c>
      <c r="E6076" t="s">
        <v>69</v>
      </c>
      <c r="F6076" t="s">
        <v>26</v>
      </c>
      <c r="G6076">
        <v>3</v>
      </c>
      <c r="H6076">
        <v>1.0543439999999999</v>
      </c>
      <c r="I6076">
        <v>1.1393070000000001</v>
      </c>
      <c r="J6076">
        <v>8.4963499999999997E-2</v>
      </c>
      <c r="K6076">
        <v>2.7212799999999999E-2</v>
      </c>
      <c r="L6076">
        <v>6.1332400000000002E-2</v>
      </c>
      <c r="M6076">
        <v>8.4963499999999997E-2</v>
      </c>
      <c r="N6076">
        <v>0.1085946</v>
      </c>
      <c r="O6076">
        <v>0.14271420000000001</v>
      </c>
      <c r="P6076">
        <v>37.3626</v>
      </c>
      <c r="Q6076">
        <v>4.5063100000000002E-2</v>
      </c>
    </row>
    <row r="6077" spans="1:17">
      <c r="A6077" t="s">
        <v>8283</v>
      </c>
      <c r="B6077" t="s">
        <v>3</v>
      </c>
      <c r="C6077" t="s">
        <v>7</v>
      </c>
      <c r="D6077" t="s">
        <v>19</v>
      </c>
      <c r="E6077" t="s">
        <v>69</v>
      </c>
      <c r="F6077" t="s">
        <v>26</v>
      </c>
      <c r="G6077">
        <v>4</v>
      </c>
      <c r="H6077">
        <v>1.10334</v>
      </c>
      <c r="I6077">
        <v>1.153559</v>
      </c>
      <c r="J6077">
        <v>5.0218699999999998E-2</v>
      </c>
      <c r="K6077">
        <v>-1.02629E-2</v>
      </c>
      <c r="L6077">
        <v>2.5470099999999999E-2</v>
      </c>
      <c r="M6077">
        <v>5.0218699999999998E-2</v>
      </c>
      <c r="N6077">
        <v>7.4967199999999998E-2</v>
      </c>
      <c r="O6077">
        <v>0.1107002</v>
      </c>
      <c r="P6077">
        <v>37.449199999999998</v>
      </c>
      <c r="Q6077">
        <v>4.7194E-2</v>
      </c>
    </row>
    <row r="6078" spans="1:17">
      <c r="A6078" t="s">
        <v>8284</v>
      </c>
      <c r="B6078" t="s">
        <v>3</v>
      </c>
      <c r="C6078" t="s">
        <v>7</v>
      </c>
      <c r="D6078" t="s">
        <v>19</v>
      </c>
      <c r="E6078" t="s">
        <v>69</v>
      </c>
      <c r="F6078" t="s">
        <v>26</v>
      </c>
      <c r="G6078">
        <v>5</v>
      </c>
      <c r="H6078">
        <v>1.180979</v>
      </c>
      <c r="I6078">
        <v>1.265727</v>
      </c>
      <c r="J6078">
        <v>8.4748100000000007E-2</v>
      </c>
      <c r="K6078">
        <v>8.6604999999999998E-3</v>
      </c>
      <c r="L6078">
        <v>5.3613599999999997E-2</v>
      </c>
      <c r="M6078">
        <v>8.4748100000000007E-2</v>
      </c>
      <c r="N6078">
        <v>0.1158825</v>
      </c>
      <c r="O6078">
        <v>0.1608356</v>
      </c>
      <c r="P6078">
        <v>37.6646</v>
      </c>
      <c r="Q6078">
        <v>5.9371399999999998E-2</v>
      </c>
    </row>
    <row r="6079" spans="1:17">
      <c r="A6079" t="s">
        <v>8285</v>
      </c>
      <c r="B6079" t="s">
        <v>3</v>
      </c>
      <c r="C6079" t="s">
        <v>7</v>
      </c>
      <c r="D6079" t="s">
        <v>19</v>
      </c>
      <c r="E6079" t="s">
        <v>69</v>
      </c>
      <c r="F6079" t="s">
        <v>26</v>
      </c>
      <c r="G6079">
        <v>6</v>
      </c>
      <c r="H6079">
        <v>1.4043639999999999</v>
      </c>
      <c r="I6079">
        <v>1.4476420000000001</v>
      </c>
      <c r="J6079">
        <v>4.3278799999999999E-2</v>
      </c>
      <c r="K6079">
        <v>-6.2494399999999999E-2</v>
      </c>
      <c r="L6079" s="22">
        <v>-2.7199999999999998E-6</v>
      </c>
      <c r="M6079" s="22">
        <v>4.3278799999999999E-2</v>
      </c>
      <c r="N6079">
        <v>8.6560399999999996E-2</v>
      </c>
      <c r="O6079">
        <v>0.14905209999999999</v>
      </c>
      <c r="P6079">
        <v>37.5822</v>
      </c>
      <c r="Q6079">
        <v>8.2535300000000006E-2</v>
      </c>
    </row>
    <row r="6080" spans="1:17">
      <c r="A6080" t="s">
        <v>8286</v>
      </c>
      <c r="B6080" t="s">
        <v>3</v>
      </c>
      <c r="C6080" t="s">
        <v>7</v>
      </c>
      <c r="D6080" t="s">
        <v>19</v>
      </c>
      <c r="E6080" t="s">
        <v>69</v>
      </c>
      <c r="F6080" t="s">
        <v>26</v>
      </c>
      <c r="G6080">
        <v>7</v>
      </c>
      <c r="H6080">
        <v>1.720505</v>
      </c>
      <c r="I6080">
        <v>1.790772</v>
      </c>
      <c r="J6080">
        <v>7.0267099999999999E-2</v>
      </c>
      <c r="K6080">
        <v>-1.44487E-2</v>
      </c>
      <c r="L6080">
        <v>3.5602000000000002E-2</v>
      </c>
      <c r="M6080">
        <v>7.0267099999999999E-2</v>
      </c>
      <c r="N6080">
        <v>0.1049321</v>
      </c>
      <c r="O6080">
        <v>0.1549828</v>
      </c>
      <c r="P6080">
        <v>37.598199999999999</v>
      </c>
      <c r="Q6080">
        <v>6.6104099999999999E-2</v>
      </c>
    </row>
    <row r="6081" spans="1:17">
      <c r="A6081" t="s">
        <v>8287</v>
      </c>
      <c r="B6081" t="s">
        <v>3</v>
      </c>
      <c r="C6081" t="s">
        <v>7</v>
      </c>
      <c r="D6081" t="s">
        <v>19</v>
      </c>
      <c r="E6081" t="s">
        <v>69</v>
      </c>
      <c r="F6081" t="s">
        <v>26</v>
      </c>
      <c r="G6081">
        <v>8</v>
      </c>
      <c r="H6081">
        <v>1.8319019999999999</v>
      </c>
      <c r="I6081">
        <v>1.811113</v>
      </c>
      <c r="J6081">
        <v>-2.0788299999999999E-2</v>
      </c>
      <c r="K6081">
        <v>-0.120708</v>
      </c>
      <c r="L6081">
        <v>-6.1674600000000003E-2</v>
      </c>
      <c r="M6081">
        <v>-2.0788299999999999E-2</v>
      </c>
      <c r="N6081">
        <v>2.0098000000000001E-2</v>
      </c>
      <c r="O6081">
        <v>7.9131400000000005E-2</v>
      </c>
      <c r="P6081">
        <v>37.674199999999999</v>
      </c>
      <c r="Q6081">
        <v>7.7967800000000004E-2</v>
      </c>
    </row>
    <row r="6082" spans="1:17">
      <c r="A6082" t="s">
        <v>8288</v>
      </c>
      <c r="B6082" t="s">
        <v>3</v>
      </c>
      <c r="C6082" t="s">
        <v>7</v>
      </c>
      <c r="D6082" t="s">
        <v>19</v>
      </c>
      <c r="E6082" t="s">
        <v>69</v>
      </c>
      <c r="F6082" t="s">
        <v>26</v>
      </c>
      <c r="G6082">
        <v>9</v>
      </c>
      <c r="H6082">
        <v>1.6644669999999999</v>
      </c>
      <c r="I6082">
        <v>1.4015070000000001</v>
      </c>
      <c r="J6082">
        <v>-0.2629591</v>
      </c>
      <c r="K6082">
        <v>-0.35493360000000002</v>
      </c>
      <c r="L6082">
        <v>-0.30059439999999998</v>
      </c>
      <c r="M6082">
        <v>-0.2629591</v>
      </c>
      <c r="N6082">
        <v>-0.22532389999999999</v>
      </c>
      <c r="O6082">
        <v>-0.17098459999999999</v>
      </c>
      <c r="P6082">
        <v>39.435600000000001</v>
      </c>
      <c r="Q6082">
        <v>7.1768100000000001E-2</v>
      </c>
    </row>
    <row r="6083" spans="1:17">
      <c r="A6083" t="s">
        <v>8289</v>
      </c>
      <c r="B6083" t="s">
        <v>3</v>
      </c>
      <c r="C6083" t="s">
        <v>7</v>
      </c>
      <c r="D6083" t="s">
        <v>19</v>
      </c>
      <c r="E6083" t="s">
        <v>69</v>
      </c>
      <c r="F6083" t="s">
        <v>26</v>
      </c>
      <c r="G6083">
        <v>10</v>
      </c>
      <c r="H6083">
        <v>1.4477260000000001</v>
      </c>
      <c r="I6083">
        <v>1.279479</v>
      </c>
      <c r="J6083">
        <v>-0.16824739999999999</v>
      </c>
      <c r="K6083">
        <v>-0.26887630000000001</v>
      </c>
      <c r="L6083">
        <v>-0.2094239</v>
      </c>
      <c r="M6083">
        <v>-0.16824739999999999</v>
      </c>
      <c r="N6083">
        <v>-0.12707099999999999</v>
      </c>
      <c r="O6083">
        <v>-6.7618700000000004E-2</v>
      </c>
      <c r="P6083">
        <v>41.5854</v>
      </c>
      <c r="Q6083">
        <v>7.8521099999999996E-2</v>
      </c>
    </row>
    <row r="6084" spans="1:17">
      <c r="A6084" t="s">
        <v>8290</v>
      </c>
      <c r="B6084" t="s">
        <v>3</v>
      </c>
      <c r="C6084" t="s">
        <v>7</v>
      </c>
      <c r="D6084" t="s">
        <v>19</v>
      </c>
      <c r="E6084" t="s">
        <v>69</v>
      </c>
      <c r="F6084" t="s">
        <v>26</v>
      </c>
      <c r="G6084">
        <v>11</v>
      </c>
      <c r="H6084">
        <v>1.3182940000000001</v>
      </c>
      <c r="I6084">
        <v>1.233455</v>
      </c>
      <c r="J6084">
        <v>-8.4839499999999998E-2</v>
      </c>
      <c r="K6084">
        <v>-0.17010159999999999</v>
      </c>
      <c r="L6084">
        <v>-0.1197281</v>
      </c>
      <c r="M6084">
        <v>-8.4839499999999998E-2</v>
      </c>
      <c r="N6084">
        <v>-4.9951000000000002E-2</v>
      </c>
      <c r="O6084">
        <v>4.2260000000000003E-4</v>
      </c>
      <c r="P6084">
        <v>43.104799999999997</v>
      </c>
      <c r="Q6084">
        <v>6.6530400000000003E-2</v>
      </c>
    </row>
    <row r="6085" spans="1:17">
      <c r="A6085" t="s">
        <v>8291</v>
      </c>
      <c r="B6085" t="s">
        <v>3</v>
      </c>
      <c r="C6085" t="s">
        <v>7</v>
      </c>
      <c r="D6085" t="s">
        <v>19</v>
      </c>
      <c r="E6085" t="s">
        <v>69</v>
      </c>
      <c r="F6085" t="s">
        <v>26</v>
      </c>
      <c r="G6085">
        <v>12</v>
      </c>
      <c r="H6085">
        <v>1.1802809999999999</v>
      </c>
      <c r="I6085">
        <v>1.1822010000000001</v>
      </c>
      <c r="J6085">
        <v>1.9201000000000001E-3</v>
      </c>
      <c r="K6085">
        <v>-0.1027362</v>
      </c>
      <c r="L6085">
        <v>-4.09044E-2</v>
      </c>
      <c r="M6085">
        <v>1.9201000000000001E-3</v>
      </c>
      <c r="N6085">
        <v>4.47445E-2</v>
      </c>
      <c r="O6085">
        <v>0.1065763</v>
      </c>
      <c r="P6085">
        <v>44.793100000000003</v>
      </c>
      <c r="Q6085">
        <v>8.1663700000000006E-2</v>
      </c>
    </row>
    <row r="6086" spans="1:17">
      <c r="A6086" t="s">
        <v>8292</v>
      </c>
      <c r="B6086" t="s">
        <v>3</v>
      </c>
      <c r="C6086" t="s">
        <v>7</v>
      </c>
      <c r="D6086" t="s">
        <v>19</v>
      </c>
      <c r="E6086" t="s">
        <v>69</v>
      </c>
      <c r="F6086" t="s">
        <v>26</v>
      </c>
      <c r="G6086">
        <v>13</v>
      </c>
      <c r="H6086">
        <v>1.1254</v>
      </c>
      <c r="I6086">
        <v>1.1254</v>
      </c>
      <c r="J6086">
        <v>0</v>
      </c>
      <c r="K6086">
        <v>2.12777E-2</v>
      </c>
      <c r="L6086">
        <v>7.0810600000000001E-2</v>
      </c>
      <c r="M6086">
        <v>0.1051169</v>
      </c>
      <c r="N6086">
        <v>0.1394232</v>
      </c>
      <c r="O6086">
        <v>0.18895609999999999</v>
      </c>
      <c r="P6086">
        <v>46.104599999999998</v>
      </c>
      <c r="Q6086">
        <v>6.5420099999999995E-2</v>
      </c>
    </row>
    <row r="6087" spans="1:17">
      <c r="A6087" t="s">
        <v>8293</v>
      </c>
      <c r="B6087" t="s">
        <v>3</v>
      </c>
      <c r="C6087" t="s">
        <v>7</v>
      </c>
      <c r="D6087" t="s">
        <v>19</v>
      </c>
      <c r="E6087" t="s">
        <v>69</v>
      </c>
      <c r="F6087" t="s">
        <v>26</v>
      </c>
      <c r="G6087">
        <v>14</v>
      </c>
      <c r="H6087">
        <v>0.95210499999999998</v>
      </c>
      <c r="I6087">
        <v>1.0572220000000001</v>
      </c>
      <c r="J6087">
        <v>0.1051169</v>
      </c>
      <c r="K6087">
        <v>4.2240600000000003E-2</v>
      </c>
      <c r="L6087">
        <v>9.3469999999999998E-2</v>
      </c>
      <c r="M6087">
        <v>0.12895119999999999</v>
      </c>
      <c r="N6087">
        <v>0.16443250000000001</v>
      </c>
      <c r="O6087">
        <v>0.21566179999999999</v>
      </c>
      <c r="P6087">
        <v>47.146799999999999</v>
      </c>
      <c r="Q6087">
        <v>6.7660600000000001E-2</v>
      </c>
    </row>
    <row r="6088" spans="1:17">
      <c r="A6088" t="s">
        <v>8294</v>
      </c>
      <c r="B6088" t="s">
        <v>3</v>
      </c>
      <c r="C6088" t="s">
        <v>7</v>
      </c>
      <c r="D6088" t="s">
        <v>19</v>
      </c>
      <c r="E6088" t="s">
        <v>69</v>
      </c>
      <c r="F6088" t="s">
        <v>26</v>
      </c>
      <c r="G6088">
        <v>15</v>
      </c>
      <c r="H6088">
        <v>0.8773301</v>
      </c>
      <c r="I6088">
        <v>1.006281</v>
      </c>
      <c r="J6088">
        <v>0.12895119999999999</v>
      </c>
      <c r="K6088">
        <v>4.0576399999999999E-2</v>
      </c>
      <c r="L6088">
        <v>8.4653000000000006E-2</v>
      </c>
      <c r="M6088">
        <v>0.1151803</v>
      </c>
      <c r="N6088">
        <v>0.14570759999999999</v>
      </c>
      <c r="O6088">
        <v>0.18978419999999999</v>
      </c>
      <c r="P6088">
        <v>47.087200000000003</v>
      </c>
      <c r="Q6088">
        <v>5.8213800000000003E-2</v>
      </c>
    </row>
    <row r="6089" spans="1:17">
      <c r="A6089" t="s">
        <v>8295</v>
      </c>
      <c r="B6089" t="s">
        <v>3</v>
      </c>
      <c r="C6089" t="s">
        <v>7</v>
      </c>
      <c r="D6089" t="s">
        <v>19</v>
      </c>
      <c r="E6089" t="s">
        <v>69</v>
      </c>
      <c r="F6089" t="s">
        <v>26</v>
      </c>
      <c r="G6089">
        <v>16</v>
      </c>
      <c r="H6089">
        <v>0.91509280000000004</v>
      </c>
      <c r="I6089">
        <v>1.030273</v>
      </c>
      <c r="J6089">
        <v>0.1151803</v>
      </c>
      <c r="K6089">
        <v>4.3735499999999997E-2</v>
      </c>
      <c r="L6089">
        <v>9.1538099999999997E-2</v>
      </c>
      <c r="M6089">
        <v>0.1246459</v>
      </c>
      <c r="N6089">
        <v>0.1577538</v>
      </c>
      <c r="O6089">
        <v>0.2055563</v>
      </c>
      <c r="P6089">
        <v>46.299199999999999</v>
      </c>
      <c r="Q6089">
        <v>6.3134700000000002E-2</v>
      </c>
    </row>
    <row r="6090" spans="1:17">
      <c r="A6090" t="s">
        <v>8296</v>
      </c>
      <c r="B6090" t="s">
        <v>3</v>
      </c>
      <c r="C6090" t="s">
        <v>7</v>
      </c>
      <c r="D6090" t="s">
        <v>19</v>
      </c>
      <c r="E6090" t="s">
        <v>69</v>
      </c>
      <c r="F6090" t="s">
        <v>26</v>
      </c>
      <c r="G6090">
        <v>17</v>
      </c>
      <c r="H6090">
        <v>1.0342100000000001</v>
      </c>
      <c r="I6090">
        <v>1.1588560000000001</v>
      </c>
      <c r="J6090">
        <v>0.1246459</v>
      </c>
      <c r="K6090">
        <v>4.9959499999999997E-2</v>
      </c>
      <c r="L6090">
        <v>9.3356099999999997E-2</v>
      </c>
      <c r="M6090">
        <v>0.12341249999999999</v>
      </c>
      <c r="N6090">
        <v>0.15346879999999999</v>
      </c>
      <c r="O6090">
        <v>0.1968655</v>
      </c>
      <c r="P6090">
        <v>44.8292</v>
      </c>
      <c r="Q6090">
        <v>5.7315699999999997E-2</v>
      </c>
    </row>
    <row r="6091" spans="1:17">
      <c r="A6091" t="s">
        <v>8297</v>
      </c>
      <c r="B6091" t="s">
        <v>3</v>
      </c>
      <c r="C6091" t="s">
        <v>7</v>
      </c>
      <c r="D6091" t="s">
        <v>19</v>
      </c>
      <c r="E6091" t="s">
        <v>69</v>
      </c>
      <c r="F6091" t="s">
        <v>26</v>
      </c>
      <c r="G6091">
        <v>18</v>
      </c>
      <c r="H6091">
        <v>1.2639959999999999</v>
      </c>
      <c r="I6091">
        <v>1.387408</v>
      </c>
      <c r="J6091">
        <v>0.12341249999999999</v>
      </c>
      <c r="K6091">
        <v>-3.48901E-2</v>
      </c>
      <c r="L6091">
        <v>2.1844300000000001E-2</v>
      </c>
      <c r="M6091">
        <v>6.1138400000000002E-2</v>
      </c>
      <c r="N6091">
        <v>0.10043249999999999</v>
      </c>
      <c r="O6091">
        <v>0.157167</v>
      </c>
      <c r="P6091">
        <v>42.726799999999997</v>
      </c>
      <c r="Q6091">
        <v>7.4931499999999998E-2</v>
      </c>
    </row>
    <row r="6092" spans="1:17">
      <c r="A6092" t="s">
        <v>8298</v>
      </c>
      <c r="B6092" t="s">
        <v>3</v>
      </c>
      <c r="C6092" t="s">
        <v>7</v>
      </c>
      <c r="D6092" t="s">
        <v>19</v>
      </c>
      <c r="E6092" t="s">
        <v>69</v>
      </c>
      <c r="F6092" t="s">
        <v>26</v>
      </c>
      <c r="G6092">
        <v>19</v>
      </c>
      <c r="H6092">
        <v>1.5047250000000001</v>
      </c>
      <c r="I6092">
        <v>1.5658639999999999</v>
      </c>
      <c r="J6092">
        <v>6.1138400000000002E-2</v>
      </c>
      <c r="K6092">
        <v>-0.2138795</v>
      </c>
      <c r="L6092">
        <v>-0.14221809999999999</v>
      </c>
      <c r="M6092">
        <v>-9.2585600000000004E-2</v>
      </c>
      <c r="N6092">
        <v>-4.2953100000000001E-2</v>
      </c>
      <c r="O6092">
        <v>2.8708299999999999E-2</v>
      </c>
      <c r="P6092">
        <v>41.420400000000001</v>
      </c>
      <c r="Q6092">
        <v>9.4646099999999997E-2</v>
      </c>
    </row>
    <row r="6093" spans="1:17">
      <c r="A6093" t="s">
        <v>8299</v>
      </c>
      <c r="B6093" t="s">
        <v>3</v>
      </c>
      <c r="C6093" t="s">
        <v>7</v>
      </c>
      <c r="D6093" t="s">
        <v>19</v>
      </c>
      <c r="E6093" t="s">
        <v>69</v>
      </c>
      <c r="F6093" t="s">
        <v>26</v>
      </c>
      <c r="G6093">
        <v>20</v>
      </c>
      <c r="H6093">
        <v>1.734918</v>
      </c>
      <c r="I6093">
        <v>1.682016</v>
      </c>
      <c r="J6093">
        <v>-5.2901799999999999E-2</v>
      </c>
      <c r="K6093">
        <v>-0.17692079999999999</v>
      </c>
      <c r="L6093">
        <v>-0.1036494</v>
      </c>
      <c r="M6093">
        <v>-5.2901799999999999E-2</v>
      </c>
      <c r="N6093">
        <v>-2.1543000000000001E-3</v>
      </c>
      <c r="O6093">
        <v>7.1117100000000003E-2</v>
      </c>
      <c r="P6093">
        <v>40.217399999999998</v>
      </c>
      <c r="Q6093">
        <v>9.6772499999999997E-2</v>
      </c>
    </row>
    <row r="6094" spans="1:17">
      <c r="A6094" t="s">
        <v>8300</v>
      </c>
      <c r="B6094" t="s">
        <v>3</v>
      </c>
      <c r="C6094" t="s">
        <v>7</v>
      </c>
      <c r="D6094" t="s">
        <v>19</v>
      </c>
      <c r="E6094" t="s">
        <v>69</v>
      </c>
      <c r="F6094" t="s">
        <v>26</v>
      </c>
      <c r="G6094">
        <v>21</v>
      </c>
      <c r="H6094">
        <v>1.69231</v>
      </c>
      <c r="I6094">
        <v>1.816627</v>
      </c>
      <c r="J6094">
        <v>0.12431639999999999</v>
      </c>
      <c r="K6094">
        <v>1.18672E-2</v>
      </c>
      <c r="L6094">
        <v>7.83031E-2</v>
      </c>
      <c r="M6094">
        <v>0.12431639999999999</v>
      </c>
      <c r="N6094">
        <v>0.1703297</v>
      </c>
      <c r="O6094">
        <v>0.23676559999999999</v>
      </c>
      <c r="P6094">
        <v>39.119999999999997</v>
      </c>
      <c r="Q6094">
        <v>8.7744600000000006E-2</v>
      </c>
    </row>
    <row r="6095" spans="1:17">
      <c r="A6095" t="s">
        <v>8301</v>
      </c>
      <c r="B6095" t="s">
        <v>3</v>
      </c>
      <c r="C6095" t="s">
        <v>7</v>
      </c>
      <c r="D6095" t="s">
        <v>19</v>
      </c>
      <c r="E6095" t="s">
        <v>69</v>
      </c>
      <c r="F6095" t="s">
        <v>26</v>
      </c>
      <c r="G6095">
        <v>22</v>
      </c>
      <c r="H6095">
        <v>1.599102</v>
      </c>
      <c r="I6095">
        <v>1.665915</v>
      </c>
      <c r="J6095">
        <v>6.6812999999999997E-2</v>
      </c>
      <c r="K6095">
        <v>-4.53099E-2</v>
      </c>
      <c r="L6095">
        <v>2.0933299999999998E-2</v>
      </c>
      <c r="M6095">
        <v>6.6812999999999997E-2</v>
      </c>
      <c r="N6095">
        <v>0.1126928</v>
      </c>
      <c r="O6095">
        <v>0.17893590000000001</v>
      </c>
      <c r="P6095">
        <v>38.055100000000003</v>
      </c>
      <c r="Q6095">
        <v>8.7489999999999998E-2</v>
      </c>
    </row>
    <row r="6096" spans="1:17">
      <c r="A6096" t="s">
        <v>8302</v>
      </c>
      <c r="B6096" t="s">
        <v>3</v>
      </c>
      <c r="C6096" t="s">
        <v>7</v>
      </c>
      <c r="D6096" t="s">
        <v>19</v>
      </c>
      <c r="E6096" t="s">
        <v>69</v>
      </c>
      <c r="F6096" t="s">
        <v>26</v>
      </c>
      <c r="G6096">
        <v>23</v>
      </c>
      <c r="H6096">
        <v>1.3889039999999999</v>
      </c>
      <c r="I6096">
        <v>1.4963660000000001</v>
      </c>
      <c r="J6096">
        <v>0.1074621</v>
      </c>
      <c r="K6096">
        <v>1.22402E-2</v>
      </c>
      <c r="L6096">
        <v>6.8498100000000006E-2</v>
      </c>
      <c r="M6096">
        <v>0.1074621</v>
      </c>
      <c r="N6096">
        <v>0.14642620000000001</v>
      </c>
      <c r="O6096">
        <v>0.20268410000000001</v>
      </c>
      <c r="P6096">
        <v>37.185200000000002</v>
      </c>
      <c r="Q6096">
        <v>7.4302099999999996E-2</v>
      </c>
    </row>
    <row r="6097" spans="1:17">
      <c r="A6097" t="s">
        <v>8303</v>
      </c>
      <c r="B6097" t="s">
        <v>3</v>
      </c>
      <c r="C6097" t="s">
        <v>7</v>
      </c>
      <c r="D6097" t="s">
        <v>19</v>
      </c>
      <c r="E6097" t="s">
        <v>69</v>
      </c>
      <c r="F6097" t="s">
        <v>26</v>
      </c>
      <c r="G6097">
        <v>24</v>
      </c>
      <c r="H6097">
        <v>1.2062839999999999</v>
      </c>
      <c r="I6097">
        <v>1.319204</v>
      </c>
      <c r="J6097">
        <v>0.1129201</v>
      </c>
      <c r="K6097">
        <v>2.7682200000000001E-2</v>
      </c>
      <c r="L6097">
        <v>7.8041399999999997E-2</v>
      </c>
      <c r="M6097">
        <v>0.1129201</v>
      </c>
      <c r="N6097">
        <v>0.14779870000000001</v>
      </c>
      <c r="O6097">
        <v>0.198158</v>
      </c>
      <c r="P6097">
        <v>36.155299999999997</v>
      </c>
      <c r="Q6097">
        <v>6.6511500000000001E-2</v>
      </c>
    </row>
    <row r="6098" spans="1:17">
      <c r="A6098" t="s">
        <v>8304</v>
      </c>
      <c r="B6098" t="s">
        <v>3</v>
      </c>
      <c r="C6098" t="s">
        <v>7</v>
      </c>
      <c r="D6098" t="s">
        <v>19</v>
      </c>
      <c r="E6098" t="s">
        <v>69</v>
      </c>
      <c r="F6098" t="s">
        <v>27</v>
      </c>
      <c r="G6098">
        <v>1</v>
      </c>
      <c r="H6098">
        <v>1.0159320000000001</v>
      </c>
      <c r="I6098">
        <v>1.2893870000000001</v>
      </c>
      <c r="J6098">
        <v>0.273455</v>
      </c>
      <c r="K6098">
        <v>0.18455589999999999</v>
      </c>
      <c r="L6098">
        <v>0.23707819999999999</v>
      </c>
      <c r="M6098">
        <v>0.273455</v>
      </c>
      <c r="N6098">
        <v>0.30983179999999999</v>
      </c>
      <c r="O6098">
        <v>0.36235410000000001</v>
      </c>
      <c r="P6098">
        <v>36.5214</v>
      </c>
      <c r="Q6098">
        <v>6.9368299999999994E-2</v>
      </c>
    </row>
    <row r="6099" spans="1:17">
      <c r="A6099" t="s">
        <v>8305</v>
      </c>
      <c r="B6099" t="s">
        <v>3</v>
      </c>
      <c r="C6099" t="s">
        <v>7</v>
      </c>
      <c r="D6099" t="s">
        <v>19</v>
      </c>
      <c r="E6099" t="s">
        <v>69</v>
      </c>
      <c r="F6099" t="s">
        <v>27</v>
      </c>
      <c r="G6099">
        <v>2</v>
      </c>
      <c r="H6099">
        <v>0.96498779999999995</v>
      </c>
      <c r="I6099">
        <v>1.1602030000000001</v>
      </c>
      <c r="J6099">
        <v>0.19521559999999999</v>
      </c>
      <c r="K6099">
        <v>0.12635160000000001</v>
      </c>
      <c r="L6099">
        <v>0.16703699999999999</v>
      </c>
      <c r="M6099">
        <v>0.19521559999999999</v>
      </c>
      <c r="N6099">
        <v>0.22339419999999999</v>
      </c>
      <c r="O6099">
        <v>0.26407960000000003</v>
      </c>
      <c r="P6099">
        <v>36.148299999999999</v>
      </c>
      <c r="Q6099">
        <v>5.3734900000000002E-2</v>
      </c>
    </row>
    <row r="6100" spans="1:17">
      <c r="A6100" t="s">
        <v>8306</v>
      </c>
      <c r="B6100" t="s">
        <v>3</v>
      </c>
      <c r="C6100" t="s">
        <v>7</v>
      </c>
      <c r="D6100" t="s">
        <v>19</v>
      </c>
      <c r="E6100" t="s">
        <v>69</v>
      </c>
      <c r="F6100" t="s">
        <v>27</v>
      </c>
      <c r="G6100">
        <v>3</v>
      </c>
      <c r="H6100">
        <v>0.99593319999999996</v>
      </c>
      <c r="I6100">
        <v>1.1336079999999999</v>
      </c>
      <c r="J6100">
        <v>0.13767480000000001</v>
      </c>
      <c r="K6100">
        <v>6.8835099999999996E-2</v>
      </c>
      <c r="L6100">
        <v>0.1095062</v>
      </c>
      <c r="M6100">
        <v>0.13767480000000001</v>
      </c>
      <c r="N6100">
        <v>0.1658434</v>
      </c>
      <c r="O6100">
        <v>0.20651449999999999</v>
      </c>
      <c r="P6100">
        <v>35.402099999999997</v>
      </c>
      <c r="Q6100">
        <v>5.3715899999999997E-2</v>
      </c>
    </row>
    <row r="6101" spans="1:17">
      <c r="A6101" t="s">
        <v>8307</v>
      </c>
      <c r="B6101" t="s">
        <v>3</v>
      </c>
      <c r="C6101" t="s">
        <v>7</v>
      </c>
      <c r="D6101" t="s">
        <v>19</v>
      </c>
      <c r="E6101" t="s">
        <v>69</v>
      </c>
      <c r="F6101" t="s">
        <v>27</v>
      </c>
      <c r="G6101">
        <v>4</v>
      </c>
      <c r="H6101">
        <v>1.0589710000000001</v>
      </c>
      <c r="I6101">
        <v>1.2282729999999999</v>
      </c>
      <c r="J6101">
        <v>0.1693026</v>
      </c>
      <c r="K6101">
        <v>9.2664700000000003E-2</v>
      </c>
      <c r="L6101">
        <v>0.13794300000000001</v>
      </c>
      <c r="M6101">
        <v>0.1693026</v>
      </c>
      <c r="N6101">
        <v>0.20066220000000001</v>
      </c>
      <c r="O6101">
        <v>0.24594050000000001</v>
      </c>
      <c r="P6101">
        <v>35.029299999999999</v>
      </c>
      <c r="Q6101">
        <v>5.9800800000000001E-2</v>
      </c>
    </row>
    <row r="6102" spans="1:17">
      <c r="A6102" t="s">
        <v>8308</v>
      </c>
      <c r="B6102" t="s">
        <v>3</v>
      </c>
      <c r="C6102" t="s">
        <v>7</v>
      </c>
      <c r="D6102" t="s">
        <v>19</v>
      </c>
      <c r="E6102" t="s">
        <v>69</v>
      </c>
      <c r="F6102" t="s">
        <v>27</v>
      </c>
      <c r="G6102">
        <v>5</v>
      </c>
      <c r="H6102">
        <v>1.237765</v>
      </c>
      <c r="I6102">
        <v>1.3407750000000001</v>
      </c>
      <c r="J6102">
        <v>0.10301009999999999</v>
      </c>
      <c r="K6102">
        <v>2.7906799999999999E-2</v>
      </c>
      <c r="L6102">
        <v>7.2278400000000007E-2</v>
      </c>
      <c r="M6102">
        <v>0.10301009999999999</v>
      </c>
      <c r="N6102">
        <v>0.13374179999999999</v>
      </c>
      <c r="O6102">
        <v>0.17811340000000001</v>
      </c>
      <c r="P6102">
        <v>34.628799999999998</v>
      </c>
      <c r="Q6102">
        <v>5.86034E-2</v>
      </c>
    </row>
    <row r="6103" spans="1:17">
      <c r="A6103" t="s">
        <v>8309</v>
      </c>
      <c r="B6103" t="s">
        <v>3</v>
      </c>
      <c r="C6103" t="s">
        <v>7</v>
      </c>
      <c r="D6103" t="s">
        <v>19</v>
      </c>
      <c r="E6103" t="s">
        <v>69</v>
      </c>
      <c r="F6103" t="s">
        <v>27</v>
      </c>
      <c r="G6103">
        <v>6</v>
      </c>
      <c r="H6103">
        <v>1.6268119999999999</v>
      </c>
      <c r="I6103">
        <v>1.551453</v>
      </c>
      <c r="J6103">
        <v>-7.5358400000000006E-2</v>
      </c>
      <c r="K6103">
        <v>-0.18226390000000001</v>
      </c>
      <c r="L6103">
        <v>-0.1191033</v>
      </c>
      <c r="M6103">
        <v>-7.5358400000000006E-2</v>
      </c>
      <c r="N6103">
        <v>-3.1613500000000003E-2</v>
      </c>
      <c r="O6103">
        <v>3.1547199999999997E-2</v>
      </c>
      <c r="P6103">
        <v>34.583300000000001</v>
      </c>
      <c r="Q6103">
        <v>8.3418800000000001E-2</v>
      </c>
    </row>
    <row r="6104" spans="1:17">
      <c r="A6104" t="s">
        <v>8310</v>
      </c>
      <c r="B6104" t="s">
        <v>3</v>
      </c>
      <c r="C6104" t="s">
        <v>7</v>
      </c>
      <c r="D6104" t="s">
        <v>19</v>
      </c>
      <c r="E6104" t="s">
        <v>69</v>
      </c>
      <c r="F6104" t="s">
        <v>27</v>
      </c>
      <c r="G6104">
        <v>7</v>
      </c>
      <c r="H6104">
        <v>1.9894510000000001</v>
      </c>
      <c r="I6104">
        <v>1.874819</v>
      </c>
      <c r="J6104">
        <v>-0.1146321</v>
      </c>
      <c r="K6104">
        <v>-0.2364542</v>
      </c>
      <c r="L6104">
        <v>-0.16448070000000001</v>
      </c>
      <c r="M6104">
        <v>-0.1146321</v>
      </c>
      <c r="N6104">
        <v>-6.4783499999999994E-2</v>
      </c>
      <c r="O6104">
        <v>7.1900000000000002E-3</v>
      </c>
      <c r="P6104">
        <v>34.526699999999998</v>
      </c>
      <c r="Q6104">
        <v>9.5058299999999998E-2</v>
      </c>
    </row>
    <row r="6105" spans="1:17">
      <c r="A6105" t="s">
        <v>8311</v>
      </c>
      <c r="B6105" t="s">
        <v>3</v>
      </c>
      <c r="C6105" t="s">
        <v>7</v>
      </c>
      <c r="D6105" t="s">
        <v>19</v>
      </c>
      <c r="E6105" t="s">
        <v>69</v>
      </c>
      <c r="F6105" t="s">
        <v>27</v>
      </c>
      <c r="G6105">
        <v>8</v>
      </c>
      <c r="H6105">
        <v>2.156752</v>
      </c>
      <c r="I6105">
        <v>2.0222220000000002</v>
      </c>
      <c r="J6105">
        <v>-0.1345297</v>
      </c>
      <c r="K6105">
        <v>-0.26464589999999999</v>
      </c>
      <c r="L6105">
        <v>-0.1877722</v>
      </c>
      <c r="M6105">
        <v>-0.1345297</v>
      </c>
      <c r="N6105">
        <v>-8.1287100000000001E-2</v>
      </c>
      <c r="O6105">
        <v>-4.4133999999999996E-3</v>
      </c>
      <c r="P6105">
        <v>35.1661</v>
      </c>
      <c r="Q6105">
        <v>0.1015303</v>
      </c>
    </row>
    <row r="6106" spans="1:17">
      <c r="A6106" t="s">
        <v>8312</v>
      </c>
      <c r="B6106" t="s">
        <v>3</v>
      </c>
      <c r="C6106" t="s">
        <v>7</v>
      </c>
      <c r="D6106" t="s">
        <v>19</v>
      </c>
      <c r="E6106" t="s">
        <v>69</v>
      </c>
      <c r="F6106" t="s">
        <v>27</v>
      </c>
      <c r="G6106">
        <v>9</v>
      </c>
      <c r="H6106">
        <v>2.0997979999999998</v>
      </c>
      <c r="I6106">
        <v>1.8219829999999999</v>
      </c>
      <c r="J6106">
        <v>-0.27781509999999998</v>
      </c>
      <c r="K6106">
        <v>-0.44823170000000001</v>
      </c>
      <c r="L6106">
        <v>-0.34754819999999997</v>
      </c>
      <c r="M6106">
        <v>-0.27781509999999998</v>
      </c>
      <c r="N6106">
        <v>-0.20808199999999999</v>
      </c>
      <c r="O6106">
        <v>-0.10739849999999999</v>
      </c>
      <c r="P6106">
        <v>36.5456</v>
      </c>
      <c r="Q6106">
        <v>0.13297680000000001</v>
      </c>
    </row>
    <row r="6107" spans="1:17">
      <c r="A6107" t="s">
        <v>8313</v>
      </c>
      <c r="B6107" t="s">
        <v>3</v>
      </c>
      <c r="C6107" t="s">
        <v>7</v>
      </c>
      <c r="D6107" t="s">
        <v>19</v>
      </c>
      <c r="E6107" t="s">
        <v>69</v>
      </c>
      <c r="F6107" t="s">
        <v>27</v>
      </c>
      <c r="G6107">
        <v>10</v>
      </c>
      <c r="H6107">
        <v>1.909656</v>
      </c>
      <c r="I6107">
        <v>1.6990829999999999</v>
      </c>
      <c r="J6107">
        <v>-0.21057319999999999</v>
      </c>
      <c r="K6107">
        <v>-0.37104779999999998</v>
      </c>
      <c r="L6107">
        <v>-0.27623809999999999</v>
      </c>
      <c r="M6107">
        <v>-0.21057319999999999</v>
      </c>
      <c r="N6107">
        <v>-0.14490829999999999</v>
      </c>
      <c r="O6107">
        <v>-5.00986E-2</v>
      </c>
      <c r="P6107">
        <v>37.8992</v>
      </c>
      <c r="Q6107">
        <v>0.125219</v>
      </c>
    </row>
    <row r="6108" spans="1:17">
      <c r="A6108" t="s">
        <v>8314</v>
      </c>
      <c r="B6108" t="s">
        <v>3</v>
      </c>
      <c r="C6108" t="s">
        <v>7</v>
      </c>
      <c r="D6108" t="s">
        <v>19</v>
      </c>
      <c r="E6108" t="s">
        <v>69</v>
      </c>
      <c r="F6108" t="s">
        <v>27</v>
      </c>
      <c r="G6108">
        <v>11</v>
      </c>
      <c r="H6108">
        <v>1.69909</v>
      </c>
      <c r="I6108">
        <v>1.626536</v>
      </c>
      <c r="J6108">
        <v>-7.2553599999999996E-2</v>
      </c>
      <c r="K6108">
        <v>-0.23248540000000001</v>
      </c>
      <c r="L6108">
        <v>-0.13799639999999999</v>
      </c>
      <c r="M6108">
        <v>-7.2553599999999996E-2</v>
      </c>
      <c r="N6108">
        <v>-7.1108999999999999E-3</v>
      </c>
      <c r="O6108">
        <v>8.73781E-2</v>
      </c>
      <c r="P6108">
        <v>36.155299999999997</v>
      </c>
      <c r="Q6108">
        <v>0.1247954</v>
      </c>
    </row>
    <row r="6109" spans="1:17">
      <c r="A6109" t="s">
        <v>8315</v>
      </c>
      <c r="B6109" t="s">
        <v>3</v>
      </c>
      <c r="C6109" t="s">
        <v>7</v>
      </c>
      <c r="D6109" t="s">
        <v>19</v>
      </c>
      <c r="E6109" t="s">
        <v>69</v>
      </c>
      <c r="F6109" t="s">
        <v>27</v>
      </c>
      <c r="G6109">
        <v>12</v>
      </c>
      <c r="H6109">
        <v>1.466423</v>
      </c>
      <c r="I6109">
        <v>1.4424410000000001</v>
      </c>
      <c r="J6109">
        <v>-2.39819E-2</v>
      </c>
      <c r="K6109">
        <v>-0.17300789999999999</v>
      </c>
      <c r="L6109">
        <v>-8.4962099999999999E-2</v>
      </c>
      <c r="M6109">
        <v>-2.39819E-2</v>
      </c>
      <c r="N6109">
        <v>3.6998400000000001E-2</v>
      </c>
      <c r="O6109">
        <v>0.12504409999999999</v>
      </c>
      <c r="P6109">
        <v>39.0244</v>
      </c>
      <c r="Q6109">
        <v>0.1162856</v>
      </c>
    </row>
    <row r="6110" spans="1:17">
      <c r="A6110" t="s">
        <v>8316</v>
      </c>
      <c r="B6110" t="s">
        <v>3</v>
      </c>
      <c r="C6110" t="s">
        <v>7</v>
      </c>
      <c r="D6110" t="s">
        <v>19</v>
      </c>
      <c r="E6110" t="s">
        <v>69</v>
      </c>
      <c r="F6110" t="s">
        <v>27</v>
      </c>
      <c r="G6110">
        <v>13</v>
      </c>
      <c r="H6110">
        <v>1.4016489999999999</v>
      </c>
      <c r="I6110">
        <v>1.4016489999999999</v>
      </c>
      <c r="J6110">
        <v>0</v>
      </c>
      <c r="K6110">
        <v>5.57495E-2</v>
      </c>
      <c r="L6110">
        <v>0.1353425</v>
      </c>
      <c r="M6110">
        <v>0.19046840000000001</v>
      </c>
      <c r="N6110">
        <v>0.24559420000000001</v>
      </c>
      <c r="O6110">
        <v>0.32518720000000001</v>
      </c>
      <c r="P6110">
        <v>41.869</v>
      </c>
      <c r="Q6110">
        <v>0.1051217</v>
      </c>
    </row>
    <row r="6111" spans="1:17">
      <c r="A6111" t="s">
        <v>8317</v>
      </c>
      <c r="B6111" t="s">
        <v>3</v>
      </c>
      <c r="C6111" t="s">
        <v>7</v>
      </c>
      <c r="D6111" t="s">
        <v>19</v>
      </c>
      <c r="E6111" t="s">
        <v>69</v>
      </c>
      <c r="F6111" t="s">
        <v>27</v>
      </c>
      <c r="G6111">
        <v>14</v>
      </c>
      <c r="H6111">
        <v>1.1721269999999999</v>
      </c>
      <c r="I6111">
        <v>1.362595</v>
      </c>
      <c r="J6111">
        <v>0.19046840000000001</v>
      </c>
      <c r="K6111">
        <v>0.14674329999999999</v>
      </c>
      <c r="L6111">
        <v>0.22026090000000001</v>
      </c>
      <c r="M6111">
        <v>0.271179</v>
      </c>
      <c r="N6111">
        <v>0.32209710000000003</v>
      </c>
      <c r="O6111">
        <v>0.39561469999999999</v>
      </c>
      <c r="P6111">
        <v>42.685400000000001</v>
      </c>
      <c r="Q6111">
        <v>9.7097699999999995E-2</v>
      </c>
    </row>
    <row r="6112" spans="1:17">
      <c r="A6112" t="s">
        <v>8318</v>
      </c>
      <c r="B6112" t="s">
        <v>3</v>
      </c>
      <c r="C6112" t="s">
        <v>7</v>
      </c>
      <c r="D6112" t="s">
        <v>19</v>
      </c>
      <c r="E6112" t="s">
        <v>69</v>
      </c>
      <c r="F6112" t="s">
        <v>27</v>
      </c>
      <c r="G6112">
        <v>15</v>
      </c>
      <c r="H6112">
        <v>1.0307850000000001</v>
      </c>
      <c r="I6112">
        <v>1.3019639999999999</v>
      </c>
      <c r="J6112">
        <v>0.271179</v>
      </c>
      <c r="K6112">
        <v>0.13939960000000001</v>
      </c>
      <c r="L6112">
        <v>0.20459440000000001</v>
      </c>
      <c r="M6112">
        <v>0.2497482</v>
      </c>
      <c r="N6112">
        <v>0.29490189999999999</v>
      </c>
      <c r="O6112">
        <v>0.36009669999999999</v>
      </c>
      <c r="P6112">
        <v>42.557200000000002</v>
      </c>
      <c r="Q6112">
        <v>8.6105399999999999E-2</v>
      </c>
    </row>
    <row r="6113" spans="1:17">
      <c r="A6113" t="s">
        <v>8319</v>
      </c>
      <c r="B6113" t="s">
        <v>3</v>
      </c>
      <c r="C6113" t="s">
        <v>7</v>
      </c>
      <c r="D6113" t="s">
        <v>19</v>
      </c>
      <c r="E6113" t="s">
        <v>69</v>
      </c>
      <c r="F6113" t="s">
        <v>27</v>
      </c>
      <c r="G6113">
        <v>16</v>
      </c>
      <c r="H6113">
        <v>1.0699270000000001</v>
      </c>
      <c r="I6113">
        <v>1.3196760000000001</v>
      </c>
      <c r="J6113">
        <v>0.2497482</v>
      </c>
      <c r="K6113">
        <v>0.10985929999999999</v>
      </c>
      <c r="L6113">
        <v>0.18558530000000001</v>
      </c>
      <c r="M6113">
        <v>0.23803279999999999</v>
      </c>
      <c r="N6113">
        <v>0.29048030000000002</v>
      </c>
      <c r="O6113">
        <v>0.36620629999999998</v>
      </c>
      <c r="P6113">
        <v>41.052599999999998</v>
      </c>
      <c r="Q6113">
        <v>0.1000143</v>
      </c>
    </row>
    <row r="6114" spans="1:17">
      <c r="A6114" t="s">
        <v>8320</v>
      </c>
      <c r="B6114" t="s">
        <v>3</v>
      </c>
      <c r="C6114" t="s">
        <v>7</v>
      </c>
      <c r="D6114" t="s">
        <v>19</v>
      </c>
      <c r="E6114" t="s">
        <v>69</v>
      </c>
      <c r="F6114" t="s">
        <v>27</v>
      </c>
      <c r="G6114">
        <v>17</v>
      </c>
      <c r="H6114">
        <v>1.191454</v>
      </c>
      <c r="I6114">
        <v>1.429487</v>
      </c>
      <c r="J6114">
        <v>0.23803279999999999</v>
      </c>
      <c r="K6114">
        <v>3.4173500000000002E-2</v>
      </c>
      <c r="L6114">
        <v>0.1033616</v>
      </c>
      <c r="M6114">
        <v>0.1512811</v>
      </c>
      <c r="N6114">
        <v>0.19920060000000001</v>
      </c>
      <c r="O6114">
        <v>0.26838869999999998</v>
      </c>
      <c r="P6114">
        <v>38.5974</v>
      </c>
      <c r="Q6114">
        <v>9.1379600000000005E-2</v>
      </c>
    </row>
    <row r="6115" spans="1:17">
      <c r="A6115" t="s">
        <v>8321</v>
      </c>
      <c r="B6115" t="s">
        <v>3</v>
      </c>
      <c r="C6115" t="s">
        <v>7</v>
      </c>
      <c r="D6115" t="s">
        <v>19</v>
      </c>
      <c r="E6115" t="s">
        <v>69</v>
      </c>
      <c r="F6115" t="s">
        <v>27</v>
      </c>
      <c r="G6115">
        <v>18</v>
      </c>
      <c r="H6115">
        <v>1.5072350000000001</v>
      </c>
      <c r="I6115">
        <v>1.6585160000000001</v>
      </c>
      <c r="J6115">
        <v>0.1512811</v>
      </c>
      <c r="K6115">
        <v>-2.4367400000000001E-2</v>
      </c>
      <c r="L6115">
        <v>4.0883900000000001E-2</v>
      </c>
      <c r="M6115">
        <v>8.6076700000000006E-2</v>
      </c>
      <c r="N6115">
        <v>0.13126959999999999</v>
      </c>
      <c r="O6115">
        <v>0.1965208</v>
      </c>
      <c r="P6115">
        <v>37.603900000000003</v>
      </c>
      <c r="Q6115">
        <v>8.6180000000000007E-2</v>
      </c>
    </row>
    <row r="6116" spans="1:17">
      <c r="A6116" t="s">
        <v>8322</v>
      </c>
      <c r="B6116" t="s">
        <v>3</v>
      </c>
      <c r="C6116" t="s">
        <v>7</v>
      </c>
      <c r="D6116" t="s">
        <v>19</v>
      </c>
      <c r="E6116" t="s">
        <v>69</v>
      </c>
      <c r="F6116" t="s">
        <v>27</v>
      </c>
      <c r="G6116">
        <v>19</v>
      </c>
      <c r="H6116">
        <v>1.835575</v>
      </c>
      <c r="I6116">
        <v>1.9216519999999999</v>
      </c>
      <c r="J6116">
        <v>8.6076700000000006E-2</v>
      </c>
      <c r="K6116">
        <v>-0.2450696</v>
      </c>
      <c r="L6116">
        <v>-0.1638666</v>
      </c>
      <c r="M6116">
        <v>-0.1076257</v>
      </c>
      <c r="N6116">
        <v>-5.1384800000000001E-2</v>
      </c>
      <c r="O6116">
        <v>2.98182E-2</v>
      </c>
      <c r="P6116">
        <v>35.795200000000001</v>
      </c>
      <c r="Q6116">
        <v>0.107248</v>
      </c>
    </row>
    <row r="6117" spans="1:17">
      <c r="A6117" t="s">
        <v>8323</v>
      </c>
      <c r="B6117" t="s">
        <v>3</v>
      </c>
      <c r="C6117" t="s">
        <v>7</v>
      </c>
      <c r="D6117" t="s">
        <v>19</v>
      </c>
      <c r="E6117" t="s">
        <v>69</v>
      </c>
      <c r="F6117" t="s">
        <v>27</v>
      </c>
      <c r="G6117">
        <v>20</v>
      </c>
      <c r="H6117">
        <v>2.0707939999999998</v>
      </c>
      <c r="I6117">
        <v>2.0658430000000001</v>
      </c>
      <c r="J6117">
        <v>-4.9513999999999999E-3</v>
      </c>
      <c r="K6117">
        <v>-0.15113199999999999</v>
      </c>
      <c r="L6117">
        <v>-6.47673E-2</v>
      </c>
      <c r="M6117">
        <v>-4.9513999999999999E-3</v>
      </c>
      <c r="N6117">
        <v>5.4864499999999997E-2</v>
      </c>
      <c r="O6117">
        <v>0.1412291</v>
      </c>
      <c r="P6117">
        <v>34.060400000000001</v>
      </c>
      <c r="Q6117">
        <v>0.11406529999999999</v>
      </c>
    </row>
    <row r="6118" spans="1:17">
      <c r="A6118" t="s">
        <v>8324</v>
      </c>
      <c r="B6118" t="s">
        <v>3</v>
      </c>
      <c r="C6118" t="s">
        <v>7</v>
      </c>
      <c r="D6118" t="s">
        <v>19</v>
      </c>
      <c r="E6118" t="s">
        <v>69</v>
      </c>
      <c r="F6118" t="s">
        <v>27</v>
      </c>
      <c r="G6118">
        <v>21</v>
      </c>
      <c r="H6118">
        <v>1.949136</v>
      </c>
      <c r="I6118">
        <v>2.0148890000000002</v>
      </c>
      <c r="J6118">
        <v>6.5752000000000005E-2</v>
      </c>
      <c r="K6118">
        <v>-7.2956599999999996E-2</v>
      </c>
      <c r="L6118">
        <v>8.9935999999999992E-3</v>
      </c>
      <c r="M6118">
        <v>6.5752000000000005E-2</v>
      </c>
      <c r="N6118">
        <v>0.12251049999999999</v>
      </c>
      <c r="O6118">
        <v>0.2044607</v>
      </c>
      <c r="P6118">
        <v>32.554299999999998</v>
      </c>
      <c r="Q6118">
        <v>0.1082349</v>
      </c>
    </row>
    <row r="6119" spans="1:17">
      <c r="A6119" t="s">
        <v>8325</v>
      </c>
      <c r="B6119" t="s">
        <v>3</v>
      </c>
      <c r="C6119" t="s">
        <v>7</v>
      </c>
      <c r="D6119" t="s">
        <v>19</v>
      </c>
      <c r="E6119" t="s">
        <v>69</v>
      </c>
      <c r="F6119" t="s">
        <v>27</v>
      </c>
      <c r="G6119">
        <v>22</v>
      </c>
      <c r="H6119">
        <v>1.734737</v>
      </c>
      <c r="I6119">
        <v>1.888236</v>
      </c>
      <c r="J6119">
        <v>0.15349879999999999</v>
      </c>
      <c r="K6119">
        <v>2.8983999999999999E-2</v>
      </c>
      <c r="L6119">
        <v>0.1025484</v>
      </c>
      <c r="M6119">
        <v>0.15349879999999999</v>
      </c>
      <c r="N6119">
        <v>0.2044493</v>
      </c>
      <c r="O6119">
        <v>0.27801369999999997</v>
      </c>
      <c r="P6119">
        <v>32.391800000000003</v>
      </c>
      <c r="Q6119">
        <v>9.7159400000000007E-2</v>
      </c>
    </row>
    <row r="6120" spans="1:17">
      <c r="A6120" t="s">
        <v>8326</v>
      </c>
      <c r="B6120" t="s">
        <v>3</v>
      </c>
      <c r="C6120" t="s">
        <v>7</v>
      </c>
      <c r="D6120" t="s">
        <v>19</v>
      </c>
      <c r="E6120" t="s">
        <v>69</v>
      </c>
      <c r="F6120" t="s">
        <v>27</v>
      </c>
      <c r="G6120">
        <v>23</v>
      </c>
      <c r="H6120">
        <v>1.4651190000000001</v>
      </c>
      <c r="I6120">
        <v>1.6813769999999999</v>
      </c>
      <c r="J6120">
        <v>0.2162577</v>
      </c>
      <c r="K6120">
        <v>0.1027513</v>
      </c>
      <c r="L6120">
        <v>0.16981180000000001</v>
      </c>
      <c r="M6120">
        <v>0.2162577</v>
      </c>
      <c r="N6120">
        <v>0.26270359999999998</v>
      </c>
      <c r="O6120">
        <v>0.32976420000000001</v>
      </c>
      <c r="P6120">
        <v>30.9069</v>
      </c>
      <c r="Q6120">
        <v>8.8569499999999995E-2</v>
      </c>
    </row>
    <row r="6121" spans="1:17">
      <c r="A6121" t="s">
        <v>8327</v>
      </c>
      <c r="B6121" t="s">
        <v>3</v>
      </c>
      <c r="C6121" t="s">
        <v>7</v>
      </c>
      <c r="D6121" t="s">
        <v>19</v>
      </c>
      <c r="E6121" t="s">
        <v>69</v>
      </c>
      <c r="F6121" t="s">
        <v>27</v>
      </c>
      <c r="G6121">
        <v>24</v>
      </c>
      <c r="H6121">
        <v>1.171254</v>
      </c>
      <c r="I6121">
        <v>1.496688</v>
      </c>
      <c r="J6121">
        <v>0.3254341</v>
      </c>
      <c r="K6121">
        <v>0.2219072</v>
      </c>
      <c r="L6121">
        <v>0.28307169999999998</v>
      </c>
      <c r="M6121">
        <v>0.3254341</v>
      </c>
      <c r="N6121">
        <v>0.36779650000000003</v>
      </c>
      <c r="O6121">
        <v>0.42896109999999998</v>
      </c>
      <c r="P6121">
        <v>30.245000000000001</v>
      </c>
      <c r="Q6121">
        <v>8.0782499999999993E-2</v>
      </c>
    </row>
    <row r="6122" spans="1:17">
      <c r="A6122" t="s">
        <v>8328</v>
      </c>
      <c r="B6122" t="s">
        <v>3</v>
      </c>
      <c r="C6122" t="s">
        <v>7</v>
      </c>
      <c r="D6122" t="s">
        <v>19</v>
      </c>
      <c r="E6122" t="s">
        <v>69</v>
      </c>
      <c r="F6122" t="s">
        <v>28</v>
      </c>
      <c r="G6122">
        <v>1</v>
      </c>
      <c r="H6122">
        <v>1.131427</v>
      </c>
      <c r="I6122">
        <v>1.1121559999999999</v>
      </c>
      <c r="J6122">
        <v>-1.9270200000000001E-2</v>
      </c>
      <c r="K6122">
        <v>-0.13280120000000001</v>
      </c>
      <c r="L6122">
        <v>-6.5726199999999999E-2</v>
      </c>
      <c r="M6122">
        <v>-1.9270200000000001E-2</v>
      </c>
      <c r="N6122">
        <v>2.71857E-2</v>
      </c>
      <c r="O6122">
        <v>9.4260700000000003E-2</v>
      </c>
      <c r="P6122">
        <v>37.038800000000002</v>
      </c>
      <c r="Q6122">
        <v>8.8588700000000006E-2</v>
      </c>
    </row>
    <row r="6123" spans="1:17">
      <c r="A6123" t="s">
        <v>8329</v>
      </c>
      <c r="B6123" t="s">
        <v>3</v>
      </c>
      <c r="C6123" t="s">
        <v>7</v>
      </c>
      <c r="D6123" t="s">
        <v>19</v>
      </c>
      <c r="E6123" t="s">
        <v>69</v>
      </c>
      <c r="F6123" t="s">
        <v>28</v>
      </c>
      <c r="G6123">
        <v>2</v>
      </c>
      <c r="H6123">
        <v>1.076813</v>
      </c>
      <c r="I6123">
        <v>1.0836870000000001</v>
      </c>
      <c r="J6123">
        <v>6.8741999999999996E-3</v>
      </c>
      <c r="K6123">
        <v>-0.1002719</v>
      </c>
      <c r="L6123">
        <v>-3.6969099999999998E-2</v>
      </c>
      <c r="M6123">
        <v>6.8741999999999996E-3</v>
      </c>
      <c r="N6123">
        <v>5.0717600000000002E-2</v>
      </c>
      <c r="O6123">
        <v>0.11402039999999999</v>
      </c>
      <c r="P6123">
        <v>36.819499999999998</v>
      </c>
      <c r="Q6123">
        <v>8.3606600000000003E-2</v>
      </c>
    </row>
    <row r="6124" spans="1:17">
      <c r="A6124" t="s">
        <v>8330</v>
      </c>
      <c r="B6124" t="s">
        <v>3</v>
      </c>
      <c r="C6124" t="s">
        <v>7</v>
      </c>
      <c r="D6124" t="s">
        <v>19</v>
      </c>
      <c r="E6124" t="s">
        <v>69</v>
      </c>
      <c r="F6124" t="s">
        <v>28</v>
      </c>
      <c r="G6124">
        <v>3</v>
      </c>
      <c r="H6124">
        <v>1.0378620000000001</v>
      </c>
      <c r="I6124">
        <v>1.0818190000000001</v>
      </c>
      <c r="J6124">
        <v>4.3956599999999998E-2</v>
      </c>
      <c r="K6124">
        <v>-6.3686599999999996E-2</v>
      </c>
      <c r="L6124">
        <v>-9.0199999999999997E-5</v>
      </c>
      <c r="M6124">
        <v>4.3956599999999998E-2</v>
      </c>
      <c r="N6124">
        <v>8.8003300000000007E-2</v>
      </c>
      <c r="O6124">
        <v>0.15159980000000001</v>
      </c>
      <c r="P6124">
        <v>36.381900000000002</v>
      </c>
      <c r="Q6124">
        <v>8.3994399999999997E-2</v>
      </c>
    </row>
    <row r="6125" spans="1:17">
      <c r="A6125" t="s">
        <v>8331</v>
      </c>
      <c r="B6125" t="s">
        <v>3</v>
      </c>
      <c r="C6125" t="s">
        <v>7</v>
      </c>
      <c r="D6125" t="s">
        <v>19</v>
      </c>
      <c r="E6125" t="s">
        <v>69</v>
      </c>
      <c r="F6125" t="s">
        <v>28</v>
      </c>
      <c r="G6125">
        <v>4</v>
      </c>
      <c r="H6125">
        <v>1.1594070000000001</v>
      </c>
      <c r="I6125">
        <v>1.1353489999999999</v>
      </c>
      <c r="J6125">
        <v>-2.40585E-2</v>
      </c>
      <c r="K6125">
        <v>-0.1393556</v>
      </c>
      <c r="L6125">
        <v>-7.1237099999999998E-2</v>
      </c>
      <c r="M6125">
        <v>-2.40585E-2</v>
      </c>
      <c r="N6125">
        <v>2.3120100000000001E-2</v>
      </c>
      <c r="O6125">
        <v>9.12385E-2</v>
      </c>
      <c r="P6125">
        <v>36.817700000000002</v>
      </c>
      <c r="Q6125">
        <v>8.9966699999999997E-2</v>
      </c>
    </row>
    <row r="6126" spans="1:17">
      <c r="A6126" t="s">
        <v>8332</v>
      </c>
      <c r="B6126" t="s">
        <v>3</v>
      </c>
      <c r="C6126" t="s">
        <v>7</v>
      </c>
      <c r="D6126" t="s">
        <v>19</v>
      </c>
      <c r="E6126" t="s">
        <v>69</v>
      </c>
      <c r="F6126" t="s">
        <v>28</v>
      </c>
      <c r="G6126">
        <v>5</v>
      </c>
      <c r="H6126">
        <v>1.222397</v>
      </c>
      <c r="I6126">
        <v>1.2279469999999999</v>
      </c>
      <c r="J6126">
        <v>5.5501999999999999E-3</v>
      </c>
      <c r="K6126">
        <v>-0.1121997</v>
      </c>
      <c r="L6126">
        <v>-4.2632099999999999E-2</v>
      </c>
      <c r="M6126">
        <v>5.5501999999999999E-3</v>
      </c>
      <c r="N6126">
        <v>5.3732500000000002E-2</v>
      </c>
      <c r="O6126">
        <v>0.1233001</v>
      </c>
      <c r="P6126">
        <v>36.816600000000001</v>
      </c>
      <c r="Q6126">
        <v>9.1880699999999996E-2</v>
      </c>
    </row>
    <row r="6127" spans="1:17">
      <c r="A6127" t="s">
        <v>8333</v>
      </c>
      <c r="B6127" t="s">
        <v>3</v>
      </c>
      <c r="C6127" t="s">
        <v>7</v>
      </c>
      <c r="D6127" t="s">
        <v>19</v>
      </c>
      <c r="E6127" t="s">
        <v>69</v>
      </c>
      <c r="F6127" t="s">
        <v>28</v>
      </c>
      <c r="G6127">
        <v>6</v>
      </c>
      <c r="H6127">
        <v>1.4166209999999999</v>
      </c>
      <c r="I6127">
        <v>1.3801890000000001</v>
      </c>
      <c r="J6127">
        <v>-3.6432199999999998E-2</v>
      </c>
      <c r="K6127">
        <v>-0.1649408</v>
      </c>
      <c r="L6127">
        <v>-8.9016899999999996E-2</v>
      </c>
      <c r="M6127">
        <v>-3.6432199999999998E-2</v>
      </c>
      <c r="N6127">
        <v>1.61525E-2</v>
      </c>
      <c r="O6127">
        <v>9.2076400000000003E-2</v>
      </c>
      <c r="P6127">
        <v>36.660400000000003</v>
      </c>
      <c r="Q6127">
        <v>0.1002758</v>
      </c>
    </row>
    <row r="6128" spans="1:17">
      <c r="A6128" t="s">
        <v>8334</v>
      </c>
      <c r="B6128" t="s">
        <v>3</v>
      </c>
      <c r="C6128" t="s">
        <v>7</v>
      </c>
      <c r="D6128" t="s">
        <v>19</v>
      </c>
      <c r="E6128" t="s">
        <v>69</v>
      </c>
      <c r="F6128" t="s">
        <v>28</v>
      </c>
      <c r="G6128">
        <v>7</v>
      </c>
      <c r="H6128">
        <v>1.860455</v>
      </c>
      <c r="I6128">
        <v>1.7188209999999999</v>
      </c>
      <c r="J6128">
        <v>-0.14163439999999999</v>
      </c>
      <c r="K6128">
        <v>-0.27947460000000002</v>
      </c>
      <c r="L6128">
        <v>-0.19803750000000001</v>
      </c>
      <c r="M6128">
        <v>-0.14163439999999999</v>
      </c>
      <c r="N6128">
        <v>-8.5231299999999996E-2</v>
      </c>
      <c r="O6128">
        <v>-3.7940999999999999E-3</v>
      </c>
      <c r="P6128">
        <v>36.723599999999998</v>
      </c>
      <c r="Q6128">
        <v>0.10755729999999999</v>
      </c>
    </row>
    <row r="6129" spans="1:17">
      <c r="A6129" t="s">
        <v>8335</v>
      </c>
      <c r="B6129" t="s">
        <v>3</v>
      </c>
      <c r="C6129" t="s">
        <v>7</v>
      </c>
      <c r="D6129" t="s">
        <v>19</v>
      </c>
      <c r="E6129" t="s">
        <v>69</v>
      </c>
      <c r="F6129" t="s">
        <v>28</v>
      </c>
      <c r="G6129">
        <v>8</v>
      </c>
      <c r="H6129">
        <v>2.1134780000000002</v>
      </c>
      <c r="I6129">
        <v>1.9699070000000001</v>
      </c>
      <c r="J6129">
        <v>-0.1435709</v>
      </c>
      <c r="K6129">
        <v>-0.31248860000000001</v>
      </c>
      <c r="L6129">
        <v>-0.21269070000000001</v>
      </c>
      <c r="M6129">
        <v>-0.1435709</v>
      </c>
      <c r="N6129">
        <v>-7.4451100000000006E-2</v>
      </c>
      <c r="O6129">
        <v>2.5346899999999999E-2</v>
      </c>
      <c r="P6129">
        <v>36.723999999999997</v>
      </c>
      <c r="Q6129">
        <v>0.13180720000000001</v>
      </c>
    </row>
    <row r="6130" spans="1:17">
      <c r="A6130" t="s">
        <v>8336</v>
      </c>
      <c r="B6130" t="s">
        <v>3</v>
      </c>
      <c r="C6130" t="s">
        <v>7</v>
      </c>
      <c r="D6130" t="s">
        <v>19</v>
      </c>
      <c r="E6130" t="s">
        <v>69</v>
      </c>
      <c r="F6130" t="s">
        <v>28</v>
      </c>
      <c r="G6130">
        <v>9</v>
      </c>
      <c r="H6130">
        <v>2.0074010000000002</v>
      </c>
      <c r="I6130">
        <v>1.860717</v>
      </c>
      <c r="J6130">
        <v>-0.14668410000000001</v>
      </c>
      <c r="K6130">
        <v>-0.34780319999999998</v>
      </c>
      <c r="L6130">
        <v>-0.2289804</v>
      </c>
      <c r="M6130">
        <v>-0.14668410000000001</v>
      </c>
      <c r="N6130">
        <v>-6.4387799999999995E-2</v>
      </c>
      <c r="O6130">
        <v>5.4434999999999997E-2</v>
      </c>
      <c r="P6130">
        <v>38.942599999999999</v>
      </c>
      <c r="Q6130">
        <v>0.15693409999999999</v>
      </c>
    </row>
    <row r="6131" spans="1:17">
      <c r="A6131" t="s">
        <v>8337</v>
      </c>
      <c r="B6131" t="s">
        <v>3</v>
      </c>
      <c r="C6131" t="s">
        <v>7</v>
      </c>
      <c r="D6131" t="s">
        <v>19</v>
      </c>
      <c r="E6131" t="s">
        <v>69</v>
      </c>
      <c r="F6131" t="s">
        <v>28</v>
      </c>
      <c r="G6131">
        <v>10</v>
      </c>
      <c r="H6131">
        <v>1.8430599999999999</v>
      </c>
      <c r="I6131">
        <v>1.7717130000000001</v>
      </c>
      <c r="J6131">
        <v>-7.1347099999999997E-2</v>
      </c>
      <c r="K6131">
        <v>-0.27450750000000002</v>
      </c>
      <c r="L6131">
        <v>-0.1544787</v>
      </c>
      <c r="M6131">
        <v>-7.1347099999999997E-2</v>
      </c>
      <c r="N6131">
        <v>1.1784599999999999E-2</v>
      </c>
      <c r="O6131">
        <v>0.1318134</v>
      </c>
      <c r="P6131">
        <v>40.8187</v>
      </c>
      <c r="Q6131">
        <v>0.1585269</v>
      </c>
    </row>
    <row r="6132" spans="1:17">
      <c r="A6132" t="s">
        <v>8338</v>
      </c>
      <c r="B6132" t="s">
        <v>3</v>
      </c>
      <c r="C6132" t="s">
        <v>7</v>
      </c>
      <c r="D6132" t="s">
        <v>19</v>
      </c>
      <c r="E6132" t="s">
        <v>69</v>
      </c>
      <c r="F6132" t="s">
        <v>28</v>
      </c>
      <c r="G6132">
        <v>11</v>
      </c>
      <c r="H6132">
        <v>1.601037</v>
      </c>
      <c r="I6132">
        <v>1.6519980000000001</v>
      </c>
      <c r="J6132">
        <v>5.0960999999999999E-2</v>
      </c>
      <c r="K6132">
        <v>-0.1501517</v>
      </c>
      <c r="L6132">
        <v>-3.1332699999999998E-2</v>
      </c>
      <c r="M6132">
        <v>5.0960999999999999E-2</v>
      </c>
      <c r="N6132">
        <v>0.1332546</v>
      </c>
      <c r="O6132">
        <v>0.25207360000000001</v>
      </c>
      <c r="P6132">
        <v>41.912100000000002</v>
      </c>
      <c r="Q6132">
        <v>0.15692900000000001</v>
      </c>
    </row>
    <row r="6133" spans="1:17">
      <c r="A6133" t="s">
        <v>8339</v>
      </c>
      <c r="B6133" t="s">
        <v>3</v>
      </c>
      <c r="C6133" t="s">
        <v>7</v>
      </c>
      <c r="D6133" t="s">
        <v>19</v>
      </c>
      <c r="E6133" t="s">
        <v>69</v>
      </c>
      <c r="F6133" t="s">
        <v>28</v>
      </c>
      <c r="G6133">
        <v>12</v>
      </c>
      <c r="H6133">
        <v>1.3787529999999999</v>
      </c>
      <c r="I6133">
        <v>1.566638</v>
      </c>
      <c r="J6133">
        <v>0.18788460000000001</v>
      </c>
      <c r="K6133">
        <v>1.14012E-2</v>
      </c>
      <c r="L6133">
        <v>0.11566899999999999</v>
      </c>
      <c r="M6133">
        <v>0.18788460000000001</v>
      </c>
      <c r="N6133">
        <v>0.2601001</v>
      </c>
      <c r="O6133">
        <v>0.36436790000000002</v>
      </c>
      <c r="P6133">
        <v>43.005000000000003</v>
      </c>
      <c r="Q6133">
        <v>0.13771069999999999</v>
      </c>
    </row>
    <row r="6134" spans="1:17">
      <c r="A6134" t="s">
        <v>8340</v>
      </c>
      <c r="B6134" t="s">
        <v>3</v>
      </c>
      <c r="C6134" t="s">
        <v>7</v>
      </c>
      <c r="D6134" t="s">
        <v>19</v>
      </c>
      <c r="E6134" t="s">
        <v>69</v>
      </c>
      <c r="F6134" t="s">
        <v>28</v>
      </c>
      <c r="G6134">
        <v>13</v>
      </c>
      <c r="H6134">
        <v>1.4919579999999999</v>
      </c>
      <c r="I6134">
        <v>1.4919579999999999</v>
      </c>
      <c r="J6134">
        <v>0</v>
      </c>
      <c r="K6134">
        <v>6.6641300000000001E-2</v>
      </c>
      <c r="L6134">
        <v>0.1719145</v>
      </c>
      <c r="M6134">
        <v>0.2448264</v>
      </c>
      <c r="N6134">
        <v>0.31773829999999997</v>
      </c>
      <c r="O6134">
        <v>0.42301149999999998</v>
      </c>
      <c r="P6134">
        <v>43.005699999999997</v>
      </c>
      <c r="Q6134">
        <v>0.13903860000000001</v>
      </c>
    </row>
    <row r="6135" spans="1:17">
      <c r="A6135" t="s">
        <v>8341</v>
      </c>
      <c r="B6135" t="s">
        <v>3</v>
      </c>
      <c r="C6135" t="s">
        <v>7</v>
      </c>
      <c r="D6135" t="s">
        <v>19</v>
      </c>
      <c r="E6135" t="s">
        <v>69</v>
      </c>
      <c r="F6135" t="s">
        <v>28</v>
      </c>
      <c r="G6135">
        <v>14</v>
      </c>
      <c r="H6135">
        <v>1.1424110000000001</v>
      </c>
      <c r="I6135">
        <v>1.387238</v>
      </c>
      <c r="J6135">
        <v>0.2448264</v>
      </c>
      <c r="K6135">
        <v>0.1074426</v>
      </c>
      <c r="L6135">
        <v>0.2123205</v>
      </c>
      <c r="M6135">
        <v>0.28495860000000001</v>
      </c>
      <c r="N6135">
        <v>0.35759669999999999</v>
      </c>
      <c r="O6135">
        <v>0.46247450000000001</v>
      </c>
      <c r="P6135">
        <v>43.006100000000004</v>
      </c>
      <c r="Q6135">
        <v>0.13851640000000001</v>
      </c>
    </row>
    <row r="6136" spans="1:17">
      <c r="A6136" t="s">
        <v>8342</v>
      </c>
      <c r="B6136" t="s">
        <v>3</v>
      </c>
      <c r="C6136" t="s">
        <v>7</v>
      </c>
      <c r="D6136" t="s">
        <v>19</v>
      </c>
      <c r="E6136" t="s">
        <v>69</v>
      </c>
      <c r="F6136" t="s">
        <v>28</v>
      </c>
      <c r="G6136">
        <v>15</v>
      </c>
      <c r="H6136">
        <v>1.028505</v>
      </c>
      <c r="I6136">
        <v>1.313463</v>
      </c>
      <c r="J6136">
        <v>0.28495860000000001</v>
      </c>
      <c r="K6136">
        <v>7.6754100000000006E-2</v>
      </c>
      <c r="L6136">
        <v>0.1884197</v>
      </c>
      <c r="M6136">
        <v>0.26575910000000003</v>
      </c>
      <c r="N6136">
        <v>0.34309840000000003</v>
      </c>
      <c r="O6136">
        <v>0.454764</v>
      </c>
      <c r="P6136">
        <v>43.723999999999997</v>
      </c>
      <c r="Q6136">
        <v>0.14748140000000001</v>
      </c>
    </row>
    <row r="6137" spans="1:17">
      <c r="A6137" t="s">
        <v>8343</v>
      </c>
      <c r="B6137" t="s">
        <v>3</v>
      </c>
      <c r="C6137" t="s">
        <v>7</v>
      </c>
      <c r="D6137" t="s">
        <v>19</v>
      </c>
      <c r="E6137" t="s">
        <v>69</v>
      </c>
      <c r="F6137" t="s">
        <v>28</v>
      </c>
      <c r="G6137">
        <v>16</v>
      </c>
      <c r="H6137">
        <v>0.99556540000000004</v>
      </c>
      <c r="I6137">
        <v>1.2613239999999999</v>
      </c>
      <c r="J6137">
        <v>0.26575910000000003</v>
      </c>
      <c r="K6137">
        <v>1.13787E-2</v>
      </c>
      <c r="L6137">
        <v>0.11693779999999999</v>
      </c>
      <c r="M6137">
        <v>0.19004770000000001</v>
      </c>
      <c r="N6137">
        <v>0.26315759999999999</v>
      </c>
      <c r="O6137">
        <v>0.36871670000000001</v>
      </c>
      <c r="P6137">
        <v>43.223999999999997</v>
      </c>
      <c r="Q6137">
        <v>0.13941609999999999</v>
      </c>
    </row>
    <row r="6138" spans="1:17">
      <c r="A6138" t="s">
        <v>8344</v>
      </c>
      <c r="B6138" t="s">
        <v>3</v>
      </c>
      <c r="C6138" t="s">
        <v>7</v>
      </c>
      <c r="D6138" t="s">
        <v>19</v>
      </c>
      <c r="E6138" t="s">
        <v>69</v>
      </c>
      <c r="F6138" t="s">
        <v>28</v>
      </c>
      <c r="G6138">
        <v>17</v>
      </c>
      <c r="H6138">
        <v>1.1987270000000001</v>
      </c>
      <c r="I6138">
        <v>1.388774</v>
      </c>
      <c r="J6138">
        <v>0.19004770000000001</v>
      </c>
      <c r="K6138">
        <v>-4.6699000000000003E-3</v>
      </c>
      <c r="L6138">
        <v>0.10815</v>
      </c>
      <c r="M6138">
        <v>0.1862888</v>
      </c>
      <c r="N6138">
        <v>0.26442749999999998</v>
      </c>
      <c r="O6138">
        <v>0.37724740000000001</v>
      </c>
      <c r="P6138">
        <v>40.259900000000002</v>
      </c>
      <c r="Q6138">
        <v>0.14900579999999999</v>
      </c>
    </row>
    <row r="6139" spans="1:17">
      <c r="A6139" t="s">
        <v>8345</v>
      </c>
      <c r="B6139" t="s">
        <v>3</v>
      </c>
      <c r="C6139" t="s">
        <v>7</v>
      </c>
      <c r="D6139" t="s">
        <v>19</v>
      </c>
      <c r="E6139" t="s">
        <v>69</v>
      </c>
      <c r="F6139" t="s">
        <v>28</v>
      </c>
      <c r="G6139">
        <v>18</v>
      </c>
      <c r="H6139">
        <v>1.4034230000000001</v>
      </c>
      <c r="I6139">
        <v>1.589712</v>
      </c>
      <c r="J6139">
        <v>0.1862888</v>
      </c>
      <c r="K6139">
        <v>-0.17397989999999999</v>
      </c>
      <c r="L6139">
        <v>-4.6855000000000001E-2</v>
      </c>
      <c r="M6139">
        <v>4.1191400000000003E-2</v>
      </c>
      <c r="N6139">
        <v>0.12923780000000001</v>
      </c>
      <c r="O6139">
        <v>0.2563627</v>
      </c>
      <c r="P6139">
        <v>40.258400000000002</v>
      </c>
      <c r="Q6139">
        <v>0.1678991</v>
      </c>
    </row>
    <row r="6140" spans="1:17">
      <c r="A6140" t="s">
        <v>8346</v>
      </c>
      <c r="B6140" t="s">
        <v>3</v>
      </c>
      <c r="C6140" t="s">
        <v>7</v>
      </c>
      <c r="D6140" t="s">
        <v>19</v>
      </c>
      <c r="E6140" t="s">
        <v>69</v>
      </c>
      <c r="F6140" t="s">
        <v>28</v>
      </c>
      <c r="G6140">
        <v>19</v>
      </c>
      <c r="H6140">
        <v>1.838255</v>
      </c>
      <c r="I6140">
        <v>1.8794459999999999</v>
      </c>
      <c r="J6140">
        <v>4.1191400000000003E-2</v>
      </c>
      <c r="K6140">
        <v>-0.32712570000000002</v>
      </c>
      <c r="L6140">
        <v>-0.20835219999999999</v>
      </c>
      <c r="M6140">
        <v>-0.12609000000000001</v>
      </c>
      <c r="N6140">
        <v>-4.38278E-2</v>
      </c>
      <c r="O6140">
        <v>7.4945800000000007E-2</v>
      </c>
      <c r="P6140">
        <v>40.0398</v>
      </c>
      <c r="Q6140">
        <v>0.15686900000000001</v>
      </c>
    </row>
    <row r="6141" spans="1:17">
      <c r="A6141" t="s">
        <v>8347</v>
      </c>
      <c r="B6141" t="s">
        <v>3</v>
      </c>
      <c r="C6141" t="s">
        <v>7</v>
      </c>
      <c r="D6141" t="s">
        <v>19</v>
      </c>
      <c r="E6141" t="s">
        <v>69</v>
      </c>
      <c r="F6141" t="s">
        <v>28</v>
      </c>
      <c r="G6141">
        <v>20</v>
      </c>
      <c r="H6141">
        <v>2.1213769999999998</v>
      </c>
      <c r="I6141">
        <v>1.9769540000000001</v>
      </c>
      <c r="J6141">
        <v>-0.14442360000000001</v>
      </c>
      <c r="K6141">
        <v>-0.35307260000000001</v>
      </c>
      <c r="L6141">
        <v>-0.22980110000000001</v>
      </c>
      <c r="M6141">
        <v>-0.14442360000000001</v>
      </c>
      <c r="N6141">
        <v>-5.9046099999999997E-2</v>
      </c>
      <c r="O6141">
        <v>6.4225400000000002E-2</v>
      </c>
      <c r="P6141">
        <v>39.821199999999997</v>
      </c>
      <c r="Q6141">
        <v>0.1628097</v>
      </c>
    </row>
    <row r="6142" spans="1:17">
      <c r="A6142" t="s">
        <v>8348</v>
      </c>
      <c r="B6142" t="s">
        <v>3</v>
      </c>
      <c r="C6142" t="s">
        <v>7</v>
      </c>
      <c r="D6142" t="s">
        <v>19</v>
      </c>
      <c r="E6142" t="s">
        <v>69</v>
      </c>
      <c r="F6142" t="s">
        <v>28</v>
      </c>
      <c r="G6142">
        <v>21</v>
      </c>
      <c r="H6142">
        <v>1.978283</v>
      </c>
      <c r="I6142">
        <v>1.8887510000000001</v>
      </c>
      <c r="J6142">
        <v>-8.9532399999999998E-2</v>
      </c>
      <c r="K6142">
        <v>-0.27113470000000001</v>
      </c>
      <c r="L6142">
        <v>-0.1638426</v>
      </c>
      <c r="M6142">
        <v>-8.9532399999999998E-2</v>
      </c>
      <c r="N6142">
        <v>-1.5222100000000001E-2</v>
      </c>
      <c r="O6142">
        <v>9.2069999999999999E-2</v>
      </c>
      <c r="P6142">
        <v>39.321599999999997</v>
      </c>
      <c r="Q6142">
        <v>0.1417051</v>
      </c>
    </row>
    <row r="6143" spans="1:17">
      <c r="A6143" t="s">
        <v>8349</v>
      </c>
      <c r="B6143" t="s">
        <v>3</v>
      </c>
      <c r="C6143" t="s">
        <v>7</v>
      </c>
      <c r="D6143" t="s">
        <v>19</v>
      </c>
      <c r="E6143" t="s">
        <v>69</v>
      </c>
      <c r="F6143" t="s">
        <v>28</v>
      </c>
      <c r="G6143">
        <v>22</v>
      </c>
      <c r="H6143">
        <v>1.7417579999999999</v>
      </c>
      <c r="I6143">
        <v>1.731311</v>
      </c>
      <c r="J6143">
        <v>-1.0447400000000001E-2</v>
      </c>
      <c r="K6143">
        <v>-0.18683440000000001</v>
      </c>
      <c r="L6143">
        <v>-8.2623500000000002E-2</v>
      </c>
      <c r="M6143">
        <v>-1.0447400000000001E-2</v>
      </c>
      <c r="N6143">
        <v>6.1728699999999997E-2</v>
      </c>
      <c r="O6143">
        <v>0.16593959999999999</v>
      </c>
      <c r="P6143">
        <v>38.166499999999999</v>
      </c>
      <c r="Q6143">
        <v>0.13763549999999999</v>
      </c>
    </row>
    <row r="6144" spans="1:17">
      <c r="A6144" t="s">
        <v>8350</v>
      </c>
      <c r="B6144" t="s">
        <v>3</v>
      </c>
      <c r="C6144" t="s">
        <v>7</v>
      </c>
      <c r="D6144" t="s">
        <v>19</v>
      </c>
      <c r="E6144" t="s">
        <v>69</v>
      </c>
      <c r="F6144" t="s">
        <v>28</v>
      </c>
      <c r="G6144">
        <v>23</v>
      </c>
      <c r="H6144">
        <v>1.4903200000000001</v>
      </c>
      <c r="I6144">
        <v>1.5675939999999999</v>
      </c>
      <c r="J6144">
        <v>7.7274499999999996E-2</v>
      </c>
      <c r="K6144">
        <v>-8.6698899999999995E-2</v>
      </c>
      <c r="L6144">
        <v>1.01779E-2</v>
      </c>
      <c r="M6144">
        <v>7.7274499999999996E-2</v>
      </c>
      <c r="N6144">
        <v>0.14437120000000001</v>
      </c>
      <c r="O6144">
        <v>0.24124799999999999</v>
      </c>
      <c r="P6144">
        <v>37.665799999999997</v>
      </c>
      <c r="Q6144">
        <v>0.12794920000000001</v>
      </c>
    </row>
    <row r="6145" spans="1:17">
      <c r="A6145" t="s">
        <v>8351</v>
      </c>
      <c r="B6145" t="s">
        <v>3</v>
      </c>
      <c r="C6145" t="s">
        <v>7</v>
      </c>
      <c r="D6145" t="s">
        <v>19</v>
      </c>
      <c r="E6145" t="s">
        <v>69</v>
      </c>
      <c r="F6145" t="s">
        <v>28</v>
      </c>
      <c r="G6145">
        <v>24</v>
      </c>
      <c r="H6145">
        <v>1.2669239999999999</v>
      </c>
      <c r="I6145">
        <v>1.334295</v>
      </c>
      <c r="J6145">
        <v>6.7371399999999998E-2</v>
      </c>
      <c r="K6145">
        <v>-6.9300500000000001E-2</v>
      </c>
      <c r="L6145">
        <v>1.1446400000000001E-2</v>
      </c>
      <c r="M6145">
        <v>6.7371399999999998E-2</v>
      </c>
      <c r="N6145">
        <v>0.1232965</v>
      </c>
      <c r="O6145">
        <v>0.20404340000000001</v>
      </c>
      <c r="P6145">
        <v>36.757399999999997</v>
      </c>
      <c r="Q6145">
        <v>0.1066457</v>
      </c>
    </row>
    <row r="6146" spans="1:17">
      <c r="A6146" t="s">
        <v>8352</v>
      </c>
      <c r="B6146" t="s">
        <v>3</v>
      </c>
      <c r="C6146" t="s">
        <v>8</v>
      </c>
      <c r="D6146" t="s">
        <v>18</v>
      </c>
      <c r="E6146" t="s">
        <v>69</v>
      </c>
      <c r="F6146" t="s">
        <v>21</v>
      </c>
      <c r="G6146">
        <v>1</v>
      </c>
      <c r="H6146">
        <v>0.95315110000000003</v>
      </c>
      <c r="I6146">
        <v>1.017171</v>
      </c>
      <c r="J6146">
        <v>6.4020099999999996E-2</v>
      </c>
      <c r="K6146">
        <v>-3.3628999999999998E-3</v>
      </c>
      <c r="L6146">
        <v>3.6447500000000001E-2</v>
      </c>
      <c r="M6146">
        <v>6.4020099999999996E-2</v>
      </c>
      <c r="N6146">
        <v>9.1592599999999996E-2</v>
      </c>
      <c r="O6146">
        <v>0.13140299999999999</v>
      </c>
      <c r="P6146">
        <v>55.846899999999998</v>
      </c>
      <c r="Q6146">
        <v>5.25792E-2</v>
      </c>
    </row>
    <row r="6147" spans="1:17">
      <c r="A6147" t="s">
        <v>8353</v>
      </c>
      <c r="B6147" t="s">
        <v>3</v>
      </c>
      <c r="C6147" t="s">
        <v>8</v>
      </c>
      <c r="D6147" t="s">
        <v>18</v>
      </c>
      <c r="E6147" t="s">
        <v>69</v>
      </c>
      <c r="F6147" t="s">
        <v>21</v>
      </c>
      <c r="G6147">
        <v>2</v>
      </c>
      <c r="H6147">
        <v>0.90081199999999995</v>
      </c>
      <c r="I6147">
        <v>0.94465089999999996</v>
      </c>
      <c r="J6147">
        <v>4.3838799999999997E-2</v>
      </c>
      <c r="K6147">
        <v>-9.1912999999999995E-3</v>
      </c>
      <c r="L6147">
        <v>2.2139300000000001E-2</v>
      </c>
      <c r="M6147">
        <v>4.3838799999999997E-2</v>
      </c>
      <c r="N6147">
        <v>6.5538399999999997E-2</v>
      </c>
      <c r="O6147">
        <v>9.6868999999999997E-2</v>
      </c>
      <c r="P6147">
        <v>56.029200000000003</v>
      </c>
      <c r="Q6147">
        <v>4.1379699999999998E-2</v>
      </c>
    </row>
    <row r="6148" spans="1:17">
      <c r="A6148" t="s">
        <v>8354</v>
      </c>
      <c r="B6148" t="s">
        <v>3</v>
      </c>
      <c r="C6148" t="s">
        <v>8</v>
      </c>
      <c r="D6148" t="s">
        <v>18</v>
      </c>
      <c r="E6148" t="s">
        <v>69</v>
      </c>
      <c r="F6148" t="s">
        <v>21</v>
      </c>
      <c r="G6148">
        <v>3</v>
      </c>
      <c r="H6148">
        <v>0.88168469999999999</v>
      </c>
      <c r="I6148">
        <v>0.90861199999999998</v>
      </c>
      <c r="J6148">
        <v>2.6927199999999998E-2</v>
      </c>
      <c r="K6148">
        <v>-2.4125000000000001E-2</v>
      </c>
      <c r="L6148">
        <v>6.0369999999999998E-3</v>
      </c>
      <c r="M6148">
        <v>2.6927199999999998E-2</v>
      </c>
      <c r="N6148">
        <v>4.7817400000000003E-2</v>
      </c>
      <c r="O6148">
        <v>7.7979400000000004E-2</v>
      </c>
      <c r="P6148">
        <v>56.315399999999997</v>
      </c>
      <c r="Q6148">
        <v>3.9836299999999998E-2</v>
      </c>
    </row>
    <row r="6149" spans="1:17">
      <c r="A6149" t="s">
        <v>8355</v>
      </c>
      <c r="B6149" t="s">
        <v>3</v>
      </c>
      <c r="C6149" t="s">
        <v>8</v>
      </c>
      <c r="D6149" t="s">
        <v>18</v>
      </c>
      <c r="E6149" t="s">
        <v>69</v>
      </c>
      <c r="F6149" t="s">
        <v>21</v>
      </c>
      <c r="G6149">
        <v>4</v>
      </c>
      <c r="H6149">
        <v>0.87991949999999997</v>
      </c>
      <c r="I6149">
        <v>0.89136649999999995</v>
      </c>
      <c r="J6149">
        <v>1.1447000000000001E-2</v>
      </c>
      <c r="K6149">
        <v>-4.46106E-2</v>
      </c>
      <c r="L6149">
        <v>-1.1491299999999999E-2</v>
      </c>
      <c r="M6149">
        <v>1.1447000000000001E-2</v>
      </c>
      <c r="N6149">
        <v>3.4385400000000003E-2</v>
      </c>
      <c r="O6149">
        <v>6.7504700000000001E-2</v>
      </c>
      <c r="P6149">
        <v>55.641599999999997</v>
      </c>
      <c r="Q6149">
        <v>4.3742000000000003E-2</v>
      </c>
    </row>
    <row r="6150" spans="1:17">
      <c r="A6150" t="s">
        <v>8356</v>
      </c>
      <c r="B6150" t="s">
        <v>3</v>
      </c>
      <c r="C6150" t="s">
        <v>8</v>
      </c>
      <c r="D6150" t="s">
        <v>18</v>
      </c>
      <c r="E6150" t="s">
        <v>69</v>
      </c>
      <c r="F6150" t="s">
        <v>21</v>
      </c>
      <c r="G6150">
        <v>5</v>
      </c>
      <c r="H6150">
        <v>0.91412289999999996</v>
      </c>
      <c r="I6150">
        <v>0.90628810000000004</v>
      </c>
      <c r="J6150">
        <v>-7.8349000000000005E-3</v>
      </c>
      <c r="K6150">
        <v>-6.8039000000000002E-2</v>
      </c>
      <c r="L6150">
        <v>-3.2469900000000003E-2</v>
      </c>
      <c r="M6150">
        <v>-7.8349000000000005E-3</v>
      </c>
      <c r="N6150">
        <v>1.6800200000000001E-2</v>
      </c>
      <c r="O6150">
        <v>5.2369300000000001E-2</v>
      </c>
      <c r="P6150">
        <v>53.835299999999997</v>
      </c>
      <c r="Q6150">
        <v>4.6977499999999998E-2</v>
      </c>
    </row>
    <row r="6151" spans="1:17">
      <c r="A6151" t="s">
        <v>8357</v>
      </c>
      <c r="B6151" t="s">
        <v>3</v>
      </c>
      <c r="C6151" t="s">
        <v>8</v>
      </c>
      <c r="D6151" t="s">
        <v>18</v>
      </c>
      <c r="E6151" t="s">
        <v>69</v>
      </c>
      <c r="F6151" t="s">
        <v>21</v>
      </c>
      <c r="G6151">
        <v>6</v>
      </c>
      <c r="H6151">
        <v>1.0405880000000001</v>
      </c>
      <c r="I6151">
        <v>1.0001660000000001</v>
      </c>
      <c r="J6151">
        <v>-4.0422E-2</v>
      </c>
      <c r="K6151">
        <v>-0.1184462</v>
      </c>
      <c r="L6151">
        <v>-7.2348899999999994E-2</v>
      </c>
      <c r="M6151">
        <v>-4.0422E-2</v>
      </c>
      <c r="N6151">
        <v>-8.4951999999999996E-3</v>
      </c>
      <c r="O6151">
        <v>3.7602099999999999E-2</v>
      </c>
      <c r="P6151">
        <v>52.325899999999997</v>
      </c>
      <c r="Q6151">
        <v>6.0882499999999999E-2</v>
      </c>
    </row>
    <row r="6152" spans="1:17">
      <c r="A6152" t="s">
        <v>8358</v>
      </c>
      <c r="B6152" t="s">
        <v>3</v>
      </c>
      <c r="C6152" t="s">
        <v>8</v>
      </c>
      <c r="D6152" t="s">
        <v>18</v>
      </c>
      <c r="E6152" t="s">
        <v>69</v>
      </c>
      <c r="F6152" t="s">
        <v>21</v>
      </c>
      <c r="G6152">
        <v>7</v>
      </c>
      <c r="H6152">
        <v>1.26359</v>
      </c>
      <c r="I6152">
        <v>1.18262</v>
      </c>
      <c r="J6152">
        <v>-8.0969600000000003E-2</v>
      </c>
      <c r="K6152">
        <v>-0.16715830000000001</v>
      </c>
      <c r="L6152">
        <v>-0.1162373</v>
      </c>
      <c r="M6152">
        <v>-8.0969600000000003E-2</v>
      </c>
      <c r="N6152">
        <v>-4.5701899999999997E-2</v>
      </c>
      <c r="O6152">
        <v>5.2191E-3</v>
      </c>
      <c r="P6152">
        <v>50.485500000000002</v>
      </c>
      <c r="Q6152">
        <v>6.7253400000000005E-2</v>
      </c>
    </row>
    <row r="6153" spans="1:17">
      <c r="A6153" t="s">
        <v>8359</v>
      </c>
      <c r="B6153" t="s">
        <v>3</v>
      </c>
      <c r="C6153" t="s">
        <v>8</v>
      </c>
      <c r="D6153" t="s">
        <v>18</v>
      </c>
      <c r="E6153" t="s">
        <v>69</v>
      </c>
      <c r="F6153" t="s">
        <v>21</v>
      </c>
      <c r="G6153">
        <v>8</v>
      </c>
      <c r="H6153">
        <v>1.373211</v>
      </c>
      <c r="I6153">
        <v>1.2651460000000001</v>
      </c>
      <c r="J6153">
        <v>-0.10806499999999999</v>
      </c>
      <c r="K6153">
        <v>-0.20408670000000001</v>
      </c>
      <c r="L6153">
        <v>-0.1473563</v>
      </c>
      <c r="M6153">
        <v>-0.10806499999999999</v>
      </c>
      <c r="N6153">
        <v>-6.8773699999999993E-2</v>
      </c>
      <c r="O6153">
        <v>-1.20432E-2</v>
      </c>
      <c r="P6153">
        <v>48.332599999999999</v>
      </c>
      <c r="Q6153">
        <v>7.4926199999999998E-2</v>
      </c>
    </row>
    <row r="6154" spans="1:17">
      <c r="A6154" t="s">
        <v>8360</v>
      </c>
      <c r="B6154" t="s">
        <v>3</v>
      </c>
      <c r="C6154" t="s">
        <v>8</v>
      </c>
      <c r="D6154" t="s">
        <v>18</v>
      </c>
      <c r="E6154" t="s">
        <v>69</v>
      </c>
      <c r="F6154" t="s">
        <v>21</v>
      </c>
      <c r="G6154">
        <v>9</v>
      </c>
      <c r="H6154">
        <v>1.297598</v>
      </c>
      <c r="I6154">
        <v>1.143743</v>
      </c>
      <c r="J6154">
        <v>-0.1538554</v>
      </c>
      <c r="K6154">
        <v>-0.25595390000000001</v>
      </c>
      <c r="L6154">
        <v>-0.19563330000000001</v>
      </c>
      <c r="M6154">
        <v>-0.1538554</v>
      </c>
      <c r="N6154">
        <v>-0.1120775</v>
      </c>
      <c r="O6154">
        <v>-5.1756900000000002E-2</v>
      </c>
      <c r="P6154">
        <v>47.038400000000003</v>
      </c>
      <c r="Q6154">
        <v>7.96679E-2</v>
      </c>
    </row>
    <row r="6155" spans="1:17">
      <c r="A6155" t="s">
        <v>8361</v>
      </c>
      <c r="B6155" t="s">
        <v>3</v>
      </c>
      <c r="C6155" t="s">
        <v>8</v>
      </c>
      <c r="D6155" t="s">
        <v>18</v>
      </c>
      <c r="E6155" t="s">
        <v>69</v>
      </c>
      <c r="F6155" t="s">
        <v>21</v>
      </c>
      <c r="G6155">
        <v>10</v>
      </c>
      <c r="H6155">
        <v>1.220837</v>
      </c>
      <c r="I6155">
        <v>1.0920449999999999</v>
      </c>
      <c r="J6155">
        <v>-0.1287915</v>
      </c>
      <c r="K6155">
        <v>-0.23121839999999999</v>
      </c>
      <c r="L6155">
        <v>-0.17070379999999999</v>
      </c>
      <c r="M6155">
        <v>-0.1287915</v>
      </c>
      <c r="N6155">
        <v>-8.6879300000000007E-2</v>
      </c>
      <c r="O6155">
        <v>-2.6364599999999998E-2</v>
      </c>
      <c r="P6155">
        <v>46.417299999999997</v>
      </c>
      <c r="Q6155">
        <v>7.9924099999999998E-2</v>
      </c>
    </row>
    <row r="6156" spans="1:17">
      <c r="A6156" t="s">
        <v>8362</v>
      </c>
      <c r="B6156" t="s">
        <v>3</v>
      </c>
      <c r="C6156" t="s">
        <v>8</v>
      </c>
      <c r="D6156" t="s">
        <v>18</v>
      </c>
      <c r="E6156" t="s">
        <v>69</v>
      </c>
      <c r="F6156" t="s">
        <v>21</v>
      </c>
      <c r="G6156">
        <v>11</v>
      </c>
      <c r="H6156">
        <v>1.143934</v>
      </c>
      <c r="I6156">
        <v>1.0613870000000001</v>
      </c>
      <c r="J6156">
        <v>-8.2547300000000004E-2</v>
      </c>
      <c r="K6156">
        <v>-0.1809287</v>
      </c>
      <c r="L6156">
        <v>-0.1228042</v>
      </c>
      <c r="M6156">
        <v>-8.2547300000000004E-2</v>
      </c>
      <c r="N6156">
        <v>-4.2290399999999999E-2</v>
      </c>
      <c r="O6156">
        <v>1.58342E-2</v>
      </c>
      <c r="P6156">
        <v>46.943399999999997</v>
      </c>
      <c r="Q6156">
        <v>7.6767500000000002E-2</v>
      </c>
    </row>
    <row r="6157" spans="1:17">
      <c r="A6157" t="s">
        <v>8363</v>
      </c>
      <c r="B6157" t="s">
        <v>3</v>
      </c>
      <c r="C6157" t="s">
        <v>8</v>
      </c>
      <c r="D6157" t="s">
        <v>18</v>
      </c>
      <c r="E6157" t="s">
        <v>69</v>
      </c>
      <c r="F6157" t="s">
        <v>21</v>
      </c>
      <c r="G6157">
        <v>12</v>
      </c>
      <c r="H6157">
        <v>1.052621</v>
      </c>
      <c r="I6157">
        <v>1.040737</v>
      </c>
      <c r="J6157">
        <v>-1.18844E-2</v>
      </c>
      <c r="K6157">
        <v>-0.1123981</v>
      </c>
      <c r="L6157">
        <v>-5.30138E-2</v>
      </c>
      <c r="M6157">
        <v>-1.18844E-2</v>
      </c>
      <c r="N6157">
        <v>2.9244900000000001E-2</v>
      </c>
      <c r="O6157">
        <v>8.8629200000000005E-2</v>
      </c>
      <c r="P6157">
        <v>47.402700000000003</v>
      </c>
      <c r="Q6157">
        <v>7.8431200000000006E-2</v>
      </c>
    </row>
    <row r="6158" spans="1:17">
      <c r="A6158" t="s">
        <v>8364</v>
      </c>
      <c r="B6158" t="s">
        <v>3</v>
      </c>
      <c r="C6158" t="s">
        <v>8</v>
      </c>
      <c r="D6158" t="s">
        <v>18</v>
      </c>
      <c r="E6158" t="s">
        <v>69</v>
      </c>
      <c r="F6158" t="s">
        <v>21</v>
      </c>
      <c r="G6158">
        <v>13</v>
      </c>
      <c r="H6158">
        <v>1.0216510000000001</v>
      </c>
      <c r="I6158">
        <v>1.0216510000000001</v>
      </c>
      <c r="J6158">
        <v>0</v>
      </c>
      <c r="K6158">
        <v>-1.3689700000000001E-2</v>
      </c>
      <c r="L6158">
        <v>4.0024799999999999E-2</v>
      </c>
      <c r="M6158">
        <v>7.7227299999999999E-2</v>
      </c>
      <c r="N6158">
        <v>0.1144298</v>
      </c>
      <c r="O6158">
        <v>0.1681443</v>
      </c>
      <c r="P6158">
        <v>47.317700000000002</v>
      </c>
      <c r="Q6158">
        <v>7.0942900000000003E-2</v>
      </c>
    </row>
    <row r="6159" spans="1:17">
      <c r="A6159" t="s">
        <v>8365</v>
      </c>
      <c r="B6159" t="s">
        <v>3</v>
      </c>
      <c r="C6159" t="s">
        <v>8</v>
      </c>
      <c r="D6159" t="s">
        <v>18</v>
      </c>
      <c r="E6159" t="s">
        <v>69</v>
      </c>
      <c r="F6159" t="s">
        <v>21</v>
      </c>
      <c r="G6159">
        <v>14</v>
      </c>
      <c r="H6159">
        <v>0.91252809999999995</v>
      </c>
      <c r="I6159">
        <v>0.98975539999999995</v>
      </c>
      <c r="J6159">
        <v>7.7227299999999999E-2</v>
      </c>
      <c r="K6159">
        <v>1.94796E-2</v>
      </c>
      <c r="L6159">
        <v>7.2777099999999997E-2</v>
      </c>
      <c r="M6159">
        <v>0.1096908</v>
      </c>
      <c r="N6159">
        <v>0.1466046</v>
      </c>
      <c r="O6159">
        <v>0.1999021</v>
      </c>
      <c r="P6159">
        <v>47.272100000000002</v>
      </c>
      <c r="Q6159">
        <v>7.0392200000000002E-2</v>
      </c>
    </row>
    <row r="6160" spans="1:17">
      <c r="A6160" t="s">
        <v>8366</v>
      </c>
      <c r="B6160" t="s">
        <v>3</v>
      </c>
      <c r="C6160" t="s">
        <v>8</v>
      </c>
      <c r="D6160" t="s">
        <v>18</v>
      </c>
      <c r="E6160" t="s">
        <v>69</v>
      </c>
      <c r="F6160" t="s">
        <v>21</v>
      </c>
      <c r="G6160">
        <v>15</v>
      </c>
      <c r="H6160">
        <v>0.86053239999999998</v>
      </c>
      <c r="I6160">
        <v>0.97022319999999995</v>
      </c>
      <c r="J6160">
        <v>0.1096908</v>
      </c>
      <c r="K6160">
        <v>2.7103800000000001E-2</v>
      </c>
      <c r="L6160">
        <v>7.4689900000000004E-2</v>
      </c>
      <c r="M6160">
        <v>0.1076479</v>
      </c>
      <c r="N6160">
        <v>0.14060590000000001</v>
      </c>
      <c r="O6160">
        <v>0.188192</v>
      </c>
      <c r="P6160">
        <v>46.857199999999999</v>
      </c>
      <c r="Q6160">
        <v>6.2848899999999999E-2</v>
      </c>
    </row>
    <row r="6161" spans="1:17">
      <c r="A6161" t="s">
        <v>8367</v>
      </c>
      <c r="B6161" t="s">
        <v>3</v>
      </c>
      <c r="C6161" t="s">
        <v>8</v>
      </c>
      <c r="D6161" t="s">
        <v>18</v>
      </c>
      <c r="E6161" t="s">
        <v>69</v>
      </c>
      <c r="F6161" t="s">
        <v>21</v>
      </c>
      <c r="G6161">
        <v>16</v>
      </c>
      <c r="H6161">
        <v>0.88263369999999997</v>
      </c>
      <c r="I6161">
        <v>0.99028159999999998</v>
      </c>
      <c r="J6161">
        <v>0.1076479</v>
      </c>
      <c r="K6161">
        <v>2.6898999999999999E-2</v>
      </c>
      <c r="L6161">
        <v>7.6745499999999994E-2</v>
      </c>
      <c r="M6161">
        <v>0.11126900000000001</v>
      </c>
      <c r="N6161">
        <v>0.14579249999999999</v>
      </c>
      <c r="O6161">
        <v>0.19563900000000001</v>
      </c>
      <c r="P6161">
        <v>46.787199999999999</v>
      </c>
      <c r="Q6161">
        <v>6.5834199999999996E-2</v>
      </c>
    </row>
    <row r="6162" spans="1:17">
      <c r="A6162" t="s">
        <v>8368</v>
      </c>
      <c r="B6162" t="s">
        <v>3</v>
      </c>
      <c r="C6162" t="s">
        <v>8</v>
      </c>
      <c r="D6162" t="s">
        <v>18</v>
      </c>
      <c r="E6162" t="s">
        <v>69</v>
      </c>
      <c r="F6162" t="s">
        <v>21</v>
      </c>
      <c r="G6162">
        <v>17</v>
      </c>
      <c r="H6162">
        <v>0.97383450000000005</v>
      </c>
      <c r="I6162">
        <v>1.0851040000000001</v>
      </c>
      <c r="J6162">
        <v>0.11126900000000001</v>
      </c>
      <c r="K6162">
        <v>1.9631900000000001E-2</v>
      </c>
      <c r="L6162">
        <v>7.0472099999999996E-2</v>
      </c>
      <c r="M6162">
        <v>0.1056839</v>
      </c>
      <c r="N6162">
        <v>0.14089570000000001</v>
      </c>
      <c r="O6162">
        <v>0.19173589999999999</v>
      </c>
      <c r="P6162">
        <v>46.0745</v>
      </c>
      <c r="Q6162">
        <v>6.7146700000000004E-2</v>
      </c>
    </row>
    <row r="6163" spans="1:17">
      <c r="A6163" t="s">
        <v>8369</v>
      </c>
      <c r="B6163" t="s">
        <v>3</v>
      </c>
      <c r="C6163" t="s">
        <v>8</v>
      </c>
      <c r="D6163" t="s">
        <v>18</v>
      </c>
      <c r="E6163" t="s">
        <v>69</v>
      </c>
      <c r="F6163" t="s">
        <v>21</v>
      </c>
      <c r="G6163">
        <v>18</v>
      </c>
      <c r="H6163">
        <v>1.195471</v>
      </c>
      <c r="I6163">
        <v>1.3011550000000001</v>
      </c>
      <c r="J6163">
        <v>0.1056839</v>
      </c>
      <c r="K6163">
        <v>-2.4611600000000001E-2</v>
      </c>
      <c r="L6163">
        <v>3.4783700000000001E-2</v>
      </c>
      <c r="M6163">
        <v>7.5920799999999997E-2</v>
      </c>
      <c r="N6163">
        <v>0.1170578</v>
      </c>
      <c r="O6163">
        <v>0.1764531</v>
      </c>
      <c r="P6163">
        <v>44.511099999999999</v>
      </c>
      <c r="Q6163">
        <v>7.8445799999999996E-2</v>
      </c>
    </row>
    <row r="6164" spans="1:17">
      <c r="A6164" t="s">
        <v>8370</v>
      </c>
      <c r="B6164" t="s">
        <v>3</v>
      </c>
      <c r="C6164" t="s">
        <v>8</v>
      </c>
      <c r="D6164" t="s">
        <v>18</v>
      </c>
      <c r="E6164" t="s">
        <v>69</v>
      </c>
      <c r="F6164" t="s">
        <v>21</v>
      </c>
      <c r="G6164">
        <v>19</v>
      </c>
      <c r="H6164">
        <v>1.44055</v>
      </c>
      <c r="I6164">
        <v>1.5164709999999999</v>
      </c>
      <c r="J6164">
        <v>7.5920799999999997E-2</v>
      </c>
      <c r="K6164">
        <v>-0.1302297</v>
      </c>
      <c r="L6164">
        <v>-6.1250499999999999E-2</v>
      </c>
      <c r="M6164">
        <v>-1.34757E-2</v>
      </c>
      <c r="N6164">
        <v>3.4299099999999999E-2</v>
      </c>
      <c r="O6164">
        <v>0.1032783</v>
      </c>
      <c r="P6164">
        <v>43.22</v>
      </c>
      <c r="Q6164">
        <v>9.1103699999999996E-2</v>
      </c>
    </row>
    <row r="6165" spans="1:17">
      <c r="A6165" t="s">
        <v>8371</v>
      </c>
      <c r="B6165" t="s">
        <v>3</v>
      </c>
      <c r="C6165" t="s">
        <v>8</v>
      </c>
      <c r="D6165" t="s">
        <v>18</v>
      </c>
      <c r="E6165" t="s">
        <v>69</v>
      </c>
      <c r="F6165" t="s">
        <v>21</v>
      </c>
      <c r="G6165">
        <v>20</v>
      </c>
      <c r="H6165">
        <v>1.6160749999999999</v>
      </c>
      <c r="I6165">
        <v>1.6285590000000001</v>
      </c>
      <c r="J6165">
        <v>1.24844E-2</v>
      </c>
      <c r="K6165">
        <v>-0.103854</v>
      </c>
      <c r="L6165">
        <v>-3.51203E-2</v>
      </c>
      <c r="M6165">
        <v>1.24844E-2</v>
      </c>
      <c r="N6165">
        <v>6.0089200000000002E-2</v>
      </c>
      <c r="O6165">
        <v>0.12882289999999999</v>
      </c>
      <c r="P6165">
        <v>42.164700000000003</v>
      </c>
      <c r="Q6165">
        <v>9.0779399999999996E-2</v>
      </c>
    </row>
    <row r="6166" spans="1:17">
      <c r="A6166" t="s">
        <v>8372</v>
      </c>
      <c r="B6166" t="s">
        <v>3</v>
      </c>
      <c r="C6166" t="s">
        <v>8</v>
      </c>
      <c r="D6166" t="s">
        <v>18</v>
      </c>
      <c r="E6166" t="s">
        <v>69</v>
      </c>
      <c r="F6166" t="s">
        <v>21</v>
      </c>
      <c r="G6166">
        <v>21</v>
      </c>
      <c r="H6166">
        <v>1.598141</v>
      </c>
      <c r="I6166">
        <v>1.6696569999999999</v>
      </c>
      <c r="J6166">
        <v>7.1515200000000001E-2</v>
      </c>
      <c r="K6166">
        <v>-3.9211700000000002E-2</v>
      </c>
      <c r="L6166">
        <v>2.62066E-2</v>
      </c>
      <c r="M6166">
        <v>7.1515200000000001E-2</v>
      </c>
      <c r="N6166">
        <v>0.1168237</v>
      </c>
      <c r="O6166">
        <v>0.18224190000000001</v>
      </c>
      <c r="P6166">
        <v>41.047199999999997</v>
      </c>
      <c r="Q6166">
        <v>8.6400599999999994E-2</v>
      </c>
    </row>
    <row r="6167" spans="1:17">
      <c r="A6167" t="s">
        <v>8373</v>
      </c>
      <c r="B6167" t="s">
        <v>3</v>
      </c>
      <c r="C6167" t="s">
        <v>8</v>
      </c>
      <c r="D6167" t="s">
        <v>18</v>
      </c>
      <c r="E6167" t="s">
        <v>69</v>
      </c>
      <c r="F6167" t="s">
        <v>21</v>
      </c>
      <c r="G6167">
        <v>22</v>
      </c>
      <c r="H6167">
        <v>1.492065</v>
      </c>
      <c r="I6167">
        <v>1.5578669999999999</v>
      </c>
      <c r="J6167">
        <v>6.5801799999999994E-2</v>
      </c>
      <c r="K6167">
        <v>-3.33566E-2</v>
      </c>
      <c r="L6167">
        <v>2.5226999999999999E-2</v>
      </c>
      <c r="M6167">
        <v>6.5801799999999994E-2</v>
      </c>
      <c r="N6167">
        <v>0.1063766</v>
      </c>
      <c r="O6167">
        <v>0.1649601</v>
      </c>
      <c r="P6167">
        <v>40.204099999999997</v>
      </c>
      <c r="Q6167">
        <v>7.7373700000000004E-2</v>
      </c>
    </row>
    <row r="6168" spans="1:17">
      <c r="A6168" t="s">
        <v>8374</v>
      </c>
      <c r="B6168" t="s">
        <v>3</v>
      </c>
      <c r="C6168" t="s">
        <v>8</v>
      </c>
      <c r="D6168" t="s">
        <v>18</v>
      </c>
      <c r="E6168" t="s">
        <v>69</v>
      </c>
      <c r="F6168" t="s">
        <v>21</v>
      </c>
      <c r="G6168">
        <v>23</v>
      </c>
      <c r="H6168">
        <v>1.2853600000000001</v>
      </c>
      <c r="I6168">
        <v>1.369902</v>
      </c>
      <c r="J6168">
        <v>8.4542099999999995E-2</v>
      </c>
      <c r="K6168">
        <v>-6.0029999999999997E-3</v>
      </c>
      <c r="L6168">
        <v>4.7491800000000001E-2</v>
      </c>
      <c r="M6168">
        <v>8.4542099999999995E-2</v>
      </c>
      <c r="N6168">
        <v>0.1215924</v>
      </c>
      <c r="O6168">
        <v>0.1750872</v>
      </c>
      <c r="P6168">
        <v>39.500300000000003</v>
      </c>
      <c r="Q6168">
        <v>7.0652699999999999E-2</v>
      </c>
    </row>
    <row r="6169" spans="1:17">
      <c r="A6169" t="s">
        <v>8375</v>
      </c>
      <c r="B6169" t="s">
        <v>3</v>
      </c>
      <c r="C6169" t="s">
        <v>8</v>
      </c>
      <c r="D6169" t="s">
        <v>18</v>
      </c>
      <c r="E6169" t="s">
        <v>69</v>
      </c>
      <c r="F6169" t="s">
        <v>21</v>
      </c>
      <c r="G6169">
        <v>24</v>
      </c>
      <c r="H6169">
        <v>1.07836</v>
      </c>
      <c r="I6169">
        <v>1.17855</v>
      </c>
      <c r="J6169">
        <v>0.1001895</v>
      </c>
      <c r="K6169">
        <v>2.02887E-2</v>
      </c>
      <c r="L6169">
        <v>6.7494700000000005E-2</v>
      </c>
      <c r="M6169">
        <v>0.1001895</v>
      </c>
      <c r="N6169">
        <v>0.13288430000000001</v>
      </c>
      <c r="O6169">
        <v>0.18009030000000001</v>
      </c>
      <c r="P6169">
        <v>38.679699999999997</v>
      </c>
      <c r="Q6169">
        <v>6.2346899999999997E-2</v>
      </c>
    </row>
    <row r="6170" spans="1:17">
      <c r="A6170" t="s">
        <v>8376</v>
      </c>
      <c r="B6170" t="s">
        <v>3</v>
      </c>
      <c r="C6170" t="s">
        <v>8</v>
      </c>
      <c r="D6170" t="s">
        <v>18</v>
      </c>
      <c r="E6170" t="s">
        <v>69</v>
      </c>
      <c r="F6170" t="s">
        <v>22</v>
      </c>
      <c r="G6170">
        <v>1</v>
      </c>
      <c r="H6170">
        <v>0.79394989999999999</v>
      </c>
      <c r="I6170">
        <v>0.81060220000000005</v>
      </c>
      <c r="J6170">
        <v>1.6652400000000001E-2</v>
      </c>
      <c r="K6170">
        <v>-1.3398699999999999E-2</v>
      </c>
      <c r="L6170">
        <v>4.3556999999999997E-3</v>
      </c>
      <c r="M6170">
        <v>1.6652400000000001E-2</v>
      </c>
      <c r="N6170">
        <v>2.8948999999999999E-2</v>
      </c>
      <c r="O6170">
        <v>4.6703399999999999E-2</v>
      </c>
      <c r="P6170">
        <v>57.406999999999996</v>
      </c>
      <c r="Q6170">
        <v>2.3448900000000002E-2</v>
      </c>
    </row>
    <row r="6171" spans="1:17">
      <c r="A6171" t="s">
        <v>8377</v>
      </c>
      <c r="B6171" t="s">
        <v>3</v>
      </c>
      <c r="C6171" t="s">
        <v>8</v>
      </c>
      <c r="D6171" t="s">
        <v>18</v>
      </c>
      <c r="E6171" t="s">
        <v>69</v>
      </c>
      <c r="F6171" t="s">
        <v>22</v>
      </c>
      <c r="G6171">
        <v>2</v>
      </c>
      <c r="H6171">
        <v>0.73746140000000004</v>
      </c>
      <c r="I6171">
        <v>0.73724409999999996</v>
      </c>
      <c r="J6171">
        <v>-2.173E-4</v>
      </c>
      <c r="K6171">
        <v>-2.1210099999999999E-2</v>
      </c>
      <c r="L6171">
        <v>-8.8074E-3</v>
      </c>
      <c r="M6171">
        <v>-2.173E-4</v>
      </c>
      <c r="N6171">
        <v>8.3727000000000003E-3</v>
      </c>
      <c r="O6171">
        <v>2.0775399999999999E-2</v>
      </c>
      <c r="P6171">
        <v>57.957099999999997</v>
      </c>
      <c r="Q6171">
        <v>1.6380700000000002E-2</v>
      </c>
    </row>
    <row r="6172" spans="1:17">
      <c r="A6172" t="s">
        <v>8378</v>
      </c>
      <c r="B6172" t="s">
        <v>3</v>
      </c>
      <c r="C6172" t="s">
        <v>8</v>
      </c>
      <c r="D6172" t="s">
        <v>18</v>
      </c>
      <c r="E6172" t="s">
        <v>69</v>
      </c>
      <c r="F6172" t="s">
        <v>22</v>
      </c>
      <c r="G6172">
        <v>3</v>
      </c>
      <c r="H6172">
        <v>0.70985410000000004</v>
      </c>
      <c r="I6172">
        <v>0.69868739999999996</v>
      </c>
      <c r="J6172">
        <v>-1.11666E-2</v>
      </c>
      <c r="K6172">
        <v>-3.3344699999999998E-2</v>
      </c>
      <c r="L6172">
        <v>-2.0241700000000001E-2</v>
      </c>
      <c r="M6172">
        <v>-1.11666E-2</v>
      </c>
      <c r="N6172">
        <v>-2.0915999999999999E-3</v>
      </c>
      <c r="O6172">
        <v>1.1011399999999999E-2</v>
      </c>
      <c r="P6172">
        <v>58.5779</v>
      </c>
      <c r="Q6172">
        <v>1.7305600000000001E-2</v>
      </c>
    </row>
    <row r="6173" spans="1:17">
      <c r="A6173" t="s">
        <v>8379</v>
      </c>
      <c r="B6173" t="s">
        <v>3</v>
      </c>
      <c r="C6173" t="s">
        <v>8</v>
      </c>
      <c r="D6173" t="s">
        <v>18</v>
      </c>
      <c r="E6173" t="s">
        <v>69</v>
      </c>
      <c r="F6173" t="s">
        <v>22</v>
      </c>
      <c r="G6173">
        <v>4</v>
      </c>
      <c r="H6173">
        <v>0.70196720000000001</v>
      </c>
      <c r="I6173">
        <v>0.67921469999999995</v>
      </c>
      <c r="J6173">
        <v>-2.2752600000000001E-2</v>
      </c>
      <c r="K6173">
        <v>-4.5082799999999999E-2</v>
      </c>
      <c r="L6173">
        <v>-3.1889899999999999E-2</v>
      </c>
      <c r="M6173">
        <v>-2.2752600000000001E-2</v>
      </c>
      <c r="N6173">
        <v>-1.3615199999999999E-2</v>
      </c>
      <c r="O6173">
        <v>-4.2230000000000002E-4</v>
      </c>
      <c r="P6173">
        <v>57.667200000000001</v>
      </c>
      <c r="Q6173">
        <v>1.74244E-2</v>
      </c>
    </row>
    <row r="6174" spans="1:17">
      <c r="A6174" t="s">
        <v>8380</v>
      </c>
      <c r="B6174" t="s">
        <v>3</v>
      </c>
      <c r="C6174" t="s">
        <v>8</v>
      </c>
      <c r="D6174" t="s">
        <v>18</v>
      </c>
      <c r="E6174" t="s">
        <v>69</v>
      </c>
      <c r="F6174" t="s">
        <v>22</v>
      </c>
      <c r="G6174">
        <v>5</v>
      </c>
      <c r="H6174">
        <v>0.70712759999999997</v>
      </c>
      <c r="I6174">
        <v>0.67963150000000006</v>
      </c>
      <c r="J6174">
        <v>-2.7496199999999998E-2</v>
      </c>
      <c r="K6174">
        <v>-5.1659900000000002E-2</v>
      </c>
      <c r="L6174">
        <v>-3.7383800000000002E-2</v>
      </c>
      <c r="M6174">
        <v>-2.7496199999999998E-2</v>
      </c>
      <c r="N6174">
        <v>-1.7608599999999999E-2</v>
      </c>
      <c r="O6174">
        <v>-3.3324000000000001E-3</v>
      </c>
      <c r="P6174">
        <v>54.2622</v>
      </c>
      <c r="Q6174">
        <v>1.88551E-2</v>
      </c>
    </row>
    <row r="6175" spans="1:17">
      <c r="A6175" t="s">
        <v>8381</v>
      </c>
      <c r="B6175" t="s">
        <v>3</v>
      </c>
      <c r="C6175" t="s">
        <v>8</v>
      </c>
      <c r="D6175" t="s">
        <v>18</v>
      </c>
      <c r="E6175" t="s">
        <v>69</v>
      </c>
      <c r="F6175" t="s">
        <v>22</v>
      </c>
      <c r="G6175">
        <v>6</v>
      </c>
      <c r="H6175">
        <v>0.76796209999999998</v>
      </c>
      <c r="I6175">
        <v>0.74068000000000001</v>
      </c>
      <c r="J6175">
        <v>-2.72821E-2</v>
      </c>
      <c r="K6175">
        <v>-5.23285E-2</v>
      </c>
      <c r="L6175">
        <v>-3.7530899999999999E-2</v>
      </c>
      <c r="M6175">
        <v>-2.72821E-2</v>
      </c>
      <c r="N6175">
        <v>-1.7033300000000001E-2</v>
      </c>
      <c r="O6175">
        <v>-2.2357000000000002E-3</v>
      </c>
      <c r="P6175">
        <v>52.1175</v>
      </c>
      <c r="Q6175">
        <v>1.95438E-2</v>
      </c>
    </row>
    <row r="6176" spans="1:17">
      <c r="A6176" t="s">
        <v>8382</v>
      </c>
      <c r="B6176" t="s">
        <v>3</v>
      </c>
      <c r="C6176" t="s">
        <v>8</v>
      </c>
      <c r="D6176" t="s">
        <v>18</v>
      </c>
      <c r="E6176" t="s">
        <v>69</v>
      </c>
      <c r="F6176" t="s">
        <v>22</v>
      </c>
      <c r="G6176">
        <v>7</v>
      </c>
      <c r="H6176">
        <v>0.91564610000000002</v>
      </c>
      <c r="I6176">
        <v>0.86305810000000005</v>
      </c>
      <c r="J6176">
        <v>-5.2588000000000003E-2</v>
      </c>
      <c r="K6176">
        <v>-8.6289199999999996E-2</v>
      </c>
      <c r="L6176">
        <v>-6.6378300000000001E-2</v>
      </c>
      <c r="M6176">
        <v>-5.2588000000000003E-2</v>
      </c>
      <c r="N6176">
        <v>-3.8797699999999997E-2</v>
      </c>
      <c r="O6176">
        <v>-1.8886699999999999E-2</v>
      </c>
      <c r="P6176">
        <v>51.088000000000001</v>
      </c>
      <c r="Q6176">
        <v>2.6297299999999999E-2</v>
      </c>
    </row>
    <row r="6177" spans="1:17">
      <c r="A6177" t="s">
        <v>8383</v>
      </c>
      <c r="B6177" t="s">
        <v>3</v>
      </c>
      <c r="C6177" t="s">
        <v>8</v>
      </c>
      <c r="D6177" t="s">
        <v>18</v>
      </c>
      <c r="E6177" t="s">
        <v>69</v>
      </c>
      <c r="F6177" t="s">
        <v>22</v>
      </c>
      <c r="G6177">
        <v>8</v>
      </c>
      <c r="H6177">
        <v>1.0185200000000001</v>
      </c>
      <c r="I6177">
        <v>0.99380840000000004</v>
      </c>
      <c r="J6177">
        <v>-2.47116E-2</v>
      </c>
      <c r="K6177">
        <v>-6.6994799999999993E-2</v>
      </c>
      <c r="L6177">
        <v>-4.2013500000000002E-2</v>
      </c>
      <c r="M6177">
        <v>-2.47116E-2</v>
      </c>
      <c r="N6177">
        <v>-7.4095999999999997E-3</v>
      </c>
      <c r="O6177">
        <v>1.75716E-2</v>
      </c>
      <c r="P6177">
        <v>46.821100000000001</v>
      </c>
      <c r="Q6177">
        <v>3.2993700000000001E-2</v>
      </c>
    </row>
    <row r="6178" spans="1:17">
      <c r="A6178" t="s">
        <v>8384</v>
      </c>
      <c r="B6178" t="s">
        <v>3</v>
      </c>
      <c r="C6178" t="s">
        <v>8</v>
      </c>
      <c r="D6178" t="s">
        <v>18</v>
      </c>
      <c r="E6178" t="s">
        <v>69</v>
      </c>
      <c r="F6178" t="s">
        <v>22</v>
      </c>
      <c r="G6178">
        <v>9</v>
      </c>
      <c r="H6178">
        <v>1.0082979999999999</v>
      </c>
      <c r="I6178">
        <v>0.91873260000000001</v>
      </c>
      <c r="J6178">
        <v>-8.9565800000000001E-2</v>
      </c>
      <c r="K6178">
        <v>-0.1225068</v>
      </c>
      <c r="L6178">
        <v>-0.103045</v>
      </c>
      <c r="M6178">
        <v>-8.9565800000000001E-2</v>
      </c>
      <c r="N6178">
        <v>-7.6086600000000004E-2</v>
      </c>
      <c r="O6178">
        <v>-5.6624800000000003E-2</v>
      </c>
      <c r="P6178">
        <v>44.300800000000002</v>
      </c>
      <c r="Q6178">
        <v>2.5704000000000001E-2</v>
      </c>
    </row>
    <row r="6179" spans="1:17">
      <c r="A6179" t="s">
        <v>8385</v>
      </c>
      <c r="B6179" t="s">
        <v>3</v>
      </c>
      <c r="C6179" t="s">
        <v>8</v>
      </c>
      <c r="D6179" t="s">
        <v>18</v>
      </c>
      <c r="E6179" t="s">
        <v>69</v>
      </c>
      <c r="F6179" t="s">
        <v>22</v>
      </c>
      <c r="G6179">
        <v>10</v>
      </c>
      <c r="H6179">
        <v>0.96374059999999995</v>
      </c>
      <c r="I6179">
        <v>0.87170800000000004</v>
      </c>
      <c r="J6179">
        <v>-9.2032600000000006E-2</v>
      </c>
      <c r="K6179">
        <v>-0.1242873</v>
      </c>
      <c r="L6179">
        <v>-0.10523100000000001</v>
      </c>
      <c r="M6179">
        <v>-9.2032600000000006E-2</v>
      </c>
      <c r="N6179">
        <v>-7.8834299999999996E-2</v>
      </c>
      <c r="O6179">
        <v>-5.9777999999999998E-2</v>
      </c>
      <c r="P6179">
        <v>44.414900000000003</v>
      </c>
      <c r="Q6179">
        <v>2.51684E-2</v>
      </c>
    </row>
    <row r="6180" spans="1:17">
      <c r="A6180" t="s">
        <v>8386</v>
      </c>
      <c r="B6180" t="s">
        <v>3</v>
      </c>
      <c r="C6180" t="s">
        <v>8</v>
      </c>
      <c r="D6180" t="s">
        <v>18</v>
      </c>
      <c r="E6180" t="s">
        <v>69</v>
      </c>
      <c r="F6180" t="s">
        <v>22</v>
      </c>
      <c r="G6180">
        <v>11</v>
      </c>
      <c r="H6180">
        <v>0.9358997</v>
      </c>
      <c r="I6180">
        <v>0.8648072</v>
      </c>
      <c r="J6180">
        <v>-7.1092500000000003E-2</v>
      </c>
      <c r="K6180">
        <v>-0.10178</v>
      </c>
      <c r="L6180">
        <v>-8.3649600000000005E-2</v>
      </c>
      <c r="M6180">
        <v>-7.1092500000000003E-2</v>
      </c>
      <c r="N6180">
        <v>-5.8535400000000001E-2</v>
      </c>
      <c r="O6180">
        <v>-4.0404900000000001E-2</v>
      </c>
      <c r="P6180">
        <v>46.026899999999998</v>
      </c>
      <c r="Q6180">
        <v>2.39457E-2</v>
      </c>
    </row>
    <row r="6181" spans="1:17">
      <c r="A6181" t="s">
        <v>8387</v>
      </c>
      <c r="B6181" t="s">
        <v>3</v>
      </c>
      <c r="C6181" t="s">
        <v>8</v>
      </c>
      <c r="D6181" t="s">
        <v>18</v>
      </c>
      <c r="E6181" t="s">
        <v>69</v>
      </c>
      <c r="F6181" t="s">
        <v>22</v>
      </c>
      <c r="G6181">
        <v>12</v>
      </c>
      <c r="H6181">
        <v>0.88430980000000003</v>
      </c>
      <c r="I6181">
        <v>0.85889110000000002</v>
      </c>
      <c r="J6181">
        <v>-2.5418699999999999E-2</v>
      </c>
      <c r="K6181">
        <v>-6.4952999999999997E-2</v>
      </c>
      <c r="L6181">
        <v>-4.1595800000000002E-2</v>
      </c>
      <c r="M6181">
        <v>-2.5418699999999999E-2</v>
      </c>
      <c r="N6181">
        <v>-9.2416000000000009E-3</v>
      </c>
      <c r="O6181">
        <v>1.4115600000000001E-2</v>
      </c>
      <c r="P6181">
        <v>48.291600000000003</v>
      </c>
      <c r="Q6181">
        <v>3.0848799999999999E-2</v>
      </c>
    </row>
    <row r="6182" spans="1:17">
      <c r="A6182" t="s">
        <v>8388</v>
      </c>
      <c r="B6182" t="s">
        <v>3</v>
      </c>
      <c r="C6182" t="s">
        <v>8</v>
      </c>
      <c r="D6182" t="s">
        <v>18</v>
      </c>
      <c r="E6182" t="s">
        <v>69</v>
      </c>
      <c r="F6182" t="s">
        <v>22</v>
      </c>
      <c r="G6182">
        <v>13</v>
      </c>
      <c r="H6182">
        <v>0.85253210000000001</v>
      </c>
      <c r="I6182">
        <v>0.85253210000000001</v>
      </c>
      <c r="J6182">
        <v>0</v>
      </c>
      <c r="K6182">
        <v>-8.7171000000000002E-3</v>
      </c>
      <c r="L6182">
        <v>1.28091E-2</v>
      </c>
      <c r="M6182">
        <v>2.7718199999999998E-2</v>
      </c>
      <c r="N6182">
        <v>4.2627199999999997E-2</v>
      </c>
      <c r="O6182">
        <v>6.4153399999999999E-2</v>
      </c>
      <c r="P6182">
        <v>47.956000000000003</v>
      </c>
      <c r="Q6182">
        <v>2.84306E-2</v>
      </c>
    </row>
    <row r="6183" spans="1:17">
      <c r="A6183" t="s">
        <v>8389</v>
      </c>
      <c r="B6183" t="s">
        <v>3</v>
      </c>
      <c r="C6183" t="s">
        <v>8</v>
      </c>
      <c r="D6183" t="s">
        <v>18</v>
      </c>
      <c r="E6183" t="s">
        <v>69</v>
      </c>
      <c r="F6183" t="s">
        <v>22</v>
      </c>
      <c r="G6183">
        <v>14</v>
      </c>
      <c r="H6183">
        <v>0.80450379999999999</v>
      </c>
      <c r="I6183">
        <v>0.83222200000000002</v>
      </c>
      <c r="J6183">
        <v>2.7718199999999998E-2</v>
      </c>
      <c r="K6183">
        <v>1.6314800000000001E-2</v>
      </c>
      <c r="L6183">
        <v>3.8946399999999999E-2</v>
      </c>
      <c r="M6183">
        <v>5.46209E-2</v>
      </c>
      <c r="N6183">
        <v>7.0295499999999997E-2</v>
      </c>
      <c r="O6183">
        <v>9.2926999999999996E-2</v>
      </c>
      <c r="P6183">
        <v>48.4679</v>
      </c>
      <c r="Q6183">
        <v>2.9890400000000001E-2</v>
      </c>
    </row>
    <row r="6184" spans="1:17">
      <c r="A6184" t="s">
        <v>8390</v>
      </c>
      <c r="B6184" t="s">
        <v>3</v>
      </c>
      <c r="C6184" t="s">
        <v>8</v>
      </c>
      <c r="D6184" t="s">
        <v>18</v>
      </c>
      <c r="E6184" t="s">
        <v>69</v>
      </c>
      <c r="F6184" t="s">
        <v>22</v>
      </c>
      <c r="G6184">
        <v>15</v>
      </c>
      <c r="H6184">
        <v>0.76606620000000003</v>
      </c>
      <c r="I6184">
        <v>0.8206871</v>
      </c>
      <c r="J6184">
        <v>5.46209E-2</v>
      </c>
      <c r="K6184">
        <v>3.30873E-2</v>
      </c>
      <c r="L6184">
        <v>5.1859000000000002E-2</v>
      </c>
      <c r="M6184">
        <v>6.4860200000000007E-2</v>
      </c>
      <c r="N6184">
        <v>7.7861399999999997E-2</v>
      </c>
      <c r="O6184">
        <v>9.66331E-2</v>
      </c>
      <c r="P6184">
        <v>47.934100000000001</v>
      </c>
      <c r="Q6184">
        <v>2.4792499999999999E-2</v>
      </c>
    </row>
    <row r="6185" spans="1:17">
      <c r="A6185" t="s">
        <v>8391</v>
      </c>
      <c r="B6185" t="s">
        <v>3</v>
      </c>
      <c r="C6185" t="s">
        <v>8</v>
      </c>
      <c r="D6185" t="s">
        <v>18</v>
      </c>
      <c r="E6185" t="s">
        <v>69</v>
      </c>
      <c r="F6185" t="s">
        <v>22</v>
      </c>
      <c r="G6185">
        <v>16</v>
      </c>
      <c r="H6185">
        <v>0.76951769999999997</v>
      </c>
      <c r="I6185">
        <v>0.83437790000000001</v>
      </c>
      <c r="J6185">
        <v>6.4860200000000007E-2</v>
      </c>
      <c r="K6185">
        <v>4.1871100000000001E-2</v>
      </c>
      <c r="L6185">
        <v>6.1324700000000003E-2</v>
      </c>
      <c r="M6185">
        <v>7.4798299999999998E-2</v>
      </c>
      <c r="N6185">
        <v>8.8271799999999997E-2</v>
      </c>
      <c r="O6185">
        <v>0.1077254</v>
      </c>
      <c r="P6185">
        <v>47.715899999999998</v>
      </c>
      <c r="Q6185">
        <v>2.5693199999999999E-2</v>
      </c>
    </row>
    <row r="6186" spans="1:17">
      <c r="A6186" t="s">
        <v>8392</v>
      </c>
      <c r="B6186" t="s">
        <v>3</v>
      </c>
      <c r="C6186" t="s">
        <v>8</v>
      </c>
      <c r="D6186" t="s">
        <v>18</v>
      </c>
      <c r="E6186" t="s">
        <v>69</v>
      </c>
      <c r="F6186" t="s">
        <v>22</v>
      </c>
      <c r="G6186">
        <v>17</v>
      </c>
      <c r="H6186">
        <v>0.81343779999999999</v>
      </c>
      <c r="I6186">
        <v>0.88823609999999997</v>
      </c>
      <c r="J6186">
        <v>7.4798299999999998E-2</v>
      </c>
      <c r="K6186">
        <v>1.05641E-2</v>
      </c>
      <c r="L6186">
        <v>3.3455899999999997E-2</v>
      </c>
      <c r="M6186">
        <v>4.9310699999999999E-2</v>
      </c>
      <c r="N6186">
        <v>6.5165600000000004E-2</v>
      </c>
      <c r="O6186">
        <v>8.8057399999999994E-2</v>
      </c>
      <c r="P6186">
        <v>47.388399999999997</v>
      </c>
      <c r="Q6186">
        <v>3.0234199999999999E-2</v>
      </c>
    </row>
    <row r="6187" spans="1:17">
      <c r="A6187" t="s">
        <v>8393</v>
      </c>
      <c r="B6187" t="s">
        <v>3</v>
      </c>
      <c r="C6187" t="s">
        <v>8</v>
      </c>
      <c r="D6187" t="s">
        <v>18</v>
      </c>
      <c r="E6187" t="s">
        <v>69</v>
      </c>
      <c r="F6187" t="s">
        <v>22</v>
      </c>
      <c r="G6187">
        <v>18</v>
      </c>
      <c r="H6187">
        <v>1.025118</v>
      </c>
      <c r="I6187">
        <v>1.0744290000000001</v>
      </c>
      <c r="J6187">
        <v>4.9310699999999999E-2</v>
      </c>
      <c r="K6187">
        <v>-2.9064199999999998E-2</v>
      </c>
      <c r="L6187">
        <v>-1.2744E-3</v>
      </c>
      <c r="M6187">
        <v>1.7972700000000001E-2</v>
      </c>
      <c r="N6187">
        <v>3.7219799999999997E-2</v>
      </c>
      <c r="O6187">
        <v>6.5009600000000001E-2</v>
      </c>
      <c r="P6187">
        <v>46.234999999999999</v>
      </c>
      <c r="Q6187">
        <v>3.6703100000000002E-2</v>
      </c>
    </row>
    <row r="6188" spans="1:17">
      <c r="A6188" t="s">
        <v>8394</v>
      </c>
      <c r="B6188" t="s">
        <v>3</v>
      </c>
      <c r="C6188" t="s">
        <v>8</v>
      </c>
      <c r="D6188" t="s">
        <v>18</v>
      </c>
      <c r="E6188" t="s">
        <v>69</v>
      </c>
      <c r="F6188" t="s">
        <v>22</v>
      </c>
      <c r="G6188">
        <v>19</v>
      </c>
      <c r="H6188">
        <v>1.293226</v>
      </c>
      <c r="I6188">
        <v>1.3111980000000001</v>
      </c>
      <c r="J6188">
        <v>1.7972700000000001E-2</v>
      </c>
      <c r="K6188">
        <v>-3.7524299999999997E-2</v>
      </c>
      <c r="L6188">
        <v>-5.4345000000000001E-3</v>
      </c>
      <c r="M6188">
        <v>1.6790800000000002E-2</v>
      </c>
      <c r="N6188">
        <v>3.9016099999999998E-2</v>
      </c>
      <c r="O6188">
        <v>7.11059E-2</v>
      </c>
      <c r="P6188">
        <v>45.291899999999998</v>
      </c>
      <c r="Q6188">
        <v>4.2382299999999998E-2</v>
      </c>
    </row>
    <row r="6189" spans="1:17">
      <c r="A6189" t="s">
        <v>8395</v>
      </c>
      <c r="B6189" t="s">
        <v>3</v>
      </c>
      <c r="C6189" t="s">
        <v>8</v>
      </c>
      <c r="D6189" t="s">
        <v>18</v>
      </c>
      <c r="E6189" t="s">
        <v>69</v>
      </c>
      <c r="F6189" t="s">
        <v>22</v>
      </c>
      <c r="G6189">
        <v>20</v>
      </c>
      <c r="H6189">
        <v>1.378879</v>
      </c>
      <c r="I6189">
        <v>1.4136249999999999</v>
      </c>
      <c r="J6189">
        <v>3.47458E-2</v>
      </c>
      <c r="K6189">
        <v>-1.70429E-2</v>
      </c>
      <c r="L6189">
        <v>1.35543E-2</v>
      </c>
      <c r="M6189">
        <v>3.47458E-2</v>
      </c>
      <c r="N6189">
        <v>5.5937300000000002E-2</v>
      </c>
      <c r="O6189">
        <v>8.65345E-2</v>
      </c>
      <c r="P6189">
        <v>44.354599999999998</v>
      </c>
      <c r="Q6189">
        <v>4.04109E-2</v>
      </c>
    </row>
    <row r="6190" spans="1:17">
      <c r="A6190" t="s">
        <v>8396</v>
      </c>
      <c r="B6190" t="s">
        <v>3</v>
      </c>
      <c r="C6190" t="s">
        <v>8</v>
      </c>
      <c r="D6190" t="s">
        <v>18</v>
      </c>
      <c r="E6190" t="s">
        <v>69</v>
      </c>
      <c r="F6190" t="s">
        <v>22</v>
      </c>
      <c r="G6190">
        <v>21</v>
      </c>
      <c r="H6190">
        <v>1.410201</v>
      </c>
      <c r="I6190">
        <v>1.452577</v>
      </c>
      <c r="J6190">
        <v>4.2375099999999999E-2</v>
      </c>
      <c r="K6190">
        <v>-1.1100199999999999E-2</v>
      </c>
      <c r="L6190">
        <v>2.0493399999999998E-2</v>
      </c>
      <c r="M6190">
        <v>4.2375099999999999E-2</v>
      </c>
      <c r="N6190">
        <v>6.42567E-2</v>
      </c>
      <c r="O6190">
        <v>9.5850299999999999E-2</v>
      </c>
      <c r="P6190">
        <v>43.519399999999997</v>
      </c>
      <c r="Q6190">
        <v>4.1727E-2</v>
      </c>
    </row>
    <row r="6191" spans="1:17">
      <c r="A6191" t="s">
        <v>8397</v>
      </c>
      <c r="B6191" t="s">
        <v>3</v>
      </c>
      <c r="C6191" t="s">
        <v>8</v>
      </c>
      <c r="D6191" t="s">
        <v>18</v>
      </c>
      <c r="E6191" t="s">
        <v>69</v>
      </c>
      <c r="F6191" t="s">
        <v>22</v>
      </c>
      <c r="G6191">
        <v>22</v>
      </c>
      <c r="H6191">
        <v>1.3400909999999999</v>
      </c>
      <c r="I6191">
        <v>1.3748149999999999</v>
      </c>
      <c r="J6191">
        <v>3.4723499999999997E-2</v>
      </c>
      <c r="K6191">
        <v>-1.1018699999999999E-2</v>
      </c>
      <c r="L6191">
        <v>1.6006200000000002E-2</v>
      </c>
      <c r="M6191">
        <v>3.4723499999999997E-2</v>
      </c>
      <c r="N6191">
        <v>5.3440799999999997E-2</v>
      </c>
      <c r="O6191">
        <v>8.0465599999999998E-2</v>
      </c>
      <c r="P6191">
        <v>42.823999999999998</v>
      </c>
      <c r="Q6191">
        <v>3.5692799999999997E-2</v>
      </c>
    </row>
    <row r="6192" spans="1:17">
      <c r="A6192" t="s">
        <v>8398</v>
      </c>
      <c r="B6192" t="s">
        <v>3</v>
      </c>
      <c r="C6192" t="s">
        <v>8</v>
      </c>
      <c r="D6192" t="s">
        <v>18</v>
      </c>
      <c r="E6192" t="s">
        <v>69</v>
      </c>
      <c r="F6192" t="s">
        <v>22</v>
      </c>
      <c r="G6192">
        <v>23</v>
      </c>
      <c r="H6192">
        <v>1.155464</v>
      </c>
      <c r="I6192">
        <v>1.1951419999999999</v>
      </c>
      <c r="J6192">
        <v>3.96771E-2</v>
      </c>
      <c r="K6192">
        <v>1.0893999999999999E-3</v>
      </c>
      <c r="L6192">
        <v>2.38873E-2</v>
      </c>
      <c r="M6192">
        <v>3.96771E-2</v>
      </c>
      <c r="N6192">
        <v>5.54669E-2</v>
      </c>
      <c r="O6192">
        <v>7.8264899999999998E-2</v>
      </c>
      <c r="P6192">
        <v>42.529899999999998</v>
      </c>
      <c r="Q6192">
        <v>3.01102E-2</v>
      </c>
    </row>
    <row r="6193" spans="1:17">
      <c r="A6193" t="s">
        <v>8399</v>
      </c>
      <c r="B6193" t="s">
        <v>3</v>
      </c>
      <c r="C6193" t="s">
        <v>8</v>
      </c>
      <c r="D6193" t="s">
        <v>18</v>
      </c>
      <c r="E6193" t="s">
        <v>69</v>
      </c>
      <c r="F6193" t="s">
        <v>22</v>
      </c>
      <c r="G6193">
        <v>24</v>
      </c>
      <c r="H6193">
        <v>0.95811999999999997</v>
      </c>
      <c r="I6193">
        <v>0.99330960000000001</v>
      </c>
      <c r="J6193">
        <v>3.5189600000000001E-2</v>
      </c>
      <c r="K6193">
        <v>4.6410000000000001E-4</v>
      </c>
      <c r="L6193">
        <v>2.0980200000000001E-2</v>
      </c>
      <c r="M6193">
        <v>3.5189600000000001E-2</v>
      </c>
      <c r="N6193">
        <v>4.9398999999999998E-2</v>
      </c>
      <c r="O6193">
        <v>6.9915099999999994E-2</v>
      </c>
      <c r="P6193">
        <v>41.626800000000003</v>
      </c>
      <c r="Q6193">
        <v>2.7096499999999999E-2</v>
      </c>
    </row>
    <row r="6194" spans="1:17">
      <c r="A6194" t="s">
        <v>8400</v>
      </c>
      <c r="B6194" t="s">
        <v>3</v>
      </c>
      <c r="C6194" t="s">
        <v>8</v>
      </c>
      <c r="D6194" t="s">
        <v>18</v>
      </c>
      <c r="E6194" t="s">
        <v>69</v>
      </c>
      <c r="F6194" t="s">
        <v>23</v>
      </c>
      <c r="G6194">
        <v>1</v>
      </c>
      <c r="H6194">
        <v>0.97106179999999997</v>
      </c>
      <c r="I6194">
        <v>0.84554739999999995</v>
      </c>
      <c r="J6194">
        <v>-0.1255144</v>
      </c>
      <c r="K6194">
        <v>-0.18590950000000001</v>
      </c>
      <c r="L6194">
        <v>-0.15022759999999999</v>
      </c>
      <c r="M6194">
        <v>-0.1255144</v>
      </c>
      <c r="N6194">
        <v>-0.10080119999999999</v>
      </c>
      <c r="O6194">
        <v>-6.5119200000000002E-2</v>
      </c>
      <c r="P6194">
        <v>55.571399999999997</v>
      </c>
      <c r="Q6194">
        <v>4.7126599999999998E-2</v>
      </c>
    </row>
    <row r="6195" spans="1:17">
      <c r="A6195" t="s">
        <v>8401</v>
      </c>
      <c r="B6195" t="s">
        <v>3</v>
      </c>
      <c r="C6195" t="s">
        <v>8</v>
      </c>
      <c r="D6195" t="s">
        <v>18</v>
      </c>
      <c r="E6195" t="s">
        <v>69</v>
      </c>
      <c r="F6195" t="s">
        <v>23</v>
      </c>
      <c r="G6195">
        <v>2</v>
      </c>
      <c r="H6195">
        <v>0.94959899999999997</v>
      </c>
      <c r="I6195">
        <v>0.8273083</v>
      </c>
      <c r="J6195">
        <v>-0.1222907</v>
      </c>
      <c r="K6195">
        <v>-0.16604340000000001</v>
      </c>
      <c r="L6195">
        <v>-0.14019400000000001</v>
      </c>
      <c r="M6195">
        <v>-0.1222907</v>
      </c>
      <c r="N6195">
        <v>-0.10438740000000001</v>
      </c>
      <c r="O6195">
        <v>-7.8537899999999994E-2</v>
      </c>
      <c r="P6195">
        <v>55.539000000000001</v>
      </c>
      <c r="Q6195">
        <v>3.4140400000000001E-2</v>
      </c>
    </row>
    <row r="6196" spans="1:17">
      <c r="A6196" t="s">
        <v>8402</v>
      </c>
      <c r="B6196" t="s">
        <v>3</v>
      </c>
      <c r="C6196" t="s">
        <v>8</v>
      </c>
      <c r="D6196" t="s">
        <v>18</v>
      </c>
      <c r="E6196" t="s">
        <v>69</v>
      </c>
      <c r="F6196" t="s">
        <v>23</v>
      </c>
      <c r="G6196">
        <v>3</v>
      </c>
      <c r="H6196">
        <v>0.93262670000000003</v>
      </c>
      <c r="I6196">
        <v>0.81482030000000005</v>
      </c>
      <c r="J6196">
        <v>-0.1178063</v>
      </c>
      <c r="K6196">
        <v>-0.16376689999999999</v>
      </c>
      <c r="L6196">
        <v>-0.13661300000000001</v>
      </c>
      <c r="M6196">
        <v>-0.1178063</v>
      </c>
      <c r="N6196">
        <v>-9.8999699999999996E-2</v>
      </c>
      <c r="O6196">
        <v>-7.1845800000000001E-2</v>
      </c>
      <c r="P6196">
        <v>57.118899999999996</v>
      </c>
      <c r="Q6196">
        <v>3.5863199999999998E-2</v>
      </c>
    </row>
    <row r="6197" spans="1:17">
      <c r="A6197" t="s">
        <v>8403</v>
      </c>
      <c r="B6197" t="s">
        <v>3</v>
      </c>
      <c r="C6197" t="s">
        <v>8</v>
      </c>
      <c r="D6197" t="s">
        <v>18</v>
      </c>
      <c r="E6197" t="s">
        <v>69</v>
      </c>
      <c r="F6197" t="s">
        <v>23</v>
      </c>
      <c r="G6197">
        <v>4</v>
      </c>
      <c r="H6197">
        <v>0.96019540000000003</v>
      </c>
      <c r="I6197">
        <v>0.80676460000000005</v>
      </c>
      <c r="J6197">
        <v>-0.15343080000000001</v>
      </c>
      <c r="K6197">
        <v>-0.20484669999999999</v>
      </c>
      <c r="L6197">
        <v>-0.17446980000000001</v>
      </c>
      <c r="M6197">
        <v>-0.15343080000000001</v>
      </c>
      <c r="N6197">
        <v>-0.13239190000000001</v>
      </c>
      <c r="O6197">
        <v>-0.10201499999999999</v>
      </c>
      <c r="P6197">
        <v>58.263500000000001</v>
      </c>
      <c r="Q6197">
        <v>4.0120000000000003E-2</v>
      </c>
    </row>
    <row r="6198" spans="1:17">
      <c r="A6198" t="s">
        <v>8404</v>
      </c>
      <c r="B6198" t="s">
        <v>3</v>
      </c>
      <c r="C6198" t="s">
        <v>8</v>
      </c>
      <c r="D6198" t="s">
        <v>18</v>
      </c>
      <c r="E6198" t="s">
        <v>69</v>
      </c>
      <c r="F6198" t="s">
        <v>23</v>
      </c>
      <c r="G6198">
        <v>5</v>
      </c>
      <c r="H6198">
        <v>1.006113</v>
      </c>
      <c r="I6198">
        <v>0.84727790000000003</v>
      </c>
      <c r="J6198">
        <v>-0.15883530000000001</v>
      </c>
      <c r="K6198">
        <v>-0.2177036</v>
      </c>
      <c r="L6198">
        <v>-0.18292369999999999</v>
      </c>
      <c r="M6198">
        <v>-0.15883530000000001</v>
      </c>
      <c r="N6198">
        <v>-0.1347469</v>
      </c>
      <c r="O6198">
        <v>-9.9967E-2</v>
      </c>
      <c r="P6198">
        <v>57.356400000000001</v>
      </c>
      <c r="Q6198">
        <v>4.5935200000000002E-2</v>
      </c>
    </row>
    <row r="6199" spans="1:17">
      <c r="A6199" t="s">
        <v>8405</v>
      </c>
      <c r="B6199" t="s">
        <v>3</v>
      </c>
      <c r="C6199" t="s">
        <v>8</v>
      </c>
      <c r="D6199" t="s">
        <v>18</v>
      </c>
      <c r="E6199" t="s">
        <v>69</v>
      </c>
      <c r="F6199" t="s">
        <v>23</v>
      </c>
      <c r="G6199">
        <v>6</v>
      </c>
      <c r="H6199">
        <v>1.1601399999999999</v>
      </c>
      <c r="I6199">
        <v>1.0513189999999999</v>
      </c>
      <c r="J6199">
        <v>-0.108821</v>
      </c>
      <c r="K6199">
        <v>-0.17910509999999999</v>
      </c>
      <c r="L6199">
        <v>-0.1375807</v>
      </c>
      <c r="M6199">
        <v>-0.108821</v>
      </c>
      <c r="N6199">
        <v>-8.0061300000000002E-2</v>
      </c>
      <c r="O6199">
        <v>-3.8536899999999999E-2</v>
      </c>
      <c r="P6199">
        <v>56.388100000000001</v>
      </c>
      <c r="Q6199">
        <v>5.4843000000000003E-2</v>
      </c>
    </row>
    <row r="6200" spans="1:17">
      <c r="A6200" t="s">
        <v>8406</v>
      </c>
      <c r="B6200" t="s">
        <v>3</v>
      </c>
      <c r="C6200" t="s">
        <v>8</v>
      </c>
      <c r="D6200" t="s">
        <v>18</v>
      </c>
      <c r="E6200" t="s">
        <v>69</v>
      </c>
      <c r="F6200" t="s">
        <v>23</v>
      </c>
      <c r="G6200">
        <v>7</v>
      </c>
      <c r="H6200">
        <v>1.501369</v>
      </c>
      <c r="I6200">
        <v>1.206372</v>
      </c>
      <c r="J6200">
        <v>-0.29499710000000001</v>
      </c>
      <c r="K6200">
        <v>-0.37565969999999999</v>
      </c>
      <c r="L6200">
        <v>-0.32800360000000001</v>
      </c>
      <c r="M6200">
        <v>-0.29499710000000001</v>
      </c>
      <c r="N6200">
        <v>-0.26199060000000002</v>
      </c>
      <c r="O6200">
        <v>-0.21433450000000001</v>
      </c>
      <c r="P6200">
        <v>55.443899999999999</v>
      </c>
      <c r="Q6200">
        <v>6.2941399999999995E-2</v>
      </c>
    </row>
    <row r="6201" spans="1:17">
      <c r="A6201" t="s">
        <v>8407</v>
      </c>
      <c r="B6201" t="s">
        <v>3</v>
      </c>
      <c r="C6201" t="s">
        <v>8</v>
      </c>
      <c r="D6201" t="s">
        <v>18</v>
      </c>
      <c r="E6201" t="s">
        <v>69</v>
      </c>
      <c r="F6201" t="s">
        <v>23</v>
      </c>
      <c r="G6201">
        <v>8</v>
      </c>
      <c r="H6201">
        <v>1.643186</v>
      </c>
      <c r="I6201">
        <v>1.1603669999999999</v>
      </c>
      <c r="J6201">
        <v>-0.48281839999999998</v>
      </c>
      <c r="K6201">
        <v>-0.56645060000000003</v>
      </c>
      <c r="L6201">
        <v>-0.51704000000000006</v>
      </c>
      <c r="M6201">
        <v>-0.48281839999999998</v>
      </c>
      <c r="N6201">
        <v>-0.44859680000000002</v>
      </c>
      <c r="O6201">
        <v>-0.39918619999999999</v>
      </c>
      <c r="P6201">
        <v>54.597299999999997</v>
      </c>
      <c r="Q6201">
        <v>6.52586E-2</v>
      </c>
    </row>
    <row r="6202" spans="1:17">
      <c r="A6202" t="s">
        <v>8408</v>
      </c>
      <c r="B6202" t="s">
        <v>3</v>
      </c>
      <c r="C6202" t="s">
        <v>8</v>
      </c>
      <c r="D6202" t="s">
        <v>18</v>
      </c>
      <c r="E6202" t="s">
        <v>69</v>
      </c>
      <c r="F6202" t="s">
        <v>23</v>
      </c>
      <c r="G6202">
        <v>9</v>
      </c>
      <c r="H6202">
        <v>1.603054</v>
      </c>
      <c r="I6202">
        <v>1.0996509999999999</v>
      </c>
      <c r="J6202">
        <v>-0.50340309999999999</v>
      </c>
      <c r="K6202">
        <v>-0.60810050000000004</v>
      </c>
      <c r="L6202">
        <v>-0.54624439999999996</v>
      </c>
      <c r="M6202">
        <v>-0.50340309999999999</v>
      </c>
      <c r="N6202">
        <v>-0.46056180000000002</v>
      </c>
      <c r="O6202">
        <v>-0.3987058</v>
      </c>
      <c r="P6202">
        <v>56.402500000000003</v>
      </c>
      <c r="Q6202">
        <v>8.1695799999999999E-2</v>
      </c>
    </row>
    <row r="6203" spans="1:17">
      <c r="A6203" t="s">
        <v>8409</v>
      </c>
      <c r="B6203" t="s">
        <v>3</v>
      </c>
      <c r="C6203" t="s">
        <v>8</v>
      </c>
      <c r="D6203" t="s">
        <v>18</v>
      </c>
      <c r="E6203" t="s">
        <v>69</v>
      </c>
      <c r="F6203" t="s">
        <v>23</v>
      </c>
      <c r="G6203">
        <v>10</v>
      </c>
      <c r="H6203">
        <v>1.512049</v>
      </c>
      <c r="I6203">
        <v>1.1079619999999999</v>
      </c>
      <c r="J6203">
        <v>-0.40408749999999999</v>
      </c>
      <c r="K6203">
        <v>-0.49957410000000002</v>
      </c>
      <c r="L6203">
        <v>-0.44315979999999999</v>
      </c>
      <c r="M6203">
        <v>-0.40408749999999999</v>
      </c>
      <c r="N6203">
        <v>-0.36501519999999998</v>
      </c>
      <c r="O6203">
        <v>-0.30860090000000001</v>
      </c>
      <c r="P6203">
        <v>57.424599999999998</v>
      </c>
      <c r="Q6203">
        <v>7.4508599999999994E-2</v>
      </c>
    </row>
    <row r="6204" spans="1:17">
      <c r="A6204" t="s">
        <v>8410</v>
      </c>
      <c r="B6204" t="s">
        <v>3</v>
      </c>
      <c r="C6204" t="s">
        <v>8</v>
      </c>
      <c r="D6204" t="s">
        <v>18</v>
      </c>
      <c r="E6204" t="s">
        <v>69</v>
      </c>
      <c r="F6204" t="s">
        <v>23</v>
      </c>
      <c r="G6204">
        <v>11</v>
      </c>
      <c r="H6204">
        <v>1.3317639999999999</v>
      </c>
      <c r="I6204">
        <v>1.11025</v>
      </c>
      <c r="J6204">
        <v>-0.2215135</v>
      </c>
      <c r="K6204">
        <v>-0.31898070000000001</v>
      </c>
      <c r="L6204">
        <v>-0.26139630000000003</v>
      </c>
      <c r="M6204">
        <v>-0.2215135</v>
      </c>
      <c r="N6204">
        <v>-0.18163070000000001</v>
      </c>
      <c r="O6204">
        <v>-0.1240463</v>
      </c>
      <c r="P6204">
        <v>56.823700000000002</v>
      </c>
      <c r="Q6204">
        <v>7.6054099999999999E-2</v>
      </c>
    </row>
    <row r="6205" spans="1:17">
      <c r="A6205" t="s">
        <v>8411</v>
      </c>
      <c r="B6205" t="s">
        <v>3</v>
      </c>
      <c r="C6205" t="s">
        <v>8</v>
      </c>
      <c r="D6205" t="s">
        <v>18</v>
      </c>
      <c r="E6205" t="s">
        <v>69</v>
      </c>
      <c r="F6205" t="s">
        <v>23</v>
      </c>
      <c r="G6205">
        <v>12</v>
      </c>
      <c r="H6205">
        <v>1.1307290000000001</v>
      </c>
      <c r="I6205">
        <v>1.1060890000000001</v>
      </c>
      <c r="J6205">
        <v>-2.46404E-2</v>
      </c>
      <c r="K6205">
        <v>-0.13580420000000001</v>
      </c>
      <c r="L6205">
        <v>-7.0127700000000001E-2</v>
      </c>
      <c r="M6205">
        <v>-2.46404E-2</v>
      </c>
      <c r="N6205">
        <v>2.0846900000000002E-2</v>
      </c>
      <c r="O6205">
        <v>8.65234E-2</v>
      </c>
      <c r="P6205">
        <v>48.945500000000003</v>
      </c>
      <c r="Q6205">
        <v>8.6741499999999999E-2</v>
      </c>
    </row>
    <row r="6206" spans="1:17">
      <c r="A6206" t="s">
        <v>8412</v>
      </c>
      <c r="B6206" t="s">
        <v>3</v>
      </c>
      <c r="C6206" t="s">
        <v>8</v>
      </c>
      <c r="D6206" t="s">
        <v>18</v>
      </c>
      <c r="E6206" t="s">
        <v>69</v>
      </c>
      <c r="F6206" t="s">
        <v>23</v>
      </c>
      <c r="G6206">
        <v>13</v>
      </c>
      <c r="H6206">
        <v>1.082111</v>
      </c>
      <c r="I6206">
        <v>1.082111</v>
      </c>
      <c r="J6206">
        <v>0</v>
      </c>
      <c r="K6206">
        <v>3.24365E-2</v>
      </c>
      <c r="L6206">
        <v>8.8599800000000006E-2</v>
      </c>
      <c r="M6206">
        <v>0.12749820000000001</v>
      </c>
      <c r="N6206">
        <v>0.16639670000000001</v>
      </c>
      <c r="O6206">
        <v>0.22256000000000001</v>
      </c>
      <c r="P6206">
        <v>46.342599999999997</v>
      </c>
      <c r="Q6206">
        <v>7.4177000000000007E-2</v>
      </c>
    </row>
    <row r="6207" spans="1:17">
      <c r="A6207" t="s">
        <v>8413</v>
      </c>
      <c r="B6207" t="s">
        <v>3</v>
      </c>
      <c r="C6207" t="s">
        <v>8</v>
      </c>
      <c r="D6207" t="s">
        <v>18</v>
      </c>
      <c r="E6207" t="s">
        <v>69</v>
      </c>
      <c r="F6207" t="s">
        <v>23</v>
      </c>
      <c r="G6207">
        <v>14</v>
      </c>
      <c r="H6207">
        <v>0.91732789999999997</v>
      </c>
      <c r="I6207">
        <v>1.044826</v>
      </c>
      <c r="J6207">
        <v>0.12749820000000001</v>
      </c>
      <c r="K6207">
        <v>5.3957600000000001E-2</v>
      </c>
      <c r="L6207">
        <v>0.11387079999999999</v>
      </c>
      <c r="M6207">
        <v>0.15536639999999999</v>
      </c>
      <c r="N6207">
        <v>0.19686210000000001</v>
      </c>
      <c r="O6207">
        <v>0.25677519999999998</v>
      </c>
      <c r="P6207">
        <v>45.697400000000002</v>
      </c>
      <c r="Q6207">
        <v>7.9129699999999997E-2</v>
      </c>
    </row>
    <row r="6208" spans="1:17">
      <c r="A6208" t="s">
        <v>8414</v>
      </c>
      <c r="B6208" t="s">
        <v>3</v>
      </c>
      <c r="C6208" t="s">
        <v>8</v>
      </c>
      <c r="D6208" t="s">
        <v>18</v>
      </c>
      <c r="E6208" t="s">
        <v>69</v>
      </c>
      <c r="F6208" t="s">
        <v>23</v>
      </c>
      <c r="G6208">
        <v>15</v>
      </c>
      <c r="H6208">
        <v>0.88716850000000003</v>
      </c>
      <c r="I6208">
        <v>1.042535</v>
      </c>
      <c r="J6208">
        <v>0.15536639999999999</v>
      </c>
      <c r="K6208">
        <v>6.7018800000000003E-2</v>
      </c>
      <c r="L6208">
        <v>0.1214816</v>
      </c>
      <c r="M6208">
        <v>0.15920239999999999</v>
      </c>
      <c r="N6208">
        <v>0.19692319999999999</v>
      </c>
      <c r="O6208">
        <v>0.251386</v>
      </c>
      <c r="P6208">
        <v>43.962800000000001</v>
      </c>
      <c r="Q6208">
        <v>7.1931200000000001E-2</v>
      </c>
    </row>
    <row r="6209" spans="1:17">
      <c r="A6209" t="s">
        <v>8415</v>
      </c>
      <c r="B6209" t="s">
        <v>3</v>
      </c>
      <c r="C6209" t="s">
        <v>8</v>
      </c>
      <c r="D6209" t="s">
        <v>18</v>
      </c>
      <c r="E6209" t="s">
        <v>69</v>
      </c>
      <c r="F6209" t="s">
        <v>23</v>
      </c>
      <c r="G6209">
        <v>16</v>
      </c>
      <c r="H6209">
        <v>0.87777050000000001</v>
      </c>
      <c r="I6209">
        <v>1.0369729999999999</v>
      </c>
      <c r="J6209">
        <v>0.15920239999999999</v>
      </c>
      <c r="K6209">
        <v>4.1489100000000001E-2</v>
      </c>
      <c r="L6209">
        <v>9.6781599999999995E-2</v>
      </c>
      <c r="M6209">
        <v>0.135077</v>
      </c>
      <c r="N6209">
        <v>0.17337250000000001</v>
      </c>
      <c r="O6209">
        <v>0.22866500000000001</v>
      </c>
      <c r="P6209">
        <v>45.075400000000002</v>
      </c>
      <c r="Q6209">
        <v>7.3027099999999998E-2</v>
      </c>
    </row>
    <row r="6210" spans="1:17">
      <c r="A6210" t="s">
        <v>8416</v>
      </c>
      <c r="B6210" t="s">
        <v>3</v>
      </c>
      <c r="C6210" t="s">
        <v>8</v>
      </c>
      <c r="D6210" t="s">
        <v>18</v>
      </c>
      <c r="E6210" t="s">
        <v>69</v>
      </c>
      <c r="F6210" t="s">
        <v>23</v>
      </c>
      <c r="G6210">
        <v>17</v>
      </c>
      <c r="H6210">
        <v>0.96867130000000001</v>
      </c>
      <c r="I6210">
        <v>1.103748</v>
      </c>
      <c r="J6210">
        <v>0.135077</v>
      </c>
      <c r="K6210">
        <v>1.39512E-2</v>
      </c>
      <c r="L6210">
        <v>6.6368200000000002E-2</v>
      </c>
      <c r="M6210">
        <v>0.102672</v>
      </c>
      <c r="N6210">
        <v>0.13897580000000001</v>
      </c>
      <c r="O6210">
        <v>0.1913927</v>
      </c>
      <c r="P6210">
        <v>44.908700000000003</v>
      </c>
      <c r="Q6210">
        <v>6.9229200000000005E-2</v>
      </c>
    </row>
    <row r="6211" spans="1:17">
      <c r="A6211" t="s">
        <v>8417</v>
      </c>
      <c r="B6211" t="s">
        <v>3</v>
      </c>
      <c r="C6211" t="s">
        <v>8</v>
      </c>
      <c r="D6211" t="s">
        <v>18</v>
      </c>
      <c r="E6211" t="s">
        <v>69</v>
      </c>
      <c r="F6211" t="s">
        <v>23</v>
      </c>
      <c r="G6211">
        <v>18</v>
      </c>
      <c r="H6211">
        <v>1.174892</v>
      </c>
      <c r="I6211">
        <v>1.2775639999999999</v>
      </c>
      <c r="J6211">
        <v>0.102672</v>
      </c>
      <c r="K6211">
        <v>-7.7839699999999998E-2</v>
      </c>
      <c r="L6211">
        <v>-1.6447E-2</v>
      </c>
      <c r="M6211">
        <v>2.60734E-2</v>
      </c>
      <c r="N6211">
        <v>6.8593799999999996E-2</v>
      </c>
      <c r="O6211">
        <v>0.1299865</v>
      </c>
      <c r="P6211">
        <v>43.376100000000001</v>
      </c>
      <c r="Q6211">
        <v>8.1083799999999998E-2</v>
      </c>
    </row>
    <row r="6212" spans="1:17">
      <c r="A6212" t="s">
        <v>8418</v>
      </c>
      <c r="B6212" t="s">
        <v>3</v>
      </c>
      <c r="C6212" t="s">
        <v>8</v>
      </c>
      <c r="D6212" t="s">
        <v>18</v>
      </c>
      <c r="E6212" t="s">
        <v>69</v>
      </c>
      <c r="F6212" t="s">
        <v>23</v>
      </c>
      <c r="G6212">
        <v>19</v>
      </c>
      <c r="H6212">
        <v>1.4108609999999999</v>
      </c>
      <c r="I6212">
        <v>1.4369339999999999</v>
      </c>
      <c r="J6212">
        <v>2.60734E-2</v>
      </c>
      <c r="K6212">
        <v>-0.18252399999999999</v>
      </c>
      <c r="L6212">
        <v>-0.1121492</v>
      </c>
      <c r="M6212">
        <v>-6.34078E-2</v>
      </c>
      <c r="N6212">
        <v>-1.46664E-2</v>
      </c>
      <c r="O6212">
        <v>5.5708500000000001E-2</v>
      </c>
      <c r="P6212">
        <v>42.676400000000001</v>
      </c>
      <c r="Q6212">
        <v>9.2946899999999999E-2</v>
      </c>
    </row>
    <row r="6213" spans="1:17">
      <c r="A6213" t="s">
        <v>8419</v>
      </c>
      <c r="B6213" t="s">
        <v>3</v>
      </c>
      <c r="C6213" t="s">
        <v>8</v>
      </c>
      <c r="D6213" t="s">
        <v>18</v>
      </c>
      <c r="E6213" t="s">
        <v>69</v>
      </c>
      <c r="F6213" t="s">
        <v>23</v>
      </c>
      <c r="G6213">
        <v>20</v>
      </c>
      <c r="H6213">
        <v>1.578524</v>
      </c>
      <c r="I6213">
        <v>1.54342</v>
      </c>
      <c r="J6213">
        <v>-3.5103700000000002E-2</v>
      </c>
      <c r="K6213">
        <v>-0.1432882</v>
      </c>
      <c r="L6213">
        <v>-7.9371899999999995E-2</v>
      </c>
      <c r="M6213">
        <v>-3.5103700000000002E-2</v>
      </c>
      <c r="N6213">
        <v>9.1646000000000002E-3</v>
      </c>
      <c r="O6213">
        <v>7.3080900000000004E-2</v>
      </c>
      <c r="P6213">
        <v>42.582299999999996</v>
      </c>
      <c r="Q6213">
        <v>8.4416900000000003E-2</v>
      </c>
    </row>
    <row r="6214" spans="1:17">
      <c r="A6214" t="s">
        <v>8420</v>
      </c>
      <c r="B6214" t="s">
        <v>3</v>
      </c>
      <c r="C6214" t="s">
        <v>8</v>
      </c>
      <c r="D6214" t="s">
        <v>18</v>
      </c>
      <c r="E6214" t="s">
        <v>69</v>
      </c>
      <c r="F6214" t="s">
        <v>23</v>
      </c>
      <c r="G6214">
        <v>21</v>
      </c>
      <c r="H6214">
        <v>1.5522149999999999</v>
      </c>
      <c r="I6214">
        <v>1.4981260000000001</v>
      </c>
      <c r="J6214">
        <v>-5.4088600000000001E-2</v>
      </c>
      <c r="K6214">
        <v>-0.155581</v>
      </c>
      <c r="L6214">
        <v>-9.5618499999999995E-2</v>
      </c>
      <c r="M6214">
        <v>-5.4088600000000001E-2</v>
      </c>
      <c r="N6214">
        <v>-1.25588E-2</v>
      </c>
      <c r="O6214">
        <v>4.74037E-2</v>
      </c>
      <c r="P6214">
        <v>42.004899999999999</v>
      </c>
      <c r="Q6214">
        <v>7.9194899999999999E-2</v>
      </c>
    </row>
    <row r="6215" spans="1:17">
      <c r="A6215" t="s">
        <v>8421</v>
      </c>
      <c r="B6215" t="s">
        <v>3</v>
      </c>
      <c r="C6215" t="s">
        <v>8</v>
      </c>
      <c r="D6215" t="s">
        <v>18</v>
      </c>
      <c r="E6215" t="s">
        <v>69</v>
      </c>
      <c r="F6215" t="s">
        <v>23</v>
      </c>
      <c r="G6215">
        <v>22</v>
      </c>
      <c r="H6215">
        <v>1.437084</v>
      </c>
      <c r="I6215">
        <v>1.385888</v>
      </c>
      <c r="J6215">
        <v>-5.1195499999999998E-2</v>
      </c>
      <c r="K6215">
        <v>-0.136126</v>
      </c>
      <c r="L6215">
        <v>-8.5948399999999994E-2</v>
      </c>
      <c r="M6215">
        <v>-5.1195499999999998E-2</v>
      </c>
      <c r="N6215">
        <v>-1.6442700000000001E-2</v>
      </c>
      <c r="O6215">
        <v>3.3734899999999998E-2</v>
      </c>
      <c r="P6215">
        <v>42.7395</v>
      </c>
      <c r="Q6215">
        <v>6.62716E-2</v>
      </c>
    </row>
    <row r="6216" spans="1:17">
      <c r="A6216" t="s">
        <v>8422</v>
      </c>
      <c r="B6216" t="s">
        <v>3</v>
      </c>
      <c r="C6216" t="s">
        <v>8</v>
      </c>
      <c r="D6216" t="s">
        <v>18</v>
      </c>
      <c r="E6216" t="s">
        <v>69</v>
      </c>
      <c r="F6216" t="s">
        <v>23</v>
      </c>
      <c r="G6216">
        <v>23</v>
      </c>
      <c r="H6216">
        <v>1.2427980000000001</v>
      </c>
      <c r="I6216">
        <v>1.1816089999999999</v>
      </c>
      <c r="J6216">
        <v>-6.1189E-2</v>
      </c>
      <c r="K6216">
        <v>-0.14733859999999999</v>
      </c>
      <c r="L6216">
        <v>-9.6440700000000004E-2</v>
      </c>
      <c r="M6216">
        <v>-6.1189E-2</v>
      </c>
      <c r="N6216">
        <v>-2.59373E-2</v>
      </c>
      <c r="O6216">
        <v>2.4960599999999999E-2</v>
      </c>
      <c r="P6216">
        <v>42.117600000000003</v>
      </c>
      <c r="Q6216">
        <v>6.7222900000000002E-2</v>
      </c>
    </row>
    <row r="6217" spans="1:17">
      <c r="A6217" t="s">
        <v>8423</v>
      </c>
      <c r="B6217" t="s">
        <v>3</v>
      </c>
      <c r="C6217" t="s">
        <v>8</v>
      </c>
      <c r="D6217" t="s">
        <v>18</v>
      </c>
      <c r="E6217" t="s">
        <v>69</v>
      </c>
      <c r="F6217" t="s">
        <v>23</v>
      </c>
      <c r="G6217">
        <v>24</v>
      </c>
      <c r="H6217">
        <v>1.0780559999999999</v>
      </c>
      <c r="I6217">
        <v>0.9849945</v>
      </c>
      <c r="J6217">
        <v>-9.3061099999999994E-2</v>
      </c>
      <c r="K6217">
        <v>-0.1731954</v>
      </c>
      <c r="L6217">
        <v>-0.1258514</v>
      </c>
      <c r="M6217">
        <v>-9.3061099999999994E-2</v>
      </c>
      <c r="N6217">
        <v>-6.0270900000000002E-2</v>
      </c>
      <c r="O6217">
        <v>-1.29269E-2</v>
      </c>
      <c r="P6217">
        <v>41.584800000000001</v>
      </c>
      <c r="Q6217">
        <v>6.2529100000000004E-2</v>
      </c>
    </row>
    <row r="6218" spans="1:17">
      <c r="A6218" t="s">
        <v>8424</v>
      </c>
      <c r="B6218" t="s">
        <v>3</v>
      </c>
      <c r="C6218" t="s">
        <v>8</v>
      </c>
      <c r="D6218" t="s">
        <v>18</v>
      </c>
      <c r="E6218" t="s">
        <v>69</v>
      </c>
      <c r="F6218" t="s">
        <v>24</v>
      </c>
      <c r="G6218">
        <v>1</v>
      </c>
      <c r="H6218">
        <v>0.84864620000000002</v>
      </c>
      <c r="I6218">
        <v>0.89265559999999999</v>
      </c>
      <c r="J6218">
        <v>4.4009399999999997E-2</v>
      </c>
      <c r="K6218">
        <v>-4.45131E-2</v>
      </c>
      <c r="L6218">
        <v>7.7866999999999997E-3</v>
      </c>
      <c r="M6218">
        <v>4.4009399999999997E-2</v>
      </c>
      <c r="N6218">
        <v>8.0232100000000001E-2</v>
      </c>
      <c r="O6218">
        <v>0.13253190000000001</v>
      </c>
      <c r="P6218">
        <v>56</v>
      </c>
      <c r="Q6218">
        <v>6.9074499999999997E-2</v>
      </c>
    </row>
    <row r="6219" spans="1:17">
      <c r="A6219" t="s">
        <v>8425</v>
      </c>
      <c r="B6219" t="s">
        <v>3</v>
      </c>
      <c r="C6219" t="s">
        <v>8</v>
      </c>
      <c r="D6219" t="s">
        <v>18</v>
      </c>
      <c r="E6219" t="s">
        <v>69</v>
      </c>
      <c r="F6219" t="s">
        <v>24</v>
      </c>
      <c r="G6219">
        <v>2</v>
      </c>
      <c r="H6219">
        <v>0.82622309999999999</v>
      </c>
      <c r="I6219">
        <v>0.87400009999999995</v>
      </c>
      <c r="J6219">
        <v>4.7777E-2</v>
      </c>
      <c r="K6219">
        <v>-3.3836900000000003E-2</v>
      </c>
      <c r="L6219">
        <v>1.43813E-2</v>
      </c>
      <c r="M6219">
        <v>4.7777E-2</v>
      </c>
      <c r="N6219">
        <v>8.11727E-2</v>
      </c>
      <c r="O6219">
        <v>0.1293909</v>
      </c>
      <c r="P6219">
        <v>56</v>
      </c>
      <c r="Q6219">
        <v>6.3683600000000007E-2</v>
      </c>
    </row>
    <row r="6220" spans="1:17">
      <c r="A6220" t="s">
        <v>8426</v>
      </c>
      <c r="B6220" t="s">
        <v>3</v>
      </c>
      <c r="C6220" t="s">
        <v>8</v>
      </c>
      <c r="D6220" t="s">
        <v>18</v>
      </c>
      <c r="E6220" t="s">
        <v>69</v>
      </c>
      <c r="F6220" t="s">
        <v>24</v>
      </c>
      <c r="G6220">
        <v>3</v>
      </c>
      <c r="H6220">
        <v>0.81434039999999996</v>
      </c>
      <c r="I6220">
        <v>0.84929080000000001</v>
      </c>
      <c r="J6220">
        <v>3.4950500000000002E-2</v>
      </c>
      <c r="K6220">
        <v>-3.3705100000000002E-2</v>
      </c>
      <c r="L6220">
        <v>6.8571999999999999E-3</v>
      </c>
      <c r="M6220">
        <v>3.4950500000000002E-2</v>
      </c>
      <c r="N6220">
        <v>6.3043799999999997E-2</v>
      </c>
      <c r="O6220">
        <v>0.10360610000000001</v>
      </c>
      <c r="P6220">
        <v>56</v>
      </c>
      <c r="Q6220">
        <v>5.35722E-2</v>
      </c>
    </row>
    <row r="6221" spans="1:17">
      <c r="A6221" t="s">
        <v>8427</v>
      </c>
      <c r="B6221" t="s">
        <v>3</v>
      </c>
      <c r="C6221" t="s">
        <v>8</v>
      </c>
      <c r="D6221" t="s">
        <v>18</v>
      </c>
      <c r="E6221" t="s">
        <v>69</v>
      </c>
      <c r="F6221" t="s">
        <v>24</v>
      </c>
      <c r="G6221">
        <v>4</v>
      </c>
      <c r="H6221">
        <v>0.80918250000000003</v>
      </c>
      <c r="I6221">
        <v>0.85447099999999998</v>
      </c>
      <c r="J6221">
        <v>4.5288599999999998E-2</v>
      </c>
      <c r="K6221">
        <v>-1.7834699999999998E-2</v>
      </c>
      <c r="L6221">
        <v>1.94591E-2</v>
      </c>
      <c r="M6221">
        <v>4.5288599999999998E-2</v>
      </c>
      <c r="N6221">
        <v>7.1118100000000004E-2</v>
      </c>
      <c r="O6221">
        <v>0.1084118</v>
      </c>
      <c r="P6221">
        <v>55</v>
      </c>
      <c r="Q6221">
        <v>4.9255300000000002E-2</v>
      </c>
    </row>
    <row r="6222" spans="1:17">
      <c r="A6222" t="s">
        <v>8428</v>
      </c>
      <c r="B6222" t="s">
        <v>3</v>
      </c>
      <c r="C6222" t="s">
        <v>8</v>
      </c>
      <c r="D6222" t="s">
        <v>18</v>
      </c>
      <c r="E6222" t="s">
        <v>69</v>
      </c>
      <c r="F6222" t="s">
        <v>24</v>
      </c>
      <c r="G6222">
        <v>5</v>
      </c>
      <c r="H6222">
        <v>0.86492820000000004</v>
      </c>
      <c r="I6222">
        <v>0.87555079999999996</v>
      </c>
      <c r="J6222">
        <v>1.0622599999999999E-2</v>
      </c>
      <c r="K6222">
        <v>-5.4091500000000001E-2</v>
      </c>
      <c r="L6222">
        <v>-1.5857900000000001E-2</v>
      </c>
      <c r="M6222">
        <v>1.0622599999999999E-2</v>
      </c>
      <c r="N6222">
        <v>3.7102999999999997E-2</v>
      </c>
      <c r="O6222">
        <v>7.5336600000000004E-2</v>
      </c>
      <c r="P6222">
        <v>55</v>
      </c>
      <c r="Q6222">
        <v>5.0496600000000003E-2</v>
      </c>
    </row>
    <row r="6223" spans="1:17">
      <c r="A6223" t="s">
        <v>8429</v>
      </c>
      <c r="B6223" t="s">
        <v>3</v>
      </c>
      <c r="C6223" t="s">
        <v>8</v>
      </c>
      <c r="D6223" t="s">
        <v>18</v>
      </c>
      <c r="E6223" t="s">
        <v>69</v>
      </c>
      <c r="F6223" t="s">
        <v>24</v>
      </c>
      <c r="G6223">
        <v>6</v>
      </c>
      <c r="H6223">
        <v>0.99879059999999997</v>
      </c>
      <c r="I6223">
        <v>1.0640769999999999</v>
      </c>
      <c r="J6223">
        <v>6.5286200000000003E-2</v>
      </c>
      <c r="K6223">
        <v>-3.9399499999999997E-2</v>
      </c>
      <c r="L6223">
        <v>2.24497E-2</v>
      </c>
      <c r="M6223">
        <v>6.5286200000000003E-2</v>
      </c>
      <c r="N6223">
        <v>0.10812280000000001</v>
      </c>
      <c r="O6223">
        <v>0.16997200000000001</v>
      </c>
      <c r="P6223">
        <v>55</v>
      </c>
      <c r="Q6223">
        <v>8.1686700000000001E-2</v>
      </c>
    </row>
    <row r="6224" spans="1:17">
      <c r="A6224" t="s">
        <v>8430</v>
      </c>
      <c r="B6224" t="s">
        <v>3</v>
      </c>
      <c r="C6224" t="s">
        <v>8</v>
      </c>
      <c r="D6224" t="s">
        <v>18</v>
      </c>
      <c r="E6224" t="s">
        <v>69</v>
      </c>
      <c r="F6224" t="s">
        <v>24</v>
      </c>
      <c r="G6224">
        <v>7</v>
      </c>
      <c r="H6224">
        <v>1.2577670000000001</v>
      </c>
      <c r="I6224">
        <v>1.2745379999999999</v>
      </c>
      <c r="J6224">
        <v>1.6770799999999999E-2</v>
      </c>
      <c r="K6224">
        <v>-0.1089463</v>
      </c>
      <c r="L6224">
        <v>-3.4671599999999997E-2</v>
      </c>
      <c r="M6224">
        <v>1.6770799999999999E-2</v>
      </c>
      <c r="N6224">
        <v>6.8213099999999999E-2</v>
      </c>
      <c r="O6224">
        <v>0.1424878</v>
      </c>
      <c r="P6224">
        <v>55</v>
      </c>
      <c r="Q6224">
        <v>9.8097500000000004E-2</v>
      </c>
    </row>
    <row r="6225" spans="1:17">
      <c r="A6225" t="s">
        <v>8431</v>
      </c>
      <c r="B6225" t="s">
        <v>3</v>
      </c>
      <c r="C6225" t="s">
        <v>8</v>
      </c>
      <c r="D6225" t="s">
        <v>18</v>
      </c>
      <c r="E6225" t="s">
        <v>69</v>
      </c>
      <c r="F6225" t="s">
        <v>24</v>
      </c>
      <c r="G6225">
        <v>8</v>
      </c>
      <c r="H6225">
        <v>1.3890640000000001</v>
      </c>
      <c r="I6225">
        <v>1.243533</v>
      </c>
      <c r="J6225">
        <v>-0.14553089999999999</v>
      </c>
      <c r="K6225">
        <v>-0.2862074</v>
      </c>
      <c r="L6225">
        <v>-0.20309459999999999</v>
      </c>
      <c r="M6225">
        <v>-0.14553089999999999</v>
      </c>
      <c r="N6225">
        <v>-8.7967199999999995E-2</v>
      </c>
      <c r="O6225">
        <v>-4.8544E-3</v>
      </c>
      <c r="P6225">
        <v>55</v>
      </c>
      <c r="Q6225">
        <v>0.10977049999999999</v>
      </c>
    </row>
    <row r="6226" spans="1:17">
      <c r="A6226" t="s">
        <v>8432</v>
      </c>
      <c r="B6226" t="s">
        <v>3</v>
      </c>
      <c r="C6226" t="s">
        <v>8</v>
      </c>
      <c r="D6226" t="s">
        <v>18</v>
      </c>
      <c r="E6226" t="s">
        <v>69</v>
      </c>
      <c r="F6226" t="s">
        <v>24</v>
      </c>
      <c r="G6226">
        <v>9</v>
      </c>
      <c r="H6226">
        <v>1.3892059999999999</v>
      </c>
      <c r="I6226">
        <v>1.1423909999999999</v>
      </c>
      <c r="J6226">
        <v>-0.24681520000000001</v>
      </c>
      <c r="K6226">
        <v>-0.40233479999999999</v>
      </c>
      <c r="L6226">
        <v>-0.31045260000000002</v>
      </c>
      <c r="M6226">
        <v>-0.24681520000000001</v>
      </c>
      <c r="N6226">
        <v>-0.1831778</v>
      </c>
      <c r="O6226">
        <v>-9.1295600000000005E-2</v>
      </c>
      <c r="P6226">
        <v>56.5</v>
      </c>
      <c r="Q6226">
        <v>0.1213526</v>
      </c>
    </row>
    <row r="6227" spans="1:17">
      <c r="A6227" t="s">
        <v>8433</v>
      </c>
      <c r="B6227" t="s">
        <v>3</v>
      </c>
      <c r="C6227" t="s">
        <v>8</v>
      </c>
      <c r="D6227" t="s">
        <v>18</v>
      </c>
      <c r="E6227" t="s">
        <v>69</v>
      </c>
      <c r="F6227" t="s">
        <v>24</v>
      </c>
      <c r="G6227">
        <v>10</v>
      </c>
      <c r="H6227">
        <v>1.282861</v>
      </c>
      <c r="I6227">
        <v>1.0726960000000001</v>
      </c>
      <c r="J6227">
        <v>-0.21016489999999999</v>
      </c>
      <c r="K6227">
        <v>-0.38090960000000001</v>
      </c>
      <c r="L6227">
        <v>-0.28003220000000001</v>
      </c>
      <c r="M6227">
        <v>-0.21016489999999999</v>
      </c>
      <c r="N6227">
        <v>-0.14029759999999999</v>
      </c>
      <c r="O6227">
        <v>-3.9420299999999998E-2</v>
      </c>
      <c r="P6227">
        <v>58.5</v>
      </c>
      <c r="Q6227">
        <v>0.13323280000000001</v>
      </c>
    </row>
    <row r="6228" spans="1:17">
      <c r="A6228" t="s">
        <v>8434</v>
      </c>
      <c r="B6228" t="s">
        <v>3</v>
      </c>
      <c r="C6228" t="s">
        <v>8</v>
      </c>
      <c r="D6228" t="s">
        <v>18</v>
      </c>
      <c r="E6228" t="s">
        <v>69</v>
      </c>
      <c r="F6228" t="s">
        <v>24</v>
      </c>
      <c r="G6228">
        <v>11</v>
      </c>
      <c r="H6228">
        <v>1.177478</v>
      </c>
      <c r="I6228">
        <v>1.0295529999999999</v>
      </c>
      <c r="J6228">
        <v>-0.147925</v>
      </c>
      <c r="K6228">
        <v>-0.32332300000000003</v>
      </c>
      <c r="L6228">
        <v>-0.21969649999999999</v>
      </c>
      <c r="M6228">
        <v>-0.147925</v>
      </c>
      <c r="N6228">
        <v>-7.6153600000000002E-2</v>
      </c>
      <c r="O6228">
        <v>2.7473000000000001E-2</v>
      </c>
      <c r="P6228">
        <v>64.5</v>
      </c>
      <c r="Q6228">
        <v>0.13686380000000001</v>
      </c>
    </row>
    <row r="6229" spans="1:17">
      <c r="A6229" t="s">
        <v>8435</v>
      </c>
      <c r="B6229" t="s">
        <v>3</v>
      </c>
      <c r="C6229" t="s">
        <v>8</v>
      </c>
      <c r="D6229" t="s">
        <v>18</v>
      </c>
      <c r="E6229" t="s">
        <v>69</v>
      </c>
      <c r="F6229" t="s">
        <v>24</v>
      </c>
      <c r="G6229">
        <v>12</v>
      </c>
      <c r="H6229">
        <v>1.061337</v>
      </c>
      <c r="I6229">
        <v>1.0127839999999999</v>
      </c>
      <c r="J6229">
        <v>-4.8552600000000001E-2</v>
      </c>
      <c r="K6229">
        <v>-0.21340290000000001</v>
      </c>
      <c r="L6229">
        <v>-0.116008</v>
      </c>
      <c r="M6229">
        <v>-4.8552600000000001E-2</v>
      </c>
      <c r="N6229">
        <v>1.8902800000000001E-2</v>
      </c>
      <c r="O6229">
        <v>0.1162977</v>
      </c>
      <c r="P6229">
        <v>68</v>
      </c>
      <c r="Q6229">
        <v>0.12863340000000001</v>
      </c>
    </row>
    <row r="6230" spans="1:17">
      <c r="A6230" t="s">
        <v>8436</v>
      </c>
      <c r="B6230" t="s">
        <v>3</v>
      </c>
      <c r="C6230" t="s">
        <v>8</v>
      </c>
      <c r="D6230" t="s">
        <v>18</v>
      </c>
      <c r="E6230" t="s">
        <v>69</v>
      </c>
      <c r="F6230" t="s">
        <v>24</v>
      </c>
      <c r="G6230">
        <v>13</v>
      </c>
      <c r="H6230">
        <v>0.96967210000000004</v>
      </c>
      <c r="I6230">
        <v>0.96967210000000004</v>
      </c>
      <c r="J6230">
        <v>0</v>
      </c>
      <c r="K6230">
        <v>-0.1547144</v>
      </c>
      <c r="L6230">
        <v>-6.7596299999999998E-2</v>
      </c>
      <c r="M6230">
        <v>-7.2585000000000002E-3</v>
      </c>
      <c r="N6230">
        <v>5.3079300000000003E-2</v>
      </c>
      <c r="O6230">
        <v>0.1401975</v>
      </c>
      <c r="P6230">
        <v>65</v>
      </c>
      <c r="Q6230">
        <v>0.1150605</v>
      </c>
    </row>
    <row r="6231" spans="1:17">
      <c r="A6231" t="s">
        <v>8437</v>
      </c>
      <c r="B6231" t="s">
        <v>3</v>
      </c>
      <c r="C6231" t="s">
        <v>8</v>
      </c>
      <c r="D6231" t="s">
        <v>18</v>
      </c>
      <c r="E6231" t="s">
        <v>69</v>
      </c>
      <c r="F6231" t="s">
        <v>24</v>
      </c>
      <c r="G6231">
        <v>14</v>
      </c>
      <c r="H6231">
        <v>1.0215650000000001</v>
      </c>
      <c r="I6231">
        <v>1.0143070000000001</v>
      </c>
      <c r="J6231">
        <v>-7.2585000000000002E-3</v>
      </c>
      <c r="K6231">
        <v>-7.1422299999999994E-2</v>
      </c>
      <c r="L6231">
        <v>1.5523800000000001E-2</v>
      </c>
      <c r="M6231">
        <v>7.5742500000000004E-2</v>
      </c>
      <c r="N6231">
        <v>0.1359611</v>
      </c>
      <c r="O6231">
        <v>0.2229073</v>
      </c>
      <c r="P6231">
        <v>51.5</v>
      </c>
      <c r="Q6231">
        <v>0.1148333</v>
      </c>
    </row>
    <row r="6232" spans="1:17">
      <c r="A6232" t="s">
        <v>8438</v>
      </c>
      <c r="B6232" t="s">
        <v>3</v>
      </c>
      <c r="C6232" t="s">
        <v>8</v>
      </c>
      <c r="D6232" t="s">
        <v>18</v>
      </c>
      <c r="E6232" t="s">
        <v>69</v>
      </c>
      <c r="F6232" t="s">
        <v>24</v>
      </c>
      <c r="G6232">
        <v>15</v>
      </c>
      <c r="H6232">
        <v>0.99532940000000003</v>
      </c>
      <c r="I6232">
        <v>1.071072</v>
      </c>
      <c r="J6232">
        <v>7.5742500000000004E-2</v>
      </c>
      <c r="K6232">
        <v>-1.04507E-2</v>
      </c>
      <c r="L6232">
        <v>7.7511999999999998E-2</v>
      </c>
      <c r="M6232">
        <v>0.13843459999999999</v>
      </c>
      <c r="N6232">
        <v>0.19935729999999999</v>
      </c>
      <c r="O6232">
        <v>0.28731990000000002</v>
      </c>
      <c r="P6232">
        <v>49.5</v>
      </c>
      <c r="Q6232">
        <v>0.1161758</v>
      </c>
    </row>
    <row r="6233" spans="1:17">
      <c r="A6233" t="s">
        <v>8439</v>
      </c>
      <c r="B6233" t="s">
        <v>3</v>
      </c>
      <c r="C6233" t="s">
        <v>8</v>
      </c>
      <c r="D6233" t="s">
        <v>18</v>
      </c>
      <c r="E6233" t="s">
        <v>69</v>
      </c>
      <c r="F6233" t="s">
        <v>24</v>
      </c>
      <c r="G6233">
        <v>16</v>
      </c>
      <c r="H6233">
        <v>1.061086</v>
      </c>
      <c r="I6233">
        <v>1.1995210000000001</v>
      </c>
      <c r="J6233">
        <v>0.13843459999999999</v>
      </c>
      <c r="K6233">
        <v>0.10548250000000001</v>
      </c>
      <c r="L6233">
        <v>0.18470729999999999</v>
      </c>
      <c r="M6233">
        <v>0.23957819999999999</v>
      </c>
      <c r="N6233">
        <v>0.29444910000000002</v>
      </c>
      <c r="O6233">
        <v>0.3736739</v>
      </c>
      <c r="P6233">
        <v>47.5</v>
      </c>
      <c r="Q6233">
        <v>0.1046354</v>
      </c>
    </row>
    <row r="6234" spans="1:17">
      <c r="A6234" t="s">
        <v>8440</v>
      </c>
      <c r="B6234" t="s">
        <v>3</v>
      </c>
      <c r="C6234" t="s">
        <v>8</v>
      </c>
      <c r="D6234" t="s">
        <v>18</v>
      </c>
      <c r="E6234" t="s">
        <v>69</v>
      </c>
      <c r="F6234" t="s">
        <v>24</v>
      </c>
      <c r="G6234">
        <v>17</v>
      </c>
      <c r="H6234">
        <v>1.0417449999999999</v>
      </c>
      <c r="I6234">
        <v>1.2813239999999999</v>
      </c>
      <c r="J6234">
        <v>0.23957819999999999</v>
      </c>
      <c r="K6234">
        <v>0.1163651</v>
      </c>
      <c r="L6234">
        <v>0.2059569</v>
      </c>
      <c r="M6234">
        <v>0.26800800000000002</v>
      </c>
      <c r="N6234">
        <v>0.33005909999999999</v>
      </c>
      <c r="O6234">
        <v>0.41965089999999999</v>
      </c>
      <c r="P6234">
        <v>42</v>
      </c>
      <c r="Q6234">
        <v>0.1183276</v>
      </c>
    </row>
    <row r="6235" spans="1:17">
      <c r="A6235" t="s">
        <v>8441</v>
      </c>
      <c r="B6235" t="s">
        <v>3</v>
      </c>
      <c r="C6235" t="s">
        <v>8</v>
      </c>
      <c r="D6235" t="s">
        <v>18</v>
      </c>
      <c r="E6235" t="s">
        <v>69</v>
      </c>
      <c r="F6235" t="s">
        <v>24</v>
      </c>
      <c r="G6235">
        <v>18</v>
      </c>
      <c r="H6235">
        <v>1.2001360000000001</v>
      </c>
      <c r="I6235">
        <v>1.4681439999999999</v>
      </c>
      <c r="J6235">
        <v>0.26800800000000002</v>
      </c>
      <c r="K6235">
        <v>7.43283E-2</v>
      </c>
      <c r="L6235">
        <v>0.1828167</v>
      </c>
      <c r="M6235">
        <v>0.2579554</v>
      </c>
      <c r="N6235">
        <v>0.3330941</v>
      </c>
      <c r="O6235">
        <v>0.44158249999999999</v>
      </c>
      <c r="P6235">
        <v>43</v>
      </c>
      <c r="Q6235">
        <v>0.143285</v>
      </c>
    </row>
    <row r="6236" spans="1:17">
      <c r="A6236" t="s">
        <v>8442</v>
      </c>
      <c r="B6236" t="s">
        <v>3</v>
      </c>
      <c r="C6236" t="s">
        <v>8</v>
      </c>
      <c r="D6236" t="s">
        <v>18</v>
      </c>
      <c r="E6236" t="s">
        <v>69</v>
      </c>
      <c r="F6236" t="s">
        <v>24</v>
      </c>
      <c r="G6236">
        <v>19</v>
      </c>
      <c r="H6236">
        <v>1.3156479999999999</v>
      </c>
      <c r="I6236">
        <v>1.5736030000000001</v>
      </c>
      <c r="J6236">
        <v>0.2579554</v>
      </c>
      <c r="K6236">
        <v>3.1687399999999998E-2</v>
      </c>
      <c r="L6236">
        <v>0.13403989999999999</v>
      </c>
      <c r="M6236">
        <v>0.2049289</v>
      </c>
      <c r="N6236">
        <v>0.2758179</v>
      </c>
      <c r="O6236">
        <v>0.37817040000000002</v>
      </c>
      <c r="P6236">
        <v>43</v>
      </c>
      <c r="Q6236">
        <v>0.1351811</v>
      </c>
    </row>
    <row r="6237" spans="1:17">
      <c r="A6237" t="s">
        <v>8443</v>
      </c>
      <c r="B6237" t="s">
        <v>3</v>
      </c>
      <c r="C6237" t="s">
        <v>8</v>
      </c>
      <c r="D6237" t="s">
        <v>18</v>
      </c>
      <c r="E6237" t="s">
        <v>69</v>
      </c>
      <c r="F6237" t="s">
        <v>24</v>
      </c>
      <c r="G6237">
        <v>20</v>
      </c>
      <c r="H6237">
        <v>1.4080440000000001</v>
      </c>
      <c r="I6237">
        <v>1.595923</v>
      </c>
      <c r="J6237">
        <v>0.18787870000000001</v>
      </c>
      <c r="K6237">
        <v>-1.27093E-2</v>
      </c>
      <c r="L6237">
        <v>0.1057997</v>
      </c>
      <c r="M6237">
        <v>0.18787870000000001</v>
      </c>
      <c r="N6237">
        <v>0.26995770000000002</v>
      </c>
      <c r="O6237">
        <v>0.3884667</v>
      </c>
      <c r="P6237">
        <v>42.5</v>
      </c>
      <c r="Q6237">
        <v>0.15651970000000001</v>
      </c>
    </row>
    <row r="6238" spans="1:17">
      <c r="A6238" t="s">
        <v>8444</v>
      </c>
      <c r="B6238" t="s">
        <v>3</v>
      </c>
      <c r="C6238" t="s">
        <v>8</v>
      </c>
      <c r="D6238" t="s">
        <v>18</v>
      </c>
      <c r="E6238" t="s">
        <v>69</v>
      </c>
      <c r="F6238" t="s">
        <v>24</v>
      </c>
      <c r="G6238">
        <v>21</v>
      </c>
      <c r="H6238">
        <v>1.340101</v>
      </c>
      <c r="I6238">
        <v>1.542826</v>
      </c>
      <c r="J6238">
        <v>0.20272509999999999</v>
      </c>
      <c r="K6238">
        <v>1.7129800000000001E-2</v>
      </c>
      <c r="L6238">
        <v>0.126781</v>
      </c>
      <c r="M6238">
        <v>0.20272509999999999</v>
      </c>
      <c r="N6238">
        <v>0.2786691</v>
      </c>
      <c r="O6238">
        <v>0.38832030000000001</v>
      </c>
      <c r="P6238">
        <v>42</v>
      </c>
      <c r="Q6238">
        <v>0.1448207</v>
      </c>
    </row>
    <row r="6239" spans="1:17">
      <c r="A6239" t="s">
        <v>8445</v>
      </c>
      <c r="B6239" t="s">
        <v>3</v>
      </c>
      <c r="C6239" t="s">
        <v>8</v>
      </c>
      <c r="D6239" t="s">
        <v>18</v>
      </c>
      <c r="E6239" t="s">
        <v>69</v>
      </c>
      <c r="F6239" t="s">
        <v>24</v>
      </c>
      <c r="G6239">
        <v>22</v>
      </c>
      <c r="H6239">
        <v>1.2627280000000001</v>
      </c>
      <c r="I6239">
        <v>1.4103870000000001</v>
      </c>
      <c r="J6239">
        <v>0.14765890000000001</v>
      </c>
      <c r="K6239">
        <v>-9.4157000000000008E-3</v>
      </c>
      <c r="L6239">
        <v>8.3385200000000007E-2</v>
      </c>
      <c r="M6239">
        <v>0.14765890000000001</v>
      </c>
      <c r="N6239">
        <v>0.2119326</v>
      </c>
      <c r="O6239">
        <v>0.30473349999999999</v>
      </c>
      <c r="P6239">
        <v>42</v>
      </c>
      <c r="Q6239">
        <v>0.12256599999999999</v>
      </c>
    </row>
    <row r="6240" spans="1:17">
      <c r="A6240" t="s">
        <v>8446</v>
      </c>
      <c r="B6240" t="s">
        <v>3</v>
      </c>
      <c r="C6240" t="s">
        <v>8</v>
      </c>
      <c r="D6240" t="s">
        <v>18</v>
      </c>
      <c r="E6240" t="s">
        <v>69</v>
      </c>
      <c r="F6240" t="s">
        <v>24</v>
      </c>
      <c r="G6240">
        <v>23</v>
      </c>
      <c r="H6240">
        <v>1.084862</v>
      </c>
      <c r="I6240">
        <v>1.1699729999999999</v>
      </c>
      <c r="J6240">
        <v>8.5110599999999995E-2</v>
      </c>
      <c r="K6240">
        <v>-3.9139E-2</v>
      </c>
      <c r="L6240">
        <v>3.4268699999999999E-2</v>
      </c>
      <c r="M6240">
        <v>8.5110599999999995E-2</v>
      </c>
      <c r="N6240">
        <v>0.13595260000000001</v>
      </c>
      <c r="O6240">
        <v>0.2093602</v>
      </c>
      <c r="P6240">
        <v>42</v>
      </c>
      <c r="Q6240">
        <v>9.6952499999999997E-2</v>
      </c>
    </row>
    <row r="6241" spans="1:17">
      <c r="A6241" t="s">
        <v>8447</v>
      </c>
      <c r="B6241" t="s">
        <v>3</v>
      </c>
      <c r="C6241" t="s">
        <v>8</v>
      </c>
      <c r="D6241" t="s">
        <v>18</v>
      </c>
      <c r="E6241" t="s">
        <v>69</v>
      </c>
      <c r="F6241" t="s">
        <v>24</v>
      </c>
      <c r="G6241">
        <v>24</v>
      </c>
      <c r="H6241">
        <v>0.94055869999999997</v>
      </c>
      <c r="I6241">
        <v>0.97670889999999999</v>
      </c>
      <c r="J6241">
        <v>3.6150300000000003E-2</v>
      </c>
      <c r="K6241">
        <v>-7.4886400000000006E-2</v>
      </c>
      <c r="L6241">
        <v>-9.2850999999999993E-3</v>
      </c>
      <c r="M6241">
        <v>3.6150300000000003E-2</v>
      </c>
      <c r="N6241">
        <v>8.1585599999999994E-2</v>
      </c>
      <c r="O6241">
        <v>0.14718700000000001</v>
      </c>
      <c r="P6241">
        <v>42</v>
      </c>
      <c r="Q6241">
        <v>8.6642399999999994E-2</v>
      </c>
    </row>
    <row r="6242" spans="1:17">
      <c r="A6242" t="s">
        <v>8448</v>
      </c>
      <c r="B6242" t="s">
        <v>3</v>
      </c>
      <c r="C6242" t="s">
        <v>8</v>
      </c>
      <c r="D6242" t="s">
        <v>18</v>
      </c>
      <c r="E6242" t="s">
        <v>69</v>
      </c>
      <c r="F6242" t="s">
        <v>25</v>
      </c>
      <c r="G6242">
        <v>1</v>
      </c>
      <c r="H6242">
        <v>1.1086689999999999</v>
      </c>
      <c r="I6242">
        <v>1.274125</v>
      </c>
      <c r="J6242">
        <v>0.16545609999999999</v>
      </c>
      <c r="K6242">
        <v>4.67705E-2</v>
      </c>
      <c r="L6242">
        <v>0.11689090000000001</v>
      </c>
      <c r="M6242">
        <v>0.16545609999999999</v>
      </c>
      <c r="N6242">
        <v>0.21402119999999999</v>
      </c>
      <c r="O6242">
        <v>0.28414159999999999</v>
      </c>
      <c r="P6242">
        <v>53.449800000000003</v>
      </c>
      <c r="Q6242">
        <v>9.2610899999999996E-2</v>
      </c>
    </row>
    <row r="6243" spans="1:17">
      <c r="A6243" t="s">
        <v>8449</v>
      </c>
      <c r="B6243" t="s">
        <v>3</v>
      </c>
      <c r="C6243" t="s">
        <v>8</v>
      </c>
      <c r="D6243" t="s">
        <v>18</v>
      </c>
      <c r="E6243" t="s">
        <v>69</v>
      </c>
      <c r="F6243" t="s">
        <v>25</v>
      </c>
      <c r="G6243">
        <v>2</v>
      </c>
      <c r="H6243">
        <v>1.063685</v>
      </c>
      <c r="I6243">
        <v>1.209557</v>
      </c>
      <c r="J6243">
        <v>0.1458718</v>
      </c>
      <c r="K6243">
        <v>5.0945400000000002E-2</v>
      </c>
      <c r="L6243">
        <v>0.1070287</v>
      </c>
      <c r="M6243">
        <v>0.1458718</v>
      </c>
      <c r="N6243">
        <v>0.18471499999999999</v>
      </c>
      <c r="O6243">
        <v>0.24079829999999999</v>
      </c>
      <c r="P6243">
        <v>53.6982</v>
      </c>
      <c r="Q6243">
        <v>7.4071499999999998E-2</v>
      </c>
    </row>
    <row r="6244" spans="1:17">
      <c r="A6244" t="s">
        <v>8450</v>
      </c>
      <c r="B6244" t="s">
        <v>3</v>
      </c>
      <c r="C6244" t="s">
        <v>8</v>
      </c>
      <c r="D6244" t="s">
        <v>18</v>
      </c>
      <c r="E6244" t="s">
        <v>69</v>
      </c>
      <c r="F6244" t="s">
        <v>25</v>
      </c>
      <c r="G6244">
        <v>3</v>
      </c>
      <c r="H6244">
        <v>1.064737</v>
      </c>
      <c r="I6244">
        <v>1.1576200000000001</v>
      </c>
      <c r="J6244">
        <v>9.2882400000000004E-2</v>
      </c>
      <c r="K6244">
        <v>1.1391200000000001E-2</v>
      </c>
      <c r="L6244">
        <v>5.9536899999999997E-2</v>
      </c>
      <c r="M6244">
        <v>9.2882400000000004E-2</v>
      </c>
      <c r="N6244">
        <v>0.12622800000000001</v>
      </c>
      <c r="O6244">
        <v>0.17437369999999999</v>
      </c>
      <c r="P6244">
        <v>53.971600000000002</v>
      </c>
      <c r="Q6244">
        <v>6.3588000000000006E-2</v>
      </c>
    </row>
    <row r="6245" spans="1:17">
      <c r="A6245" t="s">
        <v>8451</v>
      </c>
      <c r="B6245" t="s">
        <v>3</v>
      </c>
      <c r="C6245" t="s">
        <v>8</v>
      </c>
      <c r="D6245" t="s">
        <v>18</v>
      </c>
      <c r="E6245" t="s">
        <v>69</v>
      </c>
      <c r="F6245" t="s">
        <v>25</v>
      </c>
      <c r="G6245">
        <v>4</v>
      </c>
      <c r="H6245">
        <v>1.02247</v>
      </c>
      <c r="I6245">
        <v>1.103745</v>
      </c>
      <c r="J6245">
        <v>8.1274799999999994E-2</v>
      </c>
      <c r="K6245">
        <v>-1.7376099999999998E-2</v>
      </c>
      <c r="L6245">
        <v>4.0907699999999998E-2</v>
      </c>
      <c r="M6245">
        <v>8.1274799999999994E-2</v>
      </c>
      <c r="N6245">
        <v>0.121642</v>
      </c>
      <c r="O6245">
        <v>0.1799258</v>
      </c>
      <c r="P6245">
        <v>51.968699999999998</v>
      </c>
      <c r="Q6245">
        <v>7.6977799999999999E-2</v>
      </c>
    </row>
    <row r="6246" spans="1:17">
      <c r="A6246" t="s">
        <v>8452</v>
      </c>
      <c r="B6246" t="s">
        <v>3</v>
      </c>
      <c r="C6246" t="s">
        <v>8</v>
      </c>
      <c r="D6246" t="s">
        <v>18</v>
      </c>
      <c r="E6246" t="s">
        <v>69</v>
      </c>
      <c r="F6246" t="s">
        <v>25</v>
      </c>
      <c r="G6246">
        <v>5</v>
      </c>
      <c r="H6246">
        <v>1.071974</v>
      </c>
      <c r="I6246">
        <v>1.074074</v>
      </c>
      <c r="J6246">
        <v>2.0999999999999999E-3</v>
      </c>
      <c r="K6246">
        <v>-9.4738299999999998E-2</v>
      </c>
      <c r="L6246">
        <v>-3.75254E-2</v>
      </c>
      <c r="M6246">
        <v>2.0999999999999999E-3</v>
      </c>
      <c r="N6246">
        <v>4.1725499999999999E-2</v>
      </c>
      <c r="O6246">
        <v>9.8938399999999996E-2</v>
      </c>
      <c r="P6246">
        <v>49.809699999999999</v>
      </c>
      <c r="Q6246">
        <v>7.5563400000000003E-2</v>
      </c>
    </row>
    <row r="6247" spans="1:17">
      <c r="A6247" t="s">
        <v>8453</v>
      </c>
      <c r="B6247" t="s">
        <v>3</v>
      </c>
      <c r="C6247" t="s">
        <v>8</v>
      </c>
      <c r="D6247" t="s">
        <v>18</v>
      </c>
      <c r="E6247" t="s">
        <v>69</v>
      </c>
      <c r="F6247" t="s">
        <v>25</v>
      </c>
      <c r="G6247">
        <v>6</v>
      </c>
      <c r="H6247">
        <v>1.2185950000000001</v>
      </c>
      <c r="I6247">
        <v>1.156644</v>
      </c>
      <c r="J6247">
        <v>-6.1950999999999999E-2</v>
      </c>
      <c r="K6247">
        <v>-0.19495109999999999</v>
      </c>
      <c r="L6247">
        <v>-0.11637359999999999</v>
      </c>
      <c r="M6247">
        <v>-6.1950999999999999E-2</v>
      </c>
      <c r="N6247">
        <v>-7.5284000000000002E-3</v>
      </c>
      <c r="O6247">
        <v>7.1049200000000007E-2</v>
      </c>
      <c r="P6247">
        <v>47.9895</v>
      </c>
      <c r="Q6247">
        <v>0.1037806</v>
      </c>
    </row>
    <row r="6248" spans="1:17">
      <c r="A6248" t="s">
        <v>8454</v>
      </c>
      <c r="B6248" t="s">
        <v>3</v>
      </c>
      <c r="C6248" t="s">
        <v>8</v>
      </c>
      <c r="D6248" t="s">
        <v>18</v>
      </c>
      <c r="E6248" t="s">
        <v>69</v>
      </c>
      <c r="F6248" t="s">
        <v>25</v>
      </c>
      <c r="G6248">
        <v>7</v>
      </c>
      <c r="H6248">
        <v>1.510151</v>
      </c>
      <c r="I6248">
        <v>1.3448869999999999</v>
      </c>
      <c r="J6248">
        <v>-0.1652634</v>
      </c>
      <c r="K6248">
        <v>-0.33196979999999998</v>
      </c>
      <c r="L6248">
        <v>-0.2334783</v>
      </c>
      <c r="M6248">
        <v>-0.1652634</v>
      </c>
      <c r="N6248">
        <v>-9.7048499999999996E-2</v>
      </c>
      <c r="O6248">
        <v>1.4430999999999999E-3</v>
      </c>
      <c r="P6248">
        <v>44.181399999999996</v>
      </c>
      <c r="Q6248">
        <v>0.13008169999999999</v>
      </c>
    </row>
    <row r="6249" spans="1:17">
      <c r="A6249" t="s">
        <v>8455</v>
      </c>
      <c r="B6249" t="s">
        <v>3</v>
      </c>
      <c r="C6249" t="s">
        <v>8</v>
      </c>
      <c r="D6249" t="s">
        <v>18</v>
      </c>
      <c r="E6249" t="s">
        <v>69</v>
      </c>
      <c r="F6249" t="s">
        <v>25</v>
      </c>
      <c r="G6249">
        <v>8</v>
      </c>
      <c r="H6249">
        <v>1.6661029999999999</v>
      </c>
      <c r="I6249">
        <v>1.4867539999999999</v>
      </c>
      <c r="J6249">
        <v>-0.17934929999999999</v>
      </c>
      <c r="K6249">
        <v>-0.35068199999999999</v>
      </c>
      <c r="L6249">
        <v>-0.24945729999999999</v>
      </c>
      <c r="M6249">
        <v>-0.17934929999999999</v>
      </c>
      <c r="N6249">
        <v>-0.1092414</v>
      </c>
      <c r="O6249">
        <v>-8.0166999999999999E-3</v>
      </c>
      <c r="P6249">
        <v>42.608400000000003</v>
      </c>
      <c r="Q6249">
        <v>0.13369159999999999</v>
      </c>
    </row>
    <row r="6250" spans="1:17">
      <c r="A6250" t="s">
        <v>8456</v>
      </c>
      <c r="B6250" t="s">
        <v>3</v>
      </c>
      <c r="C6250" t="s">
        <v>8</v>
      </c>
      <c r="D6250" t="s">
        <v>18</v>
      </c>
      <c r="E6250" t="s">
        <v>69</v>
      </c>
      <c r="F6250" t="s">
        <v>25</v>
      </c>
      <c r="G6250">
        <v>9</v>
      </c>
      <c r="H6250">
        <v>1.426016</v>
      </c>
      <c r="I6250">
        <v>1.3899429999999999</v>
      </c>
      <c r="J6250">
        <v>-3.60725E-2</v>
      </c>
      <c r="K6250">
        <v>-0.22643350000000001</v>
      </c>
      <c r="L6250">
        <v>-0.1139667</v>
      </c>
      <c r="M6250">
        <v>-3.60725E-2</v>
      </c>
      <c r="N6250">
        <v>4.18216E-2</v>
      </c>
      <c r="O6250">
        <v>0.15428839999999999</v>
      </c>
      <c r="P6250">
        <v>42.761600000000001</v>
      </c>
      <c r="Q6250">
        <v>0.14853939999999999</v>
      </c>
    </row>
    <row r="6251" spans="1:17">
      <c r="A6251" t="s">
        <v>8457</v>
      </c>
      <c r="B6251" t="s">
        <v>3</v>
      </c>
      <c r="C6251" t="s">
        <v>8</v>
      </c>
      <c r="D6251" t="s">
        <v>18</v>
      </c>
      <c r="E6251" t="s">
        <v>69</v>
      </c>
      <c r="F6251" t="s">
        <v>25</v>
      </c>
      <c r="G6251">
        <v>10</v>
      </c>
      <c r="H6251">
        <v>1.3134760000000001</v>
      </c>
      <c r="I6251">
        <v>1.31073</v>
      </c>
      <c r="J6251">
        <v>-2.7464E-3</v>
      </c>
      <c r="K6251">
        <v>-0.1952084</v>
      </c>
      <c r="L6251">
        <v>-8.1500299999999998E-2</v>
      </c>
      <c r="M6251">
        <v>-2.7464E-3</v>
      </c>
      <c r="N6251">
        <v>7.6007500000000006E-2</v>
      </c>
      <c r="O6251">
        <v>0.18971560000000001</v>
      </c>
      <c r="P6251">
        <v>43.4024</v>
      </c>
      <c r="Q6251">
        <v>0.1501789</v>
      </c>
    </row>
    <row r="6252" spans="1:17">
      <c r="A6252" t="s">
        <v>8458</v>
      </c>
      <c r="B6252" t="s">
        <v>3</v>
      </c>
      <c r="C6252" t="s">
        <v>8</v>
      </c>
      <c r="D6252" t="s">
        <v>18</v>
      </c>
      <c r="E6252" t="s">
        <v>69</v>
      </c>
      <c r="F6252" t="s">
        <v>25</v>
      </c>
      <c r="G6252">
        <v>11</v>
      </c>
      <c r="H6252">
        <v>1.232326</v>
      </c>
      <c r="I6252">
        <v>1.2679180000000001</v>
      </c>
      <c r="J6252">
        <v>3.5591699999999997E-2</v>
      </c>
      <c r="K6252">
        <v>-0.1531507</v>
      </c>
      <c r="L6252">
        <v>-4.1640200000000002E-2</v>
      </c>
      <c r="M6252">
        <v>3.5591699999999997E-2</v>
      </c>
      <c r="N6252">
        <v>0.11282349999999999</v>
      </c>
      <c r="O6252">
        <v>0.22433410000000001</v>
      </c>
      <c r="P6252">
        <v>44.613</v>
      </c>
      <c r="Q6252">
        <v>0.1472765</v>
      </c>
    </row>
    <row r="6253" spans="1:17">
      <c r="A6253" t="s">
        <v>8459</v>
      </c>
      <c r="B6253" t="s">
        <v>3</v>
      </c>
      <c r="C6253" t="s">
        <v>8</v>
      </c>
      <c r="D6253" t="s">
        <v>18</v>
      </c>
      <c r="E6253" t="s">
        <v>69</v>
      </c>
      <c r="F6253" t="s">
        <v>25</v>
      </c>
      <c r="G6253">
        <v>12</v>
      </c>
      <c r="H6253">
        <v>1.1378490000000001</v>
      </c>
      <c r="I6253">
        <v>1.203851</v>
      </c>
      <c r="J6253">
        <v>6.6002500000000006E-2</v>
      </c>
      <c r="K6253">
        <v>-0.1000581</v>
      </c>
      <c r="L6253">
        <v>-1.9480999999999999E-3</v>
      </c>
      <c r="M6253">
        <v>6.6002500000000006E-2</v>
      </c>
      <c r="N6253">
        <v>0.13395319999999999</v>
      </c>
      <c r="O6253">
        <v>0.23206309999999999</v>
      </c>
      <c r="P6253">
        <v>46.0214</v>
      </c>
      <c r="Q6253">
        <v>0.12957779999999999</v>
      </c>
    </row>
    <row r="6254" spans="1:17">
      <c r="A6254" t="s">
        <v>8460</v>
      </c>
      <c r="B6254" t="s">
        <v>3</v>
      </c>
      <c r="C6254" t="s">
        <v>8</v>
      </c>
      <c r="D6254" t="s">
        <v>18</v>
      </c>
      <c r="E6254" t="s">
        <v>69</v>
      </c>
      <c r="F6254" t="s">
        <v>25</v>
      </c>
      <c r="G6254">
        <v>13</v>
      </c>
      <c r="H6254">
        <v>1.147837</v>
      </c>
      <c r="I6254">
        <v>1.147837</v>
      </c>
      <c r="J6254">
        <v>0</v>
      </c>
      <c r="K6254">
        <v>-3.3509999999999998E-2</v>
      </c>
      <c r="L6254">
        <v>6.0747900000000001E-2</v>
      </c>
      <c r="M6254">
        <v>0.1260307</v>
      </c>
      <c r="N6254">
        <v>0.1913135</v>
      </c>
      <c r="O6254">
        <v>0.28557149999999998</v>
      </c>
      <c r="P6254">
        <v>45.855499999999999</v>
      </c>
      <c r="Q6254">
        <v>0.1244903</v>
      </c>
    </row>
    <row r="6255" spans="1:17">
      <c r="A6255" t="s">
        <v>8461</v>
      </c>
      <c r="B6255" t="s">
        <v>3</v>
      </c>
      <c r="C6255" t="s">
        <v>8</v>
      </c>
      <c r="D6255" t="s">
        <v>18</v>
      </c>
      <c r="E6255" t="s">
        <v>69</v>
      </c>
      <c r="F6255" t="s">
        <v>25</v>
      </c>
      <c r="G6255">
        <v>14</v>
      </c>
      <c r="H6255">
        <v>0.94918590000000003</v>
      </c>
      <c r="I6255">
        <v>1.0752170000000001</v>
      </c>
      <c r="J6255">
        <v>0.1260307</v>
      </c>
      <c r="K6255">
        <v>-3.11331E-2</v>
      </c>
      <c r="L6255">
        <v>5.7724699999999997E-2</v>
      </c>
      <c r="M6255">
        <v>0.1192674</v>
      </c>
      <c r="N6255">
        <v>0.18081</v>
      </c>
      <c r="O6255">
        <v>0.26966780000000001</v>
      </c>
      <c r="P6255">
        <v>46.616599999999998</v>
      </c>
      <c r="Q6255">
        <v>0.11735810000000001</v>
      </c>
    </row>
    <row r="6256" spans="1:17">
      <c r="A6256" t="s">
        <v>8462</v>
      </c>
      <c r="B6256" t="s">
        <v>3</v>
      </c>
      <c r="C6256" t="s">
        <v>8</v>
      </c>
      <c r="D6256" t="s">
        <v>18</v>
      </c>
      <c r="E6256" t="s">
        <v>69</v>
      </c>
      <c r="F6256" t="s">
        <v>25</v>
      </c>
      <c r="G6256">
        <v>15</v>
      </c>
      <c r="H6256">
        <v>0.90883919999999996</v>
      </c>
      <c r="I6256">
        <v>1.0281070000000001</v>
      </c>
      <c r="J6256">
        <v>0.1192674</v>
      </c>
      <c r="K6256">
        <v>-5.5966799999999997E-2</v>
      </c>
      <c r="L6256">
        <v>2.1706699999999999E-2</v>
      </c>
      <c r="M6256">
        <v>7.5503100000000004E-2</v>
      </c>
      <c r="N6256">
        <v>0.12929950000000001</v>
      </c>
      <c r="O6256">
        <v>0.20697299999999999</v>
      </c>
      <c r="P6256">
        <v>46.068600000000004</v>
      </c>
      <c r="Q6256">
        <v>0.1025865</v>
      </c>
    </row>
    <row r="6257" spans="1:17">
      <c r="A6257" t="s">
        <v>8463</v>
      </c>
      <c r="B6257" t="s">
        <v>3</v>
      </c>
      <c r="C6257" t="s">
        <v>8</v>
      </c>
      <c r="D6257" t="s">
        <v>18</v>
      </c>
      <c r="E6257" t="s">
        <v>69</v>
      </c>
      <c r="F6257" t="s">
        <v>25</v>
      </c>
      <c r="G6257">
        <v>16</v>
      </c>
      <c r="H6257">
        <v>0.97731319999999999</v>
      </c>
      <c r="I6257">
        <v>1.052816</v>
      </c>
      <c r="J6257">
        <v>7.5503100000000004E-2</v>
      </c>
      <c r="K6257">
        <v>-7.6628699999999994E-2</v>
      </c>
      <c r="L6257">
        <v>4.8948999999999998E-3</v>
      </c>
      <c r="M6257">
        <v>6.13579E-2</v>
      </c>
      <c r="N6257">
        <v>0.11782090000000001</v>
      </c>
      <c r="O6257">
        <v>0.19934450000000001</v>
      </c>
      <c r="P6257">
        <v>46.330199999999998</v>
      </c>
      <c r="Q6257">
        <v>0.1076715</v>
      </c>
    </row>
    <row r="6258" spans="1:17">
      <c r="A6258" t="s">
        <v>8464</v>
      </c>
      <c r="B6258" t="s">
        <v>3</v>
      </c>
      <c r="C6258" t="s">
        <v>8</v>
      </c>
      <c r="D6258" t="s">
        <v>18</v>
      </c>
      <c r="E6258" t="s">
        <v>69</v>
      </c>
      <c r="F6258" t="s">
        <v>25</v>
      </c>
      <c r="G6258">
        <v>17</v>
      </c>
      <c r="H6258">
        <v>1.142584</v>
      </c>
      <c r="I6258">
        <v>1.2039420000000001</v>
      </c>
      <c r="J6258">
        <v>6.13579E-2</v>
      </c>
      <c r="K6258">
        <v>-1.34766E-2</v>
      </c>
      <c r="L6258">
        <v>7.3591199999999996E-2</v>
      </c>
      <c r="M6258">
        <v>0.13389409999999999</v>
      </c>
      <c r="N6258">
        <v>0.19419700000000001</v>
      </c>
      <c r="O6258">
        <v>0.28126489999999998</v>
      </c>
      <c r="P6258">
        <v>45.584800000000001</v>
      </c>
      <c r="Q6258">
        <v>0.114994</v>
      </c>
    </row>
    <row r="6259" spans="1:17">
      <c r="A6259" t="s">
        <v>8465</v>
      </c>
      <c r="B6259" t="s">
        <v>3</v>
      </c>
      <c r="C6259" t="s">
        <v>8</v>
      </c>
      <c r="D6259" t="s">
        <v>18</v>
      </c>
      <c r="E6259" t="s">
        <v>69</v>
      </c>
      <c r="F6259" t="s">
        <v>25</v>
      </c>
      <c r="G6259">
        <v>18</v>
      </c>
      <c r="H6259">
        <v>1.3689560000000001</v>
      </c>
      <c r="I6259">
        <v>1.50285</v>
      </c>
      <c r="J6259">
        <v>0.13389409999999999</v>
      </c>
      <c r="K6259">
        <v>4.2604700000000002E-2</v>
      </c>
      <c r="L6259">
        <v>0.1449019</v>
      </c>
      <c r="M6259">
        <v>0.21575259999999999</v>
      </c>
      <c r="N6259">
        <v>0.28660340000000001</v>
      </c>
      <c r="O6259">
        <v>0.38890059999999999</v>
      </c>
      <c r="P6259">
        <v>43.568100000000001</v>
      </c>
      <c r="Q6259">
        <v>0.13510810000000001</v>
      </c>
    </row>
    <row r="6260" spans="1:17">
      <c r="A6260" t="s">
        <v>8466</v>
      </c>
      <c r="B6260" t="s">
        <v>3</v>
      </c>
      <c r="C6260" t="s">
        <v>8</v>
      </c>
      <c r="D6260" t="s">
        <v>18</v>
      </c>
      <c r="E6260" t="s">
        <v>69</v>
      </c>
      <c r="F6260" t="s">
        <v>25</v>
      </c>
      <c r="G6260">
        <v>19</v>
      </c>
      <c r="H6260">
        <v>1.497676</v>
      </c>
      <c r="I6260">
        <v>1.713428</v>
      </c>
      <c r="J6260">
        <v>0.21575259999999999</v>
      </c>
      <c r="K6260">
        <v>-0.134325</v>
      </c>
      <c r="L6260">
        <v>-1.3173000000000001E-2</v>
      </c>
      <c r="M6260">
        <v>7.0736599999999997E-2</v>
      </c>
      <c r="N6260">
        <v>0.15464620000000001</v>
      </c>
      <c r="O6260">
        <v>0.27579819999999999</v>
      </c>
      <c r="P6260">
        <v>41.645899999999997</v>
      </c>
      <c r="Q6260">
        <v>0.1600104</v>
      </c>
    </row>
    <row r="6261" spans="1:17">
      <c r="A6261" t="s">
        <v>8467</v>
      </c>
      <c r="B6261" t="s">
        <v>3</v>
      </c>
      <c r="C6261" t="s">
        <v>8</v>
      </c>
      <c r="D6261" t="s">
        <v>18</v>
      </c>
      <c r="E6261" t="s">
        <v>69</v>
      </c>
      <c r="F6261" t="s">
        <v>25</v>
      </c>
      <c r="G6261">
        <v>20</v>
      </c>
      <c r="H6261">
        <v>1.7638739999999999</v>
      </c>
      <c r="I6261">
        <v>1.8575969999999999</v>
      </c>
      <c r="J6261">
        <v>9.3722200000000006E-2</v>
      </c>
      <c r="K6261">
        <v>-0.106771</v>
      </c>
      <c r="L6261">
        <v>1.1682E-2</v>
      </c>
      <c r="M6261">
        <v>9.3722200000000006E-2</v>
      </c>
      <c r="N6261">
        <v>0.17576240000000001</v>
      </c>
      <c r="O6261">
        <v>0.29421550000000002</v>
      </c>
      <c r="P6261">
        <v>40.281700000000001</v>
      </c>
      <c r="Q6261">
        <v>0.15644569999999999</v>
      </c>
    </row>
    <row r="6262" spans="1:17">
      <c r="A6262" t="s">
        <v>8468</v>
      </c>
      <c r="B6262" t="s">
        <v>3</v>
      </c>
      <c r="C6262" t="s">
        <v>8</v>
      </c>
      <c r="D6262" t="s">
        <v>18</v>
      </c>
      <c r="E6262" t="s">
        <v>69</v>
      </c>
      <c r="F6262" t="s">
        <v>25</v>
      </c>
      <c r="G6262">
        <v>21</v>
      </c>
      <c r="H6262">
        <v>1.74194</v>
      </c>
      <c r="I6262">
        <v>1.931835</v>
      </c>
      <c r="J6262">
        <v>0.18989500000000001</v>
      </c>
      <c r="K6262">
        <v>-4.7580000000000001E-3</v>
      </c>
      <c r="L6262">
        <v>0.1102446</v>
      </c>
      <c r="M6262">
        <v>0.18989500000000001</v>
      </c>
      <c r="N6262">
        <v>0.26954549999999999</v>
      </c>
      <c r="O6262">
        <v>0.3845481</v>
      </c>
      <c r="P6262">
        <v>38.896099999999997</v>
      </c>
      <c r="Q6262">
        <v>0.15188850000000001</v>
      </c>
    </row>
    <row r="6263" spans="1:17">
      <c r="A6263" t="s">
        <v>8469</v>
      </c>
      <c r="B6263" t="s">
        <v>3</v>
      </c>
      <c r="C6263" t="s">
        <v>8</v>
      </c>
      <c r="D6263" t="s">
        <v>18</v>
      </c>
      <c r="E6263" t="s">
        <v>69</v>
      </c>
      <c r="F6263" t="s">
        <v>25</v>
      </c>
      <c r="G6263">
        <v>22</v>
      </c>
      <c r="H6263">
        <v>1.6329990000000001</v>
      </c>
      <c r="I6263">
        <v>1.787385</v>
      </c>
      <c r="J6263">
        <v>0.15438640000000001</v>
      </c>
      <c r="K6263">
        <v>-1.2075300000000001E-2</v>
      </c>
      <c r="L6263">
        <v>8.6271600000000004E-2</v>
      </c>
      <c r="M6263">
        <v>0.15438640000000001</v>
      </c>
      <c r="N6263">
        <v>0.22250110000000001</v>
      </c>
      <c r="O6263">
        <v>0.32084800000000002</v>
      </c>
      <c r="P6263">
        <v>37.765099999999997</v>
      </c>
      <c r="Q6263">
        <v>0.1298907</v>
      </c>
    </row>
    <row r="6264" spans="1:17">
      <c r="A6264" t="s">
        <v>8470</v>
      </c>
      <c r="B6264" t="s">
        <v>3</v>
      </c>
      <c r="C6264" t="s">
        <v>8</v>
      </c>
      <c r="D6264" t="s">
        <v>18</v>
      </c>
      <c r="E6264" t="s">
        <v>69</v>
      </c>
      <c r="F6264" t="s">
        <v>25</v>
      </c>
      <c r="G6264">
        <v>23</v>
      </c>
      <c r="H6264">
        <v>1.403707</v>
      </c>
      <c r="I6264">
        <v>1.578165</v>
      </c>
      <c r="J6264">
        <v>0.1744579</v>
      </c>
      <c r="K6264">
        <v>1.0280900000000001E-2</v>
      </c>
      <c r="L6264">
        <v>0.107278</v>
      </c>
      <c r="M6264">
        <v>0.1744579</v>
      </c>
      <c r="N6264">
        <v>0.24163780000000001</v>
      </c>
      <c r="O6264">
        <v>0.33863490000000002</v>
      </c>
      <c r="P6264">
        <v>36.997100000000003</v>
      </c>
      <c r="Q6264">
        <v>0.128108</v>
      </c>
    </row>
    <row r="6265" spans="1:17">
      <c r="A6265" t="s">
        <v>8471</v>
      </c>
      <c r="B6265" t="s">
        <v>3</v>
      </c>
      <c r="C6265" t="s">
        <v>8</v>
      </c>
      <c r="D6265" t="s">
        <v>18</v>
      </c>
      <c r="E6265" t="s">
        <v>69</v>
      </c>
      <c r="F6265" t="s">
        <v>25</v>
      </c>
      <c r="G6265">
        <v>24</v>
      </c>
      <c r="H6265">
        <v>1.16116</v>
      </c>
      <c r="I6265">
        <v>1.3993469999999999</v>
      </c>
      <c r="J6265">
        <v>0.23818739999999999</v>
      </c>
      <c r="K6265">
        <v>9.8533399999999993E-2</v>
      </c>
      <c r="L6265">
        <v>0.18104210000000001</v>
      </c>
      <c r="M6265">
        <v>0.23818739999999999</v>
      </c>
      <c r="N6265">
        <v>0.2953326</v>
      </c>
      <c r="O6265">
        <v>0.37784129999999999</v>
      </c>
      <c r="P6265">
        <v>35.9696</v>
      </c>
      <c r="Q6265">
        <v>0.1089726</v>
      </c>
    </row>
    <row r="6266" spans="1:17">
      <c r="A6266" t="s">
        <v>8472</v>
      </c>
      <c r="B6266" t="s">
        <v>3</v>
      </c>
      <c r="C6266" t="s">
        <v>8</v>
      </c>
      <c r="D6266" t="s">
        <v>18</v>
      </c>
      <c r="E6266" t="s">
        <v>69</v>
      </c>
      <c r="F6266" t="s">
        <v>26</v>
      </c>
      <c r="G6266">
        <v>1</v>
      </c>
      <c r="H6266">
        <v>1.0634539999999999</v>
      </c>
      <c r="I6266">
        <v>1.145362</v>
      </c>
      <c r="J6266">
        <v>8.1907900000000006E-2</v>
      </c>
      <c r="K6266">
        <v>8.4358000000000002E-3</v>
      </c>
      <c r="L6266">
        <v>5.18437E-2</v>
      </c>
      <c r="M6266">
        <v>8.1907900000000006E-2</v>
      </c>
      <c r="N6266">
        <v>0.111972</v>
      </c>
      <c r="O6266">
        <v>0.15537989999999999</v>
      </c>
      <c r="P6266">
        <v>55.637799999999999</v>
      </c>
      <c r="Q6266">
        <v>5.73305E-2</v>
      </c>
    </row>
    <row r="6267" spans="1:17">
      <c r="A6267" t="s">
        <v>8473</v>
      </c>
      <c r="B6267" t="s">
        <v>3</v>
      </c>
      <c r="C6267" t="s">
        <v>8</v>
      </c>
      <c r="D6267" t="s">
        <v>18</v>
      </c>
      <c r="E6267" t="s">
        <v>69</v>
      </c>
      <c r="F6267" t="s">
        <v>26</v>
      </c>
      <c r="G6267">
        <v>2</v>
      </c>
      <c r="H6267">
        <v>1.008931</v>
      </c>
      <c r="I6267">
        <v>1.066408</v>
      </c>
      <c r="J6267">
        <v>5.7477399999999998E-2</v>
      </c>
      <c r="K6267">
        <v>-8.8179999999999997E-4</v>
      </c>
      <c r="L6267">
        <v>3.3597299999999997E-2</v>
      </c>
      <c r="M6267">
        <v>5.7477399999999998E-2</v>
      </c>
      <c r="N6267">
        <v>8.1357399999999996E-2</v>
      </c>
      <c r="O6267">
        <v>0.1158365</v>
      </c>
      <c r="P6267">
        <v>55.550699999999999</v>
      </c>
      <c r="Q6267">
        <v>4.5537899999999999E-2</v>
      </c>
    </row>
    <row r="6268" spans="1:17">
      <c r="A6268" t="s">
        <v>8474</v>
      </c>
      <c r="B6268" t="s">
        <v>3</v>
      </c>
      <c r="C6268" t="s">
        <v>8</v>
      </c>
      <c r="D6268" t="s">
        <v>18</v>
      </c>
      <c r="E6268" t="s">
        <v>69</v>
      </c>
      <c r="F6268" t="s">
        <v>26</v>
      </c>
      <c r="G6268">
        <v>3</v>
      </c>
      <c r="H6268">
        <v>0.98220059999999998</v>
      </c>
      <c r="I6268">
        <v>1.0412570000000001</v>
      </c>
      <c r="J6268">
        <v>5.90561E-2</v>
      </c>
      <c r="K6268">
        <v>1.3054E-3</v>
      </c>
      <c r="L6268">
        <v>3.5424999999999998E-2</v>
      </c>
      <c r="M6268">
        <v>5.90561E-2</v>
      </c>
      <c r="N6268">
        <v>8.2687300000000005E-2</v>
      </c>
      <c r="O6268">
        <v>0.11680690000000001</v>
      </c>
      <c r="P6268">
        <v>55.4739</v>
      </c>
      <c r="Q6268">
        <v>4.5063100000000002E-2</v>
      </c>
    </row>
    <row r="6269" spans="1:17">
      <c r="A6269" t="s">
        <v>8475</v>
      </c>
      <c r="B6269" t="s">
        <v>3</v>
      </c>
      <c r="C6269" t="s">
        <v>8</v>
      </c>
      <c r="D6269" t="s">
        <v>18</v>
      </c>
      <c r="E6269" t="s">
        <v>69</v>
      </c>
      <c r="F6269" t="s">
        <v>26</v>
      </c>
      <c r="G6269">
        <v>4</v>
      </c>
      <c r="H6269">
        <v>0.98640280000000002</v>
      </c>
      <c r="I6269">
        <v>1.0183720000000001</v>
      </c>
      <c r="J6269">
        <v>3.1969200000000003E-2</v>
      </c>
      <c r="K6269">
        <v>-2.85124E-2</v>
      </c>
      <c r="L6269">
        <v>7.2205999999999998E-3</v>
      </c>
      <c r="M6269">
        <v>3.1969200000000003E-2</v>
      </c>
      <c r="N6269">
        <v>5.6717700000000003E-2</v>
      </c>
      <c r="O6269">
        <v>9.2450699999999997E-2</v>
      </c>
      <c r="P6269">
        <v>55.282699999999998</v>
      </c>
      <c r="Q6269">
        <v>4.7194E-2</v>
      </c>
    </row>
    <row r="6270" spans="1:17">
      <c r="A6270" t="s">
        <v>8476</v>
      </c>
      <c r="B6270" t="s">
        <v>3</v>
      </c>
      <c r="C6270" t="s">
        <v>8</v>
      </c>
      <c r="D6270" t="s">
        <v>18</v>
      </c>
      <c r="E6270" t="s">
        <v>69</v>
      </c>
      <c r="F6270" t="s">
        <v>26</v>
      </c>
      <c r="G6270">
        <v>5</v>
      </c>
      <c r="H6270">
        <v>1.017536</v>
      </c>
      <c r="I6270">
        <v>1.060181</v>
      </c>
      <c r="J6270">
        <v>4.2644799999999997E-2</v>
      </c>
      <c r="K6270">
        <v>-3.3442800000000002E-2</v>
      </c>
      <c r="L6270">
        <v>1.1510299999999999E-2</v>
      </c>
      <c r="M6270">
        <v>4.2644799999999997E-2</v>
      </c>
      <c r="N6270">
        <v>7.3779200000000003E-2</v>
      </c>
      <c r="O6270">
        <v>0.1187323</v>
      </c>
      <c r="P6270">
        <v>55.030799999999999</v>
      </c>
      <c r="Q6270">
        <v>5.9371399999999998E-2</v>
      </c>
    </row>
    <row r="6271" spans="1:17">
      <c r="A6271" t="s">
        <v>8477</v>
      </c>
      <c r="B6271" t="s">
        <v>3</v>
      </c>
      <c r="C6271" t="s">
        <v>8</v>
      </c>
      <c r="D6271" t="s">
        <v>18</v>
      </c>
      <c r="E6271" t="s">
        <v>69</v>
      </c>
      <c r="F6271" t="s">
        <v>26</v>
      </c>
      <c r="G6271">
        <v>6</v>
      </c>
      <c r="H6271">
        <v>1.1526479999999999</v>
      </c>
      <c r="I6271">
        <v>1.1473720000000001</v>
      </c>
      <c r="J6271">
        <v>-5.2757999999999998E-3</v>
      </c>
      <c r="K6271">
        <v>-0.11104899999999999</v>
      </c>
      <c r="L6271">
        <v>-4.8557400000000001E-2</v>
      </c>
      <c r="M6271">
        <v>-5.2757999999999998E-3</v>
      </c>
      <c r="N6271">
        <v>3.8005700000000003E-2</v>
      </c>
      <c r="O6271">
        <v>0.1004974</v>
      </c>
      <c r="P6271">
        <v>53.750399999999999</v>
      </c>
      <c r="Q6271">
        <v>8.2535300000000006E-2</v>
      </c>
    </row>
    <row r="6272" spans="1:17">
      <c r="A6272" t="s">
        <v>8478</v>
      </c>
      <c r="B6272" t="s">
        <v>3</v>
      </c>
      <c r="C6272" t="s">
        <v>8</v>
      </c>
      <c r="D6272" t="s">
        <v>18</v>
      </c>
      <c r="E6272" t="s">
        <v>69</v>
      </c>
      <c r="F6272" t="s">
        <v>26</v>
      </c>
      <c r="G6272">
        <v>7</v>
      </c>
      <c r="H6272">
        <v>1.3557459999999999</v>
      </c>
      <c r="I6272">
        <v>1.3985909999999999</v>
      </c>
      <c r="J6272">
        <v>4.2845500000000002E-2</v>
      </c>
      <c r="K6272">
        <v>-4.1870200000000003E-2</v>
      </c>
      <c r="L6272">
        <v>8.1805000000000003E-3</v>
      </c>
      <c r="M6272">
        <v>4.2845500000000002E-2</v>
      </c>
      <c r="N6272">
        <v>7.7510499999999996E-2</v>
      </c>
      <c r="O6272">
        <v>0.12756129999999999</v>
      </c>
      <c r="P6272">
        <v>52.277500000000003</v>
      </c>
      <c r="Q6272">
        <v>6.6104099999999999E-2</v>
      </c>
    </row>
    <row r="6273" spans="1:17">
      <c r="A6273" t="s">
        <v>8479</v>
      </c>
      <c r="B6273" t="s">
        <v>3</v>
      </c>
      <c r="C6273" t="s">
        <v>8</v>
      </c>
      <c r="D6273" t="s">
        <v>18</v>
      </c>
      <c r="E6273" t="s">
        <v>69</v>
      </c>
      <c r="F6273" t="s">
        <v>26</v>
      </c>
      <c r="G6273">
        <v>8</v>
      </c>
      <c r="H6273">
        <v>1.4116359999999999</v>
      </c>
      <c r="I6273">
        <v>1.405662</v>
      </c>
      <c r="J6273">
        <v>-5.9734999999999996E-3</v>
      </c>
      <c r="K6273">
        <v>-0.10589320000000001</v>
      </c>
      <c r="L6273">
        <v>-4.68598E-2</v>
      </c>
      <c r="M6273">
        <v>-5.9734999999999996E-3</v>
      </c>
      <c r="N6273">
        <v>3.4912800000000001E-2</v>
      </c>
      <c r="O6273">
        <v>9.3946199999999994E-2</v>
      </c>
      <c r="P6273">
        <v>51.520299999999999</v>
      </c>
      <c r="Q6273">
        <v>7.7967800000000004E-2</v>
      </c>
    </row>
    <row r="6274" spans="1:17">
      <c r="A6274" t="s">
        <v>8480</v>
      </c>
      <c r="B6274" t="s">
        <v>3</v>
      </c>
      <c r="C6274" t="s">
        <v>8</v>
      </c>
      <c r="D6274" t="s">
        <v>18</v>
      </c>
      <c r="E6274" t="s">
        <v>69</v>
      </c>
      <c r="F6274" t="s">
        <v>26</v>
      </c>
      <c r="G6274">
        <v>9</v>
      </c>
      <c r="H6274">
        <v>1.3149679999999999</v>
      </c>
      <c r="I6274">
        <v>1.1413070000000001</v>
      </c>
      <c r="J6274">
        <v>-0.1736608</v>
      </c>
      <c r="K6274">
        <v>-0.26563540000000002</v>
      </c>
      <c r="L6274">
        <v>-0.21129609999999999</v>
      </c>
      <c r="M6274">
        <v>-0.1736608</v>
      </c>
      <c r="N6274">
        <v>-0.1360256</v>
      </c>
      <c r="O6274">
        <v>-8.1686300000000003E-2</v>
      </c>
      <c r="P6274">
        <v>49.266800000000003</v>
      </c>
      <c r="Q6274">
        <v>7.1768100000000001E-2</v>
      </c>
    </row>
    <row r="6275" spans="1:17">
      <c r="A6275" t="s">
        <v>8481</v>
      </c>
      <c r="B6275" t="s">
        <v>3</v>
      </c>
      <c r="C6275" t="s">
        <v>8</v>
      </c>
      <c r="D6275" t="s">
        <v>18</v>
      </c>
      <c r="E6275" t="s">
        <v>69</v>
      </c>
      <c r="F6275" t="s">
        <v>26</v>
      </c>
      <c r="G6275">
        <v>10</v>
      </c>
      <c r="H6275">
        <v>1.239452</v>
      </c>
      <c r="I6275">
        <v>1.0676209999999999</v>
      </c>
      <c r="J6275">
        <v>-0.1718307</v>
      </c>
      <c r="K6275">
        <v>-0.27245950000000002</v>
      </c>
      <c r="L6275">
        <v>-0.21300720000000001</v>
      </c>
      <c r="M6275">
        <v>-0.1718307</v>
      </c>
      <c r="N6275">
        <v>-0.1306542</v>
      </c>
      <c r="O6275">
        <v>-7.1201899999999999E-2</v>
      </c>
      <c r="P6275">
        <v>47.387900000000002</v>
      </c>
      <c r="Q6275">
        <v>7.8521099999999996E-2</v>
      </c>
    </row>
    <row r="6276" spans="1:17">
      <c r="A6276" t="s">
        <v>8482</v>
      </c>
      <c r="B6276" t="s">
        <v>3</v>
      </c>
      <c r="C6276" t="s">
        <v>8</v>
      </c>
      <c r="D6276" t="s">
        <v>18</v>
      </c>
      <c r="E6276" t="s">
        <v>69</v>
      </c>
      <c r="F6276" t="s">
        <v>26</v>
      </c>
      <c r="G6276">
        <v>11</v>
      </c>
      <c r="H6276">
        <v>1.151724</v>
      </c>
      <c r="I6276">
        <v>1.0214700000000001</v>
      </c>
      <c r="J6276">
        <v>-0.13025349999999999</v>
      </c>
      <c r="K6276">
        <v>-0.2155156</v>
      </c>
      <c r="L6276">
        <v>-0.16514210000000001</v>
      </c>
      <c r="M6276">
        <v>-0.13025349999999999</v>
      </c>
      <c r="N6276">
        <v>-9.5365000000000005E-2</v>
      </c>
      <c r="O6276">
        <v>-4.4991400000000001E-2</v>
      </c>
      <c r="P6276">
        <v>46.9878</v>
      </c>
      <c r="Q6276">
        <v>6.6530400000000003E-2</v>
      </c>
    </row>
    <row r="6277" spans="1:17">
      <c r="A6277" t="s">
        <v>8483</v>
      </c>
      <c r="B6277" t="s">
        <v>3</v>
      </c>
      <c r="C6277" t="s">
        <v>8</v>
      </c>
      <c r="D6277" t="s">
        <v>18</v>
      </c>
      <c r="E6277" t="s">
        <v>69</v>
      </c>
      <c r="F6277" t="s">
        <v>26</v>
      </c>
      <c r="G6277">
        <v>12</v>
      </c>
      <c r="H6277">
        <v>1.071758</v>
      </c>
      <c r="I6277">
        <v>1.019857</v>
      </c>
      <c r="J6277">
        <v>-5.1901099999999999E-2</v>
      </c>
      <c r="K6277">
        <v>-0.15655730000000001</v>
      </c>
      <c r="L6277">
        <v>-9.4725599999999993E-2</v>
      </c>
      <c r="M6277">
        <v>-5.1901099999999999E-2</v>
      </c>
      <c r="N6277">
        <v>-9.0766000000000006E-3</v>
      </c>
      <c r="O6277">
        <v>5.2755200000000002E-2</v>
      </c>
      <c r="P6277">
        <v>47.53</v>
      </c>
      <c r="Q6277">
        <v>8.1663700000000006E-2</v>
      </c>
    </row>
    <row r="6278" spans="1:17">
      <c r="A6278" t="s">
        <v>8484</v>
      </c>
      <c r="B6278" t="s">
        <v>3</v>
      </c>
      <c r="C6278" t="s">
        <v>8</v>
      </c>
      <c r="D6278" t="s">
        <v>18</v>
      </c>
      <c r="E6278" t="s">
        <v>69</v>
      </c>
      <c r="F6278" t="s">
        <v>26</v>
      </c>
      <c r="G6278">
        <v>13</v>
      </c>
      <c r="H6278">
        <v>1.0009509999999999</v>
      </c>
      <c r="I6278">
        <v>1.0009509999999999</v>
      </c>
      <c r="J6278">
        <v>0</v>
      </c>
      <c r="K6278">
        <v>-2.6524300000000001E-2</v>
      </c>
      <c r="L6278">
        <v>2.3008600000000001E-2</v>
      </c>
      <c r="M6278">
        <v>5.7314900000000002E-2</v>
      </c>
      <c r="N6278">
        <v>9.16212E-2</v>
      </c>
      <c r="O6278">
        <v>0.1411541</v>
      </c>
      <c r="P6278">
        <v>48.6526</v>
      </c>
      <c r="Q6278">
        <v>6.5420099999999995E-2</v>
      </c>
    </row>
    <row r="6279" spans="1:17">
      <c r="A6279" t="s">
        <v>8485</v>
      </c>
      <c r="B6279" t="s">
        <v>3</v>
      </c>
      <c r="C6279" t="s">
        <v>8</v>
      </c>
      <c r="D6279" t="s">
        <v>18</v>
      </c>
      <c r="E6279" t="s">
        <v>69</v>
      </c>
      <c r="F6279" t="s">
        <v>26</v>
      </c>
      <c r="G6279">
        <v>14</v>
      </c>
      <c r="H6279">
        <v>0.92394019999999999</v>
      </c>
      <c r="I6279">
        <v>0.98125510000000005</v>
      </c>
      <c r="J6279">
        <v>5.7314900000000002E-2</v>
      </c>
      <c r="K6279">
        <v>1.11983E-2</v>
      </c>
      <c r="L6279">
        <v>6.24276E-2</v>
      </c>
      <c r="M6279">
        <v>9.7908899999999993E-2</v>
      </c>
      <c r="N6279">
        <v>0.13339010000000001</v>
      </c>
      <c r="O6279">
        <v>0.18461949999999999</v>
      </c>
      <c r="P6279">
        <v>48.901699999999998</v>
      </c>
      <c r="Q6279">
        <v>6.7660600000000001E-2</v>
      </c>
    </row>
    <row r="6280" spans="1:17">
      <c r="A6280" t="s">
        <v>8486</v>
      </c>
      <c r="B6280" t="s">
        <v>3</v>
      </c>
      <c r="C6280" t="s">
        <v>8</v>
      </c>
      <c r="D6280" t="s">
        <v>18</v>
      </c>
      <c r="E6280" t="s">
        <v>69</v>
      </c>
      <c r="F6280" t="s">
        <v>26</v>
      </c>
      <c r="G6280">
        <v>15</v>
      </c>
      <c r="H6280">
        <v>0.86220859999999999</v>
      </c>
      <c r="I6280">
        <v>0.96011749999999996</v>
      </c>
      <c r="J6280">
        <v>9.7908899999999993E-2</v>
      </c>
      <c r="K6280">
        <v>2.5535599999999999E-2</v>
      </c>
      <c r="L6280">
        <v>6.9612199999999999E-2</v>
      </c>
      <c r="M6280">
        <v>0.10013950000000001</v>
      </c>
      <c r="N6280">
        <v>0.1306668</v>
      </c>
      <c r="O6280">
        <v>0.17474339999999999</v>
      </c>
      <c r="P6280">
        <v>49.343299999999999</v>
      </c>
      <c r="Q6280">
        <v>5.8213800000000003E-2</v>
      </c>
    </row>
    <row r="6281" spans="1:17">
      <c r="A6281" t="s">
        <v>8487</v>
      </c>
      <c r="B6281" t="s">
        <v>3</v>
      </c>
      <c r="C6281" t="s">
        <v>8</v>
      </c>
      <c r="D6281" t="s">
        <v>18</v>
      </c>
      <c r="E6281" t="s">
        <v>69</v>
      </c>
      <c r="F6281" t="s">
        <v>26</v>
      </c>
      <c r="G6281">
        <v>16</v>
      </c>
      <c r="H6281">
        <v>0.89270439999999995</v>
      </c>
      <c r="I6281">
        <v>0.9928439</v>
      </c>
      <c r="J6281">
        <v>0.10013950000000001</v>
      </c>
      <c r="K6281">
        <v>4.2751200000000003E-2</v>
      </c>
      <c r="L6281">
        <v>9.0553700000000001E-2</v>
      </c>
      <c r="M6281">
        <v>0.1236616</v>
      </c>
      <c r="N6281">
        <v>0.15676950000000001</v>
      </c>
      <c r="O6281">
        <v>0.204572</v>
      </c>
      <c r="P6281">
        <v>49.0929</v>
      </c>
      <c r="Q6281">
        <v>6.3134700000000002E-2</v>
      </c>
    </row>
    <row r="6282" spans="1:17">
      <c r="A6282" t="s">
        <v>8488</v>
      </c>
      <c r="B6282" t="s">
        <v>3</v>
      </c>
      <c r="C6282" t="s">
        <v>8</v>
      </c>
      <c r="D6282" t="s">
        <v>18</v>
      </c>
      <c r="E6282" t="s">
        <v>69</v>
      </c>
      <c r="F6282" t="s">
        <v>26</v>
      </c>
      <c r="G6282">
        <v>17</v>
      </c>
      <c r="H6282">
        <v>0.9861974</v>
      </c>
      <c r="I6282">
        <v>1.1098589999999999</v>
      </c>
      <c r="J6282">
        <v>0.1236616</v>
      </c>
      <c r="K6282">
        <v>4.9420800000000001E-2</v>
      </c>
      <c r="L6282">
        <v>9.2817399999999994E-2</v>
      </c>
      <c r="M6282">
        <v>0.12287380000000001</v>
      </c>
      <c r="N6282">
        <v>0.15293019999999999</v>
      </c>
      <c r="O6282">
        <v>0.1963268</v>
      </c>
      <c r="P6282">
        <v>47.844000000000001</v>
      </c>
      <c r="Q6282">
        <v>5.7315699999999997E-2</v>
      </c>
    </row>
    <row r="6283" spans="1:17">
      <c r="A6283" t="s">
        <v>8489</v>
      </c>
      <c r="B6283" t="s">
        <v>3</v>
      </c>
      <c r="C6283" t="s">
        <v>8</v>
      </c>
      <c r="D6283" t="s">
        <v>18</v>
      </c>
      <c r="E6283" t="s">
        <v>69</v>
      </c>
      <c r="F6283" t="s">
        <v>26</v>
      </c>
      <c r="G6283">
        <v>18</v>
      </c>
      <c r="H6283">
        <v>1.206361</v>
      </c>
      <c r="I6283">
        <v>1.3292349999999999</v>
      </c>
      <c r="J6283">
        <v>0.12287380000000001</v>
      </c>
      <c r="K6283">
        <v>-3.1048699999999999E-2</v>
      </c>
      <c r="L6283">
        <v>2.5685800000000002E-2</v>
      </c>
      <c r="M6283">
        <v>6.4979899999999993E-2</v>
      </c>
      <c r="N6283">
        <v>0.10427400000000001</v>
      </c>
      <c r="O6283">
        <v>0.1610085</v>
      </c>
      <c r="P6283">
        <v>45.579900000000002</v>
      </c>
      <c r="Q6283">
        <v>7.4931499999999998E-2</v>
      </c>
    </row>
    <row r="6284" spans="1:17">
      <c r="A6284" t="s">
        <v>8490</v>
      </c>
      <c r="B6284" t="s">
        <v>3</v>
      </c>
      <c r="C6284" t="s">
        <v>8</v>
      </c>
      <c r="D6284" t="s">
        <v>18</v>
      </c>
      <c r="E6284" t="s">
        <v>69</v>
      </c>
      <c r="F6284" t="s">
        <v>26</v>
      </c>
      <c r="G6284">
        <v>19</v>
      </c>
      <c r="H6284">
        <v>1.4501010000000001</v>
      </c>
      <c r="I6284">
        <v>1.51508</v>
      </c>
      <c r="J6284">
        <v>6.4979899999999993E-2</v>
      </c>
      <c r="K6284">
        <v>-0.19865730000000001</v>
      </c>
      <c r="L6284">
        <v>-0.12699589999999999</v>
      </c>
      <c r="M6284">
        <v>-7.7363399999999999E-2</v>
      </c>
      <c r="N6284">
        <v>-2.7730899999999999E-2</v>
      </c>
      <c r="O6284">
        <v>4.3930499999999997E-2</v>
      </c>
      <c r="P6284">
        <v>43.864400000000003</v>
      </c>
      <c r="Q6284">
        <v>9.4646099999999997E-2</v>
      </c>
    </row>
    <row r="6285" spans="1:17">
      <c r="A6285" t="s">
        <v>8491</v>
      </c>
      <c r="B6285" t="s">
        <v>3</v>
      </c>
      <c r="C6285" t="s">
        <v>8</v>
      </c>
      <c r="D6285" t="s">
        <v>18</v>
      </c>
      <c r="E6285" t="s">
        <v>69</v>
      </c>
      <c r="F6285" t="s">
        <v>26</v>
      </c>
      <c r="G6285">
        <v>20</v>
      </c>
      <c r="H6285">
        <v>1.6716470000000001</v>
      </c>
      <c r="I6285">
        <v>1.6183149999999999</v>
      </c>
      <c r="J6285">
        <v>-5.3331999999999997E-2</v>
      </c>
      <c r="K6285">
        <v>-0.17735100000000001</v>
      </c>
      <c r="L6285">
        <v>-0.10407959999999999</v>
      </c>
      <c r="M6285">
        <v>-5.3331999999999997E-2</v>
      </c>
      <c r="N6285">
        <v>-2.5845E-3</v>
      </c>
      <c r="O6285">
        <v>7.0687E-2</v>
      </c>
      <c r="P6285">
        <v>42.493099999999998</v>
      </c>
      <c r="Q6285">
        <v>9.6772499999999997E-2</v>
      </c>
    </row>
    <row r="6286" spans="1:17">
      <c r="A6286" t="s">
        <v>8492</v>
      </c>
      <c r="B6286" t="s">
        <v>3</v>
      </c>
      <c r="C6286" t="s">
        <v>8</v>
      </c>
      <c r="D6286" t="s">
        <v>18</v>
      </c>
      <c r="E6286" t="s">
        <v>69</v>
      </c>
      <c r="F6286" t="s">
        <v>26</v>
      </c>
      <c r="G6286">
        <v>21</v>
      </c>
      <c r="H6286">
        <v>1.6416919999999999</v>
      </c>
      <c r="I6286">
        <v>1.7540279999999999</v>
      </c>
      <c r="J6286">
        <v>0.1123358</v>
      </c>
      <c r="K6286">
        <v>-1.1340000000000001E-4</v>
      </c>
      <c r="L6286">
        <v>6.6322500000000006E-2</v>
      </c>
      <c r="M6286">
        <v>0.1123358</v>
      </c>
      <c r="N6286">
        <v>0.15834909999999999</v>
      </c>
      <c r="O6286">
        <v>0.22478500000000001</v>
      </c>
      <c r="P6286">
        <v>41.123199999999997</v>
      </c>
      <c r="Q6286">
        <v>8.7744600000000006E-2</v>
      </c>
    </row>
    <row r="6287" spans="1:17">
      <c r="A6287" t="s">
        <v>8493</v>
      </c>
      <c r="B6287" t="s">
        <v>3</v>
      </c>
      <c r="C6287" t="s">
        <v>8</v>
      </c>
      <c r="D6287" t="s">
        <v>18</v>
      </c>
      <c r="E6287" t="s">
        <v>69</v>
      </c>
      <c r="F6287" t="s">
        <v>26</v>
      </c>
      <c r="G6287">
        <v>22</v>
      </c>
      <c r="H6287">
        <v>1.5509919999999999</v>
      </c>
      <c r="I6287">
        <v>1.6237919999999999</v>
      </c>
      <c r="J6287">
        <v>7.2799100000000005E-2</v>
      </c>
      <c r="K6287">
        <v>-3.9323799999999999E-2</v>
      </c>
      <c r="L6287">
        <v>2.69193E-2</v>
      </c>
      <c r="M6287">
        <v>7.2799100000000005E-2</v>
      </c>
      <c r="N6287">
        <v>0.1186789</v>
      </c>
      <c r="O6287">
        <v>0.184922</v>
      </c>
      <c r="P6287">
        <v>39.461799999999997</v>
      </c>
      <c r="Q6287">
        <v>8.7489999999999998E-2</v>
      </c>
    </row>
    <row r="6288" spans="1:17">
      <c r="A6288" t="s">
        <v>8494</v>
      </c>
      <c r="B6288" t="s">
        <v>3</v>
      </c>
      <c r="C6288" t="s">
        <v>8</v>
      </c>
      <c r="D6288" t="s">
        <v>18</v>
      </c>
      <c r="E6288" t="s">
        <v>69</v>
      </c>
      <c r="F6288" t="s">
        <v>26</v>
      </c>
      <c r="G6288">
        <v>23</v>
      </c>
      <c r="H6288">
        <v>1.349958</v>
      </c>
      <c r="I6288">
        <v>1.4558469999999999</v>
      </c>
      <c r="J6288">
        <v>0.10588880000000001</v>
      </c>
      <c r="K6288">
        <v>1.06669E-2</v>
      </c>
      <c r="L6288">
        <v>6.6924700000000004E-2</v>
      </c>
      <c r="M6288">
        <v>0.10588880000000001</v>
      </c>
      <c r="N6288">
        <v>0.1448528</v>
      </c>
      <c r="O6288">
        <v>0.2011107</v>
      </c>
      <c r="P6288">
        <v>38.0563</v>
      </c>
      <c r="Q6288">
        <v>7.4302099999999996E-2</v>
      </c>
    </row>
    <row r="6289" spans="1:17">
      <c r="A6289" t="s">
        <v>8495</v>
      </c>
      <c r="B6289" t="s">
        <v>3</v>
      </c>
      <c r="C6289" t="s">
        <v>8</v>
      </c>
      <c r="D6289" t="s">
        <v>18</v>
      </c>
      <c r="E6289" t="s">
        <v>69</v>
      </c>
      <c r="F6289" t="s">
        <v>26</v>
      </c>
      <c r="G6289">
        <v>24</v>
      </c>
      <c r="H6289">
        <v>1.173298</v>
      </c>
      <c r="I6289">
        <v>1.2837780000000001</v>
      </c>
      <c r="J6289">
        <v>0.11047940000000001</v>
      </c>
      <c r="K6289">
        <v>2.5241599999999999E-2</v>
      </c>
      <c r="L6289">
        <v>7.5600799999999996E-2</v>
      </c>
      <c r="M6289">
        <v>0.11047940000000001</v>
      </c>
      <c r="N6289">
        <v>0.14535809999999999</v>
      </c>
      <c r="O6289">
        <v>0.19571730000000001</v>
      </c>
      <c r="P6289">
        <v>37.250900000000001</v>
      </c>
      <c r="Q6289">
        <v>6.6511500000000001E-2</v>
      </c>
    </row>
    <row r="6290" spans="1:17">
      <c r="A6290" t="s">
        <v>8496</v>
      </c>
      <c r="B6290" t="s">
        <v>3</v>
      </c>
      <c r="C6290" t="s">
        <v>8</v>
      </c>
      <c r="D6290" t="s">
        <v>18</v>
      </c>
      <c r="E6290" t="s">
        <v>69</v>
      </c>
      <c r="F6290" t="s">
        <v>27</v>
      </c>
      <c r="G6290">
        <v>1</v>
      </c>
      <c r="H6290">
        <v>1.001668</v>
      </c>
      <c r="I6290">
        <v>1.269638</v>
      </c>
      <c r="J6290">
        <v>0.2679706</v>
      </c>
      <c r="K6290">
        <v>0.17907149999999999</v>
      </c>
      <c r="L6290">
        <v>0.23159379999999999</v>
      </c>
      <c r="M6290">
        <v>0.2679706</v>
      </c>
      <c r="N6290">
        <v>0.30434729999999999</v>
      </c>
      <c r="O6290">
        <v>0.35686960000000001</v>
      </c>
      <c r="P6290">
        <v>53.501199999999997</v>
      </c>
      <c r="Q6290">
        <v>6.9368299999999994E-2</v>
      </c>
    </row>
    <row r="6291" spans="1:17">
      <c r="A6291" t="s">
        <v>8497</v>
      </c>
      <c r="B6291" t="s">
        <v>3</v>
      </c>
      <c r="C6291" t="s">
        <v>8</v>
      </c>
      <c r="D6291" t="s">
        <v>18</v>
      </c>
      <c r="E6291" t="s">
        <v>69</v>
      </c>
      <c r="F6291" t="s">
        <v>27</v>
      </c>
      <c r="G6291">
        <v>2</v>
      </c>
      <c r="H6291">
        <v>0.9315428</v>
      </c>
      <c r="I6291">
        <v>1.1253649999999999</v>
      </c>
      <c r="J6291">
        <v>0.19382269999999999</v>
      </c>
      <c r="K6291">
        <v>0.12495870000000001</v>
      </c>
      <c r="L6291">
        <v>0.16564409999999999</v>
      </c>
      <c r="M6291">
        <v>0.19382269999999999</v>
      </c>
      <c r="N6291">
        <v>0.22200130000000001</v>
      </c>
      <c r="O6291">
        <v>0.2626868</v>
      </c>
      <c r="P6291">
        <v>53.2699</v>
      </c>
      <c r="Q6291">
        <v>5.3734900000000002E-2</v>
      </c>
    </row>
    <row r="6292" spans="1:17">
      <c r="A6292" t="s">
        <v>8498</v>
      </c>
      <c r="B6292" t="s">
        <v>3</v>
      </c>
      <c r="C6292" t="s">
        <v>8</v>
      </c>
      <c r="D6292" t="s">
        <v>18</v>
      </c>
      <c r="E6292" t="s">
        <v>69</v>
      </c>
      <c r="F6292" t="s">
        <v>27</v>
      </c>
      <c r="G6292">
        <v>3</v>
      </c>
      <c r="H6292">
        <v>0.93722700000000003</v>
      </c>
      <c r="I6292">
        <v>1.072058</v>
      </c>
      <c r="J6292">
        <v>0.13483139999999999</v>
      </c>
      <c r="K6292">
        <v>6.59917E-2</v>
      </c>
      <c r="L6292">
        <v>0.1066628</v>
      </c>
      <c r="M6292">
        <v>0.13483139999999999</v>
      </c>
      <c r="N6292">
        <v>0.16300010000000001</v>
      </c>
      <c r="O6292">
        <v>0.20367109999999999</v>
      </c>
      <c r="P6292">
        <v>52.394300000000001</v>
      </c>
      <c r="Q6292">
        <v>5.3715899999999997E-2</v>
      </c>
    </row>
    <row r="6293" spans="1:17">
      <c r="A6293" t="s">
        <v>8499</v>
      </c>
      <c r="B6293" t="s">
        <v>3</v>
      </c>
      <c r="C6293" t="s">
        <v>8</v>
      </c>
      <c r="D6293" t="s">
        <v>18</v>
      </c>
      <c r="E6293" t="s">
        <v>69</v>
      </c>
      <c r="F6293" t="s">
        <v>27</v>
      </c>
      <c r="G6293">
        <v>4</v>
      </c>
      <c r="H6293">
        <v>0.96533080000000004</v>
      </c>
      <c r="I6293">
        <v>1.1127579999999999</v>
      </c>
      <c r="J6293">
        <v>0.14742759999999999</v>
      </c>
      <c r="K6293">
        <v>7.07898E-2</v>
      </c>
      <c r="L6293">
        <v>0.116068</v>
      </c>
      <c r="M6293">
        <v>0.14742759999999999</v>
      </c>
      <c r="N6293">
        <v>0.17878720000000001</v>
      </c>
      <c r="O6293">
        <v>0.2240655</v>
      </c>
      <c r="P6293">
        <v>52.121699999999997</v>
      </c>
      <c r="Q6293">
        <v>5.9800800000000001E-2</v>
      </c>
    </row>
    <row r="6294" spans="1:17">
      <c r="A6294" t="s">
        <v>8500</v>
      </c>
      <c r="B6294" t="s">
        <v>3</v>
      </c>
      <c r="C6294" t="s">
        <v>8</v>
      </c>
      <c r="D6294" t="s">
        <v>18</v>
      </c>
      <c r="E6294" t="s">
        <v>69</v>
      </c>
      <c r="F6294" t="s">
        <v>27</v>
      </c>
      <c r="G6294">
        <v>5</v>
      </c>
      <c r="H6294">
        <v>1.0759749999999999</v>
      </c>
      <c r="I6294">
        <v>1.1584890000000001</v>
      </c>
      <c r="J6294">
        <v>8.2514199999999996E-2</v>
      </c>
      <c r="K6294">
        <v>7.4108999999999998E-3</v>
      </c>
      <c r="L6294">
        <v>5.1782599999999998E-2</v>
      </c>
      <c r="M6294">
        <v>8.2514199999999996E-2</v>
      </c>
      <c r="N6294">
        <v>0.1132459</v>
      </c>
      <c r="O6294">
        <v>0.1576176</v>
      </c>
      <c r="P6294">
        <v>51.828800000000001</v>
      </c>
      <c r="Q6294">
        <v>5.86034E-2</v>
      </c>
    </row>
    <row r="6295" spans="1:17">
      <c r="A6295" t="s">
        <v>8501</v>
      </c>
      <c r="B6295" t="s">
        <v>3</v>
      </c>
      <c r="C6295" t="s">
        <v>8</v>
      </c>
      <c r="D6295" t="s">
        <v>18</v>
      </c>
      <c r="E6295" t="s">
        <v>69</v>
      </c>
      <c r="F6295" t="s">
        <v>27</v>
      </c>
      <c r="G6295">
        <v>6</v>
      </c>
      <c r="H6295">
        <v>1.3583510000000001</v>
      </c>
      <c r="I6295">
        <v>1.288697</v>
      </c>
      <c r="J6295">
        <v>-6.9654099999999997E-2</v>
      </c>
      <c r="K6295">
        <v>-0.17655960000000001</v>
      </c>
      <c r="L6295">
        <v>-0.113399</v>
      </c>
      <c r="M6295">
        <v>-6.9654099999999997E-2</v>
      </c>
      <c r="N6295">
        <v>-2.59092E-2</v>
      </c>
      <c r="O6295">
        <v>3.72515E-2</v>
      </c>
      <c r="P6295">
        <v>51.451900000000002</v>
      </c>
      <c r="Q6295">
        <v>8.3418800000000001E-2</v>
      </c>
    </row>
    <row r="6296" spans="1:17">
      <c r="A6296" t="s">
        <v>8502</v>
      </c>
      <c r="B6296" t="s">
        <v>3</v>
      </c>
      <c r="C6296" t="s">
        <v>8</v>
      </c>
      <c r="D6296" t="s">
        <v>18</v>
      </c>
      <c r="E6296" t="s">
        <v>69</v>
      </c>
      <c r="F6296" t="s">
        <v>27</v>
      </c>
      <c r="G6296">
        <v>7</v>
      </c>
      <c r="H6296">
        <v>1.6216109999999999</v>
      </c>
      <c r="I6296">
        <v>1.540694</v>
      </c>
      <c r="J6296">
        <v>-8.0917000000000003E-2</v>
      </c>
      <c r="K6296">
        <v>-0.20273910000000001</v>
      </c>
      <c r="L6296">
        <v>-0.13076560000000001</v>
      </c>
      <c r="M6296">
        <v>-8.0917000000000003E-2</v>
      </c>
      <c r="N6296">
        <v>-3.1068399999999999E-2</v>
      </c>
      <c r="O6296">
        <v>4.09051E-2</v>
      </c>
      <c r="P6296">
        <v>48.270299999999999</v>
      </c>
      <c r="Q6296">
        <v>9.5058299999999998E-2</v>
      </c>
    </row>
    <row r="6297" spans="1:17">
      <c r="A6297" t="s">
        <v>8503</v>
      </c>
      <c r="B6297" t="s">
        <v>3</v>
      </c>
      <c r="C6297" t="s">
        <v>8</v>
      </c>
      <c r="D6297" t="s">
        <v>18</v>
      </c>
      <c r="E6297" t="s">
        <v>69</v>
      </c>
      <c r="F6297" t="s">
        <v>27</v>
      </c>
      <c r="G6297">
        <v>8</v>
      </c>
      <c r="H6297">
        <v>1.734648</v>
      </c>
      <c r="I6297">
        <v>1.6101430000000001</v>
      </c>
      <c r="J6297">
        <v>-0.1245045</v>
      </c>
      <c r="K6297">
        <v>-0.25462079999999998</v>
      </c>
      <c r="L6297">
        <v>-0.17774709999999999</v>
      </c>
      <c r="M6297">
        <v>-0.1245045</v>
      </c>
      <c r="N6297">
        <v>-7.1262000000000006E-2</v>
      </c>
      <c r="O6297">
        <v>5.6116999999999998E-3</v>
      </c>
      <c r="P6297">
        <v>47.515599999999999</v>
      </c>
      <c r="Q6297">
        <v>0.1015303</v>
      </c>
    </row>
    <row r="6298" spans="1:17">
      <c r="A6298" t="s">
        <v>8504</v>
      </c>
      <c r="B6298" t="s">
        <v>3</v>
      </c>
      <c r="C6298" t="s">
        <v>8</v>
      </c>
      <c r="D6298" t="s">
        <v>18</v>
      </c>
      <c r="E6298" t="s">
        <v>69</v>
      </c>
      <c r="F6298" t="s">
        <v>27</v>
      </c>
      <c r="G6298">
        <v>9</v>
      </c>
      <c r="H6298">
        <v>1.6899900000000001</v>
      </c>
      <c r="I6298">
        <v>1.456826</v>
      </c>
      <c r="J6298">
        <v>-0.23316400000000001</v>
      </c>
      <c r="K6298">
        <v>-0.40358060000000001</v>
      </c>
      <c r="L6298">
        <v>-0.30289709999999997</v>
      </c>
      <c r="M6298">
        <v>-0.23316400000000001</v>
      </c>
      <c r="N6298">
        <v>-0.16343099999999999</v>
      </c>
      <c r="O6298">
        <v>-6.2747499999999998E-2</v>
      </c>
      <c r="P6298">
        <v>46.601199999999999</v>
      </c>
      <c r="Q6298">
        <v>0.13297680000000001</v>
      </c>
    </row>
    <row r="6299" spans="1:17">
      <c r="A6299" t="s">
        <v>8505</v>
      </c>
      <c r="B6299" t="s">
        <v>3</v>
      </c>
      <c r="C6299" t="s">
        <v>8</v>
      </c>
      <c r="D6299" t="s">
        <v>18</v>
      </c>
      <c r="E6299" t="s">
        <v>69</v>
      </c>
      <c r="F6299" t="s">
        <v>27</v>
      </c>
      <c r="G6299">
        <v>10</v>
      </c>
      <c r="H6299">
        <v>1.5497289999999999</v>
      </c>
      <c r="I6299">
        <v>1.4011370000000001</v>
      </c>
      <c r="J6299">
        <v>-0.1485918</v>
      </c>
      <c r="K6299">
        <v>-0.30906640000000002</v>
      </c>
      <c r="L6299">
        <v>-0.21425669999999999</v>
      </c>
      <c r="M6299">
        <v>-0.1485918</v>
      </c>
      <c r="N6299">
        <v>-8.2926899999999998E-2</v>
      </c>
      <c r="O6299">
        <v>1.1882800000000001E-2</v>
      </c>
      <c r="P6299">
        <v>43.252899999999997</v>
      </c>
      <c r="Q6299">
        <v>0.125219</v>
      </c>
    </row>
    <row r="6300" spans="1:17">
      <c r="A6300" t="s">
        <v>8506</v>
      </c>
      <c r="B6300" t="s">
        <v>3</v>
      </c>
      <c r="C6300" t="s">
        <v>8</v>
      </c>
      <c r="D6300" t="s">
        <v>18</v>
      </c>
      <c r="E6300" t="s">
        <v>69</v>
      </c>
      <c r="F6300" t="s">
        <v>27</v>
      </c>
      <c r="G6300">
        <v>11</v>
      </c>
      <c r="H6300">
        <v>1.4544900000000001</v>
      </c>
      <c r="I6300">
        <v>1.33724</v>
      </c>
      <c r="J6300">
        <v>-0.1172501</v>
      </c>
      <c r="K6300">
        <v>-0.27718189999999998</v>
      </c>
      <c r="L6300">
        <v>-0.18269289999999999</v>
      </c>
      <c r="M6300">
        <v>-0.1172501</v>
      </c>
      <c r="N6300">
        <v>-5.1807300000000001E-2</v>
      </c>
      <c r="O6300">
        <v>4.2681700000000003E-2</v>
      </c>
      <c r="P6300">
        <v>41.648000000000003</v>
      </c>
      <c r="Q6300">
        <v>0.1247954</v>
      </c>
    </row>
    <row r="6301" spans="1:17">
      <c r="A6301" t="s">
        <v>8507</v>
      </c>
      <c r="B6301" t="s">
        <v>3</v>
      </c>
      <c r="C6301" t="s">
        <v>8</v>
      </c>
      <c r="D6301" t="s">
        <v>18</v>
      </c>
      <c r="E6301" t="s">
        <v>69</v>
      </c>
      <c r="F6301" t="s">
        <v>27</v>
      </c>
      <c r="G6301">
        <v>12</v>
      </c>
      <c r="H6301">
        <v>1.3337779999999999</v>
      </c>
      <c r="I6301">
        <v>1.297785</v>
      </c>
      <c r="J6301">
        <v>-3.5992900000000001E-2</v>
      </c>
      <c r="K6301">
        <v>-0.18501889999999999</v>
      </c>
      <c r="L6301">
        <v>-9.6973100000000007E-2</v>
      </c>
      <c r="M6301">
        <v>-3.5992900000000001E-2</v>
      </c>
      <c r="N6301">
        <v>2.49874E-2</v>
      </c>
      <c r="O6301">
        <v>0.1130331</v>
      </c>
      <c r="P6301">
        <v>41.478099999999998</v>
      </c>
      <c r="Q6301">
        <v>0.1162856</v>
      </c>
    </row>
    <row r="6302" spans="1:17">
      <c r="A6302" t="s">
        <v>8508</v>
      </c>
      <c r="B6302" t="s">
        <v>3</v>
      </c>
      <c r="C6302" t="s">
        <v>8</v>
      </c>
      <c r="D6302" t="s">
        <v>18</v>
      </c>
      <c r="E6302" t="s">
        <v>69</v>
      </c>
      <c r="F6302" t="s">
        <v>27</v>
      </c>
      <c r="G6302">
        <v>13</v>
      </c>
      <c r="H6302">
        <v>1.2859430000000001</v>
      </c>
      <c r="I6302">
        <v>1.2859430000000001</v>
      </c>
      <c r="J6302">
        <v>0</v>
      </c>
      <c r="K6302">
        <v>-1.88427E-2</v>
      </c>
      <c r="L6302">
        <v>6.07503E-2</v>
      </c>
      <c r="M6302">
        <v>0.1158762</v>
      </c>
      <c r="N6302">
        <v>0.17100199999999999</v>
      </c>
      <c r="O6302">
        <v>0.25059500000000001</v>
      </c>
      <c r="P6302">
        <v>42.235999999999997</v>
      </c>
      <c r="Q6302">
        <v>0.1051217</v>
      </c>
    </row>
    <row r="6303" spans="1:17">
      <c r="A6303" t="s">
        <v>8509</v>
      </c>
      <c r="B6303" t="s">
        <v>3</v>
      </c>
      <c r="C6303" t="s">
        <v>8</v>
      </c>
      <c r="D6303" t="s">
        <v>18</v>
      </c>
      <c r="E6303" t="s">
        <v>69</v>
      </c>
      <c r="F6303" t="s">
        <v>27</v>
      </c>
      <c r="G6303">
        <v>14</v>
      </c>
      <c r="H6303">
        <v>1.148609</v>
      </c>
      <c r="I6303">
        <v>1.2644850000000001</v>
      </c>
      <c r="J6303">
        <v>0.1158762</v>
      </c>
      <c r="K6303">
        <v>9.15073E-2</v>
      </c>
      <c r="L6303">
        <v>0.1650249</v>
      </c>
      <c r="M6303">
        <v>0.215943</v>
      </c>
      <c r="N6303">
        <v>0.26686110000000002</v>
      </c>
      <c r="O6303">
        <v>0.34037869999999998</v>
      </c>
      <c r="P6303">
        <v>41.253100000000003</v>
      </c>
      <c r="Q6303">
        <v>9.7097699999999995E-2</v>
      </c>
    </row>
    <row r="6304" spans="1:17">
      <c r="A6304" t="s">
        <v>8510</v>
      </c>
      <c r="B6304" t="s">
        <v>3</v>
      </c>
      <c r="C6304" t="s">
        <v>8</v>
      </c>
      <c r="D6304" t="s">
        <v>18</v>
      </c>
      <c r="E6304" t="s">
        <v>69</v>
      </c>
      <c r="F6304" t="s">
        <v>27</v>
      </c>
      <c r="G6304">
        <v>15</v>
      </c>
      <c r="H6304">
        <v>1.026681</v>
      </c>
      <c r="I6304">
        <v>1.242624</v>
      </c>
      <c r="J6304">
        <v>0.215943</v>
      </c>
      <c r="K6304">
        <v>0.1122731</v>
      </c>
      <c r="L6304">
        <v>0.17746790000000001</v>
      </c>
      <c r="M6304">
        <v>0.2226216</v>
      </c>
      <c r="N6304">
        <v>0.2677754</v>
      </c>
      <c r="O6304">
        <v>0.33297019999999999</v>
      </c>
      <c r="P6304">
        <v>41.33</v>
      </c>
      <c r="Q6304">
        <v>8.6105399999999999E-2</v>
      </c>
    </row>
    <row r="6305" spans="1:17">
      <c r="A6305" t="s">
        <v>8511</v>
      </c>
      <c r="B6305" t="s">
        <v>3</v>
      </c>
      <c r="C6305" t="s">
        <v>8</v>
      </c>
      <c r="D6305" t="s">
        <v>18</v>
      </c>
      <c r="E6305" t="s">
        <v>69</v>
      </c>
      <c r="F6305" t="s">
        <v>27</v>
      </c>
      <c r="G6305">
        <v>16</v>
      </c>
      <c r="H6305">
        <v>1.046762</v>
      </c>
      <c r="I6305">
        <v>1.2693840000000001</v>
      </c>
      <c r="J6305">
        <v>0.2226216</v>
      </c>
      <c r="K6305">
        <v>9.0733300000000003E-2</v>
      </c>
      <c r="L6305">
        <v>0.1664592</v>
      </c>
      <c r="M6305">
        <v>0.21890670000000001</v>
      </c>
      <c r="N6305">
        <v>0.27135429999999999</v>
      </c>
      <c r="O6305">
        <v>0.34708020000000001</v>
      </c>
      <c r="P6305">
        <v>41.311900000000001</v>
      </c>
      <c r="Q6305">
        <v>0.1000143</v>
      </c>
    </row>
    <row r="6306" spans="1:17">
      <c r="A6306" t="s">
        <v>8512</v>
      </c>
      <c r="B6306" t="s">
        <v>3</v>
      </c>
      <c r="C6306" t="s">
        <v>8</v>
      </c>
      <c r="D6306" t="s">
        <v>18</v>
      </c>
      <c r="E6306" t="s">
        <v>69</v>
      </c>
      <c r="F6306" t="s">
        <v>27</v>
      </c>
      <c r="G6306">
        <v>17</v>
      </c>
      <c r="H6306">
        <v>1.170609</v>
      </c>
      <c r="I6306">
        <v>1.389516</v>
      </c>
      <c r="J6306">
        <v>0.21890670000000001</v>
      </c>
      <c r="K6306">
        <v>3.8025299999999998E-2</v>
      </c>
      <c r="L6306">
        <v>0.1072134</v>
      </c>
      <c r="M6306">
        <v>0.15513289999999999</v>
      </c>
      <c r="N6306">
        <v>0.20305239999999999</v>
      </c>
      <c r="O6306">
        <v>0.2722405</v>
      </c>
      <c r="P6306">
        <v>40.759</v>
      </c>
      <c r="Q6306">
        <v>9.1379600000000005E-2</v>
      </c>
    </row>
    <row r="6307" spans="1:17">
      <c r="A6307" t="s">
        <v>8513</v>
      </c>
      <c r="B6307" t="s">
        <v>3</v>
      </c>
      <c r="C6307" t="s">
        <v>8</v>
      </c>
      <c r="D6307" t="s">
        <v>18</v>
      </c>
      <c r="E6307" t="s">
        <v>69</v>
      </c>
      <c r="F6307" t="s">
        <v>27</v>
      </c>
      <c r="G6307">
        <v>18</v>
      </c>
      <c r="H6307">
        <v>1.4697579999999999</v>
      </c>
      <c r="I6307">
        <v>1.6248910000000001</v>
      </c>
      <c r="J6307">
        <v>0.15513289999999999</v>
      </c>
      <c r="K6307">
        <v>-2.0683400000000001E-2</v>
      </c>
      <c r="L6307">
        <v>4.4567799999999998E-2</v>
      </c>
      <c r="M6307">
        <v>8.9760699999999999E-2</v>
      </c>
      <c r="N6307">
        <v>0.1349535</v>
      </c>
      <c r="O6307">
        <v>0.20020479999999999</v>
      </c>
      <c r="P6307">
        <v>39.371699999999997</v>
      </c>
      <c r="Q6307">
        <v>8.6180000000000007E-2</v>
      </c>
    </row>
    <row r="6308" spans="1:17">
      <c r="A6308" t="s">
        <v>8514</v>
      </c>
      <c r="B6308" t="s">
        <v>3</v>
      </c>
      <c r="C6308" t="s">
        <v>8</v>
      </c>
      <c r="D6308" t="s">
        <v>18</v>
      </c>
      <c r="E6308" t="s">
        <v>69</v>
      </c>
      <c r="F6308" t="s">
        <v>27</v>
      </c>
      <c r="G6308">
        <v>19</v>
      </c>
      <c r="H6308">
        <v>1.7964910000000001</v>
      </c>
      <c r="I6308">
        <v>1.8862509999999999</v>
      </c>
      <c r="J6308">
        <v>8.9760699999999999E-2</v>
      </c>
      <c r="K6308">
        <v>-0.23859320000000001</v>
      </c>
      <c r="L6308">
        <v>-0.15739030000000001</v>
      </c>
      <c r="M6308">
        <v>-0.1011493</v>
      </c>
      <c r="N6308">
        <v>-4.4908400000000001E-2</v>
      </c>
      <c r="O6308">
        <v>3.62945E-2</v>
      </c>
      <c r="P6308">
        <v>37.925800000000002</v>
      </c>
      <c r="Q6308">
        <v>0.107248</v>
      </c>
    </row>
    <row r="6309" spans="1:17">
      <c r="A6309" t="s">
        <v>8515</v>
      </c>
      <c r="B6309" t="s">
        <v>3</v>
      </c>
      <c r="C6309" t="s">
        <v>8</v>
      </c>
      <c r="D6309" t="s">
        <v>18</v>
      </c>
      <c r="E6309" t="s">
        <v>69</v>
      </c>
      <c r="F6309" t="s">
        <v>27</v>
      </c>
      <c r="G6309">
        <v>20</v>
      </c>
      <c r="H6309">
        <v>2.035561</v>
      </c>
      <c r="I6309">
        <v>2.0305629999999999</v>
      </c>
      <c r="J6309">
        <v>-4.9981000000000001E-3</v>
      </c>
      <c r="K6309">
        <v>-0.1511786</v>
      </c>
      <c r="L6309">
        <v>-6.4813999999999997E-2</v>
      </c>
      <c r="M6309">
        <v>-4.9981000000000001E-3</v>
      </c>
      <c r="N6309">
        <v>5.48178E-2</v>
      </c>
      <c r="O6309">
        <v>0.14118249999999999</v>
      </c>
      <c r="P6309">
        <v>36.328000000000003</v>
      </c>
      <c r="Q6309">
        <v>0.11406529999999999</v>
      </c>
    </row>
    <row r="6310" spans="1:17">
      <c r="A6310" t="s">
        <v>8516</v>
      </c>
      <c r="B6310" t="s">
        <v>3</v>
      </c>
      <c r="C6310" t="s">
        <v>8</v>
      </c>
      <c r="D6310" t="s">
        <v>18</v>
      </c>
      <c r="E6310" t="s">
        <v>69</v>
      </c>
      <c r="F6310" t="s">
        <v>27</v>
      </c>
      <c r="G6310">
        <v>21</v>
      </c>
      <c r="H6310">
        <v>1.928086</v>
      </c>
      <c r="I6310">
        <v>1.992837</v>
      </c>
      <c r="J6310">
        <v>6.47509E-2</v>
      </c>
      <c r="K6310">
        <v>-7.3957700000000001E-2</v>
      </c>
      <c r="L6310">
        <v>7.9924000000000002E-3</v>
      </c>
      <c r="M6310">
        <v>6.47509E-2</v>
      </c>
      <c r="N6310">
        <v>0.1215093</v>
      </c>
      <c r="O6310">
        <v>0.20345949999999999</v>
      </c>
      <c r="P6310">
        <v>34.3658</v>
      </c>
      <c r="Q6310">
        <v>0.1082349</v>
      </c>
    </row>
    <row r="6311" spans="1:17">
      <c r="A6311" t="s">
        <v>8517</v>
      </c>
      <c r="B6311" t="s">
        <v>3</v>
      </c>
      <c r="C6311" t="s">
        <v>8</v>
      </c>
      <c r="D6311" t="s">
        <v>18</v>
      </c>
      <c r="E6311" t="s">
        <v>69</v>
      </c>
      <c r="F6311" t="s">
        <v>27</v>
      </c>
      <c r="G6311">
        <v>22</v>
      </c>
      <c r="H6311">
        <v>1.7196739999999999</v>
      </c>
      <c r="I6311">
        <v>1.8696569999999999</v>
      </c>
      <c r="J6311">
        <v>0.1499827</v>
      </c>
      <c r="K6311">
        <v>2.5467900000000002E-2</v>
      </c>
      <c r="L6311">
        <v>9.9032300000000004E-2</v>
      </c>
      <c r="M6311">
        <v>0.1499827</v>
      </c>
      <c r="N6311">
        <v>0.20093320000000001</v>
      </c>
      <c r="O6311">
        <v>0.27449760000000001</v>
      </c>
      <c r="P6311">
        <v>33.349299999999999</v>
      </c>
      <c r="Q6311">
        <v>9.7159400000000007E-2</v>
      </c>
    </row>
    <row r="6312" spans="1:17">
      <c r="A6312" t="s">
        <v>8518</v>
      </c>
      <c r="B6312" t="s">
        <v>3</v>
      </c>
      <c r="C6312" t="s">
        <v>8</v>
      </c>
      <c r="D6312" t="s">
        <v>18</v>
      </c>
      <c r="E6312" t="s">
        <v>69</v>
      </c>
      <c r="F6312" t="s">
        <v>27</v>
      </c>
      <c r="G6312">
        <v>23</v>
      </c>
      <c r="H6312">
        <v>1.452477</v>
      </c>
      <c r="I6312">
        <v>1.6632229999999999</v>
      </c>
      <c r="J6312">
        <v>0.21074609999999999</v>
      </c>
      <c r="K6312">
        <v>9.7239699999999998E-2</v>
      </c>
      <c r="L6312">
        <v>0.16430020000000001</v>
      </c>
      <c r="M6312">
        <v>0.21074609999999999</v>
      </c>
      <c r="N6312">
        <v>0.25719199999999998</v>
      </c>
      <c r="O6312">
        <v>0.3242525</v>
      </c>
      <c r="P6312">
        <v>32.5274</v>
      </c>
      <c r="Q6312">
        <v>8.8569499999999995E-2</v>
      </c>
    </row>
    <row r="6313" spans="1:17">
      <c r="A6313" t="s">
        <v>8519</v>
      </c>
      <c r="B6313" t="s">
        <v>3</v>
      </c>
      <c r="C6313" t="s">
        <v>8</v>
      </c>
      <c r="D6313" t="s">
        <v>18</v>
      </c>
      <c r="E6313" t="s">
        <v>69</v>
      </c>
      <c r="F6313" t="s">
        <v>27</v>
      </c>
      <c r="G6313">
        <v>24</v>
      </c>
      <c r="H6313">
        <v>1.157818</v>
      </c>
      <c r="I6313">
        <v>1.474356</v>
      </c>
      <c r="J6313">
        <v>0.3165386</v>
      </c>
      <c r="K6313">
        <v>0.2130117</v>
      </c>
      <c r="L6313">
        <v>0.27417619999999998</v>
      </c>
      <c r="M6313">
        <v>0.3165386</v>
      </c>
      <c r="N6313">
        <v>0.35890100000000003</v>
      </c>
      <c r="O6313">
        <v>0.42006559999999998</v>
      </c>
      <c r="P6313">
        <v>31.9206</v>
      </c>
      <c r="Q6313">
        <v>8.0782499999999993E-2</v>
      </c>
    </row>
    <row r="6314" spans="1:17">
      <c r="A6314" t="s">
        <v>8520</v>
      </c>
      <c r="B6314" t="s">
        <v>3</v>
      </c>
      <c r="C6314" t="s">
        <v>8</v>
      </c>
      <c r="D6314" t="s">
        <v>18</v>
      </c>
      <c r="E6314" t="s">
        <v>69</v>
      </c>
      <c r="F6314" t="s">
        <v>28</v>
      </c>
      <c r="G6314">
        <v>1</v>
      </c>
      <c r="H6314">
        <v>1.1098079999999999</v>
      </c>
      <c r="I6314">
        <v>1.091102</v>
      </c>
      <c r="J6314">
        <v>-1.87067E-2</v>
      </c>
      <c r="K6314">
        <v>-0.13223770000000001</v>
      </c>
      <c r="L6314">
        <v>-6.5162700000000004E-2</v>
      </c>
      <c r="M6314">
        <v>-1.87067E-2</v>
      </c>
      <c r="N6314">
        <v>2.7749200000000002E-2</v>
      </c>
      <c r="O6314">
        <v>9.4824199999999997E-2</v>
      </c>
      <c r="P6314">
        <v>58.342399999999998</v>
      </c>
      <c r="Q6314">
        <v>8.8588700000000006E-2</v>
      </c>
    </row>
    <row r="6315" spans="1:17">
      <c r="A6315" t="s">
        <v>8521</v>
      </c>
      <c r="B6315" t="s">
        <v>3</v>
      </c>
      <c r="C6315" t="s">
        <v>8</v>
      </c>
      <c r="D6315" t="s">
        <v>18</v>
      </c>
      <c r="E6315" t="s">
        <v>69</v>
      </c>
      <c r="F6315" t="s">
        <v>28</v>
      </c>
      <c r="G6315">
        <v>2</v>
      </c>
      <c r="H6315">
        <v>1.031768</v>
      </c>
      <c r="I6315">
        <v>1.0349379999999999</v>
      </c>
      <c r="J6315">
        <v>3.1695999999999998E-3</v>
      </c>
      <c r="K6315">
        <v>-0.1039766</v>
      </c>
      <c r="L6315">
        <v>-4.06737E-2</v>
      </c>
      <c r="M6315">
        <v>3.1695999999999998E-3</v>
      </c>
      <c r="N6315">
        <v>4.7012900000000003E-2</v>
      </c>
      <c r="O6315">
        <v>0.11031580000000001</v>
      </c>
      <c r="P6315">
        <v>57.905999999999999</v>
      </c>
      <c r="Q6315">
        <v>8.3606600000000003E-2</v>
      </c>
    </row>
    <row r="6316" spans="1:17">
      <c r="A6316" t="s">
        <v>8522</v>
      </c>
      <c r="B6316" t="s">
        <v>3</v>
      </c>
      <c r="C6316" t="s">
        <v>8</v>
      </c>
      <c r="D6316" t="s">
        <v>18</v>
      </c>
      <c r="E6316" t="s">
        <v>69</v>
      </c>
      <c r="F6316" t="s">
        <v>28</v>
      </c>
      <c r="G6316">
        <v>3</v>
      </c>
      <c r="H6316">
        <v>0.97935070000000002</v>
      </c>
      <c r="I6316">
        <v>1.011862</v>
      </c>
      <c r="J6316">
        <v>3.2511400000000003E-2</v>
      </c>
      <c r="K6316">
        <v>-7.5131799999999999E-2</v>
      </c>
      <c r="L6316">
        <v>-1.15353E-2</v>
      </c>
      <c r="M6316">
        <v>3.2511400000000003E-2</v>
      </c>
      <c r="N6316">
        <v>7.6558200000000007E-2</v>
      </c>
      <c r="O6316">
        <v>0.14015459999999999</v>
      </c>
      <c r="P6316">
        <v>56.971299999999999</v>
      </c>
      <c r="Q6316">
        <v>8.3994399999999997E-2</v>
      </c>
    </row>
    <row r="6317" spans="1:17">
      <c r="A6317" t="s">
        <v>8523</v>
      </c>
      <c r="B6317" t="s">
        <v>3</v>
      </c>
      <c r="C6317" t="s">
        <v>8</v>
      </c>
      <c r="D6317" t="s">
        <v>18</v>
      </c>
      <c r="E6317" t="s">
        <v>69</v>
      </c>
      <c r="F6317" t="s">
        <v>28</v>
      </c>
      <c r="G6317">
        <v>4</v>
      </c>
      <c r="H6317">
        <v>1.0226710000000001</v>
      </c>
      <c r="I6317">
        <v>1.014262</v>
      </c>
      <c r="J6317">
        <v>-8.4086999999999999E-3</v>
      </c>
      <c r="K6317">
        <v>-0.1237057</v>
      </c>
      <c r="L6317">
        <v>-5.5587299999999999E-2</v>
      </c>
      <c r="M6317">
        <v>-8.4086999999999999E-3</v>
      </c>
      <c r="N6317">
        <v>3.8769900000000003E-2</v>
      </c>
      <c r="O6317">
        <v>0.10688830000000001</v>
      </c>
      <c r="P6317">
        <v>56.409500000000001</v>
      </c>
      <c r="Q6317">
        <v>8.9966699999999997E-2</v>
      </c>
    </row>
    <row r="6318" spans="1:17">
      <c r="A6318" t="s">
        <v>8524</v>
      </c>
      <c r="B6318" t="s">
        <v>3</v>
      </c>
      <c r="C6318" t="s">
        <v>8</v>
      </c>
      <c r="D6318" t="s">
        <v>18</v>
      </c>
      <c r="E6318" t="s">
        <v>69</v>
      </c>
      <c r="F6318" t="s">
        <v>28</v>
      </c>
      <c r="G6318">
        <v>5</v>
      </c>
      <c r="H6318">
        <v>1.049237</v>
      </c>
      <c r="I6318">
        <v>1.0698369999999999</v>
      </c>
      <c r="J6318">
        <v>2.0600500000000001E-2</v>
      </c>
      <c r="K6318">
        <v>-9.7149399999999997E-2</v>
      </c>
      <c r="L6318">
        <v>-2.75818E-2</v>
      </c>
      <c r="M6318">
        <v>2.0600500000000001E-2</v>
      </c>
      <c r="N6318">
        <v>6.8782800000000005E-2</v>
      </c>
      <c r="O6318">
        <v>0.13835040000000001</v>
      </c>
      <c r="P6318">
        <v>56.127400000000002</v>
      </c>
      <c r="Q6318">
        <v>9.1880699999999996E-2</v>
      </c>
    </row>
    <row r="6319" spans="1:17">
      <c r="A6319" t="s">
        <v>8525</v>
      </c>
      <c r="B6319" t="s">
        <v>3</v>
      </c>
      <c r="C6319" t="s">
        <v>8</v>
      </c>
      <c r="D6319" t="s">
        <v>18</v>
      </c>
      <c r="E6319" t="s">
        <v>69</v>
      </c>
      <c r="F6319" t="s">
        <v>28</v>
      </c>
      <c r="G6319">
        <v>6</v>
      </c>
      <c r="H6319">
        <v>1.1977359999999999</v>
      </c>
      <c r="I6319">
        <v>1.139257</v>
      </c>
      <c r="J6319">
        <v>-5.8479200000000002E-2</v>
      </c>
      <c r="K6319">
        <v>-0.18698780000000001</v>
      </c>
      <c r="L6319">
        <v>-0.11106389999999999</v>
      </c>
      <c r="M6319">
        <v>-5.8479200000000002E-2</v>
      </c>
      <c r="N6319">
        <v>-5.8945000000000004E-3</v>
      </c>
      <c r="O6319">
        <v>7.0029400000000006E-2</v>
      </c>
      <c r="P6319">
        <v>55.563899999999997</v>
      </c>
      <c r="Q6319">
        <v>0.1002758</v>
      </c>
    </row>
    <row r="6320" spans="1:17">
      <c r="A6320" t="s">
        <v>8526</v>
      </c>
      <c r="B6320" t="s">
        <v>3</v>
      </c>
      <c r="C6320" t="s">
        <v>8</v>
      </c>
      <c r="D6320" t="s">
        <v>18</v>
      </c>
      <c r="E6320" t="s">
        <v>69</v>
      </c>
      <c r="F6320" t="s">
        <v>28</v>
      </c>
      <c r="G6320">
        <v>7</v>
      </c>
      <c r="H6320">
        <v>1.5043280000000001</v>
      </c>
      <c r="I6320">
        <v>1.388701</v>
      </c>
      <c r="J6320">
        <v>-0.1156266</v>
      </c>
      <c r="K6320">
        <v>-0.25346679999999999</v>
      </c>
      <c r="L6320">
        <v>-0.17202970000000001</v>
      </c>
      <c r="M6320">
        <v>-0.1156266</v>
      </c>
      <c r="N6320">
        <v>-5.9223499999999998E-2</v>
      </c>
      <c r="O6320">
        <v>2.2213699999999999E-2</v>
      </c>
      <c r="P6320">
        <v>52.875799999999998</v>
      </c>
      <c r="Q6320">
        <v>0.10755729999999999</v>
      </c>
    </row>
    <row r="6321" spans="1:17">
      <c r="A6321" t="s">
        <v>8527</v>
      </c>
      <c r="B6321" t="s">
        <v>3</v>
      </c>
      <c r="C6321" t="s">
        <v>8</v>
      </c>
      <c r="D6321" t="s">
        <v>18</v>
      </c>
      <c r="E6321" t="s">
        <v>69</v>
      </c>
      <c r="F6321" t="s">
        <v>28</v>
      </c>
      <c r="G6321">
        <v>8</v>
      </c>
      <c r="H6321">
        <v>1.639607</v>
      </c>
      <c r="I6321">
        <v>1.541255</v>
      </c>
      <c r="J6321">
        <v>-9.8352200000000001E-2</v>
      </c>
      <c r="K6321">
        <v>-0.2672699</v>
      </c>
      <c r="L6321">
        <v>-0.16747190000000001</v>
      </c>
      <c r="M6321">
        <v>-9.8352200000000001E-2</v>
      </c>
      <c r="N6321">
        <v>-2.9232399999999999E-2</v>
      </c>
      <c r="O6321">
        <v>7.0565600000000006E-2</v>
      </c>
      <c r="P6321">
        <v>52.875100000000003</v>
      </c>
      <c r="Q6321">
        <v>0.13180720000000001</v>
      </c>
    </row>
    <row r="6322" spans="1:17">
      <c r="A6322" t="s">
        <v>8528</v>
      </c>
      <c r="B6322" t="s">
        <v>3</v>
      </c>
      <c r="C6322" t="s">
        <v>8</v>
      </c>
      <c r="D6322" t="s">
        <v>18</v>
      </c>
      <c r="E6322" t="s">
        <v>69</v>
      </c>
      <c r="F6322" t="s">
        <v>28</v>
      </c>
      <c r="G6322">
        <v>9</v>
      </c>
      <c r="H6322">
        <v>1.545088</v>
      </c>
      <c r="I6322">
        <v>1.487859</v>
      </c>
      <c r="J6322">
        <v>-5.7229000000000002E-2</v>
      </c>
      <c r="K6322">
        <v>-0.25834810000000002</v>
      </c>
      <c r="L6322">
        <v>-0.13952529999999999</v>
      </c>
      <c r="M6322">
        <v>-5.7229000000000002E-2</v>
      </c>
      <c r="N6322">
        <v>2.5067300000000001E-2</v>
      </c>
      <c r="O6322">
        <v>0.14389009999999999</v>
      </c>
      <c r="P6322">
        <v>51.469799999999999</v>
      </c>
      <c r="Q6322">
        <v>0.15693409999999999</v>
      </c>
    </row>
    <row r="6323" spans="1:17">
      <c r="A6323" t="s">
        <v>8529</v>
      </c>
      <c r="B6323" t="s">
        <v>3</v>
      </c>
      <c r="C6323" t="s">
        <v>8</v>
      </c>
      <c r="D6323" t="s">
        <v>18</v>
      </c>
      <c r="E6323" t="s">
        <v>69</v>
      </c>
      <c r="F6323" t="s">
        <v>28</v>
      </c>
      <c r="G6323">
        <v>10</v>
      </c>
      <c r="H6323">
        <v>1.513177</v>
      </c>
      <c r="I6323">
        <v>1.4792730000000001</v>
      </c>
      <c r="J6323">
        <v>-3.3903799999999998E-2</v>
      </c>
      <c r="K6323">
        <v>-0.2370642</v>
      </c>
      <c r="L6323">
        <v>-0.1170354</v>
      </c>
      <c r="M6323">
        <v>-3.3903799999999998E-2</v>
      </c>
      <c r="N6323">
        <v>4.9227800000000002E-2</v>
      </c>
      <c r="O6323">
        <v>0.16925670000000001</v>
      </c>
      <c r="P6323">
        <v>46.819499999999998</v>
      </c>
      <c r="Q6323">
        <v>0.1585269</v>
      </c>
    </row>
    <row r="6324" spans="1:17">
      <c r="A6324" t="s">
        <v>8530</v>
      </c>
      <c r="B6324" t="s">
        <v>3</v>
      </c>
      <c r="C6324" t="s">
        <v>8</v>
      </c>
      <c r="D6324" t="s">
        <v>18</v>
      </c>
      <c r="E6324" t="s">
        <v>69</v>
      </c>
      <c r="F6324" t="s">
        <v>28</v>
      </c>
      <c r="G6324">
        <v>11</v>
      </c>
      <c r="H6324">
        <v>1.3774470000000001</v>
      </c>
      <c r="I6324">
        <v>1.3755360000000001</v>
      </c>
      <c r="J6324">
        <v>-1.9105999999999999E-3</v>
      </c>
      <c r="K6324">
        <v>-0.20302329999999999</v>
      </c>
      <c r="L6324">
        <v>-8.4204299999999996E-2</v>
      </c>
      <c r="M6324">
        <v>-1.9105999999999999E-3</v>
      </c>
      <c r="N6324">
        <v>8.0382999999999996E-2</v>
      </c>
      <c r="O6324">
        <v>0.19920199999999999</v>
      </c>
      <c r="P6324">
        <v>44.418500000000002</v>
      </c>
      <c r="Q6324">
        <v>0.15692900000000001</v>
      </c>
    </row>
    <row r="6325" spans="1:17">
      <c r="A6325" t="s">
        <v>8531</v>
      </c>
      <c r="B6325" t="s">
        <v>3</v>
      </c>
      <c r="C6325" t="s">
        <v>8</v>
      </c>
      <c r="D6325" t="s">
        <v>18</v>
      </c>
      <c r="E6325" t="s">
        <v>69</v>
      </c>
      <c r="F6325" t="s">
        <v>28</v>
      </c>
      <c r="G6325">
        <v>12</v>
      </c>
      <c r="H6325">
        <v>1.240156</v>
      </c>
      <c r="I6325">
        <v>1.317672</v>
      </c>
      <c r="J6325">
        <v>7.7515399999999998E-2</v>
      </c>
      <c r="K6325">
        <v>-9.8967899999999998E-2</v>
      </c>
      <c r="L6325">
        <v>5.2998999999999998E-3</v>
      </c>
      <c r="M6325">
        <v>7.7515399999999998E-2</v>
      </c>
      <c r="N6325">
        <v>0.149731</v>
      </c>
      <c r="O6325">
        <v>0.25399880000000002</v>
      </c>
      <c r="P6325">
        <v>44.227899999999998</v>
      </c>
      <c r="Q6325">
        <v>0.13771069999999999</v>
      </c>
    </row>
    <row r="6326" spans="1:17">
      <c r="A6326" t="s">
        <v>8532</v>
      </c>
      <c r="B6326" t="s">
        <v>3</v>
      </c>
      <c r="C6326" t="s">
        <v>8</v>
      </c>
      <c r="D6326" t="s">
        <v>18</v>
      </c>
      <c r="E6326" t="s">
        <v>69</v>
      </c>
      <c r="F6326" t="s">
        <v>28</v>
      </c>
      <c r="G6326">
        <v>13</v>
      </c>
      <c r="H6326">
        <v>1.3350200000000001</v>
      </c>
      <c r="I6326">
        <v>1.3350200000000001</v>
      </c>
      <c r="J6326">
        <v>0</v>
      </c>
      <c r="K6326">
        <v>5.1553799999999997E-2</v>
      </c>
      <c r="L6326">
        <v>0.15682699999999999</v>
      </c>
      <c r="M6326">
        <v>0.2297389</v>
      </c>
      <c r="N6326">
        <v>0.3026508</v>
      </c>
      <c r="O6326">
        <v>0.40792400000000001</v>
      </c>
      <c r="P6326">
        <v>46.287199999999999</v>
      </c>
      <c r="Q6326">
        <v>0.13903860000000001</v>
      </c>
    </row>
    <row r="6327" spans="1:17">
      <c r="A6327" t="s">
        <v>8533</v>
      </c>
      <c r="B6327" t="s">
        <v>3</v>
      </c>
      <c r="C6327" t="s">
        <v>8</v>
      </c>
      <c r="D6327" t="s">
        <v>18</v>
      </c>
      <c r="E6327" t="s">
        <v>69</v>
      </c>
      <c r="F6327" t="s">
        <v>28</v>
      </c>
      <c r="G6327">
        <v>14</v>
      </c>
      <c r="H6327">
        <v>1.029687</v>
      </c>
      <c r="I6327">
        <v>1.2594259999999999</v>
      </c>
      <c r="J6327">
        <v>0.2297389</v>
      </c>
      <c r="K6327">
        <v>7.8306200000000006E-2</v>
      </c>
      <c r="L6327">
        <v>0.18318409999999999</v>
      </c>
      <c r="M6327">
        <v>0.2558222</v>
      </c>
      <c r="N6327">
        <v>0.32846029999999998</v>
      </c>
      <c r="O6327">
        <v>0.4333381</v>
      </c>
      <c r="P6327">
        <v>47.3489</v>
      </c>
      <c r="Q6327">
        <v>0.13851640000000001</v>
      </c>
    </row>
    <row r="6328" spans="1:17">
      <c r="A6328" t="s">
        <v>8534</v>
      </c>
      <c r="B6328" t="s">
        <v>3</v>
      </c>
      <c r="C6328" t="s">
        <v>8</v>
      </c>
      <c r="D6328" t="s">
        <v>18</v>
      </c>
      <c r="E6328" t="s">
        <v>69</v>
      </c>
      <c r="F6328" t="s">
        <v>28</v>
      </c>
      <c r="G6328">
        <v>15</v>
      </c>
      <c r="H6328">
        <v>0.95847130000000003</v>
      </c>
      <c r="I6328">
        <v>1.2142930000000001</v>
      </c>
      <c r="J6328">
        <v>0.2558222</v>
      </c>
      <c r="K6328">
        <v>3.7430600000000001E-2</v>
      </c>
      <c r="L6328">
        <v>0.14909629999999999</v>
      </c>
      <c r="M6328">
        <v>0.22643559999999999</v>
      </c>
      <c r="N6328">
        <v>0.30377490000000001</v>
      </c>
      <c r="O6328">
        <v>0.41544059999999999</v>
      </c>
      <c r="P6328">
        <v>47.284300000000002</v>
      </c>
      <c r="Q6328">
        <v>0.14748140000000001</v>
      </c>
    </row>
    <row r="6329" spans="1:17">
      <c r="A6329" t="s">
        <v>8535</v>
      </c>
      <c r="B6329" t="s">
        <v>3</v>
      </c>
      <c r="C6329" t="s">
        <v>8</v>
      </c>
      <c r="D6329" t="s">
        <v>18</v>
      </c>
      <c r="E6329" t="s">
        <v>69</v>
      </c>
      <c r="F6329" t="s">
        <v>28</v>
      </c>
      <c r="G6329">
        <v>16</v>
      </c>
      <c r="H6329">
        <v>0.97750840000000006</v>
      </c>
      <c r="I6329">
        <v>1.2039439999999999</v>
      </c>
      <c r="J6329">
        <v>0.22643559999999999</v>
      </c>
      <c r="K6329">
        <v>9.8379999999999995E-3</v>
      </c>
      <c r="L6329">
        <v>0.1153971</v>
      </c>
      <c r="M6329">
        <v>0.18850700000000001</v>
      </c>
      <c r="N6329">
        <v>0.26161689999999999</v>
      </c>
      <c r="O6329">
        <v>0.367176</v>
      </c>
      <c r="P6329">
        <v>46.286099999999998</v>
      </c>
      <c r="Q6329">
        <v>0.13941609999999999</v>
      </c>
    </row>
    <row r="6330" spans="1:17">
      <c r="A6330" t="s">
        <v>8536</v>
      </c>
      <c r="B6330" t="s">
        <v>3</v>
      </c>
      <c r="C6330" t="s">
        <v>8</v>
      </c>
      <c r="D6330" t="s">
        <v>18</v>
      </c>
      <c r="E6330" t="s">
        <v>69</v>
      </c>
      <c r="F6330" t="s">
        <v>28</v>
      </c>
      <c r="G6330">
        <v>17</v>
      </c>
      <c r="H6330">
        <v>1.1529959999999999</v>
      </c>
      <c r="I6330">
        <v>1.3415029999999999</v>
      </c>
      <c r="J6330">
        <v>0.18850700000000001</v>
      </c>
      <c r="K6330">
        <v>1.32569E-2</v>
      </c>
      <c r="L6330">
        <v>0.12607679999999999</v>
      </c>
      <c r="M6330">
        <v>0.20421549999999999</v>
      </c>
      <c r="N6330">
        <v>0.2823542</v>
      </c>
      <c r="O6330">
        <v>0.39517409999999997</v>
      </c>
      <c r="P6330">
        <v>45.6601</v>
      </c>
      <c r="Q6330">
        <v>0.14900579999999999</v>
      </c>
    </row>
    <row r="6331" spans="1:17">
      <c r="A6331" t="s">
        <v>8537</v>
      </c>
      <c r="B6331" t="s">
        <v>3</v>
      </c>
      <c r="C6331" t="s">
        <v>8</v>
      </c>
      <c r="D6331" t="s">
        <v>18</v>
      </c>
      <c r="E6331" t="s">
        <v>69</v>
      </c>
      <c r="F6331" t="s">
        <v>28</v>
      </c>
      <c r="G6331">
        <v>18</v>
      </c>
      <c r="H6331">
        <v>1.342168</v>
      </c>
      <c r="I6331">
        <v>1.5463830000000001</v>
      </c>
      <c r="J6331">
        <v>0.20421549999999999</v>
      </c>
      <c r="K6331">
        <v>-0.14524909999999999</v>
      </c>
      <c r="L6331">
        <v>-1.81242E-2</v>
      </c>
      <c r="M6331">
        <v>6.9922200000000004E-2</v>
      </c>
      <c r="N6331">
        <v>0.15796859999999999</v>
      </c>
      <c r="O6331">
        <v>0.2850935</v>
      </c>
      <c r="P6331">
        <v>43.723599999999998</v>
      </c>
      <c r="Q6331">
        <v>0.1678991</v>
      </c>
    </row>
    <row r="6332" spans="1:17">
      <c r="A6332" t="s">
        <v>8538</v>
      </c>
      <c r="B6332" t="s">
        <v>3</v>
      </c>
      <c r="C6332" t="s">
        <v>8</v>
      </c>
      <c r="D6332" t="s">
        <v>18</v>
      </c>
      <c r="E6332" t="s">
        <v>69</v>
      </c>
      <c r="F6332" t="s">
        <v>28</v>
      </c>
      <c r="G6332">
        <v>19</v>
      </c>
      <c r="H6332">
        <v>1.7334339999999999</v>
      </c>
      <c r="I6332">
        <v>1.803356</v>
      </c>
      <c r="J6332">
        <v>6.9922200000000004E-2</v>
      </c>
      <c r="K6332">
        <v>-0.30356030000000001</v>
      </c>
      <c r="L6332">
        <v>-0.1847867</v>
      </c>
      <c r="M6332">
        <v>-0.1025245</v>
      </c>
      <c r="N6332">
        <v>-2.02623E-2</v>
      </c>
      <c r="O6332">
        <v>9.8511199999999993E-2</v>
      </c>
      <c r="P6332">
        <v>42.161200000000001</v>
      </c>
      <c r="Q6332">
        <v>0.15686900000000001</v>
      </c>
    </row>
    <row r="6333" spans="1:17">
      <c r="A6333" t="s">
        <v>8539</v>
      </c>
      <c r="B6333" t="s">
        <v>3</v>
      </c>
      <c r="C6333" t="s">
        <v>8</v>
      </c>
      <c r="D6333" t="s">
        <v>18</v>
      </c>
      <c r="E6333" t="s">
        <v>69</v>
      </c>
      <c r="F6333" t="s">
        <v>28</v>
      </c>
      <c r="G6333">
        <v>20</v>
      </c>
      <c r="H6333">
        <v>2.0273159999999999</v>
      </c>
      <c r="I6333">
        <v>1.900911</v>
      </c>
      <c r="J6333">
        <v>-0.1264053</v>
      </c>
      <c r="K6333">
        <v>-0.33505430000000003</v>
      </c>
      <c r="L6333">
        <v>-0.21178279999999999</v>
      </c>
      <c r="M6333">
        <v>-0.1264053</v>
      </c>
      <c r="N6333">
        <v>-4.1027899999999999E-2</v>
      </c>
      <c r="O6333">
        <v>8.22436E-2</v>
      </c>
      <c r="P6333">
        <v>41.443300000000001</v>
      </c>
      <c r="Q6333">
        <v>0.1628097</v>
      </c>
    </row>
    <row r="6334" spans="1:17">
      <c r="A6334" t="s">
        <v>8540</v>
      </c>
      <c r="B6334" t="s">
        <v>3</v>
      </c>
      <c r="C6334" t="s">
        <v>8</v>
      </c>
      <c r="D6334" t="s">
        <v>18</v>
      </c>
      <c r="E6334" t="s">
        <v>69</v>
      </c>
      <c r="F6334" t="s">
        <v>28</v>
      </c>
      <c r="G6334">
        <v>21</v>
      </c>
      <c r="H6334">
        <v>1.9142110000000001</v>
      </c>
      <c r="I6334">
        <v>1.841151</v>
      </c>
      <c r="J6334">
        <v>-7.3059899999999997E-2</v>
      </c>
      <c r="K6334">
        <v>-0.25466230000000001</v>
      </c>
      <c r="L6334">
        <v>-0.1473701</v>
      </c>
      <c r="M6334">
        <v>-7.3059899999999997E-2</v>
      </c>
      <c r="N6334">
        <v>1.2503E-3</v>
      </c>
      <c r="O6334">
        <v>0.1085424</v>
      </c>
      <c r="P6334">
        <v>40.443600000000004</v>
      </c>
      <c r="Q6334">
        <v>0.1417051</v>
      </c>
    </row>
    <row r="6335" spans="1:17">
      <c r="A6335" t="s">
        <v>8541</v>
      </c>
      <c r="B6335" t="s">
        <v>3</v>
      </c>
      <c r="C6335" t="s">
        <v>8</v>
      </c>
      <c r="D6335" t="s">
        <v>18</v>
      </c>
      <c r="E6335" t="s">
        <v>69</v>
      </c>
      <c r="F6335" t="s">
        <v>28</v>
      </c>
      <c r="G6335">
        <v>22</v>
      </c>
      <c r="H6335">
        <v>1.691567</v>
      </c>
      <c r="I6335">
        <v>1.688102</v>
      </c>
      <c r="J6335">
        <v>-3.4651E-3</v>
      </c>
      <c r="K6335">
        <v>-0.17985209999999999</v>
      </c>
      <c r="L6335">
        <v>-7.5641200000000006E-2</v>
      </c>
      <c r="M6335">
        <v>-3.4651E-3</v>
      </c>
      <c r="N6335">
        <v>6.8711099999999997E-2</v>
      </c>
      <c r="O6335">
        <v>0.17292189999999999</v>
      </c>
      <c r="P6335">
        <v>39.508299999999998</v>
      </c>
      <c r="Q6335">
        <v>0.13763549999999999</v>
      </c>
    </row>
    <row r="6336" spans="1:17">
      <c r="A6336" t="s">
        <v>8542</v>
      </c>
      <c r="B6336" t="s">
        <v>3</v>
      </c>
      <c r="C6336" t="s">
        <v>8</v>
      </c>
      <c r="D6336" t="s">
        <v>18</v>
      </c>
      <c r="E6336" t="s">
        <v>69</v>
      </c>
      <c r="F6336" t="s">
        <v>28</v>
      </c>
      <c r="G6336">
        <v>23</v>
      </c>
      <c r="H6336">
        <v>1.4549570000000001</v>
      </c>
      <c r="I6336">
        <v>1.5251680000000001</v>
      </c>
      <c r="J6336">
        <v>7.0210999999999996E-2</v>
      </c>
      <c r="K6336">
        <v>-9.3762499999999999E-2</v>
      </c>
      <c r="L6336">
        <v>3.1143999999999998E-3</v>
      </c>
      <c r="M6336">
        <v>7.0210999999999996E-2</v>
      </c>
      <c r="N6336">
        <v>0.1373076</v>
      </c>
      <c r="O6336">
        <v>0.23418439999999999</v>
      </c>
      <c r="P6336">
        <v>38.445399999999999</v>
      </c>
      <c r="Q6336">
        <v>0.12794920000000001</v>
      </c>
    </row>
    <row r="6337" spans="1:17">
      <c r="A6337" t="s">
        <v>8543</v>
      </c>
      <c r="B6337" t="s">
        <v>3</v>
      </c>
      <c r="C6337" t="s">
        <v>8</v>
      </c>
      <c r="D6337" t="s">
        <v>18</v>
      </c>
      <c r="E6337" t="s">
        <v>69</v>
      </c>
      <c r="F6337" t="s">
        <v>28</v>
      </c>
      <c r="G6337">
        <v>24</v>
      </c>
      <c r="H6337">
        <v>1.2386980000000001</v>
      </c>
      <c r="I6337">
        <v>1.2990820000000001</v>
      </c>
      <c r="J6337">
        <v>6.0383100000000002E-2</v>
      </c>
      <c r="K6337">
        <v>-7.6288900000000007E-2</v>
      </c>
      <c r="L6337">
        <v>4.4580000000000002E-3</v>
      </c>
      <c r="M6337">
        <v>6.0383100000000002E-2</v>
      </c>
      <c r="N6337">
        <v>0.1163081</v>
      </c>
      <c r="O6337">
        <v>0.19705500000000001</v>
      </c>
      <c r="P6337">
        <v>37.509</v>
      </c>
      <c r="Q6337">
        <v>0.1066457</v>
      </c>
    </row>
    <row r="6338" spans="1:17">
      <c r="A6338" t="s">
        <v>8544</v>
      </c>
      <c r="B6338" t="s">
        <v>3</v>
      </c>
      <c r="C6338" t="s">
        <v>8</v>
      </c>
      <c r="D6338" t="s">
        <v>19</v>
      </c>
      <c r="E6338" t="s">
        <v>69</v>
      </c>
      <c r="F6338" t="s">
        <v>21</v>
      </c>
      <c r="G6338">
        <v>1</v>
      </c>
      <c r="H6338">
        <v>0.91995780000000005</v>
      </c>
      <c r="I6338">
        <v>0.97324580000000005</v>
      </c>
      <c r="J6338">
        <v>5.3288000000000002E-2</v>
      </c>
      <c r="K6338">
        <v>-1.40949E-2</v>
      </c>
      <c r="L6338">
        <v>2.5715499999999999E-2</v>
      </c>
      <c r="M6338">
        <v>5.3288000000000002E-2</v>
      </c>
      <c r="N6338">
        <v>8.0860600000000005E-2</v>
      </c>
      <c r="O6338">
        <v>0.1206709</v>
      </c>
      <c r="P6338">
        <v>40.585799999999999</v>
      </c>
      <c r="Q6338">
        <v>5.25792E-2</v>
      </c>
    </row>
    <row r="6339" spans="1:17">
      <c r="A6339" t="s">
        <v>8545</v>
      </c>
      <c r="B6339" t="s">
        <v>3</v>
      </c>
      <c r="C6339" t="s">
        <v>8</v>
      </c>
      <c r="D6339" t="s">
        <v>19</v>
      </c>
      <c r="E6339" t="s">
        <v>69</v>
      </c>
      <c r="F6339" t="s">
        <v>21</v>
      </c>
      <c r="G6339">
        <v>2</v>
      </c>
      <c r="H6339">
        <v>0.87894660000000002</v>
      </c>
      <c r="I6339">
        <v>0.91400780000000004</v>
      </c>
      <c r="J6339">
        <v>3.5061200000000001E-2</v>
      </c>
      <c r="K6339">
        <v>-1.7968899999999999E-2</v>
      </c>
      <c r="L6339">
        <v>1.3361700000000001E-2</v>
      </c>
      <c r="M6339">
        <v>3.5061200000000001E-2</v>
      </c>
      <c r="N6339">
        <v>5.67608E-2</v>
      </c>
      <c r="O6339">
        <v>8.80914E-2</v>
      </c>
      <c r="P6339">
        <v>39.694099999999999</v>
      </c>
      <c r="Q6339">
        <v>4.1379699999999998E-2</v>
      </c>
    </row>
    <row r="6340" spans="1:17">
      <c r="A6340" t="s">
        <v>8546</v>
      </c>
      <c r="B6340" t="s">
        <v>3</v>
      </c>
      <c r="C6340" t="s">
        <v>8</v>
      </c>
      <c r="D6340" t="s">
        <v>19</v>
      </c>
      <c r="E6340" t="s">
        <v>69</v>
      </c>
      <c r="F6340" t="s">
        <v>21</v>
      </c>
      <c r="G6340">
        <v>3</v>
      </c>
      <c r="H6340">
        <v>0.87441619999999998</v>
      </c>
      <c r="I6340">
        <v>0.89786730000000003</v>
      </c>
      <c r="J6340">
        <v>2.3451099999999999E-2</v>
      </c>
      <c r="K6340">
        <v>-2.76011E-2</v>
      </c>
      <c r="L6340">
        <v>2.5609999999999999E-3</v>
      </c>
      <c r="M6340">
        <v>2.3451099999999999E-2</v>
      </c>
      <c r="N6340">
        <v>4.43413E-2</v>
      </c>
      <c r="O6340">
        <v>7.4503399999999997E-2</v>
      </c>
      <c r="P6340">
        <v>39.048000000000002</v>
      </c>
      <c r="Q6340">
        <v>3.9836299999999998E-2</v>
      </c>
    </row>
    <row r="6341" spans="1:17">
      <c r="A6341" t="s">
        <v>8547</v>
      </c>
      <c r="B6341" t="s">
        <v>3</v>
      </c>
      <c r="C6341" t="s">
        <v>8</v>
      </c>
      <c r="D6341" t="s">
        <v>19</v>
      </c>
      <c r="E6341" t="s">
        <v>69</v>
      </c>
      <c r="F6341" t="s">
        <v>21</v>
      </c>
      <c r="G6341">
        <v>4</v>
      </c>
      <c r="H6341">
        <v>0.89619139999999997</v>
      </c>
      <c r="I6341">
        <v>0.90919649999999996</v>
      </c>
      <c r="J6341">
        <v>1.30051E-2</v>
      </c>
      <c r="K6341">
        <v>-4.3052600000000003E-2</v>
      </c>
      <c r="L6341">
        <v>-9.9333000000000008E-3</v>
      </c>
      <c r="M6341">
        <v>1.30051E-2</v>
      </c>
      <c r="N6341">
        <v>3.59434E-2</v>
      </c>
      <c r="O6341">
        <v>6.9062700000000005E-2</v>
      </c>
      <c r="P6341">
        <v>38.480499999999999</v>
      </c>
      <c r="Q6341">
        <v>4.3742000000000003E-2</v>
      </c>
    </row>
    <row r="6342" spans="1:17">
      <c r="A6342" t="s">
        <v>8548</v>
      </c>
      <c r="B6342" t="s">
        <v>3</v>
      </c>
      <c r="C6342" t="s">
        <v>8</v>
      </c>
      <c r="D6342" t="s">
        <v>19</v>
      </c>
      <c r="E6342" t="s">
        <v>69</v>
      </c>
      <c r="F6342" t="s">
        <v>21</v>
      </c>
      <c r="G6342">
        <v>5</v>
      </c>
      <c r="H6342">
        <v>0.96534810000000004</v>
      </c>
      <c r="I6342">
        <v>0.96145619999999998</v>
      </c>
      <c r="J6342">
        <v>-3.8918999999999998E-3</v>
      </c>
      <c r="K6342">
        <v>-6.4096E-2</v>
      </c>
      <c r="L6342">
        <v>-2.8526900000000001E-2</v>
      </c>
      <c r="M6342">
        <v>-3.8918999999999998E-3</v>
      </c>
      <c r="N6342">
        <v>2.07432E-2</v>
      </c>
      <c r="O6342">
        <v>5.6312300000000003E-2</v>
      </c>
      <c r="P6342">
        <v>38.112400000000001</v>
      </c>
      <c r="Q6342">
        <v>4.6977499999999998E-2</v>
      </c>
    </row>
    <row r="6343" spans="1:17">
      <c r="A6343" t="s">
        <v>8549</v>
      </c>
      <c r="B6343" t="s">
        <v>3</v>
      </c>
      <c r="C6343" t="s">
        <v>8</v>
      </c>
      <c r="D6343" t="s">
        <v>19</v>
      </c>
      <c r="E6343" t="s">
        <v>69</v>
      </c>
      <c r="F6343" t="s">
        <v>21</v>
      </c>
      <c r="G6343">
        <v>6</v>
      </c>
      <c r="H6343">
        <v>1.1429320000000001</v>
      </c>
      <c r="I6343">
        <v>1.1090340000000001</v>
      </c>
      <c r="J6343">
        <v>-3.38981E-2</v>
      </c>
      <c r="K6343">
        <v>-0.1119223</v>
      </c>
      <c r="L6343">
        <v>-6.5824999999999995E-2</v>
      </c>
      <c r="M6343">
        <v>-3.38981E-2</v>
      </c>
      <c r="N6343">
        <v>-1.9713E-3</v>
      </c>
      <c r="O6343">
        <v>4.4125999999999999E-2</v>
      </c>
      <c r="P6343">
        <v>38.566600000000001</v>
      </c>
      <c r="Q6343">
        <v>6.0882499999999999E-2</v>
      </c>
    </row>
    <row r="6344" spans="1:17">
      <c r="A6344" t="s">
        <v>8550</v>
      </c>
      <c r="B6344" t="s">
        <v>3</v>
      </c>
      <c r="C6344" t="s">
        <v>8</v>
      </c>
      <c r="D6344" t="s">
        <v>19</v>
      </c>
      <c r="E6344" t="s">
        <v>69</v>
      </c>
      <c r="F6344" t="s">
        <v>21</v>
      </c>
      <c r="G6344">
        <v>7</v>
      </c>
      <c r="H6344">
        <v>1.4388780000000001</v>
      </c>
      <c r="I6344">
        <v>1.363208</v>
      </c>
      <c r="J6344">
        <v>-7.5670600000000005E-2</v>
      </c>
      <c r="K6344">
        <v>-0.16185930000000001</v>
      </c>
      <c r="L6344">
        <v>-0.11093840000000001</v>
      </c>
      <c r="M6344">
        <v>-7.5670600000000005E-2</v>
      </c>
      <c r="N6344">
        <v>-4.0402899999999999E-2</v>
      </c>
      <c r="O6344">
        <v>1.0518E-2</v>
      </c>
      <c r="P6344">
        <v>39.0167</v>
      </c>
      <c r="Q6344">
        <v>6.7253400000000005E-2</v>
      </c>
    </row>
    <row r="6345" spans="1:17">
      <c r="A6345" t="s">
        <v>8551</v>
      </c>
      <c r="B6345" t="s">
        <v>3</v>
      </c>
      <c r="C6345" t="s">
        <v>8</v>
      </c>
      <c r="D6345" t="s">
        <v>19</v>
      </c>
      <c r="E6345" t="s">
        <v>69</v>
      </c>
      <c r="F6345" t="s">
        <v>21</v>
      </c>
      <c r="G6345">
        <v>8</v>
      </c>
      <c r="H6345">
        <v>1.5957710000000001</v>
      </c>
      <c r="I6345">
        <v>1.484642</v>
      </c>
      <c r="J6345">
        <v>-0.1111283</v>
      </c>
      <c r="K6345">
        <v>-0.2071501</v>
      </c>
      <c r="L6345">
        <v>-0.15041969999999999</v>
      </c>
      <c r="M6345">
        <v>-0.1111283</v>
      </c>
      <c r="N6345">
        <v>-7.1836999999999998E-2</v>
      </c>
      <c r="O6345">
        <v>-1.51066E-2</v>
      </c>
      <c r="P6345">
        <v>40.241999999999997</v>
      </c>
      <c r="Q6345">
        <v>7.4926199999999998E-2</v>
      </c>
    </row>
    <row r="6346" spans="1:17">
      <c r="A6346" t="s">
        <v>8552</v>
      </c>
      <c r="B6346" t="s">
        <v>3</v>
      </c>
      <c r="C6346" t="s">
        <v>8</v>
      </c>
      <c r="D6346" t="s">
        <v>19</v>
      </c>
      <c r="E6346" t="s">
        <v>69</v>
      </c>
      <c r="F6346" t="s">
        <v>21</v>
      </c>
      <c r="G6346">
        <v>9</v>
      </c>
      <c r="H6346">
        <v>1.4952570000000001</v>
      </c>
      <c r="I6346">
        <v>1.3137650000000001</v>
      </c>
      <c r="J6346">
        <v>-0.18149190000000001</v>
      </c>
      <c r="K6346">
        <v>-0.28359040000000002</v>
      </c>
      <c r="L6346">
        <v>-0.22326979999999999</v>
      </c>
      <c r="M6346">
        <v>-0.18149190000000001</v>
      </c>
      <c r="N6346">
        <v>-0.13971410000000001</v>
      </c>
      <c r="O6346">
        <v>-7.9393500000000006E-2</v>
      </c>
      <c r="P6346">
        <v>42.493600000000001</v>
      </c>
      <c r="Q6346">
        <v>7.96679E-2</v>
      </c>
    </row>
    <row r="6347" spans="1:17">
      <c r="A6347" t="s">
        <v>8553</v>
      </c>
      <c r="B6347" t="s">
        <v>3</v>
      </c>
      <c r="C6347" t="s">
        <v>8</v>
      </c>
      <c r="D6347" t="s">
        <v>19</v>
      </c>
      <c r="E6347" t="s">
        <v>69</v>
      </c>
      <c r="F6347" t="s">
        <v>21</v>
      </c>
      <c r="G6347">
        <v>10</v>
      </c>
      <c r="H6347">
        <v>1.391672</v>
      </c>
      <c r="I6347">
        <v>1.2461359999999999</v>
      </c>
      <c r="J6347">
        <v>-0.14553679999999999</v>
      </c>
      <c r="K6347">
        <v>-0.24796370000000001</v>
      </c>
      <c r="L6347">
        <v>-0.18744910000000001</v>
      </c>
      <c r="M6347">
        <v>-0.14553679999999999</v>
      </c>
      <c r="N6347">
        <v>-0.1036246</v>
      </c>
      <c r="O6347">
        <v>-4.31099E-2</v>
      </c>
      <c r="P6347">
        <v>45.375399999999999</v>
      </c>
      <c r="Q6347">
        <v>7.9924099999999998E-2</v>
      </c>
    </row>
    <row r="6348" spans="1:17">
      <c r="A6348" t="s">
        <v>8554</v>
      </c>
      <c r="B6348" t="s">
        <v>3</v>
      </c>
      <c r="C6348" t="s">
        <v>8</v>
      </c>
      <c r="D6348" t="s">
        <v>19</v>
      </c>
      <c r="E6348" t="s">
        <v>69</v>
      </c>
      <c r="F6348" t="s">
        <v>21</v>
      </c>
      <c r="G6348">
        <v>11</v>
      </c>
      <c r="H6348">
        <v>1.2613760000000001</v>
      </c>
      <c r="I6348">
        <v>1.189459</v>
      </c>
      <c r="J6348">
        <v>-7.1916499999999994E-2</v>
      </c>
      <c r="K6348">
        <v>-0.170298</v>
      </c>
      <c r="L6348">
        <v>-0.11217340000000001</v>
      </c>
      <c r="M6348">
        <v>-7.1916499999999994E-2</v>
      </c>
      <c r="N6348">
        <v>-3.1659600000000003E-2</v>
      </c>
      <c r="O6348">
        <v>2.64649E-2</v>
      </c>
      <c r="P6348">
        <v>47.075400000000002</v>
      </c>
      <c r="Q6348">
        <v>7.6767500000000002E-2</v>
      </c>
    </row>
    <row r="6349" spans="1:17">
      <c r="A6349" t="s">
        <v>8555</v>
      </c>
      <c r="B6349" t="s">
        <v>3</v>
      </c>
      <c r="C6349" t="s">
        <v>8</v>
      </c>
      <c r="D6349" t="s">
        <v>19</v>
      </c>
      <c r="E6349" t="s">
        <v>69</v>
      </c>
      <c r="F6349" t="s">
        <v>21</v>
      </c>
      <c r="G6349">
        <v>12</v>
      </c>
      <c r="H6349">
        <v>1.1205449999999999</v>
      </c>
      <c r="I6349">
        <v>1.1155710000000001</v>
      </c>
      <c r="J6349">
        <v>-4.9741000000000004E-3</v>
      </c>
      <c r="K6349">
        <v>-0.1054877</v>
      </c>
      <c r="L6349">
        <v>-4.6103499999999999E-2</v>
      </c>
      <c r="M6349">
        <v>-4.9741000000000004E-3</v>
      </c>
      <c r="N6349">
        <v>3.6155300000000001E-2</v>
      </c>
      <c r="O6349">
        <v>9.5539600000000002E-2</v>
      </c>
      <c r="P6349">
        <v>48.13</v>
      </c>
      <c r="Q6349">
        <v>7.8431200000000006E-2</v>
      </c>
    </row>
    <row r="6350" spans="1:17">
      <c r="A6350" t="s">
        <v>8556</v>
      </c>
      <c r="B6350" t="s">
        <v>3</v>
      </c>
      <c r="C6350" t="s">
        <v>8</v>
      </c>
      <c r="D6350" t="s">
        <v>19</v>
      </c>
      <c r="E6350" t="s">
        <v>69</v>
      </c>
      <c r="F6350" t="s">
        <v>21</v>
      </c>
      <c r="G6350">
        <v>13</v>
      </c>
      <c r="H6350">
        <v>1.066662</v>
      </c>
      <c r="I6350">
        <v>1.066662</v>
      </c>
      <c r="J6350">
        <v>0</v>
      </c>
      <c r="K6350">
        <v>-7.4688999999999997E-3</v>
      </c>
      <c r="L6350">
        <v>4.6245599999999998E-2</v>
      </c>
      <c r="M6350">
        <v>8.3448099999999997E-2</v>
      </c>
      <c r="N6350">
        <v>0.1206506</v>
      </c>
      <c r="O6350">
        <v>0.17436499999999999</v>
      </c>
      <c r="P6350">
        <v>48.939100000000003</v>
      </c>
      <c r="Q6350">
        <v>7.0942900000000003E-2</v>
      </c>
    </row>
    <row r="6351" spans="1:17">
      <c r="A6351" t="s">
        <v>8557</v>
      </c>
      <c r="B6351" t="s">
        <v>3</v>
      </c>
      <c r="C6351" t="s">
        <v>8</v>
      </c>
      <c r="D6351" t="s">
        <v>19</v>
      </c>
      <c r="E6351" t="s">
        <v>69</v>
      </c>
      <c r="F6351" t="s">
        <v>21</v>
      </c>
      <c r="G6351">
        <v>14</v>
      </c>
      <c r="H6351">
        <v>0.93058200000000002</v>
      </c>
      <c r="I6351">
        <v>1.01403</v>
      </c>
      <c r="J6351">
        <v>8.3448099999999997E-2</v>
      </c>
      <c r="K6351">
        <v>2.3396500000000001E-2</v>
      </c>
      <c r="L6351">
        <v>7.6693999999999998E-2</v>
      </c>
      <c r="M6351">
        <v>0.11360770000000001</v>
      </c>
      <c r="N6351">
        <v>0.1505215</v>
      </c>
      <c r="O6351">
        <v>0.203819</v>
      </c>
      <c r="P6351">
        <v>50.029200000000003</v>
      </c>
      <c r="Q6351">
        <v>7.0392200000000002E-2</v>
      </c>
    </row>
    <row r="6352" spans="1:17">
      <c r="A6352" t="s">
        <v>8558</v>
      </c>
      <c r="B6352" t="s">
        <v>3</v>
      </c>
      <c r="C6352" t="s">
        <v>8</v>
      </c>
      <c r="D6352" t="s">
        <v>19</v>
      </c>
      <c r="E6352" t="s">
        <v>69</v>
      </c>
      <c r="F6352" t="s">
        <v>21</v>
      </c>
      <c r="G6352">
        <v>15</v>
      </c>
      <c r="H6352">
        <v>0.86457510000000004</v>
      </c>
      <c r="I6352">
        <v>0.97818289999999997</v>
      </c>
      <c r="J6352">
        <v>0.11360770000000001</v>
      </c>
      <c r="K6352">
        <v>2.66793E-2</v>
      </c>
      <c r="L6352">
        <v>7.4265399999999995E-2</v>
      </c>
      <c r="M6352">
        <v>0.1072234</v>
      </c>
      <c r="N6352">
        <v>0.14018140000000001</v>
      </c>
      <c r="O6352">
        <v>0.1877675</v>
      </c>
      <c r="P6352">
        <v>50.234200000000001</v>
      </c>
      <c r="Q6352">
        <v>6.2848899999999999E-2</v>
      </c>
    </row>
    <row r="6353" spans="1:17">
      <c r="A6353" t="s">
        <v>8559</v>
      </c>
      <c r="B6353" t="s">
        <v>3</v>
      </c>
      <c r="C6353" t="s">
        <v>8</v>
      </c>
      <c r="D6353" t="s">
        <v>19</v>
      </c>
      <c r="E6353" t="s">
        <v>69</v>
      </c>
      <c r="F6353" t="s">
        <v>21</v>
      </c>
      <c r="G6353">
        <v>16</v>
      </c>
      <c r="H6353">
        <v>0.88189320000000004</v>
      </c>
      <c r="I6353">
        <v>0.98911660000000001</v>
      </c>
      <c r="J6353">
        <v>0.1072234</v>
      </c>
      <c r="K6353">
        <v>2.2085199999999999E-2</v>
      </c>
      <c r="L6353">
        <v>7.1931599999999998E-2</v>
      </c>
      <c r="M6353">
        <v>0.1064551</v>
      </c>
      <c r="N6353">
        <v>0.14097860000000001</v>
      </c>
      <c r="O6353">
        <v>0.1908251</v>
      </c>
      <c r="P6353">
        <v>49.803800000000003</v>
      </c>
      <c r="Q6353">
        <v>6.5834199999999996E-2</v>
      </c>
    </row>
    <row r="6354" spans="1:17">
      <c r="A6354" t="s">
        <v>8560</v>
      </c>
      <c r="B6354" t="s">
        <v>3</v>
      </c>
      <c r="C6354" t="s">
        <v>8</v>
      </c>
      <c r="D6354" t="s">
        <v>19</v>
      </c>
      <c r="E6354" t="s">
        <v>69</v>
      </c>
      <c r="F6354" t="s">
        <v>21</v>
      </c>
      <c r="G6354">
        <v>17</v>
      </c>
      <c r="H6354">
        <v>0.97354039999999997</v>
      </c>
      <c r="I6354">
        <v>1.079996</v>
      </c>
      <c r="J6354">
        <v>0.1064552</v>
      </c>
      <c r="K6354">
        <v>1.60257E-2</v>
      </c>
      <c r="L6354">
        <v>6.6865900000000006E-2</v>
      </c>
      <c r="M6354">
        <v>0.10207769999999999</v>
      </c>
      <c r="N6354">
        <v>0.13728950000000001</v>
      </c>
      <c r="O6354">
        <v>0.18812970000000001</v>
      </c>
      <c r="P6354">
        <v>48.8005</v>
      </c>
      <c r="Q6354">
        <v>6.7146700000000004E-2</v>
      </c>
    </row>
    <row r="6355" spans="1:17">
      <c r="A6355" t="s">
        <v>8561</v>
      </c>
      <c r="B6355" t="s">
        <v>3</v>
      </c>
      <c r="C6355" t="s">
        <v>8</v>
      </c>
      <c r="D6355" t="s">
        <v>19</v>
      </c>
      <c r="E6355" t="s">
        <v>69</v>
      </c>
      <c r="F6355" t="s">
        <v>21</v>
      </c>
      <c r="G6355">
        <v>18</v>
      </c>
      <c r="H6355">
        <v>1.186985</v>
      </c>
      <c r="I6355">
        <v>1.2890630000000001</v>
      </c>
      <c r="J6355">
        <v>0.10207769999999999</v>
      </c>
      <c r="K6355">
        <v>-2.4339199999999998E-2</v>
      </c>
      <c r="L6355">
        <v>3.5056200000000003E-2</v>
      </c>
      <c r="M6355">
        <v>7.6193200000000003E-2</v>
      </c>
      <c r="N6355">
        <v>0.1173302</v>
      </c>
      <c r="O6355">
        <v>0.17672550000000001</v>
      </c>
      <c r="P6355">
        <v>47.723700000000001</v>
      </c>
      <c r="Q6355">
        <v>7.8445799999999996E-2</v>
      </c>
    </row>
    <row r="6356" spans="1:17">
      <c r="A6356" t="s">
        <v>8562</v>
      </c>
      <c r="B6356" t="s">
        <v>3</v>
      </c>
      <c r="C6356" t="s">
        <v>8</v>
      </c>
      <c r="D6356" t="s">
        <v>19</v>
      </c>
      <c r="E6356" t="s">
        <v>69</v>
      </c>
      <c r="F6356" t="s">
        <v>21</v>
      </c>
      <c r="G6356">
        <v>19</v>
      </c>
      <c r="H6356">
        <v>1.41412</v>
      </c>
      <c r="I6356">
        <v>1.490313</v>
      </c>
      <c r="J6356">
        <v>7.6193200000000003E-2</v>
      </c>
      <c r="K6356">
        <v>-0.12479759999999999</v>
      </c>
      <c r="L6356">
        <v>-5.5818300000000001E-2</v>
      </c>
      <c r="M6356">
        <v>-8.0435000000000003E-3</v>
      </c>
      <c r="N6356">
        <v>3.9731299999999997E-2</v>
      </c>
      <c r="O6356">
        <v>0.1087105</v>
      </c>
      <c r="P6356">
        <v>46.921599999999998</v>
      </c>
      <c r="Q6356">
        <v>9.1103699999999996E-2</v>
      </c>
    </row>
    <row r="6357" spans="1:17">
      <c r="A6357" t="s">
        <v>8563</v>
      </c>
      <c r="B6357" t="s">
        <v>3</v>
      </c>
      <c r="C6357" t="s">
        <v>8</v>
      </c>
      <c r="D6357" t="s">
        <v>19</v>
      </c>
      <c r="E6357" t="s">
        <v>69</v>
      </c>
      <c r="F6357" t="s">
        <v>21</v>
      </c>
      <c r="G6357">
        <v>20</v>
      </c>
      <c r="H6357">
        <v>1.5742529999999999</v>
      </c>
      <c r="I6357">
        <v>1.5887880000000001</v>
      </c>
      <c r="J6357">
        <v>1.4535299999999999E-2</v>
      </c>
      <c r="K6357">
        <v>-0.10180309999999999</v>
      </c>
      <c r="L6357">
        <v>-3.3069399999999999E-2</v>
      </c>
      <c r="M6357">
        <v>1.4535299999999999E-2</v>
      </c>
      <c r="N6357">
        <v>6.2140099999999997E-2</v>
      </c>
      <c r="O6357">
        <v>0.13087380000000001</v>
      </c>
      <c r="P6357">
        <v>46.589500000000001</v>
      </c>
      <c r="Q6357">
        <v>9.0779399999999996E-2</v>
      </c>
    </row>
    <row r="6358" spans="1:17">
      <c r="A6358" t="s">
        <v>8564</v>
      </c>
      <c r="B6358" t="s">
        <v>3</v>
      </c>
      <c r="C6358" t="s">
        <v>8</v>
      </c>
      <c r="D6358" t="s">
        <v>19</v>
      </c>
      <c r="E6358" t="s">
        <v>69</v>
      </c>
      <c r="F6358" t="s">
        <v>21</v>
      </c>
      <c r="G6358">
        <v>21</v>
      </c>
      <c r="H6358">
        <v>1.5560719999999999</v>
      </c>
      <c r="I6358">
        <v>1.6265320000000001</v>
      </c>
      <c r="J6358">
        <v>7.0460599999999998E-2</v>
      </c>
      <c r="K6358">
        <v>-4.0266200000000002E-2</v>
      </c>
      <c r="L6358">
        <v>2.51521E-2</v>
      </c>
      <c r="M6358">
        <v>7.0460599999999998E-2</v>
      </c>
      <c r="N6358">
        <v>0.1157691</v>
      </c>
      <c r="O6358">
        <v>0.1811874</v>
      </c>
      <c r="P6358">
        <v>46.508699999999997</v>
      </c>
      <c r="Q6358">
        <v>8.6400599999999994E-2</v>
      </c>
    </row>
    <row r="6359" spans="1:17">
      <c r="A6359" t="s">
        <v>8565</v>
      </c>
      <c r="B6359" t="s">
        <v>3</v>
      </c>
      <c r="C6359" t="s">
        <v>8</v>
      </c>
      <c r="D6359" t="s">
        <v>19</v>
      </c>
      <c r="E6359" t="s">
        <v>69</v>
      </c>
      <c r="F6359" t="s">
        <v>21</v>
      </c>
      <c r="G6359">
        <v>22</v>
      </c>
      <c r="H6359">
        <v>1.449594</v>
      </c>
      <c r="I6359">
        <v>1.513819</v>
      </c>
      <c r="J6359">
        <v>6.4225299999999999E-2</v>
      </c>
      <c r="K6359">
        <v>-3.4932999999999999E-2</v>
      </c>
      <c r="L6359">
        <v>2.3650500000000001E-2</v>
      </c>
      <c r="M6359">
        <v>6.4225299999999999E-2</v>
      </c>
      <c r="N6359">
        <v>0.10480009999999999</v>
      </c>
      <c r="O6359">
        <v>0.16338369999999999</v>
      </c>
      <c r="P6359">
        <v>46.304299999999998</v>
      </c>
      <c r="Q6359">
        <v>7.7373700000000004E-2</v>
      </c>
    </row>
    <row r="6360" spans="1:17">
      <c r="A6360" t="s">
        <v>8566</v>
      </c>
      <c r="B6360" t="s">
        <v>3</v>
      </c>
      <c r="C6360" t="s">
        <v>8</v>
      </c>
      <c r="D6360" t="s">
        <v>19</v>
      </c>
      <c r="E6360" t="s">
        <v>69</v>
      </c>
      <c r="F6360" t="s">
        <v>21</v>
      </c>
      <c r="G6360">
        <v>23</v>
      </c>
      <c r="H6360">
        <v>1.245438</v>
      </c>
      <c r="I6360">
        <v>1.3217970000000001</v>
      </c>
      <c r="J6360">
        <v>7.6358400000000007E-2</v>
      </c>
      <c r="K6360">
        <v>-1.41867E-2</v>
      </c>
      <c r="L6360">
        <v>3.9308099999999999E-2</v>
      </c>
      <c r="M6360">
        <v>7.6358400000000007E-2</v>
      </c>
      <c r="N6360">
        <v>0.1134087</v>
      </c>
      <c r="O6360">
        <v>0.16690350000000001</v>
      </c>
      <c r="P6360">
        <v>45.976399999999998</v>
      </c>
      <c r="Q6360">
        <v>7.0652699999999999E-2</v>
      </c>
    </row>
    <row r="6361" spans="1:17">
      <c r="A6361" t="s">
        <v>8567</v>
      </c>
      <c r="B6361" t="s">
        <v>3</v>
      </c>
      <c r="C6361" t="s">
        <v>8</v>
      </c>
      <c r="D6361" t="s">
        <v>19</v>
      </c>
      <c r="E6361" t="s">
        <v>69</v>
      </c>
      <c r="F6361" t="s">
        <v>21</v>
      </c>
      <c r="G6361">
        <v>24</v>
      </c>
      <c r="H6361">
        <v>1.0412520000000001</v>
      </c>
      <c r="I6361">
        <v>1.129945</v>
      </c>
      <c r="J6361">
        <v>8.8692499999999994E-2</v>
      </c>
      <c r="K6361">
        <v>8.7916999999999995E-3</v>
      </c>
      <c r="L6361">
        <v>5.5997699999999997E-2</v>
      </c>
      <c r="M6361">
        <v>8.8692499999999994E-2</v>
      </c>
      <c r="N6361">
        <v>0.1213873</v>
      </c>
      <c r="O6361">
        <v>0.1685933</v>
      </c>
      <c r="P6361">
        <v>45.576300000000003</v>
      </c>
      <c r="Q6361">
        <v>6.2346899999999997E-2</v>
      </c>
    </row>
    <row r="6362" spans="1:17">
      <c r="A6362" t="s">
        <v>8568</v>
      </c>
      <c r="B6362" t="s">
        <v>3</v>
      </c>
      <c r="C6362" t="s">
        <v>8</v>
      </c>
      <c r="D6362" t="s">
        <v>19</v>
      </c>
      <c r="E6362" t="s">
        <v>69</v>
      </c>
      <c r="F6362" t="s">
        <v>22</v>
      </c>
      <c r="G6362">
        <v>1</v>
      </c>
      <c r="H6362">
        <v>0.77996989999999999</v>
      </c>
      <c r="I6362">
        <v>0.78919720000000004</v>
      </c>
      <c r="J6362">
        <v>9.2273000000000008E-3</v>
      </c>
      <c r="K6362">
        <v>-2.0823700000000001E-2</v>
      </c>
      <c r="L6362">
        <v>-3.0693000000000001E-3</v>
      </c>
      <c r="M6362">
        <v>9.2273000000000008E-3</v>
      </c>
      <c r="N6362">
        <v>2.1523899999999999E-2</v>
      </c>
      <c r="O6362">
        <v>3.9278300000000002E-2</v>
      </c>
      <c r="P6362">
        <v>43.092300000000002</v>
      </c>
      <c r="Q6362">
        <v>2.3448900000000002E-2</v>
      </c>
    </row>
    <row r="6363" spans="1:17">
      <c r="A6363" t="s">
        <v>8569</v>
      </c>
      <c r="B6363" t="s">
        <v>3</v>
      </c>
      <c r="C6363" t="s">
        <v>8</v>
      </c>
      <c r="D6363" t="s">
        <v>19</v>
      </c>
      <c r="E6363" t="s">
        <v>69</v>
      </c>
      <c r="F6363" t="s">
        <v>22</v>
      </c>
      <c r="G6363">
        <v>2</v>
      </c>
      <c r="H6363">
        <v>0.72845610000000005</v>
      </c>
      <c r="I6363">
        <v>0.72536089999999998</v>
      </c>
      <c r="J6363">
        <v>-3.0952000000000002E-3</v>
      </c>
      <c r="K6363">
        <v>-2.4087999999999998E-2</v>
      </c>
      <c r="L6363">
        <v>-1.1685299999999999E-2</v>
      </c>
      <c r="M6363">
        <v>-3.0952000000000002E-3</v>
      </c>
      <c r="N6363">
        <v>5.4948000000000002E-3</v>
      </c>
      <c r="O6363">
        <v>1.78975E-2</v>
      </c>
      <c r="P6363">
        <v>41.871200000000002</v>
      </c>
      <c r="Q6363">
        <v>1.6380700000000002E-2</v>
      </c>
    </row>
    <row r="6364" spans="1:17">
      <c r="A6364" t="s">
        <v>8570</v>
      </c>
      <c r="B6364" t="s">
        <v>3</v>
      </c>
      <c r="C6364" t="s">
        <v>8</v>
      </c>
      <c r="D6364" t="s">
        <v>19</v>
      </c>
      <c r="E6364" t="s">
        <v>69</v>
      </c>
      <c r="F6364" t="s">
        <v>22</v>
      </c>
      <c r="G6364">
        <v>3</v>
      </c>
      <c r="H6364">
        <v>0.71150060000000004</v>
      </c>
      <c r="I6364">
        <v>0.70081760000000004</v>
      </c>
      <c r="J6364">
        <v>-1.0683E-2</v>
      </c>
      <c r="K6364">
        <v>-3.2861000000000001E-2</v>
      </c>
      <c r="L6364">
        <v>-1.9758100000000001E-2</v>
      </c>
      <c r="M6364">
        <v>-1.0683E-2</v>
      </c>
      <c r="N6364">
        <v>-1.6079E-3</v>
      </c>
      <c r="O6364">
        <v>1.1495099999999999E-2</v>
      </c>
      <c r="P6364">
        <v>40.942500000000003</v>
      </c>
      <c r="Q6364">
        <v>1.7305600000000001E-2</v>
      </c>
    </row>
    <row r="6365" spans="1:17">
      <c r="A6365" t="s">
        <v>8571</v>
      </c>
      <c r="B6365" t="s">
        <v>3</v>
      </c>
      <c r="C6365" t="s">
        <v>8</v>
      </c>
      <c r="D6365" t="s">
        <v>19</v>
      </c>
      <c r="E6365" t="s">
        <v>69</v>
      </c>
      <c r="F6365" t="s">
        <v>22</v>
      </c>
      <c r="G6365">
        <v>4</v>
      </c>
      <c r="H6365">
        <v>0.71980350000000004</v>
      </c>
      <c r="I6365">
        <v>0.70204100000000003</v>
      </c>
      <c r="J6365">
        <v>-1.7762400000000001E-2</v>
      </c>
      <c r="K6365">
        <v>-4.0092700000000002E-2</v>
      </c>
      <c r="L6365">
        <v>-2.6899800000000001E-2</v>
      </c>
      <c r="M6365">
        <v>-1.7762400000000001E-2</v>
      </c>
      <c r="N6365">
        <v>-8.6250000000000007E-3</v>
      </c>
      <c r="O6365">
        <v>4.5678999999999997E-3</v>
      </c>
      <c r="P6365">
        <v>40.362200000000001</v>
      </c>
      <c r="Q6365">
        <v>1.74244E-2</v>
      </c>
    </row>
    <row r="6366" spans="1:17">
      <c r="A6366" t="s">
        <v>8572</v>
      </c>
      <c r="B6366" t="s">
        <v>3</v>
      </c>
      <c r="C6366" t="s">
        <v>8</v>
      </c>
      <c r="D6366" t="s">
        <v>19</v>
      </c>
      <c r="E6366" t="s">
        <v>69</v>
      </c>
      <c r="F6366" t="s">
        <v>22</v>
      </c>
      <c r="G6366">
        <v>5</v>
      </c>
      <c r="H6366">
        <v>0.75076900000000002</v>
      </c>
      <c r="I6366">
        <v>0.73004599999999997</v>
      </c>
      <c r="J6366">
        <v>-2.0722999999999998E-2</v>
      </c>
      <c r="K6366">
        <v>-4.4886700000000002E-2</v>
      </c>
      <c r="L6366">
        <v>-3.0610600000000002E-2</v>
      </c>
      <c r="M6366">
        <v>-2.0722999999999998E-2</v>
      </c>
      <c r="N6366">
        <v>-1.08354E-2</v>
      </c>
      <c r="O6366">
        <v>3.4407999999999999E-3</v>
      </c>
      <c r="P6366">
        <v>39.7483</v>
      </c>
      <c r="Q6366">
        <v>1.88551E-2</v>
      </c>
    </row>
    <row r="6367" spans="1:17">
      <c r="A6367" t="s">
        <v>8573</v>
      </c>
      <c r="B6367" t="s">
        <v>3</v>
      </c>
      <c r="C6367" t="s">
        <v>8</v>
      </c>
      <c r="D6367" t="s">
        <v>19</v>
      </c>
      <c r="E6367" t="s">
        <v>69</v>
      </c>
      <c r="F6367" t="s">
        <v>22</v>
      </c>
      <c r="G6367">
        <v>6</v>
      </c>
      <c r="H6367">
        <v>0.83912569999999997</v>
      </c>
      <c r="I6367">
        <v>0.82504250000000001</v>
      </c>
      <c r="J6367">
        <v>-1.4083099999999999E-2</v>
      </c>
      <c r="K6367">
        <v>-3.9129499999999998E-2</v>
      </c>
      <c r="L6367">
        <v>-2.43319E-2</v>
      </c>
      <c r="M6367">
        <v>-1.4083099999999999E-2</v>
      </c>
      <c r="N6367">
        <v>-3.8343000000000001E-3</v>
      </c>
      <c r="O6367">
        <v>1.09633E-2</v>
      </c>
      <c r="P6367">
        <v>40.365699999999997</v>
      </c>
      <c r="Q6367">
        <v>1.95438E-2</v>
      </c>
    </row>
    <row r="6368" spans="1:17">
      <c r="A6368" t="s">
        <v>8574</v>
      </c>
      <c r="B6368" t="s">
        <v>3</v>
      </c>
      <c r="C6368" t="s">
        <v>8</v>
      </c>
      <c r="D6368" t="s">
        <v>19</v>
      </c>
      <c r="E6368" t="s">
        <v>69</v>
      </c>
      <c r="F6368" t="s">
        <v>22</v>
      </c>
      <c r="G6368">
        <v>7</v>
      </c>
      <c r="H6368">
        <v>1.03128</v>
      </c>
      <c r="I6368">
        <v>0.99494769999999999</v>
      </c>
      <c r="J6368">
        <v>-3.63326E-2</v>
      </c>
      <c r="K6368">
        <v>-7.0033899999999996E-2</v>
      </c>
      <c r="L6368">
        <v>-5.0122899999999998E-2</v>
      </c>
      <c r="M6368">
        <v>-3.63326E-2</v>
      </c>
      <c r="N6368">
        <v>-2.2542300000000001E-2</v>
      </c>
      <c r="O6368">
        <v>-2.6313E-3</v>
      </c>
      <c r="P6368">
        <v>41.2532</v>
      </c>
      <c r="Q6368">
        <v>2.6297299999999999E-2</v>
      </c>
    </row>
    <row r="6369" spans="1:17">
      <c r="A6369" t="s">
        <v>8575</v>
      </c>
      <c r="B6369" t="s">
        <v>3</v>
      </c>
      <c r="C6369" t="s">
        <v>8</v>
      </c>
      <c r="D6369" t="s">
        <v>19</v>
      </c>
      <c r="E6369" t="s">
        <v>69</v>
      </c>
      <c r="F6369" t="s">
        <v>22</v>
      </c>
      <c r="G6369">
        <v>8</v>
      </c>
      <c r="H6369">
        <v>1.163562</v>
      </c>
      <c r="I6369">
        <v>1.140155</v>
      </c>
      <c r="J6369">
        <v>-2.3406799999999998E-2</v>
      </c>
      <c r="K6369">
        <v>-6.5689999999999998E-2</v>
      </c>
      <c r="L6369">
        <v>-4.07087E-2</v>
      </c>
      <c r="M6369">
        <v>-2.3406799999999998E-2</v>
      </c>
      <c r="N6369">
        <v>-6.1048999999999999E-3</v>
      </c>
      <c r="O6369">
        <v>1.8876400000000002E-2</v>
      </c>
      <c r="P6369">
        <v>42.459099999999999</v>
      </c>
      <c r="Q6369">
        <v>3.2993700000000001E-2</v>
      </c>
    </row>
    <row r="6370" spans="1:17">
      <c r="A6370" t="s">
        <v>8576</v>
      </c>
      <c r="B6370" t="s">
        <v>3</v>
      </c>
      <c r="C6370" t="s">
        <v>8</v>
      </c>
      <c r="D6370" t="s">
        <v>19</v>
      </c>
      <c r="E6370" t="s">
        <v>69</v>
      </c>
      <c r="F6370" t="s">
        <v>22</v>
      </c>
      <c r="G6370">
        <v>9</v>
      </c>
      <c r="H6370">
        <v>1.108735</v>
      </c>
      <c r="I6370">
        <v>1.0157670000000001</v>
      </c>
      <c r="J6370">
        <v>-9.2968099999999998E-2</v>
      </c>
      <c r="K6370">
        <v>-0.1259091</v>
      </c>
      <c r="L6370">
        <v>-0.10644729999999999</v>
      </c>
      <c r="M6370">
        <v>-9.2968099999999998E-2</v>
      </c>
      <c r="N6370">
        <v>-7.9488900000000001E-2</v>
      </c>
      <c r="O6370">
        <v>-6.00271E-2</v>
      </c>
      <c r="P6370">
        <v>44.2348</v>
      </c>
      <c r="Q6370">
        <v>2.5704000000000001E-2</v>
      </c>
    </row>
    <row r="6371" spans="1:17">
      <c r="A6371" t="s">
        <v>8577</v>
      </c>
      <c r="B6371" t="s">
        <v>3</v>
      </c>
      <c r="C6371" t="s">
        <v>8</v>
      </c>
      <c r="D6371" t="s">
        <v>19</v>
      </c>
      <c r="E6371" t="s">
        <v>69</v>
      </c>
      <c r="F6371" t="s">
        <v>22</v>
      </c>
      <c r="G6371">
        <v>10</v>
      </c>
      <c r="H6371">
        <v>1.067895</v>
      </c>
      <c r="I6371">
        <v>0.97872729999999997</v>
      </c>
      <c r="J6371">
        <v>-8.9167999999999997E-2</v>
      </c>
      <c r="K6371">
        <v>-0.12142269999999999</v>
      </c>
      <c r="L6371">
        <v>-0.1023664</v>
      </c>
      <c r="M6371">
        <v>-8.9167999999999997E-2</v>
      </c>
      <c r="N6371">
        <v>-7.5969700000000001E-2</v>
      </c>
      <c r="O6371">
        <v>-5.6913400000000003E-2</v>
      </c>
      <c r="P6371">
        <v>46.508600000000001</v>
      </c>
      <c r="Q6371">
        <v>2.51684E-2</v>
      </c>
    </row>
    <row r="6372" spans="1:17">
      <c r="A6372" t="s">
        <v>8578</v>
      </c>
      <c r="B6372" t="s">
        <v>3</v>
      </c>
      <c r="C6372" t="s">
        <v>8</v>
      </c>
      <c r="D6372" t="s">
        <v>19</v>
      </c>
      <c r="E6372" t="s">
        <v>69</v>
      </c>
      <c r="F6372" t="s">
        <v>22</v>
      </c>
      <c r="G6372">
        <v>11</v>
      </c>
      <c r="H6372">
        <v>1.006291</v>
      </c>
      <c r="I6372">
        <v>0.94562299999999999</v>
      </c>
      <c r="J6372">
        <v>-6.0668100000000003E-2</v>
      </c>
      <c r="K6372">
        <v>-9.1355699999999998E-2</v>
      </c>
      <c r="L6372">
        <v>-7.3225200000000004E-2</v>
      </c>
      <c r="M6372">
        <v>-6.0668100000000003E-2</v>
      </c>
      <c r="N6372">
        <v>-4.8111000000000001E-2</v>
      </c>
      <c r="O6372">
        <v>-2.99805E-2</v>
      </c>
      <c r="P6372">
        <v>47.855200000000004</v>
      </c>
      <c r="Q6372">
        <v>2.39457E-2</v>
      </c>
    </row>
    <row r="6373" spans="1:17">
      <c r="A6373" t="s">
        <v>8579</v>
      </c>
      <c r="B6373" t="s">
        <v>3</v>
      </c>
      <c r="C6373" t="s">
        <v>8</v>
      </c>
      <c r="D6373" t="s">
        <v>19</v>
      </c>
      <c r="E6373" t="s">
        <v>69</v>
      </c>
      <c r="F6373" t="s">
        <v>22</v>
      </c>
      <c r="G6373">
        <v>12</v>
      </c>
      <c r="H6373">
        <v>0.92310239999999999</v>
      </c>
      <c r="I6373">
        <v>0.90921410000000003</v>
      </c>
      <c r="J6373">
        <v>-1.38884E-2</v>
      </c>
      <c r="K6373">
        <v>-5.3422699999999997E-2</v>
      </c>
      <c r="L6373">
        <v>-3.0065499999999998E-2</v>
      </c>
      <c r="M6373">
        <v>-1.38884E-2</v>
      </c>
      <c r="N6373">
        <v>2.2888000000000001E-3</v>
      </c>
      <c r="O6373">
        <v>2.5645999999999999E-2</v>
      </c>
      <c r="P6373">
        <v>49.116399999999999</v>
      </c>
      <c r="Q6373">
        <v>3.0848799999999999E-2</v>
      </c>
    </row>
    <row r="6374" spans="1:17">
      <c r="A6374" t="s">
        <v>8580</v>
      </c>
      <c r="B6374" t="s">
        <v>3</v>
      </c>
      <c r="C6374" t="s">
        <v>8</v>
      </c>
      <c r="D6374" t="s">
        <v>19</v>
      </c>
      <c r="E6374" t="s">
        <v>69</v>
      </c>
      <c r="F6374" t="s">
        <v>22</v>
      </c>
      <c r="G6374">
        <v>13</v>
      </c>
      <c r="H6374">
        <v>0.88049489999999997</v>
      </c>
      <c r="I6374">
        <v>0.88049489999999997</v>
      </c>
      <c r="J6374">
        <v>0</v>
      </c>
      <c r="K6374">
        <v>-1.8962E-3</v>
      </c>
      <c r="L6374">
        <v>1.9630000000000002E-2</v>
      </c>
      <c r="M6374">
        <v>3.4539E-2</v>
      </c>
      <c r="N6374">
        <v>4.9448100000000002E-2</v>
      </c>
      <c r="O6374">
        <v>7.0974300000000004E-2</v>
      </c>
      <c r="P6374">
        <v>50.020499999999998</v>
      </c>
      <c r="Q6374">
        <v>2.84306E-2</v>
      </c>
    </row>
    <row r="6375" spans="1:17">
      <c r="A6375" t="s">
        <v>8581</v>
      </c>
      <c r="B6375" t="s">
        <v>3</v>
      </c>
      <c r="C6375" t="s">
        <v>8</v>
      </c>
      <c r="D6375" t="s">
        <v>19</v>
      </c>
      <c r="E6375" t="s">
        <v>69</v>
      </c>
      <c r="F6375" t="s">
        <v>22</v>
      </c>
      <c r="G6375">
        <v>14</v>
      </c>
      <c r="H6375">
        <v>0.8103745</v>
      </c>
      <c r="I6375">
        <v>0.84491349999999998</v>
      </c>
      <c r="J6375">
        <v>3.4539E-2</v>
      </c>
      <c r="K6375">
        <v>1.9389900000000002E-2</v>
      </c>
      <c r="L6375">
        <v>4.2021500000000003E-2</v>
      </c>
      <c r="M6375">
        <v>5.7695999999999997E-2</v>
      </c>
      <c r="N6375">
        <v>7.3370599999999994E-2</v>
      </c>
      <c r="O6375">
        <v>9.6002199999999996E-2</v>
      </c>
      <c r="P6375">
        <v>51.783700000000003</v>
      </c>
      <c r="Q6375">
        <v>2.9890400000000001E-2</v>
      </c>
    </row>
    <row r="6376" spans="1:17">
      <c r="A6376" t="s">
        <v>8582</v>
      </c>
      <c r="B6376" t="s">
        <v>3</v>
      </c>
      <c r="C6376" t="s">
        <v>8</v>
      </c>
      <c r="D6376" t="s">
        <v>19</v>
      </c>
      <c r="E6376" t="s">
        <v>69</v>
      </c>
      <c r="F6376" t="s">
        <v>22</v>
      </c>
      <c r="G6376">
        <v>15</v>
      </c>
      <c r="H6376">
        <v>0.76828510000000005</v>
      </c>
      <c r="I6376">
        <v>0.82598110000000002</v>
      </c>
      <c r="J6376">
        <v>5.7695999999999997E-2</v>
      </c>
      <c r="K6376">
        <v>3.3989600000000002E-2</v>
      </c>
      <c r="L6376">
        <v>5.2761299999999997E-2</v>
      </c>
      <c r="M6376">
        <v>6.5762500000000002E-2</v>
      </c>
      <c r="N6376">
        <v>7.8763700000000006E-2</v>
      </c>
      <c r="O6376">
        <v>9.7535399999999994E-2</v>
      </c>
      <c r="P6376">
        <v>52.118699999999997</v>
      </c>
      <c r="Q6376">
        <v>2.4792499999999999E-2</v>
      </c>
    </row>
    <row r="6377" spans="1:17">
      <c r="A6377" t="s">
        <v>8583</v>
      </c>
      <c r="B6377" t="s">
        <v>3</v>
      </c>
      <c r="C6377" t="s">
        <v>8</v>
      </c>
      <c r="D6377" t="s">
        <v>19</v>
      </c>
      <c r="E6377" t="s">
        <v>69</v>
      </c>
      <c r="F6377" t="s">
        <v>22</v>
      </c>
      <c r="G6377">
        <v>16</v>
      </c>
      <c r="H6377">
        <v>0.76860329999999999</v>
      </c>
      <c r="I6377">
        <v>0.83436569999999999</v>
      </c>
      <c r="J6377">
        <v>6.5762500000000002E-2</v>
      </c>
      <c r="K6377">
        <v>4.1870999999999998E-2</v>
      </c>
      <c r="L6377">
        <v>6.13246E-2</v>
      </c>
      <c r="M6377">
        <v>7.4798199999999995E-2</v>
      </c>
      <c r="N6377">
        <v>8.8271699999999995E-2</v>
      </c>
      <c r="O6377">
        <v>0.1077253</v>
      </c>
      <c r="P6377">
        <v>51.271099999999997</v>
      </c>
      <c r="Q6377">
        <v>2.5693199999999999E-2</v>
      </c>
    </row>
    <row r="6378" spans="1:17">
      <c r="A6378" t="s">
        <v>8584</v>
      </c>
      <c r="B6378" t="s">
        <v>3</v>
      </c>
      <c r="C6378" t="s">
        <v>8</v>
      </c>
      <c r="D6378" t="s">
        <v>19</v>
      </c>
      <c r="E6378" t="s">
        <v>69</v>
      </c>
      <c r="F6378" t="s">
        <v>22</v>
      </c>
      <c r="G6378">
        <v>17</v>
      </c>
      <c r="H6378">
        <v>0.8094867</v>
      </c>
      <c r="I6378">
        <v>0.88428490000000004</v>
      </c>
      <c r="J6378">
        <v>7.4798199999999995E-2</v>
      </c>
      <c r="K6378">
        <v>1.27303E-2</v>
      </c>
      <c r="L6378">
        <v>3.56222E-2</v>
      </c>
      <c r="M6378">
        <v>5.1477000000000002E-2</v>
      </c>
      <c r="N6378">
        <v>6.7331799999999997E-2</v>
      </c>
      <c r="O6378">
        <v>9.0223700000000004E-2</v>
      </c>
      <c r="P6378">
        <v>49.443300000000001</v>
      </c>
      <c r="Q6378">
        <v>3.0234199999999999E-2</v>
      </c>
    </row>
    <row r="6379" spans="1:17">
      <c r="A6379" t="s">
        <v>8585</v>
      </c>
      <c r="B6379" t="s">
        <v>3</v>
      </c>
      <c r="C6379" t="s">
        <v>8</v>
      </c>
      <c r="D6379" t="s">
        <v>19</v>
      </c>
      <c r="E6379" t="s">
        <v>69</v>
      </c>
      <c r="F6379" t="s">
        <v>22</v>
      </c>
      <c r="G6379">
        <v>18</v>
      </c>
      <c r="H6379">
        <v>1.012616</v>
      </c>
      <c r="I6379">
        <v>1.064093</v>
      </c>
      <c r="J6379">
        <v>5.1477000000000002E-2</v>
      </c>
      <c r="K6379">
        <v>-2.2580800000000002E-2</v>
      </c>
      <c r="L6379">
        <v>5.2090000000000001E-3</v>
      </c>
      <c r="M6379">
        <v>2.4456100000000001E-2</v>
      </c>
      <c r="N6379">
        <v>4.3703199999999998E-2</v>
      </c>
      <c r="O6379">
        <v>7.1493000000000001E-2</v>
      </c>
      <c r="P6379">
        <v>48.171700000000001</v>
      </c>
      <c r="Q6379">
        <v>3.6703100000000002E-2</v>
      </c>
    </row>
    <row r="6380" spans="1:17">
      <c r="A6380" t="s">
        <v>8586</v>
      </c>
      <c r="B6380" t="s">
        <v>3</v>
      </c>
      <c r="C6380" t="s">
        <v>8</v>
      </c>
      <c r="D6380" t="s">
        <v>19</v>
      </c>
      <c r="E6380" t="s">
        <v>69</v>
      </c>
      <c r="F6380" t="s">
        <v>22</v>
      </c>
      <c r="G6380">
        <v>19</v>
      </c>
      <c r="H6380">
        <v>1.264003</v>
      </c>
      <c r="I6380">
        <v>1.288459</v>
      </c>
      <c r="J6380">
        <v>2.4456100000000001E-2</v>
      </c>
      <c r="K6380">
        <v>-3.2944800000000003E-2</v>
      </c>
      <c r="L6380">
        <v>-8.5499999999999997E-4</v>
      </c>
      <c r="M6380">
        <v>2.1370299999999998E-2</v>
      </c>
      <c r="N6380">
        <v>4.3595599999999998E-2</v>
      </c>
      <c r="O6380">
        <v>7.56854E-2</v>
      </c>
      <c r="P6380">
        <v>47.645499999999998</v>
      </c>
      <c r="Q6380">
        <v>4.2382299999999998E-2</v>
      </c>
    </row>
    <row r="6381" spans="1:17">
      <c r="A6381" t="s">
        <v>8587</v>
      </c>
      <c r="B6381" t="s">
        <v>3</v>
      </c>
      <c r="C6381" t="s">
        <v>8</v>
      </c>
      <c r="D6381" t="s">
        <v>19</v>
      </c>
      <c r="E6381" t="s">
        <v>69</v>
      </c>
      <c r="F6381" t="s">
        <v>22</v>
      </c>
      <c r="G6381">
        <v>20</v>
      </c>
      <c r="H6381">
        <v>1.3506659999999999</v>
      </c>
      <c r="I6381">
        <v>1.3855040000000001</v>
      </c>
      <c r="J6381">
        <v>3.4837300000000002E-2</v>
      </c>
      <c r="K6381">
        <v>-1.6951399999999998E-2</v>
      </c>
      <c r="L6381">
        <v>1.36458E-2</v>
      </c>
      <c r="M6381">
        <v>3.4837300000000002E-2</v>
      </c>
      <c r="N6381">
        <v>5.60289E-2</v>
      </c>
      <c r="O6381">
        <v>8.6625999999999995E-2</v>
      </c>
      <c r="P6381">
        <v>47.427799999999998</v>
      </c>
      <c r="Q6381">
        <v>4.04109E-2</v>
      </c>
    </row>
    <row r="6382" spans="1:17">
      <c r="A6382" t="s">
        <v>8588</v>
      </c>
      <c r="B6382" t="s">
        <v>3</v>
      </c>
      <c r="C6382" t="s">
        <v>8</v>
      </c>
      <c r="D6382" t="s">
        <v>19</v>
      </c>
      <c r="E6382" t="s">
        <v>69</v>
      </c>
      <c r="F6382" t="s">
        <v>22</v>
      </c>
      <c r="G6382">
        <v>21</v>
      </c>
      <c r="H6382">
        <v>1.378833</v>
      </c>
      <c r="I6382">
        <v>1.4192990000000001</v>
      </c>
      <c r="J6382">
        <v>4.0465500000000001E-2</v>
      </c>
      <c r="K6382">
        <v>-1.30098E-2</v>
      </c>
      <c r="L6382">
        <v>1.8583800000000001E-2</v>
      </c>
      <c r="M6382">
        <v>4.0465500000000001E-2</v>
      </c>
      <c r="N6382">
        <v>6.2347100000000003E-2</v>
      </c>
      <c r="O6382">
        <v>9.3940700000000002E-2</v>
      </c>
      <c r="P6382">
        <v>47.854399999999998</v>
      </c>
      <c r="Q6382">
        <v>4.1727E-2</v>
      </c>
    </row>
    <row r="6383" spans="1:17">
      <c r="A6383" t="s">
        <v>8589</v>
      </c>
      <c r="B6383" t="s">
        <v>3</v>
      </c>
      <c r="C6383" t="s">
        <v>8</v>
      </c>
      <c r="D6383" t="s">
        <v>19</v>
      </c>
      <c r="E6383" t="s">
        <v>69</v>
      </c>
      <c r="F6383" t="s">
        <v>22</v>
      </c>
      <c r="G6383">
        <v>22</v>
      </c>
      <c r="H6383">
        <v>1.3063480000000001</v>
      </c>
      <c r="I6383">
        <v>1.3385229999999999</v>
      </c>
      <c r="J6383">
        <v>3.2175599999999999E-2</v>
      </c>
      <c r="K6383">
        <v>-1.35665E-2</v>
      </c>
      <c r="L6383">
        <v>1.3458299999999999E-2</v>
      </c>
      <c r="M6383">
        <v>3.2175599999999999E-2</v>
      </c>
      <c r="N6383">
        <v>5.0892899999999998E-2</v>
      </c>
      <c r="O6383">
        <v>7.7917700000000006E-2</v>
      </c>
      <c r="P6383">
        <v>47.843499999999999</v>
      </c>
      <c r="Q6383">
        <v>3.5692799999999997E-2</v>
      </c>
    </row>
    <row r="6384" spans="1:17">
      <c r="A6384" t="s">
        <v>8590</v>
      </c>
      <c r="B6384" t="s">
        <v>3</v>
      </c>
      <c r="C6384" t="s">
        <v>8</v>
      </c>
      <c r="D6384" t="s">
        <v>19</v>
      </c>
      <c r="E6384" t="s">
        <v>69</v>
      </c>
      <c r="F6384" t="s">
        <v>22</v>
      </c>
      <c r="G6384">
        <v>23</v>
      </c>
      <c r="H6384">
        <v>1.1268149999999999</v>
      </c>
      <c r="I6384">
        <v>1.162128</v>
      </c>
      <c r="J6384">
        <v>3.53126E-2</v>
      </c>
      <c r="K6384">
        <v>-3.2751E-3</v>
      </c>
      <c r="L6384">
        <v>1.95228E-2</v>
      </c>
      <c r="M6384">
        <v>3.53126E-2</v>
      </c>
      <c r="N6384">
        <v>5.1102399999999999E-2</v>
      </c>
      <c r="O6384">
        <v>7.3900400000000005E-2</v>
      </c>
      <c r="P6384">
        <v>47.790399999999998</v>
      </c>
      <c r="Q6384">
        <v>3.01102E-2</v>
      </c>
    </row>
    <row r="6385" spans="1:17">
      <c r="A6385" t="s">
        <v>8591</v>
      </c>
      <c r="B6385" t="s">
        <v>3</v>
      </c>
      <c r="C6385" t="s">
        <v>8</v>
      </c>
      <c r="D6385" t="s">
        <v>19</v>
      </c>
      <c r="E6385" t="s">
        <v>69</v>
      </c>
      <c r="F6385" t="s">
        <v>22</v>
      </c>
      <c r="G6385">
        <v>24</v>
      </c>
      <c r="H6385">
        <v>0.93352659999999998</v>
      </c>
      <c r="I6385">
        <v>0.96052630000000006</v>
      </c>
      <c r="J6385">
        <v>2.6999700000000001E-2</v>
      </c>
      <c r="K6385">
        <v>-7.7257999999999997E-3</v>
      </c>
      <c r="L6385">
        <v>1.2790299999999999E-2</v>
      </c>
      <c r="M6385">
        <v>2.6999700000000001E-2</v>
      </c>
      <c r="N6385">
        <v>4.1209099999999999E-2</v>
      </c>
      <c r="O6385">
        <v>6.1725200000000001E-2</v>
      </c>
      <c r="P6385">
        <v>47.5777</v>
      </c>
      <c r="Q6385">
        <v>2.7096499999999999E-2</v>
      </c>
    </row>
    <row r="6386" spans="1:17">
      <c r="A6386" t="s">
        <v>8592</v>
      </c>
      <c r="B6386" t="s">
        <v>3</v>
      </c>
      <c r="C6386" t="s">
        <v>8</v>
      </c>
      <c r="D6386" t="s">
        <v>19</v>
      </c>
      <c r="E6386" t="s">
        <v>69</v>
      </c>
      <c r="F6386" t="s">
        <v>23</v>
      </c>
      <c r="G6386">
        <v>1</v>
      </c>
      <c r="H6386">
        <v>0.95685370000000003</v>
      </c>
      <c r="I6386">
        <v>0.84230280000000002</v>
      </c>
      <c r="J6386">
        <v>-0.1145509</v>
      </c>
      <c r="K6386">
        <v>-0.17494609999999999</v>
      </c>
      <c r="L6386">
        <v>-0.1392641</v>
      </c>
      <c r="M6386">
        <v>-0.1145509</v>
      </c>
      <c r="N6386">
        <v>-8.9837700000000006E-2</v>
      </c>
      <c r="O6386">
        <v>-5.4155799999999997E-2</v>
      </c>
      <c r="P6386">
        <v>41.334499999999998</v>
      </c>
      <c r="Q6386">
        <v>4.7126599999999998E-2</v>
      </c>
    </row>
    <row r="6387" spans="1:17">
      <c r="A6387" t="s">
        <v>8593</v>
      </c>
      <c r="B6387" t="s">
        <v>3</v>
      </c>
      <c r="C6387" t="s">
        <v>8</v>
      </c>
      <c r="D6387" t="s">
        <v>19</v>
      </c>
      <c r="E6387" t="s">
        <v>69</v>
      </c>
      <c r="F6387" t="s">
        <v>23</v>
      </c>
      <c r="G6387">
        <v>2</v>
      </c>
      <c r="H6387">
        <v>0.94047259999999999</v>
      </c>
      <c r="I6387">
        <v>0.8222102</v>
      </c>
      <c r="J6387">
        <v>-0.1182624</v>
      </c>
      <c r="K6387">
        <v>-0.1620152</v>
      </c>
      <c r="L6387">
        <v>-0.1361657</v>
      </c>
      <c r="M6387">
        <v>-0.1182624</v>
      </c>
      <c r="N6387">
        <v>-0.1003592</v>
      </c>
      <c r="O6387">
        <v>-7.4509699999999998E-2</v>
      </c>
      <c r="P6387">
        <v>40.310200000000002</v>
      </c>
      <c r="Q6387">
        <v>3.4140400000000001E-2</v>
      </c>
    </row>
    <row r="6388" spans="1:17">
      <c r="A6388" t="s">
        <v>8594</v>
      </c>
      <c r="B6388" t="s">
        <v>3</v>
      </c>
      <c r="C6388" t="s">
        <v>8</v>
      </c>
      <c r="D6388" t="s">
        <v>19</v>
      </c>
      <c r="E6388" t="s">
        <v>69</v>
      </c>
      <c r="F6388" t="s">
        <v>23</v>
      </c>
      <c r="G6388">
        <v>3</v>
      </c>
      <c r="H6388">
        <v>0.93381809999999998</v>
      </c>
      <c r="I6388">
        <v>0.81563030000000003</v>
      </c>
      <c r="J6388">
        <v>-0.1181879</v>
      </c>
      <c r="K6388">
        <v>-0.1641484</v>
      </c>
      <c r="L6388">
        <v>-0.13699449999999999</v>
      </c>
      <c r="M6388">
        <v>-0.1181879</v>
      </c>
      <c r="N6388">
        <v>-9.9381200000000003E-2</v>
      </c>
      <c r="O6388">
        <v>-7.2227299999999994E-2</v>
      </c>
      <c r="P6388">
        <v>38.814700000000002</v>
      </c>
      <c r="Q6388">
        <v>3.5863199999999998E-2</v>
      </c>
    </row>
    <row r="6389" spans="1:17">
      <c r="A6389" t="s">
        <v>8595</v>
      </c>
      <c r="B6389" t="s">
        <v>3</v>
      </c>
      <c r="C6389" t="s">
        <v>8</v>
      </c>
      <c r="D6389" t="s">
        <v>19</v>
      </c>
      <c r="E6389" t="s">
        <v>69</v>
      </c>
      <c r="F6389" t="s">
        <v>23</v>
      </c>
      <c r="G6389">
        <v>4</v>
      </c>
      <c r="H6389">
        <v>0.97871019999999997</v>
      </c>
      <c r="I6389">
        <v>0.81731989999999999</v>
      </c>
      <c r="J6389">
        <v>-0.16139029999999999</v>
      </c>
      <c r="K6389">
        <v>-0.2128062</v>
      </c>
      <c r="L6389">
        <v>-0.18242929999999999</v>
      </c>
      <c r="M6389">
        <v>-0.16139029999999999</v>
      </c>
      <c r="N6389">
        <v>-0.14035139999999999</v>
      </c>
      <c r="O6389">
        <v>-0.1099745</v>
      </c>
      <c r="P6389">
        <v>37.392499999999998</v>
      </c>
      <c r="Q6389">
        <v>4.0120000000000003E-2</v>
      </c>
    </row>
    <row r="6390" spans="1:17">
      <c r="A6390" t="s">
        <v>8596</v>
      </c>
      <c r="B6390" t="s">
        <v>3</v>
      </c>
      <c r="C6390" t="s">
        <v>8</v>
      </c>
      <c r="D6390" t="s">
        <v>19</v>
      </c>
      <c r="E6390" t="s">
        <v>69</v>
      </c>
      <c r="F6390" t="s">
        <v>23</v>
      </c>
      <c r="G6390">
        <v>5</v>
      </c>
      <c r="H6390">
        <v>1.05427</v>
      </c>
      <c r="I6390">
        <v>0.87017140000000004</v>
      </c>
      <c r="J6390">
        <v>-0.18409890000000001</v>
      </c>
      <c r="K6390">
        <v>-0.24296709999999999</v>
      </c>
      <c r="L6390">
        <v>-0.20818729999999999</v>
      </c>
      <c r="M6390">
        <v>-0.18409890000000001</v>
      </c>
      <c r="N6390">
        <v>-0.1600104</v>
      </c>
      <c r="O6390">
        <v>-0.1252306</v>
      </c>
      <c r="P6390">
        <v>36.937100000000001</v>
      </c>
      <c r="Q6390">
        <v>4.5935200000000002E-2</v>
      </c>
    </row>
    <row r="6391" spans="1:17">
      <c r="A6391" t="s">
        <v>8597</v>
      </c>
      <c r="B6391" t="s">
        <v>3</v>
      </c>
      <c r="C6391" t="s">
        <v>8</v>
      </c>
      <c r="D6391" t="s">
        <v>19</v>
      </c>
      <c r="E6391" t="s">
        <v>69</v>
      </c>
      <c r="F6391" t="s">
        <v>23</v>
      </c>
      <c r="G6391">
        <v>6</v>
      </c>
      <c r="H6391">
        <v>1.250972</v>
      </c>
      <c r="I6391">
        <v>1.117013</v>
      </c>
      <c r="J6391">
        <v>-0.1339593</v>
      </c>
      <c r="K6391">
        <v>-0.20424339999999999</v>
      </c>
      <c r="L6391">
        <v>-0.162719</v>
      </c>
      <c r="M6391">
        <v>-0.1339593</v>
      </c>
      <c r="N6391">
        <v>-0.1051996</v>
      </c>
      <c r="O6391">
        <v>-6.3675200000000001E-2</v>
      </c>
      <c r="P6391">
        <v>36.888300000000001</v>
      </c>
      <c r="Q6391">
        <v>5.4843000000000003E-2</v>
      </c>
    </row>
    <row r="6392" spans="1:17">
      <c r="A6392" t="s">
        <v>8598</v>
      </c>
      <c r="B6392" t="s">
        <v>3</v>
      </c>
      <c r="C6392" t="s">
        <v>8</v>
      </c>
      <c r="D6392" t="s">
        <v>19</v>
      </c>
      <c r="E6392" t="s">
        <v>69</v>
      </c>
      <c r="F6392" t="s">
        <v>23</v>
      </c>
      <c r="G6392">
        <v>7</v>
      </c>
      <c r="H6392">
        <v>1.678652</v>
      </c>
      <c r="I6392">
        <v>1.366846</v>
      </c>
      <c r="J6392">
        <v>-0.31180639999999998</v>
      </c>
      <c r="K6392">
        <v>-0.39246900000000001</v>
      </c>
      <c r="L6392">
        <v>-0.34481279999999997</v>
      </c>
      <c r="M6392">
        <v>-0.31180639999999998</v>
      </c>
      <c r="N6392">
        <v>-0.27879989999999999</v>
      </c>
      <c r="O6392">
        <v>-0.23114380000000001</v>
      </c>
      <c r="P6392">
        <v>36.466299999999997</v>
      </c>
      <c r="Q6392">
        <v>6.2941399999999995E-2</v>
      </c>
    </row>
    <row r="6393" spans="1:17">
      <c r="A6393" t="s">
        <v>8599</v>
      </c>
      <c r="B6393" t="s">
        <v>3</v>
      </c>
      <c r="C6393" t="s">
        <v>8</v>
      </c>
      <c r="D6393" t="s">
        <v>19</v>
      </c>
      <c r="E6393" t="s">
        <v>69</v>
      </c>
      <c r="F6393" t="s">
        <v>23</v>
      </c>
      <c r="G6393">
        <v>8</v>
      </c>
      <c r="H6393">
        <v>1.8404069999999999</v>
      </c>
      <c r="I6393">
        <v>1.343987</v>
      </c>
      <c r="J6393">
        <v>-0.49642039999999998</v>
      </c>
      <c r="K6393">
        <v>-0.58005260000000003</v>
      </c>
      <c r="L6393">
        <v>-0.53064199999999995</v>
      </c>
      <c r="M6393">
        <v>-0.49642039999999998</v>
      </c>
      <c r="N6393">
        <v>-0.46219880000000002</v>
      </c>
      <c r="O6393">
        <v>-0.41278819999999999</v>
      </c>
      <c r="P6393">
        <v>36.309100000000001</v>
      </c>
      <c r="Q6393">
        <v>6.52586E-2</v>
      </c>
    </row>
    <row r="6394" spans="1:17">
      <c r="A6394" t="s">
        <v>8600</v>
      </c>
      <c r="B6394" t="s">
        <v>3</v>
      </c>
      <c r="C6394" t="s">
        <v>8</v>
      </c>
      <c r="D6394" t="s">
        <v>19</v>
      </c>
      <c r="E6394" t="s">
        <v>69</v>
      </c>
      <c r="F6394" t="s">
        <v>23</v>
      </c>
      <c r="G6394">
        <v>9</v>
      </c>
      <c r="H6394">
        <v>1.773563</v>
      </c>
      <c r="I6394">
        <v>1.2759959999999999</v>
      </c>
      <c r="J6394">
        <v>-0.49756729999999999</v>
      </c>
      <c r="K6394">
        <v>-0.60226460000000004</v>
      </c>
      <c r="L6394">
        <v>-0.54040860000000002</v>
      </c>
      <c r="M6394">
        <v>-0.49756729999999999</v>
      </c>
      <c r="N6394">
        <v>-0.45472600000000002</v>
      </c>
      <c r="O6394">
        <v>-0.39286989999999999</v>
      </c>
      <c r="P6394">
        <v>38.386200000000002</v>
      </c>
      <c r="Q6394">
        <v>8.1695799999999999E-2</v>
      </c>
    </row>
    <row r="6395" spans="1:17">
      <c r="A6395" t="s">
        <v>8601</v>
      </c>
      <c r="B6395" t="s">
        <v>3</v>
      </c>
      <c r="C6395" t="s">
        <v>8</v>
      </c>
      <c r="D6395" t="s">
        <v>19</v>
      </c>
      <c r="E6395" t="s">
        <v>69</v>
      </c>
      <c r="F6395" t="s">
        <v>23</v>
      </c>
      <c r="G6395">
        <v>10</v>
      </c>
      <c r="H6395">
        <v>1.669467</v>
      </c>
      <c r="I6395">
        <v>1.2416419999999999</v>
      </c>
      <c r="J6395">
        <v>-0.42782490000000001</v>
      </c>
      <c r="K6395">
        <v>-0.52331139999999998</v>
      </c>
      <c r="L6395">
        <v>-0.46689720000000001</v>
      </c>
      <c r="M6395">
        <v>-0.42782490000000001</v>
      </c>
      <c r="N6395">
        <v>-0.3887525</v>
      </c>
      <c r="O6395">
        <v>-0.33233829999999998</v>
      </c>
      <c r="P6395">
        <v>43.246400000000001</v>
      </c>
      <c r="Q6395">
        <v>7.4508599999999994E-2</v>
      </c>
    </row>
    <row r="6396" spans="1:17">
      <c r="A6396" t="s">
        <v>8602</v>
      </c>
      <c r="B6396" t="s">
        <v>3</v>
      </c>
      <c r="C6396" t="s">
        <v>8</v>
      </c>
      <c r="D6396" t="s">
        <v>19</v>
      </c>
      <c r="E6396" t="s">
        <v>69</v>
      </c>
      <c r="F6396" t="s">
        <v>23</v>
      </c>
      <c r="G6396">
        <v>11</v>
      </c>
      <c r="H6396">
        <v>1.4612160000000001</v>
      </c>
      <c r="I6396">
        <v>1.2064049999999999</v>
      </c>
      <c r="J6396">
        <v>-0.25481130000000002</v>
      </c>
      <c r="K6396">
        <v>-0.35227849999999999</v>
      </c>
      <c r="L6396">
        <v>-0.29469410000000001</v>
      </c>
      <c r="M6396">
        <v>-0.25481130000000002</v>
      </c>
      <c r="N6396">
        <v>-0.21492849999999999</v>
      </c>
      <c r="O6396">
        <v>-0.15734409999999999</v>
      </c>
      <c r="P6396">
        <v>46.484699999999997</v>
      </c>
      <c r="Q6396">
        <v>7.6054099999999999E-2</v>
      </c>
    </row>
    <row r="6397" spans="1:17">
      <c r="A6397" t="s">
        <v>8603</v>
      </c>
      <c r="B6397" t="s">
        <v>3</v>
      </c>
      <c r="C6397" t="s">
        <v>8</v>
      </c>
      <c r="D6397" t="s">
        <v>19</v>
      </c>
      <c r="E6397" t="s">
        <v>69</v>
      </c>
      <c r="F6397" t="s">
        <v>23</v>
      </c>
      <c r="G6397">
        <v>12</v>
      </c>
      <c r="H6397">
        <v>1.2399990000000001</v>
      </c>
      <c r="I6397">
        <v>1.128452</v>
      </c>
      <c r="J6397">
        <v>-0.1115472</v>
      </c>
      <c r="K6397">
        <v>-0.22271089999999999</v>
      </c>
      <c r="L6397">
        <v>-0.15703449999999999</v>
      </c>
      <c r="M6397">
        <v>-0.1115472</v>
      </c>
      <c r="N6397">
        <v>-6.6059900000000005E-2</v>
      </c>
      <c r="O6397">
        <v>-3.834E-4</v>
      </c>
      <c r="P6397">
        <v>47.996600000000001</v>
      </c>
      <c r="Q6397">
        <v>8.6741499999999999E-2</v>
      </c>
    </row>
    <row r="6398" spans="1:17">
      <c r="A6398" t="s">
        <v>8604</v>
      </c>
      <c r="B6398" t="s">
        <v>3</v>
      </c>
      <c r="C6398" t="s">
        <v>8</v>
      </c>
      <c r="D6398" t="s">
        <v>19</v>
      </c>
      <c r="E6398" t="s">
        <v>69</v>
      </c>
      <c r="F6398" t="s">
        <v>23</v>
      </c>
      <c r="G6398">
        <v>13</v>
      </c>
      <c r="H6398">
        <v>1.06409</v>
      </c>
      <c r="I6398">
        <v>1.06409</v>
      </c>
      <c r="J6398">
        <v>0</v>
      </c>
      <c r="K6398">
        <v>-6.3504900000000003E-2</v>
      </c>
      <c r="L6398">
        <v>-7.3416000000000002E-3</v>
      </c>
      <c r="M6398">
        <v>3.1556899999999999E-2</v>
      </c>
      <c r="N6398">
        <v>7.0455299999999998E-2</v>
      </c>
      <c r="O6398">
        <v>0.1266186</v>
      </c>
      <c r="P6398">
        <v>48.602600000000002</v>
      </c>
      <c r="Q6398">
        <v>7.4177000000000007E-2</v>
      </c>
    </row>
    <row r="6399" spans="1:17">
      <c r="A6399" t="s">
        <v>8605</v>
      </c>
      <c r="B6399" t="s">
        <v>3</v>
      </c>
      <c r="C6399" t="s">
        <v>8</v>
      </c>
      <c r="D6399" t="s">
        <v>19</v>
      </c>
      <c r="E6399" t="s">
        <v>69</v>
      </c>
      <c r="F6399" t="s">
        <v>23</v>
      </c>
      <c r="G6399">
        <v>14</v>
      </c>
      <c r="H6399">
        <v>1.0086790000000001</v>
      </c>
      <c r="I6399">
        <v>1.0402359999999999</v>
      </c>
      <c r="J6399">
        <v>3.1556899999999999E-2</v>
      </c>
      <c r="K6399">
        <v>5.4577999999999996E-3</v>
      </c>
      <c r="L6399">
        <v>6.5370899999999996E-2</v>
      </c>
      <c r="M6399">
        <v>0.10686660000000001</v>
      </c>
      <c r="N6399">
        <v>0.1483622</v>
      </c>
      <c r="O6399">
        <v>0.2082753</v>
      </c>
      <c r="P6399">
        <v>49.603000000000002</v>
      </c>
      <c r="Q6399">
        <v>7.9129699999999997E-2</v>
      </c>
    </row>
    <row r="6400" spans="1:17">
      <c r="A6400" t="s">
        <v>8606</v>
      </c>
      <c r="B6400" t="s">
        <v>3</v>
      </c>
      <c r="C6400" t="s">
        <v>8</v>
      </c>
      <c r="D6400" t="s">
        <v>19</v>
      </c>
      <c r="E6400" t="s">
        <v>69</v>
      </c>
      <c r="F6400" t="s">
        <v>23</v>
      </c>
      <c r="G6400">
        <v>15</v>
      </c>
      <c r="H6400">
        <v>0.91218779999999999</v>
      </c>
      <c r="I6400">
        <v>1.0190539999999999</v>
      </c>
      <c r="J6400">
        <v>0.10686660000000001</v>
      </c>
      <c r="K6400">
        <v>2.99787E-2</v>
      </c>
      <c r="L6400">
        <v>8.4441500000000003E-2</v>
      </c>
      <c r="M6400">
        <v>0.1221623</v>
      </c>
      <c r="N6400">
        <v>0.1598831</v>
      </c>
      <c r="O6400">
        <v>0.21434590000000001</v>
      </c>
      <c r="P6400">
        <v>50.208799999999997</v>
      </c>
      <c r="Q6400">
        <v>7.1931200000000001E-2</v>
      </c>
    </row>
    <row r="6401" spans="1:17">
      <c r="A6401" t="s">
        <v>8607</v>
      </c>
      <c r="B6401" t="s">
        <v>3</v>
      </c>
      <c r="C6401" t="s">
        <v>8</v>
      </c>
      <c r="D6401" t="s">
        <v>19</v>
      </c>
      <c r="E6401" t="s">
        <v>69</v>
      </c>
      <c r="F6401" t="s">
        <v>23</v>
      </c>
      <c r="G6401">
        <v>16</v>
      </c>
      <c r="H6401">
        <v>0.89244849999999998</v>
      </c>
      <c r="I6401">
        <v>1.0146109999999999</v>
      </c>
      <c r="J6401">
        <v>0.1221623</v>
      </c>
      <c r="K6401">
        <v>1.24653E-2</v>
      </c>
      <c r="L6401">
        <v>6.7757800000000007E-2</v>
      </c>
      <c r="M6401">
        <v>0.1060532</v>
      </c>
      <c r="N6401">
        <v>0.14434859999999999</v>
      </c>
      <c r="O6401">
        <v>0.19964109999999999</v>
      </c>
      <c r="P6401">
        <v>50.915100000000002</v>
      </c>
      <c r="Q6401">
        <v>7.3027099999999998E-2</v>
      </c>
    </row>
    <row r="6402" spans="1:17">
      <c r="A6402" t="s">
        <v>8608</v>
      </c>
      <c r="B6402" t="s">
        <v>3</v>
      </c>
      <c r="C6402" t="s">
        <v>8</v>
      </c>
      <c r="D6402" t="s">
        <v>19</v>
      </c>
      <c r="E6402" t="s">
        <v>69</v>
      </c>
      <c r="F6402" t="s">
        <v>23</v>
      </c>
      <c r="G6402">
        <v>17</v>
      </c>
      <c r="H6402">
        <v>0.97778089999999995</v>
      </c>
      <c r="I6402">
        <v>1.083834</v>
      </c>
      <c r="J6402">
        <v>0.1060532</v>
      </c>
      <c r="K6402">
        <v>-1.5193099999999999E-2</v>
      </c>
      <c r="L6402">
        <v>3.7223800000000001E-2</v>
      </c>
      <c r="M6402">
        <v>7.3527700000000001E-2</v>
      </c>
      <c r="N6402">
        <v>0.1098315</v>
      </c>
      <c r="O6402">
        <v>0.16224839999999999</v>
      </c>
      <c r="P6402">
        <v>50.292200000000001</v>
      </c>
      <c r="Q6402">
        <v>6.9229200000000005E-2</v>
      </c>
    </row>
    <row r="6403" spans="1:17">
      <c r="A6403" t="s">
        <v>8609</v>
      </c>
      <c r="B6403" t="s">
        <v>3</v>
      </c>
      <c r="C6403" t="s">
        <v>8</v>
      </c>
      <c r="D6403" t="s">
        <v>19</v>
      </c>
      <c r="E6403" t="s">
        <v>69</v>
      </c>
      <c r="F6403" t="s">
        <v>23</v>
      </c>
      <c r="G6403">
        <v>18</v>
      </c>
      <c r="H6403">
        <v>1.195975</v>
      </c>
      <c r="I6403">
        <v>1.2695019999999999</v>
      </c>
      <c r="J6403">
        <v>7.3527700000000001E-2</v>
      </c>
      <c r="K6403">
        <v>-9.4530799999999998E-2</v>
      </c>
      <c r="L6403">
        <v>-3.3138099999999997E-2</v>
      </c>
      <c r="M6403">
        <v>9.3822000000000003E-3</v>
      </c>
      <c r="N6403">
        <v>5.19026E-2</v>
      </c>
      <c r="O6403">
        <v>0.1132953</v>
      </c>
      <c r="P6403">
        <v>49.214700000000001</v>
      </c>
      <c r="Q6403">
        <v>8.1083799999999998E-2</v>
      </c>
    </row>
    <row r="6404" spans="1:17">
      <c r="A6404" t="s">
        <v>8610</v>
      </c>
      <c r="B6404" t="s">
        <v>3</v>
      </c>
      <c r="C6404" t="s">
        <v>8</v>
      </c>
      <c r="D6404" t="s">
        <v>19</v>
      </c>
      <c r="E6404" t="s">
        <v>69</v>
      </c>
      <c r="F6404" t="s">
        <v>23</v>
      </c>
      <c r="G6404">
        <v>19</v>
      </c>
      <c r="H6404">
        <v>1.4275599999999999</v>
      </c>
      <c r="I6404">
        <v>1.4369419999999999</v>
      </c>
      <c r="J6404">
        <v>9.3822000000000003E-3</v>
      </c>
      <c r="K6404">
        <v>-0.17925450000000001</v>
      </c>
      <c r="L6404">
        <v>-0.1088797</v>
      </c>
      <c r="M6404">
        <v>-6.0138299999999999E-2</v>
      </c>
      <c r="N6404">
        <v>-1.13969E-2</v>
      </c>
      <c r="O6404">
        <v>5.8978000000000003E-2</v>
      </c>
      <c r="P6404">
        <v>48.076599999999999</v>
      </c>
      <c r="Q6404">
        <v>9.2946899999999999E-2</v>
      </c>
    </row>
    <row r="6405" spans="1:17">
      <c r="A6405" t="s">
        <v>8611</v>
      </c>
      <c r="B6405" t="s">
        <v>3</v>
      </c>
      <c r="C6405" t="s">
        <v>8</v>
      </c>
      <c r="D6405" t="s">
        <v>19</v>
      </c>
      <c r="E6405" t="s">
        <v>69</v>
      </c>
      <c r="F6405" t="s">
        <v>23</v>
      </c>
      <c r="G6405">
        <v>20</v>
      </c>
      <c r="H6405">
        <v>1.5518289999999999</v>
      </c>
      <c r="I6405">
        <v>1.5307280000000001</v>
      </c>
      <c r="J6405">
        <v>-2.11002E-2</v>
      </c>
      <c r="K6405">
        <v>-0.1292847</v>
      </c>
      <c r="L6405">
        <v>-6.5368399999999993E-2</v>
      </c>
      <c r="M6405">
        <v>-2.11002E-2</v>
      </c>
      <c r="N6405">
        <v>2.31681E-2</v>
      </c>
      <c r="O6405">
        <v>8.7084400000000006E-2</v>
      </c>
      <c r="P6405">
        <v>47.560400000000001</v>
      </c>
      <c r="Q6405">
        <v>8.4416900000000003E-2</v>
      </c>
    </row>
    <row r="6406" spans="1:17">
      <c r="A6406" t="s">
        <v>8612</v>
      </c>
      <c r="B6406" t="s">
        <v>3</v>
      </c>
      <c r="C6406" t="s">
        <v>8</v>
      </c>
      <c r="D6406" t="s">
        <v>19</v>
      </c>
      <c r="E6406" t="s">
        <v>69</v>
      </c>
      <c r="F6406" t="s">
        <v>23</v>
      </c>
      <c r="G6406">
        <v>21</v>
      </c>
      <c r="H6406">
        <v>1.522008</v>
      </c>
      <c r="I6406">
        <v>1.4966109999999999</v>
      </c>
      <c r="J6406">
        <v>-2.53969E-2</v>
      </c>
      <c r="K6406">
        <v>-0.12688930000000001</v>
      </c>
      <c r="L6406">
        <v>-6.6926799999999995E-2</v>
      </c>
      <c r="M6406">
        <v>-2.53969E-2</v>
      </c>
      <c r="N6406">
        <v>1.6132899999999999E-2</v>
      </c>
      <c r="O6406">
        <v>7.6095399999999994E-2</v>
      </c>
      <c r="P6406">
        <v>46.293500000000002</v>
      </c>
      <c r="Q6406">
        <v>7.9194899999999999E-2</v>
      </c>
    </row>
    <row r="6407" spans="1:17">
      <c r="A6407" t="s">
        <v>8613</v>
      </c>
      <c r="B6407" t="s">
        <v>3</v>
      </c>
      <c r="C6407" t="s">
        <v>8</v>
      </c>
      <c r="D6407" t="s">
        <v>19</v>
      </c>
      <c r="E6407" t="s">
        <v>69</v>
      </c>
      <c r="F6407" t="s">
        <v>23</v>
      </c>
      <c r="G6407">
        <v>22</v>
      </c>
      <c r="H6407">
        <v>1.4120280000000001</v>
      </c>
      <c r="I6407">
        <v>1.382172</v>
      </c>
      <c r="J6407">
        <v>-2.9856000000000001E-2</v>
      </c>
      <c r="K6407">
        <v>-0.1147865</v>
      </c>
      <c r="L6407">
        <v>-6.4608899999999997E-2</v>
      </c>
      <c r="M6407">
        <v>-2.9856000000000001E-2</v>
      </c>
      <c r="N6407">
        <v>4.8967999999999998E-3</v>
      </c>
      <c r="O6407">
        <v>5.5074400000000003E-2</v>
      </c>
      <c r="P6407">
        <v>45.448799999999999</v>
      </c>
      <c r="Q6407">
        <v>6.62716E-2</v>
      </c>
    </row>
    <row r="6408" spans="1:17">
      <c r="A6408" t="s">
        <v>8614</v>
      </c>
      <c r="B6408" t="s">
        <v>3</v>
      </c>
      <c r="C6408" t="s">
        <v>8</v>
      </c>
      <c r="D6408" t="s">
        <v>19</v>
      </c>
      <c r="E6408" t="s">
        <v>69</v>
      </c>
      <c r="F6408" t="s">
        <v>23</v>
      </c>
      <c r="G6408">
        <v>23</v>
      </c>
      <c r="H6408">
        <v>1.2214160000000001</v>
      </c>
      <c r="I6408">
        <v>1.1744410000000001</v>
      </c>
      <c r="J6408">
        <v>-4.6975200000000002E-2</v>
      </c>
      <c r="K6408">
        <v>-0.13312479999999999</v>
      </c>
      <c r="L6408">
        <v>-8.2226900000000006E-2</v>
      </c>
      <c r="M6408">
        <v>-4.6975200000000002E-2</v>
      </c>
      <c r="N6408">
        <v>-1.17235E-2</v>
      </c>
      <c r="O6408">
        <v>3.9174300000000002E-2</v>
      </c>
      <c r="P6408">
        <v>44.181600000000003</v>
      </c>
      <c r="Q6408">
        <v>6.7222900000000002E-2</v>
      </c>
    </row>
    <row r="6409" spans="1:17">
      <c r="A6409" t="s">
        <v>8615</v>
      </c>
      <c r="B6409" t="s">
        <v>3</v>
      </c>
      <c r="C6409" t="s">
        <v>8</v>
      </c>
      <c r="D6409" t="s">
        <v>19</v>
      </c>
      <c r="E6409" t="s">
        <v>69</v>
      </c>
      <c r="F6409" t="s">
        <v>23</v>
      </c>
      <c r="G6409">
        <v>24</v>
      </c>
      <c r="H6409">
        <v>1.056136</v>
      </c>
      <c r="I6409">
        <v>0.97466980000000003</v>
      </c>
      <c r="J6409">
        <v>-8.14666E-2</v>
      </c>
      <c r="K6409">
        <v>-0.16160089999999999</v>
      </c>
      <c r="L6409">
        <v>-0.11425689999999999</v>
      </c>
      <c r="M6409">
        <v>-8.14666E-2</v>
      </c>
      <c r="N6409">
        <v>-4.8676400000000002E-2</v>
      </c>
      <c r="O6409">
        <v>-1.3324000000000001E-3</v>
      </c>
      <c r="P6409">
        <v>42.914200000000001</v>
      </c>
      <c r="Q6409">
        <v>6.2529100000000004E-2</v>
      </c>
    </row>
    <row r="6410" spans="1:17">
      <c r="A6410" t="s">
        <v>8616</v>
      </c>
      <c r="B6410" t="s">
        <v>3</v>
      </c>
      <c r="C6410" t="s">
        <v>8</v>
      </c>
      <c r="D6410" t="s">
        <v>19</v>
      </c>
      <c r="E6410" t="s">
        <v>69</v>
      </c>
      <c r="F6410" t="s">
        <v>24</v>
      </c>
      <c r="G6410">
        <v>1</v>
      </c>
      <c r="H6410">
        <v>0.83913199999999999</v>
      </c>
      <c r="I6410">
        <v>0.89282890000000004</v>
      </c>
      <c r="J6410">
        <v>5.3697000000000002E-2</v>
      </c>
      <c r="K6410">
        <v>-3.4825500000000002E-2</v>
      </c>
      <c r="L6410">
        <v>1.7474300000000002E-2</v>
      </c>
      <c r="M6410">
        <v>5.3697000000000002E-2</v>
      </c>
      <c r="N6410">
        <v>8.9919700000000005E-2</v>
      </c>
      <c r="O6410">
        <v>0.1422195</v>
      </c>
      <c r="P6410">
        <v>39</v>
      </c>
      <c r="Q6410">
        <v>6.9074499999999997E-2</v>
      </c>
    </row>
    <row r="6411" spans="1:17">
      <c r="A6411" t="s">
        <v>8617</v>
      </c>
      <c r="B6411" t="s">
        <v>3</v>
      </c>
      <c r="C6411" t="s">
        <v>8</v>
      </c>
      <c r="D6411" t="s">
        <v>19</v>
      </c>
      <c r="E6411" t="s">
        <v>69</v>
      </c>
      <c r="F6411" t="s">
        <v>24</v>
      </c>
      <c r="G6411">
        <v>2</v>
      </c>
      <c r="H6411">
        <v>0.82255959999999995</v>
      </c>
      <c r="I6411">
        <v>0.8731428</v>
      </c>
      <c r="J6411">
        <v>5.0583200000000002E-2</v>
      </c>
      <c r="K6411">
        <v>-3.1030599999999998E-2</v>
      </c>
      <c r="L6411">
        <v>1.7187500000000001E-2</v>
      </c>
      <c r="M6411">
        <v>5.0583200000000002E-2</v>
      </c>
      <c r="N6411">
        <v>8.3978999999999998E-2</v>
      </c>
      <c r="O6411">
        <v>0.13219710000000001</v>
      </c>
      <c r="P6411">
        <v>37.5</v>
      </c>
      <c r="Q6411">
        <v>6.3683600000000007E-2</v>
      </c>
    </row>
    <row r="6412" spans="1:17">
      <c r="A6412" t="s">
        <v>8618</v>
      </c>
      <c r="B6412" t="s">
        <v>3</v>
      </c>
      <c r="C6412" t="s">
        <v>8</v>
      </c>
      <c r="D6412" t="s">
        <v>19</v>
      </c>
      <c r="E6412" t="s">
        <v>69</v>
      </c>
      <c r="F6412" t="s">
        <v>24</v>
      </c>
      <c r="G6412">
        <v>3</v>
      </c>
      <c r="H6412">
        <v>0.81590879999999999</v>
      </c>
      <c r="I6412">
        <v>0.85076640000000003</v>
      </c>
      <c r="J6412">
        <v>3.48575E-2</v>
      </c>
      <c r="K6412">
        <v>-3.3798000000000002E-2</v>
      </c>
      <c r="L6412">
        <v>6.7641999999999997E-3</v>
      </c>
      <c r="M6412">
        <v>3.48575E-2</v>
      </c>
      <c r="N6412">
        <v>6.2950800000000001E-2</v>
      </c>
      <c r="O6412">
        <v>0.1035131</v>
      </c>
      <c r="P6412">
        <v>37</v>
      </c>
      <c r="Q6412">
        <v>5.35722E-2</v>
      </c>
    </row>
    <row r="6413" spans="1:17">
      <c r="A6413" t="s">
        <v>8619</v>
      </c>
      <c r="B6413" t="s">
        <v>3</v>
      </c>
      <c r="C6413" t="s">
        <v>8</v>
      </c>
      <c r="D6413" t="s">
        <v>19</v>
      </c>
      <c r="E6413" t="s">
        <v>69</v>
      </c>
      <c r="F6413" t="s">
        <v>24</v>
      </c>
      <c r="G6413">
        <v>4</v>
      </c>
      <c r="H6413">
        <v>0.81678459999999997</v>
      </c>
      <c r="I6413">
        <v>0.86658060000000003</v>
      </c>
      <c r="J6413">
        <v>4.9796E-2</v>
      </c>
      <c r="K6413">
        <v>-1.33273E-2</v>
      </c>
      <c r="L6413">
        <v>2.3966399999999999E-2</v>
      </c>
      <c r="M6413">
        <v>4.9796E-2</v>
      </c>
      <c r="N6413">
        <v>7.5625499999999998E-2</v>
      </c>
      <c r="O6413">
        <v>0.1129192</v>
      </c>
      <c r="P6413">
        <v>37</v>
      </c>
      <c r="Q6413">
        <v>4.9255300000000002E-2</v>
      </c>
    </row>
    <row r="6414" spans="1:17">
      <c r="A6414" t="s">
        <v>8620</v>
      </c>
      <c r="B6414" t="s">
        <v>3</v>
      </c>
      <c r="C6414" t="s">
        <v>8</v>
      </c>
      <c r="D6414" t="s">
        <v>19</v>
      </c>
      <c r="E6414" t="s">
        <v>69</v>
      </c>
      <c r="F6414" t="s">
        <v>24</v>
      </c>
      <c r="G6414">
        <v>5</v>
      </c>
      <c r="H6414">
        <v>0.89912009999999998</v>
      </c>
      <c r="I6414">
        <v>0.90109589999999995</v>
      </c>
      <c r="J6414">
        <v>1.9758000000000002E-3</v>
      </c>
      <c r="K6414">
        <v>-6.2738199999999994E-2</v>
      </c>
      <c r="L6414">
        <v>-2.4504600000000001E-2</v>
      </c>
      <c r="M6414">
        <v>1.9758000000000002E-3</v>
      </c>
      <c r="N6414">
        <v>2.84563E-2</v>
      </c>
      <c r="O6414">
        <v>6.6689899999999996E-2</v>
      </c>
      <c r="P6414">
        <v>37</v>
      </c>
      <c r="Q6414">
        <v>5.0496600000000003E-2</v>
      </c>
    </row>
    <row r="6415" spans="1:17">
      <c r="A6415" t="s">
        <v>8621</v>
      </c>
      <c r="B6415" t="s">
        <v>3</v>
      </c>
      <c r="C6415" t="s">
        <v>8</v>
      </c>
      <c r="D6415" t="s">
        <v>19</v>
      </c>
      <c r="E6415" t="s">
        <v>69</v>
      </c>
      <c r="F6415" t="s">
        <v>24</v>
      </c>
      <c r="G6415">
        <v>6</v>
      </c>
      <c r="H6415">
        <v>1.074754</v>
      </c>
      <c r="I6415">
        <v>1.1322840000000001</v>
      </c>
      <c r="J6415">
        <v>5.7530299999999999E-2</v>
      </c>
      <c r="K6415">
        <v>-4.7155500000000003E-2</v>
      </c>
      <c r="L6415">
        <v>1.4693700000000001E-2</v>
      </c>
      <c r="M6415">
        <v>5.7530299999999999E-2</v>
      </c>
      <c r="N6415">
        <v>0.10036680000000001</v>
      </c>
      <c r="O6415">
        <v>0.162216</v>
      </c>
      <c r="P6415">
        <v>37.5</v>
      </c>
      <c r="Q6415">
        <v>8.1686700000000001E-2</v>
      </c>
    </row>
    <row r="6416" spans="1:17">
      <c r="A6416" t="s">
        <v>8622</v>
      </c>
      <c r="B6416" t="s">
        <v>3</v>
      </c>
      <c r="C6416" t="s">
        <v>8</v>
      </c>
      <c r="D6416" t="s">
        <v>19</v>
      </c>
      <c r="E6416" t="s">
        <v>69</v>
      </c>
      <c r="F6416" t="s">
        <v>24</v>
      </c>
      <c r="G6416">
        <v>7</v>
      </c>
      <c r="H6416">
        <v>1.4089799999999999</v>
      </c>
      <c r="I6416">
        <v>1.3982589999999999</v>
      </c>
      <c r="J6416">
        <v>-1.07206E-2</v>
      </c>
      <c r="K6416">
        <v>-0.13643759999999999</v>
      </c>
      <c r="L6416">
        <v>-6.2163000000000003E-2</v>
      </c>
      <c r="M6416">
        <v>-1.07206E-2</v>
      </c>
      <c r="N6416">
        <v>4.0721800000000002E-2</v>
      </c>
      <c r="O6416">
        <v>0.1149964</v>
      </c>
      <c r="P6416">
        <v>37</v>
      </c>
      <c r="Q6416">
        <v>9.8097500000000004E-2</v>
      </c>
    </row>
    <row r="6417" spans="1:17">
      <c r="A6417" t="s">
        <v>8623</v>
      </c>
      <c r="B6417" t="s">
        <v>3</v>
      </c>
      <c r="C6417" t="s">
        <v>8</v>
      </c>
      <c r="D6417" t="s">
        <v>19</v>
      </c>
      <c r="E6417" t="s">
        <v>69</v>
      </c>
      <c r="F6417" t="s">
        <v>24</v>
      </c>
      <c r="G6417">
        <v>8</v>
      </c>
      <c r="H6417">
        <v>1.547588</v>
      </c>
      <c r="I6417">
        <v>1.2848580000000001</v>
      </c>
      <c r="J6417">
        <v>-0.2627295</v>
      </c>
      <c r="K6417">
        <v>-0.40340599999999999</v>
      </c>
      <c r="L6417">
        <v>-0.3202932</v>
      </c>
      <c r="M6417">
        <v>-0.2627295</v>
      </c>
      <c r="N6417">
        <v>-0.20516580000000001</v>
      </c>
      <c r="O6417">
        <v>-0.12205299999999999</v>
      </c>
      <c r="P6417">
        <v>37</v>
      </c>
      <c r="Q6417">
        <v>0.10977049999999999</v>
      </c>
    </row>
    <row r="6418" spans="1:17">
      <c r="A6418" t="s">
        <v>8624</v>
      </c>
      <c r="B6418" t="s">
        <v>3</v>
      </c>
      <c r="C6418" t="s">
        <v>8</v>
      </c>
      <c r="D6418" t="s">
        <v>19</v>
      </c>
      <c r="E6418" t="s">
        <v>69</v>
      </c>
      <c r="F6418" t="s">
        <v>24</v>
      </c>
      <c r="G6418">
        <v>9</v>
      </c>
      <c r="H6418">
        <v>1.4815910000000001</v>
      </c>
      <c r="I6418">
        <v>1.1438539999999999</v>
      </c>
      <c r="J6418">
        <v>-0.3377368</v>
      </c>
      <c r="K6418">
        <v>-0.49325639999999998</v>
      </c>
      <c r="L6418">
        <v>-0.40137420000000001</v>
      </c>
      <c r="M6418">
        <v>-0.3377368</v>
      </c>
      <c r="N6418">
        <v>-0.2740995</v>
      </c>
      <c r="O6418">
        <v>-0.1822172</v>
      </c>
      <c r="P6418">
        <v>42.5</v>
      </c>
      <c r="Q6418">
        <v>0.1213526</v>
      </c>
    </row>
    <row r="6419" spans="1:17">
      <c r="A6419" t="s">
        <v>8625</v>
      </c>
      <c r="B6419" t="s">
        <v>3</v>
      </c>
      <c r="C6419" t="s">
        <v>8</v>
      </c>
      <c r="D6419" t="s">
        <v>19</v>
      </c>
      <c r="E6419" t="s">
        <v>69</v>
      </c>
      <c r="F6419" t="s">
        <v>24</v>
      </c>
      <c r="G6419">
        <v>10</v>
      </c>
      <c r="H6419">
        <v>1.3772610000000001</v>
      </c>
      <c r="I6419">
        <v>1.160865</v>
      </c>
      <c r="J6419">
        <v>-0.2163959</v>
      </c>
      <c r="K6419">
        <v>-0.3871405</v>
      </c>
      <c r="L6419">
        <v>-0.2862632</v>
      </c>
      <c r="M6419">
        <v>-0.2163959</v>
      </c>
      <c r="N6419">
        <v>-0.14652850000000001</v>
      </c>
      <c r="O6419">
        <v>-4.5651200000000003E-2</v>
      </c>
      <c r="P6419">
        <v>47.5</v>
      </c>
      <c r="Q6419">
        <v>0.13323280000000001</v>
      </c>
    </row>
    <row r="6420" spans="1:17">
      <c r="A6420" t="s">
        <v>8626</v>
      </c>
      <c r="B6420" t="s">
        <v>3</v>
      </c>
      <c r="C6420" t="s">
        <v>8</v>
      </c>
      <c r="D6420" t="s">
        <v>19</v>
      </c>
      <c r="E6420" t="s">
        <v>69</v>
      </c>
      <c r="F6420" t="s">
        <v>24</v>
      </c>
      <c r="G6420">
        <v>11</v>
      </c>
      <c r="H6420">
        <v>1.2066239999999999</v>
      </c>
      <c r="I6420">
        <v>1.0855060000000001</v>
      </c>
      <c r="J6420">
        <v>-0.1211178</v>
      </c>
      <c r="K6420">
        <v>-0.2965158</v>
      </c>
      <c r="L6420">
        <v>-0.19288920000000001</v>
      </c>
      <c r="M6420">
        <v>-0.1211178</v>
      </c>
      <c r="N6420">
        <v>-4.9346300000000003E-2</v>
      </c>
      <c r="O6420">
        <v>5.4280200000000001E-2</v>
      </c>
      <c r="P6420">
        <v>50</v>
      </c>
      <c r="Q6420">
        <v>0.13686380000000001</v>
      </c>
    </row>
    <row r="6421" spans="1:17">
      <c r="A6421" t="s">
        <v>8627</v>
      </c>
      <c r="B6421" t="s">
        <v>3</v>
      </c>
      <c r="C6421" t="s">
        <v>8</v>
      </c>
      <c r="D6421" t="s">
        <v>19</v>
      </c>
      <c r="E6421" t="s">
        <v>69</v>
      </c>
      <c r="F6421" t="s">
        <v>24</v>
      </c>
      <c r="G6421">
        <v>12</v>
      </c>
      <c r="H6421">
        <v>1.0570949999999999</v>
      </c>
      <c r="I6421">
        <v>1.006731</v>
      </c>
      <c r="J6421">
        <v>-5.0364399999999997E-2</v>
      </c>
      <c r="K6421">
        <v>-0.21521470000000001</v>
      </c>
      <c r="L6421">
        <v>-0.1178198</v>
      </c>
      <c r="M6421">
        <v>-5.0364399999999997E-2</v>
      </c>
      <c r="N6421">
        <v>1.7090999999999999E-2</v>
      </c>
      <c r="O6421">
        <v>0.1144859</v>
      </c>
      <c r="P6421">
        <v>53</v>
      </c>
      <c r="Q6421">
        <v>0.12863340000000001</v>
      </c>
    </row>
    <row r="6422" spans="1:17">
      <c r="A6422" t="s">
        <v>8628</v>
      </c>
      <c r="B6422" t="s">
        <v>3</v>
      </c>
      <c r="C6422" t="s">
        <v>8</v>
      </c>
      <c r="D6422" t="s">
        <v>19</v>
      </c>
      <c r="E6422" t="s">
        <v>69</v>
      </c>
      <c r="F6422" t="s">
        <v>24</v>
      </c>
      <c r="G6422">
        <v>13</v>
      </c>
      <c r="H6422">
        <v>0.88499130000000004</v>
      </c>
      <c r="I6422">
        <v>0.88499130000000004</v>
      </c>
      <c r="J6422">
        <v>0</v>
      </c>
      <c r="K6422">
        <v>-0.2109895</v>
      </c>
      <c r="L6422">
        <v>-0.12387140000000001</v>
      </c>
      <c r="M6422">
        <v>-6.3533599999999996E-2</v>
      </c>
      <c r="N6422">
        <v>-3.1957999999999999E-3</v>
      </c>
      <c r="O6422">
        <v>8.3922399999999994E-2</v>
      </c>
      <c r="P6422">
        <v>55</v>
      </c>
      <c r="Q6422">
        <v>0.1150605</v>
      </c>
    </row>
    <row r="6423" spans="1:17">
      <c r="A6423" t="s">
        <v>8629</v>
      </c>
      <c r="B6423" t="s">
        <v>3</v>
      </c>
      <c r="C6423" t="s">
        <v>8</v>
      </c>
      <c r="D6423" t="s">
        <v>19</v>
      </c>
      <c r="E6423" t="s">
        <v>69</v>
      </c>
      <c r="F6423" t="s">
        <v>24</v>
      </c>
      <c r="G6423">
        <v>14</v>
      </c>
      <c r="H6423">
        <v>0.94517600000000002</v>
      </c>
      <c r="I6423">
        <v>0.88164240000000005</v>
      </c>
      <c r="J6423">
        <v>-6.3533599999999996E-2</v>
      </c>
      <c r="K6423">
        <v>-0.12732740000000001</v>
      </c>
      <c r="L6423">
        <v>-4.0381199999999999E-2</v>
      </c>
      <c r="M6423">
        <v>1.9837400000000002E-2</v>
      </c>
      <c r="N6423">
        <v>8.0056000000000002E-2</v>
      </c>
      <c r="O6423">
        <v>0.16700219999999999</v>
      </c>
      <c r="P6423">
        <v>55</v>
      </c>
      <c r="Q6423">
        <v>0.1148333</v>
      </c>
    </row>
    <row r="6424" spans="1:17">
      <c r="A6424" t="s">
        <v>8630</v>
      </c>
      <c r="B6424" t="s">
        <v>3</v>
      </c>
      <c r="C6424" t="s">
        <v>8</v>
      </c>
      <c r="D6424" t="s">
        <v>19</v>
      </c>
      <c r="E6424" t="s">
        <v>69</v>
      </c>
      <c r="F6424" t="s">
        <v>24</v>
      </c>
      <c r="G6424">
        <v>15</v>
      </c>
      <c r="H6424">
        <v>0.88147010000000003</v>
      </c>
      <c r="I6424">
        <v>0.90130750000000004</v>
      </c>
      <c r="J6424">
        <v>1.9837400000000002E-2</v>
      </c>
      <c r="K6424">
        <v>-7.2486999999999996E-2</v>
      </c>
      <c r="L6424">
        <v>1.5475600000000001E-2</v>
      </c>
      <c r="M6424">
        <v>7.6398300000000002E-2</v>
      </c>
      <c r="N6424">
        <v>0.1373209</v>
      </c>
      <c r="O6424">
        <v>0.2252835</v>
      </c>
      <c r="P6424">
        <v>55</v>
      </c>
      <c r="Q6424">
        <v>0.1161758</v>
      </c>
    </row>
    <row r="6425" spans="1:17">
      <c r="A6425" t="s">
        <v>8631</v>
      </c>
      <c r="B6425" t="s">
        <v>3</v>
      </c>
      <c r="C6425" t="s">
        <v>8</v>
      </c>
      <c r="D6425" t="s">
        <v>19</v>
      </c>
      <c r="E6425" t="s">
        <v>69</v>
      </c>
      <c r="F6425" t="s">
        <v>24</v>
      </c>
      <c r="G6425">
        <v>16</v>
      </c>
      <c r="H6425">
        <v>0.91889129999999997</v>
      </c>
      <c r="I6425">
        <v>0.9952896</v>
      </c>
      <c r="J6425">
        <v>7.6398300000000002E-2</v>
      </c>
      <c r="K6425">
        <v>2.9938999999999999E-3</v>
      </c>
      <c r="L6425">
        <v>8.2218700000000006E-2</v>
      </c>
      <c r="M6425">
        <v>0.13708960000000001</v>
      </c>
      <c r="N6425">
        <v>0.1919604</v>
      </c>
      <c r="O6425">
        <v>0.27118520000000002</v>
      </c>
      <c r="P6425">
        <v>55</v>
      </c>
      <c r="Q6425">
        <v>0.1046354</v>
      </c>
    </row>
    <row r="6426" spans="1:17">
      <c r="A6426" t="s">
        <v>8632</v>
      </c>
      <c r="B6426" t="s">
        <v>3</v>
      </c>
      <c r="C6426" t="s">
        <v>8</v>
      </c>
      <c r="D6426" t="s">
        <v>19</v>
      </c>
      <c r="E6426" t="s">
        <v>69</v>
      </c>
      <c r="F6426" t="s">
        <v>24</v>
      </c>
      <c r="G6426">
        <v>17</v>
      </c>
      <c r="H6426">
        <v>1.013452</v>
      </c>
      <c r="I6426">
        <v>1.150541</v>
      </c>
      <c r="J6426">
        <v>0.13708960000000001</v>
      </c>
      <c r="K6426">
        <v>5.12769E-2</v>
      </c>
      <c r="L6426">
        <v>0.14086879999999999</v>
      </c>
      <c r="M6426">
        <v>0.20291989999999999</v>
      </c>
      <c r="N6426">
        <v>0.26497090000000001</v>
      </c>
      <c r="O6426">
        <v>0.35456280000000001</v>
      </c>
      <c r="P6426">
        <v>54.5</v>
      </c>
      <c r="Q6426">
        <v>0.1183276</v>
      </c>
    </row>
    <row r="6427" spans="1:17">
      <c r="A6427" t="s">
        <v>8633</v>
      </c>
      <c r="B6427" t="s">
        <v>3</v>
      </c>
      <c r="C6427" t="s">
        <v>8</v>
      </c>
      <c r="D6427" t="s">
        <v>19</v>
      </c>
      <c r="E6427" t="s">
        <v>69</v>
      </c>
      <c r="F6427" t="s">
        <v>24</v>
      </c>
      <c r="G6427">
        <v>18</v>
      </c>
      <c r="H6427">
        <v>1.2097199999999999</v>
      </c>
      <c r="I6427">
        <v>1.4126399999999999</v>
      </c>
      <c r="J6427">
        <v>0.20291989999999999</v>
      </c>
      <c r="K6427">
        <v>4.0269399999999997E-2</v>
      </c>
      <c r="L6427">
        <v>0.1487578</v>
      </c>
      <c r="M6427">
        <v>0.2238965</v>
      </c>
      <c r="N6427">
        <v>0.2990352</v>
      </c>
      <c r="O6427">
        <v>0.40752359999999999</v>
      </c>
      <c r="P6427">
        <v>52</v>
      </c>
      <c r="Q6427">
        <v>0.143285</v>
      </c>
    </row>
    <row r="6428" spans="1:17">
      <c r="A6428" t="s">
        <v>8634</v>
      </c>
      <c r="B6428" t="s">
        <v>3</v>
      </c>
      <c r="C6428" t="s">
        <v>8</v>
      </c>
      <c r="D6428" t="s">
        <v>19</v>
      </c>
      <c r="E6428" t="s">
        <v>69</v>
      </c>
      <c r="F6428" t="s">
        <v>24</v>
      </c>
      <c r="G6428">
        <v>19</v>
      </c>
      <c r="H6428">
        <v>1.33691</v>
      </c>
      <c r="I6428">
        <v>1.5608070000000001</v>
      </c>
      <c r="J6428">
        <v>0.2238965</v>
      </c>
      <c r="K6428">
        <v>2.79639E-2</v>
      </c>
      <c r="L6428">
        <v>0.1303164</v>
      </c>
      <c r="M6428">
        <v>0.20120540000000001</v>
      </c>
      <c r="N6428">
        <v>0.27209440000000001</v>
      </c>
      <c r="O6428">
        <v>0.37444690000000003</v>
      </c>
      <c r="P6428">
        <v>49.5</v>
      </c>
      <c r="Q6428">
        <v>0.1351811</v>
      </c>
    </row>
    <row r="6429" spans="1:17">
      <c r="A6429" t="s">
        <v>8635</v>
      </c>
      <c r="B6429" t="s">
        <v>3</v>
      </c>
      <c r="C6429" t="s">
        <v>8</v>
      </c>
      <c r="D6429" t="s">
        <v>19</v>
      </c>
      <c r="E6429" t="s">
        <v>69</v>
      </c>
      <c r="F6429" t="s">
        <v>24</v>
      </c>
      <c r="G6429">
        <v>20</v>
      </c>
      <c r="H6429">
        <v>1.4116629999999999</v>
      </c>
      <c r="I6429">
        <v>1.599963</v>
      </c>
      <c r="J6429">
        <v>0.1882993</v>
      </c>
      <c r="K6429">
        <v>-1.22887E-2</v>
      </c>
      <c r="L6429">
        <v>0.1062203</v>
      </c>
      <c r="M6429">
        <v>0.1882993</v>
      </c>
      <c r="N6429">
        <v>0.27037830000000002</v>
      </c>
      <c r="O6429">
        <v>0.38888729999999999</v>
      </c>
      <c r="P6429">
        <v>47.5</v>
      </c>
      <c r="Q6429">
        <v>0.15651970000000001</v>
      </c>
    </row>
    <row r="6430" spans="1:17">
      <c r="A6430" t="s">
        <v>8636</v>
      </c>
      <c r="B6430" t="s">
        <v>3</v>
      </c>
      <c r="C6430" t="s">
        <v>8</v>
      </c>
      <c r="D6430" t="s">
        <v>19</v>
      </c>
      <c r="E6430" t="s">
        <v>69</v>
      </c>
      <c r="F6430" t="s">
        <v>24</v>
      </c>
      <c r="G6430">
        <v>21</v>
      </c>
      <c r="H6430">
        <v>1.359289</v>
      </c>
      <c r="I6430">
        <v>1.5612820000000001</v>
      </c>
      <c r="J6430">
        <v>0.2019929</v>
      </c>
      <c r="K6430">
        <v>1.6397700000000001E-2</v>
      </c>
      <c r="L6430">
        <v>0.12604879999999999</v>
      </c>
      <c r="M6430">
        <v>0.2019929</v>
      </c>
      <c r="N6430">
        <v>0.27793699999999999</v>
      </c>
      <c r="O6430">
        <v>0.38758809999999999</v>
      </c>
      <c r="P6430">
        <v>46.5</v>
      </c>
      <c r="Q6430">
        <v>0.1448207</v>
      </c>
    </row>
    <row r="6431" spans="1:17">
      <c r="A6431" t="s">
        <v>8637</v>
      </c>
      <c r="B6431" t="s">
        <v>3</v>
      </c>
      <c r="C6431" t="s">
        <v>8</v>
      </c>
      <c r="D6431" t="s">
        <v>19</v>
      </c>
      <c r="E6431" t="s">
        <v>69</v>
      </c>
      <c r="F6431" t="s">
        <v>24</v>
      </c>
      <c r="G6431">
        <v>22</v>
      </c>
      <c r="H6431">
        <v>1.2812760000000001</v>
      </c>
      <c r="I6431">
        <v>1.432472</v>
      </c>
      <c r="J6431">
        <v>0.1511962</v>
      </c>
      <c r="K6431">
        <v>-5.8783999999999998E-3</v>
      </c>
      <c r="L6431">
        <v>8.69225E-2</v>
      </c>
      <c r="M6431">
        <v>0.1511962</v>
      </c>
      <c r="N6431">
        <v>0.21546989999999999</v>
      </c>
      <c r="O6431">
        <v>0.30827080000000001</v>
      </c>
      <c r="P6431">
        <v>46</v>
      </c>
      <c r="Q6431">
        <v>0.12256599999999999</v>
      </c>
    </row>
    <row r="6432" spans="1:17">
      <c r="A6432" t="s">
        <v>8638</v>
      </c>
      <c r="B6432" t="s">
        <v>3</v>
      </c>
      <c r="C6432" t="s">
        <v>8</v>
      </c>
      <c r="D6432" t="s">
        <v>19</v>
      </c>
      <c r="E6432" t="s">
        <v>69</v>
      </c>
      <c r="F6432" t="s">
        <v>24</v>
      </c>
      <c r="G6432">
        <v>23</v>
      </c>
      <c r="H6432">
        <v>1.10334</v>
      </c>
      <c r="I6432">
        <v>1.1974959999999999</v>
      </c>
      <c r="J6432">
        <v>9.4155299999999997E-2</v>
      </c>
      <c r="K6432">
        <v>-3.0094300000000001E-2</v>
      </c>
      <c r="L6432">
        <v>4.3313400000000002E-2</v>
      </c>
      <c r="M6432">
        <v>9.4155299999999997E-2</v>
      </c>
      <c r="N6432">
        <v>0.14499719999999999</v>
      </c>
      <c r="O6432">
        <v>0.21840490000000001</v>
      </c>
      <c r="P6432">
        <v>42.5</v>
      </c>
      <c r="Q6432">
        <v>9.6952499999999997E-2</v>
      </c>
    </row>
    <row r="6433" spans="1:17">
      <c r="A6433" t="s">
        <v>8639</v>
      </c>
      <c r="B6433" t="s">
        <v>3</v>
      </c>
      <c r="C6433" t="s">
        <v>8</v>
      </c>
      <c r="D6433" t="s">
        <v>19</v>
      </c>
      <c r="E6433" t="s">
        <v>69</v>
      </c>
      <c r="F6433" t="s">
        <v>24</v>
      </c>
      <c r="G6433">
        <v>24</v>
      </c>
      <c r="H6433">
        <v>0.94021730000000003</v>
      </c>
      <c r="I6433">
        <v>0.99783739999999999</v>
      </c>
      <c r="J6433">
        <v>5.76201E-2</v>
      </c>
      <c r="K6433">
        <v>-5.3416600000000002E-2</v>
      </c>
      <c r="L6433">
        <v>1.2184800000000001E-2</v>
      </c>
      <c r="M6433">
        <v>5.76201E-2</v>
      </c>
      <c r="N6433">
        <v>0.10305540000000001</v>
      </c>
      <c r="O6433">
        <v>0.1686568</v>
      </c>
      <c r="P6433">
        <v>39</v>
      </c>
      <c r="Q6433">
        <v>8.6642399999999994E-2</v>
      </c>
    </row>
    <row r="6434" spans="1:17">
      <c r="A6434" t="s">
        <v>8640</v>
      </c>
      <c r="B6434" t="s">
        <v>3</v>
      </c>
      <c r="C6434" t="s">
        <v>8</v>
      </c>
      <c r="D6434" t="s">
        <v>19</v>
      </c>
      <c r="E6434" t="s">
        <v>69</v>
      </c>
      <c r="F6434" t="s">
        <v>25</v>
      </c>
      <c r="G6434">
        <v>1</v>
      </c>
      <c r="H6434">
        <v>1.0643860000000001</v>
      </c>
      <c r="I6434">
        <v>1.1944189999999999</v>
      </c>
      <c r="J6434">
        <v>0.13003290000000001</v>
      </c>
      <c r="K6434">
        <v>1.1347299999999999E-2</v>
      </c>
      <c r="L6434">
        <v>8.1467700000000004E-2</v>
      </c>
      <c r="M6434">
        <v>0.13003290000000001</v>
      </c>
      <c r="N6434">
        <v>0.17859810000000001</v>
      </c>
      <c r="O6434">
        <v>0.24871850000000001</v>
      </c>
      <c r="P6434">
        <v>39.892800000000001</v>
      </c>
      <c r="Q6434">
        <v>9.2610899999999996E-2</v>
      </c>
    </row>
    <row r="6435" spans="1:17">
      <c r="A6435" t="s">
        <v>8641</v>
      </c>
      <c r="B6435" t="s">
        <v>3</v>
      </c>
      <c r="C6435" t="s">
        <v>8</v>
      </c>
      <c r="D6435" t="s">
        <v>19</v>
      </c>
      <c r="E6435" t="s">
        <v>69</v>
      </c>
      <c r="F6435" t="s">
        <v>25</v>
      </c>
      <c r="G6435">
        <v>2</v>
      </c>
      <c r="H6435">
        <v>1.0289250000000001</v>
      </c>
      <c r="I6435">
        <v>1.135677</v>
      </c>
      <c r="J6435">
        <v>0.10675179999999999</v>
      </c>
      <c r="K6435">
        <v>1.18254E-2</v>
      </c>
      <c r="L6435">
        <v>6.7908700000000002E-2</v>
      </c>
      <c r="M6435">
        <v>0.10675179999999999</v>
      </c>
      <c r="N6435">
        <v>0.145595</v>
      </c>
      <c r="O6435">
        <v>0.2016783</v>
      </c>
      <c r="P6435">
        <v>39.043100000000003</v>
      </c>
      <c r="Q6435">
        <v>7.4071499999999998E-2</v>
      </c>
    </row>
    <row r="6436" spans="1:17">
      <c r="A6436" t="s">
        <v>8642</v>
      </c>
      <c r="B6436" t="s">
        <v>3</v>
      </c>
      <c r="C6436" t="s">
        <v>8</v>
      </c>
      <c r="D6436" t="s">
        <v>19</v>
      </c>
      <c r="E6436" t="s">
        <v>69</v>
      </c>
      <c r="F6436" t="s">
        <v>25</v>
      </c>
      <c r="G6436">
        <v>3</v>
      </c>
      <c r="H6436">
        <v>1.03607</v>
      </c>
      <c r="I6436">
        <v>1.112743</v>
      </c>
      <c r="J6436">
        <v>7.6672299999999999E-2</v>
      </c>
      <c r="K6436">
        <v>-4.8190000000000004E-3</v>
      </c>
      <c r="L6436">
        <v>4.3326700000000003E-2</v>
      </c>
      <c r="M6436">
        <v>7.6672299999999999E-2</v>
      </c>
      <c r="N6436">
        <v>0.1100178</v>
      </c>
      <c r="O6436">
        <v>0.15816350000000001</v>
      </c>
      <c r="P6436">
        <v>38.224400000000003</v>
      </c>
      <c r="Q6436">
        <v>6.3588000000000006E-2</v>
      </c>
    </row>
    <row r="6437" spans="1:17">
      <c r="A6437" t="s">
        <v>8643</v>
      </c>
      <c r="B6437" t="s">
        <v>3</v>
      </c>
      <c r="C6437" t="s">
        <v>8</v>
      </c>
      <c r="D6437" t="s">
        <v>19</v>
      </c>
      <c r="E6437" t="s">
        <v>69</v>
      </c>
      <c r="F6437" t="s">
        <v>25</v>
      </c>
      <c r="G6437">
        <v>4</v>
      </c>
      <c r="H6437">
        <v>1.017247</v>
      </c>
      <c r="I6437">
        <v>1.0967119999999999</v>
      </c>
      <c r="J6437">
        <v>7.9464999999999994E-2</v>
      </c>
      <c r="K6437">
        <v>-1.9186000000000002E-2</v>
      </c>
      <c r="L6437">
        <v>3.9097800000000002E-2</v>
      </c>
      <c r="M6437">
        <v>7.9464999999999994E-2</v>
      </c>
      <c r="N6437">
        <v>0.1198322</v>
      </c>
      <c r="O6437">
        <v>0.17811589999999999</v>
      </c>
      <c r="P6437">
        <v>37.7545</v>
      </c>
      <c r="Q6437">
        <v>7.6977799999999999E-2</v>
      </c>
    </row>
    <row r="6438" spans="1:17">
      <c r="A6438" t="s">
        <v>8644</v>
      </c>
      <c r="B6438" t="s">
        <v>3</v>
      </c>
      <c r="C6438" t="s">
        <v>8</v>
      </c>
      <c r="D6438" t="s">
        <v>19</v>
      </c>
      <c r="E6438" t="s">
        <v>69</v>
      </c>
      <c r="F6438" t="s">
        <v>25</v>
      </c>
      <c r="G6438">
        <v>5</v>
      </c>
      <c r="H6438">
        <v>1.101275</v>
      </c>
      <c r="I6438">
        <v>1.105955</v>
      </c>
      <c r="J6438">
        <v>4.6797999999999996E-3</v>
      </c>
      <c r="K6438">
        <v>-9.2158599999999993E-2</v>
      </c>
      <c r="L6438">
        <v>-3.4945700000000003E-2</v>
      </c>
      <c r="M6438">
        <v>4.6797999999999996E-3</v>
      </c>
      <c r="N6438">
        <v>4.4305299999999999E-2</v>
      </c>
      <c r="O6438">
        <v>0.1015182</v>
      </c>
      <c r="P6438">
        <v>38.6081</v>
      </c>
      <c r="Q6438">
        <v>7.5563400000000003E-2</v>
      </c>
    </row>
    <row r="6439" spans="1:17">
      <c r="A6439" t="s">
        <v>8645</v>
      </c>
      <c r="B6439" t="s">
        <v>3</v>
      </c>
      <c r="C6439" t="s">
        <v>8</v>
      </c>
      <c r="D6439" t="s">
        <v>19</v>
      </c>
      <c r="E6439" t="s">
        <v>69</v>
      </c>
      <c r="F6439" t="s">
        <v>25</v>
      </c>
      <c r="G6439">
        <v>6</v>
      </c>
      <c r="H6439">
        <v>1.300225</v>
      </c>
      <c r="I6439">
        <v>1.229773</v>
      </c>
      <c r="J6439">
        <v>-7.0451899999999998E-2</v>
      </c>
      <c r="K6439">
        <v>-0.2034521</v>
      </c>
      <c r="L6439">
        <v>-0.1248745</v>
      </c>
      <c r="M6439">
        <v>-7.0451899999999998E-2</v>
      </c>
      <c r="N6439">
        <v>-1.60293E-2</v>
      </c>
      <c r="O6439">
        <v>6.2548199999999998E-2</v>
      </c>
      <c r="P6439">
        <v>39.219099999999997</v>
      </c>
      <c r="Q6439">
        <v>0.1037806</v>
      </c>
    </row>
    <row r="6440" spans="1:17">
      <c r="A6440" t="s">
        <v>8646</v>
      </c>
      <c r="B6440" t="s">
        <v>3</v>
      </c>
      <c r="C6440" t="s">
        <v>8</v>
      </c>
      <c r="D6440" t="s">
        <v>19</v>
      </c>
      <c r="E6440" t="s">
        <v>69</v>
      </c>
      <c r="F6440" t="s">
        <v>25</v>
      </c>
      <c r="G6440">
        <v>7</v>
      </c>
      <c r="H6440">
        <v>1.638644</v>
      </c>
      <c r="I6440">
        <v>1.4820899999999999</v>
      </c>
      <c r="J6440">
        <v>-0.1565541</v>
      </c>
      <c r="K6440">
        <v>-0.32326050000000001</v>
      </c>
      <c r="L6440">
        <v>-0.224769</v>
      </c>
      <c r="M6440">
        <v>-0.1565541</v>
      </c>
      <c r="N6440">
        <v>-8.8339200000000007E-2</v>
      </c>
      <c r="O6440">
        <v>1.01523E-2</v>
      </c>
      <c r="P6440">
        <v>40.084000000000003</v>
      </c>
      <c r="Q6440">
        <v>0.13008169999999999</v>
      </c>
    </row>
    <row r="6441" spans="1:17">
      <c r="A6441" t="s">
        <v>8647</v>
      </c>
      <c r="B6441" t="s">
        <v>3</v>
      </c>
      <c r="C6441" t="s">
        <v>8</v>
      </c>
      <c r="D6441" t="s">
        <v>19</v>
      </c>
      <c r="E6441" t="s">
        <v>69</v>
      </c>
      <c r="F6441" t="s">
        <v>25</v>
      </c>
      <c r="G6441">
        <v>8</v>
      </c>
      <c r="H6441">
        <v>1.820422</v>
      </c>
      <c r="I6441">
        <v>1.673435</v>
      </c>
      <c r="J6441">
        <v>-0.14698720000000001</v>
      </c>
      <c r="K6441">
        <v>-0.31831979999999999</v>
      </c>
      <c r="L6441">
        <v>-0.21709510000000001</v>
      </c>
      <c r="M6441">
        <v>-0.14698720000000001</v>
      </c>
      <c r="N6441">
        <v>-7.6879299999999998E-2</v>
      </c>
      <c r="O6441">
        <v>2.43454E-2</v>
      </c>
      <c r="P6441">
        <v>40.860700000000001</v>
      </c>
      <c r="Q6441">
        <v>0.13369159999999999</v>
      </c>
    </row>
    <row r="6442" spans="1:17">
      <c r="A6442" t="s">
        <v>8648</v>
      </c>
      <c r="B6442" t="s">
        <v>3</v>
      </c>
      <c r="C6442" t="s">
        <v>8</v>
      </c>
      <c r="D6442" t="s">
        <v>19</v>
      </c>
      <c r="E6442" t="s">
        <v>69</v>
      </c>
      <c r="F6442" t="s">
        <v>25</v>
      </c>
      <c r="G6442">
        <v>9</v>
      </c>
      <c r="H6442">
        <v>1.5750569999999999</v>
      </c>
      <c r="I6442">
        <v>1.526931</v>
      </c>
      <c r="J6442">
        <v>-4.8125899999999999E-2</v>
      </c>
      <c r="K6442">
        <v>-0.2384868</v>
      </c>
      <c r="L6442">
        <v>-0.12601999999999999</v>
      </c>
      <c r="M6442">
        <v>-4.8125899999999999E-2</v>
      </c>
      <c r="N6442">
        <v>2.9768300000000001E-2</v>
      </c>
      <c r="O6442">
        <v>0.1422351</v>
      </c>
      <c r="P6442">
        <v>42.311900000000001</v>
      </c>
      <c r="Q6442">
        <v>0.14853939999999999</v>
      </c>
    </row>
    <row r="6443" spans="1:17">
      <c r="A6443" t="s">
        <v>8649</v>
      </c>
      <c r="B6443" t="s">
        <v>3</v>
      </c>
      <c r="C6443" t="s">
        <v>8</v>
      </c>
      <c r="D6443" t="s">
        <v>19</v>
      </c>
      <c r="E6443" t="s">
        <v>69</v>
      </c>
      <c r="F6443" t="s">
        <v>25</v>
      </c>
      <c r="G6443">
        <v>10</v>
      </c>
      <c r="H6443">
        <v>1.475576</v>
      </c>
      <c r="I6443">
        <v>1.42459</v>
      </c>
      <c r="J6443">
        <v>-5.0986700000000003E-2</v>
      </c>
      <c r="K6443">
        <v>-0.24344869999999999</v>
      </c>
      <c r="L6443">
        <v>-0.12974060000000001</v>
      </c>
      <c r="M6443">
        <v>-5.0986700000000003E-2</v>
      </c>
      <c r="N6443">
        <v>2.7767199999999999E-2</v>
      </c>
      <c r="O6443">
        <v>0.1414753</v>
      </c>
      <c r="P6443">
        <v>43.883499999999998</v>
      </c>
      <c r="Q6443">
        <v>0.1501789</v>
      </c>
    </row>
    <row r="6444" spans="1:17">
      <c r="A6444" t="s">
        <v>8650</v>
      </c>
      <c r="B6444" t="s">
        <v>3</v>
      </c>
      <c r="C6444" t="s">
        <v>8</v>
      </c>
      <c r="D6444" t="s">
        <v>19</v>
      </c>
      <c r="E6444" t="s">
        <v>69</v>
      </c>
      <c r="F6444" t="s">
        <v>25</v>
      </c>
      <c r="G6444">
        <v>11</v>
      </c>
      <c r="H6444">
        <v>1.3330759999999999</v>
      </c>
      <c r="I6444">
        <v>1.3399559999999999</v>
      </c>
      <c r="J6444">
        <v>6.8796999999999999E-3</v>
      </c>
      <c r="K6444">
        <v>-0.18186269999999999</v>
      </c>
      <c r="L6444">
        <v>-7.0352200000000004E-2</v>
      </c>
      <c r="M6444">
        <v>6.8796999999999999E-3</v>
      </c>
      <c r="N6444">
        <v>8.4111500000000006E-2</v>
      </c>
      <c r="O6444">
        <v>0.19562209999999999</v>
      </c>
      <c r="P6444">
        <v>45.043799999999997</v>
      </c>
      <c r="Q6444">
        <v>0.1472765</v>
      </c>
    </row>
    <row r="6445" spans="1:17">
      <c r="A6445" t="s">
        <v>8651</v>
      </c>
      <c r="B6445" t="s">
        <v>3</v>
      </c>
      <c r="C6445" t="s">
        <v>8</v>
      </c>
      <c r="D6445" t="s">
        <v>19</v>
      </c>
      <c r="E6445" t="s">
        <v>69</v>
      </c>
      <c r="F6445" t="s">
        <v>25</v>
      </c>
      <c r="G6445">
        <v>12</v>
      </c>
      <c r="H6445">
        <v>1.188148</v>
      </c>
      <c r="I6445">
        <v>1.234151</v>
      </c>
      <c r="J6445">
        <v>4.6003200000000001E-2</v>
      </c>
      <c r="K6445">
        <v>-0.12005739999999999</v>
      </c>
      <c r="L6445">
        <v>-2.1947500000000002E-2</v>
      </c>
      <c r="M6445">
        <v>4.6003200000000001E-2</v>
      </c>
      <c r="N6445">
        <v>0.11395379999999999</v>
      </c>
      <c r="O6445">
        <v>0.21206369999999999</v>
      </c>
      <c r="P6445">
        <v>45.620100000000001</v>
      </c>
      <c r="Q6445">
        <v>0.12957779999999999</v>
      </c>
    </row>
    <row r="6446" spans="1:17">
      <c r="A6446" t="s">
        <v>8652</v>
      </c>
      <c r="B6446" t="s">
        <v>3</v>
      </c>
      <c r="C6446" t="s">
        <v>8</v>
      </c>
      <c r="D6446" t="s">
        <v>19</v>
      </c>
      <c r="E6446" t="s">
        <v>69</v>
      </c>
      <c r="F6446" t="s">
        <v>25</v>
      </c>
      <c r="G6446">
        <v>13</v>
      </c>
      <c r="H6446">
        <v>1.1750719999999999</v>
      </c>
      <c r="I6446">
        <v>1.1750719999999999</v>
      </c>
      <c r="J6446">
        <v>0</v>
      </c>
      <c r="K6446">
        <v>-2.6265299999999998E-2</v>
      </c>
      <c r="L6446">
        <v>6.7992700000000003E-2</v>
      </c>
      <c r="M6446">
        <v>0.13327539999999999</v>
      </c>
      <c r="N6446">
        <v>0.19855819999999999</v>
      </c>
      <c r="O6446">
        <v>0.29281620000000003</v>
      </c>
      <c r="P6446">
        <v>46.7624</v>
      </c>
      <c r="Q6446">
        <v>0.1244903</v>
      </c>
    </row>
    <row r="6447" spans="1:17">
      <c r="A6447" t="s">
        <v>8653</v>
      </c>
      <c r="B6447" t="s">
        <v>3</v>
      </c>
      <c r="C6447" t="s">
        <v>8</v>
      </c>
      <c r="D6447" t="s">
        <v>19</v>
      </c>
      <c r="E6447" t="s">
        <v>69</v>
      </c>
      <c r="F6447" t="s">
        <v>25</v>
      </c>
      <c r="G6447">
        <v>14</v>
      </c>
      <c r="H6447">
        <v>0.95136370000000003</v>
      </c>
      <c r="I6447">
        <v>1.0846389999999999</v>
      </c>
      <c r="J6447">
        <v>0.13327539999999999</v>
      </c>
      <c r="K6447">
        <v>-3.0836599999999999E-2</v>
      </c>
      <c r="L6447">
        <v>5.8021200000000002E-2</v>
      </c>
      <c r="M6447">
        <v>0.1195639</v>
      </c>
      <c r="N6447">
        <v>0.1811065</v>
      </c>
      <c r="O6447">
        <v>0.26996439999999999</v>
      </c>
      <c r="P6447">
        <v>47.523800000000001</v>
      </c>
      <c r="Q6447">
        <v>0.11735810000000001</v>
      </c>
    </row>
    <row r="6448" spans="1:17">
      <c r="A6448" t="s">
        <v>8654</v>
      </c>
      <c r="B6448" t="s">
        <v>3</v>
      </c>
      <c r="C6448" t="s">
        <v>8</v>
      </c>
      <c r="D6448" t="s">
        <v>19</v>
      </c>
      <c r="E6448" t="s">
        <v>69</v>
      </c>
      <c r="F6448" t="s">
        <v>25</v>
      </c>
      <c r="G6448">
        <v>15</v>
      </c>
      <c r="H6448">
        <v>0.91352949999999999</v>
      </c>
      <c r="I6448">
        <v>1.033093</v>
      </c>
      <c r="J6448">
        <v>0.1195639</v>
      </c>
      <c r="K6448">
        <v>-5.5752900000000001E-2</v>
      </c>
      <c r="L6448">
        <v>2.1920599999999998E-2</v>
      </c>
      <c r="M6448">
        <v>7.5717099999999996E-2</v>
      </c>
      <c r="N6448">
        <v>0.1295135</v>
      </c>
      <c r="O6448">
        <v>0.20718700000000001</v>
      </c>
      <c r="P6448">
        <v>47.460299999999997</v>
      </c>
      <c r="Q6448">
        <v>0.1025865</v>
      </c>
    </row>
    <row r="6449" spans="1:17">
      <c r="A6449" t="s">
        <v>8655</v>
      </c>
      <c r="B6449" t="s">
        <v>3</v>
      </c>
      <c r="C6449" t="s">
        <v>8</v>
      </c>
      <c r="D6449" t="s">
        <v>19</v>
      </c>
      <c r="E6449" t="s">
        <v>69</v>
      </c>
      <c r="F6449" t="s">
        <v>25</v>
      </c>
      <c r="G6449">
        <v>16</v>
      </c>
      <c r="H6449">
        <v>0.97817540000000003</v>
      </c>
      <c r="I6449">
        <v>1.0538920000000001</v>
      </c>
      <c r="J6449">
        <v>7.5717099999999996E-2</v>
      </c>
      <c r="K6449">
        <v>-7.6882699999999998E-2</v>
      </c>
      <c r="L6449">
        <v>4.6410000000000002E-3</v>
      </c>
      <c r="M6449">
        <v>6.1103999999999999E-2</v>
      </c>
      <c r="N6449">
        <v>0.117567</v>
      </c>
      <c r="O6449">
        <v>0.19909060000000001</v>
      </c>
      <c r="P6449">
        <v>47.3352</v>
      </c>
      <c r="Q6449">
        <v>0.1076715</v>
      </c>
    </row>
    <row r="6450" spans="1:17">
      <c r="A6450" t="s">
        <v>8656</v>
      </c>
      <c r="B6450" t="s">
        <v>3</v>
      </c>
      <c r="C6450" t="s">
        <v>8</v>
      </c>
      <c r="D6450" t="s">
        <v>19</v>
      </c>
      <c r="E6450" t="s">
        <v>69</v>
      </c>
      <c r="F6450" t="s">
        <v>25</v>
      </c>
      <c r="G6450">
        <v>17</v>
      </c>
      <c r="H6450">
        <v>1.1407160000000001</v>
      </c>
      <c r="I6450">
        <v>1.2018200000000001</v>
      </c>
      <c r="J6450">
        <v>6.1103999999999999E-2</v>
      </c>
      <c r="K6450">
        <v>-1.3447000000000001E-2</v>
      </c>
      <c r="L6450">
        <v>7.36208E-2</v>
      </c>
      <c r="M6450">
        <v>0.13392380000000001</v>
      </c>
      <c r="N6450">
        <v>0.1942267</v>
      </c>
      <c r="O6450">
        <v>0.2812945</v>
      </c>
      <c r="P6450">
        <v>47.168599999999998</v>
      </c>
      <c r="Q6450">
        <v>0.114994</v>
      </c>
    </row>
    <row r="6451" spans="1:17">
      <c r="A6451" t="s">
        <v>8657</v>
      </c>
      <c r="B6451" t="s">
        <v>3</v>
      </c>
      <c r="C6451" t="s">
        <v>8</v>
      </c>
      <c r="D6451" t="s">
        <v>19</v>
      </c>
      <c r="E6451" t="s">
        <v>69</v>
      </c>
      <c r="F6451" t="s">
        <v>25</v>
      </c>
      <c r="G6451">
        <v>18</v>
      </c>
      <c r="H6451">
        <v>1.3593249999999999</v>
      </c>
      <c r="I6451">
        <v>1.4932479999999999</v>
      </c>
      <c r="J6451">
        <v>0.13392380000000001</v>
      </c>
      <c r="K6451">
        <v>4.0935399999999997E-2</v>
      </c>
      <c r="L6451">
        <v>0.14323259999999999</v>
      </c>
      <c r="M6451">
        <v>0.2140833</v>
      </c>
      <c r="N6451">
        <v>0.28493410000000002</v>
      </c>
      <c r="O6451">
        <v>0.3872313</v>
      </c>
      <c r="P6451">
        <v>47.167200000000001</v>
      </c>
      <c r="Q6451">
        <v>0.13510810000000001</v>
      </c>
    </row>
    <row r="6452" spans="1:17">
      <c r="A6452" t="s">
        <v>8658</v>
      </c>
      <c r="B6452" t="s">
        <v>3</v>
      </c>
      <c r="C6452" t="s">
        <v>8</v>
      </c>
      <c r="D6452" t="s">
        <v>19</v>
      </c>
      <c r="E6452" t="s">
        <v>69</v>
      </c>
      <c r="F6452" t="s">
        <v>25</v>
      </c>
      <c r="G6452">
        <v>19</v>
      </c>
      <c r="H6452">
        <v>1.480534</v>
      </c>
      <c r="I6452">
        <v>1.694618</v>
      </c>
      <c r="J6452">
        <v>0.2140833</v>
      </c>
      <c r="K6452">
        <v>-0.13358529999999999</v>
      </c>
      <c r="L6452">
        <v>-1.24332E-2</v>
      </c>
      <c r="M6452">
        <v>7.1476300000000006E-2</v>
      </c>
      <c r="N6452">
        <v>0.15538589999999999</v>
      </c>
      <c r="O6452">
        <v>0.27653800000000001</v>
      </c>
      <c r="P6452">
        <v>46.7667</v>
      </c>
      <c r="Q6452">
        <v>0.1600104</v>
      </c>
    </row>
    <row r="6453" spans="1:17">
      <c r="A6453" t="s">
        <v>8659</v>
      </c>
      <c r="B6453" t="s">
        <v>3</v>
      </c>
      <c r="C6453" t="s">
        <v>8</v>
      </c>
      <c r="D6453" t="s">
        <v>19</v>
      </c>
      <c r="E6453" t="s">
        <v>69</v>
      </c>
      <c r="F6453" t="s">
        <v>25</v>
      </c>
      <c r="G6453">
        <v>20</v>
      </c>
      <c r="H6453">
        <v>1.7310620000000001</v>
      </c>
      <c r="I6453">
        <v>1.8249109999999999</v>
      </c>
      <c r="J6453">
        <v>9.3848799999999996E-2</v>
      </c>
      <c r="K6453">
        <v>-0.1066445</v>
      </c>
      <c r="L6453">
        <v>1.1808600000000001E-2</v>
      </c>
      <c r="M6453">
        <v>9.3848799999999996E-2</v>
      </c>
      <c r="N6453">
        <v>0.17588899999999999</v>
      </c>
      <c r="O6453">
        <v>0.29434199999999999</v>
      </c>
      <c r="P6453">
        <v>46.8583</v>
      </c>
      <c r="Q6453">
        <v>0.15644569999999999</v>
      </c>
    </row>
    <row r="6454" spans="1:17">
      <c r="A6454" t="s">
        <v>8660</v>
      </c>
      <c r="B6454" t="s">
        <v>3</v>
      </c>
      <c r="C6454" t="s">
        <v>8</v>
      </c>
      <c r="D6454" t="s">
        <v>19</v>
      </c>
      <c r="E6454" t="s">
        <v>69</v>
      </c>
      <c r="F6454" t="s">
        <v>25</v>
      </c>
      <c r="G6454">
        <v>21</v>
      </c>
      <c r="H6454">
        <v>1.7004429999999999</v>
      </c>
      <c r="I6454">
        <v>1.8829180000000001</v>
      </c>
      <c r="J6454">
        <v>0.182475</v>
      </c>
      <c r="K6454">
        <v>-1.2178E-2</v>
      </c>
      <c r="L6454">
        <v>0.1028246</v>
      </c>
      <c r="M6454">
        <v>0.182475</v>
      </c>
      <c r="N6454">
        <v>0.26212550000000001</v>
      </c>
      <c r="O6454">
        <v>0.37712800000000002</v>
      </c>
      <c r="P6454">
        <v>46.681800000000003</v>
      </c>
      <c r="Q6454">
        <v>0.15188850000000001</v>
      </c>
    </row>
    <row r="6455" spans="1:17">
      <c r="A6455" t="s">
        <v>8661</v>
      </c>
      <c r="B6455" t="s">
        <v>3</v>
      </c>
      <c r="C6455" t="s">
        <v>8</v>
      </c>
      <c r="D6455" t="s">
        <v>19</v>
      </c>
      <c r="E6455" t="s">
        <v>69</v>
      </c>
      <c r="F6455" t="s">
        <v>25</v>
      </c>
      <c r="G6455">
        <v>22</v>
      </c>
      <c r="H6455">
        <v>1.588463</v>
      </c>
      <c r="I6455">
        <v>1.727023</v>
      </c>
      <c r="J6455">
        <v>0.1385594</v>
      </c>
      <c r="K6455">
        <v>-2.7902300000000001E-2</v>
      </c>
      <c r="L6455">
        <v>7.0444599999999996E-2</v>
      </c>
      <c r="M6455">
        <v>0.1385594</v>
      </c>
      <c r="N6455">
        <v>0.2066742</v>
      </c>
      <c r="O6455">
        <v>0.30502109999999999</v>
      </c>
      <c r="P6455">
        <v>46.3917</v>
      </c>
      <c r="Q6455">
        <v>0.1298907</v>
      </c>
    </row>
    <row r="6456" spans="1:17">
      <c r="A6456" t="s">
        <v>8662</v>
      </c>
      <c r="B6456" t="s">
        <v>3</v>
      </c>
      <c r="C6456" t="s">
        <v>8</v>
      </c>
      <c r="D6456" t="s">
        <v>19</v>
      </c>
      <c r="E6456" t="s">
        <v>69</v>
      </c>
      <c r="F6456" t="s">
        <v>25</v>
      </c>
      <c r="G6456">
        <v>23</v>
      </c>
      <c r="H6456">
        <v>1.3565860000000001</v>
      </c>
      <c r="I6456">
        <v>1.504257</v>
      </c>
      <c r="J6456">
        <v>0.14767079999999999</v>
      </c>
      <c r="K6456">
        <v>-1.6506199999999999E-2</v>
      </c>
      <c r="L6456">
        <v>8.0490900000000004E-2</v>
      </c>
      <c r="M6456">
        <v>0.14767079999999999</v>
      </c>
      <c r="N6456">
        <v>0.21485070000000001</v>
      </c>
      <c r="O6456">
        <v>0.31184780000000001</v>
      </c>
      <c r="P6456">
        <v>46.413800000000002</v>
      </c>
      <c r="Q6456">
        <v>0.128108</v>
      </c>
    </row>
    <row r="6457" spans="1:17">
      <c r="A6457" t="s">
        <v>8663</v>
      </c>
      <c r="B6457" t="s">
        <v>3</v>
      </c>
      <c r="C6457" t="s">
        <v>8</v>
      </c>
      <c r="D6457" t="s">
        <v>19</v>
      </c>
      <c r="E6457" t="s">
        <v>69</v>
      </c>
      <c r="F6457" t="s">
        <v>25</v>
      </c>
      <c r="G6457">
        <v>24</v>
      </c>
      <c r="H6457">
        <v>1.124034</v>
      </c>
      <c r="I6457">
        <v>1.332371</v>
      </c>
      <c r="J6457">
        <v>0.2083372</v>
      </c>
      <c r="K6457">
        <v>6.8683300000000003E-2</v>
      </c>
      <c r="L6457">
        <v>0.15119189999999999</v>
      </c>
      <c r="M6457">
        <v>0.2083372</v>
      </c>
      <c r="N6457">
        <v>0.26548250000000001</v>
      </c>
      <c r="O6457">
        <v>0.3479912</v>
      </c>
      <c r="P6457">
        <v>46.278700000000001</v>
      </c>
      <c r="Q6457">
        <v>0.1089726</v>
      </c>
    </row>
    <row r="6458" spans="1:17">
      <c r="A6458" t="s">
        <v>8664</v>
      </c>
      <c r="B6458" t="s">
        <v>3</v>
      </c>
      <c r="C6458" t="s">
        <v>8</v>
      </c>
      <c r="D6458" t="s">
        <v>19</v>
      </c>
      <c r="E6458" t="s">
        <v>69</v>
      </c>
      <c r="F6458" t="s">
        <v>26</v>
      </c>
      <c r="G6458">
        <v>1</v>
      </c>
      <c r="H6458">
        <v>1.0024759999999999</v>
      </c>
      <c r="I6458">
        <v>1.0773969999999999</v>
      </c>
      <c r="J6458">
        <v>7.4921299999999996E-2</v>
      </c>
      <c r="K6458">
        <v>1.4492999999999999E-3</v>
      </c>
      <c r="L6458">
        <v>4.4857099999999997E-2</v>
      </c>
      <c r="M6458">
        <v>7.4921299999999996E-2</v>
      </c>
      <c r="N6458">
        <v>0.1049855</v>
      </c>
      <c r="O6458">
        <v>0.14839340000000001</v>
      </c>
      <c r="P6458">
        <v>40.070500000000003</v>
      </c>
      <c r="Q6458">
        <v>5.73305E-2</v>
      </c>
    </row>
    <row r="6459" spans="1:17">
      <c r="A6459" t="s">
        <v>8665</v>
      </c>
      <c r="B6459" t="s">
        <v>3</v>
      </c>
      <c r="C6459" t="s">
        <v>8</v>
      </c>
      <c r="D6459" t="s">
        <v>19</v>
      </c>
      <c r="E6459" t="s">
        <v>69</v>
      </c>
      <c r="F6459" t="s">
        <v>26</v>
      </c>
      <c r="G6459">
        <v>2</v>
      </c>
      <c r="H6459">
        <v>0.96953389999999995</v>
      </c>
      <c r="I6459">
        <v>1.0197039999999999</v>
      </c>
      <c r="J6459">
        <v>5.0169800000000001E-2</v>
      </c>
      <c r="K6459">
        <v>-8.1893999999999995E-3</v>
      </c>
      <c r="L6459">
        <v>2.6289699999999999E-2</v>
      </c>
      <c r="M6459">
        <v>5.0169800000000001E-2</v>
      </c>
      <c r="N6459">
        <v>7.4049900000000002E-2</v>
      </c>
      <c r="O6459">
        <v>0.1085289</v>
      </c>
      <c r="P6459">
        <v>39.339100000000002</v>
      </c>
      <c r="Q6459">
        <v>4.5537899999999999E-2</v>
      </c>
    </row>
    <row r="6460" spans="1:17">
      <c r="A6460" t="s">
        <v>8666</v>
      </c>
      <c r="B6460" t="s">
        <v>3</v>
      </c>
      <c r="C6460" t="s">
        <v>8</v>
      </c>
      <c r="D6460" t="s">
        <v>19</v>
      </c>
      <c r="E6460" t="s">
        <v>69</v>
      </c>
      <c r="F6460" t="s">
        <v>26</v>
      </c>
      <c r="G6460">
        <v>3</v>
      </c>
      <c r="H6460">
        <v>0.96868949999999998</v>
      </c>
      <c r="I6460">
        <v>1.022894</v>
      </c>
      <c r="J6460">
        <v>5.4204200000000001E-2</v>
      </c>
      <c r="K6460">
        <v>-3.5466E-3</v>
      </c>
      <c r="L6460">
        <v>3.0572999999999999E-2</v>
      </c>
      <c r="M6460">
        <v>5.4204200000000001E-2</v>
      </c>
      <c r="N6460">
        <v>7.7835299999999996E-2</v>
      </c>
      <c r="O6460">
        <v>0.1119549</v>
      </c>
      <c r="P6460">
        <v>38.818600000000004</v>
      </c>
      <c r="Q6460">
        <v>4.5063100000000002E-2</v>
      </c>
    </row>
    <row r="6461" spans="1:17">
      <c r="A6461" t="s">
        <v>8667</v>
      </c>
      <c r="B6461" t="s">
        <v>3</v>
      </c>
      <c r="C6461" t="s">
        <v>8</v>
      </c>
      <c r="D6461" t="s">
        <v>19</v>
      </c>
      <c r="E6461" t="s">
        <v>69</v>
      </c>
      <c r="F6461" t="s">
        <v>26</v>
      </c>
      <c r="G6461">
        <v>4</v>
      </c>
      <c r="H6461">
        <v>1.0058180000000001</v>
      </c>
      <c r="I6461">
        <v>1.040818</v>
      </c>
      <c r="J6461">
        <v>3.4999200000000001E-2</v>
      </c>
      <c r="K6461">
        <v>-2.5482299999999999E-2</v>
      </c>
      <c r="L6461">
        <v>1.02507E-2</v>
      </c>
      <c r="M6461">
        <v>3.4999200000000001E-2</v>
      </c>
      <c r="N6461">
        <v>5.9747799999999997E-2</v>
      </c>
      <c r="O6461">
        <v>9.5480700000000002E-2</v>
      </c>
      <c r="P6461">
        <v>38.613199999999999</v>
      </c>
      <c r="Q6461">
        <v>4.7194E-2</v>
      </c>
    </row>
    <row r="6462" spans="1:17">
      <c r="A6462" t="s">
        <v>8668</v>
      </c>
      <c r="B6462" t="s">
        <v>3</v>
      </c>
      <c r="C6462" t="s">
        <v>8</v>
      </c>
      <c r="D6462" t="s">
        <v>19</v>
      </c>
      <c r="E6462" t="s">
        <v>69</v>
      </c>
      <c r="F6462" t="s">
        <v>26</v>
      </c>
      <c r="G6462">
        <v>5</v>
      </c>
      <c r="H6462">
        <v>1.0817559999999999</v>
      </c>
      <c r="I6462">
        <v>1.140944</v>
      </c>
      <c r="J6462">
        <v>5.9187999999999998E-2</v>
      </c>
      <c r="K6462">
        <v>-1.6899600000000001E-2</v>
      </c>
      <c r="L6462">
        <v>2.8053499999999999E-2</v>
      </c>
      <c r="M6462">
        <v>5.9187999999999998E-2</v>
      </c>
      <c r="N6462">
        <v>9.0322399999999997E-2</v>
      </c>
      <c r="O6462">
        <v>0.13527549999999999</v>
      </c>
      <c r="P6462">
        <v>38.094000000000001</v>
      </c>
      <c r="Q6462">
        <v>5.9371399999999998E-2</v>
      </c>
    </row>
    <row r="6463" spans="1:17">
      <c r="A6463" t="s">
        <v>8669</v>
      </c>
      <c r="B6463" t="s">
        <v>3</v>
      </c>
      <c r="C6463" t="s">
        <v>8</v>
      </c>
      <c r="D6463" t="s">
        <v>19</v>
      </c>
      <c r="E6463" t="s">
        <v>69</v>
      </c>
      <c r="F6463" t="s">
        <v>26</v>
      </c>
      <c r="G6463">
        <v>6</v>
      </c>
      <c r="H6463">
        <v>1.2935410000000001</v>
      </c>
      <c r="I6463">
        <v>1.315442</v>
      </c>
      <c r="J6463">
        <v>2.19017E-2</v>
      </c>
      <c r="K6463">
        <v>-8.3871500000000002E-2</v>
      </c>
      <c r="L6463">
        <v>-2.13799E-2</v>
      </c>
      <c r="M6463">
        <v>2.19017E-2</v>
      </c>
      <c r="N6463">
        <v>6.5183199999999997E-2</v>
      </c>
      <c r="O6463">
        <v>0.12767490000000001</v>
      </c>
      <c r="P6463">
        <v>38.388199999999998</v>
      </c>
      <c r="Q6463">
        <v>8.2535300000000006E-2</v>
      </c>
    </row>
    <row r="6464" spans="1:17">
      <c r="A6464" t="s">
        <v>8670</v>
      </c>
      <c r="B6464" t="s">
        <v>3</v>
      </c>
      <c r="C6464" t="s">
        <v>8</v>
      </c>
      <c r="D6464" t="s">
        <v>19</v>
      </c>
      <c r="E6464" t="s">
        <v>69</v>
      </c>
      <c r="F6464" t="s">
        <v>26</v>
      </c>
      <c r="G6464">
        <v>7</v>
      </c>
      <c r="H6464">
        <v>1.6043210000000001</v>
      </c>
      <c r="I6464">
        <v>1.6658539999999999</v>
      </c>
      <c r="J6464">
        <v>6.1532700000000003E-2</v>
      </c>
      <c r="K6464">
        <v>-2.3182999999999999E-2</v>
      </c>
      <c r="L6464">
        <v>2.6867700000000001E-2</v>
      </c>
      <c r="M6464">
        <v>6.1532700000000003E-2</v>
      </c>
      <c r="N6464">
        <v>9.6197699999999997E-2</v>
      </c>
      <c r="O6464">
        <v>0.1462485</v>
      </c>
      <c r="P6464">
        <v>38.316499999999998</v>
      </c>
      <c r="Q6464">
        <v>6.6104099999999999E-2</v>
      </c>
    </row>
    <row r="6465" spans="1:17">
      <c r="A6465" t="s">
        <v>8671</v>
      </c>
      <c r="B6465" t="s">
        <v>3</v>
      </c>
      <c r="C6465" t="s">
        <v>8</v>
      </c>
      <c r="D6465" t="s">
        <v>19</v>
      </c>
      <c r="E6465" t="s">
        <v>69</v>
      </c>
      <c r="F6465" t="s">
        <v>26</v>
      </c>
      <c r="G6465">
        <v>8</v>
      </c>
      <c r="H6465">
        <v>1.739576</v>
      </c>
      <c r="I6465">
        <v>1.7220420000000001</v>
      </c>
      <c r="J6465">
        <v>-1.7533699999999999E-2</v>
      </c>
      <c r="K6465">
        <v>-0.1174534</v>
      </c>
      <c r="L6465">
        <v>-5.8420100000000003E-2</v>
      </c>
      <c r="M6465">
        <v>-1.7533699999999999E-2</v>
      </c>
      <c r="N6465">
        <v>2.3352600000000001E-2</v>
      </c>
      <c r="O6465">
        <v>8.2386000000000001E-2</v>
      </c>
      <c r="P6465">
        <v>40.071899999999999</v>
      </c>
      <c r="Q6465">
        <v>7.7967800000000004E-2</v>
      </c>
    </row>
    <row r="6466" spans="1:17">
      <c r="A6466" t="s">
        <v>8672</v>
      </c>
      <c r="B6466" t="s">
        <v>3</v>
      </c>
      <c r="C6466" t="s">
        <v>8</v>
      </c>
      <c r="D6466" t="s">
        <v>19</v>
      </c>
      <c r="E6466" t="s">
        <v>69</v>
      </c>
      <c r="F6466" t="s">
        <v>26</v>
      </c>
      <c r="G6466">
        <v>9</v>
      </c>
      <c r="H6466">
        <v>1.6118600000000001</v>
      </c>
      <c r="I6466">
        <v>1.3623419999999999</v>
      </c>
      <c r="J6466">
        <v>-0.24951799999999999</v>
      </c>
      <c r="K6466">
        <v>-0.34149249999999998</v>
      </c>
      <c r="L6466">
        <v>-0.2871532</v>
      </c>
      <c r="M6466">
        <v>-0.24951799999999999</v>
      </c>
      <c r="N6466">
        <v>-0.21188280000000001</v>
      </c>
      <c r="O6466">
        <v>-0.1575435</v>
      </c>
      <c r="P6466">
        <v>43.076000000000001</v>
      </c>
      <c r="Q6466">
        <v>7.1768100000000001E-2</v>
      </c>
    </row>
    <row r="6467" spans="1:17">
      <c r="A6467" t="s">
        <v>8673</v>
      </c>
      <c r="B6467" t="s">
        <v>3</v>
      </c>
      <c r="C6467" t="s">
        <v>8</v>
      </c>
      <c r="D6467" t="s">
        <v>19</v>
      </c>
      <c r="E6467" t="s">
        <v>69</v>
      </c>
      <c r="F6467" t="s">
        <v>26</v>
      </c>
      <c r="G6467">
        <v>10</v>
      </c>
      <c r="H6467">
        <v>1.426625</v>
      </c>
      <c r="I6467">
        <v>1.2580150000000001</v>
      </c>
      <c r="J6467">
        <v>-0.1686105</v>
      </c>
      <c r="K6467">
        <v>-0.26923930000000001</v>
      </c>
      <c r="L6467">
        <v>-0.209787</v>
      </c>
      <c r="M6467">
        <v>-0.1686105</v>
      </c>
      <c r="N6467">
        <v>-0.12743399999999999</v>
      </c>
      <c r="O6467">
        <v>-6.7981700000000006E-2</v>
      </c>
      <c r="P6467">
        <v>46.264099999999999</v>
      </c>
      <c r="Q6467">
        <v>7.8521099999999996E-2</v>
      </c>
    </row>
    <row r="6468" spans="1:17">
      <c r="A6468" t="s">
        <v>8674</v>
      </c>
      <c r="B6468" t="s">
        <v>3</v>
      </c>
      <c r="C6468" t="s">
        <v>8</v>
      </c>
      <c r="D6468" t="s">
        <v>19</v>
      </c>
      <c r="E6468" t="s">
        <v>69</v>
      </c>
      <c r="F6468" t="s">
        <v>26</v>
      </c>
      <c r="G6468">
        <v>11</v>
      </c>
      <c r="H6468">
        <v>1.2968150000000001</v>
      </c>
      <c r="I6468">
        <v>1.2061200000000001</v>
      </c>
      <c r="J6468">
        <v>-9.0695600000000001E-2</v>
      </c>
      <c r="K6468">
        <v>-0.17595759999999999</v>
      </c>
      <c r="L6468">
        <v>-0.1255841</v>
      </c>
      <c r="M6468">
        <v>-9.0695600000000001E-2</v>
      </c>
      <c r="N6468">
        <v>-5.5807000000000002E-2</v>
      </c>
      <c r="O6468">
        <v>-5.4335E-3</v>
      </c>
      <c r="P6468">
        <v>48.166499999999999</v>
      </c>
      <c r="Q6468">
        <v>6.6530400000000003E-2</v>
      </c>
    </row>
    <row r="6469" spans="1:17">
      <c r="A6469" t="s">
        <v>8675</v>
      </c>
      <c r="B6469" t="s">
        <v>3</v>
      </c>
      <c r="C6469" t="s">
        <v>8</v>
      </c>
      <c r="D6469" t="s">
        <v>19</v>
      </c>
      <c r="E6469" t="s">
        <v>69</v>
      </c>
      <c r="F6469" t="s">
        <v>26</v>
      </c>
      <c r="G6469">
        <v>12</v>
      </c>
      <c r="H6469">
        <v>1.1614869999999999</v>
      </c>
      <c r="I6469">
        <v>1.1540859999999999</v>
      </c>
      <c r="J6469">
        <v>-7.4006999999999996E-3</v>
      </c>
      <c r="K6469">
        <v>-0.112057</v>
      </c>
      <c r="L6469">
        <v>-5.0225199999999998E-2</v>
      </c>
      <c r="M6469">
        <v>-7.4006999999999996E-3</v>
      </c>
      <c r="N6469">
        <v>3.5423799999999998E-2</v>
      </c>
      <c r="O6469">
        <v>9.7255599999999998E-2</v>
      </c>
      <c r="P6469">
        <v>49.043599999999998</v>
      </c>
      <c r="Q6469">
        <v>8.1663700000000006E-2</v>
      </c>
    </row>
    <row r="6470" spans="1:17">
      <c r="A6470" t="s">
        <v>8676</v>
      </c>
      <c r="B6470" t="s">
        <v>3</v>
      </c>
      <c r="C6470" t="s">
        <v>8</v>
      </c>
      <c r="D6470" t="s">
        <v>19</v>
      </c>
      <c r="E6470" t="s">
        <v>69</v>
      </c>
      <c r="F6470" t="s">
        <v>26</v>
      </c>
      <c r="G6470">
        <v>13</v>
      </c>
      <c r="H6470">
        <v>1.0972</v>
      </c>
      <c r="I6470">
        <v>1.0972</v>
      </c>
      <c r="J6470">
        <v>0</v>
      </c>
      <c r="K6470">
        <v>1.0445599999999999E-2</v>
      </c>
      <c r="L6470">
        <v>5.9978499999999997E-2</v>
      </c>
      <c r="M6470">
        <v>9.4284800000000002E-2</v>
      </c>
      <c r="N6470">
        <v>0.12859110000000001</v>
      </c>
      <c r="O6470">
        <v>0.178124</v>
      </c>
      <c r="P6470">
        <v>49.6736</v>
      </c>
      <c r="Q6470">
        <v>6.5420099999999995E-2</v>
      </c>
    </row>
    <row r="6471" spans="1:17">
      <c r="A6471" t="s">
        <v>8677</v>
      </c>
      <c r="B6471" t="s">
        <v>3</v>
      </c>
      <c r="C6471" t="s">
        <v>8</v>
      </c>
      <c r="D6471" t="s">
        <v>19</v>
      </c>
      <c r="E6471" t="s">
        <v>69</v>
      </c>
      <c r="F6471" t="s">
        <v>26</v>
      </c>
      <c r="G6471">
        <v>14</v>
      </c>
      <c r="H6471">
        <v>0.94059020000000004</v>
      </c>
      <c r="I6471">
        <v>1.034875</v>
      </c>
      <c r="J6471">
        <v>9.4284800000000002E-2</v>
      </c>
      <c r="K6471">
        <v>3.3109E-2</v>
      </c>
      <c r="L6471">
        <v>8.4338300000000005E-2</v>
      </c>
      <c r="M6471">
        <v>0.1198196</v>
      </c>
      <c r="N6471">
        <v>0.15530089999999999</v>
      </c>
      <c r="O6471">
        <v>0.2065302</v>
      </c>
      <c r="P6471">
        <v>50.496899999999997</v>
      </c>
      <c r="Q6471">
        <v>6.7660600000000001E-2</v>
      </c>
    </row>
    <row r="6472" spans="1:17">
      <c r="A6472" t="s">
        <v>8678</v>
      </c>
      <c r="B6472" t="s">
        <v>3</v>
      </c>
      <c r="C6472" t="s">
        <v>8</v>
      </c>
      <c r="D6472" t="s">
        <v>19</v>
      </c>
      <c r="E6472" t="s">
        <v>69</v>
      </c>
      <c r="F6472" t="s">
        <v>26</v>
      </c>
      <c r="G6472">
        <v>15</v>
      </c>
      <c r="H6472">
        <v>0.86801419999999996</v>
      </c>
      <c r="I6472">
        <v>0.98783379999999998</v>
      </c>
      <c r="J6472">
        <v>0.1198196</v>
      </c>
      <c r="K6472">
        <v>3.4565899999999997E-2</v>
      </c>
      <c r="L6472">
        <v>7.8642500000000004E-2</v>
      </c>
      <c r="M6472">
        <v>0.1091698</v>
      </c>
      <c r="N6472">
        <v>0.13969709999999999</v>
      </c>
      <c r="O6472">
        <v>0.18377370000000001</v>
      </c>
      <c r="P6472">
        <v>50.686700000000002</v>
      </c>
      <c r="Q6472">
        <v>5.8213800000000003E-2</v>
      </c>
    </row>
    <row r="6473" spans="1:17">
      <c r="A6473" t="s">
        <v>8679</v>
      </c>
      <c r="B6473" t="s">
        <v>3</v>
      </c>
      <c r="C6473" t="s">
        <v>8</v>
      </c>
      <c r="D6473" t="s">
        <v>19</v>
      </c>
      <c r="E6473" t="s">
        <v>69</v>
      </c>
      <c r="F6473" t="s">
        <v>26</v>
      </c>
      <c r="G6473">
        <v>16</v>
      </c>
      <c r="H6473">
        <v>0.90069350000000004</v>
      </c>
      <c r="I6473">
        <v>1.009863</v>
      </c>
      <c r="J6473">
        <v>0.1091698</v>
      </c>
      <c r="K6473">
        <v>4.3198800000000002E-2</v>
      </c>
      <c r="L6473">
        <v>9.1001299999999993E-2</v>
      </c>
      <c r="M6473">
        <v>0.1241092</v>
      </c>
      <c r="N6473">
        <v>0.1572171</v>
      </c>
      <c r="O6473">
        <v>0.2050196</v>
      </c>
      <c r="P6473">
        <v>50.625900000000001</v>
      </c>
      <c r="Q6473">
        <v>6.3134700000000002E-2</v>
      </c>
    </row>
    <row r="6474" spans="1:17">
      <c r="A6474" t="s">
        <v>8680</v>
      </c>
      <c r="B6474" t="s">
        <v>3</v>
      </c>
      <c r="C6474" t="s">
        <v>8</v>
      </c>
      <c r="D6474" t="s">
        <v>19</v>
      </c>
      <c r="E6474" t="s">
        <v>69</v>
      </c>
      <c r="F6474" t="s">
        <v>26</v>
      </c>
      <c r="G6474">
        <v>17</v>
      </c>
      <c r="H6474">
        <v>0.99715299999999996</v>
      </c>
      <c r="I6474">
        <v>1.121262</v>
      </c>
      <c r="J6474">
        <v>0.1241092</v>
      </c>
      <c r="K6474">
        <v>4.9546199999999999E-2</v>
      </c>
      <c r="L6474">
        <v>9.2942800000000006E-2</v>
      </c>
      <c r="M6474">
        <v>0.1229992</v>
      </c>
      <c r="N6474">
        <v>0.15305550000000001</v>
      </c>
      <c r="O6474">
        <v>0.19645209999999999</v>
      </c>
      <c r="P6474">
        <v>49.956699999999998</v>
      </c>
      <c r="Q6474">
        <v>5.7315699999999997E-2</v>
      </c>
    </row>
    <row r="6475" spans="1:17">
      <c r="A6475" t="s">
        <v>8681</v>
      </c>
      <c r="B6475" t="s">
        <v>3</v>
      </c>
      <c r="C6475" t="s">
        <v>8</v>
      </c>
      <c r="D6475" t="s">
        <v>19</v>
      </c>
      <c r="E6475" t="s">
        <v>69</v>
      </c>
      <c r="F6475" t="s">
        <v>26</v>
      </c>
      <c r="G6475">
        <v>18</v>
      </c>
      <c r="H6475">
        <v>1.2012229999999999</v>
      </c>
      <c r="I6475">
        <v>1.3242229999999999</v>
      </c>
      <c r="J6475">
        <v>0.1229992</v>
      </c>
      <c r="K6475">
        <v>-3.0717700000000001E-2</v>
      </c>
      <c r="L6475">
        <v>2.60168E-2</v>
      </c>
      <c r="M6475">
        <v>6.5310900000000005E-2</v>
      </c>
      <c r="N6475">
        <v>0.104605</v>
      </c>
      <c r="O6475">
        <v>0.16133939999999999</v>
      </c>
      <c r="P6475">
        <v>48.65</v>
      </c>
      <c r="Q6475">
        <v>7.4931499999999998E-2</v>
      </c>
    </row>
    <row r="6476" spans="1:17">
      <c r="A6476" t="s">
        <v>8682</v>
      </c>
      <c r="B6476" t="s">
        <v>3</v>
      </c>
      <c r="C6476" t="s">
        <v>8</v>
      </c>
      <c r="D6476" t="s">
        <v>19</v>
      </c>
      <c r="E6476" t="s">
        <v>69</v>
      </c>
      <c r="F6476" t="s">
        <v>26</v>
      </c>
      <c r="G6476">
        <v>19</v>
      </c>
      <c r="H6476">
        <v>1.427276</v>
      </c>
      <c r="I6476">
        <v>1.4925870000000001</v>
      </c>
      <c r="J6476">
        <v>6.5310900000000005E-2</v>
      </c>
      <c r="K6476">
        <v>-0.191915</v>
      </c>
      <c r="L6476">
        <v>-0.1202536</v>
      </c>
      <c r="M6476">
        <v>-7.0621100000000006E-2</v>
      </c>
      <c r="N6476">
        <v>-2.09886E-2</v>
      </c>
      <c r="O6476">
        <v>5.0672799999999997E-2</v>
      </c>
      <c r="P6476">
        <v>47.743699999999997</v>
      </c>
      <c r="Q6476">
        <v>9.4646099999999997E-2</v>
      </c>
    </row>
    <row r="6477" spans="1:17">
      <c r="A6477" t="s">
        <v>8683</v>
      </c>
      <c r="B6477" t="s">
        <v>3</v>
      </c>
      <c r="C6477" t="s">
        <v>8</v>
      </c>
      <c r="D6477" t="s">
        <v>19</v>
      </c>
      <c r="E6477" t="s">
        <v>69</v>
      </c>
      <c r="F6477" t="s">
        <v>26</v>
      </c>
      <c r="G6477">
        <v>20</v>
      </c>
      <c r="H6477">
        <v>1.626711</v>
      </c>
      <c r="I6477">
        <v>1.5730740000000001</v>
      </c>
      <c r="J6477">
        <v>-5.3637499999999998E-2</v>
      </c>
      <c r="K6477">
        <v>-0.17765649999999999</v>
      </c>
      <c r="L6477">
        <v>-0.10438509999999999</v>
      </c>
      <c r="M6477">
        <v>-5.3637499999999998E-2</v>
      </c>
      <c r="N6477">
        <v>-2.8900000000000002E-3</v>
      </c>
      <c r="O6477">
        <v>7.0381399999999997E-2</v>
      </c>
      <c r="P6477">
        <v>47.232199999999999</v>
      </c>
      <c r="Q6477">
        <v>9.6772499999999997E-2</v>
      </c>
    </row>
    <row r="6478" spans="1:17">
      <c r="A6478" t="s">
        <v>8684</v>
      </c>
      <c r="B6478" t="s">
        <v>3</v>
      </c>
      <c r="C6478" t="s">
        <v>8</v>
      </c>
      <c r="D6478" t="s">
        <v>19</v>
      </c>
      <c r="E6478" t="s">
        <v>69</v>
      </c>
      <c r="F6478" t="s">
        <v>26</v>
      </c>
      <c r="G6478">
        <v>21</v>
      </c>
      <c r="H6478">
        <v>1.5952470000000001</v>
      </c>
      <c r="I6478">
        <v>1.6965889999999999</v>
      </c>
      <c r="J6478">
        <v>0.1013429</v>
      </c>
      <c r="K6478">
        <v>-1.11063E-2</v>
      </c>
      <c r="L6478">
        <v>5.53296E-2</v>
      </c>
      <c r="M6478">
        <v>0.1013429</v>
      </c>
      <c r="N6478">
        <v>0.14735619999999999</v>
      </c>
      <c r="O6478">
        <v>0.21379210000000001</v>
      </c>
      <c r="P6478">
        <v>46.906999999999996</v>
      </c>
      <c r="Q6478">
        <v>8.7744600000000006E-2</v>
      </c>
    </row>
    <row r="6479" spans="1:17">
      <c r="A6479" t="s">
        <v>8685</v>
      </c>
      <c r="B6479" t="s">
        <v>3</v>
      </c>
      <c r="C6479" t="s">
        <v>8</v>
      </c>
      <c r="D6479" t="s">
        <v>19</v>
      </c>
      <c r="E6479" t="s">
        <v>69</v>
      </c>
      <c r="F6479" t="s">
        <v>26</v>
      </c>
      <c r="G6479">
        <v>22</v>
      </c>
      <c r="H6479">
        <v>1.4960119999999999</v>
      </c>
      <c r="I6479">
        <v>1.575653</v>
      </c>
      <c r="J6479">
        <v>7.9640199999999994E-2</v>
      </c>
      <c r="K6479">
        <v>-3.2482799999999999E-2</v>
      </c>
      <c r="L6479">
        <v>3.3760400000000003E-2</v>
      </c>
      <c r="M6479">
        <v>7.9640199999999994E-2</v>
      </c>
      <c r="N6479">
        <v>0.12551989999999999</v>
      </c>
      <c r="O6479">
        <v>0.19176309999999999</v>
      </c>
      <c r="P6479">
        <v>46.587600000000002</v>
      </c>
      <c r="Q6479">
        <v>8.7489999999999998E-2</v>
      </c>
    </row>
    <row r="6480" spans="1:17">
      <c r="A6480" t="s">
        <v>8686</v>
      </c>
      <c r="B6480" t="s">
        <v>3</v>
      </c>
      <c r="C6480" t="s">
        <v>8</v>
      </c>
      <c r="D6480" t="s">
        <v>19</v>
      </c>
      <c r="E6480" t="s">
        <v>69</v>
      </c>
      <c r="F6480" t="s">
        <v>26</v>
      </c>
      <c r="G6480">
        <v>23</v>
      </c>
      <c r="H6480">
        <v>1.2915779999999999</v>
      </c>
      <c r="I6480">
        <v>1.3951089999999999</v>
      </c>
      <c r="J6480">
        <v>0.10353039999999999</v>
      </c>
      <c r="K6480">
        <v>8.3084000000000005E-3</v>
      </c>
      <c r="L6480">
        <v>6.4566299999999993E-2</v>
      </c>
      <c r="M6480">
        <v>0.10353039999999999</v>
      </c>
      <c r="N6480">
        <v>0.14249439999999999</v>
      </c>
      <c r="O6480">
        <v>0.19875229999999999</v>
      </c>
      <c r="P6480">
        <v>46.056600000000003</v>
      </c>
      <c r="Q6480">
        <v>7.4302099999999996E-2</v>
      </c>
    </row>
    <row r="6481" spans="1:17">
      <c r="A6481" t="s">
        <v>8687</v>
      </c>
      <c r="B6481" t="s">
        <v>3</v>
      </c>
      <c r="C6481" t="s">
        <v>8</v>
      </c>
      <c r="D6481" t="s">
        <v>19</v>
      </c>
      <c r="E6481" t="s">
        <v>69</v>
      </c>
      <c r="F6481" t="s">
        <v>26</v>
      </c>
      <c r="G6481">
        <v>24</v>
      </c>
      <c r="H6481">
        <v>1.1110519999999999</v>
      </c>
      <c r="I6481">
        <v>1.216926</v>
      </c>
      <c r="J6481">
        <v>0.1058738</v>
      </c>
      <c r="K6481">
        <v>2.0635899999999999E-2</v>
      </c>
      <c r="L6481">
        <v>7.0995100000000005E-2</v>
      </c>
      <c r="M6481">
        <v>0.1058738</v>
      </c>
      <c r="N6481">
        <v>0.1407524</v>
      </c>
      <c r="O6481">
        <v>0.19111159999999999</v>
      </c>
      <c r="P6481">
        <v>45.5443</v>
      </c>
      <c r="Q6481">
        <v>6.6511500000000001E-2</v>
      </c>
    </row>
    <row r="6482" spans="1:17">
      <c r="A6482" t="s">
        <v>8688</v>
      </c>
      <c r="B6482" t="s">
        <v>3</v>
      </c>
      <c r="C6482" t="s">
        <v>8</v>
      </c>
      <c r="D6482" t="s">
        <v>19</v>
      </c>
      <c r="E6482" t="s">
        <v>69</v>
      </c>
      <c r="F6482" t="s">
        <v>27</v>
      </c>
      <c r="G6482">
        <v>1</v>
      </c>
      <c r="H6482">
        <v>0.94821999999999995</v>
      </c>
      <c r="I6482">
        <v>1.19564</v>
      </c>
      <c r="J6482">
        <v>0.24742020000000001</v>
      </c>
      <c r="K6482">
        <v>0.1585211</v>
      </c>
      <c r="L6482">
        <v>0.21104339999999999</v>
      </c>
      <c r="M6482">
        <v>0.24742020000000001</v>
      </c>
      <c r="N6482">
        <v>0.28379700000000002</v>
      </c>
      <c r="O6482">
        <v>0.33631929999999999</v>
      </c>
      <c r="P6482">
        <v>33.853000000000002</v>
      </c>
      <c r="Q6482">
        <v>6.9368299999999994E-2</v>
      </c>
    </row>
    <row r="6483" spans="1:17">
      <c r="A6483" t="s">
        <v>8689</v>
      </c>
      <c r="B6483" t="s">
        <v>3</v>
      </c>
      <c r="C6483" t="s">
        <v>8</v>
      </c>
      <c r="D6483" t="s">
        <v>19</v>
      </c>
      <c r="E6483" t="s">
        <v>69</v>
      </c>
      <c r="F6483" t="s">
        <v>27</v>
      </c>
      <c r="G6483">
        <v>2</v>
      </c>
      <c r="H6483">
        <v>0.89768170000000003</v>
      </c>
      <c r="I6483">
        <v>1.0900939999999999</v>
      </c>
      <c r="J6483">
        <v>0.19241249999999999</v>
      </c>
      <c r="K6483">
        <v>0.1235484</v>
      </c>
      <c r="L6483">
        <v>0.16423389999999999</v>
      </c>
      <c r="M6483">
        <v>0.19241249999999999</v>
      </c>
      <c r="N6483">
        <v>0.22059110000000001</v>
      </c>
      <c r="O6483">
        <v>0.26127650000000002</v>
      </c>
      <c r="P6483">
        <v>33.776600000000002</v>
      </c>
      <c r="Q6483">
        <v>5.3734900000000002E-2</v>
      </c>
    </row>
    <row r="6484" spans="1:17">
      <c r="A6484" t="s">
        <v>8690</v>
      </c>
      <c r="B6484" t="s">
        <v>3</v>
      </c>
      <c r="C6484" t="s">
        <v>8</v>
      </c>
      <c r="D6484" t="s">
        <v>19</v>
      </c>
      <c r="E6484" t="s">
        <v>69</v>
      </c>
      <c r="F6484" t="s">
        <v>27</v>
      </c>
      <c r="G6484">
        <v>3</v>
      </c>
      <c r="H6484">
        <v>0.92624220000000002</v>
      </c>
      <c r="I6484">
        <v>1.0605420000000001</v>
      </c>
      <c r="J6484">
        <v>0.13429940000000001</v>
      </c>
      <c r="K6484">
        <v>6.5459699999999996E-2</v>
      </c>
      <c r="L6484">
        <v>0.10613069999999999</v>
      </c>
      <c r="M6484">
        <v>0.13429940000000001</v>
      </c>
      <c r="N6484">
        <v>0.162468</v>
      </c>
      <c r="O6484">
        <v>0.20313909999999999</v>
      </c>
      <c r="P6484">
        <v>35.177999999999997</v>
      </c>
      <c r="Q6484">
        <v>5.3715899999999997E-2</v>
      </c>
    </row>
    <row r="6485" spans="1:17">
      <c r="A6485" t="s">
        <v>8691</v>
      </c>
      <c r="B6485" t="s">
        <v>3</v>
      </c>
      <c r="C6485" t="s">
        <v>8</v>
      </c>
      <c r="D6485" t="s">
        <v>19</v>
      </c>
      <c r="E6485" t="s">
        <v>69</v>
      </c>
      <c r="F6485" t="s">
        <v>27</v>
      </c>
      <c r="G6485">
        <v>4</v>
      </c>
      <c r="H6485">
        <v>0.98410920000000002</v>
      </c>
      <c r="I6485">
        <v>1.1359239999999999</v>
      </c>
      <c r="J6485">
        <v>0.15181439999999999</v>
      </c>
      <c r="K6485">
        <v>7.5176499999999993E-2</v>
      </c>
      <c r="L6485">
        <v>0.1204548</v>
      </c>
      <c r="M6485">
        <v>0.15181439999999999</v>
      </c>
      <c r="N6485">
        <v>0.183174</v>
      </c>
      <c r="O6485">
        <v>0.22845219999999999</v>
      </c>
      <c r="P6485">
        <v>34.710700000000003</v>
      </c>
      <c r="Q6485">
        <v>5.9800800000000001E-2</v>
      </c>
    </row>
    <row r="6486" spans="1:17">
      <c r="A6486" t="s">
        <v>8692</v>
      </c>
      <c r="B6486" t="s">
        <v>3</v>
      </c>
      <c r="C6486" t="s">
        <v>8</v>
      </c>
      <c r="D6486" t="s">
        <v>19</v>
      </c>
      <c r="E6486" t="s">
        <v>69</v>
      </c>
      <c r="F6486" t="s">
        <v>27</v>
      </c>
      <c r="G6486">
        <v>5</v>
      </c>
      <c r="H6486">
        <v>1.147591</v>
      </c>
      <c r="I6486">
        <v>1.2391779999999999</v>
      </c>
      <c r="J6486">
        <v>9.1586699999999993E-2</v>
      </c>
      <c r="K6486">
        <v>1.6483399999999999E-2</v>
      </c>
      <c r="L6486">
        <v>6.0854999999999999E-2</v>
      </c>
      <c r="M6486">
        <v>9.1586699999999993E-2</v>
      </c>
      <c r="N6486">
        <v>0.12231839999999999</v>
      </c>
      <c r="O6486">
        <v>0.16669</v>
      </c>
      <c r="P6486">
        <v>33.529699999999998</v>
      </c>
      <c r="Q6486">
        <v>5.86034E-2</v>
      </c>
    </row>
    <row r="6487" spans="1:17">
      <c r="A6487" t="s">
        <v>8693</v>
      </c>
      <c r="B6487" t="s">
        <v>3</v>
      </c>
      <c r="C6487" t="s">
        <v>8</v>
      </c>
      <c r="D6487" t="s">
        <v>19</v>
      </c>
      <c r="E6487" t="s">
        <v>69</v>
      </c>
      <c r="F6487" t="s">
        <v>27</v>
      </c>
      <c r="G6487">
        <v>6</v>
      </c>
      <c r="H6487">
        <v>1.52715</v>
      </c>
      <c r="I6487">
        <v>1.4539089999999999</v>
      </c>
      <c r="J6487">
        <v>-7.3240799999999995E-2</v>
      </c>
      <c r="K6487">
        <v>-0.18014630000000001</v>
      </c>
      <c r="L6487">
        <v>-0.1169856</v>
      </c>
      <c r="M6487">
        <v>-7.3240799999999995E-2</v>
      </c>
      <c r="N6487">
        <v>-2.9495899999999999E-2</v>
      </c>
      <c r="O6487">
        <v>3.3664800000000002E-2</v>
      </c>
      <c r="P6487">
        <v>34.441499999999998</v>
      </c>
      <c r="Q6487">
        <v>8.3418800000000001E-2</v>
      </c>
    </row>
    <row r="6488" spans="1:17">
      <c r="A6488" t="s">
        <v>8694</v>
      </c>
      <c r="B6488" t="s">
        <v>3</v>
      </c>
      <c r="C6488" t="s">
        <v>8</v>
      </c>
      <c r="D6488" t="s">
        <v>19</v>
      </c>
      <c r="E6488" t="s">
        <v>69</v>
      </c>
      <c r="F6488" t="s">
        <v>27</v>
      </c>
      <c r="G6488">
        <v>7</v>
      </c>
      <c r="H6488">
        <v>1.904158</v>
      </c>
      <c r="I6488">
        <v>1.7973440000000001</v>
      </c>
      <c r="J6488">
        <v>-0.1068144</v>
      </c>
      <c r="K6488">
        <v>-0.22863649999999999</v>
      </c>
      <c r="L6488">
        <v>-0.156663</v>
      </c>
      <c r="M6488">
        <v>-0.1068144</v>
      </c>
      <c r="N6488">
        <v>-5.6965799999999997E-2</v>
      </c>
      <c r="O6488">
        <v>1.5007700000000001E-2</v>
      </c>
      <c r="P6488">
        <v>34.870899999999999</v>
      </c>
      <c r="Q6488">
        <v>9.5058299999999998E-2</v>
      </c>
    </row>
    <row r="6489" spans="1:17">
      <c r="A6489" t="s">
        <v>8695</v>
      </c>
      <c r="B6489" t="s">
        <v>3</v>
      </c>
      <c r="C6489" t="s">
        <v>8</v>
      </c>
      <c r="D6489" t="s">
        <v>19</v>
      </c>
      <c r="E6489" t="s">
        <v>69</v>
      </c>
      <c r="F6489" t="s">
        <v>27</v>
      </c>
      <c r="G6489">
        <v>8</v>
      </c>
      <c r="H6489">
        <v>2.1011320000000002</v>
      </c>
      <c r="I6489">
        <v>1.9679230000000001</v>
      </c>
      <c r="J6489">
        <v>-0.13320870000000001</v>
      </c>
      <c r="K6489">
        <v>-0.26332489999999997</v>
      </c>
      <c r="L6489">
        <v>-0.18645120000000001</v>
      </c>
      <c r="M6489">
        <v>-0.13320870000000001</v>
      </c>
      <c r="N6489">
        <v>-7.9966099999999998E-2</v>
      </c>
      <c r="O6489">
        <v>-3.0923999999999999E-3</v>
      </c>
      <c r="P6489">
        <v>37.200099999999999</v>
      </c>
      <c r="Q6489">
        <v>0.1015303</v>
      </c>
    </row>
    <row r="6490" spans="1:17">
      <c r="A6490" t="s">
        <v>8696</v>
      </c>
      <c r="B6490" t="s">
        <v>3</v>
      </c>
      <c r="C6490" t="s">
        <v>8</v>
      </c>
      <c r="D6490" t="s">
        <v>19</v>
      </c>
      <c r="E6490" t="s">
        <v>69</v>
      </c>
      <c r="F6490" t="s">
        <v>27</v>
      </c>
      <c r="G6490">
        <v>9</v>
      </c>
      <c r="H6490">
        <v>2.077718</v>
      </c>
      <c r="I6490">
        <v>1.8023089999999999</v>
      </c>
      <c r="J6490">
        <v>-0.27540930000000002</v>
      </c>
      <c r="K6490">
        <v>-0.4458259</v>
      </c>
      <c r="L6490">
        <v>-0.34514240000000002</v>
      </c>
      <c r="M6490">
        <v>-0.27540930000000002</v>
      </c>
      <c r="N6490">
        <v>-0.20567630000000001</v>
      </c>
      <c r="O6490">
        <v>-0.1049928</v>
      </c>
      <c r="P6490">
        <v>40.437399999999997</v>
      </c>
      <c r="Q6490">
        <v>0.13297680000000001</v>
      </c>
    </row>
    <row r="6491" spans="1:17">
      <c r="A6491" t="s">
        <v>8697</v>
      </c>
      <c r="B6491" t="s">
        <v>3</v>
      </c>
      <c r="C6491" t="s">
        <v>8</v>
      </c>
      <c r="D6491" t="s">
        <v>19</v>
      </c>
      <c r="E6491" t="s">
        <v>69</v>
      </c>
      <c r="F6491" t="s">
        <v>27</v>
      </c>
      <c r="G6491">
        <v>10</v>
      </c>
      <c r="H6491">
        <v>1.9110959999999999</v>
      </c>
      <c r="I6491">
        <v>1.700275</v>
      </c>
      <c r="J6491">
        <v>-0.21082119999999999</v>
      </c>
      <c r="K6491">
        <v>-0.37129580000000001</v>
      </c>
      <c r="L6491">
        <v>-0.27648610000000001</v>
      </c>
      <c r="M6491">
        <v>-0.21082119999999999</v>
      </c>
      <c r="N6491">
        <v>-0.14515629999999999</v>
      </c>
      <c r="O6491">
        <v>-5.0346599999999998E-2</v>
      </c>
      <c r="P6491">
        <v>44.132100000000001</v>
      </c>
      <c r="Q6491">
        <v>0.125219</v>
      </c>
    </row>
    <row r="6492" spans="1:17">
      <c r="A6492" t="s">
        <v>8698</v>
      </c>
      <c r="B6492" t="s">
        <v>3</v>
      </c>
      <c r="C6492" t="s">
        <v>8</v>
      </c>
      <c r="D6492" t="s">
        <v>19</v>
      </c>
      <c r="E6492" t="s">
        <v>69</v>
      </c>
      <c r="F6492" t="s">
        <v>27</v>
      </c>
      <c r="G6492">
        <v>11</v>
      </c>
      <c r="H6492">
        <v>1.682984</v>
      </c>
      <c r="I6492">
        <v>1.6074870000000001</v>
      </c>
      <c r="J6492">
        <v>-7.54967E-2</v>
      </c>
      <c r="K6492">
        <v>-0.23542840000000001</v>
      </c>
      <c r="L6492">
        <v>-0.14093939999999999</v>
      </c>
      <c r="M6492">
        <v>-7.54967E-2</v>
      </c>
      <c r="N6492">
        <v>-1.0053899999999999E-2</v>
      </c>
      <c r="O6492">
        <v>8.4435099999999999E-2</v>
      </c>
      <c r="P6492">
        <v>45.745199999999997</v>
      </c>
      <c r="Q6492">
        <v>0.1247954</v>
      </c>
    </row>
    <row r="6493" spans="1:17">
      <c r="A6493" t="s">
        <v>8699</v>
      </c>
      <c r="B6493" t="s">
        <v>3</v>
      </c>
      <c r="C6493" t="s">
        <v>8</v>
      </c>
      <c r="D6493" t="s">
        <v>19</v>
      </c>
      <c r="E6493" t="s">
        <v>69</v>
      </c>
      <c r="F6493" t="s">
        <v>27</v>
      </c>
      <c r="G6493">
        <v>12</v>
      </c>
      <c r="H6493">
        <v>1.4430270000000001</v>
      </c>
      <c r="I6493">
        <v>1.416927</v>
      </c>
      <c r="J6493">
        <v>-2.61003E-2</v>
      </c>
      <c r="K6493">
        <v>-0.17512630000000001</v>
      </c>
      <c r="L6493">
        <v>-8.7080599999999994E-2</v>
      </c>
      <c r="M6493">
        <v>-2.61003E-2</v>
      </c>
      <c r="N6493">
        <v>3.4879899999999998E-2</v>
      </c>
      <c r="O6493">
        <v>0.1229257</v>
      </c>
      <c r="P6493">
        <v>46.253799999999998</v>
      </c>
      <c r="Q6493">
        <v>0.1162856</v>
      </c>
    </row>
    <row r="6494" spans="1:17">
      <c r="A6494" t="s">
        <v>8700</v>
      </c>
      <c r="B6494" t="s">
        <v>3</v>
      </c>
      <c r="C6494" t="s">
        <v>8</v>
      </c>
      <c r="D6494" t="s">
        <v>19</v>
      </c>
      <c r="E6494" t="s">
        <v>69</v>
      </c>
      <c r="F6494" t="s">
        <v>27</v>
      </c>
      <c r="G6494">
        <v>13</v>
      </c>
      <c r="H6494">
        <v>1.36972</v>
      </c>
      <c r="I6494">
        <v>1.36972</v>
      </c>
      <c r="J6494">
        <v>0</v>
      </c>
      <c r="K6494">
        <v>3.5166099999999999E-2</v>
      </c>
      <c r="L6494">
        <v>0.1147591</v>
      </c>
      <c r="M6494">
        <v>0.16988500000000001</v>
      </c>
      <c r="N6494">
        <v>0.22501080000000001</v>
      </c>
      <c r="O6494">
        <v>0.30460379999999998</v>
      </c>
      <c r="P6494">
        <v>46.409700000000001</v>
      </c>
      <c r="Q6494">
        <v>0.1051217</v>
      </c>
    </row>
    <row r="6495" spans="1:17">
      <c r="A6495" t="s">
        <v>8701</v>
      </c>
      <c r="B6495" t="s">
        <v>3</v>
      </c>
      <c r="C6495" t="s">
        <v>8</v>
      </c>
      <c r="D6495" t="s">
        <v>19</v>
      </c>
      <c r="E6495" t="s">
        <v>69</v>
      </c>
      <c r="F6495" t="s">
        <v>27</v>
      </c>
      <c r="G6495">
        <v>14</v>
      </c>
      <c r="H6495">
        <v>1.1545559999999999</v>
      </c>
      <c r="I6495">
        <v>1.324441</v>
      </c>
      <c r="J6495">
        <v>0.16988500000000001</v>
      </c>
      <c r="K6495">
        <v>0.12526229999999999</v>
      </c>
      <c r="L6495">
        <v>0.19877990000000001</v>
      </c>
      <c r="M6495">
        <v>0.249698</v>
      </c>
      <c r="N6495">
        <v>0.3006161</v>
      </c>
      <c r="O6495">
        <v>0.37413370000000001</v>
      </c>
      <c r="P6495">
        <v>46.430100000000003</v>
      </c>
      <c r="Q6495">
        <v>9.7097699999999995E-2</v>
      </c>
    </row>
    <row r="6496" spans="1:17">
      <c r="A6496" t="s">
        <v>8702</v>
      </c>
      <c r="B6496" t="s">
        <v>3</v>
      </c>
      <c r="C6496" t="s">
        <v>8</v>
      </c>
      <c r="D6496" t="s">
        <v>19</v>
      </c>
      <c r="E6496" t="s">
        <v>69</v>
      </c>
      <c r="F6496" t="s">
        <v>27</v>
      </c>
      <c r="G6496">
        <v>15</v>
      </c>
      <c r="H6496">
        <v>1.018195</v>
      </c>
      <c r="I6496">
        <v>1.2678929999999999</v>
      </c>
      <c r="J6496">
        <v>0.249698</v>
      </c>
      <c r="K6496">
        <v>0.1238243</v>
      </c>
      <c r="L6496">
        <v>0.1890191</v>
      </c>
      <c r="M6496">
        <v>0.23417289999999999</v>
      </c>
      <c r="N6496">
        <v>0.27932659999999998</v>
      </c>
      <c r="O6496">
        <v>0.34452139999999998</v>
      </c>
      <c r="P6496">
        <v>45.971699999999998</v>
      </c>
      <c r="Q6496">
        <v>8.6105399999999999E-2</v>
      </c>
    </row>
    <row r="6497" spans="1:17">
      <c r="A6497" t="s">
        <v>8703</v>
      </c>
      <c r="B6497" t="s">
        <v>3</v>
      </c>
      <c r="C6497" t="s">
        <v>8</v>
      </c>
      <c r="D6497" t="s">
        <v>19</v>
      </c>
      <c r="E6497" t="s">
        <v>69</v>
      </c>
      <c r="F6497" t="s">
        <v>27</v>
      </c>
      <c r="G6497">
        <v>16</v>
      </c>
      <c r="H6497">
        <v>1.0417529999999999</v>
      </c>
      <c r="I6497">
        <v>1.2759259999999999</v>
      </c>
      <c r="J6497">
        <v>0.23417289999999999</v>
      </c>
      <c r="K6497">
        <v>9.3221100000000001E-2</v>
      </c>
      <c r="L6497">
        <v>0.16894709999999999</v>
      </c>
      <c r="M6497">
        <v>0.2213946</v>
      </c>
      <c r="N6497">
        <v>0.27384219999999998</v>
      </c>
      <c r="O6497">
        <v>0.34956809999999999</v>
      </c>
      <c r="P6497">
        <v>44.802500000000002</v>
      </c>
      <c r="Q6497">
        <v>0.1000143</v>
      </c>
    </row>
    <row r="6498" spans="1:17">
      <c r="A6498" t="s">
        <v>8704</v>
      </c>
      <c r="B6498" t="s">
        <v>3</v>
      </c>
      <c r="C6498" t="s">
        <v>8</v>
      </c>
      <c r="D6498" t="s">
        <v>19</v>
      </c>
      <c r="E6498" t="s">
        <v>69</v>
      </c>
      <c r="F6498" t="s">
        <v>27</v>
      </c>
      <c r="G6498">
        <v>17</v>
      </c>
      <c r="H6498">
        <v>1.155354</v>
      </c>
      <c r="I6498">
        <v>1.3767480000000001</v>
      </c>
      <c r="J6498">
        <v>0.2213946</v>
      </c>
      <c r="K6498">
        <v>3.9255699999999998E-2</v>
      </c>
      <c r="L6498">
        <v>0.10844380000000001</v>
      </c>
      <c r="M6498">
        <v>0.15636330000000001</v>
      </c>
      <c r="N6498">
        <v>0.20428279999999999</v>
      </c>
      <c r="O6498">
        <v>0.27347090000000002</v>
      </c>
      <c r="P6498">
        <v>44.358899999999998</v>
      </c>
      <c r="Q6498">
        <v>9.1379600000000005E-2</v>
      </c>
    </row>
    <row r="6499" spans="1:17">
      <c r="A6499" t="s">
        <v>8705</v>
      </c>
      <c r="B6499" t="s">
        <v>3</v>
      </c>
      <c r="C6499" t="s">
        <v>8</v>
      </c>
      <c r="D6499" t="s">
        <v>19</v>
      </c>
      <c r="E6499" t="s">
        <v>69</v>
      </c>
      <c r="F6499" t="s">
        <v>27</v>
      </c>
      <c r="G6499">
        <v>18</v>
      </c>
      <c r="H6499">
        <v>1.4332020000000001</v>
      </c>
      <c r="I6499">
        <v>1.5895649999999999</v>
      </c>
      <c r="J6499">
        <v>0.15636330000000001</v>
      </c>
      <c r="K6499">
        <v>-1.68132E-2</v>
      </c>
      <c r="L6499">
        <v>4.8438099999999998E-2</v>
      </c>
      <c r="M6499">
        <v>9.3630900000000003E-2</v>
      </c>
      <c r="N6499">
        <v>0.13882369999999999</v>
      </c>
      <c r="O6499">
        <v>0.20407500000000001</v>
      </c>
      <c r="P6499">
        <v>43.169199999999996</v>
      </c>
      <c r="Q6499">
        <v>8.6180000000000007E-2</v>
      </c>
    </row>
    <row r="6500" spans="1:17">
      <c r="A6500" t="s">
        <v>8706</v>
      </c>
      <c r="B6500" t="s">
        <v>3</v>
      </c>
      <c r="C6500" t="s">
        <v>8</v>
      </c>
      <c r="D6500" t="s">
        <v>19</v>
      </c>
      <c r="E6500" t="s">
        <v>69</v>
      </c>
      <c r="F6500" t="s">
        <v>27</v>
      </c>
      <c r="G6500">
        <v>19</v>
      </c>
      <c r="H6500">
        <v>1.71194</v>
      </c>
      <c r="I6500">
        <v>1.805571</v>
      </c>
      <c r="J6500">
        <v>9.3630900000000003E-2</v>
      </c>
      <c r="K6500">
        <v>-0.22383339999999999</v>
      </c>
      <c r="L6500">
        <v>-0.14263039999999999</v>
      </c>
      <c r="M6500">
        <v>-8.6389499999999994E-2</v>
      </c>
      <c r="N6500">
        <v>-3.0148500000000002E-2</v>
      </c>
      <c r="O6500">
        <v>5.10544E-2</v>
      </c>
      <c r="P6500">
        <v>42.041200000000003</v>
      </c>
      <c r="Q6500">
        <v>0.107248</v>
      </c>
    </row>
    <row r="6501" spans="1:17">
      <c r="A6501" t="s">
        <v>8707</v>
      </c>
      <c r="B6501" t="s">
        <v>3</v>
      </c>
      <c r="C6501" t="s">
        <v>8</v>
      </c>
      <c r="D6501" t="s">
        <v>19</v>
      </c>
      <c r="E6501" t="s">
        <v>69</v>
      </c>
      <c r="F6501" t="s">
        <v>27</v>
      </c>
      <c r="G6501">
        <v>20</v>
      </c>
      <c r="H6501">
        <v>1.9241239999999999</v>
      </c>
      <c r="I6501">
        <v>1.9189780000000001</v>
      </c>
      <c r="J6501">
        <v>-5.1456000000000002E-3</v>
      </c>
      <c r="K6501">
        <v>-0.15132609999999999</v>
      </c>
      <c r="L6501">
        <v>-6.4961500000000005E-2</v>
      </c>
      <c r="M6501">
        <v>-5.1456000000000002E-3</v>
      </c>
      <c r="N6501">
        <v>5.4670299999999998E-2</v>
      </c>
      <c r="O6501">
        <v>0.14103489999999999</v>
      </c>
      <c r="P6501">
        <v>41.659399999999998</v>
      </c>
      <c r="Q6501">
        <v>0.11406529999999999</v>
      </c>
    </row>
    <row r="6502" spans="1:17">
      <c r="A6502" t="s">
        <v>8708</v>
      </c>
      <c r="B6502" t="s">
        <v>3</v>
      </c>
      <c r="C6502" t="s">
        <v>8</v>
      </c>
      <c r="D6502" t="s">
        <v>19</v>
      </c>
      <c r="E6502" t="s">
        <v>69</v>
      </c>
      <c r="F6502" t="s">
        <v>27</v>
      </c>
      <c r="G6502">
        <v>21</v>
      </c>
      <c r="H6502">
        <v>1.833993</v>
      </c>
      <c r="I6502">
        <v>1.894269</v>
      </c>
      <c r="J6502">
        <v>6.0275799999999997E-2</v>
      </c>
      <c r="K6502">
        <v>-7.8432799999999997E-2</v>
      </c>
      <c r="L6502">
        <v>3.5173000000000001E-3</v>
      </c>
      <c r="M6502">
        <v>6.0275799999999997E-2</v>
      </c>
      <c r="N6502">
        <v>0.1170342</v>
      </c>
      <c r="O6502">
        <v>0.19898440000000001</v>
      </c>
      <c r="P6502">
        <v>41.665700000000001</v>
      </c>
      <c r="Q6502">
        <v>0.1082349</v>
      </c>
    </row>
    <row r="6503" spans="1:17">
      <c r="A6503" t="s">
        <v>8709</v>
      </c>
      <c r="B6503" t="s">
        <v>3</v>
      </c>
      <c r="C6503" t="s">
        <v>8</v>
      </c>
      <c r="D6503" t="s">
        <v>19</v>
      </c>
      <c r="E6503" t="s">
        <v>69</v>
      </c>
      <c r="F6503" t="s">
        <v>27</v>
      </c>
      <c r="G6503">
        <v>22</v>
      </c>
      <c r="H6503">
        <v>1.6423190000000001</v>
      </c>
      <c r="I6503">
        <v>1.7742450000000001</v>
      </c>
      <c r="J6503">
        <v>0.13192580000000001</v>
      </c>
      <c r="K6503">
        <v>7.4110000000000001E-3</v>
      </c>
      <c r="L6503">
        <v>8.0975400000000003E-2</v>
      </c>
      <c r="M6503">
        <v>0.13192580000000001</v>
      </c>
      <c r="N6503">
        <v>0.18287629999999999</v>
      </c>
      <c r="O6503">
        <v>0.25644070000000002</v>
      </c>
      <c r="P6503">
        <v>41.7134</v>
      </c>
      <c r="Q6503">
        <v>9.7159400000000007E-2</v>
      </c>
    </row>
    <row r="6504" spans="1:17">
      <c r="A6504" t="s">
        <v>8710</v>
      </c>
      <c r="B6504" t="s">
        <v>3</v>
      </c>
      <c r="C6504" t="s">
        <v>8</v>
      </c>
      <c r="D6504" t="s">
        <v>19</v>
      </c>
      <c r="E6504" t="s">
        <v>69</v>
      </c>
      <c r="F6504" t="s">
        <v>27</v>
      </c>
      <c r="G6504">
        <v>23</v>
      </c>
      <c r="H6504">
        <v>1.385867</v>
      </c>
      <c r="I6504">
        <v>1.5675749999999999</v>
      </c>
      <c r="J6504">
        <v>0.18170739999999999</v>
      </c>
      <c r="K6504">
        <v>6.8200999999999998E-2</v>
      </c>
      <c r="L6504">
        <v>0.13526150000000001</v>
      </c>
      <c r="M6504">
        <v>0.18170739999999999</v>
      </c>
      <c r="N6504">
        <v>0.2281533</v>
      </c>
      <c r="O6504">
        <v>0.29521380000000003</v>
      </c>
      <c r="P6504">
        <v>41.654600000000002</v>
      </c>
      <c r="Q6504">
        <v>8.8569499999999995E-2</v>
      </c>
    </row>
    <row r="6505" spans="1:17">
      <c r="A6505" t="s">
        <v>8711</v>
      </c>
      <c r="B6505" t="s">
        <v>3</v>
      </c>
      <c r="C6505" t="s">
        <v>8</v>
      </c>
      <c r="D6505" t="s">
        <v>19</v>
      </c>
      <c r="E6505" t="s">
        <v>69</v>
      </c>
      <c r="F6505" t="s">
        <v>27</v>
      </c>
      <c r="G6505">
        <v>24</v>
      </c>
      <c r="H6505">
        <v>1.100903</v>
      </c>
      <c r="I6505">
        <v>1.379761</v>
      </c>
      <c r="J6505">
        <v>0.27885799999999999</v>
      </c>
      <c r="K6505">
        <v>0.17533109999999999</v>
      </c>
      <c r="L6505">
        <v>0.2364956</v>
      </c>
      <c r="M6505">
        <v>0.27885799999999999</v>
      </c>
      <c r="N6505">
        <v>0.32122040000000002</v>
      </c>
      <c r="O6505">
        <v>0.38238499999999997</v>
      </c>
      <c r="P6505">
        <v>41.696100000000001</v>
      </c>
      <c r="Q6505">
        <v>8.0782499999999993E-2</v>
      </c>
    </row>
    <row r="6506" spans="1:17">
      <c r="A6506" t="s">
        <v>8712</v>
      </c>
      <c r="B6506" t="s">
        <v>3</v>
      </c>
      <c r="C6506" t="s">
        <v>8</v>
      </c>
      <c r="D6506" t="s">
        <v>19</v>
      </c>
      <c r="E6506" t="s">
        <v>69</v>
      </c>
      <c r="F6506" t="s">
        <v>28</v>
      </c>
      <c r="G6506">
        <v>1</v>
      </c>
      <c r="H6506">
        <v>1.0709070000000001</v>
      </c>
      <c r="I6506">
        <v>1.0532140000000001</v>
      </c>
      <c r="J6506">
        <v>-1.7692699999999999E-2</v>
      </c>
      <c r="K6506">
        <v>-0.1312236</v>
      </c>
      <c r="L6506">
        <v>-6.41486E-2</v>
      </c>
      <c r="M6506">
        <v>-1.7692699999999999E-2</v>
      </c>
      <c r="N6506">
        <v>2.8763299999999999E-2</v>
      </c>
      <c r="O6506">
        <v>9.5838300000000001E-2</v>
      </c>
      <c r="P6506">
        <v>38.726100000000002</v>
      </c>
      <c r="Q6506">
        <v>8.8588700000000006E-2</v>
      </c>
    </row>
    <row r="6507" spans="1:17">
      <c r="A6507" t="s">
        <v>8713</v>
      </c>
      <c r="B6507" t="s">
        <v>3</v>
      </c>
      <c r="C6507" t="s">
        <v>8</v>
      </c>
      <c r="D6507" t="s">
        <v>19</v>
      </c>
      <c r="E6507" t="s">
        <v>69</v>
      </c>
      <c r="F6507" t="s">
        <v>28</v>
      </c>
      <c r="G6507">
        <v>2</v>
      </c>
      <c r="H6507">
        <v>1.016629</v>
      </c>
      <c r="I6507">
        <v>1.018553</v>
      </c>
      <c r="J6507">
        <v>1.9245E-3</v>
      </c>
      <c r="K6507">
        <v>-0.1052217</v>
      </c>
      <c r="L6507">
        <v>-4.1918799999999999E-2</v>
      </c>
      <c r="M6507">
        <v>1.9245E-3</v>
      </c>
      <c r="N6507">
        <v>4.5767799999999997E-2</v>
      </c>
      <c r="O6507">
        <v>0.10907070000000001</v>
      </c>
      <c r="P6507">
        <v>38.472700000000003</v>
      </c>
      <c r="Q6507">
        <v>8.3606600000000003E-2</v>
      </c>
    </row>
    <row r="6508" spans="1:17">
      <c r="A6508" t="s">
        <v>8714</v>
      </c>
      <c r="B6508" t="s">
        <v>3</v>
      </c>
      <c r="C6508" t="s">
        <v>8</v>
      </c>
      <c r="D6508" t="s">
        <v>19</v>
      </c>
      <c r="E6508" t="s">
        <v>69</v>
      </c>
      <c r="F6508" t="s">
        <v>28</v>
      </c>
      <c r="G6508">
        <v>3</v>
      </c>
      <c r="H6508">
        <v>0.98948999999999998</v>
      </c>
      <c r="I6508">
        <v>1.0239849999999999</v>
      </c>
      <c r="J6508">
        <v>3.4494700000000003E-2</v>
      </c>
      <c r="K6508">
        <v>-7.3148500000000005E-2</v>
      </c>
      <c r="L6508">
        <v>-9.5519999999999997E-3</v>
      </c>
      <c r="M6508">
        <v>3.4494700000000003E-2</v>
      </c>
      <c r="N6508">
        <v>7.85415E-2</v>
      </c>
      <c r="O6508">
        <v>0.14213790000000001</v>
      </c>
      <c r="P6508">
        <v>37.5642</v>
      </c>
      <c r="Q6508">
        <v>8.3994399999999997E-2</v>
      </c>
    </row>
    <row r="6509" spans="1:17">
      <c r="A6509" t="s">
        <v>8715</v>
      </c>
      <c r="B6509" t="s">
        <v>3</v>
      </c>
      <c r="C6509" t="s">
        <v>8</v>
      </c>
      <c r="D6509" t="s">
        <v>19</v>
      </c>
      <c r="E6509" t="s">
        <v>69</v>
      </c>
      <c r="F6509" t="s">
        <v>28</v>
      </c>
      <c r="G6509">
        <v>4</v>
      </c>
      <c r="H6509">
        <v>1.0840129999999999</v>
      </c>
      <c r="I6509">
        <v>1.068584</v>
      </c>
      <c r="J6509">
        <v>-1.5429500000000001E-2</v>
      </c>
      <c r="K6509">
        <v>-0.1307265</v>
      </c>
      <c r="L6509">
        <v>-6.26081E-2</v>
      </c>
      <c r="M6509">
        <v>-1.5429500000000001E-2</v>
      </c>
      <c r="N6509">
        <v>3.1749100000000002E-2</v>
      </c>
      <c r="O6509">
        <v>9.9867499999999998E-2</v>
      </c>
      <c r="P6509">
        <v>36.563899999999997</v>
      </c>
      <c r="Q6509">
        <v>8.9966699999999997E-2</v>
      </c>
    </row>
    <row r="6510" spans="1:17">
      <c r="A6510" t="s">
        <v>8716</v>
      </c>
      <c r="B6510" t="s">
        <v>3</v>
      </c>
      <c r="C6510" t="s">
        <v>8</v>
      </c>
      <c r="D6510" t="s">
        <v>19</v>
      </c>
      <c r="E6510" t="s">
        <v>69</v>
      </c>
      <c r="F6510" t="s">
        <v>28</v>
      </c>
      <c r="G6510">
        <v>5</v>
      </c>
      <c r="H6510">
        <v>1.156021</v>
      </c>
      <c r="I6510">
        <v>1.16734</v>
      </c>
      <c r="J6510">
        <v>1.13194E-2</v>
      </c>
      <c r="K6510">
        <v>-0.1064306</v>
      </c>
      <c r="L6510">
        <v>-3.6862899999999997E-2</v>
      </c>
      <c r="M6510">
        <v>1.13194E-2</v>
      </c>
      <c r="N6510">
        <v>5.9501699999999998E-2</v>
      </c>
      <c r="O6510">
        <v>0.1290693</v>
      </c>
      <c r="P6510">
        <v>36.127099999999999</v>
      </c>
      <c r="Q6510">
        <v>9.1880699999999996E-2</v>
      </c>
    </row>
    <row r="6511" spans="1:17">
      <c r="A6511" t="s">
        <v>8717</v>
      </c>
      <c r="B6511" t="s">
        <v>3</v>
      </c>
      <c r="C6511" t="s">
        <v>8</v>
      </c>
      <c r="D6511" t="s">
        <v>19</v>
      </c>
      <c r="E6511" t="s">
        <v>69</v>
      </c>
      <c r="F6511" t="s">
        <v>28</v>
      </c>
      <c r="G6511">
        <v>6</v>
      </c>
      <c r="H6511">
        <v>1.3573280000000001</v>
      </c>
      <c r="I6511">
        <v>1.3149230000000001</v>
      </c>
      <c r="J6511">
        <v>-4.2404499999999998E-2</v>
      </c>
      <c r="K6511">
        <v>-0.17091310000000001</v>
      </c>
      <c r="L6511">
        <v>-9.4989199999999996E-2</v>
      </c>
      <c r="M6511">
        <v>-4.2404499999999998E-2</v>
      </c>
      <c r="N6511">
        <v>1.01802E-2</v>
      </c>
      <c r="O6511">
        <v>8.6104200000000006E-2</v>
      </c>
      <c r="P6511">
        <v>35.4724</v>
      </c>
      <c r="Q6511">
        <v>0.1002758</v>
      </c>
    </row>
    <row r="6512" spans="1:17">
      <c r="A6512" t="s">
        <v>8718</v>
      </c>
      <c r="B6512" t="s">
        <v>3</v>
      </c>
      <c r="C6512" t="s">
        <v>8</v>
      </c>
      <c r="D6512" t="s">
        <v>19</v>
      </c>
      <c r="E6512" t="s">
        <v>69</v>
      </c>
      <c r="F6512" t="s">
        <v>28</v>
      </c>
      <c r="G6512">
        <v>7</v>
      </c>
      <c r="H6512">
        <v>1.7954840000000001</v>
      </c>
      <c r="I6512">
        <v>1.658595</v>
      </c>
      <c r="J6512">
        <v>-0.1368896</v>
      </c>
      <c r="K6512">
        <v>-0.27472980000000002</v>
      </c>
      <c r="L6512">
        <v>-0.19329270000000001</v>
      </c>
      <c r="M6512">
        <v>-0.1368896</v>
      </c>
      <c r="N6512">
        <v>-8.0486500000000002E-2</v>
      </c>
      <c r="O6512">
        <v>9.5069999999999996E-4</v>
      </c>
      <c r="P6512">
        <v>35.472000000000001</v>
      </c>
      <c r="Q6512">
        <v>0.10755729999999999</v>
      </c>
    </row>
    <row r="6513" spans="1:17">
      <c r="A6513" t="s">
        <v>8719</v>
      </c>
      <c r="B6513" t="s">
        <v>3</v>
      </c>
      <c r="C6513" t="s">
        <v>8</v>
      </c>
      <c r="D6513" t="s">
        <v>19</v>
      </c>
      <c r="E6513" t="s">
        <v>69</v>
      </c>
      <c r="F6513" t="s">
        <v>28</v>
      </c>
      <c r="G6513">
        <v>8</v>
      </c>
      <c r="H6513">
        <v>2.061388</v>
      </c>
      <c r="I6513">
        <v>1.9227879999999999</v>
      </c>
      <c r="J6513">
        <v>-0.13860030000000001</v>
      </c>
      <c r="K6513">
        <v>-0.30751800000000001</v>
      </c>
      <c r="L6513">
        <v>-0.20771999999999999</v>
      </c>
      <c r="M6513">
        <v>-0.13860030000000001</v>
      </c>
      <c r="N6513">
        <v>-6.9480500000000001E-2</v>
      </c>
      <c r="O6513">
        <v>3.0317500000000001E-2</v>
      </c>
      <c r="P6513">
        <v>37.406999999999996</v>
      </c>
      <c r="Q6513">
        <v>0.13180720000000001</v>
      </c>
    </row>
    <row r="6514" spans="1:17">
      <c r="A6514" t="s">
        <v>8720</v>
      </c>
      <c r="B6514" t="s">
        <v>3</v>
      </c>
      <c r="C6514" t="s">
        <v>8</v>
      </c>
      <c r="D6514" t="s">
        <v>19</v>
      </c>
      <c r="E6514" t="s">
        <v>69</v>
      </c>
      <c r="F6514" t="s">
        <v>28</v>
      </c>
      <c r="G6514">
        <v>9</v>
      </c>
      <c r="H6514">
        <v>1.979401</v>
      </c>
      <c r="I6514">
        <v>1.8381350000000001</v>
      </c>
      <c r="J6514">
        <v>-0.14126630000000001</v>
      </c>
      <c r="K6514">
        <v>-0.34238540000000001</v>
      </c>
      <c r="L6514">
        <v>-0.2235626</v>
      </c>
      <c r="M6514">
        <v>-0.14126630000000001</v>
      </c>
      <c r="N6514">
        <v>-5.8970000000000002E-2</v>
      </c>
      <c r="O6514">
        <v>5.9852799999999998E-2</v>
      </c>
      <c r="P6514">
        <v>39.906700000000001</v>
      </c>
      <c r="Q6514">
        <v>0.15693409999999999</v>
      </c>
    </row>
    <row r="6515" spans="1:17">
      <c r="A6515" t="s">
        <v>8721</v>
      </c>
      <c r="B6515" t="s">
        <v>3</v>
      </c>
      <c r="C6515" t="s">
        <v>8</v>
      </c>
      <c r="D6515" t="s">
        <v>19</v>
      </c>
      <c r="E6515" t="s">
        <v>69</v>
      </c>
      <c r="F6515" t="s">
        <v>28</v>
      </c>
      <c r="G6515">
        <v>10</v>
      </c>
      <c r="H6515">
        <v>1.8375079999999999</v>
      </c>
      <c r="I6515">
        <v>1.766791</v>
      </c>
      <c r="J6515">
        <v>-7.0716899999999999E-2</v>
      </c>
      <c r="K6515">
        <v>-0.27387739999999999</v>
      </c>
      <c r="L6515">
        <v>-0.1538485</v>
      </c>
      <c r="M6515">
        <v>-7.0716899999999999E-2</v>
      </c>
      <c r="N6515">
        <v>1.2414700000000001E-2</v>
      </c>
      <c r="O6515">
        <v>0.13244349999999999</v>
      </c>
      <c r="P6515">
        <v>44.125599999999999</v>
      </c>
      <c r="Q6515">
        <v>0.1585269</v>
      </c>
    </row>
    <row r="6516" spans="1:17">
      <c r="A6516" t="s">
        <v>8722</v>
      </c>
      <c r="B6516" t="s">
        <v>3</v>
      </c>
      <c r="C6516" t="s">
        <v>8</v>
      </c>
      <c r="D6516" t="s">
        <v>19</v>
      </c>
      <c r="E6516" t="s">
        <v>69</v>
      </c>
      <c r="F6516" t="s">
        <v>28</v>
      </c>
      <c r="G6516">
        <v>11</v>
      </c>
      <c r="H6516">
        <v>1.5944830000000001</v>
      </c>
      <c r="I6516">
        <v>1.643893</v>
      </c>
      <c r="J6516">
        <v>4.9410900000000001E-2</v>
      </c>
      <c r="K6516">
        <v>-0.15170169999999999</v>
      </c>
      <c r="L6516">
        <v>-3.2882700000000001E-2</v>
      </c>
      <c r="M6516">
        <v>4.9410900000000001E-2</v>
      </c>
      <c r="N6516">
        <v>0.13170460000000001</v>
      </c>
      <c r="O6516">
        <v>0.25052360000000001</v>
      </c>
      <c r="P6516">
        <v>46.281799999999997</v>
      </c>
      <c r="Q6516">
        <v>0.15692900000000001</v>
      </c>
    </row>
    <row r="6517" spans="1:17">
      <c r="A6517" t="s">
        <v>8723</v>
      </c>
      <c r="B6517" t="s">
        <v>3</v>
      </c>
      <c r="C6517" t="s">
        <v>8</v>
      </c>
      <c r="D6517" t="s">
        <v>19</v>
      </c>
      <c r="E6517" t="s">
        <v>69</v>
      </c>
      <c r="F6517" t="s">
        <v>28</v>
      </c>
      <c r="G6517">
        <v>12</v>
      </c>
      <c r="H6517">
        <v>1.371259</v>
      </c>
      <c r="I6517">
        <v>1.5531759999999999</v>
      </c>
      <c r="J6517">
        <v>0.18191660000000001</v>
      </c>
      <c r="K6517">
        <v>5.4333000000000003E-3</v>
      </c>
      <c r="L6517">
        <v>0.1097011</v>
      </c>
      <c r="M6517">
        <v>0.18191660000000001</v>
      </c>
      <c r="N6517">
        <v>0.25413219999999997</v>
      </c>
      <c r="O6517">
        <v>0.3584</v>
      </c>
      <c r="P6517">
        <v>47.408499999999997</v>
      </c>
      <c r="Q6517">
        <v>0.13771069999999999</v>
      </c>
    </row>
    <row r="6518" spans="1:17">
      <c r="A6518" t="s">
        <v>8724</v>
      </c>
      <c r="B6518" t="s">
        <v>3</v>
      </c>
      <c r="C6518" t="s">
        <v>8</v>
      </c>
      <c r="D6518" t="s">
        <v>19</v>
      </c>
      <c r="E6518" t="s">
        <v>69</v>
      </c>
      <c r="F6518" t="s">
        <v>28</v>
      </c>
      <c r="G6518">
        <v>13</v>
      </c>
      <c r="H6518">
        <v>1.477511</v>
      </c>
      <c r="I6518">
        <v>1.477511</v>
      </c>
      <c r="J6518">
        <v>0</v>
      </c>
      <c r="K6518">
        <v>6.5252400000000002E-2</v>
      </c>
      <c r="L6518">
        <v>0.1705256</v>
      </c>
      <c r="M6518">
        <v>0.2434375</v>
      </c>
      <c r="N6518">
        <v>0.3163494</v>
      </c>
      <c r="O6518">
        <v>0.42162250000000001</v>
      </c>
      <c r="P6518">
        <v>48.253100000000003</v>
      </c>
      <c r="Q6518">
        <v>0.13903860000000001</v>
      </c>
    </row>
    <row r="6519" spans="1:17">
      <c r="A6519" t="s">
        <v>8725</v>
      </c>
      <c r="B6519" t="s">
        <v>3</v>
      </c>
      <c r="C6519" t="s">
        <v>8</v>
      </c>
      <c r="D6519" t="s">
        <v>19</v>
      </c>
      <c r="E6519" t="s">
        <v>69</v>
      </c>
      <c r="F6519" t="s">
        <v>28</v>
      </c>
      <c r="G6519">
        <v>14</v>
      </c>
      <c r="H6519">
        <v>1.122717</v>
      </c>
      <c r="I6519">
        <v>1.3661540000000001</v>
      </c>
      <c r="J6519">
        <v>0.2434375</v>
      </c>
      <c r="K6519">
        <v>0.1026363</v>
      </c>
      <c r="L6519">
        <v>0.20751420000000001</v>
      </c>
      <c r="M6519">
        <v>0.28015230000000002</v>
      </c>
      <c r="N6519">
        <v>0.3527904</v>
      </c>
      <c r="O6519">
        <v>0.45766820000000002</v>
      </c>
      <c r="P6519">
        <v>49.253100000000003</v>
      </c>
      <c r="Q6519">
        <v>0.13851640000000001</v>
      </c>
    </row>
    <row r="6520" spans="1:17">
      <c r="A6520" t="s">
        <v>8726</v>
      </c>
      <c r="B6520" t="s">
        <v>3</v>
      </c>
      <c r="C6520" t="s">
        <v>8</v>
      </c>
      <c r="D6520" t="s">
        <v>19</v>
      </c>
      <c r="E6520" t="s">
        <v>69</v>
      </c>
      <c r="F6520" t="s">
        <v>28</v>
      </c>
      <c r="G6520">
        <v>15</v>
      </c>
      <c r="H6520">
        <v>1.005449</v>
      </c>
      <c r="I6520">
        <v>1.285601</v>
      </c>
      <c r="J6520">
        <v>0.28015230000000002</v>
      </c>
      <c r="K6520">
        <v>6.5706100000000003E-2</v>
      </c>
      <c r="L6520">
        <v>0.1773718</v>
      </c>
      <c r="M6520">
        <v>0.25471110000000002</v>
      </c>
      <c r="N6520">
        <v>0.33205040000000002</v>
      </c>
      <c r="O6520">
        <v>0.4437161</v>
      </c>
      <c r="P6520">
        <v>50.0976</v>
      </c>
      <c r="Q6520">
        <v>0.14748140000000001</v>
      </c>
    </row>
    <row r="6521" spans="1:17">
      <c r="A6521" t="s">
        <v>8727</v>
      </c>
      <c r="B6521" t="s">
        <v>3</v>
      </c>
      <c r="C6521" t="s">
        <v>8</v>
      </c>
      <c r="D6521" t="s">
        <v>19</v>
      </c>
      <c r="E6521" t="s">
        <v>69</v>
      </c>
      <c r="F6521" t="s">
        <v>28</v>
      </c>
      <c r="G6521">
        <v>16</v>
      </c>
      <c r="H6521">
        <v>0.98013039999999996</v>
      </c>
      <c r="I6521">
        <v>1.234842</v>
      </c>
      <c r="J6521">
        <v>0.25471110000000002</v>
      </c>
      <c r="K6521">
        <v>1.0667599999999999E-2</v>
      </c>
      <c r="L6521">
        <v>0.1162267</v>
      </c>
      <c r="M6521">
        <v>0.18933659999999999</v>
      </c>
      <c r="N6521">
        <v>0.26244650000000003</v>
      </c>
      <c r="O6521">
        <v>0.36800559999999999</v>
      </c>
      <c r="P6521">
        <v>49.317300000000003</v>
      </c>
      <c r="Q6521">
        <v>0.13941609999999999</v>
      </c>
    </row>
    <row r="6522" spans="1:17">
      <c r="A6522" t="s">
        <v>8728</v>
      </c>
      <c r="B6522" t="s">
        <v>3</v>
      </c>
      <c r="C6522" t="s">
        <v>8</v>
      </c>
      <c r="D6522" t="s">
        <v>19</v>
      </c>
      <c r="E6522" t="s">
        <v>69</v>
      </c>
      <c r="F6522" t="s">
        <v>28</v>
      </c>
      <c r="G6522">
        <v>17</v>
      </c>
      <c r="H6522">
        <v>1.1656029999999999</v>
      </c>
      <c r="I6522">
        <v>1.3549389999999999</v>
      </c>
      <c r="J6522">
        <v>0.18933659999999999</v>
      </c>
      <c r="K6522">
        <v>8.1613999999999992E-3</v>
      </c>
      <c r="L6522">
        <v>0.1209813</v>
      </c>
      <c r="M6522">
        <v>0.19911999999999999</v>
      </c>
      <c r="N6522">
        <v>0.27725880000000003</v>
      </c>
      <c r="O6522">
        <v>0.3900787</v>
      </c>
      <c r="P6522">
        <v>48.2545</v>
      </c>
      <c r="Q6522">
        <v>0.14900579999999999</v>
      </c>
    </row>
    <row r="6523" spans="1:17">
      <c r="A6523" t="s">
        <v>8729</v>
      </c>
      <c r="B6523" t="s">
        <v>3</v>
      </c>
      <c r="C6523" t="s">
        <v>8</v>
      </c>
      <c r="D6523" t="s">
        <v>19</v>
      </c>
      <c r="E6523" t="s">
        <v>69</v>
      </c>
      <c r="F6523" t="s">
        <v>28</v>
      </c>
      <c r="G6523">
        <v>18</v>
      </c>
      <c r="H6523">
        <v>1.3440620000000001</v>
      </c>
      <c r="I6523">
        <v>1.5431820000000001</v>
      </c>
      <c r="J6523">
        <v>0.19911999999999999</v>
      </c>
      <c r="K6523">
        <v>-0.14312649999999999</v>
      </c>
      <c r="L6523">
        <v>-1.6001499999999998E-2</v>
      </c>
      <c r="M6523">
        <v>7.2044800000000006E-2</v>
      </c>
      <c r="N6523">
        <v>0.16009119999999999</v>
      </c>
      <c r="O6523">
        <v>0.28721619999999998</v>
      </c>
      <c r="P6523">
        <v>46.754800000000003</v>
      </c>
      <c r="Q6523">
        <v>0.1678991</v>
      </c>
    </row>
    <row r="6524" spans="1:17">
      <c r="A6524" t="s">
        <v>8730</v>
      </c>
      <c r="B6524" t="s">
        <v>3</v>
      </c>
      <c r="C6524" t="s">
        <v>8</v>
      </c>
      <c r="D6524" t="s">
        <v>19</v>
      </c>
      <c r="E6524" t="s">
        <v>69</v>
      </c>
      <c r="F6524" t="s">
        <v>28</v>
      </c>
      <c r="G6524">
        <v>19</v>
      </c>
      <c r="H6524">
        <v>1.690326</v>
      </c>
      <c r="I6524">
        <v>1.76237</v>
      </c>
      <c r="J6524">
        <v>7.2044800000000006E-2</v>
      </c>
      <c r="K6524">
        <v>-0.29086679999999998</v>
      </c>
      <c r="L6524">
        <v>-0.1720933</v>
      </c>
      <c r="M6524">
        <v>-8.9831099999999997E-2</v>
      </c>
      <c r="N6524">
        <v>-7.5688999999999999E-3</v>
      </c>
      <c r="O6524">
        <v>0.1112047</v>
      </c>
      <c r="P6524">
        <v>44.973799999999997</v>
      </c>
      <c r="Q6524">
        <v>0.15686900000000001</v>
      </c>
    </row>
    <row r="6525" spans="1:17">
      <c r="A6525" t="s">
        <v>8731</v>
      </c>
      <c r="B6525" t="s">
        <v>3</v>
      </c>
      <c r="C6525" t="s">
        <v>8</v>
      </c>
      <c r="D6525" t="s">
        <v>19</v>
      </c>
      <c r="E6525" t="s">
        <v>69</v>
      </c>
      <c r="F6525" t="s">
        <v>28</v>
      </c>
      <c r="G6525">
        <v>20</v>
      </c>
      <c r="H6525">
        <v>1.951981</v>
      </c>
      <c r="I6525">
        <v>1.840006</v>
      </c>
      <c r="J6525">
        <v>-0.1119742</v>
      </c>
      <c r="K6525">
        <v>-0.3206232</v>
      </c>
      <c r="L6525">
        <v>-0.19735169999999999</v>
      </c>
      <c r="M6525">
        <v>-0.1119742</v>
      </c>
      <c r="N6525">
        <v>-2.65968E-2</v>
      </c>
      <c r="O6525">
        <v>9.6674700000000002E-2</v>
      </c>
      <c r="P6525">
        <v>44.255600000000001</v>
      </c>
      <c r="Q6525">
        <v>0.1628097</v>
      </c>
    </row>
    <row r="6526" spans="1:17">
      <c r="A6526" t="s">
        <v>8732</v>
      </c>
      <c r="B6526" t="s">
        <v>3</v>
      </c>
      <c r="C6526" t="s">
        <v>8</v>
      </c>
      <c r="D6526" t="s">
        <v>19</v>
      </c>
      <c r="E6526" t="s">
        <v>69</v>
      </c>
      <c r="F6526" t="s">
        <v>28</v>
      </c>
      <c r="G6526">
        <v>21</v>
      </c>
      <c r="H6526">
        <v>1.8591120000000001</v>
      </c>
      <c r="I6526">
        <v>1.800217</v>
      </c>
      <c r="J6526">
        <v>-5.8894599999999998E-2</v>
      </c>
      <c r="K6526">
        <v>-0.24049690000000001</v>
      </c>
      <c r="L6526">
        <v>-0.13320480000000001</v>
      </c>
      <c r="M6526">
        <v>-5.8894599999999998E-2</v>
      </c>
      <c r="N6526">
        <v>1.54156E-2</v>
      </c>
      <c r="O6526">
        <v>0.12270780000000001</v>
      </c>
      <c r="P6526">
        <v>44.2545</v>
      </c>
      <c r="Q6526">
        <v>0.1417051</v>
      </c>
    </row>
    <row r="6527" spans="1:17">
      <c r="A6527" t="s">
        <v>8733</v>
      </c>
      <c r="B6527" t="s">
        <v>3</v>
      </c>
      <c r="C6527" t="s">
        <v>8</v>
      </c>
      <c r="D6527" t="s">
        <v>19</v>
      </c>
      <c r="E6527" t="s">
        <v>69</v>
      </c>
      <c r="F6527" t="s">
        <v>28</v>
      </c>
      <c r="G6527">
        <v>22</v>
      </c>
      <c r="H6527">
        <v>1.6471199999999999</v>
      </c>
      <c r="I6527">
        <v>1.6498379999999999</v>
      </c>
      <c r="J6527">
        <v>2.7182999999999999E-3</v>
      </c>
      <c r="K6527">
        <v>-0.17366870000000001</v>
      </c>
      <c r="L6527">
        <v>-6.94578E-2</v>
      </c>
      <c r="M6527">
        <v>2.7182999999999999E-3</v>
      </c>
      <c r="N6527">
        <v>7.4894500000000003E-2</v>
      </c>
      <c r="O6527">
        <v>0.1791053</v>
      </c>
      <c r="P6527">
        <v>44.253799999999998</v>
      </c>
      <c r="Q6527">
        <v>0.13763549999999999</v>
      </c>
    </row>
    <row r="6528" spans="1:17">
      <c r="A6528" t="s">
        <v>8734</v>
      </c>
      <c r="B6528" t="s">
        <v>3</v>
      </c>
      <c r="C6528" t="s">
        <v>8</v>
      </c>
      <c r="D6528" t="s">
        <v>19</v>
      </c>
      <c r="E6528" t="s">
        <v>69</v>
      </c>
      <c r="F6528" t="s">
        <v>28</v>
      </c>
      <c r="G6528">
        <v>23</v>
      </c>
      <c r="H6528">
        <v>1.4175329999999999</v>
      </c>
      <c r="I6528">
        <v>1.4802690000000001</v>
      </c>
      <c r="J6528">
        <v>6.2735600000000002E-2</v>
      </c>
      <c r="K6528">
        <v>-0.1012378</v>
      </c>
      <c r="L6528">
        <v>-4.3610000000000003E-3</v>
      </c>
      <c r="M6528">
        <v>6.2735600000000002E-2</v>
      </c>
      <c r="N6528">
        <v>0.12983220000000001</v>
      </c>
      <c r="O6528">
        <v>0.2267091</v>
      </c>
      <c r="P6528">
        <v>44.252699999999997</v>
      </c>
      <c r="Q6528">
        <v>0.12794920000000001</v>
      </c>
    </row>
    <row r="6529" spans="1:17">
      <c r="A6529" t="s">
        <v>8735</v>
      </c>
      <c r="B6529" t="s">
        <v>3</v>
      </c>
      <c r="C6529" t="s">
        <v>8</v>
      </c>
      <c r="D6529" t="s">
        <v>19</v>
      </c>
      <c r="E6529" t="s">
        <v>69</v>
      </c>
      <c r="F6529" t="s">
        <v>28</v>
      </c>
      <c r="G6529">
        <v>24</v>
      </c>
      <c r="H6529">
        <v>1.19919</v>
      </c>
      <c r="I6529">
        <v>1.249792</v>
      </c>
      <c r="J6529">
        <v>5.0601100000000003E-2</v>
      </c>
      <c r="K6529">
        <v>-8.6070800000000003E-2</v>
      </c>
      <c r="L6529">
        <v>-5.3239000000000003E-3</v>
      </c>
      <c r="M6529">
        <v>5.0601100000000003E-2</v>
      </c>
      <c r="N6529">
        <v>0.1065262</v>
      </c>
      <c r="O6529">
        <v>0.1872731</v>
      </c>
      <c r="P6529">
        <v>44.251600000000003</v>
      </c>
      <c r="Q6529">
        <v>0.1066457</v>
      </c>
    </row>
    <row r="6530" spans="1:17">
      <c r="A6530" t="s">
        <v>8736</v>
      </c>
      <c r="B6530" t="s">
        <v>3</v>
      </c>
      <c r="C6530" t="s">
        <v>9</v>
      </c>
      <c r="D6530" t="s">
        <v>18</v>
      </c>
      <c r="E6530" t="s">
        <v>69</v>
      </c>
      <c r="F6530" t="s">
        <v>21</v>
      </c>
      <c r="G6530">
        <v>1</v>
      </c>
      <c r="H6530">
        <v>0.94094</v>
      </c>
      <c r="I6530">
        <v>0.99831210000000004</v>
      </c>
      <c r="J6530">
        <v>5.7372100000000002E-2</v>
      </c>
      <c r="K6530">
        <v>-1.00108E-2</v>
      </c>
      <c r="L6530">
        <v>2.9799599999999999E-2</v>
      </c>
      <c r="M6530">
        <v>5.7372100000000002E-2</v>
      </c>
      <c r="N6530">
        <v>8.4944699999999998E-2</v>
      </c>
      <c r="O6530">
        <v>0.124755</v>
      </c>
      <c r="P6530">
        <v>32.498399999999997</v>
      </c>
      <c r="Q6530">
        <v>5.25792E-2</v>
      </c>
    </row>
    <row r="6531" spans="1:17">
      <c r="A6531" t="s">
        <v>8737</v>
      </c>
      <c r="B6531" t="s">
        <v>3</v>
      </c>
      <c r="C6531" t="s">
        <v>9</v>
      </c>
      <c r="D6531" t="s">
        <v>18</v>
      </c>
      <c r="E6531" t="s">
        <v>69</v>
      </c>
      <c r="F6531" t="s">
        <v>21</v>
      </c>
      <c r="G6531">
        <v>2</v>
      </c>
      <c r="H6531">
        <v>0.91036620000000001</v>
      </c>
      <c r="I6531">
        <v>0.95241120000000001</v>
      </c>
      <c r="J6531">
        <v>4.2044999999999999E-2</v>
      </c>
      <c r="K6531">
        <v>-1.0985099999999999E-2</v>
      </c>
      <c r="L6531">
        <v>2.0345499999999999E-2</v>
      </c>
      <c r="M6531">
        <v>4.2044999999999999E-2</v>
      </c>
      <c r="N6531">
        <v>6.3744599999999998E-2</v>
      </c>
      <c r="O6531">
        <v>9.5075199999999999E-2</v>
      </c>
      <c r="P6531">
        <v>31.751200000000001</v>
      </c>
      <c r="Q6531">
        <v>4.1379699999999998E-2</v>
      </c>
    </row>
    <row r="6532" spans="1:17">
      <c r="A6532" t="s">
        <v>8738</v>
      </c>
      <c r="B6532" t="s">
        <v>3</v>
      </c>
      <c r="C6532" t="s">
        <v>9</v>
      </c>
      <c r="D6532" t="s">
        <v>18</v>
      </c>
      <c r="E6532" t="s">
        <v>69</v>
      </c>
      <c r="F6532" t="s">
        <v>21</v>
      </c>
      <c r="G6532">
        <v>3</v>
      </c>
      <c r="H6532">
        <v>0.9171414</v>
      </c>
      <c r="I6532">
        <v>0.95212370000000002</v>
      </c>
      <c r="J6532">
        <v>3.4982199999999998E-2</v>
      </c>
      <c r="K6532">
        <v>-1.6070000000000001E-2</v>
      </c>
      <c r="L6532">
        <v>1.40921E-2</v>
      </c>
      <c r="M6532">
        <v>3.4982199999999998E-2</v>
      </c>
      <c r="N6532">
        <v>5.5872400000000003E-2</v>
      </c>
      <c r="O6532">
        <v>8.60345E-2</v>
      </c>
      <c r="P6532">
        <v>30.724499999999999</v>
      </c>
      <c r="Q6532">
        <v>3.9836299999999998E-2</v>
      </c>
    </row>
    <row r="6533" spans="1:17">
      <c r="A6533" t="s">
        <v>8739</v>
      </c>
      <c r="B6533" t="s">
        <v>3</v>
      </c>
      <c r="C6533" t="s">
        <v>9</v>
      </c>
      <c r="D6533" t="s">
        <v>18</v>
      </c>
      <c r="E6533" t="s">
        <v>69</v>
      </c>
      <c r="F6533" t="s">
        <v>21</v>
      </c>
      <c r="G6533">
        <v>4</v>
      </c>
      <c r="H6533">
        <v>0.95768869999999995</v>
      </c>
      <c r="I6533">
        <v>0.9804467</v>
      </c>
      <c r="J6533">
        <v>2.2758E-2</v>
      </c>
      <c r="K6533">
        <v>-3.3299599999999999E-2</v>
      </c>
      <c r="L6533">
        <v>-1.8029999999999999E-4</v>
      </c>
      <c r="M6533">
        <v>2.2758E-2</v>
      </c>
      <c r="N6533">
        <v>4.5696399999999998E-2</v>
      </c>
      <c r="O6533">
        <v>7.8815700000000002E-2</v>
      </c>
      <c r="P6533">
        <v>29.7805</v>
      </c>
      <c r="Q6533">
        <v>4.3742000000000003E-2</v>
      </c>
    </row>
    <row r="6534" spans="1:17">
      <c r="A6534" t="s">
        <v>8740</v>
      </c>
      <c r="B6534" t="s">
        <v>3</v>
      </c>
      <c r="C6534" t="s">
        <v>9</v>
      </c>
      <c r="D6534" t="s">
        <v>18</v>
      </c>
      <c r="E6534" t="s">
        <v>69</v>
      </c>
      <c r="F6534" t="s">
        <v>21</v>
      </c>
      <c r="G6534">
        <v>5</v>
      </c>
      <c r="H6534">
        <v>1.0520590000000001</v>
      </c>
      <c r="I6534">
        <v>1.0564549999999999</v>
      </c>
      <c r="J6534">
        <v>4.3959999999999997E-3</v>
      </c>
      <c r="K6534">
        <v>-5.5808099999999999E-2</v>
      </c>
      <c r="L6534">
        <v>-2.0239E-2</v>
      </c>
      <c r="M6534">
        <v>4.3959999999999997E-3</v>
      </c>
      <c r="N6534">
        <v>2.9031100000000001E-2</v>
      </c>
      <c r="O6534">
        <v>6.4600199999999997E-2</v>
      </c>
      <c r="P6534">
        <v>29.372599999999998</v>
      </c>
      <c r="Q6534">
        <v>4.6977499999999998E-2</v>
      </c>
    </row>
    <row r="6535" spans="1:17">
      <c r="A6535" t="s">
        <v>8741</v>
      </c>
      <c r="B6535" t="s">
        <v>3</v>
      </c>
      <c r="C6535" t="s">
        <v>9</v>
      </c>
      <c r="D6535" t="s">
        <v>18</v>
      </c>
      <c r="E6535" t="s">
        <v>69</v>
      </c>
      <c r="F6535" t="s">
        <v>21</v>
      </c>
      <c r="G6535">
        <v>6</v>
      </c>
      <c r="H6535">
        <v>1.2638590000000001</v>
      </c>
      <c r="I6535">
        <v>1.2354540000000001</v>
      </c>
      <c r="J6535">
        <v>-2.8404499999999999E-2</v>
      </c>
      <c r="K6535">
        <v>-0.1064287</v>
      </c>
      <c r="L6535">
        <v>-6.03314E-2</v>
      </c>
      <c r="M6535">
        <v>-2.8404499999999999E-2</v>
      </c>
      <c r="N6535">
        <v>3.5222999999999999E-3</v>
      </c>
      <c r="O6535">
        <v>4.96196E-2</v>
      </c>
      <c r="P6535">
        <v>29.1126</v>
      </c>
      <c r="Q6535">
        <v>6.0882499999999999E-2</v>
      </c>
    </row>
    <row r="6536" spans="1:17">
      <c r="A6536" t="s">
        <v>8742</v>
      </c>
      <c r="B6536" t="s">
        <v>3</v>
      </c>
      <c r="C6536" t="s">
        <v>9</v>
      </c>
      <c r="D6536" t="s">
        <v>18</v>
      </c>
      <c r="E6536" t="s">
        <v>69</v>
      </c>
      <c r="F6536" t="s">
        <v>21</v>
      </c>
      <c r="G6536">
        <v>7</v>
      </c>
      <c r="H6536">
        <v>1.599828</v>
      </c>
      <c r="I6536">
        <v>1.5291920000000001</v>
      </c>
      <c r="J6536">
        <v>-7.0635900000000001E-2</v>
      </c>
      <c r="K6536">
        <v>-0.15682460000000001</v>
      </c>
      <c r="L6536">
        <v>-0.1059036</v>
      </c>
      <c r="M6536">
        <v>-7.0635900000000001E-2</v>
      </c>
      <c r="N6536">
        <v>-3.5368200000000002E-2</v>
      </c>
      <c r="O6536">
        <v>1.55528E-2</v>
      </c>
      <c r="P6536">
        <v>29.0244</v>
      </c>
      <c r="Q6536">
        <v>6.7253400000000005E-2</v>
      </c>
    </row>
    <row r="6537" spans="1:17">
      <c r="A6537" t="s">
        <v>8743</v>
      </c>
      <c r="B6537" t="s">
        <v>3</v>
      </c>
      <c r="C6537" t="s">
        <v>9</v>
      </c>
      <c r="D6537" t="s">
        <v>18</v>
      </c>
      <c r="E6537" t="s">
        <v>69</v>
      </c>
      <c r="F6537" t="s">
        <v>21</v>
      </c>
      <c r="G6537">
        <v>8</v>
      </c>
      <c r="H6537">
        <v>1.77091</v>
      </c>
      <c r="I6537">
        <v>1.660928</v>
      </c>
      <c r="J6537">
        <v>-0.10998140000000001</v>
      </c>
      <c r="K6537">
        <v>-0.2060032</v>
      </c>
      <c r="L6537">
        <v>-0.14927280000000001</v>
      </c>
      <c r="M6537">
        <v>-0.10998140000000001</v>
      </c>
      <c r="N6537">
        <v>-7.0690100000000006E-2</v>
      </c>
      <c r="O6537">
        <v>-1.39597E-2</v>
      </c>
      <c r="P6537">
        <v>29.3748</v>
      </c>
      <c r="Q6537">
        <v>7.4926199999999998E-2</v>
      </c>
    </row>
    <row r="6538" spans="1:17">
      <c r="A6538" t="s">
        <v>8744</v>
      </c>
      <c r="B6538" t="s">
        <v>3</v>
      </c>
      <c r="C6538" t="s">
        <v>9</v>
      </c>
      <c r="D6538" t="s">
        <v>18</v>
      </c>
      <c r="E6538" t="s">
        <v>69</v>
      </c>
      <c r="F6538" t="s">
        <v>21</v>
      </c>
      <c r="G6538">
        <v>9</v>
      </c>
      <c r="H6538">
        <v>1.6400950000000001</v>
      </c>
      <c r="I6538">
        <v>1.4386159999999999</v>
      </c>
      <c r="J6538">
        <v>-0.20147899999999999</v>
      </c>
      <c r="K6538">
        <v>-0.3035775</v>
      </c>
      <c r="L6538">
        <v>-0.2432569</v>
      </c>
      <c r="M6538">
        <v>-0.20147899999999999</v>
      </c>
      <c r="N6538">
        <v>-0.15970119999999999</v>
      </c>
      <c r="O6538">
        <v>-9.9380499999999997E-2</v>
      </c>
      <c r="P6538">
        <v>32.560200000000002</v>
      </c>
      <c r="Q6538">
        <v>7.96679E-2</v>
      </c>
    </row>
    <row r="6539" spans="1:17">
      <c r="A6539" t="s">
        <v>8745</v>
      </c>
      <c r="B6539" t="s">
        <v>3</v>
      </c>
      <c r="C6539" t="s">
        <v>9</v>
      </c>
      <c r="D6539" t="s">
        <v>18</v>
      </c>
      <c r="E6539" t="s">
        <v>69</v>
      </c>
      <c r="F6539" t="s">
        <v>21</v>
      </c>
      <c r="G6539">
        <v>10</v>
      </c>
      <c r="H6539">
        <v>1.5123629999999999</v>
      </c>
      <c r="I6539">
        <v>1.352652</v>
      </c>
      <c r="J6539">
        <v>-0.15971099999999999</v>
      </c>
      <c r="K6539">
        <v>-0.26213789999999998</v>
      </c>
      <c r="L6539">
        <v>-0.20162330000000001</v>
      </c>
      <c r="M6539">
        <v>-0.15971099999999999</v>
      </c>
      <c r="N6539">
        <v>-0.1177988</v>
      </c>
      <c r="O6539">
        <v>-5.7284099999999998E-2</v>
      </c>
      <c r="P6539">
        <v>37.443899999999999</v>
      </c>
      <c r="Q6539">
        <v>7.9924099999999998E-2</v>
      </c>
    </row>
    <row r="6540" spans="1:17">
      <c r="A6540" t="s">
        <v>8746</v>
      </c>
      <c r="B6540" t="s">
        <v>3</v>
      </c>
      <c r="C6540" t="s">
        <v>9</v>
      </c>
      <c r="D6540" t="s">
        <v>18</v>
      </c>
      <c r="E6540" t="s">
        <v>69</v>
      </c>
      <c r="F6540" t="s">
        <v>21</v>
      </c>
      <c r="G6540">
        <v>11</v>
      </c>
      <c r="H6540">
        <v>1.3561000000000001</v>
      </c>
      <c r="I6540">
        <v>1.2893920000000001</v>
      </c>
      <c r="J6540">
        <v>-6.6708299999999998E-2</v>
      </c>
      <c r="K6540">
        <v>-0.16508970000000001</v>
      </c>
      <c r="L6540">
        <v>-0.1069652</v>
      </c>
      <c r="M6540">
        <v>-6.6708299999999998E-2</v>
      </c>
      <c r="N6540">
        <v>-2.6451300000000001E-2</v>
      </c>
      <c r="O6540">
        <v>3.1673199999999999E-2</v>
      </c>
      <c r="P6540">
        <v>42.094799999999999</v>
      </c>
      <c r="Q6540">
        <v>7.6767500000000002E-2</v>
      </c>
    </row>
    <row r="6541" spans="1:17">
      <c r="A6541" t="s">
        <v>8747</v>
      </c>
      <c r="B6541" t="s">
        <v>3</v>
      </c>
      <c r="C6541" t="s">
        <v>9</v>
      </c>
      <c r="D6541" t="s">
        <v>18</v>
      </c>
      <c r="E6541" t="s">
        <v>69</v>
      </c>
      <c r="F6541" t="s">
        <v>21</v>
      </c>
      <c r="G6541">
        <v>12</v>
      </c>
      <c r="H6541">
        <v>1.1824030000000001</v>
      </c>
      <c r="I6541">
        <v>1.1828939999999999</v>
      </c>
      <c r="J6541">
        <v>4.9089999999999995E-4</v>
      </c>
      <c r="K6541">
        <v>-0.10002270000000001</v>
      </c>
      <c r="L6541">
        <v>-4.0638399999999998E-2</v>
      </c>
      <c r="M6541">
        <v>4.9089999999999995E-4</v>
      </c>
      <c r="N6541">
        <v>4.1620299999999999E-2</v>
      </c>
      <c r="O6541">
        <v>0.1010046</v>
      </c>
      <c r="P6541">
        <v>45.840299999999999</v>
      </c>
      <c r="Q6541">
        <v>7.8431200000000006E-2</v>
      </c>
    </row>
    <row r="6542" spans="1:17">
      <c r="A6542" t="s">
        <v>8748</v>
      </c>
      <c r="B6542" t="s">
        <v>3</v>
      </c>
      <c r="C6542" t="s">
        <v>9</v>
      </c>
      <c r="D6542" t="s">
        <v>18</v>
      </c>
      <c r="E6542" t="s">
        <v>69</v>
      </c>
      <c r="F6542" t="s">
        <v>21</v>
      </c>
      <c r="G6542">
        <v>13</v>
      </c>
      <c r="H6542">
        <v>1.1188419999999999</v>
      </c>
      <c r="I6542">
        <v>1.1188419999999999</v>
      </c>
      <c r="J6542">
        <v>0</v>
      </c>
      <c r="K6542">
        <v>6.1875999999999997E-3</v>
      </c>
      <c r="L6542">
        <v>5.9901999999999997E-2</v>
      </c>
      <c r="M6542">
        <v>9.7104499999999996E-2</v>
      </c>
      <c r="N6542">
        <v>0.13430700000000001</v>
      </c>
      <c r="O6542">
        <v>0.18802150000000001</v>
      </c>
      <c r="P6542">
        <v>48.0623</v>
      </c>
      <c r="Q6542">
        <v>7.0942900000000003E-2</v>
      </c>
    </row>
    <row r="6543" spans="1:17">
      <c r="A6543" t="s">
        <v>8749</v>
      </c>
      <c r="B6543" t="s">
        <v>3</v>
      </c>
      <c r="C6543" t="s">
        <v>9</v>
      </c>
      <c r="D6543" t="s">
        <v>18</v>
      </c>
      <c r="E6543" t="s">
        <v>69</v>
      </c>
      <c r="F6543" t="s">
        <v>21</v>
      </c>
      <c r="G6543">
        <v>14</v>
      </c>
      <c r="H6543">
        <v>0.95094869999999998</v>
      </c>
      <c r="I6543">
        <v>1.0480529999999999</v>
      </c>
      <c r="J6543">
        <v>9.7104499999999996E-2</v>
      </c>
      <c r="K6543">
        <v>3.2406799999999999E-2</v>
      </c>
      <c r="L6543">
        <v>8.5704299999999997E-2</v>
      </c>
      <c r="M6543">
        <v>0.122618</v>
      </c>
      <c r="N6543">
        <v>0.1595318</v>
      </c>
      <c r="O6543">
        <v>0.2128293</v>
      </c>
      <c r="P6543">
        <v>49.994</v>
      </c>
      <c r="Q6543">
        <v>7.0392200000000002E-2</v>
      </c>
    </row>
    <row r="6544" spans="1:17">
      <c r="A6544" t="s">
        <v>8750</v>
      </c>
      <c r="B6544" t="s">
        <v>3</v>
      </c>
      <c r="C6544" t="s">
        <v>9</v>
      </c>
      <c r="D6544" t="s">
        <v>18</v>
      </c>
      <c r="E6544" t="s">
        <v>69</v>
      </c>
      <c r="F6544" t="s">
        <v>21</v>
      </c>
      <c r="G6544">
        <v>15</v>
      </c>
      <c r="H6544">
        <v>0.87768860000000004</v>
      </c>
      <c r="I6544">
        <v>1.0003070000000001</v>
      </c>
      <c r="J6544">
        <v>0.122618</v>
      </c>
      <c r="K6544">
        <v>3.1009800000000001E-2</v>
      </c>
      <c r="L6544">
        <v>7.8595899999999996E-2</v>
      </c>
      <c r="M6544">
        <v>0.1115539</v>
      </c>
      <c r="N6544">
        <v>0.1445118</v>
      </c>
      <c r="O6544">
        <v>0.19209789999999999</v>
      </c>
      <c r="P6544">
        <v>51.199399999999997</v>
      </c>
      <c r="Q6544">
        <v>6.2848899999999999E-2</v>
      </c>
    </row>
    <row r="6545" spans="1:17">
      <c r="A6545" t="s">
        <v>8751</v>
      </c>
      <c r="B6545" t="s">
        <v>3</v>
      </c>
      <c r="C6545" t="s">
        <v>9</v>
      </c>
      <c r="D6545" t="s">
        <v>18</v>
      </c>
      <c r="E6545" t="s">
        <v>69</v>
      </c>
      <c r="F6545" t="s">
        <v>21</v>
      </c>
      <c r="G6545">
        <v>16</v>
      </c>
      <c r="H6545">
        <v>0.89270110000000003</v>
      </c>
      <c r="I6545">
        <v>1.0042549999999999</v>
      </c>
      <c r="J6545">
        <v>0.1115539</v>
      </c>
      <c r="K6545">
        <v>1.99072E-2</v>
      </c>
      <c r="L6545">
        <v>6.9753599999999999E-2</v>
      </c>
      <c r="M6545">
        <v>0.1042771</v>
      </c>
      <c r="N6545">
        <v>0.1388007</v>
      </c>
      <c r="O6545">
        <v>0.18864710000000001</v>
      </c>
      <c r="P6545">
        <v>51.19</v>
      </c>
      <c r="Q6545">
        <v>6.5834199999999996E-2</v>
      </c>
    </row>
    <row r="6546" spans="1:17">
      <c r="A6546" t="s">
        <v>8752</v>
      </c>
      <c r="B6546" t="s">
        <v>3</v>
      </c>
      <c r="C6546" t="s">
        <v>9</v>
      </c>
      <c r="D6546" t="s">
        <v>18</v>
      </c>
      <c r="E6546" t="s">
        <v>69</v>
      </c>
      <c r="F6546" t="s">
        <v>21</v>
      </c>
      <c r="G6546">
        <v>17</v>
      </c>
      <c r="H6546">
        <v>0.99298310000000001</v>
      </c>
      <c r="I6546">
        <v>1.0972599999999999</v>
      </c>
      <c r="J6546">
        <v>0.1042771</v>
      </c>
      <c r="K6546">
        <v>9.8750000000000001E-3</v>
      </c>
      <c r="L6546">
        <v>6.0715199999999997E-2</v>
      </c>
      <c r="M6546">
        <v>9.5926999999999998E-2</v>
      </c>
      <c r="N6546">
        <v>0.1311388</v>
      </c>
      <c r="O6546">
        <v>0.181979</v>
      </c>
      <c r="P6546">
        <v>49.307000000000002</v>
      </c>
      <c r="Q6546">
        <v>6.7146700000000004E-2</v>
      </c>
    </row>
    <row r="6547" spans="1:17">
      <c r="A6547" t="s">
        <v>8753</v>
      </c>
      <c r="B6547" t="s">
        <v>3</v>
      </c>
      <c r="C6547" t="s">
        <v>9</v>
      </c>
      <c r="D6547" t="s">
        <v>18</v>
      </c>
      <c r="E6547" t="s">
        <v>69</v>
      </c>
      <c r="F6547" t="s">
        <v>21</v>
      </c>
      <c r="G6547">
        <v>18</v>
      </c>
      <c r="H6547">
        <v>1.2125220000000001</v>
      </c>
      <c r="I6547">
        <v>1.308449</v>
      </c>
      <c r="J6547">
        <v>9.5926999999999998E-2</v>
      </c>
      <c r="K6547">
        <v>-3.0557500000000001E-2</v>
      </c>
      <c r="L6547">
        <v>2.88379E-2</v>
      </c>
      <c r="M6547">
        <v>6.9974900000000007E-2</v>
      </c>
      <c r="N6547">
        <v>0.1111119</v>
      </c>
      <c r="O6547">
        <v>0.1705073</v>
      </c>
      <c r="P6547">
        <v>46.149900000000002</v>
      </c>
      <c r="Q6547">
        <v>7.8445799999999996E-2</v>
      </c>
    </row>
    <row r="6548" spans="1:17">
      <c r="A6548" t="s">
        <v>8754</v>
      </c>
      <c r="B6548" t="s">
        <v>3</v>
      </c>
      <c r="C6548" t="s">
        <v>9</v>
      </c>
      <c r="D6548" t="s">
        <v>18</v>
      </c>
      <c r="E6548" t="s">
        <v>69</v>
      </c>
      <c r="F6548" t="s">
        <v>21</v>
      </c>
      <c r="G6548">
        <v>19</v>
      </c>
      <c r="H6548">
        <v>1.438607</v>
      </c>
      <c r="I6548">
        <v>1.5085820000000001</v>
      </c>
      <c r="J6548">
        <v>6.9974900000000007E-2</v>
      </c>
      <c r="K6548">
        <v>-0.1300743</v>
      </c>
      <c r="L6548">
        <v>-6.1094999999999997E-2</v>
      </c>
      <c r="M6548">
        <v>-1.3320200000000001E-2</v>
      </c>
      <c r="N6548">
        <v>3.4454600000000002E-2</v>
      </c>
      <c r="O6548">
        <v>0.10343380000000001</v>
      </c>
      <c r="P6548">
        <v>44.314900000000002</v>
      </c>
      <c r="Q6548">
        <v>9.1103699999999996E-2</v>
      </c>
    </row>
    <row r="6549" spans="1:17">
      <c r="A6549" t="s">
        <v>8755</v>
      </c>
      <c r="B6549" t="s">
        <v>3</v>
      </c>
      <c r="C6549" t="s">
        <v>9</v>
      </c>
      <c r="D6549" t="s">
        <v>18</v>
      </c>
      <c r="E6549" t="s">
        <v>69</v>
      </c>
      <c r="F6549" t="s">
        <v>21</v>
      </c>
      <c r="G6549">
        <v>20</v>
      </c>
      <c r="H6549">
        <v>1.5900380000000001</v>
      </c>
      <c r="I6549">
        <v>1.6041069999999999</v>
      </c>
      <c r="J6549">
        <v>1.4069E-2</v>
      </c>
      <c r="K6549">
        <v>-0.1022694</v>
      </c>
      <c r="L6549">
        <v>-3.3535700000000002E-2</v>
      </c>
      <c r="M6549">
        <v>1.4069E-2</v>
      </c>
      <c r="N6549">
        <v>6.1673800000000001E-2</v>
      </c>
      <c r="O6549">
        <v>0.13040750000000001</v>
      </c>
      <c r="P6549">
        <v>43.423499999999997</v>
      </c>
      <c r="Q6549">
        <v>9.0779399999999996E-2</v>
      </c>
    </row>
    <row r="6550" spans="1:17">
      <c r="A6550" t="s">
        <v>8756</v>
      </c>
      <c r="B6550" t="s">
        <v>3</v>
      </c>
      <c r="C6550" t="s">
        <v>9</v>
      </c>
      <c r="D6550" t="s">
        <v>18</v>
      </c>
      <c r="E6550" t="s">
        <v>69</v>
      </c>
      <c r="F6550" t="s">
        <v>21</v>
      </c>
      <c r="G6550">
        <v>21</v>
      </c>
      <c r="H6550">
        <v>1.5674060000000001</v>
      </c>
      <c r="I6550">
        <v>1.6387719999999999</v>
      </c>
      <c r="J6550">
        <v>7.1365100000000001E-2</v>
      </c>
      <c r="K6550">
        <v>-3.9361699999999999E-2</v>
      </c>
      <c r="L6550">
        <v>2.6056599999999999E-2</v>
      </c>
      <c r="M6550">
        <v>7.1365100000000001E-2</v>
      </c>
      <c r="N6550">
        <v>0.1166736</v>
      </c>
      <c r="O6550">
        <v>0.1820919</v>
      </c>
      <c r="P6550">
        <v>42.377800000000001</v>
      </c>
      <c r="Q6550">
        <v>8.6400599999999994E-2</v>
      </c>
    </row>
    <row r="6551" spans="1:17">
      <c r="A6551" t="s">
        <v>8757</v>
      </c>
      <c r="B6551" t="s">
        <v>3</v>
      </c>
      <c r="C6551" t="s">
        <v>9</v>
      </c>
      <c r="D6551" t="s">
        <v>18</v>
      </c>
      <c r="E6551" t="s">
        <v>69</v>
      </c>
      <c r="F6551" t="s">
        <v>21</v>
      </c>
      <c r="G6551">
        <v>22</v>
      </c>
      <c r="H6551">
        <v>1.463454</v>
      </c>
      <c r="I6551">
        <v>1.5269470000000001</v>
      </c>
      <c r="J6551">
        <v>6.3492599999999996E-2</v>
      </c>
      <c r="K6551">
        <v>-3.5665700000000002E-2</v>
      </c>
      <c r="L6551">
        <v>2.2917900000000001E-2</v>
      </c>
      <c r="M6551">
        <v>6.3492599999999996E-2</v>
      </c>
      <c r="N6551">
        <v>0.1040674</v>
      </c>
      <c r="O6551">
        <v>0.16265099999999999</v>
      </c>
      <c r="P6551">
        <v>41.525300000000001</v>
      </c>
      <c r="Q6551">
        <v>7.7373700000000004E-2</v>
      </c>
    </row>
    <row r="6552" spans="1:17">
      <c r="A6552" t="s">
        <v>8758</v>
      </c>
      <c r="B6552" t="s">
        <v>3</v>
      </c>
      <c r="C6552" t="s">
        <v>9</v>
      </c>
      <c r="D6552" t="s">
        <v>18</v>
      </c>
      <c r="E6552" t="s">
        <v>69</v>
      </c>
      <c r="F6552" t="s">
        <v>21</v>
      </c>
      <c r="G6552">
        <v>23</v>
      </c>
      <c r="H6552">
        <v>1.2615959999999999</v>
      </c>
      <c r="I6552">
        <v>1.3399449999999999</v>
      </c>
      <c r="J6552">
        <v>7.8348500000000001E-2</v>
      </c>
      <c r="K6552">
        <v>-1.21966E-2</v>
      </c>
      <c r="L6552">
        <v>4.12982E-2</v>
      </c>
      <c r="M6552">
        <v>7.8348500000000001E-2</v>
      </c>
      <c r="N6552">
        <v>0.1153988</v>
      </c>
      <c r="O6552">
        <v>0.1688936</v>
      </c>
      <c r="P6552">
        <v>40.974400000000003</v>
      </c>
      <c r="Q6552">
        <v>7.0652699999999999E-2</v>
      </c>
    </row>
    <row r="6553" spans="1:17">
      <c r="A6553" t="s">
        <v>8759</v>
      </c>
      <c r="B6553" t="s">
        <v>3</v>
      </c>
      <c r="C6553" t="s">
        <v>9</v>
      </c>
      <c r="D6553" t="s">
        <v>18</v>
      </c>
      <c r="E6553" t="s">
        <v>69</v>
      </c>
      <c r="F6553" t="s">
        <v>21</v>
      </c>
      <c r="G6553">
        <v>24</v>
      </c>
      <c r="H6553">
        <v>1.0606869999999999</v>
      </c>
      <c r="I6553">
        <v>1.153672</v>
      </c>
      <c r="J6553">
        <v>9.2984700000000003E-2</v>
      </c>
      <c r="K6553">
        <v>1.3083900000000001E-2</v>
      </c>
      <c r="L6553">
        <v>6.02899E-2</v>
      </c>
      <c r="M6553">
        <v>9.2984700000000003E-2</v>
      </c>
      <c r="N6553">
        <v>0.1256795</v>
      </c>
      <c r="O6553">
        <v>0.1728855</v>
      </c>
      <c r="P6553">
        <v>40.345599999999997</v>
      </c>
      <c r="Q6553">
        <v>6.2346899999999997E-2</v>
      </c>
    </row>
    <row r="6554" spans="1:17">
      <c r="A6554" t="s">
        <v>8760</v>
      </c>
      <c r="B6554" t="s">
        <v>3</v>
      </c>
      <c r="C6554" t="s">
        <v>9</v>
      </c>
      <c r="D6554" t="s">
        <v>18</v>
      </c>
      <c r="E6554" t="s">
        <v>69</v>
      </c>
      <c r="F6554" t="s">
        <v>22</v>
      </c>
      <c r="G6554">
        <v>1</v>
      </c>
      <c r="H6554">
        <v>0.78481250000000002</v>
      </c>
      <c r="I6554">
        <v>0.79661170000000003</v>
      </c>
      <c r="J6554">
        <v>1.17993E-2</v>
      </c>
      <c r="K6554">
        <v>-1.8251799999999999E-2</v>
      </c>
      <c r="L6554">
        <v>-4.9739999999999995E-4</v>
      </c>
      <c r="M6554">
        <v>1.17993E-2</v>
      </c>
      <c r="N6554">
        <v>2.40959E-2</v>
      </c>
      <c r="O6554">
        <v>4.18503E-2</v>
      </c>
      <c r="P6554">
        <v>35.851900000000001</v>
      </c>
      <c r="Q6554">
        <v>2.3448900000000002E-2</v>
      </c>
    </row>
    <row r="6555" spans="1:17">
      <c r="A6555" t="s">
        <v>8761</v>
      </c>
      <c r="B6555" t="s">
        <v>3</v>
      </c>
      <c r="C6555" t="s">
        <v>9</v>
      </c>
      <c r="D6555" t="s">
        <v>18</v>
      </c>
      <c r="E6555" t="s">
        <v>69</v>
      </c>
      <c r="F6555" t="s">
        <v>22</v>
      </c>
      <c r="G6555">
        <v>2</v>
      </c>
      <c r="H6555">
        <v>0.73962930000000005</v>
      </c>
      <c r="I6555">
        <v>0.74010469999999995</v>
      </c>
      <c r="J6555">
        <v>4.7550000000000001E-4</v>
      </c>
      <c r="K6555">
        <v>-2.0517299999999999E-2</v>
      </c>
      <c r="L6555">
        <v>-8.1145999999999996E-3</v>
      </c>
      <c r="M6555">
        <v>4.7550000000000001E-4</v>
      </c>
      <c r="N6555">
        <v>9.0655000000000006E-3</v>
      </c>
      <c r="O6555">
        <v>2.14682E-2</v>
      </c>
      <c r="P6555">
        <v>35.268599999999999</v>
      </c>
      <c r="Q6555">
        <v>1.6380700000000002E-2</v>
      </c>
    </row>
    <row r="6556" spans="1:17">
      <c r="A6556" t="s">
        <v>8762</v>
      </c>
      <c r="B6556" t="s">
        <v>3</v>
      </c>
      <c r="C6556" t="s">
        <v>9</v>
      </c>
      <c r="D6556" t="s">
        <v>18</v>
      </c>
      <c r="E6556" t="s">
        <v>69</v>
      </c>
      <c r="F6556" t="s">
        <v>22</v>
      </c>
      <c r="G6556">
        <v>3</v>
      </c>
      <c r="H6556">
        <v>0.72941449999999997</v>
      </c>
      <c r="I6556">
        <v>0.72399380000000002</v>
      </c>
      <c r="J6556">
        <v>-5.4206999999999997E-3</v>
      </c>
      <c r="K6556">
        <v>-2.75988E-2</v>
      </c>
      <c r="L6556">
        <v>-1.44958E-2</v>
      </c>
      <c r="M6556">
        <v>-5.4206999999999997E-3</v>
      </c>
      <c r="N6556">
        <v>3.6543999999999999E-3</v>
      </c>
      <c r="O6556">
        <v>1.6757399999999999E-2</v>
      </c>
      <c r="P6556">
        <v>34.148200000000003</v>
      </c>
      <c r="Q6556">
        <v>1.7305600000000001E-2</v>
      </c>
    </row>
    <row r="6557" spans="1:17">
      <c r="A6557" t="s">
        <v>8763</v>
      </c>
      <c r="B6557" t="s">
        <v>3</v>
      </c>
      <c r="C6557" t="s">
        <v>9</v>
      </c>
      <c r="D6557" t="s">
        <v>18</v>
      </c>
      <c r="E6557" t="s">
        <v>69</v>
      </c>
      <c r="F6557" t="s">
        <v>22</v>
      </c>
      <c r="G6557">
        <v>4</v>
      </c>
      <c r="H6557">
        <v>0.74658329999999995</v>
      </c>
      <c r="I6557">
        <v>0.7363132</v>
      </c>
      <c r="J6557">
        <v>-1.027E-2</v>
      </c>
      <c r="K6557">
        <v>-3.2600299999999999E-2</v>
      </c>
      <c r="L6557">
        <v>-1.9407400000000002E-2</v>
      </c>
      <c r="M6557">
        <v>-1.027E-2</v>
      </c>
      <c r="N6557">
        <v>-1.1326999999999999E-3</v>
      </c>
      <c r="O6557">
        <v>1.20602E-2</v>
      </c>
      <c r="P6557">
        <v>33.186799999999998</v>
      </c>
      <c r="Q6557">
        <v>1.74244E-2</v>
      </c>
    </row>
    <row r="6558" spans="1:17">
      <c r="A6558" t="s">
        <v>8764</v>
      </c>
      <c r="B6558" t="s">
        <v>3</v>
      </c>
      <c r="C6558" t="s">
        <v>9</v>
      </c>
      <c r="D6558" t="s">
        <v>18</v>
      </c>
      <c r="E6558" t="s">
        <v>69</v>
      </c>
      <c r="F6558" t="s">
        <v>22</v>
      </c>
      <c r="G6558">
        <v>5</v>
      </c>
      <c r="H6558">
        <v>0.7922283</v>
      </c>
      <c r="I6558">
        <v>0.77793979999999996</v>
      </c>
      <c r="J6558">
        <v>-1.4288500000000001E-2</v>
      </c>
      <c r="K6558">
        <v>-3.8452199999999999E-2</v>
      </c>
      <c r="L6558">
        <v>-2.4176099999999999E-2</v>
      </c>
      <c r="M6558">
        <v>-1.4288500000000001E-2</v>
      </c>
      <c r="N6558">
        <v>-4.4007999999999999E-3</v>
      </c>
      <c r="O6558">
        <v>9.8753000000000001E-3</v>
      </c>
      <c r="P6558">
        <v>32.774000000000001</v>
      </c>
      <c r="Q6558">
        <v>1.88551E-2</v>
      </c>
    </row>
    <row r="6559" spans="1:17">
      <c r="A6559" t="s">
        <v>8765</v>
      </c>
      <c r="B6559" t="s">
        <v>3</v>
      </c>
      <c r="C6559" t="s">
        <v>9</v>
      </c>
      <c r="D6559" t="s">
        <v>18</v>
      </c>
      <c r="E6559" t="s">
        <v>69</v>
      </c>
      <c r="F6559" t="s">
        <v>22</v>
      </c>
      <c r="G6559">
        <v>6</v>
      </c>
      <c r="H6559">
        <v>0.89411949999999996</v>
      </c>
      <c r="I6559">
        <v>0.89023629999999998</v>
      </c>
      <c r="J6559">
        <v>-3.8831999999999998E-3</v>
      </c>
      <c r="K6559">
        <v>-2.89296E-2</v>
      </c>
      <c r="L6559">
        <v>-1.4132E-2</v>
      </c>
      <c r="M6559">
        <v>-3.8831999999999998E-3</v>
      </c>
      <c r="N6559">
        <v>6.3655999999999999E-3</v>
      </c>
      <c r="O6559">
        <v>2.11632E-2</v>
      </c>
      <c r="P6559">
        <v>32.541200000000003</v>
      </c>
      <c r="Q6559">
        <v>1.95438E-2</v>
      </c>
    </row>
    <row r="6560" spans="1:17">
      <c r="A6560" t="s">
        <v>8766</v>
      </c>
      <c r="B6560" t="s">
        <v>3</v>
      </c>
      <c r="C6560" t="s">
        <v>9</v>
      </c>
      <c r="D6560" t="s">
        <v>18</v>
      </c>
      <c r="E6560" t="s">
        <v>69</v>
      </c>
      <c r="F6560" t="s">
        <v>22</v>
      </c>
      <c r="G6560">
        <v>7</v>
      </c>
      <c r="H6560">
        <v>1.11067</v>
      </c>
      <c r="I6560">
        <v>1.0854980000000001</v>
      </c>
      <c r="J6560">
        <v>-2.5172199999999999E-2</v>
      </c>
      <c r="K6560">
        <v>-5.8873500000000002E-2</v>
      </c>
      <c r="L6560">
        <v>-3.8962499999999997E-2</v>
      </c>
      <c r="M6560">
        <v>-2.5172199999999999E-2</v>
      </c>
      <c r="N6560">
        <v>-1.13819E-2</v>
      </c>
      <c r="O6560">
        <v>8.5290000000000001E-3</v>
      </c>
      <c r="P6560">
        <v>32.462899999999998</v>
      </c>
      <c r="Q6560">
        <v>2.6297299999999999E-2</v>
      </c>
    </row>
    <row r="6561" spans="1:17">
      <c r="A6561" t="s">
        <v>8767</v>
      </c>
      <c r="B6561" t="s">
        <v>3</v>
      </c>
      <c r="C6561" t="s">
        <v>9</v>
      </c>
      <c r="D6561" t="s">
        <v>18</v>
      </c>
      <c r="E6561" t="s">
        <v>69</v>
      </c>
      <c r="F6561" t="s">
        <v>22</v>
      </c>
      <c r="G6561">
        <v>8</v>
      </c>
      <c r="H6561">
        <v>1.2565249999999999</v>
      </c>
      <c r="I6561">
        <v>1.233954</v>
      </c>
      <c r="J6561">
        <v>-2.25705E-2</v>
      </c>
      <c r="K6561">
        <v>-6.48537E-2</v>
      </c>
      <c r="L6561">
        <v>-3.9872499999999998E-2</v>
      </c>
      <c r="M6561">
        <v>-2.25705E-2</v>
      </c>
      <c r="N6561">
        <v>-5.2686E-3</v>
      </c>
      <c r="O6561">
        <v>1.97127E-2</v>
      </c>
      <c r="P6561">
        <v>33.014499999999998</v>
      </c>
      <c r="Q6561">
        <v>3.2993700000000001E-2</v>
      </c>
    </row>
    <row r="6562" spans="1:17">
      <c r="A6562" t="s">
        <v>8768</v>
      </c>
      <c r="B6562" t="s">
        <v>3</v>
      </c>
      <c r="C6562" t="s">
        <v>9</v>
      </c>
      <c r="D6562" t="s">
        <v>18</v>
      </c>
      <c r="E6562" t="s">
        <v>69</v>
      </c>
      <c r="F6562" t="s">
        <v>22</v>
      </c>
      <c r="G6562">
        <v>9</v>
      </c>
      <c r="H6562">
        <v>1.1732910000000001</v>
      </c>
      <c r="I6562">
        <v>1.078136</v>
      </c>
      <c r="J6562">
        <v>-9.5154900000000001E-2</v>
      </c>
      <c r="K6562">
        <v>-0.12809590000000001</v>
      </c>
      <c r="L6562">
        <v>-0.1086341</v>
      </c>
      <c r="M6562">
        <v>-9.5154900000000001E-2</v>
      </c>
      <c r="N6562">
        <v>-8.1675700000000004E-2</v>
      </c>
      <c r="O6562">
        <v>-6.2213900000000003E-2</v>
      </c>
      <c r="P6562">
        <v>35.921799999999998</v>
      </c>
      <c r="Q6562">
        <v>2.5704000000000001E-2</v>
      </c>
    </row>
    <row r="6563" spans="1:17">
      <c r="A6563" t="s">
        <v>8769</v>
      </c>
      <c r="B6563" t="s">
        <v>3</v>
      </c>
      <c r="C6563" t="s">
        <v>9</v>
      </c>
      <c r="D6563" t="s">
        <v>18</v>
      </c>
      <c r="E6563" t="s">
        <v>69</v>
      </c>
      <c r="F6563" t="s">
        <v>22</v>
      </c>
      <c r="G6563">
        <v>10</v>
      </c>
      <c r="H6563">
        <v>1.1359349999999999</v>
      </c>
      <c r="I6563">
        <v>1.048638</v>
      </c>
      <c r="J6563">
        <v>-8.7296799999999994E-2</v>
      </c>
      <c r="K6563">
        <v>-0.1195514</v>
      </c>
      <c r="L6563">
        <v>-0.1004951</v>
      </c>
      <c r="M6563">
        <v>-8.7296799999999994E-2</v>
      </c>
      <c r="N6563">
        <v>-7.4098399999999995E-2</v>
      </c>
      <c r="O6563">
        <v>-5.5042099999999997E-2</v>
      </c>
      <c r="P6563">
        <v>39.9495</v>
      </c>
      <c r="Q6563">
        <v>2.51684E-2</v>
      </c>
    </row>
    <row r="6564" spans="1:17">
      <c r="A6564" t="s">
        <v>8770</v>
      </c>
      <c r="B6564" t="s">
        <v>3</v>
      </c>
      <c r="C6564" t="s">
        <v>9</v>
      </c>
      <c r="D6564" t="s">
        <v>18</v>
      </c>
      <c r="E6564" t="s">
        <v>69</v>
      </c>
      <c r="F6564" t="s">
        <v>22</v>
      </c>
      <c r="G6564">
        <v>11</v>
      </c>
      <c r="H6564">
        <v>1.0601719999999999</v>
      </c>
      <c r="I6564">
        <v>1.0074829999999999</v>
      </c>
      <c r="J6564">
        <v>-5.2688699999999998E-2</v>
      </c>
      <c r="K6564">
        <v>-8.33763E-2</v>
      </c>
      <c r="L6564">
        <v>-6.5245800000000007E-2</v>
      </c>
      <c r="M6564">
        <v>-5.2688699999999998E-2</v>
      </c>
      <c r="N6564">
        <v>-4.0131600000000003E-2</v>
      </c>
      <c r="O6564">
        <v>-2.2001099999999999E-2</v>
      </c>
      <c r="P6564">
        <v>43.533200000000001</v>
      </c>
      <c r="Q6564">
        <v>2.39457E-2</v>
      </c>
    </row>
    <row r="6565" spans="1:17">
      <c r="A6565" t="s">
        <v>8771</v>
      </c>
      <c r="B6565" t="s">
        <v>3</v>
      </c>
      <c r="C6565" t="s">
        <v>9</v>
      </c>
      <c r="D6565" t="s">
        <v>18</v>
      </c>
      <c r="E6565" t="s">
        <v>69</v>
      </c>
      <c r="F6565" t="s">
        <v>22</v>
      </c>
      <c r="G6565">
        <v>12</v>
      </c>
      <c r="H6565">
        <v>0.95899469999999998</v>
      </c>
      <c r="I6565">
        <v>0.95577469999999998</v>
      </c>
      <c r="J6565">
        <v>-3.2201E-3</v>
      </c>
      <c r="K6565">
        <v>-4.2754399999999998E-2</v>
      </c>
      <c r="L6565">
        <v>-1.93972E-2</v>
      </c>
      <c r="M6565">
        <v>-3.2201E-3</v>
      </c>
      <c r="N6565">
        <v>1.2957E-2</v>
      </c>
      <c r="O6565">
        <v>3.6314199999999998E-2</v>
      </c>
      <c r="P6565">
        <v>46.453200000000002</v>
      </c>
      <c r="Q6565">
        <v>3.0848799999999999E-2</v>
      </c>
    </row>
    <row r="6566" spans="1:17">
      <c r="A6566" t="s">
        <v>8772</v>
      </c>
      <c r="B6566" t="s">
        <v>3</v>
      </c>
      <c r="C6566" t="s">
        <v>9</v>
      </c>
      <c r="D6566" t="s">
        <v>18</v>
      </c>
      <c r="E6566" t="s">
        <v>69</v>
      </c>
      <c r="F6566" t="s">
        <v>22</v>
      </c>
      <c r="G6566">
        <v>13</v>
      </c>
      <c r="H6566">
        <v>0.91318770000000005</v>
      </c>
      <c r="I6566">
        <v>0.91318770000000005</v>
      </c>
      <c r="J6566">
        <v>0</v>
      </c>
      <c r="K6566">
        <v>6.0784000000000003E-3</v>
      </c>
      <c r="L6566">
        <v>2.7604699999999999E-2</v>
      </c>
      <c r="M6566">
        <v>4.2513700000000001E-2</v>
      </c>
      <c r="N6566">
        <v>5.74227E-2</v>
      </c>
      <c r="O6566">
        <v>7.8948900000000002E-2</v>
      </c>
      <c r="P6566">
        <v>48.302599999999998</v>
      </c>
      <c r="Q6566">
        <v>2.84306E-2</v>
      </c>
    </row>
    <row r="6567" spans="1:17">
      <c r="A6567" t="s">
        <v>8773</v>
      </c>
      <c r="B6567" t="s">
        <v>3</v>
      </c>
      <c r="C6567" t="s">
        <v>9</v>
      </c>
      <c r="D6567" t="s">
        <v>18</v>
      </c>
      <c r="E6567" t="s">
        <v>69</v>
      </c>
      <c r="F6567" t="s">
        <v>22</v>
      </c>
      <c r="G6567">
        <v>14</v>
      </c>
      <c r="H6567">
        <v>0.82370810000000005</v>
      </c>
      <c r="I6567">
        <v>0.86622180000000004</v>
      </c>
      <c r="J6567">
        <v>4.2513700000000001E-2</v>
      </c>
      <c r="K6567">
        <v>2.45528E-2</v>
      </c>
      <c r="L6567">
        <v>4.7184400000000001E-2</v>
      </c>
      <c r="M6567">
        <v>6.2858999999999998E-2</v>
      </c>
      <c r="N6567">
        <v>7.8533500000000006E-2</v>
      </c>
      <c r="O6567">
        <v>0.10116509999999999</v>
      </c>
      <c r="P6567">
        <v>49.970999999999997</v>
      </c>
      <c r="Q6567">
        <v>2.9890400000000001E-2</v>
      </c>
    </row>
    <row r="6568" spans="1:17">
      <c r="A6568" t="s">
        <v>8774</v>
      </c>
      <c r="B6568" t="s">
        <v>3</v>
      </c>
      <c r="C6568" t="s">
        <v>9</v>
      </c>
      <c r="D6568" t="s">
        <v>18</v>
      </c>
      <c r="E6568" t="s">
        <v>69</v>
      </c>
      <c r="F6568" t="s">
        <v>22</v>
      </c>
      <c r="G6568">
        <v>15</v>
      </c>
      <c r="H6568">
        <v>0.78026519999999999</v>
      </c>
      <c r="I6568">
        <v>0.84312419999999999</v>
      </c>
      <c r="J6568">
        <v>6.2858999999999998E-2</v>
      </c>
      <c r="K6568">
        <v>3.6911199999999998E-2</v>
      </c>
      <c r="L6568">
        <v>5.56829E-2</v>
      </c>
      <c r="M6568">
        <v>6.8684099999999998E-2</v>
      </c>
      <c r="N6568">
        <v>8.1685300000000002E-2</v>
      </c>
      <c r="O6568">
        <v>0.100457</v>
      </c>
      <c r="P6568">
        <v>51.370899999999999</v>
      </c>
      <c r="Q6568">
        <v>2.4792499999999999E-2</v>
      </c>
    </row>
    <row r="6569" spans="1:17">
      <c r="A6569" t="s">
        <v>8775</v>
      </c>
      <c r="B6569" t="s">
        <v>3</v>
      </c>
      <c r="C6569" t="s">
        <v>9</v>
      </c>
      <c r="D6569" t="s">
        <v>18</v>
      </c>
      <c r="E6569" t="s">
        <v>69</v>
      </c>
      <c r="F6569" t="s">
        <v>22</v>
      </c>
      <c r="G6569">
        <v>16</v>
      </c>
      <c r="H6569">
        <v>0.77677739999999995</v>
      </c>
      <c r="I6569">
        <v>0.84546149999999998</v>
      </c>
      <c r="J6569">
        <v>6.8684099999999998E-2</v>
      </c>
      <c r="K6569">
        <v>4.1963100000000003E-2</v>
      </c>
      <c r="L6569">
        <v>6.1416699999999998E-2</v>
      </c>
      <c r="M6569">
        <v>7.4890200000000004E-2</v>
      </c>
      <c r="N6569">
        <v>8.8363700000000003E-2</v>
      </c>
      <c r="O6569">
        <v>0.10781739999999999</v>
      </c>
      <c r="P6569">
        <v>51.854799999999997</v>
      </c>
      <c r="Q6569">
        <v>2.5693199999999999E-2</v>
      </c>
    </row>
    <row r="6570" spans="1:17">
      <c r="A6570" t="s">
        <v>8776</v>
      </c>
      <c r="B6570" t="s">
        <v>3</v>
      </c>
      <c r="C6570" t="s">
        <v>9</v>
      </c>
      <c r="D6570" t="s">
        <v>18</v>
      </c>
      <c r="E6570" t="s">
        <v>69</v>
      </c>
      <c r="F6570" t="s">
        <v>22</v>
      </c>
      <c r="G6570">
        <v>17</v>
      </c>
      <c r="H6570">
        <v>0.81968430000000003</v>
      </c>
      <c r="I6570">
        <v>0.89457450000000005</v>
      </c>
      <c r="J6570">
        <v>7.4890200000000004E-2</v>
      </c>
      <c r="K6570">
        <v>7.0891000000000001E-3</v>
      </c>
      <c r="L6570">
        <v>2.9980900000000001E-2</v>
      </c>
      <c r="M6570">
        <v>4.58357E-2</v>
      </c>
      <c r="N6570">
        <v>6.1690599999999998E-2</v>
      </c>
      <c r="O6570">
        <v>8.4582400000000002E-2</v>
      </c>
      <c r="P6570">
        <v>50.284500000000001</v>
      </c>
      <c r="Q6570">
        <v>3.0234199999999999E-2</v>
      </c>
    </row>
    <row r="6571" spans="1:17">
      <c r="A6571" t="s">
        <v>8777</v>
      </c>
      <c r="B6571" t="s">
        <v>3</v>
      </c>
      <c r="C6571" t="s">
        <v>9</v>
      </c>
      <c r="D6571" t="s">
        <v>18</v>
      </c>
      <c r="E6571" t="s">
        <v>69</v>
      </c>
      <c r="F6571" t="s">
        <v>22</v>
      </c>
      <c r="G6571">
        <v>18</v>
      </c>
      <c r="H6571">
        <v>1.03112</v>
      </c>
      <c r="I6571">
        <v>1.076956</v>
      </c>
      <c r="J6571">
        <v>4.58357E-2</v>
      </c>
      <c r="K6571">
        <v>-3.06495E-2</v>
      </c>
      <c r="L6571">
        <v>-2.8597000000000002E-3</v>
      </c>
      <c r="M6571">
        <v>1.63874E-2</v>
      </c>
      <c r="N6571">
        <v>3.56345E-2</v>
      </c>
      <c r="O6571">
        <v>6.3424300000000003E-2</v>
      </c>
      <c r="P6571">
        <v>47.588000000000001</v>
      </c>
      <c r="Q6571">
        <v>3.6703100000000002E-2</v>
      </c>
    </row>
    <row r="6572" spans="1:17">
      <c r="A6572" t="s">
        <v>8778</v>
      </c>
      <c r="B6572" t="s">
        <v>3</v>
      </c>
      <c r="C6572" t="s">
        <v>9</v>
      </c>
      <c r="D6572" t="s">
        <v>18</v>
      </c>
      <c r="E6572" t="s">
        <v>69</v>
      </c>
      <c r="F6572" t="s">
        <v>22</v>
      </c>
      <c r="G6572">
        <v>19</v>
      </c>
      <c r="H6572">
        <v>1.2897369999999999</v>
      </c>
      <c r="I6572">
        <v>1.306125</v>
      </c>
      <c r="J6572">
        <v>1.63874E-2</v>
      </c>
      <c r="K6572">
        <v>-3.65025E-2</v>
      </c>
      <c r="L6572">
        <v>-4.4127000000000003E-3</v>
      </c>
      <c r="M6572">
        <v>1.7812600000000001E-2</v>
      </c>
      <c r="N6572">
        <v>4.0037900000000001E-2</v>
      </c>
      <c r="O6572">
        <v>7.2127700000000003E-2</v>
      </c>
      <c r="P6572">
        <v>46.990499999999997</v>
      </c>
      <c r="Q6572">
        <v>4.2382299999999998E-2</v>
      </c>
    </row>
    <row r="6573" spans="1:17">
      <c r="A6573" t="s">
        <v>8779</v>
      </c>
      <c r="B6573" t="s">
        <v>3</v>
      </c>
      <c r="C6573" t="s">
        <v>9</v>
      </c>
      <c r="D6573" t="s">
        <v>18</v>
      </c>
      <c r="E6573" t="s">
        <v>69</v>
      </c>
      <c r="F6573" t="s">
        <v>22</v>
      </c>
      <c r="G6573">
        <v>20</v>
      </c>
      <c r="H6573">
        <v>1.3647959999999999</v>
      </c>
      <c r="I6573">
        <v>1.3995869999999999</v>
      </c>
      <c r="J6573">
        <v>3.4791500000000003E-2</v>
      </c>
      <c r="K6573">
        <v>-1.6997200000000001E-2</v>
      </c>
      <c r="L6573">
        <v>1.3599999999999999E-2</v>
      </c>
      <c r="M6573">
        <v>3.4791500000000003E-2</v>
      </c>
      <c r="N6573">
        <v>5.5982999999999998E-2</v>
      </c>
      <c r="O6573">
        <v>8.6580199999999996E-2</v>
      </c>
      <c r="P6573">
        <v>46.6539</v>
      </c>
      <c r="Q6573">
        <v>4.04109E-2</v>
      </c>
    </row>
    <row r="6574" spans="1:17">
      <c r="A6574" t="s">
        <v>8780</v>
      </c>
      <c r="B6574" t="s">
        <v>3</v>
      </c>
      <c r="C6574" t="s">
        <v>9</v>
      </c>
      <c r="D6574" t="s">
        <v>18</v>
      </c>
      <c r="E6574" t="s">
        <v>69</v>
      </c>
      <c r="F6574" t="s">
        <v>22</v>
      </c>
      <c r="G6574">
        <v>21</v>
      </c>
      <c r="H6574">
        <v>1.3889419999999999</v>
      </c>
      <c r="I6574">
        <v>1.430023</v>
      </c>
      <c r="J6574">
        <v>4.1080899999999997E-2</v>
      </c>
      <c r="K6574">
        <v>-1.23944E-2</v>
      </c>
      <c r="L6574">
        <v>1.91992E-2</v>
      </c>
      <c r="M6574">
        <v>4.1080899999999997E-2</v>
      </c>
      <c r="N6574">
        <v>6.2962500000000005E-2</v>
      </c>
      <c r="O6574">
        <v>9.4556100000000004E-2</v>
      </c>
      <c r="P6574">
        <v>45.962699999999998</v>
      </c>
      <c r="Q6574">
        <v>4.1727E-2</v>
      </c>
    </row>
    <row r="6575" spans="1:17">
      <c r="A6575" t="s">
        <v>8781</v>
      </c>
      <c r="B6575" t="s">
        <v>3</v>
      </c>
      <c r="C6575" t="s">
        <v>9</v>
      </c>
      <c r="D6575" t="s">
        <v>18</v>
      </c>
      <c r="E6575" t="s">
        <v>69</v>
      </c>
      <c r="F6575" t="s">
        <v>22</v>
      </c>
      <c r="G6575">
        <v>22</v>
      </c>
      <c r="H6575">
        <v>1.3148329999999999</v>
      </c>
      <c r="I6575">
        <v>1.3476490000000001</v>
      </c>
      <c r="J6575">
        <v>3.28163E-2</v>
      </c>
      <c r="K6575">
        <v>-1.2925799999999999E-2</v>
      </c>
      <c r="L6575">
        <v>1.4099E-2</v>
      </c>
      <c r="M6575">
        <v>3.28163E-2</v>
      </c>
      <c r="N6575">
        <v>5.1533599999999999E-2</v>
      </c>
      <c r="O6575">
        <v>7.85584E-2</v>
      </c>
      <c r="P6575">
        <v>45.134700000000002</v>
      </c>
      <c r="Q6575">
        <v>3.5692799999999997E-2</v>
      </c>
    </row>
    <row r="6576" spans="1:17">
      <c r="A6576" t="s">
        <v>8782</v>
      </c>
      <c r="B6576" t="s">
        <v>3</v>
      </c>
      <c r="C6576" t="s">
        <v>9</v>
      </c>
      <c r="D6576" t="s">
        <v>18</v>
      </c>
      <c r="E6576" t="s">
        <v>69</v>
      </c>
      <c r="F6576" t="s">
        <v>22</v>
      </c>
      <c r="G6576">
        <v>23</v>
      </c>
      <c r="H6576">
        <v>1.1342570000000001</v>
      </c>
      <c r="I6576">
        <v>1.170704</v>
      </c>
      <c r="J6576">
        <v>3.6446399999999997E-2</v>
      </c>
      <c r="K6576">
        <v>-2.1413000000000001E-3</v>
      </c>
      <c r="L6576">
        <v>2.0656600000000001E-2</v>
      </c>
      <c r="M6576">
        <v>3.6446399999999997E-2</v>
      </c>
      <c r="N6576">
        <v>5.2236200000000003E-2</v>
      </c>
      <c r="O6576">
        <v>7.5034199999999995E-2</v>
      </c>
      <c r="P6576">
        <v>44.695</v>
      </c>
      <c r="Q6576">
        <v>3.01102E-2</v>
      </c>
    </row>
    <row r="6577" spans="1:17">
      <c r="A6577" t="s">
        <v>8783</v>
      </c>
      <c r="B6577" t="s">
        <v>3</v>
      </c>
      <c r="C6577" t="s">
        <v>9</v>
      </c>
      <c r="D6577" t="s">
        <v>18</v>
      </c>
      <c r="E6577" t="s">
        <v>69</v>
      </c>
      <c r="F6577" t="s">
        <v>22</v>
      </c>
      <c r="G6577">
        <v>24</v>
      </c>
      <c r="H6577">
        <v>0.94051709999999999</v>
      </c>
      <c r="I6577">
        <v>0.9698447</v>
      </c>
      <c r="J6577">
        <v>2.9327599999999999E-2</v>
      </c>
      <c r="K6577">
        <v>-5.3978999999999997E-3</v>
      </c>
      <c r="L6577">
        <v>1.51182E-2</v>
      </c>
      <c r="M6577">
        <v>2.9327599999999999E-2</v>
      </c>
      <c r="N6577">
        <v>4.3536999999999999E-2</v>
      </c>
      <c r="O6577">
        <v>6.4053100000000002E-2</v>
      </c>
      <c r="P6577">
        <v>44.243400000000001</v>
      </c>
      <c r="Q6577">
        <v>2.7096499999999999E-2</v>
      </c>
    </row>
    <row r="6578" spans="1:17">
      <c r="A6578" t="s">
        <v>8784</v>
      </c>
      <c r="B6578" t="s">
        <v>3</v>
      </c>
      <c r="C6578" t="s">
        <v>9</v>
      </c>
      <c r="D6578" t="s">
        <v>18</v>
      </c>
      <c r="E6578" t="s">
        <v>69</v>
      </c>
      <c r="F6578" t="s">
        <v>23</v>
      </c>
      <c r="G6578">
        <v>1</v>
      </c>
      <c r="H6578">
        <v>0.97040280000000001</v>
      </c>
      <c r="I6578">
        <v>0.84539699999999995</v>
      </c>
      <c r="J6578">
        <v>-0.1250059</v>
      </c>
      <c r="K6578">
        <v>-0.18540100000000001</v>
      </c>
      <c r="L6578">
        <v>-0.14971909999999999</v>
      </c>
      <c r="M6578">
        <v>-0.1250059</v>
      </c>
      <c r="N6578">
        <v>-0.1002927</v>
      </c>
      <c r="O6578">
        <v>-6.4610699999999993E-2</v>
      </c>
      <c r="P6578">
        <v>30.703099999999999</v>
      </c>
      <c r="Q6578">
        <v>4.7126599999999998E-2</v>
      </c>
    </row>
    <row r="6579" spans="1:17">
      <c r="A6579" t="s">
        <v>8785</v>
      </c>
      <c r="B6579" t="s">
        <v>3</v>
      </c>
      <c r="C6579" t="s">
        <v>9</v>
      </c>
      <c r="D6579" t="s">
        <v>18</v>
      </c>
      <c r="E6579" t="s">
        <v>69</v>
      </c>
      <c r="F6579" t="s">
        <v>23</v>
      </c>
      <c r="G6579">
        <v>2</v>
      </c>
      <c r="H6579">
        <v>0.96562349999999997</v>
      </c>
      <c r="I6579">
        <v>0.8362598</v>
      </c>
      <c r="J6579">
        <v>-0.1293637</v>
      </c>
      <c r="K6579">
        <v>-0.1731164</v>
      </c>
      <c r="L6579">
        <v>-0.14726700000000001</v>
      </c>
      <c r="M6579">
        <v>-0.1293637</v>
      </c>
      <c r="N6579">
        <v>-0.1114604</v>
      </c>
      <c r="O6579">
        <v>-8.5610900000000004E-2</v>
      </c>
      <c r="P6579">
        <v>30.170500000000001</v>
      </c>
      <c r="Q6579">
        <v>3.4140400000000001E-2</v>
      </c>
    </row>
    <row r="6580" spans="1:17">
      <c r="A6580" t="s">
        <v>8786</v>
      </c>
      <c r="B6580" t="s">
        <v>3</v>
      </c>
      <c r="C6580" t="s">
        <v>9</v>
      </c>
      <c r="D6580" t="s">
        <v>18</v>
      </c>
      <c r="E6580" t="s">
        <v>69</v>
      </c>
      <c r="F6580" t="s">
        <v>23</v>
      </c>
      <c r="G6580">
        <v>3</v>
      </c>
      <c r="H6580">
        <v>0.95925150000000003</v>
      </c>
      <c r="I6580">
        <v>0.83291859999999995</v>
      </c>
      <c r="J6580">
        <v>-0.1263329</v>
      </c>
      <c r="K6580">
        <v>-0.17229340000000001</v>
      </c>
      <c r="L6580">
        <v>-0.14513960000000001</v>
      </c>
      <c r="M6580">
        <v>-0.1263329</v>
      </c>
      <c r="N6580">
        <v>-0.1075262</v>
      </c>
      <c r="O6580">
        <v>-8.0372399999999997E-2</v>
      </c>
      <c r="P6580">
        <v>29.154299999999999</v>
      </c>
      <c r="Q6580">
        <v>3.5863199999999998E-2</v>
      </c>
    </row>
    <row r="6581" spans="1:17">
      <c r="A6581" t="s">
        <v>8787</v>
      </c>
      <c r="B6581" t="s">
        <v>3</v>
      </c>
      <c r="C6581" t="s">
        <v>9</v>
      </c>
      <c r="D6581" t="s">
        <v>18</v>
      </c>
      <c r="E6581" t="s">
        <v>69</v>
      </c>
      <c r="F6581" t="s">
        <v>23</v>
      </c>
      <c r="G6581">
        <v>4</v>
      </c>
      <c r="H6581">
        <v>1.026786</v>
      </c>
      <c r="I6581">
        <v>0.84472800000000003</v>
      </c>
      <c r="J6581">
        <v>-0.182058</v>
      </c>
      <c r="K6581">
        <v>-0.23347380000000001</v>
      </c>
      <c r="L6581">
        <v>-0.2030969</v>
      </c>
      <c r="M6581">
        <v>-0.182058</v>
      </c>
      <c r="N6581">
        <v>-0.1610191</v>
      </c>
      <c r="O6581">
        <v>-0.13064219999999999</v>
      </c>
      <c r="P6581">
        <v>28.215399999999999</v>
      </c>
      <c r="Q6581">
        <v>4.0120000000000003E-2</v>
      </c>
    </row>
    <row r="6582" spans="1:17">
      <c r="A6582" t="s">
        <v>8788</v>
      </c>
      <c r="B6582" t="s">
        <v>3</v>
      </c>
      <c r="C6582" t="s">
        <v>9</v>
      </c>
      <c r="D6582" t="s">
        <v>18</v>
      </c>
      <c r="E6582" t="s">
        <v>69</v>
      </c>
      <c r="F6582" t="s">
        <v>23</v>
      </c>
      <c r="G6582">
        <v>5</v>
      </c>
      <c r="H6582">
        <v>1.1226830000000001</v>
      </c>
      <c r="I6582">
        <v>0.9026942</v>
      </c>
      <c r="J6582">
        <v>-0.2199885</v>
      </c>
      <c r="K6582">
        <v>-0.27885680000000002</v>
      </c>
      <c r="L6582">
        <v>-0.24407699999999999</v>
      </c>
      <c r="M6582">
        <v>-0.2199885</v>
      </c>
      <c r="N6582">
        <v>-0.19590009999999999</v>
      </c>
      <c r="O6582">
        <v>-0.16112019999999999</v>
      </c>
      <c r="P6582">
        <v>28.170500000000001</v>
      </c>
      <c r="Q6582">
        <v>4.5935200000000002E-2</v>
      </c>
    </row>
    <row r="6583" spans="1:17">
      <c r="A6583" t="s">
        <v>8789</v>
      </c>
      <c r="B6583" t="s">
        <v>3</v>
      </c>
      <c r="C6583" t="s">
        <v>9</v>
      </c>
      <c r="D6583" t="s">
        <v>18</v>
      </c>
      <c r="E6583" t="s">
        <v>69</v>
      </c>
      <c r="F6583" t="s">
        <v>23</v>
      </c>
      <c r="G6583">
        <v>6</v>
      </c>
      <c r="H6583">
        <v>1.341764</v>
      </c>
      <c r="I6583">
        <v>1.1826779999999999</v>
      </c>
      <c r="J6583">
        <v>-0.1590868</v>
      </c>
      <c r="K6583">
        <v>-0.22937099999999999</v>
      </c>
      <c r="L6583">
        <v>-0.1878465</v>
      </c>
      <c r="M6583">
        <v>-0.1590868</v>
      </c>
      <c r="N6583">
        <v>-0.1303272</v>
      </c>
      <c r="O6583">
        <v>-8.8802699999999998E-2</v>
      </c>
      <c r="P6583">
        <v>27.248100000000001</v>
      </c>
      <c r="Q6583">
        <v>5.4843000000000003E-2</v>
      </c>
    </row>
    <row r="6584" spans="1:17">
      <c r="A6584" t="s">
        <v>8790</v>
      </c>
      <c r="B6584" t="s">
        <v>3</v>
      </c>
      <c r="C6584" t="s">
        <v>9</v>
      </c>
      <c r="D6584" t="s">
        <v>18</v>
      </c>
      <c r="E6584" t="s">
        <v>69</v>
      </c>
      <c r="F6584" t="s">
        <v>23</v>
      </c>
      <c r="G6584">
        <v>7</v>
      </c>
      <c r="H6584">
        <v>1.8194999999999999</v>
      </c>
      <c r="I6584">
        <v>1.4943390000000001</v>
      </c>
      <c r="J6584">
        <v>-0.32516089999999997</v>
      </c>
      <c r="K6584">
        <v>-0.4058235</v>
      </c>
      <c r="L6584">
        <v>-0.35816740000000002</v>
      </c>
      <c r="M6584">
        <v>-0.32516089999999997</v>
      </c>
      <c r="N6584">
        <v>-0.29215439999999998</v>
      </c>
      <c r="O6584">
        <v>-0.2444983</v>
      </c>
      <c r="P6584">
        <v>27.248100000000001</v>
      </c>
      <c r="Q6584">
        <v>6.2941399999999995E-2</v>
      </c>
    </row>
    <row r="6585" spans="1:17">
      <c r="A6585" t="s">
        <v>8791</v>
      </c>
      <c r="B6585" t="s">
        <v>3</v>
      </c>
      <c r="C6585" t="s">
        <v>9</v>
      </c>
      <c r="D6585" t="s">
        <v>18</v>
      </c>
      <c r="E6585" t="s">
        <v>69</v>
      </c>
      <c r="F6585" t="s">
        <v>23</v>
      </c>
      <c r="G6585">
        <v>8</v>
      </c>
      <c r="H6585">
        <v>1.972774</v>
      </c>
      <c r="I6585">
        <v>1.467225</v>
      </c>
      <c r="J6585">
        <v>-0.50554949999999999</v>
      </c>
      <c r="K6585">
        <v>-0.58918170000000003</v>
      </c>
      <c r="L6585">
        <v>-0.53977109999999995</v>
      </c>
      <c r="M6585">
        <v>-0.50554949999999999</v>
      </c>
      <c r="N6585">
        <v>-0.47132790000000002</v>
      </c>
      <c r="O6585">
        <v>-0.4219173</v>
      </c>
      <c r="P6585">
        <v>27.6709</v>
      </c>
      <c r="Q6585">
        <v>6.52586E-2</v>
      </c>
    </row>
    <row r="6586" spans="1:17">
      <c r="A6586" t="s">
        <v>8792</v>
      </c>
      <c r="B6586" t="s">
        <v>3</v>
      </c>
      <c r="C6586" t="s">
        <v>9</v>
      </c>
      <c r="D6586" t="s">
        <v>18</v>
      </c>
      <c r="E6586" t="s">
        <v>69</v>
      </c>
      <c r="F6586" t="s">
        <v>23</v>
      </c>
      <c r="G6586">
        <v>9</v>
      </c>
      <c r="H6586">
        <v>1.8724339999999999</v>
      </c>
      <c r="I6586">
        <v>1.3782509999999999</v>
      </c>
      <c r="J6586">
        <v>-0.49418329999999999</v>
      </c>
      <c r="K6586">
        <v>-0.59888059999999999</v>
      </c>
      <c r="L6586">
        <v>-0.53702459999999996</v>
      </c>
      <c r="M6586">
        <v>-0.49418329999999999</v>
      </c>
      <c r="N6586">
        <v>-0.45134200000000002</v>
      </c>
      <c r="O6586">
        <v>-0.389486</v>
      </c>
      <c r="P6586">
        <v>31.109200000000001</v>
      </c>
      <c r="Q6586">
        <v>8.1695799999999999E-2</v>
      </c>
    </row>
    <row r="6587" spans="1:17">
      <c r="A6587" t="s">
        <v>8793</v>
      </c>
      <c r="B6587" t="s">
        <v>3</v>
      </c>
      <c r="C6587" t="s">
        <v>9</v>
      </c>
      <c r="D6587" t="s">
        <v>18</v>
      </c>
      <c r="E6587" t="s">
        <v>69</v>
      </c>
      <c r="F6587" t="s">
        <v>23</v>
      </c>
      <c r="G6587">
        <v>10</v>
      </c>
      <c r="H6587">
        <v>1.749355</v>
      </c>
      <c r="I6587">
        <v>1.3094840000000001</v>
      </c>
      <c r="J6587">
        <v>-0.43987150000000003</v>
      </c>
      <c r="K6587">
        <v>-0.535358</v>
      </c>
      <c r="L6587">
        <v>-0.47894379999999998</v>
      </c>
      <c r="M6587">
        <v>-0.43987150000000003</v>
      </c>
      <c r="N6587">
        <v>-0.40079910000000002</v>
      </c>
      <c r="O6587">
        <v>-0.34438489999999999</v>
      </c>
      <c r="P6587">
        <v>35.490699999999997</v>
      </c>
      <c r="Q6587">
        <v>7.4508599999999994E-2</v>
      </c>
    </row>
    <row r="6588" spans="1:17">
      <c r="A6588" t="s">
        <v>8794</v>
      </c>
      <c r="B6588" t="s">
        <v>3</v>
      </c>
      <c r="C6588" t="s">
        <v>9</v>
      </c>
      <c r="D6588" t="s">
        <v>18</v>
      </c>
      <c r="E6588" t="s">
        <v>69</v>
      </c>
      <c r="F6588" t="s">
        <v>23</v>
      </c>
      <c r="G6588">
        <v>11</v>
      </c>
      <c r="H6588">
        <v>1.5246630000000001</v>
      </c>
      <c r="I6588">
        <v>1.2535320000000001</v>
      </c>
      <c r="J6588">
        <v>-0.27113110000000001</v>
      </c>
      <c r="K6588">
        <v>-0.36859829999999999</v>
      </c>
      <c r="L6588">
        <v>-0.31101390000000001</v>
      </c>
      <c r="M6588">
        <v>-0.27113110000000001</v>
      </c>
      <c r="N6588">
        <v>-0.23124829999999999</v>
      </c>
      <c r="O6588">
        <v>-0.17366390000000001</v>
      </c>
      <c r="P6588">
        <v>41.322600000000001</v>
      </c>
      <c r="Q6588">
        <v>7.6054099999999999E-2</v>
      </c>
    </row>
    <row r="6589" spans="1:17">
      <c r="A6589" t="s">
        <v>8795</v>
      </c>
      <c r="B6589" t="s">
        <v>3</v>
      </c>
      <c r="C6589" t="s">
        <v>9</v>
      </c>
      <c r="D6589" t="s">
        <v>18</v>
      </c>
      <c r="E6589" t="s">
        <v>69</v>
      </c>
      <c r="F6589" t="s">
        <v>23</v>
      </c>
      <c r="G6589">
        <v>12</v>
      </c>
      <c r="H6589">
        <v>1.2917799999999999</v>
      </c>
      <c r="I6589">
        <v>1.1390499999999999</v>
      </c>
      <c r="J6589">
        <v>-0.1527299</v>
      </c>
      <c r="K6589">
        <v>-0.26389370000000001</v>
      </c>
      <c r="L6589">
        <v>-0.19821720000000001</v>
      </c>
      <c r="M6589">
        <v>-0.1527299</v>
      </c>
      <c r="N6589">
        <v>-0.10724259999999999</v>
      </c>
      <c r="O6589">
        <v>-4.1566199999999998E-2</v>
      </c>
      <c r="P6589">
        <v>46.649900000000002</v>
      </c>
      <c r="Q6589">
        <v>8.6741499999999999E-2</v>
      </c>
    </row>
    <row r="6590" spans="1:17">
      <c r="A6590" t="s">
        <v>8796</v>
      </c>
      <c r="B6590" t="s">
        <v>3</v>
      </c>
      <c r="C6590" t="s">
        <v>9</v>
      </c>
      <c r="D6590" t="s">
        <v>18</v>
      </c>
      <c r="E6590" t="s">
        <v>69</v>
      </c>
      <c r="F6590" t="s">
        <v>23</v>
      </c>
      <c r="G6590">
        <v>13</v>
      </c>
      <c r="H6590">
        <v>1.0555619999999999</v>
      </c>
      <c r="I6590">
        <v>1.0555619999999999</v>
      </c>
      <c r="J6590">
        <v>0</v>
      </c>
      <c r="K6590">
        <v>-0.1089083</v>
      </c>
      <c r="L6590">
        <v>-5.2745E-2</v>
      </c>
      <c r="M6590">
        <v>-1.3846600000000001E-2</v>
      </c>
      <c r="N6590">
        <v>2.5051899999999998E-2</v>
      </c>
      <c r="O6590">
        <v>8.1215200000000001E-2</v>
      </c>
      <c r="P6590">
        <v>49.255000000000003</v>
      </c>
      <c r="Q6590">
        <v>7.4177000000000007E-2</v>
      </c>
    </row>
    <row r="6591" spans="1:17">
      <c r="A6591" t="s">
        <v>8797</v>
      </c>
      <c r="B6591" t="s">
        <v>3</v>
      </c>
      <c r="C6591" t="s">
        <v>9</v>
      </c>
      <c r="D6591" t="s">
        <v>18</v>
      </c>
      <c r="E6591" t="s">
        <v>69</v>
      </c>
      <c r="F6591" t="s">
        <v>23</v>
      </c>
      <c r="G6591">
        <v>14</v>
      </c>
      <c r="H6591">
        <v>1.051866</v>
      </c>
      <c r="I6591">
        <v>1.0380199999999999</v>
      </c>
      <c r="J6591">
        <v>-1.3846600000000001E-2</v>
      </c>
      <c r="K6591">
        <v>-1.79519E-2</v>
      </c>
      <c r="L6591">
        <v>4.1961199999999997E-2</v>
      </c>
      <c r="M6591">
        <v>8.3456900000000001E-2</v>
      </c>
      <c r="N6591">
        <v>0.12495249999999999</v>
      </c>
      <c r="O6591">
        <v>0.18486559999999999</v>
      </c>
      <c r="P6591">
        <v>51.083599999999997</v>
      </c>
      <c r="Q6591">
        <v>7.9129699999999997E-2</v>
      </c>
    </row>
    <row r="6592" spans="1:17">
      <c r="A6592" t="s">
        <v>8798</v>
      </c>
      <c r="B6592" t="s">
        <v>3</v>
      </c>
      <c r="C6592" t="s">
        <v>9</v>
      </c>
      <c r="D6592" t="s">
        <v>18</v>
      </c>
      <c r="E6592" t="s">
        <v>69</v>
      </c>
      <c r="F6592" t="s">
        <v>23</v>
      </c>
      <c r="G6592">
        <v>15</v>
      </c>
      <c r="H6592">
        <v>0.92389089999999996</v>
      </c>
      <c r="I6592">
        <v>1.0073479999999999</v>
      </c>
      <c r="J6592">
        <v>8.3456900000000001E-2</v>
      </c>
      <c r="K6592">
        <v>1.15122E-2</v>
      </c>
      <c r="L6592">
        <v>6.5975000000000006E-2</v>
      </c>
      <c r="M6592">
        <v>0.1036958</v>
      </c>
      <c r="N6592">
        <v>0.1414166</v>
      </c>
      <c r="O6592">
        <v>0.19587940000000001</v>
      </c>
      <c r="P6592">
        <v>52.624200000000002</v>
      </c>
      <c r="Q6592">
        <v>7.1931200000000001E-2</v>
      </c>
    </row>
    <row r="6593" spans="1:17">
      <c r="A6593" t="s">
        <v>8799</v>
      </c>
      <c r="B6593" t="s">
        <v>3</v>
      </c>
      <c r="C6593" t="s">
        <v>9</v>
      </c>
      <c r="D6593" t="s">
        <v>18</v>
      </c>
      <c r="E6593" t="s">
        <v>69</v>
      </c>
      <c r="F6593" t="s">
        <v>23</v>
      </c>
      <c r="G6593">
        <v>16</v>
      </c>
      <c r="H6593">
        <v>0.8995109</v>
      </c>
      <c r="I6593">
        <v>1.003207</v>
      </c>
      <c r="J6593">
        <v>0.1036958</v>
      </c>
      <c r="K6593">
        <v>-2.3360999999999998E-3</v>
      </c>
      <c r="L6593">
        <v>5.2956499999999997E-2</v>
      </c>
      <c r="M6593">
        <v>9.1251899999999997E-2</v>
      </c>
      <c r="N6593">
        <v>0.1295473</v>
      </c>
      <c r="O6593">
        <v>0.1848398</v>
      </c>
      <c r="P6593">
        <v>53.136499999999998</v>
      </c>
      <c r="Q6593">
        <v>7.3027099999999998E-2</v>
      </c>
    </row>
    <row r="6594" spans="1:17">
      <c r="A6594" t="s">
        <v>8800</v>
      </c>
      <c r="B6594" t="s">
        <v>3</v>
      </c>
      <c r="C6594" t="s">
        <v>9</v>
      </c>
      <c r="D6594" t="s">
        <v>18</v>
      </c>
      <c r="E6594" t="s">
        <v>69</v>
      </c>
      <c r="F6594" t="s">
        <v>23</v>
      </c>
      <c r="G6594">
        <v>17</v>
      </c>
      <c r="H6594">
        <v>0.98187009999999997</v>
      </c>
      <c r="I6594">
        <v>1.0731219999999999</v>
      </c>
      <c r="J6594">
        <v>9.1251899999999997E-2</v>
      </c>
      <c r="K6594">
        <v>-3.0870600000000002E-2</v>
      </c>
      <c r="L6594">
        <v>2.15464E-2</v>
      </c>
      <c r="M6594">
        <v>5.7850199999999997E-2</v>
      </c>
      <c r="N6594">
        <v>9.4154000000000002E-2</v>
      </c>
      <c r="O6594">
        <v>0.14657100000000001</v>
      </c>
      <c r="P6594">
        <v>52.225700000000003</v>
      </c>
      <c r="Q6594">
        <v>6.9229200000000005E-2</v>
      </c>
    </row>
    <row r="6595" spans="1:17">
      <c r="A6595" t="s">
        <v>8801</v>
      </c>
      <c r="B6595" t="s">
        <v>3</v>
      </c>
      <c r="C6595" t="s">
        <v>9</v>
      </c>
      <c r="D6595" t="s">
        <v>18</v>
      </c>
      <c r="E6595" t="s">
        <v>69</v>
      </c>
      <c r="F6595" t="s">
        <v>23</v>
      </c>
      <c r="G6595">
        <v>18</v>
      </c>
      <c r="H6595">
        <v>1.206437</v>
      </c>
      <c r="I6595">
        <v>1.2642869999999999</v>
      </c>
      <c r="J6595">
        <v>5.7850199999999997E-2</v>
      </c>
      <c r="K6595">
        <v>-0.1053274</v>
      </c>
      <c r="L6595">
        <v>-4.3934800000000003E-2</v>
      </c>
      <c r="M6595">
        <v>-1.4143999999999999E-3</v>
      </c>
      <c r="N6595">
        <v>4.1105999999999997E-2</v>
      </c>
      <c r="O6595">
        <v>0.1024987</v>
      </c>
      <c r="P6595">
        <v>48.661000000000001</v>
      </c>
      <c r="Q6595">
        <v>8.1083799999999998E-2</v>
      </c>
    </row>
    <row r="6596" spans="1:17">
      <c r="A6596" t="s">
        <v>8802</v>
      </c>
      <c r="B6596" t="s">
        <v>3</v>
      </c>
      <c r="C6596" t="s">
        <v>9</v>
      </c>
      <c r="D6596" t="s">
        <v>18</v>
      </c>
      <c r="E6596" t="s">
        <v>69</v>
      </c>
      <c r="F6596" t="s">
        <v>23</v>
      </c>
      <c r="G6596">
        <v>19</v>
      </c>
      <c r="H6596">
        <v>1.4383440000000001</v>
      </c>
      <c r="I6596">
        <v>1.43693</v>
      </c>
      <c r="J6596">
        <v>-1.4143999999999999E-3</v>
      </c>
      <c r="K6596">
        <v>-0.18424360000000001</v>
      </c>
      <c r="L6596">
        <v>-0.11386880000000001</v>
      </c>
      <c r="M6596">
        <v>-6.5127400000000002E-2</v>
      </c>
      <c r="N6596">
        <v>-1.6386000000000001E-2</v>
      </c>
      <c r="O6596">
        <v>5.3988899999999999E-2</v>
      </c>
      <c r="P6596">
        <v>44.468299999999999</v>
      </c>
      <c r="Q6596">
        <v>9.2946899999999999E-2</v>
      </c>
    </row>
    <row r="6597" spans="1:17">
      <c r="A6597" t="s">
        <v>8803</v>
      </c>
      <c r="B6597" t="s">
        <v>3</v>
      </c>
      <c r="C6597" t="s">
        <v>9</v>
      </c>
      <c r="D6597" t="s">
        <v>18</v>
      </c>
      <c r="E6597" t="s">
        <v>69</v>
      </c>
      <c r="F6597" t="s">
        <v>23</v>
      </c>
      <c r="G6597">
        <v>20</v>
      </c>
      <c r="H6597">
        <v>1.5540560000000001</v>
      </c>
      <c r="I6597">
        <v>1.531787</v>
      </c>
      <c r="J6597">
        <v>-2.2268400000000001E-2</v>
      </c>
      <c r="K6597">
        <v>-0.13045290000000001</v>
      </c>
      <c r="L6597">
        <v>-6.6536600000000001E-2</v>
      </c>
      <c r="M6597">
        <v>-2.2268400000000001E-2</v>
      </c>
      <c r="N6597">
        <v>2.1999899999999999E-2</v>
      </c>
      <c r="O6597">
        <v>8.5916199999999998E-2</v>
      </c>
      <c r="P6597">
        <v>41.750700000000002</v>
      </c>
      <c r="Q6597">
        <v>8.4416900000000003E-2</v>
      </c>
    </row>
    <row r="6598" spans="1:17">
      <c r="A6598" t="s">
        <v>8804</v>
      </c>
      <c r="B6598" t="s">
        <v>3</v>
      </c>
      <c r="C6598" t="s">
        <v>9</v>
      </c>
      <c r="D6598" t="s">
        <v>18</v>
      </c>
      <c r="E6598" t="s">
        <v>69</v>
      </c>
      <c r="F6598" t="s">
        <v>23</v>
      </c>
      <c r="G6598">
        <v>21</v>
      </c>
      <c r="H6598">
        <v>1.524038</v>
      </c>
      <c r="I6598">
        <v>1.496712</v>
      </c>
      <c r="J6598">
        <v>-2.7325800000000001E-2</v>
      </c>
      <c r="K6598">
        <v>-0.12881809999999999</v>
      </c>
      <c r="L6598">
        <v>-6.8855600000000003E-2</v>
      </c>
      <c r="M6598">
        <v>-2.7325800000000001E-2</v>
      </c>
      <c r="N6598">
        <v>1.4204100000000001E-2</v>
      </c>
      <c r="O6598">
        <v>7.4166599999999999E-2</v>
      </c>
      <c r="P6598">
        <v>39.418500000000002</v>
      </c>
      <c r="Q6598">
        <v>7.9194899999999999E-2</v>
      </c>
    </row>
    <row r="6599" spans="1:17">
      <c r="A6599" t="s">
        <v>8805</v>
      </c>
      <c r="B6599" t="s">
        <v>3</v>
      </c>
      <c r="C6599" t="s">
        <v>9</v>
      </c>
      <c r="D6599" t="s">
        <v>18</v>
      </c>
      <c r="E6599" t="s">
        <v>69</v>
      </c>
      <c r="F6599" t="s">
        <v>23</v>
      </c>
      <c r="G6599">
        <v>22</v>
      </c>
      <c r="H6599">
        <v>1.4166510000000001</v>
      </c>
      <c r="I6599">
        <v>1.3828579999999999</v>
      </c>
      <c r="J6599">
        <v>-3.3792999999999997E-2</v>
      </c>
      <c r="K6599">
        <v>-0.11872340000000001</v>
      </c>
      <c r="L6599">
        <v>-6.8545800000000004E-2</v>
      </c>
      <c r="M6599">
        <v>-3.3792999999999997E-2</v>
      </c>
      <c r="N6599">
        <v>9.5989999999999997E-4</v>
      </c>
      <c r="O6599">
        <v>5.1137500000000002E-2</v>
      </c>
      <c r="P6599">
        <v>38.151000000000003</v>
      </c>
      <c r="Q6599">
        <v>6.62716E-2</v>
      </c>
    </row>
    <row r="6600" spans="1:17">
      <c r="A6600" t="s">
        <v>8806</v>
      </c>
      <c r="B6600" t="s">
        <v>3</v>
      </c>
      <c r="C6600" t="s">
        <v>9</v>
      </c>
      <c r="D6600" t="s">
        <v>18</v>
      </c>
      <c r="E6600" t="s">
        <v>69</v>
      </c>
      <c r="F6600" t="s">
        <v>23</v>
      </c>
      <c r="G6600">
        <v>23</v>
      </c>
      <c r="H6600">
        <v>1.229133</v>
      </c>
      <c r="I6600">
        <v>1.177028</v>
      </c>
      <c r="J6600">
        <v>-5.2105400000000003E-2</v>
      </c>
      <c r="K6600">
        <v>-0.13825499999999999</v>
      </c>
      <c r="L6600">
        <v>-8.7357099999999993E-2</v>
      </c>
      <c r="M6600">
        <v>-5.2105400000000003E-2</v>
      </c>
      <c r="N6600">
        <v>-1.6853699999999999E-2</v>
      </c>
      <c r="O6600">
        <v>3.4044199999999997E-2</v>
      </c>
      <c r="P6600">
        <v>36.010199999999998</v>
      </c>
      <c r="Q6600">
        <v>6.7222900000000002E-2</v>
      </c>
    </row>
    <row r="6601" spans="1:17">
      <c r="A6601" t="s">
        <v>8807</v>
      </c>
      <c r="B6601" t="s">
        <v>3</v>
      </c>
      <c r="C6601" t="s">
        <v>9</v>
      </c>
      <c r="D6601" t="s">
        <v>18</v>
      </c>
      <c r="E6601" t="s">
        <v>69</v>
      </c>
      <c r="F6601" t="s">
        <v>23</v>
      </c>
      <c r="G6601">
        <v>24</v>
      </c>
      <c r="H6601">
        <v>1.0693379999999999</v>
      </c>
      <c r="I6601">
        <v>0.98088810000000004</v>
      </c>
      <c r="J6601">
        <v>-8.8449600000000003E-2</v>
      </c>
      <c r="K6601">
        <v>-0.16858390000000001</v>
      </c>
      <c r="L6601">
        <v>-0.1212399</v>
      </c>
      <c r="M6601">
        <v>-8.8449600000000003E-2</v>
      </c>
      <c r="N6601">
        <v>-5.5659399999999998E-2</v>
      </c>
      <c r="O6601">
        <v>-8.3154000000000006E-3</v>
      </c>
      <c r="P6601">
        <v>34.998699999999999</v>
      </c>
      <c r="Q6601">
        <v>6.2529100000000004E-2</v>
      </c>
    </row>
    <row r="6602" spans="1:17">
      <c r="A6602" t="s">
        <v>8808</v>
      </c>
      <c r="B6602" t="s">
        <v>3</v>
      </c>
      <c r="C6602" t="s">
        <v>9</v>
      </c>
      <c r="D6602" t="s">
        <v>18</v>
      </c>
      <c r="E6602" t="s">
        <v>69</v>
      </c>
      <c r="F6602" t="s">
        <v>24</v>
      </c>
      <c r="G6602">
        <v>1</v>
      </c>
      <c r="H6602">
        <v>0.85058999999999996</v>
      </c>
      <c r="I6602">
        <v>0.89262010000000003</v>
      </c>
      <c r="J6602">
        <v>4.2030199999999997E-2</v>
      </c>
      <c r="K6602">
        <v>-4.64923E-2</v>
      </c>
      <c r="L6602">
        <v>5.8075000000000002E-3</v>
      </c>
      <c r="M6602">
        <v>4.2030199999999997E-2</v>
      </c>
      <c r="N6602">
        <v>7.82529E-2</v>
      </c>
      <c r="O6602">
        <v>0.13055269999999999</v>
      </c>
      <c r="P6602">
        <v>29.5</v>
      </c>
      <c r="Q6602">
        <v>6.9074499999999997E-2</v>
      </c>
    </row>
    <row r="6603" spans="1:17">
      <c r="A6603" t="s">
        <v>8809</v>
      </c>
      <c r="B6603" t="s">
        <v>3</v>
      </c>
      <c r="C6603" t="s">
        <v>9</v>
      </c>
      <c r="D6603" t="s">
        <v>18</v>
      </c>
      <c r="E6603" t="s">
        <v>69</v>
      </c>
      <c r="F6603" t="s">
        <v>24</v>
      </c>
      <c r="G6603">
        <v>2</v>
      </c>
      <c r="H6603">
        <v>0.83296729999999997</v>
      </c>
      <c r="I6603">
        <v>0.87557819999999997</v>
      </c>
      <c r="J6603">
        <v>4.26109E-2</v>
      </c>
      <c r="K6603">
        <v>-3.90029E-2</v>
      </c>
      <c r="L6603">
        <v>9.2151999999999998E-3</v>
      </c>
      <c r="M6603">
        <v>4.26109E-2</v>
      </c>
      <c r="N6603">
        <v>7.6006699999999996E-2</v>
      </c>
      <c r="O6603">
        <v>0.1242248</v>
      </c>
      <c r="P6603">
        <v>28.5</v>
      </c>
      <c r="Q6603">
        <v>6.3683600000000007E-2</v>
      </c>
    </row>
    <row r="6604" spans="1:17">
      <c r="A6604" t="s">
        <v>8810</v>
      </c>
      <c r="B6604" t="s">
        <v>3</v>
      </c>
      <c r="C6604" t="s">
        <v>9</v>
      </c>
      <c r="D6604" t="s">
        <v>18</v>
      </c>
      <c r="E6604" t="s">
        <v>69</v>
      </c>
      <c r="F6604" t="s">
        <v>24</v>
      </c>
      <c r="G6604">
        <v>3</v>
      </c>
      <c r="H6604">
        <v>0.82767290000000004</v>
      </c>
      <c r="I6604">
        <v>0.86183319999999997</v>
      </c>
      <c r="J6604">
        <v>3.4160299999999998E-2</v>
      </c>
      <c r="K6604">
        <v>-3.44953E-2</v>
      </c>
      <c r="L6604">
        <v>6.0670000000000003E-3</v>
      </c>
      <c r="M6604">
        <v>3.4160299999999998E-2</v>
      </c>
      <c r="N6604">
        <v>6.2253599999999999E-2</v>
      </c>
      <c r="O6604">
        <v>0.1028158</v>
      </c>
      <c r="P6604">
        <v>28.5</v>
      </c>
      <c r="Q6604">
        <v>5.35722E-2</v>
      </c>
    </row>
    <row r="6605" spans="1:17">
      <c r="A6605" t="s">
        <v>8811</v>
      </c>
      <c r="B6605" t="s">
        <v>3</v>
      </c>
      <c r="C6605" t="s">
        <v>9</v>
      </c>
      <c r="D6605" t="s">
        <v>18</v>
      </c>
      <c r="E6605" t="s">
        <v>69</v>
      </c>
      <c r="F6605" t="s">
        <v>24</v>
      </c>
      <c r="G6605">
        <v>4</v>
      </c>
      <c r="H6605">
        <v>0.83137280000000002</v>
      </c>
      <c r="I6605">
        <v>0.88981809999999995</v>
      </c>
      <c r="J6605">
        <v>5.8445299999999999E-2</v>
      </c>
      <c r="K6605">
        <v>-4.6779999999999999E-3</v>
      </c>
      <c r="L6605">
        <v>3.26158E-2</v>
      </c>
      <c r="M6605">
        <v>5.8445299999999999E-2</v>
      </c>
      <c r="N6605">
        <v>8.4274799999999997E-2</v>
      </c>
      <c r="O6605">
        <v>0.1215685</v>
      </c>
      <c r="P6605">
        <v>27</v>
      </c>
      <c r="Q6605">
        <v>4.9255300000000002E-2</v>
      </c>
    </row>
    <row r="6606" spans="1:17">
      <c r="A6606" t="s">
        <v>8812</v>
      </c>
      <c r="B6606" t="s">
        <v>3</v>
      </c>
      <c r="C6606" t="s">
        <v>9</v>
      </c>
      <c r="D6606" t="s">
        <v>18</v>
      </c>
      <c r="E6606" t="s">
        <v>69</v>
      </c>
      <c r="F6606" t="s">
        <v>24</v>
      </c>
      <c r="G6606">
        <v>5</v>
      </c>
      <c r="H6606">
        <v>0.94081749999999997</v>
      </c>
      <c r="I6606">
        <v>0.93224850000000004</v>
      </c>
      <c r="J6606">
        <v>-8.5690000000000002E-3</v>
      </c>
      <c r="K6606">
        <v>-7.3283000000000001E-2</v>
      </c>
      <c r="L6606">
        <v>-3.5049400000000001E-2</v>
      </c>
      <c r="M6606">
        <v>-8.5690000000000002E-3</v>
      </c>
      <c r="N6606">
        <v>1.79115E-2</v>
      </c>
      <c r="O6606">
        <v>5.6145100000000003E-2</v>
      </c>
      <c r="P6606">
        <v>27</v>
      </c>
      <c r="Q6606">
        <v>5.0496600000000003E-2</v>
      </c>
    </row>
    <row r="6607" spans="1:17">
      <c r="A6607" t="s">
        <v>8813</v>
      </c>
      <c r="B6607" t="s">
        <v>3</v>
      </c>
      <c r="C6607" t="s">
        <v>9</v>
      </c>
      <c r="D6607" t="s">
        <v>18</v>
      </c>
      <c r="E6607" t="s">
        <v>69</v>
      </c>
      <c r="F6607" t="s">
        <v>24</v>
      </c>
      <c r="G6607">
        <v>6</v>
      </c>
      <c r="H6607">
        <v>1.145324</v>
      </c>
      <c r="I6607">
        <v>1.195649</v>
      </c>
      <c r="J6607">
        <v>5.0325000000000002E-2</v>
      </c>
      <c r="K6607">
        <v>-5.4360800000000001E-2</v>
      </c>
      <c r="L6607">
        <v>7.4884000000000001E-3</v>
      </c>
      <c r="M6607">
        <v>5.0325000000000002E-2</v>
      </c>
      <c r="N6607">
        <v>9.3161499999999994E-2</v>
      </c>
      <c r="O6607">
        <v>0.1550107</v>
      </c>
      <c r="P6607">
        <v>26</v>
      </c>
      <c r="Q6607">
        <v>8.1686700000000001E-2</v>
      </c>
    </row>
    <row r="6608" spans="1:17">
      <c r="A6608" t="s">
        <v>8814</v>
      </c>
      <c r="B6608" t="s">
        <v>3</v>
      </c>
      <c r="C6608" t="s">
        <v>9</v>
      </c>
      <c r="D6608" t="s">
        <v>18</v>
      </c>
      <c r="E6608" t="s">
        <v>69</v>
      </c>
      <c r="F6608" t="s">
        <v>24</v>
      </c>
      <c r="G6608">
        <v>7</v>
      </c>
      <c r="H6608">
        <v>1.524697</v>
      </c>
      <c r="I6608">
        <v>1.4929380000000001</v>
      </c>
      <c r="J6608">
        <v>-3.1758599999999998E-2</v>
      </c>
      <c r="K6608">
        <v>-0.15747559999999999</v>
      </c>
      <c r="L6608">
        <v>-8.3200999999999997E-2</v>
      </c>
      <c r="M6608">
        <v>-3.1758599999999998E-2</v>
      </c>
      <c r="N6608">
        <v>1.9683800000000001E-2</v>
      </c>
      <c r="O6608">
        <v>9.3958399999999997E-2</v>
      </c>
      <c r="P6608">
        <v>26</v>
      </c>
      <c r="Q6608">
        <v>9.8097500000000004E-2</v>
      </c>
    </row>
    <row r="6609" spans="1:17">
      <c r="A6609" t="s">
        <v>8815</v>
      </c>
      <c r="B6609" t="s">
        <v>3</v>
      </c>
      <c r="C6609" t="s">
        <v>9</v>
      </c>
      <c r="D6609" t="s">
        <v>18</v>
      </c>
      <c r="E6609" t="s">
        <v>69</v>
      </c>
      <c r="F6609" t="s">
        <v>24</v>
      </c>
      <c r="G6609">
        <v>8</v>
      </c>
      <c r="H6609">
        <v>1.648747</v>
      </c>
      <c r="I6609">
        <v>1.311229</v>
      </c>
      <c r="J6609">
        <v>-0.33751769999999998</v>
      </c>
      <c r="K6609">
        <v>-0.47819420000000001</v>
      </c>
      <c r="L6609">
        <v>-0.39508140000000003</v>
      </c>
      <c r="M6609">
        <v>-0.33751769999999998</v>
      </c>
      <c r="N6609">
        <v>-0.27995399999999998</v>
      </c>
      <c r="O6609">
        <v>-0.19684119999999999</v>
      </c>
      <c r="P6609">
        <v>27.5</v>
      </c>
      <c r="Q6609">
        <v>0.10977049999999999</v>
      </c>
    </row>
    <row r="6610" spans="1:17">
      <c r="A6610" t="s">
        <v>8816</v>
      </c>
      <c r="B6610" t="s">
        <v>3</v>
      </c>
      <c r="C6610" t="s">
        <v>9</v>
      </c>
      <c r="D6610" t="s">
        <v>18</v>
      </c>
      <c r="E6610" t="s">
        <v>69</v>
      </c>
      <c r="F6610" t="s">
        <v>24</v>
      </c>
      <c r="G6610">
        <v>9</v>
      </c>
      <c r="H6610">
        <v>1.534697</v>
      </c>
      <c r="I6610">
        <v>1.144695</v>
      </c>
      <c r="J6610">
        <v>-0.3900013</v>
      </c>
      <c r="K6610">
        <v>-0.54552089999999998</v>
      </c>
      <c r="L6610">
        <v>-0.45363870000000001</v>
      </c>
      <c r="M6610">
        <v>-0.3900013</v>
      </c>
      <c r="N6610">
        <v>-0.32636399999999999</v>
      </c>
      <c r="O6610">
        <v>-0.23448169999999999</v>
      </c>
      <c r="P6610">
        <v>32.5</v>
      </c>
      <c r="Q6610">
        <v>0.1213526</v>
      </c>
    </row>
    <row r="6611" spans="1:17">
      <c r="A6611" t="s">
        <v>8817</v>
      </c>
      <c r="B6611" t="s">
        <v>3</v>
      </c>
      <c r="C6611" t="s">
        <v>9</v>
      </c>
      <c r="D6611" t="s">
        <v>18</v>
      </c>
      <c r="E6611" t="s">
        <v>69</v>
      </c>
      <c r="F6611" t="s">
        <v>24</v>
      </c>
      <c r="G6611">
        <v>10</v>
      </c>
      <c r="H6611">
        <v>1.430436</v>
      </c>
      <c r="I6611">
        <v>1.2105300000000001</v>
      </c>
      <c r="J6611">
        <v>-0.21990570000000001</v>
      </c>
      <c r="K6611">
        <v>-0.39065040000000001</v>
      </c>
      <c r="L6611">
        <v>-0.289773</v>
      </c>
      <c r="M6611">
        <v>-0.21990570000000001</v>
      </c>
      <c r="N6611">
        <v>-0.15003839999999999</v>
      </c>
      <c r="O6611">
        <v>-4.9161099999999999E-2</v>
      </c>
      <c r="P6611">
        <v>35.5</v>
      </c>
      <c r="Q6611">
        <v>0.13323280000000001</v>
      </c>
    </row>
    <row r="6612" spans="1:17">
      <c r="A6612" t="s">
        <v>8818</v>
      </c>
      <c r="B6612" t="s">
        <v>3</v>
      </c>
      <c r="C6612" t="s">
        <v>9</v>
      </c>
      <c r="D6612" t="s">
        <v>18</v>
      </c>
      <c r="E6612" t="s">
        <v>69</v>
      </c>
      <c r="F6612" t="s">
        <v>24</v>
      </c>
      <c r="G6612">
        <v>11</v>
      </c>
      <c r="H6612">
        <v>1.2241679999999999</v>
      </c>
      <c r="I6612">
        <v>1.1191880000000001</v>
      </c>
      <c r="J6612">
        <v>-0.1049805</v>
      </c>
      <c r="K6612">
        <v>-0.28037859999999998</v>
      </c>
      <c r="L6612">
        <v>-0.17675199999999999</v>
      </c>
      <c r="M6612">
        <v>-0.1049805</v>
      </c>
      <c r="N6612">
        <v>-3.3209099999999998E-2</v>
      </c>
      <c r="O6612">
        <v>7.0417499999999994E-2</v>
      </c>
      <c r="P6612">
        <v>40</v>
      </c>
      <c r="Q6612">
        <v>0.13686380000000001</v>
      </c>
    </row>
    <row r="6613" spans="1:17">
      <c r="A6613" t="s">
        <v>8819</v>
      </c>
      <c r="B6613" t="s">
        <v>3</v>
      </c>
      <c r="C6613" t="s">
        <v>9</v>
      </c>
      <c r="D6613" t="s">
        <v>18</v>
      </c>
      <c r="E6613" t="s">
        <v>69</v>
      </c>
      <c r="F6613" t="s">
        <v>24</v>
      </c>
      <c r="G6613">
        <v>12</v>
      </c>
      <c r="H6613">
        <v>1.0544439999999999</v>
      </c>
      <c r="I6613">
        <v>1.002947</v>
      </c>
      <c r="J6613">
        <v>-5.1496800000000002E-2</v>
      </c>
      <c r="K6613">
        <v>-0.21634709999999999</v>
      </c>
      <c r="L6613">
        <v>-0.11895219999999999</v>
      </c>
      <c r="M6613">
        <v>-5.1496800000000002E-2</v>
      </c>
      <c r="N6613">
        <v>1.59586E-2</v>
      </c>
      <c r="O6613">
        <v>0.11335340000000001</v>
      </c>
      <c r="P6613">
        <v>43</v>
      </c>
      <c r="Q6613">
        <v>0.12863340000000001</v>
      </c>
    </row>
    <row r="6614" spans="1:17">
      <c r="A6614" t="s">
        <v>8820</v>
      </c>
      <c r="B6614" t="s">
        <v>3</v>
      </c>
      <c r="C6614" t="s">
        <v>9</v>
      </c>
      <c r="D6614" t="s">
        <v>18</v>
      </c>
      <c r="E6614" t="s">
        <v>69</v>
      </c>
      <c r="F6614" t="s">
        <v>24</v>
      </c>
      <c r="G6614">
        <v>13</v>
      </c>
      <c r="H6614">
        <v>0.8297137</v>
      </c>
      <c r="I6614">
        <v>0.8297137</v>
      </c>
      <c r="J6614">
        <v>0</v>
      </c>
      <c r="K6614">
        <v>-0.24772469999999999</v>
      </c>
      <c r="L6614">
        <v>-0.16060650000000001</v>
      </c>
      <c r="M6614">
        <v>-0.1002687</v>
      </c>
      <c r="N6614">
        <v>-3.9931000000000001E-2</v>
      </c>
      <c r="O6614">
        <v>4.7187199999999999E-2</v>
      </c>
      <c r="P6614">
        <v>46.5</v>
      </c>
      <c r="Q6614">
        <v>0.1150605</v>
      </c>
    </row>
    <row r="6615" spans="1:17">
      <c r="A6615" t="s">
        <v>8821</v>
      </c>
      <c r="B6615" t="s">
        <v>3</v>
      </c>
      <c r="C6615" t="s">
        <v>9</v>
      </c>
      <c r="D6615" t="s">
        <v>18</v>
      </c>
      <c r="E6615" t="s">
        <v>69</v>
      </c>
      <c r="F6615" t="s">
        <v>24</v>
      </c>
      <c r="G6615">
        <v>14</v>
      </c>
      <c r="H6615">
        <v>0.89167989999999997</v>
      </c>
      <c r="I6615">
        <v>0.79141119999999998</v>
      </c>
      <c r="J6615">
        <v>-0.1002687</v>
      </c>
      <c r="K6615">
        <v>-0.1653511</v>
      </c>
      <c r="L6615">
        <v>-7.84049E-2</v>
      </c>
      <c r="M6615">
        <v>-1.8186299999999999E-2</v>
      </c>
      <c r="N6615">
        <v>4.2032300000000002E-2</v>
      </c>
      <c r="O6615">
        <v>0.1289785</v>
      </c>
      <c r="P6615">
        <v>48.5</v>
      </c>
      <c r="Q6615">
        <v>0.1148333</v>
      </c>
    </row>
    <row r="6616" spans="1:17">
      <c r="A6616" t="s">
        <v>8822</v>
      </c>
      <c r="B6616" t="s">
        <v>3</v>
      </c>
      <c r="C6616" t="s">
        <v>9</v>
      </c>
      <c r="D6616" t="s">
        <v>18</v>
      </c>
      <c r="E6616" t="s">
        <v>69</v>
      </c>
      <c r="F6616" t="s">
        <v>24</v>
      </c>
      <c r="G6616">
        <v>15</v>
      </c>
      <c r="H6616">
        <v>0.78753720000000005</v>
      </c>
      <c r="I6616">
        <v>0.76935089999999995</v>
      </c>
      <c r="J6616">
        <v>-1.8186299999999999E-2</v>
      </c>
      <c r="K6616">
        <v>-0.12070740000000001</v>
      </c>
      <c r="L6616">
        <v>-3.2744799999999998E-2</v>
      </c>
      <c r="M6616">
        <v>2.8177799999999999E-2</v>
      </c>
      <c r="N6616">
        <v>8.9100499999999999E-2</v>
      </c>
      <c r="O6616">
        <v>0.1770631</v>
      </c>
      <c r="P6616">
        <v>50.5</v>
      </c>
      <c r="Q6616">
        <v>0.1161758</v>
      </c>
    </row>
    <row r="6617" spans="1:17">
      <c r="A6617" t="s">
        <v>8823</v>
      </c>
      <c r="B6617" t="s">
        <v>3</v>
      </c>
      <c r="C6617" t="s">
        <v>9</v>
      </c>
      <c r="D6617" t="s">
        <v>18</v>
      </c>
      <c r="E6617" t="s">
        <v>69</v>
      </c>
      <c r="F6617" t="s">
        <v>24</v>
      </c>
      <c r="G6617">
        <v>16</v>
      </c>
      <c r="H6617">
        <v>0.78408500000000003</v>
      </c>
      <c r="I6617">
        <v>0.81226290000000001</v>
      </c>
      <c r="J6617">
        <v>2.8177799999999999E-2</v>
      </c>
      <c r="K6617">
        <v>-8.88539E-2</v>
      </c>
      <c r="L6617">
        <v>-9.6290999999999998E-3</v>
      </c>
      <c r="M6617">
        <v>4.5241799999999999E-2</v>
      </c>
      <c r="N6617">
        <v>0.1001127</v>
      </c>
      <c r="O6617">
        <v>0.17933750000000001</v>
      </c>
      <c r="P6617">
        <v>52</v>
      </c>
      <c r="Q6617">
        <v>0.1046354</v>
      </c>
    </row>
    <row r="6618" spans="1:17">
      <c r="A6618" t="s">
        <v>8824</v>
      </c>
      <c r="B6618" t="s">
        <v>3</v>
      </c>
      <c r="C6618" t="s">
        <v>9</v>
      </c>
      <c r="D6618" t="s">
        <v>18</v>
      </c>
      <c r="E6618" t="s">
        <v>69</v>
      </c>
      <c r="F6618" t="s">
        <v>24</v>
      </c>
      <c r="G6618">
        <v>17</v>
      </c>
      <c r="H6618">
        <v>0.95866470000000004</v>
      </c>
      <c r="I6618">
        <v>1.003906</v>
      </c>
      <c r="J6618">
        <v>4.5241799999999999E-2</v>
      </c>
      <c r="K6618">
        <v>-2.17007E-2</v>
      </c>
      <c r="L6618">
        <v>6.7891199999999999E-2</v>
      </c>
      <c r="M6618">
        <v>0.12994230000000001</v>
      </c>
      <c r="N6618">
        <v>0.19199330000000001</v>
      </c>
      <c r="O6618">
        <v>0.28158519999999998</v>
      </c>
      <c r="P6618">
        <v>50.5</v>
      </c>
      <c r="Q6618">
        <v>0.1183276</v>
      </c>
    </row>
    <row r="6619" spans="1:17">
      <c r="A6619" t="s">
        <v>8825</v>
      </c>
      <c r="B6619" t="s">
        <v>3</v>
      </c>
      <c r="C6619" t="s">
        <v>9</v>
      </c>
      <c r="D6619" t="s">
        <v>18</v>
      </c>
      <c r="E6619" t="s">
        <v>69</v>
      </c>
      <c r="F6619" t="s">
        <v>24</v>
      </c>
      <c r="G6619">
        <v>18</v>
      </c>
      <c r="H6619">
        <v>1.1756</v>
      </c>
      <c r="I6619">
        <v>1.305542</v>
      </c>
      <c r="J6619">
        <v>0.12994230000000001</v>
      </c>
      <c r="K6619">
        <v>-2.545E-2</v>
      </c>
      <c r="L6619">
        <v>8.3038399999999998E-2</v>
      </c>
      <c r="M6619">
        <v>0.15817709999999999</v>
      </c>
      <c r="N6619">
        <v>0.23331579999999999</v>
      </c>
      <c r="O6619">
        <v>0.3418042</v>
      </c>
      <c r="P6619">
        <v>47</v>
      </c>
      <c r="Q6619">
        <v>0.143285</v>
      </c>
    </row>
    <row r="6620" spans="1:17">
      <c r="A6620" t="s">
        <v>8826</v>
      </c>
      <c r="B6620" t="s">
        <v>3</v>
      </c>
      <c r="C6620" t="s">
        <v>9</v>
      </c>
      <c r="D6620" t="s">
        <v>18</v>
      </c>
      <c r="E6620" t="s">
        <v>69</v>
      </c>
      <c r="F6620" t="s">
        <v>24</v>
      </c>
      <c r="G6620">
        <v>19</v>
      </c>
      <c r="H6620">
        <v>1.3376250000000001</v>
      </c>
      <c r="I6620">
        <v>1.4958020000000001</v>
      </c>
      <c r="J6620">
        <v>0.15817709999999999</v>
      </c>
      <c r="K6620">
        <v>9.0486000000000004E-3</v>
      </c>
      <c r="L6620">
        <v>0.1114011</v>
      </c>
      <c r="M6620">
        <v>0.18229010000000001</v>
      </c>
      <c r="N6620">
        <v>0.25317909999999999</v>
      </c>
      <c r="O6620">
        <v>0.3555316</v>
      </c>
      <c r="P6620">
        <v>43.5</v>
      </c>
      <c r="Q6620">
        <v>0.1351811</v>
      </c>
    </row>
    <row r="6621" spans="1:17">
      <c r="A6621" t="s">
        <v>8827</v>
      </c>
      <c r="B6621" t="s">
        <v>3</v>
      </c>
      <c r="C6621" t="s">
        <v>9</v>
      </c>
      <c r="D6621" t="s">
        <v>18</v>
      </c>
      <c r="E6621" t="s">
        <v>69</v>
      </c>
      <c r="F6621" t="s">
        <v>24</v>
      </c>
      <c r="G6621">
        <v>20</v>
      </c>
      <c r="H6621">
        <v>1.370044</v>
      </c>
      <c r="I6621">
        <v>1.5535060000000001</v>
      </c>
      <c r="J6621">
        <v>0.18346229999999999</v>
      </c>
      <c r="K6621">
        <v>-1.7125700000000001E-2</v>
      </c>
      <c r="L6621">
        <v>0.1013833</v>
      </c>
      <c r="M6621">
        <v>0.18346229999999999</v>
      </c>
      <c r="N6621">
        <v>0.26554129999999998</v>
      </c>
      <c r="O6621">
        <v>0.38405040000000001</v>
      </c>
      <c r="P6621">
        <v>41</v>
      </c>
      <c r="Q6621">
        <v>0.15651970000000001</v>
      </c>
    </row>
    <row r="6622" spans="1:17">
      <c r="A6622" t="s">
        <v>8828</v>
      </c>
      <c r="B6622" t="s">
        <v>3</v>
      </c>
      <c r="C6622" t="s">
        <v>9</v>
      </c>
      <c r="D6622" t="s">
        <v>18</v>
      </c>
      <c r="E6622" t="s">
        <v>69</v>
      </c>
      <c r="F6622" t="s">
        <v>24</v>
      </c>
      <c r="G6622">
        <v>21</v>
      </c>
      <c r="H6622">
        <v>1.316997</v>
      </c>
      <c r="I6622">
        <v>1.5206040000000001</v>
      </c>
      <c r="J6622">
        <v>0.2036066</v>
      </c>
      <c r="K6622">
        <v>1.80114E-2</v>
      </c>
      <c r="L6622">
        <v>0.12766259999999999</v>
      </c>
      <c r="M6622">
        <v>0.2036066</v>
      </c>
      <c r="N6622">
        <v>0.27955069999999999</v>
      </c>
      <c r="O6622">
        <v>0.38920179999999999</v>
      </c>
      <c r="P6622">
        <v>38</v>
      </c>
      <c r="Q6622">
        <v>0.1448207</v>
      </c>
    </row>
    <row r="6623" spans="1:17">
      <c r="A6623" t="s">
        <v>8829</v>
      </c>
      <c r="B6623" t="s">
        <v>3</v>
      </c>
      <c r="C6623" t="s">
        <v>9</v>
      </c>
      <c r="D6623" t="s">
        <v>18</v>
      </c>
      <c r="E6623" t="s">
        <v>69</v>
      </c>
      <c r="F6623" t="s">
        <v>24</v>
      </c>
      <c r="G6623">
        <v>22</v>
      </c>
      <c r="H6623">
        <v>1.259145</v>
      </c>
      <c r="I6623">
        <v>1.406121</v>
      </c>
      <c r="J6623">
        <v>0.14697560000000001</v>
      </c>
      <c r="K6623">
        <v>-1.00991E-2</v>
      </c>
      <c r="L6623">
        <v>8.2701899999999995E-2</v>
      </c>
      <c r="M6623">
        <v>0.14697560000000001</v>
      </c>
      <c r="N6623">
        <v>0.2112492</v>
      </c>
      <c r="O6623">
        <v>0.30405019999999999</v>
      </c>
      <c r="P6623">
        <v>35.5</v>
      </c>
      <c r="Q6623">
        <v>0.12256599999999999</v>
      </c>
    </row>
    <row r="6624" spans="1:17">
      <c r="A6624" t="s">
        <v>8830</v>
      </c>
      <c r="B6624" t="s">
        <v>3</v>
      </c>
      <c r="C6624" t="s">
        <v>9</v>
      </c>
      <c r="D6624" t="s">
        <v>18</v>
      </c>
      <c r="E6624" t="s">
        <v>69</v>
      </c>
      <c r="F6624" t="s">
        <v>24</v>
      </c>
      <c r="G6624">
        <v>23</v>
      </c>
      <c r="H6624">
        <v>1.085977</v>
      </c>
      <c r="I6624">
        <v>1.1716340000000001</v>
      </c>
      <c r="J6624">
        <v>8.5656399999999994E-2</v>
      </c>
      <c r="K6624">
        <v>-3.8593200000000001E-2</v>
      </c>
      <c r="L6624">
        <v>3.4814499999999998E-2</v>
      </c>
      <c r="M6624">
        <v>8.5656399999999994E-2</v>
      </c>
      <c r="N6624">
        <v>0.13649839999999999</v>
      </c>
      <c r="O6624">
        <v>0.20990600000000001</v>
      </c>
      <c r="P6624">
        <v>35.5</v>
      </c>
      <c r="Q6624">
        <v>9.6952499999999997E-2</v>
      </c>
    </row>
    <row r="6625" spans="1:17">
      <c r="A6625" t="s">
        <v>8831</v>
      </c>
      <c r="B6625" t="s">
        <v>3</v>
      </c>
      <c r="C6625" t="s">
        <v>9</v>
      </c>
      <c r="D6625" t="s">
        <v>18</v>
      </c>
      <c r="E6625" t="s">
        <v>69</v>
      </c>
      <c r="F6625" t="s">
        <v>24</v>
      </c>
      <c r="G6625">
        <v>24</v>
      </c>
      <c r="H6625">
        <v>0.94055869999999997</v>
      </c>
      <c r="I6625">
        <v>0.97670889999999999</v>
      </c>
      <c r="J6625">
        <v>3.6150300000000003E-2</v>
      </c>
      <c r="K6625">
        <v>-7.4886400000000006E-2</v>
      </c>
      <c r="L6625">
        <v>-9.2850999999999993E-3</v>
      </c>
      <c r="M6625">
        <v>3.6150300000000003E-2</v>
      </c>
      <c r="N6625">
        <v>8.1585599999999994E-2</v>
      </c>
      <c r="O6625">
        <v>0.14718700000000001</v>
      </c>
      <c r="P6625">
        <v>33.5</v>
      </c>
      <c r="Q6625">
        <v>8.6642399999999994E-2</v>
      </c>
    </row>
    <row r="6626" spans="1:17">
      <c r="A6626" t="s">
        <v>8832</v>
      </c>
      <c r="B6626" t="s">
        <v>3</v>
      </c>
      <c r="C6626" t="s">
        <v>9</v>
      </c>
      <c r="D6626" t="s">
        <v>18</v>
      </c>
      <c r="E6626" t="s">
        <v>69</v>
      </c>
      <c r="F6626" t="s">
        <v>25</v>
      </c>
      <c r="G6626">
        <v>1</v>
      </c>
      <c r="H6626">
        <v>1.075016</v>
      </c>
      <c r="I6626">
        <v>1.213551</v>
      </c>
      <c r="J6626">
        <v>0.13853579999999999</v>
      </c>
      <c r="K6626">
        <v>1.9850199999999998E-2</v>
      </c>
      <c r="L6626">
        <v>8.9970599999999998E-2</v>
      </c>
      <c r="M6626">
        <v>0.13853579999999999</v>
      </c>
      <c r="N6626">
        <v>0.18710099999999999</v>
      </c>
      <c r="O6626">
        <v>0.25722139999999999</v>
      </c>
      <c r="P6626">
        <v>30.7029</v>
      </c>
      <c r="Q6626">
        <v>9.2610899999999996E-2</v>
      </c>
    </row>
    <row r="6627" spans="1:17">
      <c r="A6627" t="s">
        <v>8833</v>
      </c>
      <c r="B6627" t="s">
        <v>3</v>
      </c>
      <c r="C6627" t="s">
        <v>9</v>
      </c>
      <c r="D6627" t="s">
        <v>18</v>
      </c>
      <c r="E6627" t="s">
        <v>69</v>
      </c>
      <c r="F6627" t="s">
        <v>25</v>
      </c>
      <c r="G6627">
        <v>2</v>
      </c>
      <c r="H6627">
        <v>1.0513490000000001</v>
      </c>
      <c r="I6627">
        <v>1.183338</v>
      </c>
      <c r="J6627">
        <v>0.13198860000000001</v>
      </c>
      <c r="K6627">
        <v>3.7062100000000001E-2</v>
      </c>
      <c r="L6627">
        <v>9.3145400000000003E-2</v>
      </c>
      <c r="M6627">
        <v>0.13198860000000001</v>
      </c>
      <c r="N6627">
        <v>0.1708317</v>
      </c>
      <c r="O6627">
        <v>0.22691500000000001</v>
      </c>
      <c r="P6627">
        <v>29.6676</v>
      </c>
      <c r="Q6627">
        <v>7.4071499999999998E-2</v>
      </c>
    </row>
    <row r="6628" spans="1:17">
      <c r="A6628" t="s">
        <v>8834</v>
      </c>
      <c r="B6628" t="s">
        <v>3</v>
      </c>
      <c r="C6628" t="s">
        <v>9</v>
      </c>
      <c r="D6628" t="s">
        <v>18</v>
      </c>
      <c r="E6628" t="s">
        <v>69</v>
      </c>
      <c r="F6628" t="s">
        <v>25</v>
      </c>
      <c r="G6628">
        <v>3</v>
      </c>
      <c r="H6628">
        <v>1.08049</v>
      </c>
      <c r="I6628">
        <v>1.1822790000000001</v>
      </c>
      <c r="J6628">
        <v>0.10178959999999999</v>
      </c>
      <c r="K6628">
        <v>2.0298400000000001E-2</v>
      </c>
      <c r="L6628">
        <v>6.8444099999999994E-2</v>
      </c>
      <c r="M6628">
        <v>0.10178959999999999</v>
      </c>
      <c r="N6628">
        <v>0.13513520000000001</v>
      </c>
      <c r="O6628">
        <v>0.1832809</v>
      </c>
      <c r="P6628">
        <v>29.157399999999999</v>
      </c>
      <c r="Q6628">
        <v>6.3588000000000006E-2</v>
      </c>
    </row>
    <row r="6629" spans="1:17">
      <c r="A6629" t="s">
        <v>8835</v>
      </c>
      <c r="B6629" t="s">
        <v>3</v>
      </c>
      <c r="C6629" t="s">
        <v>9</v>
      </c>
      <c r="D6629" t="s">
        <v>18</v>
      </c>
      <c r="E6629" t="s">
        <v>69</v>
      </c>
      <c r="F6629" t="s">
        <v>25</v>
      </c>
      <c r="G6629">
        <v>4</v>
      </c>
      <c r="H6629">
        <v>1.077501</v>
      </c>
      <c r="I6629">
        <v>1.1778459999999999</v>
      </c>
      <c r="J6629">
        <v>0.10034510000000001</v>
      </c>
      <c r="K6629">
        <v>1.6941E-3</v>
      </c>
      <c r="L6629">
        <v>5.9977900000000001E-2</v>
      </c>
      <c r="M6629">
        <v>0.10034510000000001</v>
      </c>
      <c r="N6629">
        <v>0.14071230000000001</v>
      </c>
      <c r="O6629">
        <v>0.19899610000000001</v>
      </c>
      <c r="P6629">
        <v>28.0398</v>
      </c>
      <c r="Q6629">
        <v>7.6977799999999999E-2</v>
      </c>
    </row>
    <row r="6630" spans="1:17">
      <c r="A6630" t="s">
        <v>8836</v>
      </c>
      <c r="B6630" t="s">
        <v>3</v>
      </c>
      <c r="C6630" t="s">
        <v>9</v>
      </c>
      <c r="D6630" t="s">
        <v>18</v>
      </c>
      <c r="E6630" t="s">
        <v>69</v>
      </c>
      <c r="F6630" t="s">
        <v>25</v>
      </c>
      <c r="G6630">
        <v>5</v>
      </c>
      <c r="H6630">
        <v>1.2026509999999999</v>
      </c>
      <c r="I6630">
        <v>1.216256</v>
      </c>
      <c r="J6630">
        <v>1.36055E-2</v>
      </c>
      <c r="K6630">
        <v>-8.3232899999999999E-2</v>
      </c>
      <c r="L6630">
        <v>-2.6020000000000001E-2</v>
      </c>
      <c r="M6630">
        <v>1.36055E-2</v>
      </c>
      <c r="N6630">
        <v>5.3230899999999998E-2</v>
      </c>
      <c r="O6630">
        <v>0.11044379999999999</v>
      </c>
      <c r="P6630">
        <v>27.608799999999999</v>
      </c>
      <c r="Q6630">
        <v>7.5563400000000003E-2</v>
      </c>
    </row>
    <row r="6631" spans="1:17">
      <c r="A6631" t="s">
        <v>8837</v>
      </c>
      <c r="B6631" t="s">
        <v>3</v>
      </c>
      <c r="C6631" t="s">
        <v>9</v>
      </c>
      <c r="D6631" t="s">
        <v>18</v>
      </c>
      <c r="E6631" t="s">
        <v>69</v>
      </c>
      <c r="F6631" t="s">
        <v>25</v>
      </c>
      <c r="G6631">
        <v>6</v>
      </c>
      <c r="H6631">
        <v>1.454331</v>
      </c>
      <c r="I6631">
        <v>1.367831</v>
      </c>
      <c r="J6631">
        <v>-8.6500400000000005E-2</v>
      </c>
      <c r="K6631">
        <v>-0.21950049999999999</v>
      </c>
      <c r="L6631">
        <v>-0.14092289999999999</v>
      </c>
      <c r="M6631">
        <v>-8.6500400000000005E-2</v>
      </c>
      <c r="N6631">
        <v>-3.2077799999999997E-2</v>
      </c>
      <c r="O6631">
        <v>4.6499800000000001E-2</v>
      </c>
      <c r="P6631">
        <v>27.4785</v>
      </c>
      <c r="Q6631">
        <v>0.1037806</v>
      </c>
    </row>
    <row r="6632" spans="1:17">
      <c r="A6632" t="s">
        <v>8838</v>
      </c>
      <c r="B6632" t="s">
        <v>3</v>
      </c>
      <c r="C6632" t="s">
        <v>9</v>
      </c>
      <c r="D6632" t="s">
        <v>18</v>
      </c>
      <c r="E6632" t="s">
        <v>69</v>
      </c>
      <c r="F6632" t="s">
        <v>25</v>
      </c>
      <c r="G6632">
        <v>7</v>
      </c>
      <c r="H6632">
        <v>1.823547</v>
      </c>
      <c r="I6632">
        <v>1.6795249999999999</v>
      </c>
      <c r="J6632">
        <v>-0.14402139999999999</v>
      </c>
      <c r="K6632">
        <v>-0.3107278</v>
      </c>
      <c r="L6632">
        <v>-0.21223629999999999</v>
      </c>
      <c r="M6632">
        <v>-0.14402139999999999</v>
      </c>
      <c r="N6632">
        <v>-7.5806499999999999E-2</v>
      </c>
      <c r="O6632">
        <v>2.2685E-2</v>
      </c>
      <c r="P6632">
        <v>27.566800000000001</v>
      </c>
      <c r="Q6632">
        <v>0.13008169999999999</v>
      </c>
    </row>
    <row r="6633" spans="1:17">
      <c r="A6633" t="s">
        <v>8839</v>
      </c>
      <c r="B6633" t="s">
        <v>3</v>
      </c>
      <c r="C6633" t="s">
        <v>9</v>
      </c>
      <c r="D6633" t="s">
        <v>18</v>
      </c>
      <c r="E6633" t="s">
        <v>69</v>
      </c>
      <c r="F6633" t="s">
        <v>25</v>
      </c>
      <c r="G6633">
        <v>8</v>
      </c>
      <c r="H6633">
        <v>2.0183270000000002</v>
      </c>
      <c r="I6633">
        <v>1.9128430000000001</v>
      </c>
      <c r="J6633">
        <v>-0.10548449999999999</v>
      </c>
      <c r="K6633">
        <v>-0.27681709999999998</v>
      </c>
      <c r="L6633">
        <v>-0.17559250000000001</v>
      </c>
      <c r="M6633">
        <v>-0.10548449999999999</v>
      </c>
      <c r="N6633">
        <v>-3.5376600000000001E-2</v>
      </c>
      <c r="O6633">
        <v>6.5848100000000007E-2</v>
      </c>
      <c r="P6633">
        <v>27.657599999999999</v>
      </c>
      <c r="Q6633">
        <v>0.13369159999999999</v>
      </c>
    </row>
    <row r="6634" spans="1:17">
      <c r="A6634" t="s">
        <v>8840</v>
      </c>
      <c r="B6634" t="s">
        <v>3</v>
      </c>
      <c r="C6634" t="s">
        <v>9</v>
      </c>
      <c r="D6634" t="s">
        <v>18</v>
      </c>
      <c r="E6634" t="s">
        <v>69</v>
      </c>
      <c r="F6634" t="s">
        <v>25</v>
      </c>
      <c r="G6634">
        <v>9</v>
      </c>
      <c r="H6634">
        <v>1.755647</v>
      </c>
      <c r="I6634">
        <v>1.6929160000000001</v>
      </c>
      <c r="J6634">
        <v>-6.2730599999999997E-2</v>
      </c>
      <c r="K6634">
        <v>-0.25309160000000003</v>
      </c>
      <c r="L6634">
        <v>-0.14062479999999999</v>
      </c>
      <c r="M6634">
        <v>-6.2730599999999997E-2</v>
      </c>
      <c r="N6634">
        <v>1.51635E-2</v>
      </c>
      <c r="O6634">
        <v>0.1276303</v>
      </c>
      <c r="P6634">
        <v>28.897200000000002</v>
      </c>
      <c r="Q6634">
        <v>0.14853939999999999</v>
      </c>
    </row>
    <row r="6635" spans="1:17">
      <c r="A6635" t="s">
        <v>8841</v>
      </c>
      <c r="B6635" t="s">
        <v>3</v>
      </c>
      <c r="C6635" t="s">
        <v>9</v>
      </c>
      <c r="D6635" t="s">
        <v>18</v>
      </c>
      <c r="E6635" t="s">
        <v>69</v>
      </c>
      <c r="F6635" t="s">
        <v>25</v>
      </c>
      <c r="G6635">
        <v>10</v>
      </c>
      <c r="H6635">
        <v>1.666053</v>
      </c>
      <c r="I6635">
        <v>1.558381</v>
      </c>
      <c r="J6635">
        <v>-0.1076717</v>
      </c>
      <c r="K6635">
        <v>-0.3001337</v>
      </c>
      <c r="L6635">
        <v>-0.1864256</v>
      </c>
      <c r="M6635">
        <v>-0.1076717</v>
      </c>
      <c r="N6635">
        <v>-2.89178E-2</v>
      </c>
      <c r="O6635">
        <v>8.4790400000000002E-2</v>
      </c>
      <c r="P6635">
        <v>33.536700000000003</v>
      </c>
      <c r="Q6635">
        <v>0.1501789</v>
      </c>
    </row>
    <row r="6636" spans="1:17">
      <c r="A6636" t="s">
        <v>8842</v>
      </c>
      <c r="B6636" t="s">
        <v>3</v>
      </c>
      <c r="C6636" t="s">
        <v>9</v>
      </c>
      <c r="D6636" t="s">
        <v>18</v>
      </c>
      <c r="E6636" t="s">
        <v>69</v>
      </c>
      <c r="F6636" t="s">
        <v>25</v>
      </c>
      <c r="G6636">
        <v>11</v>
      </c>
      <c r="H6636">
        <v>1.4767239999999999</v>
      </c>
      <c r="I6636">
        <v>1.442666</v>
      </c>
      <c r="J6636">
        <v>-3.4057499999999997E-2</v>
      </c>
      <c r="K6636">
        <v>-0.2227999</v>
      </c>
      <c r="L6636">
        <v>-0.11128929999999999</v>
      </c>
      <c r="M6636">
        <v>-3.4057499999999997E-2</v>
      </c>
      <c r="N6636">
        <v>4.3174400000000002E-2</v>
      </c>
      <c r="O6636">
        <v>0.15468489999999999</v>
      </c>
      <c r="P6636">
        <v>38.956600000000002</v>
      </c>
      <c r="Q6636">
        <v>0.1472765</v>
      </c>
    </row>
    <row r="6637" spans="1:17">
      <c r="A6637" t="s">
        <v>8843</v>
      </c>
      <c r="B6637" t="s">
        <v>3</v>
      </c>
      <c r="C6637" t="s">
        <v>9</v>
      </c>
      <c r="D6637" t="s">
        <v>18</v>
      </c>
      <c r="E6637" t="s">
        <v>69</v>
      </c>
      <c r="F6637" t="s">
        <v>25</v>
      </c>
      <c r="G6637">
        <v>12</v>
      </c>
      <c r="H6637">
        <v>1.276432</v>
      </c>
      <c r="I6637">
        <v>1.2873319999999999</v>
      </c>
      <c r="J6637">
        <v>1.09006E-2</v>
      </c>
      <c r="K6637">
        <v>-0.15515999999999999</v>
      </c>
      <c r="L6637">
        <v>-5.7049999999999997E-2</v>
      </c>
      <c r="M6637">
        <v>1.09006E-2</v>
      </c>
      <c r="N6637">
        <v>7.8851299999999999E-2</v>
      </c>
      <c r="O6637">
        <v>0.17696120000000001</v>
      </c>
      <c r="P6637">
        <v>44.067100000000003</v>
      </c>
      <c r="Q6637">
        <v>0.12957779999999999</v>
      </c>
    </row>
    <row r="6638" spans="1:17">
      <c r="A6638" t="s">
        <v>8844</v>
      </c>
      <c r="B6638" t="s">
        <v>3</v>
      </c>
      <c r="C6638" t="s">
        <v>9</v>
      </c>
      <c r="D6638" t="s">
        <v>18</v>
      </c>
      <c r="E6638" t="s">
        <v>69</v>
      </c>
      <c r="F6638" t="s">
        <v>25</v>
      </c>
      <c r="G6638">
        <v>13</v>
      </c>
      <c r="H6638">
        <v>1.2361070000000001</v>
      </c>
      <c r="I6638">
        <v>1.2361070000000001</v>
      </c>
      <c r="J6638">
        <v>0</v>
      </c>
      <c r="K6638">
        <v>-1.0029400000000001E-2</v>
      </c>
      <c r="L6638">
        <v>8.4228600000000001E-2</v>
      </c>
      <c r="M6638">
        <v>0.14951130000000001</v>
      </c>
      <c r="N6638">
        <v>0.21479409999999999</v>
      </c>
      <c r="O6638">
        <v>0.3090521</v>
      </c>
      <c r="P6638">
        <v>47.1663</v>
      </c>
      <c r="Q6638">
        <v>0.1244903</v>
      </c>
    </row>
    <row r="6639" spans="1:17">
      <c r="A6639" t="s">
        <v>8845</v>
      </c>
      <c r="B6639" t="s">
        <v>3</v>
      </c>
      <c r="C6639" t="s">
        <v>9</v>
      </c>
      <c r="D6639" t="s">
        <v>18</v>
      </c>
      <c r="E6639" t="s">
        <v>69</v>
      </c>
      <c r="F6639" t="s">
        <v>25</v>
      </c>
      <c r="G6639">
        <v>14</v>
      </c>
      <c r="H6639">
        <v>0.96525780000000005</v>
      </c>
      <c r="I6639">
        <v>1.1147689999999999</v>
      </c>
      <c r="J6639">
        <v>0.14951130000000001</v>
      </c>
      <c r="K6639">
        <v>-2.9888499999999998E-2</v>
      </c>
      <c r="L6639">
        <v>5.8969399999999998E-2</v>
      </c>
      <c r="M6639">
        <v>0.12051199999999999</v>
      </c>
      <c r="N6639">
        <v>0.18205470000000001</v>
      </c>
      <c r="O6639">
        <v>0.2709125</v>
      </c>
      <c r="P6639">
        <v>50.647199999999998</v>
      </c>
      <c r="Q6639">
        <v>0.11735810000000001</v>
      </c>
    </row>
    <row r="6640" spans="1:17">
      <c r="A6640" t="s">
        <v>8846</v>
      </c>
      <c r="B6640" t="s">
        <v>3</v>
      </c>
      <c r="C6640" t="s">
        <v>9</v>
      </c>
      <c r="D6640" t="s">
        <v>18</v>
      </c>
      <c r="E6640" t="s">
        <v>69</v>
      </c>
      <c r="F6640" t="s">
        <v>25</v>
      </c>
      <c r="G6640">
        <v>15</v>
      </c>
      <c r="H6640">
        <v>0.93815389999999999</v>
      </c>
      <c r="I6640">
        <v>1.0586660000000001</v>
      </c>
      <c r="J6640">
        <v>0.12051199999999999</v>
      </c>
      <c r="K6640">
        <v>-5.4655700000000002E-2</v>
      </c>
      <c r="L6640">
        <v>2.3017800000000001E-2</v>
      </c>
      <c r="M6640">
        <v>7.6814199999999999E-2</v>
      </c>
      <c r="N6640">
        <v>0.1306107</v>
      </c>
      <c r="O6640">
        <v>0.2082842</v>
      </c>
      <c r="P6640">
        <v>52.155200000000001</v>
      </c>
      <c r="Q6640">
        <v>0.1025865</v>
      </c>
    </row>
    <row r="6641" spans="1:17">
      <c r="A6641" t="s">
        <v>8847</v>
      </c>
      <c r="B6641" t="s">
        <v>3</v>
      </c>
      <c r="C6641" t="s">
        <v>9</v>
      </c>
      <c r="D6641" t="s">
        <v>18</v>
      </c>
      <c r="E6641" t="s">
        <v>69</v>
      </c>
      <c r="F6641" t="s">
        <v>25</v>
      </c>
      <c r="G6641">
        <v>16</v>
      </c>
      <c r="H6641">
        <v>0.99748870000000001</v>
      </c>
      <c r="I6641">
        <v>1.074303</v>
      </c>
      <c r="J6641">
        <v>7.6814199999999999E-2</v>
      </c>
      <c r="K6641">
        <v>-8.1698599999999996E-2</v>
      </c>
      <c r="L6641">
        <v>-1.75E-4</v>
      </c>
      <c r="M6641">
        <v>5.6287999999999998E-2</v>
      </c>
      <c r="N6641">
        <v>0.11275110000000001</v>
      </c>
      <c r="O6641">
        <v>0.19427469999999999</v>
      </c>
      <c r="P6641">
        <v>50.634500000000003</v>
      </c>
      <c r="Q6641">
        <v>0.1076715</v>
      </c>
    </row>
    <row r="6642" spans="1:17">
      <c r="A6642" t="s">
        <v>8848</v>
      </c>
      <c r="B6642" t="s">
        <v>3</v>
      </c>
      <c r="C6642" t="s">
        <v>9</v>
      </c>
      <c r="D6642" t="s">
        <v>18</v>
      </c>
      <c r="E6642" t="s">
        <v>69</v>
      </c>
      <c r="F6642" t="s">
        <v>25</v>
      </c>
      <c r="G6642">
        <v>17</v>
      </c>
      <c r="H6642">
        <v>1.173346</v>
      </c>
      <c r="I6642">
        <v>1.2296339999999999</v>
      </c>
      <c r="J6642">
        <v>5.6287999999999998E-2</v>
      </c>
      <c r="K6642">
        <v>-1.38353E-2</v>
      </c>
      <c r="L6642">
        <v>7.3232500000000006E-2</v>
      </c>
      <c r="M6642">
        <v>0.1335354</v>
      </c>
      <c r="N6642">
        <v>0.19383829999999999</v>
      </c>
      <c r="O6642">
        <v>0.28090609999999999</v>
      </c>
      <c r="P6642">
        <v>48.318899999999999</v>
      </c>
      <c r="Q6642">
        <v>0.114994</v>
      </c>
    </row>
    <row r="6643" spans="1:17">
      <c r="A6643" t="s">
        <v>8849</v>
      </c>
      <c r="B6643" t="s">
        <v>3</v>
      </c>
      <c r="C6643" t="s">
        <v>9</v>
      </c>
      <c r="D6643" t="s">
        <v>18</v>
      </c>
      <c r="E6643" t="s">
        <v>69</v>
      </c>
      <c r="F6643" t="s">
        <v>25</v>
      </c>
      <c r="G6643">
        <v>18</v>
      </c>
      <c r="H6643">
        <v>1.3904259999999999</v>
      </c>
      <c r="I6643">
        <v>1.5239609999999999</v>
      </c>
      <c r="J6643">
        <v>0.1335354</v>
      </c>
      <c r="K6643">
        <v>4.62751E-2</v>
      </c>
      <c r="L6643">
        <v>0.14857239999999999</v>
      </c>
      <c r="M6643">
        <v>0.21942310000000001</v>
      </c>
      <c r="N6643">
        <v>0.29027380000000003</v>
      </c>
      <c r="O6643">
        <v>0.392571</v>
      </c>
      <c r="P6643">
        <v>46.835700000000003</v>
      </c>
      <c r="Q6643">
        <v>0.13510810000000001</v>
      </c>
    </row>
    <row r="6644" spans="1:17">
      <c r="A6644" t="s">
        <v>8850</v>
      </c>
      <c r="B6644" t="s">
        <v>3</v>
      </c>
      <c r="C6644" t="s">
        <v>9</v>
      </c>
      <c r="D6644" t="s">
        <v>18</v>
      </c>
      <c r="E6644" t="s">
        <v>69</v>
      </c>
      <c r="F6644" t="s">
        <v>25</v>
      </c>
      <c r="G6644">
        <v>19</v>
      </c>
      <c r="H6644">
        <v>1.485919</v>
      </c>
      <c r="I6644">
        <v>1.7053419999999999</v>
      </c>
      <c r="J6644">
        <v>0.21942310000000001</v>
      </c>
      <c r="K6644">
        <v>-0.13400709999999999</v>
      </c>
      <c r="L6644">
        <v>-1.2855E-2</v>
      </c>
      <c r="M6644">
        <v>7.1054599999999996E-2</v>
      </c>
      <c r="N6644">
        <v>0.15496409999999999</v>
      </c>
      <c r="O6644">
        <v>0.27611619999999998</v>
      </c>
      <c r="P6644">
        <v>45.819699999999997</v>
      </c>
      <c r="Q6644">
        <v>0.1600104</v>
      </c>
    </row>
    <row r="6645" spans="1:17">
      <c r="A6645" t="s">
        <v>8851</v>
      </c>
      <c r="B6645" t="s">
        <v>3</v>
      </c>
      <c r="C6645" t="s">
        <v>9</v>
      </c>
      <c r="D6645" t="s">
        <v>18</v>
      </c>
      <c r="E6645" t="s">
        <v>69</v>
      </c>
      <c r="F6645" t="s">
        <v>25</v>
      </c>
      <c r="G6645">
        <v>20</v>
      </c>
      <c r="H6645">
        <v>1.7225950000000001</v>
      </c>
      <c r="I6645">
        <v>1.816476</v>
      </c>
      <c r="J6645">
        <v>9.3881400000000004E-2</v>
      </c>
      <c r="K6645">
        <v>-0.10661180000000001</v>
      </c>
      <c r="L6645">
        <v>1.18412E-2</v>
      </c>
      <c r="M6645">
        <v>9.3881400000000004E-2</v>
      </c>
      <c r="N6645">
        <v>0.17592160000000001</v>
      </c>
      <c r="O6645">
        <v>0.29437459999999999</v>
      </c>
      <c r="P6645">
        <v>45.119799999999998</v>
      </c>
      <c r="Q6645">
        <v>0.15644569999999999</v>
      </c>
    </row>
    <row r="6646" spans="1:17">
      <c r="A6646" t="s">
        <v>8852</v>
      </c>
      <c r="B6646" t="s">
        <v>3</v>
      </c>
      <c r="C6646" t="s">
        <v>9</v>
      </c>
      <c r="D6646" t="s">
        <v>18</v>
      </c>
      <c r="E6646" t="s">
        <v>69</v>
      </c>
      <c r="F6646" t="s">
        <v>25</v>
      </c>
      <c r="G6646">
        <v>21</v>
      </c>
      <c r="H6646">
        <v>1.6841930000000001</v>
      </c>
      <c r="I6646">
        <v>1.8637630000000001</v>
      </c>
      <c r="J6646">
        <v>0.17956939999999999</v>
      </c>
      <c r="K6646">
        <v>-1.5083600000000001E-2</v>
      </c>
      <c r="L6646">
        <v>9.9918999999999994E-2</v>
      </c>
      <c r="M6646">
        <v>0.17956939999999999</v>
      </c>
      <c r="N6646">
        <v>0.2592198</v>
      </c>
      <c r="O6646">
        <v>0.37422240000000001</v>
      </c>
      <c r="P6646">
        <v>43.847200000000001</v>
      </c>
      <c r="Q6646">
        <v>0.15188850000000001</v>
      </c>
    </row>
    <row r="6647" spans="1:17">
      <c r="A6647" t="s">
        <v>8853</v>
      </c>
      <c r="B6647" t="s">
        <v>3</v>
      </c>
      <c r="C6647" t="s">
        <v>9</v>
      </c>
      <c r="D6647" t="s">
        <v>18</v>
      </c>
      <c r="E6647" t="s">
        <v>69</v>
      </c>
      <c r="F6647" t="s">
        <v>25</v>
      </c>
      <c r="G6647">
        <v>22</v>
      </c>
      <c r="H6647">
        <v>1.5779449999999999</v>
      </c>
      <c r="I6647">
        <v>1.712766</v>
      </c>
      <c r="J6647">
        <v>0.13482140000000001</v>
      </c>
      <c r="K6647">
        <v>-3.1640300000000003E-2</v>
      </c>
      <c r="L6647">
        <v>6.6706600000000005E-2</v>
      </c>
      <c r="M6647">
        <v>0.13482140000000001</v>
      </c>
      <c r="N6647">
        <v>0.20293620000000001</v>
      </c>
      <c r="O6647">
        <v>0.30128310000000003</v>
      </c>
      <c r="P6647">
        <v>42.396799999999999</v>
      </c>
      <c r="Q6647">
        <v>0.1298907</v>
      </c>
    </row>
    <row r="6648" spans="1:17">
      <c r="A6648" t="s">
        <v>8854</v>
      </c>
      <c r="B6648" t="s">
        <v>3</v>
      </c>
      <c r="C6648" t="s">
        <v>9</v>
      </c>
      <c r="D6648" t="s">
        <v>18</v>
      </c>
      <c r="E6648" t="s">
        <v>69</v>
      </c>
      <c r="F6648" t="s">
        <v>25</v>
      </c>
      <c r="G6648">
        <v>23</v>
      </c>
      <c r="H6648">
        <v>1.3534679999999999</v>
      </c>
      <c r="I6648">
        <v>1.4993669999999999</v>
      </c>
      <c r="J6648">
        <v>0.14589849999999999</v>
      </c>
      <c r="K6648">
        <v>-1.82785E-2</v>
      </c>
      <c r="L6648">
        <v>7.87186E-2</v>
      </c>
      <c r="M6648">
        <v>0.14589849999999999</v>
      </c>
      <c r="N6648">
        <v>0.2130784</v>
      </c>
      <c r="O6648">
        <v>0.3100755</v>
      </c>
      <c r="P6648">
        <v>42.314</v>
      </c>
      <c r="Q6648">
        <v>0.128108</v>
      </c>
    </row>
    <row r="6649" spans="1:17">
      <c r="A6649" t="s">
        <v>8855</v>
      </c>
      <c r="B6649" t="s">
        <v>3</v>
      </c>
      <c r="C6649" t="s">
        <v>9</v>
      </c>
      <c r="D6649" t="s">
        <v>18</v>
      </c>
      <c r="E6649" t="s">
        <v>69</v>
      </c>
      <c r="F6649" t="s">
        <v>25</v>
      </c>
      <c r="G6649">
        <v>24</v>
      </c>
      <c r="H6649">
        <v>1.1279870000000001</v>
      </c>
      <c r="I6649">
        <v>1.339502</v>
      </c>
      <c r="J6649">
        <v>0.21151500000000001</v>
      </c>
      <c r="K6649">
        <v>7.1860999999999994E-2</v>
      </c>
      <c r="L6649">
        <v>0.1543697</v>
      </c>
      <c r="M6649">
        <v>0.21151500000000001</v>
      </c>
      <c r="N6649">
        <v>0.26866020000000002</v>
      </c>
      <c r="O6649">
        <v>0.35116890000000001</v>
      </c>
      <c r="P6649">
        <v>42.8078</v>
      </c>
      <c r="Q6649">
        <v>0.1089726</v>
      </c>
    </row>
    <row r="6650" spans="1:17">
      <c r="A6650" t="s">
        <v>8856</v>
      </c>
      <c r="B6650" t="s">
        <v>3</v>
      </c>
      <c r="C6650" t="s">
        <v>9</v>
      </c>
      <c r="D6650" t="s">
        <v>18</v>
      </c>
      <c r="E6650" t="s">
        <v>69</v>
      </c>
      <c r="F6650" t="s">
        <v>26</v>
      </c>
      <c r="G6650">
        <v>1</v>
      </c>
      <c r="H6650">
        <v>1.0504899999999999</v>
      </c>
      <c r="I6650">
        <v>1.1309119999999999</v>
      </c>
      <c r="J6650">
        <v>8.0422499999999994E-2</v>
      </c>
      <c r="K6650">
        <v>6.9505000000000001E-3</v>
      </c>
      <c r="L6650">
        <v>5.0358300000000002E-2</v>
      </c>
      <c r="M6650">
        <v>8.0422499999999994E-2</v>
      </c>
      <c r="N6650">
        <v>0.11048669999999999</v>
      </c>
      <c r="O6650">
        <v>0.15389459999999999</v>
      </c>
      <c r="P6650">
        <v>32.206699999999998</v>
      </c>
      <c r="Q6650">
        <v>5.73305E-2</v>
      </c>
    </row>
    <row r="6651" spans="1:17">
      <c r="A6651" t="s">
        <v>8857</v>
      </c>
      <c r="B6651" t="s">
        <v>3</v>
      </c>
      <c r="C6651" t="s">
        <v>9</v>
      </c>
      <c r="D6651" t="s">
        <v>18</v>
      </c>
      <c r="E6651" t="s">
        <v>69</v>
      </c>
      <c r="F6651" t="s">
        <v>26</v>
      </c>
      <c r="G6651">
        <v>2</v>
      </c>
      <c r="H6651">
        <v>1.032373</v>
      </c>
      <c r="I6651">
        <v>1.0941989999999999</v>
      </c>
      <c r="J6651">
        <v>6.1825699999999997E-2</v>
      </c>
      <c r="K6651">
        <v>3.4665E-3</v>
      </c>
      <c r="L6651">
        <v>3.7945600000000003E-2</v>
      </c>
      <c r="M6651">
        <v>6.1825699999999997E-2</v>
      </c>
      <c r="N6651">
        <v>8.5705799999999999E-2</v>
      </c>
      <c r="O6651">
        <v>0.12018479999999999</v>
      </c>
      <c r="P6651">
        <v>31.157599999999999</v>
      </c>
      <c r="Q6651">
        <v>4.5537899999999999E-2</v>
      </c>
    </row>
    <row r="6652" spans="1:17">
      <c r="A6652" t="s">
        <v>8858</v>
      </c>
      <c r="B6652" t="s">
        <v>3</v>
      </c>
      <c r="C6652" t="s">
        <v>9</v>
      </c>
      <c r="D6652" t="s">
        <v>18</v>
      </c>
      <c r="E6652" t="s">
        <v>69</v>
      </c>
      <c r="F6652" t="s">
        <v>26</v>
      </c>
      <c r="G6652">
        <v>3</v>
      </c>
      <c r="H6652">
        <v>1.044899</v>
      </c>
      <c r="I6652">
        <v>1.1264719999999999</v>
      </c>
      <c r="J6652">
        <v>8.1572000000000006E-2</v>
      </c>
      <c r="K6652">
        <v>2.38213E-2</v>
      </c>
      <c r="L6652">
        <v>5.7940899999999997E-2</v>
      </c>
      <c r="M6652">
        <v>8.1572000000000006E-2</v>
      </c>
      <c r="N6652">
        <v>0.1052032</v>
      </c>
      <c r="O6652">
        <v>0.1393228</v>
      </c>
      <c r="P6652">
        <v>29.567799999999998</v>
      </c>
      <c r="Q6652">
        <v>4.5063100000000002E-2</v>
      </c>
    </row>
    <row r="6653" spans="1:17">
      <c r="A6653" t="s">
        <v>8859</v>
      </c>
      <c r="B6653" t="s">
        <v>3</v>
      </c>
      <c r="C6653" t="s">
        <v>9</v>
      </c>
      <c r="D6653" t="s">
        <v>18</v>
      </c>
      <c r="E6653" t="s">
        <v>69</v>
      </c>
      <c r="F6653" t="s">
        <v>26</v>
      </c>
      <c r="G6653">
        <v>4</v>
      </c>
      <c r="H6653">
        <v>1.1118490000000001</v>
      </c>
      <c r="I6653">
        <v>1.163395</v>
      </c>
      <c r="J6653">
        <v>5.1546500000000002E-2</v>
      </c>
      <c r="K6653">
        <v>-8.9350000000000002E-3</v>
      </c>
      <c r="L6653">
        <v>2.6797999999999999E-2</v>
      </c>
      <c r="M6653">
        <v>5.1546500000000002E-2</v>
      </c>
      <c r="N6653">
        <v>7.6295100000000005E-2</v>
      </c>
      <c r="O6653">
        <v>0.112028</v>
      </c>
      <c r="P6653">
        <v>28.4358</v>
      </c>
      <c r="Q6653">
        <v>4.7194E-2</v>
      </c>
    </row>
    <row r="6654" spans="1:17">
      <c r="A6654" t="s">
        <v>8860</v>
      </c>
      <c r="B6654" t="s">
        <v>3</v>
      </c>
      <c r="C6654" t="s">
        <v>9</v>
      </c>
      <c r="D6654" t="s">
        <v>18</v>
      </c>
      <c r="E6654" t="s">
        <v>69</v>
      </c>
      <c r="F6654" t="s">
        <v>26</v>
      </c>
      <c r="G6654">
        <v>5</v>
      </c>
      <c r="H6654">
        <v>1.2130570000000001</v>
      </c>
      <c r="I6654">
        <v>1.3060689999999999</v>
      </c>
      <c r="J6654">
        <v>9.3011399999999994E-2</v>
      </c>
      <c r="K6654">
        <v>1.6923899999999999E-2</v>
      </c>
      <c r="L6654">
        <v>6.1877000000000001E-2</v>
      </c>
      <c r="M6654">
        <v>9.3011399999999994E-2</v>
      </c>
      <c r="N6654">
        <v>0.1241458</v>
      </c>
      <c r="O6654">
        <v>0.169099</v>
      </c>
      <c r="P6654">
        <v>27.708200000000001</v>
      </c>
      <c r="Q6654">
        <v>5.9371399999999998E-2</v>
      </c>
    </row>
    <row r="6655" spans="1:17">
      <c r="A6655" t="s">
        <v>8861</v>
      </c>
      <c r="B6655" t="s">
        <v>3</v>
      </c>
      <c r="C6655" t="s">
        <v>9</v>
      </c>
      <c r="D6655" t="s">
        <v>18</v>
      </c>
      <c r="E6655" t="s">
        <v>69</v>
      </c>
      <c r="F6655" t="s">
        <v>26</v>
      </c>
      <c r="G6655">
        <v>6</v>
      </c>
      <c r="H6655">
        <v>1.4780390000000001</v>
      </c>
      <c r="I6655">
        <v>1.5355300000000001</v>
      </c>
      <c r="J6655">
        <v>5.74905E-2</v>
      </c>
      <c r="K6655">
        <v>-4.8282699999999998E-2</v>
      </c>
      <c r="L6655">
        <v>1.4208999999999999E-2</v>
      </c>
      <c r="M6655">
        <v>5.74905E-2</v>
      </c>
      <c r="N6655">
        <v>0.1007721</v>
      </c>
      <c r="O6655">
        <v>0.16326370000000001</v>
      </c>
      <c r="P6655">
        <v>27.578600000000002</v>
      </c>
      <c r="Q6655">
        <v>8.2535300000000006E-2</v>
      </c>
    </row>
    <row r="6656" spans="1:17">
      <c r="A6656" t="s">
        <v>8862</v>
      </c>
      <c r="B6656" t="s">
        <v>3</v>
      </c>
      <c r="C6656" t="s">
        <v>9</v>
      </c>
      <c r="D6656" t="s">
        <v>18</v>
      </c>
      <c r="E6656" t="s">
        <v>69</v>
      </c>
      <c r="F6656" t="s">
        <v>26</v>
      </c>
      <c r="G6656">
        <v>7</v>
      </c>
      <c r="H6656">
        <v>1.8547340000000001</v>
      </c>
      <c r="I6656">
        <v>1.935092</v>
      </c>
      <c r="J6656">
        <v>8.0357999999999999E-2</v>
      </c>
      <c r="K6656">
        <v>-4.3578000000000002E-3</v>
      </c>
      <c r="L6656">
        <v>4.5692999999999998E-2</v>
      </c>
      <c r="M6656">
        <v>8.0357999999999999E-2</v>
      </c>
      <c r="N6656">
        <v>0.115023</v>
      </c>
      <c r="O6656">
        <v>0.16507379999999999</v>
      </c>
      <c r="P6656">
        <v>27.386800000000001</v>
      </c>
      <c r="Q6656">
        <v>6.6104099999999999E-2</v>
      </c>
    </row>
    <row r="6657" spans="1:17">
      <c r="A6657" t="s">
        <v>8863</v>
      </c>
      <c r="B6657" t="s">
        <v>3</v>
      </c>
      <c r="C6657" t="s">
        <v>9</v>
      </c>
      <c r="D6657" t="s">
        <v>18</v>
      </c>
      <c r="E6657" t="s">
        <v>69</v>
      </c>
      <c r="F6657" t="s">
        <v>26</v>
      </c>
      <c r="G6657">
        <v>8</v>
      </c>
      <c r="H6657">
        <v>2.014545</v>
      </c>
      <c r="I6657">
        <v>1.9873179999999999</v>
      </c>
      <c r="J6657">
        <v>-2.72266E-2</v>
      </c>
      <c r="K6657">
        <v>-0.12714629999999999</v>
      </c>
      <c r="L6657">
        <v>-6.8113000000000007E-2</v>
      </c>
      <c r="M6657">
        <v>-2.72266E-2</v>
      </c>
      <c r="N6657">
        <v>1.36597E-2</v>
      </c>
      <c r="O6657">
        <v>7.2693099999999997E-2</v>
      </c>
      <c r="P6657">
        <v>27.549499999999998</v>
      </c>
      <c r="Q6657">
        <v>7.7967800000000004E-2</v>
      </c>
    </row>
    <row r="6658" spans="1:17">
      <c r="A6658" t="s">
        <v>8864</v>
      </c>
      <c r="B6658" t="s">
        <v>3</v>
      </c>
      <c r="C6658" t="s">
        <v>9</v>
      </c>
      <c r="D6658" t="s">
        <v>18</v>
      </c>
      <c r="E6658" t="s">
        <v>69</v>
      </c>
      <c r="F6658" t="s">
        <v>26</v>
      </c>
      <c r="G6658">
        <v>9</v>
      </c>
      <c r="H6658">
        <v>1.836136</v>
      </c>
      <c r="I6658">
        <v>1.529315</v>
      </c>
      <c r="J6658">
        <v>-0.30682150000000002</v>
      </c>
      <c r="K6658">
        <v>-0.39879599999999998</v>
      </c>
      <c r="L6658">
        <v>-0.3444567</v>
      </c>
      <c r="M6658">
        <v>-0.30682150000000002</v>
      </c>
      <c r="N6658">
        <v>-0.26918619999999999</v>
      </c>
      <c r="O6658">
        <v>-0.21484700000000001</v>
      </c>
      <c r="P6658">
        <v>32.018000000000001</v>
      </c>
      <c r="Q6658">
        <v>7.1768100000000001E-2</v>
      </c>
    </row>
    <row r="6659" spans="1:17">
      <c r="A6659" t="s">
        <v>8865</v>
      </c>
      <c r="B6659" t="s">
        <v>3</v>
      </c>
      <c r="C6659" t="s">
        <v>9</v>
      </c>
      <c r="D6659" t="s">
        <v>18</v>
      </c>
      <c r="E6659" t="s">
        <v>69</v>
      </c>
      <c r="F6659" t="s">
        <v>26</v>
      </c>
      <c r="G6659">
        <v>10</v>
      </c>
      <c r="H6659">
        <v>1.5589189999999999</v>
      </c>
      <c r="I6659">
        <v>1.392585</v>
      </c>
      <c r="J6659">
        <v>-0.16633439999999999</v>
      </c>
      <c r="K6659">
        <v>-0.26696320000000001</v>
      </c>
      <c r="L6659">
        <v>-0.2075109</v>
      </c>
      <c r="M6659">
        <v>-0.16633439999999999</v>
      </c>
      <c r="N6659">
        <v>-0.12515789999999999</v>
      </c>
      <c r="O6659">
        <v>-6.5705600000000003E-2</v>
      </c>
      <c r="P6659">
        <v>38.200299999999999</v>
      </c>
      <c r="Q6659">
        <v>7.8521099999999996E-2</v>
      </c>
    </row>
    <row r="6660" spans="1:17">
      <c r="A6660" t="s">
        <v>8866</v>
      </c>
      <c r="B6660" t="s">
        <v>3</v>
      </c>
      <c r="C6660" t="s">
        <v>9</v>
      </c>
      <c r="D6660" t="s">
        <v>18</v>
      </c>
      <c r="E6660" t="s">
        <v>69</v>
      </c>
      <c r="F6660" t="s">
        <v>26</v>
      </c>
      <c r="G6660">
        <v>11</v>
      </c>
      <c r="H6660">
        <v>1.4125479999999999</v>
      </c>
      <c r="I6660">
        <v>1.3534060000000001</v>
      </c>
      <c r="J6660">
        <v>-5.9141899999999997E-2</v>
      </c>
      <c r="K6660">
        <v>-0.144404</v>
      </c>
      <c r="L6660">
        <v>-9.4030500000000003E-2</v>
      </c>
      <c r="M6660">
        <v>-5.9141899999999997E-2</v>
      </c>
      <c r="N6660">
        <v>-2.4253400000000001E-2</v>
      </c>
      <c r="O6660">
        <v>2.61201E-2</v>
      </c>
      <c r="P6660">
        <v>43.169800000000002</v>
      </c>
      <c r="Q6660">
        <v>6.6530400000000003E-2</v>
      </c>
    </row>
    <row r="6661" spans="1:17">
      <c r="A6661" t="s">
        <v>8867</v>
      </c>
      <c r="B6661" t="s">
        <v>3</v>
      </c>
      <c r="C6661" t="s">
        <v>9</v>
      </c>
      <c r="D6661" t="s">
        <v>18</v>
      </c>
      <c r="E6661" t="s">
        <v>69</v>
      </c>
      <c r="F6661" t="s">
        <v>26</v>
      </c>
      <c r="G6661">
        <v>12</v>
      </c>
      <c r="H6661">
        <v>1.242928</v>
      </c>
      <c r="I6661">
        <v>1.275917</v>
      </c>
      <c r="J6661">
        <v>3.2989400000000002E-2</v>
      </c>
      <c r="K6661">
        <v>-7.1666900000000006E-2</v>
      </c>
      <c r="L6661">
        <v>-9.8350999999999994E-3</v>
      </c>
      <c r="M6661">
        <v>3.2989400000000002E-2</v>
      </c>
      <c r="N6661">
        <v>7.5813900000000004E-2</v>
      </c>
      <c r="O6661">
        <v>0.13764570000000001</v>
      </c>
      <c r="P6661">
        <v>46.816499999999998</v>
      </c>
      <c r="Q6661">
        <v>8.1663700000000006E-2</v>
      </c>
    </row>
    <row r="6662" spans="1:17">
      <c r="A6662" t="s">
        <v>8868</v>
      </c>
      <c r="B6662" t="s">
        <v>3</v>
      </c>
      <c r="C6662" t="s">
        <v>9</v>
      </c>
      <c r="D6662" t="s">
        <v>18</v>
      </c>
      <c r="E6662" t="s">
        <v>69</v>
      </c>
      <c r="F6662" t="s">
        <v>26</v>
      </c>
      <c r="G6662">
        <v>13</v>
      </c>
      <c r="H6662">
        <v>1.1960919999999999</v>
      </c>
      <c r="I6662">
        <v>1.1960919999999999</v>
      </c>
      <c r="J6662">
        <v>0</v>
      </c>
      <c r="K6662">
        <v>4.8431099999999998E-2</v>
      </c>
      <c r="L6662">
        <v>9.7963999999999996E-2</v>
      </c>
      <c r="M6662">
        <v>0.13227030000000001</v>
      </c>
      <c r="N6662">
        <v>0.16657659999999999</v>
      </c>
      <c r="O6662">
        <v>0.21610950000000001</v>
      </c>
      <c r="P6662">
        <v>49.4724</v>
      </c>
      <c r="Q6662">
        <v>6.5420099999999995E-2</v>
      </c>
    </row>
    <row r="6663" spans="1:17">
      <c r="A6663" t="s">
        <v>8869</v>
      </c>
      <c r="B6663" t="s">
        <v>3</v>
      </c>
      <c r="C6663" t="s">
        <v>9</v>
      </c>
      <c r="D6663" t="s">
        <v>18</v>
      </c>
      <c r="E6663" t="s">
        <v>69</v>
      </c>
      <c r="F6663" t="s">
        <v>26</v>
      </c>
      <c r="G6663">
        <v>14</v>
      </c>
      <c r="H6663">
        <v>0.96486910000000004</v>
      </c>
      <c r="I6663">
        <v>1.0971390000000001</v>
      </c>
      <c r="J6663">
        <v>0.13227030000000001</v>
      </c>
      <c r="K6663">
        <v>5.8552199999999999E-2</v>
      </c>
      <c r="L6663">
        <v>0.1097815</v>
      </c>
      <c r="M6663">
        <v>0.1452628</v>
      </c>
      <c r="N6663">
        <v>0.18074409999999999</v>
      </c>
      <c r="O6663">
        <v>0.2319734</v>
      </c>
      <c r="P6663">
        <v>51.059600000000003</v>
      </c>
      <c r="Q6663">
        <v>6.7660600000000001E-2</v>
      </c>
    </row>
    <row r="6664" spans="1:17">
      <c r="A6664" t="s">
        <v>8870</v>
      </c>
      <c r="B6664" t="s">
        <v>3</v>
      </c>
      <c r="C6664" t="s">
        <v>9</v>
      </c>
      <c r="D6664" t="s">
        <v>18</v>
      </c>
      <c r="E6664" t="s">
        <v>69</v>
      </c>
      <c r="F6664" t="s">
        <v>26</v>
      </c>
      <c r="G6664">
        <v>15</v>
      </c>
      <c r="H6664">
        <v>0.88160510000000003</v>
      </c>
      <c r="I6664">
        <v>1.0268679999999999</v>
      </c>
      <c r="J6664">
        <v>0.1452628</v>
      </c>
      <c r="K6664">
        <v>4.7283699999999998E-2</v>
      </c>
      <c r="L6664">
        <v>9.1360300000000005E-2</v>
      </c>
      <c r="M6664">
        <v>0.1218876</v>
      </c>
      <c r="N6664">
        <v>0.15241489999999999</v>
      </c>
      <c r="O6664">
        <v>0.19649150000000001</v>
      </c>
      <c r="P6664">
        <v>51.558399999999999</v>
      </c>
      <c r="Q6664">
        <v>5.8213800000000003E-2</v>
      </c>
    </row>
    <row r="6665" spans="1:17">
      <c r="A6665" t="s">
        <v>8871</v>
      </c>
      <c r="B6665" t="s">
        <v>3</v>
      </c>
      <c r="C6665" t="s">
        <v>9</v>
      </c>
      <c r="D6665" t="s">
        <v>18</v>
      </c>
      <c r="E6665" t="s">
        <v>69</v>
      </c>
      <c r="F6665" t="s">
        <v>26</v>
      </c>
      <c r="G6665">
        <v>16</v>
      </c>
      <c r="H6665">
        <v>0.91967759999999998</v>
      </c>
      <c r="I6665">
        <v>1.0415650000000001</v>
      </c>
      <c r="J6665">
        <v>0.1218876</v>
      </c>
      <c r="K6665">
        <v>4.4032500000000002E-2</v>
      </c>
      <c r="L6665">
        <v>9.1835E-2</v>
      </c>
      <c r="M6665">
        <v>0.1249429</v>
      </c>
      <c r="N6665">
        <v>0.15805079999999999</v>
      </c>
      <c r="O6665">
        <v>0.20585329999999999</v>
      </c>
      <c r="P6665">
        <v>51.456899999999997</v>
      </c>
      <c r="Q6665">
        <v>6.3134700000000002E-2</v>
      </c>
    </row>
    <row r="6666" spans="1:17">
      <c r="A6666" t="s">
        <v>8872</v>
      </c>
      <c r="B6666" t="s">
        <v>3</v>
      </c>
      <c r="C6666" t="s">
        <v>9</v>
      </c>
      <c r="D6666" t="s">
        <v>18</v>
      </c>
      <c r="E6666" t="s">
        <v>69</v>
      </c>
      <c r="F6666" t="s">
        <v>26</v>
      </c>
      <c r="G6666">
        <v>17</v>
      </c>
      <c r="H6666">
        <v>1.0359929999999999</v>
      </c>
      <c r="I6666">
        <v>1.160936</v>
      </c>
      <c r="J6666">
        <v>0.1249429</v>
      </c>
      <c r="K6666">
        <v>4.9982400000000003E-2</v>
      </c>
      <c r="L6666">
        <v>9.3379000000000004E-2</v>
      </c>
      <c r="M6666">
        <v>0.1234353</v>
      </c>
      <c r="N6666">
        <v>0.15349170000000001</v>
      </c>
      <c r="O6666">
        <v>0.19688829999999999</v>
      </c>
      <c r="P6666">
        <v>49.413899999999998</v>
      </c>
      <c r="Q6666">
        <v>5.7315699999999997E-2</v>
      </c>
    </row>
    <row r="6667" spans="1:17">
      <c r="A6667" t="s">
        <v>8873</v>
      </c>
      <c r="B6667" t="s">
        <v>3</v>
      </c>
      <c r="C6667" t="s">
        <v>9</v>
      </c>
      <c r="D6667" t="s">
        <v>18</v>
      </c>
      <c r="E6667" t="s">
        <v>69</v>
      </c>
      <c r="F6667" t="s">
        <v>26</v>
      </c>
      <c r="G6667">
        <v>18</v>
      </c>
      <c r="H6667">
        <v>1.242499</v>
      </c>
      <c r="I6667">
        <v>1.365934</v>
      </c>
      <c r="J6667">
        <v>0.1234353</v>
      </c>
      <c r="K6667">
        <v>-3.3472099999999998E-2</v>
      </c>
      <c r="L6667">
        <v>2.3262399999999999E-2</v>
      </c>
      <c r="M6667">
        <v>6.2556500000000001E-2</v>
      </c>
      <c r="N6667">
        <v>0.1018506</v>
      </c>
      <c r="O6667">
        <v>0.158585</v>
      </c>
      <c r="P6667">
        <v>45.952599999999997</v>
      </c>
      <c r="Q6667">
        <v>7.4931499999999998E-2</v>
      </c>
    </row>
    <row r="6668" spans="1:17">
      <c r="A6668" t="s">
        <v>8874</v>
      </c>
      <c r="B6668" t="s">
        <v>3</v>
      </c>
      <c r="C6668" t="s">
        <v>9</v>
      </c>
      <c r="D6668" t="s">
        <v>18</v>
      </c>
      <c r="E6668" t="s">
        <v>69</v>
      </c>
      <c r="F6668" t="s">
        <v>26</v>
      </c>
      <c r="G6668">
        <v>19</v>
      </c>
      <c r="H6668">
        <v>1.4602759999999999</v>
      </c>
      <c r="I6668">
        <v>1.522832</v>
      </c>
      <c r="J6668">
        <v>6.2556500000000001E-2</v>
      </c>
      <c r="K6668">
        <v>-0.20098089999999999</v>
      </c>
      <c r="L6668">
        <v>-0.1293195</v>
      </c>
      <c r="M6668">
        <v>-7.9686999999999994E-2</v>
      </c>
      <c r="N6668">
        <v>-3.0054500000000001E-2</v>
      </c>
      <c r="O6668">
        <v>4.1606900000000002E-2</v>
      </c>
      <c r="P6668">
        <v>43.321599999999997</v>
      </c>
      <c r="Q6668">
        <v>9.4646099999999997E-2</v>
      </c>
    </row>
    <row r="6669" spans="1:17">
      <c r="A6669" t="s">
        <v>8875</v>
      </c>
      <c r="B6669" t="s">
        <v>3</v>
      </c>
      <c r="C6669" t="s">
        <v>9</v>
      </c>
      <c r="D6669" t="s">
        <v>18</v>
      </c>
      <c r="E6669" t="s">
        <v>69</v>
      </c>
      <c r="F6669" t="s">
        <v>26</v>
      </c>
      <c r="G6669">
        <v>20</v>
      </c>
      <c r="H6669">
        <v>1.660118</v>
      </c>
      <c r="I6669">
        <v>1.6067070000000001</v>
      </c>
      <c r="J6669">
        <v>-5.3410399999999997E-2</v>
      </c>
      <c r="K6669">
        <v>-0.17742930000000001</v>
      </c>
      <c r="L6669">
        <v>-0.1041579</v>
      </c>
      <c r="M6669">
        <v>-5.3410399999999997E-2</v>
      </c>
      <c r="N6669">
        <v>-2.6627999999999999E-3</v>
      </c>
      <c r="O6669">
        <v>7.0608599999999994E-2</v>
      </c>
      <c r="P6669">
        <v>42.325499999999998</v>
      </c>
      <c r="Q6669">
        <v>9.6772499999999997E-2</v>
      </c>
    </row>
    <row r="6670" spans="1:17">
      <c r="A6670" t="s">
        <v>8876</v>
      </c>
      <c r="B6670" t="s">
        <v>3</v>
      </c>
      <c r="C6670" t="s">
        <v>9</v>
      </c>
      <c r="D6670" t="s">
        <v>18</v>
      </c>
      <c r="E6670" t="s">
        <v>69</v>
      </c>
      <c r="F6670" t="s">
        <v>26</v>
      </c>
      <c r="G6670">
        <v>21</v>
      </c>
      <c r="H6670">
        <v>1.6236660000000001</v>
      </c>
      <c r="I6670">
        <v>1.731735</v>
      </c>
      <c r="J6670">
        <v>0.1080692</v>
      </c>
      <c r="K6670">
        <v>-4.3800000000000002E-3</v>
      </c>
      <c r="L6670">
        <v>6.2055899999999997E-2</v>
      </c>
      <c r="M6670">
        <v>0.1080692</v>
      </c>
      <c r="N6670">
        <v>0.15408250000000001</v>
      </c>
      <c r="O6670">
        <v>0.2205184</v>
      </c>
      <c r="P6670">
        <v>41.437100000000001</v>
      </c>
      <c r="Q6670">
        <v>8.7744600000000006E-2</v>
      </c>
    </row>
    <row r="6671" spans="1:17">
      <c r="A6671" t="s">
        <v>8877</v>
      </c>
      <c r="B6671" t="s">
        <v>3</v>
      </c>
      <c r="C6671" t="s">
        <v>9</v>
      </c>
      <c r="D6671" t="s">
        <v>18</v>
      </c>
      <c r="E6671" t="s">
        <v>69</v>
      </c>
      <c r="F6671" t="s">
        <v>26</v>
      </c>
      <c r="G6671">
        <v>22</v>
      </c>
      <c r="H6671">
        <v>1.5310349999999999</v>
      </c>
      <c r="I6671">
        <v>1.606317</v>
      </c>
      <c r="J6671">
        <v>7.5282399999999999E-2</v>
      </c>
      <c r="K6671">
        <v>-3.6840499999999998E-2</v>
      </c>
      <c r="L6671">
        <v>2.9402600000000001E-2</v>
      </c>
      <c r="M6671">
        <v>7.5282399999999999E-2</v>
      </c>
      <c r="N6671">
        <v>0.1211622</v>
      </c>
      <c r="O6671">
        <v>0.1874053</v>
      </c>
      <c r="P6671">
        <v>40.841500000000003</v>
      </c>
      <c r="Q6671">
        <v>8.7489999999999998E-2</v>
      </c>
    </row>
    <row r="6672" spans="1:17">
      <c r="A6672" t="s">
        <v>8878</v>
      </c>
      <c r="B6672" t="s">
        <v>3</v>
      </c>
      <c r="C6672" t="s">
        <v>9</v>
      </c>
      <c r="D6672" t="s">
        <v>18</v>
      </c>
      <c r="E6672" t="s">
        <v>69</v>
      </c>
      <c r="F6672" t="s">
        <v>26</v>
      </c>
      <c r="G6672">
        <v>23</v>
      </c>
      <c r="H6672">
        <v>1.3318669999999999</v>
      </c>
      <c r="I6672">
        <v>1.437025</v>
      </c>
      <c r="J6672">
        <v>0.1051579</v>
      </c>
      <c r="K6672">
        <v>9.9360000000000004E-3</v>
      </c>
      <c r="L6672">
        <v>6.61939E-2</v>
      </c>
      <c r="M6672">
        <v>0.1051579</v>
      </c>
      <c r="N6672">
        <v>0.144122</v>
      </c>
      <c r="O6672">
        <v>0.2003799</v>
      </c>
      <c r="P6672">
        <v>40.329700000000003</v>
      </c>
      <c r="Q6672">
        <v>7.4302099999999996E-2</v>
      </c>
    </row>
    <row r="6673" spans="1:17">
      <c r="A6673" t="s">
        <v>8879</v>
      </c>
      <c r="B6673" t="s">
        <v>3</v>
      </c>
      <c r="C6673" t="s">
        <v>9</v>
      </c>
      <c r="D6673" t="s">
        <v>18</v>
      </c>
      <c r="E6673" t="s">
        <v>69</v>
      </c>
      <c r="F6673" t="s">
        <v>26</v>
      </c>
      <c r="G6673">
        <v>24</v>
      </c>
      <c r="H6673">
        <v>1.1571050000000001</v>
      </c>
      <c r="I6673">
        <v>1.266386</v>
      </c>
      <c r="J6673">
        <v>0.1092813</v>
      </c>
      <c r="K6673">
        <v>2.4043399999999999E-2</v>
      </c>
      <c r="L6673">
        <v>7.4402599999999999E-2</v>
      </c>
      <c r="M6673">
        <v>0.1092813</v>
      </c>
      <c r="N6673">
        <v>0.14415990000000001</v>
      </c>
      <c r="O6673">
        <v>0.1945191</v>
      </c>
      <c r="P6673">
        <v>39.156399999999998</v>
      </c>
      <c r="Q6673">
        <v>6.6511500000000001E-2</v>
      </c>
    </row>
    <row r="6674" spans="1:17">
      <c r="A6674" t="s">
        <v>8880</v>
      </c>
      <c r="B6674" t="s">
        <v>3</v>
      </c>
      <c r="C6674" t="s">
        <v>9</v>
      </c>
      <c r="D6674" t="s">
        <v>18</v>
      </c>
      <c r="E6674" t="s">
        <v>69</v>
      </c>
      <c r="F6674" t="s">
        <v>27</v>
      </c>
      <c r="G6674">
        <v>1</v>
      </c>
      <c r="H6674">
        <v>0.99986050000000004</v>
      </c>
      <c r="I6674">
        <v>1.267136</v>
      </c>
      <c r="J6674">
        <v>0.2672757</v>
      </c>
      <c r="K6674">
        <v>0.1783766</v>
      </c>
      <c r="L6674">
        <v>0.23089889999999999</v>
      </c>
      <c r="M6674">
        <v>0.2672757</v>
      </c>
      <c r="N6674">
        <v>0.30365239999999999</v>
      </c>
      <c r="O6674">
        <v>0.35617470000000001</v>
      </c>
      <c r="P6674">
        <v>26.421199999999999</v>
      </c>
      <c r="Q6674">
        <v>6.9368299999999994E-2</v>
      </c>
    </row>
    <row r="6675" spans="1:17">
      <c r="A6675" t="s">
        <v>8881</v>
      </c>
      <c r="B6675" t="s">
        <v>3</v>
      </c>
      <c r="C6675" t="s">
        <v>9</v>
      </c>
      <c r="D6675" t="s">
        <v>18</v>
      </c>
      <c r="E6675" t="s">
        <v>69</v>
      </c>
      <c r="F6675" t="s">
        <v>27</v>
      </c>
      <c r="G6675">
        <v>2</v>
      </c>
      <c r="H6675">
        <v>0.96495509999999995</v>
      </c>
      <c r="I6675">
        <v>1.160169</v>
      </c>
      <c r="J6675">
        <v>0.1952142</v>
      </c>
      <c r="K6675">
        <v>0.1263502</v>
      </c>
      <c r="L6675">
        <v>0.16703560000000001</v>
      </c>
      <c r="M6675">
        <v>0.1952142</v>
      </c>
      <c r="N6675">
        <v>0.2233928</v>
      </c>
      <c r="O6675">
        <v>0.26407829999999999</v>
      </c>
      <c r="P6675">
        <v>26.0745</v>
      </c>
      <c r="Q6675">
        <v>5.3734900000000002E-2</v>
      </c>
    </row>
    <row r="6676" spans="1:17">
      <c r="A6676" t="s">
        <v>8882</v>
      </c>
      <c r="B6676" t="s">
        <v>3</v>
      </c>
      <c r="C6676" t="s">
        <v>9</v>
      </c>
      <c r="D6676" t="s">
        <v>18</v>
      </c>
      <c r="E6676" t="s">
        <v>69</v>
      </c>
      <c r="F6676" t="s">
        <v>27</v>
      </c>
      <c r="G6676">
        <v>3</v>
      </c>
      <c r="H6676">
        <v>1.0153540000000001</v>
      </c>
      <c r="I6676">
        <v>1.153969</v>
      </c>
      <c r="J6676">
        <v>0.1386154</v>
      </c>
      <c r="K6676">
        <v>6.9775699999999996E-2</v>
      </c>
      <c r="L6676">
        <v>0.1104468</v>
      </c>
      <c r="M6676">
        <v>0.1386154</v>
      </c>
      <c r="N6676">
        <v>0.16678409999999999</v>
      </c>
      <c r="O6676">
        <v>0.2074551</v>
      </c>
      <c r="P6676">
        <v>25.482600000000001</v>
      </c>
      <c r="Q6676">
        <v>5.3715899999999997E-2</v>
      </c>
    </row>
    <row r="6677" spans="1:17">
      <c r="A6677" t="s">
        <v>8883</v>
      </c>
      <c r="B6677" t="s">
        <v>3</v>
      </c>
      <c r="C6677" t="s">
        <v>9</v>
      </c>
      <c r="D6677" t="s">
        <v>18</v>
      </c>
      <c r="E6677" t="s">
        <v>69</v>
      </c>
      <c r="F6677" t="s">
        <v>27</v>
      </c>
      <c r="G6677">
        <v>4</v>
      </c>
      <c r="H6677">
        <v>1.097704</v>
      </c>
      <c r="I6677">
        <v>1.2760549999999999</v>
      </c>
      <c r="J6677">
        <v>0.17835110000000001</v>
      </c>
      <c r="K6677">
        <v>0.1017132</v>
      </c>
      <c r="L6677">
        <v>0.1469915</v>
      </c>
      <c r="M6677">
        <v>0.17835110000000001</v>
      </c>
      <c r="N6677">
        <v>0.2097107</v>
      </c>
      <c r="O6677">
        <v>0.25498890000000002</v>
      </c>
      <c r="P6677">
        <v>25.281199999999998</v>
      </c>
      <c r="Q6677">
        <v>5.9800800000000001E-2</v>
      </c>
    </row>
    <row r="6678" spans="1:17">
      <c r="A6678" t="s">
        <v>8884</v>
      </c>
      <c r="B6678" t="s">
        <v>3</v>
      </c>
      <c r="C6678" t="s">
        <v>9</v>
      </c>
      <c r="D6678" t="s">
        <v>18</v>
      </c>
      <c r="E6678" t="s">
        <v>69</v>
      </c>
      <c r="F6678" t="s">
        <v>27</v>
      </c>
      <c r="G6678">
        <v>5</v>
      </c>
      <c r="H6678">
        <v>1.3101940000000001</v>
      </c>
      <c r="I6678">
        <v>1.42238</v>
      </c>
      <c r="J6678">
        <v>0.11218549999999999</v>
      </c>
      <c r="K6678">
        <v>3.70821E-2</v>
      </c>
      <c r="L6678">
        <v>8.1453800000000007E-2</v>
      </c>
      <c r="M6678">
        <v>0.11218549999999999</v>
      </c>
      <c r="N6678">
        <v>0.14291709999999999</v>
      </c>
      <c r="O6678">
        <v>0.18728880000000001</v>
      </c>
      <c r="P6678">
        <v>24.9421</v>
      </c>
      <c r="Q6678">
        <v>5.86034E-2</v>
      </c>
    </row>
    <row r="6679" spans="1:17">
      <c r="A6679" t="s">
        <v>8885</v>
      </c>
      <c r="B6679" t="s">
        <v>3</v>
      </c>
      <c r="C6679" t="s">
        <v>9</v>
      </c>
      <c r="D6679" t="s">
        <v>18</v>
      </c>
      <c r="E6679" t="s">
        <v>69</v>
      </c>
      <c r="F6679" t="s">
        <v>27</v>
      </c>
      <c r="G6679">
        <v>6</v>
      </c>
      <c r="H6679">
        <v>1.755349</v>
      </c>
      <c r="I6679">
        <v>1.67726</v>
      </c>
      <c r="J6679">
        <v>-7.8089599999999995E-2</v>
      </c>
      <c r="K6679">
        <v>-0.1849951</v>
      </c>
      <c r="L6679">
        <v>-0.1218345</v>
      </c>
      <c r="M6679">
        <v>-7.8089599999999995E-2</v>
      </c>
      <c r="N6679">
        <v>-3.4344699999999999E-2</v>
      </c>
      <c r="O6679">
        <v>2.8816000000000001E-2</v>
      </c>
      <c r="P6679">
        <v>25.045300000000001</v>
      </c>
      <c r="Q6679">
        <v>8.3418800000000001E-2</v>
      </c>
    </row>
    <row r="6680" spans="1:17">
      <c r="A6680" t="s">
        <v>8886</v>
      </c>
      <c r="B6680" t="s">
        <v>3</v>
      </c>
      <c r="C6680" t="s">
        <v>9</v>
      </c>
      <c r="D6680" t="s">
        <v>18</v>
      </c>
      <c r="E6680" t="s">
        <v>69</v>
      </c>
      <c r="F6680" t="s">
        <v>27</v>
      </c>
      <c r="G6680">
        <v>7</v>
      </c>
      <c r="H6680">
        <v>2.1776430000000002</v>
      </c>
      <c r="I6680">
        <v>2.0457619999999999</v>
      </c>
      <c r="J6680">
        <v>-0.1318812</v>
      </c>
      <c r="K6680">
        <v>-0.25370330000000002</v>
      </c>
      <c r="L6680">
        <v>-0.1817298</v>
      </c>
      <c r="M6680">
        <v>-0.1318812</v>
      </c>
      <c r="N6680">
        <v>-8.2032499999999994E-2</v>
      </c>
      <c r="O6680">
        <v>-1.0059E-2</v>
      </c>
      <c r="P6680">
        <v>24.674700000000001</v>
      </c>
      <c r="Q6680">
        <v>9.5058299999999998E-2</v>
      </c>
    </row>
    <row r="6681" spans="1:17">
      <c r="A6681" t="s">
        <v>8887</v>
      </c>
      <c r="B6681" t="s">
        <v>3</v>
      </c>
      <c r="C6681" t="s">
        <v>9</v>
      </c>
      <c r="D6681" t="s">
        <v>18</v>
      </c>
      <c r="E6681" t="s">
        <v>69</v>
      </c>
      <c r="F6681" t="s">
        <v>27</v>
      </c>
      <c r="G6681">
        <v>8</v>
      </c>
      <c r="H6681">
        <v>2.3889140000000002</v>
      </c>
      <c r="I6681">
        <v>2.2488700000000001</v>
      </c>
      <c r="J6681">
        <v>-0.14004359999999999</v>
      </c>
      <c r="K6681">
        <v>-0.27015990000000001</v>
      </c>
      <c r="L6681">
        <v>-0.19328609999999999</v>
      </c>
      <c r="M6681">
        <v>-0.14004359999999999</v>
      </c>
      <c r="N6681">
        <v>-8.6801100000000006E-2</v>
      </c>
      <c r="O6681">
        <v>-9.9273E-3</v>
      </c>
      <c r="P6681">
        <v>24.9145</v>
      </c>
      <c r="Q6681">
        <v>0.1015303</v>
      </c>
    </row>
    <row r="6682" spans="1:17">
      <c r="A6682" t="s">
        <v>8888</v>
      </c>
      <c r="B6682" t="s">
        <v>3</v>
      </c>
      <c r="C6682" t="s">
        <v>9</v>
      </c>
      <c r="D6682" t="s">
        <v>18</v>
      </c>
      <c r="E6682" t="s">
        <v>69</v>
      </c>
      <c r="F6682" t="s">
        <v>27</v>
      </c>
      <c r="G6682">
        <v>9</v>
      </c>
      <c r="H6682">
        <v>2.3453369999999998</v>
      </c>
      <c r="I6682">
        <v>2.0407690000000001</v>
      </c>
      <c r="J6682">
        <v>-0.30456800000000001</v>
      </c>
      <c r="K6682">
        <v>-0.47498459999999998</v>
      </c>
      <c r="L6682">
        <v>-0.3743011</v>
      </c>
      <c r="M6682">
        <v>-0.30456800000000001</v>
      </c>
      <c r="N6682">
        <v>-0.23483490000000001</v>
      </c>
      <c r="O6682">
        <v>-0.13415150000000001</v>
      </c>
      <c r="P6682">
        <v>29.238199999999999</v>
      </c>
      <c r="Q6682">
        <v>0.13297680000000001</v>
      </c>
    </row>
    <row r="6683" spans="1:17">
      <c r="A6683" t="s">
        <v>8889</v>
      </c>
      <c r="B6683" t="s">
        <v>3</v>
      </c>
      <c r="C6683" t="s">
        <v>9</v>
      </c>
      <c r="D6683" t="s">
        <v>18</v>
      </c>
      <c r="E6683" t="s">
        <v>69</v>
      </c>
      <c r="F6683" t="s">
        <v>27</v>
      </c>
      <c r="G6683">
        <v>10</v>
      </c>
      <c r="H6683">
        <v>2.1345459999999998</v>
      </c>
      <c r="I6683">
        <v>1.885246</v>
      </c>
      <c r="J6683">
        <v>-0.24930050000000001</v>
      </c>
      <c r="K6683">
        <v>-0.4097751</v>
      </c>
      <c r="L6683">
        <v>-0.31496540000000001</v>
      </c>
      <c r="M6683">
        <v>-0.24930050000000001</v>
      </c>
      <c r="N6683">
        <v>-0.18363560000000001</v>
      </c>
      <c r="O6683">
        <v>-8.8825899999999999E-2</v>
      </c>
      <c r="P6683">
        <v>36.293100000000003</v>
      </c>
      <c r="Q6683">
        <v>0.125219</v>
      </c>
    </row>
    <row r="6684" spans="1:17">
      <c r="A6684" t="s">
        <v>8890</v>
      </c>
      <c r="B6684" t="s">
        <v>3</v>
      </c>
      <c r="C6684" t="s">
        <v>9</v>
      </c>
      <c r="D6684" t="s">
        <v>18</v>
      </c>
      <c r="E6684" t="s">
        <v>69</v>
      </c>
      <c r="F6684" t="s">
        <v>27</v>
      </c>
      <c r="G6684">
        <v>11</v>
      </c>
      <c r="H6684">
        <v>1.849548</v>
      </c>
      <c r="I6684">
        <v>1.8044880000000001</v>
      </c>
      <c r="J6684">
        <v>-4.50599E-2</v>
      </c>
      <c r="K6684">
        <v>-0.2049917</v>
      </c>
      <c r="L6684">
        <v>-0.1105027</v>
      </c>
      <c r="M6684">
        <v>-4.50599E-2</v>
      </c>
      <c r="N6684">
        <v>2.0382899999999999E-2</v>
      </c>
      <c r="O6684">
        <v>0.1148718</v>
      </c>
      <c r="P6684">
        <v>41.536999999999999</v>
      </c>
      <c r="Q6684">
        <v>0.1247954</v>
      </c>
    </row>
    <row r="6685" spans="1:17">
      <c r="A6685" t="s">
        <v>8891</v>
      </c>
      <c r="B6685" t="s">
        <v>3</v>
      </c>
      <c r="C6685" t="s">
        <v>9</v>
      </c>
      <c r="D6685" t="s">
        <v>18</v>
      </c>
      <c r="E6685" t="s">
        <v>69</v>
      </c>
      <c r="F6685" t="s">
        <v>27</v>
      </c>
      <c r="G6685">
        <v>12</v>
      </c>
      <c r="H6685">
        <v>1.5384519999999999</v>
      </c>
      <c r="I6685">
        <v>1.5209919999999999</v>
      </c>
      <c r="J6685">
        <v>-1.7459700000000002E-2</v>
      </c>
      <c r="K6685">
        <v>-0.16648569999999999</v>
      </c>
      <c r="L6685">
        <v>-7.8439900000000007E-2</v>
      </c>
      <c r="M6685">
        <v>-1.7459700000000002E-2</v>
      </c>
      <c r="N6685">
        <v>4.35206E-2</v>
      </c>
      <c r="O6685">
        <v>0.1315663</v>
      </c>
      <c r="P6685">
        <v>44.6023</v>
      </c>
      <c r="Q6685">
        <v>0.1162856</v>
      </c>
    </row>
    <row r="6686" spans="1:17">
      <c r="A6686" t="s">
        <v>8892</v>
      </c>
      <c r="B6686" t="s">
        <v>3</v>
      </c>
      <c r="C6686" t="s">
        <v>9</v>
      </c>
      <c r="D6686" t="s">
        <v>18</v>
      </c>
      <c r="E6686" t="s">
        <v>69</v>
      </c>
      <c r="F6686" t="s">
        <v>27</v>
      </c>
      <c r="G6686">
        <v>13</v>
      </c>
      <c r="H6686">
        <v>1.4557359999999999</v>
      </c>
      <c r="I6686">
        <v>1.4557359999999999</v>
      </c>
      <c r="J6686">
        <v>0</v>
      </c>
      <c r="K6686">
        <v>9.0617799999999998E-2</v>
      </c>
      <c r="L6686">
        <v>0.1702108</v>
      </c>
      <c r="M6686">
        <v>0.2253367</v>
      </c>
      <c r="N6686">
        <v>0.2804625</v>
      </c>
      <c r="O6686">
        <v>0.36005549999999997</v>
      </c>
      <c r="P6686">
        <v>44.914400000000001</v>
      </c>
      <c r="Q6686">
        <v>0.1051217</v>
      </c>
    </row>
    <row r="6687" spans="1:17">
      <c r="A6687" t="s">
        <v>8893</v>
      </c>
      <c r="B6687" t="s">
        <v>3</v>
      </c>
      <c r="C6687" t="s">
        <v>9</v>
      </c>
      <c r="D6687" t="s">
        <v>18</v>
      </c>
      <c r="E6687" t="s">
        <v>69</v>
      </c>
      <c r="F6687" t="s">
        <v>27</v>
      </c>
      <c r="G6687">
        <v>14</v>
      </c>
      <c r="H6687">
        <v>1.1773020000000001</v>
      </c>
      <c r="I6687">
        <v>1.4026380000000001</v>
      </c>
      <c r="J6687">
        <v>0.2253367</v>
      </c>
      <c r="K6687">
        <v>0.1692874</v>
      </c>
      <c r="L6687">
        <v>0.24280499999999999</v>
      </c>
      <c r="M6687">
        <v>0.29372310000000001</v>
      </c>
      <c r="N6687">
        <v>0.34464119999999998</v>
      </c>
      <c r="O6687">
        <v>0.4181588</v>
      </c>
      <c r="P6687">
        <v>46.526200000000003</v>
      </c>
      <c r="Q6687">
        <v>9.7097699999999995E-2</v>
      </c>
    </row>
    <row r="6688" spans="1:17">
      <c r="A6688" t="s">
        <v>8894</v>
      </c>
      <c r="B6688" t="s">
        <v>3</v>
      </c>
      <c r="C6688" t="s">
        <v>9</v>
      </c>
      <c r="D6688" t="s">
        <v>18</v>
      </c>
      <c r="E6688" t="s">
        <v>69</v>
      </c>
      <c r="F6688" t="s">
        <v>27</v>
      </c>
      <c r="G6688">
        <v>15</v>
      </c>
      <c r="H6688">
        <v>1.027074</v>
      </c>
      <c r="I6688">
        <v>1.320797</v>
      </c>
      <c r="J6688">
        <v>0.29372310000000001</v>
      </c>
      <c r="K6688">
        <v>0.1480088</v>
      </c>
      <c r="L6688">
        <v>0.21320359999999999</v>
      </c>
      <c r="M6688">
        <v>0.25835740000000001</v>
      </c>
      <c r="N6688">
        <v>0.30351109999999998</v>
      </c>
      <c r="O6688">
        <v>0.36870589999999998</v>
      </c>
      <c r="P6688">
        <v>47.478099999999998</v>
      </c>
      <c r="Q6688">
        <v>8.6105399999999999E-2</v>
      </c>
    </row>
    <row r="6689" spans="1:17">
      <c r="A6689" t="s">
        <v>8895</v>
      </c>
      <c r="B6689" t="s">
        <v>3</v>
      </c>
      <c r="C6689" t="s">
        <v>9</v>
      </c>
      <c r="D6689" t="s">
        <v>18</v>
      </c>
      <c r="E6689" t="s">
        <v>69</v>
      </c>
      <c r="F6689" t="s">
        <v>27</v>
      </c>
      <c r="G6689">
        <v>16</v>
      </c>
      <c r="H6689">
        <v>1.067984</v>
      </c>
      <c r="I6689">
        <v>1.3263419999999999</v>
      </c>
      <c r="J6689">
        <v>0.25835740000000001</v>
      </c>
      <c r="K6689">
        <v>0.11239440000000001</v>
      </c>
      <c r="L6689">
        <v>0.18812039999999999</v>
      </c>
      <c r="M6689">
        <v>0.2405679</v>
      </c>
      <c r="N6689">
        <v>0.29301549999999998</v>
      </c>
      <c r="O6689">
        <v>0.3687414</v>
      </c>
      <c r="P6689">
        <v>47.430100000000003</v>
      </c>
      <c r="Q6689">
        <v>0.1000143</v>
      </c>
    </row>
    <row r="6690" spans="1:17">
      <c r="A6690" t="s">
        <v>8896</v>
      </c>
      <c r="B6690" t="s">
        <v>3</v>
      </c>
      <c r="C6690" t="s">
        <v>9</v>
      </c>
      <c r="D6690" t="s">
        <v>18</v>
      </c>
      <c r="E6690" t="s">
        <v>69</v>
      </c>
      <c r="F6690" t="s">
        <v>27</v>
      </c>
      <c r="G6690">
        <v>17</v>
      </c>
      <c r="H6690">
        <v>1.177073</v>
      </c>
      <c r="I6690">
        <v>1.4176409999999999</v>
      </c>
      <c r="J6690">
        <v>0.2405679</v>
      </c>
      <c r="K6690">
        <v>3.5314999999999999E-2</v>
      </c>
      <c r="L6690">
        <v>0.1045031</v>
      </c>
      <c r="M6690">
        <v>0.15242259999999999</v>
      </c>
      <c r="N6690">
        <v>0.2003421</v>
      </c>
      <c r="O6690">
        <v>0.2695303</v>
      </c>
      <c r="P6690">
        <v>43.881700000000002</v>
      </c>
      <c r="Q6690">
        <v>9.1379600000000005E-2</v>
      </c>
    </row>
    <row r="6691" spans="1:17">
      <c r="A6691" t="s">
        <v>8897</v>
      </c>
      <c r="B6691" t="s">
        <v>3</v>
      </c>
      <c r="C6691" t="s">
        <v>9</v>
      </c>
      <c r="D6691" t="s">
        <v>18</v>
      </c>
      <c r="E6691" t="s">
        <v>69</v>
      </c>
      <c r="F6691" t="s">
        <v>27</v>
      </c>
      <c r="G6691">
        <v>18</v>
      </c>
      <c r="H6691">
        <v>1.46956</v>
      </c>
      <c r="I6691">
        <v>1.621983</v>
      </c>
      <c r="J6691">
        <v>0.15242259999999999</v>
      </c>
      <c r="K6691">
        <v>-2.0364799999999999E-2</v>
      </c>
      <c r="L6691">
        <v>4.48864E-2</v>
      </c>
      <c r="M6691">
        <v>9.0079300000000001E-2</v>
      </c>
      <c r="N6691">
        <v>0.13527210000000001</v>
      </c>
      <c r="O6691">
        <v>0.20052339999999999</v>
      </c>
      <c r="P6691">
        <v>37.819600000000001</v>
      </c>
      <c r="Q6691">
        <v>8.6180000000000007E-2</v>
      </c>
    </row>
    <row r="6692" spans="1:17">
      <c r="A6692" t="s">
        <v>8898</v>
      </c>
      <c r="B6692" t="s">
        <v>3</v>
      </c>
      <c r="C6692" t="s">
        <v>9</v>
      </c>
      <c r="D6692" t="s">
        <v>18</v>
      </c>
      <c r="E6692" t="s">
        <v>69</v>
      </c>
      <c r="F6692" t="s">
        <v>27</v>
      </c>
      <c r="G6692">
        <v>19</v>
      </c>
      <c r="H6692">
        <v>1.754607</v>
      </c>
      <c r="I6692">
        <v>1.844686</v>
      </c>
      <c r="J6692">
        <v>9.0079300000000001E-2</v>
      </c>
      <c r="K6692">
        <v>-0.23098930000000001</v>
      </c>
      <c r="L6692">
        <v>-0.14978630000000001</v>
      </c>
      <c r="M6692">
        <v>-9.3545400000000001E-2</v>
      </c>
      <c r="N6692">
        <v>-3.7304400000000001E-2</v>
      </c>
      <c r="O6692">
        <v>4.38985E-2</v>
      </c>
      <c r="P6692">
        <v>34.839599999999997</v>
      </c>
      <c r="Q6692">
        <v>0.107248</v>
      </c>
    </row>
    <row r="6693" spans="1:17">
      <c r="A6693" t="s">
        <v>8899</v>
      </c>
      <c r="B6693" t="s">
        <v>3</v>
      </c>
      <c r="C6693" t="s">
        <v>9</v>
      </c>
      <c r="D6693" t="s">
        <v>18</v>
      </c>
      <c r="E6693" t="s">
        <v>69</v>
      </c>
      <c r="F6693" t="s">
        <v>27</v>
      </c>
      <c r="G6693">
        <v>20</v>
      </c>
      <c r="H6693">
        <v>1.9716579999999999</v>
      </c>
      <c r="I6693">
        <v>1.9665760000000001</v>
      </c>
      <c r="J6693">
        <v>-5.0826999999999999E-3</v>
      </c>
      <c r="K6693">
        <v>-0.15126319999999999</v>
      </c>
      <c r="L6693">
        <v>-6.4898600000000001E-2</v>
      </c>
      <c r="M6693">
        <v>-5.0826999999999999E-3</v>
      </c>
      <c r="N6693">
        <v>5.4733200000000003E-2</v>
      </c>
      <c r="O6693">
        <v>0.1410978</v>
      </c>
      <c r="P6693">
        <v>33.904899999999998</v>
      </c>
      <c r="Q6693">
        <v>0.11406529999999999</v>
      </c>
    </row>
    <row r="6694" spans="1:17">
      <c r="A6694" t="s">
        <v>8900</v>
      </c>
      <c r="B6694" t="s">
        <v>3</v>
      </c>
      <c r="C6694" t="s">
        <v>9</v>
      </c>
      <c r="D6694" t="s">
        <v>18</v>
      </c>
      <c r="E6694" t="s">
        <v>69</v>
      </c>
      <c r="F6694" t="s">
        <v>27</v>
      </c>
      <c r="G6694">
        <v>21</v>
      </c>
      <c r="H6694">
        <v>1.8813960000000001</v>
      </c>
      <c r="I6694">
        <v>1.943926</v>
      </c>
      <c r="J6694">
        <v>6.2530299999999997E-2</v>
      </c>
      <c r="K6694">
        <v>-7.6178300000000004E-2</v>
      </c>
      <c r="L6694">
        <v>5.7718999999999999E-3</v>
      </c>
      <c r="M6694">
        <v>6.2530299999999997E-2</v>
      </c>
      <c r="N6694">
        <v>0.1192887</v>
      </c>
      <c r="O6694">
        <v>0.2012389</v>
      </c>
      <c r="P6694">
        <v>33.720999999999997</v>
      </c>
      <c r="Q6694">
        <v>0.1082349</v>
      </c>
    </row>
    <row r="6695" spans="1:17">
      <c r="A6695" t="s">
        <v>8901</v>
      </c>
      <c r="B6695" t="s">
        <v>3</v>
      </c>
      <c r="C6695" t="s">
        <v>9</v>
      </c>
      <c r="D6695" t="s">
        <v>18</v>
      </c>
      <c r="E6695" t="s">
        <v>69</v>
      </c>
      <c r="F6695" t="s">
        <v>27</v>
      </c>
      <c r="G6695">
        <v>22</v>
      </c>
      <c r="H6695">
        <v>1.6906209999999999</v>
      </c>
      <c r="I6695">
        <v>1.8338220000000001</v>
      </c>
      <c r="J6695">
        <v>0.14320089999999999</v>
      </c>
      <c r="K6695">
        <v>1.8686100000000001E-2</v>
      </c>
      <c r="L6695">
        <v>9.2250499999999999E-2</v>
      </c>
      <c r="M6695">
        <v>0.14320089999999999</v>
      </c>
      <c r="N6695">
        <v>0.1941514</v>
      </c>
      <c r="O6695">
        <v>0.2677158</v>
      </c>
      <c r="P6695">
        <v>33.662100000000002</v>
      </c>
      <c r="Q6695">
        <v>9.7159400000000007E-2</v>
      </c>
    </row>
    <row r="6696" spans="1:17">
      <c r="A6696" t="s">
        <v>8902</v>
      </c>
      <c r="B6696" t="s">
        <v>3</v>
      </c>
      <c r="C6696" t="s">
        <v>9</v>
      </c>
      <c r="D6696" t="s">
        <v>18</v>
      </c>
      <c r="E6696" t="s">
        <v>69</v>
      </c>
      <c r="F6696" t="s">
        <v>27</v>
      </c>
      <c r="G6696">
        <v>23</v>
      </c>
      <c r="H6696">
        <v>1.433187</v>
      </c>
      <c r="I6696">
        <v>1.6355230000000001</v>
      </c>
      <c r="J6696">
        <v>0.20233660000000001</v>
      </c>
      <c r="K6696">
        <v>8.8830199999999998E-2</v>
      </c>
      <c r="L6696">
        <v>0.15589069999999999</v>
      </c>
      <c r="M6696">
        <v>0.20233660000000001</v>
      </c>
      <c r="N6696">
        <v>0.24878249999999999</v>
      </c>
      <c r="O6696">
        <v>0.31584299999999998</v>
      </c>
      <c r="P6696">
        <v>32.946199999999997</v>
      </c>
      <c r="Q6696">
        <v>8.8569499999999995E-2</v>
      </c>
    </row>
    <row r="6697" spans="1:17">
      <c r="A6697" t="s">
        <v>8903</v>
      </c>
      <c r="B6697" t="s">
        <v>3</v>
      </c>
      <c r="C6697" t="s">
        <v>9</v>
      </c>
      <c r="D6697" t="s">
        <v>18</v>
      </c>
      <c r="E6697" t="s">
        <v>69</v>
      </c>
      <c r="F6697" t="s">
        <v>27</v>
      </c>
      <c r="G6697">
        <v>24</v>
      </c>
      <c r="H6697">
        <v>1.1481950000000001</v>
      </c>
      <c r="I6697">
        <v>1.4583630000000001</v>
      </c>
      <c r="J6697">
        <v>0.31016779999999999</v>
      </c>
      <c r="K6697">
        <v>0.20664089999999999</v>
      </c>
      <c r="L6697">
        <v>0.26780540000000003</v>
      </c>
      <c r="M6697">
        <v>0.31016779999999999</v>
      </c>
      <c r="N6697">
        <v>0.35253020000000002</v>
      </c>
      <c r="O6697">
        <v>0.41369479999999997</v>
      </c>
      <c r="P6697">
        <v>31.5107</v>
      </c>
      <c r="Q6697">
        <v>8.0782499999999993E-2</v>
      </c>
    </row>
    <row r="6698" spans="1:17">
      <c r="A6698" t="s">
        <v>8904</v>
      </c>
      <c r="B6698" t="s">
        <v>3</v>
      </c>
      <c r="C6698" t="s">
        <v>9</v>
      </c>
      <c r="D6698" t="s">
        <v>18</v>
      </c>
      <c r="E6698" t="s">
        <v>69</v>
      </c>
      <c r="F6698" t="s">
        <v>28</v>
      </c>
      <c r="G6698">
        <v>1</v>
      </c>
      <c r="H6698">
        <v>1.100017</v>
      </c>
      <c r="I6698">
        <v>1.0815650000000001</v>
      </c>
      <c r="J6698">
        <v>-1.8451499999999999E-2</v>
      </c>
      <c r="K6698">
        <v>-0.1319824</v>
      </c>
      <c r="L6698">
        <v>-6.4907400000000004E-2</v>
      </c>
      <c r="M6698">
        <v>-1.8451499999999999E-2</v>
      </c>
      <c r="N6698">
        <v>2.8004500000000002E-2</v>
      </c>
      <c r="O6698">
        <v>9.5079499999999997E-2</v>
      </c>
      <c r="P6698">
        <v>31.5625</v>
      </c>
      <c r="Q6698">
        <v>8.8588700000000006E-2</v>
      </c>
    </row>
    <row r="6699" spans="1:17">
      <c r="A6699" t="s">
        <v>8905</v>
      </c>
      <c r="B6699" t="s">
        <v>3</v>
      </c>
      <c r="C6699" t="s">
        <v>9</v>
      </c>
      <c r="D6699" t="s">
        <v>18</v>
      </c>
      <c r="E6699" t="s">
        <v>69</v>
      </c>
      <c r="F6699" t="s">
        <v>28</v>
      </c>
      <c r="G6699">
        <v>2</v>
      </c>
      <c r="H6699">
        <v>1.0577220000000001</v>
      </c>
      <c r="I6699">
        <v>1.0630269999999999</v>
      </c>
      <c r="J6699">
        <v>5.3042000000000002E-3</v>
      </c>
      <c r="K6699">
        <v>-0.101842</v>
      </c>
      <c r="L6699">
        <v>-3.8539200000000003E-2</v>
      </c>
      <c r="M6699">
        <v>5.3042000000000002E-3</v>
      </c>
      <c r="N6699">
        <v>4.9147499999999997E-2</v>
      </c>
      <c r="O6699">
        <v>0.1124503</v>
      </c>
      <c r="P6699">
        <v>30.626000000000001</v>
      </c>
      <c r="Q6699">
        <v>8.3606600000000003E-2</v>
      </c>
    </row>
    <row r="6700" spans="1:17">
      <c r="A6700" t="s">
        <v>8906</v>
      </c>
      <c r="B6700" t="s">
        <v>3</v>
      </c>
      <c r="C6700" t="s">
        <v>9</v>
      </c>
      <c r="D6700" t="s">
        <v>18</v>
      </c>
      <c r="E6700" t="s">
        <v>69</v>
      </c>
      <c r="F6700" t="s">
        <v>28</v>
      </c>
      <c r="G6700">
        <v>3</v>
      </c>
      <c r="H6700">
        <v>1.0370429999999999</v>
      </c>
      <c r="I6700">
        <v>1.0808390000000001</v>
      </c>
      <c r="J6700">
        <v>4.3796300000000003E-2</v>
      </c>
      <c r="K6700">
        <v>-6.3846899999999998E-2</v>
      </c>
      <c r="L6700">
        <v>-2.5040000000000001E-4</v>
      </c>
      <c r="M6700">
        <v>4.3796300000000003E-2</v>
      </c>
      <c r="N6700">
        <v>8.7843000000000004E-2</v>
      </c>
      <c r="O6700">
        <v>0.1514395</v>
      </c>
      <c r="P6700">
        <v>29.407800000000002</v>
      </c>
      <c r="Q6700">
        <v>8.3994399999999997E-2</v>
      </c>
    </row>
    <row r="6701" spans="1:17">
      <c r="A6701" t="s">
        <v>8907</v>
      </c>
      <c r="B6701" t="s">
        <v>3</v>
      </c>
      <c r="C6701" t="s">
        <v>9</v>
      </c>
      <c r="D6701" t="s">
        <v>18</v>
      </c>
      <c r="E6701" t="s">
        <v>69</v>
      </c>
      <c r="F6701" t="s">
        <v>28</v>
      </c>
      <c r="G6701">
        <v>4</v>
      </c>
      <c r="H6701">
        <v>1.180626</v>
      </c>
      <c r="I6701">
        <v>1.154139</v>
      </c>
      <c r="J6701">
        <v>-2.64871E-2</v>
      </c>
      <c r="K6701">
        <v>-0.1417841</v>
      </c>
      <c r="L6701">
        <v>-7.3665599999999998E-2</v>
      </c>
      <c r="M6701">
        <v>-2.64871E-2</v>
      </c>
      <c r="N6701">
        <v>2.0691500000000002E-2</v>
      </c>
      <c r="O6701">
        <v>8.881E-2</v>
      </c>
      <c r="P6701">
        <v>28.6892</v>
      </c>
      <c r="Q6701">
        <v>8.9966699999999997E-2</v>
      </c>
    </row>
    <row r="6702" spans="1:17">
      <c r="A6702" t="s">
        <v>8908</v>
      </c>
      <c r="B6702" t="s">
        <v>3</v>
      </c>
      <c r="C6702" t="s">
        <v>9</v>
      </c>
      <c r="D6702" t="s">
        <v>18</v>
      </c>
      <c r="E6702" t="s">
        <v>69</v>
      </c>
      <c r="F6702" t="s">
        <v>28</v>
      </c>
      <c r="G6702">
        <v>5</v>
      </c>
      <c r="H6702">
        <v>1.2635879999999999</v>
      </c>
      <c r="I6702">
        <v>1.265558</v>
      </c>
      <c r="J6702">
        <v>1.9700999999999998E-3</v>
      </c>
      <c r="K6702">
        <v>-0.1157798</v>
      </c>
      <c r="L6702">
        <v>-4.6212200000000002E-2</v>
      </c>
      <c r="M6702">
        <v>1.9700999999999998E-3</v>
      </c>
      <c r="N6702">
        <v>5.01524E-2</v>
      </c>
      <c r="O6702">
        <v>0.11971999999999999</v>
      </c>
      <c r="P6702">
        <v>28.626000000000001</v>
      </c>
      <c r="Q6702">
        <v>9.1880699999999996E-2</v>
      </c>
    </row>
    <row r="6703" spans="1:17">
      <c r="A6703" t="s">
        <v>8909</v>
      </c>
      <c r="B6703" t="s">
        <v>3</v>
      </c>
      <c r="C6703" t="s">
        <v>9</v>
      </c>
      <c r="D6703" t="s">
        <v>18</v>
      </c>
      <c r="E6703" t="s">
        <v>69</v>
      </c>
      <c r="F6703" t="s">
        <v>28</v>
      </c>
      <c r="G6703">
        <v>6</v>
      </c>
      <c r="H6703">
        <v>1.479503</v>
      </c>
      <c r="I6703">
        <v>1.4494050000000001</v>
      </c>
      <c r="J6703">
        <v>-3.00985E-2</v>
      </c>
      <c r="K6703">
        <v>-0.1586071</v>
      </c>
      <c r="L6703">
        <v>-8.2683099999999995E-2</v>
      </c>
      <c r="M6703">
        <v>-3.00985E-2</v>
      </c>
      <c r="N6703">
        <v>2.2486200000000001E-2</v>
      </c>
      <c r="O6703">
        <v>9.8410200000000003E-2</v>
      </c>
      <c r="P6703">
        <v>28.125599999999999</v>
      </c>
      <c r="Q6703">
        <v>0.1002758</v>
      </c>
    </row>
    <row r="6704" spans="1:17">
      <c r="A6704" t="s">
        <v>8910</v>
      </c>
      <c r="B6704" t="s">
        <v>3</v>
      </c>
      <c r="C6704" t="s">
        <v>9</v>
      </c>
      <c r="D6704" t="s">
        <v>18</v>
      </c>
      <c r="E6704" t="s">
        <v>69</v>
      </c>
      <c r="F6704" t="s">
        <v>28</v>
      </c>
      <c r="G6704">
        <v>7</v>
      </c>
      <c r="H6704">
        <v>1.972269</v>
      </c>
      <c r="I6704">
        <v>1.8224689999999999</v>
      </c>
      <c r="J6704">
        <v>-0.14980009999999999</v>
      </c>
      <c r="K6704">
        <v>-0.28764030000000002</v>
      </c>
      <c r="L6704">
        <v>-0.2062032</v>
      </c>
      <c r="M6704">
        <v>-0.14980009999999999</v>
      </c>
      <c r="N6704">
        <v>-9.3396999999999994E-2</v>
      </c>
      <c r="O6704">
        <v>-1.19598E-2</v>
      </c>
      <c r="P6704">
        <v>28.125599999999999</v>
      </c>
      <c r="Q6704">
        <v>0.10755729999999999</v>
      </c>
    </row>
    <row r="6705" spans="1:17">
      <c r="A6705" t="s">
        <v>8911</v>
      </c>
      <c r="B6705" t="s">
        <v>3</v>
      </c>
      <c r="C6705" t="s">
        <v>9</v>
      </c>
      <c r="D6705" t="s">
        <v>18</v>
      </c>
      <c r="E6705" t="s">
        <v>69</v>
      </c>
      <c r="F6705" t="s">
        <v>28</v>
      </c>
      <c r="G6705">
        <v>8</v>
      </c>
      <c r="H6705">
        <v>2.2792870000000001</v>
      </c>
      <c r="I6705">
        <v>2.1198939999999999</v>
      </c>
      <c r="J6705">
        <v>-0.15939310000000001</v>
      </c>
      <c r="K6705">
        <v>-0.32831080000000001</v>
      </c>
      <c r="L6705">
        <v>-0.22851289999999999</v>
      </c>
      <c r="M6705">
        <v>-0.15939310000000001</v>
      </c>
      <c r="N6705">
        <v>-9.0273300000000001E-2</v>
      </c>
      <c r="O6705">
        <v>9.5247000000000005E-3</v>
      </c>
      <c r="P6705">
        <v>28.126000000000001</v>
      </c>
      <c r="Q6705">
        <v>0.13180720000000001</v>
      </c>
    </row>
    <row r="6706" spans="1:17">
      <c r="A6706" t="s">
        <v>8912</v>
      </c>
      <c r="B6706" t="s">
        <v>3</v>
      </c>
      <c r="C6706" t="s">
        <v>9</v>
      </c>
      <c r="D6706" t="s">
        <v>18</v>
      </c>
      <c r="E6706" t="s">
        <v>69</v>
      </c>
      <c r="F6706" t="s">
        <v>28</v>
      </c>
      <c r="G6706">
        <v>9</v>
      </c>
      <c r="H6706">
        <v>2.183894</v>
      </c>
      <c r="I6706">
        <v>2.0030589999999999</v>
      </c>
      <c r="J6706">
        <v>-0.18083469999999999</v>
      </c>
      <c r="K6706">
        <v>-0.38195380000000001</v>
      </c>
      <c r="L6706">
        <v>-0.263131</v>
      </c>
      <c r="M6706">
        <v>-0.18083469999999999</v>
      </c>
      <c r="N6706">
        <v>-9.8538299999999995E-2</v>
      </c>
      <c r="O6706">
        <v>2.02845E-2</v>
      </c>
      <c r="P6706">
        <v>31.3446</v>
      </c>
      <c r="Q6706">
        <v>0.15693409999999999</v>
      </c>
    </row>
    <row r="6707" spans="1:17">
      <c r="A6707" t="s">
        <v>8913</v>
      </c>
      <c r="B6707" t="s">
        <v>3</v>
      </c>
      <c r="C6707" t="s">
        <v>9</v>
      </c>
      <c r="D6707" t="s">
        <v>18</v>
      </c>
      <c r="E6707" t="s">
        <v>69</v>
      </c>
      <c r="F6707" t="s">
        <v>28</v>
      </c>
      <c r="G6707">
        <v>10</v>
      </c>
      <c r="H6707">
        <v>1.9790859999999999</v>
      </c>
      <c r="I6707">
        <v>1.8923000000000001</v>
      </c>
      <c r="J6707">
        <v>-8.6786799999999997E-2</v>
      </c>
      <c r="K6707">
        <v>-0.28994720000000002</v>
      </c>
      <c r="L6707">
        <v>-0.1699184</v>
      </c>
      <c r="M6707">
        <v>-8.6786799999999997E-2</v>
      </c>
      <c r="N6707">
        <v>-3.6551999999999999E-3</v>
      </c>
      <c r="O6707">
        <v>0.1163737</v>
      </c>
      <c r="P6707">
        <v>35.8733</v>
      </c>
      <c r="Q6707">
        <v>0.1585269</v>
      </c>
    </row>
    <row r="6708" spans="1:17">
      <c r="A6708" t="s">
        <v>8914</v>
      </c>
      <c r="B6708" t="s">
        <v>3</v>
      </c>
      <c r="C6708" t="s">
        <v>9</v>
      </c>
      <c r="D6708" t="s">
        <v>18</v>
      </c>
      <c r="E6708" t="s">
        <v>69</v>
      </c>
      <c r="F6708" t="s">
        <v>28</v>
      </c>
      <c r="G6708">
        <v>11</v>
      </c>
      <c r="H6708">
        <v>1.701832</v>
      </c>
      <c r="I6708">
        <v>1.776627</v>
      </c>
      <c r="J6708">
        <v>7.4795399999999998E-2</v>
      </c>
      <c r="K6708">
        <v>-0.12631729999999999</v>
      </c>
      <c r="L6708">
        <v>-7.4983000000000003E-3</v>
      </c>
      <c r="M6708">
        <v>7.4795399999999998E-2</v>
      </c>
      <c r="N6708">
        <v>0.15708900000000001</v>
      </c>
      <c r="O6708">
        <v>0.27590799999999999</v>
      </c>
      <c r="P6708">
        <v>41.247300000000003</v>
      </c>
      <c r="Q6708">
        <v>0.15692900000000001</v>
      </c>
    </row>
    <row r="6709" spans="1:17">
      <c r="A6709" t="s">
        <v>8915</v>
      </c>
      <c r="B6709" t="s">
        <v>3</v>
      </c>
      <c r="C6709" t="s">
        <v>9</v>
      </c>
      <c r="D6709" t="s">
        <v>18</v>
      </c>
      <c r="E6709" t="s">
        <v>69</v>
      </c>
      <c r="F6709" t="s">
        <v>28</v>
      </c>
      <c r="G6709">
        <v>12</v>
      </c>
      <c r="H6709">
        <v>1.4442280000000001</v>
      </c>
      <c r="I6709">
        <v>1.6842520000000001</v>
      </c>
      <c r="J6709">
        <v>0.24002409999999999</v>
      </c>
      <c r="K6709">
        <v>6.3540700000000006E-2</v>
      </c>
      <c r="L6709">
        <v>0.1678085</v>
      </c>
      <c r="M6709">
        <v>0.24002409999999999</v>
      </c>
      <c r="N6709">
        <v>0.31223960000000001</v>
      </c>
      <c r="O6709">
        <v>0.41650749999999997</v>
      </c>
      <c r="P6709">
        <v>45.529800000000002</v>
      </c>
      <c r="Q6709">
        <v>0.13771069999999999</v>
      </c>
    </row>
    <row r="6710" spans="1:17">
      <c r="A6710" t="s">
        <v>8916</v>
      </c>
      <c r="B6710" t="s">
        <v>3</v>
      </c>
      <c r="C6710" t="s">
        <v>9</v>
      </c>
      <c r="D6710" t="s">
        <v>18</v>
      </c>
      <c r="E6710" t="s">
        <v>69</v>
      </c>
      <c r="F6710" t="s">
        <v>28</v>
      </c>
      <c r="G6710">
        <v>13</v>
      </c>
      <c r="H6710">
        <v>1.565609</v>
      </c>
      <c r="I6710">
        <v>1.565609</v>
      </c>
      <c r="J6710">
        <v>0</v>
      </c>
      <c r="K6710">
        <v>7.3721800000000004E-2</v>
      </c>
      <c r="L6710">
        <v>0.17899499999999999</v>
      </c>
      <c r="M6710">
        <v>0.25190689999999999</v>
      </c>
      <c r="N6710">
        <v>0.32481880000000002</v>
      </c>
      <c r="O6710">
        <v>0.43009190000000003</v>
      </c>
      <c r="P6710">
        <v>48.374400000000001</v>
      </c>
      <c r="Q6710">
        <v>0.13903860000000001</v>
      </c>
    </row>
    <row r="6711" spans="1:17">
      <c r="A6711" t="s">
        <v>8917</v>
      </c>
      <c r="B6711" t="s">
        <v>3</v>
      </c>
      <c r="C6711" t="s">
        <v>9</v>
      </c>
      <c r="D6711" t="s">
        <v>18</v>
      </c>
      <c r="E6711" t="s">
        <v>69</v>
      </c>
      <c r="F6711" t="s">
        <v>28</v>
      </c>
      <c r="G6711">
        <v>14</v>
      </c>
      <c r="H6711">
        <v>1.187538</v>
      </c>
      <c r="I6711">
        <v>1.4394450000000001</v>
      </c>
      <c r="J6711">
        <v>0.25190689999999999</v>
      </c>
      <c r="K6711">
        <v>0.11934400000000001</v>
      </c>
      <c r="L6711">
        <v>0.2242218</v>
      </c>
      <c r="M6711">
        <v>0.29685990000000001</v>
      </c>
      <c r="N6711">
        <v>0.36949799999999999</v>
      </c>
      <c r="O6711">
        <v>0.47437590000000002</v>
      </c>
      <c r="P6711">
        <v>49.1569</v>
      </c>
      <c r="Q6711">
        <v>0.13851640000000001</v>
      </c>
    </row>
    <row r="6712" spans="1:17">
      <c r="A6712" t="s">
        <v>8918</v>
      </c>
      <c r="B6712" t="s">
        <v>3</v>
      </c>
      <c r="C6712" t="s">
        <v>9</v>
      </c>
      <c r="D6712" t="s">
        <v>18</v>
      </c>
      <c r="E6712" t="s">
        <v>69</v>
      </c>
      <c r="F6712" t="s">
        <v>28</v>
      </c>
      <c r="G6712">
        <v>15</v>
      </c>
      <c r="H6712">
        <v>1.0470489999999999</v>
      </c>
      <c r="I6712">
        <v>1.343909</v>
      </c>
      <c r="J6712">
        <v>0.29685990000000001</v>
      </c>
      <c r="K6712">
        <v>8.8826699999999995E-2</v>
      </c>
      <c r="L6712">
        <v>0.20049239999999999</v>
      </c>
      <c r="M6712">
        <v>0.27783170000000001</v>
      </c>
      <c r="N6712">
        <v>0.35517110000000002</v>
      </c>
      <c r="O6712">
        <v>0.46683669999999999</v>
      </c>
      <c r="P6712">
        <v>50.128500000000003</v>
      </c>
      <c r="Q6712">
        <v>0.14748140000000001</v>
      </c>
    </row>
    <row r="6713" spans="1:17">
      <c r="A6713" t="s">
        <v>8919</v>
      </c>
      <c r="B6713" t="s">
        <v>3</v>
      </c>
      <c r="C6713" t="s">
        <v>9</v>
      </c>
      <c r="D6713" t="s">
        <v>18</v>
      </c>
      <c r="E6713" t="s">
        <v>69</v>
      </c>
      <c r="F6713" t="s">
        <v>28</v>
      </c>
      <c r="G6713">
        <v>16</v>
      </c>
      <c r="H6713">
        <v>0.99218150000000005</v>
      </c>
      <c r="I6713">
        <v>1.2700130000000001</v>
      </c>
      <c r="J6713">
        <v>0.27783170000000001</v>
      </c>
      <c r="K6713">
        <v>1.1612000000000001E-2</v>
      </c>
      <c r="L6713">
        <v>0.1171711</v>
      </c>
      <c r="M6713">
        <v>0.19028100000000001</v>
      </c>
      <c r="N6713">
        <v>0.26339089999999998</v>
      </c>
      <c r="O6713">
        <v>0.36895</v>
      </c>
      <c r="P6713">
        <v>50.255200000000002</v>
      </c>
      <c r="Q6713">
        <v>0.13941609999999999</v>
      </c>
    </row>
    <row r="6714" spans="1:17">
      <c r="A6714" t="s">
        <v>8920</v>
      </c>
      <c r="B6714" t="s">
        <v>3</v>
      </c>
      <c r="C6714" t="s">
        <v>9</v>
      </c>
      <c r="D6714" t="s">
        <v>18</v>
      </c>
      <c r="E6714" t="s">
        <v>69</v>
      </c>
      <c r="F6714" t="s">
        <v>28</v>
      </c>
      <c r="G6714">
        <v>17</v>
      </c>
      <c r="H6714">
        <v>1.1934</v>
      </c>
      <c r="I6714">
        <v>1.3836809999999999</v>
      </c>
      <c r="J6714">
        <v>0.19028100000000001</v>
      </c>
      <c r="K6714">
        <v>-2.7382000000000001E-3</v>
      </c>
      <c r="L6714">
        <v>0.1100817</v>
      </c>
      <c r="M6714">
        <v>0.18822040000000001</v>
      </c>
      <c r="N6714">
        <v>0.26635920000000002</v>
      </c>
      <c r="O6714">
        <v>0.37917899999999999</v>
      </c>
      <c r="P6714">
        <v>49.381599999999999</v>
      </c>
      <c r="Q6714">
        <v>0.14900579999999999</v>
      </c>
    </row>
    <row r="6715" spans="1:17">
      <c r="A6715" t="s">
        <v>8921</v>
      </c>
      <c r="B6715" t="s">
        <v>3</v>
      </c>
      <c r="C6715" t="s">
        <v>9</v>
      </c>
      <c r="D6715" t="s">
        <v>18</v>
      </c>
      <c r="E6715" t="s">
        <v>69</v>
      </c>
      <c r="F6715" t="s">
        <v>28</v>
      </c>
      <c r="G6715">
        <v>18</v>
      </c>
      <c r="H6715">
        <v>1.3773029999999999</v>
      </c>
      <c r="I6715">
        <v>1.565523</v>
      </c>
      <c r="J6715">
        <v>0.18822040000000001</v>
      </c>
      <c r="K6715">
        <v>-0.15794069999999999</v>
      </c>
      <c r="L6715">
        <v>-3.0815700000000001E-2</v>
      </c>
      <c r="M6715">
        <v>5.72306E-2</v>
      </c>
      <c r="N6715">
        <v>0.14527699999999999</v>
      </c>
      <c r="O6715">
        <v>0.27240199999999998</v>
      </c>
      <c r="P6715">
        <v>45.008600000000001</v>
      </c>
      <c r="Q6715">
        <v>0.1678991</v>
      </c>
    </row>
    <row r="6716" spans="1:17">
      <c r="A6716" t="s">
        <v>8922</v>
      </c>
      <c r="B6716" t="s">
        <v>3</v>
      </c>
      <c r="C6716" t="s">
        <v>9</v>
      </c>
      <c r="D6716" t="s">
        <v>18</v>
      </c>
      <c r="E6716" t="s">
        <v>69</v>
      </c>
      <c r="F6716" t="s">
        <v>28</v>
      </c>
      <c r="G6716">
        <v>19</v>
      </c>
      <c r="H6716">
        <v>1.7394080000000001</v>
      </c>
      <c r="I6716">
        <v>1.796638</v>
      </c>
      <c r="J6716">
        <v>5.72306E-2</v>
      </c>
      <c r="K6716">
        <v>-0.30147980000000002</v>
      </c>
      <c r="L6716">
        <v>-0.18270620000000001</v>
      </c>
      <c r="M6716">
        <v>-0.10044400000000001</v>
      </c>
      <c r="N6716">
        <v>-1.8181800000000001E-2</v>
      </c>
      <c r="O6716">
        <v>0.10059170000000001</v>
      </c>
      <c r="P6716">
        <v>41.915599999999998</v>
      </c>
      <c r="Q6716">
        <v>0.15686900000000001</v>
      </c>
    </row>
    <row r="6717" spans="1:17">
      <c r="A6717" t="s">
        <v>8923</v>
      </c>
      <c r="B6717" t="s">
        <v>3</v>
      </c>
      <c r="C6717" t="s">
        <v>9</v>
      </c>
      <c r="D6717" t="s">
        <v>18</v>
      </c>
      <c r="E6717" t="s">
        <v>69</v>
      </c>
      <c r="F6717" t="s">
        <v>28</v>
      </c>
      <c r="G6717">
        <v>20</v>
      </c>
      <c r="H6717">
        <v>1.983147</v>
      </c>
      <c r="I6717">
        <v>1.8652029999999999</v>
      </c>
      <c r="J6717">
        <v>-0.1179444</v>
      </c>
      <c r="K6717">
        <v>-0.32659339999999998</v>
      </c>
      <c r="L6717">
        <v>-0.2033219</v>
      </c>
      <c r="M6717">
        <v>-0.1179444</v>
      </c>
      <c r="N6717">
        <v>-3.2566999999999999E-2</v>
      </c>
      <c r="O6717">
        <v>9.0704499999999993E-2</v>
      </c>
      <c r="P6717">
        <v>41.069299999999998</v>
      </c>
      <c r="Q6717">
        <v>0.1628097</v>
      </c>
    </row>
    <row r="6718" spans="1:17">
      <c r="A6718" t="s">
        <v>8924</v>
      </c>
      <c r="B6718" t="s">
        <v>3</v>
      </c>
      <c r="C6718" t="s">
        <v>9</v>
      </c>
      <c r="D6718" t="s">
        <v>18</v>
      </c>
      <c r="E6718" t="s">
        <v>69</v>
      </c>
      <c r="F6718" t="s">
        <v>28</v>
      </c>
      <c r="G6718">
        <v>21</v>
      </c>
      <c r="H6718">
        <v>1.8767929999999999</v>
      </c>
      <c r="I6718">
        <v>1.813353</v>
      </c>
      <c r="J6718">
        <v>-6.3440300000000005E-2</v>
      </c>
      <c r="K6718">
        <v>-0.2450426</v>
      </c>
      <c r="L6718">
        <v>-0.1377505</v>
      </c>
      <c r="M6718">
        <v>-6.3440300000000005E-2</v>
      </c>
      <c r="N6718">
        <v>1.0869999999999999E-2</v>
      </c>
      <c r="O6718">
        <v>0.11816210000000001</v>
      </c>
      <c r="P6718">
        <v>39.195300000000003</v>
      </c>
      <c r="Q6718">
        <v>0.1417051</v>
      </c>
    </row>
    <row r="6719" spans="1:17">
      <c r="A6719" t="s">
        <v>8925</v>
      </c>
      <c r="B6719" t="s">
        <v>3</v>
      </c>
      <c r="C6719" t="s">
        <v>9</v>
      </c>
      <c r="D6719" t="s">
        <v>18</v>
      </c>
      <c r="E6719" t="s">
        <v>69</v>
      </c>
      <c r="F6719" t="s">
        <v>28</v>
      </c>
      <c r="G6719">
        <v>22</v>
      </c>
      <c r="H6719">
        <v>1.6667259999999999</v>
      </c>
      <c r="I6719">
        <v>1.666717</v>
      </c>
      <c r="J6719" s="22">
        <v>-9.2299999999999997E-6</v>
      </c>
      <c r="K6719" s="22">
        <v>-0.1763962</v>
      </c>
      <c r="L6719">
        <v>-7.2185399999999997E-2</v>
      </c>
      <c r="M6719" s="22">
        <v>-9.2299999999999997E-6</v>
      </c>
      <c r="N6719" s="22">
        <v>7.2166900000000006E-2</v>
      </c>
      <c r="O6719">
        <v>0.1763778</v>
      </c>
      <c r="P6719">
        <v>39.194200000000002</v>
      </c>
      <c r="Q6719">
        <v>0.13763549999999999</v>
      </c>
    </row>
    <row r="6720" spans="1:17">
      <c r="A6720" t="s">
        <v>8926</v>
      </c>
      <c r="B6720" t="s">
        <v>3</v>
      </c>
      <c r="C6720" t="s">
        <v>9</v>
      </c>
      <c r="D6720" t="s">
        <v>18</v>
      </c>
      <c r="E6720" t="s">
        <v>69</v>
      </c>
      <c r="F6720" t="s">
        <v>28</v>
      </c>
      <c r="G6720">
        <v>23</v>
      </c>
      <c r="H6720">
        <v>1.4394130000000001</v>
      </c>
      <c r="I6720">
        <v>1.506518</v>
      </c>
      <c r="J6720">
        <v>6.7105899999999996E-2</v>
      </c>
      <c r="K6720">
        <v>-9.6867499999999995E-2</v>
      </c>
      <c r="L6720" s="22">
        <v>9.3300000000000005E-6</v>
      </c>
      <c r="M6720" s="22">
        <v>6.7105899999999996E-2</v>
      </c>
      <c r="N6720">
        <v>0.1342025</v>
      </c>
      <c r="O6720">
        <v>0.23107939999999999</v>
      </c>
      <c r="P6720">
        <v>39.347499999999997</v>
      </c>
      <c r="Q6720">
        <v>0.12794920000000001</v>
      </c>
    </row>
    <row r="6721" spans="1:17">
      <c r="A6721" t="s">
        <v>8927</v>
      </c>
      <c r="B6721" t="s">
        <v>3</v>
      </c>
      <c r="C6721" t="s">
        <v>9</v>
      </c>
      <c r="D6721" t="s">
        <v>18</v>
      </c>
      <c r="E6721" t="s">
        <v>69</v>
      </c>
      <c r="F6721" t="s">
        <v>28</v>
      </c>
      <c r="G6721">
        <v>24</v>
      </c>
      <c r="H6721">
        <v>1.2254620000000001</v>
      </c>
      <c r="I6721">
        <v>1.2825679999999999</v>
      </c>
      <c r="J6721">
        <v>5.7105799999999998E-2</v>
      </c>
      <c r="K6721">
        <v>-7.9566200000000004E-2</v>
      </c>
      <c r="L6721">
        <v>1.1807E-3</v>
      </c>
      <c r="M6721">
        <v>5.7105799999999998E-2</v>
      </c>
      <c r="N6721">
        <v>0.1130308</v>
      </c>
      <c r="O6721">
        <v>0.1937777</v>
      </c>
      <c r="P6721">
        <v>38.720700000000001</v>
      </c>
      <c r="Q6721">
        <v>0.1066457</v>
      </c>
    </row>
    <row r="6722" spans="1:17">
      <c r="A6722" t="s">
        <v>8928</v>
      </c>
      <c r="B6722" t="s">
        <v>3</v>
      </c>
      <c r="C6722" t="s">
        <v>9</v>
      </c>
      <c r="D6722" t="s">
        <v>19</v>
      </c>
      <c r="E6722" t="s">
        <v>69</v>
      </c>
      <c r="F6722" t="s">
        <v>21</v>
      </c>
      <c r="G6722">
        <v>1</v>
      </c>
      <c r="H6722">
        <v>0.94863830000000005</v>
      </c>
      <c r="I6722">
        <v>1.009161</v>
      </c>
      <c r="J6722">
        <v>6.05225E-2</v>
      </c>
      <c r="K6722">
        <v>-6.8605000000000003E-3</v>
      </c>
      <c r="L6722">
        <v>3.2949899999999997E-2</v>
      </c>
      <c r="M6722">
        <v>6.05225E-2</v>
      </c>
      <c r="N6722">
        <v>8.8095000000000007E-2</v>
      </c>
      <c r="O6722">
        <v>0.1279054</v>
      </c>
      <c r="P6722">
        <v>37.052500000000002</v>
      </c>
      <c r="Q6722">
        <v>5.25792E-2</v>
      </c>
    </row>
    <row r="6723" spans="1:17">
      <c r="A6723" t="s">
        <v>8929</v>
      </c>
      <c r="B6723" t="s">
        <v>3</v>
      </c>
      <c r="C6723" t="s">
        <v>9</v>
      </c>
      <c r="D6723" t="s">
        <v>19</v>
      </c>
      <c r="E6723" t="s">
        <v>69</v>
      </c>
      <c r="F6723" t="s">
        <v>21</v>
      </c>
      <c r="G6723">
        <v>2</v>
      </c>
      <c r="H6723">
        <v>0.91679529999999998</v>
      </c>
      <c r="I6723">
        <v>0.96411619999999998</v>
      </c>
      <c r="J6723">
        <v>4.7321000000000002E-2</v>
      </c>
      <c r="K6723">
        <v>-5.7092000000000002E-3</v>
      </c>
      <c r="L6723">
        <v>2.5621499999999998E-2</v>
      </c>
      <c r="M6723">
        <v>4.7321000000000002E-2</v>
      </c>
      <c r="N6723">
        <v>6.9020499999999999E-2</v>
      </c>
      <c r="O6723">
        <v>0.1003512</v>
      </c>
      <c r="P6723">
        <v>36.5274</v>
      </c>
      <c r="Q6723">
        <v>4.1379699999999998E-2</v>
      </c>
    </row>
    <row r="6724" spans="1:17">
      <c r="A6724" t="s">
        <v>8930</v>
      </c>
      <c r="B6724" t="s">
        <v>3</v>
      </c>
      <c r="C6724" t="s">
        <v>9</v>
      </c>
      <c r="D6724" t="s">
        <v>19</v>
      </c>
      <c r="E6724" t="s">
        <v>69</v>
      </c>
      <c r="F6724" t="s">
        <v>21</v>
      </c>
      <c r="G6724">
        <v>3</v>
      </c>
      <c r="H6724">
        <v>0.92170750000000001</v>
      </c>
      <c r="I6724">
        <v>0.96021449999999997</v>
      </c>
      <c r="J6724">
        <v>3.8507E-2</v>
      </c>
      <c r="K6724">
        <v>-1.2545300000000001E-2</v>
      </c>
      <c r="L6724">
        <v>1.7616799999999998E-2</v>
      </c>
      <c r="M6724">
        <v>3.8507E-2</v>
      </c>
      <c r="N6724">
        <v>5.9397100000000001E-2</v>
      </c>
      <c r="O6724">
        <v>8.9559200000000005E-2</v>
      </c>
      <c r="P6724">
        <v>36.099800000000002</v>
      </c>
      <c r="Q6724">
        <v>3.9836299999999998E-2</v>
      </c>
    </row>
    <row r="6725" spans="1:17">
      <c r="A6725" t="s">
        <v>8931</v>
      </c>
      <c r="B6725" t="s">
        <v>3</v>
      </c>
      <c r="C6725" t="s">
        <v>9</v>
      </c>
      <c r="D6725" t="s">
        <v>19</v>
      </c>
      <c r="E6725" t="s">
        <v>69</v>
      </c>
      <c r="F6725" t="s">
        <v>21</v>
      </c>
      <c r="G6725">
        <v>4</v>
      </c>
      <c r="H6725">
        <v>0.95613680000000001</v>
      </c>
      <c r="I6725">
        <v>0.98058449999999997</v>
      </c>
      <c r="J6725">
        <v>2.4447699999999999E-2</v>
      </c>
      <c r="K6725">
        <v>-3.1609999999999999E-2</v>
      </c>
      <c r="L6725">
        <v>1.5093999999999999E-3</v>
      </c>
      <c r="M6725">
        <v>2.4447699999999999E-2</v>
      </c>
      <c r="N6725">
        <v>4.7385999999999998E-2</v>
      </c>
      <c r="O6725">
        <v>8.0505300000000002E-2</v>
      </c>
      <c r="P6725">
        <v>35.997300000000003</v>
      </c>
      <c r="Q6725">
        <v>4.3742000000000003E-2</v>
      </c>
    </row>
    <row r="6726" spans="1:17">
      <c r="A6726" t="s">
        <v>8932</v>
      </c>
      <c r="B6726" t="s">
        <v>3</v>
      </c>
      <c r="C6726" t="s">
        <v>9</v>
      </c>
      <c r="D6726" t="s">
        <v>19</v>
      </c>
      <c r="E6726" t="s">
        <v>69</v>
      </c>
      <c r="F6726" t="s">
        <v>21</v>
      </c>
      <c r="G6726">
        <v>5</v>
      </c>
      <c r="H6726">
        <v>1.0400149999999999</v>
      </c>
      <c r="I6726">
        <v>1.044948</v>
      </c>
      <c r="J6726">
        <v>4.9328999999999996E-3</v>
      </c>
      <c r="K6726">
        <v>-5.5271300000000002E-2</v>
      </c>
      <c r="L6726">
        <v>-1.97022E-2</v>
      </c>
      <c r="M6726">
        <v>4.9328999999999996E-3</v>
      </c>
      <c r="N6726">
        <v>2.9567900000000001E-2</v>
      </c>
      <c r="O6726">
        <v>6.5137E-2</v>
      </c>
      <c r="P6726">
        <v>35.448599999999999</v>
      </c>
      <c r="Q6726">
        <v>4.6977499999999998E-2</v>
      </c>
    </row>
    <row r="6727" spans="1:17">
      <c r="A6727" t="s">
        <v>8933</v>
      </c>
      <c r="B6727" t="s">
        <v>3</v>
      </c>
      <c r="C6727" t="s">
        <v>9</v>
      </c>
      <c r="D6727" t="s">
        <v>19</v>
      </c>
      <c r="E6727" t="s">
        <v>69</v>
      </c>
      <c r="F6727" t="s">
        <v>21</v>
      </c>
      <c r="G6727">
        <v>6</v>
      </c>
      <c r="H6727">
        <v>1.2327399999999999</v>
      </c>
      <c r="I6727">
        <v>1.2040299999999999</v>
      </c>
      <c r="J6727">
        <v>-2.8710400000000001E-2</v>
      </c>
      <c r="K6727">
        <v>-0.1067345</v>
      </c>
      <c r="L6727">
        <v>-6.0637200000000002E-2</v>
      </c>
      <c r="M6727">
        <v>-2.8710400000000001E-2</v>
      </c>
      <c r="N6727">
        <v>3.2165000000000002E-3</v>
      </c>
      <c r="O6727">
        <v>4.9313799999999998E-2</v>
      </c>
      <c r="P6727">
        <v>35.4559</v>
      </c>
      <c r="Q6727">
        <v>6.0882499999999999E-2</v>
      </c>
    </row>
    <row r="6728" spans="1:17">
      <c r="A6728" t="s">
        <v>8934</v>
      </c>
      <c r="B6728" t="s">
        <v>3</v>
      </c>
      <c r="C6728" t="s">
        <v>9</v>
      </c>
      <c r="D6728" t="s">
        <v>19</v>
      </c>
      <c r="E6728" t="s">
        <v>69</v>
      </c>
      <c r="F6728" t="s">
        <v>21</v>
      </c>
      <c r="G6728">
        <v>7</v>
      </c>
      <c r="H6728">
        <v>1.539164</v>
      </c>
      <c r="I6728">
        <v>1.4693000000000001</v>
      </c>
      <c r="J6728">
        <v>-6.9864599999999999E-2</v>
      </c>
      <c r="K6728">
        <v>-0.15605330000000001</v>
      </c>
      <c r="L6728">
        <v>-0.1051324</v>
      </c>
      <c r="M6728">
        <v>-6.9864599999999999E-2</v>
      </c>
      <c r="N6728">
        <v>-3.45969E-2</v>
      </c>
      <c r="O6728">
        <v>1.6324000000000002E-2</v>
      </c>
      <c r="P6728">
        <v>35.567500000000003</v>
      </c>
      <c r="Q6728">
        <v>6.7253400000000005E-2</v>
      </c>
    </row>
    <row r="6729" spans="1:17">
      <c r="A6729" t="s">
        <v>8935</v>
      </c>
      <c r="B6729" t="s">
        <v>3</v>
      </c>
      <c r="C6729" t="s">
        <v>9</v>
      </c>
      <c r="D6729" t="s">
        <v>19</v>
      </c>
      <c r="E6729" t="s">
        <v>69</v>
      </c>
      <c r="F6729" t="s">
        <v>21</v>
      </c>
      <c r="G6729">
        <v>8</v>
      </c>
      <c r="H6729">
        <v>1.6885140000000001</v>
      </c>
      <c r="I6729">
        <v>1.581178</v>
      </c>
      <c r="J6729">
        <v>-0.107336</v>
      </c>
      <c r="K6729">
        <v>-0.2033577</v>
      </c>
      <c r="L6729">
        <v>-0.14662729999999999</v>
      </c>
      <c r="M6729">
        <v>-0.107336</v>
      </c>
      <c r="N6729">
        <v>-6.8044599999999997E-2</v>
      </c>
      <c r="O6729">
        <v>-1.13142E-2</v>
      </c>
      <c r="P6729">
        <v>35.997500000000002</v>
      </c>
      <c r="Q6729">
        <v>7.4926199999999998E-2</v>
      </c>
    </row>
    <row r="6730" spans="1:17">
      <c r="A6730" t="s">
        <v>8936</v>
      </c>
      <c r="B6730" t="s">
        <v>3</v>
      </c>
      <c r="C6730" t="s">
        <v>9</v>
      </c>
      <c r="D6730" t="s">
        <v>19</v>
      </c>
      <c r="E6730" t="s">
        <v>69</v>
      </c>
      <c r="F6730" t="s">
        <v>21</v>
      </c>
      <c r="G6730">
        <v>9</v>
      </c>
      <c r="H6730">
        <v>1.5591950000000001</v>
      </c>
      <c r="I6730">
        <v>1.3696889999999999</v>
      </c>
      <c r="J6730">
        <v>-0.18950620000000001</v>
      </c>
      <c r="K6730">
        <v>-0.29160469999999999</v>
      </c>
      <c r="L6730">
        <v>-0.23128409999999999</v>
      </c>
      <c r="M6730">
        <v>-0.18950620000000001</v>
      </c>
      <c r="N6730">
        <v>-0.14772830000000001</v>
      </c>
      <c r="O6730">
        <v>-8.7407700000000005E-2</v>
      </c>
      <c r="P6730">
        <v>38.156100000000002</v>
      </c>
      <c r="Q6730">
        <v>7.96679E-2</v>
      </c>
    </row>
    <row r="6731" spans="1:17">
      <c r="A6731" t="s">
        <v>8937</v>
      </c>
      <c r="B6731" t="s">
        <v>3</v>
      </c>
      <c r="C6731" t="s">
        <v>9</v>
      </c>
      <c r="D6731" t="s">
        <v>19</v>
      </c>
      <c r="E6731" t="s">
        <v>69</v>
      </c>
      <c r="F6731" t="s">
        <v>21</v>
      </c>
      <c r="G6731">
        <v>10</v>
      </c>
      <c r="H6731">
        <v>1.4373959999999999</v>
      </c>
      <c r="I6731">
        <v>1.286624</v>
      </c>
      <c r="J6731">
        <v>-0.15077189999999999</v>
      </c>
      <c r="K6731">
        <v>-0.2531987</v>
      </c>
      <c r="L6731">
        <v>-0.1926841</v>
      </c>
      <c r="M6731">
        <v>-0.15077189999999999</v>
      </c>
      <c r="N6731">
        <v>-0.1088596</v>
      </c>
      <c r="O6731">
        <v>-4.8344999999999999E-2</v>
      </c>
      <c r="P6731">
        <v>41.6006</v>
      </c>
      <c r="Q6731">
        <v>7.9924099999999998E-2</v>
      </c>
    </row>
    <row r="6732" spans="1:17">
      <c r="A6732" t="s">
        <v>8938</v>
      </c>
      <c r="B6732" t="s">
        <v>3</v>
      </c>
      <c r="C6732" t="s">
        <v>9</v>
      </c>
      <c r="D6732" t="s">
        <v>19</v>
      </c>
      <c r="E6732" t="s">
        <v>69</v>
      </c>
      <c r="F6732" t="s">
        <v>21</v>
      </c>
      <c r="G6732">
        <v>11</v>
      </c>
      <c r="H6732">
        <v>1.2981210000000001</v>
      </c>
      <c r="I6732">
        <v>1.228391</v>
      </c>
      <c r="J6732">
        <v>-6.9730600000000004E-2</v>
      </c>
      <c r="K6732">
        <v>-0.16811209999999999</v>
      </c>
      <c r="L6732">
        <v>-0.1099875</v>
      </c>
      <c r="M6732">
        <v>-6.9730600000000004E-2</v>
      </c>
      <c r="N6732">
        <v>-2.9473699999999999E-2</v>
      </c>
      <c r="O6732">
        <v>2.86509E-2</v>
      </c>
      <c r="P6732">
        <v>44.757800000000003</v>
      </c>
      <c r="Q6732">
        <v>7.6767500000000002E-2</v>
      </c>
    </row>
    <row r="6733" spans="1:17">
      <c r="A6733" t="s">
        <v>8939</v>
      </c>
      <c r="B6733" t="s">
        <v>3</v>
      </c>
      <c r="C6733" t="s">
        <v>9</v>
      </c>
      <c r="D6733" t="s">
        <v>19</v>
      </c>
      <c r="E6733" t="s">
        <v>69</v>
      </c>
      <c r="F6733" t="s">
        <v>21</v>
      </c>
      <c r="G6733">
        <v>12</v>
      </c>
      <c r="H6733">
        <v>1.1445540000000001</v>
      </c>
      <c r="I6733">
        <v>1.142774</v>
      </c>
      <c r="J6733">
        <v>-1.7798E-3</v>
      </c>
      <c r="K6733">
        <v>-0.10229340000000001</v>
      </c>
      <c r="L6733">
        <v>-4.2909099999999999E-2</v>
      </c>
      <c r="M6733">
        <v>-1.7798E-3</v>
      </c>
      <c r="N6733">
        <v>3.9349599999999998E-2</v>
      </c>
      <c r="O6733">
        <v>9.8733899999999999E-2</v>
      </c>
      <c r="P6733">
        <v>47.346899999999998</v>
      </c>
      <c r="Q6733">
        <v>7.8431200000000006E-2</v>
      </c>
    </row>
    <row r="6734" spans="1:17">
      <c r="A6734" t="s">
        <v>8940</v>
      </c>
      <c r="B6734" t="s">
        <v>3</v>
      </c>
      <c r="C6734" t="s">
        <v>9</v>
      </c>
      <c r="D6734" t="s">
        <v>19</v>
      </c>
      <c r="E6734" t="s">
        <v>69</v>
      </c>
      <c r="F6734" t="s">
        <v>21</v>
      </c>
      <c r="G6734">
        <v>13</v>
      </c>
      <c r="H6734">
        <v>1.0885959999999999</v>
      </c>
      <c r="I6734">
        <v>1.0885959999999999</v>
      </c>
      <c r="J6734">
        <v>0</v>
      </c>
      <c r="K6734">
        <v>-2.1599999999999999E-4</v>
      </c>
      <c r="L6734">
        <v>5.3498400000000002E-2</v>
      </c>
      <c r="M6734">
        <v>9.0700900000000001E-2</v>
      </c>
      <c r="N6734">
        <v>0.1279034</v>
      </c>
      <c r="O6734">
        <v>0.1816179</v>
      </c>
      <c r="P6734">
        <v>49.2545</v>
      </c>
      <c r="Q6734">
        <v>7.0942900000000003E-2</v>
      </c>
    </row>
    <row r="6735" spans="1:17">
      <c r="A6735" t="s">
        <v>8941</v>
      </c>
      <c r="B6735" t="s">
        <v>3</v>
      </c>
      <c r="C6735" t="s">
        <v>9</v>
      </c>
      <c r="D6735" t="s">
        <v>19</v>
      </c>
      <c r="E6735" t="s">
        <v>69</v>
      </c>
      <c r="F6735" t="s">
        <v>21</v>
      </c>
      <c r="G6735">
        <v>14</v>
      </c>
      <c r="H6735">
        <v>0.9375038</v>
      </c>
      <c r="I6735">
        <v>1.028205</v>
      </c>
      <c r="J6735">
        <v>9.0700900000000001E-2</v>
      </c>
      <c r="K6735">
        <v>2.73942E-2</v>
      </c>
      <c r="L6735">
        <v>8.0691799999999994E-2</v>
      </c>
      <c r="M6735">
        <v>0.1176055</v>
      </c>
      <c r="N6735">
        <v>0.1545192</v>
      </c>
      <c r="O6735">
        <v>0.2078168</v>
      </c>
      <c r="P6735">
        <v>50.802599999999998</v>
      </c>
      <c r="Q6735">
        <v>7.0392200000000002E-2</v>
      </c>
    </row>
    <row r="6736" spans="1:17">
      <c r="A6736" t="s">
        <v>8942</v>
      </c>
      <c r="B6736" t="s">
        <v>3</v>
      </c>
      <c r="C6736" t="s">
        <v>9</v>
      </c>
      <c r="D6736" t="s">
        <v>19</v>
      </c>
      <c r="E6736" t="s">
        <v>69</v>
      </c>
      <c r="F6736" t="s">
        <v>21</v>
      </c>
      <c r="G6736">
        <v>15</v>
      </c>
      <c r="H6736">
        <v>0.86956449999999996</v>
      </c>
      <c r="I6736">
        <v>0.98716999999999999</v>
      </c>
      <c r="J6736">
        <v>0.1176055</v>
      </c>
      <c r="K6736">
        <v>2.8413299999999999E-2</v>
      </c>
      <c r="L6736">
        <v>7.5999300000000006E-2</v>
      </c>
      <c r="M6736">
        <v>0.10895730000000001</v>
      </c>
      <c r="N6736">
        <v>0.14191529999999999</v>
      </c>
      <c r="O6736">
        <v>0.18950139999999999</v>
      </c>
      <c r="P6736">
        <v>52.126800000000003</v>
      </c>
      <c r="Q6736">
        <v>6.2848899999999999E-2</v>
      </c>
    </row>
    <row r="6737" spans="1:17">
      <c r="A6737" t="s">
        <v>8943</v>
      </c>
      <c r="B6737" t="s">
        <v>3</v>
      </c>
      <c r="C6737" t="s">
        <v>9</v>
      </c>
      <c r="D6737" t="s">
        <v>19</v>
      </c>
      <c r="E6737" t="s">
        <v>69</v>
      </c>
      <c r="F6737" t="s">
        <v>21</v>
      </c>
      <c r="G6737">
        <v>16</v>
      </c>
      <c r="H6737">
        <v>0.88466009999999995</v>
      </c>
      <c r="I6737">
        <v>0.99361750000000004</v>
      </c>
      <c r="J6737">
        <v>0.10895730000000001</v>
      </c>
      <c r="K6737">
        <v>2.0470499999999999E-2</v>
      </c>
      <c r="L6737">
        <v>7.0317000000000005E-2</v>
      </c>
      <c r="M6737">
        <v>0.1048405</v>
      </c>
      <c r="N6737">
        <v>0.13936399999999999</v>
      </c>
      <c r="O6737">
        <v>0.1892104</v>
      </c>
      <c r="P6737">
        <v>51.859900000000003</v>
      </c>
      <c r="Q6737">
        <v>6.5834199999999996E-2</v>
      </c>
    </row>
    <row r="6738" spans="1:17">
      <c r="A6738" t="s">
        <v>8944</v>
      </c>
      <c r="B6738" t="s">
        <v>3</v>
      </c>
      <c r="C6738" t="s">
        <v>9</v>
      </c>
      <c r="D6738" t="s">
        <v>19</v>
      </c>
      <c r="E6738" t="s">
        <v>69</v>
      </c>
      <c r="F6738" t="s">
        <v>21</v>
      </c>
      <c r="G6738">
        <v>17</v>
      </c>
      <c r="H6738">
        <v>0.97664359999999995</v>
      </c>
      <c r="I6738">
        <v>1.0814839999999999</v>
      </c>
      <c r="J6738">
        <v>0.1048405</v>
      </c>
      <c r="K6738">
        <v>1.1566699999999999E-2</v>
      </c>
      <c r="L6738">
        <v>6.2406999999999997E-2</v>
      </c>
      <c r="M6738">
        <v>9.7618800000000006E-2</v>
      </c>
      <c r="N6738">
        <v>0.13283049999999999</v>
      </c>
      <c r="O6738">
        <v>0.1836708</v>
      </c>
      <c r="P6738">
        <v>49.808</v>
      </c>
      <c r="Q6738">
        <v>6.7146700000000004E-2</v>
      </c>
    </row>
    <row r="6739" spans="1:17">
      <c r="A6739" t="s">
        <v>8945</v>
      </c>
      <c r="B6739" t="s">
        <v>3</v>
      </c>
      <c r="C6739" t="s">
        <v>9</v>
      </c>
      <c r="D6739" t="s">
        <v>19</v>
      </c>
      <c r="E6739" t="s">
        <v>69</v>
      </c>
      <c r="F6739" t="s">
        <v>21</v>
      </c>
      <c r="G6739">
        <v>18</v>
      </c>
      <c r="H6739">
        <v>1.187708</v>
      </c>
      <c r="I6739">
        <v>1.2853270000000001</v>
      </c>
      <c r="J6739">
        <v>9.7618800000000006E-2</v>
      </c>
      <c r="K6739">
        <v>-2.9966300000000001E-2</v>
      </c>
      <c r="L6739">
        <v>2.9429E-2</v>
      </c>
      <c r="M6739">
        <v>7.0566100000000007E-2</v>
      </c>
      <c r="N6739">
        <v>0.1117031</v>
      </c>
      <c r="O6739">
        <v>0.17109840000000001</v>
      </c>
      <c r="P6739">
        <v>45.695700000000002</v>
      </c>
      <c r="Q6739">
        <v>7.8445799999999996E-2</v>
      </c>
    </row>
    <row r="6740" spans="1:17">
      <c r="A6740" t="s">
        <v>8946</v>
      </c>
      <c r="B6740" t="s">
        <v>3</v>
      </c>
      <c r="C6740" t="s">
        <v>9</v>
      </c>
      <c r="D6740" t="s">
        <v>19</v>
      </c>
      <c r="E6740" t="s">
        <v>69</v>
      </c>
      <c r="F6740" t="s">
        <v>21</v>
      </c>
      <c r="G6740">
        <v>19</v>
      </c>
      <c r="H6740">
        <v>1.4147609999999999</v>
      </c>
      <c r="I6740">
        <v>1.4853270000000001</v>
      </c>
      <c r="J6740">
        <v>7.0566100000000007E-2</v>
      </c>
      <c r="K6740">
        <v>-0.1299216</v>
      </c>
      <c r="L6740">
        <v>-6.0942400000000001E-2</v>
      </c>
      <c r="M6740">
        <v>-1.31676E-2</v>
      </c>
      <c r="N6740">
        <v>3.4607199999999998E-2</v>
      </c>
      <c r="O6740">
        <v>0.1035865</v>
      </c>
      <c r="P6740">
        <v>43.392800000000001</v>
      </c>
      <c r="Q6740">
        <v>9.1103699999999996E-2</v>
      </c>
    </row>
    <row r="6741" spans="1:17">
      <c r="A6741" t="s">
        <v>8947</v>
      </c>
      <c r="B6741" t="s">
        <v>3</v>
      </c>
      <c r="C6741" t="s">
        <v>9</v>
      </c>
      <c r="D6741" t="s">
        <v>19</v>
      </c>
      <c r="E6741" t="s">
        <v>69</v>
      </c>
      <c r="F6741" t="s">
        <v>21</v>
      </c>
      <c r="G6741">
        <v>20</v>
      </c>
      <c r="H6741">
        <v>1.575385</v>
      </c>
      <c r="I6741">
        <v>1.5845590000000001</v>
      </c>
      <c r="J6741">
        <v>9.1742999999999998E-3</v>
      </c>
      <c r="K6741">
        <v>-0.1071641</v>
      </c>
      <c r="L6741">
        <v>-3.8430400000000003E-2</v>
      </c>
      <c r="M6741">
        <v>9.1742999999999998E-3</v>
      </c>
      <c r="N6741">
        <v>5.6779099999999999E-2</v>
      </c>
      <c r="O6741">
        <v>0.1255127</v>
      </c>
      <c r="P6741">
        <v>41.706499999999998</v>
      </c>
      <c r="Q6741">
        <v>9.0779399999999996E-2</v>
      </c>
    </row>
    <row r="6742" spans="1:17">
      <c r="A6742" t="s">
        <v>8948</v>
      </c>
      <c r="B6742" t="s">
        <v>3</v>
      </c>
      <c r="C6742" t="s">
        <v>9</v>
      </c>
      <c r="D6742" t="s">
        <v>19</v>
      </c>
      <c r="E6742" t="s">
        <v>69</v>
      </c>
      <c r="F6742" t="s">
        <v>21</v>
      </c>
      <c r="G6742">
        <v>21</v>
      </c>
      <c r="H6742">
        <v>1.5574889999999999</v>
      </c>
      <c r="I6742">
        <v>1.62063</v>
      </c>
      <c r="J6742">
        <v>6.3140399999999999E-2</v>
      </c>
      <c r="K6742">
        <v>-4.7586400000000001E-2</v>
      </c>
      <c r="L6742">
        <v>1.7831900000000001E-2</v>
      </c>
      <c r="M6742">
        <v>6.3140399999999999E-2</v>
      </c>
      <c r="N6742">
        <v>0.1084489</v>
      </c>
      <c r="O6742">
        <v>0.1738672</v>
      </c>
      <c r="P6742">
        <v>40.004100000000001</v>
      </c>
      <c r="Q6742">
        <v>8.6400599999999994E-2</v>
      </c>
    </row>
    <row r="6743" spans="1:17">
      <c r="A6743" t="s">
        <v>8949</v>
      </c>
      <c r="B6743" t="s">
        <v>3</v>
      </c>
      <c r="C6743" t="s">
        <v>9</v>
      </c>
      <c r="D6743" t="s">
        <v>19</v>
      </c>
      <c r="E6743" t="s">
        <v>69</v>
      </c>
      <c r="F6743" t="s">
        <v>21</v>
      </c>
      <c r="G6743">
        <v>22</v>
      </c>
      <c r="H6743">
        <v>1.459015</v>
      </c>
      <c r="I6743">
        <v>1.519226</v>
      </c>
      <c r="J6743">
        <v>6.0210399999999997E-2</v>
      </c>
      <c r="K6743">
        <v>-3.8947900000000001E-2</v>
      </c>
      <c r="L6743">
        <v>1.9635699999999999E-2</v>
      </c>
      <c r="M6743">
        <v>6.0210399999999997E-2</v>
      </c>
      <c r="N6743">
        <v>0.10078520000000001</v>
      </c>
      <c r="O6743">
        <v>0.1593688</v>
      </c>
      <c r="P6743">
        <v>38.8491</v>
      </c>
      <c r="Q6743">
        <v>7.7373700000000004E-2</v>
      </c>
    </row>
    <row r="6744" spans="1:17">
      <c r="A6744" t="s">
        <v>8950</v>
      </c>
      <c r="B6744" t="s">
        <v>3</v>
      </c>
      <c r="C6744" t="s">
        <v>9</v>
      </c>
      <c r="D6744" t="s">
        <v>19</v>
      </c>
      <c r="E6744" t="s">
        <v>69</v>
      </c>
      <c r="F6744" t="s">
        <v>21</v>
      </c>
      <c r="G6744">
        <v>23</v>
      </c>
      <c r="H6744">
        <v>1.2633939999999999</v>
      </c>
      <c r="I6744">
        <v>1.340803</v>
      </c>
      <c r="J6744">
        <v>7.74093E-2</v>
      </c>
      <c r="K6744">
        <v>-1.31358E-2</v>
      </c>
      <c r="L6744">
        <v>4.0358999999999999E-2</v>
      </c>
      <c r="M6744">
        <v>7.74093E-2</v>
      </c>
      <c r="N6744">
        <v>0.11445959999999999</v>
      </c>
      <c r="O6744">
        <v>0.1679544</v>
      </c>
      <c r="P6744">
        <v>37.842399999999998</v>
      </c>
      <c r="Q6744">
        <v>7.0652699999999999E-2</v>
      </c>
    </row>
    <row r="6745" spans="1:17">
      <c r="A6745" t="s">
        <v>8951</v>
      </c>
      <c r="B6745" t="s">
        <v>3</v>
      </c>
      <c r="C6745" t="s">
        <v>9</v>
      </c>
      <c r="D6745" t="s">
        <v>19</v>
      </c>
      <c r="E6745" t="s">
        <v>69</v>
      </c>
      <c r="F6745" t="s">
        <v>21</v>
      </c>
      <c r="G6745">
        <v>24</v>
      </c>
      <c r="H6745">
        <v>1.066703</v>
      </c>
      <c r="I6745">
        <v>1.1608290000000001</v>
      </c>
      <c r="J6745">
        <v>9.4126000000000001E-2</v>
      </c>
      <c r="K6745">
        <v>1.42252E-2</v>
      </c>
      <c r="L6745">
        <v>6.1431300000000001E-2</v>
      </c>
      <c r="M6745">
        <v>9.4126000000000001E-2</v>
      </c>
      <c r="N6745">
        <v>0.12682080000000001</v>
      </c>
      <c r="O6745">
        <v>0.17402680000000001</v>
      </c>
      <c r="P6745">
        <v>37.160400000000003</v>
      </c>
      <c r="Q6745">
        <v>6.2346899999999997E-2</v>
      </c>
    </row>
    <row r="6746" spans="1:17">
      <c r="A6746" t="s">
        <v>8952</v>
      </c>
      <c r="B6746" t="s">
        <v>3</v>
      </c>
      <c r="C6746" t="s">
        <v>9</v>
      </c>
      <c r="D6746" t="s">
        <v>19</v>
      </c>
      <c r="E6746" t="s">
        <v>69</v>
      </c>
      <c r="F6746" t="s">
        <v>22</v>
      </c>
      <c r="G6746">
        <v>1</v>
      </c>
      <c r="H6746">
        <v>0.79181619999999997</v>
      </c>
      <c r="I6746">
        <v>0.80733540000000004</v>
      </c>
      <c r="J6746">
        <v>1.5519099999999999E-2</v>
      </c>
      <c r="K6746">
        <v>-1.45319E-2</v>
      </c>
      <c r="L6746">
        <v>3.2225000000000001E-3</v>
      </c>
      <c r="M6746">
        <v>1.5519099999999999E-2</v>
      </c>
      <c r="N6746">
        <v>2.7815800000000002E-2</v>
      </c>
      <c r="O6746">
        <v>4.5570199999999998E-2</v>
      </c>
      <c r="P6746">
        <v>38.738100000000003</v>
      </c>
      <c r="Q6746">
        <v>2.3448900000000002E-2</v>
      </c>
    </row>
    <row r="6747" spans="1:17">
      <c r="A6747" t="s">
        <v>8953</v>
      </c>
      <c r="B6747" t="s">
        <v>3</v>
      </c>
      <c r="C6747" t="s">
        <v>9</v>
      </c>
      <c r="D6747" t="s">
        <v>19</v>
      </c>
      <c r="E6747" t="s">
        <v>69</v>
      </c>
      <c r="F6747" t="s">
        <v>22</v>
      </c>
      <c r="G6747">
        <v>2</v>
      </c>
      <c r="H6747">
        <v>0.74923189999999995</v>
      </c>
      <c r="I6747">
        <v>0.75277620000000001</v>
      </c>
      <c r="J6747">
        <v>3.5442999999999998E-3</v>
      </c>
      <c r="K6747">
        <v>-1.7448499999999999E-2</v>
      </c>
      <c r="L6747">
        <v>-5.0457999999999996E-3</v>
      </c>
      <c r="M6747">
        <v>3.5442999999999998E-3</v>
      </c>
      <c r="N6747">
        <v>1.2134300000000001E-2</v>
      </c>
      <c r="O6747">
        <v>2.4537E-2</v>
      </c>
      <c r="P6747">
        <v>37.828400000000002</v>
      </c>
      <c r="Q6747">
        <v>1.6380700000000002E-2</v>
      </c>
    </row>
    <row r="6748" spans="1:17">
      <c r="A6748" t="s">
        <v>8954</v>
      </c>
      <c r="B6748" t="s">
        <v>3</v>
      </c>
      <c r="C6748" t="s">
        <v>9</v>
      </c>
      <c r="D6748" t="s">
        <v>19</v>
      </c>
      <c r="E6748" t="s">
        <v>69</v>
      </c>
      <c r="F6748" t="s">
        <v>22</v>
      </c>
      <c r="G6748">
        <v>3</v>
      </c>
      <c r="H6748">
        <v>0.74030870000000004</v>
      </c>
      <c r="I6748">
        <v>0.73808830000000003</v>
      </c>
      <c r="J6748">
        <v>-2.2204999999999998E-3</v>
      </c>
      <c r="K6748">
        <v>-2.43985E-2</v>
      </c>
      <c r="L6748">
        <v>-1.1295599999999999E-2</v>
      </c>
      <c r="M6748">
        <v>-2.2204999999999998E-3</v>
      </c>
      <c r="N6748">
        <v>6.8545999999999998E-3</v>
      </c>
      <c r="O6748">
        <v>1.9957599999999999E-2</v>
      </c>
      <c r="P6748">
        <v>37.405099999999997</v>
      </c>
      <c r="Q6748">
        <v>1.7305600000000001E-2</v>
      </c>
    </row>
    <row r="6749" spans="1:17">
      <c r="A6749" t="s">
        <v>8955</v>
      </c>
      <c r="B6749" t="s">
        <v>3</v>
      </c>
      <c r="C6749" t="s">
        <v>9</v>
      </c>
      <c r="D6749" t="s">
        <v>19</v>
      </c>
      <c r="E6749" t="s">
        <v>69</v>
      </c>
      <c r="F6749" t="s">
        <v>22</v>
      </c>
      <c r="G6749">
        <v>4</v>
      </c>
      <c r="H6749">
        <v>0.75767430000000002</v>
      </c>
      <c r="I6749">
        <v>0.75050729999999999</v>
      </c>
      <c r="J6749">
        <v>-7.1669999999999998E-3</v>
      </c>
      <c r="K6749">
        <v>-2.9497300000000001E-2</v>
      </c>
      <c r="L6749">
        <v>-1.63044E-2</v>
      </c>
      <c r="M6749">
        <v>-7.1669999999999998E-3</v>
      </c>
      <c r="N6749">
        <v>1.9702999999999999E-3</v>
      </c>
      <c r="O6749">
        <v>1.5163299999999999E-2</v>
      </c>
      <c r="P6749">
        <v>36.906500000000001</v>
      </c>
      <c r="Q6749">
        <v>1.74244E-2</v>
      </c>
    </row>
    <row r="6750" spans="1:17">
      <c r="A6750" t="s">
        <v>8956</v>
      </c>
      <c r="B6750" t="s">
        <v>3</v>
      </c>
      <c r="C6750" t="s">
        <v>9</v>
      </c>
      <c r="D6750" t="s">
        <v>19</v>
      </c>
      <c r="E6750" t="s">
        <v>69</v>
      </c>
      <c r="F6750" t="s">
        <v>22</v>
      </c>
      <c r="G6750">
        <v>5</v>
      </c>
      <c r="H6750">
        <v>0.801535</v>
      </c>
      <c r="I6750">
        <v>0.78869100000000003</v>
      </c>
      <c r="J6750">
        <v>-1.2844E-2</v>
      </c>
      <c r="K6750">
        <v>-3.70078E-2</v>
      </c>
      <c r="L6750">
        <v>-2.2731600000000001E-2</v>
      </c>
      <c r="M6750">
        <v>-1.2844E-2</v>
      </c>
      <c r="N6750">
        <v>-2.9564000000000001E-3</v>
      </c>
      <c r="O6750">
        <v>1.13197E-2</v>
      </c>
      <c r="P6750">
        <v>36.501100000000001</v>
      </c>
      <c r="Q6750">
        <v>1.88551E-2</v>
      </c>
    </row>
    <row r="6751" spans="1:17">
      <c r="A6751" t="s">
        <v>8957</v>
      </c>
      <c r="B6751" t="s">
        <v>3</v>
      </c>
      <c r="C6751" t="s">
        <v>9</v>
      </c>
      <c r="D6751" t="s">
        <v>19</v>
      </c>
      <c r="E6751" t="s">
        <v>69</v>
      </c>
      <c r="F6751" t="s">
        <v>22</v>
      </c>
      <c r="G6751">
        <v>6</v>
      </c>
      <c r="H6751">
        <v>0.89697179999999999</v>
      </c>
      <c r="I6751">
        <v>0.89361760000000001</v>
      </c>
      <c r="J6751">
        <v>-3.3541999999999999E-3</v>
      </c>
      <c r="K6751">
        <v>-2.8400600000000002E-2</v>
      </c>
      <c r="L6751">
        <v>-1.3603000000000001E-2</v>
      </c>
      <c r="M6751">
        <v>-3.3541999999999999E-3</v>
      </c>
      <c r="N6751">
        <v>6.8945999999999999E-3</v>
      </c>
      <c r="O6751">
        <v>2.1692199999999998E-2</v>
      </c>
      <c r="P6751">
        <v>36.680900000000001</v>
      </c>
      <c r="Q6751">
        <v>1.95438E-2</v>
      </c>
    </row>
    <row r="6752" spans="1:17">
      <c r="A6752" t="s">
        <v>8958</v>
      </c>
      <c r="B6752" t="s">
        <v>3</v>
      </c>
      <c r="C6752" t="s">
        <v>9</v>
      </c>
      <c r="D6752" t="s">
        <v>19</v>
      </c>
      <c r="E6752" t="s">
        <v>69</v>
      </c>
      <c r="F6752" t="s">
        <v>22</v>
      </c>
      <c r="G6752">
        <v>7</v>
      </c>
      <c r="H6752">
        <v>1.1023160000000001</v>
      </c>
      <c r="I6752">
        <v>1.0759700000000001</v>
      </c>
      <c r="J6752">
        <v>-2.6346600000000001E-2</v>
      </c>
      <c r="K6752">
        <v>-6.0047900000000001E-2</v>
      </c>
      <c r="L6752">
        <v>-4.0136900000000003E-2</v>
      </c>
      <c r="M6752">
        <v>-2.6346600000000001E-2</v>
      </c>
      <c r="N6752">
        <v>-1.2556299999999999E-2</v>
      </c>
      <c r="O6752">
        <v>7.3546999999999996E-3</v>
      </c>
      <c r="P6752">
        <v>36.993600000000001</v>
      </c>
      <c r="Q6752">
        <v>2.6297299999999999E-2</v>
      </c>
    </row>
    <row r="6753" spans="1:17">
      <c r="A6753" t="s">
        <v>8959</v>
      </c>
      <c r="B6753" t="s">
        <v>3</v>
      </c>
      <c r="C6753" t="s">
        <v>9</v>
      </c>
      <c r="D6753" t="s">
        <v>19</v>
      </c>
      <c r="E6753" t="s">
        <v>69</v>
      </c>
      <c r="F6753" t="s">
        <v>22</v>
      </c>
      <c r="G6753">
        <v>8</v>
      </c>
      <c r="H6753">
        <v>1.233873</v>
      </c>
      <c r="I6753">
        <v>1.211098</v>
      </c>
      <c r="J6753">
        <v>-2.2774300000000001E-2</v>
      </c>
      <c r="K6753">
        <v>-6.5057500000000004E-2</v>
      </c>
      <c r="L6753">
        <v>-4.0076199999999999E-2</v>
      </c>
      <c r="M6753">
        <v>-2.2774300000000001E-2</v>
      </c>
      <c r="N6753">
        <v>-5.4723999999999997E-3</v>
      </c>
      <c r="O6753">
        <v>1.9508899999999999E-2</v>
      </c>
      <c r="P6753">
        <v>37.803100000000001</v>
      </c>
      <c r="Q6753">
        <v>3.2993700000000001E-2</v>
      </c>
    </row>
    <row r="6754" spans="1:17">
      <c r="A6754" t="s">
        <v>8960</v>
      </c>
      <c r="B6754" t="s">
        <v>3</v>
      </c>
      <c r="C6754" t="s">
        <v>9</v>
      </c>
      <c r="D6754" t="s">
        <v>19</v>
      </c>
      <c r="E6754" t="s">
        <v>69</v>
      </c>
      <c r="F6754" t="s">
        <v>22</v>
      </c>
      <c r="G6754">
        <v>9</v>
      </c>
      <c r="H6754">
        <v>1.149149</v>
      </c>
      <c r="I6754">
        <v>1.0548120000000001</v>
      </c>
      <c r="J6754">
        <v>-9.4337099999999993E-2</v>
      </c>
      <c r="K6754">
        <v>-0.12727810000000001</v>
      </c>
      <c r="L6754">
        <v>-0.1078163</v>
      </c>
      <c r="M6754">
        <v>-9.4337099999999993E-2</v>
      </c>
      <c r="N6754">
        <v>-8.0857899999999996E-2</v>
      </c>
      <c r="O6754">
        <v>-6.1396100000000002E-2</v>
      </c>
      <c r="P6754">
        <v>39.875799999999998</v>
      </c>
      <c r="Q6754">
        <v>2.5704000000000001E-2</v>
      </c>
    </row>
    <row r="6755" spans="1:17">
      <c r="A6755" t="s">
        <v>8961</v>
      </c>
      <c r="B6755" t="s">
        <v>3</v>
      </c>
      <c r="C6755" t="s">
        <v>9</v>
      </c>
      <c r="D6755" t="s">
        <v>19</v>
      </c>
      <c r="E6755" t="s">
        <v>69</v>
      </c>
      <c r="F6755" t="s">
        <v>22</v>
      </c>
      <c r="G6755">
        <v>10</v>
      </c>
      <c r="H6755">
        <v>1.102916</v>
      </c>
      <c r="I6755">
        <v>1.0147109999999999</v>
      </c>
      <c r="J6755">
        <v>-8.8204900000000003E-2</v>
      </c>
      <c r="K6755">
        <v>-0.1204595</v>
      </c>
      <c r="L6755">
        <v>-0.1014032</v>
      </c>
      <c r="M6755">
        <v>-8.8204900000000003E-2</v>
      </c>
      <c r="N6755">
        <v>-7.5006600000000007E-2</v>
      </c>
      <c r="O6755">
        <v>-5.5950300000000001E-2</v>
      </c>
      <c r="P6755">
        <v>44.006599999999999</v>
      </c>
      <c r="Q6755">
        <v>2.51684E-2</v>
      </c>
    </row>
    <row r="6756" spans="1:17">
      <c r="A6756" t="s">
        <v>8962</v>
      </c>
      <c r="B6756" t="s">
        <v>3</v>
      </c>
      <c r="C6756" t="s">
        <v>9</v>
      </c>
      <c r="D6756" t="s">
        <v>19</v>
      </c>
      <c r="E6756" t="s">
        <v>69</v>
      </c>
      <c r="F6756" t="s">
        <v>22</v>
      </c>
      <c r="G6756">
        <v>11</v>
      </c>
      <c r="H6756">
        <v>1.032842</v>
      </c>
      <c r="I6756">
        <v>0.97610629999999998</v>
      </c>
      <c r="J6756">
        <v>-5.6736000000000002E-2</v>
      </c>
      <c r="K6756">
        <v>-8.7423600000000004E-2</v>
      </c>
      <c r="L6756">
        <v>-6.9293099999999996E-2</v>
      </c>
      <c r="M6756">
        <v>-5.6736000000000002E-2</v>
      </c>
      <c r="N6756">
        <v>-4.41789E-2</v>
      </c>
      <c r="O6756">
        <v>-2.6048399999999999E-2</v>
      </c>
      <c r="P6756">
        <v>47.929400000000001</v>
      </c>
      <c r="Q6756">
        <v>2.39457E-2</v>
      </c>
    </row>
    <row r="6757" spans="1:17">
      <c r="A6757" t="s">
        <v>8963</v>
      </c>
      <c r="B6757" t="s">
        <v>3</v>
      </c>
      <c r="C6757" t="s">
        <v>9</v>
      </c>
      <c r="D6757" t="s">
        <v>19</v>
      </c>
      <c r="E6757" t="s">
        <v>69</v>
      </c>
      <c r="F6757" t="s">
        <v>22</v>
      </c>
      <c r="G6757">
        <v>12</v>
      </c>
      <c r="H6757">
        <v>0.93916639999999996</v>
      </c>
      <c r="I6757">
        <v>0.93005280000000001</v>
      </c>
      <c r="J6757">
        <v>-9.1137000000000006E-3</v>
      </c>
      <c r="K6757">
        <v>-4.8647999999999997E-2</v>
      </c>
      <c r="L6757">
        <v>-2.5290799999999999E-2</v>
      </c>
      <c r="M6757">
        <v>-9.1137000000000006E-3</v>
      </c>
      <c r="N6757">
        <v>7.0635000000000003E-3</v>
      </c>
      <c r="O6757">
        <v>3.0420699999999998E-2</v>
      </c>
      <c r="P6757">
        <v>50.578899999999997</v>
      </c>
      <c r="Q6757">
        <v>3.0848799999999999E-2</v>
      </c>
    </row>
    <row r="6758" spans="1:17">
      <c r="A6758" t="s">
        <v>8964</v>
      </c>
      <c r="B6758" t="s">
        <v>3</v>
      </c>
      <c r="C6758" t="s">
        <v>9</v>
      </c>
      <c r="D6758" t="s">
        <v>19</v>
      </c>
      <c r="E6758" t="s">
        <v>69</v>
      </c>
      <c r="F6758" t="s">
        <v>22</v>
      </c>
      <c r="G6758">
        <v>13</v>
      </c>
      <c r="H6758">
        <v>0.89346709999999996</v>
      </c>
      <c r="I6758">
        <v>0.89346709999999996</v>
      </c>
      <c r="J6758">
        <v>0</v>
      </c>
      <c r="K6758">
        <v>1.268E-3</v>
      </c>
      <c r="L6758">
        <v>2.27943E-2</v>
      </c>
      <c r="M6758">
        <v>3.7703300000000002E-2</v>
      </c>
      <c r="N6758">
        <v>5.2612300000000001E-2</v>
      </c>
      <c r="O6758">
        <v>7.4138599999999999E-2</v>
      </c>
      <c r="P6758">
        <v>52.4831</v>
      </c>
      <c r="Q6758">
        <v>2.84306E-2</v>
      </c>
    </row>
    <row r="6759" spans="1:17">
      <c r="A6759" t="s">
        <v>8965</v>
      </c>
      <c r="B6759" t="s">
        <v>3</v>
      </c>
      <c r="C6759" t="s">
        <v>9</v>
      </c>
      <c r="D6759" t="s">
        <v>19</v>
      </c>
      <c r="E6759" t="s">
        <v>69</v>
      </c>
      <c r="F6759" t="s">
        <v>22</v>
      </c>
      <c r="G6759">
        <v>14</v>
      </c>
      <c r="H6759">
        <v>0.81425259999999999</v>
      </c>
      <c r="I6759">
        <v>0.85195600000000005</v>
      </c>
      <c r="J6759">
        <v>3.7703300000000002E-2</v>
      </c>
      <c r="K6759">
        <v>2.1096299999999998E-2</v>
      </c>
      <c r="L6759">
        <v>4.3727799999999997E-2</v>
      </c>
      <c r="M6759">
        <v>5.9402400000000001E-2</v>
      </c>
      <c r="N6759">
        <v>7.5076900000000002E-2</v>
      </c>
      <c r="O6759">
        <v>9.7708500000000004E-2</v>
      </c>
      <c r="P6759">
        <v>53.788800000000002</v>
      </c>
      <c r="Q6759">
        <v>2.9890400000000001E-2</v>
      </c>
    </row>
    <row r="6760" spans="1:17">
      <c r="A6760" t="s">
        <v>8966</v>
      </c>
      <c r="B6760" t="s">
        <v>3</v>
      </c>
      <c r="C6760" t="s">
        <v>9</v>
      </c>
      <c r="D6760" t="s">
        <v>19</v>
      </c>
      <c r="E6760" t="s">
        <v>69</v>
      </c>
      <c r="F6760" t="s">
        <v>22</v>
      </c>
      <c r="G6760">
        <v>15</v>
      </c>
      <c r="H6760">
        <v>0.77106269999999999</v>
      </c>
      <c r="I6760">
        <v>0.83046509999999996</v>
      </c>
      <c r="J6760">
        <v>5.9402400000000001E-2</v>
      </c>
      <c r="K6760">
        <v>3.4753800000000001E-2</v>
      </c>
      <c r="L6760">
        <v>5.3525499999999997E-2</v>
      </c>
      <c r="M6760">
        <v>6.6526699999999994E-2</v>
      </c>
      <c r="N6760">
        <v>7.9527899999999999E-2</v>
      </c>
      <c r="O6760">
        <v>9.8299600000000001E-2</v>
      </c>
      <c r="P6760">
        <v>55.086399999999998</v>
      </c>
      <c r="Q6760">
        <v>2.4792499999999999E-2</v>
      </c>
    </row>
    <row r="6761" spans="1:17">
      <c r="A6761" t="s">
        <v>8967</v>
      </c>
      <c r="B6761" t="s">
        <v>3</v>
      </c>
      <c r="C6761" t="s">
        <v>9</v>
      </c>
      <c r="D6761" t="s">
        <v>19</v>
      </c>
      <c r="E6761" t="s">
        <v>69</v>
      </c>
      <c r="F6761" t="s">
        <v>22</v>
      </c>
      <c r="G6761">
        <v>16</v>
      </c>
      <c r="H6761">
        <v>0.76954069999999997</v>
      </c>
      <c r="I6761">
        <v>0.83606729999999996</v>
      </c>
      <c r="J6761">
        <v>6.6526699999999994E-2</v>
      </c>
      <c r="K6761">
        <v>4.1885100000000001E-2</v>
      </c>
      <c r="L6761">
        <v>6.1338799999999999E-2</v>
      </c>
      <c r="M6761">
        <v>7.4812299999999998E-2</v>
      </c>
      <c r="N6761">
        <v>8.8285799999999998E-2</v>
      </c>
      <c r="O6761">
        <v>0.1077394</v>
      </c>
      <c r="P6761">
        <v>54.647100000000002</v>
      </c>
      <c r="Q6761">
        <v>2.5693199999999999E-2</v>
      </c>
    </row>
    <row r="6762" spans="1:17">
      <c r="A6762" t="s">
        <v>8968</v>
      </c>
      <c r="B6762" t="s">
        <v>3</v>
      </c>
      <c r="C6762" t="s">
        <v>9</v>
      </c>
      <c r="D6762" t="s">
        <v>19</v>
      </c>
      <c r="E6762" t="s">
        <v>69</v>
      </c>
      <c r="F6762" t="s">
        <v>22</v>
      </c>
      <c r="G6762">
        <v>17</v>
      </c>
      <c r="H6762">
        <v>0.80922810000000001</v>
      </c>
      <c r="I6762">
        <v>0.88404039999999995</v>
      </c>
      <c r="J6762">
        <v>7.4812299999999998E-2</v>
      </c>
      <c r="K6762">
        <v>1.28643E-2</v>
      </c>
      <c r="L6762">
        <v>3.5756200000000002E-2</v>
      </c>
      <c r="M6762">
        <v>5.1610999999999997E-2</v>
      </c>
      <c r="N6762">
        <v>6.7465800000000006E-2</v>
      </c>
      <c r="O6762">
        <v>9.0357699999999999E-2</v>
      </c>
      <c r="P6762">
        <v>52.485700000000001</v>
      </c>
      <c r="Q6762">
        <v>3.0234199999999999E-2</v>
      </c>
    </row>
    <row r="6763" spans="1:17">
      <c r="A6763" t="s">
        <v>8969</v>
      </c>
      <c r="B6763" t="s">
        <v>3</v>
      </c>
      <c r="C6763" t="s">
        <v>9</v>
      </c>
      <c r="D6763" t="s">
        <v>19</v>
      </c>
      <c r="E6763" t="s">
        <v>69</v>
      </c>
      <c r="F6763" t="s">
        <v>22</v>
      </c>
      <c r="G6763">
        <v>18</v>
      </c>
      <c r="H6763">
        <v>1.0080420000000001</v>
      </c>
      <c r="I6763">
        <v>1.059653</v>
      </c>
      <c r="J6763">
        <v>5.1610999999999997E-2</v>
      </c>
      <c r="K6763">
        <v>-1.97956E-2</v>
      </c>
      <c r="L6763">
        <v>7.9941000000000005E-3</v>
      </c>
      <c r="M6763">
        <v>2.72413E-2</v>
      </c>
      <c r="N6763">
        <v>4.6488399999999999E-2</v>
      </c>
      <c r="O6763">
        <v>7.42781E-2</v>
      </c>
      <c r="P6763">
        <v>48.201599999999999</v>
      </c>
      <c r="Q6763">
        <v>3.6703100000000002E-2</v>
      </c>
    </row>
    <row r="6764" spans="1:17">
      <c r="A6764" t="s">
        <v>8970</v>
      </c>
      <c r="B6764" t="s">
        <v>3</v>
      </c>
      <c r="C6764" t="s">
        <v>9</v>
      </c>
      <c r="D6764" t="s">
        <v>19</v>
      </c>
      <c r="E6764" t="s">
        <v>69</v>
      </c>
      <c r="F6764" t="s">
        <v>22</v>
      </c>
      <c r="G6764">
        <v>19</v>
      </c>
      <c r="H6764">
        <v>1.2477780000000001</v>
      </c>
      <c r="I6764">
        <v>1.27502</v>
      </c>
      <c r="J6764">
        <v>2.72413E-2</v>
      </c>
      <c r="K6764">
        <v>-3.0238299999999999E-2</v>
      </c>
      <c r="L6764">
        <v>1.8515000000000001E-3</v>
      </c>
      <c r="M6764">
        <v>2.4076799999999999E-2</v>
      </c>
      <c r="N6764">
        <v>4.6302099999999999E-2</v>
      </c>
      <c r="O6764">
        <v>7.83919E-2</v>
      </c>
      <c r="P6764">
        <v>45.8962</v>
      </c>
      <c r="Q6764">
        <v>4.2382299999999998E-2</v>
      </c>
    </row>
    <row r="6765" spans="1:17">
      <c r="A6765" t="s">
        <v>8971</v>
      </c>
      <c r="B6765" t="s">
        <v>3</v>
      </c>
      <c r="C6765" t="s">
        <v>9</v>
      </c>
      <c r="D6765" t="s">
        <v>19</v>
      </c>
      <c r="E6765" t="s">
        <v>69</v>
      </c>
      <c r="F6765" t="s">
        <v>22</v>
      </c>
      <c r="G6765">
        <v>20</v>
      </c>
      <c r="H6765">
        <v>1.3332280000000001</v>
      </c>
      <c r="I6765">
        <v>1.3681220000000001</v>
      </c>
      <c r="J6765">
        <v>3.4893899999999999E-2</v>
      </c>
      <c r="K6765">
        <v>-1.6894800000000001E-2</v>
      </c>
      <c r="L6765">
        <v>1.37024E-2</v>
      </c>
      <c r="M6765">
        <v>3.4893899999999999E-2</v>
      </c>
      <c r="N6765">
        <v>5.6085400000000001E-2</v>
      </c>
      <c r="O6765">
        <v>8.6682599999999999E-2</v>
      </c>
      <c r="P6765">
        <v>43.864199999999997</v>
      </c>
      <c r="Q6765">
        <v>4.04109E-2</v>
      </c>
    </row>
    <row r="6766" spans="1:17">
      <c r="A6766" t="s">
        <v>8972</v>
      </c>
      <c r="B6766" t="s">
        <v>3</v>
      </c>
      <c r="C6766" t="s">
        <v>9</v>
      </c>
      <c r="D6766" t="s">
        <v>19</v>
      </c>
      <c r="E6766" t="s">
        <v>69</v>
      </c>
      <c r="F6766" t="s">
        <v>22</v>
      </c>
      <c r="G6766">
        <v>21</v>
      </c>
      <c r="H6766">
        <v>1.365362</v>
      </c>
      <c r="I6766">
        <v>1.4050069999999999</v>
      </c>
      <c r="J6766">
        <v>3.9645399999999997E-2</v>
      </c>
      <c r="K6766">
        <v>-1.3829899999999999E-2</v>
      </c>
      <c r="L6766">
        <v>1.77637E-2</v>
      </c>
      <c r="M6766">
        <v>3.9645399999999997E-2</v>
      </c>
      <c r="N6766">
        <v>6.1526999999999998E-2</v>
      </c>
      <c r="O6766">
        <v>9.3120599999999998E-2</v>
      </c>
      <c r="P6766">
        <v>42.2806</v>
      </c>
      <c r="Q6766">
        <v>4.1727E-2</v>
      </c>
    </row>
    <row r="6767" spans="1:17">
      <c r="A6767" t="s">
        <v>8973</v>
      </c>
      <c r="B6767" t="s">
        <v>3</v>
      </c>
      <c r="C6767" t="s">
        <v>9</v>
      </c>
      <c r="D6767" t="s">
        <v>19</v>
      </c>
      <c r="E6767" t="s">
        <v>69</v>
      </c>
      <c r="F6767" t="s">
        <v>22</v>
      </c>
      <c r="G6767">
        <v>22</v>
      </c>
      <c r="H6767">
        <v>1.302584</v>
      </c>
      <c r="I6767">
        <v>1.334476</v>
      </c>
      <c r="J6767">
        <v>3.18914E-2</v>
      </c>
      <c r="K6767">
        <v>-1.3850700000000001E-2</v>
      </c>
      <c r="L6767">
        <v>1.3174099999999999E-2</v>
      </c>
      <c r="M6767">
        <v>3.18914E-2</v>
      </c>
      <c r="N6767">
        <v>5.06087E-2</v>
      </c>
      <c r="O6767">
        <v>7.7633599999999997E-2</v>
      </c>
      <c r="P6767">
        <v>41.019300000000001</v>
      </c>
      <c r="Q6767">
        <v>3.5692799999999997E-2</v>
      </c>
    </row>
    <row r="6768" spans="1:17">
      <c r="A6768" t="s">
        <v>8974</v>
      </c>
      <c r="B6768" t="s">
        <v>3</v>
      </c>
      <c r="C6768" t="s">
        <v>9</v>
      </c>
      <c r="D6768" t="s">
        <v>19</v>
      </c>
      <c r="E6768" t="s">
        <v>69</v>
      </c>
      <c r="F6768" t="s">
        <v>22</v>
      </c>
      <c r="G6768">
        <v>23</v>
      </c>
      <c r="H6768">
        <v>1.1328560000000001</v>
      </c>
      <c r="I6768">
        <v>1.169089</v>
      </c>
      <c r="J6768">
        <v>3.6232899999999998E-2</v>
      </c>
      <c r="K6768">
        <v>-2.3548000000000002E-3</v>
      </c>
      <c r="L6768">
        <v>2.0443099999999999E-2</v>
      </c>
      <c r="M6768">
        <v>3.6232899999999998E-2</v>
      </c>
      <c r="N6768">
        <v>5.2022699999999998E-2</v>
      </c>
      <c r="O6768">
        <v>7.4820700000000004E-2</v>
      </c>
      <c r="P6768">
        <v>39.573999999999998</v>
      </c>
      <c r="Q6768">
        <v>3.01102E-2</v>
      </c>
    </row>
    <row r="6769" spans="1:17">
      <c r="A6769" t="s">
        <v>8975</v>
      </c>
      <c r="B6769" t="s">
        <v>3</v>
      </c>
      <c r="C6769" t="s">
        <v>9</v>
      </c>
      <c r="D6769" t="s">
        <v>19</v>
      </c>
      <c r="E6769" t="s">
        <v>69</v>
      </c>
      <c r="F6769" t="s">
        <v>22</v>
      </c>
      <c r="G6769">
        <v>24</v>
      </c>
      <c r="H6769">
        <v>0.9463068</v>
      </c>
      <c r="I6769">
        <v>0.97756240000000005</v>
      </c>
      <c r="J6769">
        <v>3.1255600000000001E-2</v>
      </c>
      <c r="K6769">
        <v>-3.4699000000000002E-3</v>
      </c>
      <c r="L6769">
        <v>1.7046200000000001E-2</v>
      </c>
      <c r="M6769">
        <v>3.1255600000000001E-2</v>
      </c>
      <c r="N6769">
        <v>4.5465100000000001E-2</v>
      </c>
      <c r="O6769">
        <v>6.5981200000000004E-2</v>
      </c>
      <c r="P6769">
        <v>38.636000000000003</v>
      </c>
      <c r="Q6769">
        <v>2.7096499999999999E-2</v>
      </c>
    </row>
    <row r="6770" spans="1:17">
      <c r="A6770" t="s">
        <v>8976</v>
      </c>
      <c r="B6770" t="s">
        <v>3</v>
      </c>
      <c r="C6770" t="s">
        <v>9</v>
      </c>
      <c r="D6770" t="s">
        <v>19</v>
      </c>
      <c r="E6770" t="s">
        <v>69</v>
      </c>
      <c r="F6770" t="s">
        <v>23</v>
      </c>
      <c r="G6770">
        <v>1</v>
      </c>
      <c r="H6770">
        <v>0.98126179999999996</v>
      </c>
      <c r="I6770">
        <v>0.84787679999999999</v>
      </c>
      <c r="J6770">
        <v>-0.133385</v>
      </c>
      <c r="K6770">
        <v>-0.19378010000000001</v>
      </c>
      <c r="L6770">
        <v>-0.15809819999999999</v>
      </c>
      <c r="M6770">
        <v>-0.133385</v>
      </c>
      <c r="N6770">
        <v>-0.1086718</v>
      </c>
      <c r="O6770">
        <v>-7.2989899999999996E-2</v>
      </c>
      <c r="P6770">
        <v>39.405799999999999</v>
      </c>
      <c r="Q6770">
        <v>4.7126599999999998E-2</v>
      </c>
    </row>
    <row r="6771" spans="1:17">
      <c r="A6771" t="s">
        <v>8977</v>
      </c>
      <c r="B6771" t="s">
        <v>3</v>
      </c>
      <c r="C6771" t="s">
        <v>9</v>
      </c>
      <c r="D6771" t="s">
        <v>19</v>
      </c>
      <c r="E6771" t="s">
        <v>69</v>
      </c>
      <c r="F6771" t="s">
        <v>23</v>
      </c>
      <c r="G6771">
        <v>2</v>
      </c>
      <c r="H6771">
        <v>0.97060939999999996</v>
      </c>
      <c r="I6771">
        <v>0.83904500000000004</v>
      </c>
      <c r="J6771">
        <v>-0.1315644</v>
      </c>
      <c r="K6771">
        <v>-0.1753171</v>
      </c>
      <c r="L6771">
        <v>-0.14946760000000001</v>
      </c>
      <c r="M6771">
        <v>-0.1315644</v>
      </c>
      <c r="N6771">
        <v>-0.1136611</v>
      </c>
      <c r="O6771">
        <v>-8.7811600000000004E-2</v>
      </c>
      <c r="P6771">
        <v>39.231400000000001</v>
      </c>
      <c r="Q6771">
        <v>3.4140400000000001E-2</v>
      </c>
    </row>
    <row r="6772" spans="1:17">
      <c r="A6772" t="s">
        <v>8978</v>
      </c>
      <c r="B6772" t="s">
        <v>3</v>
      </c>
      <c r="C6772" t="s">
        <v>9</v>
      </c>
      <c r="D6772" t="s">
        <v>19</v>
      </c>
      <c r="E6772" t="s">
        <v>69</v>
      </c>
      <c r="F6772" t="s">
        <v>23</v>
      </c>
      <c r="G6772">
        <v>3</v>
      </c>
      <c r="H6772">
        <v>0.955372</v>
      </c>
      <c r="I6772">
        <v>0.83028150000000001</v>
      </c>
      <c r="J6772">
        <v>-0.12509049999999999</v>
      </c>
      <c r="K6772">
        <v>-0.17105100000000001</v>
      </c>
      <c r="L6772">
        <v>-0.1438972</v>
      </c>
      <c r="M6772">
        <v>-0.12509049999999999</v>
      </c>
      <c r="N6772">
        <v>-0.1062838</v>
      </c>
      <c r="O6772">
        <v>-7.9130000000000006E-2</v>
      </c>
      <c r="P6772">
        <v>39.064300000000003</v>
      </c>
      <c r="Q6772">
        <v>3.5863199999999998E-2</v>
      </c>
    </row>
    <row r="6773" spans="1:17">
      <c r="A6773" t="s">
        <v>8979</v>
      </c>
      <c r="B6773" t="s">
        <v>3</v>
      </c>
      <c r="C6773" t="s">
        <v>9</v>
      </c>
      <c r="D6773" t="s">
        <v>19</v>
      </c>
      <c r="E6773" t="s">
        <v>69</v>
      </c>
      <c r="F6773" t="s">
        <v>23</v>
      </c>
      <c r="G6773">
        <v>4</v>
      </c>
      <c r="H6773">
        <v>1.0084029999999999</v>
      </c>
      <c r="I6773">
        <v>0.83424779999999998</v>
      </c>
      <c r="J6773">
        <v>-0.17415520000000001</v>
      </c>
      <c r="K6773">
        <v>-0.22557099999999999</v>
      </c>
      <c r="L6773">
        <v>-0.19519410000000001</v>
      </c>
      <c r="M6773">
        <v>-0.17415520000000001</v>
      </c>
      <c r="N6773">
        <v>-0.15311620000000001</v>
      </c>
      <c r="O6773">
        <v>-0.1227393</v>
      </c>
      <c r="P6773">
        <v>39.364400000000003</v>
      </c>
      <c r="Q6773">
        <v>4.0120000000000003E-2</v>
      </c>
    </row>
    <row r="6774" spans="1:17">
      <c r="A6774" t="s">
        <v>8980</v>
      </c>
      <c r="B6774" t="s">
        <v>3</v>
      </c>
      <c r="C6774" t="s">
        <v>9</v>
      </c>
      <c r="D6774" t="s">
        <v>19</v>
      </c>
      <c r="E6774" t="s">
        <v>69</v>
      </c>
      <c r="F6774" t="s">
        <v>23</v>
      </c>
      <c r="G6774">
        <v>5</v>
      </c>
      <c r="H6774">
        <v>1.083969</v>
      </c>
      <c r="I6774">
        <v>0.88429020000000003</v>
      </c>
      <c r="J6774">
        <v>-0.1996792</v>
      </c>
      <c r="K6774">
        <v>-0.25854749999999999</v>
      </c>
      <c r="L6774">
        <v>-0.22376760000000001</v>
      </c>
      <c r="M6774">
        <v>-0.1996792</v>
      </c>
      <c r="N6774">
        <v>-0.17559079999999999</v>
      </c>
      <c r="O6774">
        <v>-0.14081089999999999</v>
      </c>
      <c r="P6774">
        <v>38.3279</v>
      </c>
      <c r="Q6774">
        <v>4.5935200000000002E-2</v>
      </c>
    </row>
    <row r="6775" spans="1:17">
      <c r="A6775" t="s">
        <v>8981</v>
      </c>
      <c r="B6775" t="s">
        <v>3</v>
      </c>
      <c r="C6775" t="s">
        <v>9</v>
      </c>
      <c r="D6775" t="s">
        <v>19</v>
      </c>
      <c r="E6775" t="s">
        <v>69</v>
      </c>
      <c r="F6775" t="s">
        <v>23</v>
      </c>
      <c r="G6775">
        <v>6</v>
      </c>
      <c r="H6775">
        <v>1.2776190000000001</v>
      </c>
      <c r="I6775">
        <v>1.136285</v>
      </c>
      <c r="J6775">
        <v>-0.1413343</v>
      </c>
      <c r="K6775">
        <v>-0.21161840000000001</v>
      </c>
      <c r="L6775">
        <v>-0.170094</v>
      </c>
      <c r="M6775">
        <v>-0.1413343</v>
      </c>
      <c r="N6775">
        <v>-0.1125746</v>
      </c>
      <c r="O6775">
        <v>-7.1050100000000005E-2</v>
      </c>
      <c r="P6775">
        <v>38.267200000000003</v>
      </c>
      <c r="Q6775">
        <v>5.4843000000000003E-2</v>
      </c>
    </row>
    <row r="6776" spans="1:17">
      <c r="A6776" t="s">
        <v>8982</v>
      </c>
      <c r="B6776" t="s">
        <v>3</v>
      </c>
      <c r="C6776" t="s">
        <v>9</v>
      </c>
      <c r="D6776" t="s">
        <v>19</v>
      </c>
      <c r="E6776" t="s">
        <v>69</v>
      </c>
      <c r="F6776" t="s">
        <v>23</v>
      </c>
      <c r="G6776">
        <v>7</v>
      </c>
      <c r="H6776">
        <v>1.702782</v>
      </c>
      <c r="I6776">
        <v>1.3886879999999999</v>
      </c>
      <c r="J6776">
        <v>-0.31409419999999999</v>
      </c>
      <c r="K6776">
        <v>-0.39475690000000002</v>
      </c>
      <c r="L6776">
        <v>-0.34710069999999998</v>
      </c>
      <c r="M6776">
        <v>-0.31409419999999999</v>
      </c>
      <c r="N6776">
        <v>-0.2810878</v>
      </c>
      <c r="O6776">
        <v>-0.23343169999999999</v>
      </c>
      <c r="P6776">
        <v>37.873399999999997</v>
      </c>
      <c r="Q6776">
        <v>6.2941399999999995E-2</v>
      </c>
    </row>
    <row r="6777" spans="1:17">
      <c r="A6777" t="s">
        <v>8983</v>
      </c>
      <c r="B6777" t="s">
        <v>3</v>
      </c>
      <c r="C6777" t="s">
        <v>9</v>
      </c>
      <c r="D6777" t="s">
        <v>19</v>
      </c>
      <c r="E6777" t="s">
        <v>69</v>
      </c>
      <c r="F6777" t="s">
        <v>23</v>
      </c>
      <c r="G6777">
        <v>8</v>
      </c>
      <c r="H6777">
        <v>1.849205</v>
      </c>
      <c r="I6777">
        <v>1.3521780000000001</v>
      </c>
      <c r="J6777">
        <v>-0.4970272</v>
      </c>
      <c r="K6777">
        <v>-0.58065940000000005</v>
      </c>
      <c r="L6777">
        <v>-0.53124879999999997</v>
      </c>
      <c r="M6777">
        <v>-0.4970272</v>
      </c>
      <c r="N6777">
        <v>-0.46280549999999998</v>
      </c>
      <c r="O6777">
        <v>-0.41339500000000001</v>
      </c>
      <c r="P6777">
        <v>38.447000000000003</v>
      </c>
      <c r="Q6777">
        <v>6.52586E-2</v>
      </c>
    </row>
    <row r="6778" spans="1:17">
      <c r="A6778" t="s">
        <v>8984</v>
      </c>
      <c r="B6778" t="s">
        <v>3</v>
      </c>
      <c r="C6778" t="s">
        <v>9</v>
      </c>
      <c r="D6778" t="s">
        <v>19</v>
      </c>
      <c r="E6778" t="s">
        <v>69</v>
      </c>
      <c r="F6778" t="s">
        <v>23</v>
      </c>
      <c r="G6778">
        <v>9</v>
      </c>
      <c r="H6778">
        <v>1.7710250000000001</v>
      </c>
      <c r="I6778">
        <v>1.273371</v>
      </c>
      <c r="J6778">
        <v>-0.49765409999999999</v>
      </c>
      <c r="K6778">
        <v>-0.60235150000000004</v>
      </c>
      <c r="L6778">
        <v>-0.54049550000000002</v>
      </c>
      <c r="M6778">
        <v>-0.49765409999999999</v>
      </c>
      <c r="N6778">
        <v>-0.45481290000000002</v>
      </c>
      <c r="O6778">
        <v>-0.39295679999999999</v>
      </c>
      <c r="P6778">
        <v>39.139200000000002</v>
      </c>
      <c r="Q6778">
        <v>8.1695799999999999E-2</v>
      </c>
    </row>
    <row r="6779" spans="1:17">
      <c r="A6779" t="s">
        <v>8985</v>
      </c>
      <c r="B6779" t="s">
        <v>3</v>
      </c>
      <c r="C6779" t="s">
        <v>9</v>
      </c>
      <c r="D6779" t="s">
        <v>19</v>
      </c>
      <c r="E6779" t="s">
        <v>69</v>
      </c>
      <c r="F6779" t="s">
        <v>23</v>
      </c>
      <c r="G6779">
        <v>10</v>
      </c>
      <c r="H6779">
        <v>1.6634310000000001</v>
      </c>
      <c r="I6779">
        <v>1.2365159999999999</v>
      </c>
      <c r="J6779">
        <v>-0.42691479999999998</v>
      </c>
      <c r="K6779">
        <v>-0.52240129999999996</v>
      </c>
      <c r="L6779">
        <v>-0.46598709999999999</v>
      </c>
      <c r="M6779">
        <v>-0.42691479999999998</v>
      </c>
      <c r="N6779">
        <v>-0.38784239999999998</v>
      </c>
      <c r="O6779">
        <v>-0.33142820000000001</v>
      </c>
      <c r="P6779">
        <v>40.197499999999998</v>
      </c>
      <c r="Q6779">
        <v>7.4508599999999994E-2</v>
      </c>
    </row>
    <row r="6780" spans="1:17">
      <c r="A6780" t="s">
        <v>8986</v>
      </c>
      <c r="B6780" t="s">
        <v>3</v>
      </c>
      <c r="C6780" t="s">
        <v>9</v>
      </c>
      <c r="D6780" t="s">
        <v>19</v>
      </c>
      <c r="E6780" t="s">
        <v>69</v>
      </c>
      <c r="F6780" t="s">
        <v>23</v>
      </c>
      <c r="G6780">
        <v>11</v>
      </c>
      <c r="H6780">
        <v>1.4571369999999999</v>
      </c>
      <c r="I6780">
        <v>1.2033750000000001</v>
      </c>
      <c r="J6780">
        <v>-0.25376189999999998</v>
      </c>
      <c r="K6780">
        <v>-0.35122910000000002</v>
      </c>
      <c r="L6780">
        <v>-0.29364469999999998</v>
      </c>
      <c r="M6780">
        <v>-0.25376189999999998</v>
      </c>
      <c r="N6780">
        <v>-0.21387909999999999</v>
      </c>
      <c r="O6780">
        <v>-0.15629470000000001</v>
      </c>
      <c r="P6780">
        <v>40.890099999999997</v>
      </c>
      <c r="Q6780">
        <v>7.6054099999999999E-2</v>
      </c>
    </row>
    <row r="6781" spans="1:17">
      <c r="A6781" t="s">
        <v>8987</v>
      </c>
      <c r="B6781" t="s">
        <v>3</v>
      </c>
      <c r="C6781" t="s">
        <v>9</v>
      </c>
      <c r="D6781" t="s">
        <v>19</v>
      </c>
      <c r="E6781" t="s">
        <v>69</v>
      </c>
      <c r="F6781" t="s">
        <v>23</v>
      </c>
      <c r="G6781">
        <v>12</v>
      </c>
      <c r="H6781">
        <v>1.239555</v>
      </c>
      <c r="I6781">
        <v>1.1283609999999999</v>
      </c>
      <c r="J6781">
        <v>-0.1111939</v>
      </c>
      <c r="K6781">
        <v>-0.22235769999999999</v>
      </c>
      <c r="L6781">
        <v>-0.1566813</v>
      </c>
      <c r="M6781">
        <v>-0.1111939</v>
      </c>
      <c r="N6781">
        <v>-6.5706600000000004E-2</v>
      </c>
      <c r="O6781">
        <v>-3.0199999999999999E-5</v>
      </c>
      <c r="P6781">
        <v>41.078499999999998</v>
      </c>
      <c r="Q6781">
        <v>8.6741499999999999E-2</v>
      </c>
    </row>
    <row r="6782" spans="1:17">
      <c r="A6782" t="s">
        <v>8988</v>
      </c>
      <c r="B6782" t="s">
        <v>3</v>
      </c>
      <c r="C6782" t="s">
        <v>9</v>
      </c>
      <c r="D6782" t="s">
        <v>19</v>
      </c>
      <c r="E6782" t="s">
        <v>69</v>
      </c>
      <c r="F6782" t="s">
        <v>23</v>
      </c>
      <c r="G6782">
        <v>13</v>
      </c>
      <c r="H6782">
        <v>1.0632600000000001</v>
      </c>
      <c r="I6782">
        <v>1.0632600000000001</v>
      </c>
      <c r="J6782">
        <v>0</v>
      </c>
      <c r="K6782">
        <v>-6.7925700000000006E-2</v>
      </c>
      <c r="L6782">
        <v>-1.17625E-2</v>
      </c>
      <c r="M6782">
        <v>2.7136E-2</v>
      </c>
      <c r="N6782">
        <v>6.6034499999999996E-2</v>
      </c>
      <c r="O6782">
        <v>0.12219770000000001</v>
      </c>
      <c r="P6782">
        <v>42.050699999999999</v>
      </c>
      <c r="Q6782">
        <v>7.4177000000000007E-2</v>
      </c>
    </row>
    <row r="6783" spans="1:17">
      <c r="A6783" t="s">
        <v>8989</v>
      </c>
      <c r="B6783" t="s">
        <v>3</v>
      </c>
      <c r="C6783" t="s">
        <v>9</v>
      </c>
      <c r="D6783" t="s">
        <v>19</v>
      </c>
      <c r="E6783" t="s">
        <v>69</v>
      </c>
      <c r="F6783" t="s">
        <v>23</v>
      </c>
      <c r="G6783">
        <v>14</v>
      </c>
      <c r="H6783">
        <v>1.012516</v>
      </c>
      <c r="I6783">
        <v>1.039652</v>
      </c>
      <c r="J6783">
        <v>2.7136E-2</v>
      </c>
      <c r="K6783">
        <v>-7.0500000000000001E-4</v>
      </c>
      <c r="L6783">
        <v>5.9208200000000002E-2</v>
      </c>
      <c r="M6783">
        <v>0.1007038</v>
      </c>
      <c r="N6783">
        <v>0.1421994</v>
      </c>
      <c r="O6783">
        <v>0.2021126</v>
      </c>
      <c r="P6783">
        <v>42.205500000000001</v>
      </c>
      <c r="Q6783">
        <v>7.9129699999999997E-2</v>
      </c>
    </row>
    <row r="6784" spans="1:17">
      <c r="A6784" t="s">
        <v>8990</v>
      </c>
      <c r="B6784" t="s">
        <v>3</v>
      </c>
      <c r="C6784" t="s">
        <v>9</v>
      </c>
      <c r="D6784" t="s">
        <v>19</v>
      </c>
      <c r="E6784" t="s">
        <v>69</v>
      </c>
      <c r="F6784" t="s">
        <v>23</v>
      </c>
      <c r="G6784">
        <v>15</v>
      </c>
      <c r="H6784">
        <v>0.91240200000000005</v>
      </c>
      <c r="I6784">
        <v>1.0131060000000001</v>
      </c>
      <c r="J6784">
        <v>0.1007038</v>
      </c>
      <c r="K6784">
        <v>2.0595200000000001E-2</v>
      </c>
      <c r="L6784">
        <v>7.5058100000000003E-2</v>
      </c>
      <c r="M6784">
        <v>0.1127788</v>
      </c>
      <c r="N6784">
        <v>0.15049960000000001</v>
      </c>
      <c r="O6784">
        <v>0.20496239999999999</v>
      </c>
      <c r="P6784">
        <v>42.491199999999999</v>
      </c>
      <c r="Q6784">
        <v>7.1931200000000001E-2</v>
      </c>
    </row>
    <row r="6785" spans="1:17">
      <c r="A6785" t="s">
        <v>8991</v>
      </c>
      <c r="B6785" t="s">
        <v>3</v>
      </c>
      <c r="C6785" t="s">
        <v>9</v>
      </c>
      <c r="D6785" t="s">
        <v>19</v>
      </c>
      <c r="E6785" t="s">
        <v>69</v>
      </c>
      <c r="F6785" t="s">
        <v>23</v>
      </c>
      <c r="G6785">
        <v>16</v>
      </c>
      <c r="H6785">
        <v>0.89105590000000001</v>
      </c>
      <c r="I6785">
        <v>1.003835</v>
      </c>
      <c r="J6785">
        <v>0.1127788</v>
      </c>
      <c r="K6785">
        <v>-1.521E-3</v>
      </c>
      <c r="L6785">
        <v>5.37715E-2</v>
      </c>
      <c r="M6785">
        <v>9.2066899999999993E-2</v>
      </c>
      <c r="N6785">
        <v>0.13036229999999999</v>
      </c>
      <c r="O6785">
        <v>0.18565480000000001</v>
      </c>
      <c r="P6785">
        <v>42.625100000000003</v>
      </c>
      <c r="Q6785">
        <v>7.3027099999999998E-2</v>
      </c>
    </row>
    <row r="6786" spans="1:17">
      <c r="A6786" t="s">
        <v>8992</v>
      </c>
      <c r="B6786" t="s">
        <v>3</v>
      </c>
      <c r="C6786" t="s">
        <v>9</v>
      </c>
      <c r="D6786" t="s">
        <v>19</v>
      </c>
      <c r="E6786" t="s">
        <v>69</v>
      </c>
      <c r="F6786" t="s">
        <v>23</v>
      </c>
      <c r="G6786">
        <v>17</v>
      </c>
      <c r="H6786">
        <v>0.97226100000000004</v>
      </c>
      <c r="I6786">
        <v>1.0643279999999999</v>
      </c>
      <c r="J6786">
        <v>9.2066899999999993E-2</v>
      </c>
      <c r="K6786">
        <v>-4.3740399999999999E-2</v>
      </c>
      <c r="L6786">
        <v>8.6765000000000002E-3</v>
      </c>
      <c r="M6786">
        <v>4.4980300000000001E-2</v>
      </c>
      <c r="N6786">
        <v>8.1284099999999998E-2</v>
      </c>
      <c r="O6786">
        <v>0.13370109999999999</v>
      </c>
      <c r="P6786">
        <v>42.281999999999996</v>
      </c>
      <c r="Q6786">
        <v>6.9229200000000005E-2</v>
      </c>
    </row>
    <row r="6787" spans="1:17">
      <c r="A6787" t="s">
        <v>8993</v>
      </c>
      <c r="B6787" t="s">
        <v>3</v>
      </c>
      <c r="C6787" t="s">
        <v>9</v>
      </c>
      <c r="D6787" t="s">
        <v>19</v>
      </c>
      <c r="E6787" t="s">
        <v>69</v>
      </c>
      <c r="F6787" t="s">
        <v>23</v>
      </c>
      <c r="G6787">
        <v>18</v>
      </c>
      <c r="H6787">
        <v>1.203084</v>
      </c>
      <c r="I6787">
        <v>1.248065</v>
      </c>
      <c r="J6787">
        <v>4.4980300000000001E-2</v>
      </c>
      <c r="K6787">
        <v>-0.1389136</v>
      </c>
      <c r="L6787">
        <v>-7.7520900000000004E-2</v>
      </c>
      <c r="M6787">
        <v>-3.5000499999999997E-2</v>
      </c>
      <c r="N6787">
        <v>7.5199000000000004E-3</v>
      </c>
      <c r="O6787">
        <v>6.8912600000000004E-2</v>
      </c>
      <c r="P6787">
        <v>41.067900000000002</v>
      </c>
      <c r="Q6787">
        <v>8.1083799999999998E-2</v>
      </c>
    </row>
    <row r="6788" spans="1:17">
      <c r="A6788" t="s">
        <v>8994</v>
      </c>
      <c r="B6788" t="s">
        <v>3</v>
      </c>
      <c r="C6788" t="s">
        <v>9</v>
      </c>
      <c r="D6788" t="s">
        <v>19</v>
      </c>
      <c r="E6788" t="s">
        <v>69</v>
      </c>
      <c r="F6788" t="s">
        <v>23</v>
      </c>
      <c r="G6788">
        <v>19</v>
      </c>
      <c r="H6788">
        <v>1.4718230000000001</v>
      </c>
      <c r="I6788">
        <v>1.436823</v>
      </c>
      <c r="J6788">
        <v>-3.5000499999999997E-2</v>
      </c>
      <c r="K6788">
        <v>-0.22957440000000001</v>
      </c>
      <c r="L6788">
        <v>-0.1591996</v>
      </c>
      <c r="M6788">
        <v>-0.11045820000000001</v>
      </c>
      <c r="N6788">
        <v>-6.1716800000000002E-2</v>
      </c>
      <c r="O6788">
        <v>8.6581000000000002E-3</v>
      </c>
      <c r="P6788">
        <v>39.600499999999997</v>
      </c>
      <c r="Q6788">
        <v>9.2946899999999999E-2</v>
      </c>
    </row>
    <row r="6789" spans="1:17">
      <c r="A6789" t="s">
        <v>8995</v>
      </c>
      <c r="B6789" t="s">
        <v>3</v>
      </c>
      <c r="C6789" t="s">
        <v>9</v>
      </c>
      <c r="D6789" t="s">
        <v>19</v>
      </c>
      <c r="E6789" t="s">
        <v>69</v>
      </c>
      <c r="F6789" t="s">
        <v>23</v>
      </c>
      <c r="G6789">
        <v>20</v>
      </c>
      <c r="H6789">
        <v>1.6277790000000001</v>
      </c>
      <c r="I6789">
        <v>1.566838</v>
      </c>
      <c r="J6789">
        <v>-6.0940899999999999E-2</v>
      </c>
      <c r="K6789">
        <v>-0.16912550000000001</v>
      </c>
      <c r="L6789">
        <v>-0.1052091</v>
      </c>
      <c r="M6789">
        <v>-6.0940899999999999E-2</v>
      </c>
      <c r="N6789">
        <v>-1.6672699999999999E-2</v>
      </c>
      <c r="O6789">
        <v>4.72437E-2</v>
      </c>
      <c r="P6789">
        <v>39.177399999999999</v>
      </c>
      <c r="Q6789">
        <v>8.4416900000000003E-2</v>
      </c>
    </row>
    <row r="6790" spans="1:17">
      <c r="A6790" t="s">
        <v>8996</v>
      </c>
      <c r="B6790" t="s">
        <v>3</v>
      </c>
      <c r="C6790" t="s">
        <v>9</v>
      </c>
      <c r="D6790" t="s">
        <v>19</v>
      </c>
      <c r="E6790" t="s">
        <v>69</v>
      </c>
      <c r="F6790" t="s">
        <v>23</v>
      </c>
      <c r="G6790">
        <v>21</v>
      </c>
      <c r="H6790">
        <v>1.576276</v>
      </c>
      <c r="I6790">
        <v>1.499333</v>
      </c>
      <c r="J6790">
        <v>-7.69431E-2</v>
      </c>
      <c r="K6790">
        <v>-0.1784355</v>
      </c>
      <c r="L6790">
        <v>-0.11847299999999999</v>
      </c>
      <c r="M6790">
        <v>-7.69431E-2</v>
      </c>
      <c r="N6790">
        <v>-3.5413300000000002E-2</v>
      </c>
      <c r="O6790">
        <v>2.45492E-2</v>
      </c>
      <c r="P6790">
        <v>38.538499999999999</v>
      </c>
      <c r="Q6790">
        <v>7.9194899999999999E-2</v>
      </c>
    </row>
    <row r="6791" spans="1:17">
      <c r="A6791" t="s">
        <v>8997</v>
      </c>
      <c r="B6791" t="s">
        <v>3</v>
      </c>
      <c r="C6791" t="s">
        <v>9</v>
      </c>
      <c r="D6791" t="s">
        <v>19</v>
      </c>
      <c r="E6791" t="s">
        <v>69</v>
      </c>
      <c r="F6791" t="s">
        <v>23</v>
      </c>
      <c r="G6791">
        <v>22</v>
      </c>
      <c r="H6791">
        <v>1.4521759999999999</v>
      </c>
      <c r="I6791">
        <v>1.3881270000000001</v>
      </c>
      <c r="J6791">
        <v>-6.4049300000000003E-2</v>
      </c>
      <c r="K6791">
        <v>-0.14897969999999999</v>
      </c>
      <c r="L6791">
        <v>-9.8802100000000004E-2</v>
      </c>
      <c r="M6791">
        <v>-6.4049300000000003E-2</v>
      </c>
      <c r="N6791">
        <v>-2.92964E-2</v>
      </c>
      <c r="O6791">
        <v>2.0881199999999999E-2</v>
      </c>
      <c r="P6791">
        <v>38.448500000000003</v>
      </c>
      <c r="Q6791">
        <v>6.62716E-2</v>
      </c>
    </row>
    <row r="6792" spans="1:17">
      <c r="A6792" t="s">
        <v>8998</v>
      </c>
      <c r="B6792" t="s">
        <v>3</v>
      </c>
      <c r="C6792" t="s">
        <v>9</v>
      </c>
      <c r="D6792" t="s">
        <v>19</v>
      </c>
      <c r="E6792" t="s">
        <v>69</v>
      </c>
      <c r="F6792" t="s">
        <v>23</v>
      </c>
      <c r="G6792">
        <v>23</v>
      </c>
      <c r="H6792">
        <v>1.255547</v>
      </c>
      <c r="I6792">
        <v>1.185883</v>
      </c>
      <c r="J6792">
        <v>-6.9664100000000007E-2</v>
      </c>
      <c r="K6792">
        <v>-0.1558136</v>
      </c>
      <c r="L6792">
        <v>-0.1049158</v>
      </c>
      <c r="M6792">
        <v>-6.9664100000000007E-2</v>
      </c>
      <c r="N6792">
        <v>-3.4412400000000003E-2</v>
      </c>
      <c r="O6792">
        <v>1.64855E-2</v>
      </c>
      <c r="P6792">
        <v>38.630699999999997</v>
      </c>
      <c r="Q6792">
        <v>6.7222900000000002E-2</v>
      </c>
    </row>
    <row r="6793" spans="1:17">
      <c r="A6793" t="s">
        <v>8999</v>
      </c>
      <c r="B6793" t="s">
        <v>3</v>
      </c>
      <c r="C6793" t="s">
        <v>9</v>
      </c>
      <c r="D6793" t="s">
        <v>19</v>
      </c>
      <c r="E6793" t="s">
        <v>69</v>
      </c>
      <c r="F6793" t="s">
        <v>23</v>
      </c>
      <c r="G6793">
        <v>24</v>
      </c>
      <c r="H6793">
        <v>1.0916859999999999</v>
      </c>
      <c r="I6793">
        <v>0.99141449999999998</v>
      </c>
      <c r="J6793">
        <v>-0.100271</v>
      </c>
      <c r="K6793">
        <v>-0.18040519999999999</v>
      </c>
      <c r="L6793">
        <v>-0.13306119999999999</v>
      </c>
      <c r="M6793">
        <v>-0.100271</v>
      </c>
      <c r="N6793">
        <v>-6.7480700000000005E-2</v>
      </c>
      <c r="O6793">
        <v>-2.01367E-2</v>
      </c>
      <c r="P6793">
        <v>39.536000000000001</v>
      </c>
      <c r="Q6793">
        <v>6.2529100000000004E-2</v>
      </c>
    </row>
    <row r="6794" spans="1:17">
      <c r="A6794" t="s">
        <v>9000</v>
      </c>
      <c r="B6794" t="s">
        <v>3</v>
      </c>
      <c r="C6794" t="s">
        <v>9</v>
      </c>
      <c r="D6794" t="s">
        <v>19</v>
      </c>
      <c r="E6794" t="s">
        <v>69</v>
      </c>
      <c r="F6794" t="s">
        <v>24</v>
      </c>
      <c r="G6794">
        <v>1</v>
      </c>
      <c r="H6794">
        <v>0.84455400000000003</v>
      </c>
      <c r="I6794">
        <v>0.89273009999999997</v>
      </c>
      <c r="J6794">
        <v>4.8176099999999999E-2</v>
      </c>
      <c r="K6794">
        <v>-4.0346399999999998E-2</v>
      </c>
      <c r="L6794">
        <v>1.1953399999999999E-2</v>
      </c>
      <c r="M6794">
        <v>4.8176099999999999E-2</v>
      </c>
      <c r="N6794">
        <v>8.4398799999999996E-2</v>
      </c>
      <c r="O6794">
        <v>0.1366986</v>
      </c>
      <c r="P6794">
        <v>42</v>
      </c>
      <c r="Q6794">
        <v>6.9074499999999997E-2</v>
      </c>
    </row>
    <row r="6795" spans="1:17">
      <c r="A6795" t="s">
        <v>9001</v>
      </c>
      <c r="B6795" t="s">
        <v>3</v>
      </c>
      <c r="C6795" t="s">
        <v>9</v>
      </c>
      <c r="D6795" t="s">
        <v>19</v>
      </c>
      <c r="E6795" t="s">
        <v>69</v>
      </c>
      <c r="F6795" t="s">
        <v>24</v>
      </c>
      <c r="G6795">
        <v>2</v>
      </c>
      <c r="H6795">
        <v>0.82530720000000002</v>
      </c>
      <c r="I6795">
        <v>0.8737857</v>
      </c>
      <c r="J6795">
        <v>4.8478500000000001E-2</v>
      </c>
      <c r="K6795">
        <v>-3.3135299999999999E-2</v>
      </c>
      <c r="L6795">
        <v>1.50828E-2</v>
      </c>
      <c r="M6795">
        <v>4.8478500000000001E-2</v>
      </c>
      <c r="N6795">
        <v>8.1874299999999997E-2</v>
      </c>
      <c r="O6795">
        <v>0.1300924</v>
      </c>
      <c r="P6795">
        <v>41</v>
      </c>
      <c r="Q6795">
        <v>6.3683600000000007E-2</v>
      </c>
    </row>
    <row r="6796" spans="1:17">
      <c r="A6796" t="s">
        <v>9002</v>
      </c>
      <c r="B6796" t="s">
        <v>3</v>
      </c>
      <c r="C6796" t="s">
        <v>9</v>
      </c>
      <c r="D6796" t="s">
        <v>19</v>
      </c>
      <c r="E6796" t="s">
        <v>69</v>
      </c>
      <c r="F6796" t="s">
        <v>24</v>
      </c>
      <c r="G6796">
        <v>3</v>
      </c>
      <c r="H6796">
        <v>0.81686740000000002</v>
      </c>
      <c r="I6796">
        <v>0.85166810000000004</v>
      </c>
      <c r="J6796">
        <v>3.4800699999999997E-2</v>
      </c>
      <c r="K6796">
        <v>-3.3854799999999997E-2</v>
      </c>
      <c r="L6796">
        <v>6.7073999999999996E-3</v>
      </c>
      <c r="M6796">
        <v>3.4800699999999997E-2</v>
      </c>
      <c r="N6796">
        <v>6.2894000000000005E-2</v>
      </c>
      <c r="O6796">
        <v>0.1034563</v>
      </c>
      <c r="P6796">
        <v>41</v>
      </c>
      <c r="Q6796">
        <v>5.35722E-2</v>
      </c>
    </row>
    <row r="6797" spans="1:17">
      <c r="A6797" t="s">
        <v>9003</v>
      </c>
      <c r="B6797" t="s">
        <v>3</v>
      </c>
      <c r="C6797" t="s">
        <v>9</v>
      </c>
      <c r="D6797" t="s">
        <v>19</v>
      </c>
      <c r="E6797" t="s">
        <v>69</v>
      </c>
      <c r="F6797" t="s">
        <v>24</v>
      </c>
      <c r="G6797">
        <v>4</v>
      </c>
      <c r="H6797">
        <v>0.81575739999999997</v>
      </c>
      <c r="I6797">
        <v>0.86494420000000005</v>
      </c>
      <c r="J6797">
        <v>4.9186800000000003E-2</v>
      </c>
      <c r="K6797">
        <v>-1.39364E-2</v>
      </c>
      <c r="L6797">
        <v>2.3357300000000001E-2</v>
      </c>
      <c r="M6797">
        <v>4.9186800000000003E-2</v>
      </c>
      <c r="N6797">
        <v>7.5016399999999997E-2</v>
      </c>
      <c r="O6797">
        <v>0.1123101</v>
      </c>
      <c r="P6797">
        <v>41</v>
      </c>
      <c r="Q6797">
        <v>4.9255300000000002E-2</v>
      </c>
    </row>
    <row r="6798" spans="1:17">
      <c r="A6798" t="s">
        <v>9004</v>
      </c>
      <c r="B6798" t="s">
        <v>3</v>
      </c>
      <c r="C6798" t="s">
        <v>9</v>
      </c>
      <c r="D6798" t="s">
        <v>19</v>
      </c>
      <c r="E6798" t="s">
        <v>69</v>
      </c>
      <c r="F6798" t="s">
        <v>24</v>
      </c>
      <c r="G6798">
        <v>5</v>
      </c>
      <c r="H6798">
        <v>0.89105860000000003</v>
      </c>
      <c r="I6798">
        <v>0.89507309999999995</v>
      </c>
      <c r="J6798">
        <v>4.0144999999999998E-3</v>
      </c>
      <c r="K6798">
        <v>-6.0699599999999999E-2</v>
      </c>
      <c r="L6798">
        <v>-2.2466E-2</v>
      </c>
      <c r="M6798">
        <v>4.0144999999999998E-3</v>
      </c>
      <c r="N6798">
        <v>3.0495000000000001E-2</v>
      </c>
      <c r="O6798">
        <v>6.8728499999999998E-2</v>
      </c>
      <c r="P6798">
        <v>40</v>
      </c>
      <c r="Q6798">
        <v>5.0496600000000003E-2</v>
      </c>
    </row>
    <row r="6799" spans="1:17">
      <c r="A6799" t="s">
        <v>9005</v>
      </c>
      <c r="B6799" t="s">
        <v>3</v>
      </c>
      <c r="C6799" t="s">
        <v>9</v>
      </c>
      <c r="D6799" t="s">
        <v>19</v>
      </c>
      <c r="E6799" t="s">
        <v>69</v>
      </c>
      <c r="F6799" t="s">
        <v>24</v>
      </c>
      <c r="G6799">
        <v>6</v>
      </c>
      <c r="H6799">
        <v>1.056325</v>
      </c>
      <c r="I6799">
        <v>1.115737</v>
      </c>
      <c r="J6799">
        <v>5.9411899999999997E-2</v>
      </c>
      <c r="K6799">
        <v>-4.5273899999999999E-2</v>
      </c>
      <c r="L6799">
        <v>1.6575300000000001E-2</v>
      </c>
      <c r="M6799">
        <v>5.9411899999999997E-2</v>
      </c>
      <c r="N6799">
        <v>0.1022484</v>
      </c>
      <c r="O6799">
        <v>0.16409760000000001</v>
      </c>
      <c r="P6799">
        <v>40.5</v>
      </c>
      <c r="Q6799">
        <v>8.1686700000000001E-2</v>
      </c>
    </row>
    <row r="6800" spans="1:17">
      <c r="A6800" t="s">
        <v>9006</v>
      </c>
      <c r="B6800" t="s">
        <v>3</v>
      </c>
      <c r="C6800" t="s">
        <v>9</v>
      </c>
      <c r="D6800" t="s">
        <v>19</v>
      </c>
      <c r="E6800" t="s">
        <v>69</v>
      </c>
      <c r="F6800" t="s">
        <v>24</v>
      </c>
      <c r="G6800">
        <v>7</v>
      </c>
      <c r="H6800">
        <v>1.3727739999999999</v>
      </c>
      <c r="I6800">
        <v>1.368636</v>
      </c>
      <c r="J6800">
        <v>-4.1381999999999999E-3</v>
      </c>
      <c r="K6800">
        <v>-0.1298552</v>
      </c>
      <c r="L6800">
        <v>-5.5580600000000001E-2</v>
      </c>
      <c r="M6800">
        <v>-4.1381999999999999E-3</v>
      </c>
      <c r="N6800">
        <v>4.7304199999999998E-2</v>
      </c>
      <c r="O6800">
        <v>0.1215788</v>
      </c>
      <c r="P6800">
        <v>41</v>
      </c>
      <c r="Q6800">
        <v>9.8097500000000004E-2</v>
      </c>
    </row>
    <row r="6801" spans="1:17">
      <c r="A6801" t="s">
        <v>9007</v>
      </c>
      <c r="B6801" t="s">
        <v>3</v>
      </c>
      <c r="C6801" t="s">
        <v>9</v>
      </c>
      <c r="D6801" t="s">
        <v>19</v>
      </c>
      <c r="E6801" t="s">
        <v>69</v>
      </c>
      <c r="F6801" t="s">
        <v>24</v>
      </c>
      <c r="G6801">
        <v>8</v>
      </c>
      <c r="H6801">
        <v>1.509962</v>
      </c>
      <c r="I6801">
        <v>1.27505</v>
      </c>
      <c r="J6801">
        <v>-0.23491190000000001</v>
      </c>
      <c r="K6801">
        <v>-0.37558839999999999</v>
      </c>
      <c r="L6801">
        <v>-0.2924756</v>
      </c>
      <c r="M6801">
        <v>-0.23491190000000001</v>
      </c>
      <c r="N6801">
        <v>-0.17734820000000001</v>
      </c>
      <c r="O6801">
        <v>-9.4235399999999997E-2</v>
      </c>
      <c r="P6801">
        <v>42</v>
      </c>
      <c r="Q6801">
        <v>0.10977049999999999</v>
      </c>
    </row>
    <row r="6802" spans="1:17">
      <c r="A6802" t="s">
        <v>9008</v>
      </c>
      <c r="B6802" t="s">
        <v>3</v>
      </c>
      <c r="C6802" t="s">
        <v>9</v>
      </c>
      <c r="D6802" t="s">
        <v>19</v>
      </c>
      <c r="E6802" t="s">
        <v>69</v>
      </c>
      <c r="F6802" t="s">
        <v>24</v>
      </c>
      <c r="G6802">
        <v>9</v>
      </c>
      <c r="H6802">
        <v>1.460537</v>
      </c>
      <c r="I6802">
        <v>1.143521</v>
      </c>
      <c r="J6802">
        <v>-0.31701659999999998</v>
      </c>
      <c r="K6802">
        <v>-0.47253620000000002</v>
      </c>
      <c r="L6802">
        <v>-0.38065389999999999</v>
      </c>
      <c r="M6802">
        <v>-0.31701659999999998</v>
      </c>
      <c r="N6802">
        <v>-0.25337929999999997</v>
      </c>
      <c r="O6802">
        <v>-0.161497</v>
      </c>
      <c r="P6802">
        <v>42</v>
      </c>
      <c r="Q6802">
        <v>0.1213526</v>
      </c>
    </row>
    <row r="6803" spans="1:17">
      <c r="A6803" t="s">
        <v>9009</v>
      </c>
      <c r="B6803" t="s">
        <v>3</v>
      </c>
      <c r="C6803" t="s">
        <v>9</v>
      </c>
      <c r="D6803" t="s">
        <v>19</v>
      </c>
      <c r="E6803" t="s">
        <v>69</v>
      </c>
      <c r="F6803" t="s">
        <v>24</v>
      </c>
      <c r="G6803">
        <v>10</v>
      </c>
      <c r="H6803">
        <v>1.3599349999999999</v>
      </c>
      <c r="I6803">
        <v>1.144682</v>
      </c>
      <c r="J6803">
        <v>-0.2152522</v>
      </c>
      <c r="K6803">
        <v>-0.38599679999999997</v>
      </c>
      <c r="L6803">
        <v>-0.28511950000000003</v>
      </c>
      <c r="M6803">
        <v>-0.2152522</v>
      </c>
      <c r="N6803">
        <v>-0.14538490000000001</v>
      </c>
      <c r="O6803">
        <v>-4.4507600000000001E-2</v>
      </c>
      <c r="P6803">
        <v>42</v>
      </c>
      <c r="Q6803">
        <v>0.13323280000000001</v>
      </c>
    </row>
    <row r="6804" spans="1:17">
      <c r="A6804" t="s">
        <v>9010</v>
      </c>
      <c r="B6804" t="s">
        <v>3</v>
      </c>
      <c r="C6804" t="s">
        <v>9</v>
      </c>
      <c r="D6804" t="s">
        <v>19</v>
      </c>
      <c r="E6804" t="s">
        <v>69</v>
      </c>
      <c r="F6804" t="s">
        <v>24</v>
      </c>
      <c r="G6804">
        <v>11</v>
      </c>
      <c r="H6804">
        <v>1.202693</v>
      </c>
      <c r="I6804">
        <v>1.07796</v>
      </c>
      <c r="J6804">
        <v>-0.1247332</v>
      </c>
      <c r="K6804">
        <v>-0.30013129999999999</v>
      </c>
      <c r="L6804">
        <v>-0.1965047</v>
      </c>
      <c r="M6804">
        <v>-0.1247332</v>
      </c>
      <c r="N6804">
        <v>-5.2961800000000003E-2</v>
      </c>
      <c r="O6804">
        <v>5.0664800000000003E-2</v>
      </c>
      <c r="P6804">
        <v>43</v>
      </c>
      <c r="Q6804">
        <v>0.13686380000000001</v>
      </c>
    </row>
    <row r="6805" spans="1:17">
      <c r="A6805" t="s">
        <v>9011</v>
      </c>
      <c r="B6805" t="s">
        <v>3</v>
      </c>
      <c r="C6805" t="s">
        <v>9</v>
      </c>
      <c r="D6805" t="s">
        <v>19</v>
      </c>
      <c r="E6805" t="s">
        <v>69</v>
      </c>
      <c r="F6805" t="s">
        <v>24</v>
      </c>
      <c r="G6805">
        <v>12</v>
      </c>
      <c r="H6805">
        <v>1.057382</v>
      </c>
      <c r="I6805">
        <v>1.0071399999999999</v>
      </c>
      <c r="J6805">
        <v>-5.0242000000000002E-2</v>
      </c>
      <c r="K6805">
        <v>-0.21509229999999999</v>
      </c>
      <c r="L6805">
        <v>-0.11769739999999999</v>
      </c>
      <c r="M6805">
        <v>-5.0242000000000002E-2</v>
      </c>
      <c r="N6805">
        <v>1.72134E-2</v>
      </c>
      <c r="O6805">
        <v>0.1146083</v>
      </c>
      <c r="P6805">
        <v>45</v>
      </c>
      <c r="Q6805">
        <v>0.12863340000000001</v>
      </c>
    </row>
    <row r="6806" spans="1:17">
      <c r="A6806" t="s">
        <v>9012</v>
      </c>
      <c r="B6806" t="s">
        <v>3</v>
      </c>
      <c r="C6806" t="s">
        <v>9</v>
      </c>
      <c r="D6806" t="s">
        <v>19</v>
      </c>
      <c r="E6806" t="s">
        <v>69</v>
      </c>
      <c r="F6806" t="s">
        <v>24</v>
      </c>
      <c r="G6806">
        <v>13</v>
      </c>
      <c r="H6806">
        <v>0.88381520000000002</v>
      </c>
      <c r="I6806">
        <v>0.88381520000000002</v>
      </c>
      <c r="J6806">
        <v>0</v>
      </c>
      <c r="K6806">
        <v>-0.21177119999999999</v>
      </c>
      <c r="L6806">
        <v>-0.124653</v>
      </c>
      <c r="M6806">
        <v>-6.4315200000000003E-2</v>
      </c>
      <c r="N6806">
        <v>-3.9773999999999999E-3</v>
      </c>
      <c r="O6806">
        <v>8.3140699999999998E-2</v>
      </c>
      <c r="P6806">
        <v>47.5</v>
      </c>
      <c r="Q6806">
        <v>0.1150605</v>
      </c>
    </row>
    <row r="6807" spans="1:17">
      <c r="A6807" t="s">
        <v>9013</v>
      </c>
      <c r="B6807" t="s">
        <v>3</v>
      </c>
      <c r="C6807" t="s">
        <v>9</v>
      </c>
      <c r="D6807" t="s">
        <v>19</v>
      </c>
      <c r="E6807" t="s">
        <v>69</v>
      </c>
      <c r="F6807" t="s">
        <v>24</v>
      </c>
      <c r="G6807">
        <v>14</v>
      </c>
      <c r="H6807">
        <v>0.93278870000000003</v>
      </c>
      <c r="I6807">
        <v>0.86847350000000001</v>
      </c>
      <c r="J6807">
        <v>-6.4315200000000003E-2</v>
      </c>
      <c r="K6807">
        <v>-0.13287679999999999</v>
      </c>
      <c r="L6807">
        <v>-4.5930699999999998E-2</v>
      </c>
      <c r="M6807">
        <v>1.4288E-2</v>
      </c>
      <c r="N6807">
        <v>7.4506600000000006E-2</v>
      </c>
      <c r="O6807">
        <v>0.16145280000000001</v>
      </c>
      <c r="P6807">
        <v>49.5</v>
      </c>
      <c r="Q6807">
        <v>0.1148333</v>
      </c>
    </row>
    <row r="6808" spans="1:17">
      <c r="A6808" t="s">
        <v>9014</v>
      </c>
      <c r="B6808" t="s">
        <v>3</v>
      </c>
      <c r="C6808" t="s">
        <v>9</v>
      </c>
      <c r="D6808" t="s">
        <v>19</v>
      </c>
      <c r="E6808" t="s">
        <v>69</v>
      </c>
      <c r="F6808" t="s">
        <v>24</v>
      </c>
      <c r="G6808">
        <v>15</v>
      </c>
      <c r="H6808">
        <v>0.85440090000000002</v>
      </c>
      <c r="I6808">
        <v>0.86868889999999999</v>
      </c>
      <c r="J6808">
        <v>1.4288E-2</v>
      </c>
      <c r="K6808">
        <v>-8.4406700000000001E-2</v>
      </c>
      <c r="L6808">
        <v>3.5560000000000001E-3</v>
      </c>
      <c r="M6808">
        <v>6.4478599999999997E-2</v>
      </c>
      <c r="N6808">
        <v>0.12540119999999999</v>
      </c>
      <c r="O6808">
        <v>0.2133639</v>
      </c>
      <c r="P6808">
        <v>49</v>
      </c>
      <c r="Q6808">
        <v>0.1161758</v>
      </c>
    </row>
    <row r="6809" spans="1:17">
      <c r="A6809" t="s">
        <v>9015</v>
      </c>
      <c r="B6809" t="s">
        <v>3</v>
      </c>
      <c r="C6809" t="s">
        <v>9</v>
      </c>
      <c r="D6809" t="s">
        <v>19</v>
      </c>
      <c r="E6809" t="s">
        <v>69</v>
      </c>
      <c r="F6809" t="s">
        <v>24</v>
      </c>
      <c r="G6809">
        <v>16</v>
      </c>
      <c r="H6809">
        <v>0.86161799999999999</v>
      </c>
      <c r="I6809">
        <v>0.92609660000000005</v>
      </c>
      <c r="J6809">
        <v>6.4478599999999997E-2</v>
      </c>
      <c r="K6809">
        <v>-3.1729100000000003E-2</v>
      </c>
      <c r="L6809">
        <v>4.7495799999999998E-2</v>
      </c>
      <c r="M6809">
        <v>0.1023666</v>
      </c>
      <c r="N6809">
        <v>0.1572375</v>
      </c>
      <c r="O6809">
        <v>0.23646229999999999</v>
      </c>
      <c r="P6809">
        <v>48</v>
      </c>
      <c r="Q6809">
        <v>0.1046354</v>
      </c>
    </row>
    <row r="6810" spans="1:17">
      <c r="A6810" t="s">
        <v>9016</v>
      </c>
      <c r="B6810" t="s">
        <v>3</v>
      </c>
      <c r="C6810" t="s">
        <v>9</v>
      </c>
      <c r="D6810" t="s">
        <v>19</v>
      </c>
      <c r="E6810" t="s">
        <v>69</v>
      </c>
      <c r="F6810" t="s">
        <v>24</v>
      </c>
      <c r="G6810">
        <v>17</v>
      </c>
      <c r="H6810">
        <v>0.96494939999999996</v>
      </c>
      <c r="I6810">
        <v>1.0673159999999999</v>
      </c>
      <c r="J6810">
        <v>0.1023666</v>
      </c>
      <c r="K6810">
        <v>9.8572E-3</v>
      </c>
      <c r="L6810">
        <v>9.9449099999999999E-2</v>
      </c>
      <c r="M6810">
        <v>0.16150010000000001</v>
      </c>
      <c r="N6810">
        <v>0.22355120000000001</v>
      </c>
      <c r="O6810">
        <v>0.313143</v>
      </c>
      <c r="P6810">
        <v>47</v>
      </c>
      <c r="Q6810">
        <v>0.1183276</v>
      </c>
    </row>
    <row r="6811" spans="1:17">
      <c r="A6811" t="s">
        <v>9017</v>
      </c>
      <c r="B6811" t="s">
        <v>3</v>
      </c>
      <c r="C6811" t="s">
        <v>9</v>
      </c>
      <c r="D6811" t="s">
        <v>19</v>
      </c>
      <c r="E6811" t="s">
        <v>69</v>
      </c>
      <c r="F6811" t="s">
        <v>24</v>
      </c>
      <c r="G6811">
        <v>18</v>
      </c>
      <c r="H6811">
        <v>1.1659310000000001</v>
      </c>
      <c r="I6811">
        <v>1.327431</v>
      </c>
      <c r="J6811">
        <v>0.16150010000000001</v>
      </c>
      <c r="K6811">
        <v>-1.2018300000000001E-2</v>
      </c>
      <c r="L6811">
        <v>9.6470100000000003E-2</v>
      </c>
      <c r="M6811">
        <v>0.17160880000000001</v>
      </c>
      <c r="N6811">
        <v>0.24674750000000001</v>
      </c>
      <c r="O6811">
        <v>0.35523589999999999</v>
      </c>
      <c r="P6811">
        <v>45.5</v>
      </c>
      <c r="Q6811">
        <v>0.143285</v>
      </c>
    </row>
    <row r="6812" spans="1:17">
      <c r="A6812" t="s">
        <v>9018</v>
      </c>
      <c r="B6812" t="s">
        <v>3</v>
      </c>
      <c r="C6812" t="s">
        <v>9</v>
      </c>
      <c r="D6812" t="s">
        <v>19</v>
      </c>
      <c r="E6812" t="s">
        <v>69</v>
      </c>
      <c r="F6812" t="s">
        <v>24</v>
      </c>
      <c r="G6812">
        <v>19</v>
      </c>
      <c r="H6812">
        <v>1.3272649999999999</v>
      </c>
      <c r="I6812">
        <v>1.498874</v>
      </c>
      <c r="J6812">
        <v>0.17160880000000001</v>
      </c>
      <c r="K6812">
        <v>9.9422999999999994E-3</v>
      </c>
      <c r="L6812">
        <v>0.1122947</v>
      </c>
      <c r="M6812">
        <v>0.18318380000000001</v>
      </c>
      <c r="N6812">
        <v>0.25407279999999999</v>
      </c>
      <c r="O6812">
        <v>0.3564253</v>
      </c>
      <c r="P6812">
        <v>44</v>
      </c>
      <c r="Q6812">
        <v>0.1351811</v>
      </c>
    </row>
    <row r="6813" spans="1:17">
      <c r="A6813" t="s">
        <v>9019</v>
      </c>
      <c r="B6813" t="s">
        <v>3</v>
      </c>
      <c r="C6813" t="s">
        <v>9</v>
      </c>
      <c r="D6813" t="s">
        <v>19</v>
      </c>
      <c r="E6813" t="s">
        <v>69</v>
      </c>
      <c r="F6813" t="s">
        <v>24</v>
      </c>
      <c r="G6813">
        <v>20</v>
      </c>
      <c r="H6813">
        <v>1.367872</v>
      </c>
      <c r="I6813">
        <v>1.5510820000000001</v>
      </c>
      <c r="J6813">
        <v>0.18321000000000001</v>
      </c>
      <c r="K6813">
        <v>-1.73781E-2</v>
      </c>
      <c r="L6813">
        <v>0.101131</v>
      </c>
      <c r="M6813">
        <v>0.18321000000000001</v>
      </c>
      <c r="N6813">
        <v>0.26528889999999999</v>
      </c>
      <c r="O6813">
        <v>0.38379799999999997</v>
      </c>
      <c r="P6813">
        <v>44.5</v>
      </c>
      <c r="Q6813">
        <v>0.15651970000000001</v>
      </c>
    </row>
    <row r="6814" spans="1:17">
      <c r="A6814" t="s">
        <v>9020</v>
      </c>
      <c r="B6814" t="s">
        <v>3</v>
      </c>
      <c r="C6814" t="s">
        <v>9</v>
      </c>
      <c r="D6814" t="s">
        <v>19</v>
      </c>
      <c r="E6814" t="s">
        <v>69</v>
      </c>
      <c r="F6814" t="s">
        <v>24</v>
      </c>
      <c r="G6814">
        <v>21</v>
      </c>
      <c r="H6814">
        <v>1.3150390000000001</v>
      </c>
      <c r="I6814">
        <v>1.5187200000000001</v>
      </c>
      <c r="J6814">
        <v>0.20368130000000001</v>
      </c>
      <c r="K6814">
        <v>1.8086100000000001E-2</v>
      </c>
      <c r="L6814">
        <v>0.1277373</v>
      </c>
      <c r="M6814">
        <v>0.20368130000000001</v>
      </c>
      <c r="N6814">
        <v>0.27962540000000002</v>
      </c>
      <c r="O6814">
        <v>0.38927650000000003</v>
      </c>
      <c r="P6814">
        <v>44.5</v>
      </c>
      <c r="Q6814">
        <v>0.1448207</v>
      </c>
    </row>
    <row r="6815" spans="1:17">
      <c r="A6815" t="s">
        <v>9021</v>
      </c>
      <c r="B6815" t="s">
        <v>3</v>
      </c>
      <c r="C6815" t="s">
        <v>9</v>
      </c>
      <c r="D6815" t="s">
        <v>19</v>
      </c>
      <c r="E6815" t="s">
        <v>69</v>
      </c>
      <c r="F6815" t="s">
        <v>24</v>
      </c>
      <c r="G6815">
        <v>22</v>
      </c>
      <c r="H6815">
        <v>1.259989</v>
      </c>
      <c r="I6815">
        <v>1.407125</v>
      </c>
      <c r="J6815">
        <v>0.1471364</v>
      </c>
      <c r="K6815">
        <v>-9.9383000000000006E-3</v>
      </c>
      <c r="L6815">
        <v>8.2862699999999997E-2</v>
      </c>
      <c r="M6815">
        <v>0.1471364</v>
      </c>
      <c r="N6815">
        <v>0.21140999999999999</v>
      </c>
      <c r="O6815">
        <v>0.30421100000000001</v>
      </c>
      <c r="P6815">
        <v>45</v>
      </c>
      <c r="Q6815">
        <v>0.12256599999999999</v>
      </c>
    </row>
    <row r="6816" spans="1:17">
      <c r="A6816" t="s">
        <v>9022</v>
      </c>
      <c r="B6816" t="s">
        <v>3</v>
      </c>
      <c r="C6816" t="s">
        <v>9</v>
      </c>
      <c r="D6816" t="s">
        <v>19</v>
      </c>
      <c r="E6816" t="s">
        <v>69</v>
      </c>
      <c r="F6816" t="s">
        <v>24</v>
      </c>
      <c r="G6816">
        <v>23</v>
      </c>
      <c r="H6816">
        <v>1.089323</v>
      </c>
      <c r="I6816">
        <v>1.1766160000000001</v>
      </c>
      <c r="J6816">
        <v>8.7293800000000005E-2</v>
      </c>
      <c r="K6816">
        <v>-3.6955799999999997E-2</v>
      </c>
      <c r="L6816">
        <v>3.6451900000000002E-2</v>
      </c>
      <c r="M6816">
        <v>8.7293800000000005E-2</v>
      </c>
      <c r="N6816">
        <v>0.1381358</v>
      </c>
      <c r="O6816">
        <v>0.21154339999999999</v>
      </c>
      <c r="P6816">
        <v>44.5</v>
      </c>
      <c r="Q6816">
        <v>9.6952499999999997E-2</v>
      </c>
    </row>
    <row r="6817" spans="1:17">
      <c r="A6817" t="s">
        <v>9023</v>
      </c>
      <c r="B6817" t="s">
        <v>3</v>
      </c>
      <c r="C6817" t="s">
        <v>9</v>
      </c>
      <c r="D6817" t="s">
        <v>19</v>
      </c>
      <c r="E6817" t="s">
        <v>69</v>
      </c>
      <c r="F6817" t="s">
        <v>24</v>
      </c>
      <c r="G6817">
        <v>24</v>
      </c>
      <c r="H6817">
        <v>0.9404439</v>
      </c>
      <c r="I6817">
        <v>0.98381580000000002</v>
      </c>
      <c r="J6817">
        <v>4.3371899999999998E-2</v>
      </c>
      <c r="K6817">
        <v>-6.7664799999999997E-2</v>
      </c>
      <c r="L6817">
        <v>-2.0634E-3</v>
      </c>
      <c r="M6817">
        <v>4.3371899999999998E-2</v>
      </c>
      <c r="N6817">
        <v>8.8807300000000006E-2</v>
      </c>
      <c r="O6817">
        <v>0.15440870000000001</v>
      </c>
      <c r="P6817">
        <v>43</v>
      </c>
      <c r="Q6817">
        <v>8.6642399999999994E-2</v>
      </c>
    </row>
    <row r="6818" spans="1:17">
      <c r="A6818" t="s">
        <v>9024</v>
      </c>
      <c r="B6818" t="s">
        <v>3</v>
      </c>
      <c r="C6818" t="s">
        <v>9</v>
      </c>
      <c r="D6818" t="s">
        <v>19</v>
      </c>
      <c r="E6818" t="s">
        <v>69</v>
      </c>
      <c r="F6818" t="s">
        <v>25</v>
      </c>
      <c r="G6818">
        <v>1</v>
      </c>
      <c r="H6818">
        <v>1.09718</v>
      </c>
      <c r="I6818">
        <v>1.2534449999999999</v>
      </c>
      <c r="J6818">
        <v>0.15626519999999999</v>
      </c>
      <c r="K6818">
        <v>3.7579599999999998E-2</v>
      </c>
      <c r="L6818">
        <v>0.1077</v>
      </c>
      <c r="M6818">
        <v>0.15626519999999999</v>
      </c>
      <c r="N6818">
        <v>0.20483029999999999</v>
      </c>
      <c r="O6818">
        <v>0.27495069999999999</v>
      </c>
      <c r="P6818">
        <v>34.532400000000003</v>
      </c>
      <c r="Q6818">
        <v>9.2610899999999996E-2</v>
      </c>
    </row>
    <row r="6819" spans="1:17">
      <c r="A6819" t="s">
        <v>9025</v>
      </c>
      <c r="B6819" t="s">
        <v>3</v>
      </c>
      <c r="C6819" t="s">
        <v>9</v>
      </c>
      <c r="D6819" t="s">
        <v>19</v>
      </c>
      <c r="E6819" t="s">
        <v>69</v>
      </c>
      <c r="F6819" t="s">
        <v>25</v>
      </c>
      <c r="G6819">
        <v>2</v>
      </c>
      <c r="H6819">
        <v>1.074578</v>
      </c>
      <c r="I6819">
        <v>1.2327090000000001</v>
      </c>
      <c r="J6819">
        <v>0.15813140000000001</v>
      </c>
      <c r="K6819">
        <v>6.3204899999999994E-2</v>
      </c>
      <c r="L6819">
        <v>0.1192883</v>
      </c>
      <c r="M6819">
        <v>0.15813140000000001</v>
      </c>
      <c r="N6819">
        <v>0.1969745</v>
      </c>
      <c r="O6819">
        <v>0.2530579</v>
      </c>
      <c r="P6819">
        <v>34.252099999999999</v>
      </c>
      <c r="Q6819">
        <v>7.4071499999999998E-2</v>
      </c>
    </row>
    <row r="6820" spans="1:17">
      <c r="A6820" t="s">
        <v>9026</v>
      </c>
      <c r="B6820" t="s">
        <v>3</v>
      </c>
      <c r="C6820" t="s">
        <v>9</v>
      </c>
      <c r="D6820" t="s">
        <v>19</v>
      </c>
      <c r="E6820" t="s">
        <v>69</v>
      </c>
      <c r="F6820" t="s">
        <v>25</v>
      </c>
      <c r="G6820">
        <v>3</v>
      </c>
      <c r="H6820">
        <v>1.1114850000000001</v>
      </c>
      <c r="I6820">
        <v>1.230802</v>
      </c>
      <c r="J6820">
        <v>0.11931650000000001</v>
      </c>
      <c r="K6820">
        <v>3.7825200000000003E-2</v>
      </c>
      <c r="L6820">
        <v>8.5970900000000003E-2</v>
      </c>
      <c r="M6820">
        <v>0.11931650000000001</v>
      </c>
      <c r="N6820">
        <v>0.15266199999999999</v>
      </c>
      <c r="O6820">
        <v>0.20080770000000001</v>
      </c>
      <c r="P6820">
        <v>33.847499999999997</v>
      </c>
      <c r="Q6820">
        <v>6.3588000000000006E-2</v>
      </c>
    </row>
    <row r="6821" spans="1:17">
      <c r="A6821" t="s">
        <v>9027</v>
      </c>
      <c r="B6821" t="s">
        <v>3</v>
      </c>
      <c r="C6821" t="s">
        <v>9</v>
      </c>
      <c r="D6821" t="s">
        <v>19</v>
      </c>
      <c r="E6821" t="s">
        <v>69</v>
      </c>
      <c r="F6821" t="s">
        <v>25</v>
      </c>
      <c r="G6821">
        <v>4</v>
      </c>
      <c r="H6821">
        <v>1.1044259999999999</v>
      </c>
      <c r="I6821">
        <v>1.214102</v>
      </c>
      <c r="J6821">
        <v>0.1096758</v>
      </c>
      <c r="K6821">
        <v>1.10248E-2</v>
      </c>
      <c r="L6821">
        <v>6.9308599999999998E-2</v>
      </c>
      <c r="M6821">
        <v>0.1096758</v>
      </c>
      <c r="N6821">
        <v>0.15004290000000001</v>
      </c>
      <c r="O6821">
        <v>0.2083267</v>
      </c>
      <c r="P6821">
        <v>34.316000000000003</v>
      </c>
      <c r="Q6821">
        <v>7.6977799999999999E-2</v>
      </c>
    </row>
    <row r="6822" spans="1:17">
      <c r="A6822" t="s">
        <v>9028</v>
      </c>
      <c r="B6822" t="s">
        <v>3</v>
      </c>
      <c r="C6822" t="s">
        <v>9</v>
      </c>
      <c r="D6822" t="s">
        <v>19</v>
      </c>
      <c r="E6822" t="s">
        <v>69</v>
      </c>
      <c r="F6822" t="s">
        <v>25</v>
      </c>
      <c r="G6822">
        <v>5</v>
      </c>
      <c r="H6822">
        <v>1.224423</v>
      </c>
      <c r="I6822">
        <v>1.239946</v>
      </c>
      <c r="J6822">
        <v>1.55225E-2</v>
      </c>
      <c r="K6822">
        <v>-8.1315899999999997E-2</v>
      </c>
      <c r="L6822">
        <v>-2.4102999999999999E-2</v>
      </c>
      <c r="M6822">
        <v>1.55225E-2</v>
      </c>
      <c r="N6822">
        <v>5.51479E-2</v>
      </c>
      <c r="O6822">
        <v>0.1123608</v>
      </c>
      <c r="P6822">
        <v>34.735199999999999</v>
      </c>
      <c r="Q6822">
        <v>7.5563400000000003E-2</v>
      </c>
    </row>
    <row r="6823" spans="1:17">
      <c r="A6823" t="s">
        <v>9029</v>
      </c>
      <c r="B6823" t="s">
        <v>3</v>
      </c>
      <c r="C6823" t="s">
        <v>9</v>
      </c>
      <c r="D6823" t="s">
        <v>19</v>
      </c>
      <c r="E6823" t="s">
        <v>69</v>
      </c>
      <c r="F6823" t="s">
        <v>25</v>
      </c>
      <c r="G6823">
        <v>6</v>
      </c>
      <c r="H6823">
        <v>1.453857</v>
      </c>
      <c r="I6823">
        <v>1.3674059999999999</v>
      </c>
      <c r="J6823">
        <v>-8.6451E-2</v>
      </c>
      <c r="K6823">
        <v>-0.21945120000000001</v>
      </c>
      <c r="L6823">
        <v>-0.14087359999999999</v>
      </c>
      <c r="M6823">
        <v>-8.6451E-2</v>
      </c>
      <c r="N6823">
        <v>-3.2028399999999999E-2</v>
      </c>
      <c r="O6823">
        <v>4.6549100000000003E-2</v>
      </c>
      <c r="P6823">
        <v>34.950499999999998</v>
      </c>
      <c r="Q6823">
        <v>0.1037806</v>
      </c>
    </row>
    <row r="6824" spans="1:17">
      <c r="A6824" t="s">
        <v>9030</v>
      </c>
      <c r="B6824" t="s">
        <v>3</v>
      </c>
      <c r="C6824" t="s">
        <v>9</v>
      </c>
      <c r="D6824" t="s">
        <v>19</v>
      </c>
      <c r="E6824" t="s">
        <v>69</v>
      </c>
      <c r="F6824" t="s">
        <v>25</v>
      </c>
      <c r="G6824">
        <v>7</v>
      </c>
      <c r="H6824">
        <v>1.78918</v>
      </c>
      <c r="I6824">
        <v>1.6428290000000001</v>
      </c>
      <c r="J6824">
        <v>-0.1463508</v>
      </c>
      <c r="K6824">
        <v>-0.31305719999999998</v>
      </c>
      <c r="L6824">
        <v>-0.2145658</v>
      </c>
      <c r="M6824">
        <v>-0.1463508</v>
      </c>
      <c r="N6824">
        <v>-7.8135899999999994E-2</v>
      </c>
      <c r="O6824">
        <v>2.0355600000000001E-2</v>
      </c>
      <c r="P6824">
        <v>34.874499999999998</v>
      </c>
      <c r="Q6824">
        <v>0.13008169999999999</v>
      </c>
    </row>
    <row r="6825" spans="1:17">
      <c r="A6825" t="s">
        <v>9031</v>
      </c>
      <c r="B6825" t="s">
        <v>3</v>
      </c>
      <c r="C6825" t="s">
        <v>9</v>
      </c>
      <c r="D6825" t="s">
        <v>19</v>
      </c>
      <c r="E6825" t="s">
        <v>69</v>
      </c>
      <c r="F6825" t="s">
        <v>25</v>
      </c>
      <c r="G6825">
        <v>8</v>
      </c>
      <c r="H6825">
        <v>1.95383</v>
      </c>
      <c r="I6825">
        <v>1.8348199999999999</v>
      </c>
      <c r="J6825">
        <v>-0.1190103</v>
      </c>
      <c r="K6825">
        <v>-0.29034300000000002</v>
      </c>
      <c r="L6825">
        <v>-0.18911829999999999</v>
      </c>
      <c r="M6825">
        <v>-0.1190103</v>
      </c>
      <c r="N6825">
        <v>-4.8902399999999999E-2</v>
      </c>
      <c r="O6825">
        <v>5.2322300000000002E-2</v>
      </c>
      <c r="P6825">
        <v>34.678100000000001</v>
      </c>
      <c r="Q6825">
        <v>0.13369159999999999</v>
      </c>
    </row>
    <row r="6826" spans="1:17">
      <c r="A6826" t="s">
        <v>9032</v>
      </c>
      <c r="B6826" t="s">
        <v>3</v>
      </c>
      <c r="C6826" t="s">
        <v>9</v>
      </c>
      <c r="D6826" t="s">
        <v>19</v>
      </c>
      <c r="E6826" t="s">
        <v>69</v>
      </c>
      <c r="F6826" t="s">
        <v>25</v>
      </c>
      <c r="G6826">
        <v>9</v>
      </c>
      <c r="H6826">
        <v>1.675376</v>
      </c>
      <c r="I6826">
        <v>1.619137</v>
      </c>
      <c r="J6826">
        <v>-5.6238900000000001E-2</v>
      </c>
      <c r="K6826">
        <v>-0.24659990000000001</v>
      </c>
      <c r="L6826">
        <v>-0.13413310000000001</v>
      </c>
      <c r="M6826">
        <v>-5.6238900000000001E-2</v>
      </c>
      <c r="N6826">
        <v>2.1655199999999999E-2</v>
      </c>
      <c r="O6826">
        <v>0.13412199999999999</v>
      </c>
      <c r="P6826">
        <v>35.380099999999999</v>
      </c>
      <c r="Q6826">
        <v>0.14853939999999999</v>
      </c>
    </row>
    <row r="6827" spans="1:17">
      <c r="A6827" t="s">
        <v>9033</v>
      </c>
      <c r="B6827" t="s">
        <v>3</v>
      </c>
      <c r="C6827" t="s">
        <v>9</v>
      </c>
      <c r="D6827" t="s">
        <v>19</v>
      </c>
      <c r="E6827" t="s">
        <v>69</v>
      </c>
      <c r="F6827" t="s">
        <v>25</v>
      </c>
      <c r="G6827">
        <v>10</v>
      </c>
      <c r="H6827">
        <v>1.560872</v>
      </c>
      <c r="I6827">
        <v>1.484502</v>
      </c>
      <c r="J6827">
        <v>-7.6370400000000005E-2</v>
      </c>
      <c r="K6827">
        <v>-0.26883249999999997</v>
      </c>
      <c r="L6827">
        <v>-0.1551244</v>
      </c>
      <c r="M6827">
        <v>-7.6370400000000005E-2</v>
      </c>
      <c r="N6827">
        <v>2.3835000000000002E-3</v>
      </c>
      <c r="O6827">
        <v>0.1160916</v>
      </c>
      <c r="P6827">
        <v>37.295000000000002</v>
      </c>
      <c r="Q6827">
        <v>0.1501789</v>
      </c>
    </row>
    <row r="6828" spans="1:17">
      <c r="A6828" t="s">
        <v>9034</v>
      </c>
      <c r="B6828" t="s">
        <v>3</v>
      </c>
      <c r="C6828" t="s">
        <v>9</v>
      </c>
      <c r="D6828" t="s">
        <v>19</v>
      </c>
      <c r="E6828" t="s">
        <v>69</v>
      </c>
      <c r="F6828" t="s">
        <v>25</v>
      </c>
      <c r="G6828">
        <v>11</v>
      </c>
      <c r="H6828">
        <v>1.3984179999999999</v>
      </c>
      <c r="I6828">
        <v>1.386676</v>
      </c>
      <c r="J6828">
        <v>-1.1741700000000001E-2</v>
      </c>
      <c r="K6828">
        <v>-0.2004841</v>
      </c>
      <c r="L6828">
        <v>-8.89736E-2</v>
      </c>
      <c r="M6828">
        <v>-1.1741700000000001E-2</v>
      </c>
      <c r="N6828">
        <v>6.5490099999999996E-2</v>
      </c>
      <c r="O6828">
        <v>0.17700070000000001</v>
      </c>
      <c r="P6828">
        <v>40.041800000000002</v>
      </c>
      <c r="Q6828">
        <v>0.1472765</v>
      </c>
    </row>
    <row r="6829" spans="1:17">
      <c r="A6829" t="s">
        <v>9035</v>
      </c>
      <c r="B6829" t="s">
        <v>3</v>
      </c>
      <c r="C6829" t="s">
        <v>9</v>
      </c>
      <c r="D6829" t="s">
        <v>19</v>
      </c>
      <c r="E6829" t="s">
        <v>69</v>
      </c>
      <c r="F6829" t="s">
        <v>25</v>
      </c>
      <c r="G6829">
        <v>12</v>
      </c>
      <c r="H6829">
        <v>1.2298579999999999</v>
      </c>
      <c r="I6829">
        <v>1.259277</v>
      </c>
      <c r="J6829">
        <v>2.9418699999999999E-2</v>
      </c>
      <c r="K6829">
        <v>-0.13664180000000001</v>
      </c>
      <c r="L6829">
        <v>-3.8531900000000001E-2</v>
      </c>
      <c r="M6829">
        <v>2.9418699999999999E-2</v>
      </c>
      <c r="N6829">
        <v>9.7369399999999995E-2</v>
      </c>
      <c r="O6829">
        <v>0.19547929999999999</v>
      </c>
      <c r="P6829">
        <v>43.758600000000001</v>
      </c>
      <c r="Q6829">
        <v>0.12957779999999999</v>
      </c>
    </row>
    <row r="6830" spans="1:17">
      <c r="A6830" t="s">
        <v>9036</v>
      </c>
      <c r="B6830" t="s">
        <v>3</v>
      </c>
      <c r="C6830" t="s">
        <v>9</v>
      </c>
      <c r="D6830" t="s">
        <v>19</v>
      </c>
      <c r="E6830" t="s">
        <v>69</v>
      </c>
      <c r="F6830" t="s">
        <v>25</v>
      </c>
      <c r="G6830">
        <v>13</v>
      </c>
      <c r="H6830">
        <v>1.2046140000000001</v>
      </c>
      <c r="I6830">
        <v>1.2046140000000001</v>
      </c>
      <c r="J6830">
        <v>0</v>
      </c>
      <c r="K6830">
        <v>-1.8407E-2</v>
      </c>
      <c r="L6830">
        <v>7.5851000000000002E-2</v>
      </c>
      <c r="M6830">
        <v>0.1411337</v>
      </c>
      <c r="N6830">
        <v>0.2064165</v>
      </c>
      <c r="O6830">
        <v>0.30067450000000001</v>
      </c>
      <c r="P6830">
        <v>45.9602</v>
      </c>
      <c r="Q6830">
        <v>0.1244903</v>
      </c>
    </row>
    <row r="6831" spans="1:17">
      <c r="A6831" t="s">
        <v>9037</v>
      </c>
      <c r="B6831" t="s">
        <v>3</v>
      </c>
      <c r="C6831" t="s">
        <v>9</v>
      </c>
      <c r="D6831" t="s">
        <v>19</v>
      </c>
      <c r="E6831" t="s">
        <v>69</v>
      </c>
      <c r="F6831" t="s">
        <v>25</v>
      </c>
      <c r="G6831">
        <v>14</v>
      </c>
      <c r="H6831">
        <v>0.95894590000000002</v>
      </c>
      <c r="I6831">
        <v>1.1000799999999999</v>
      </c>
      <c r="J6831">
        <v>0.1411337</v>
      </c>
      <c r="K6831">
        <v>-3.0350700000000001E-2</v>
      </c>
      <c r="L6831">
        <v>5.8507099999999999E-2</v>
      </c>
      <c r="M6831">
        <v>0.1200498</v>
      </c>
      <c r="N6831">
        <v>0.18159239999999999</v>
      </c>
      <c r="O6831">
        <v>0.27045029999999998</v>
      </c>
      <c r="P6831">
        <v>49.785800000000002</v>
      </c>
      <c r="Q6831">
        <v>0.11735810000000001</v>
      </c>
    </row>
    <row r="6832" spans="1:17">
      <c r="A6832" t="s">
        <v>9038</v>
      </c>
      <c r="B6832" t="s">
        <v>3</v>
      </c>
      <c r="C6832" t="s">
        <v>9</v>
      </c>
      <c r="D6832" t="s">
        <v>19</v>
      </c>
      <c r="E6832" t="s">
        <v>69</v>
      </c>
      <c r="F6832" t="s">
        <v>25</v>
      </c>
      <c r="G6832">
        <v>15</v>
      </c>
      <c r="H6832">
        <v>0.92658010000000002</v>
      </c>
      <c r="I6832">
        <v>1.0466299999999999</v>
      </c>
      <c r="J6832">
        <v>0.1200498</v>
      </c>
      <c r="K6832">
        <v>-5.5172100000000002E-2</v>
      </c>
      <c r="L6832">
        <v>2.2501400000000001E-2</v>
      </c>
      <c r="M6832">
        <v>7.6297799999999999E-2</v>
      </c>
      <c r="N6832">
        <v>0.1300943</v>
      </c>
      <c r="O6832">
        <v>0.2077678</v>
      </c>
      <c r="P6832">
        <v>53.245699999999999</v>
      </c>
      <c r="Q6832">
        <v>0.1025865</v>
      </c>
    </row>
    <row r="6833" spans="1:17">
      <c r="A6833" t="s">
        <v>9039</v>
      </c>
      <c r="B6833" t="s">
        <v>3</v>
      </c>
      <c r="C6833" t="s">
        <v>9</v>
      </c>
      <c r="D6833" t="s">
        <v>19</v>
      </c>
      <c r="E6833" t="s">
        <v>69</v>
      </c>
      <c r="F6833" t="s">
        <v>25</v>
      </c>
      <c r="G6833">
        <v>16</v>
      </c>
      <c r="H6833">
        <v>0.98783339999999997</v>
      </c>
      <c r="I6833">
        <v>1.0641309999999999</v>
      </c>
      <c r="J6833">
        <v>7.6297799999999999E-2</v>
      </c>
      <c r="K6833">
        <v>-7.9298599999999997E-2</v>
      </c>
      <c r="L6833">
        <v>2.2250999999999998E-3</v>
      </c>
      <c r="M6833">
        <v>5.86881E-2</v>
      </c>
      <c r="N6833">
        <v>0.11515110000000001</v>
      </c>
      <c r="O6833">
        <v>0.19667470000000001</v>
      </c>
      <c r="P6833">
        <v>53.796300000000002</v>
      </c>
      <c r="Q6833">
        <v>0.1076715</v>
      </c>
    </row>
    <row r="6834" spans="1:17">
      <c r="A6834" t="s">
        <v>9040</v>
      </c>
      <c r="B6834" t="s">
        <v>3</v>
      </c>
      <c r="C6834" t="s">
        <v>9</v>
      </c>
      <c r="D6834" t="s">
        <v>19</v>
      </c>
      <c r="E6834" t="s">
        <v>69</v>
      </c>
      <c r="F6834" t="s">
        <v>25</v>
      </c>
      <c r="G6834">
        <v>17</v>
      </c>
      <c r="H6834">
        <v>1.1539440000000001</v>
      </c>
      <c r="I6834">
        <v>1.2126319999999999</v>
      </c>
      <c r="J6834">
        <v>5.86881E-2</v>
      </c>
      <c r="K6834">
        <v>-1.35979E-2</v>
      </c>
      <c r="L6834">
        <v>7.3469900000000005E-2</v>
      </c>
      <c r="M6834">
        <v>0.1337728</v>
      </c>
      <c r="N6834">
        <v>0.19407569999999999</v>
      </c>
      <c r="O6834">
        <v>0.28114349999999999</v>
      </c>
      <c r="P6834">
        <v>51.641100000000002</v>
      </c>
      <c r="Q6834">
        <v>0.114994</v>
      </c>
    </row>
    <row r="6835" spans="1:17">
      <c r="A6835" t="s">
        <v>9041</v>
      </c>
      <c r="B6835" t="s">
        <v>3</v>
      </c>
      <c r="C6835" t="s">
        <v>9</v>
      </c>
      <c r="D6835" t="s">
        <v>19</v>
      </c>
      <c r="E6835" t="s">
        <v>69</v>
      </c>
      <c r="F6835" t="s">
        <v>25</v>
      </c>
      <c r="G6835">
        <v>18</v>
      </c>
      <c r="H6835">
        <v>1.3630910000000001</v>
      </c>
      <c r="I6835">
        <v>1.496864</v>
      </c>
      <c r="J6835">
        <v>0.1337728</v>
      </c>
      <c r="K6835">
        <v>4.1563999999999997E-2</v>
      </c>
      <c r="L6835">
        <v>0.14386119999999999</v>
      </c>
      <c r="M6835">
        <v>0.21471190000000001</v>
      </c>
      <c r="N6835">
        <v>0.2855626</v>
      </c>
      <c r="O6835">
        <v>0.38785989999999998</v>
      </c>
      <c r="P6835">
        <v>46.400300000000001</v>
      </c>
      <c r="Q6835">
        <v>0.13510810000000001</v>
      </c>
    </row>
    <row r="6836" spans="1:17">
      <c r="A6836" t="s">
        <v>9042</v>
      </c>
      <c r="B6836" t="s">
        <v>3</v>
      </c>
      <c r="C6836" t="s">
        <v>9</v>
      </c>
      <c r="D6836" t="s">
        <v>19</v>
      </c>
      <c r="E6836" t="s">
        <v>69</v>
      </c>
      <c r="F6836" t="s">
        <v>25</v>
      </c>
      <c r="G6836">
        <v>19</v>
      </c>
      <c r="H6836">
        <v>1.4723839999999999</v>
      </c>
      <c r="I6836">
        <v>1.6870959999999999</v>
      </c>
      <c r="J6836">
        <v>0.21471190000000001</v>
      </c>
      <c r="K6836">
        <v>-0.13328950000000001</v>
      </c>
      <c r="L6836">
        <v>-1.21374E-2</v>
      </c>
      <c r="M6836">
        <v>7.1772100000000005E-2</v>
      </c>
      <c r="N6836">
        <v>0.15568170000000001</v>
      </c>
      <c r="O6836">
        <v>0.27683370000000002</v>
      </c>
      <c r="P6836">
        <v>43.600099999999998</v>
      </c>
      <c r="Q6836">
        <v>0.1600104</v>
      </c>
    </row>
    <row r="6837" spans="1:17">
      <c r="A6837" t="s">
        <v>9043</v>
      </c>
      <c r="B6837" t="s">
        <v>3</v>
      </c>
      <c r="C6837" t="s">
        <v>9</v>
      </c>
      <c r="D6837" t="s">
        <v>19</v>
      </c>
      <c r="E6837" t="s">
        <v>69</v>
      </c>
      <c r="F6837" t="s">
        <v>25</v>
      </c>
      <c r="G6837">
        <v>20</v>
      </c>
      <c r="H6837">
        <v>1.7144079999999999</v>
      </c>
      <c r="I6837">
        <v>1.8083210000000001</v>
      </c>
      <c r="J6837">
        <v>9.3912999999999996E-2</v>
      </c>
      <c r="K6837">
        <v>-0.1065803</v>
      </c>
      <c r="L6837">
        <v>1.1872799999999999E-2</v>
      </c>
      <c r="M6837">
        <v>9.3912999999999996E-2</v>
      </c>
      <c r="N6837">
        <v>0.1759532</v>
      </c>
      <c r="O6837">
        <v>0.29440620000000001</v>
      </c>
      <c r="P6837">
        <v>40.566000000000003</v>
      </c>
      <c r="Q6837">
        <v>0.15644569999999999</v>
      </c>
    </row>
    <row r="6838" spans="1:17">
      <c r="A6838" t="s">
        <v>9044</v>
      </c>
      <c r="B6838" t="s">
        <v>3</v>
      </c>
      <c r="C6838" t="s">
        <v>9</v>
      </c>
      <c r="D6838" t="s">
        <v>19</v>
      </c>
      <c r="E6838" t="s">
        <v>69</v>
      </c>
      <c r="F6838" t="s">
        <v>25</v>
      </c>
      <c r="G6838">
        <v>21</v>
      </c>
      <c r="H6838">
        <v>1.6882250000000001</v>
      </c>
      <c r="I6838">
        <v>1.8685149999999999</v>
      </c>
      <c r="J6838">
        <v>0.18029029999999999</v>
      </c>
      <c r="K6838">
        <v>-1.4362700000000001E-2</v>
      </c>
      <c r="L6838">
        <v>0.1006399</v>
      </c>
      <c r="M6838">
        <v>0.18029029999999999</v>
      </c>
      <c r="N6838">
        <v>0.25994080000000003</v>
      </c>
      <c r="O6838">
        <v>0.37494329999999998</v>
      </c>
      <c r="P6838">
        <v>38.194200000000002</v>
      </c>
      <c r="Q6838">
        <v>0.15188850000000001</v>
      </c>
    </row>
    <row r="6839" spans="1:17">
      <c r="A6839" t="s">
        <v>9045</v>
      </c>
      <c r="B6839" t="s">
        <v>3</v>
      </c>
      <c r="C6839" t="s">
        <v>9</v>
      </c>
      <c r="D6839" t="s">
        <v>19</v>
      </c>
      <c r="E6839" t="s">
        <v>69</v>
      </c>
      <c r="F6839" t="s">
        <v>25</v>
      </c>
      <c r="G6839">
        <v>22</v>
      </c>
      <c r="H6839">
        <v>1.589288</v>
      </c>
      <c r="I6839">
        <v>1.72814</v>
      </c>
      <c r="J6839">
        <v>0.13885239999999999</v>
      </c>
      <c r="K6839">
        <v>-2.76093E-2</v>
      </c>
      <c r="L6839">
        <v>7.0737599999999998E-2</v>
      </c>
      <c r="M6839">
        <v>0.13885239999999999</v>
      </c>
      <c r="N6839">
        <v>0.20696709999999999</v>
      </c>
      <c r="O6839">
        <v>0.30531409999999998</v>
      </c>
      <c r="P6839">
        <v>36.8932</v>
      </c>
      <c r="Q6839">
        <v>0.1298907</v>
      </c>
    </row>
    <row r="6840" spans="1:17">
      <c r="A6840" t="s">
        <v>9046</v>
      </c>
      <c r="B6840" t="s">
        <v>3</v>
      </c>
      <c r="C6840" t="s">
        <v>9</v>
      </c>
      <c r="D6840" t="s">
        <v>19</v>
      </c>
      <c r="E6840" t="s">
        <v>69</v>
      </c>
      <c r="F6840" t="s">
        <v>25</v>
      </c>
      <c r="G6840">
        <v>23</v>
      </c>
      <c r="H6840">
        <v>1.368471</v>
      </c>
      <c r="I6840">
        <v>1.522899</v>
      </c>
      <c r="J6840">
        <v>0.15442739999999999</v>
      </c>
      <c r="K6840">
        <v>-9.7496000000000006E-3</v>
      </c>
      <c r="L6840">
        <v>8.7247500000000006E-2</v>
      </c>
      <c r="M6840">
        <v>0.15442739999999999</v>
      </c>
      <c r="N6840">
        <v>0.22160730000000001</v>
      </c>
      <c r="O6840">
        <v>0.31860440000000001</v>
      </c>
      <c r="P6840">
        <v>35.780299999999997</v>
      </c>
      <c r="Q6840">
        <v>0.128108</v>
      </c>
    </row>
    <row r="6841" spans="1:17">
      <c r="A6841" t="s">
        <v>9047</v>
      </c>
      <c r="B6841" t="s">
        <v>3</v>
      </c>
      <c r="C6841" t="s">
        <v>9</v>
      </c>
      <c r="D6841" t="s">
        <v>19</v>
      </c>
      <c r="E6841" t="s">
        <v>69</v>
      </c>
      <c r="F6841" t="s">
        <v>25</v>
      </c>
      <c r="G6841">
        <v>24</v>
      </c>
      <c r="H6841">
        <v>1.1422460000000001</v>
      </c>
      <c r="I6841">
        <v>1.3652260000000001</v>
      </c>
      <c r="J6841">
        <v>0.22298000000000001</v>
      </c>
      <c r="K6841">
        <v>8.3325999999999997E-2</v>
      </c>
      <c r="L6841">
        <v>0.1658347</v>
      </c>
      <c r="M6841">
        <v>0.22298000000000001</v>
      </c>
      <c r="N6841">
        <v>0.28012530000000002</v>
      </c>
      <c r="O6841">
        <v>0.36263390000000001</v>
      </c>
      <c r="P6841">
        <v>34.184100000000001</v>
      </c>
      <c r="Q6841">
        <v>0.1089726</v>
      </c>
    </row>
    <row r="6842" spans="1:17">
      <c r="A6842" t="s">
        <v>9048</v>
      </c>
      <c r="B6842" t="s">
        <v>3</v>
      </c>
      <c r="C6842" t="s">
        <v>9</v>
      </c>
      <c r="D6842" t="s">
        <v>19</v>
      </c>
      <c r="E6842" t="s">
        <v>69</v>
      </c>
      <c r="F6842" t="s">
        <v>26</v>
      </c>
      <c r="G6842">
        <v>1</v>
      </c>
      <c r="H6842">
        <v>1.048913</v>
      </c>
      <c r="I6842">
        <v>1.1291549999999999</v>
      </c>
      <c r="J6842">
        <v>8.0241900000000005E-2</v>
      </c>
      <c r="K6842">
        <v>6.7698000000000003E-3</v>
      </c>
      <c r="L6842">
        <v>5.0177699999999999E-2</v>
      </c>
      <c r="M6842">
        <v>8.0241900000000005E-2</v>
      </c>
      <c r="N6842">
        <v>0.110306</v>
      </c>
      <c r="O6842">
        <v>0.15371389999999999</v>
      </c>
      <c r="P6842">
        <v>36.855499999999999</v>
      </c>
      <c r="Q6842">
        <v>5.73305E-2</v>
      </c>
    </row>
    <row r="6843" spans="1:17">
      <c r="A6843" t="s">
        <v>9049</v>
      </c>
      <c r="B6843" t="s">
        <v>3</v>
      </c>
      <c r="C6843" t="s">
        <v>9</v>
      </c>
      <c r="D6843" t="s">
        <v>19</v>
      </c>
      <c r="E6843" t="s">
        <v>69</v>
      </c>
      <c r="F6843" t="s">
        <v>26</v>
      </c>
      <c r="G6843">
        <v>2</v>
      </c>
      <c r="H6843">
        <v>1.0265820000000001</v>
      </c>
      <c r="I6843">
        <v>1.087334</v>
      </c>
      <c r="J6843">
        <v>6.0751600000000003E-2</v>
      </c>
      <c r="K6843">
        <v>2.3923999999999998E-3</v>
      </c>
      <c r="L6843">
        <v>3.6871500000000001E-2</v>
      </c>
      <c r="M6843">
        <v>6.0751600000000003E-2</v>
      </c>
      <c r="N6843">
        <v>8.4631700000000004E-2</v>
      </c>
      <c r="O6843">
        <v>0.1191107</v>
      </c>
      <c r="P6843">
        <v>36.047199999999997</v>
      </c>
      <c r="Q6843">
        <v>4.5537899999999999E-2</v>
      </c>
    </row>
    <row r="6844" spans="1:17">
      <c r="A6844" t="s">
        <v>9050</v>
      </c>
      <c r="B6844" t="s">
        <v>3</v>
      </c>
      <c r="C6844" t="s">
        <v>9</v>
      </c>
      <c r="D6844" t="s">
        <v>19</v>
      </c>
      <c r="E6844" t="s">
        <v>69</v>
      </c>
      <c r="F6844" t="s">
        <v>26</v>
      </c>
      <c r="G6844">
        <v>3</v>
      </c>
      <c r="H6844">
        <v>1.033998</v>
      </c>
      <c r="I6844">
        <v>1.1116550000000001</v>
      </c>
      <c r="J6844">
        <v>7.7657000000000004E-2</v>
      </c>
      <c r="K6844">
        <v>1.9906299999999998E-2</v>
      </c>
      <c r="L6844">
        <v>5.4025900000000002E-2</v>
      </c>
      <c r="M6844">
        <v>7.7657000000000004E-2</v>
      </c>
      <c r="N6844">
        <v>0.10128810000000001</v>
      </c>
      <c r="O6844">
        <v>0.13540779999999999</v>
      </c>
      <c r="P6844">
        <v>35.640500000000003</v>
      </c>
      <c r="Q6844">
        <v>4.5063100000000002E-2</v>
      </c>
    </row>
    <row r="6845" spans="1:17">
      <c r="A6845" t="s">
        <v>9051</v>
      </c>
      <c r="B6845" t="s">
        <v>3</v>
      </c>
      <c r="C6845" t="s">
        <v>9</v>
      </c>
      <c r="D6845" t="s">
        <v>19</v>
      </c>
      <c r="E6845" t="s">
        <v>69</v>
      </c>
      <c r="F6845" t="s">
        <v>26</v>
      </c>
      <c r="G6845">
        <v>4</v>
      </c>
      <c r="H6845">
        <v>1.0885819999999999</v>
      </c>
      <c r="I6845">
        <v>1.1364970000000001</v>
      </c>
      <c r="J6845">
        <v>4.7915399999999997E-2</v>
      </c>
      <c r="K6845">
        <v>-1.25661E-2</v>
      </c>
      <c r="L6845">
        <v>2.3166900000000001E-2</v>
      </c>
      <c r="M6845">
        <v>4.7915399999999997E-2</v>
      </c>
      <c r="N6845">
        <v>7.2664000000000006E-2</v>
      </c>
      <c r="O6845">
        <v>0.1083969</v>
      </c>
      <c r="P6845">
        <v>35.471299999999999</v>
      </c>
      <c r="Q6845">
        <v>4.7194E-2</v>
      </c>
    </row>
    <row r="6846" spans="1:17">
      <c r="A6846" t="s">
        <v>9052</v>
      </c>
      <c r="B6846" t="s">
        <v>3</v>
      </c>
      <c r="C6846" t="s">
        <v>9</v>
      </c>
      <c r="D6846" t="s">
        <v>19</v>
      </c>
      <c r="E6846" t="s">
        <v>69</v>
      </c>
      <c r="F6846" t="s">
        <v>26</v>
      </c>
      <c r="G6846">
        <v>5</v>
      </c>
      <c r="H6846">
        <v>1.174388</v>
      </c>
      <c r="I6846">
        <v>1.257439</v>
      </c>
      <c r="J6846">
        <v>8.3050299999999994E-2</v>
      </c>
      <c r="K6846">
        <v>6.9626999999999996E-3</v>
      </c>
      <c r="L6846">
        <v>5.1915900000000001E-2</v>
      </c>
      <c r="M6846">
        <v>8.3050299999999994E-2</v>
      </c>
      <c r="N6846">
        <v>0.1141847</v>
      </c>
      <c r="O6846">
        <v>0.1591378</v>
      </c>
      <c r="P6846">
        <v>34.388599999999997</v>
      </c>
      <c r="Q6846">
        <v>5.9371399999999998E-2</v>
      </c>
    </row>
    <row r="6847" spans="1:17">
      <c r="A6847" t="s">
        <v>9053</v>
      </c>
      <c r="B6847" t="s">
        <v>3</v>
      </c>
      <c r="C6847" t="s">
        <v>9</v>
      </c>
      <c r="D6847" t="s">
        <v>19</v>
      </c>
      <c r="E6847" t="s">
        <v>69</v>
      </c>
      <c r="F6847" t="s">
        <v>26</v>
      </c>
      <c r="G6847">
        <v>6</v>
      </c>
      <c r="H6847">
        <v>1.4120889999999999</v>
      </c>
      <c r="I6847">
        <v>1.456858</v>
      </c>
      <c r="J6847">
        <v>4.4769000000000003E-2</v>
      </c>
      <c r="K6847">
        <v>-6.1004200000000001E-2</v>
      </c>
      <c r="L6847">
        <v>1.4874000000000001E-3</v>
      </c>
      <c r="M6847">
        <v>4.4769000000000003E-2</v>
      </c>
      <c r="N6847">
        <v>8.8050500000000004E-2</v>
      </c>
      <c r="O6847">
        <v>0.15054219999999999</v>
      </c>
      <c r="P6847">
        <v>34.111199999999997</v>
      </c>
      <c r="Q6847">
        <v>8.2535300000000006E-2</v>
      </c>
    </row>
    <row r="6848" spans="1:17">
      <c r="A6848" t="s">
        <v>9054</v>
      </c>
      <c r="B6848" t="s">
        <v>3</v>
      </c>
      <c r="C6848" t="s">
        <v>9</v>
      </c>
      <c r="D6848" t="s">
        <v>19</v>
      </c>
      <c r="E6848" t="s">
        <v>69</v>
      </c>
      <c r="F6848" t="s">
        <v>26</v>
      </c>
      <c r="G6848">
        <v>7</v>
      </c>
      <c r="H6848">
        <v>1.7491950000000001</v>
      </c>
      <c r="I6848">
        <v>1.8216190000000001</v>
      </c>
      <c r="J6848">
        <v>7.2423899999999999E-2</v>
      </c>
      <c r="K6848">
        <v>-1.22919E-2</v>
      </c>
      <c r="L6848">
        <v>3.7758899999999998E-2</v>
      </c>
      <c r="M6848">
        <v>7.2423899999999999E-2</v>
      </c>
      <c r="N6848">
        <v>0.1070889</v>
      </c>
      <c r="O6848">
        <v>0.15713969999999999</v>
      </c>
      <c r="P6848">
        <v>34.753700000000002</v>
      </c>
      <c r="Q6848">
        <v>6.6104099999999999E-2</v>
      </c>
    </row>
    <row r="6849" spans="1:17">
      <c r="A6849" t="s">
        <v>9055</v>
      </c>
      <c r="B6849" t="s">
        <v>3</v>
      </c>
      <c r="C6849" t="s">
        <v>9</v>
      </c>
      <c r="D6849" t="s">
        <v>19</v>
      </c>
      <c r="E6849" t="s">
        <v>69</v>
      </c>
      <c r="F6849" t="s">
        <v>26</v>
      </c>
      <c r="G6849">
        <v>8</v>
      </c>
      <c r="H6849">
        <v>1.876889</v>
      </c>
      <c r="I6849">
        <v>1.8545149999999999</v>
      </c>
      <c r="J6849">
        <v>-2.23742E-2</v>
      </c>
      <c r="K6849">
        <v>-0.1222939</v>
      </c>
      <c r="L6849">
        <v>-6.3260499999999997E-2</v>
      </c>
      <c r="M6849">
        <v>-2.23742E-2</v>
      </c>
      <c r="N6849">
        <v>1.8512199999999999E-2</v>
      </c>
      <c r="O6849">
        <v>7.7545600000000006E-2</v>
      </c>
      <c r="P6849">
        <v>35.444600000000001</v>
      </c>
      <c r="Q6849">
        <v>7.7967800000000004E-2</v>
      </c>
    </row>
    <row r="6850" spans="1:17">
      <c r="A6850" t="s">
        <v>9056</v>
      </c>
      <c r="B6850" t="s">
        <v>3</v>
      </c>
      <c r="C6850" t="s">
        <v>9</v>
      </c>
      <c r="D6850" t="s">
        <v>19</v>
      </c>
      <c r="E6850" t="s">
        <v>69</v>
      </c>
      <c r="F6850" t="s">
        <v>26</v>
      </c>
      <c r="G6850">
        <v>9</v>
      </c>
      <c r="H6850">
        <v>1.707565</v>
      </c>
      <c r="I6850">
        <v>1.433594</v>
      </c>
      <c r="J6850">
        <v>-0.27397100000000002</v>
      </c>
      <c r="K6850">
        <v>-0.36594549999999998</v>
      </c>
      <c r="L6850">
        <v>-0.3116062</v>
      </c>
      <c r="M6850">
        <v>-0.27397100000000002</v>
      </c>
      <c r="N6850">
        <v>-0.23633580000000001</v>
      </c>
      <c r="O6850">
        <v>-0.18199650000000001</v>
      </c>
      <c r="P6850">
        <v>38.953899999999997</v>
      </c>
      <c r="Q6850">
        <v>7.1768100000000001E-2</v>
      </c>
    </row>
    <row r="6851" spans="1:17">
      <c r="A6851" t="s">
        <v>9057</v>
      </c>
      <c r="B6851" t="s">
        <v>3</v>
      </c>
      <c r="C6851" t="s">
        <v>9</v>
      </c>
      <c r="D6851" t="s">
        <v>19</v>
      </c>
      <c r="E6851" t="s">
        <v>69</v>
      </c>
      <c r="F6851" t="s">
        <v>26</v>
      </c>
      <c r="G6851">
        <v>10</v>
      </c>
      <c r="H6851">
        <v>1.474682</v>
      </c>
      <c r="I6851">
        <v>1.3068979999999999</v>
      </c>
      <c r="J6851">
        <v>-0.16778370000000001</v>
      </c>
      <c r="K6851">
        <v>-0.2684125</v>
      </c>
      <c r="L6851">
        <v>-0.20896020000000001</v>
      </c>
      <c r="M6851">
        <v>-0.16778370000000001</v>
      </c>
      <c r="N6851">
        <v>-0.1266072</v>
      </c>
      <c r="O6851">
        <v>-6.7154900000000003E-2</v>
      </c>
      <c r="P6851">
        <v>43.127000000000002</v>
      </c>
      <c r="Q6851">
        <v>7.8521099999999996E-2</v>
      </c>
    </row>
    <row r="6852" spans="1:17">
      <c r="A6852" t="s">
        <v>9058</v>
      </c>
      <c r="B6852" t="s">
        <v>3</v>
      </c>
      <c r="C6852" t="s">
        <v>9</v>
      </c>
      <c r="D6852" t="s">
        <v>19</v>
      </c>
      <c r="E6852" t="s">
        <v>69</v>
      </c>
      <c r="F6852" t="s">
        <v>26</v>
      </c>
      <c r="G6852">
        <v>11</v>
      </c>
      <c r="H6852">
        <v>1.3386659999999999</v>
      </c>
      <c r="I6852">
        <v>1.2593799999999999</v>
      </c>
      <c r="J6852">
        <v>-7.9285499999999995E-2</v>
      </c>
      <c r="K6852">
        <v>-0.16454750000000001</v>
      </c>
      <c r="L6852">
        <v>-0.114174</v>
      </c>
      <c r="M6852">
        <v>-7.9285499999999995E-2</v>
      </c>
      <c r="N6852">
        <v>-4.4396900000000003E-2</v>
      </c>
      <c r="O6852">
        <v>5.9766000000000003E-3</v>
      </c>
      <c r="P6852">
        <v>46.907400000000003</v>
      </c>
      <c r="Q6852">
        <v>6.6530400000000003E-2</v>
      </c>
    </row>
    <row r="6853" spans="1:17">
      <c r="A6853" t="s">
        <v>9059</v>
      </c>
      <c r="B6853" t="s">
        <v>3</v>
      </c>
      <c r="C6853" t="s">
        <v>9</v>
      </c>
      <c r="D6853" t="s">
        <v>19</v>
      </c>
      <c r="E6853" t="s">
        <v>69</v>
      </c>
      <c r="F6853" t="s">
        <v>26</v>
      </c>
      <c r="G6853">
        <v>12</v>
      </c>
      <c r="H6853">
        <v>1.190123</v>
      </c>
      <c r="I6853">
        <v>1.1969240000000001</v>
      </c>
      <c r="J6853">
        <v>6.8012999999999997E-3</v>
      </c>
      <c r="K6853">
        <v>-9.7854999999999998E-2</v>
      </c>
      <c r="L6853">
        <v>-3.6023199999999998E-2</v>
      </c>
      <c r="M6853">
        <v>6.8012999999999997E-3</v>
      </c>
      <c r="N6853">
        <v>4.9625799999999998E-2</v>
      </c>
      <c r="O6853">
        <v>0.1114575</v>
      </c>
      <c r="P6853">
        <v>49.950299999999999</v>
      </c>
      <c r="Q6853">
        <v>8.1663700000000006E-2</v>
      </c>
    </row>
    <row r="6854" spans="1:17">
      <c r="A6854" t="s">
        <v>9060</v>
      </c>
      <c r="B6854" t="s">
        <v>3</v>
      </c>
      <c r="C6854" t="s">
        <v>9</v>
      </c>
      <c r="D6854" t="s">
        <v>19</v>
      </c>
      <c r="E6854" t="s">
        <v>69</v>
      </c>
      <c r="F6854" t="s">
        <v>26</v>
      </c>
      <c r="G6854">
        <v>13</v>
      </c>
      <c r="H6854">
        <v>1.1300049999999999</v>
      </c>
      <c r="I6854">
        <v>1.1300049999999999</v>
      </c>
      <c r="J6854">
        <v>0</v>
      </c>
      <c r="K6854">
        <v>2.3046199999999999E-2</v>
      </c>
      <c r="L6854">
        <v>7.2579099999999994E-2</v>
      </c>
      <c r="M6854">
        <v>0.10688540000000001</v>
      </c>
      <c r="N6854">
        <v>0.1411917</v>
      </c>
      <c r="O6854">
        <v>0.19072459999999999</v>
      </c>
      <c r="P6854">
        <v>51.965200000000003</v>
      </c>
      <c r="Q6854">
        <v>6.5420099999999995E-2</v>
      </c>
    </row>
    <row r="6855" spans="1:17">
      <c r="A6855" t="s">
        <v>9061</v>
      </c>
      <c r="B6855" t="s">
        <v>3</v>
      </c>
      <c r="C6855" t="s">
        <v>9</v>
      </c>
      <c r="D6855" t="s">
        <v>19</v>
      </c>
      <c r="E6855" t="s">
        <v>69</v>
      </c>
      <c r="F6855" t="s">
        <v>26</v>
      </c>
      <c r="G6855">
        <v>14</v>
      </c>
      <c r="H6855">
        <v>0.94678640000000003</v>
      </c>
      <c r="I6855">
        <v>1.0536719999999999</v>
      </c>
      <c r="J6855">
        <v>0.10688540000000001</v>
      </c>
      <c r="K6855">
        <v>4.079E-2</v>
      </c>
      <c r="L6855">
        <v>9.2019299999999998E-2</v>
      </c>
      <c r="M6855">
        <v>0.12750049999999999</v>
      </c>
      <c r="N6855">
        <v>0.16298180000000001</v>
      </c>
      <c r="O6855">
        <v>0.21421119999999999</v>
      </c>
      <c r="P6855">
        <v>53.084400000000002</v>
      </c>
      <c r="Q6855">
        <v>6.7660600000000001E-2</v>
      </c>
    </row>
    <row r="6856" spans="1:17">
      <c r="A6856" t="s">
        <v>9062</v>
      </c>
      <c r="B6856" t="s">
        <v>3</v>
      </c>
      <c r="C6856" t="s">
        <v>9</v>
      </c>
      <c r="D6856" t="s">
        <v>19</v>
      </c>
      <c r="E6856" t="s">
        <v>69</v>
      </c>
      <c r="F6856" t="s">
        <v>26</v>
      </c>
      <c r="G6856">
        <v>15</v>
      </c>
      <c r="H6856">
        <v>0.87018130000000005</v>
      </c>
      <c r="I6856">
        <v>0.99768179999999995</v>
      </c>
      <c r="J6856">
        <v>0.12750049999999999</v>
      </c>
      <c r="K6856">
        <v>3.7774500000000003E-2</v>
      </c>
      <c r="L6856">
        <v>8.1851099999999996E-2</v>
      </c>
      <c r="M6856">
        <v>0.1123784</v>
      </c>
      <c r="N6856">
        <v>0.1429057</v>
      </c>
      <c r="O6856">
        <v>0.18698229999999999</v>
      </c>
      <c r="P6856">
        <v>53.805599999999998</v>
      </c>
      <c r="Q6856">
        <v>5.8213800000000003E-2</v>
      </c>
    </row>
    <row r="6857" spans="1:17">
      <c r="A6857" t="s">
        <v>9063</v>
      </c>
      <c r="B6857" t="s">
        <v>3</v>
      </c>
      <c r="C6857" t="s">
        <v>9</v>
      </c>
      <c r="D6857" t="s">
        <v>19</v>
      </c>
      <c r="E6857" t="s">
        <v>69</v>
      </c>
      <c r="F6857" t="s">
        <v>26</v>
      </c>
      <c r="G6857">
        <v>16</v>
      </c>
      <c r="H6857">
        <v>0.90257900000000002</v>
      </c>
      <c r="I6857">
        <v>1.0149570000000001</v>
      </c>
      <c r="J6857">
        <v>0.1123784</v>
      </c>
      <c r="K6857">
        <v>4.3332799999999998E-2</v>
      </c>
      <c r="L6857">
        <v>9.1135300000000002E-2</v>
      </c>
      <c r="M6857">
        <v>0.1242432</v>
      </c>
      <c r="N6857">
        <v>0.15735099999999999</v>
      </c>
      <c r="O6857">
        <v>0.20515359999999999</v>
      </c>
      <c r="P6857">
        <v>53.224499999999999</v>
      </c>
      <c r="Q6857">
        <v>6.3134700000000002E-2</v>
      </c>
    </row>
    <row r="6858" spans="1:17">
      <c r="A6858" t="s">
        <v>9064</v>
      </c>
      <c r="B6858" t="s">
        <v>3</v>
      </c>
      <c r="C6858" t="s">
        <v>9</v>
      </c>
      <c r="D6858" t="s">
        <v>19</v>
      </c>
      <c r="E6858" t="s">
        <v>69</v>
      </c>
      <c r="F6858" t="s">
        <v>26</v>
      </c>
      <c r="G6858">
        <v>17</v>
      </c>
      <c r="H6858">
        <v>0.99878940000000005</v>
      </c>
      <c r="I6858">
        <v>1.1230329999999999</v>
      </c>
      <c r="J6858">
        <v>0.1242431</v>
      </c>
      <c r="K6858">
        <v>4.9565600000000001E-2</v>
      </c>
      <c r="L6858">
        <v>9.2962299999999998E-2</v>
      </c>
      <c r="M6858">
        <v>0.12301860000000001</v>
      </c>
      <c r="N6858">
        <v>0.15307499999999999</v>
      </c>
      <c r="O6858">
        <v>0.1964716</v>
      </c>
      <c r="P6858">
        <v>50.9833</v>
      </c>
      <c r="Q6858">
        <v>5.7315699999999997E-2</v>
      </c>
    </row>
    <row r="6859" spans="1:17">
      <c r="A6859" t="s">
        <v>9065</v>
      </c>
      <c r="B6859" t="s">
        <v>3</v>
      </c>
      <c r="C6859" t="s">
        <v>9</v>
      </c>
      <c r="D6859" t="s">
        <v>19</v>
      </c>
      <c r="E6859" t="s">
        <v>69</v>
      </c>
      <c r="F6859" t="s">
        <v>26</v>
      </c>
      <c r="G6859">
        <v>18</v>
      </c>
      <c r="H6859">
        <v>1.194464</v>
      </c>
      <c r="I6859">
        <v>1.317482</v>
      </c>
      <c r="J6859">
        <v>0.12301860000000001</v>
      </c>
      <c r="K6859">
        <v>-3.02726E-2</v>
      </c>
      <c r="L6859">
        <v>2.64619E-2</v>
      </c>
      <c r="M6859">
        <v>6.5755999999999995E-2</v>
      </c>
      <c r="N6859">
        <v>0.10505009999999999</v>
      </c>
      <c r="O6859">
        <v>0.1617845</v>
      </c>
      <c r="P6859">
        <v>46.660800000000002</v>
      </c>
      <c r="Q6859">
        <v>7.4931499999999998E-2</v>
      </c>
    </row>
    <row r="6860" spans="1:17">
      <c r="A6860" t="s">
        <v>9066</v>
      </c>
      <c r="B6860" t="s">
        <v>3</v>
      </c>
      <c r="C6860" t="s">
        <v>9</v>
      </c>
      <c r="D6860" t="s">
        <v>19</v>
      </c>
      <c r="E6860" t="s">
        <v>69</v>
      </c>
      <c r="F6860" t="s">
        <v>26</v>
      </c>
      <c r="G6860">
        <v>19</v>
      </c>
      <c r="H6860">
        <v>1.415543</v>
      </c>
      <c r="I6860">
        <v>1.4812989999999999</v>
      </c>
      <c r="J6860">
        <v>6.5755999999999995E-2</v>
      </c>
      <c r="K6860">
        <v>-0.18853139999999999</v>
      </c>
      <c r="L6860">
        <v>-0.11687</v>
      </c>
      <c r="M6860">
        <v>-6.7237500000000006E-2</v>
      </c>
      <c r="N6860">
        <v>-1.7604999999999999E-2</v>
      </c>
      <c r="O6860">
        <v>5.4056399999999998E-2</v>
      </c>
      <c r="P6860">
        <v>44.311599999999999</v>
      </c>
      <c r="Q6860">
        <v>9.4646099999999997E-2</v>
      </c>
    </row>
    <row r="6861" spans="1:17">
      <c r="A6861" t="s">
        <v>9067</v>
      </c>
      <c r="B6861" t="s">
        <v>3</v>
      </c>
      <c r="C6861" t="s">
        <v>9</v>
      </c>
      <c r="D6861" t="s">
        <v>19</v>
      </c>
      <c r="E6861" t="s">
        <v>69</v>
      </c>
      <c r="F6861" t="s">
        <v>26</v>
      </c>
      <c r="G6861">
        <v>20</v>
      </c>
      <c r="H6861">
        <v>1.6114710000000001</v>
      </c>
      <c r="I6861">
        <v>1.5577300000000001</v>
      </c>
      <c r="J6861">
        <v>-5.37411E-2</v>
      </c>
      <c r="K6861">
        <v>-0.1777601</v>
      </c>
      <c r="L6861">
        <v>-0.1044887</v>
      </c>
      <c r="M6861">
        <v>-5.37411E-2</v>
      </c>
      <c r="N6861">
        <v>-2.9935999999999999E-3</v>
      </c>
      <c r="O6861">
        <v>7.0277800000000001E-2</v>
      </c>
      <c r="P6861">
        <v>43.036499999999997</v>
      </c>
      <c r="Q6861">
        <v>9.6772499999999997E-2</v>
      </c>
    </row>
    <row r="6862" spans="1:17">
      <c r="A6862" t="s">
        <v>9068</v>
      </c>
      <c r="B6862" t="s">
        <v>3</v>
      </c>
      <c r="C6862" t="s">
        <v>9</v>
      </c>
      <c r="D6862" t="s">
        <v>19</v>
      </c>
      <c r="E6862" t="s">
        <v>69</v>
      </c>
      <c r="F6862" t="s">
        <v>26</v>
      </c>
      <c r="G6862">
        <v>21</v>
      </c>
      <c r="H6862">
        <v>1.5887450000000001</v>
      </c>
      <c r="I6862">
        <v>1.6885490000000001</v>
      </c>
      <c r="J6862">
        <v>9.9803900000000001E-2</v>
      </c>
      <c r="K6862">
        <v>-1.2645200000000001E-2</v>
      </c>
      <c r="L6862">
        <v>5.3790600000000001E-2</v>
      </c>
      <c r="M6862">
        <v>9.9803900000000001E-2</v>
      </c>
      <c r="N6862">
        <v>0.14581730000000001</v>
      </c>
      <c r="O6862">
        <v>0.2122531</v>
      </c>
      <c r="P6862">
        <v>41.290999999999997</v>
      </c>
      <c r="Q6862">
        <v>8.7744600000000006E-2</v>
      </c>
    </row>
    <row r="6863" spans="1:17">
      <c r="A6863" t="s">
        <v>9069</v>
      </c>
      <c r="B6863" t="s">
        <v>3</v>
      </c>
      <c r="C6863" t="s">
        <v>9</v>
      </c>
      <c r="D6863" t="s">
        <v>19</v>
      </c>
      <c r="E6863" t="s">
        <v>69</v>
      </c>
      <c r="F6863" t="s">
        <v>26</v>
      </c>
      <c r="G6863">
        <v>22</v>
      </c>
      <c r="H6863">
        <v>1.503927</v>
      </c>
      <c r="I6863">
        <v>1.5825819999999999</v>
      </c>
      <c r="J6863">
        <v>7.86554E-2</v>
      </c>
      <c r="K6863">
        <v>-3.3467499999999997E-2</v>
      </c>
      <c r="L6863">
        <v>3.2775600000000002E-2</v>
      </c>
      <c r="M6863">
        <v>7.86554E-2</v>
      </c>
      <c r="N6863">
        <v>0.1245352</v>
      </c>
      <c r="O6863">
        <v>0.19077830000000001</v>
      </c>
      <c r="P6863">
        <v>39.713500000000003</v>
      </c>
      <c r="Q6863">
        <v>8.7489999999999998E-2</v>
      </c>
    </row>
    <row r="6864" spans="1:17">
      <c r="A6864" t="s">
        <v>9070</v>
      </c>
      <c r="B6864" t="s">
        <v>3</v>
      </c>
      <c r="C6864" t="s">
        <v>9</v>
      </c>
      <c r="D6864" t="s">
        <v>19</v>
      </c>
      <c r="E6864" t="s">
        <v>69</v>
      </c>
      <c r="F6864" t="s">
        <v>26</v>
      </c>
      <c r="G6864">
        <v>23</v>
      </c>
      <c r="H6864">
        <v>1.3154969999999999</v>
      </c>
      <c r="I6864">
        <v>1.4199930000000001</v>
      </c>
      <c r="J6864">
        <v>0.1044966</v>
      </c>
      <c r="K6864">
        <v>9.2747000000000003E-3</v>
      </c>
      <c r="L6864">
        <v>6.5532599999999996E-2</v>
      </c>
      <c r="M6864">
        <v>0.1044966</v>
      </c>
      <c r="N6864">
        <v>0.1434607</v>
      </c>
      <c r="O6864">
        <v>0.1997186</v>
      </c>
      <c r="P6864">
        <v>38.5379</v>
      </c>
      <c r="Q6864">
        <v>7.4302099999999996E-2</v>
      </c>
    </row>
    <row r="6865" spans="1:17">
      <c r="A6865" t="s">
        <v>9071</v>
      </c>
      <c r="B6865" t="s">
        <v>3</v>
      </c>
      <c r="C6865" t="s">
        <v>9</v>
      </c>
      <c r="D6865" t="s">
        <v>19</v>
      </c>
      <c r="E6865" t="s">
        <v>69</v>
      </c>
      <c r="F6865" t="s">
        <v>26</v>
      </c>
      <c r="G6865">
        <v>24</v>
      </c>
      <c r="H6865">
        <v>1.1489450000000001</v>
      </c>
      <c r="I6865">
        <v>1.2576229999999999</v>
      </c>
      <c r="J6865">
        <v>0.1086775</v>
      </c>
      <c r="K6865">
        <v>2.3439700000000001E-2</v>
      </c>
      <c r="L6865">
        <v>7.3798900000000001E-2</v>
      </c>
      <c r="M6865">
        <v>0.1086775</v>
      </c>
      <c r="N6865">
        <v>0.14355619999999999</v>
      </c>
      <c r="O6865">
        <v>0.19391539999999999</v>
      </c>
      <c r="P6865">
        <v>37.627800000000001</v>
      </c>
      <c r="Q6865">
        <v>6.6511500000000001E-2</v>
      </c>
    </row>
    <row r="6866" spans="1:17">
      <c r="A6866" t="s">
        <v>9072</v>
      </c>
      <c r="B6866" t="s">
        <v>3</v>
      </c>
      <c r="C6866" t="s">
        <v>9</v>
      </c>
      <c r="D6866" t="s">
        <v>19</v>
      </c>
      <c r="E6866" t="s">
        <v>69</v>
      </c>
      <c r="F6866" t="s">
        <v>27</v>
      </c>
      <c r="G6866">
        <v>1</v>
      </c>
      <c r="H6866">
        <v>0.98860539999999997</v>
      </c>
      <c r="I6866">
        <v>1.2515540000000001</v>
      </c>
      <c r="J6866">
        <v>0.26294810000000002</v>
      </c>
      <c r="K6866">
        <v>0.17404900000000001</v>
      </c>
      <c r="L6866">
        <v>0.2265713</v>
      </c>
      <c r="M6866">
        <v>0.26294810000000002</v>
      </c>
      <c r="N6866">
        <v>0.2993249</v>
      </c>
      <c r="O6866">
        <v>0.35184720000000003</v>
      </c>
      <c r="P6866">
        <v>32.770299999999999</v>
      </c>
      <c r="Q6866">
        <v>6.9368299999999994E-2</v>
      </c>
    </row>
    <row r="6867" spans="1:17">
      <c r="A6867" t="s">
        <v>9073</v>
      </c>
      <c r="B6867" t="s">
        <v>3</v>
      </c>
      <c r="C6867" t="s">
        <v>9</v>
      </c>
      <c r="D6867" t="s">
        <v>19</v>
      </c>
      <c r="E6867" t="s">
        <v>69</v>
      </c>
      <c r="F6867" t="s">
        <v>27</v>
      </c>
      <c r="G6867">
        <v>2</v>
      </c>
      <c r="H6867">
        <v>0.94677820000000001</v>
      </c>
      <c r="I6867">
        <v>1.141235</v>
      </c>
      <c r="J6867">
        <v>0.1944572</v>
      </c>
      <c r="K6867">
        <v>0.12559319999999999</v>
      </c>
      <c r="L6867">
        <v>0.1662786</v>
      </c>
      <c r="M6867">
        <v>0.1944572</v>
      </c>
      <c r="N6867">
        <v>0.22263579999999999</v>
      </c>
      <c r="O6867">
        <v>0.26332129999999998</v>
      </c>
      <c r="P6867">
        <v>32.519199999999998</v>
      </c>
      <c r="Q6867">
        <v>5.3734900000000002E-2</v>
      </c>
    </row>
    <row r="6868" spans="1:17">
      <c r="A6868" t="s">
        <v>9074</v>
      </c>
      <c r="B6868" t="s">
        <v>3</v>
      </c>
      <c r="C6868" t="s">
        <v>9</v>
      </c>
      <c r="D6868" t="s">
        <v>19</v>
      </c>
      <c r="E6868" t="s">
        <v>69</v>
      </c>
      <c r="F6868" t="s">
        <v>27</v>
      </c>
      <c r="G6868">
        <v>3</v>
      </c>
      <c r="H6868">
        <v>0.98755959999999998</v>
      </c>
      <c r="I6868">
        <v>1.1248290000000001</v>
      </c>
      <c r="J6868">
        <v>0.13726920000000001</v>
      </c>
      <c r="K6868">
        <v>6.8429500000000004E-2</v>
      </c>
      <c r="L6868">
        <v>0.10910060000000001</v>
      </c>
      <c r="M6868">
        <v>0.13726920000000001</v>
      </c>
      <c r="N6868">
        <v>0.1654379</v>
      </c>
      <c r="O6868">
        <v>0.20610890000000001</v>
      </c>
      <c r="P6868">
        <v>31.734200000000001</v>
      </c>
      <c r="Q6868">
        <v>5.3715899999999997E-2</v>
      </c>
    </row>
    <row r="6869" spans="1:17">
      <c r="A6869" t="s">
        <v>9075</v>
      </c>
      <c r="B6869" t="s">
        <v>3</v>
      </c>
      <c r="C6869" t="s">
        <v>9</v>
      </c>
      <c r="D6869" t="s">
        <v>19</v>
      </c>
      <c r="E6869" t="s">
        <v>69</v>
      </c>
      <c r="F6869" t="s">
        <v>27</v>
      </c>
      <c r="G6869">
        <v>4</v>
      </c>
      <c r="H6869">
        <v>1.060198</v>
      </c>
      <c r="I6869">
        <v>1.229787</v>
      </c>
      <c r="J6869">
        <v>0.1695892</v>
      </c>
      <c r="K6869">
        <v>9.2951300000000001E-2</v>
      </c>
      <c r="L6869">
        <v>0.13822960000000001</v>
      </c>
      <c r="M6869">
        <v>0.1695892</v>
      </c>
      <c r="N6869">
        <v>0.20094880000000001</v>
      </c>
      <c r="O6869">
        <v>0.2462271</v>
      </c>
      <c r="P6869">
        <v>32.079700000000003</v>
      </c>
      <c r="Q6869">
        <v>5.9800800000000001E-2</v>
      </c>
    </row>
    <row r="6870" spans="1:17">
      <c r="A6870" t="s">
        <v>9076</v>
      </c>
      <c r="B6870" t="s">
        <v>3</v>
      </c>
      <c r="C6870" t="s">
        <v>9</v>
      </c>
      <c r="D6870" t="s">
        <v>19</v>
      </c>
      <c r="E6870" t="s">
        <v>69</v>
      </c>
      <c r="F6870" t="s">
        <v>27</v>
      </c>
      <c r="G6870">
        <v>5</v>
      </c>
      <c r="H6870">
        <v>1.251182</v>
      </c>
      <c r="I6870">
        <v>1.3558920000000001</v>
      </c>
      <c r="J6870">
        <v>0.1047097</v>
      </c>
      <c r="K6870">
        <v>2.9606400000000001E-2</v>
      </c>
      <c r="L6870">
        <v>7.3978000000000002E-2</v>
      </c>
      <c r="M6870">
        <v>0.1047097</v>
      </c>
      <c r="N6870">
        <v>0.13544139999999999</v>
      </c>
      <c r="O6870">
        <v>0.179813</v>
      </c>
      <c r="P6870">
        <v>31.6998</v>
      </c>
      <c r="Q6870">
        <v>5.86034E-2</v>
      </c>
    </row>
    <row r="6871" spans="1:17">
      <c r="A6871" t="s">
        <v>9077</v>
      </c>
      <c r="B6871" t="s">
        <v>3</v>
      </c>
      <c r="C6871" t="s">
        <v>9</v>
      </c>
      <c r="D6871" t="s">
        <v>19</v>
      </c>
      <c r="E6871" t="s">
        <v>69</v>
      </c>
      <c r="F6871" t="s">
        <v>27</v>
      </c>
      <c r="G6871">
        <v>6</v>
      </c>
      <c r="H6871">
        <v>1.662409</v>
      </c>
      <c r="I6871">
        <v>1.5862940000000001</v>
      </c>
      <c r="J6871">
        <v>-7.6114799999999996E-2</v>
      </c>
      <c r="K6871">
        <v>-0.1830203</v>
      </c>
      <c r="L6871">
        <v>-0.1198597</v>
      </c>
      <c r="M6871">
        <v>-7.6114799999999996E-2</v>
      </c>
      <c r="N6871">
        <v>-3.23699E-2</v>
      </c>
      <c r="O6871">
        <v>3.07908E-2</v>
      </c>
      <c r="P6871">
        <v>31.361999999999998</v>
      </c>
      <c r="Q6871">
        <v>8.3418800000000001E-2</v>
      </c>
    </row>
    <row r="6872" spans="1:17">
      <c r="A6872" t="s">
        <v>9078</v>
      </c>
      <c r="B6872" t="s">
        <v>3</v>
      </c>
      <c r="C6872" t="s">
        <v>9</v>
      </c>
      <c r="D6872" t="s">
        <v>19</v>
      </c>
      <c r="E6872" t="s">
        <v>69</v>
      </c>
      <c r="F6872" t="s">
        <v>27</v>
      </c>
      <c r="G6872">
        <v>7</v>
      </c>
      <c r="H6872">
        <v>2.048613</v>
      </c>
      <c r="I6872">
        <v>1.928558</v>
      </c>
      <c r="J6872">
        <v>-0.1200547</v>
      </c>
      <c r="K6872">
        <v>-0.2418768</v>
      </c>
      <c r="L6872">
        <v>-0.16990330000000001</v>
      </c>
      <c r="M6872">
        <v>-0.1200547</v>
      </c>
      <c r="N6872">
        <v>-7.0206000000000005E-2</v>
      </c>
      <c r="O6872">
        <v>1.7675E-3</v>
      </c>
      <c r="P6872">
        <v>30.532800000000002</v>
      </c>
      <c r="Q6872">
        <v>9.5058299999999998E-2</v>
      </c>
    </row>
    <row r="6873" spans="1:17">
      <c r="A6873" t="s">
        <v>9079</v>
      </c>
      <c r="B6873" t="s">
        <v>3</v>
      </c>
      <c r="C6873" t="s">
        <v>9</v>
      </c>
      <c r="D6873" t="s">
        <v>19</v>
      </c>
      <c r="E6873" t="s">
        <v>69</v>
      </c>
      <c r="F6873" t="s">
        <v>27</v>
      </c>
      <c r="G6873">
        <v>8</v>
      </c>
      <c r="H6873">
        <v>2.232704</v>
      </c>
      <c r="I6873">
        <v>2.096371</v>
      </c>
      <c r="J6873">
        <v>-0.1363336</v>
      </c>
      <c r="K6873">
        <v>-0.26644980000000001</v>
      </c>
      <c r="L6873">
        <v>-0.1895761</v>
      </c>
      <c r="M6873">
        <v>-0.1363336</v>
      </c>
      <c r="N6873">
        <v>-8.3090999999999998E-2</v>
      </c>
      <c r="O6873">
        <v>-6.2173000000000003E-3</v>
      </c>
      <c r="P6873">
        <v>29.821899999999999</v>
      </c>
      <c r="Q6873">
        <v>0.1015303</v>
      </c>
    </row>
    <row r="6874" spans="1:17">
      <c r="A6874" t="s">
        <v>9080</v>
      </c>
      <c r="B6874" t="s">
        <v>3</v>
      </c>
      <c r="C6874" t="s">
        <v>9</v>
      </c>
      <c r="D6874" t="s">
        <v>19</v>
      </c>
      <c r="E6874" t="s">
        <v>69</v>
      </c>
      <c r="F6874" t="s">
        <v>27</v>
      </c>
      <c r="G6874">
        <v>9</v>
      </c>
      <c r="H6874">
        <v>2.1868089999999998</v>
      </c>
      <c r="I6874">
        <v>1.899513</v>
      </c>
      <c r="J6874">
        <v>-0.28729539999999998</v>
      </c>
      <c r="K6874">
        <v>-0.45771200000000001</v>
      </c>
      <c r="L6874">
        <v>-0.35702850000000003</v>
      </c>
      <c r="M6874">
        <v>-0.28729539999999998</v>
      </c>
      <c r="N6874">
        <v>-0.21756229999999999</v>
      </c>
      <c r="O6874">
        <v>-0.11687889999999999</v>
      </c>
      <c r="P6874">
        <v>33.884700000000002</v>
      </c>
      <c r="Q6874">
        <v>0.13297680000000001</v>
      </c>
    </row>
    <row r="6875" spans="1:17">
      <c r="A6875" t="s">
        <v>9081</v>
      </c>
      <c r="B6875" t="s">
        <v>3</v>
      </c>
      <c r="C6875" t="s">
        <v>9</v>
      </c>
      <c r="D6875" t="s">
        <v>19</v>
      </c>
      <c r="E6875" t="s">
        <v>69</v>
      </c>
      <c r="F6875" t="s">
        <v>27</v>
      </c>
      <c r="G6875">
        <v>10</v>
      </c>
      <c r="H6875">
        <v>1.9932559999999999</v>
      </c>
      <c r="I6875">
        <v>1.7682869999999999</v>
      </c>
      <c r="J6875">
        <v>-0.22496969999999999</v>
      </c>
      <c r="K6875">
        <v>-0.38544430000000002</v>
      </c>
      <c r="L6875">
        <v>-0.29063450000000002</v>
      </c>
      <c r="M6875">
        <v>-0.22496969999999999</v>
      </c>
      <c r="N6875">
        <v>-0.1593048</v>
      </c>
      <c r="O6875">
        <v>-6.44951E-2</v>
      </c>
      <c r="P6875">
        <v>39.353499999999997</v>
      </c>
      <c r="Q6875">
        <v>0.125219</v>
      </c>
    </row>
    <row r="6876" spans="1:17">
      <c r="A6876" t="s">
        <v>9082</v>
      </c>
      <c r="B6876" t="s">
        <v>3</v>
      </c>
      <c r="C6876" t="s">
        <v>9</v>
      </c>
      <c r="D6876" t="s">
        <v>19</v>
      </c>
      <c r="E6876" t="s">
        <v>69</v>
      </c>
      <c r="F6876" t="s">
        <v>27</v>
      </c>
      <c r="G6876">
        <v>11</v>
      </c>
      <c r="H6876">
        <v>1.7510699999999999</v>
      </c>
      <c r="I6876">
        <v>1.688015</v>
      </c>
      <c r="J6876">
        <v>-6.3055100000000003E-2</v>
      </c>
      <c r="K6876">
        <v>-0.22298689999999999</v>
      </c>
      <c r="L6876">
        <v>-0.1284979</v>
      </c>
      <c r="M6876">
        <v>-6.3055100000000003E-2</v>
      </c>
      <c r="N6876">
        <v>2.3876000000000001E-3</v>
      </c>
      <c r="O6876">
        <v>9.6876599999999993E-2</v>
      </c>
      <c r="P6876">
        <v>42.344099999999997</v>
      </c>
      <c r="Q6876">
        <v>0.1247954</v>
      </c>
    </row>
    <row r="6877" spans="1:17">
      <c r="A6877" t="s">
        <v>9083</v>
      </c>
      <c r="B6877" t="s">
        <v>3</v>
      </c>
      <c r="C6877" t="s">
        <v>9</v>
      </c>
      <c r="D6877" t="s">
        <v>19</v>
      </c>
      <c r="E6877" t="s">
        <v>69</v>
      </c>
      <c r="F6877" t="s">
        <v>27</v>
      </c>
      <c r="G6877">
        <v>12</v>
      </c>
      <c r="H6877">
        <v>1.486148</v>
      </c>
      <c r="I6877">
        <v>1.4639530000000001</v>
      </c>
      <c r="J6877">
        <v>-2.2195699999999999E-2</v>
      </c>
      <c r="K6877">
        <v>-0.1712217</v>
      </c>
      <c r="L6877">
        <v>-8.3176E-2</v>
      </c>
      <c r="M6877">
        <v>-2.2195699999999999E-2</v>
      </c>
      <c r="N6877">
        <v>3.87845E-2</v>
      </c>
      <c r="O6877">
        <v>0.12683030000000001</v>
      </c>
      <c r="P6877">
        <v>44.978700000000003</v>
      </c>
      <c r="Q6877">
        <v>0.1162856</v>
      </c>
    </row>
    <row r="6878" spans="1:17">
      <c r="A6878" t="s">
        <v>9084</v>
      </c>
      <c r="B6878" t="s">
        <v>3</v>
      </c>
      <c r="C6878" t="s">
        <v>9</v>
      </c>
      <c r="D6878" t="s">
        <v>19</v>
      </c>
      <c r="E6878" t="s">
        <v>69</v>
      </c>
      <c r="F6878" t="s">
        <v>27</v>
      </c>
      <c r="G6878">
        <v>13</v>
      </c>
      <c r="H6878">
        <v>1.4102760000000001</v>
      </c>
      <c r="I6878">
        <v>1.4102760000000001</v>
      </c>
      <c r="J6878">
        <v>0</v>
      </c>
      <c r="K6878">
        <v>6.13111E-2</v>
      </c>
      <c r="L6878">
        <v>0.1409041</v>
      </c>
      <c r="M6878">
        <v>0.19603000000000001</v>
      </c>
      <c r="N6878">
        <v>0.25115579999999998</v>
      </c>
      <c r="O6878">
        <v>0.33074880000000001</v>
      </c>
      <c r="P6878">
        <v>47.347799999999999</v>
      </c>
      <c r="Q6878">
        <v>0.1051217</v>
      </c>
    </row>
    <row r="6879" spans="1:17">
      <c r="A6879" t="s">
        <v>9085</v>
      </c>
      <c r="B6879" t="s">
        <v>3</v>
      </c>
      <c r="C6879" t="s">
        <v>9</v>
      </c>
      <c r="D6879" t="s">
        <v>19</v>
      </c>
      <c r="E6879" t="s">
        <v>69</v>
      </c>
      <c r="F6879" t="s">
        <v>27</v>
      </c>
      <c r="G6879">
        <v>14</v>
      </c>
      <c r="H6879">
        <v>1.165481</v>
      </c>
      <c r="I6879">
        <v>1.3615109999999999</v>
      </c>
      <c r="J6879">
        <v>0.19603000000000001</v>
      </c>
      <c r="K6879">
        <v>0.14613290000000001</v>
      </c>
      <c r="L6879">
        <v>0.2196505</v>
      </c>
      <c r="M6879">
        <v>0.27056859999999999</v>
      </c>
      <c r="N6879">
        <v>0.32148670000000001</v>
      </c>
      <c r="O6879">
        <v>0.39500429999999997</v>
      </c>
      <c r="P6879">
        <v>48.341000000000001</v>
      </c>
      <c r="Q6879">
        <v>9.7097699999999995E-2</v>
      </c>
    </row>
    <row r="6880" spans="1:17">
      <c r="A6880" t="s">
        <v>9086</v>
      </c>
      <c r="B6880" t="s">
        <v>3</v>
      </c>
      <c r="C6880" t="s">
        <v>9</v>
      </c>
      <c r="D6880" t="s">
        <v>19</v>
      </c>
      <c r="E6880" t="s">
        <v>69</v>
      </c>
      <c r="F6880" t="s">
        <v>27</v>
      </c>
      <c r="G6880">
        <v>15</v>
      </c>
      <c r="H6880">
        <v>1.0227459999999999</v>
      </c>
      <c r="I6880">
        <v>1.2933140000000001</v>
      </c>
      <c r="J6880">
        <v>0.27056859999999999</v>
      </c>
      <c r="K6880">
        <v>0.13544539999999999</v>
      </c>
      <c r="L6880">
        <v>0.20064029999999999</v>
      </c>
      <c r="M6880">
        <v>0.24579400000000001</v>
      </c>
      <c r="N6880">
        <v>0.29094779999999998</v>
      </c>
      <c r="O6880">
        <v>0.35614259999999998</v>
      </c>
      <c r="P6880">
        <v>49.128100000000003</v>
      </c>
      <c r="Q6880">
        <v>8.6105399999999999E-2</v>
      </c>
    </row>
    <row r="6881" spans="1:17">
      <c r="A6881" t="s">
        <v>9087</v>
      </c>
      <c r="B6881" t="s">
        <v>3</v>
      </c>
      <c r="C6881" t="s">
        <v>9</v>
      </c>
      <c r="D6881" t="s">
        <v>19</v>
      </c>
      <c r="E6881" t="s">
        <v>69</v>
      </c>
      <c r="F6881" t="s">
        <v>27</v>
      </c>
      <c r="G6881">
        <v>16</v>
      </c>
      <c r="H6881">
        <v>1.053294</v>
      </c>
      <c r="I6881">
        <v>1.299088</v>
      </c>
      <c r="J6881">
        <v>0.24579400000000001</v>
      </c>
      <c r="K6881">
        <v>0.10202990000000001</v>
      </c>
      <c r="L6881">
        <v>0.17775589999999999</v>
      </c>
      <c r="M6881">
        <v>0.2302034</v>
      </c>
      <c r="N6881">
        <v>0.28265089999999998</v>
      </c>
      <c r="O6881">
        <v>0.3583769</v>
      </c>
      <c r="P6881">
        <v>48.290199999999999</v>
      </c>
      <c r="Q6881">
        <v>0.1000143</v>
      </c>
    </row>
    <row r="6882" spans="1:17">
      <c r="A6882" t="s">
        <v>9088</v>
      </c>
      <c r="B6882" t="s">
        <v>3</v>
      </c>
      <c r="C6882" t="s">
        <v>9</v>
      </c>
      <c r="D6882" t="s">
        <v>19</v>
      </c>
      <c r="E6882" t="s">
        <v>69</v>
      </c>
      <c r="F6882" t="s">
        <v>27</v>
      </c>
      <c r="G6882">
        <v>17</v>
      </c>
      <c r="H6882">
        <v>1.163036</v>
      </c>
      <c r="I6882">
        <v>1.39324</v>
      </c>
      <c r="J6882">
        <v>0.2302034</v>
      </c>
      <c r="K6882">
        <v>3.7666499999999999E-2</v>
      </c>
      <c r="L6882">
        <v>0.10685459999999999</v>
      </c>
      <c r="M6882">
        <v>0.1547741</v>
      </c>
      <c r="N6882">
        <v>0.2026936</v>
      </c>
      <c r="O6882">
        <v>0.2718817</v>
      </c>
      <c r="P6882">
        <v>45.4407</v>
      </c>
      <c r="Q6882">
        <v>9.1379600000000005E-2</v>
      </c>
    </row>
    <row r="6883" spans="1:17">
      <c r="A6883" t="s">
        <v>9089</v>
      </c>
      <c r="B6883" t="s">
        <v>3</v>
      </c>
      <c r="C6883" t="s">
        <v>9</v>
      </c>
      <c r="D6883" t="s">
        <v>19</v>
      </c>
      <c r="E6883" t="s">
        <v>69</v>
      </c>
      <c r="F6883" t="s">
        <v>27</v>
      </c>
      <c r="G6883">
        <v>18</v>
      </c>
      <c r="H6883">
        <v>1.4425699999999999</v>
      </c>
      <c r="I6883">
        <v>1.5973440000000001</v>
      </c>
      <c r="J6883">
        <v>0.1547741</v>
      </c>
      <c r="K6883">
        <v>-1.7665400000000001E-2</v>
      </c>
      <c r="L6883">
        <v>4.7585799999999998E-2</v>
      </c>
      <c r="M6883">
        <v>9.2778700000000006E-2</v>
      </c>
      <c r="N6883">
        <v>0.1379715</v>
      </c>
      <c r="O6883">
        <v>0.20322280000000001</v>
      </c>
      <c r="P6883">
        <v>41.351199999999999</v>
      </c>
      <c r="Q6883">
        <v>8.6180000000000007E-2</v>
      </c>
    </row>
    <row r="6884" spans="1:17">
      <c r="A6884" t="s">
        <v>9090</v>
      </c>
      <c r="B6884" t="s">
        <v>3</v>
      </c>
      <c r="C6884" t="s">
        <v>9</v>
      </c>
      <c r="D6884" t="s">
        <v>19</v>
      </c>
      <c r="E6884" t="s">
        <v>69</v>
      </c>
      <c r="F6884" t="s">
        <v>27</v>
      </c>
      <c r="G6884">
        <v>19</v>
      </c>
      <c r="H6884">
        <v>1.714418</v>
      </c>
      <c r="I6884">
        <v>1.807196</v>
      </c>
      <c r="J6884">
        <v>9.2778700000000006E-2</v>
      </c>
      <c r="K6884">
        <v>-0.22413079999999999</v>
      </c>
      <c r="L6884">
        <v>-0.14292779999999999</v>
      </c>
      <c r="M6884">
        <v>-8.6686899999999997E-2</v>
      </c>
      <c r="N6884">
        <v>-3.0446000000000001E-2</v>
      </c>
      <c r="O6884">
        <v>5.0756999999999997E-2</v>
      </c>
      <c r="P6884">
        <v>38.384399999999999</v>
      </c>
      <c r="Q6884">
        <v>0.107248</v>
      </c>
    </row>
    <row r="6885" spans="1:17">
      <c r="A6885" t="s">
        <v>9091</v>
      </c>
      <c r="B6885" t="s">
        <v>3</v>
      </c>
      <c r="C6885" t="s">
        <v>9</v>
      </c>
      <c r="D6885" t="s">
        <v>19</v>
      </c>
      <c r="E6885" t="s">
        <v>69</v>
      </c>
      <c r="F6885" t="s">
        <v>27</v>
      </c>
      <c r="G6885">
        <v>20</v>
      </c>
      <c r="H6885">
        <v>1.922876</v>
      </c>
      <c r="I6885">
        <v>1.917729</v>
      </c>
      <c r="J6885">
        <v>-5.1472999999999996E-3</v>
      </c>
      <c r="K6885">
        <v>-0.15132780000000001</v>
      </c>
      <c r="L6885">
        <v>-6.4963199999999999E-2</v>
      </c>
      <c r="M6885">
        <v>-5.1472999999999996E-3</v>
      </c>
      <c r="N6885">
        <v>5.4668599999999998E-2</v>
      </c>
      <c r="O6885">
        <v>0.1410333</v>
      </c>
      <c r="P6885">
        <v>36.912199999999999</v>
      </c>
      <c r="Q6885">
        <v>0.11406529999999999</v>
      </c>
    </row>
    <row r="6886" spans="1:17">
      <c r="A6886" t="s">
        <v>9092</v>
      </c>
      <c r="B6886" t="s">
        <v>3</v>
      </c>
      <c r="C6886" t="s">
        <v>9</v>
      </c>
      <c r="D6886" t="s">
        <v>19</v>
      </c>
      <c r="E6886" t="s">
        <v>69</v>
      </c>
      <c r="F6886" t="s">
        <v>27</v>
      </c>
      <c r="G6886">
        <v>21</v>
      </c>
      <c r="H6886">
        <v>1.836212</v>
      </c>
      <c r="I6886">
        <v>1.896593</v>
      </c>
      <c r="J6886">
        <v>6.0381299999999999E-2</v>
      </c>
      <c r="K6886">
        <v>-7.8327300000000002E-2</v>
      </c>
      <c r="L6886">
        <v>3.6229000000000001E-3</v>
      </c>
      <c r="M6886">
        <v>6.0381299999999999E-2</v>
      </c>
      <c r="N6886">
        <v>0.1171398</v>
      </c>
      <c r="O6886">
        <v>0.19908999999999999</v>
      </c>
      <c r="P6886">
        <v>34.337200000000003</v>
      </c>
      <c r="Q6886">
        <v>0.1082349</v>
      </c>
    </row>
    <row r="6887" spans="1:17">
      <c r="A6887" t="s">
        <v>9093</v>
      </c>
      <c r="B6887" t="s">
        <v>3</v>
      </c>
      <c r="C6887" t="s">
        <v>9</v>
      </c>
      <c r="D6887" t="s">
        <v>19</v>
      </c>
      <c r="E6887" t="s">
        <v>69</v>
      </c>
      <c r="F6887" t="s">
        <v>27</v>
      </c>
      <c r="G6887">
        <v>22</v>
      </c>
      <c r="H6887">
        <v>1.6552819999999999</v>
      </c>
      <c r="I6887">
        <v>1.790233</v>
      </c>
      <c r="J6887">
        <v>0.13495170000000001</v>
      </c>
      <c r="K6887">
        <v>1.04368E-2</v>
      </c>
      <c r="L6887">
        <v>8.4001199999999998E-2</v>
      </c>
      <c r="M6887">
        <v>0.13495170000000001</v>
      </c>
      <c r="N6887">
        <v>0.18590209999999999</v>
      </c>
      <c r="O6887">
        <v>0.25946649999999999</v>
      </c>
      <c r="P6887">
        <v>32.733400000000003</v>
      </c>
      <c r="Q6887">
        <v>9.7159400000000007E-2</v>
      </c>
    </row>
    <row r="6888" spans="1:17">
      <c r="A6888" t="s">
        <v>9094</v>
      </c>
      <c r="B6888" t="s">
        <v>3</v>
      </c>
      <c r="C6888" t="s">
        <v>9</v>
      </c>
      <c r="D6888" t="s">
        <v>19</v>
      </c>
      <c r="E6888" t="s">
        <v>69</v>
      </c>
      <c r="F6888" t="s">
        <v>27</v>
      </c>
      <c r="G6888">
        <v>23</v>
      </c>
      <c r="H6888">
        <v>1.410428</v>
      </c>
      <c r="I6888">
        <v>1.6028420000000001</v>
      </c>
      <c r="J6888">
        <v>0.19241449999999999</v>
      </c>
      <c r="K6888">
        <v>7.8908099999999995E-2</v>
      </c>
      <c r="L6888">
        <v>0.1459686</v>
      </c>
      <c r="M6888">
        <v>0.19241449999999999</v>
      </c>
      <c r="N6888">
        <v>0.2388604</v>
      </c>
      <c r="O6888">
        <v>0.305921</v>
      </c>
      <c r="P6888">
        <v>31.703600000000002</v>
      </c>
      <c r="Q6888">
        <v>8.8569499999999995E-2</v>
      </c>
    </row>
    <row r="6889" spans="1:17">
      <c r="A6889" t="s">
        <v>9095</v>
      </c>
      <c r="B6889" t="s">
        <v>3</v>
      </c>
      <c r="C6889" t="s">
        <v>9</v>
      </c>
      <c r="D6889" t="s">
        <v>19</v>
      </c>
      <c r="E6889" t="s">
        <v>69</v>
      </c>
      <c r="F6889" t="s">
        <v>27</v>
      </c>
      <c r="G6889">
        <v>24</v>
      </c>
      <c r="H6889">
        <v>1.133788</v>
      </c>
      <c r="I6889">
        <v>1.434418</v>
      </c>
      <c r="J6889">
        <v>0.3006297</v>
      </c>
      <c r="K6889">
        <v>0.19710279999999999</v>
      </c>
      <c r="L6889">
        <v>0.25826729999999998</v>
      </c>
      <c r="M6889">
        <v>0.3006297</v>
      </c>
      <c r="N6889">
        <v>0.34299210000000002</v>
      </c>
      <c r="O6889">
        <v>0.40415669999999998</v>
      </c>
      <c r="P6889">
        <v>32.124400000000001</v>
      </c>
      <c r="Q6889">
        <v>8.0782499999999993E-2</v>
      </c>
    </row>
    <row r="6890" spans="1:17">
      <c r="A6890" t="s">
        <v>9096</v>
      </c>
      <c r="B6890" t="s">
        <v>3</v>
      </c>
      <c r="C6890" t="s">
        <v>9</v>
      </c>
      <c r="D6890" t="s">
        <v>19</v>
      </c>
      <c r="E6890" t="s">
        <v>69</v>
      </c>
      <c r="F6890" t="s">
        <v>28</v>
      </c>
      <c r="G6890">
        <v>1</v>
      </c>
      <c r="H6890">
        <v>1.139607</v>
      </c>
      <c r="I6890">
        <v>1.1201239999999999</v>
      </c>
      <c r="J6890">
        <v>-1.9483500000000001E-2</v>
      </c>
      <c r="K6890">
        <v>-0.1330144</v>
      </c>
      <c r="L6890">
        <v>-6.5939399999999995E-2</v>
      </c>
      <c r="M6890">
        <v>-1.9483500000000001E-2</v>
      </c>
      <c r="N6890">
        <v>2.69725E-2</v>
      </c>
      <c r="O6890">
        <v>9.4047500000000006E-2</v>
      </c>
      <c r="P6890">
        <v>35.256300000000003</v>
      </c>
      <c r="Q6890">
        <v>8.8588700000000006E-2</v>
      </c>
    </row>
    <row r="6891" spans="1:17">
      <c r="A6891" t="s">
        <v>9097</v>
      </c>
      <c r="B6891" t="s">
        <v>3</v>
      </c>
      <c r="C6891" t="s">
        <v>9</v>
      </c>
      <c r="D6891" t="s">
        <v>19</v>
      </c>
      <c r="E6891" t="s">
        <v>69</v>
      </c>
      <c r="F6891" t="s">
        <v>28</v>
      </c>
      <c r="G6891">
        <v>2</v>
      </c>
      <c r="H6891">
        <v>1.0910690000000001</v>
      </c>
      <c r="I6891">
        <v>1.099116</v>
      </c>
      <c r="J6891">
        <v>8.0467000000000004E-3</v>
      </c>
      <c r="K6891">
        <v>-9.9099499999999993E-2</v>
      </c>
      <c r="L6891">
        <v>-3.5796700000000001E-2</v>
      </c>
      <c r="M6891">
        <v>8.0467000000000004E-3</v>
      </c>
      <c r="N6891">
        <v>5.1889999999999999E-2</v>
      </c>
      <c r="O6891">
        <v>0.1151928</v>
      </c>
      <c r="P6891">
        <v>36.973100000000002</v>
      </c>
      <c r="Q6891">
        <v>8.3606600000000003E-2</v>
      </c>
    </row>
    <row r="6892" spans="1:17">
      <c r="A6892" t="s">
        <v>9098</v>
      </c>
      <c r="B6892" t="s">
        <v>3</v>
      </c>
      <c r="C6892" t="s">
        <v>9</v>
      </c>
      <c r="D6892" t="s">
        <v>19</v>
      </c>
      <c r="E6892" t="s">
        <v>69</v>
      </c>
      <c r="F6892" t="s">
        <v>28</v>
      </c>
      <c r="G6892">
        <v>3</v>
      </c>
      <c r="H6892">
        <v>1.054397</v>
      </c>
      <c r="I6892">
        <v>1.101588</v>
      </c>
      <c r="J6892">
        <v>4.7190999999999997E-2</v>
      </c>
      <c r="K6892">
        <v>-6.0452199999999998E-2</v>
      </c>
      <c r="L6892">
        <v>3.1443E-3</v>
      </c>
      <c r="M6892">
        <v>4.7190999999999997E-2</v>
      </c>
      <c r="N6892">
        <v>9.1237700000000005E-2</v>
      </c>
      <c r="O6892">
        <v>0.15483420000000001</v>
      </c>
      <c r="P6892">
        <v>36.347099999999998</v>
      </c>
      <c r="Q6892">
        <v>8.3994399999999997E-2</v>
      </c>
    </row>
    <row r="6893" spans="1:17">
      <c r="A6893" t="s">
        <v>9099</v>
      </c>
      <c r="B6893" t="s">
        <v>3</v>
      </c>
      <c r="C6893" t="s">
        <v>9</v>
      </c>
      <c r="D6893" t="s">
        <v>19</v>
      </c>
      <c r="E6893" t="s">
        <v>69</v>
      </c>
      <c r="F6893" t="s">
        <v>28</v>
      </c>
      <c r="G6893">
        <v>4</v>
      </c>
      <c r="H6893">
        <v>1.1850639999999999</v>
      </c>
      <c r="I6893">
        <v>1.158069</v>
      </c>
      <c r="J6893">
        <v>-2.6995000000000002E-2</v>
      </c>
      <c r="K6893">
        <v>-0.142292</v>
      </c>
      <c r="L6893">
        <v>-7.4173600000000006E-2</v>
      </c>
      <c r="M6893">
        <v>-2.6995000000000002E-2</v>
      </c>
      <c r="N6893">
        <v>2.0183599999999999E-2</v>
      </c>
      <c r="O6893">
        <v>8.8302000000000005E-2</v>
      </c>
      <c r="P6893">
        <v>35.784599999999998</v>
      </c>
      <c r="Q6893">
        <v>8.9966699999999997E-2</v>
      </c>
    </row>
    <row r="6894" spans="1:17">
      <c r="A6894" t="s">
        <v>9100</v>
      </c>
      <c r="B6894" t="s">
        <v>3</v>
      </c>
      <c r="C6894" t="s">
        <v>9</v>
      </c>
      <c r="D6894" t="s">
        <v>19</v>
      </c>
      <c r="E6894" t="s">
        <v>69</v>
      </c>
      <c r="F6894" t="s">
        <v>28</v>
      </c>
      <c r="G6894">
        <v>5</v>
      </c>
      <c r="H6894">
        <v>1.2450680000000001</v>
      </c>
      <c r="I6894">
        <v>1.248648</v>
      </c>
      <c r="J6894">
        <v>3.5798000000000002E-3</v>
      </c>
      <c r="K6894">
        <v>-0.1141701</v>
      </c>
      <c r="L6894">
        <v>-4.4602500000000003E-2</v>
      </c>
      <c r="M6894">
        <v>3.5798000000000002E-3</v>
      </c>
      <c r="N6894">
        <v>5.1762099999999998E-2</v>
      </c>
      <c r="O6894">
        <v>0.1213297</v>
      </c>
      <c r="P6894">
        <v>33.756599999999999</v>
      </c>
      <c r="Q6894">
        <v>9.1880699999999996E-2</v>
      </c>
    </row>
    <row r="6895" spans="1:17">
      <c r="A6895" t="s">
        <v>9101</v>
      </c>
      <c r="B6895" t="s">
        <v>3</v>
      </c>
      <c r="C6895" t="s">
        <v>9</v>
      </c>
      <c r="D6895" t="s">
        <v>19</v>
      </c>
      <c r="E6895" t="s">
        <v>69</v>
      </c>
      <c r="F6895" t="s">
        <v>28</v>
      </c>
      <c r="G6895">
        <v>6</v>
      </c>
      <c r="H6895">
        <v>1.44157</v>
      </c>
      <c r="I6895">
        <v>1.4076500000000001</v>
      </c>
      <c r="J6895">
        <v>-3.3919299999999999E-2</v>
      </c>
      <c r="K6895">
        <v>-0.16242789999999999</v>
      </c>
      <c r="L6895">
        <v>-8.6503999999999998E-2</v>
      </c>
      <c r="M6895">
        <v>-3.3919299999999999E-2</v>
      </c>
      <c r="N6895">
        <v>1.8665399999999999E-2</v>
      </c>
      <c r="O6895">
        <v>9.4589300000000001E-2</v>
      </c>
      <c r="P6895">
        <v>33.475200000000001</v>
      </c>
      <c r="Q6895">
        <v>0.1002758</v>
      </c>
    </row>
    <row r="6896" spans="1:17">
      <c r="A6896" t="s">
        <v>9102</v>
      </c>
      <c r="B6896" t="s">
        <v>3</v>
      </c>
      <c r="C6896" t="s">
        <v>9</v>
      </c>
      <c r="D6896" t="s">
        <v>19</v>
      </c>
      <c r="E6896" t="s">
        <v>69</v>
      </c>
      <c r="F6896" t="s">
        <v>28</v>
      </c>
      <c r="G6896">
        <v>7</v>
      </c>
      <c r="H6896">
        <v>1.8948229999999999</v>
      </c>
      <c r="I6896">
        <v>1.7506790000000001</v>
      </c>
      <c r="J6896">
        <v>-0.1441443</v>
      </c>
      <c r="K6896">
        <v>-0.28198450000000003</v>
      </c>
      <c r="L6896">
        <v>-0.20054739999999999</v>
      </c>
      <c r="M6896">
        <v>-0.1441443</v>
      </c>
      <c r="N6896">
        <v>-8.7741100000000002E-2</v>
      </c>
      <c r="O6896">
        <v>-6.3039999999999997E-3</v>
      </c>
      <c r="P6896">
        <v>33.319800000000001</v>
      </c>
      <c r="Q6896">
        <v>0.10755729999999999</v>
      </c>
    </row>
    <row r="6897" spans="1:17">
      <c r="A6897" t="s">
        <v>9103</v>
      </c>
      <c r="B6897" t="s">
        <v>3</v>
      </c>
      <c r="C6897" t="s">
        <v>9</v>
      </c>
      <c r="D6897" t="s">
        <v>19</v>
      </c>
      <c r="E6897" t="s">
        <v>69</v>
      </c>
      <c r="F6897" t="s">
        <v>28</v>
      </c>
      <c r="G6897">
        <v>8</v>
      </c>
      <c r="H6897">
        <v>2.1581260000000002</v>
      </c>
      <c r="I6897">
        <v>2.0102950000000002</v>
      </c>
      <c r="J6897">
        <v>-0.1478314</v>
      </c>
      <c r="K6897">
        <v>-0.31674920000000001</v>
      </c>
      <c r="L6897">
        <v>-0.21695120000000001</v>
      </c>
      <c r="M6897">
        <v>-0.1478314</v>
      </c>
      <c r="N6897">
        <v>-7.8711699999999996E-2</v>
      </c>
      <c r="O6897">
        <v>2.1086299999999999E-2</v>
      </c>
      <c r="P6897">
        <v>33.727899999999998</v>
      </c>
      <c r="Q6897">
        <v>0.13180720000000001</v>
      </c>
    </row>
    <row r="6898" spans="1:17">
      <c r="A6898" t="s">
        <v>9104</v>
      </c>
      <c r="B6898" t="s">
        <v>3</v>
      </c>
      <c r="C6898" t="s">
        <v>9</v>
      </c>
      <c r="D6898" t="s">
        <v>19</v>
      </c>
      <c r="E6898" t="s">
        <v>69</v>
      </c>
      <c r="F6898" t="s">
        <v>28</v>
      </c>
      <c r="G6898">
        <v>9</v>
      </c>
      <c r="H6898">
        <v>2.0527690000000001</v>
      </c>
      <c r="I6898">
        <v>1.8973070000000001</v>
      </c>
      <c r="J6898">
        <v>-0.15546270000000001</v>
      </c>
      <c r="K6898">
        <v>-0.3565818</v>
      </c>
      <c r="L6898">
        <v>-0.237759</v>
      </c>
      <c r="M6898">
        <v>-0.15546270000000001</v>
      </c>
      <c r="N6898">
        <v>-7.3166400000000006E-2</v>
      </c>
      <c r="O6898">
        <v>4.5656500000000003E-2</v>
      </c>
      <c r="P6898">
        <v>36.255200000000002</v>
      </c>
      <c r="Q6898">
        <v>0.15693409999999999</v>
      </c>
    </row>
    <row r="6899" spans="1:17">
      <c r="A6899" t="s">
        <v>9105</v>
      </c>
      <c r="B6899" t="s">
        <v>3</v>
      </c>
      <c r="C6899" t="s">
        <v>9</v>
      </c>
      <c r="D6899" t="s">
        <v>19</v>
      </c>
      <c r="E6899" t="s">
        <v>69</v>
      </c>
      <c r="F6899" t="s">
        <v>28</v>
      </c>
      <c r="G6899">
        <v>10</v>
      </c>
      <c r="H6899">
        <v>1.8789709999999999</v>
      </c>
      <c r="I6899">
        <v>1.8035479999999999</v>
      </c>
      <c r="J6899">
        <v>-7.5423199999999996E-2</v>
      </c>
      <c r="K6899">
        <v>-0.27858359999999999</v>
      </c>
      <c r="L6899">
        <v>-0.1585548</v>
      </c>
      <c r="M6899">
        <v>-7.5423199999999996E-2</v>
      </c>
      <c r="N6899">
        <v>7.7085000000000001E-3</v>
      </c>
      <c r="O6899">
        <v>0.1277373</v>
      </c>
      <c r="P6899">
        <v>39.093000000000004</v>
      </c>
      <c r="Q6899">
        <v>0.1585269</v>
      </c>
    </row>
    <row r="6900" spans="1:17">
      <c r="A6900" t="s">
        <v>9106</v>
      </c>
      <c r="B6900" t="s">
        <v>3</v>
      </c>
      <c r="C6900" t="s">
        <v>9</v>
      </c>
      <c r="D6900" t="s">
        <v>19</v>
      </c>
      <c r="E6900" t="s">
        <v>69</v>
      </c>
      <c r="F6900" t="s">
        <v>28</v>
      </c>
      <c r="G6900">
        <v>11</v>
      </c>
      <c r="H6900">
        <v>1.6277710000000001</v>
      </c>
      <c r="I6900">
        <v>1.6850540000000001</v>
      </c>
      <c r="J6900">
        <v>5.7282600000000003E-2</v>
      </c>
      <c r="K6900">
        <v>-0.14383009999999999</v>
      </c>
      <c r="L6900">
        <v>-2.5011100000000001E-2</v>
      </c>
      <c r="M6900">
        <v>5.7282600000000003E-2</v>
      </c>
      <c r="N6900">
        <v>0.13957629999999999</v>
      </c>
      <c r="O6900">
        <v>0.25839529999999999</v>
      </c>
      <c r="P6900">
        <v>41.620199999999997</v>
      </c>
      <c r="Q6900">
        <v>0.15692900000000001</v>
      </c>
    </row>
    <row r="6901" spans="1:17">
      <c r="A6901" t="s">
        <v>9107</v>
      </c>
      <c r="B6901" t="s">
        <v>3</v>
      </c>
      <c r="C6901" t="s">
        <v>9</v>
      </c>
      <c r="D6901" t="s">
        <v>19</v>
      </c>
      <c r="E6901" t="s">
        <v>69</v>
      </c>
      <c r="F6901" t="s">
        <v>28</v>
      </c>
      <c r="G6901">
        <v>12</v>
      </c>
      <c r="H6901">
        <v>1.398131</v>
      </c>
      <c r="I6901">
        <v>1.6014459999999999</v>
      </c>
      <c r="J6901">
        <v>0.20331540000000001</v>
      </c>
      <c r="K6901">
        <v>2.6832000000000002E-2</v>
      </c>
      <c r="L6901">
        <v>0.13109979999999999</v>
      </c>
      <c r="M6901">
        <v>0.20331540000000001</v>
      </c>
      <c r="N6901">
        <v>0.27553090000000002</v>
      </c>
      <c r="O6901">
        <v>0.37979869999999999</v>
      </c>
      <c r="P6901">
        <v>43.055999999999997</v>
      </c>
      <c r="Q6901">
        <v>0.13771069999999999</v>
      </c>
    </row>
    <row r="6902" spans="1:17">
      <c r="A6902" t="s">
        <v>9108</v>
      </c>
      <c r="B6902" t="s">
        <v>3</v>
      </c>
      <c r="C6902" t="s">
        <v>9</v>
      </c>
      <c r="D6902" t="s">
        <v>19</v>
      </c>
      <c r="E6902" t="s">
        <v>69</v>
      </c>
      <c r="F6902" t="s">
        <v>28</v>
      </c>
      <c r="G6902">
        <v>13</v>
      </c>
      <c r="H6902">
        <v>1.5175620000000001</v>
      </c>
      <c r="I6902">
        <v>1.5175620000000001</v>
      </c>
      <c r="J6902">
        <v>0</v>
      </c>
      <c r="K6902">
        <v>6.9102700000000003E-2</v>
      </c>
      <c r="L6902">
        <v>0.1743759</v>
      </c>
      <c r="M6902">
        <v>0.2472878</v>
      </c>
      <c r="N6902">
        <v>0.32019969999999998</v>
      </c>
      <c r="O6902">
        <v>0.42547289999999999</v>
      </c>
      <c r="P6902">
        <v>44.211100000000002</v>
      </c>
      <c r="Q6902">
        <v>0.13903860000000001</v>
      </c>
    </row>
    <row r="6903" spans="1:17">
      <c r="A6903" t="s">
        <v>9109</v>
      </c>
      <c r="B6903" t="s">
        <v>3</v>
      </c>
      <c r="C6903" t="s">
        <v>9</v>
      </c>
      <c r="D6903" t="s">
        <v>19</v>
      </c>
      <c r="E6903" t="s">
        <v>69</v>
      </c>
      <c r="F6903" t="s">
        <v>28</v>
      </c>
      <c r="G6903">
        <v>14</v>
      </c>
      <c r="H6903">
        <v>1.1613640000000001</v>
      </c>
      <c r="I6903">
        <v>1.408652</v>
      </c>
      <c r="J6903">
        <v>0.2472878</v>
      </c>
      <c r="K6903">
        <v>0.1123242</v>
      </c>
      <c r="L6903">
        <v>0.21720210000000001</v>
      </c>
      <c r="M6903">
        <v>0.28984019999999999</v>
      </c>
      <c r="N6903">
        <v>0.36247829999999998</v>
      </c>
      <c r="O6903">
        <v>0.4673561</v>
      </c>
      <c r="P6903">
        <v>45.210299999999997</v>
      </c>
      <c r="Q6903">
        <v>0.13851640000000001</v>
      </c>
    </row>
    <row r="6904" spans="1:17">
      <c r="A6904" t="s">
        <v>9110</v>
      </c>
      <c r="B6904" t="s">
        <v>3</v>
      </c>
      <c r="C6904" t="s">
        <v>9</v>
      </c>
      <c r="D6904" t="s">
        <v>19</v>
      </c>
      <c r="E6904" t="s">
        <v>69</v>
      </c>
      <c r="F6904" t="s">
        <v>28</v>
      </c>
      <c r="G6904">
        <v>15</v>
      </c>
      <c r="H6904">
        <v>1.036867</v>
      </c>
      <c r="I6904">
        <v>1.326708</v>
      </c>
      <c r="J6904">
        <v>0.28984019999999999</v>
      </c>
      <c r="K6904">
        <v>8.2005800000000004E-2</v>
      </c>
      <c r="L6904">
        <v>0.1936715</v>
      </c>
      <c r="M6904">
        <v>0.2710108</v>
      </c>
      <c r="N6904">
        <v>0.3483501</v>
      </c>
      <c r="O6904">
        <v>0.46001579999999997</v>
      </c>
      <c r="P6904">
        <v>45.807600000000001</v>
      </c>
      <c r="Q6904">
        <v>0.14748140000000001</v>
      </c>
    </row>
    <row r="6905" spans="1:17">
      <c r="A6905" t="s">
        <v>9111</v>
      </c>
      <c r="B6905" t="s">
        <v>3</v>
      </c>
      <c r="C6905" t="s">
        <v>9</v>
      </c>
      <c r="D6905" t="s">
        <v>19</v>
      </c>
      <c r="E6905" t="s">
        <v>69</v>
      </c>
      <c r="F6905" t="s">
        <v>28</v>
      </c>
      <c r="G6905">
        <v>16</v>
      </c>
      <c r="H6905">
        <v>0.99516680000000002</v>
      </c>
      <c r="I6905">
        <v>1.266178</v>
      </c>
      <c r="J6905">
        <v>0.2710108</v>
      </c>
      <c r="K6905">
        <v>1.1509E-2</v>
      </c>
      <c r="L6905">
        <v>0.11706809999999999</v>
      </c>
      <c r="M6905">
        <v>0.19017800000000001</v>
      </c>
      <c r="N6905">
        <v>0.26328790000000002</v>
      </c>
      <c r="O6905">
        <v>0.36884699999999998</v>
      </c>
      <c r="P6905">
        <v>45.997100000000003</v>
      </c>
      <c r="Q6905">
        <v>0.13941609999999999</v>
      </c>
    </row>
    <row r="6906" spans="1:17">
      <c r="A6906" t="s">
        <v>9112</v>
      </c>
      <c r="B6906" t="s">
        <v>3</v>
      </c>
      <c r="C6906" t="s">
        <v>9</v>
      </c>
      <c r="D6906" t="s">
        <v>19</v>
      </c>
      <c r="E6906" t="s">
        <v>69</v>
      </c>
      <c r="F6906" t="s">
        <v>28</v>
      </c>
      <c r="G6906">
        <v>17</v>
      </c>
      <c r="H6906">
        <v>1.198043</v>
      </c>
      <c r="I6906">
        <v>1.3882209999999999</v>
      </c>
      <c r="J6906">
        <v>0.19017800000000001</v>
      </c>
      <c r="K6906">
        <v>-4.4600000000000004E-3</v>
      </c>
      <c r="L6906">
        <v>0.1083599</v>
      </c>
      <c r="M6906">
        <v>0.18649859999999999</v>
      </c>
      <c r="N6906">
        <v>0.26463730000000002</v>
      </c>
      <c r="O6906">
        <v>0.37745719999999999</v>
      </c>
      <c r="P6906">
        <v>43.562100000000001</v>
      </c>
      <c r="Q6906">
        <v>0.14900579999999999</v>
      </c>
    </row>
    <row r="6907" spans="1:17">
      <c r="A6907" t="s">
        <v>9113</v>
      </c>
      <c r="B6907" t="s">
        <v>3</v>
      </c>
      <c r="C6907" t="s">
        <v>9</v>
      </c>
      <c r="D6907" t="s">
        <v>19</v>
      </c>
      <c r="E6907" t="s">
        <v>69</v>
      </c>
      <c r="F6907" t="s">
        <v>28</v>
      </c>
      <c r="G6907">
        <v>18</v>
      </c>
      <c r="H6907">
        <v>1.396064</v>
      </c>
      <c r="I6907">
        <v>1.582562</v>
      </c>
      <c r="J6907">
        <v>0.18649859999999999</v>
      </c>
      <c r="K6907">
        <v>-0.1692391</v>
      </c>
      <c r="L6907">
        <v>-4.2114100000000002E-2</v>
      </c>
      <c r="M6907">
        <v>4.5932199999999999E-2</v>
      </c>
      <c r="N6907">
        <v>0.1339786</v>
      </c>
      <c r="O6907">
        <v>0.26110359999999999</v>
      </c>
      <c r="P6907">
        <v>38.347099999999998</v>
      </c>
      <c r="Q6907">
        <v>0.1678991</v>
      </c>
    </row>
    <row r="6908" spans="1:17">
      <c r="A6908" t="s">
        <v>9114</v>
      </c>
      <c r="B6908" t="s">
        <v>3</v>
      </c>
      <c r="C6908" t="s">
        <v>9</v>
      </c>
      <c r="D6908" t="s">
        <v>19</v>
      </c>
      <c r="E6908" t="s">
        <v>69</v>
      </c>
      <c r="F6908" t="s">
        <v>28</v>
      </c>
      <c r="G6908">
        <v>19</v>
      </c>
      <c r="H6908">
        <v>1.815696</v>
      </c>
      <c r="I6908">
        <v>1.8616280000000001</v>
      </c>
      <c r="J6908">
        <v>4.5932199999999999E-2</v>
      </c>
      <c r="K6908">
        <v>-0.32160739999999999</v>
      </c>
      <c r="L6908">
        <v>-0.20283390000000001</v>
      </c>
      <c r="M6908">
        <v>-0.1205717</v>
      </c>
      <c r="N6908">
        <v>-3.8309500000000003E-2</v>
      </c>
      <c r="O6908">
        <v>8.0464099999999997E-2</v>
      </c>
      <c r="P6908">
        <v>37.2836</v>
      </c>
      <c r="Q6908">
        <v>0.15686900000000001</v>
      </c>
    </row>
    <row r="6909" spans="1:17">
      <c r="A6909" t="s">
        <v>9115</v>
      </c>
      <c r="B6909" t="s">
        <v>3</v>
      </c>
      <c r="C6909" t="s">
        <v>9</v>
      </c>
      <c r="D6909" t="s">
        <v>19</v>
      </c>
      <c r="E6909" t="s">
        <v>69</v>
      </c>
      <c r="F6909" t="s">
        <v>28</v>
      </c>
      <c r="G6909">
        <v>20</v>
      </c>
      <c r="H6909">
        <v>2.0997469999999998</v>
      </c>
      <c r="I6909">
        <v>1.9594670000000001</v>
      </c>
      <c r="J6909">
        <v>-0.14028019999999999</v>
      </c>
      <c r="K6909">
        <v>-0.34892919999999999</v>
      </c>
      <c r="L6909">
        <v>-0.22565769999999999</v>
      </c>
      <c r="M6909">
        <v>-0.14028019999999999</v>
      </c>
      <c r="N6909">
        <v>-5.4902800000000002E-2</v>
      </c>
      <c r="O6909">
        <v>6.8368700000000004E-2</v>
      </c>
      <c r="P6909">
        <v>37.283200000000001</v>
      </c>
      <c r="Q6909">
        <v>0.1628097</v>
      </c>
    </row>
    <row r="6910" spans="1:17">
      <c r="A6910" t="s">
        <v>9116</v>
      </c>
      <c r="B6910" t="s">
        <v>3</v>
      </c>
      <c r="C6910" t="s">
        <v>9</v>
      </c>
      <c r="D6910" t="s">
        <v>19</v>
      </c>
      <c r="E6910" t="s">
        <v>69</v>
      </c>
      <c r="F6910" t="s">
        <v>28</v>
      </c>
      <c r="G6910">
        <v>21</v>
      </c>
      <c r="H6910">
        <v>1.9682109999999999</v>
      </c>
      <c r="I6910">
        <v>1.8812679999999999</v>
      </c>
      <c r="J6910">
        <v>-8.6942900000000004E-2</v>
      </c>
      <c r="K6910">
        <v>-0.26854529999999999</v>
      </c>
      <c r="L6910">
        <v>-0.16125310000000001</v>
      </c>
      <c r="M6910">
        <v>-8.6942900000000004E-2</v>
      </c>
      <c r="N6910">
        <v>-1.26327E-2</v>
      </c>
      <c r="O6910">
        <v>9.4659400000000005E-2</v>
      </c>
      <c r="P6910">
        <v>36.002200000000002</v>
      </c>
      <c r="Q6910">
        <v>0.1417051</v>
      </c>
    </row>
    <row r="6911" spans="1:17">
      <c r="A6911" t="s">
        <v>9117</v>
      </c>
      <c r="B6911" t="s">
        <v>3</v>
      </c>
      <c r="C6911" t="s">
        <v>9</v>
      </c>
      <c r="D6911" t="s">
        <v>19</v>
      </c>
      <c r="E6911" t="s">
        <v>69</v>
      </c>
      <c r="F6911" t="s">
        <v>28</v>
      </c>
      <c r="G6911">
        <v>22</v>
      </c>
      <c r="H6911">
        <v>1.739887</v>
      </c>
      <c r="I6911">
        <v>1.7296990000000001</v>
      </c>
      <c r="J6911">
        <v>-1.0187E-2</v>
      </c>
      <c r="K6911">
        <v>-0.18657399999999999</v>
      </c>
      <c r="L6911">
        <v>-8.2363099999999995E-2</v>
      </c>
      <c r="M6911">
        <v>-1.0187E-2</v>
      </c>
      <c r="N6911">
        <v>6.1989099999999998E-2</v>
      </c>
      <c r="O6911">
        <v>0.16619999999999999</v>
      </c>
      <c r="P6911">
        <v>35.875799999999998</v>
      </c>
      <c r="Q6911">
        <v>0.13763549999999999</v>
      </c>
    </row>
    <row r="6912" spans="1:17">
      <c r="A6912" t="s">
        <v>9118</v>
      </c>
      <c r="B6912" t="s">
        <v>3</v>
      </c>
      <c r="C6912" t="s">
        <v>9</v>
      </c>
      <c r="D6912" t="s">
        <v>19</v>
      </c>
      <c r="E6912" t="s">
        <v>69</v>
      </c>
      <c r="F6912" t="s">
        <v>28</v>
      </c>
      <c r="G6912">
        <v>23</v>
      </c>
      <c r="H6912">
        <v>1.4936510000000001</v>
      </c>
      <c r="I6912">
        <v>1.571591</v>
      </c>
      <c r="J6912">
        <v>7.7939900000000006E-2</v>
      </c>
      <c r="K6912">
        <v>-8.6033600000000002E-2</v>
      </c>
      <c r="L6912">
        <v>1.08433E-2</v>
      </c>
      <c r="M6912">
        <v>7.7939900000000006E-2</v>
      </c>
      <c r="N6912">
        <v>0.14503650000000001</v>
      </c>
      <c r="O6912">
        <v>0.2419133</v>
      </c>
      <c r="P6912">
        <v>36.72</v>
      </c>
      <c r="Q6912">
        <v>0.12794920000000001</v>
      </c>
    </row>
    <row r="6913" spans="1:17">
      <c r="A6913" t="s">
        <v>9119</v>
      </c>
      <c r="B6913" t="s">
        <v>3</v>
      </c>
      <c r="C6913" t="s">
        <v>9</v>
      </c>
      <c r="D6913" t="s">
        <v>19</v>
      </c>
      <c r="E6913" t="s">
        <v>69</v>
      </c>
      <c r="F6913" t="s">
        <v>28</v>
      </c>
      <c r="G6913">
        <v>24</v>
      </c>
      <c r="H6913">
        <v>1.27396</v>
      </c>
      <c r="I6913">
        <v>1.343073</v>
      </c>
      <c r="J6913">
        <v>6.9113499999999994E-2</v>
      </c>
      <c r="K6913">
        <v>-6.7558400000000005E-2</v>
      </c>
      <c r="L6913">
        <v>1.3188500000000001E-2</v>
      </c>
      <c r="M6913">
        <v>6.9113499999999994E-2</v>
      </c>
      <c r="N6913">
        <v>0.1250386</v>
      </c>
      <c r="O6913">
        <v>0.20578550000000001</v>
      </c>
      <c r="P6913">
        <v>37.002200000000002</v>
      </c>
      <c r="Q6913">
        <v>0.1066457</v>
      </c>
    </row>
    <row r="6914" spans="1:17">
      <c r="A6914" t="s">
        <v>9120</v>
      </c>
      <c r="B6914" t="s">
        <v>3</v>
      </c>
      <c r="C6914" t="s">
        <v>10</v>
      </c>
      <c r="D6914" t="s">
        <v>18</v>
      </c>
      <c r="E6914" t="s">
        <v>69</v>
      </c>
      <c r="F6914" t="s">
        <v>21</v>
      </c>
      <c r="G6914">
        <v>1</v>
      </c>
      <c r="H6914">
        <v>0.96817149999999996</v>
      </c>
      <c r="I6914">
        <v>0.9932569</v>
      </c>
      <c r="J6914">
        <v>2.50855E-2</v>
      </c>
      <c r="K6914">
        <v>-3.9370700000000002E-2</v>
      </c>
      <c r="L6914">
        <v>-1.2895000000000001E-3</v>
      </c>
      <c r="M6914">
        <v>2.50855E-2</v>
      </c>
      <c r="N6914">
        <v>5.1460400000000003E-2</v>
      </c>
      <c r="O6914">
        <v>8.9541599999999999E-2</v>
      </c>
      <c r="P6914">
        <v>74.606999999999999</v>
      </c>
      <c r="Q6914">
        <v>5.0295399999999997E-2</v>
      </c>
    </row>
    <row r="6915" spans="1:17">
      <c r="A6915" t="s">
        <v>9121</v>
      </c>
      <c r="B6915" t="s">
        <v>3</v>
      </c>
      <c r="C6915" t="s">
        <v>10</v>
      </c>
      <c r="D6915" t="s">
        <v>18</v>
      </c>
      <c r="E6915" t="s">
        <v>69</v>
      </c>
      <c r="F6915" t="s">
        <v>21</v>
      </c>
      <c r="G6915">
        <v>2</v>
      </c>
      <c r="H6915">
        <v>0.87794850000000002</v>
      </c>
      <c r="I6915">
        <v>0.87855349999999999</v>
      </c>
      <c r="J6915">
        <v>6.0490000000000001E-4</v>
      </c>
      <c r="K6915">
        <v>-7.3531100000000002E-2</v>
      </c>
      <c r="L6915">
        <v>-2.9730900000000001E-2</v>
      </c>
      <c r="M6915">
        <v>6.0490000000000001E-4</v>
      </c>
      <c r="N6915">
        <v>3.0940800000000001E-2</v>
      </c>
      <c r="O6915">
        <v>7.4740899999999999E-2</v>
      </c>
      <c r="P6915">
        <v>73.653099999999995</v>
      </c>
      <c r="Q6915">
        <v>5.78486E-2</v>
      </c>
    </row>
    <row r="6916" spans="1:17">
      <c r="A6916" t="s">
        <v>9122</v>
      </c>
      <c r="B6916" t="s">
        <v>3</v>
      </c>
      <c r="C6916" t="s">
        <v>10</v>
      </c>
      <c r="D6916" t="s">
        <v>18</v>
      </c>
      <c r="E6916" t="s">
        <v>69</v>
      </c>
      <c r="F6916" t="s">
        <v>21</v>
      </c>
      <c r="G6916">
        <v>3</v>
      </c>
      <c r="H6916">
        <v>0.82558129999999996</v>
      </c>
      <c r="I6916">
        <v>0.80287299999999995</v>
      </c>
      <c r="J6916">
        <v>-2.2708300000000001E-2</v>
      </c>
      <c r="K6916">
        <v>-8.7720900000000004E-2</v>
      </c>
      <c r="L6916">
        <v>-4.9310899999999998E-2</v>
      </c>
      <c r="M6916">
        <v>-2.2708300000000001E-2</v>
      </c>
      <c r="N6916">
        <v>3.8942999999999998E-3</v>
      </c>
      <c r="O6916">
        <v>4.2304300000000003E-2</v>
      </c>
      <c r="P6916">
        <v>73.075699999999998</v>
      </c>
      <c r="Q6916">
        <v>5.07296E-2</v>
      </c>
    </row>
    <row r="6917" spans="1:17">
      <c r="A6917" t="s">
        <v>9123</v>
      </c>
      <c r="B6917" t="s">
        <v>3</v>
      </c>
      <c r="C6917" t="s">
        <v>10</v>
      </c>
      <c r="D6917" t="s">
        <v>18</v>
      </c>
      <c r="E6917" t="s">
        <v>69</v>
      </c>
      <c r="F6917" t="s">
        <v>21</v>
      </c>
      <c r="G6917">
        <v>4</v>
      </c>
      <c r="H6917">
        <v>0.79204370000000002</v>
      </c>
      <c r="I6917">
        <v>0.76296949999999997</v>
      </c>
      <c r="J6917">
        <v>-2.9074200000000001E-2</v>
      </c>
      <c r="K6917">
        <v>-8.74558E-2</v>
      </c>
      <c r="L6917">
        <v>-5.2963499999999997E-2</v>
      </c>
      <c r="M6917">
        <v>-2.9074200000000001E-2</v>
      </c>
      <c r="N6917">
        <v>-5.1849000000000001E-3</v>
      </c>
      <c r="O6917">
        <v>2.9307400000000001E-2</v>
      </c>
      <c r="P6917">
        <v>72.489099999999993</v>
      </c>
      <c r="Q6917">
        <v>4.5555400000000003E-2</v>
      </c>
    </row>
    <row r="6918" spans="1:17">
      <c r="A6918" t="s">
        <v>9124</v>
      </c>
      <c r="B6918" t="s">
        <v>3</v>
      </c>
      <c r="C6918" t="s">
        <v>10</v>
      </c>
      <c r="D6918" t="s">
        <v>18</v>
      </c>
      <c r="E6918" t="s">
        <v>69</v>
      </c>
      <c r="F6918" t="s">
        <v>21</v>
      </c>
      <c r="G6918">
        <v>5</v>
      </c>
      <c r="H6918">
        <v>0.79868660000000002</v>
      </c>
      <c r="I6918">
        <v>0.74767090000000003</v>
      </c>
      <c r="J6918">
        <v>-5.1015699999999997E-2</v>
      </c>
      <c r="K6918">
        <v>-0.11262030000000001</v>
      </c>
      <c r="L6918">
        <v>-7.6223799999999994E-2</v>
      </c>
      <c r="M6918">
        <v>-5.1015699999999997E-2</v>
      </c>
      <c r="N6918">
        <v>-2.58076E-2</v>
      </c>
      <c r="O6918">
        <v>1.0588999999999999E-2</v>
      </c>
      <c r="P6918">
        <v>71.830600000000004</v>
      </c>
      <c r="Q6918">
        <v>4.8070399999999999E-2</v>
      </c>
    </row>
    <row r="6919" spans="1:17">
      <c r="A6919" t="s">
        <v>9125</v>
      </c>
      <c r="B6919" t="s">
        <v>3</v>
      </c>
      <c r="C6919" t="s">
        <v>10</v>
      </c>
      <c r="D6919" t="s">
        <v>18</v>
      </c>
      <c r="E6919" t="s">
        <v>69</v>
      </c>
      <c r="F6919" t="s">
        <v>21</v>
      </c>
      <c r="G6919">
        <v>6</v>
      </c>
      <c r="H6919">
        <v>0.86862680000000003</v>
      </c>
      <c r="I6919">
        <v>0.79208650000000003</v>
      </c>
      <c r="J6919">
        <v>-7.6540300000000006E-2</v>
      </c>
      <c r="K6919">
        <v>-0.15184909999999999</v>
      </c>
      <c r="L6919">
        <v>-0.10735599999999999</v>
      </c>
      <c r="M6919">
        <v>-7.6540300000000006E-2</v>
      </c>
      <c r="N6919">
        <v>-4.5724500000000001E-2</v>
      </c>
      <c r="O6919">
        <v>-1.2315E-3</v>
      </c>
      <c r="P6919">
        <v>71.109399999999994</v>
      </c>
      <c r="Q6919">
        <v>5.8763799999999998E-2</v>
      </c>
    </row>
    <row r="6920" spans="1:17">
      <c r="A6920" t="s">
        <v>9126</v>
      </c>
      <c r="B6920" t="s">
        <v>3</v>
      </c>
      <c r="C6920" t="s">
        <v>10</v>
      </c>
      <c r="D6920" t="s">
        <v>18</v>
      </c>
      <c r="E6920" t="s">
        <v>69</v>
      </c>
      <c r="F6920" t="s">
        <v>21</v>
      </c>
      <c r="G6920">
        <v>7</v>
      </c>
      <c r="H6920">
        <v>1.00183</v>
      </c>
      <c r="I6920">
        <v>0.89539049999999998</v>
      </c>
      <c r="J6920">
        <v>-0.10643950000000001</v>
      </c>
      <c r="K6920">
        <v>-0.20205329999999999</v>
      </c>
      <c r="L6920">
        <v>-0.1455639</v>
      </c>
      <c r="M6920">
        <v>-0.10643950000000001</v>
      </c>
      <c r="N6920">
        <v>-6.7315100000000003E-2</v>
      </c>
      <c r="O6920">
        <v>-1.0825700000000001E-2</v>
      </c>
      <c r="P6920">
        <v>71.060699999999997</v>
      </c>
      <c r="Q6920">
        <v>7.4607800000000002E-2</v>
      </c>
    </row>
    <row r="6921" spans="1:17">
      <c r="A6921" t="s">
        <v>9127</v>
      </c>
      <c r="B6921" t="s">
        <v>3</v>
      </c>
      <c r="C6921" t="s">
        <v>10</v>
      </c>
      <c r="D6921" t="s">
        <v>18</v>
      </c>
      <c r="E6921" t="s">
        <v>69</v>
      </c>
      <c r="F6921" t="s">
        <v>21</v>
      </c>
      <c r="G6921">
        <v>8</v>
      </c>
      <c r="H6921">
        <v>1.106665</v>
      </c>
      <c r="I6921">
        <v>0.97389630000000005</v>
      </c>
      <c r="J6921">
        <v>-0.13276850000000001</v>
      </c>
      <c r="K6921">
        <v>-0.22321530000000001</v>
      </c>
      <c r="L6921">
        <v>-0.1697786</v>
      </c>
      <c r="M6921">
        <v>-0.13276850000000001</v>
      </c>
      <c r="N6921">
        <v>-9.5758499999999996E-2</v>
      </c>
      <c r="O6921">
        <v>-4.23218E-2</v>
      </c>
      <c r="P6921">
        <v>73.801599999999993</v>
      </c>
      <c r="Q6921">
        <v>7.0575899999999997E-2</v>
      </c>
    </row>
    <row r="6922" spans="1:17">
      <c r="A6922" t="s">
        <v>9128</v>
      </c>
      <c r="B6922" t="s">
        <v>3</v>
      </c>
      <c r="C6922" t="s">
        <v>10</v>
      </c>
      <c r="D6922" t="s">
        <v>18</v>
      </c>
      <c r="E6922" t="s">
        <v>69</v>
      </c>
      <c r="F6922" t="s">
        <v>21</v>
      </c>
      <c r="G6922">
        <v>9</v>
      </c>
      <c r="H6922">
        <v>1.163835</v>
      </c>
      <c r="I6922">
        <v>0.99682950000000003</v>
      </c>
      <c r="J6922">
        <v>-0.1670055</v>
      </c>
      <c r="K6922">
        <v>-0.28151599999999999</v>
      </c>
      <c r="L6922">
        <v>-0.21386230000000001</v>
      </c>
      <c r="M6922">
        <v>-0.1670055</v>
      </c>
      <c r="N6922">
        <v>-0.1201487</v>
      </c>
      <c r="O6922">
        <v>-5.2495E-2</v>
      </c>
      <c r="P6922">
        <v>77.959299999999999</v>
      </c>
      <c r="Q6922">
        <v>8.9353000000000002E-2</v>
      </c>
    </row>
    <row r="6923" spans="1:17">
      <c r="A6923" t="s">
        <v>9129</v>
      </c>
      <c r="B6923" t="s">
        <v>3</v>
      </c>
      <c r="C6923" t="s">
        <v>10</v>
      </c>
      <c r="D6923" t="s">
        <v>18</v>
      </c>
      <c r="E6923" t="s">
        <v>69</v>
      </c>
      <c r="F6923" t="s">
        <v>21</v>
      </c>
      <c r="G6923">
        <v>10</v>
      </c>
      <c r="H6923">
        <v>1.2049209999999999</v>
      </c>
      <c r="I6923">
        <v>1.060041</v>
      </c>
      <c r="J6923">
        <v>-0.1448797</v>
      </c>
      <c r="K6923">
        <v>-0.26625579999999999</v>
      </c>
      <c r="L6923">
        <v>-0.19454579999999999</v>
      </c>
      <c r="M6923">
        <v>-0.1448797</v>
      </c>
      <c r="N6923">
        <v>-9.5213599999999995E-2</v>
      </c>
      <c r="O6923">
        <v>-2.3503599999999999E-2</v>
      </c>
      <c r="P6923">
        <v>82.421099999999996</v>
      </c>
      <c r="Q6923">
        <v>9.4710299999999997E-2</v>
      </c>
    </row>
    <row r="6924" spans="1:17">
      <c r="A6924" t="s">
        <v>9130</v>
      </c>
      <c r="B6924" t="s">
        <v>3</v>
      </c>
      <c r="C6924" t="s">
        <v>10</v>
      </c>
      <c r="D6924" t="s">
        <v>18</v>
      </c>
      <c r="E6924" t="s">
        <v>69</v>
      </c>
      <c r="F6924" t="s">
        <v>21</v>
      </c>
      <c r="G6924">
        <v>11</v>
      </c>
      <c r="H6924">
        <v>1.2631829999999999</v>
      </c>
      <c r="I6924">
        <v>1.1437710000000001</v>
      </c>
      <c r="J6924">
        <v>-0.11941160000000001</v>
      </c>
      <c r="K6924">
        <v>-0.24847920000000001</v>
      </c>
      <c r="L6924">
        <v>-0.17222499999999999</v>
      </c>
      <c r="M6924">
        <v>-0.11941160000000001</v>
      </c>
      <c r="N6924">
        <v>-6.6598099999999993E-2</v>
      </c>
      <c r="O6924">
        <v>9.6561000000000008E-3</v>
      </c>
      <c r="P6924">
        <v>86.235100000000003</v>
      </c>
      <c r="Q6924">
        <v>0.100712</v>
      </c>
    </row>
    <row r="6925" spans="1:17">
      <c r="A6925" t="s">
        <v>9131</v>
      </c>
      <c r="B6925" t="s">
        <v>3</v>
      </c>
      <c r="C6925" t="s">
        <v>10</v>
      </c>
      <c r="D6925" t="s">
        <v>18</v>
      </c>
      <c r="E6925" t="s">
        <v>69</v>
      </c>
      <c r="F6925" t="s">
        <v>21</v>
      </c>
      <c r="G6925">
        <v>12</v>
      </c>
      <c r="H6925">
        <v>1.3261320000000001</v>
      </c>
      <c r="I6925">
        <v>1.287766</v>
      </c>
      <c r="J6925">
        <v>-3.83656E-2</v>
      </c>
      <c r="K6925">
        <v>-0.17864369999999999</v>
      </c>
      <c r="L6925">
        <v>-9.5766299999999999E-2</v>
      </c>
      <c r="M6925">
        <v>-3.83656E-2</v>
      </c>
      <c r="N6925">
        <v>1.9035099999999999E-2</v>
      </c>
      <c r="O6925">
        <v>0.10191260000000001</v>
      </c>
      <c r="P6925">
        <v>90.2012</v>
      </c>
      <c r="Q6925">
        <v>0.1094596</v>
      </c>
    </row>
    <row r="6926" spans="1:17">
      <c r="A6926" t="s">
        <v>9132</v>
      </c>
      <c r="B6926" t="s">
        <v>3</v>
      </c>
      <c r="C6926" t="s">
        <v>10</v>
      </c>
      <c r="D6926" t="s">
        <v>18</v>
      </c>
      <c r="E6926" t="s">
        <v>69</v>
      </c>
      <c r="F6926" t="s">
        <v>21</v>
      </c>
      <c r="G6926">
        <v>13</v>
      </c>
      <c r="H6926">
        <v>1.5462720000000001</v>
      </c>
      <c r="I6926">
        <v>1.5462720000000001</v>
      </c>
      <c r="J6926">
        <v>0</v>
      </c>
      <c r="K6926">
        <v>3.78999E-2</v>
      </c>
      <c r="L6926">
        <v>0.1234418</v>
      </c>
      <c r="M6926">
        <v>0.18268789999999999</v>
      </c>
      <c r="N6926">
        <v>0.24193390000000001</v>
      </c>
      <c r="O6926">
        <v>0.32747579999999998</v>
      </c>
      <c r="P6926">
        <v>93.125100000000003</v>
      </c>
      <c r="Q6926">
        <v>0.1129787</v>
      </c>
    </row>
    <row r="6927" spans="1:17">
      <c r="A6927" t="s">
        <v>9133</v>
      </c>
      <c r="B6927" t="s">
        <v>3</v>
      </c>
      <c r="C6927" t="s">
        <v>10</v>
      </c>
      <c r="D6927" t="s">
        <v>18</v>
      </c>
      <c r="E6927" t="s">
        <v>69</v>
      </c>
      <c r="F6927" t="s">
        <v>21</v>
      </c>
      <c r="G6927">
        <v>14</v>
      </c>
      <c r="H6927">
        <v>1.6366069999999999</v>
      </c>
      <c r="I6927">
        <v>1.8192950000000001</v>
      </c>
      <c r="J6927">
        <v>0.18268789999999999</v>
      </c>
      <c r="K6927">
        <v>0.14018149999999999</v>
      </c>
      <c r="L6927">
        <v>0.2225579</v>
      </c>
      <c r="M6927">
        <v>0.27961160000000002</v>
      </c>
      <c r="N6927">
        <v>0.3366653</v>
      </c>
      <c r="O6927">
        <v>0.41904180000000002</v>
      </c>
      <c r="P6927">
        <v>95.22</v>
      </c>
      <c r="Q6927">
        <v>0.1087979</v>
      </c>
    </row>
    <row r="6928" spans="1:17">
      <c r="A6928" t="s">
        <v>9134</v>
      </c>
      <c r="B6928" t="s">
        <v>3</v>
      </c>
      <c r="C6928" t="s">
        <v>10</v>
      </c>
      <c r="D6928" t="s">
        <v>18</v>
      </c>
      <c r="E6928" t="s">
        <v>69</v>
      </c>
      <c r="F6928" t="s">
        <v>21</v>
      </c>
      <c r="G6928">
        <v>15</v>
      </c>
      <c r="H6928">
        <v>1.877043</v>
      </c>
      <c r="I6928">
        <v>2.1566550000000002</v>
      </c>
      <c r="J6928">
        <v>0.27961160000000002</v>
      </c>
      <c r="K6928">
        <v>0.19978889999999999</v>
      </c>
      <c r="L6928">
        <v>0.29101769999999999</v>
      </c>
      <c r="M6928">
        <v>0.35420239999999997</v>
      </c>
      <c r="N6928">
        <v>0.41738720000000001</v>
      </c>
      <c r="O6928">
        <v>0.50861599999999996</v>
      </c>
      <c r="P6928">
        <v>95.883200000000002</v>
      </c>
      <c r="Q6928">
        <v>0.1204895</v>
      </c>
    </row>
    <row r="6929" spans="1:17">
      <c r="A6929" t="s">
        <v>9135</v>
      </c>
      <c r="B6929" t="s">
        <v>3</v>
      </c>
      <c r="C6929" t="s">
        <v>10</v>
      </c>
      <c r="D6929" t="s">
        <v>18</v>
      </c>
      <c r="E6929" t="s">
        <v>69</v>
      </c>
      <c r="F6929" t="s">
        <v>21</v>
      </c>
      <c r="G6929">
        <v>16</v>
      </c>
      <c r="H6929">
        <v>2.1363089999999998</v>
      </c>
      <c r="I6929">
        <v>2.4905110000000001</v>
      </c>
      <c r="J6929">
        <v>0.35420239999999997</v>
      </c>
      <c r="K6929">
        <v>0.2157828</v>
      </c>
      <c r="L6929">
        <v>0.31875959999999998</v>
      </c>
      <c r="M6929">
        <v>0.39008100000000001</v>
      </c>
      <c r="N6929">
        <v>0.46140239999999999</v>
      </c>
      <c r="O6929">
        <v>0.56437919999999997</v>
      </c>
      <c r="P6929">
        <v>96.552599999999998</v>
      </c>
      <c r="Q6929">
        <v>0.1360056</v>
      </c>
    </row>
    <row r="6930" spans="1:17">
      <c r="A6930" t="s">
        <v>9136</v>
      </c>
      <c r="B6930" t="s">
        <v>3</v>
      </c>
      <c r="C6930" t="s">
        <v>10</v>
      </c>
      <c r="D6930" t="s">
        <v>18</v>
      </c>
      <c r="E6930" t="s">
        <v>69</v>
      </c>
      <c r="F6930" t="s">
        <v>21</v>
      </c>
      <c r="G6930">
        <v>17</v>
      </c>
      <c r="H6930">
        <v>2.3488950000000002</v>
      </c>
      <c r="I6930">
        <v>2.7389760000000001</v>
      </c>
      <c r="J6930">
        <v>0.39008100000000001</v>
      </c>
      <c r="K6930">
        <v>0.19588929999999999</v>
      </c>
      <c r="L6930">
        <v>0.30141319999999999</v>
      </c>
      <c r="M6930">
        <v>0.37449880000000002</v>
      </c>
      <c r="N6930">
        <v>0.44758429999999999</v>
      </c>
      <c r="O6930">
        <v>0.55310820000000005</v>
      </c>
      <c r="P6930">
        <v>96.655000000000001</v>
      </c>
      <c r="Q6930">
        <v>0.13936970000000001</v>
      </c>
    </row>
    <row r="6931" spans="1:17">
      <c r="A6931" t="s">
        <v>9137</v>
      </c>
      <c r="B6931" t="s">
        <v>3</v>
      </c>
      <c r="C6931" t="s">
        <v>10</v>
      </c>
      <c r="D6931" t="s">
        <v>18</v>
      </c>
      <c r="E6931" t="s">
        <v>69</v>
      </c>
      <c r="F6931" t="s">
        <v>21</v>
      </c>
      <c r="G6931">
        <v>18</v>
      </c>
      <c r="H6931">
        <v>2.455775</v>
      </c>
      <c r="I6931">
        <v>2.8302740000000002</v>
      </c>
      <c r="J6931">
        <v>0.37449870000000002</v>
      </c>
      <c r="K6931">
        <v>0.1273611</v>
      </c>
      <c r="L6931">
        <v>0.23577609999999999</v>
      </c>
      <c r="M6931">
        <v>0.31086390000000003</v>
      </c>
      <c r="N6931">
        <v>0.38595180000000001</v>
      </c>
      <c r="O6931">
        <v>0.49436669999999999</v>
      </c>
      <c r="P6931">
        <v>95.013300000000001</v>
      </c>
      <c r="Q6931">
        <v>0.14318800000000001</v>
      </c>
    </row>
    <row r="6932" spans="1:17">
      <c r="A6932" t="s">
        <v>9138</v>
      </c>
      <c r="B6932" t="s">
        <v>3</v>
      </c>
      <c r="C6932" t="s">
        <v>10</v>
      </c>
      <c r="D6932" t="s">
        <v>18</v>
      </c>
      <c r="E6932" t="s">
        <v>69</v>
      </c>
      <c r="F6932" t="s">
        <v>21</v>
      </c>
      <c r="G6932">
        <v>19</v>
      </c>
      <c r="H6932">
        <v>2.430847</v>
      </c>
      <c r="I6932">
        <v>2.741711</v>
      </c>
      <c r="J6932">
        <v>0.31086390000000003</v>
      </c>
      <c r="K6932">
        <v>-0.1330588</v>
      </c>
      <c r="L6932">
        <v>-2.3953800000000001E-2</v>
      </c>
      <c r="M6932">
        <v>5.1611999999999998E-2</v>
      </c>
      <c r="N6932">
        <v>0.12717780000000001</v>
      </c>
      <c r="O6932">
        <v>0.23628279999999999</v>
      </c>
      <c r="P6932">
        <v>92.398899999999998</v>
      </c>
      <c r="Q6932">
        <v>0.14409939999999999</v>
      </c>
    </row>
    <row r="6933" spans="1:17">
      <c r="A6933" t="s">
        <v>9139</v>
      </c>
      <c r="B6933" t="s">
        <v>3</v>
      </c>
      <c r="C6933" t="s">
        <v>10</v>
      </c>
      <c r="D6933" t="s">
        <v>18</v>
      </c>
      <c r="E6933" t="s">
        <v>69</v>
      </c>
      <c r="F6933" t="s">
        <v>21</v>
      </c>
      <c r="G6933">
        <v>20</v>
      </c>
      <c r="H6933">
        <v>2.5624400000000001</v>
      </c>
      <c r="I6933">
        <v>2.501878</v>
      </c>
      <c r="J6933">
        <v>-6.0561999999999998E-2</v>
      </c>
      <c r="K6933">
        <v>-0.24933710000000001</v>
      </c>
      <c r="L6933">
        <v>-0.13780719999999999</v>
      </c>
      <c r="M6933">
        <v>-6.0561999999999998E-2</v>
      </c>
      <c r="N6933">
        <v>1.6683199999999999E-2</v>
      </c>
      <c r="O6933">
        <v>0.1282131</v>
      </c>
      <c r="P6933">
        <v>88.983000000000004</v>
      </c>
      <c r="Q6933">
        <v>0.14730199999999999</v>
      </c>
    </row>
    <row r="6934" spans="1:17">
      <c r="A6934" t="s">
        <v>9140</v>
      </c>
      <c r="B6934" t="s">
        <v>3</v>
      </c>
      <c r="C6934" t="s">
        <v>10</v>
      </c>
      <c r="D6934" t="s">
        <v>18</v>
      </c>
      <c r="E6934" t="s">
        <v>69</v>
      </c>
      <c r="F6934" t="s">
        <v>21</v>
      </c>
      <c r="G6934">
        <v>21</v>
      </c>
      <c r="H6934">
        <v>2.3120449999999999</v>
      </c>
      <c r="I6934">
        <v>2.2655889999999999</v>
      </c>
      <c r="J6934">
        <v>-4.64561E-2</v>
      </c>
      <c r="K6934">
        <v>-0.2153534</v>
      </c>
      <c r="L6934">
        <v>-0.1155675</v>
      </c>
      <c r="M6934">
        <v>-4.64561E-2</v>
      </c>
      <c r="N6934">
        <v>2.2655399999999999E-2</v>
      </c>
      <c r="O6934">
        <v>0.1224413</v>
      </c>
      <c r="P6934">
        <v>84.336200000000005</v>
      </c>
      <c r="Q6934">
        <v>0.1317913</v>
      </c>
    </row>
    <row r="6935" spans="1:17">
      <c r="A6935" t="s">
        <v>9141</v>
      </c>
      <c r="B6935" t="s">
        <v>3</v>
      </c>
      <c r="C6935" t="s">
        <v>10</v>
      </c>
      <c r="D6935" t="s">
        <v>18</v>
      </c>
      <c r="E6935" t="s">
        <v>69</v>
      </c>
      <c r="F6935" t="s">
        <v>21</v>
      </c>
      <c r="G6935">
        <v>22</v>
      </c>
      <c r="H6935">
        <v>2.0135360000000002</v>
      </c>
      <c r="I6935">
        <v>2.010926</v>
      </c>
      <c r="J6935">
        <v>-2.6099000000000001E-3</v>
      </c>
      <c r="K6935">
        <v>-0.1442919</v>
      </c>
      <c r="L6935">
        <v>-6.0585E-2</v>
      </c>
      <c r="M6935">
        <v>-2.6099000000000001E-3</v>
      </c>
      <c r="N6935">
        <v>5.5365299999999999E-2</v>
      </c>
      <c r="O6935">
        <v>0.1390721</v>
      </c>
      <c r="P6935">
        <v>80.993200000000002</v>
      </c>
      <c r="Q6935">
        <v>0.1105551</v>
      </c>
    </row>
    <row r="6936" spans="1:17">
      <c r="A6936" t="s">
        <v>9142</v>
      </c>
      <c r="B6936" t="s">
        <v>3</v>
      </c>
      <c r="C6936" t="s">
        <v>10</v>
      </c>
      <c r="D6936" t="s">
        <v>18</v>
      </c>
      <c r="E6936" t="s">
        <v>69</v>
      </c>
      <c r="F6936" t="s">
        <v>21</v>
      </c>
      <c r="G6936">
        <v>23</v>
      </c>
      <c r="H6936">
        <v>1.60267</v>
      </c>
      <c r="I6936">
        <v>1.6459999999999999</v>
      </c>
      <c r="J6936">
        <v>4.3330500000000001E-2</v>
      </c>
      <c r="K6936">
        <v>-9.2390399999999998E-2</v>
      </c>
      <c r="L6936">
        <v>-1.22054E-2</v>
      </c>
      <c r="M6936">
        <v>4.3330500000000001E-2</v>
      </c>
      <c r="N6936">
        <v>9.8866399999999993E-2</v>
      </c>
      <c r="O6936">
        <v>0.1790514</v>
      </c>
      <c r="P6936">
        <v>78.568399999999997</v>
      </c>
      <c r="Q6936">
        <v>0.1059036</v>
      </c>
    </row>
    <row r="6937" spans="1:17">
      <c r="A6937" t="s">
        <v>9143</v>
      </c>
      <c r="B6937" t="s">
        <v>3</v>
      </c>
      <c r="C6937" t="s">
        <v>10</v>
      </c>
      <c r="D6937" t="s">
        <v>18</v>
      </c>
      <c r="E6937" t="s">
        <v>69</v>
      </c>
      <c r="F6937" t="s">
        <v>21</v>
      </c>
      <c r="G6937">
        <v>24</v>
      </c>
      <c r="H6937">
        <v>1.2458530000000001</v>
      </c>
      <c r="I6937">
        <v>1.29657</v>
      </c>
      <c r="J6937">
        <v>5.0716799999999999E-2</v>
      </c>
      <c r="K6937">
        <v>-6.0277900000000002E-2</v>
      </c>
      <c r="L6937">
        <v>5.2985999999999997E-3</v>
      </c>
      <c r="M6937">
        <v>5.0716799999999999E-2</v>
      </c>
      <c r="N6937">
        <v>9.6134899999999995E-2</v>
      </c>
      <c r="O6937">
        <v>0.16171140000000001</v>
      </c>
      <c r="P6937">
        <v>77.417699999999996</v>
      </c>
      <c r="Q6937">
        <v>8.6609599999999995E-2</v>
      </c>
    </row>
    <row r="6938" spans="1:17">
      <c r="A6938" t="s">
        <v>9144</v>
      </c>
      <c r="B6938" t="s">
        <v>3</v>
      </c>
      <c r="C6938" t="s">
        <v>10</v>
      </c>
      <c r="D6938" t="s">
        <v>18</v>
      </c>
      <c r="E6938" t="s">
        <v>69</v>
      </c>
      <c r="F6938" t="s">
        <v>22</v>
      </c>
      <c r="G6938">
        <v>1</v>
      </c>
      <c r="H6938">
        <v>0.78479659999999996</v>
      </c>
      <c r="I6938">
        <v>0.8118571</v>
      </c>
      <c r="J6938">
        <v>2.7060500000000001E-2</v>
      </c>
      <c r="K6938">
        <v>-1.1995E-3</v>
      </c>
      <c r="L6938">
        <v>1.54967E-2</v>
      </c>
      <c r="M6938">
        <v>2.7060500000000001E-2</v>
      </c>
      <c r="N6938">
        <v>3.8624199999999997E-2</v>
      </c>
      <c r="O6938">
        <v>5.5320399999999999E-2</v>
      </c>
      <c r="P6938">
        <v>73.659800000000004</v>
      </c>
      <c r="Q6938">
        <v>2.2051399999999999E-2</v>
      </c>
    </row>
    <row r="6939" spans="1:17">
      <c r="A6939" t="s">
        <v>9145</v>
      </c>
      <c r="B6939" t="s">
        <v>3</v>
      </c>
      <c r="C6939" t="s">
        <v>10</v>
      </c>
      <c r="D6939" t="s">
        <v>18</v>
      </c>
      <c r="E6939" t="s">
        <v>69</v>
      </c>
      <c r="F6939" t="s">
        <v>22</v>
      </c>
      <c r="G6939">
        <v>2</v>
      </c>
      <c r="H6939">
        <v>0.70281340000000003</v>
      </c>
      <c r="I6939">
        <v>0.68883150000000004</v>
      </c>
      <c r="J6939">
        <v>-1.39819E-2</v>
      </c>
      <c r="P6939">
        <v>72.620999999999995</v>
      </c>
    </row>
    <row r="6940" spans="1:17">
      <c r="A6940" t="s">
        <v>9146</v>
      </c>
      <c r="B6940" t="s">
        <v>3</v>
      </c>
      <c r="C6940" t="s">
        <v>10</v>
      </c>
      <c r="D6940" t="s">
        <v>18</v>
      </c>
      <c r="E6940" t="s">
        <v>69</v>
      </c>
      <c r="F6940" t="s">
        <v>22</v>
      </c>
      <c r="G6940">
        <v>3</v>
      </c>
      <c r="H6940">
        <v>0.65012159999999997</v>
      </c>
      <c r="I6940">
        <v>0.61727399999999999</v>
      </c>
      <c r="J6940">
        <v>-3.2847700000000001E-2</v>
      </c>
      <c r="P6940">
        <v>72.360399999999998</v>
      </c>
    </row>
    <row r="6941" spans="1:17">
      <c r="A6941" t="s">
        <v>9147</v>
      </c>
      <c r="B6941" t="s">
        <v>3</v>
      </c>
      <c r="C6941" t="s">
        <v>10</v>
      </c>
      <c r="D6941" t="s">
        <v>18</v>
      </c>
      <c r="E6941" t="s">
        <v>69</v>
      </c>
      <c r="F6941" t="s">
        <v>22</v>
      </c>
      <c r="G6941">
        <v>4</v>
      </c>
      <c r="H6941">
        <v>0.62988250000000001</v>
      </c>
      <c r="I6941">
        <v>0.57573850000000004</v>
      </c>
      <c r="J6941">
        <v>-5.4143999999999998E-2</v>
      </c>
      <c r="P6941">
        <v>71.6524</v>
      </c>
    </row>
    <row r="6942" spans="1:17">
      <c r="A6942" t="s">
        <v>9148</v>
      </c>
      <c r="B6942" t="s">
        <v>3</v>
      </c>
      <c r="C6942" t="s">
        <v>10</v>
      </c>
      <c r="D6942" t="s">
        <v>18</v>
      </c>
      <c r="E6942" t="s">
        <v>69</v>
      </c>
      <c r="F6942" t="s">
        <v>22</v>
      </c>
      <c r="G6942">
        <v>5</v>
      </c>
      <c r="H6942">
        <v>0.625888</v>
      </c>
      <c r="I6942">
        <v>0.55223619999999995</v>
      </c>
      <c r="J6942">
        <v>-7.3651800000000003E-2</v>
      </c>
      <c r="P6942">
        <v>70.626499999999993</v>
      </c>
    </row>
    <row r="6943" spans="1:17">
      <c r="A6943" t="s">
        <v>9149</v>
      </c>
      <c r="B6943" t="s">
        <v>3</v>
      </c>
      <c r="C6943" t="s">
        <v>10</v>
      </c>
      <c r="D6943" t="s">
        <v>18</v>
      </c>
      <c r="E6943" t="s">
        <v>69</v>
      </c>
      <c r="F6943" t="s">
        <v>22</v>
      </c>
      <c r="G6943">
        <v>6</v>
      </c>
      <c r="H6943">
        <v>0.65564670000000003</v>
      </c>
      <c r="I6943">
        <v>0.57627200000000001</v>
      </c>
      <c r="J6943">
        <v>-7.9374700000000006E-2</v>
      </c>
      <c r="P6943">
        <v>69.863399999999999</v>
      </c>
    </row>
    <row r="6944" spans="1:17">
      <c r="A6944" t="s">
        <v>9150</v>
      </c>
      <c r="B6944" t="s">
        <v>3</v>
      </c>
      <c r="C6944" t="s">
        <v>10</v>
      </c>
      <c r="D6944" t="s">
        <v>18</v>
      </c>
      <c r="E6944" t="s">
        <v>69</v>
      </c>
      <c r="F6944" t="s">
        <v>22</v>
      </c>
      <c r="G6944">
        <v>7</v>
      </c>
      <c r="H6944">
        <v>0.72996229999999995</v>
      </c>
      <c r="I6944">
        <v>0.64884949999999997</v>
      </c>
      <c r="J6944">
        <v>-8.1112799999999999E-2</v>
      </c>
      <c r="P6944">
        <v>69.922700000000006</v>
      </c>
    </row>
    <row r="6945" spans="1:16">
      <c r="A6945" t="s">
        <v>9151</v>
      </c>
      <c r="B6945" t="s">
        <v>3</v>
      </c>
      <c r="C6945" t="s">
        <v>10</v>
      </c>
      <c r="D6945" t="s">
        <v>18</v>
      </c>
      <c r="E6945" t="s">
        <v>69</v>
      </c>
      <c r="F6945" t="s">
        <v>22</v>
      </c>
      <c r="G6945">
        <v>8</v>
      </c>
      <c r="H6945">
        <v>0.80736629999999998</v>
      </c>
      <c r="I6945">
        <v>0.74083149999999998</v>
      </c>
      <c r="J6945">
        <v>-6.6534800000000005E-2</v>
      </c>
      <c r="P6945">
        <v>71.842200000000005</v>
      </c>
    </row>
    <row r="6946" spans="1:16">
      <c r="A6946" t="s">
        <v>9152</v>
      </c>
      <c r="B6946" t="s">
        <v>3</v>
      </c>
      <c r="C6946" t="s">
        <v>10</v>
      </c>
      <c r="D6946" t="s">
        <v>18</v>
      </c>
      <c r="E6946" t="s">
        <v>69</v>
      </c>
      <c r="F6946" t="s">
        <v>22</v>
      </c>
      <c r="G6946">
        <v>9</v>
      </c>
      <c r="H6946">
        <v>0.87342660000000005</v>
      </c>
      <c r="I6946">
        <v>0.75126709999999997</v>
      </c>
      <c r="J6946">
        <v>-0.1221595</v>
      </c>
      <c r="P6946">
        <v>75.311800000000005</v>
      </c>
    </row>
    <row r="6947" spans="1:16">
      <c r="A6947" t="s">
        <v>9153</v>
      </c>
      <c r="B6947" t="s">
        <v>3</v>
      </c>
      <c r="C6947" t="s">
        <v>10</v>
      </c>
      <c r="D6947" t="s">
        <v>18</v>
      </c>
      <c r="E6947" t="s">
        <v>69</v>
      </c>
      <c r="F6947" t="s">
        <v>22</v>
      </c>
      <c r="G6947">
        <v>10</v>
      </c>
      <c r="H6947">
        <v>0.89709119999999998</v>
      </c>
      <c r="I6947">
        <v>0.79718069999999996</v>
      </c>
      <c r="J6947">
        <v>-9.9910399999999996E-2</v>
      </c>
      <c r="P6947">
        <v>79.515199999999993</v>
      </c>
    </row>
    <row r="6948" spans="1:16">
      <c r="A6948" t="s">
        <v>9154</v>
      </c>
      <c r="B6948" t="s">
        <v>3</v>
      </c>
      <c r="C6948" t="s">
        <v>10</v>
      </c>
      <c r="D6948" t="s">
        <v>18</v>
      </c>
      <c r="E6948" t="s">
        <v>69</v>
      </c>
      <c r="F6948" t="s">
        <v>22</v>
      </c>
      <c r="G6948">
        <v>11</v>
      </c>
      <c r="H6948">
        <v>0.94901749999999996</v>
      </c>
      <c r="I6948">
        <v>0.85763129999999999</v>
      </c>
      <c r="J6948">
        <v>-9.1386200000000001E-2</v>
      </c>
      <c r="P6948">
        <v>83.463899999999995</v>
      </c>
    </row>
    <row r="6949" spans="1:16">
      <c r="A6949" t="s">
        <v>9155</v>
      </c>
      <c r="B6949" t="s">
        <v>3</v>
      </c>
      <c r="C6949" t="s">
        <v>10</v>
      </c>
      <c r="D6949" t="s">
        <v>18</v>
      </c>
      <c r="E6949" t="s">
        <v>69</v>
      </c>
      <c r="F6949" t="s">
        <v>22</v>
      </c>
      <c r="G6949">
        <v>12</v>
      </c>
      <c r="H6949">
        <v>1.0074799999999999</v>
      </c>
      <c r="I6949">
        <v>0.98310640000000005</v>
      </c>
      <c r="J6949">
        <v>-2.4373499999999999E-2</v>
      </c>
      <c r="P6949">
        <v>87.647499999999994</v>
      </c>
    </row>
    <row r="6950" spans="1:16">
      <c r="A6950" t="s">
        <v>9156</v>
      </c>
      <c r="B6950" t="s">
        <v>3</v>
      </c>
      <c r="C6950" t="s">
        <v>10</v>
      </c>
      <c r="D6950" t="s">
        <v>18</v>
      </c>
      <c r="E6950" t="s">
        <v>69</v>
      </c>
      <c r="F6950" t="s">
        <v>22</v>
      </c>
      <c r="G6950">
        <v>13</v>
      </c>
      <c r="H6950">
        <v>1.2016880000000001</v>
      </c>
      <c r="I6950">
        <v>1.2016880000000001</v>
      </c>
      <c r="J6950">
        <v>0</v>
      </c>
      <c r="P6950">
        <v>90.748900000000006</v>
      </c>
    </row>
    <row r="6951" spans="1:16">
      <c r="A6951" t="s">
        <v>9157</v>
      </c>
      <c r="B6951" t="s">
        <v>3</v>
      </c>
      <c r="C6951" t="s">
        <v>10</v>
      </c>
      <c r="D6951" t="s">
        <v>18</v>
      </c>
      <c r="E6951" t="s">
        <v>69</v>
      </c>
      <c r="F6951" t="s">
        <v>22</v>
      </c>
      <c r="G6951">
        <v>14</v>
      </c>
      <c r="H6951">
        <v>1.306141</v>
      </c>
      <c r="I6951">
        <v>1.43055</v>
      </c>
      <c r="J6951">
        <v>0.1244087</v>
      </c>
      <c r="P6951">
        <v>93.331000000000003</v>
      </c>
    </row>
    <row r="6952" spans="1:16">
      <c r="A6952" t="s">
        <v>9158</v>
      </c>
      <c r="B6952" t="s">
        <v>3</v>
      </c>
      <c r="C6952" t="s">
        <v>10</v>
      </c>
      <c r="D6952" t="s">
        <v>18</v>
      </c>
      <c r="E6952" t="s">
        <v>69</v>
      </c>
      <c r="F6952" t="s">
        <v>22</v>
      </c>
      <c r="G6952">
        <v>15</v>
      </c>
      <c r="H6952">
        <v>1.49308</v>
      </c>
      <c r="I6952">
        <v>1.7016849999999999</v>
      </c>
      <c r="J6952">
        <v>0.20860529999999999</v>
      </c>
      <c r="P6952">
        <v>94.121200000000002</v>
      </c>
    </row>
    <row r="6953" spans="1:16">
      <c r="A6953" t="s">
        <v>9159</v>
      </c>
      <c r="B6953" t="s">
        <v>3</v>
      </c>
      <c r="C6953" t="s">
        <v>10</v>
      </c>
      <c r="D6953" t="s">
        <v>18</v>
      </c>
      <c r="E6953" t="s">
        <v>69</v>
      </c>
      <c r="F6953" t="s">
        <v>22</v>
      </c>
      <c r="G6953">
        <v>16</v>
      </c>
      <c r="H6953">
        <v>1.6960329999999999</v>
      </c>
      <c r="I6953">
        <v>1.9755499999999999</v>
      </c>
      <c r="J6953">
        <v>0.27951769999999998</v>
      </c>
      <c r="P6953">
        <v>95.580600000000004</v>
      </c>
    </row>
    <row r="6954" spans="1:16">
      <c r="A6954" t="s">
        <v>9160</v>
      </c>
      <c r="B6954" t="s">
        <v>3</v>
      </c>
      <c r="C6954" t="s">
        <v>10</v>
      </c>
      <c r="D6954" t="s">
        <v>18</v>
      </c>
      <c r="E6954" t="s">
        <v>69</v>
      </c>
      <c r="F6954" t="s">
        <v>22</v>
      </c>
      <c r="G6954">
        <v>17</v>
      </c>
      <c r="H6954">
        <v>1.9058919999999999</v>
      </c>
      <c r="I6954">
        <v>2.2410209999999999</v>
      </c>
      <c r="J6954">
        <v>0.3351287</v>
      </c>
      <c r="P6954">
        <v>95.286000000000001</v>
      </c>
    </row>
    <row r="6955" spans="1:16">
      <c r="A6955" t="s">
        <v>9161</v>
      </c>
      <c r="B6955" t="s">
        <v>3</v>
      </c>
      <c r="C6955" t="s">
        <v>10</v>
      </c>
      <c r="D6955" t="s">
        <v>18</v>
      </c>
      <c r="E6955" t="s">
        <v>69</v>
      </c>
      <c r="F6955" t="s">
        <v>22</v>
      </c>
      <c r="G6955">
        <v>18</v>
      </c>
      <c r="H6955">
        <v>1.980011</v>
      </c>
      <c r="I6955">
        <v>2.352033</v>
      </c>
      <c r="J6955">
        <v>0.37202239999999998</v>
      </c>
      <c r="P6955">
        <v>92.747799999999998</v>
      </c>
    </row>
    <row r="6956" spans="1:16">
      <c r="A6956" t="s">
        <v>9162</v>
      </c>
      <c r="B6956" t="s">
        <v>3</v>
      </c>
      <c r="C6956" t="s">
        <v>10</v>
      </c>
      <c r="D6956" t="s">
        <v>18</v>
      </c>
      <c r="E6956" t="s">
        <v>69</v>
      </c>
      <c r="F6956" t="s">
        <v>22</v>
      </c>
      <c r="G6956">
        <v>19</v>
      </c>
      <c r="H6956">
        <v>1.9204749999999999</v>
      </c>
      <c r="I6956">
        <v>2.2873960000000002</v>
      </c>
      <c r="J6956">
        <v>0.36692059999999999</v>
      </c>
      <c r="P6956">
        <v>89.507599999999996</v>
      </c>
    </row>
    <row r="6957" spans="1:16">
      <c r="A6957" t="s">
        <v>9163</v>
      </c>
      <c r="B6957" t="s">
        <v>3</v>
      </c>
      <c r="C6957" t="s">
        <v>10</v>
      </c>
      <c r="D6957" t="s">
        <v>18</v>
      </c>
      <c r="E6957" t="s">
        <v>69</v>
      </c>
      <c r="F6957" t="s">
        <v>22</v>
      </c>
      <c r="G6957">
        <v>20</v>
      </c>
      <c r="H6957">
        <v>1.8623890000000001</v>
      </c>
      <c r="I6957">
        <v>2.0878130000000001</v>
      </c>
      <c r="J6957">
        <v>0.22542400000000001</v>
      </c>
      <c r="P6957">
        <v>85.892200000000003</v>
      </c>
    </row>
    <row r="6958" spans="1:16">
      <c r="A6958" t="s">
        <v>9164</v>
      </c>
      <c r="B6958" t="s">
        <v>3</v>
      </c>
      <c r="C6958" t="s">
        <v>10</v>
      </c>
      <c r="D6958" t="s">
        <v>18</v>
      </c>
      <c r="E6958" t="s">
        <v>69</v>
      </c>
      <c r="F6958" t="s">
        <v>22</v>
      </c>
      <c r="G6958">
        <v>21</v>
      </c>
      <c r="H6958">
        <v>1.6986559999999999</v>
      </c>
      <c r="I6958">
        <v>1.8942349999999999</v>
      </c>
      <c r="J6958">
        <v>0.19557930000000001</v>
      </c>
      <c r="P6958">
        <v>82.306600000000003</v>
      </c>
    </row>
    <row r="6959" spans="1:16">
      <c r="A6959" t="s">
        <v>9165</v>
      </c>
      <c r="B6959" t="s">
        <v>3</v>
      </c>
      <c r="C6959" t="s">
        <v>10</v>
      </c>
      <c r="D6959" t="s">
        <v>18</v>
      </c>
      <c r="E6959" t="s">
        <v>69</v>
      </c>
      <c r="F6959" t="s">
        <v>22</v>
      </c>
      <c r="G6959">
        <v>22</v>
      </c>
      <c r="H6959">
        <v>1.555499</v>
      </c>
      <c r="I6959">
        <v>1.7455499999999999</v>
      </c>
      <c r="J6959">
        <v>0.19005089999999999</v>
      </c>
      <c r="P6959">
        <v>79.096299999999999</v>
      </c>
    </row>
    <row r="6960" spans="1:16">
      <c r="A6960" t="s">
        <v>9166</v>
      </c>
      <c r="B6960" t="s">
        <v>3</v>
      </c>
      <c r="C6960" t="s">
        <v>10</v>
      </c>
      <c r="D6960" t="s">
        <v>18</v>
      </c>
      <c r="E6960" t="s">
        <v>69</v>
      </c>
      <c r="F6960" t="s">
        <v>22</v>
      </c>
      <c r="G6960">
        <v>23</v>
      </c>
      <c r="H6960">
        <v>1.273854</v>
      </c>
      <c r="I6960">
        <v>1.4387160000000001</v>
      </c>
      <c r="J6960">
        <v>0.1648617</v>
      </c>
      <c r="P6960">
        <v>77.197100000000006</v>
      </c>
    </row>
    <row r="6961" spans="1:17">
      <c r="A6961" t="s">
        <v>9167</v>
      </c>
      <c r="B6961" t="s">
        <v>3</v>
      </c>
      <c r="C6961" t="s">
        <v>10</v>
      </c>
      <c r="D6961" t="s">
        <v>18</v>
      </c>
      <c r="E6961" t="s">
        <v>69</v>
      </c>
      <c r="F6961" t="s">
        <v>22</v>
      </c>
      <c r="G6961">
        <v>24</v>
      </c>
      <c r="H6961">
        <v>1.002718</v>
      </c>
      <c r="I6961">
        <v>1.110347</v>
      </c>
      <c r="J6961">
        <v>0.10762869999999999</v>
      </c>
      <c r="P6961">
        <v>76.609300000000005</v>
      </c>
    </row>
    <row r="6962" spans="1:17">
      <c r="A6962" t="s">
        <v>9168</v>
      </c>
      <c r="B6962" t="s">
        <v>3</v>
      </c>
      <c r="C6962" t="s">
        <v>10</v>
      </c>
      <c r="D6962" t="s">
        <v>18</v>
      </c>
      <c r="E6962" t="s">
        <v>69</v>
      </c>
      <c r="F6962" t="s">
        <v>23</v>
      </c>
      <c r="G6962">
        <v>1</v>
      </c>
      <c r="H6962">
        <v>1.462342</v>
      </c>
      <c r="I6962">
        <v>1.419678</v>
      </c>
      <c r="J6962">
        <v>-4.2663699999999999E-2</v>
      </c>
      <c r="K6962">
        <v>-0.1221265</v>
      </c>
      <c r="L6962">
        <v>-7.5179200000000002E-2</v>
      </c>
      <c r="M6962">
        <v>-4.2663699999999999E-2</v>
      </c>
      <c r="N6962">
        <v>-1.01481E-2</v>
      </c>
      <c r="O6962">
        <v>3.6799199999999997E-2</v>
      </c>
      <c r="P6962">
        <v>89.346699999999998</v>
      </c>
      <c r="Q6962">
        <v>6.2005200000000003E-2</v>
      </c>
    </row>
    <row r="6963" spans="1:17">
      <c r="A6963" t="s">
        <v>9169</v>
      </c>
      <c r="B6963" t="s">
        <v>3</v>
      </c>
      <c r="C6963" t="s">
        <v>10</v>
      </c>
      <c r="D6963" t="s">
        <v>18</v>
      </c>
      <c r="E6963" t="s">
        <v>69</v>
      </c>
      <c r="F6963" t="s">
        <v>23</v>
      </c>
      <c r="G6963">
        <v>2</v>
      </c>
      <c r="H6963">
        <v>1.3114730000000001</v>
      </c>
      <c r="I6963">
        <v>1.2646459999999999</v>
      </c>
      <c r="J6963">
        <v>-4.6827399999999998E-2</v>
      </c>
      <c r="K6963">
        <v>-0.11544740000000001</v>
      </c>
      <c r="L6963">
        <v>-7.4906100000000003E-2</v>
      </c>
      <c r="M6963">
        <v>-4.6827399999999998E-2</v>
      </c>
      <c r="N6963">
        <v>-1.8748600000000001E-2</v>
      </c>
      <c r="O6963">
        <v>2.1792599999999999E-2</v>
      </c>
      <c r="P6963">
        <v>88.285700000000006</v>
      </c>
      <c r="Q6963">
        <v>5.3544500000000002E-2</v>
      </c>
    </row>
    <row r="6964" spans="1:17">
      <c r="A6964" t="s">
        <v>9170</v>
      </c>
      <c r="B6964" t="s">
        <v>3</v>
      </c>
      <c r="C6964" t="s">
        <v>10</v>
      </c>
      <c r="D6964" t="s">
        <v>18</v>
      </c>
      <c r="E6964" t="s">
        <v>69</v>
      </c>
      <c r="F6964" t="s">
        <v>23</v>
      </c>
      <c r="G6964">
        <v>3</v>
      </c>
      <c r="H6964">
        <v>1.2297169999999999</v>
      </c>
      <c r="I6964">
        <v>1.1217900000000001</v>
      </c>
      <c r="J6964">
        <v>-0.1079272</v>
      </c>
      <c r="K6964">
        <v>-0.1691124</v>
      </c>
      <c r="L6964">
        <v>-0.13296369999999999</v>
      </c>
      <c r="M6964">
        <v>-0.1079272</v>
      </c>
      <c r="N6964">
        <v>-8.2890800000000001E-2</v>
      </c>
      <c r="O6964">
        <v>-4.6742100000000002E-2</v>
      </c>
      <c r="P6964">
        <v>86.9452</v>
      </c>
      <c r="Q6964">
        <v>4.7743000000000001E-2</v>
      </c>
    </row>
    <row r="6965" spans="1:17">
      <c r="A6965" t="s">
        <v>9171</v>
      </c>
      <c r="B6965" t="s">
        <v>3</v>
      </c>
      <c r="C6965" t="s">
        <v>10</v>
      </c>
      <c r="D6965" t="s">
        <v>18</v>
      </c>
      <c r="E6965" t="s">
        <v>69</v>
      </c>
      <c r="F6965" t="s">
        <v>23</v>
      </c>
      <c r="G6965">
        <v>4</v>
      </c>
      <c r="H6965">
        <v>1.172288</v>
      </c>
      <c r="I6965">
        <v>1.080649</v>
      </c>
      <c r="J6965">
        <v>-9.1638999999999998E-2</v>
      </c>
      <c r="K6965">
        <v>-0.14500959999999999</v>
      </c>
      <c r="L6965">
        <v>-0.1134778</v>
      </c>
      <c r="M6965">
        <v>-9.1638999999999998E-2</v>
      </c>
      <c r="N6965">
        <v>-6.9800200000000007E-2</v>
      </c>
      <c r="O6965">
        <v>-3.8268499999999997E-2</v>
      </c>
      <c r="P6965">
        <v>85.665899999999993</v>
      </c>
      <c r="Q6965">
        <v>4.16452E-2</v>
      </c>
    </row>
    <row r="6966" spans="1:17">
      <c r="A6966" t="s">
        <v>9172</v>
      </c>
      <c r="B6966" t="s">
        <v>3</v>
      </c>
      <c r="C6966" t="s">
        <v>10</v>
      </c>
      <c r="D6966" t="s">
        <v>18</v>
      </c>
      <c r="E6966" t="s">
        <v>69</v>
      </c>
      <c r="F6966" t="s">
        <v>23</v>
      </c>
      <c r="G6966">
        <v>5</v>
      </c>
      <c r="H6966">
        <v>1.161662</v>
      </c>
      <c r="I6966">
        <v>1.071116</v>
      </c>
      <c r="J6966">
        <v>-9.0545500000000001E-2</v>
      </c>
      <c r="K6966">
        <v>-0.14669070000000001</v>
      </c>
      <c r="L6966">
        <v>-0.1135197</v>
      </c>
      <c r="M6966">
        <v>-9.0545500000000001E-2</v>
      </c>
      <c r="N6966">
        <v>-6.7571400000000004E-2</v>
      </c>
      <c r="O6966">
        <v>-3.4400399999999998E-2</v>
      </c>
      <c r="P6966">
        <v>85.287899999999993</v>
      </c>
      <c r="Q6966">
        <v>4.3810300000000003E-2</v>
      </c>
    </row>
    <row r="6967" spans="1:17">
      <c r="A6967" t="s">
        <v>9173</v>
      </c>
      <c r="B6967" t="s">
        <v>3</v>
      </c>
      <c r="C6967" t="s">
        <v>10</v>
      </c>
      <c r="D6967" t="s">
        <v>18</v>
      </c>
      <c r="E6967" t="s">
        <v>69</v>
      </c>
      <c r="F6967" t="s">
        <v>23</v>
      </c>
      <c r="G6967">
        <v>6</v>
      </c>
      <c r="H6967">
        <v>1.2911010000000001</v>
      </c>
      <c r="I6967">
        <v>1.129041</v>
      </c>
      <c r="J6967">
        <v>-0.1620595</v>
      </c>
      <c r="K6967">
        <v>-0.22782379999999999</v>
      </c>
      <c r="L6967">
        <v>-0.18896969999999999</v>
      </c>
      <c r="M6967">
        <v>-0.1620595</v>
      </c>
      <c r="N6967">
        <v>-0.1351493</v>
      </c>
      <c r="O6967">
        <v>-9.6295199999999997E-2</v>
      </c>
      <c r="P6967">
        <v>84.426599999999993</v>
      </c>
      <c r="Q6967">
        <v>5.1316100000000003E-2</v>
      </c>
    </row>
    <row r="6968" spans="1:17">
      <c r="A6968" t="s">
        <v>9174</v>
      </c>
      <c r="B6968" t="s">
        <v>3</v>
      </c>
      <c r="C6968" t="s">
        <v>10</v>
      </c>
      <c r="D6968" t="s">
        <v>18</v>
      </c>
      <c r="E6968" t="s">
        <v>69</v>
      </c>
      <c r="F6968" t="s">
        <v>23</v>
      </c>
      <c r="G6968">
        <v>7</v>
      </c>
      <c r="H6968">
        <v>1.5878159999999999</v>
      </c>
      <c r="I6968">
        <v>1.255782</v>
      </c>
      <c r="J6968">
        <v>-0.33203369999999999</v>
      </c>
      <c r="K6968">
        <v>-0.39910839999999997</v>
      </c>
      <c r="L6968">
        <v>-0.35948010000000002</v>
      </c>
      <c r="M6968">
        <v>-0.33203369999999999</v>
      </c>
      <c r="N6968">
        <v>-0.3045872</v>
      </c>
      <c r="O6968">
        <v>-0.2649589</v>
      </c>
      <c r="P6968">
        <v>82.972200000000001</v>
      </c>
      <c r="Q6968">
        <v>5.2338700000000002E-2</v>
      </c>
    </row>
    <row r="6969" spans="1:17">
      <c r="A6969" t="s">
        <v>9175</v>
      </c>
      <c r="B6969" t="s">
        <v>3</v>
      </c>
      <c r="C6969" t="s">
        <v>10</v>
      </c>
      <c r="D6969" t="s">
        <v>18</v>
      </c>
      <c r="E6969" t="s">
        <v>69</v>
      </c>
      <c r="F6969" t="s">
        <v>23</v>
      </c>
      <c r="G6969">
        <v>8</v>
      </c>
      <c r="H6969">
        <v>1.771658</v>
      </c>
      <c r="I6969">
        <v>1.2841739999999999</v>
      </c>
      <c r="J6969">
        <v>-0.48748380000000002</v>
      </c>
      <c r="K6969">
        <v>-0.55691809999999997</v>
      </c>
      <c r="L6969">
        <v>-0.51589580000000002</v>
      </c>
      <c r="M6969">
        <v>-0.48748380000000002</v>
      </c>
      <c r="N6969">
        <v>-0.45907189999999998</v>
      </c>
      <c r="O6969">
        <v>-0.41804960000000002</v>
      </c>
      <c r="P6969">
        <v>85.215800000000002</v>
      </c>
      <c r="Q6969">
        <v>5.41798E-2</v>
      </c>
    </row>
    <row r="6970" spans="1:17">
      <c r="A6970" t="s">
        <v>9176</v>
      </c>
      <c r="B6970" t="s">
        <v>3</v>
      </c>
      <c r="C6970" t="s">
        <v>10</v>
      </c>
      <c r="D6970" t="s">
        <v>18</v>
      </c>
      <c r="E6970" t="s">
        <v>69</v>
      </c>
      <c r="F6970" t="s">
        <v>23</v>
      </c>
      <c r="G6970">
        <v>9</v>
      </c>
      <c r="H6970">
        <v>1.8023549999999999</v>
      </c>
      <c r="I6970">
        <v>1.355167</v>
      </c>
      <c r="J6970">
        <v>-0.4471871</v>
      </c>
      <c r="K6970">
        <v>-0.538551</v>
      </c>
      <c r="L6970">
        <v>-0.48457250000000002</v>
      </c>
      <c r="M6970">
        <v>-0.4471871</v>
      </c>
      <c r="N6970">
        <v>-0.40980179999999999</v>
      </c>
      <c r="O6970">
        <v>-0.35582330000000001</v>
      </c>
      <c r="P6970">
        <v>88.036500000000004</v>
      </c>
      <c r="Q6970">
        <v>7.1291599999999997E-2</v>
      </c>
    </row>
    <row r="6971" spans="1:17">
      <c r="A6971" t="s">
        <v>9177</v>
      </c>
      <c r="B6971" t="s">
        <v>3</v>
      </c>
      <c r="C6971" t="s">
        <v>10</v>
      </c>
      <c r="D6971" t="s">
        <v>18</v>
      </c>
      <c r="E6971" t="s">
        <v>69</v>
      </c>
      <c r="F6971" t="s">
        <v>23</v>
      </c>
      <c r="G6971">
        <v>10</v>
      </c>
      <c r="H6971">
        <v>1.8827259999999999</v>
      </c>
      <c r="I6971">
        <v>1.5300590000000001</v>
      </c>
      <c r="J6971">
        <v>-0.3526667</v>
      </c>
      <c r="K6971">
        <v>-0.45978200000000002</v>
      </c>
      <c r="L6971">
        <v>-0.3964974</v>
      </c>
      <c r="M6971">
        <v>-0.3526667</v>
      </c>
      <c r="N6971">
        <v>-0.308836</v>
      </c>
      <c r="O6971">
        <v>-0.24555150000000001</v>
      </c>
      <c r="P6971">
        <v>92.169399999999996</v>
      </c>
      <c r="Q6971">
        <v>8.3582500000000004E-2</v>
      </c>
    </row>
    <row r="6972" spans="1:17">
      <c r="A6972" t="s">
        <v>9178</v>
      </c>
      <c r="B6972" t="s">
        <v>3</v>
      </c>
      <c r="C6972" t="s">
        <v>10</v>
      </c>
      <c r="D6972" t="s">
        <v>18</v>
      </c>
      <c r="E6972" t="s">
        <v>69</v>
      </c>
      <c r="F6972" t="s">
        <v>23</v>
      </c>
      <c r="G6972">
        <v>11</v>
      </c>
      <c r="H6972">
        <v>1.9927779999999999</v>
      </c>
      <c r="I6972">
        <v>1.7544390000000001</v>
      </c>
      <c r="J6972">
        <v>-0.23833879999999999</v>
      </c>
      <c r="K6972">
        <v>-0.33816580000000002</v>
      </c>
      <c r="L6972">
        <v>-0.27918720000000002</v>
      </c>
      <c r="M6972">
        <v>-0.23833879999999999</v>
      </c>
      <c r="N6972">
        <v>-0.19749030000000001</v>
      </c>
      <c r="O6972">
        <v>-0.13851169999999999</v>
      </c>
      <c r="P6972">
        <v>95.291799999999995</v>
      </c>
      <c r="Q6972">
        <v>7.7895400000000004E-2</v>
      </c>
    </row>
    <row r="6973" spans="1:17">
      <c r="A6973" t="s">
        <v>9179</v>
      </c>
      <c r="B6973" t="s">
        <v>3</v>
      </c>
      <c r="C6973" t="s">
        <v>10</v>
      </c>
      <c r="D6973" t="s">
        <v>18</v>
      </c>
      <c r="E6973" t="s">
        <v>69</v>
      </c>
      <c r="F6973" t="s">
        <v>23</v>
      </c>
      <c r="G6973">
        <v>12</v>
      </c>
      <c r="H6973">
        <v>2.0971570000000002</v>
      </c>
      <c r="I6973">
        <v>2.0257499999999999</v>
      </c>
      <c r="J6973">
        <v>-7.1407100000000001E-2</v>
      </c>
      <c r="K6973">
        <v>-0.18535219999999999</v>
      </c>
      <c r="L6973">
        <v>-0.1180325</v>
      </c>
      <c r="M6973">
        <v>-7.1407100000000001E-2</v>
      </c>
      <c r="N6973">
        <v>-2.47817E-2</v>
      </c>
      <c r="O6973">
        <v>4.2537899999999997E-2</v>
      </c>
      <c r="P6973">
        <v>98.853200000000001</v>
      </c>
      <c r="Q6973">
        <v>8.8911799999999999E-2</v>
      </c>
    </row>
    <row r="6974" spans="1:17">
      <c r="A6974" t="s">
        <v>9180</v>
      </c>
      <c r="B6974" t="s">
        <v>3</v>
      </c>
      <c r="C6974" t="s">
        <v>10</v>
      </c>
      <c r="D6974" t="s">
        <v>18</v>
      </c>
      <c r="E6974" t="s">
        <v>69</v>
      </c>
      <c r="F6974" t="s">
        <v>23</v>
      </c>
      <c r="G6974">
        <v>13</v>
      </c>
      <c r="H6974">
        <v>2.508518</v>
      </c>
      <c r="I6974">
        <v>2.508518</v>
      </c>
      <c r="J6974">
        <v>0</v>
      </c>
      <c r="K6974">
        <v>0.22842850000000001</v>
      </c>
      <c r="L6974">
        <v>0.29664679999999999</v>
      </c>
      <c r="M6974">
        <v>0.34389449999999999</v>
      </c>
      <c r="N6974">
        <v>0.3911422</v>
      </c>
      <c r="O6974">
        <v>0.4593605</v>
      </c>
      <c r="P6974">
        <v>102.004</v>
      </c>
      <c r="Q6974">
        <v>9.0098600000000001E-2</v>
      </c>
    </row>
    <row r="6975" spans="1:17">
      <c r="A6975" t="s">
        <v>9181</v>
      </c>
      <c r="B6975" t="s">
        <v>3</v>
      </c>
      <c r="C6975" t="s">
        <v>10</v>
      </c>
      <c r="D6975" t="s">
        <v>18</v>
      </c>
      <c r="E6975" t="s">
        <v>69</v>
      </c>
      <c r="F6975" t="s">
        <v>23</v>
      </c>
      <c r="G6975">
        <v>14</v>
      </c>
      <c r="H6975">
        <v>2.6651379999999998</v>
      </c>
      <c r="I6975">
        <v>3.0090330000000001</v>
      </c>
      <c r="J6975">
        <v>0.34389449999999999</v>
      </c>
      <c r="K6975">
        <v>0.35488730000000002</v>
      </c>
      <c r="L6975">
        <v>0.41810710000000001</v>
      </c>
      <c r="M6975">
        <v>0.4618929</v>
      </c>
      <c r="N6975">
        <v>0.50567870000000004</v>
      </c>
      <c r="O6975">
        <v>0.56889849999999997</v>
      </c>
      <c r="P6975">
        <v>103.611</v>
      </c>
      <c r="Q6975">
        <v>8.3496899999999999E-2</v>
      </c>
    </row>
    <row r="6976" spans="1:17">
      <c r="A6976" t="s">
        <v>9182</v>
      </c>
      <c r="B6976" t="s">
        <v>3</v>
      </c>
      <c r="C6976" t="s">
        <v>10</v>
      </c>
      <c r="D6976" t="s">
        <v>18</v>
      </c>
      <c r="E6976" t="s">
        <v>69</v>
      </c>
      <c r="F6976" t="s">
        <v>23</v>
      </c>
      <c r="G6976">
        <v>15</v>
      </c>
      <c r="H6976">
        <v>2.973757</v>
      </c>
      <c r="I6976">
        <v>3.4356499999999999</v>
      </c>
      <c r="J6976">
        <v>0.46189279999999999</v>
      </c>
      <c r="K6976">
        <v>0.32044430000000002</v>
      </c>
      <c r="L6976">
        <v>0.39613510000000002</v>
      </c>
      <c r="M6976">
        <v>0.44855840000000002</v>
      </c>
      <c r="N6976">
        <v>0.50098160000000003</v>
      </c>
      <c r="O6976">
        <v>0.57667239999999997</v>
      </c>
      <c r="P6976">
        <v>105.655</v>
      </c>
      <c r="Q6976">
        <v>9.9967899999999998E-2</v>
      </c>
    </row>
    <row r="6977" spans="1:17">
      <c r="A6977" t="s">
        <v>9183</v>
      </c>
      <c r="B6977" t="s">
        <v>3</v>
      </c>
      <c r="C6977" t="s">
        <v>10</v>
      </c>
      <c r="D6977" t="s">
        <v>18</v>
      </c>
      <c r="E6977" t="s">
        <v>69</v>
      </c>
      <c r="F6977" t="s">
        <v>23</v>
      </c>
      <c r="G6977">
        <v>16</v>
      </c>
      <c r="H6977">
        <v>3.290232</v>
      </c>
      <c r="I6977">
        <v>3.738791</v>
      </c>
      <c r="J6977">
        <v>0.44855840000000002</v>
      </c>
      <c r="K6977">
        <v>0.19278049999999999</v>
      </c>
      <c r="L6977">
        <v>0.27376230000000001</v>
      </c>
      <c r="M6977">
        <v>0.32984999999999998</v>
      </c>
      <c r="N6977">
        <v>0.3859378</v>
      </c>
      <c r="O6977">
        <v>0.46691959999999999</v>
      </c>
      <c r="P6977">
        <v>104.63200000000001</v>
      </c>
      <c r="Q6977">
        <v>0.10695590000000001</v>
      </c>
    </row>
    <row r="6978" spans="1:17">
      <c r="A6978" t="s">
        <v>9184</v>
      </c>
      <c r="B6978" t="s">
        <v>3</v>
      </c>
      <c r="C6978" t="s">
        <v>10</v>
      </c>
      <c r="D6978" t="s">
        <v>18</v>
      </c>
      <c r="E6978" t="s">
        <v>69</v>
      </c>
      <c r="F6978" t="s">
        <v>23</v>
      </c>
      <c r="G6978">
        <v>17</v>
      </c>
      <c r="H6978">
        <v>3.6420720000000002</v>
      </c>
      <c r="I6978">
        <v>3.9719220000000002</v>
      </c>
      <c r="J6978">
        <v>0.32984999999999998</v>
      </c>
      <c r="K6978">
        <v>0.108763</v>
      </c>
      <c r="L6978">
        <v>0.2048152</v>
      </c>
      <c r="M6978">
        <v>0.27134069999999999</v>
      </c>
      <c r="N6978">
        <v>0.3378661</v>
      </c>
      <c r="O6978">
        <v>0.43391829999999998</v>
      </c>
      <c r="P6978">
        <v>104.506</v>
      </c>
      <c r="Q6978">
        <v>0.12686</v>
      </c>
    </row>
    <row r="6979" spans="1:17">
      <c r="A6979" t="s">
        <v>9185</v>
      </c>
      <c r="B6979" t="s">
        <v>3</v>
      </c>
      <c r="C6979" t="s">
        <v>10</v>
      </c>
      <c r="D6979" t="s">
        <v>18</v>
      </c>
      <c r="E6979" t="s">
        <v>69</v>
      </c>
      <c r="F6979" t="s">
        <v>23</v>
      </c>
      <c r="G6979">
        <v>18</v>
      </c>
      <c r="H6979">
        <v>3.8773919999999999</v>
      </c>
      <c r="I6979">
        <v>4.1487319999999999</v>
      </c>
      <c r="J6979">
        <v>0.27134069999999999</v>
      </c>
      <c r="K6979">
        <v>7.1301000000000003E-3</v>
      </c>
      <c r="L6979">
        <v>9.7620200000000004E-2</v>
      </c>
      <c r="M6979">
        <v>0.1602933</v>
      </c>
      <c r="N6979">
        <v>0.22296650000000001</v>
      </c>
      <c r="O6979">
        <v>0.31345650000000003</v>
      </c>
      <c r="P6979">
        <v>102.01900000000001</v>
      </c>
      <c r="Q6979">
        <v>0.11951390000000001</v>
      </c>
    </row>
    <row r="6980" spans="1:17">
      <c r="A6980" t="s">
        <v>9186</v>
      </c>
      <c r="B6980" t="s">
        <v>3</v>
      </c>
      <c r="C6980" t="s">
        <v>10</v>
      </c>
      <c r="D6980" t="s">
        <v>18</v>
      </c>
      <c r="E6980" t="s">
        <v>69</v>
      </c>
      <c r="F6980" t="s">
        <v>23</v>
      </c>
      <c r="G6980">
        <v>19</v>
      </c>
      <c r="H6980">
        <v>3.8900589999999999</v>
      </c>
      <c r="I6980">
        <v>4.0503520000000002</v>
      </c>
      <c r="J6980">
        <v>0.1602933</v>
      </c>
      <c r="K6980">
        <v>-0.48372520000000002</v>
      </c>
      <c r="L6980">
        <v>-0.39344440000000003</v>
      </c>
      <c r="M6980">
        <v>-0.33091609999999999</v>
      </c>
      <c r="N6980">
        <v>-0.26838790000000001</v>
      </c>
      <c r="O6980">
        <v>-0.17810709999999999</v>
      </c>
      <c r="P6980">
        <v>100.258</v>
      </c>
      <c r="Q6980">
        <v>0.1192376</v>
      </c>
    </row>
    <row r="6981" spans="1:17">
      <c r="A6981" t="s">
        <v>9187</v>
      </c>
      <c r="B6981" t="s">
        <v>3</v>
      </c>
      <c r="C6981" t="s">
        <v>10</v>
      </c>
      <c r="D6981" t="s">
        <v>18</v>
      </c>
      <c r="E6981" t="s">
        <v>69</v>
      </c>
      <c r="F6981" t="s">
        <v>23</v>
      </c>
      <c r="G6981">
        <v>20</v>
      </c>
      <c r="H6981">
        <v>4.1663269999999999</v>
      </c>
      <c r="I6981">
        <v>3.696396</v>
      </c>
      <c r="J6981">
        <v>-0.46993079999999998</v>
      </c>
      <c r="K6981">
        <v>-0.62648029999999999</v>
      </c>
      <c r="L6981">
        <v>-0.53398950000000001</v>
      </c>
      <c r="M6981">
        <v>-0.46993079999999998</v>
      </c>
      <c r="N6981">
        <v>-0.40587200000000001</v>
      </c>
      <c r="O6981">
        <v>-0.31338129999999997</v>
      </c>
      <c r="P6981">
        <v>99.401600000000002</v>
      </c>
      <c r="Q6981">
        <v>0.12215620000000001</v>
      </c>
    </row>
    <row r="6982" spans="1:17">
      <c r="A6982" t="s">
        <v>9188</v>
      </c>
      <c r="B6982" t="s">
        <v>3</v>
      </c>
      <c r="C6982" t="s">
        <v>10</v>
      </c>
      <c r="D6982" t="s">
        <v>18</v>
      </c>
      <c r="E6982" t="s">
        <v>69</v>
      </c>
      <c r="F6982" t="s">
        <v>23</v>
      </c>
      <c r="G6982">
        <v>21</v>
      </c>
      <c r="H6982">
        <v>3.7462339999999998</v>
      </c>
      <c r="I6982">
        <v>3.3059789999999998</v>
      </c>
      <c r="J6982">
        <v>-0.44025579999999997</v>
      </c>
      <c r="K6982">
        <v>-0.59059600000000001</v>
      </c>
      <c r="L6982">
        <v>-0.50177380000000005</v>
      </c>
      <c r="M6982">
        <v>-0.44025579999999997</v>
      </c>
      <c r="N6982">
        <v>-0.37873780000000001</v>
      </c>
      <c r="O6982">
        <v>-0.2899157</v>
      </c>
      <c r="P6982">
        <v>97.197000000000003</v>
      </c>
      <c r="Q6982">
        <v>0.117311</v>
      </c>
    </row>
    <row r="6983" spans="1:17">
      <c r="A6983" t="s">
        <v>9189</v>
      </c>
      <c r="B6983" t="s">
        <v>3</v>
      </c>
      <c r="C6983" t="s">
        <v>10</v>
      </c>
      <c r="D6983" t="s">
        <v>18</v>
      </c>
      <c r="E6983" t="s">
        <v>69</v>
      </c>
      <c r="F6983" t="s">
        <v>23</v>
      </c>
      <c r="G6983">
        <v>22</v>
      </c>
      <c r="H6983">
        <v>3.1648700000000001</v>
      </c>
      <c r="I6983">
        <v>2.8314439999999998</v>
      </c>
      <c r="J6983">
        <v>-0.33342680000000002</v>
      </c>
      <c r="K6983">
        <v>-0.44847239999999999</v>
      </c>
      <c r="L6983">
        <v>-0.38050250000000002</v>
      </c>
      <c r="M6983">
        <v>-0.33342680000000002</v>
      </c>
      <c r="N6983">
        <v>-0.28635110000000003</v>
      </c>
      <c r="O6983">
        <v>-0.2183812</v>
      </c>
      <c r="P6983">
        <v>95.777199999999993</v>
      </c>
      <c r="Q6983">
        <v>8.9770500000000003E-2</v>
      </c>
    </row>
    <row r="6984" spans="1:17">
      <c r="A6984" t="s">
        <v>9190</v>
      </c>
      <c r="B6984" t="s">
        <v>3</v>
      </c>
      <c r="C6984" t="s">
        <v>10</v>
      </c>
      <c r="D6984" t="s">
        <v>18</v>
      </c>
      <c r="E6984" t="s">
        <v>69</v>
      </c>
      <c r="F6984" t="s">
        <v>23</v>
      </c>
      <c r="G6984">
        <v>23</v>
      </c>
      <c r="H6984">
        <v>2.5481959999999999</v>
      </c>
      <c r="I6984">
        <v>2.349205</v>
      </c>
      <c r="J6984">
        <v>-0.19899059999999999</v>
      </c>
      <c r="K6984">
        <v>-0.330432</v>
      </c>
      <c r="L6984">
        <v>-0.25277529999999998</v>
      </c>
      <c r="M6984">
        <v>-0.19899059999999999</v>
      </c>
      <c r="N6984">
        <v>-0.1452058</v>
      </c>
      <c r="O6984">
        <v>-6.7549100000000001E-2</v>
      </c>
      <c r="P6984">
        <v>92.818799999999996</v>
      </c>
      <c r="Q6984">
        <v>0.1025643</v>
      </c>
    </row>
    <row r="6985" spans="1:17">
      <c r="A6985" t="s">
        <v>9191</v>
      </c>
      <c r="B6985" t="s">
        <v>3</v>
      </c>
      <c r="C6985" t="s">
        <v>10</v>
      </c>
      <c r="D6985" t="s">
        <v>18</v>
      </c>
      <c r="E6985" t="s">
        <v>69</v>
      </c>
      <c r="F6985" t="s">
        <v>23</v>
      </c>
      <c r="G6985">
        <v>24</v>
      </c>
      <c r="H6985">
        <v>1.936725</v>
      </c>
      <c r="I6985">
        <v>1.8596550000000001</v>
      </c>
      <c r="J6985">
        <v>-7.707E-2</v>
      </c>
      <c r="K6985">
        <v>-0.17483399999999999</v>
      </c>
      <c r="L6985">
        <v>-0.1170742</v>
      </c>
      <c r="M6985">
        <v>-7.707E-2</v>
      </c>
      <c r="N6985">
        <v>-3.7065800000000003E-2</v>
      </c>
      <c r="O6985">
        <v>2.0694000000000001E-2</v>
      </c>
      <c r="P6985">
        <v>90.206900000000005</v>
      </c>
      <c r="Q6985">
        <v>7.6285699999999998E-2</v>
      </c>
    </row>
    <row r="6986" spans="1:17">
      <c r="A6986" t="s">
        <v>9192</v>
      </c>
      <c r="B6986" t="s">
        <v>3</v>
      </c>
      <c r="C6986" t="s">
        <v>10</v>
      </c>
      <c r="D6986" t="s">
        <v>18</v>
      </c>
      <c r="E6986" t="s">
        <v>69</v>
      </c>
      <c r="F6986" t="s">
        <v>24</v>
      </c>
      <c r="G6986">
        <v>1</v>
      </c>
      <c r="H6986">
        <v>1.576978</v>
      </c>
      <c r="I6986">
        <v>1.773552</v>
      </c>
      <c r="J6986">
        <v>0.1965742</v>
      </c>
      <c r="K6986">
        <v>6.0550300000000001E-2</v>
      </c>
      <c r="L6986">
        <v>0.14091429999999999</v>
      </c>
      <c r="M6986">
        <v>0.1965742</v>
      </c>
      <c r="N6986">
        <v>0.25223400000000001</v>
      </c>
      <c r="O6986">
        <v>0.332598</v>
      </c>
      <c r="P6986">
        <v>88</v>
      </c>
      <c r="Q6986">
        <v>0.10614</v>
      </c>
    </row>
    <row r="6987" spans="1:17">
      <c r="A6987" t="s">
        <v>9193</v>
      </c>
      <c r="B6987" t="s">
        <v>3</v>
      </c>
      <c r="C6987" t="s">
        <v>10</v>
      </c>
      <c r="D6987" t="s">
        <v>18</v>
      </c>
      <c r="E6987" t="s">
        <v>69</v>
      </c>
      <c r="F6987" t="s">
        <v>24</v>
      </c>
      <c r="G6987">
        <v>2</v>
      </c>
      <c r="H6987">
        <v>1.4537340000000001</v>
      </c>
      <c r="I6987">
        <v>1.5660540000000001</v>
      </c>
      <c r="J6987">
        <v>0.1123198</v>
      </c>
      <c r="K6987">
        <v>6.3698000000000001E-3</v>
      </c>
      <c r="L6987">
        <v>6.8965899999999997E-2</v>
      </c>
      <c r="M6987">
        <v>0.1123198</v>
      </c>
      <c r="N6987">
        <v>0.1556737</v>
      </c>
      <c r="O6987">
        <v>0.21826980000000001</v>
      </c>
      <c r="P6987">
        <v>86.5</v>
      </c>
      <c r="Q6987">
        <v>8.2673300000000005E-2</v>
      </c>
    </row>
    <row r="6988" spans="1:17">
      <c r="A6988" t="s">
        <v>9194</v>
      </c>
      <c r="B6988" t="s">
        <v>3</v>
      </c>
      <c r="C6988" t="s">
        <v>10</v>
      </c>
      <c r="D6988" t="s">
        <v>18</v>
      </c>
      <c r="E6988" t="s">
        <v>69</v>
      </c>
      <c r="F6988" t="s">
        <v>24</v>
      </c>
      <c r="G6988">
        <v>3</v>
      </c>
      <c r="H6988">
        <v>1.3641570000000001</v>
      </c>
      <c r="I6988">
        <v>1.436634</v>
      </c>
      <c r="J6988">
        <v>7.2477E-2</v>
      </c>
      <c r="K6988">
        <v>-1.5370200000000001E-2</v>
      </c>
      <c r="L6988">
        <v>3.6530699999999999E-2</v>
      </c>
      <c r="M6988">
        <v>7.2477E-2</v>
      </c>
      <c r="N6988">
        <v>0.1084234</v>
      </c>
      <c r="O6988">
        <v>0.1603242</v>
      </c>
      <c r="P6988">
        <v>83.5</v>
      </c>
      <c r="Q6988">
        <v>6.8547499999999997E-2</v>
      </c>
    </row>
    <row r="6989" spans="1:17">
      <c r="A6989" t="s">
        <v>9195</v>
      </c>
      <c r="B6989" t="s">
        <v>3</v>
      </c>
      <c r="C6989" t="s">
        <v>10</v>
      </c>
      <c r="D6989" t="s">
        <v>18</v>
      </c>
      <c r="E6989" t="s">
        <v>69</v>
      </c>
      <c r="F6989" t="s">
        <v>24</v>
      </c>
      <c r="G6989">
        <v>4</v>
      </c>
      <c r="H6989">
        <v>1.326063</v>
      </c>
      <c r="I6989">
        <v>1.3636729999999999</v>
      </c>
      <c r="J6989">
        <v>3.7610200000000003E-2</v>
      </c>
      <c r="K6989">
        <v>-4.9736299999999997E-2</v>
      </c>
      <c r="L6989">
        <v>1.8687E-3</v>
      </c>
      <c r="M6989">
        <v>3.7610200000000003E-2</v>
      </c>
      <c r="N6989">
        <v>7.3351700000000006E-2</v>
      </c>
      <c r="O6989">
        <v>0.12495680000000001</v>
      </c>
      <c r="P6989">
        <v>83</v>
      </c>
      <c r="Q6989">
        <v>6.8156900000000006E-2</v>
      </c>
    </row>
    <row r="6990" spans="1:17">
      <c r="A6990" t="s">
        <v>9196</v>
      </c>
      <c r="B6990" t="s">
        <v>3</v>
      </c>
      <c r="C6990" t="s">
        <v>10</v>
      </c>
      <c r="D6990" t="s">
        <v>18</v>
      </c>
      <c r="E6990" t="s">
        <v>69</v>
      </c>
      <c r="F6990" t="s">
        <v>24</v>
      </c>
      <c r="G6990">
        <v>5</v>
      </c>
      <c r="H6990">
        <v>1.2289570000000001</v>
      </c>
      <c r="I6990">
        <v>1.274262</v>
      </c>
      <c r="J6990">
        <v>4.53046E-2</v>
      </c>
      <c r="K6990">
        <v>-2.5962099999999998E-2</v>
      </c>
      <c r="L6990">
        <v>1.6142900000000002E-2</v>
      </c>
      <c r="M6990">
        <v>4.53046E-2</v>
      </c>
      <c r="N6990">
        <v>7.4466299999999999E-2</v>
      </c>
      <c r="O6990">
        <v>0.1165713</v>
      </c>
      <c r="P6990">
        <v>83</v>
      </c>
      <c r="Q6990">
        <v>5.5609699999999998E-2</v>
      </c>
    </row>
    <row r="6991" spans="1:17">
      <c r="A6991" t="s">
        <v>9197</v>
      </c>
      <c r="B6991" t="s">
        <v>3</v>
      </c>
      <c r="C6991" t="s">
        <v>10</v>
      </c>
      <c r="D6991" t="s">
        <v>18</v>
      </c>
      <c r="E6991" t="s">
        <v>69</v>
      </c>
      <c r="F6991" t="s">
        <v>24</v>
      </c>
      <c r="G6991">
        <v>6</v>
      </c>
      <c r="H6991">
        <v>1.294268</v>
      </c>
      <c r="I6991">
        <v>1.246375</v>
      </c>
      <c r="J6991">
        <v>-4.7893100000000001E-2</v>
      </c>
      <c r="K6991">
        <v>-0.12900619999999999</v>
      </c>
      <c r="L6991">
        <v>-8.1084000000000003E-2</v>
      </c>
      <c r="M6991">
        <v>-4.7893100000000001E-2</v>
      </c>
      <c r="N6991">
        <v>-1.47023E-2</v>
      </c>
      <c r="O6991">
        <v>3.322E-2</v>
      </c>
      <c r="P6991">
        <v>82.5</v>
      </c>
      <c r="Q6991">
        <v>6.3292899999999999E-2</v>
      </c>
    </row>
    <row r="6992" spans="1:17">
      <c r="A6992" t="s">
        <v>9198</v>
      </c>
      <c r="B6992" t="s">
        <v>3</v>
      </c>
      <c r="C6992" t="s">
        <v>10</v>
      </c>
      <c r="D6992" t="s">
        <v>18</v>
      </c>
      <c r="E6992" t="s">
        <v>69</v>
      </c>
      <c r="F6992" t="s">
        <v>24</v>
      </c>
      <c r="G6992">
        <v>7</v>
      </c>
      <c r="H6992">
        <v>1.524464</v>
      </c>
      <c r="I6992">
        <v>1.351021</v>
      </c>
      <c r="J6992">
        <v>-0.17344290000000001</v>
      </c>
      <c r="K6992">
        <v>-0.28726429999999997</v>
      </c>
      <c r="L6992">
        <v>-0.22001770000000001</v>
      </c>
      <c r="M6992">
        <v>-0.17344290000000001</v>
      </c>
      <c r="N6992">
        <v>-0.12686810000000001</v>
      </c>
      <c r="O6992">
        <v>-5.9621399999999998E-2</v>
      </c>
      <c r="P6992">
        <v>82.5</v>
      </c>
      <c r="Q6992">
        <v>8.88153E-2</v>
      </c>
    </row>
    <row r="6993" spans="1:17">
      <c r="A6993" t="s">
        <v>9199</v>
      </c>
      <c r="B6993" t="s">
        <v>3</v>
      </c>
      <c r="C6993" t="s">
        <v>10</v>
      </c>
      <c r="D6993" t="s">
        <v>18</v>
      </c>
      <c r="E6993" t="s">
        <v>69</v>
      </c>
      <c r="F6993" t="s">
        <v>24</v>
      </c>
      <c r="G6993">
        <v>8</v>
      </c>
      <c r="H6993">
        <v>1.64594</v>
      </c>
      <c r="I6993">
        <v>1.43225</v>
      </c>
      <c r="J6993">
        <v>-0.2136902</v>
      </c>
      <c r="K6993">
        <v>-0.32732139999999998</v>
      </c>
      <c r="L6993">
        <v>-0.26018720000000001</v>
      </c>
      <c r="M6993">
        <v>-0.2136902</v>
      </c>
      <c r="N6993">
        <v>-0.16719329999999999</v>
      </c>
      <c r="O6993">
        <v>-0.1000591</v>
      </c>
      <c r="P6993">
        <v>85</v>
      </c>
      <c r="Q6993">
        <v>8.8666900000000007E-2</v>
      </c>
    </row>
    <row r="6994" spans="1:17">
      <c r="A6994" t="s">
        <v>9200</v>
      </c>
      <c r="B6994" t="s">
        <v>3</v>
      </c>
      <c r="C6994" t="s">
        <v>10</v>
      </c>
      <c r="D6994" t="s">
        <v>18</v>
      </c>
      <c r="E6994" t="s">
        <v>69</v>
      </c>
      <c r="F6994" t="s">
        <v>24</v>
      </c>
      <c r="G6994">
        <v>9</v>
      </c>
      <c r="H6994">
        <v>1.841369</v>
      </c>
      <c r="I6994">
        <v>1.6132660000000001</v>
      </c>
      <c r="J6994">
        <v>-0.22810269999999999</v>
      </c>
      <c r="K6994">
        <v>-0.3572263</v>
      </c>
      <c r="L6994">
        <v>-0.28093899999999999</v>
      </c>
      <c r="M6994">
        <v>-0.22810269999999999</v>
      </c>
      <c r="N6994">
        <v>-0.17526639999999999</v>
      </c>
      <c r="O6994">
        <v>-9.8979200000000003E-2</v>
      </c>
      <c r="P6994">
        <v>90.5</v>
      </c>
      <c r="Q6994">
        <v>0.1007557</v>
      </c>
    </row>
    <row r="6995" spans="1:17">
      <c r="A6995" t="s">
        <v>9201</v>
      </c>
      <c r="B6995" t="s">
        <v>3</v>
      </c>
      <c r="C6995" t="s">
        <v>10</v>
      </c>
      <c r="D6995" t="s">
        <v>18</v>
      </c>
      <c r="E6995" t="s">
        <v>69</v>
      </c>
      <c r="F6995" t="s">
        <v>24</v>
      </c>
      <c r="G6995">
        <v>10</v>
      </c>
      <c r="H6995">
        <v>2.0018060000000002</v>
      </c>
      <c r="I6995">
        <v>1.9001760000000001</v>
      </c>
      <c r="J6995">
        <v>-0.1016304</v>
      </c>
      <c r="K6995">
        <v>-0.256299</v>
      </c>
      <c r="L6995">
        <v>-0.1649195</v>
      </c>
      <c r="M6995">
        <v>-0.1016304</v>
      </c>
      <c r="N6995">
        <v>-3.8341300000000002E-2</v>
      </c>
      <c r="O6995">
        <v>5.3038200000000001E-2</v>
      </c>
      <c r="P6995">
        <v>96</v>
      </c>
      <c r="Q6995">
        <v>0.12068859999999999</v>
      </c>
    </row>
    <row r="6996" spans="1:17">
      <c r="A6996" t="s">
        <v>9202</v>
      </c>
      <c r="B6996" t="s">
        <v>3</v>
      </c>
      <c r="C6996" t="s">
        <v>10</v>
      </c>
      <c r="D6996" t="s">
        <v>18</v>
      </c>
      <c r="E6996" t="s">
        <v>69</v>
      </c>
      <c r="F6996" t="s">
        <v>24</v>
      </c>
      <c r="G6996">
        <v>11</v>
      </c>
      <c r="H6996">
        <v>2.1800359999999999</v>
      </c>
      <c r="I6996">
        <v>2.2219359999999999</v>
      </c>
      <c r="J6996">
        <v>4.1899499999999999E-2</v>
      </c>
      <c r="K6996">
        <v>-0.14825630000000001</v>
      </c>
      <c r="L6996">
        <v>-3.5910699999999997E-2</v>
      </c>
      <c r="M6996">
        <v>4.1899499999999999E-2</v>
      </c>
      <c r="N6996">
        <v>0.1197097</v>
      </c>
      <c r="O6996">
        <v>0.23205529999999999</v>
      </c>
      <c r="P6996">
        <v>100</v>
      </c>
      <c r="Q6996">
        <v>0.14837929999999999</v>
      </c>
    </row>
    <row r="6997" spans="1:17">
      <c r="A6997" t="s">
        <v>9203</v>
      </c>
      <c r="B6997" t="s">
        <v>3</v>
      </c>
      <c r="C6997" t="s">
        <v>10</v>
      </c>
      <c r="D6997" t="s">
        <v>18</v>
      </c>
      <c r="E6997" t="s">
        <v>69</v>
      </c>
      <c r="F6997" t="s">
        <v>24</v>
      </c>
      <c r="G6997">
        <v>12</v>
      </c>
      <c r="H6997">
        <v>2.4265110000000001</v>
      </c>
      <c r="I6997">
        <v>2.6293859999999998</v>
      </c>
      <c r="J6997">
        <v>0.20287459999999999</v>
      </c>
      <c r="K6997">
        <v>-4.7883999999999999E-3</v>
      </c>
      <c r="L6997">
        <v>0.11790059999999999</v>
      </c>
      <c r="M6997">
        <v>0.20287459999999999</v>
      </c>
      <c r="N6997">
        <v>0.28784860000000001</v>
      </c>
      <c r="O6997">
        <v>0.4105375</v>
      </c>
      <c r="P6997">
        <v>104.5</v>
      </c>
      <c r="Q6997">
        <v>0.1620402</v>
      </c>
    </row>
    <row r="6998" spans="1:17">
      <c r="A6998" t="s">
        <v>9204</v>
      </c>
      <c r="B6998" t="s">
        <v>3</v>
      </c>
      <c r="C6998" t="s">
        <v>10</v>
      </c>
      <c r="D6998" t="s">
        <v>18</v>
      </c>
      <c r="E6998" t="s">
        <v>69</v>
      </c>
      <c r="F6998" t="s">
        <v>24</v>
      </c>
      <c r="G6998">
        <v>13</v>
      </c>
      <c r="H6998">
        <v>3.124647</v>
      </c>
      <c r="I6998">
        <v>3.124647</v>
      </c>
      <c r="J6998">
        <v>0</v>
      </c>
      <c r="K6998">
        <v>0.18857470000000001</v>
      </c>
      <c r="L6998">
        <v>0.3259707</v>
      </c>
      <c r="M6998">
        <v>0.42113080000000003</v>
      </c>
      <c r="N6998">
        <v>0.51629080000000005</v>
      </c>
      <c r="O6998">
        <v>0.65368680000000001</v>
      </c>
      <c r="P6998">
        <v>106</v>
      </c>
      <c r="Q6998">
        <v>0.1814644</v>
      </c>
    </row>
    <row r="6999" spans="1:17">
      <c r="A6999" t="s">
        <v>9205</v>
      </c>
      <c r="B6999" t="s">
        <v>3</v>
      </c>
      <c r="C6999" t="s">
        <v>10</v>
      </c>
      <c r="D6999" t="s">
        <v>18</v>
      </c>
      <c r="E6999" t="s">
        <v>69</v>
      </c>
      <c r="F6999" t="s">
        <v>24</v>
      </c>
      <c r="G6999">
        <v>14</v>
      </c>
      <c r="H6999">
        <v>3.3205369999999998</v>
      </c>
      <c r="I6999">
        <v>3.7416680000000002</v>
      </c>
      <c r="J6999">
        <v>0.42113080000000003</v>
      </c>
      <c r="K6999">
        <v>0.33117819999999998</v>
      </c>
      <c r="L6999">
        <v>0.45532840000000002</v>
      </c>
      <c r="M6999">
        <v>0.54131439999999997</v>
      </c>
      <c r="N6999">
        <v>0.62730039999999998</v>
      </c>
      <c r="O6999">
        <v>0.75145059999999997</v>
      </c>
      <c r="P6999">
        <v>104</v>
      </c>
      <c r="Q6999">
        <v>0.16397010000000001</v>
      </c>
    </row>
    <row r="7000" spans="1:17">
      <c r="A7000" t="s">
        <v>9206</v>
      </c>
      <c r="B7000" t="s">
        <v>3</v>
      </c>
      <c r="C7000" t="s">
        <v>10</v>
      </c>
      <c r="D7000" t="s">
        <v>18</v>
      </c>
      <c r="E7000" t="s">
        <v>69</v>
      </c>
      <c r="F7000" t="s">
        <v>24</v>
      </c>
      <c r="G7000">
        <v>15</v>
      </c>
      <c r="H7000">
        <v>3.8397450000000002</v>
      </c>
      <c r="I7000">
        <v>4.3810589999999996</v>
      </c>
      <c r="J7000">
        <v>0.54131439999999997</v>
      </c>
      <c r="K7000">
        <v>0.42876769999999997</v>
      </c>
      <c r="L7000">
        <v>0.56745020000000002</v>
      </c>
      <c r="M7000">
        <v>0.66350129999999996</v>
      </c>
      <c r="N7000">
        <v>0.75955240000000002</v>
      </c>
      <c r="O7000">
        <v>0.8982348</v>
      </c>
      <c r="P7000">
        <v>92</v>
      </c>
      <c r="Q7000">
        <v>0.18316360000000001</v>
      </c>
    </row>
    <row r="7001" spans="1:17">
      <c r="A7001" t="s">
        <v>9207</v>
      </c>
      <c r="B7001" t="s">
        <v>3</v>
      </c>
      <c r="C7001" t="s">
        <v>10</v>
      </c>
      <c r="D7001" t="s">
        <v>18</v>
      </c>
      <c r="E7001" t="s">
        <v>69</v>
      </c>
      <c r="F7001" t="s">
        <v>24</v>
      </c>
      <c r="G7001">
        <v>16</v>
      </c>
      <c r="H7001">
        <v>4.2552839999999996</v>
      </c>
      <c r="I7001">
        <v>4.9187849999999997</v>
      </c>
      <c r="J7001">
        <v>0.66350129999999996</v>
      </c>
      <c r="K7001">
        <v>0.57082770000000005</v>
      </c>
      <c r="L7001">
        <v>0.72850910000000002</v>
      </c>
      <c r="M7001">
        <v>0.83771879999999999</v>
      </c>
      <c r="N7001">
        <v>0.9469284</v>
      </c>
      <c r="O7001">
        <v>1.1046100000000001</v>
      </c>
      <c r="P7001">
        <v>90.5</v>
      </c>
      <c r="Q7001">
        <v>0.2082562</v>
      </c>
    </row>
    <row r="7002" spans="1:17">
      <c r="A7002" t="s">
        <v>9208</v>
      </c>
      <c r="B7002" t="s">
        <v>3</v>
      </c>
      <c r="C7002" t="s">
        <v>10</v>
      </c>
      <c r="D7002" t="s">
        <v>18</v>
      </c>
      <c r="E7002" t="s">
        <v>69</v>
      </c>
      <c r="F7002" t="s">
        <v>24</v>
      </c>
      <c r="G7002">
        <v>17</v>
      </c>
      <c r="H7002">
        <v>4.289752</v>
      </c>
      <c r="I7002">
        <v>5.1274709999999999</v>
      </c>
      <c r="J7002">
        <v>0.83771879999999999</v>
      </c>
      <c r="K7002">
        <v>0.45516010000000001</v>
      </c>
      <c r="L7002">
        <v>0.61693290000000001</v>
      </c>
      <c r="M7002">
        <v>0.72897610000000002</v>
      </c>
      <c r="N7002">
        <v>0.84101939999999997</v>
      </c>
      <c r="O7002">
        <v>1.0027919999999999</v>
      </c>
      <c r="P7002">
        <v>94</v>
      </c>
      <c r="Q7002">
        <v>0.21365980000000001</v>
      </c>
    </row>
    <row r="7003" spans="1:17">
      <c r="A7003" t="s">
        <v>9209</v>
      </c>
      <c r="B7003" t="s">
        <v>3</v>
      </c>
      <c r="C7003" t="s">
        <v>10</v>
      </c>
      <c r="D7003" t="s">
        <v>18</v>
      </c>
      <c r="E7003" t="s">
        <v>69</v>
      </c>
      <c r="F7003" t="s">
        <v>24</v>
      </c>
      <c r="G7003">
        <v>18</v>
      </c>
      <c r="H7003">
        <v>4.4804769999999996</v>
      </c>
      <c r="I7003">
        <v>5.2094529999999999</v>
      </c>
      <c r="J7003">
        <v>0.72897610000000002</v>
      </c>
      <c r="K7003">
        <v>0.39103919999999998</v>
      </c>
      <c r="L7003">
        <v>0.56967000000000001</v>
      </c>
      <c r="M7003">
        <v>0.69338909999999998</v>
      </c>
      <c r="N7003">
        <v>0.81710819999999995</v>
      </c>
      <c r="O7003">
        <v>0.99573889999999998</v>
      </c>
      <c r="P7003">
        <v>94.5</v>
      </c>
      <c r="Q7003">
        <v>0.23592479999999999</v>
      </c>
    </row>
    <row r="7004" spans="1:17">
      <c r="A7004" t="s">
        <v>9210</v>
      </c>
      <c r="B7004" t="s">
        <v>3</v>
      </c>
      <c r="C7004" t="s">
        <v>10</v>
      </c>
      <c r="D7004" t="s">
        <v>18</v>
      </c>
      <c r="E7004" t="s">
        <v>69</v>
      </c>
      <c r="F7004" t="s">
        <v>24</v>
      </c>
      <c r="G7004">
        <v>19</v>
      </c>
      <c r="H7004">
        <v>4.1731239999999996</v>
      </c>
      <c r="I7004">
        <v>4.8665130000000003</v>
      </c>
      <c r="J7004">
        <v>0.69338909999999998</v>
      </c>
      <c r="K7004">
        <v>-0.37958730000000002</v>
      </c>
      <c r="L7004">
        <v>-0.2202365</v>
      </c>
      <c r="M7004">
        <v>-0.1098705</v>
      </c>
      <c r="N7004">
        <v>4.9540000000000001E-4</v>
      </c>
      <c r="O7004">
        <v>0.1598463</v>
      </c>
      <c r="P7004">
        <v>95.5</v>
      </c>
      <c r="Q7004">
        <v>0.21046110000000001</v>
      </c>
    </row>
    <row r="7005" spans="1:17">
      <c r="A7005" t="s">
        <v>9211</v>
      </c>
      <c r="B7005" t="s">
        <v>3</v>
      </c>
      <c r="C7005" t="s">
        <v>10</v>
      </c>
      <c r="D7005" t="s">
        <v>18</v>
      </c>
      <c r="E7005" t="s">
        <v>69</v>
      </c>
      <c r="F7005" t="s">
        <v>24</v>
      </c>
      <c r="G7005">
        <v>20</v>
      </c>
      <c r="H7005">
        <v>4.8119500000000004</v>
      </c>
      <c r="I7005">
        <v>4.3747179999999997</v>
      </c>
      <c r="J7005">
        <v>-0.43723260000000003</v>
      </c>
      <c r="K7005">
        <v>-0.73048619999999997</v>
      </c>
      <c r="L7005">
        <v>-0.55722959999999999</v>
      </c>
      <c r="M7005">
        <v>-0.43723260000000003</v>
      </c>
      <c r="N7005">
        <v>-0.31723560000000001</v>
      </c>
      <c r="O7005">
        <v>-0.143979</v>
      </c>
      <c r="P7005">
        <v>96</v>
      </c>
      <c r="Q7005">
        <v>0.228827</v>
      </c>
    </row>
    <row r="7006" spans="1:17">
      <c r="A7006" t="s">
        <v>9212</v>
      </c>
      <c r="B7006" t="s">
        <v>3</v>
      </c>
      <c r="C7006" t="s">
        <v>10</v>
      </c>
      <c r="D7006" t="s">
        <v>18</v>
      </c>
      <c r="E7006" t="s">
        <v>69</v>
      </c>
      <c r="F7006" t="s">
        <v>24</v>
      </c>
      <c r="G7006">
        <v>21</v>
      </c>
      <c r="H7006">
        <v>4.1983009999999998</v>
      </c>
      <c r="I7006">
        <v>3.8571870000000001</v>
      </c>
      <c r="J7006">
        <v>-0.34111409999999998</v>
      </c>
      <c r="K7006">
        <v>-0.59097370000000005</v>
      </c>
      <c r="L7006">
        <v>-0.44335459999999999</v>
      </c>
      <c r="M7006">
        <v>-0.34111409999999998</v>
      </c>
      <c r="N7006">
        <v>-0.23887359999999999</v>
      </c>
      <c r="O7006">
        <v>-9.1254600000000005E-2</v>
      </c>
      <c r="P7006">
        <v>93.5</v>
      </c>
      <c r="Q7006">
        <v>0.19496649999999999</v>
      </c>
    </row>
    <row r="7007" spans="1:17">
      <c r="A7007" t="s">
        <v>9213</v>
      </c>
      <c r="B7007" t="s">
        <v>3</v>
      </c>
      <c r="C7007" t="s">
        <v>10</v>
      </c>
      <c r="D7007" t="s">
        <v>18</v>
      </c>
      <c r="E7007" t="s">
        <v>69</v>
      </c>
      <c r="F7007" t="s">
        <v>24</v>
      </c>
      <c r="G7007">
        <v>22</v>
      </c>
      <c r="H7007">
        <v>3.4342510000000002</v>
      </c>
      <c r="I7007">
        <v>3.311207</v>
      </c>
      <c r="J7007">
        <v>-0.1230443</v>
      </c>
      <c r="K7007">
        <v>-0.3311751</v>
      </c>
      <c r="L7007">
        <v>-0.2082097</v>
      </c>
      <c r="M7007">
        <v>-0.1230443</v>
      </c>
      <c r="N7007">
        <v>-3.7878799999999997E-2</v>
      </c>
      <c r="O7007">
        <v>8.5086499999999995E-2</v>
      </c>
      <c r="P7007">
        <v>93</v>
      </c>
      <c r="Q7007">
        <v>0.1624053</v>
      </c>
    </row>
    <row r="7008" spans="1:17">
      <c r="A7008" t="s">
        <v>9214</v>
      </c>
      <c r="B7008" t="s">
        <v>3</v>
      </c>
      <c r="C7008" t="s">
        <v>10</v>
      </c>
      <c r="D7008" t="s">
        <v>18</v>
      </c>
      <c r="E7008" t="s">
        <v>69</v>
      </c>
      <c r="F7008" t="s">
        <v>24</v>
      </c>
      <c r="G7008">
        <v>23</v>
      </c>
      <c r="H7008">
        <v>2.6423100000000002</v>
      </c>
      <c r="I7008">
        <v>2.7713999999999999</v>
      </c>
      <c r="J7008">
        <v>0.12909039999999999</v>
      </c>
      <c r="K7008">
        <v>-6.1693199999999997E-2</v>
      </c>
      <c r="L7008">
        <v>5.1023300000000001E-2</v>
      </c>
      <c r="M7008">
        <v>0.12909039999999999</v>
      </c>
      <c r="N7008">
        <v>0.20715749999999999</v>
      </c>
      <c r="O7008">
        <v>0.31987399999999999</v>
      </c>
      <c r="P7008">
        <v>92.5</v>
      </c>
      <c r="Q7008">
        <v>0.14886920000000001</v>
      </c>
    </row>
    <row r="7009" spans="1:17">
      <c r="A7009" t="s">
        <v>9215</v>
      </c>
      <c r="B7009" t="s">
        <v>3</v>
      </c>
      <c r="C7009" t="s">
        <v>10</v>
      </c>
      <c r="D7009" t="s">
        <v>18</v>
      </c>
      <c r="E7009" t="s">
        <v>69</v>
      </c>
      <c r="F7009" t="s">
        <v>24</v>
      </c>
      <c r="G7009">
        <v>24</v>
      </c>
      <c r="H7009">
        <v>2.0709590000000002</v>
      </c>
      <c r="I7009">
        <v>2.2154609999999999</v>
      </c>
      <c r="J7009">
        <v>0.14450270000000001</v>
      </c>
      <c r="K7009">
        <v>-6.7714000000000003E-3</v>
      </c>
      <c r="L7009">
        <v>8.2602499999999995E-2</v>
      </c>
      <c r="M7009">
        <v>0.14450270000000001</v>
      </c>
      <c r="N7009">
        <v>0.2064028</v>
      </c>
      <c r="O7009">
        <v>0.29577680000000001</v>
      </c>
      <c r="P7009">
        <v>91</v>
      </c>
      <c r="Q7009">
        <v>0.1180398</v>
      </c>
    </row>
    <row r="7010" spans="1:17">
      <c r="A7010" t="s">
        <v>9216</v>
      </c>
      <c r="B7010" t="s">
        <v>3</v>
      </c>
      <c r="C7010" t="s">
        <v>10</v>
      </c>
      <c r="D7010" t="s">
        <v>18</v>
      </c>
      <c r="E7010" t="s">
        <v>69</v>
      </c>
      <c r="F7010" t="s">
        <v>25</v>
      </c>
      <c r="G7010">
        <v>1</v>
      </c>
      <c r="H7010">
        <v>0.8689924</v>
      </c>
      <c r="I7010">
        <v>0.88344420000000001</v>
      </c>
      <c r="J7010">
        <v>1.4451800000000001E-2</v>
      </c>
      <c r="K7010">
        <v>-8.3455500000000002E-2</v>
      </c>
      <c r="L7010">
        <v>-2.5610999999999998E-2</v>
      </c>
      <c r="M7010">
        <v>1.4451800000000001E-2</v>
      </c>
      <c r="N7010">
        <v>5.4514699999999999E-2</v>
      </c>
      <c r="O7010">
        <v>0.1123591</v>
      </c>
      <c r="P7010">
        <v>66.200500000000005</v>
      </c>
      <c r="Q7010">
        <v>7.6397499999999993E-2</v>
      </c>
    </row>
    <row r="7011" spans="1:17">
      <c r="A7011" t="s">
        <v>9217</v>
      </c>
      <c r="B7011" t="s">
        <v>3</v>
      </c>
      <c r="C7011" t="s">
        <v>10</v>
      </c>
      <c r="D7011" t="s">
        <v>18</v>
      </c>
      <c r="E7011" t="s">
        <v>69</v>
      </c>
      <c r="F7011" t="s">
        <v>25</v>
      </c>
      <c r="G7011">
        <v>2</v>
      </c>
      <c r="H7011">
        <v>0.83251200000000003</v>
      </c>
      <c r="I7011">
        <v>0.82100700000000004</v>
      </c>
      <c r="J7011">
        <v>-1.1505E-2</v>
      </c>
      <c r="P7011">
        <v>65.037499999999994</v>
      </c>
    </row>
    <row r="7012" spans="1:17">
      <c r="A7012" t="s">
        <v>9218</v>
      </c>
      <c r="B7012" t="s">
        <v>3</v>
      </c>
      <c r="C7012" t="s">
        <v>10</v>
      </c>
      <c r="D7012" t="s">
        <v>18</v>
      </c>
      <c r="E7012" t="s">
        <v>69</v>
      </c>
      <c r="F7012" t="s">
        <v>25</v>
      </c>
      <c r="G7012">
        <v>3</v>
      </c>
      <c r="H7012">
        <v>0.77897950000000005</v>
      </c>
      <c r="I7012">
        <v>0.76760819999999996</v>
      </c>
      <c r="J7012">
        <v>-1.1371300000000001E-2</v>
      </c>
      <c r="P7012">
        <v>64.414100000000005</v>
      </c>
    </row>
    <row r="7013" spans="1:17">
      <c r="A7013" t="s">
        <v>9219</v>
      </c>
      <c r="B7013" t="s">
        <v>3</v>
      </c>
      <c r="C7013" t="s">
        <v>10</v>
      </c>
      <c r="D7013" t="s">
        <v>18</v>
      </c>
      <c r="E7013" t="s">
        <v>69</v>
      </c>
      <c r="F7013" t="s">
        <v>25</v>
      </c>
      <c r="G7013">
        <v>4</v>
      </c>
      <c r="H7013">
        <v>0.74510370000000004</v>
      </c>
      <c r="I7013">
        <v>0.73850749999999998</v>
      </c>
      <c r="J7013">
        <v>-6.5962E-3</v>
      </c>
      <c r="P7013">
        <v>63.959499999999998</v>
      </c>
    </row>
    <row r="7014" spans="1:17">
      <c r="A7014" t="s">
        <v>9220</v>
      </c>
      <c r="B7014" t="s">
        <v>3</v>
      </c>
      <c r="C7014" t="s">
        <v>10</v>
      </c>
      <c r="D7014" t="s">
        <v>18</v>
      </c>
      <c r="E7014" t="s">
        <v>69</v>
      </c>
      <c r="F7014" t="s">
        <v>25</v>
      </c>
      <c r="G7014">
        <v>5</v>
      </c>
      <c r="H7014">
        <v>0.73625390000000002</v>
      </c>
      <c r="I7014">
        <v>0.72067219999999999</v>
      </c>
      <c r="J7014">
        <v>-1.5581599999999999E-2</v>
      </c>
      <c r="P7014">
        <v>63.911900000000003</v>
      </c>
    </row>
    <row r="7015" spans="1:17">
      <c r="A7015" t="s">
        <v>9221</v>
      </c>
      <c r="B7015" t="s">
        <v>3</v>
      </c>
      <c r="C7015" t="s">
        <v>10</v>
      </c>
      <c r="D7015" t="s">
        <v>18</v>
      </c>
      <c r="E7015" t="s">
        <v>69</v>
      </c>
      <c r="F7015" t="s">
        <v>25</v>
      </c>
      <c r="G7015">
        <v>6</v>
      </c>
      <c r="H7015">
        <v>0.79657210000000001</v>
      </c>
      <c r="I7015">
        <v>0.78236059999999996</v>
      </c>
      <c r="J7015">
        <v>-1.42116E-2</v>
      </c>
      <c r="P7015">
        <v>63.685899999999997</v>
      </c>
    </row>
    <row r="7016" spans="1:17">
      <c r="A7016" t="s">
        <v>9222</v>
      </c>
      <c r="B7016" t="s">
        <v>3</v>
      </c>
      <c r="C7016" t="s">
        <v>10</v>
      </c>
      <c r="D7016" t="s">
        <v>18</v>
      </c>
      <c r="E7016" t="s">
        <v>69</v>
      </c>
      <c r="F7016" t="s">
        <v>25</v>
      </c>
      <c r="G7016">
        <v>7</v>
      </c>
      <c r="H7016">
        <v>0.94011990000000001</v>
      </c>
      <c r="I7016">
        <v>0.88059149999999997</v>
      </c>
      <c r="J7016">
        <v>-5.9528400000000002E-2</v>
      </c>
      <c r="P7016">
        <v>63.781100000000002</v>
      </c>
    </row>
    <row r="7017" spans="1:17">
      <c r="A7017" t="s">
        <v>9223</v>
      </c>
      <c r="B7017" t="s">
        <v>3</v>
      </c>
      <c r="C7017" t="s">
        <v>10</v>
      </c>
      <c r="D7017" t="s">
        <v>18</v>
      </c>
      <c r="E7017" t="s">
        <v>69</v>
      </c>
      <c r="F7017" t="s">
        <v>25</v>
      </c>
      <c r="G7017">
        <v>8</v>
      </c>
      <c r="H7017">
        <v>1.069906</v>
      </c>
      <c r="I7017">
        <v>1.0109919999999999</v>
      </c>
      <c r="J7017">
        <v>-5.8914300000000003E-2</v>
      </c>
      <c r="P7017">
        <v>66.962800000000001</v>
      </c>
    </row>
    <row r="7018" spans="1:17">
      <c r="A7018" t="s">
        <v>9224</v>
      </c>
      <c r="B7018" t="s">
        <v>3</v>
      </c>
      <c r="C7018" t="s">
        <v>10</v>
      </c>
      <c r="D7018" t="s">
        <v>18</v>
      </c>
      <c r="E7018" t="s">
        <v>69</v>
      </c>
      <c r="F7018" t="s">
        <v>25</v>
      </c>
      <c r="G7018">
        <v>9</v>
      </c>
      <c r="H7018">
        <v>1.0377719999999999</v>
      </c>
      <c r="I7018">
        <v>1.0077929999999999</v>
      </c>
      <c r="J7018">
        <v>-2.9978299999999999E-2</v>
      </c>
      <c r="P7018">
        <v>72.837699999999998</v>
      </c>
    </row>
    <row r="7019" spans="1:17">
      <c r="A7019" t="s">
        <v>9225</v>
      </c>
      <c r="B7019" t="s">
        <v>3</v>
      </c>
      <c r="C7019" t="s">
        <v>10</v>
      </c>
      <c r="D7019" t="s">
        <v>18</v>
      </c>
      <c r="E7019" t="s">
        <v>69</v>
      </c>
      <c r="F7019" t="s">
        <v>25</v>
      </c>
      <c r="G7019">
        <v>10</v>
      </c>
      <c r="H7019">
        <v>1.0490060000000001</v>
      </c>
      <c r="I7019">
        <v>0.96935990000000005</v>
      </c>
      <c r="J7019">
        <v>-7.96462E-2</v>
      </c>
      <c r="P7019">
        <v>77.7821</v>
      </c>
    </row>
    <row r="7020" spans="1:17">
      <c r="A7020" t="s">
        <v>9226</v>
      </c>
      <c r="B7020" t="s">
        <v>3</v>
      </c>
      <c r="C7020" t="s">
        <v>10</v>
      </c>
      <c r="D7020" t="s">
        <v>18</v>
      </c>
      <c r="E7020" t="s">
        <v>69</v>
      </c>
      <c r="F7020" t="s">
        <v>25</v>
      </c>
      <c r="G7020">
        <v>11</v>
      </c>
      <c r="H7020">
        <v>1.0670930000000001</v>
      </c>
      <c r="I7020">
        <v>0.9543488</v>
      </c>
      <c r="J7020">
        <v>-0.11274380000000001</v>
      </c>
      <c r="P7020">
        <v>82.139300000000006</v>
      </c>
    </row>
    <row r="7021" spans="1:17">
      <c r="A7021" t="s">
        <v>9227</v>
      </c>
      <c r="B7021" t="s">
        <v>3</v>
      </c>
      <c r="C7021" t="s">
        <v>10</v>
      </c>
      <c r="D7021" t="s">
        <v>18</v>
      </c>
      <c r="E7021" t="s">
        <v>69</v>
      </c>
      <c r="F7021" t="s">
        <v>25</v>
      </c>
      <c r="G7021">
        <v>12</v>
      </c>
      <c r="H7021">
        <v>1.0947800000000001</v>
      </c>
      <c r="I7021">
        <v>1.003363</v>
      </c>
      <c r="J7021">
        <v>-9.1417499999999999E-2</v>
      </c>
      <c r="P7021">
        <v>87.819199999999995</v>
      </c>
    </row>
    <row r="7022" spans="1:17">
      <c r="A7022" t="s">
        <v>9228</v>
      </c>
      <c r="B7022" t="s">
        <v>3</v>
      </c>
      <c r="C7022" t="s">
        <v>10</v>
      </c>
      <c r="D7022" t="s">
        <v>18</v>
      </c>
      <c r="E7022" t="s">
        <v>69</v>
      </c>
      <c r="F7022" t="s">
        <v>25</v>
      </c>
      <c r="G7022">
        <v>13</v>
      </c>
      <c r="H7022">
        <v>1.1901109999999999</v>
      </c>
      <c r="I7022">
        <v>1.1901109999999999</v>
      </c>
      <c r="J7022">
        <v>0</v>
      </c>
      <c r="P7022">
        <v>91.439899999999994</v>
      </c>
    </row>
    <row r="7023" spans="1:17">
      <c r="A7023" t="s">
        <v>9229</v>
      </c>
      <c r="B7023" t="s">
        <v>3</v>
      </c>
      <c r="C7023" t="s">
        <v>10</v>
      </c>
      <c r="D7023" t="s">
        <v>18</v>
      </c>
      <c r="E7023" t="s">
        <v>69</v>
      </c>
      <c r="F7023" t="s">
        <v>25</v>
      </c>
      <c r="G7023">
        <v>14</v>
      </c>
      <c r="H7023">
        <v>1.2292380000000001</v>
      </c>
      <c r="I7023">
        <v>1.3451489999999999</v>
      </c>
      <c r="J7023">
        <v>0.11591079999999999</v>
      </c>
      <c r="P7023">
        <v>94.087199999999996</v>
      </c>
    </row>
    <row r="7024" spans="1:17">
      <c r="A7024" t="s">
        <v>9230</v>
      </c>
      <c r="B7024" t="s">
        <v>3</v>
      </c>
      <c r="C7024" t="s">
        <v>10</v>
      </c>
      <c r="D7024" t="s">
        <v>18</v>
      </c>
      <c r="E7024" t="s">
        <v>69</v>
      </c>
      <c r="F7024" t="s">
        <v>25</v>
      </c>
      <c r="G7024">
        <v>15</v>
      </c>
      <c r="H7024">
        <v>1.5092680000000001</v>
      </c>
      <c r="I7024">
        <v>1.6675340000000001</v>
      </c>
      <c r="J7024">
        <v>0.15826570000000001</v>
      </c>
      <c r="P7024">
        <v>95.368700000000004</v>
      </c>
    </row>
    <row r="7025" spans="1:17">
      <c r="A7025" t="s">
        <v>9231</v>
      </c>
      <c r="B7025" t="s">
        <v>3</v>
      </c>
      <c r="C7025" t="s">
        <v>10</v>
      </c>
      <c r="D7025" t="s">
        <v>18</v>
      </c>
      <c r="E7025" t="s">
        <v>69</v>
      </c>
      <c r="F7025" t="s">
        <v>25</v>
      </c>
      <c r="G7025">
        <v>16</v>
      </c>
      <c r="H7025">
        <v>1.8151330000000001</v>
      </c>
      <c r="I7025">
        <v>2.105372</v>
      </c>
      <c r="J7025">
        <v>0.29023880000000002</v>
      </c>
      <c r="P7025">
        <v>94.884500000000003</v>
      </c>
    </row>
    <row r="7026" spans="1:17">
      <c r="A7026" t="s">
        <v>9232</v>
      </c>
      <c r="B7026" t="s">
        <v>3</v>
      </c>
      <c r="C7026" t="s">
        <v>10</v>
      </c>
      <c r="D7026" t="s">
        <v>18</v>
      </c>
      <c r="E7026" t="s">
        <v>69</v>
      </c>
      <c r="F7026" t="s">
        <v>25</v>
      </c>
      <c r="G7026">
        <v>17</v>
      </c>
      <c r="H7026">
        <v>1.9359360000000001</v>
      </c>
      <c r="I7026">
        <v>2.3451610000000001</v>
      </c>
      <c r="J7026">
        <v>0.4092247</v>
      </c>
      <c r="P7026">
        <v>95.877600000000001</v>
      </c>
    </row>
    <row r="7027" spans="1:17">
      <c r="A7027" t="s">
        <v>9233</v>
      </c>
      <c r="B7027" t="s">
        <v>3</v>
      </c>
      <c r="C7027" t="s">
        <v>10</v>
      </c>
      <c r="D7027" t="s">
        <v>18</v>
      </c>
      <c r="E7027" t="s">
        <v>69</v>
      </c>
      <c r="F7027" t="s">
        <v>25</v>
      </c>
      <c r="G7027">
        <v>18</v>
      </c>
      <c r="H7027">
        <v>1.8646290000000001</v>
      </c>
      <c r="I7027">
        <v>2.2567900000000001</v>
      </c>
      <c r="J7027">
        <v>0.39216139999999999</v>
      </c>
      <c r="P7027">
        <v>94.155199999999994</v>
      </c>
    </row>
    <row r="7028" spans="1:17">
      <c r="A7028" t="s">
        <v>9234</v>
      </c>
      <c r="B7028" t="s">
        <v>3</v>
      </c>
      <c r="C7028" t="s">
        <v>10</v>
      </c>
      <c r="D7028" t="s">
        <v>18</v>
      </c>
      <c r="E7028" t="s">
        <v>69</v>
      </c>
      <c r="F7028" t="s">
        <v>25</v>
      </c>
      <c r="G7028">
        <v>19</v>
      </c>
      <c r="H7028">
        <v>1.8848659999999999</v>
      </c>
      <c r="I7028">
        <v>2.1010089999999999</v>
      </c>
      <c r="J7028">
        <v>0.21614320000000001</v>
      </c>
      <c r="P7028">
        <v>91.3536</v>
      </c>
    </row>
    <row r="7029" spans="1:17">
      <c r="A7029" t="s">
        <v>9235</v>
      </c>
      <c r="B7029" t="s">
        <v>3</v>
      </c>
      <c r="C7029" t="s">
        <v>10</v>
      </c>
      <c r="D7029" t="s">
        <v>18</v>
      </c>
      <c r="E7029" t="s">
        <v>69</v>
      </c>
      <c r="F7029" t="s">
        <v>25</v>
      </c>
      <c r="G7029">
        <v>20</v>
      </c>
      <c r="H7029">
        <v>2.080819</v>
      </c>
      <c r="I7029">
        <v>1.91021</v>
      </c>
      <c r="J7029">
        <v>-0.17060910000000001</v>
      </c>
      <c r="P7029">
        <v>87.308400000000006</v>
      </c>
    </row>
    <row r="7030" spans="1:17">
      <c r="A7030" t="s">
        <v>9236</v>
      </c>
      <c r="B7030" t="s">
        <v>3</v>
      </c>
      <c r="C7030" t="s">
        <v>10</v>
      </c>
      <c r="D7030" t="s">
        <v>18</v>
      </c>
      <c r="E7030" t="s">
        <v>69</v>
      </c>
      <c r="F7030" t="s">
        <v>25</v>
      </c>
      <c r="G7030">
        <v>21</v>
      </c>
      <c r="H7030">
        <v>1.8289310000000001</v>
      </c>
      <c r="I7030">
        <v>1.6145879999999999</v>
      </c>
      <c r="J7030">
        <v>-0.21434320000000001</v>
      </c>
      <c r="P7030">
        <v>79.236599999999996</v>
      </c>
    </row>
    <row r="7031" spans="1:17">
      <c r="A7031" t="s">
        <v>9237</v>
      </c>
      <c r="B7031" t="s">
        <v>3</v>
      </c>
      <c r="C7031" t="s">
        <v>10</v>
      </c>
      <c r="D7031" t="s">
        <v>18</v>
      </c>
      <c r="E7031" t="s">
        <v>69</v>
      </c>
      <c r="F7031" t="s">
        <v>25</v>
      </c>
      <c r="G7031">
        <v>22</v>
      </c>
      <c r="H7031">
        <v>1.5349219999999999</v>
      </c>
      <c r="I7031">
        <v>1.4373119999999999</v>
      </c>
      <c r="J7031">
        <v>-9.7610100000000005E-2</v>
      </c>
      <c r="P7031">
        <v>73.725499999999997</v>
      </c>
    </row>
    <row r="7032" spans="1:17">
      <c r="A7032" t="s">
        <v>9238</v>
      </c>
      <c r="B7032" t="s">
        <v>3</v>
      </c>
      <c r="C7032" t="s">
        <v>10</v>
      </c>
      <c r="D7032" t="s">
        <v>18</v>
      </c>
      <c r="E7032" t="s">
        <v>69</v>
      </c>
      <c r="F7032" t="s">
        <v>25</v>
      </c>
      <c r="G7032">
        <v>23</v>
      </c>
      <c r="H7032">
        <v>1.3025059999999999</v>
      </c>
      <c r="I7032">
        <v>1.246567</v>
      </c>
      <c r="J7032">
        <v>-5.5939299999999997E-2</v>
      </c>
      <c r="P7032">
        <v>70.660799999999995</v>
      </c>
    </row>
    <row r="7033" spans="1:17">
      <c r="A7033" t="s">
        <v>9239</v>
      </c>
      <c r="B7033" t="s">
        <v>3</v>
      </c>
      <c r="C7033" t="s">
        <v>10</v>
      </c>
      <c r="D7033" t="s">
        <v>18</v>
      </c>
      <c r="E7033" t="s">
        <v>69</v>
      </c>
      <c r="F7033" t="s">
        <v>25</v>
      </c>
      <c r="G7033">
        <v>24</v>
      </c>
      <c r="H7033">
        <v>1.0349029999999999</v>
      </c>
      <c r="I7033">
        <v>1.05606</v>
      </c>
      <c r="J7033">
        <v>2.11574E-2</v>
      </c>
      <c r="P7033">
        <v>68.749300000000005</v>
      </c>
    </row>
    <row r="7034" spans="1:17">
      <c r="A7034" t="s">
        <v>9240</v>
      </c>
      <c r="B7034" t="s">
        <v>3</v>
      </c>
      <c r="C7034" t="s">
        <v>10</v>
      </c>
      <c r="D7034" t="s">
        <v>18</v>
      </c>
      <c r="E7034" t="s">
        <v>69</v>
      </c>
      <c r="F7034" t="s">
        <v>26</v>
      </c>
      <c r="G7034">
        <v>1</v>
      </c>
      <c r="H7034">
        <v>0.99268809999999996</v>
      </c>
      <c r="I7034">
        <v>0.96889749999999997</v>
      </c>
      <c r="J7034">
        <v>-2.3790599999999999E-2</v>
      </c>
      <c r="K7034">
        <v>-9.7592700000000004E-2</v>
      </c>
      <c r="L7034">
        <v>-5.3989799999999998E-2</v>
      </c>
      <c r="M7034">
        <v>-2.3790599999999999E-2</v>
      </c>
      <c r="N7034">
        <v>6.4086999999999998E-3</v>
      </c>
      <c r="O7034">
        <v>5.0011600000000003E-2</v>
      </c>
      <c r="P7034">
        <v>72.066199999999995</v>
      </c>
      <c r="Q7034">
        <v>5.7588100000000003E-2</v>
      </c>
    </row>
    <row r="7035" spans="1:17">
      <c r="A7035" t="s">
        <v>9241</v>
      </c>
      <c r="B7035" t="s">
        <v>3</v>
      </c>
      <c r="C7035" t="s">
        <v>10</v>
      </c>
      <c r="D7035" t="s">
        <v>18</v>
      </c>
      <c r="E7035" t="s">
        <v>69</v>
      </c>
      <c r="F7035" t="s">
        <v>26</v>
      </c>
      <c r="G7035">
        <v>2</v>
      </c>
      <c r="H7035">
        <v>0.89173170000000002</v>
      </c>
      <c r="I7035">
        <v>0.87022540000000004</v>
      </c>
      <c r="J7035">
        <v>-2.1506399999999998E-2</v>
      </c>
      <c r="P7035">
        <v>71.357600000000005</v>
      </c>
    </row>
    <row r="7036" spans="1:17">
      <c r="A7036" t="s">
        <v>9242</v>
      </c>
      <c r="B7036" t="s">
        <v>3</v>
      </c>
      <c r="C7036" t="s">
        <v>10</v>
      </c>
      <c r="D7036" t="s">
        <v>18</v>
      </c>
      <c r="E7036" t="s">
        <v>69</v>
      </c>
      <c r="F7036" t="s">
        <v>26</v>
      </c>
      <c r="G7036">
        <v>3</v>
      </c>
      <c r="H7036">
        <v>0.86722589999999999</v>
      </c>
      <c r="I7036">
        <v>0.82073569999999996</v>
      </c>
      <c r="J7036">
        <v>-4.6490200000000002E-2</v>
      </c>
      <c r="P7036">
        <v>70.820499999999996</v>
      </c>
    </row>
    <row r="7037" spans="1:17">
      <c r="A7037" t="s">
        <v>9243</v>
      </c>
      <c r="B7037" t="s">
        <v>3</v>
      </c>
      <c r="C7037" t="s">
        <v>10</v>
      </c>
      <c r="D7037" t="s">
        <v>18</v>
      </c>
      <c r="E7037" t="s">
        <v>69</v>
      </c>
      <c r="F7037" t="s">
        <v>26</v>
      </c>
      <c r="G7037">
        <v>4</v>
      </c>
      <c r="H7037">
        <v>0.83333449999999998</v>
      </c>
      <c r="I7037">
        <v>0.78264049999999996</v>
      </c>
      <c r="J7037">
        <v>-5.0694000000000003E-2</v>
      </c>
      <c r="P7037">
        <v>70.501000000000005</v>
      </c>
    </row>
    <row r="7038" spans="1:17">
      <c r="A7038" t="s">
        <v>9244</v>
      </c>
      <c r="B7038" t="s">
        <v>3</v>
      </c>
      <c r="C7038" t="s">
        <v>10</v>
      </c>
      <c r="D7038" t="s">
        <v>18</v>
      </c>
      <c r="E7038" t="s">
        <v>69</v>
      </c>
      <c r="F7038" t="s">
        <v>26</v>
      </c>
      <c r="G7038">
        <v>5</v>
      </c>
      <c r="H7038">
        <v>0.87120779999999998</v>
      </c>
      <c r="I7038">
        <v>0.79020190000000001</v>
      </c>
      <c r="J7038">
        <v>-8.1005900000000006E-2</v>
      </c>
      <c r="P7038">
        <v>70.055599999999998</v>
      </c>
    </row>
    <row r="7039" spans="1:17">
      <c r="A7039" t="s">
        <v>9245</v>
      </c>
      <c r="B7039" t="s">
        <v>3</v>
      </c>
      <c r="C7039" t="s">
        <v>10</v>
      </c>
      <c r="D7039" t="s">
        <v>18</v>
      </c>
      <c r="E7039" t="s">
        <v>69</v>
      </c>
      <c r="F7039" t="s">
        <v>26</v>
      </c>
      <c r="G7039">
        <v>6</v>
      </c>
      <c r="H7039">
        <v>0.93459970000000003</v>
      </c>
      <c r="I7039">
        <v>0.84310750000000001</v>
      </c>
      <c r="J7039">
        <v>-9.1492199999999996E-2</v>
      </c>
      <c r="P7039">
        <v>69.210899999999995</v>
      </c>
    </row>
    <row r="7040" spans="1:17">
      <c r="A7040" t="s">
        <v>9246</v>
      </c>
      <c r="B7040" t="s">
        <v>3</v>
      </c>
      <c r="C7040" t="s">
        <v>10</v>
      </c>
      <c r="D7040" t="s">
        <v>18</v>
      </c>
      <c r="E7040" t="s">
        <v>69</v>
      </c>
      <c r="F7040" t="s">
        <v>26</v>
      </c>
      <c r="G7040">
        <v>7</v>
      </c>
      <c r="H7040">
        <v>1.0392650000000001</v>
      </c>
      <c r="I7040">
        <v>0.91789600000000005</v>
      </c>
      <c r="J7040">
        <v>-0.1213688</v>
      </c>
      <c r="P7040">
        <v>69.500500000000002</v>
      </c>
    </row>
    <row r="7041" spans="1:16">
      <c r="A7041" t="s">
        <v>9247</v>
      </c>
      <c r="B7041" t="s">
        <v>3</v>
      </c>
      <c r="C7041" t="s">
        <v>10</v>
      </c>
      <c r="D7041" t="s">
        <v>18</v>
      </c>
      <c r="E7041" t="s">
        <v>69</v>
      </c>
      <c r="F7041" t="s">
        <v>26</v>
      </c>
      <c r="G7041">
        <v>8</v>
      </c>
      <c r="H7041">
        <v>1.108719</v>
      </c>
      <c r="I7041">
        <v>0.98048500000000005</v>
      </c>
      <c r="J7041">
        <v>-0.1282336</v>
      </c>
      <c r="P7041">
        <v>72.6511</v>
      </c>
    </row>
    <row r="7042" spans="1:16">
      <c r="A7042" t="s">
        <v>9248</v>
      </c>
      <c r="B7042" t="s">
        <v>3</v>
      </c>
      <c r="C7042" t="s">
        <v>10</v>
      </c>
      <c r="D7042" t="s">
        <v>18</v>
      </c>
      <c r="E7042" t="s">
        <v>69</v>
      </c>
      <c r="F7042" t="s">
        <v>26</v>
      </c>
      <c r="G7042">
        <v>9</v>
      </c>
      <c r="H7042">
        <v>1.1867859999999999</v>
      </c>
      <c r="I7042">
        <v>0.94633259999999997</v>
      </c>
      <c r="J7042">
        <v>-0.24045359999999999</v>
      </c>
      <c r="P7042">
        <v>76.617699999999999</v>
      </c>
    </row>
    <row r="7043" spans="1:16">
      <c r="A7043" t="s">
        <v>9249</v>
      </c>
      <c r="B7043" t="s">
        <v>3</v>
      </c>
      <c r="C7043" t="s">
        <v>10</v>
      </c>
      <c r="D7043" t="s">
        <v>18</v>
      </c>
      <c r="E7043" t="s">
        <v>69</v>
      </c>
      <c r="F7043" t="s">
        <v>26</v>
      </c>
      <c r="G7043">
        <v>10</v>
      </c>
      <c r="H7043">
        <v>1.264508</v>
      </c>
      <c r="I7043">
        <v>1.0368360000000001</v>
      </c>
      <c r="J7043">
        <v>-0.22767270000000001</v>
      </c>
      <c r="P7043">
        <v>81.462699999999998</v>
      </c>
    </row>
    <row r="7044" spans="1:16">
      <c r="A7044" t="s">
        <v>9250</v>
      </c>
      <c r="B7044" t="s">
        <v>3</v>
      </c>
      <c r="C7044" t="s">
        <v>10</v>
      </c>
      <c r="D7044" t="s">
        <v>18</v>
      </c>
      <c r="E7044" t="s">
        <v>69</v>
      </c>
      <c r="F7044" t="s">
        <v>26</v>
      </c>
      <c r="G7044">
        <v>11</v>
      </c>
      <c r="H7044">
        <v>1.319097</v>
      </c>
      <c r="I7044">
        <v>1.1377029999999999</v>
      </c>
      <c r="J7044">
        <v>-0.1813939</v>
      </c>
      <c r="P7044">
        <v>85.054500000000004</v>
      </c>
    </row>
    <row r="7045" spans="1:16">
      <c r="A7045" t="s">
        <v>9251</v>
      </c>
      <c r="B7045" t="s">
        <v>3</v>
      </c>
      <c r="C7045" t="s">
        <v>10</v>
      </c>
      <c r="D7045" t="s">
        <v>18</v>
      </c>
      <c r="E7045" t="s">
        <v>69</v>
      </c>
      <c r="F7045" t="s">
        <v>26</v>
      </c>
      <c r="G7045">
        <v>12</v>
      </c>
      <c r="H7045">
        <v>1.3616090000000001</v>
      </c>
      <c r="I7045">
        <v>1.2854190000000001</v>
      </c>
      <c r="J7045">
        <v>-7.6189800000000002E-2</v>
      </c>
      <c r="P7045">
        <v>87.912199999999999</v>
      </c>
    </row>
    <row r="7046" spans="1:16">
      <c r="A7046" t="s">
        <v>9252</v>
      </c>
      <c r="B7046" t="s">
        <v>3</v>
      </c>
      <c r="C7046" t="s">
        <v>10</v>
      </c>
      <c r="D7046" t="s">
        <v>18</v>
      </c>
      <c r="E7046" t="s">
        <v>69</v>
      </c>
      <c r="F7046" t="s">
        <v>26</v>
      </c>
      <c r="G7046">
        <v>13</v>
      </c>
      <c r="H7046">
        <v>1.556243</v>
      </c>
      <c r="I7046">
        <v>1.556243</v>
      </c>
      <c r="J7046">
        <v>0</v>
      </c>
      <c r="P7046">
        <v>90.075900000000004</v>
      </c>
    </row>
    <row r="7047" spans="1:16">
      <c r="A7047" t="s">
        <v>9253</v>
      </c>
      <c r="B7047" t="s">
        <v>3</v>
      </c>
      <c r="C7047" t="s">
        <v>10</v>
      </c>
      <c r="D7047" t="s">
        <v>18</v>
      </c>
      <c r="E7047" t="s">
        <v>69</v>
      </c>
      <c r="F7047" t="s">
        <v>26</v>
      </c>
      <c r="G7047">
        <v>14</v>
      </c>
      <c r="H7047">
        <v>1.6487270000000001</v>
      </c>
      <c r="I7047">
        <v>1.81372</v>
      </c>
      <c r="J7047">
        <v>0.1649929</v>
      </c>
      <c r="P7047">
        <v>91.412199999999999</v>
      </c>
    </row>
    <row r="7048" spans="1:16">
      <c r="A7048" t="s">
        <v>9254</v>
      </c>
      <c r="B7048" t="s">
        <v>3</v>
      </c>
      <c r="C7048" t="s">
        <v>10</v>
      </c>
      <c r="D7048" t="s">
        <v>18</v>
      </c>
      <c r="E7048" t="s">
        <v>69</v>
      </c>
      <c r="F7048" t="s">
        <v>26</v>
      </c>
      <c r="G7048">
        <v>15</v>
      </c>
      <c r="H7048">
        <v>1.8936230000000001</v>
      </c>
      <c r="I7048">
        <v>2.1608339999999999</v>
      </c>
      <c r="J7048">
        <v>0.26721050000000002</v>
      </c>
      <c r="P7048">
        <v>91.453500000000005</v>
      </c>
    </row>
    <row r="7049" spans="1:16">
      <c r="A7049" t="s">
        <v>9255</v>
      </c>
      <c r="B7049" t="s">
        <v>3</v>
      </c>
      <c r="C7049" t="s">
        <v>10</v>
      </c>
      <c r="D7049" t="s">
        <v>18</v>
      </c>
      <c r="E7049" t="s">
        <v>69</v>
      </c>
      <c r="F7049" t="s">
        <v>26</v>
      </c>
      <c r="G7049">
        <v>16</v>
      </c>
      <c r="H7049">
        <v>2.072098</v>
      </c>
      <c r="I7049">
        <v>2.4282560000000002</v>
      </c>
      <c r="J7049">
        <v>0.35615780000000002</v>
      </c>
      <c r="P7049">
        <v>92.403000000000006</v>
      </c>
    </row>
    <row r="7050" spans="1:16">
      <c r="A7050" t="s">
        <v>9256</v>
      </c>
      <c r="B7050" t="s">
        <v>3</v>
      </c>
      <c r="C7050" t="s">
        <v>10</v>
      </c>
      <c r="D7050" t="s">
        <v>18</v>
      </c>
      <c r="E7050" t="s">
        <v>69</v>
      </c>
      <c r="F7050" t="s">
        <v>26</v>
      </c>
      <c r="G7050">
        <v>17</v>
      </c>
      <c r="H7050">
        <v>2.3056160000000001</v>
      </c>
      <c r="I7050">
        <v>2.6483699999999999</v>
      </c>
      <c r="J7050">
        <v>0.34275420000000001</v>
      </c>
      <c r="P7050">
        <v>92.270099999999999</v>
      </c>
    </row>
    <row r="7051" spans="1:16">
      <c r="A7051" t="s">
        <v>9257</v>
      </c>
      <c r="B7051" t="s">
        <v>3</v>
      </c>
      <c r="C7051" t="s">
        <v>10</v>
      </c>
      <c r="D7051" t="s">
        <v>18</v>
      </c>
      <c r="E7051" t="s">
        <v>69</v>
      </c>
      <c r="F7051" t="s">
        <v>26</v>
      </c>
      <c r="G7051">
        <v>18</v>
      </c>
      <c r="H7051">
        <v>2.4891760000000001</v>
      </c>
      <c r="I7051">
        <v>2.7872080000000001</v>
      </c>
      <c r="J7051">
        <v>0.29803249999999998</v>
      </c>
      <c r="P7051">
        <v>91.663399999999996</v>
      </c>
    </row>
    <row r="7052" spans="1:16">
      <c r="A7052" t="s">
        <v>9258</v>
      </c>
      <c r="B7052" t="s">
        <v>3</v>
      </c>
      <c r="C7052" t="s">
        <v>10</v>
      </c>
      <c r="D7052" t="s">
        <v>18</v>
      </c>
      <c r="E7052" t="s">
        <v>69</v>
      </c>
      <c r="F7052" t="s">
        <v>26</v>
      </c>
      <c r="G7052">
        <v>19</v>
      </c>
      <c r="H7052">
        <v>2.4687399999999999</v>
      </c>
      <c r="I7052">
        <v>2.7227920000000001</v>
      </c>
      <c r="J7052">
        <v>0.25405280000000002</v>
      </c>
      <c r="P7052">
        <v>89.229600000000005</v>
      </c>
    </row>
    <row r="7053" spans="1:16">
      <c r="A7053" t="s">
        <v>9259</v>
      </c>
      <c r="B7053" t="s">
        <v>3</v>
      </c>
      <c r="C7053" t="s">
        <v>10</v>
      </c>
      <c r="D7053" t="s">
        <v>18</v>
      </c>
      <c r="E7053" t="s">
        <v>69</v>
      </c>
      <c r="F7053" t="s">
        <v>26</v>
      </c>
      <c r="G7053">
        <v>20</v>
      </c>
      <c r="H7053">
        <v>2.7077390000000001</v>
      </c>
      <c r="I7053">
        <v>2.4983059999999999</v>
      </c>
      <c r="J7053">
        <v>-0.20943320000000001</v>
      </c>
      <c r="P7053">
        <v>85.378500000000003</v>
      </c>
    </row>
    <row r="7054" spans="1:16">
      <c r="A7054" t="s">
        <v>9260</v>
      </c>
      <c r="B7054" t="s">
        <v>3</v>
      </c>
      <c r="C7054" t="s">
        <v>10</v>
      </c>
      <c r="D7054" t="s">
        <v>18</v>
      </c>
      <c r="E7054" t="s">
        <v>69</v>
      </c>
      <c r="F7054" t="s">
        <v>26</v>
      </c>
      <c r="G7054">
        <v>21</v>
      </c>
      <c r="H7054">
        <v>2.4819719999999998</v>
      </c>
      <c r="I7054">
        <v>2.4194260000000001</v>
      </c>
      <c r="J7054">
        <v>-6.2545699999999996E-2</v>
      </c>
      <c r="P7054">
        <v>81.229100000000003</v>
      </c>
    </row>
    <row r="7055" spans="1:16">
      <c r="A7055" t="s">
        <v>9261</v>
      </c>
      <c r="B7055" t="s">
        <v>3</v>
      </c>
      <c r="C7055" t="s">
        <v>10</v>
      </c>
      <c r="D7055" t="s">
        <v>18</v>
      </c>
      <c r="E7055" t="s">
        <v>69</v>
      </c>
      <c r="F7055" t="s">
        <v>26</v>
      </c>
      <c r="G7055">
        <v>22</v>
      </c>
      <c r="H7055">
        <v>2.1819820000000001</v>
      </c>
      <c r="I7055">
        <v>2.1482480000000002</v>
      </c>
      <c r="J7055">
        <v>-3.3733699999999998E-2</v>
      </c>
      <c r="P7055">
        <v>78.759699999999995</v>
      </c>
    </row>
    <row r="7056" spans="1:16">
      <c r="A7056" t="s">
        <v>9262</v>
      </c>
      <c r="B7056" t="s">
        <v>3</v>
      </c>
      <c r="C7056" t="s">
        <v>10</v>
      </c>
      <c r="D7056" t="s">
        <v>18</v>
      </c>
      <c r="E7056" t="s">
        <v>69</v>
      </c>
      <c r="F7056" t="s">
        <v>26</v>
      </c>
      <c r="G7056">
        <v>23</v>
      </c>
      <c r="H7056">
        <v>1.660242</v>
      </c>
      <c r="I7056">
        <v>1.6798740000000001</v>
      </c>
      <c r="J7056">
        <v>1.9632299999999998E-2</v>
      </c>
      <c r="P7056">
        <v>76.590599999999995</v>
      </c>
    </row>
    <row r="7057" spans="1:17">
      <c r="A7057" t="s">
        <v>9263</v>
      </c>
      <c r="B7057" t="s">
        <v>3</v>
      </c>
      <c r="C7057" t="s">
        <v>10</v>
      </c>
      <c r="D7057" t="s">
        <v>18</v>
      </c>
      <c r="E7057" t="s">
        <v>69</v>
      </c>
      <c r="F7057" t="s">
        <v>26</v>
      </c>
      <c r="G7057">
        <v>24</v>
      </c>
      <c r="H7057">
        <v>1.3003199999999999</v>
      </c>
      <c r="I7057">
        <v>1.299617</v>
      </c>
      <c r="J7057">
        <v>-7.0259999999999995E-4</v>
      </c>
      <c r="P7057">
        <v>75.710499999999996</v>
      </c>
    </row>
    <row r="7058" spans="1:17">
      <c r="A7058" t="s">
        <v>9264</v>
      </c>
      <c r="B7058" t="s">
        <v>3</v>
      </c>
      <c r="C7058" t="s">
        <v>10</v>
      </c>
      <c r="D7058" t="s">
        <v>18</v>
      </c>
      <c r="E7058" t="s">
        <v>69</v>
      </c>
      <c r="F7058" t="s">
        <v>27</v>
      </c>
      <c r="G7058">
        <v>1</v>
      </c>
      <c r="H7058">
        <v>1.069172</v>
      </c>
      <c r="I7058">
        <v>1.167683</v>
      </c>
      <c r="J7058">
        <v>9.8510399999999998E-2</v>
      </c>
      <c r="K7058">
        <v>2.6217000000000001E-2</v>
      </c>
      <c r="L7058">
        <v>6.8928500000000004E-2</v>
      </c>
      <c r="M7058">
        <v>9.8510399999999998E-2</v>
      </c>
      <c r="N7058">
        <v>0.12809229999999999</v>
      </c>
      <c r="O7058">
        <v>0.17080380000000001</v>
      </c>
      <c r="P7058">
        <v>74.923000000000002</v>
      </c>
      <c r="Q7058">
        <v>5.6410799999999997E-2</v>
      </c>
    </row>
    <row r="7059" spans="1:17">
      <c r="A7059" t="s">
        <v>9265</v>
      </c>
      <c r="B7059" t="s">
        <v>3</v>
      </c>
      <c r="C7059" t="s">
        <v>10</v>
      </c>
      <c r="D7059" t="s">
        <v>18</v>
      </c>
      <c r="E7059" t="s">
        <v>69</v>
      </c>
      <c r="F7059" t="s">
        <v>27</v>
      </c>
      <c r="G7059">
        <v>2</v>
      </c>
      <c r="H7059">
        <v>0.94213939999999996</v>
      </c>
      <c r="I7059">
        <v>1.0374239999999999</v>
      </c>
      <c r="J7059">
        <v>9.5284300000000002E-2</v>
      </c>
      <c r="K7059">
        <v>2.8642500000000001E-2</v>
      </c>
      <c r="L7059">
        <v>6.8015000000000006E-2</v>
      </c>
      <c r="M7059">
        <v>9.5284300000000002E-2</v>
      </c>
      <c r="N7059">
        <v>0.1225535</v>
      </c>
      <c r="O7059">
        <v>0.16192599999999999</v>
      </c>
      <c r="P7059">
        <v>74.547399999999996</v>
      </c>
      <c r="Q7059">
        <v>5.20008E-2</v>
      </c>
    </row>
    <row r="7060" spans="1:17">
      <c r="A7060" t="s">
        <v>9266</v>
      </c>
      <c r="B7060" t="s">
        <v>3</v>
      </c>
      <c r="C7060" t="s">
        <v>10</v>
      </c>
      <c r="D7060" t="s">
        <v>18</v>
      </c>
      <c r="E7060" t="s">
        <v>69</v>
      </c>
      <c r="F7060" t="s">
        <v>27</v>
      </c>
      <c r="G7060">
        <v>3</v>
      </c>
      <c r="H7060">
        <v>0.88397669999999995</v>
      </c>
      <c r="I7060">
        <v>0.94527519999999998</v>
      </c>
      <c r="J7060">
        <v>6.1298499999999999E-2</v>
      </c>
      <c r="K7060">
        <v>3.7658000000000001E-3</v>
      </c>
      <c r="L7060">
        <v>3.7756600000000001E-2</v>
      </c>
      <c r="M7060">
        <v>6.1298499999999999E-2</v>
      </c>
      <c r="N7060">
        <v>8.4840499999999999E-2</v>
      </c>
      <c r="O7060">
        <v>0.1188313</v>
      </c>
      <c r="P7060">
        <v>73.765000000000001</v>
      </c>
      <c r="Q7060">
        <v>4.4893000000000002E-2</v>
      </c>
    </row>
    <row r="7061" spans="1:17">
      <c r="A7061" t="s">
        <v>9267</v>
      </c>
      <c r="B7061" t="s">
        <v>3</v>
      </c>
      <c r="C7061" t="s">
        <v>10</v>
      </c>
      <c r="D7061" t="s">
        <v>18</v>
      </c>
      <c r="E7061" t="s">
        <v>69</v>
      </c>
      <c r="F7061" t="s">
        <v>27</v>
      </c>
      <c r="G7061">
        <v>4</v>
      </c>
      <c r="H7061">
        <v>0.84840510000000002</v>
      </c>
      <c r="I7061">
        <v>0.9102249</v>
      </c>
      <c r="J7061">
        <v>6.1819699999999998E-2</v>
      </c>
      <c r="K7061">
        <v>1.4903700000000001E-2</v>
      </c>
      <c r="L7061">
        <v>4.2622100000000003E-2</v>
      </c>
      <c r="M7061">
        <v>6.1819699999999998E-2</v>
      </c>
      <c r="N7061">
        <v>8.1017400000000003E-2</v>
      </c>
      <c r="O7061">
        <v>0.1087357</v>
      </c>
      <c r="P7061">
        <v>73.096900000000005</v>
      </c>
      <c r="Q7061">
        <v>3.6608700000000001E-2</v>
      </c>
    </row>
    <row r="7062" spans="1:17">
      <c r="A7062" t="s">
        <v>9268</v>
      </c>
      <c r="B7062" t="s">
        <v>3</v>
      </c>
      <c r="C7062" t="s">
        <v>10</v>
      </c>
      <c r="D7062" t="s">
        <v>18</v>
      </c>
      <c r="E7062" t="s">
        <v>69</v>
      </c>
      <c r="F7062" t="s">
        <v>27</v>
      </c>
      <c r="G7062">
        <v>5</v>
      </c>
      <c r="H7062">
        <v>0.86902100000000004</v>
      </c>
      <c r="I7062">
        <v>0.87954969999999999</v>
      </c>
      <c r="J7062">
        <v>1.05288E-2</v>
      </c>
      <c r="K7062">
        <v>-3.8712799999999999E-2</v>
      </c>
      <c r="L7062">
        <v>-9.6205000000000006E-3</v>
      </c>
      <c r="M7062">
        <v>1.05288E-2</v>
      </c>
      <c r="N7062">
        <v>3.0678E-2</v>
      </c>
      <c r="O7062">
        <v>5.9770400000000001E-2</v>
      </c>
      <c r="P7062">
        <v>71.591300000000004</v>
      </c>
      <c r="Q7062">
        <v>3.8423400000000003E-2</v>
      </c>
    </row>
    <row r="7063" spans="1:17">
      <c r="A7063" t="s">
        <v>9269</v>
      </c>
      <c r="B7063" t="s">
        <v>3</v>
      </c>
      <c r="C7063" t="s">
        <v>10</v>
      </c>
      <c r="D7063" t="s">
        <v>18</v>
      </c>
      <c r="E7063" t="s">
        <v>69</v>
      </c>
      <c r="F7063" t="s">
        <v>27</v>
      </c>
      <c r="G7063">
        <v>6</v>
      </c>
      <c r="H7063">
        <v>1.025093</v>
      </c>
      <c r="I7063">
        <v>0.94945599999999997</v>
      </c>
      <c r="J7063">
        <v>-7.5637099999999999E-2</v>
      </c>
      <c r="K7063">
        <v>-0.14491280000000001</v>
      </c>
      <c r="L7063">
        <v>-0.1039841</v>
      </c>
      <c r="M7063">
        <v>-7.5637099999999999E-2</v>
      </c>
      <c r="N7063">
        <v>-4.7289999999999999E-2</v>
      </c>
      <c r="O7063">
        <v>-6.3613000000000003E-3</v>
      </c>
      <c r="P7063">
        <v>70.280199999999994</v>
      </c>
      <c r="Q7063">
        <v>5.4056100000000003E-2</v>
      </c>
    </row>
    <row r="7064" spans="1:17">
      <c r="A7064" t="s">
        <v>9270</v>
      </c>
      <c r="B7064" t="s">
        <v>3</v>
      </c>
      <c r="C7064" t="s">
        <v>10</v>
      </c>
      <c r="D7064" t="s">
        <v>18</v>
      </c>
      <c r="E7064" t="s">
        <v>69</v>
      </c>
      <c r="F7064" t="s">
        <v>27</v>
      </c>
      <c r="G7064">
        <v>7</v>
      </c>
      <c r="H7064">
        <v>1.2217690000000001</v>
      </c>
      <c r="I7064">
        <v>1.1572750000000001</v>
      </c>
      <c r="J7064">
        <v>-6.4493599999999998E-2</v>
      </c>
      <c r="K7064">
        <v>-0.16463659999999999</v>
      </c>
      <c r="L7064">
        <v>-0.1054713</v>
      </c>
      <c r="M7064">
        <v>-6.4493599999999998E-2</v>
      </c>
      <c r="N7064">
        <v>-2.3515899999999999E-2</v>
      </c>
      <c r="O7064">
        <v>3.5649500000000001E-2</v>
      </c>
      <c r="P7064">
        <v>70.969399999999993</v>
      </c>
      <c r="Q7064">
        <v>7.8142000000000003E-2</v>
      </c>
    </row>
    <row r="7065" spans="1:17">
      <c r="A7065" t="s">
        <v>9271</v>
      </c>
      <c r="B7065" t="s">
        <v>3</v>
      </c>
      <c r="C7065" t="s">
        <v>10</v>
      </c>
      <c r="D7065" t="s">
        <v>18</v>
      </c>
      <c r="E7065" t="s">
        <v>69</v>
      </c>
      <c r="F7065" t="s">
        <v>27</v>
      </c>
      <c r="G7065">
        <v>8</v>
      </c>
      <c r="H7065">
        <v>1.368371</v>
      </c>
      <c r="I7065">
        <v>1.2535670000000001</v>
      </c>
      <c r="J7065">
        <v>-0.1148049</v>
      </c>
      <c r="K7065">
        <v>-0.1986937</v>
      </c>
      <c r="L7065">
        <v>-0.1491315</v>
      </c>
      <c r="M7065">
        <v>-0.1148049</v>
      </c>
      <c r="N7065">
        <v>-8.0478300000000003E-2</v>
      </c>
      <c r="O7065">
        <v>-3.0916099999999998E-2</v>
      </c>
      <c r="P7065">
        <v>76.270300000000006</v>
      </c>
      <c r="Q7065">
        <v>6.5458799999999998E-2</v>
      </c>
    </row>
    <row r="7066" spans="1:17">
      <c r="A7066" t="s">
        <v>9272</v>
      </c>
      <c r="B7066" t="s">
        <v>3</v>
      </c>
      <c r="C7066" t="s">
        <v>10</v>
      </c>
      <c r="D7066" t="s">
        <v>18</v>
      </c>
      <c r="E7066" t="s">
        <v>69</v>
      </c>
      <c r="F7066" t="s">
        <v>27</v>
      </c>
      <c r="G7066">
        <v>9</v>
      </c>
      <c r="H7066">
        <v>1.4532959999999999</v>
      </c>
      <c r="I7066">
        <v>1.292257</v>
      </c>
      <c r="J7066">
        <v>-0.16103899999999999</v>
      </c>
      <c r="K7066">
        <v>-0.27506330000000001</v>
      </c>
      <c r="L7066">
        <v>-0.20769679999999999</v>
      </c>
      <c r="M7066">
        <v>-0.16103899999999999</v>
      </c>
      <c r="N7066">
        <v>-0.1143811</v>
      </c>
      <c r="O7066">
        <v>-4.7014599999999997E-2</v>
      </c>
      <c r="P7066">
        <v>82.185699999999997</v>
      </c>
      <c r="Q7066">
        <v>8.8973700000000003E-2</v>
      </c>
    </row>
    <row r="7067" spans="1:17">
      <c r="A7067" t="s">
        <v>9273</v>
      </c>
      <c r="B7067" t="s">
        <v>3</v>
      </c>
      <c r="C7067" t="s">
        <v>10</v>
      </c>
      <c r="D7067" t="s">
        <v>18</v>
      </c>
      <c r="E7067" t="s">
        <v>69</v>
      </c>
      <c r="F7067" t="s">
        <v>27</v>
      </c>
      <c r="G7067">
        <v>10</v>
      </c>
      <c r="H7067">
        <v>1.459382</v>
      </c>
      <c r="I7067">
        <v>1.3618570000000001</v>
      </c>
      <c r="J7067">
        <v>-9.7525500000000001E-2</v>
      </c>
      <c r="K7067">
        <v>-0.2024533</v>
      </c>
      <c r="L7067">
        <v>-0.14046110000000001</v>
      </c>
      <c r="M7067">
        <v>-9.7525500000000001E-2</v>
      </c>
      <c r="N7067">
        <v>-5.4589800000000001E-2</v>
      </c>
      <c r="O7067">
        <v>7.4024E-3</v>
      </c>
      <c r="P7067">
        <v>86.929400000000001</v>
      </c>
      <c r="Q7067">
        <v>8.1875699999999996E-2</v>
      </c>
    </row>
    <row r="7068" spans="1:17">
      <c r="A7068" t="s">
        <v>9274</v>
      </c>
      <c r="B7068" t="s">
        <v>3</v>
      </c>
      <c r="C7068" t="s">
        <v>10</v>
      </c>
      <c r="D7068" t="s">
        <v>18</v>
      </c>
      <c r="E7068" t="s">
        <v>69</v>
      </c>
      <c r="F7068" t="s">
        <v>27</v>
      </c>
      <c r="G7068">
        <v>11</v>
      </c>
      <c r="H7068">
        <v>1.5279609999999999</v>
      </c>
      <c r="I7068">
        <v>1.4193009999999999</v>
      </c>
      <c r="J7068">
        <v>-0.1086592</v>
      </c>
      <c r="K7068">
        <v>-0.23148009999999999</v>
      </c>
      <c r="L7068">
        <v>-0.15891649999999999</v>
      </c>
      <c r="M7068">
        <v>-0.1086592</v>
      </c>
      <c r="N7068">
        <v>-5.84019E-2</v>
      </c>
      <c r="O7068">
        <v>1.41616E-2</v>
      </c>
      <c r="P7068">
        <v>90.521000000000001</v>
      </c>
      <c r="Q7068">
        <v>9.5837599999999995E-2</v>
      </c>
    </row>
    <row r="7069" spans="1:17">
      <c r="A7069" t="s">
        <v>9275</v>
      </c>
      <c r="B7069" t="s">
        <v>3</v>
      </c>
      <c r="C7069" t="s">
        <v>10</v>
      </c>
      <c r="D7069" t="s">
        <v>18</v>
      </c>
      <c r="E7069" t="s">
        <v>69</v>
      </c>
      <c r="F7069" t="s">
        <v>27</v>
      </c>
      <c r="G7069">
        <v>12</v>
      </c>
      <c r="H7069">
        <v>1.609343</v>
      </c>
      <c r="I7069">
        <v>1.600622</v>
      </c>
      <c r="J7069">
        <v>-8.7211000000000007E-3</v>
      </c>
      <c r="K7069">
        <v>-0.1382169</v>
      </c>
      <c r="L7069">
        <v>-6.1709699999999999E-2</v>
      </c>
      <c r="M7069">
        <v>-8.7211000000000007E-3</v>
      </c>
      <c r="N7069">
        <v>4.4267599999999997E-2</v>
      </c>
      <c r="O7069">
        <v>0.1207748</v>
      </c>
      <c r="P7069">
        <v>93.318899999999999</v>
      </c>
      <c r="Q7069">
        <v>0.1010462</v>
      </c>
    </row>
    <row r="7070" spans="1:17">
      <c r="A7070" t="s">
        <v>9276</v>
      </c>
      <c r="B7070" t="s">
        <v>3</v>
      </c>
      <c r="C7070" t="s">
        <v>10</v>
      </c>
      <c r="D7070" t="s">
        <v>18</v>
      </c>
      <c r="E7070" t="s">
        <v>69</v>
      </c>
      <c r="F7070" t="s">
        <v>27</v>
      </c>
      <c r="G7070">
        <v>13</v>
      </c>
      <c r="H7070">
        <v>1.8509930000000001</v>
      </c>
      <c r="I7070">
        <v>1.8509930000000001</v>
      </c>
      <c r="J7070">
        <v>0</v>
      </c>
      <c r="K7070">
        <v>0.1282237</v>
      </c>
      <c r="L7070">
        <v>0.21281849999999999</v>
      </c>
      <c r="M7070">
        <v>0.2714085</v>
      </c>
      <c r="N7070">
        <v>0.32999859999999998</v>
      </c>
      <c r="O7070">
        <v>0.4145934</v>
      </c>
      <c r="P7070">
        <v>95.756100000000004</v>
      </c>
      <c r="Q7070">
        <v>0.1117277</v>
      </c>
    </row>
    <row r="7071" spans="1:17">
      <c r="A7071" t="s">
        <v>9277</v>
      </c>
      <c r="B7071" t="s">
        <v>3</v>
      </c>
      <c r="C7071" t="s">
        <v>10</v>
      </c>
      <c r="D7071" t="s">
        <v>18</v>
      </c>
      <c r="E7071" t="s">
        <v>69</v>
      </c>
      <c r="F7071" t="s">
        <v>27</v>
      </c>
      <c r="G7071">
        <v>14</v>
      </c>
      <c r="H7071">
        <v>1.9171910000000001</v>
      </c>
      <c r="I7071">
        <v>2.1886000000000001</v>
      </c>
      <c r="J7071">
        <v>0.2714085</v>
      </c>
      <c r="K7071">
        <v>0.2978266</v>
      </c>
      <c r="L7071">
        <v>0.37834370000000001</v>
      </c>
      <c r="M7071">
        <v>0.43410969999999999</v>
      </c>
      <c r="N7071">
        <v>0.48987560000000002</v>
      </c>
      <c r="O7071">
        <v>0.57039280000000003</v>
      </c>
      <c r="P7071">
        <v>98.107699999999994</v>
      </c>
      <c r="Q7071">
        <v>0.1063423</v>
      </c>
    </row>
    <row r="7072" spans="1:17">
      <c r="A7072" t="s">
        <v>9278</v>
      </c>
      <c r="B7072" t="s">
        <v>3</v>
      </c>
      <c r="C7072" t="s">
        <v>10</v>
      </c>
      <c r="D7072" t="s">
        <v>18</v>
      </c>
      <c r="E7072" t="s">
        <v>69</v>
      </c>
      <c r="F7072" t="s">
        <v>27</v>
      </c>
      <c r="G7072">
        <v>15</v>
      </c>
      <c r="H7072">
        <v>2.1445189999999998</v>
      </c>
      <c r="I7072">
        <v>2.5786289999999998</v>
      </c>
      <c r="J7072">
        <v>0.43410969999999999</v>
      </c>
      <c r="K7072">
        <v>0.30723060000000002</v>
      </c>
      <c r="L7072">
        <v>0.39068530000000001</v>
      </c>
      <c r="M7072">
        <v>0.44848569999999999</v>
      </c>
      <c r="N7072">
        <v>0.50628620000000002</v>
      </c>
      <c r="O7072">
        <v>0.58974090000000001</v>
      </c>
      <c r="P7072">
        <v>99.284800000000004</v>
      </c>
      <c r="Q7072">
        <v>0.110222</v>
      </c>
    </row>
    <row r="7073" spans="1:17">
      <c r="A7073" t="s">
        <v>9279</v>
      </c>
      <c r="B7073" t="s">
        <v>3</v>
      </c>
      <c r="C7073" t="s">
        <v>10</v>
      </c>
      <c r="D7073" t="s">
        <v>18</v>
      </c>
      <c r="E7073" t="s">
        <v>69</v>
      </c>
      <c r="F7073" t="s">
        <v>27</v>
      </c>
      <c r="G7073">
        <v>16</v>
      </c>
      <c r="H7073">
        <v>2.5005489999999999</v>
      </c>
      <c r="I7073">
        <v>2.9490349999999999</v>
      </c>
      <c r="J7073">
        <v>0.44848569999999999</v>
      </c>
      <c r="K7073">
        <v>0.2492982</v>
      </c>
      <c r="L7073">
        <v>0.341304</v>
      </c>
      <c r="M7073">
        <v>0.40502690000000002</v>
      </c>
      <c r="N7073">
        <v>0.4687499</v>
      </c>
      <c r="O7073">
        <v>0.56075569999999997</v>
      </c>
      <c r="P7073">
        <v>100.346</v>
      </c>
      <c r="Q7073">
        <v>0.12151579999999999</v>
      </c>
    </row>
    <row r="7074" spans="1:17">
      <c r="A7074" t="s">
        <v>9280</v>
      </c>
      <c r="B7074" t="s">
        <v>3</v>
      </c>
      <c r="C7074" t="s">
        <v>10</v>
      </c>
      <c r="D7074" t="s">
        <v>18</v>
      </c>
      <c r="E7074" t="s">
        <v>69</v>
      </c>
      <c r="F7074" t="s">
        <v>27</v>
      </c>
      <c r="G7074">
        <v>17</v>
      </c>
      <c r="H7074">
        <v>2.8034140000000001</v>
      </c>
      <c r="I7074">
        <v>3.2084410000000001</v>
      </c>
      <c r="J7074">
        <v>0.40502690000000002</v>
      </c>
      <c r="K7074">
        <v>0.1885232</v>
      </c>
      <c r="L7074">
        <v>0.27195999999999998</v>
      </c>
      <c r="M7074">
        <v>0.32974819999999999</v>
      </c>
      <c r="N7074">
        <v>0.3875363</v>
      </c>
      <c r="O7074">
        <v>0.47097319999999998</v>
      </c>
      <c r="P7074">
        <v>100.95699999999999</v>
      </c>
      <c r="Q7074">
        <v>0.1101984</v>
      </c>
    </row>
    <row r="7075" spans="1:17">
      <c r="A7075" t="s">
        <v>9281</v>
      </c>
      <c r="B7075" t="s">
        <v>3</v>
      </c>
      <c r="C7075" t="s">
        <v>10</v>
      </c>
      <c r="D7075" t="s">
        <v>18</v>
      </c>
      <c r="E7075" t="s">
        <v>69</v>
      </c>
      <c r="F7075" t="s">
        <v>27</v>
      </c>
      <c r="G7075">
        <v>18</v>
      </c>
      <c r="H7075">
        <v>2.9129399999999999</v>
      </c>
      <c r="I7075">
        <v>3.2426879999999998</v>
      </c>
      <c r="J7075">
        <v>0.32974819999999999</v>
      </c>
      <c r="K7075">
        <v>2.6764E-2</v>
      </c>
      <c r="L7075">
        <v>0.11678239999999999</v>
      </c>
      <c r="M7075">
        <v>0.17912890000000001</v>
      </c>
      <c r="N7075">
        <v>0.24147540000000001</v>
      </c>
      <c r="O7075">
        <v>0.33149390000000001</v>
      </c>
      <c r="P7075">
        <v>100.04600000000001</v>
      </c>
      <c r="Q7075">
        <v>0.118891</v>
      </c>
    </row>
    <row r="7076" spans="1:17">
      <c r="A7076" t="s">
        <v>9282</v>
      </c>
      <c r="B7076" t="s">
        <v>3</v>
      </c>
      <c r="C7076" t="s">
        <v>10</v>
      </c>
      <c r="D7076" t="s">
        <v>18</v>
      </c>
      <c r="E7076" t="s">
        <v>69</v>
      </c>
      <c r="F7076" t="s">
        <v>27</v>
      </c>
      <c r="G7076">
        <v>19</v>
      </c>
      <c r="H7076">
        <v>3.01355</v>
      </c>
      <c r="I7076">
        <v>3.192679</v>
      </c>
      <c r="J7076">
        <v>0.17912890000000001</v>
      </c>
      <c r="K7076">
        <v>-0.35030620000000001</v>
      </c>
      <c r="L7076">
        <v>-0.24887590000000001</v>
      </c>
      <c r="M7076">
        <v>-0.17862549999999999</v>
      </c>
      <c r="N7076">
        <v>-0.1083752</v>
      </c>
      <c r="O7076">
        <v>-6.9448000000000001E-3</v>
      </c>
      <c r="P7076">
        <v>98.188500000000005</v>
      </c>
      <c r="Q7076">
        <v>0.1339632</v>
      </c>
    </row>
    <row r="7077" spans="1:17">
      <c r="A7077" t="s">
        <v>9283</v>
      </c>
      <c r="B7077" t="s">
        <v>3</v>
      </c>
      <c r="C7077" t="s">
        <v>10</v>
      </c>
      <c r="D7077" t="s">
        <v>18</v>
      </c>
      <c r="E7077" t="s">
        <v>69</v>
      </c>
      <c r="F7077" t="s">
        <v>27</v>
      </c>
      <c r="G7077">
        <v>20</v>
      </c>
      <c r="H7077">
        <v>3.236675</v>
      </c>
      <c r="I7077">
        <v>2.9499240000000002</v>
      </c>
      <c r="J7077">
        <v>-0.28675119999999998</v>
      </c>
      <c r="K7077">
        <v>-0.4528431</v>
      </c>
      <c r="L7077">
        <v>-0.35471459999999999</v>
      </c>
      <c r="M7077">
        <v>-0.28675119999999998</v>
      </c>
      <c r="N7077">
        <v>-0.2187877</v>
      </c>
      <c r="O7077">
        <v>-0.12065919999999999</v>
      </c>
      <c r="P7077">
        <v>93.601100000000002</v>
      </c>
      <c r="Q7077">
        <v>0.1296022</v>
      </c>
    </row>
    <row r="7078" spans="1:17">
      <c r="A7078" t="s">
        <v>9284</v>
      </c>
      <c r="B7078" t="s">
        <v>3</v>
      </c>
      <c r="C7078" t="s">
        <v>10</v>
      </c>
      <c r="D7078" t="s">
        <v>18</v>
      </c>
      <c r="E7078" t="s">
        <v>69</v>
      </c>
      <c r="F7078" t="s">
        <v>27</v>
      </c>
      <c r="G7078">
        <v>21</v>
      </c>
      <c r="H7078">
        <v>2.8725710000000002</v>
      </c>
      <c r="I7078">
        <v>2.6643840000000001</v>
      </c>
      <c r="J7078">
        <v>-0.20818629999999999</v>
      </c>
      <c r="K7078">
        <v>-0.3511474</v>
      </c>
      <c r="L7078">
        <v>-0.2666848</v>
      </c>
      <c r="M7078">
        <v>-0.20818629999999999</v>
      </c>
      <c r="N7078">
        <v>-0.14968780000000001</v>
      </c>
      <c r="O7078">
        <v>-6.52253E-2</v>
      </c>
      <c r="P7078">
        <v>86.396000000000001</v>
      </c>
      <c r="Q7078">
        <v>0.1115531</v>
      </c>
    </row>
    <row r="7079" spans="1:17">
      <c r="A7079" t="s">
        <v>9285</v>
      </c>
      <c r="B7079" t="s">
        <v>3</v>
      </c>
      <c r="C7079" t="s">
        <v>10</v>
      </c>
      <c r="D7079" t="s">
        <v>18</v>
      </c>
      <c r="E7079" t="s">
        <v>69</v>
      </c>
      <c r="F7079" t="s">
        <v>27</v>
      </c>
      <c r="G7079">
        <v>22</v>
      </c>
      <c r="H7079">
        <v>2.475727</v>
      </c>
      <c r="I7079">
        <v>2.3492980000000001</v>
      </c>
      <c r="J7079">
        <v>-0.12642829999999999</v>
      </c>
      <c r="K7079">
        <v>-0.25752150000000001</v>
      </c>
      <c r="L7079">
        <v>-0.1800706</v>
      </c>
      <c r="M7079">
        <v>-0.12642829999999999</v>
      </c>
      <c r="N7079">
        <v>-7.2786000000000003E-2</v>
      </c>
      <c r="O7079">
        <v>4.6649999999999999E-3</v>
      </c>
      <c r="P7079">
        <v>82.232900000000001</v>
      </c>
      <c r="Q7079">
        <v>0.1022926</v>
      </c>
    </row>
    <row r="7080" spans="1:17">
      <c r="A7080" t="s">
        <v>9286</v>
      </c>
      <c r="B7080" t="s">
        <v>3</v>
      </c>
      <c r="C7080" t="s">
        <v>10</v>
      </c>
      <c r="D7080" t="s">
        <v>18</v>
      </c>
      <c r="E7080" t="s">
        <v>69</v>
      </c>
      <c r="F7080" t="s">
        <v>27</v>
      </c>
      <c r="G7080">
        <v>23</v>
      </c>
      <c r="H7080">
        <v>1.8765700000000001</v>
      </c>
      <c r="I7080">
        <v>1.8859669999999999</v>
      </c>
      <c r="J7080">
        <v>9.3968999999999997E-3</v>
      </c>
      <c r="K7080">
        <v>-0.10900899999999999</v>
      </c>
      <c r="L7080">
        <v>-3.90538E-2</v>
      </c>
      <c r="M7080">
        <v>9.3968999999999997E-3</v>
      </c>
      <c r="N7080">
        <v>5.7847599999999999E-2</v>
      </c>
      <c r="O7080">
        <v>0.12780269999999999</v>
      </c>
      <c r="P7080">
        <v>79.037999999999997</v>
      </c>
      <c r="Q7080">
        <v>9.2392600000000005E-2</v>
      </c>
    </row>
    <row r="7081" spans="1:17">
      <c r="A7081" t="s">
        <v>9287</v>
      </c>
      <c r="B7081" t="s">
        <v>3</v>
      </c>
      <c r="C7081" t="s">
        <v>10</v>
      </c>
      <c r="D7081" t="s">
        <v>18</v>
      </c>
      <c r="E7081" t="s">
        <v>69</v>
      </c>
      <c r="F7081" t="s">
        <v>27</v>
      </c>
      <c r="G7081">
        <v>24</v>
      </c>
      <c r="H7081">
        <v>1.425762</v>
      </c>
      <c r="I7081">
        <v>1.473536</v>
      </c>
      <c r="J7081">
        <v>4.77746E-2</v>
      </c>
      <c r="K7081">
        <v>-5.9006799999999998E-2</v>
      </c>
      <c r="L7081">
        <v>4.0804999999999999E-3</v>
      </c>
      <c r="M7081">
        <v>4.77746E-2</v>
      </c>
      <c r="N7081">
        <v>9.1468599999999997E-2</v>
      </c>
      <c r="O7081">
        <v>0.154556</v>
      </c>
      <c r="P7081">
        <v>77.750500000000002</v>
      </c>
      <c r="Q7081">
        <v>8.3321999999999993E-2</v>
      </c>
    </row>
    <row r="7082" spans="1:17">
      <c r="A7082" t="s">
        <v>9288</v>
      </c>
      <c r="B7082" t="s">
        <v>3</v>
      </c>
      <c r="C7082" t="s">
        <v>10</v>
      </c>
      <c r="D7082" t="s">
        <v>18</v>
      </c>
      <c r="E7082" t="s">
        <v>69</v>
      </c>
      <c r="F7082" t="s">
        <v>28</v>
      </c>
      <c r="G7082">
        <v>1</v>
      </c>
      <c r="H7082">
        <v>1.131802</v>
      </c>
      <c r="I7082">
        <v>1.2868409999999999</v>
      </c>
      <c r="J7082">
        <v>0.15503810000000001</v>
      </c>
      <c r="K7082">
        <v>4.4563800000000001E-2</v>
      </c>
      <c r="L7082">
        <v>0.1098329</v>
      </c>
      <c r="M7082">
        <v>0.15503810000000001</v>
      </c>
      <c r="N7082">
        <v>0.20024339999999999</v>
      </c>
      <c r="O7082">
        <v>0.26551249999999998</v>
      </c>
      <c r="P7082">
        <v>84.601600000000005</v>
      </c>
      <c r="Q7082">
        <v>8.6203600000000005E-2</v>
      </c>
    </row>
    <row r="7083" spans="1:17">
      <c r="A7083" t="s">
        <v>9289</v>
      </c>
      <c r="B7083" t="s">
        <v>3</v>
      </c>
      <c r="C7083" t="s">
        <v>10</v>
      </c>
      <c r="D7083" t="s">
        <v>18</v>
      </c>
      <c r="E7083" t="s">
        <v>69</v>
      </c>
      <c r="F7083" t="s">
        <v>28</v>
      </c>
      <c r="G7083">
        <v>2</v>
      </c>
      <c r="H7083">
        <v>1.04945</v>
      </c>
      <c r="I7083">
        <v>1.1467240000000001</v>
      </c>
      <c r="J7083">
        <v>9.7273499999999999E-2</v>
      </c>
      <c r="K7083">
        <v>1.1019299999999999E-2</v>
      </c>
      <c r="L7083">
        <v>6.1978999999999999E-2</v>
      </c>
      <c r="M7083">
        <v>9.7273499999999999E-2</v>
      </c>
      <c r="N7083">
        <v>0.13256799999999999</v>
      </c>
      <c r="O7083">
        <v>0.18352760000000001</v>
      </c>
      <c r="P7083">
        <v>83.3202</v>
      </c>
      <c r="Q7083">
        <v>6.7304500000000003E-2</v>
      </c>
    </row>
    <row r="7084" spans="1:17">
      <c r="A7084" t="s">
        <v>9290</v>
      </c>
      <c r="B7084" t="s">
        <v>3</v>
      </c>
      <c r="C7084" t="s">
        <v>10</v>
      </c>
      <c r="D7084" t="s">
        <v>18</v>
      </c>
      <c r="E7084" t="s">
        <v>69</v>
      </c>
      <c r="F7084" t="s">
        <v>28</v>
      </c>
      <c r="G7084">
        <v>3</v>
      </c>
      <c r="H7084">
        <v>0.97996309999999998</v>
      </c>
      <c r="I7084">
        <v>1.0515950000000001</v>
      </c>
      <c r="J7084">
        <v>7.1632299999999996E-2</v>
      </c>
      <c r="K7084">
        <v>-6.1920999999999999E-3</v>
      </c>
      <c r="L7084">
        <v>3.9787200000000002E-2</v>
      </c>
      <c r="M7084">
        <v>7.1632299999999996E-2</v>
      </c>
      <c r="N7084">
        <v>0.1034775</v>
      </c>
      <c r="O7084">
        <v>0.1494568</v>
      </c>
      <c r="P7084">
        <v>83.411000000000001</v>
      </c>
      <c r="Q7084">
        <v>6.0726700000000002E-2</v>
      </c>
    </row>
    <row r="7085" spans="1:17">
      <c r="A7085" t="s">
        <v>9291</v>
      </c>
      <c r="B7085" t="s">
        <v>3</v>
      </c>
      <c r="C7085" t="s">
        <v>10</v>
      </c>
      <c r="D7085" t="s">
        <v>18</v>
      </c>
      <c r="E7085" t="s">
        <v>69</v>
      </c>
      <c r="F7085" t="s">
        <v>28</v>
      </c>
      <c r="G7085">
        <v>4</v>
      </c>
      <c r="H7085">
        <v>0.90075550000000004</v>
      </c>
      <c r="I7085">
        <v>0.98686209999999996</v>
      </c>
      <c r="J7085">
        <v>8.6106699999999994E-2</v>
      </c>
      <c r="K7085">
        <v>7.0182999999999999E-3</v>
      </c>
      <c r="L7085">
        <v>5.3744399999999998E-2</v>
      </c>
      <c r="M7085">
        <v>8.6106699999999994E-2</v>
      </c>
      <c r="N7085">
        <v>0.118469</v>
      </c>
      <c r="O7085">
        <v>0.16519500000000001</v>
      </c>
      <c r="P7085">
        <v>83.783199999999994</v>
      </c>
      <c r="Q7085">
        <v>6.1712999999999997E-2</v>
      </c>
    </row>
    <row r="7086" spans="1:17">
      <c r="A7086" t="s">
        <v>9292</v>
      </c>
      <c r="B7086" t="s">
        <v>3</v>
      </c>
      <c r="C7086" t="s">
        <v>10</v>
      </c>
      <c r="D7086" t="s">
        <v>18</v>
      </c>
      <c r="E7086" t="s">
        <v>69</v>
      </c>
      <c r="F7086" t="s">
        <v>28</v>
      </c>
      <c r="G7086">
        <v>5</v>
      </c>
      <c r="H7086">
        <v>0.9730335</v>
      </c>
      <c r="I7086">
        <v>1.0060180000000001</v>
      </c>
      <c r="J7086">
        <v>3.2984800000000002E-2</v>
      </c>
      <c r="K7086">
        <v>-6.1245300000000003E-2</v>
      </c>
      <c r="L7086">
        <v>-5.5734000000000001E-3</v>
      </c>
      <c r="M7086">
        <v>3.2984800000000002E-2</v>
      </c>
      <c r="N7086">
        <v>7.1542999999999995E-2</v>
      </c>
      <c r="O7086">
        <v>0.12721489999999999</v>
      </c>
      <c r="P7086">
        <v>83.846000000000004</v>
      </c>
      <c r="Q7086">
        <v>7.3528099999999999E-2</v>
      </c>
    </row>
    <row r="7087" spans="1:17">
      <c r="A7087" t="s">
        <v>9293</v>
      </c>
      <c r="B7087" t="s">
        <v>3</v>
      </c>
      <c r="C7087" t="s">
        <v>10</v>
      </c>
      <c r="D7087" t="s">
        <v>18</v>
      </c>
      <c r="E7087" t="s">
        <v>69</v>
      </c>
      <c r="F7087" t="s">
        <v>28</v>
      </c>
      <c r="G7087">
        <v>6</v>
      </c>
      <c r="H7087">
        <v>1.11802</v>
      </c>
      <c r="I7087">
        <v>1.067183</v>
      </c>
      <c r="J7087">
        <v>-5.0837899999999998E-2</v>
      </c>
      <c r="K7087">
        <v>-0.15587480000000001</v>
      </c>
      <c r="L7087">
        <v>-9.3818200000000004E-2</v>
      </c>
      <c r="M7087">
        <v>-5.0837899999999998E-2</v>
      </c>
      <c r="N7087">
        <v>-7.8575999999999993E-3</v>
      </c>
      <c r="O7087">
        <v>5.4198999999999997E-2</v>
      </c>
      <c r="P7087">
        <v>83.627099999999999</v>
      </c>
      <c r="Q7087">
        <v>8.19608E-2</v>
      </c>
    </row>
    <row r="7088" spans="1:17">
      <c r="A7088" t="s">
        <v>9294</v>
      </c>
      <c r="B7088" t="s">
        <v>3</v>
      </c>
      <c r="C7088" t="s">
        <v>10</v>
      </c>
      <c r="D7088" t="s">
        <v>18</v>
      </c>
      <c r="E7088" t="s">
        <v>69</v>
      </c>
      <c r="F7088" t="s">
        <v>28</v>
      </c>
      <c r="G7088">
        <v>7</v>
      </c>
      <c r="H7088">
        <v>1.2758350000000001</v>
      </c>
      <c r="I7088">
        <v>1.279393</v>
      </c>
      <c r="J7088">
        <v>3.558E-3</v>
      </c>
      <c r="K7088">
        <v>-0.1334053</v>
      </c>
      <c r="L7088">
        <v>-5.24863E-2</v>
      </c>
      <c r="M7088">
        <v>3.558E-3</v>
      </c>
      <c r="N7088">
        <v>5.9602200000000001E-2</v>
      </c>
      <c r="O7088">
        <v>0.14052120000000001</v>
      </c>
      <c r="P7088">
        <v>82.190200000000004</v>
      </c>
      <c r="Q7088">
        <v>0.106873</v>
      </c>
    </row>
    <row r="7089" spans="1:17">
      <c r="A7089" t="s">
        <v>9295</v>
      </c>
      <c r="B7089" t="s">
        <v>3</v>
      </c>
      <c r="C7089" t="s">
        <v>10</v>
      </c>
      <c r="D7089" t="s">
        <v>18</v>
      </c>
      <c r="E7089" t="s">
        <v>69</v>
      </c>
      <c r="F7089" t="s">
        <v>28</v>
      </c>
      <c r="G7089">
        <v>8</v>
      </c>
      <c r="H7089">
        <v>1.3938109999999999</v>
      </c>
      <c r="I7089">
        <v>1.1996869999999999</v>
      </c>
      <c r="J7089">
        <v>-0.19412370000000001</v>
      </c>
      <c r="K7089">
        <v>-0.33106150000000001</v>
      </c>
      <c r="L7089">
        <v>-0.25015749999999998</v>
      </c>
      <c r="M7089">
        <v>-0.19412370000000001</v>
      </c>
      <c r="N7089">
        <v>-0.13808980000000001</v>
      </c>
      <c r="O7089">
        <v>-5.7185899999999998E-2</v>
      </c>
      <c r="P7089">
        <v>83.937899999999999</v>
      </c>
      <c r="Q7089">
        <v>0.10685310000000001</v>
      </c>
    </row>
    <row r="7090" spans="1:17">
      <c r="A7090" t="s">
        <v>9296</v>
      </c>
      <c r="B7090" t="s">
        <v>3</v>
      </c>
      <c r="C7090" t="s">
        <v>10</v>
      </c>
      <c r="D7090" t="s">
        <v>18</v>
      </c>
      <c r="E7090" t="s">
        <v>69</v>
      </c>
      <c r="F7090" t="s">
        <v>28</v>
      </c>
      <c r="G7090">
        <v>9</v>
      </c>
      <c r="H7090">
        <v>1.5432360000000001</v>
      </c>
      <c r="I7090">
        <v>1.440615</v>
      </c>
      <c r="J7090">
        <v>-0.1026207</v>
      </c>
      <c r="K7090">
        <v>-0.2594283</v>
      </c>
      <c r="L7090">
        <v>-0.16678509999999999</v>
      </c>
      <c r="M7090">
        <v>-0.1026207</v>
      </c>
      <c r="N7090">
        <v>-3.8456400000000002E-2</v>
      </c>
      <c r="O7090">
        <v>5.41868E-2</v>
      </c>
      <c r="P7090">
        <v>86.685199999999995</v>
      </c>
      <c r="Q7090">
        <v>0.1223576</v>
      </c>
    </row>
    <row r="7091" spans="1:17">
      <c r="A7091" t="s">
        <v>9297</v>
      </c>
      <c r="B7091" t="s">
        <v>3</v>
      </c>
      <c r="C7091" t="s">
        <v>10</v>
      </c>
      <c r="D7091" t="s">
        <v>18</v>
      </c>
      <c r="E7091" t="s">
        <v>69</v>
      </c>
      <c r="F7091" t="s">
        <v>28</v>
      </c>
      <c r="G7091">
        <v>10</v>
      </c>
      <c r="H7091">
        <v>1.611092</v>
      </c>
      <c r="I7091">
        <v>1.535884</v>
      </c>
      <c r="J7091">
        <v>-7.5207700000000002E-2</v>
      </c>
      <c r="K7091">
        <v>-0.24490819999999999</v>
      </c>
      <c r="L7091">
        <v>-0.14464779999999999</v>
      </c>
      <c r="M7091">
        <v>-7.5207700000000002E-2</v>
      </c>
      <c r="N7091">
        <v>-5.7676999999999997E-3</v>
      </c>
      <c r="O7091">
        <v>9.4492699999999999E-2</v>
      </c>
      <c r="P7091">
        <v>89.496799999999993</v>
      </c>
      <c r="Q7091">
        <v>0.13241790000000001</v>
      </c>
    </row>
    <row r="7092" spans="1:17">
      <c r="A7092" t="s">
        <v>9298</v>
      </c>
      <c r="B7092" t="s">
        <v>3</v>
      </c>
      <c r="C7092" t="s">
        <v>10</v>
      </c>
      <c r="D7092" t="s">
        <v>18</v>
      </c>
      <c r="E7092" t="s">
        <v>69</v>
      </c>
      <c r="F7092" t="s">
        <v>28</v>
      </c>
      <c r="G7092">
        <v>11</v>
      </c>
      <c r="H7092">
        <v>1.6905060000000001</v>
      </c>
      <c r="I7092">
        <v>1.7313419999999999</v>
      </c>
      <c r="J7092">
        <v>4.0835299999999998E-2</v>
      </c>
      <c r="K7092">
        <v>-0.13330980000000001</v>
      </c>
      <c r="L7092">
        <v>-3.0423499999999999E-2</v>
      </c>
      <c r="M7092">
        <v>4.0835299999999998E-2</v>
      </c>
      <c r="N7092">
        <v>0.112094</v>
      </c>
      <c r="O7092">
        <v>0.21498030000000001</v>
      </c>
      <c r="P7092">
        <v>93.059600000000003</v>
      </c>
      <c r="Q7092">
        <v>0.13588610000000001</v>
      </c>
    </row>
    <row r="7093" spans="1:17">
      <c r="A7093" t="s">
        <v>9299</v>
      </c>
      <c r="B7093" t="s">
        <v>3</v>
      </c>
      <c r="C7093" t="s">
        <v>10</v>
      </c>
      <c r="D7093" t="s">
        <v>18</v>
      </c>
      <c r="E7093" t="s">
        <v>69</v>
      </c>
      <c r="F7093" t="s">
        <v>28</v>
      </c>
      <c r="G7093">
        <v>12</v>
      </c>
      <c r="H7093">
        <v>1.7862720000000001</v>
      </c>
      <c r="I7093">
        <v>1.8744609999999999</v>
      </c>
      <c r="J7093">
        <v>8.8189500000000004E-2</v>
      </c>
      <c r="K7093">
        <v>-9.7615099999999996E-2</v>
      </c>
      <c r="L7093">
        <v>1.2159700000000001E-2</v>
      </c>
      <c r="M7093">
        <v>8.8189500000000004E-2</v>
      </c>
      <c r="N7093">
        <v>0.16421920000000001</v>
      </c>
      <c r="O7093">
        <v>0.27399410000000002</v>
      </c>
      <c r="P7093">
        <v>96.840999999999994</v>
      </c>
      <c r="Q7093">
        <v>0.1449841</v>
      </c>
    </row>
    <row r="7094" spans="1:17">
      <c r="A7094" t="s">
        <v>9300</v>
      </c>
      <c r="B7094" t="s">
        <v>3</v>
      </c>
      <c r="C7094" t="s">
        <v>10</v>
      </c>
      <c r="D7094" t="s">
        <v>18</v>
      </c>
      <c r="E7094" t="s">
        <v>69</v>
      </c>
      <c r="F7094" t="s">
        <v>28</v>
      </c>
      <c r="G7094">
        <v>13</v>
      </c>
      <c r="H7094">
        <v>2.088349</v>
      </c>
      <c r="I7094">
        <v>2.088349</v>
      </c>
      <c r="J7094">
        <v>0</v>
      </c>
      <c r="K7094">
        <v>0.1485187</v>
      </c>
      <c r="L7094">
        <v>0.24762239999999999</v>
      </c>
      <c r="M7094">
        <v>0.31626140000000003</v>
      </c>
      <c r="N7094">
        <v>0.38490029999999997</v>
      </c>
      <c r="O7094">
        <v>0.48400399999999999</v>
      </c>
      <c r="P7094">
        <v>100.249</v>
      </c>
      <c r="Q7094">
        <v>0.13089029999999999</v>
      </c>
    </row>
    <row r="7095" spans="1:17">
      <c r="A7095" t="s">
        <v>9301</v>
      </c>
      <c r="B7095" t="s">
        <v>3</v>
      </c>
      <c r="C7095" t="s">
        <v>10</v>
      </c>
      <c r="D7095" t="s">
        <v>18</v>
      </c>
      <c r="E7095" t="s">
        <v>69</v>
      </c>
      <c r="F7095" t="s">
        <v>28</v>
      </c>
      <c r="G7095">
        <v>14</v>
      </c>
      <c r="H7095">
        <v>2.1028910000000001</v>
      </c>
      <c r="I7095">
        <v>2.419152</v>
      </c>
      <c r="J7095">
        <v>0.31626140000000003</v>
      </c>
      <c r="K7095">
        <v>0.31221860000000001</v>
      </c>
      <c r="L7095">
        <v>0.41863549999999999</v>
      </c>
      <c r="M7095">
        <v>0.49233949999999999</v>
      </c>
      <c r="N7095">
        <v>0.56604359999999998</v>
      </c>
      <c r="O7095">
        <v>0.67246039999999996</v>
      </c>
      <c r="P7095">
        <v>102.093</v>
      </c>
      <c r="Q7095">
        <v>0.14054910000000001</v>
      </c>
    </row>
    <row r="7096" spans="1:17">
      <c r="A7096" t="s">
        <v>9302</v>
      </c>
      <c r="B7096" t="s">
        <v>3</v>
      </c>
      <c r="C7096" t="s">
        <v>10</v>
      </c>
      <c r="D7096" t="s">
        <v>18</v>
      </c>
      <c r="E7096" t="s">
        <v>69</v>
      </c>
      <c r="F7096" t="s">
        <v>28</v>
      </c>
      <c r="G7096">
        <v>15</v>
      </c>
      <c r="H7096">
        <v>2.3588610000000001</v>
      </c>
      <c r="I7096">
        <v>2.8512010000000001</v>
      </c>
      <c r="J7096">
        <v>0.49233949999999999</v>
      </c>
      <c r="K7096">
        <v>0.42117569999999999</v>
      </c>
      <c r="L7096">
        <v>0.53858550000000005</v>
      </c>
      <c r="M7096">
        <v>0.61990330000000005</v>
      </c>
      <c r="N7096">
        <v>0.70122099999999998</v>
      </c>
      <c r="O7096">
        <v>0.81863079999999999</v>
      </c>
      <c r="P7096">
        <v>104.15600000000001</v>
      </c>
      <c r="Q7096">
        <v>0.15506790000000001</v>
      </c>
    </row>
    <row r="7097" spans="1:17">
      <c r="A7097" t="s">
        <v>9303</v>
      </c>
      <c r="B7097" t="s">
        <v>3</v>
      </c>
      <c r="C7097" t="s">
        <v>10</v>
      </c>
      <c r="D7097" t="s">
        <v>18</v>
      </c>
      <c r="E7097" t="s">
        <v>69</v>
      </c>
      <c r="F7097" t="s">
        <v>28</v>
      </c>
      <c r="G7097">
        <v>16</v>
      </c>
      <c r="H7097">
        <v>2.8328950000000002</v>
      </c>
      <c r="I7097">
        <v>3.4527990000000002</v>
      </c>
      <c r="J7097">
        <v>0.61990330000000005</v>
      </c>
      <c r="K7097">
        <v>0.5846344</v>
      </c>
      <c r="L7097">
        <v>0.7304872</v>
      </c>
      <c r="M7097">
        <v>0.83150429999999997</v>
      </c>
      <c r="N7097">
        <v>0.9325215</v>
      </c>
      <c r="O7097">
        <v>1.0783739999999999</v>
      </c>
      <c r="P7097">
        <v>105.28100000000001</v>
      </c>
      <c r="Q7097">
        <v>0.19263369999999999</v>
      </c>
    </row>
    <row r="7098" spans="1:17">
      <c r="A7098" t="s">
        <v>9304</v>
      </c>
      <c r="B7098" t="s">
        <v>3</v>
      </c>
      <c r="C7098" t="s">
        <v>10</v>
      </c>
      <c r="D7098" t="s">
        <v>18</v>
      </c>
      <c r="E7098" t="s">
        <v>69</v>
      </c>
      <c r="F7098" t="s">
        <v>28</v>
      </c>
      <c r="G7098">
        <v>17</v>
      </c>
      <c r="H7098">
        <v>2.9113959999999999</v>
      </c>
      <c r="I7098">
        <v>3.7429009999999998</v>
      </c>
      <c r="J7098">
        <v>0.83150429999999997</v>
      </c>
      <c r="K7098">
        <v>0.5417843</v>
      </c>
      <c r="L7098">
        <v>0.68660620000000006</v>
      </c>
      <c r="M7098">
        <v>0.78690930000000003</v>
      </c>
      <c r="N7098">
        <v>0.88721249999999996</v>
      </c>
      <c r="O7098">
        <v>1.0320339999999999</v>
      </c>
      <c r="P7098">
        <v>104.127</v>
      </c>
      <c r="Q7098">
        <v>0.1912721</v>
      </c>
    </row>
    <row r="7099" spans="1:17">
      <c r="A7099" t="s">
        <v>9305</v>
      </c>
      <c r="B7099" t="s">
        <v>3</v>
      </c>
      <c r="C7099" t="s">
        <v>10</v>
      </c>
      <c r="D7099" t="s">
        <v>18</v>
      </c>
      <c r="E7099" t="s">
        <v>69</v>
      </c>
      <c r="F7099" t="s">
        <v>28</v>
      </c>
      <c r="G7099">
        <v>18</v>
      </c>
      <c r="H7099">
        <v>3.2785280000000001</v>
      </c>
      <c r="I7099">
        <v>4.0654380000000003</v>
      </c>
      <c r="J7099">
        <v>0.78690939999999998</v>
      </c>
      <c r="K7099">
        <v>0.59210560000000001</v>
      </c>
      <c r="L7099">
        <v>0.74311269999999996</v>
      </c>
      <c r="M7099">
        <v>0.8476998</v>
      </c>
      <c r="N7099">
        <v>0.95228690000000005</v>
      </c>
      <c r="O7099">
        <v>1.103294</v>
      </c>
      <c r="P7099">
        <v>104.779</v>
      </c>
      <c r="Q7099">
        <v>0.19944129999999999</v>
      </c>
    </row>
    <row r="7100" spans="1:17">
      <c r="A7100" t="s">
        <v>9306</v>
      </c>
      <c r="B7100" t="s">
        <v>3</v>
      </c>
      <c r="C7100" t="s">
        <v>10</v>
      </c>
      <c r="D7100" t="s">
        <v>18</v>
      </c>
      <c r="E7100" t="s">
        <v>69</v>
      </c>
      <c r="F7100" t="s">
        <v>28</v>
      </c>
      <c r="G7100">
        <v>19</v>
      </c>
      <c r="H7100">
        <v>3.1398700000000002</v>
      </c>
      <c r="I7100">
        <v>3.9875699999999998</v>
      </c>
      <c r="J7100">
        <v>0.8476998</v>
      </c>
      <c r="K7100">
        <v>0.14173160000000001</v>
      </c>
      <c r="L7100">
        <v>0.28233219999999998</v>
      </c>
      <c r="M7100">
        <v>0.37971179999999999</v>
      </c>
      <c r="N7100">
        <v>0.4770914</v>
      </c>
      <c r="O7100">
        <v>0.61769209999999997</v>
      </c>
      <c r="P7100">
        <v>101.935</v>
      </c>
      <c r="Q7100">
        <v>0.185697</v>
      </c>
    </row>
    <row r="7101" spans="1:17">
      <c r="A7101" t="s">
        <v>9307</v>
      </c>
      <c r="B7101" t="s">
        <v>3</v>
      </c>
      <c r="C7101" t="s">
        <v>10</v>
      </c>
      <c r="D7101" t="s">
        <v>18</v>
      </c>
      <c r="E7101" t="s">
        <v>69</v>
      </c>
      <c r="F7101" t="s">
        <v>28</v>
      </c>
      <c r="G7101">
        <v>20</v>
      </c>
      <c r="H7101">
        <v>3.3597399999999999</v>
      </c>
      <c r="I7101">
        <v>3.557439</v>
      </c>
      <c r="J7101">
        <v>0.19769929999999999</v>
      </c>
      <c r="K7101">
        <v>-5.6216000000000002E-2</v>
      </c>
      <c r="L7101">
        <v>9.3799199999999999E-2</v>
      </c>
      <c r="M7101">
        <v>0.19769929999999999</v>
      </c>
      <c r="N7101">
        <v>0.30159940000000002</v>
      </c>
      <c r="O7101">
        <v>0.45161459999999998</v>
      </c>
      <c r="P7101">
        <v>99.373699999999999</v>
      </c>
      <c r="Q7101">
        <v>0.1981311</v>
      </c>
    </row>
    <row r="7102" spans="1:17">
      <c r="A7102" t="s">
        <v>9308</v>
      </c>
      <c r="B7102" t="s">
        <v>3</v>
      </c>
      <c r="C7102" t="s">
        <v>10</v>
      </c>
      <c r="D7102" t="s">
        <v>18</v>
      </c>
      <c r="E7102" t="s">
        <v>69</v>
      </c>
      <c r="F7102" t="s">
        <v>28</v>
      </c>
      <c r="G7102">
        <v>21</v>
      </c>
      <c r="H7102">
        <v>3.0948069999999999</v>
      </c>
      <c r="I7102">
        <v>3.1045199999999999</v>
      </c>
      <c r="J7102">
        <v>9.7123000000000001E-3</v>
      </c>
      <c r="K7102">
        <v>-0.21376919999999999</v>
      </c>
      <c r="L7102">
        <v>-8.1734500000000002E-2</v>
      </c>
      <c r="M7102">
        <v>9.7123000000000001E-3</v>
      </c>
      <c r="N7102">
        <v>0.1011592</v>
      </c>
      <c r="O7102">
        <v>0.23319380000000001</v>
      </c>
      <c r="P7102">
        <v>95.719700000000003</v>
      </c>
      <c r="Q7102">
        <v>0.1743836</v>
      </c>
    </row>
    <row r="7103" spans="1:17">
      <c r="A7103" t="s">
        <v>9309</v>
      </c>
      <c r="B7103" t="s">
        <v>3</v>
      </c>
      <c r="C7103" t="s">
        <v>10</v>
      </c>
      <c r="D7103" t="s">
        <v>18</v>
      </c>
      <c r="E7103" t="s">
        <v>69</v>
      </c>
      <c r="F7103" t="s">
        <v>28</v>
      </c>
      <c r="G7103">
        <v>22</v>
      </c>
      <c r="H7103">
        <v>2.5801560000000001</v>
      </c>
      <c r="I7103">
        <v>2.532797</v>
      </c>
      <c r="J7103">
        <v>-4.7358999999999998E-2</v>
      </c>
      <c r="K7103">
        <v>-0.23523659999999999</v>
      </c>
      <c r="L7103">
        <v>-0.124237</v>
      </c>
      <c r="M7103">
        <v>-4.7358999999999998E-2</v>
      </c>
      <c r="N7103">
        <v>2.9518900000000001E-2</v>
      </c>
      <c r="O7103">
        <v>0.14051849999999999</v>
      </c>
      <c r="P7103">
        <v>91.784999999999997</v>
      </c>
      <c r="Q7103">
        <v>0.1466016</v>
      </c>
    </row>
    <row r="7104" spans="1:17">
      <c r="A7104" t="s">
        <v>9310</v>
      </c>
      <c r="B7104" t="s">
        <v>3</v>
      </c>
      <c r="C7104" t="s">
        <v>10</v>
      </c>
      <c r="D7104" t="s">
        <v>18</v>
      </c>
      <c r="E7104" t="s">
        <v>69</v>
      </c>
      <c r="F7104" t="s">
        <v>28</v>
      </c>
      <c r="G7104">
        <v>23</v>
      </c>
      <c r="H7104">
        <v>1.9802500000000001</v>
      </c>
      <c r="I7104">
        <v>2.0528019999999998</v>
      </c>
      <c r="J7104">
        <v>7.2551299999999999E-2</v>
      </c>
      <c r="K7104">
        <v>-8.2252800000000001E-2</v>
      </c>
      <c r="L7104">
        <v>9.2067E-3</v>
      </c>
      <c r="M7104">
        <v>7.2551299999999999E-2</v>
      </c>
      <c r="N7104">
        <v>0.13589589999999999</v>
      </c>
      <c r="O7104">
        <v>0.22735540000000001</v>
      </c>
      <c r="P7104">
        <v>88.256600000000006</v>
      </c>
      <c r="Q7104">
        <v>0.12079429999999999</v>
      </c>
    </row>
    <row r="7105" spans="1:17">
      <c r="A7105" t="s">
        <v>9311</v>
      </c>
      <c r="B7105" t="s">
        <v>3</v>
      </c>
      <c r="C7105" t="s">
        <v>10</v>
      </c>
      <c r="D7105" t="s">
        <v>18</v>
      </c>
      <c r="E7105" t="s">
        <v>69</v>
      </c>
      <c r="F7105" t="s">
        <v>28</v>
      </c>
      <c r="G7105">
        <v>24</v>
      </c>
      <c r="H7105">
        <v>1.4750179999999999</v>
      </c>
      <c r="I7105">
        <v>1.6228180000000001</v>
      </c>
      <c r="J7105">
        <v>0.14780009999999999</v>
      </c>
      <c r="K7105">
        <v>1.9477999999999999E-2</v>
      </c>
      <c r="L7105">
        <v>9.5291799999999996E-2</v>
      </c>
      <c r="M7105">
        <v>0.14780009999999999</v>
      </c>
      <c r="N7105">
        <v>0.2003085</v>
      </c>
      <c r="O7105">
        <v>0.27612219999999998</v>
      </c>
      <c r="P7105">
        <v>87.754800000000003</v>
      </c>
      <c r="Q7105">
        <v>0.1001302</v>
      </c>
    </row>
    <row r="7106" spans="1:17">
      <c r="A7106" t="s">
        <v>9312</v>
      </c>
      <c r="B7106" t="s">
        <v>3</v>
      </c>
      <c r="C7106" t="s">
        <v>10</v>
      </c>
      <c r="D7106" t="s">
        <v>19</v>
      </c>
      <c r="E7106" t="s">
        <v>69</v>
      </c>
      <c r="F7106" t="s">
        <v>21</v>
      </c>
      <c r="G7106">
        <v>1</v>
      </c>
      <c r="H7106">
        <v>0.95391740000000003</v>
      </c>
      <c r="I7106">
        <v>0.97533300000000001</v>
      </c>
      <c r="J7106">
        <v>2.14156E-2</v>
      </c>
      <c r="K7106">
        <v>-4.3040500000000002E-2</v>
      </c>
      <c r="L7106">
        <v>-4.9592999999999998E-3</v>
      </c>
      <c r="M7106">
        <v>2.14156E-2</v>
      </c>
      <c r="N7106">
        <v>4.77905E-2</v>
      </c>
      <c r="O7106">
        <v>8.5871699999999995E-2</v>
      </c>
      <c r="P7106">
        <v>70.189499999999995</v>
      </c>
      <c r="Q7106">
        <v>5.0295399999999997E-2</v>
      </c>
    </row>
    <row r="7107" spans="1:17">
      <c r="A7107" t="s">
        <v>9313</v>
      </c>
      <c r="B7107" t="s">
        <v>3</v>
      </c>
      <c r="C7107" t="s">
        <v>10</v>
      </c>
      <c r="D7107" t="s">
        <v>19</v>
      </c>
      <c r="E7107" t="s">
        <v>69</v>
      </c>
      <c r="F7107" t="s">
        <v>21</v>
      </c>
      <c r="G7107">
        <v>2</v>
      </c>
      <c r="H7107">
        <v>0.86141500000000004</v>
      </c>
      <c r="I7107">
        <v>0.85728780000000004</v>
      </c>
      <c r="J7107">
        <v>-4.1272000000000001E-3</v>
      </c>
      <c r="K7107">
        <v>-7.8263200000000005E-2</v>
      </c>
      <c r="L7107">
        <v>-3.4463100000000003E-2</v>
      </c>
      <c r="M7107">
        <v>-4.1272000000000001E-3</v>
      </c>
      <c r="N7107">
        <v>2.6208700000000001E-2</v>
      </c>
      <c r="O7107">
        <v>7.0008799999999996E-2</v>
      </c>
      <c r="P7107">
        <v>68.273099999999999</v>
      </c>
      <c r="Q7107">
        <v>5.78486E-2</v>
      </c>
    </row>
    <row r="7108" spans="1:17">
      <c r="A7108" t="s">
        <v>9314</v>
      </c>
      <c r="B7108" t="s">
        <v>3</v>
      </c>
      <c r="C7108" t="s">
        <v>10</v>
      </c>
      <c r="D7108" t="s">
        <v>19</v>
      </c>
      <c r="E7108" t="s">
        <v>69</v>
      </c>
      <c r="F7108" t="s">
        <v>21</v>
      </c>
      <c r="G7108">
        <v>3</v>
      </c>
      <c r="H7108">
        <v>0.80780819999999998</v>
      </c>
      <c r="I7108">
        <v>0.78094680000000005</v>
      </c>
      <c r="J7108">
        <v>-2.6861400000000001E-2</v>
      </c>
      <c r="K7108">
        <v>-9.1873999999999997E-2</v>
      </c>
      <c r="L7108">
        <v>-5.3464100000000001E-2</v>
      </c>
      <c r="M7108">
        <v>-2.6861400000000001E-2</v>
      </c>
      <c r="N7108">
        <v>-2.588E-4</v>
      </c>
      <c r="O7108">
        <v>3.8151200000000003E-2</v>
      </c>
      <c r="P7108">
        <v>67.048000000000002</v>
      </c>
      <c r="Q7108">
        <v>5.07296E-2</v>
      </c>
    </row>
    <row r="7109" spans="1:17">
      <c r="A7109" t="s">
        <v>9315</v>
      </c>
      <c r="B7109" t="s">
        <v>3</v>
      </c>
      <c r="C7109" t="s">
        <v>10</v>
      </c>
      <c r="D7109" t="s">
        <v>19</v>
      </c>
      <c r="E7109" t="s">
        <v>69</v>
      </c>
      <c r="F7109" t="s">
        <v>21</v>
      </c>
      <c r="G7109">
        <v>4</v>
      </c>
      <c r="H7109">
        <v>0.7732289</v>
      </c>
      <c r="I7109">
        <v>0.73971019999999998</v>
      </c>
      <c r="J7109">
        <v>-3.3518800000000001E-2</v>
      </c>
      <c r="K7109">
        <v>-9.1900399999999993E-2</v>
      </c>
      <c r="L7109">
        <v>-5.7408099999999997E-2</v>
      </c>
      <c r="M7109">
        <v>-3.3518800000000001E-2</v>
      </c>
      <c r="N7109">
        <v>-9.6294999999999992E-3</v>
      </c>
      <c r="O7109">
        <v>2.4862800000000001E-2</v>
      </c>
      <c r="P7109">
        <v>65.8095</v>
      </c>
      <c r="Q7109">
        <v>4.5555400000000003E-2</v>
      </c>
    </row>
    <row r="7110" spans="1:17">
      <c r="A7110" t="s">
        <v>9316</v>
      </c>
      <c r="B7110" t="s">
        <v>3</v>
      </c>
      <c r="C7110" t="s">
        <v>10</v>
      </c>
      <c r="D7110" t="s">
        <v>19</v>
      </c>
      <c r="E7110" t="s">
        <v>69</v>
      </c>
      <c r="F7110" t="s">
        <v>21</v>
      </c>
      <c r="G7110">
        <v>5</v>
      </c>
      <c r="H7110">
        <v>0.77627829999999998</v>
      </c>
      <c r="I7110">
        <v>0.72588209999999997</v>
      </c>
      <c r="J7110">
        <v>-5.0396299999999998E-2</v>
      </c>
      <c r="K7110">
        <v>-0.1120009</v>
      </c>
      <c r="L7110">
        <v>-7.5604400000000002E-2</v>
      </c>
      <c r="M7110">
        <v>-5.0396299999999998E-2</v>
      </c>
      <c r="N7110">
        <v>-2.5188200000000001E-2</v>
      </c>
      <c r="O7110">
        <v>1.12084E-2</v>
      </c>
      <c r="P7110">
        <v>64.959800000000001</v>
      </c>
      <c r="Q7110">
        <v>4.8070399999999999E-2</v>
      </c>
    </row>
    <row r="7111" spans="1:17">
      <c r="A7111" t="s">
        <v>9317</v>
      </c>
      <c r="B7111" t="s">
        <v>3</v>
      </c>
      <c r="C7111" t="s">
        <v>10</v>
      </c>
      <c r="D7111" t="s">
        <v>19</v>
      </c>
      <c r="E7111" t="s">
        <v>69</v>
      </c>
      <c r="F7111" t="s">
        <v>21</v>
      </c>
      <c r="G7111">
        <v>6</v>
      </c>
      <c r="H7111">
        <v>0.84598309999999999</v>
      </c>
      <c r="I7111">
        <v>0.77282070000000003</v>
      </c>
      <c r="J7111">
        <v>-7.3162400000000002E-2</v>
      </c>
      <c r="K7111">
        <v>-0.1484712</v>
      </c>
      <c r="L7111">
        <v>-0.10397820000000001</v>
      </c>
      <c r="M7111">
        <v>-7.3162400000000002E-2</v>
      </c>
      <c r="N7111">
        <v>-4.2346700000000001E-2</v>
      </c>
      <c r="O7111">
        <v>2.1464000000000001E-3</v>
      </c>
      <c r="P7111">
        <v>64.189700000000002</v>
      </c>
      <c r="Q7111">
        <v>5.8763799999999998E-2</v>
      </c>
    </row>
    <row r="7112" spans="1:17">
      <c r="A7112" t="s">
        <v>9318</v>
      </c>
      <c r="B7112" t="s">
        <v>3</v>
      </c>
      <c r="C7112" t="s">
        <v>10</v>
      </c>
      <c r="D7112" t="s">
        <v>19</v>
      </c>
      <c r="E7112" t="s">
        <v>69</v>
      </c>
      <c r="F7112" t="s">
        <v>21</v>
      </c>
      <c r="G7112">
        <v>7</v>
      </c>
      <c r="H7112">
        <v>0.98136979999999996</v>
      </c>
      <c r="I7112">
        <v>0.88196019999999997</v>
      </c>
      <c r="J7112">
        <v>-9.9409600000000001E-2</v>
      </c>
      <c r="K7112">
        <v>-0.19502340000000001</v>
      </c>
      <c r="L7112">
        <v>-0.13853399999999999</v>
      </c>
      <c r="M7112">
        <v>-9.9409600000000001E-2</v>
      </c>
      <c r="N7112">
        <v>-6.0285199999999997E-2</v>
      </c>
      <c r="O7112">
        <v>-3.7958000000000002E-3</v>
      </c>
      <c r="P7112">
        <v>64.639799999999994</v>
      </c>
      <c r="Q7112">
        <v>7.4607800000000002E-2</v>
      </c>
    </row>
    <row r="7113" spans="1:17">
      <c r="A7113" t="s">
        <v>9319</v>
      </c>
      <c r="B7113" t="s">
        <v>3</v>
      </c>
      <c r="C7113" t="s">
        <v>10</v>
      </c>
      <c r="D7113" t="s">
        <v>19</v>
      </c>
      <c r="E7113" t="s">
        <v>69</v>
      </c>
      <c r="F7113" t="s">
        <v>21</v>
      </c>
      <c r="G7113">
        <v>8</v>
      </c>
      <c r="H7113">
        <v>1.0923579999999999</v>
      </c>
      <c r="I7113">
        <v>0.96683129999999995</v>
      </c>
      <c r="J7113">
        <v>-0.12552650000000001</v>
      </c>
      <c r="K7113">
        <v>-0.2159732</v>
      </c>
      <c r="L7113">
        <v>-0.1625366</v>
      </c>
      <c r="M7113">
        <v>-0.12552650000000001</v>
      </c>
      <c r="N7113">
        <v>-8.8516399999999995E-2</v>
      </c>
      <c r="O7113">
        <v>-3.5079800000000001E-2</v>
      </c>
      <c r="P7113">
        <v>69.786699999999996</v>
      </c>
      <c r="Q7113">
        <v>7.0575899999999997E-2</v>
      </c>
    </row>
    <row r="7114" spans="1:17">
      <c r="A7114" t="s">
        <v>9320</v>
      </c>
      <c r="B7114" t="s">
        <v>3</v>
      </c>
      <c r="C7114" t="s">
        <v>10</v>
      </c>
      <c r="D7114" t="s">
        <v>19</v>
      </c>
      <c r="E7114" t="s">
        <v>69</v>
      </c>
      <c r="F7114" t="s">
        <v>21</v>
      </c>
      <c r="G7114">
        <v>9</v>
      </c>
      <c r="H7114">
        <v>1.1395189999999999</v>
      </c>
      <c r="I7114">
        <v>0.97234880000000001</v>
      </c>
      <c r="J7114">
        <v>-0.16717029999999999</v>
      </c>
      <c r="K7114">
        <v>-0.28168080000000001</v>
      </c>
      <c r="L7114">
        <v>-0.2140271</v>
      </c>
      <c r="M7114">
        <v>-0.16717029999999999</v>
      </c>
      <c r="N7114">
        <v>-0.12031360000000001</v>
      </c>
      <c r="O7114">
        <v>-5.26598E-2</v>
      </c>
      <c r="P7114">
        <v>75.813100000000006</v>
      </c>
      <c r="Q7114">
        <v>8.9353000000000002E-2</v>
      </c>
    </row>
    <row r="7115" spans="1:17">
      <c r="A7115" t="s">
        <v>9321</v>
      </c>
      <c r="B7115" t="s">
        <v>3</v>
      </c>
      <c r="C7115" t="s">
        <v>10</v>
      </c>
      <c r="D7115" t="s">
        <v>19</v>
      </c>
      <c r="E7115" t="s">
        <v>69</v>
      </c>
      <c r="F7115" t="s">
        <v>21</v>
      </c>
      <c r="G7115">
        <v>10</v>
      </c>
      <c r="H7115">
        <v>1.166561</v>
      </c>
      <c r="I7115">
        <v>1.0129900000000001</v>
      </c>
      <c r="J7115">
        <v>-0.1535707</v>
      </c>
      <c r="K7115">
        <v>-0.27494689999999999</v>
      </c>
      <c r="L7115">
        <v>-0.2032368</v>
      </c>
      <c r="M7115">
        <v>-0.1535707</v>
      </c>
      <c r="N7115">
        <v>-0.1039046</v>
      </c>
      <c r="O7115">
        <v>-3.2194599999999997E-2</v>
      </c>
      <c r="P7115">
        <v>80.480699999999999</v>
      </c>
      <c r="Q7115">
        <v>9.4710299999999997E-2</v>
      </c>
    </row>
    <row r="7116" spans="1:17">
      <c r="A7116" t="s">
        <v>9322</v>
      </c>
      <c r="B7116" t="s">
        <v>3</v>
      </c>
      <c r="C7116" t="s">
        <v>10</v>
      </c>
      <c r="D7116" t="s">
        <v>19</v>
      </c>
      <c r="E7116" t="s">
        <v>69</v>
      </c>
      <c r="F7116" t="s">
        <v>21</v>
      </c>
      <c r="G7116">
        <v>11</v>
      </c>
      <c r="H7116">
        <v>1.1917390000000001</v>
      </c>
      <c r="I7116">
        <v>1.0700559999999999</v>
      </c>
      <c r="J7116">
        <v>-0.1216825</v>
      </c>
      <c r="K7116">
        <v>-0.25075019999999998</v>
      </c>
      <c r="L7116">
        <v>-0.17449600000000001</v>
      </c>
      <c r="M7116">
        <v>-0.1216825</v>
      </c>
      <c r="N7116">
        <v>-6.8869100000000003E-2</v>
      </c>
      <c r="O7116">
        <v>7.3851999999999998E-3</v>
      </c>
      <c r="P7116">
        <v>85.555599999999998</v>
      </c>
      <c r="Q7116">
        <v>0.100712</v>
      </c>
    </row>
    <row r="7117" spans="1:17">
      <c r="A7117" t="s">
        <v>9323</v>
      </c>
      <c r="B7117" t="s">
        <v>3</v>
      </c>
      <c r="C7117" t="s">
        <v>10</v>
      </c>
      <c r="D7117" t="s">
        <v>19</v>
      </c>
      <c r="E7117" t="s">
        <v>69</v>
      </c>
      <c r="F7117" t="s">
        <v>21</v>
      </c>
      <c r="G7117">
        <v>12</v>
      </c>
      <c r="H7117">
        <v>1.2283189999999999</v>
      </c>
      <c r="I7117">
        <v>1.18998</v>
      </c>
      <c r="J7117">
        <v>-3.8339100000000001E-2</v>
      </c>
      <c r="K7117">
        <v>-0.1786172</v>
      </c>
      <c r="L7117">
        <v>-9.57398E-2</v>
      </c>
      <c r="M7117">
        <v>-3.8339100000000001E-2</v>
      </c>
      <c r="N7117">
        <v>1.9061600000000001E-2</v>
      </c>
      <c r="O7117">
        <v>0.1019391</v>
      </c>
      <c r="P7117">
        <v>89.625600000000006</v>
      </c>
      <c r="Q7117">
        <v>0.1094596</v>
      </c>
    </row>
    <row r="7118" spans="1:17">
      <c r="A7118" t="s">
        <v>9324</v>
      </c>
      <c r="B7118" t="s">
        <v>3</v>
      </c>
      <c r="C7118" t="s">
        <v>10</v>
      </c>
      <c r="D7118" t="s">
        <v>19</v>
      </c>
      <c r="E7118" t="s">
        <v>69</v>
      </c>
      <c r="F7118" t="s">
        <v>21</v>
      </c>
      <c r="G7118">
        <v>13</v>
      </c>
      <c r="H7118">
        <v>1.417284</v>
      </c>
      <c r="I7118">
        <v>1.417284</v>
      </c>
      <c r="J7118">
        <v>0</v>
      </c>
      <c r="K7118">
        <v>1.4167900000000001E-2</v>
      </c>
      <c r="L7118">
        <v>9.9709800000000001E-2</v>
      </c>
      <c r="M7118">
        <v>0.15895590000000001</v>
      </c>
      <c r="N7118">
        <v>0.21820200000000001</v>
      </c>
      <c r="O7118">
        <v>0.30374390000000001</v>
      </c>
      <c r="P7118">
        <v>92.453000000000003</v>
      </c>
      <c r="Q7118">
        <v>0.1129787</v>
      </c>
    </row>
    <row r="7119" spans="1:17">
      <c r="A7119" t="s">
        <v>9325</v>
      </c>
      <c r="B7119" t="s">
        <v>3</v>
      </c>
      <c r="C7119" t="s">
        <v>10</v>
      </c>
      <c r="D7119" t="s">
        <v>19</v>
      </c>
      <c r="E7119" t="s">
        <v>69</v>
      </c>
      <c r="F7119" t="s">
        <v>21</v>
      </c>
      <c r="G7119">
        <v>14</v>
      </c>
      <c r="H7119">
        <v>1.5162040000000001</v>
      </c>
      <c r="I7119">
        <v>1.67516</v>
      </c>
      <c r="J7119">
        <v>0.15895590000000001</v>
      </c>
      <c r="K7119">
        <v>0.1124419</v>
      </c>
      <c r="L7119">
        <v>0.1948184</v>
      </c>
      <c r="M7119">
        <v>0.25187209999999999</v>
      </c>
      <c r="N7119">
        <v>0.30892570000000003</v>
      </c>
      <c r="O7119">
        <v>0.39130219999999999</v>
      </c>
      <c r="P7119">
        <v>94.483800000000002</v>
      </c>
      <c r="Q7119">
        <v>0.1087979</v>
      </c>
    </row>
    <row r="7120" spans="1:17">
      <c r="A7120" t="s">
        <v>9326</v>
      </c>
      <c r="B7120" t="s">
        <v>3</v>
      </c>
      <c r="C7120" t="s">
        <v>10</v>
      </c>
      <c r="D7120" t="s">
        <v>19</v>
      </c>
      <c r="E7120" t="s">
        <v>69</v>
      </c>
      <c r="F7120" t="s">
        <v>21</v>
      </c>
      <c r="G7120">
        <v>15</v>
      </c>
      <c r="H7120">
        <v>1.763293</v>
      </c>
      <c r="I7120">
        <v>2.0151650000000001</v>
      </c>
      <c r="J7120">
        <v>0.25187209999999999</v>
      </c>
      <c r="K7120">
        <v>0.17374200000000001</v>
      </c>
      <c r="L7120">
        <v>0.2649707</v>
      </c>
      <c r="M7120">
        <v>0.32815549999999999</v>
      </c>
      <c r="N7120">
        <v>0.39134029999999997</v>
      </c>
      <c r="O7120">
        <v>0.48256909999999997</v>
      </c>
      <c r="P7120">
        <v>95.718999999999994</v>
      </c>
      <c r="Q7120">
        <v>0.1204895</v>
      </c>
    </row>
    <row r="7121" spans="1:17">
      <c r="A7121" t="s">
        <v>9327</v>
      </c>
      <c r="B7121" t="s">
        <v>3</v>
      </c>
      <c r="C7121" t="s">
        <v>10</v>
      </c>
      <c r="D7121" t="s">
        <v>19</v>
      </c>
      <c r="E7121" t="s">
        <v>69</v>
      </c>
      <c r="F7121" t="s">
        <v>21</v>
      </c>
      <c r="G7121">
        <v>16</v>
      </c>
      <c r="H7121">
        <v>2.0491299999999999</v>
      </c>
      <c r="I7121">
        <v>2.3772859999999998</v>
      </c>
      <c r="J7121">
        <v>0.32815549999999999</v>
      </c>
      <c r="K7121">
        <v>0.1969341</v>
      </c>
      <c r="L7121">
        <v>0.29991089999999998</v>
      </c>
      <c r="M7121">
        <v>0.37123230000000002</v>
      </c>
      <c r="N7121">
        <v>0.44255369999999999</v>
      </c>
      <c r="O7121">
        <v>0.54553039999999997</v>
      </c>
      <c r="P7121">
        <v>96.349500000000006</v>
      </c>
      <c r="Q7121">
        <v>0.1360056</v>
      </c>
    </row>
    <row r="7122" spans="1:17">
      <c r="A7122" t="s">
        <v>9328</v>
      </c>
      <c r="B7122" t="s">
        <v>3</v>
      </c>
      <c r="C7122" t="s">
        <v>10</v>
      </c>
      <c r="D7122" t="s">
        <v>19</v>
      </c>
      <c r="E7122" t="s">
        <v>69</v>
      </c>
      <c r="F7122" t="s">
        <v>21</v>
      </c>
      <c r="G7122">
        <v>17</v>
      </c>
      <c r="H7122">
        <v>2.294921</v>
      </c>
      <c r="I7122">
        <v>2.666153</v>
      </c>
      <c r="J7122">
        <v>0.37123230000000002</v>
      </c>
      <c r="K7122">
        <v>0.1843968</v>
      </c>
      <c r="L7122">
        <v>0.28992079999999998</v>
      </c>
      <c r="M7122">
        <v>0.3630063</v>
      </c>
      <c r="N7122">
        <v>0.43609189999999998</v>
      </c>
      <c r="O7122">
        <v>0.54161579999999998</v>
      </c>
      <c r="P7122">
        <v>95.395600000000002</v>
      </c>
      <c r="Q7122">
        <v>0.13936970000000001</v>
      </c>
    </row>
    <row r="7123" spans="1:17">
      <c r="A7123" t="s">
        <v>9329</v>
      </c>
      <c r="B7123" t="s">
        <v>3</v>
      </c>
      <c r="C7123" t="s">
        <v>10</v>
      </c>
      <c r="D7123" t="s">
        <v>19</v>
      </c>
      <c r="E7123" t="s">
        <v>69</v>
      </c>
      <c r="F7123" t="s">
        <v>21</v>
      </c>
      <c r="G7123">
        <v>18</v>
      </c>
      <c r="H7123">
        <v>2.419997</v>
      </c>
      <c r="I7123">
        <v>2.7830029999999999</v>
      </c>
      <c r="J7123">
        <v>0.3630063</v>
      </c>
      <c r="K7123">
        <v>0.11859169999999999</v>
      </c>
      <c r="L7123">
        <v>0.2270066</v>
      </c>
      <c r="M7123">
        <v>0.30209449999999999</v>
      </c>
      <c r="N7123">
        <v>0.37718230000000003</v>
      </c>
      <c r="O7123">
        <v>0.48559730000000001</v>
      </c>
      <c r="P7123">
        <v>93.003100000000003</v>
      </c>
      <c r="Q7123">
        <v>0.14318800000000001</v>
      </c>
    </row>
    <row r="7124" spans="1:17">
      <c r="A7124" t="s">
        <v>9330</v>
      </c>
      <c r="B7124" t="s">
        <v>3</v>
      </c>
      <c r="C7124" t="s">
        <v>10</v>
      </c>
      <c r="D7124" t="s">
        <v>19</v>
      </c>
      <c r="E7124" t="s">
        <v>69</v>
      </c>
      <c r="F7124" t="s">
        <v>21</v>
      </c>
      <c r="G7124">
        <v>19</v>
      </c>
      <c r="H7124">
        <v>2.4070399999999998</v>
      </c>
      <c r="I7124">
        <v>2.7091340000000002</v>
      </c>
      <c r="J7124">
        <v>0.30209449999999999</v>
      </c>
      <c r="K7124">
        <v>-0.13985149999999999</v>
      </c>
      <c r="L7124">
        <v>-3.07465E-2</v>
      </c>
      <c r="M7124">
        <v>4.4819299999999999E-2</v>
      </c>
      <c r="N7124">
        <v>0.12038509999999999</v>
      </c>
      <c r="O7124">
        <v>0.2294901</v>
      </c>
      <c r="P7124">
        <v>89.754900000000006</v>
      </c>
      <c r="Q7124">
        <v>0.14409939999999999</v>
      </c>
    </row>
    <row r="7125" spans="1:17">
      <c r="A7125" t="s">
        <v>9331</v>
      </c>
      <c r="B7125" t="s">
        <v>3</v>
      </c>
      <c r="C7125" t="s">
        <v>10</v>
      </c>
      <c r="D7125" t="s">
        <v>19</v>
      </c>
      <c r="E7125" t="s">
        <v>69</v>
      </c>
      <c r="F7125" t="s">
        <v>21</v>
      </c>
      <c r="G7125">
        <v>20</v>
      </c>
      <c r="H7125">
        <v>2.5492720000000002</v>
      </c>
      <c r="I7125">
        <v>2.4809540000000001</v>
      </c>
      <c r="J7125">
        <v>-6.8318599999999993E-2</v>
      </c>
      <c r="K7125">
        <v>-0.25709369999999998</v>
      </c>
      <c r="L7125">
        <v>-0.14556379999999999</v>
      </c>
      <c r="M7125">
        <v>-6.8318599999999993E-2</v>
      </c>
      <c r="N7125">
        <v>8.9266999999999992E-3</v>
      </c>
      <c r="O7125">
        <v>0.12045649999999999</v>
      </c>
      <c r="P7125">
        <v>85.772599999999997</v>
      </c>
      <c r="Q7125">
        <v>0.14730199999999999</v>
      </c>
    </row>
    <row r="7126" spans="1:17">
      <c r="A7126" t="s">
        <v>9332</v>
      </c>
      <c r="B7126" t="s">
        <v>3</v>
      </c>
      <c r="C7126" t="s">
        <v>10</v>
      </c>
      <c r="D7126" t="s">
        <v>19</v>
      </c>
      <c r="E7126" t="s">
        <v>69</v>
      </c>
      <c r="F7126" t="s">
        <v>21</v>
      </c>
      <c r="G7126">
        <v>21</v>
      </c>
      <c r="H7126">
        <v>2.3023639999999999</v>
      </c>
      <c r="I7126">
        <v>2.251773</v>
      </c>
      <c r="J7126">
        <v>-5.0590400000000001E-2</v>
      </c>
      <c r="K7126">
        <v>-0.21948770000000001</v>
      </c>
      <c r="L7126">
        <v>-0.1197018</v>
      </c>
      <c r="M7126">
        <v>-5.0590400000000001E-2</v>
      </c>
      <c r="N7126">
        <v>1.8521099999999999E-2</v>
      </c>
      <c r="O7126">
        <v>0.118307</v>
      </c>
      <c r="P7126">
        <v>80.533699999999996</v>
      </c>
      <c r="Q7126">
        <v>0.1317913</v>
      </c>
    </row>
    <row r="7127" spans="1:17">
      <c r="A7127" t="s">
        <v>9333</v>
      </c>
      <c r="B7127" t="s">
        <v>3</v>
      </c>
      <c r="C7127" t="s">
        <v>10</v>
      </c>
      <c r="D7127" t="s">
        <v>19</v>
      </c>
      <c r="E7127" t="s">
        <v>69</v>
      </c>
      <c r="F7127" t="s">
        <v>21</v>
      </c>
      <c r="G7127">
        <v>22</v>
      </c>
      <c r="H7127">
        <v>2.0014530000000001</v>
      </c>
      <c r="I7127">
        <v>1.9927060000000001</v>
      </c>
      <c r="J7127">
        <v>-8.7469000000000002E-3</v>
      </c>
      <c r="K7127">
        <v>-0.15042900000000001</v>
      </c>
      <c r="L7127">
        <v>-6.6722100000000006E-2</v>
      </c>
      <c r="M7127">
        <v>-8.7469000000000002E-3</v>
      </c>
      <c r="N7127">
        <v>4.92282E-2</v>
      </c>
      <c r="O7127">
        <v>0.1329351</v>
      </c>
      <c r="P7127">
        <v>76.357399999999998</v>
      </c>
      <c r="Q7127">
        <v>0.1105551</v>
      </c>
    </row>
    <row r="7128" spans="1:17">
      <c r="A7128" t="s">
        <v>9334</v>
      </c>
      <c r="B7128" t="s">
        <v>3</v>
      </c>
      <c r="C7128" t="s">
        <v>10</v>
      </c>
      <c r="D7128" t="s">
        <v>19</v>
      </c>
      <c r="E7128" t="s">
        <v>69</v>
      </c>
      <c r="F7128" t="s">
        <v>21</v>
      </c>
      <c r="G7128">
        <v>23</v>
      </c>
      <c r="H7128">
        <v>1.5865720000000001</v>
      </c>
      <c r="I7128">
        <v>1.6231599999999999</v>
      </c>
      <c r="J7128">
        <v>3.6588299999999997E-2</v>
      </c>
      <c r="K7128">
        <v>-9.9132600000000001E-2</v>
      </c>
      <c r="L7128">
        <v>-1.8947599999999998E-2</v>
      </c>
      <c r="M7128">
        <v>3.6588299999999997E-2</v>
      </c>
      <c r="N7128">
        <v>9.2124200000000003E-2</v>
      </c>
      <c r="O7128">
        <v>0.1723092</v>
      </c>
      <c r="P7128">
        <v>74.069599999999994</v>
      </c>
      <c r="Q7128">
        <v>0.1059036</v>
      </c>
    </row>
    <row r="7129" spans="1:17">
      <c r="A7129" t="s">
        <v>9335</v>
      </c>
      <c r="B7129" t="s">
        <v>3</v>
      </c>
      <c r="C7129" t="s">
        <v>10</v>
      </c>
      <c r="D7129" t="s">
        <v>19</v>
      </c>
      <c r="E7129" t="s">
        <v>69</v>
      </c>
      <c r="F7129" t="s">
        <v>21</v>
      </c>
      <c r="G7129">
        <v>24</v>
      </c>
      <c r="H7129">
        <v>1.228621</v>
      </c>
      <c r="I7129">
        <v>1.273223</v>
      </c>
      <c r="J7129">
        <v>4.4601599999999998E-2</v>
      </c>
      <c r="K7129">
        <v>-6.6393099999999997E-2</v>
      </c>
      <c r="L7129">
        <v>-8.1649999999999995E-4</v>
      </c>
      <c r="M7129">
        <v>4.4601599999999998E-2</v>
      </c>
      <c r="N7129">
        <v>9.0019699999999994E-2</v>
      </c>
      <c r="O7129">
        <v>0.15559629999999999</v>
      </c>
      <c r="P7129">
        <v>72.3005</v>
      </c>
      <c r="Q7129">
        <v>8.6609599999999995E-2</v>
      </c>
    </row>
    <row r="7130" spans="1:17">
      <c r="A7130" t="s">
        <v>9336</v>
      </c>
      <c r="B7130" t="s">
        <v>3</v>
      </c>
      <c r="C7130" t="s">
        <v>10</v>
      </c>
      <c r="D7130" t="s">
        <v>19</v>
      </c>
      <c r="E7130" t="s">
        <v>69</v>
      </c>
      <c r="F7130" t="s">
        <v>22</v>
      </c>
      <c r="G7130">
        <v>1</v>
      </c>
      <c r="H7130">
        <v>0.7631464</v>
      </c>
      <c r="I7130">
        <v>0.77883939999999996</v>
      </c>
      <c r="J7130">
        <v>1.5692999999999999E-2</v>
      </c>
      <c r="K7130">
        <v>-1.2567E-2</v>
      </c>
      <c r="L7130">
        <v>4.1292000000000004E-3</v>
      </c>
      <c r="M7130">
        <v>1.5692999999999999E-2</v>
      </c>
      <c r="N7130">
        <v>2.7256699999999998E-2</v>
      </c>
      <c r="O7130">
        <v>4.3952999999999999E-2</v>
      </c>
      <c r="P7130">
        <v>66.800700000000006</v>
      </c>
      <c r="Q7130">
        <v>2.2051399999999999E-2</v>
      </c>
    </row>
    <row r="7131" spans="1:17">
      <c r="A7131" t="s">
        <v>9337</v>
      </c>
      <c r="B7131" t="s">
        <v>3</v>
      </c>
      <c r="C7131" t="s">
        <v>10</v>
      </c>
      <c r="D7131" t="s">
        <v>19</v>
      </c>
      <c r="E7131" t="s">
        <v>69</v>
      </c>
      <c r="F7131" t="s">
        <v>22</v>
      </c>
      <c r="G7131">
        <v>2</v>
      </c>
      <c r="H7131">
        <v>0.68142150000000001</v>
      </c>
      <c r="I7131">
        <v>0.65709419999999996</v>
      </c>
      <c r="J7131">
        <v>-2.43273E-2</v>
      </c>
      <c r="P7131">
        <v>66.962100000000007</v>
      </c>
    </row>
    <row r="7132" spans="1:17">
      <c r="A7132" t="s">
        <v>9338</v>
      </c>
      <c r="B7132" t="s">
        <v>3</v>
      </c>
      <c r="C7132" t="s">
        <v>10</v>
      </c>
      <c r="D7132" t="s">
        <v>19</v>
      </c>
      <c r="E7132" t="s">
        <v>69</v>
      </c>
      <c r="F7132" t="s">
        <v>22</v>
      </c>
      <c r="G7132">
        <v>3</v>
      </c>
      <c r="H7132">
        <v>0.63299019999999995</v>
      </c>
      <c r="I7132">
        <v>0.59191360000000004</v>
      </c>
      <c r="J7132">
        <v>-4.1076700000000001E-2</v>
      </c>
      <c r="P7132">
        <v>65.536100000000005</v>
      </c>
    </row>
    <row r="7133" spans="1:17">
      <c r="A7133" t="s">
        <v>9339</v>
      </c>
      <c r="B7133" t="s">
        <v>3</v>
      </c>
      <c r="C7133" t="s">
        <v>10</v>
      </c>
      <c r="D7133" t="s">
        <v>19</v>
      </c>
      <c r="E7133" t="s">
        <v>69</v>
      </c>
      <c r="F7133" t="s">
        <v>22</v>
      </c>
      <c r="G7133">
        <v>4</v>
      </c>
      <c r="H7133">
        <v>0.61331000000000002</v>
      </c>
      <c r="I7133">
        <v>0.5537261</v>
      </c>
      <c r="J7133">
        <v>-5.9583900000000002E-2</v>
      </c>
      <c r="P7133">
        <v>64.443100000000001</v>
      </c>
    </row>
    <row r="7134" spans="1:17">
      <c r="A7134" t="s">
        <v>9340</v>
      </c>
      <c r="B7134" t="s">
        <v>3</v>
      </c>
      <c r="C7134" t="s">
        <v>10</v>
      </c>
      <c r="D7134" t="s">
        <v>19</v>
      </c>
      <c r="E7134" t="s">
        <v>69</v>
      </c>
      <c r="F7134" t="s">
        <v>22</v>
      </c>
      <c r="G7134">
        <v>5</v>
      </c>
      <c r="H7134">
        <v>0.61071589999999998</v>
      </c>
      <c r="I7134">
        <v>0.53802660000000002</v>
      </c>
      <c r="J7134">
        <v>-7.2689299999999998E-2</v>
      </c>
      <c r="P7134">
        <v>63.736499999999999</v>
      </c>
    </row>
    <row r="7135" spans="1:17">
      <c r="A7135" t="s">
        <v>9341</v>
      </c>
      <c r="B7135" t="s">
        <v>3</v>
      </c>
      <c r="C7135" t="s">
        <v>10</v>
      </c>
      <c r="D7135" t="s">
        <v>19</v>
      </c>
      <c r="E7135" t="s">
        <v>69</v>
      </c>
      <c r="F7135" t="s">
        <v>22</v>
      </c>
      <c r="G7135">
        <v>6</v>
      </c>
      <c r="H7135">
        <v>0.64615120000000004</v>
      </c>
      <c r="I7135">
        <v>0.5699594</v>
      </c>
      <c r="J7135">
        <v>-7.6191800000000004E-2</v>
      </c>
      <c r="P7135">
        <v>63.178699999999999</v>
      </c>
    </row>
    <row r="7136" spans="1:17">
      <c r="A7136" t="s">
        <v>9342</v>
      </c>
      <c r="B7136" t="s">
        <v>3</v>
      </c>
      <c r="C7136" t="s">
        <v>10</v>
      </c>
      <c r="D7136" t="s">
        <v>19</v>
      </c>
      <c r="E7136" t="s">
        <v>69</v>
      </c>
      <c r="F7136" t="s">
        <v>22</v>
      </c>
      <c r="G7136">
        <v>7</v>
      </c>
      <c r="H7136">
        <v>0.72807379999999999</v>
      </c>
      <c r="I7136">
        <v>0.64858950000000004</v>
      </c>
      <c r="J7136">
        <v>-7.9484299999999994E-2</v>
      </c>
      <c r="P7136">
        <v>63.367800000000003</v>
      </c>
    </row>
    <row r="7137" spans="1:16">
      <c r="A7137" t="s">
        <v>9343</v>
      </c>
      <c r="B7137" t="s">
        <v>3</v>
      </c>
      <c r="C7137" t="s">
        <v>10</v>
      </c>
      <c r="D7137" t="s">
        <v>19</v>
      </c>
      <c r="E7137" t="s">
        <v>69</v>
      </c>
      <c r="F7137" t="s">
        <v>22</v>
      </c>
      <c r="G7137">
        <v>8</v>
      </c>
      <c r="H7137">
        <v>0.81584210000000001</v>
      </c>
      <c r="I7137">
        <v>0.75287720000000002</v>
      </c>
      <c r="J7137">
        <v>-6.2964800000000001E-2</v>
      </c>
      <c r="P7137">
        <v>67.348699999999994</v>
      </c>
    </row>
    <row r="7138" spans="1:16">
      <c r="A7138" t="s">
        <v>9344</v>
      </c>
      <c r="B7138" t="s">
        <v>3</v>
      </c>
      <c r="C7138" t="s">
        <v>10</v>
      </c>
      <c r="D7138" t="s">
        <v>19</v>
      </c>
      <c r="E7138" t="s">
        <v>69</v>
      </c>
      <c r="F7138" t="s">
        <v>22</v>
      </c>
      <c r="G7138">
        <v>9</v>
      </c>
      <c r="H7138">
        <v>0.8751331</v>
      </c>
      <c r="I7138">
        <v>0.75572410000000001</v>
      </c>
      <c r="J7138">
        <v>-0.119409</v>
      </c>
      <c r="P7138">
        <v>73.013599999999997</v>
      </c>
    </row>
    <row r="7139" spans="1:16">
      <c r="A7139" t="s">
        <v>9345</v>
      </c>
      <c r="B7139" t="s">
        <v>3</v>
      </c>
      <c r="C7139" t="s">
        <v>10</v>
      </c>
      <c r="D7139" t="s">
        <v>19</v>
      </c>
      <c r="E7139" t="s">
        <v>69</v>
      </c>
      <c r="F7139" t="s">
        <v>22</v>
      </c>
      <c r="G7139">
        <v>10</v>
      </c>
      <c r="H7139">
        <v>0.89328739999999995</v>
      </c>
      <c r="I7139">
        <v>0.78442979999999995</v>
      </c>
      <c r="J7139">
        <v>-0.1088576</v>
      </c>
      <c r="P7139">
        <v>77.569900000000004</v>
      </c>
    </row>
    <row r="7140" spans="1:16">
      <c r="A7140" t="s">
        <v>9346</v>
      </c>
      <c r="B7140" t="s">
        <v>3</v>
      </c>
      <c r="C7140" t="s">
        <v>10</v>
      </c>
      <c r="D7140" t="s">
        <v>19</v>
      </c>
      <c r="E7140" t="s">
        <v>69</v>
      </c>
      <c r="F7140" t="s">
        <v>22</v>
      </c>
      <c r="G7140">
        <v>11</v>
      </c>
      <c r="H7140">
        <v>0.92254639999999999</v>
      </c>
      <c r="I7140">
        <v>0.83065809999999995</v>
      </c>
      <c r="J7140">
        <v>-9.1888300000000006E-2</v>
      </c>
      <c r="P7140">
        <v>82.576499999999996</v>
      </c>
    </row>
    <row r="7141" spans="1:16">
      <c r="A7141" t="s">
        <v>9347</v>
      </c>
      <c r="B7141" t="s">
        <v>3</v>
      </c>
      <c r="C7141" t="s">
        <v>10</v>
      </c>
      <c r="D7141" t="s">
        <v>19</v>
      </c>
      <c r="E7141" t="s">
        <v>69</v>
      </c>
      <c r="F7141" t="s">
        <v>22</v>
      </c>
      <c r="G7141">
        <v>12</v>
      </c>
      <c r="H7141">
        <v>0.95836619999999995</v>
      </c>
      <c r="I7141">
        <v>0.92744879999999996</v>
      </c>
      <c r="J7141">
        <v>-3.0917400000000001E-2</v>
      </c>
      <c r="P7141">
        <v>86.7667</v>
      </c>
    </row>
    <row r="7142" spans="1:16">
      <c r="A7142" t="s">
        <v>9348</v>
      </c>
      <c r="B7142" t="s">
        <v>3</v>
      </c>
      <c r="C7142" t="s">
        <v>10</v>
      </c>
      <c r="D7142" t="s">
        <v>19</v>
      </c>
      <c r="E7142" t="s">
        <v>69</v>
      </c>
      <c r="F7142" t="s">
        <v>22</v>
      </c>
      <c r="G7142">
        <v>13</v>
      </c>
      <c r="H7142">
        <v>1.114182</v>
      </c>
      <c r="I7142">
        <v>1.114182</v>
      </c>
      <c r="J7142">
        <v>0</v>
      </c>
      <c r="P7142">
        <v>89.814300000000003</v>
      </c>
    </row>
    <row r="7143" spans="1:16">
      <c r="A7143" t="s">
        <v>9349</v>
      </c>
      <c r="B7143" t="s">
        <v>3</v>
      </c>
      <c r="C7143" t="s">
        <v>10</v>
      </c>
      <c r="D7143" t="s">
        <v>19</v>
      </c>
      <c r="E7143" t="s">
        <v>69</v>
      </c>
      <c r="F7143" t="s">
        <v>22</v>
      </c>
      <c r="G7143">
        <v>14</v>
      </c>
      <c r="H7143">
        <v>1.220785</v>
      </c>
      <c r="I7143">
        <v>1.3225180000000001</v>
      </c>
      <c r="J7143">
        <v>0.101733</v>
      </c>
      <c r="P7143">
        <v>92.050700000000006</v>
      </c>
    </row>
    <row r="7144" spans="1:16">
      <c r="A7144" t="s">
        <v>9350</v>
      </c>
      <c r="B7144" t="s">
        <v>3</v>
      </c>
      <c r="C7144" t="s">
        <v>10</v>
      </c>
      <c r="D7144" t="s">
        <v>19</v>
      </c>
      <c r="E7144" t="s">
        <v>69</v>
      </c>
      <c r="F7144" t="s">
        <v>22</v>
      </c>
      <c r="G7144">
        <v>15</v>
      </c>
      <c r="H7144">
        <v>1.4046749999999999</v>
      </c>
      <c r="I7144">
        <v>1.5857190000000001</v>
      </c>
      <c r="J7144">
        <v>0.18104400000000001</v>
      </c>
      <c r="P7144">
        <v>93.393199999999993</v>
      </c>
    </row>
    <row r="7145" spans="1:16">
      <c r="A7145" t="s">
        <v>9351</v>
      </c>
      <c r="B7145" t="s">
        <v>3</v>
      </c>
      <c r="C7145" t="s">
        <v>10</v>
      </c>
      <c r="D7145" t="s">
        <v>19</v>
      </c>
      <c r="E7145" t="s">
        <v>69</v>
      </c>
      <c r="F7145" t="s">
        <v>22</v>
      </c>
      <c r="G7145">
        <v>16</v>
      </c>
      <c r="H7145">
        <v>1.6172340000000001</v>
      </c>
      <c r="I7145">
        <v>1.869378</v>
      </c>
      <c r="J7145">
        <v>0.25214389999999998</v>
      </c>
      <c r="P7145">
        <v>93.881299999999996</v>
      </c>
    </row>
    <row r="7146" spans="1:16">
      <c r="A7146" t="s">
        <v>9352</v>
      </c>
      <c r="B7146" t="s">
        <v>3</v>
      </c>
      <c r="C7146" t="s">
        <v>10</v>
      </c>
      <c r="D7146" t="s">
        <v>19</v>
      </c>
      <c r="E7146" t="s">
        <v>69</v>
      </c>
      <c r="F7146" t="s">
        <v>22</v>
      </c>
      <c r="G7146">
        <v>17</v>
      </c>
      <c r="H7146">
        <v>1.8412170000000001</v>
      </c>
      <c r="I7146">
        <v>2.152282</v>
      </c>
      <c r="J7146">
        <v>0.3110656</v>
      </c>
      <c r="P7146">
        <v>92.110600000000005</v>
      </c>
    </row>
    <row r="7147" spans="1:16">
      <c r="A7147" t="s">
        <v>9353</v>
      </c>
      <c r="B7147" t="s">
        <v>3</v>
      </c>
      <c r="C7147" t="s">
        <v>10</v>
      </c>
      <c r="D7147" t="s">
        <v>19</v>
      </c>
      <c r="E7147" t="s">
        <v>69</v>
      </c>
      <c r="F7147" t="s">
        <v>22</v>
      </c>
      <c r="G7147">
        <v>18</v>
      </c>
      <c r="H7147">
        <v>1.9208989999999999</v>
      </c>
      <c r="I7147">
        <v>2.2740420000000001</v>
      </c>
      <c r="J7147">
        <v>0.35314279999999998</v>
      </c>
      <c r="P7147">
        <v>88.792400000000001</v>
      </c>
    </row>
    <row r="7148" spans="1:16">
      <c r="A7148" t="s">
        <v>9354</v>
      </c>
      <c r="B7148" t="s">
        <v>3</v>
      </c>
      <c r="C7148" t="s">
        <v>10</v>
      </c>
      <c r="D7148" t="s">
        <v>19</v>
      </c>
      <c r="E7148" t="s">
        <v>69</v>
      </c>
      <c r="F7148" t="s">
        <v>22</v>
      </c>
      <c r="G7148">
        <v>19</v>
      </c>
      <c r="H7148">
        <v>1.8627830000000001</v>
      </c>
      <c r="I7148">
        <v>2.2126540000000001</v>
      </c>
      <c r="J7148">
        <v>0.34987079999999998</v>
      </c>
      <c r="P7148">
        <v>84.703599999999994</v>
      </c>
    </row>
    <row r="7149" spans="1:16">
      <c r="A7149" t="s">
        <v>9355</v>
      </c>
      <c r="B7149" t="s">
        <v>3</v>
      </c>
      <c r="C7149" t="s">
        <v>10</v>
      </c>
      <c r="D7149" t="s">
        <v>19</v>
      </c>
      <c r="E7149" t="s">
        <v>69</v>
      </c>
      <c r="F7149" t="s">
        <v>22</v>
      </c>
      <c r="G7149">
        <v>20</v>
      </c>
      <c r="H7149">
        <v>1.8068059999999999</v>
      </c>
      <c r="I7149">
        <v>2.0181619999999998</v>
      </c>
      <c r="J7149">
        <v>0.2113556</v>
      </c>
      <c r="P7149">
        <v>80.482200000000006</v>
      </c>
    </row>
    <row r="7150" spans="1:16">
      <c r="A7150" t="s">
        <v>9356</v>
      </c>
      <c r="B7150" t="s">
        <v>3</v>
      </c>
      <c r="C7150" t="s">
        <v>10</v>
      </c>
      <c r="D7150" t="s">
        <v>19</v>
      </c>
      <c r="E7150" t="s">
        <v>69</v>
      </c>
      <c r="F7150" t="s">
        <v>22</v>
      </c>
      <c r="G7150">
        <v>21</v>
      </c>
      <c r="H7150">
        <v>1.6490020000000001</v>
      </c>
      <c r="I7150">
        <v>1.8296749999999999</v>
      </c>
      <c r="J7150">
        <v>0.18067320000000001</v>
      </c>
      <c r="P7150">
        <v>75.770700000000005</v>
      </c>
    </row>
    <row r="7151" spans="1:16">
      <c r="A7151" t="s">
        <v>9357</v>
      </c>
      <c r="B7151" t="s">
        <v>3</v>
      </c>
      <c r="C7151" t="s">
        <v>10</v>
      </c>
      <c r="D7151" t="s">
        <v>19</v>
      </c>
      <c r="E7151" t="s">
        <v>69</v>
      </c>
      <c r="F7151" t="s">
        <v>22</v>
      </c>
      <c r="G7151">
        <v>22</v>
      </c>
      <c r="H7151">
        <v>1.506672</v>
      </c>
      <c r="I7151">
        <v>1.6777169999999999</v>
      </c>
      <c r="J7151">
        <v>0.17104469999999999</v>
      </c>
      <c r="P7151">
        <v>72.155699999999996</v>
      </c>
    </row>
    <row r="7152" spans="1:16">
      <c r="A7152" t="s">
        <v>9358</v>
      </c>
      <c r="B7152" t="s">
        <v>3</v>
      </c>
      <c r="C7152" t="s">
        <v>10</v>
      </c>
      <c r="D7152" t="s">
        <v>19</v>
      </c>
      <c r="E7152" t="s">
        <v>69</v>
      </c>
      <c r="F7152" t="s">
        <v>22</v>
      </c>
      <c r="G7152">
        <v>23</v>
      </c>
      <c r="H7152">
        <v>1.232777</v>
      </c>
      <c r="I7152">
        <v>1.375494</v>
      </c>
      <c r="J7152">
        <v>0.1427167</v>
      </c>
      <c r="P7152">
        <v>69.9084</v>
      </c>
    </row>
    <row r="7153" spans="1:17">
      <c r="A7153" t="s">
        <v>9359</v>
      </c>
      <c r="B7153" t="s">
        <v>3</v>
      </c>
      <c r="C7153" t="s">
        <v>10</v>
      </c>
      <c r="D7153" t="s">
        <v>19</v>
      </c>
      <c r="E7153" t="s">
        <v>69</v>
      </c>
      <c r="F7153" t="s">
        <v>22</v>
      </c>
      <c r="G7153">
        <v>24</v>
      </c>
      <c r="H7153">
        <v>0.96941010000000005</v>
      </c>
      <c r="I7153">
        <v>1.0560769999999999</v>
      </c>
      <c r="J7153">
        <v>8.6666800000000002E-2</v>
      </c>
      <c r="P7153">
        <v>68.442899999999995</v>
      </c>
    </row>
    <row r="7154" spans="1:17">
      <c r="A7154" t="s">
        <v>9360</v>
      </c>
      <c r="B7154" t="s">
        <v>3</v>
      </c>
      <c r="C7154" t="s">
        <v>10</v>
      </c>
      <c r="D7154" t="s">
        <v>19</v>
      </c>
      <c r="E7154" t="s">
        <v>69</v>
      </c>
      <c r="F7154" t="s">
        <v>23</v>
      </c>
      <c r="G7154">
        <v>1</v>
      </c>
      <c r="H7154">
        <v>1.4701169999999999</v>
      </c>
      <c r="I7154">
        <v>1.4278189999999999</v>
      </c>
      <c r="J7154">
        <v>-4.2297899999999999E-2</v>
      </c>
      <c r="K7154">
        <v>-0.1217608</v>
      </c>
      <c r="L7154">
        <v>-7.4813500000000005E-2</v>
      </c>
      <c r="M7154">
        <v>-4.2297899999999999E-2</v>
      </c>
      <c r="N7154">
        <v>-9.7824000000000001E-3</v>
      </c>
      <c r="O7154">
        <v>3.7164900000000001E-2</v>
      </c>
      <c r="P7154">
        <v>83.967799999999997</v>
      </c>
      <c r="Q7154">
        <v>6.2005200000000003E-2</v>
      </c>
    </row>
    <row r="7155" spans="1:17">
      <c r="A7155" t="s">
        <v>9361</v>
      </c>
      <c r="B7155" t="s">
        <v>3</v>
      </c>
      <c r="C7155" t="s">
        <v>10</v>
      </c>
      <c r="D7155" t="s">
        <v>19</v>
      </c>
      <c r="E7155" t="s">
        <v>69</v>
      </c>
      <c r="F7155" t="s">
        <v>23</v>
      </c>
      <c r="G7155">
        <v>2</v>
      </c>
      <c r="H7155">
        <v>1.3089850000000001</v>
      </c>
      <c r="I7155">
        <v>1.2618279999999999</v>
      </c>
      <c r="J7155">
        <v>-4.7157299999999999E-2</v>
      </c>
      <c r="K7155">
        <v>-0.1157773</v>
      </c>
      <c r="L7155">
        <v>-7.5235999999999997E-2</v>
      </c>
      <c r="M7155">
        <v>-4.7157299999999999E-2</v>
      </c>
      <c r="N7155">
        <v>-1.9078500000000002E-2</v>
      </c>
      <c r="O7155">
        <v>2.1462800000000001E-2</v>
      </c>
      <c r="P7155">
        <v>79.457599999999999</v>
      </c>
      <c r="Q7155">
        <v>5.3544500000000002E-2</v>
      </c>
    </row>
    <row r="7156" spans="1:17">
      <c r="A7156" t="s">
        <v>9362</v>
      </c>
      <c r="B7156" t="s">
        <v>3</v>
      </c>
      <c r="C7156" t="s">
        <v>10</v>
      </c>
      <c r="D7156" t="s">
        <v>19</v>
      </c>
      <c r="E7156" t="s">
        <v>69</v>
      </c>
      <c r="F7156" t="s">
        <v>23</v>
      </c>
      <c r="G7156">
        <v>3</v>
      </c>
      <c r="H7156">
        <v>1.215735</v>
      </c>
      <c r="I7156">
        <v>1.106638</v>
      </c>
      <c r="J7156">
        <v>-0.1090969</v>
      </c>
      <c r="K7156">
        <v>-0.17028209999999999</v>
      </c>
      <c r="L7156">
        <v>-0.13413340000000001</v>
      </c>
      <c r="M7156">
        <v>-0.1090969</v>
      </c>
      <c r="N7156">
        <v>-8.4060399999999993E-2</v>
      </c>
      <c r="O7156">
        <v>-4.7911700000000002E-2</v>
      </c>
      <c r="P7156">
        <v>75.939700000000002</v>
      </c>
      <c r="Q7156">
        <v>4.7743000000000001E-2</v>
      </c>
    </row>
    <row r="7157" spans="1:17">
      <c r="A7157" t="s">
        <v>9363</v>
      </c>
      <c r="B7157" t="s">
        <v>3</v>
      </c>
      <c r="C7157" t="s">
        <v>10</v>
      </c>
      <c r="D7157" t="s">
        <v>19</v>
      </c>
      <c r="E7157" t="s">
        <v>69</v>
      </c>
      <c r="F7157" t="s">
        <v>23</v>
      </c>
      <c r="G7157">
        <v>4</v>
      </c>
      <c r="H7157">
        <v>1.145038</v>
      </c>
      <c r="I7157">
        <v>1.046746</v>
      </c>
      <c r="J7157">
        <v>-9.8291799999999999E-2</v>
      </c>
      <c r="K7157">
        <v>-0.1516623</v>
      </c>
      <c r="L7157">
        <v>-0.1201306</v>
      </c>
      <c r="M7157">
        <v>-9.8291799999999999E-2</v>
      </c>
      <c r="N7157">
        <v>-7.6452999999999993E-2</v>
      </c>
      <c r="O7157">
        <v>-4.4921299999999997E-2</v>
      </c>
      <c r="P7157">
        <v>73.858900000000006</v>
      </c>
      <c r="Q7157">
        <v>4.16452E-2</v>
      </c>
    </row>
    <row r="7158" spans="1:17">
      <c r="A7158" t="s">
        <v>9364</v>
      </c>
      <c r="B7158" t="s">
        <v>3</v>
      </c>
      <c r="C7158" t="s">
        <v>10</v>
      </c>
      <c r="D7158" t="s">
        <v>19</v>
      </c>
      <c r="E7158" t="s">
        <v>69</v>
      </c>
      <c r="F7158" t="s">
        <v>23</v>
      </c>
      <c r="G7158">
        <v>5</v>
      </c>
      <c r="H7158">
        <v>1.115448</v>
      </c>
      <c r="I7158">
        <v>1.0204009999999999</v>
      </c>
      <c r="J7158">
        <v>-9.5047099999999995E-2</v>
      </c>
      <c r="K7158">
        <v>-0.1511922</v>
      </c>
      <c r="L7158">
        <v>-0.11802120000000001</v>
      </c>
      <c r="M7158">
        <v>-9.5047099999999995E-2</v>
      </c>
      <c r="N7158">
        <v>-7.2072899999999995E-2</v>
      </c>
      <c r="O7158">
        <v>-3.8901900000000003E-2</v>
      </c>
      <c r="P7158">
        <v>72.2821</v>
      </c>
      <c r="Q7158">
        <v>4.3810300000000003E-2</v>
      </c>
    </row>
    <row r="7159" spans="1:17">
      <c r="A7159" t="s">
        <v>9365</v>
      </c>
      <c r="B7159" t="s">
        <v>3</v>
      </c>
      <c r="C7159" t="s">
        <v>10</v>
      </c>
      <c r="D7159" t="s">
        <v>19</v>
      </c>
      <c r="E7159" t="s">
        <v>69</v>
      </c>
      <c r="F7159" t="s">
        <v>23</v>
      </c>
      <c r="G7159">
        <v>6</v>
      </c>
      <c r="H7159">
        <v>1.226928</v>
      </c>
      <c r="I7159">
        <v>1.0727340000000001</v>
      </c>
      <c r="J7159">
        <v>-0.15419340000000001</v>
      </c>
      <c r="K7159">
        <v>-0.21995770000000001</v>
      </c>
      <c r="L7159">
        <v>-0.1811036</v>
      </c>
      <c r="M7159">
        <v>-0.15419340000000001</v>
      </c>
      <c r="N7159">
        <v>-0.12728320000000001</v>
      </c>
      <c r="O7159">
        <v>-8.8429199999999999E-2</v>
      </c>
      <c r="P7159">
        <v>70.86</v>
      </c>
      <c r="Q7159">
        <v>5.1316100000000003E-2</v>
      </c>
    </row>
    <row r="7160" spans="1:17">
      <c r="A7160" t="s">
        <v>9366</v>
      </c>
      <c r="B7160" t="s">
        <v>3</v>
      </c>
      <c r="C7160" t="s">
        <v>10</v>
      </c>
      <c r="D7160" t="s">
        <v>19</v>
      </c>
      <c r="E7160" t="s">
        <v>69</v>
      </c>
      <c r="F7160" t="s">
        <v>23</v>
      </c>
      <c r="G7160">
        <v>7</v>
      </c>
      <c r="H7160">
        <v>1.5010540000000001</v>
      </c>
      <c r="I7160">
        <v>1.179597</v>
      </c>
      <c r="J7160">
        <v>-0.32145689999999999</v>
      </c>
      <c r="K7160">
        <v>-0.38853159999999998</v>
      </c>
      <c r="L7160">
        <v>-0.34890330000000003</v>
      </c>
      <c r="M7160">
        <v>-0.32145689999999999</v>
      </c>
      <c r="N7160">
        <v>-0.29401050000000001</v>
      </c>
      <c r="O7160">
        <v>-0.2543822</v>
      </c>
      <c r="P7160">
        <v>72.208699999999993</v>
      </c>
      <c r="Q7160">
        <v>5.2338700000000002E-2</v>
      </c>
    </row>
    <row r="7161" spans="1:17">
      <c r="A7161" t="s">
        <v>9367</v>
      </c>
      <c r="B7161" t="s">
        <v>3</v>
      </c>
      <c r="C7161" t="s">
        <v>10</v>
      </c>
      <c r="D7161" t="s">
        <v>19</v>
      </c>
      <c r="E7161" t="s">
        <v>69</v>
      </c>
      <c r="F7161" t="s">
        <v>23</v>
      </c>
      <c r="G7161">
        <v>8</v>
      </c>
      <c r="H7161">
        <v>1.6769259999999999</v>
      </c>
      <c r="I7161">
        <v>1.188628</v>
      </c>
      <c r="J7161">
        <v>-0.48829739999999999</v>
      </c>
      <c r="K7161">
        <v>-0.55773159999999999</v>
      </c>
      <c r="L7161">
        <v>-0.51670930000000004</v>
      </c>
      <c r="M7161">
        <v>-0.48829739999999999</v>
      </c>
      <c r="N7161">
        <v>-0.4598854</v>
      </c>
      <c r="O7161">
        <v>-0.41886309999999999</v>
      </c>
      <c r="P7161">
        <v>78.398600000000002</v>
      </c>
      <c r="Q7161">
        <v>5.41798E-2</v>
      </c>
    </row>
    <row r="7162" spans="1:17">
      <c r="A7162" t="s">
        <v>9368</v>
      </c>
      <c r="B7162" t="s">
        <v>3</v>
      </c>
      <c r="C7162" t="s">
        <v>10</v>
      </c>
      <c r="D7162" t="s">
        <v>19</v>
      </c>
      <c r="E7162" t="s">
        <v>69</v>
      </c>
      <c r="F7162" t="s">
        <v>23</v>
      </c>
      <c r="G7162">
        <v>9</v>
      </c>
      <c r="H7162">
        <v>1.7054510000000001</v>
      </c>
      <c r="I7162">
        <v>1.2235940000000001</v>
      </c>
      <c r="J7162">
        <v>-0.48185620000000001</v>
      </c>
      <c r="K7162">
        <v>-0.57322010000000001</v>
      </c>
      <c r="L7162">
        <v>-0.51924159999999997</v>
      </c>
      <c r="M7162">
        <v>-0.48185620000000001</v>
      </c>
      <c r="N7162">
        <v>-0.4444709</v>
      </c>
      <c r="O7162">
        <v>-0.39049230000000001</v>
      </c>
      <c r="P7162">
        <v>84.955100000000002</v>
      </c>
      <c r="Q7162">
        <v>7.1291599999999997E-2</v>
      </c>
    </row>
    <row r="7163" spans="1:17">
      <c r="A7163" t="s">
        <v>9369</v>
      </c>
      <c r="B7163" t="s">
        <v>3</v>
      </c>
      <c r="C7163" t="s">
        <v>10</v>
      </c>
      <c r="D7163" t="s">
        <v>19</v>
      </c>
      <c r="E7163" t="s">
        <v>69</v>
      </c>
      <c r="F7163" t="s">
        <v>23</v>
      </c>
      <c r="G7163">
        <v>10</v>
      </c>
      <c r="H7163">
        <v>1.7382070000000001</v>
      </c>
      <c r="I7163">
        <v>1.3514900000000001</v>
      </c>
      <c r="J7163">
        <v>-0.38671670000000002</v>
      </c>
      <c r="K7163">
        <v>-0.49383199999999999</v>
      </c>
      <c r="L7163">
        <v>-0.43054740000000002</v>
      </c>
      <c r="M7163">
        <v>-0.38671670000000002</v>
      </c>
      <c r="N7163">
        <v>-0.34288600000000002</v>
      </c>
      <c r="O7163">
        <v>-0.2796014</v>
      </c>
      <c r="P7163">
        <v>89.637900000000002</v>
      </c>
      <c r="Q7163">
        <v>8.3582500000000004E-2</v>
      </c>
    </row>
    <row r="7164" spans="1:17">
      <c r="A7164" t="s">
        <v>9370</v>
      </c>
      <c r="B7164" t="s">
        <v>3</v>
      </c>
      <c r="C7164" t="s">
        <v>10</v>
      </c>
      <c r="D7164" t="s">
        <v>19</v>
      </c>
      <c r="E7164" t="s">
        <v>69</v>
      </c>
      <c r="F7164" t="s">
        <v>23</v>
      </c>
      <c r="G7164">
        <v>11</v>
      </c>
      <c r="H7164">
        <v>1.745039</v>
      </c>
      <c r="I7164">
        <v>1.5037</v>
      </c>
      <c r="J7164">
        <v>-0.24134</v>
      </c>
      <c r="K7164">
        <v>-0.341167</v>
      </c>
      <c r="L7164">
        <v>-0.28218840000000001</v>
      </c>
      <c r="M7164">
        <v>-0.24134</v>
      </c>
      <c r="N7164">
        <v>-0.20049149999999999</v>
      </c>
      <c r="O7164">
        <v>-0.1415129</v>
      </c>
      <c r="P7164">
        <v>93.727999999999994</v>
      </c>
      <c r="Q7164">
        <v>7.7895400000000004E-2</v>
      </c>
    </row>
    <row r="7165" spans="1:17">
      <c r="A7165" t="s">
        <v>9371</v>
      </c>
      <c r="B7165" t="s">
        <v>3</v>
      </c>
      <c r="C7165" t="s">
        <v>10</v>
      </c>
      <c r="D7165" t="s">
        <v>19</v>
      </c>
      <c r="E7165" t="s">
        <v>69</v>
      </c>
      <c r="F7165" t="s">
        <v>23</v>
      </c>
      <c r="G7165">
        <v>12</v>
      </c>
      <c r="H7165">
        <v>1.7849969999999999</v>
      </c>
      <c r="I7165">
        <v>1.731954</v>
      </c>
      <c r="J7165">
        <v>-5.3043199999999999E-2</v>
      </c>
      <c r="K7165">
        <v>-0.16698830000000001</v>
      </c>
      <c r="L7165">
        <v>-9.9668599999999996E-2</v>
      </c>
      <c r="M7165">
        <v>-5.3043199999999999E-2</v>
      </c>
      <c r="N7165">
        <v>-6.4178999999999998E-3</v>
      </c>
      <c r="O7165">
        <v>6.0901799999999999E-2</v>
      </c>
      <c r="P7165">
        <v>96.944800000000001</v>
      </c>
      <c r="Q7165">
        <v>8.8911799999999999E-2</v>
      </c>
    </row>
    <row r="7166" spans="1:17">
      <c r="A7166" t="s">
        <v>9372</v>
      </c>
      <c r="B7166" t="s">
        <v>3</v>
      </c>
      <c r="C7166" t="s">
        <v>10</v>
      </c>
      <c r="D7166" t="s">
        <v>19</v>
      </c>
      <c r="E7166" t="s">
        <v>69</v>
      </c>
      <c r="F7166" t="s">
        <v>23</v>
      </c>
      <c r="G7166">
        <v>13</v>
      </c>
      <c r="H7166">
        <v>2.139103</v>
      </c>
      <c r="I7166">
        <v>2.139103</v>
      </c>
      <c r="J7166">
        <v>0</v>
      </c>
      <c r="K7166">
        <v>0.18064630000000001</v>
      </c>
      <c r="L7166">
        <v>0.24886459999999999</v>
      </c>
      <c r="M7166">
        <v>0.29611229999999999</v>
      </c>
      <c r="N7166">
        <v>0.3433601</v>
      </c>
      <c r="O7166">
        <v>0.41157830000000001</v>
      </c>
      <c r="P7166">
        <v>100.051</v>
      </c>
      <c r="Q7166">
        <v>9.0098600000000001E-2</v>
      </c>
    </row>
    <row r="7167" spans="1:17">
      <c r="A7167" t="s">
        <v>9373</v>
      </c>
      <c r="B7167" t="s">
        <v>3</v>
      </c>
      <c r="C7167" t="s">
        <v>10</v>
      </c>
      <c r="D7167" t="s">
        <v>19</v>
      </c>
      <c r="E7167" t="s">
        <v>69</v>
      </c>
      <c r="F7167" t="s">
        <v>23</v>
      </c>
      <c r="G7167">
        <v>14</v>
      </c>
      <c r="H7167">
        <v>2.3143609999999999</v>
      </c>
      <c r="I7167">
        <v>2.6104729999999998</v>
      </c>
      <c r="J7167">
        <v>0.29611229999999999</v>
      </c>
      <c r="K7167">
        <v>0.30501270000000003</v>
      </c>
      <c r="L7167">
        <v>0.36823250000000002</v>
      </c>
      <c r="M7167">
        <v>0.4120183</v>
      </c>
      <c r="N7167">
        <v>0.45580409999999999</v>
      </c>
      <c r="O7167">
        <v>0.51902389999999998</v>
      </c>
      <c r="P7167">
        <v>102.907</v>
      </c>
      <c r="Q7167">
        <v>8.3496899999999999E-2</v>
      </c>
    </row>
    <row r="7168" spans="1:17">
      <c r="A7168" t="s">
        <v>9374</v>
      </c>
      <c r="B7168" t="s">
        <v>3</v>
      </c>
      <c r="C7168" t="s">
        <v>10</v>
      </c>
      <c r="D7168" t="s">
        <v>19</v>
      </c>
      <c r="E7168" t="s">
        <v>69</v>
      </c>
      <c r="F7168" t="s">
        <v>23</v>
      </c>
      <c r="G7168">
        <v>15</v>
      </c>
      <c r="H7168">
        <v>2.6703049999999999</v>
      </c>
      <c r="I7168">
        <v>3.0823230000000001</v>
      </c>
      <c r="J7168">
        <v>0.4120183</v>
      </c>
      <c r="K7168">
        <v>0.28693269999999998</v>
      </c>
      <c r="L7168">
        <v>0.36262349999999999</v>
      </c>
      <c r="M7168">
        <v>0.41504679999999999</v>
      </c>
      <c r="N7168">
        <v>0.46747</v>
      </c>
      <c r="O7168">
        <v>0.54316089999999995</v>
      </c>
      <c r="P7168">
        <v>105.702</v>
      </c>
      <c r="Q7168">
        <v>9.9967899999999998E-2</v>
      </c>
    </row>
    <row r="7169" spans="1:17">
      <c r="A7169" t="s">
        <v>9375</v>
      </c>
      <c r="B7169" t="s">
        <v>3</v>
      </c>
      <c r="C7169" t="s">
        <v>10</v>
      </c>
      <c r="D7169" t="s">
        <v>19</v>
      </c>
      <c r="E7169" t="s">
        <v>69</v>
      </c>
      <c r="F7169" t="s">
        <v>23</v>
      </c>
      <c r="G7169">
        <v>16</v>
      </c>
      <c r="H7169">
        <v>3.075323</v>
      </c>
      <c r="I7169">
        <v>3.49037</v>
      </c>
      <c r="J7169">
        <v>0.41504679999999999</v>
      </c>
      <c r="K7169">
        <v>0.1842704</v>
      </c>
      <c r="L7169">
        <v>0.26525219999999999</v>
      </c>
      <c r="M7169">
        <v>0.32134000000000001</v>
      </c>
      <c r="N7169">
        <v>0.37742769999999998</v>
      </c>
      <c r="O7169">
        <v>0.45840950000000003</v>
      </c>
      <c r="P7169">
        <v>106.369</v>
      </c>
      <c r="Q7169">
        <v>0.10695590000000001</v>
      </c>
    </row>
    <row r="7170" spans="1:17">
      <c r="A7170" t="s">
        <v>9376</v>
      </c>
      <c r="B7170" t="s">
        <v>3</v>
      </c>
      <c r="C7170" t="s">
        <v>10</v>
      </c>
      <c r="D7170" t="s">
        <v>19</v>
      </c>
      <c r="E7170" t="s">
        <v>69</v>
      </c>
      <c r="F7170" t="s">
        <v>23</v>
      </c>
      <c r="G7170">
        <v>17</v>
      </c>
      <c r="H7170">
        <v>3.5098099999999999</v>
      </c>
      <c r="I7170">
        <v>3.8311510000000002</v>
      </c>
      <c r="J7170">
        <v>0.32134000000000001</v>
      </c>
      <c r="K7170">
        <v>0.108392</v>
      </c>
      <c r="L7170">
        <v>0.20444419999999999</v>
      </c>
      <c r="M7170">
        <v>0.27096959999999998</v>
      </c>
      <c r="N7170">
        <v>0.33749509999999999</v>
      </c>
      <c r="O7170">
        <v>0.43354730000000002</v>
      </c>
      <c r="P7170">
        <v>107.273</v>
      </c>
      <c r="Q7170">
        <v>0.12686</v>
      </c>
    </row>
    <row r="7171" spans="1:17">
      <c r="A7171" t="s">
        <v>9377</v>
      </c>
      <c r="B7171" t="s">
        <v>3</v>
      </c>
      <c r="C7171" t="s">
        <v>10</v>
      </c>
      <c r="D7171" t="s">
        <v>19</v>
      </c>
      <c r="E7171" t="s">
        <v>69</v>
      </c>
      <c r="F7171" t="s">
        <v>23</v>
      </c>
      <c r="G7171">
        <v>18</v>
      </c>
      <c r="H7171">
        <v>3.8175789999999998</v>
      </c>
      <c r="I7171">
        <v>4.0885480000000003</v>
      </c>
      <c r="J7171">
        <v>0.27096959999999998</v>
      </c>
      <c r="K7171">
        <v>8.6044999999999993E-3</v>
      </c>
      <c r="L7171">
        <v>9.9094500000000002E-2</v>
      </c>
      <c r="M7171">
        <v>0.16176769999999999</v>
      </c>
      <c r="N7171">
        <v>0.2244408</v>
      </c>
      <c r="O7171">
        <v>0.31493090000000001</v>
      </c>
      <c r="P7171">
        <v>108.161</v>
      </c>
      <c r="Q7171">
        <v>0.11951390000000001</v>
      </c>
    </row>
    <row r="7172" spans="1:17">
      <c r="A7172" t="s">
        <v>9378</v>
      </c>
      <c r="B7172" t="s">
        <v>3</v>
      </c>
      <c r="C7172" t="s">
        <v>10</v>
      </c>
      <c r="D7172" t="s">
        <v>19</v>
      </c>
      <c r="E7172" t="s">
        <v>69</v>
      </c>
      <c r="F7172" t="s">
        <v>23</v>
      </c>
      <c r="G7172">
        <v>19</v>
      </c>
      <c r="H7172">
        <v>3.9043429999999999</v>
      </c>
      <c r="I7172">
        <v>4.0661110000000003</v>
      </c>
      <c r="J7172">
        <v>0.16176769999999999</v>
      </c>
      <c r="K7172">
        <v>-0.48666130000000002</v>
      </c>
      <c r="L7172">
        <v>-0.39638050000000002</v>
      </c>
      <c r="M7172">
        <v>-0.33385219999999999</v>
      </c>
      <c r="N7172">
        <v>-0.27132400000000001</v>
      </c>
      <c r="O7172">
        <v>-0.18104310000000001</v>
      </c>
      <c r="P7172">
        <v>104.438</v>
      </c>
      <c r="Q7172">
        <v>0.1192376</v>
      </c>
    </row>
    <row r="7173" spans="1:17">
      <c r="A7173" t="s">
        <v>9379</v>
      </c>
      <c r="B7173" t="s">
        <v>3</v>
      </c>
      <c r="C7173" t="s">
        <v>10</v>
      </c>
      <c r="D7173" t="s">
        <v>19</v>
      </c>
      <c r="E7173" t="s">
        <v>69</v>
      </c>
      <c r="F7173" t="s">
        <v>23</v>
      </c>
      <c r="G7173">
        <v>20</v>
      </c>
      <c r="H7173">
        <v>4.2398170000000004</v>
      </c>
      <c r="I7173">
        <v>3.7541159999999998</v>
      </c>
      <c r="J7173">
        <v>-0.48570099999999999</v>
      </c>
      <c r="K7173">
        <v>-0.64225049999999995</v>
      </c>
      <c r="L7173">
        <v>-0.54975969999999996</v>
      </c>
      <c r="M7173">
        <v>-0.48570099999999999</v>
      </c>
      <c r="N7173">
        <v>-0.42164220000000002</v>
      </c>
      <c r="O7173">
        <v>-0.32915149999999999</v>
      </c>
      <c r="P7173">
        <v>101.23399999999999</v>
      </c>
      <c r="Q7173">
        <v>0.12215620000000001</v>
      </c>
    </row>
    <row r="7174" spans="1:17">
      <c r="A7174" t="s">
        <v>9380</v>
      </c>
      <c r="B7174" t="s">
        <v>3</v>
      </c>
      <c r="C7174" t="s">
        <v>10</v>
      </c>
      <c r="D7174" t="s">
        <v>19</v>
      </c>
      <c r="E7174" t="s">
        <v>69</v>
      </c>
      <c r="F7174" t="s">
        <v>23</v>
      </c>
      <c r="G7174">
        <v>21</v>
      </c>
      <c r="H7174">
        <v>3.8300450000000001</v>
      </c>
      <c r="I7174">
        <v>3.3701400000000001</v>
      </c>
      <c r="J7174">
        <v>-0.45990579999999998</v>
      </c>
      <c r="K7174">
        <v>-0.61024590000000001</v>
      </c>
      <c r="L7174">
        <v>-0.52142379999999999</v>
      </c>
      <c r="M7174">
        <v>-0.45990579999999998</v>
      </c>
      <c r="N7174">
        <v>-0.39838780000000001</v>
      </c>
      <c r="O7174">
        <v>-0.3095657</v>
      </c>
      <c r="P7174">
        <v>96.619</v>
      </c>
      <c r="Q7174">
        <v>0.117311</v>
      </c>
    </row>
    <row r="7175" spans="1:17">
      <c r="A7175" t="s">
        <v>9381</v>
      </c>
      <c r="B7175" t="s">
        <v>3</v>
      </c>
      <c r="C7175" t="s">
        <v>10</v>
      </c>
      <c r="D7175" t="s">
        <v>19</v>
      </c>
      <c r="E7175" t="s">
        <v>69</v>
      </c>
      <c r="F7175" t="s">
        <v>23</v>
      </c>
      <c r="G7175">
        <v>22</v>
      </c>
      <c r="H7175">
        <v>3.2365819999999998</v>
      </c>
      <c r="I7175">
        <v>2.886247</v>
      </c>
      <c r="J7175">
        <v>-0.35033439999999999</v>
      </c>
      <c r="K7175">
        <v>-0.46538000000000002</v>
      </c>
      <c r="L7175">
        <v>-0.39741019999999999</v>
      </c>
      <c r="M7175">
        <v>-0.35033439999999999</v>
      </c>
      <c r="N7175">
        <v>-0.30325869999999999</v>
      </c>
      <c r="O7175">
        <v>-0.2352889</v>
      </c>
      <c r="P7175">
        <v>91.883700000000005</v>
      </c>
      <c r="Q7175">
        <v>8.9770500000000003E-2</v>
      </c>
    </row>
    <row r="7176" spans="1:17">
      <c r="A7176" t="s">
        <v>9382</v>
      </c>
      <c r="B7176" t="s">
        <v>3</v>
      </c>
      <c r="C7176" t="s">
        <v>10</v>
      </c>
      <c r="D7176" t="s">
        <v>19</v>
      </c>
      <c r="E7176" t="s">
        <v>69</v>
      </c>
      <c r="F7176" t="s">
        <v>23</v>
      </c>
      <c r="G7176">
        <v>23</v>
      </c>
      <c r="H7176">
        <v>2.5973579999999998</v>
      </c>
      <c r="I7176">
        <v>2.388493</v>
      </c>
      <c r="J7176">
        <v>-0.20886569999999999</v>
      </c>
      <c r="K7176">
        <v>-0.34030709999999997</v>
      </c>
      <c r="L7176">
        <v>-0.26265040000000001</v>
      </c>
      <c r="M7176">
        <v>-0.20886569999999999</v>
      </c>
      <c r="N7176">
        <v>-0.15508089999999999</v>
      </c>
      <c r="O7176">
        <v>-7.7424199999999999E-2</v>
      </c>
      <c r="P7176">
        <v>88.965400000000002</v>
      </c>
      <c r="Q7176">
        <v>0.1025643</v>
      </c>
    </row>
    <row r="7177" spans="1:17">
      <c r="A7177" t="s">
        <v>9383</v>
      </c>
      <c r="B7177" t="s">
        <v>3</v>
      </c>
      <c r="C7177" t="s">
        <v>10</v>
      </c>
      <c r="D7177" t="s">
        <v>19</v>
      </c>
      <c r="E7177" t="s">
        <v>69</v>
      </c>
      <c r="F7177" t="s">
        <v>23</v>
      </c>
      <c r="G7177">
        <v>24</v>
      </c>
      <c r="H7177">
        <v>1.961851</v>
      </c>
      <c r="I7177">
        <v>1.8829309999999999</v>
      </c>
      <c r="J7177">
        <v>-7.8920500000000005E-2</v>
      </c>
      <c r="K7177">
        <v>-0.17668449999999999</v>
      </c>
      <c r="L7177">
        <v>-0.1189248</v>
      </c>
      <c r="M7177">
        <v>-7.8920500000000005E-2</v>
      </c>
      <c r="N7177">
        <v>-3.8916300000000001E-2</v>
      </c>
      <c r="O7177">
        <v>1.8843499999999999E-2</v>
      </c>
      <c r="P7177">
        <v>87.104200000000006</v>
      </c>
      <c r="Q7177">
        <v>7.6285699999999998E-2</v>
      </c>
    </row>
    <row r="7178" spans="1:17">
      <c r="A7178" t="s">
        <v>9384</v>
      </c>
      <c r="B7178" t="s">
        <v>3</v>
      </c>
      <c r="C7178" t="s">
        <v>10</v>
      </c>
      <c r="D7178" t="s">
        <v>19</v>
      </c>
      <c r="E7178" t="s">
        <v>69</v>
      </c>
      <c r="F7178" t="s">
        <v>24</v>
      </c>
      <c r="G7178">
        <v>1</v>
      </c>
      <c r="H7178">
        <v>1.6474819999999999</v>
      </c>
      <c r="I7178">
        <v>1.8483689999999999</v>
      </c>
      <c r="J7178">
        <v>0.20088739999999999</v>
      </c>
      <c r="K7178">
        <v>6.4863599999999993E-2</v>
      </c>
      <c r="L7178">
        <v>0.14522760000000001</v>
      </c>
      <c r="M7178">
        <v>0.20088739999999999</v>
      </c>
      <c r="N7178">
        <v>0.25654729999999998</v>
      </c>
      <c r="O7178">
        <v>0.33691130000000002</v>
      </c>
      <c r="P7178">
        <v>80</v>
      </c>
      <c r="Q7178">
        <v>0.10614</v>
      </c>
    </row>
    <row r="7179" spans="1:17">
      <c r="A7179" t="s">
        <v>9385</v>
      </c>
      <c r="B7179" t="s">
        <v>3</v>
      </c>
      <c r="C7179" t="s">
        <v>10</v>
      </c>
      <c r="D7179" t="s">
        <v>19</v>
      </c>
      <c r="E7179" t="s">
        <v>69</v>
      </c>
      <c r="F7179" t="s">
        <v>24</v>
      </c>
      <c r="G7179">
        <v>2</v>
      </c>
      <c r="H7179">
        <v>1.469716</v>
      </c>
      <c r="I7179">
        <v>1.5809519999999999</v>
      </c>
      <c r="J7179">
        <v>0.11123619999999999</v>
      </c>
      <c r="K7179">
        <v>5.2861999999999996E-3</v>
      </c>
      <c r="L7179">
        <v>6.7882300000000007E-2</v>
      </c>
      <c r="M7179">
        <v>0.11123619999999999</v>
      </c>
      <c r="N7179">
        <v>0.15459010000000001</v>
      </c>
      <c r="O7179">
        <v>0.2171862</v>
      </c>
      <c r="P7179">
        <v>76.5</v>
      </c>
      <c r="Q7179">
        <v>8.2673300000000005E-2</v>
      </c>
    </row>
    <row r="7180" spans="1:17">
      <c r="A7180" t="s">
        <v>9386</v>
      </c>
      <c r="B7180" t="s">
        <v>3</v>
      </c>
      <c r="C7180" t="s">
        <v>10</v>
      </c>
      <c r="D7180" t="s">
        <v>19</v>
      </c>
      <c r="E7180" t="s">
        <v>69</v>
      </c>
      <c r="F7180" t="s">
        <v>24</v>
      </c>
      <c r="G7180">
        <v>3</v>
      </c>
      <c r="H7180">
        <v>1.3374220000000001</v>
      </c>
      <c r="I7180">
        <v>1.4086479999999999</v>
      </c>
      <c r="J7180">
        <v>7.1226800000000007E-2</v>
      </c>
      <c r="K7180">
        <v>-1.66204E-2</v>
      </c>
      <c r="L7180">
        <v>3.5280400000000003E-2</v>
      </c>
      <c r="M7180">
        <v>7.1226800000000007E-2</v>
      </c>
      <c r="N7180">
        <v>0.1071732</v>
      </c>
      <c r="O7180">
        <v>0.15907399999999999</v>
      </c>
      <c r="P7180">
        <v>74.5</v>
      </c>
      <c r="Q7180">
        <v>6.8547499999999997E-2</v>
      </c>
    </row>
    <row r="7181" spans="1:17">
      <c r="A7181" t="s">
        <v>9387</v>
      </c>
      <c r="B7181" t="s">
        <v>3</v>
      </c>
      <c r="C7181" t="s">
        <v>10</v>
      </c>
      <c r="D7181" t="s">
        <v>19</v>
      </c>
      <c r="E7181" t="s">
        <v>69</v>
      </c>
      <c r="F7181" t="s">
        <v>24</v>
      </c>
      <c r="G7181">
        <v>4</v>
      </c>
      <c r="H7181">
        <v>1.2564569999999999</v>
      </c>
      <c r="I7181">
        <v>1.2848360000000001</v>
      </c>
      <c r="J7181">
        <v>2.8378899999999999E-2</v>
      </c>
      <c r="K7181">
        <v>-5.8967699999999998E-2</v>
      </c>
      <c r="L7181">
        <v>-7.3626000000000004E-3</v>
      </c>
      <c r="M7181">
        <v>2.8378899999999999E-2</v>
      </c>
      <c r="N7181">
        <v>6.4120399999999994E-2</v>
      </c>
      <c r="O7181">
        <v>0.11572540000000001</v>
      </c>
      <c r="P7181">
        <v>73</v>
      </c>
      <c r="Q7181">
        <v>6.8156900000000006E-2</v>
      </c>
    </row>
    <row r="7182" spans="1:17">
      <c r="A7182" t="s">
        <v>9388</v>
      </c>
      <c r="B7182" t="s">
        <v>3</v>
      </c>
      <c r="C7182" t="s">
        <v>10</v>
      </c>
      <c r="D7182" t="s">
        <v>19</v>
      </c>
      <c r="E7182" t="s">
        <v>69</v>
      </c>
      <c r="F7182" t="s">
        <v>24</v>
      </c>
      <c r="G7182">
        <v>5</v>
      </c>
      <c r="H7182">
        <v>1.145521</v>
      </c>
      <c r="I7182">
        <v>1.1808749999999999</v>
      </c>
      <c r="J7182">
        <v>3.5353700000000002E-2</v>
      </c>
      <c r="K7182">
        <v>-3.5913E-2</v>
      </c>
      <c r="L7182">
        <v>6.1919000000000002E-3</v>
      </c>
      <c r="M7182">
        <v>3.5353700000000002E-2</v>
      </c>
      <c r="N7182">
        <v>6.4515400000000001E-2</v>
      </c>
      <c r="O7182">
        <v>0.1066203</v>
      </c>
      <c r="P7182">
        <v>72</v>
      </c>
      <c r="Q7182">
        <v>5.5609699999999998E-2</v>
      </c>
    </row>
    <row r="7183" spans="1:17">
      <c r="A7183" t="s">
        <v>9389</v>
      </c>
      <c r="B7183" t="s">
        <v>3</v>
      </c>
      <c r="C7183" t="s">
        <v>10</v>
      </c>
      <c r="D7183" t="s">
        <v>19</v>
      </c>
      <c r="E7183" t="s">
        <v>69</v>
      </c>
      <c r="F7183" t="s">
        <v>24</v>
      </c>
      <c r="G7183">
        <v>6</v>
      </c>
      <c r="H7183">
        <v>1.174021</v>
      </c>
      <c r="I7183">
        <v>1.1487609999999999</v>
      </c>
      <c r="J7183">
        <v>-2.52602E-2</v>
      </c>
      <c r="K7183">
        <v>-0.1063733</v>
      </c>
      <c r="L7183">
        <v>-5.8451000000000003E-2</v>
      </c>
      <c r="M7183">
        <v>-2.52602E-2</v>
      </c>
      <c r="N7183">
        <v>7.9305999999999995E-3</v>
      </c>
      <c r="O7183">
        <v>5.5852899999999997E-2</v>
      </c>
      <c r="P7183">
        <v>70.5</v>
      </c>
      <c r="Q7183">
        <v>6.3292899999999999E-2</v>
      </c>
    </row>
    <row r="7184" spans="1:17">
      <c r="A7184" t="s">
        <v>9390</v>
      </c>
      <c r="B7184" t="s">
        <v>3</v>
      </c>
      <c r="C7184" t="s">
        <v>10</v>
      </c>
      <c r="D7184" t="s">
        <v>19</v>
      </c>
      <c r="E7184" t="s">
        <v>69</v>
      </c>
      <c r="F7184" t="s">
        <v>24</v>
      </c>
      <c r="G7184">
        <v>7</v>
      </c>
      <c r="H7184">
        <v>1.3623149999999999</v>
      </c>
      <c r="I7184">
        <v>1.2410600000000001</v>
      </c>
      <c r="J7184">
        <v>-0.1212548</v>
      </c>
      <c r="K7184">
        <v>-0.23507620000000001</v>
      </c>
      <c r="L7184">
        <v>-0.1678296</v>
      </c>
      <c r="M7184">
        <v>-0.1212548</v>
      </c>
      <c r="N7184">
        <v>-7.4679999999999996E-2</v>
      </c>
      <c r="O7184">
        <v>-7.4333999999999997E-3</v>
      </c>
      <c r="P7184">
        <v>71</v>
      </c>
      <c r="Q7184">
        <v>8.88153E-2</v>
      </c>
    </row>
    <row r="7185" spans="1:17">
      <c r="A7185" t="s">
        <v>9391</v>
      </c>
      <c r="B7185" t="s">
        <v>3</v>
      </c>
      <c r="C7185" t="s">
        <v>10</v>
      </c>
      <c r="D7185" t="s">
        <v>19</v>
      </c>
      <c r="E7185" t="s">
        <v>69</v>
      </c>
      <c r="F7185" t="s">
        <v>24</v>
      </c>
      <c r="G7185">
        <v>8</v>
      </c>
      <c r="H7185">
        <v>1.471476</v>
      </c>
      <c r="I7185">
        <v>1.2748919999999999</v>
      </c>
      <c r="J7185">
        <v>-0.1965838</v>
      </c>
      <c r="K7185">
        <v>-0.31021490000000002</v>
      </c>
      <c r="L7185">
        <v>-0.24308070000000001</v>
      </c>
      <c r="M7185">
        <v>-0.1965838</v>
      </c>
      <c r="N7185">
        <v>-0.15008679999999999</v>
      </c>
      <c r="O7185">
        <v>-8.2952600000000001E-2</v>
      </c>
      <c r="P7185">
        <v>78</v>
      </c>
      <c r="Q7185">
        <v>8.8666900000000007E-2</v>
      </c>
    </row>
    <row r="7186" spans="1:17">
      <c r="A7186" t="s">
        <v>9392</v>
      </c>
      <c r="B7186" t="s">
        <v>3</v>
      </c>
      <c r="C7186" t="s">
        <v>10</v>
      </c>
      <c r="D7186" t="s">
        <v>19</v>
      </c>
      <c r="E7186" t="s">
        <v>69</v>
      </c>
      <c r="F7186" t="s">
        <v>24</v>
      </c>
      <c r="G7186">
        <v>9</v>
      </c>
      <c r="H7186">
        <v>1.5964910000000001</v>
      </c>
      <c r="I7186">
        <v>1.347669</v>
      </c>
      <c r="J7186">
        <v>-0.24882180000000001</v>
      </c>
      <c r="K7186">
        <v>-0.37794539999999999</v>
      </c>
      <c r="L7186">
        <v>-0.30165819999999999</v>
      </c>
      <c r="M7186">
        <v>-0.24882180000000001</v>
      </c>
      <c r="N7186">
        <v>-0.19598550000000001</v>
      </c>
      <c r="O7186">
        <v>-0.1196982</v>
      </c>
      <c r="P7186">
        <v>86</v>
      </c>
      <c r="Q7186">
        <v>0.1007557</v>
      </c>
    </row>
    <row r="7187" spans="1:17">
      <c r="A7187" t="s">
        <v>9393</v>
      </c>
      <c r="B7187" t="s">
        <v>3</v>
      </c>
      <c r="C7187" t="s">
        <v>10</v>
      </c>
      <c r="D7187" t="s">
        <v>19</v>
      </c>
      <c r="E7187" t="s">
        <v>69</v>
      </c>
      <c r="F7187" t="s">
        <v>24</v>
      </c>
      <c r="G7187">
        <v>10</v>
      </c>
      <c r="H7187">
        <v>1.689646</v>
      </c>
      <c r="I7187">
        <v>1.5245409999999999</v>
      </c>
      <c r="J7187">
        <v>-0.16510520000000001</v>
      </c>
      <c r="K7187">
        <v>-0.3197738</v>
      </c>
      <c r="L7187">
        <v>-0.2283944</v>
      </c>
      <c r="M7187">
        <v>-0.16510520000000001</v>
      </c>
      <c r="N7187">
        <v>-0.10181610000000001</v>
      </c>
      <c r="O7187">
        <v>-1.0436600000000001E-2</v>
      </c>
      <c r="P7187">
        <v>92</v>
      </c>
      <c r="Q7187">
        <v>0.12068859999999999</v>
      </c>
    </row>
    <row r="7188" spans="1:17">
      <c r="A7188" t="s">
        <v>9394</v>
      </c>
      <c r="B7188" t="s">
        <v>3</v>
      </c>
      <c r="C7188" t="s">
        <v>10</v>
      </c>
      <c r="D7188" t="s">
        <v>19</v>
      </c>
      <c r="E7188" t="s">
        <v>69</v>
      </c>
      <c r="F7188" t="s">
        <v>24</v>
      </c>
      <c r="G7188">
        <v>11</v>
      </c>
      <c r="H7188">
        <v>1.8014049999999999</v>
      </c>
      <c r="I7188">
        <v>1.8120860000000001</v>
      </c>
      <c r="J7188">
        <v>1.0681100000000001E-2</v>
      </c>
      <c r="K7188">
        <v>-0.17947469999999999</v>
      </c>
      <c r="L7188">
        <v>-6.7129099999999997E-2</v>
      </c>
      <c r="M7188">
        <v>1.0681100000000001E-2</v>
      </c>
      <c r="N7188">
        <v>8.8491299999999995E-2</v>
      </c>
      <c r="O7188">
        <v>0.20083690000000001</v>
      </c>
      <c r="P7188">
        <v>97.5</v>
      </c>
      <c r="Q7188">
        <v>0.14837929999999999</v>
      </c>
    </row>
    <row r="7189" spans="1:17">
      <c r="A7189" t="s">
        <v>9395</v>
      </c>
      <c r="B7189" t="s">
        <v>3</v>
      </c>
      <c r="C7189" t="s">
        <v>10</v>
      </c>
      <c r="D7189" t="s">
        <v>19</v>
      </c>
      <c r="E7189" t="s">
        <v>69</v>
      </c>
      <c r="F7189" t="s">
        <v>24</v>
      </c>
      <c r="G7189">
        <v>12</v>
      </c>
      <c r="H7189">
        <v>1.997941</v>
      </c>
      <c r="I7189">
        <v>2.1574230000000001</v>
      </c>
      <c r="J7189">
        <v>0.15948180000000001</v>
      </c>
      <c r="K7189">
        <v>-4.8181099999999998E-2</v>
      </c>
      <c r="L7189">
        <v>7.4507799999999999E-2</v>
      </c>
      <c r="M7189">
        <v>0.15948180000000001</v>
      </c>
      <c r="N7189">
        <v>0.2444558</v>
      </c>
      <c r="O7189">
        <v>0.36714469999999999</v>
      </c>
      <c r="P7189">
        <v>99.5</v>
      </c>
      <c r="Q7189">
        <v>0.1620402</v>
      </c>
    </row>
    <row r="7190" spans="1:17">
      <c r="A7190" t="s">
        <v>9396</v>
      </c>
      <c r="B7190" t="s">
        <v>3</v>
      </c>
      <c r="C7190" t="s">
        <v>10</v>
      </c>
      <c r="D7190" t="s">
        <v>19</v>
      </c>
      <c r="E7190" t="s">
        <v>69</v>
      </c>
      <c r="F7190" t="s">
        <v>24</v>
      </c>
      <c r="G7190">
        <v>13</v>
      </c>
      <c r="H7190">
        <v>2.5810909999999998</v>
      </c>
      <c r="I7190">
        <v>2.5810909999999998</v>
      </c>
      <c r="J7190">
        <v>0</v>
      </c>
      <c r="K7190">
        <v>0.1140307</v>
      </c>
      <c r="L7190">
        <v>0.2514267</v>
      </c>
      <c r="M7190">
        <v>0.34658670000000003</v>
      </c>
      <c r="N7190">
        <v>0.4417468</v>
      </c>
      <c r="O7190">
        <v>0.57914270000000001</v>
      </c>
      <c r="P7190">
        <v>101.5</v>
      </c>
      <c r="Q7190">
        <v>0.1814644</v>
      </c>
    </row>
    <row r="7191" spans="1:17">
      <c r="A7191" t="s">
        <v>9397</v>
      </c>
      <c r="B7191" t="s">
        <v>3</v>
      </c>
      <c r="C7191" t="s">
        <v>10</v>
      </c>
      <c r="D7191" t="s">
        <v>19</v>
      </c>
      <c r="E7191" t="s">
        <v>69</v>
      </c>
      <c r="F7191" t="s">
        <v>24</v>
      </c>
      <c r="G7191">
        <v>14</v>
      </c>
      <c r="H7191">
        <v>2.8133900000000001</v>
      </c>
      <c r="I7191">
        <v>3.1599759999999999</v>
      </c>
      <c r="J7191">
        <v>0.34658670000000003</v>
      </c>
      <c r="K7191">
        <v>0.2638972</v>
      </c>
      <c r="L7191">
        <v>0.38804739999999999</v>
      </c>
      <c r="M7191">
        <v>0.47403339999999999</v>
      </c>
      <c r="N7191">
        <v>0.56001939999999995</v>
      </c>
      <c r="O7191">
        <v>0.68416960000000004</v>
      </c>
      <c r="P7191">
        <v>103.5</v>
      </c>
      <c r="Q7191">
        <v>0.16397010000000001</v>
      </c>
    </row>
    <row r="7192" spans="1:17">
      <c r="A7192" t="s">
        <v>9398</v>
      </c>
      <c r="B7192" t="s">
        <v>3</v>
      </c>
      <c r="C7192" t="s">
        <v>10</v>
      </c>
      <c r="D7192" t="s">
        <v>19</v>
      </c>
      <c r="E7192" t="s">
        <v>69</v>
      </c>
      <c r="F7192" t="s">
        <v>24</v>
      </c>
      <c r="G7192">
        <v>15</v>
      </c>
      <c r="H7192">
        <v>3.3563499999999999</v>
      </c>
      <c r="I7192">
        <v>3.830384</v>
      </c>
      <c r="J7192">
        <v>0.47403339999999999</v>
      </c>
      <c r="K7192">
        <v>0.3672221</v>
      </c>
      <c r="L7192">
        <v>0.50590460000000004</v>
      </c>
      <c r="M7192">
        <v>0.60195569999999998</v>
      </c>
      <c r="N7192">
        <v>0.69800669999999998</v>
      </c>
      <c r="O7192">
        <v>0.83668920000000002</v>
      </c>
      <c r="P7192">
        <v>104</v>
      </c>
      <c r="Q7192">
        <v>0.18316360000000001</v>
      </c>
    </row>
    <row r="7193" spans="1:17">
      <c r="A7193" t="s">
        <v>9399</v>
      </c>
      <c r="B7193" t="s">
        <v>3</v>
      </c>
      <c r="C7193" t="s">
        <v>10</v>
      </c>
      <c r="D7193" t="s">
        <v>19</v>
      </c>
      <c r="E7193" t="s">
        <v>69</v>
      </c>
      <c r="F7193" t="s">
        <v>24</v>
      </c>
      <c r="G7193">
        <v>16</v>
      </c>
      <c r="H7193">
        <v>4.0001980000000001</v>
      </c>
      <c r="I7193">
        <v>4.6021539999999996</v>
      </c>
      <c r="J7193">
        <v>0.60195569999999998</v>
      </c>
      <c r="K7193">
        <v>0.54016730000000002</v>
      </c>
      <c r="L7193">
        <v>0.69784869999999999</v>
      </c>
      <c r="M7193">
        <v>0.80705830000000001</v>
      </c>
      <c r="N7193">
        <v>0.91626799999999997</v>
      </c>
      <c r="O7193">
        <v>1.073949</v>
      </c>
      <c r="P7193">
        <v>105</v>
      </c>
      <c r="Q7193">
        <v>0.2082562</v>
      </c>
    </row>
    <row r="7194" spans="1:17">
      <c r="A7194" t="s">
        <v>9400</v>
      </c>
      <c r="B7194" t="s">
        <v>3</v>
      </c>
      <c r="C7194" t="s">
        <v>10</v>
      </c>
      <c r="D7194" t="s">
        <v>19</v>
      </c>
      <c r="E7194" t="s">
        <v>69</v>
      </c>
      <c r="F7194" t="s">
        <v>24</v>
      </c>
      <c r="G7194">
        <v>17</v>
      </c>
      <c r="H7194">
        <v>4.3021630000000002</v>
      </c>
      <c r="I7194">
        <v>5.1092209999999998</v>
      </c>
      <c r="J7194">
        <v>0.80705830000000001</v>
      </c>
      <c r="K7194">
        <v>0.45369530000000002</v>
      </c>
      <c r="L7194">
        <v>0.61546800000000002</v>
      </c>
      <c r="M7194">
        <v>0.72751129999999997</v>
      </c>
      <c r="N7194">
        <v>0.83955449999999998</v>
      </c>
      <c r="O7194">
        <v>1.0013270000000001</v>
      </c>
      <c r="P7194">
        <v>105.5</v>
      </c>
      <c r="Q7194">
        <v>0.21365980000000001</v>
      </c>
    </row>
    <row r="7195" spans="1:17">
      <c r="A7195" t="s">
        <v>9401</v>
      </c>
      <c r="B7195" t="s">
        <v>3</v>
      </c>
      <c r="C7195" t="s">
        <v>10</v>
      </c>
      <c r="D7195" t="s">
        <v>19</v>
      </c>
      <c r="E7195" t="s">
        <v>69</v>
      </c>
      <c r="F7195" t="s">
        <v>24</v>
      </c>
      <c r="G7195">
        <v>18</v>
      </c>
      <c r="H7195">
        <v>4.6815309999999997</v>
      </c>
      <c r="I7195">
        <v>5.4090420000000003</v>
      </c>
      <c r="J7195">
        <v>0.72751120000000002</v>
      </c>
      <c r="K7195">
        <v>0.40445130000000001</v>
      </c>
      <c r="L7195">
        <v>0.58308210000000005</v>
      </c>
      <c r="M7195">
        <v>0.70680120000000002</v>
      </c>
      <c r="N7195">
        <v>0.83052029999999999</v>
      </c>
      <c r="O7195">
        <v>1.0091509999999999</v>
      </c>
      <c r="P7195">
        <v>105</v>
      </c>
      <c r="Q7195">
        <v>0.23592479999999999</v>
      </c>
    </row>
    <row r="7196" spans="1:17">
      <c r="A7196" t="s">
        <v>9402</v>
      </c>
      <c r="B7196" t="s">
        <v>3</v>
      </c>
      <c r="C7196" t="s">
        <v>10</v>
      </c>
      <c r="D7196" t="s">
        <v>19</v>
      </c>
      <c r="E7196" t="s">
        <v>69</v>
      </c>
      <c r="F7196" t="s">
        <v>24</v>
      </c>
      <c r="G7196">
        <v>19</v>
      </c>
      <c r="H7196">
        <v>4.4873089999999998</v>
      </c>
      <c r="I7196">
        <v>5.1941110000000004</v>
      </c>
      <c r="J7196">
        <v>0.70680120000000002</v>
      </c>
      <c r="K7196">
        <v>-0.42317080000000001</v>
      </c>
      <c r="L7196">
        <v>-0.2638199</v>
      </c>
      <c r="M7196">
        <v>-0.15345400000000001</v>
      </c>
      <c r="N7196">
        <v>-4.3088099999999997E-2</v>
      </c>
      <c r="O7196">
        <v>0.1162628</v>
      </c>
      <c r="P7196">
        <v>103.5</v>
      </c>
      <c r="Q7196">
        <v>0.21046110000000001</v>
      </c>
    </row>
    <row r="7197" spans="1:17">
      <c r="A7197" t="s">
        <v>9403</v>
      </c>
      <c r="B7197" t="s">
        <v>3</v>
      </c>
      <c r="C7197" t="s">
        <v>10</v>
      </c>
      <c r="D7197" t="s">
        <v>19</v>
      </c>
      <c r="E7197" t="s">
        <v>69</v>
      </c>
      <c r="F7197" t="s">
        <v>24</v>
      </c>
      <c r="G7197">
        <v>20</v>
      </c>
      <c r="H7197">
        <v>5.3059099999999999</v>
      </c>
      <c r="I7197">
        <v>4.7691270000000001</v>
      </c>
      <c r="J7197">
        <v>-0.53678210000000004</v>
      </c>
      <c r="K7197">
        <v>-0.83003570000000004</v>
      </c>
      <c r="L7197">
        <v>-0.65677909999999995</v>
      </c>
      <c r="M7197">
        <v>-0.53678210000000004</v>
      </c>
      <c r="N7197">
        <v>-0.41678520000000002</v>
      </c>
      <c r="O7197">
        <v>-0.24352860000000001</v>
      </c>
      <c r="P7197">
        <v>101</v>
      </c>
      <c r="Q7197">
        <v>0.228827</v>
      </c>
    </row>
    <row r="7198" spans="1:17">
      <c r="A7198" t="s">
        <v>9404</v>
      </c>
      <c r="B7198" t="s">
        <v>3</v>
      </c>
      <c r="C7198" t="s">
        <v>10</v>
      </c>
      <c r="D7198" t="s">
        <v>19</v>
      </c>
      <c r="E7198" t="s">
        <v>69</v>
      </c>
      <c r="F7198" t="s">
        <v>24</v>
      </c>
      <c r="G7198">
        <v>21</v>
      </c>
      <c r="H7198">
        <v>4.6975030000000002</v>
      </c>
      <c r="I7198">
        <v>4.240335</v>
      </c>
      <c r="J7198">
        <v>-0.45716780000000001</v>
      </c>
      <c r="K7198">
        <v>-0.70702739999999997</v>
      </c>
      <c r="L7198">
        <v>-0.55940829999999997</v>
      </c>
      <c r="M7198">
        <v>-0.45716780000000001</v>
      </c>
      <c r="N7198">
        <v>-0.3549273</v>
      </c>
      <c r="O7198">
        <v>-0.2073082</v>
      </c>
      <c r="P7198">
        <v>94</v>
      </c>
      <c r="Q7198">
        <v>0.19496649999999999</v>
      </c>
    </row>
    <row r="7199" spans="1:17">
      <c r="A7199" t="s">
        <v>9405</v>
      </c>
      <c r="B7199" t="s">
        <v>3</v>
      </c>
      <c r="C7199" t="s">
        <v>10</v>
      </c>
      <c r="D7199" t="s">
        <v>19</v>
      </c>
      <c r="E7199" t="s">
        <v>69</v>
      </c>
      <c r="F7199" t="s">
        <v>24</v>
      </c>
      <c r="G7199">
        <v>22</v>
      </c>
      <c r="H7199">
        <v>3.872465</v>
      </c>
      <c r="I7199">
        <v>3.6691039999999999</v>
      </c>
      <c r="J7199">
        <v>-0.2033605</v>
      </c>
      <c r="K7199">
        <v>-0.4114913</v>
      </c>
      <c r="L7199">
        <v>-0.288526</v>
      </c>
      <c r="M7199">
        <v>-0.2033605</v>
      </c>
      <c r="N7199">
        <v>-0.1181951</v>
      </c>
      <c r="O7199">
        <v>4.7702999999999999E-3</v>
      </c>
      <c r="P7199">
        <v>88.5</v>
      </c>
      <c r="Q7199">
        <v>0.1624053</v>
      </c>
    </row>
    <row r="7200" spans="1:17">
      <c r="A7200" t="s">
        <v>9406</v>
      </c>
      <c r="B7200" t="s">
        <v>3</v>
      </c>
      <c r="C7200" t="s">
        <v>10</v>
      </c>
      <c r="D7200" t="s">
        <v>19</v>
      </c>
      <c r="E7200" t="s">
        <v>69</v>
      </c>
      <c r="F7200" t="s">
        <v>24</v>
      </c>
      <c r="G7200">
        <v>23</v>
      </c>
      <c r="H7200">
        <v>2.9693700000000001</v>
      </c>
      <c r="I7200">
        <v>3.0806879999999999</v>
      </c>
      <c r="J7200">
        <v>0.1113188</v>
      </c>
      <c r="K7200">
        <v>-7.9464800000000002E-2</v>
      </c>
      <c r="L7200">
        <v>3.3251700000000002E-2</v>
      </c>
      <c r="M7200">
        <v>0.1113188</v>
      </c>
      <c r="N7200">
        <v>0.1893859</v>
      </c>
      <c r="O7200">
        <v>0.30210239999999999</v>
      </c>
      <c r="P7200">
        <v>86</v>
      </c>
      <c r="Q7200">
        <v>0.14886920000000001</v>
      </c>
    </row>
    <row r="7201" spans="1:17">
      <c r="A7201" t="s">
        <v>9407</v>
      </c>
      <c r="B7201" t="s">
        <v>3</v>
      </c>
      <c r="C7201" t="s">
        <v>10</v>
      </c>
      <c r="D7201" t="s">
        <v>19</v>
      </c>
      <c r="E7201" t="s">
        <v>69</v>
      </c>
      <c r="F7201" t="s">
        <v>24</v>
      </c>
      <c r="G7201">
        <v>24</v>
      </c>
      <c r="H7201">
        <v>2.294524</v>
      </c>
      <c r="I7201">
        <v>2.438933</v>
      </c>
      <c r="J7201">
        <v>0.14440900000000001</v>
      </c>
      <c r="K7201">
        <v>-6.8652000000000001E-3</v>
      </c>
      <c r="L7201">
        <v>8.2508799999999993E-2</v>
      </c>
      <c r="M7201">
        <v>0.14440900000000001</v>
      </c>
      <c r="N7201">
        <v>0.2063091</v>
      </c>
      <c r="O7201">
        <v>0.29568309999999998</v>
      </c>
      <c r="P7201">
        <v>82</v>
      </c>
      <c r="Q7201">
        <v>0.1180398</v>
      </c>
    </row>
    <row r="7202" spans="1:17">
      <c r="A7202" t="s">
        <v>9408</v>
      </c>
      <c r="B7202" t="s">
        <v>3</v>
      </c>
      <c r="C7202" t="s">
        <v>10</v>
      </c>
      <c r="D7202" t="s">
        <v>19</v>
      </c>
      <c r="E7202" t="s">
        <v>69</v>
      </c>
      <c r="F7202" t="s">
        <v>25</v>
      </c>
      <c r="G7202">
        <v>1</v>
      </c>
      <c r="H7202">
        <v>0.86332580000000003</v>
      </c>
      <c r="I7202">
        <v>0.88180009999999998</v>
      </c>
      <c r="J7202">
        <v>1.8474299999999999E-2</v>
      </c>
      <c r="K7202">
        <v>-7.9432900000000001E-2</v>
      </c>
      <c r="L7202">
        <v>-2.15885E-2</v>
      </c>
      <c r="M7202">
        <v>1.8474299999999999E-2</v>
      </c>
      <c r="N7202">
        <v>5.8537199999999998E-2</v>
      </c>
      <c r="O7202">
        <v>0.1163816</v>
      </c>
      <c r="P7202">
        <v>66.213399999999993</v>
      </c>
      <c r="Q7202">
        <v>7.6397499999999993E-2</v>
      </c>
    </row>
    <row r="7203" spans="1:17">
      <c r="A7203" t="s">
        <v>9409</v>
      </c>
      <c r="B7203" t="s">
        <v>3</v>
      </c>
      <c r="C7203" t="s">
        <v>10</v>
      </c>
      <c r="D7203" t="s">
        <v>19</v>
      </c>
      <c r="E7203" t="s">
        <v>69</v>
      </c>
      <c r="F7203" t="s">
        <v>25</v>
      </c>
      <c r="G7203">
        <v>2</v>
      </c>
      <c r="H7203">
        <v>0.82784250000000004</v>
      </c>
      <c r="I7203">
        <v>0.81852009999999997</v>
      </c>
      <c r="J7203">
        <v>-9.3223999999999998E-3</v>
      </c>
      <c r="P7203">
        <v>64.864599999999996</v>
      </c>
    </row>
    <row r="7204" spans="1:17">
      <c r="A7204" t="s">
        <v>9410</v>
      </c>
      <c r="B7204" t="s">
        <v>3</v>
      </c>
      <c r="C7204" t="s">
        <v>10</v>
      </c>
      <c r="D7204" t="s">
        <v>19</v>
      </c>
      <c r="E7204" t="s">
        <v>69</v>
      </c>
      <c r="F7204" t="s">
        <v>25</v>
      </c>
      <c r="G7204">
        <v>3</v>
      </c>
      <c r="H7204">
        <v>0.77635069999999995</v>
      </c>
      <c r="I7204">
        <v>0.76723399999999997</v>
      </c>
      <c r="J7204">
        <v>-9.1167000000000002E-3</v>
      </c>
      <c r="P7204">
        <v>63.91</v>
      </c>
    </row>
    <row r="7205" spans="1:17">
      <c r="A7205" t="s">
        <v>9411</v>
      </c>
      <c r="B7205" t="s">
        <v>3</v>
      </c>
      <c r="C7205" t="s">
        <v>10</v>
      </c>
      <c r="D7205" t="s">
        <v>19</v>
      </c>
      <c r="E7205" t="s">
        <v>69</v>
      </c>
      <c r="F7205" t="s">
        <v>25</v>
      </c>
      <c r="G7205">
        <v>4</v>
      </c>
      <c r="H7205">
        <v>0.74431590000000003</v>
      </c>
      <c r="I7205">
        <v>0.73892089999999999</v>
      </c>
      <c r="J7205">
        <v>-5.3949999999999996E-3</v>
      </c>
      <c r="P7205">
        <v>63.320999999999998</v>
      </c>
    </row>
    <row r="7206" spans="1:17">
      <c r="A7206" t="s">
        <v>9412</v>
      </c>
      <c r="B7206" t="s">
        <v>3</v>
      </c>
      <c r="C7206" t="s">
        <v>10</v>
      </c>
      <c r="D7206" t="s">
        <v>19</v>
      </c>
      <c r="E7206" t="s">
        <v>69</v>
      </c>
      <c r="F7206" t="s">
        <v>25</v>
      </c>
      <c r="G7206">
        <v>5</v>
      </c>
      <c r="H7206">
        <v>0.7365292</v>
      </c>
      <c r="I7206">
        <v>0.72158009999999995</v>
      </c>
      <c r="J7206">
        <v>-1.49491E-2</v>
      </c>
      <c r="P7206">
        <v>62.622399999999999</v>
      </c>
    </row>
    <row r="7207" spans="1:17">
      <c r="A7207" t="s">
        <v>9413</v>
      </c>
      <c r="B7207" t="s">
        <v>3</v>
      </c>
      <c r="C7207" t="s">
        <v>10</v>
      </c>
      <c r="D7207" t="s">
        <v>19</v>
      </c>
      <c r="E7207" t="s">
        <v>69</v>
      </c>
      <c r="F7207" t="s">
        <v>25</v>
      </c>
      <c r="G7207">
        <v>6</v>
      </c>
      <c r="H7207">
        <v>0.79609540000000001</v>
      </c>
      <c r="I7207">
        <v>0.78173139999999997</v>
      </c>
      <c r="J7207">
        <v>-1.4364E-2</v>
      </c>
      <c r="P7207">
        <v>61.714700000000001</v>
      </c>
    </row>
    <row r="7208" spans="1:17">
      <c r="A7208" t="s">
        <v>9414</v>
      </c>
      <c r="B7208" t="s">
        <v>3</v>
      </c>
      <c r="C7208" t="s">
        <v>10</v>
      </c>
      <c r="D7208" t="s">
        <v>19</v>
      </c>
      <c r="E7208" t="s">
        <v>69</v>
      </c>
      <c r="F7208" t="s">
        <v>25</v>
      </c>
      <c r="G7208">
        <v>7</v>
      </c>
      <c r="H7208">
        <v>0.93984500000000004</v>
      </c>
      <c r="I7208">
        <v>0.88042290000000001</v>
      </c>
      <c r="J7208">
        <v>-5.9422099999999999E-2</v>
      </c>
      <c r="P7208">
        <v>62.613700000000001</v>
      </c>
    </row>
    <row r="7209" spans="1:17">
      <c r="A7209" t="s">
        <v>9415</v>
      </c>
      <c r="B7209" t="s">
        <v>3</v>
      </c>
      <c r="C7209" t="s">
        <v>10</v>
      </c>
      <c r="D7209" t="s">
        <v>19</v>
      </c>
      <c r="E7209" t="s">
        <v>69</v>
      </c>
      <c r="F7209" t="s">
        <v>25</v>
      </c>
      <c r="G7209">
        <v>8</v>
      </c>
      <c r="H7209">
        <v>1.072703</v>
      </c>
      <c r="I7209">
        <v>1.013117</v>
      </c>
      <c r="J7209">
        <v>-5.95855E-2</v>
      </c>
      <c r="P7209">
        <v>67.736400000000003</v>
      </c>
    </row>
    <row r="7210" spans="1:17">
      <c r="A7210" t="s">
        <v>9416</v>
      </c>
      <c r="B7210" t="s">
        <v>3</v>
      </c>
      <c r="C7210" t="s">
        <v>10</v>
      </c>
      <c r="D7210" t="s">
        <v>19</v>
      </c>
      <c r="E7210" t="s">
        <v>69</v>
      </c>
      <c r="F7210" t="s">
        <v>25</v>
      </c>
      <c r="G7210">
        <v>9</v>
      </c>
      <c r="H7210">
        <v>1.0407280000000001</v>
      </c>
      <c r="I7210">
        <v>1.0107280000000001</v>
      </c>
      <c r="J7210">
        <v>-3.0000200000000001E-2</v>
      </c>
      <c r="P7210">
        <v>73.048100000000005</v>
      </c>
    </row>
    <row r="7211" spans="1:17">
      <c r="A7211" t="s">
        <v>9417</v>
      </c>
      <c r="B7211" t="s">
        <v>3</v>
      </c>
      <c r="C7211" t="s">
        <v>10</v>
      </c>
      <c r="D7211" t="s">
        <v>19</v>
      </c>
      <c r="E7211" t="s">
        <v>69</v>
      </c>
      <c r="F7211" t="s">
        <v>25</v>
      </c>
      <c r="G7211">
        <v>10</v>
      </c>
      <c r="H7211">
        <v>1.050319</v>
      </c>
      <c r="I7211">
        <v>0.97277150000000001</v>
      </c>
      <c r="J7211">
        <v>-7.7548000000000006E-2</v>
      </c>
      <c r="P7211">
        <v>77.703100000000006</v>
      </c>
    </row>
    <row r="7212" spans="1:17">
      <c r="A7212" t="s">
        <v>9418</v>
      </c>
      <c r="B7212" t="s">
        <v>3</v>
      </c>
      <c r="C7212" t="s">
        <v>10</v>
      </c>
      <c r="D7212" t="s">
        <v>19</v>
      </c>
      <c r="E7212" t="s">
        <v>69</v>
      </c>
      <c r="F7212" t="s">
        <v>25</v>
      </c>
      <c r="G7212">
        <v>11</v>
      </c>
      <c r="H7212">
        <v>1.0649059999999999</v>
      </c>
      <c r="I7212">
        <v>0.95667049999999998</v>
      </c>
      <c r="J7212">
        <v>-0.10823530000000001</v>
      </c>
      <c r="P7212">
        <v>82.836600000000004</v>
      </c>
    </row>
    <row r="7213" spans="1:17">
      <c r="A7213" t="s">
        <v>9419</v>
      </c>
      <c r="B7213" t="s">
        <v>3</v>
      </c>
      <c r="C7213" t="s">
        <v>10</v>
      </c>
      <c r="D7213" t="s">
        <v>19</v>
      </c>
      <c r="E7213" t="s">
        <v>69</v>
      </c>
      <c r="F7213" t="s">
        <v>25</v>
      </c>
      <c r="G7213">
        <v>12</v>
      </c>
      <c r="H7213">
        <v>1.0910519999999999</v>
      </c>
      <c r="I7213">
        <v>1.002524</v>
      </c>
      <c r="J7213">
        <v>-8.8527999999999996E-2</v>
      </c>
      <c r="P7213">
        <v>87.732100000000003</v>
      </c>
    </row>
    <row r="7214" spans="1:17">
      <c r="A7214" t="s">
        <v>9420</v>
      </c>
      <c r="B7214" t="s">
        <v>3</v>
      </c>
      <c r="C7214" t="s">
        <v>10</v>
      </c>
      <c r="D7214" t="s">
        <v>19</v>
      </c>
      <c r="E7214" t="s">
        <v>69</v>
      </c>
      <c r="F7214" t="s">
        <v>25</v>
      </c>
      <c r="G7214">
        <v>13</v>
      </c>
      <c r="H7214">
        <v>1.185451</v>
      </c>
      <c r="I7214">
        <v>1.185451</v>
      </c>
      <c r="J7214">
        <v>0</v>
      </c>
      <c r="P7214">
        <v>90.442800000000005</v>
      </c>
    </row>
    <row r="7215" spans="1:17">
      <c r="A7215" t="s">
        <v>9421</v>
      </c>
      <c r="B7215" t="s">
        <v>3</v>
      </c>
      <c r="C7215" t="s">
        <v>10</v>
      </c>
      <c r="D7215" t="s">
        <v>19</v>
      </c>
      <c r="E7215" t="s">
        <v>69</v>
      </c>
      <c r="F7215" t="s">
        <v>25</v>
      </c>
      <c r="G7215">
        <v>14</v>
      </c>
      <c r="H7215">
        <v>1.2219</v>
      </c>
      <c r="I7215">
        <v>1.3371170000000001</v>
      </c>
      <c r="J7215">
        <v>0.1152174</v>
      </c>
      <c r="P7215">
        <v>91.907200000000003</v>
      </c>
    </row>
    <row r="7216" spans="1:17">
      <c r="A7216" t="s">
        <v>9422</v>
      </c>
      <c r="B7216" t="s">
        <v>3</v>
      </c>
      <c r="C7216" t="s">
        <v>10</v>
      </c>
      <c r="D7216" t="s">
        <v>19</v>
      </c>
      <c r="E7216" t="s">
        <v>69</v>
      </c>
      <c r="F7216" t="s">
        <v>25</v>
      </c>
      <c r="G7216">
        <v>15</v>
      </c>
      <c r="H7216">
        <v>1.4942169999999999</v>
      </c>
      <c r="I7216">
        <v>1.650855</v>
      </c>
      <c r="J7216">
        <v>0.1566381</v>
      </c>
      <c r="P7216">
        <v>92.568600000000004</v>
      </c>
    </row>
    <row r="7217" spans="1:17">
      <c r="A7217" t="s">
        <v>9423</v>
      </c>
      <c r="B7217" t="s">
        <v>3</v>
      </c>
      <c r="C7217" t="s">
        <v>10</v>
      </c>
      <c r="D7217" t="s">
        <v>19</v>
      </c>
      <c r="E7217" t="s">
        <v>69</v>
      </c>
      <c r="F7217" t="s">
        <v>25</v>
      </c>
      <c r="G7217">
        <v>16</v>
      </c>
      <c r="H7217">
        <v>1.7914859999999999</v>
      </c>
      <c r="I7217">
        <v>2.0769660000000001</v>
      </c>
      <c r="J7217">
        <v>0.28548000000000001</v>
      </c>
      <c r="P7217">
        <v>92.965400000000002</v>
      </c>
    </row>
    <row r="7218" spans="1:17">
      <c r="A7218" t="s">
        <v>9424</v>
      </c>
      <c r="B7218" t="s">
        <v>3</v>
      </c>
      <c r="C7218" t="s">
        <v>10</v>
      </c>
      <c r="D7218" t="s">
        <v>19</v>
      </c>
      <c r="E7218" t="s">
        <v>69</v>
      </c>
      <c r="F7218" t="s">
        <v>25</v>
      </c>
      <c r="G7218">
        <v>17</v>
      </c>
      <c r="H7218">
        <v>1.9106030000000001</v>
      </c>
      <c r="I7218">
        <v>2.3116439999999998</v>
      </c>
      <c r="J7218">
        <v>0.40104060000000002</v>
      </c>
      <c r="P7218">
        <v>92.3523</v>
      </c>
    </row>
    <row r="7219" spans="1:17">
      <c r="A7219" t="s">
        <v>9425</v>
      </c>
      <c r="B7219" t="s">
        <v>3</v>
      </c>
      <c r="C7219" t="s">
        <v>10</v>
      </c>
      <c r="D7219" t="s">
        <v>19</v>
      </c>
      <c r="E7219" t="s">
        <v>69</v>
      </c>
      <c r="F7219" t="s">
        <v>25</v>
      </c>
      <c r="G7219">
        <v>18</v>
      </c>
      <c r="H7219">
        <v>1.8275410000000001</v>
      </c>
      <c r="I7219">
        <v>2.212367</v>
      </c>
      <c r="J7219">
        <v>0.3848261</v>
      </c>
      <c r="P7219">
        <v>87.143199999999993</v>
      </c>
    </row>
    <row r="7220" spans="1:17">
      <c r="A7220" t="s">
        <v>9426</v>
      </c>
      <c r="B7220" t="s">
        <v>3</v>
      </c>
      <c r="C7220" t="s">
        <v>10</v>
      </c>
      <c r="D7220" t="s">
        <v>19</v>
      </c>
      <c r="E7220" t="s">
        <v>69</v>
      </c>
      <c r="F7220" t="s">
        <v>25</v>
      </c>
      <c r="G7220">
        <v>19</v>
      </c>
      <c r="H7220">
        <v>1.832541</v>
      </c>
      <c r="I7220">
        <v>2.0456400000000001</v>
      </c>
      <c r="J7220">
        <v>0.2130985</v>
      </c>
      <c r="P7220">
        <v>84.218999999999994</v>
      </c>
    </row>
    <row r="7221" spans="1:17">
      <c r="A7221" t="s">
        <v>9427</v>
      </c>
      <c r="B7221" t="s">
        <v>3</v>
      </c>
      <c r="C7221" t="s">
        <v>10</v>
      </c>
      <c r="D7221" t="s">
        <v>19</v>
      </c>
      <c r="E7221" t="s">
        <v>69</v>
      </c>
      <c r="F7221" t="s">
        <v>25</v>
      </c>
      <c r="G7221">
        <v>20</v>
      </c>
      <c r="H7221">
        <v>2.0105369999999998</v>
      </c>
      <c r="I7221">
        <v>1.8568249999999999</v>
      </c>
      <c r="J7221">
        <v>-0.15371209999999999</v>
      </c>
      <c r="P7221">
        <v>82.401799999999994</v>
      </c>
    </row>
    <row r="7222" spans="1:17">
      <c r="A7222" t="s">
        <v>9428</v>
      </c>
      <c r="B7222" t="s">
        <v>3</v>
      </c>
      <c r="C7222" t="s">
        <v>10</v>
      </c>
      <c r="D7222" t="s">
        <v>19</v>
      </c>
      <c r="E7222" t="s">
        <v>69</v>
      </c>
      <c r="F7222" t="s">
        <v>25</v>
      </c>
      <c r="G7222">
        <v>21</v>
      </c>
      <c r="H7222">
        <v>1.773001</v>
      </c>
      <c r="I7222">
        <v>1.5974349999999999</v>
      </c>
      <c r="J7222">
        <v>-0.1755659</v>
      </c>
      <c r="P7222">
        <v>78.059100000000001</v>
      </c>
    </row>
    <row r="7223" spans="1:17">
      <c r="A7223" t="s">
        <v>9429</v>
      </c>
      <c r="B7223" t="s">
        <v>3</v>
      </c>
      <c r="C7223" t="s">
        <v>10</v>
      </c>
      <c r="D7223" t="s">
        <v>19</v>
      </c>
      <c r="E7223" t="s">
        <v>69</v>
      </c>
      <c r="F7223" t="s">
        <v>25</v>
      </c>
      <c r="G7223">
        <v>22</v>
      </c>
      <c r="H7223">
        <v>1.5015670000000001</v>
      </c>
      <c r="I7223">
        <v>1.4287639999999999</v>
      </c>
      <c r="J7223">
        <v>-7.2802199999999997E-2</v>
      </c>
      <c r="P7223">
        <v>74.652699999999996</v>
      </c>
    </row>
    <row r="7224" spans="1:17">
      <c r="A7224" t="s">
        <v>9430</v>
      </c>
      <c r="B7224" t="s">
        <v>3</v>
      </c>
      <c r="C7224" t="s">
        <v>10</v>
      </c>
      <c r="D7224" t="s">
        <v>19</v>
      </c>
      <c r="E7224" t="s">
        <v>69</v>
      </c>
      <c r="F7224" t="s">
        <v>25</v>
      </c>
      <c r="G7224">
        <v>23</v>
      </c>
      <c r="H7224">
        <v>1.276216</v>
      </c>
      <c r="I7224">
        <v>1.2363470000000001</v>
      </c>
      <c r="J7224">
        <v>-3.9868500000000001E-2</v>
      </c>
      <c r="P7224">
        <v>72.759699999999995</v>
      </c>
    </row>
    <row r="7225" spans="1:17">
      <c r="A7225" t="s">
        <v>9431</v>
      </c>
      <c r="B7225" t="s">
        <v>3</v>
      </c>
      <c r="C7225" t="s">
        <v>10</v>
      </c>
      <c r="D7225" t="s">
        <v>19</v>
      </c>
      <c r="E7225" t="s">
        <v>69</v>
      </c>
      <c r="F7225" t="s">
        <v>25</v>
      </c>
      <c r="G7225">
        <v>24</v>
      </c>
      <c r="H7225">
        <v>1.019075</v>
      </c>
      <c r="I7225">
        <v>1.049485</v>
      </c>
      <c r="J7225">
        <v>3.0410400000000001E-2</v>
      </c>
      <c r="P7225">
        <v>70.536299999999997</v>
      </c>
    </row>
    <row r="7226" spans="1:17">
      <c r="A7226" t="s">
        <v>9432</v>
      </c>
      <c r="B7226" t="s">
        <v>3</v>
      </c>
      <c r="C7226" t="s">
        <v>10</v>
      </c>
      <c r="D7226" t="s">
        <v>19</v>
      </c>
      <c r="E7226" t="s">
        <v>69</v>
      </c>
      <c r="F7226" t="s">
        <v>26</v>
      </c>
      <c r="G7226">
        <v>1</v>
      </c>
      <c r="H7226">
        <v>0.97599029999999998</v>
      </c>
      <c r="I7226">
        <v>0.95699999999999996</v>
      </c>
      <c r="J7226">
        <v>-1.8990300000000002E-2</v>
      </c>
      <c r="K7226">
        <v>-9.27925E-2</v>
      </c>
      <c r="L7226">
        <v>-4.91896E-2</v>
      </c>
      <c r="M7226">
        <v>-1.8990300000000002E-2</v>
      </c>
      <c r="N7226">
        <v>1.1208900000000001E-2</v>
      </c>
      <c r="O7226">
        <v>5.4811800000000001E-2</v>
      </c>
      <c r="P7226">
        <v>69.373199999999997</v>
      </c>
      <c r="Q7226">
        <v>5.7588100000000003E-2</v>
      </c>
    </row>
    <row r="7227" spans="1:17">
      <c r="A7227" t="s">
        <v>9433</v>
      </c>
      <c r="B7227" t="s">
        <v>3</v>
      </c>
      <c r="C7227" t="s">
        <v>10</v>
      </c>
      <c r="D7227" t="s">
        <v>19</v>
      </c>
      <c r="E7227" t="s">
        <v>69</v>
      </c>
      <c r="F7227" t="s">
        <v>26</v>
      </c>
      <c r="G7227">
        <v>2</v>
      </c>
      <c r="H7227">
        <v>0.87537100000000001</v>
      </c>
      <c r="I7227">
        <v>0.85454589999999997</v>
      </c>
      <c r="J7227">
        <v>-2.0825199999999999E-2</v>
      </c>
      <c r="P7227">
        <v>66.505499999999998</v>
      </c>
    </row>
    <row r="7228" spans="1:17">
      <c r="A7228" t="s">
        <v>9434</v>
      </c>
      <c r="B7228" t="s">
        <v>3</v>
      </c>
      <c r="C7228" t="s">
        <v>10</v>
      </c>
      <c r="D7228" t="s">
        <v>19</v>
      </c>
      <c r="E7228" t="s">
        <v>69</v>
      </c>
      <c r="F7228" t="s">
        <v>26</v>
      </c>
      <c r="G7228">
        <v>3</v>
      </c>
      <c r="H7228">
        <v>0.84749280000000005</v>
      </c>
      <c r="I7228">
        <v>0.80083850000000001</v>
      </c>
      <c r="J7228">
        <v>-4.6654300000000003E-2</v>
      </c>
      <c r="P7228">
        <v>65.348100000000002</v>
      </c>
    </row>
    <row r="7229" spans="1:17">
      <c r="A7229" t="s">
        <v>9435</v>
      </c>
      <c r="B7229" t="s">
        <v>3</v>
      </c>
      <c r="C7229" t="s">
        <v>10</v>
      </c>
      <c r="D7229" t="s">
        <v>19</v>
      </c>
      <c r="E7229" t="s">
        <v>69</v>
      </c>
      <c r="F7229" t="s">
        <v>26</v>
      </c>
      <c r="G7229">
        <v>4</v>
      </c>
      <c r="H7229">
        <v>0.81605629999999996</v>
      </c>
      <c r="I7229">
        <v>0.76465090000000002</v>
      </c>
      <c r="J7229">
        <v>-5.1405399999999997E-2</v>
      </c>
      <c r="P7229">
        <v>63.850999999999999</v>
      </c>
    </row>
    <row r="7230" spans="1:17">
      <c r="A7230" t="s">
        <v>9436</v>
      </c>
      <c r="B7230" t="s">
        <v>3</v>
      </c>
      <c r="C7230" t="s">
        <v>10</v>
      </c>
      <c r="D7230" t="s">
        <v>19</v>
      </c>
      <c r="E7230" t="s">
        <v>69</v>
      </c>
      <c r="F7230" t="s">
        <v>26</v>
      </c>
      <c r="G7230">
        <v>5</v>
      </c>
      <c r="H7230">
        <v>0.84812699999999996</v>
      </c>
      <c r="I7230">
        <v>0.77481009999999995</v>
      </c>
      <c r="J7230">
        <v>-7.3316999999999993E-2</v>
      </c>
      <c r="P7230">
        <v>62.816299999999998</v>
      </c>
    </row>
    <row r="7231" spans="1:17">
      <c r="A7231" t="s">
        <v>9437</v>
      </c>
      <c r="B7231" t="s">
        <v>3</v>
      </c>
      <c r="C7231" t="s">
        <v>10</v>
      </c>
      <c r="D7231" t="s">
        <v>19</v>
      </c>
      <c r="E7231" t="s">
        <v>69</v>
      </c>
      <c r="F7231" t="s">
        <v>26</v>
      </c>
      <c r="G7231">
        <v>6</v>
      </c>
      <c r="H7231">
        <v>0.91301679999999996</v>
      </c>
      <c r="I7231">
        <v>0.82964079999999996</v>
      </c>
      <c r="J7231">
        <v>-8.3376000000000006E-2</v>
      </c>
      <c r="P7231">
        <v>61.948799999999999</v>
      </c>
    </row>
    <row r="7232" spans="1:17">
      <c r="A7232" t="s">
        <v>9438</v>
      </c>
      <c r="B7232" t="s">
        <v>3</v>
      </c>
      <c r="C7232" t="s">
        <v>10</v>
      </c>
      <c r="D7232" t="s">
        <v>19</v>
      </c>
      <c r="E7232" t="s">
        <v>69</v>
      </c>
      <c r="F7232" t="s">
        <v>26</v>
      </c>
      <c r="G7232">
        <v>7</v>
      </c>
      <c r="H7232">
        <v>1.022392</v>
      </c>
      <c r="I7232">
        <v>0.92867049999999995</v>
      </c>
      <c r="J7232">
        <v>-9.3721600000000002E-2</v>
      </c>
      <c r="P7232">
        <v>61.896799999999999</v>
      </c>
    </row>
    <row r="7233" spans="1:16">
      <c r="A7233" t="s">
        <v>9439</v>
      </c>
      <c r="B7233" t="s">
        <v>3</v>
      </c>
      <c r="C7233" t="s">
        <v>10</v>
      </c>
      <c r="D7233" t="s">
        <v>19</v>
      </c>
      <c r="E7233" t="s">
        <v>69</v>
      </c>
      <c r="F7233" t="s">
        <v>26</v>
      </c>
      <c r="G7233">
        <v>8</v>
      </c>
      <c r="H7233">
        <v>1.1025720000000001</v>
      </c>
      <c r="I7233">
        <v>1.0046809999999999</v>
      </c>
      <c r="J7233">
        <v>-9.7890599999999994E-2</v>
      </c>
      <c r="P7233">
        <v>67.372200000000007</v>
      </c>
    </row>
    <row r="7234" spans="1:16">
      <c r="A7234" t="s">
        <v>9440</v>
      </c>
      <c r="B7234" t="s">
        <v>3</v>
      </c>
      <c r="C7234" t="s">
        <v>10</v>
      </c>
      <c r="D7234" t="s">
        <v>19</v>
      </c>
      <c r="E7234" t="s">
        <v>69</v>
      </c>
      <c r="F7234" t="s">
        <v>26</v>
      </c>
      <c r="G7234">
        <v>9</v>
      </c>
      <c r="H7234">
        <v>1.1673800000000001</v>
      </c>
      <c r="I7234">
        <v>0.94457849999999999</v>
      </c>
      <c r="J7234">
        <v>-0.22280169999999999</v>
      </c>
      <c r="P7234">
        <v>74.280699999999996</v>
      </c>
    </row>
    <row r="7235" spans="1:16">
      <c r="A7235" t="s">
        <v>9441</v>
      </c>
      <c r="B7235" t="s">
        <v>3</v>
      </c>
      <c r="C7235" t="s">
        <v>10</v>
      </c>
      <c r="D7235" t="s">
        <v>19</v>
      </c>
      <c r="E7235" t="s">
        <v>69</v>
      </c>
      <c r="F7235" t="s">
        <v>26</v>
      </c>
      <c r="G7235">
        <v>10</v>
      </c>
      <c r="H7235">
        <v>1.215212</v>
      </c>
      <c r="I7235">
        <v>0.99534330000000004</v>
      </c>
      <c r="J7235">
        <v>-0.21986900000000001</v>
      </c>
      <c r="P7235">
        <v>79.021900000000002</v>
      </c>
    </row>
    <row r="7236" spans="1:16">
      <c r="A7236" t="s">
        <v>9442</v>
      </c>
      <c r="B7236" t="s">
        <v>3</v>
      </c>
      <c r="C7236" t="s">
        <v>10</v>
      </c>
      <c r="D7236" t="s">
        <v>19</v>
      </c>
      <c r="E7236" t="s">
        <v>69</v>
      </c>
      <c r="F7236" t="s">
        <v>26</v>
      </c>
      <c r="G7236">
        <v>11</v>
      </c>
      <c r="H7236">
        <v>1.233026</v>
      </c>
      <c r="I7236">
        <v>1.0603469999999999</v>
      </c>
      <c r="J7236">
        <v>-0.172679</v>
      </c>
      <c r="P7236">
        <v>84.080100000000002</v>
      </c>
    </row>
    <row r="7237" spans="1:16">
      <c r="A7237" t="s">
        <v>9443</v>
      </c>
      <c r="B7237" t="s">
        <v>3</v>
      </c>
      <c r="C7237" t="s">
        <v>10</v>
      </c>
      <c r="D7237" t="s">
        <v>19</v>
      </c>
      <c r="E7237" t="s">
        <v>69</v>
      </c>
      <c r="F7237" t="s">
        <v>26</v>
      </c>
      <c r="G7237">
        <v>12</v>
      </c>
      <c r="H7237">
        <v>1.248227</v>
      </c>
      <c r="I7237">
        <v>1.1836249999999999</v>
      </c>
      <c r="J7237">
        <v>-6.4601800000000001E-2</v>
      </c>
      <c r="P7237">
        <v>87.878900000000002</v>
      </c>
    </row>
    <row r="7238" spans="1:16">
      <c r="A7238" t="s">
        <v>9444</v>
      </c>
      <c r="B7238" t="s">
        <v>3</v>
      </c>
      <c r="C7238" t="s">
        <v>10</v>
      </c>
      <c r="D7238" t="s">
        <v>19</v>
      </c>
      <c r="E7238" t="s">
        <v>69</v>
      </c>
      <c r="F7238" t="s">
        <v>26</v>
      </c>
      <c r="G7238">
        <v>13</v>
      </c>
      <c r="H7238">
        <v>1.413537</v>
      </c>
      <c r="I7238">
        <v>1.413537</v>
      </c>
      <c r="J7238">
        <v>0</v>
      </c>
      <c r="P7238">
        <v>90.525599999999997</v>
      </c>
    </row>
    <row r="7239" spans="1:16">
      <c r="A7239" t="s">
        <v>9445</v>
      </c>
      <c r="B7239" t="s">
        <v>3</v>
      </c>
      <c r="C7239" t="s">
        <v>10</v>
      </c>
      <c r="D7239" t="s">
        <v>19</v>
      </c>
      <c r="E7239" t="s">
        <v>69</v>
      </c>
      <c r="F7239" t="s">
        <v>26</v>
      </c>
      <c r="G7239">
        <v>14</v>
      </c>
      <c r="H7239">
        <v>1.5245409999999999</v>
      </c>
      <c r="I7239">
        <v>1.6625669999999999</v>
      </c>
      <c r="J7239">
        <v>0.1380265</v>
      </c>
      <c r="P7239">
        <v>92.421599999999998</v>
      </c>
    </row>
    <row r="7240" spans="1:16">
      <c r="A7240" t="s">
        <v>9446</v>
      </c>
      <c r="B7240" t="s">
        <v>3</v>
      </c>
      <c r="C7240" t="s">
        <v>10</v>
      </c>
      <c r="D7240" t="s">
        <v>19</v>
      </c>
      <c r="E7240" t="s">
        <v>69</v>
      </c>
      <c r="F7240" t="s">
        <v>26</v>
      </c>
      <c r="G7240">
        <v>15</v>
      </c>
      <c r="H7240">
        <v>1.7784180000000001</v>
      </c>
      <c r="I7240">
        <v>2.01545</v>
      </c>
      <c r="J7240">
        <v>0.23703109999999999</v>
      </c>
      <c r="P7240">
        <v>93.036600000000007</v>
      </c>
    </row>
    <row r="7241" spans="1:16">
      <c r="A7241" t="s">
        <v>9447</v>
      </c>
      <c r="B7241" t="s">
        <v>3</v>
      </c>
      <c r="C7241" t="s">
        <v>10</v>
      </c>
      <c r="D7241" t="s">
        <v>19</v>
      </c>
      <c r="E7241" t="s">
        <v>69</v>
      </c>
      <c r="F7241" t="s">
        <v>26</v>
      </c>
      <c r="G7241">
        <v>16</v>
      </c>
      <c r="H7241">
        <v>2.0017079999999998</v>
      </c>
      <c r="I7241">
        <v>2.3270599999999999</v>
      </c>
      <c r="J7241">
        <v>0.32535269999999999</v>
      </c>
      <c r="P7241">
        <v>94.052599999999998</v>
      </c>
    </row>
    <row r="7242" spans="1:16">
      <c r="A7242" t="s">
        <v>9448</v>
      </c>
      <c r="B7242" t="s">
        <v>3</v>
      </c>
      <c r="C7242" t="s">
        <v>10</v>
      </c>
      <c r="D7242" t="s">
        <v>19</v>
      </c>
      <c r="E7242" t="s">
        <v>69</v>
      </c>
      <c r="F7242" t="s">
        <v>26</v>
      </c>
      <c r="G7242">
        <v>17</v>
      </c>
      <c r="H7242">
        <v>2.2774719999999999</v>
      </c>
      <c r="I7242">
        <v>2.6052949999999999</v>
      </c>
      <c r="J7242">
        <v>0.32782299999999998</v>
      </c>
      <c r="P7242">
        <v>92.416399999999996</v>
      </c>
    </row>
    <row r="7243" spans="1:16">
      <c r="A7243" t="s">
        <v>9449</v>
      </c>
      <c r="B7243" t="s">
        <v>3</v>
      </c>
      <c r="C7243" t="s">
        <v>10</v>
      </c>
      <c r="D7243" t="s">
        <v>19</v>
      </c>
      <c r="E7243" t="s">
        <v>69</v>
      </c>
      <c r="F7243" t="s">
        <v>26</v>
      </c>
      <c r="G7243">
        <v>18</v>
      </c>
      <c r="H7243">
        <v>2.487193</v>
      </c>
      <c r="I7243">
        <v>2.7809550000000001</v>
      </c>
      <c r="J7243">
        <v>0.29376140000000001</v>
      </c>
      <c r="P7243">
        <v>90.7637</v>
      </c>
    </row>
    <row r="7244" spans="1:16">
      <c r="A7244" t="s">
        <v>9450</v>
      </c>
      <c r="B7244" t="s">
        <v>3</v>
      </c>
      <c r="C7244" t="s">
        <v>10</v>
      </c>
      <c r="D7244" t="s">
        <v>19</v>
      </c>
      <c r="E7244" t="s">
        <v>69</v>
      </c>
      <c r="F7244" t="s">
        <v>26</v>
      </c>
      <c r="G7244">
        <v>19</v>
      </c>
      <c r="H7244">
        <v>2.472194</v>
      </c>
      <c r="I7244">
        <v>2.725689</v>
      </c>
      <c r="J7244">
        <v>0.25349509999999997</v>
      </c>
      <c r="P7244">
        <v>87.865799999999993</v>
      </c>
    </row>
    <row r="7245" spans="1:16">
      <c r="A7245" t="s">
        <v>9451</v>
      </c>
      <c r="B7245" t="s">
        <v>3</v>
      </c>
      <c r="C7245" t="s">
        <v>10</v>
      </c>
      <c r="D7245" t="s">
        <v>19</v>
      </c>
      <c r="E7245" t="s">
        <v>69</v>
      </c>
      <c r="F7245" t="s">
        <v>26</v>
      </c>
      <c r="G7245">
        <v>20</v>
      </c>
      <c r="H7245">
        <v>2.7164990000000002</v>
      </c>
      <c r="I7245">
        <v>2.5058739999999999</v>
      </c>
      <c r="J7245">
        <v>-0.21062439999999999</v>
      </c>
      <c r="P7245">
        <v>84.1053</v>
      </c>
    </row>
    <row r="7246" spans="1:16">
      <c r="A7246" t="s">
        <v>9452</v>
      </c>
      <c r="B7246" t="s">
        <v>3</v>
      </c>
      <c r="C7246" t="s">
        <v>10</v>
      </c>
      <c r="D7246" t="s">
        <v>19</v>
      </c>
      <c r="E7246" t="s">
        <v>69</v>
      </c>
      <c r="F7246" t="s">
        <v>26</v>
      </c>
      <c r="G7246">
        <v>21</v>
      </c>
      <c r="H7246">
        <v>2.4879720000000001</v>
      </c>
      <c r="I7246">
        <v>2.424785</v>
      </c>
      <c r="J7246">
        <v>-6.3187199999999999E-2</v>
      </c>
      <c r="P7246">
        <v>79.301100000000005</v>
      </c>
    </row>
    <row r="7247" spans="1:16">
      <c r="A7247" t="s">
        <v>9453</v>
      </c>
      <c r="B7247" t="s">
        <v>3</v>
      </c>
      <c r="C7247" t="s">
        <v>10</v>
      </c>
      <c r="D7247" t="s">
        <v>19</v>
      </c>
      <c r="E7247" t="s">
        <v>69</v>
      </c>
      <c r="F7247" t="s">
        <v>26</v>
      </c>
      <c r="G7247">
        <v>22</v>
      </c>
      <c r="H7247">
        <v>2.1794950000000002</v>
      </c>
      <c r="I7247">
        <v>2.1460720000000002</v>
      </c>
      <c r="J7247">
        <v>-3.3422399999999998E-2</v>
      </c>
      <c r="P7247">
        <v>75.118099999999998</v>
      </c>
    </row>
    <row r="7248" spans="1:16">
      <c r="A7248" t="s">
        <v>9454</v>
      </c>
      <c r="B7248" t="s">
        <v>3</v>
      </c>
      <c r="C7248" t="s">
        <v>10</v>
      </c>
      <c r="D7248" t="s">
        <v>19</v>
      </c>
      <c r="E7248" t="s">
        <v>69</v>
      </c>
      <c r="F7248" t="s">
        <v>26</v>
      </c>
      <c r="G7248">
        <v>23</v>
      </c>
      <c r="H7248">
        <v>1.6476040000000001</v>
      </c>
      <c r="I7248">
        <v>1.6688499999999999</v>
      </c>
      <c r="J7248">
        <v>2.1246299999999999E-2</v>
      </c>
      <c r="P7248">
        <v>72.727199999999996</v>
      </c>
    </row>
    <row r="7249" spans="1:17">
      <c r="A7249" t="s">
        <v>9455</v>
      </c>
      <c r="B7249" t="s">
        <v>3</v>
      </c>
      <c r="C7249" t="s">
        <v>10</v>
      </c>
      <c r="D7249" t="s">
        <v>19</v>
      </c>
      <c r="E7249" t="s">
        <v>69</v>
      </c>
      <c r="F7249" t="s">
        <v>26</v>
      </c>
      <c r="G7249">
        <v>24</v>
      </c>
      <c r="H7249">
        <v>1.2811220000000001</v>
      </c>
      <c r="I7249">
        <v>1.2835939999999999</v>
      </c>
      <c r="J7249">
        <v>2.4726000000000001E-3</v>
      </c>
      <c r="P7249">
        <v>70.871200000000002</v>
      </c>
    </row>
    <row r="7250" spans="1:17">
      <c r="A7250" t="s">
        <v>9456</v>
      </c>
      <c r="B7250" t="s">
        <v>3</v>
      </c>
      <c r="C7250" t="s">
        <v>10</v>
      </c>
      <c r="D7250" t="s">
        <v>19</v>
      </c>
      <c r="E7250" t="s">
        <v>69</v>
      </c>
      <c r="F7250" t="s">
        <v>27</v>
      </c>
      <c r="G7250">
        <v>1</v>
      </c>
      <c r="H7250">
        <v>1.04695</v>
      </c>
      <c r="I7250">
        <v>1.145243</v>
      </c>
      <c r="J7250">
        <v>9.82928E-2</v>
      </c>
      <c r="K7250">
        <v>2.5999499999999998E-2</v>
      </c>
      <c r="L7250">
        <v>6.8710999999999994E-2</v>
      </c>
      <c r="M7250">
        <v>9.82928E-2</v>
      </c>
      <c r="N7250">
        <v>0.12787470000000001</v>
      </c>
      <c r="O7250">
        <v>0.17058619999999999</v>
      </c>
      <c r="P7250">
        <v>71.456299999999999</v>
      </c>
      <c r="Q7250">
        <v>5.6410799999999997E-2</v>
      </c>
    </row>
    <row r="7251" spans="1:17">
      <c r="A7251" t="s">
        <v>9457</v>
      </c>
      <c r="B7251" t="s">
        <v>3</v>
      </c>
      <c r="C7251" t="s">
        <v>10</v>
      </c>
      <c r="D7251" t="s">
        <v>19</v>
      </c>
      <c r="E7251" t="s">
        <v>69</v>
      </c>
      <c r="F7251" t="s">
        <v>27</v>
      </c>
      <c r="G7251">
        <v>2</v>
      </c>
      <c r="H7251">
        <v>0.91798749999999996</v>
      </c>
      <c r="I7251">
        <v>1.011039</v>
      </c>
      <c r="J7251">
        <v>9.3050999999999995E-2</v>
      </c>
      <c r="K7251">
        <v>2.64093E-2</v>
      </c>
      <c r="L7251">
        <v>6.5781699999999999E-2</v>
      </c>
      <c r="M7251">
        <v>9.3050999999999995E-2</v>
      </c>
      <c r="N7251">
        <v>0.12032030000000001</v>
      </c>
      <c r="O7251">
        <v>0.15969269999999999</v>
      </c>
      <c r="P7251">
        <v>68.326999999999998</v>
      </c>
      <c r="Q7251">
        <v>5.20008E-2</v>
      </c>
    </row>
    <row r="7252" spans="1:17">
      <c r="A7252" t="s">
        <v>9458</v>
      </c>
      <c r="B7252" t="s">
        <v>3</v>
      </c>
      <c r="C7252" t="s">
        <v>10</v>
      </c>
      <c r="D7252" t="s">
        <v>19</v>
      </c>
      <c r="E7252" t="s">
        <v>69</v>
      </c>
      <c r="F7252" t="s">
        <v>27</v>
      </c>
      <c r="G7252">
        <v>3</v>
      </c>
      <c r="H7252">
        <v>0.85758319999999999</v>
      </c>
      <c r="I7252">
        <v>0.91674449999999996</v>
      </c>
      <c r="J7252">
        <v>5.91613E-2</v>
      </c>
      <c r="K7252">
        <v>1.6285E-3</v>
      </c>
      <c r="L7252">
        <v>3.5619400000000002E-2</v>
      </c>
      <c r="M7252">
        <v>5.91613E-2</v>
      </c>
      <c r="N7252">
        <v>8.2703200000000004E-2</v>
      </c>
      <c r="O7252">
        <v>0.11669400000000001</v>
      </c>
      <c r="P7252">
        <v>68.486000000000004</v>
      </c>
      <c r="Q7252">
        <v>4.4893000000000002E-2</v>
      </c>
    </row>
    <row r="7253" spans="1:17">
      <c r="A7253" t="s">
        <v>9459</v>
      </c>
      <c r="B7253" t="s">
        <v>3</v>
      </c>
      <c r="C7253" t="s">
        <v>10</v>
      </c>
      <c r="D7253" t="s">
        <v>19</v>
      </c>
      <c r="E7253" t="s">
        <v>69</v>
      </c>
      <c r="F7253" t="s">
        <v>27</v>
      </c>
      <c r="G7253">
        <v>4</v>
      </c>
      <c r="H7253">
        <v>0.82019540000000002</v>
      </c>
      <c r="I7253">
        <v>0.87676330000000002</v>
      </c>
      <c r="J7253">
        <v>5.6568E-2</v>
      </c>
      <c r="K7253">
        <v>9.6520000000000009E-3</v>
      </c>
      <c r="L7253">
        <v>3.7370300000000002E-2</v>
      </c>
      <c r="M7253">
        <v>5.6568E-2</v>
      </c>
      <c r="N7253">
        <v>7.5765600000000002E-2</v>
      </c>
      <c r="O7253">
        <v>0.10348400000000001</v>
      </c>
      <c r="P7253">
        <v>67.894599999999997</v>
      </c>
      <c r="Q7253">
        <v>3.6608700000000001E-2</v>
      </c>
    </row>
    <row r="7254" spans="1:17">
      <c r="A7254" t="s">
        <v>9460</v>
      </c>
      <c r="B7254" t="s">
        <v>3</v>
      </c>
      <c r="C7254" t="s">
        <v>10</v>
      </c>
      <c r="D7254" t="s">
        <v>19</v>
      </c>
      <c r="E7254" t="s">
        <v>69</v>
      </c>
      <c r="F7254" t="s">
        <v>27</v>
      </c>
      <c r="G7254">
        <v>5</v>
      </c>
      <c r="H7254">
        <v>0.83924129999999997</v>
      </c>
      <c r="I7254">
        <v>0.85009889999999999</v>
      </c>
      <c r="J7254">
        <v>1.08576E-2</v>
      </c>
      <c r="K7254">
        <v>-3.8384000000000001E-2</v>
      </c>
      <c r="L7254">
        <v>-9.2916000000000006E-3</v>
      </c>
      <c r="M7254">
        <v>1.08576E-2</v>
      </c>
      <c r="N7254">
        <v>3.10069E-2</v>
      </c>
      <c r="O7254">
        <v>6.0099199999999998E-2</v>
      </c>
      <c r="P7254">
        <v>67.924099999999996</v>
      </c>
      <c r="Q7254">
        <v>3.8423400000000003E-2</v>
      </c>
    </row>
    <row r="7255" spans="1:17">
      <c r="A7255" t="s">
        <v>9461</v>
      </c>
      <c r="B7255" t="s">
        <v>3</v>
      </c>
      <c r="C7255" t="s">
        <v>10</v>
      </c>
      <c r="D7255" t="s">
        <v>19</v>
      </c>
      <c r="E7255" t="s">
        <v>69</v>
      </c>
      <c r="F7255" t="s">
        <v>27</v>
      </c>
      <c r="G7255">
        <v>6</v>
      </c>
      <c r="H7255">
        <v>1.0008760000000001</v>
      </c>
      <c r="I7255">
        <v>0.92238569999999998</v>
      </c>
      <c r="J7255">
        <v>-7.8490199999999996E-2</v>
      </c>
      <c r="K7255">
        <v>-0.14776590000000001</v>
      </c>
      <c r="L7255">
        <v>-0.10683719999999999</v>
      </c>
      <c r="M7255">
        <v>-7.8490199999999996E-2</v>
      </c>
      <c r="N7255">
        <v>-5.0143100000000003E-2</v>
      </c>
      <c r="O7255">
        <v>-9.2143999999999993E-3</v>
      </c>
      <c r="P7255">
        <v>67.706299999999999</v>
      </c>
      <c r="Q7255">
        <v>5.4056100000000003E-2</v>
      </c>
    </row>
    <row r="7256" spans="1:17">
      <c r="A7256" t="s">
        <v>9462</v>
      </c>
      <c r="B7256" t="s">
        <v>3</v>
      </c>
      <c r="C7256" t="s">
        <v>10</v>
      </c>
      <c r="D7256" t="s">
        <v>19</v>
      </c>
      <c r="E7256" t="s">
        <v>69</v>
      </c>
      <c r="F7256" t="s">
        <v>27</v>
      </c>
      <c r="G7256">
        <v>7</v>
      </c>
      <c r="H7256">
        <v>1.2080770000000001</v>
      </c>
      <c r="I7256">
        <v>1.15089</v>
      </c>
      <c r="J7256">
        <v>-5.7187399999999999E-2</v>
      </c>
      <c r="K7256">
        <v>-0.15733040000000001</v>
      </c>
      <c r="L7256">
        <v>-9.8165100000000005E-2</v>
      </c>
      <c r="M7256">
        <v>-5.7187399999999999E-2</v>
      </c>
      <c r="N7256">
        <v>-1.62097E-2</v>
      </c>
      <c r="O7256">
        <v>4.2955599999999997E-2</v>
      </c>
      <c r="P7256">
        <v>68.1511</v>
      </c>
      <c r="Q7256">
        <v>7.8142000000000003E-2</v>
      </c>
    </row>
    <row r="7257" spans="1:17">
      <c r="A7257" t="s">
        <v>9463</v>
      </c>
      <c r="B7257" t="s">
        <v>3</v>
      </c>
      <c r="C7257" t="s">
        <v>10</v>
      </c>
      <c r="D7257" t="s">
        <v>19</v>
      </c>
      <c r="E7257" t="s">
        <v>69</v>
      </c>
      <c r="F7257" t="s">
        <v>27</v>
      </c>
      <c r="G7257">
        <v>8</v>
      </c>
      <c r="H7257">
        <v>1.3569150000000001</v>
      </c>
      <c r="I7257">
        <v>1.239236</v>
      </c>
      <c r="J7257">
        <v>-0.1176789</v>
      </c>
      <c r="K7257">
        <v>-0.20156769999999999</v>
      </c>
      <c r="L7257">
        <v>-0.15200549999999999</v>
      </c>
      <c r="M7257">
        <v>-0.1176789</v>
      </c>
      <c r="N7257">
        <v>-8.3352300000000004E-2</v>
      </c>
      <c r="O7257">
        <v>-3.3790100000000003E-2</v>
      </c>
      <c r="P7257">
        <v>74.239599999999996</v>
      </c>
      <c r="Q7257">
        <v>6.5458799999999998E-2</v>
      </c>
    </row>
    <row r="7258" spans="1:17">
      <c r="A7258" t="s">
        <v>9464</v>
      </c>
      <c r="B7258" t="s">
        <v>3</v>
      </c>
      <c r="C7258" t="s">
        <v>10</v>
      </c>
      <c r="D7258" t="s">
        <v>19</v>
      </c>
      <c r="E7258" t="s">
        <v>69</v>
      </c>
      <c r="F7258" t="s">
        <v>27</v>
      </c>
      <c r="G7258">
        <v>9</v>
      </c>
      <c r="H7258">
        <v>1.429047</v>
      </c>
      <c r="I7258">
        <v>1.27546</v>
      </c>
      <c r="J7258">
        <v>-0.1535871</v>
      </c>
      <c r="K7258">
        <v>-0.2676115</v>
      </c>
      <c r="L7258">
        <v>-0.2002449</v>
      </c>
      <c r="M7258">
        <v>-0.1535871</v>
      </c>
      <c r="N7258">
        <v>-0.1069293</v>
      </c>
      <c r="O7258">
        <v>-3.9562699999999999E-2</v>
      </c>
      <c r="P7258">
        <v>80.046400000000006</v>
      </c>
      <c r="Q7258">
        <v>8.8973700000000003E-2</v>
      </c>
    </row>
    <row r="7259" spans="1:17">
      <c r="A7259" t="s">
        <v>9465</v>
      </c>
      <c r="B7259" t="s">
        <v>3</v>
      </c>
      <c r="C7259" t="s">
        <v>10</v>
      </c>
      <c r="D7259" t="s">
        <v>19</v>
      </c>
      <c r="E7259" t="s">
        <v>69</v>
      </c>
      <c r="F7259" t="s">
        <v>27</v>
      </c>
      <c r="G7259">
        <v>10</v>
      </c>
      <c r="H7259">
        <v>1.434628</v>
      </c>
      <c r="I7259">
        <v>1.3377060000000001</v>
      </c>
      <c r="J7259">
        <v>-9.69217E-2</v>
      </c>
      <c r="K7259">
        <v>-0.20184959999999999</v>
      </c>
      <c r="L7259">
        <v>-0.13985739999999999</v>
      </c>
      <c r="M7259">
        <v>-9.69217E-2</v>
      </c>
      <c r="N7259">
        <v>-5.3986100000000002E-2</v>
      </c>
      <c r="O7259">
        <v>8.0061999999999998E-3</v>
      </c>
      <c r="P7259">
        <v>84.369299999999996</v>
      </c>
      <c r="Q7259">
        <v>8.1875699999999996E-2</v>
      </c>
    </row>
    <row r="7260" spans="1:17">
      <c r="A7260" t="s">
        <v>9466</v>
      </c>
      <c r="B7260" t="s">
        <v>3</v>
      </c>
      <c r="C7260" t="s">
        <v>10</v>
      </c>
      <c r="D7260" t="s">
        <v>19</v>
      </c>
      <c r="E7260" t="s">
        <v>69</v>
      </c>
      <c r="F7260" t="s">
        <v>27</v>
      </c>
      <c r="G7260">
        <v>11</v>
      </c>
      <c r="H7260">
        <v>1.488947</v>
      </c>
      <c r="I7260">
        <v>1.384342</v>
      </c>
      <c r="J7260">
        <v>-0.1046043</v>
      </c>
      <c r="K7260">
        <v>-0.22742519999999999</v>
      </c>
      <c r="L7260">
        <v>-0.15486159999999999</v>
      </c>
      <c r="M7260">
        <v>-0.1046043</v>
      </c>
      <c r="N7260">
        <v>-5.4346999999999999E-2</v>
      </c>
      <c r="O7260">
        <v>1.8216599999999999E-2</v>
      </c>
      <c r="P7260">
        <v>90.9739</v>
      </c>
      <c r="Q7260">
        <v>9.5837599999999995E-2</v>
      </c>
    </row>
    <row r="7261" spans="1:17">
      <c r="A7261" t="s">
        <v>9467</v>
      </c>
      <c r="B7261" t="s">
        <v>3</v>
      </c>
      <c r="C7261" t="s">
        <v>10</v>
      </c>
      <c r="D7261" t="s">
        <v>19</v>
      </c>
      <c r="E7261" t="s">
        <v>69</v>
      </c>
      <c r="F7261" t="s">
        <v>27</v>
      </c>
      <c r="G7261">
        <v>12</v>
      </c>
      <c r="H7261">
        <v>1.5533520000000001</v>
      </c>
      <c r="I7261">
        <v>1.547965</v>
      </c>
      <c r="J7261">
        <v>-5.3867999999999997E-3</v>
      </c>
      <c r="K7261">
        <v>-0.13488269999999999</v>
      </c>
      <c r="L7261">
        <v>-5.8375499999999997E-2</v>
      </c>
      <c r="M7261">
        <v>-5.3867999999999997E-3</v>
      </c>
      <c r="N7261">
        <v>4.7601900000000003E-2</v>
      </c>
      <c r="O7261">
        <v>0.1241091</v>
      </c>
      <c r="P7261">
        <v>94.9435</v>
      </c>
      <c r="Q7261">
        <v>0.1010462</v>
      </c>
    </row>
    <row r="7262" spans="1:17">
      <c r="A7262" t="s">
        <v>9468</v>
      </c>
      <c r="B7262" t="s">
        <v>3</v>
      </c>
      <c r="C7262" t="s">
        <v>10</v>
      </c>
      <c r="D7262" t="s">
        <v>19</v>
      </c>
      <c r="E7262" t="s">
        <v>69</v>
      </c>
      <c r="F7262" t="s">
        <v>27</v>
      </c>
      <c r="G7262">
        <v>13</v>
      </c>
      <c r="H7262">
        <v>1.79419</v>
      </c>
      <c r="I7262">
        <v>1.79419</v>
      </c>
      <c r="J7262">
        <v>0</v>
      </c>
      <c r="K7262">
        <v>0.11858249999999999</v>
      </c>
      <c r="L7262">
        <v>0.20317730000000001</v>
      </c>
      <c r="M7262">
        <v>0.26176729999999998</v>
      </c>
      <c r="N7262">
        <v>0.32035740000000001</v>
      </c>
      <c r="O7262">
        <v>0.40495219999999998</v>
      </c>
      <c r="P7262">
        <v>97.158799999999999</v>
      </c>
      <c r="Q7262">
        <v>0.1117277</v>
      </c>
    </row>
    <row r="7263" spans="1:17">
      <c r="A7263" t="s">
        <v>9469</v>
      </c>
      <c r="B7263" t="s">
        <v>3</v>
      </c>
      <c r="C7263" t="s">
        <v>10</v>
      </c>
      <c r="D7263" t="s">
        <v>19</v>
      </c>
      <c r="E7263" t="s">
        <v>69</v>
      </c>
      <c r="F7263" t="s">
        <v>27</v>
      </c>
      <c r="G7263">
        <v>14</v>
      </c>
      <c r="H7263">
        <v>1.876377</v>
      </c>
      <c r="I7263">
        <v>2.138144</v>
      </c>
      <c r="J7263">
        <v>0.26176729999999998</v>
      </c>
      <c r="K7263">
        <v>0.28933890000000001</v>
      </c>
      <c r="L7263">
        <v>0.36985600000000002</v>
      </c>
      <c r="M7263">
        <v>0.425622</v>
      </c>
      <c r="N7263">
        <v>0.48138789999999998</v>
      </c>
      <c r="O7263">
        <v>0.56190510000000005</v>
      </c>
      <c r="P7263">
        <v>99.019099999999995</v>
      </c>
      <c r="Q7263">
        <v>0.1063423</v>
      </c>
    </row>
    <row r="7264" spans="1:17">
      <c r="A7264" t="s">
        <v>9470</v>
      </c>
      <c r="B7264" t="s">
        <v>3</v>
      </c>
      <c r="C7264" t="s">
        <v>10</v>
      </c>
      <c r="D7264" t="s">
        <v>19</v>
      </c>
      <c r="E7264" t="s">
        <v>69</v>
      </c>
      <c r="F7264" t="s">
        <v>27</v>
      </c>
      <c r="G7264">
        <v>15</v>
      </c>
      <c r="H7264">
        <v>2.1125340000000001</v>
      </c>
      <c r="I7264">
        <v>2.5381559999999999</v>
      </c>
      <c r="J7264">
        <v>0.425622</v>
      </c>
      <c r="K7264">
        <v>0.30238670000000001</v>
      </c>
      <c r="L7264">
        <v>0.3858414</v>
      </c>
      <c r="M7264">
        <v>0.44364179999999998</v>
      </c>
      <c r="N7264">
        <v>0.50144230000000001</v>
      </c>
      <c r="O7264">
        <v>0.58489690000000005</v>
      </c>
      <c r="P7264">
        <v>100.604</v>
      </c>
      <c r="Q7264">
        <v>0.110222</v>
      </c>
    </row>
    <row r="7265" spans="1:17">
      <c r="A7265" t="s">
        <v>9471</v>
      </c>
      <c r="B7265" t="s">
        <v>3</v>
      </c>
      <c r="C7265" t="s">
        <v>10</v>
      </c>
      <c r="D7265" t="s">
        <v>19</v>
      </c>
      <c r="E7265" t="s">
        <v>69</v>
      </c>
      <c r="F7265" t="s">
        <v>27</v>
      </c>
      <c r="G7265">
        <v>16</v>
      </c>
      <c r="H7265">
        <v>2.481894</v>
      </c>
      <c r="I7265">
        <v>2.9255360000000001</v>
      </c>
      <c r="J7265">
        <v>0.44364179999999998</v>
      </c>
      <c r="K7265">
        <v>0.24767410000000001</v>
      </c>
      <c r="L7265">
        <v>0.33967989999999998</v>
      </c>
      <c r="M7265">
        <v>0.40340280000000001</v>
      </c>
      <c r="N7265">
        <v>0.46712569999999998</v>
      </c>
      <c r="O7265">
        <v>0.55913159999999995</v>
      </c>
      <c r="P7265">
        <v>101.05</v>
      </c>
      <c r="Q7265">
        <v>0.12151579999999999</v>
      </c>
    </row>
    <row r="7266" spans="1:17">
      <c r="A7266" t="s">
        <v>9472</v>
      </c>
      <c r="B7266" t="s">
        <v>3</v>
      </c>
      <c r="C7266" t="s">
        <v>10</v>
      </c>
      <c r="D7266" t="s">
        <v>19</v>
      </c>
      <c r="E7266" t="s">
        <v>69</v>
      </c>
      <c r="F7266" t="s">
        <v>27</v>
      </c>
      <c r="G7266">
        <v>17</v>
      </c>
      <c r="H7266">
        <v>2.803064</v>
      </c>
      <c r="I7266">
        <v>3.2064659999999998</v>
      </c>
      <c r="J7266">
        <v>0.40340280000000001</v>
      </c>
      <c r="K7266">
        <v>0.18846959999999999</v>
      </c>
      <c r="L7266">
        <v>0.27190639999999999</v>
      </c>
      <c r="M7266">
        <v>0.3296946</v>
      </c>
      <c r="N7266">
        <v>0.38748270000000001</v>
      </c>
      <c r="O7266">
        <v>0.47091949999999999</v>
      </c>
      <c r="P7266">
        <v>101.16200000000001</v>
      </c>
      <c r="Q7266">
        <v>0.1101984</v>
      </c>
    </row>
    <row r="7267" spans="1:17">
      <c r="A7267" t="s">
        <v>9473</v>
      </c>
      <c r="B7267" t="s">
        <v>3</v>
      </c>
      <c r="C7267" t="s">
        <v>10</v>
      </c>
      <c r="D7267" t="s">
        <v>19</v>
      </c>
      <c r="E7267" t="s">
        <v>69</v>
      </c>
      <c r="F7267" t="s">
        <v>27</v>
      </c>
      <c r="G7267">
        <v>18</v>
      </c>
      <c r="H7267">
        <v>2.9241199999999998</v>
      </c>
      <c r="I7267">
        <v>3.2538149999999999</v>
      </c>
      <c r="J7267">
        <v>0.3296946</v>
      </c>
      <c r="K7267">
        <v>2.6579499999999999E-2</v>
      </c>
      <c r="L7267">
        <v>0.1165979</v>
      </c>
      <c r="M7267">
        <v>0.1789444</v>
      </c>
      <c r="N7267">
        <v>0.2412909</v>
      </c>
      <c r="O7267">
        <v>0.33130929999999997</v>
      </c>
      <c r="P7267">
        <v>100.69499999999999</v>
      </c>
      <c r="Q7267">
        <v>0.118891</v>
      </c>
    </row>
    <row r="7268" spans="1:17">
      <c r="A7268" t="s">
        <v>9474</v>
      </c>
      <c r="B7268" t="s">
        <v>3</v>
      </c>
      <c r="C7268" t="s">
        <v>10</v>
      </c>
      <c r="D7268" t="s">
        <v>19</v>
      </c>
      <c r="E7268" t="s">
        <v>69</v>
      </c>
      <c r="F7268" t="s">
        <v>27</v>
      </c>
      <c r="G7268">
        <v>19</v>
      </c>
      <c r="H7268">
        <v>3.0384169999999999</v>
      </c>
      <c r="I7268">
        <v>3.2173609999999999</v>
      </c>
      <c r="J7268">
        <v>0.1789444</v>
      </c>
      <c r="K7268">
        <v>-0.35365229999999998</v>
      </c>
      <c r="L7268">
        <v>-0.252222</v>
      </c>
      <c r="M7268">
        <v>-0.18197160000000001</v>
      </c>
      <c r="N7268">
        <v>-0.1117213</v>
      </c>
      <c r="O7268">
        <v>-1.0291E-2</v>
      </c>
      <c r="P7268">
        <v>99.059100000000001</v>
      </c>
      <c r="Q7268">
        <v>0.1339632</v>
      </c>
    </row>
    <row r="7269" spans="1:17">
      <c r="A7269" t="s">
        <v>9475</v>
      </c>
      <c r="B7269" t="s">
        <v>3</v>
      </c>
      <c r="C7269" t="s">
        <v>10</v>
      </c>
      <c r="D7269" t="s">
        <v>19</v>
      </c>
      <c r="E7269" t="s">
        <v>69</v>
      </c>
      <c r="F7269" t="s">
        <v>27</v>
      </c>
      <c r="G7269">
        <v>20</v>
      </c>
      <c r="H7269">
        <v>3.2816260000000002</v>
      </c>
      <c r="I7269">
        <v>2.986529</v>
      </c>
      <c r="J7269">
        <v>-0.29509679999999999</v>
      </c>
      <c r="K7269">
        <v>-0.46118870000000001</v>
      </c>
      <c r="L7269">
        <v>-0.3630602</v>
      </c>
      <c r="M7269">
        <v>-0.29509679999999999</v>
      </c>
      <c r="N7269">
        <v>-0.22713330000000001</v>
      </c>
      <c r="O7269">
        <v>-0.1290048</v>
      </c>
      <c r="P7269">
        <v>91.080299999999994</v>
      </c>
      <c r="Q7269">
        <v>0.1296022</v>
      </c>
    </row>
    <row r="7270" spans="1:17">
      <c r="A7270" t="s">
        <v>9476</v>
      </c>
      <c r="B7270" t="s">
        <v>3</v>
      </c>
      <c r="C7270" t="s">
        <v>10</v>
      </c>
      <c r="D7270" t="s">
        <v>19</v>
      </c>
      <c r="E7270" t="s">
        <v>69</v>
      </c>
      <c r="F7270" t="s">
        <v>27</v>
      </c>
      <c r="G7270">
        <v>21</v>
      </c>
      <c r="H7270">
        <v>2.8961570000000001</v>
      </c>
      <c r="I7270">
        <v>2.6841439999999999</v>
      </c>
      <c r="J7270">
        <v>-0.21201329999999999</v>
      </c>
      <c r="K7270">
        <v>-0.35497430000000002</v>
      </c>
      <c r="L7270">
        <v>-0.27051180000000002</v>
      </c>
      <c r="M7270">
        <v>-0.21201329999999999</v>
      </c>
      <c r="N7270">
        <v>-0.15351480000000001</v>
      </c>
      <c r="O7270">
        <v>-6.9052299999999997E-2</v>
      </c>
      <c r="P7270">
        <v>82.294600000000003</v>
      </c>
      <c r="Q7270">
        <v>0.1115531</v>
      </c>
    </row>
    <row r="7271" spans="1:17">
      <c r="A7271" t="s">
        <v>9477</v>
      </c>
      <c r="B7271" t="s">
        <v>3</v>
      </c>
      <c r="C7271" t="s">
        <v>10</v>
      </c>
      <c r="D7271" t="s">
        <v>19</v>
      </c>
      <c r="E7271" t="s">
        <v>69</v>
      </c>
      <c r="F7271" t="s">
        <v>27</v>
      </c>
      <c r="G7271">
        <v>22</v>
      </c>
      <c r="H7271">
        <v>2.4735990000000001</v>
      </c>
      <c r="I7271">
        <v>2.3475389999999998</v>
      </c>
      <c r="J7271">
        <v>-0.1260597</v>
      </c>
      <c r="K7271">
        <v>-0.25715300000000002</v>
      </c>
      <c r="L7271">
        <v>-0.179702</v>
      </c>
      <c r="M7271">
        <v>-0.1260597</v>
      </c>
      <c r="N7271">
        <v>-7.2417400000000007E-2</v>
      </c>
      <c r="O7271">
        <v>5.0334999999999998E-3</v>
      </c>
      <c r="P7271">
        <v>76.7286</v>
      </c>
      <c r="Q7271">
        <v>0.1022926</v>
      </c>
    </row>
    <row r="7272" spans="1:17">
      <c r="A7272" t="s">
        <v>9478</v>
      </c>
      <c r="B7272" t="s">
        <v>3</v>
      </c>
      <c r="C7272" t="s">
        <v>10</v>
      </c>
      <c r="D7272" t="s">
        <v>19</v>
      </c>
      <c r="E7272" t="s">
        <v>69</v>
      </c>
      <c r="F7272" t="s">
        <v>27</v>
      </c>
      <c r="G7272">
        <v>23</v>
      </c>
      <c r="H7272">
        <v>1.857288</v>
      </c>
      <c r="I7272">
        <v>1.86833</v>
      </c>
      <c r="J7272">
        <v>1.1041199999999999E-2</v>
      </c>
      <c r="K7272">
        <v>-0.1073646</v>
      </c>
      <c r="L7272">
        <v>-3.7409499999999998E-2</v>
      </c>
      <c r="M7272">
        <v>1.1041199999999999E-2</v>
      </c>
      <c r="N7272">
        <v>5.9492000000000003E-2</v>
      </c>
      <c r="O7272">
        <v>0.12944710000000001</v>
      </c>
      <c r="P7272">
        <v>74.316699999999997</v>
      </c>
      <c r="Q7272">
        <v>9.2392600000000005E-2</v>
      </c>
    </row>
    <row r="7273" spans="1:17">
      <c r="A7273" t="s">
        <v>9479</v>
      </c>
      <c r="B7273" t="s">
        <v>3</v>
      </c>
      <c r="C7273" t="s">
        <v>10</v>
      </c>
      <c r="D7273" t="s">
        <v>19</v>
      </c>
      <c r="E7273" t="s">
        <v>69</v>
      </c>
      <c r="F7273" t="s">
        <v>27</v>
      </c>
      <c r="G7273">
        <v>24</v>
      </c>
      <c r="H7273">
        <v>1.3999029999999999</v>
      </c>
      <c r="I7273">
        <v>1.451263</v>
      </c>
      <c r="J7273">
        <v>5.1359799999999997E-2</v>
      </c>
      <c r="K7273">
        <v>-5.5421600000000001E-2</v>
      </c>
      <c r="L7273">
        <v>7.6657000000000001E-3</v>
      </c>
      <c r="M7273">
        <v>5.1359799999999997E-2</v>
      </c>
      <c r="N7273">
        <v>9.5053799999999994E-2</v>
      </c>
      <c r="O7273">
        <v>0.15814120000000001</v>
      </c>
      <c r="P7273">
        <v>72.679699999999997</v>
      </c>
      <c r="Q7273">
        <v>8.3321999999999993E-2</v>
      </c>
    </row>
    <row r="7274" spans="1:17">
      <c r="A7274" t="s">
        <v>9480</v>
      </c>
      <c r="B7274" t="s">
        <v>3</v>
      </c>
      <c r="C7274" t="s">
        <v>10</v>
      </c>
      <c r="D7274" t="s">
        <v>19</v>
      </c>
      <c r="E7274" t="s">
        <v>69</v>
      </c>
      <c r="F7274" t="s">
        <v>28</v>
      </c>
      <c r="G7274">
        <v>1</v>
      </c>
      <c r="H7274">
        <v>1.086076</v>
      </c>
      <c r="I7274">
        <v>1.216439</v>
      </c>
      <c r="J7274">
        <v>0.1303636</v>
      </c>
      <c r="K7274">
        <v>1.9889199999999999E-2</v>
      </c>
      <c r="L7274">
        <v>8.5158300000000006E-2</v>
      </c>
      <c r="M7274">
        <v>0.1303636</v>
      </c>
      <c r="N7274">
        <v>0.1755688</v>
      </c>
      <c r="O7274">
        <v>0.24083789999999999</v>
      </c>
      <c r="P7274">
        <v>78.2864</v>
      </c>
      <c r="Q7274">
        <v>8.6203600000000005E-2</v>
      </c>
    </row>
    <row r="7275" spans="1:17">
      <c r="A7275" t="s">
        <v>9481</v>
      </c>
      <c r="B7275" t="s">
        <v>3</v>
      </c>
      <c r="C7275" t="s">
        <v>10</v>
      </c>
      <c r="D7275" t="s">
        <v>19</v>
      </c>
      <c r="E7275" t="s">
        <v>69</v>
      </c>
      <c r="F7275" t="s">
        <v>28</v>
      </c>
      <c r="G7275">
        <v>2</v>
      </c>
      <c r="H7275">
        <v>0.99968710000000005</v>
      </c>
      <c r="I7275">
        <v>1.0734570000000001</v>
      </c>
      <c r="J7275">
        <v>7.3769500000000002E-2</v>
      </c>
      <c r="K7275">
        <v>-1.24846E-2</v>
      </c>
      <c r="L7275">
        <v>3.8475000000000002E-2</v>
      </c>
      <c r="M7275">
        <v>7.3769500000000002E-2</v>
      </c>
      <c r="N7275">
        <v>0.1090641</v>
      </c>
      <c r="O7275">
        <v>0.16002369999999999</v>
      </c>
      <c r="P7275">
        <v>70.633899999999997</v>
      </c>
      <c r="Q7275">
        <v>6.7304500000000003E-2</v>
      </c>
    </row>
    <row r="7276" spans="1:17">
      <c r="A7276" t="s">
        <v>9482</v>
      </c>
      <c r="B7276" t="s">
        <v>3</v>
      </c>
      <c r="C7276" t="s">
        <v>10</v>
      </c>
      <c r="D7276" t="s">
        <v>19</v>
      </c>
      <c r="E7276" t="s">
        <v>69</v>
      </c>
      <c r="F7276" t="s">
        <v>28</v>
      </c>
      <c r="G7276">
        <v>3</v>
      </c>
      <c r="H7276">
        <v>0.92593669999999995</v>
      </c>
      <c r="I7276">
        <v>0.9745393</v>
      </c>
      <c r="J7276">
        <v>4.8602600000000003E-2</v>
      </c>
      <c r="K7276">
        <v>-2.9221799999999999E-2</v>
      </c>
      <c r="L7276">
        <v>1.6757500000000002E-2</v>
      </c>
      <c r="M7276">
        <v>4.8602600000000003E-2</v>
      </c>
      <c r="N7276">
        <v>8.0447699999999997E-2</v>
      </c>
      <c r="O7276">
        <v>0.12642700000000001</v>
      </c>
      <c r="P7276">
        <v>71.997799999999998</v>
      </c>
      <c r="Q7276">
        <v>6.0726700000000002E-2</v>
      </c>
    </row>
    <row r="7277" spans="1:17">
      <c r="A7277" t="s">
        <v>9483</v>
      </c>
      <c r="B7277" t="s">
        <v>3</v>
      </c>
      <c r="C7277" t="s">
        <v>10</v>
      </c>
      <c r="D7277" t="s">
        <v>19</v>
      </c>
      <c r="E7277" t="s">
        <v>69</v>
      </c>
      <c r="F7277" t="s">
        <v>28</v>
      </c>
      <c r="G7277">
        <v>4</v>
      </c>
      <c r="H7277">
        <v>0.85533619999999999</v>
      </c>
      <c r="I7277">
        <v>0.91800800000000005</v>
      </c>
      <c r="J7277">
        <v>6.26718E-2</v>
      </c>
      <c r="K7277">
        <v>-1.6416500000000001E-2</v>
      </c>
      <c r="L7277">
        <v>3.03095E-2</v>
      </c>
      <c r="M7277">
        <v>6.26718E-2</v>
      </c>
      <c r="N7277">
        <v>9.5034099999999996E-2</v>
      </c>
      <c r="O7277">
        <v>0.1417601</v>
      </c>
      <c r="P7277">
        <v>68.906700000000001</v>
      </c>
      <c r="Q7277">
        <v>6.1712999999999997E-2</v>
      </c>
    </row>
    <row r="7278" spans="1:17">
      <c r="A7278" t="s">
        <v>9484</v>
      </c>
      <c r="B7278" t="s">
        <v>3</v>
      </c>
      <c r="C7278" t="s">
        <v>10</v>
      </c>
      <c r="D7278" t="s">
        <v>19</v>
      </c>
      <c r="E7278" t="s">
        <v>69</v>
      </c>
      <c r="F7278" t="s">
        <v>28</v>
      </c>
      <c r="G7278">
        <v>5</v>
      </c>
      <c r="H7278">
        <v>0.90999580000000002</v>
      </c>
      <c r="I7278">
        <v>0.92802640000000003</v>
      </c>
      <c r="J7278">
        <v>1.8030600000000001E-2</v>
      </c>
      <c r="K7278">
        <v>-7.6199500000000003E-2</v>
      </c>
      <c r="L7278">
        <v>-2.05276E-2</v>
      </c>
      <c r="M7278">
        <v>1.8030600000000001E-2</v>
      </c>
      <c r="N7278">
        <v>5.6588800000000002E-2</v>
      </c>
      <c r="O7278">
        <v>0.1122607</v>
      </c>
      <c r="P7278">
        <v>66.906999999999996</v>
      </c>
      <c r="Q7278">
        <v>7.3528099999999999E-2</v>
      </c>
    </row>
    <row r="7279" spans="1:17">
      <c r="A7279" t="s">
        <v>9485</v>
      </c>
      <c r="B7279" t="s">
        <v>3</v>
      </c>
      <c r="C7279" t="s">
        <v>10</v>
      </c>
      <c r="D7279" t="s">
        <v>19</v>
      </c>
      <c r="E7279" t="s">
        <v>69</v>
      </c>
      <c r="F7279" t="s">
        <v>28</v>
      </c>
      <c r="G7279">
        <v>6</v>
      </c>
      <c r="H7279">
        <v>1.045056</v>
      </c>
      <c r="I7279">
        <v>0.98671390000000003</v>
      </c>
      <c r="J7279">
        <v>-5.8341999999999998E-2</v>
      </c>
      <c r="K7279">
        <v>-0.163379</v>
      </c>
      <c r="L7279">
        <v>-0.1013223</v>
      </c>
      <c r="M7279">
        <v>-5.8341999999999998E-2</v>
      </c>
      <c r="N7279">
        <v>-1.53618E-2</v>
      </c>
      <c r="O7279">
        <v>4.6694899999999998E-2</v>
      </c>
      <c r="P7279">
        <v>65.906700000000001</v>
      </c>
      <c r="Q7279">
        <v>8.19608E-2</v>
      </c>
    </row>
    <row r="7280" spans="1:17">
      <c r="A7280" t="s">
        <v>9486</v>
      </c>
      <c r="B7280" t="s">
        <v>3</v>
      </c>
      <c r="C7280" t="s">
        <v>10</v>
      </c>
      <c r="D7280" t="s">
        <v>19</v>
      </c>
      <c r="E7280" t="s">
        <v>69</v>
      </c>
      <c r="F7280" t="s">
        <v>28</v>
      </c>
      <c r="G7280">
        <v>7</v>
      </c>
      <c r="H7280">
        <v>1.214026</v>
      </c>
      <c r="I7280">
        <v>1.1774469999999999</v>
      </c>
      <c r="J7280">
        <v>-3.6579100000000003E-2</v>
      </c>
      <c r="K7280">
        <v>-0.17354230000000001</v>
      </c>
      <c r="L7280">
        <v>-9.2623300000000006E-2</v>
      </c>
      <c r="M7280">
        <v>-3.6579100000000003E-2</v>
      </c>
      <c r="N7280">
        <v>1.9465099999999999E-2</v>
      </c>
      <c r="O7280">
        <v>0.1003841</v>
      </c>
      <c r="P7280">
        <v>66.998900000000006</v>
      </c>
      <c r="Q7280">
        <v>0.106873</v>
      </c>
    </row>
    <row r="7281" spans="1:17">
      <c r="A7281" t="s">
        <v>9487</v>
      </c>
      <c r="B7281" t="s">
        <v>3</v>
      </c>
      <c r="C7281" t="s">
        <v>10</v>
      </c>
      <c r="D7281" t="s">
        <v>19</v>
      </c>
      <c r="E7281" t="s">
        <v>69</v>
      </c>
      <c r="F7281" t="s">
        <v>28</v>
      </c>
      <c r="G7281">
        <v>8</v>
      </c>
      <c r="H7281">
        <v>1.3434699999999999</v>
      </c>
      <c r="I7281">
        <v>1.15164</v>
      </c>
      <c r="J7281">
        <v>-0.19183059999999999</v>
      </c>
      <c r="K7281">
        <v>-0.32876840000000002</v>
      </c>
      <c r="L7281">
        <v>-0.24786440000000001</v>
      </c>
      <c r="M7281">
        <v>-0.19183059999999999</v>
      </c>
      <c r="N7281">
        <v>-0.1357968</v>
      </c>
      <c r="O7281">
        <v>-5.4892799999999999E-2</v>
      </c>
      <c r="P7281">
        <v>75.026200000000003</v>
      </c>
      <c r="Q7281">
        <v>0.10685310000000001</v>
      </c>
    </row>
    <row r="7282" spans="1:17">
      <c r="A7282" t="s">
        <v>9488</v>
      </c>
      <c r="B7282" t="s">
        <v>3</v>
      </c>
      <c r="C7282" t="s">
        <v>10</v>
      </c>
      <c r="D7282" t="s">
        <v>19</v>
      </c>
      <c r="E7282" t="s">
        <v>69</v>
      </c>
      <c r="F7282" t="s">
        <v>28</v>
      </c>
      <c r="G7282">
        <v>9</v>
      </c>
      <c r="H7282">
        <v>1.4528289999999999</v>
      </c>
      <c r="I7282">
        <v>1.318946</v>
      </c>
      <c r="J7282">
        <v>-0.1338829</v>
      </c>
      <c r="K7282">
        <v>-0.29069040000000002</v>
      </c>
      <c r="L7282">
        <v>-0.19804730000000001</v>
      </c>
      <c r="M7282">
        <v>-0.1338829</v>
      </c>
      <c r="N7282">
        <v>-6.9718500000000003E-2</v>
      </c>
      <c r="O7282">
        <v>2.29246E-2</v>
      </c>
      <c r="P7282">
        <v>81.216099999999997</v>
      </c>
      <c r="Q7282">
        <v>0.1223576</v>
      </c>
    </row>
    <row r="7283" spans="1:17">
      <c r="A7283" t="s">
        <v>9489</v>
      </c>
      <c r="B7283" t="s">
        <v>3</v>
      </c>
      <c r="C7283" t="s">
        <v>10</v>
      </c>
      <c r="D7283" t="s">
        <v>19</v>
      </c>
      <c r="E7283" t="s">
        <v>69</v>
      </c>
      <c r="F7283" t="s">
        <v>28</v>
      </c>
      <c r="G7283">
        <v>10</v>
      </c>
      <c r="H7283">
        <v>1.527647</v>
      </c>
      <c r="I7283">
        <v>1.3989210000000001</v>
      </c>
      <c r="J7283">
        <v>-0.12872649999999999</v>
      </c>
      <c r="K7283">
        <v>-0.298427</v>
      </c>
      <c r="L7283">
        <v>-0.1981666</v>
      </c>
      <c r="M7283">
        <v>-0.12872649999999999</v>
      </c>
      <c r="N7283">
        <v>-5.9286499999999999E-2</v>
      </c>
      <c r="O7283">
        <v>4.0973900000000001E-2</v>
      </c>
      <c r="P7283">
        <v>86.560299999999998</v>
      </c>
      <c r="Q7283">
        <v>0.13241790000000001</v>
      </c>
    </row>
    <row r="7284" spans="1:17">
      <c r="A7284" t="s">
        <v>9490</v>
      </c>
      <c r="B7284" t="s">
        <v>3</v>
      </c>
      <c r="C7284" t="s">
        <v>10</v>
      </c>
      <c r="D7284" t="s">
        <v>19</v>
      </c>
      <c r="E7284" t="s">
        <v>69</v>
      </c>
      <c r="F7284" t="s">
        <v>28</v>
      </c>
      <c r="G7284">
        <v>11</v>
      </c>
      <c r="H7284">
        <v>1.525015</v>
      </c>
      <c r="I7284">
        <v>1.482453</v>
      </c>
      <c r="J7284">
        <v>-4.25619E-2</v>
      </c>
      <c r="K7284">
        <v>-0.21670690000000001</v>
      </c>
      <c r="L7284">
        <v>-0.11382059999999999</v>
      </c>
      <c r="M7284">
        <v>-4.25619E-2</v>
      </c>
      <c r="N7284">
        <v>2.8696800000000001E-2</v>
      </c>
      <c r="O7284">
        <v>0.13158310000000001</v>
      </c>
      <c r="P7284">
        <v>90.686599999999999</v>
      </c>
      <c r="Q7284">
        <v>0.13588610000000001</v>
      </c>
    </row>
    <row r="7285" spans="1:17">
      <c r="A7285" t="s">
        <v>9491</v>
      </c>
      <c r="B7285" t="s">
        <v>3</v>
      </c>
      <c r="C7285" t="s">
        <v>10</v>
      </c>
      <c r="D7285" t="s">
        <v>19</v>
      </c>
      <c r="E7285" t="s">
        <v>69</v>
      </c>
      <c r="F7285" t="s">
        <v>28</v>
      </c>
      <c r="G7285">
        <v>12</v>
      </c>
      <c r="H7285">
        <v>1.5518380000000001</v>
      </c>
      <c r="I7285">
        <v>1.60937</v>
      </c>
      <c r="J7285">
        <v>5.7532E-2</v>
      </c>
      <c r="K7285">
        <v>-0.12827259999999999</v>
      </c>
      <c r="L7285">
        <v>-1.8497699999999999E-2</v>
      </c>
      <c r="M7285">
        <v>5.7532E-2</v>
      </c>
      <c r="N7285">
        <v>0.13356180000000001</v>
      </c>
      <c r="O7285">
        <v>0.24333659999999999</v>
      </c>
      <c r="P7285">
        <v>94.967299999999994</v>
      </c>
      <c r="Q7285">
        <v>0.1449841</v>
      </c>
    </row>
    <row r="7286" spans="1:17">
      <c r="A7286" t="s">
        <v>9492</v>
      </c>
      <c r="B7286" t="s">
        <v>3</v>
      </c>
      <c r="C7286" t="s">
        <v>10</v>
      </c>
      <c r="D7286" t="s">
        <v>19</v>
      </c>
      <c r="E7286" t="s">
        <v>69</v>
      </c>
      <c r="F7286" t="s">
        <v>28</v>
      </c>
      <c r="G7286">
        <v>13</v>
      </c>
      <c r="H7286">
        <v>1.795167</v>
      </c>
      <c r="I7286">
        <v>1.795167</v>
      </c>
      <c r="J7286">
        <v>0</v>
      </c>
      <c r="K7286">
        <v>9.2841099999999996E-2</v>
      </c>
      <c r="L7286">
        <v>0.1919448</v>
      </c>
      <c r="M7286">
        <v>0.26058379999999998</v>
      </c>
      <c r="N7286">
        <v>0.32922269999999998</v>
      </c>
      <c r="O7286">
        <v>0.4283265</v>
      </c>
      <c r="P7286">
        <v>98.311899999999994</v>
      </c>
      <c r="Q7286">
        <v>0.13089029999999999</v>
      </c>
    </row>
    <row r="7287" spans="1:17">
      <c r="A7287" t="s">
        <v>9493</v>
      </c>
      <c r="B7287" t="s">
        <v>3</v>
      </c>
      <c r="C7287" t="s">
        <v>10</v>
      </c>
      <c r="D7287" t="s">
        <v>19</v>
      </c>
      <c r="E7287" t="s">
        <v>69</v>
      </c>
      <c r="F7287" t="s">
        <v>28</v>
      </c>
      <c r="G7287">
        <v>14</v>
      </c>
      <c r="H7287">
        <v>1.8183069999999999</v>
      </c>
      <c r="I7287">
        <v>2.0788899999999999</v>
      </c>
      <c r="J7287">
        <v>0.26058379999999998</v>
      </c>
      <c r="K7287">
        <v>0.22519339999999999</v>
      </c>
      <c r="L7287">
        <v>0.33161030000000002</v>
      </c>
      <c r="M7287">
        <v>0.40531430000000002</v>
      </c>
      <c r="N7287">
        <v>0.47901840000000001</v>
      </c>
      <c r="O7287">
        <v>0.58543529999999999</v>
      </c>
      <c r="P7287">
        <v>99.939300000000003</v>
      </c>
      <c r="Q7287">
        <v>0.14054910000000001</v>
      </c>
    </row>
    <row r="7288" spans="1:17">
      <c r="A7288" t="s">
        <v>9494</v>
      </c>
      <c r="B7288" t="s">
        <v>3</v>
      </c>
      <c r="C7288" t="s">
        <v>10</v>
      </c>
      <c r="D7288" t="s">
        <v>19</v>
      </c>
      <c r="E7288" t="s">
        <v>69</v>
      </c>
      <c r="F7288" t="s">
        <v>28</v>
      </c>
      <c r="G7288">
        <v>15</v>
      </c>
      <c r="H7288">
        <v>2.1011169999999999</v>
      </c>
      <c r="I7288">
        <v>2.5064310000000001</v>
      </c>
      <c r="J7288">
        <v>0.40531430000000002</v>
      </c>
      <c r="K7288">
        <v>0.33776319999999999</v>
      </c>
      <c r="L7288">
        <v>0.4551731</v>
      </c>
      <c r="M7288">
        <v>0.53649080000000005</v>
      </c>
      <c r="N7288">
        <v>0.61780849999999998</v>
      </c>
      <c r="O7288">
        <v>0.73521829999999999</v>
      </c>
      <c r="P7288">
        <v>101.285</v>
      </c>
      <c r="Q7288">
        <v>0.15506790000000001</v>
      </c>
    </row>
    <row r="7289" spans="1:17">
      <c r="A7289" t="s">
        <v>9495</v>
      </c>
      <c r="B7289" t="s">
        <v>3</v>
      </c>
      <c r="C7289" t="s">
        <v>10</v>
      </c>
      <c r="D7289" t="s">
        <v>19</v>
      </c>
      <c r="E7289" t="s">
        <v>69</v>
      </c>
      <c r="F7289" t="s">
        <v>28</v>
      </c>
      <c r="G7289">
        <v>16</v>
      </c>
      <c r="H7289">
        <v>2.587882</v>
      </c>
      <c r="I7289">
        <v>3.1243729999999998</v>
      </c>
      <c r="J7289">
        <v>0.53649080000000005</v>
      </c>
      <c r="K7289">
        <v>0.50094229999999995</v>
      </c>
      <c r="L7289">
        <v>0.64679520000000001</v>
      </c>
      <c r="M7289">
        <v>0.74781229999999999</v>
      </c>
      <c r="N7289">
        <v>0.84882950000000001</v>
      </c>
      <c r="O7289">
        <v>0.99468230000000002</v>
      </c>
      <c r="P7289">
        <v>102.411</v>
      </c>
      <c r="Q7289">
        <v>0.19263369999999999</v>
      </c>
    </row>
    <row r="7290" spans="1:17">
      <c r="A7290" t="s">
        <v>9496</v>
      </c>
      <c r="B7290" t="s">
        <v>3</v>
      </c>
      <c r="C7290" t="s">
        <v>10</v>
      </c>
      <c r="D7290" t="s">
        <v>19</v>
      </c>
      <c r="E7290" t="s">
        <v>69</v>
      </c>
      <c r="F7290" t="s">
        <v>28</v>
      </c>
      <c r="G7290">
        <v>17</v>
      </c>
      <c r="H7290">
        <v>2.7533970000000001</v>
      </c>
      <c r="I7290">
        <v>3.5012089999999998</v>
      </c>
      <c r="J7290">
        <v>0.74781229999999999</v>
      </c>
      <c r="K7290">
        <v>0.4921085</v>
      </c>
      <c r="L7290">
        <v>0.63693029999999995</v>
      </c>
      <c r="M7290">
        <v>0.73723349999999999</v>
      </c>
      <c r="N7290">
        <v>0.83753670000000002</v>
      </c>
      <c r="O7290">
        <v>0.98235859999999997</v>
      </c>
      <c r="P7290">
        <v>102.693</v>
      </c>
      <c r="Q7290">
        <v>0.1912721</v>
      </c>
    </row>
    <row r="7291" spans="1:17">
      <c r="A7291" t="s">
        <v>9497</v>
      </c>
      <c r="B7291" t="s">
        <v>3</v>
      </c>
      <c r="C7291" t="s">
        <v>10</v>
      </c>
      <c r="D7291" t="s">
        <v>19</v>
      </c>
      <c r="E7291" t="s">
        <v>69</v>
      </c>
      <c r="F7291" t="s">
        <v>28</v>
      </c>
      <c r="G7291">
        <v>18</v>
      </c>
      <c r="H7291">
        <v>3.131764</v>
      </c>
      <c r="I7291">
        <v>3.8689979999999999</v>
      </c>
      <c r="J7291">
        <v>0.73723349999999999</v>
      </c>
      <c r="K7291">
        <v>0.54459239999999998</v>
      </c>
      <c r="L7291">
        <v>0.69559959999999998</v>
      </c>
      <c r="M7291">
        <v>0.80018659999999997</v>
      </c>
      <c r="N7291">
        <v>0.90477370000000001</v>
      </c>
      <c r="O7291">
        <v>1.0557810000000001</v>
      </c>
      <c r="P7291">
        <v>102.75700000000001</v>
      </c>
      <c r="Q7291">
        <v>0.19944129999999999</v>
      </c>
    </row>
    <row r="7292" spans="1:17">
      <c r="A7292" t="s">
        <v>9498</v>
      </c>
      <c r="B7292" t="s">
        <v>3</v>
      </c>
      <c r="C7292" t="s">
        <v>10</v>
      </c>
      <c r="D7292" t="s">
        <v>19</v>
      </c>
      <c r="E7292" t="s">
        <v>69</v>
      </c>
      <c r="F7292" t="s">
        <v>28</v>
      </c>
      <c r="G7292">
        <v>19</v>
      </c>
      <c r="H7292">
        <v>3.0305249999999999</v>
      </c>
      <c r="I7292">
        <v>3.830711</v>
      </c>
      <c r="J7292">
        <v>0.80018659999999997</v>
      </c>
      <c r="K7292">
        <v>0.12444330000000001</v>
      </c>
      <c r="L7292">
        <v>0.2650439</v>
      </c>
      <c r="M7292">
        <v>0.36242350000000001</v>
      </c>
      <c r="N7292">
        <v>0.45980310000000002</v>
      </c>
      <c r="O7292">
        <v>0.60040380000000004</v>
      </c>
      <c r="P7292">
        <v>100.319</v>
      </c>
      <c r="Q7292">
        <v>0.185697</v>
      </c>
    </row>
    <row r="7293" spans="1:17">
      <c r="A7293" t="s">
        <v>9499</v>
      </c>
      <c r="B7293" t="s">
        <v>3</v>
      </c>
      <c r="C7293" t="s">
        <v>10</v>
      </c>
      <c r="D7293" t="s">
        <v>19</v>
      </c>
      <c r="E7293" t="s">
        <v>69</v>
      </c>
      <c r="F7293" t="s">
        <v>28</v>
      </c>
      <c r="G7293">
        <v>20</v>
      </c>
      <c r="H7293">
        <v>3.2505660000000001</v>
      </c>
      <c r="I7293">
        <v>3.4370189999999998</v>
      </c>
      <c r="J7293">
        <v>0.18645339999999999</v>
      </c>
      <c r="K7293">
        <v>-6.7461900000000005E-2</v>
      </c>
      <c r="L7293">
        <v>8.2553299999999996E-2</v>
      </c>
      <c r="M7293">
        <v>0.18645339999999999</v>
      </c>
      <c r="N7293">
        <v>0.29035349999999999</v>
      </c>
      <c r="O7293">
        <v>0.4403687</v>
      </c>
      <c r="P7293">
        <v>95.665499999999994</v>
      </c>
      <c r="Q7293">
        <v>0.1981311</v>
      </c>
    </row>
    <row r="7294" spans="1:17">
      <c r="A7294" t="s">
        <v>9500</v>
      </c>
      <c r="B7294" t="s">
        <v>3</v>
      </c>
      <c r="C7294" t="s">
        <v>10</v>
      </c>
      <c r="D7294" t="s">
        <v>19</v>
      </c>
      <c r="E7294" t="s">
        <v>69</v>
      </c>
      <c r="F7294" t="s">
        <v>28</v>
      </c>
      <c r="G7294">
        <v>21</v>
      </c>
      <c r="H7294">
        <v>2.9940159999999998</v>
      </c>
      <c r="I7294">
        <v>3.0023770000000001</v>
      </c>
      <c r="J7294">
        <v>8.3608999999999992E-3</v>
      </c>
      <c r="K7294">
        <v>-0.2151206</v>
      </c>
      <c r="L7294">
        <v>-8.3085900000000004E-2</v>
      </c>
      <c r="M7294">
        <v>8.3608999999999992E-3</v>
      </c>
      <c r="N7294">
        <v>9.9807699999999999E-2</v>
      </c>
      <c r="O7294">
        <v>0.2318424</v>
      </c>
      <c r="P7294">
        <v>88.259900000000002</v>
      </c>
      <c r="Q7294">
        <v>0.1743836</v>
      </c>
    </row>
    <row r="7295" spans="1:17">
      <c r="A7295" t="s">
        <v>9501</v>
      </c>
      <c r="B7295" t="s">
        <v>3</v>
      </c>
      <c r="C7295" t="s">
        <v>10</v>
      </c>
      <c r="D7295" t="s">
        <v>19</v>
      </c>
      <c r="E7295" t="s">
        <v>69</v>
      </c>
      <c r="F7295" t="s">
        <v>28</v>
      </c>
      <c r="G7295">
        <v>22</v>
      </c>
      <c r="H7295">
        <v>2.4847489999999999</v>
      </c>
      <c r="I7295">
        <v>2.44008</v>
      </c>
      <c r="J7295">
        <v>-4.4668899999999997E-2</v>
      </c>
      <c r="K7295">
        <v>-0.23254649999999999</v>
      </c>
      <c r="L7295">
        <v>-0.1215469</v>
      </c>
      <c r="M7295">
        <v>-4.4668899999999997E-2</v>
      </c>
      <c r="N7295">
        <v>3.2209099999999997E-2</v>
      </c>
      <c r="O7295">
        <v>0.14320869999999999</v>
      </c>
      <c r="P7295">
        <v>81.669399999999996</v>
      </c>
      <c r="Q7295">
        <v>0.1466016</v>
      </c>
    </row>
    <row r="7296" spans="1:17">
      <c r="A7296" t="s">
        <v>9502</v>
      </c>
      <c r="B7296" t="s">
        <v>3</v>
      </c>
      <c r="C7296" t="s">
        <v>10</v>
      </c>
      <c r="D7296" t="s">
        <v>19</v>
      </c>
      <c r="E7296" t="s">
        <v>69</v>
      </c>
      <c r="F7296" t="s">
        <v>28</v>
      </c>
      <c r="G7296">
        <v>23</v>
      </c>
      <c r="H7296">
        <v>1.8910400000000001</v>
      </c>
      <c r="I7296">
        <v>1.956885</v>
      </c>
      <c r="J7296">
        <v>6.5845299999999995E-2</v>
      </c>
      <c r="K7296">
        <v>-8.8958800000000005E-2</v>
      </c>
      <c r="L7296">
        <v>2.5006999999999998E-3</v>
      </c>
      <c r="M7296">
        <v>6.5845299999999995E-2</v>
      </c>
      <c r="N7296">
        <v>0.12918979999999999</v>
      </c>
      <c r="O7296">
        <v>0.22064929999999999</v>
      </c>
      <c r="P7296">
        <v>79.760599999999997</v>
      </c>
      <c r="Q7296">
        <v>0.12079429999999999</v>
      </c>
    </row>
    <row r="7297" spans="1:17">
      <c r="A7297" t="s">
        <v>9503</v>
      </c>
      <c r="B7297" t="s">
        <v>3</v>
      </c>
      <c r="C7297" t="s">
        <v>10</v>
      </c>
      <c r="D7297" t="s">
        <v>19</v>
      </c>
      <c r="E7297" t="s">
        <v>69</v>
      </c>
      <c r="F7297" t="s">
        <v>28</v>
      </c>
      <c r="G7297">
        <v>24</v>
      </c>
      <c r="H7297">
        <v>1.4033800000000001</v>
      </c>
      <c r="I7297">
        <v>1.537059</v>
      </c>
      <c r="J7297">
        <v>0.13367889999999999</v>
      </c>
      <c r="K7297">
        <v>5.3568000000000001E-3</v>
      </c>
      <c r="L7297">
        <v>8.1170500000000007E-2</v>
      </c>
      <c r="M7297">
        <v>0.13367889999999999</v>
      </c>
      <c r="N7297">
        <v>0.1861872</v>
      </c>
      <c r="O7297">
        <v>0.26200089999999998</v>
      </c>
      <c r="P7297">
        <v>78.541600000000003</v>
      </c>
      <c r="Q7297">
        <v>0.1001302</v>
      </c>
    </row>
    <row r="7298" spans="1:17">
      <c r="A7298" t="s">
        <v>9504</v>
      </c>
      <c r="B7298" t="s">
        <v>3</v>
      </c>
      <c r="C7298" t="s">
        <v>11</v>
      </c>
      <c r="D7298" t="s">
        <v>18</v>
      </c>
      <c r="E7298" t="s">
        <v>69</v>
      </c>
      <c r="F7298" t="s">
        <v>21</v>
      </c>
      <c r="G7298">
        <v>1</v>
      </c>
      <c r="H7298">
        <v>0.98575219999999997</v>
      </c>
      <c r="I7298">
        <v>1.0109630000000001</v>
      </c>
      <c r="J7298">
        <v>2.5211000000000001E-2</v>
      </c>
      <c r="K7298">
        <v>-3.9245099999999998E-2</v>
      </c>
      <c r="L7298">
        <v>-1.1639E-3</v>
      </c>
      <c r="M7298">
        <v>2.5211000000000001E-2</v>
      </c>
      <c r="N7298">
        <v>5.1585899999999997E-2</v>
      </c>
      <c r="O7298">
        <v>8.96671E-2</v>
      </c>
      <c r="P7298">
        <v>70.934299999999993</v>
      </c>
      <c r="Q7298">
        <v>5.0295399999999997E-2</v>
      </c>
    </row>
    <row r="7299" spans="1:17">
      <c r="A7299" t="s">
        <v>9505</v>
      </c>
      <c r="B7299" t="s">
        <v>3</v>
      </c>
      <c r="C7299" t="s">
        <v>11</v>
      </c>
      <c r="D7299" t="s">
        <v>18</v>
      </c>
      <c r="E7299" t="s">
        <v>69</v>
      </c>
      <c r="F7299" t="s">
        <v>21</v>
      </c>
      <c r="G7299">
        <v>2</v>
      </c>
      <c r="H7299">
        <v>0.88718149999999996</v>
      </c>
      <c r="I7299">
        <v>0.8890015</v>
      </c>
      <c r="J7299">
        <v>1.82E-3</v>
      </c>
      <c r="K7299">
        <v>-7.2316000000000005E-2</v>
      </c>
      <c r="L7299">
        <v>-2.85159E-2</v>
      </c>
      <c r="M7299">
        <v>1.82E-3</v>
      </c>
      <c r="N7299">
        <v>3.2155900000000001E-2</v>
      </c>
      <c r="O7299">
        <v>7.5955999999999996E-2</v>
      </c>
      <c r="P7299">
        <v>69.613299999999995</v>
      </c>
      <c r="Q7299">
        <v>5.78486E-2</v>
      </c>
    </row>
    <row r="7300" spans="1:17">
      <c r="A7300" t="s">
        <v>9506</v>
      </c>
      <c r="B7300" t="s">
        <v>3</v>
      </c>
      <c r="C7300" t="s">
        <v>11</v>
      </c>
      <c r="D7300" t="s">
        <v>18</v>
      </c>
      <c r="E7300" t="s">
        <v>69</v>
      </c>
      <c r="F7300" t="s">
        <v>21</v>
      </c>
      <c r="G7300">
        <v>3</v>
      </c>
      <c r="H7300">
        <v>0.82838999999999996</v>
      </c>
      <c r="I7300">
        <v>0.80593840000000005</v>
      </c>
      <c r="J7300">
        <v>-2.2451599999999999E-2</v>
      </c>
      <c r="K7300">
        <v>-8.7464200000000006E-2</v>
      </c>
      <c r="L7300">
        <v>-4.9054199999999999E-2</v>
      </c>
      <c r="M7300">
        <v>-2.2451599999999999E-2</v>
      </c>
      <c r="N7300">
        <v>4.1510999999999996E-3</v>
      </c>
      <c r="O7300">
        <v>4.2561000000000002E-2</v>
      </c>
      <c r="P7300">
        <v>68.868300000000005</v>
      </c>
      <c r="Q7300">
        <v>5.07296E-2</v>
      </c>
    </row>
    <row r="7301" spans="1:17">
      <c r="A7301" t="s">
        <v>9507</v>
      </c>
      <c r="B7301" t="s">
        <v>3</v>
      </c>
      <c r="C7301" t="s">
        <v>11</v>
      </c>
      <c r="D7301" t="s">
        <v>18</v>
      </c>
      <c r="E7301" t="s">
        <v>69</v>
      </c>
      <c r="F7301" t="s">
        <v>21</v>
      </c>
      <c r="G7301">
        <v>4</v>
      </c>
      <c r="H7301">
        <v>0.78953119999999999</v>
      </c>
      <c r="I7301">
        <v>0.75892219999999999</v>
      </c>
      <c r="J7301">
        <v>-3.0609000000000001E-2</v>
      </c>
      <c r="K7301">
        <v>-8.8990600000000003E-2</v>
      </c>
      <c r="L7301">
        <v>-5.44983E-2</v>
      </c>
      <c r="M7301">
        <v>-3.0609000000000001E-2</v>
      </c>
      <c r="N7301">
        <v>-6.7197000000000003E-3</v>
      </c>
      <c r="O7301">
        <v>2.7772600000000001E-2</v>
      </c>
      <c r="P7301">
        <v>67.081299999999999</v>
      </c>
      <c r="Q7301">
        <v>4.5555400000000003E-2</v>
      </c>
    </row>
    <row r="7302" spans="1:17">
      <c r="A7302" t="s">
        <v>9508</v>
      </c>
      <c r="B7302" t="s">
        <v>3</v>
      </c>
      <c r="C7302" t="s">
        <v>11</v>
      </c>
      <c r="D7302" t="s">
        <v>18</v>
      </c>
      <c r="E7302" t="s">
        <v>69</v>
      </c>
      <c r="F7302" t="s">
        <v>21</v>
      </c>
      <c r="G7302">
        <v>5</v>
      </c>
      <c r="H7302">
        <v>0.7896415</v>
      </c>
      <c r="I7302">
        <v>0.73654370000000002</v>
      </c>
      <c r="J7302">
        <v>-5.3097800000000001E-2</v>
      </c>
      <c r="K7302">
        <v>-0.1147024</v>
      </c>
      <c r="L7302">
        <v>-7.8305899999999998E-2</v>
      </c>
      <c r="M7302">
        <v>-5.3097800000000001E-2</v>
      </c>
      <c r="N7302">
        <v>-2.7889600000000001E-2</v>
      </c>
      <c r="O7302">
        <v>8.5068999999999995E-3</v>
      </c>
      <c r="P7302">
        <v>65.930300000000003</v>
      </c>
      <c r="Q7302">
        <v>4.8070399999999999E-2</v>
      </c>
    </row>
    <row r="7303" spans="1:17">
      <c r="A7303" t="s">
        <v>9509</v>
      </c>
      <c r="B7303" t="s">
        <v>3</v>
      </c>
      <c r="C7303" t="s">
        <v>11</v>
      </c>
      <c r="D7303" t="s">
        <v>18</v>
      </c>
      <c r="E7303" t="s">
        <v>69</v>
      </c>
      <c r="F7303" t="s">
        <v>21</v>
      </c>
      <c r="G7303">
        <v>6</v>
      </c>
      <c r="H7303">
        <v>0.8536127</v>
      </c>
      <c r="I7303">
        <v>0.77718310000000002</v>
      </c>
      <c r="J7303">
        <v>-7.6429499999999997E-2</v>
      </c>
      <c r="K7303">
        <v>-0.15173829999999999</v>
      </c>
      <c r="L7303">
        <v>-0.1072453</v>
      </c>
      <c r="M7303">
        <v>-7.6429499999999997E-2</v>
      </c>
      <c r="N7303">
        <v>-4.5613800000000003E-2</v>
      </c>
      <c r="O7303">
        <v>-1.1207000000000001E-3</v>
      </c>
      <c r="P7303">
        <v>64.903999999999996</v>
      </c>
      <c r="Q7303">
        <v>5.8763799999999998E-2</v>
      </c>
    </row>
    <row r="7304" spans="1:17">
      <c r="A7304" t="s">
        <v>9510</v>
      </c>
      <c r="B7304" t="s">
        <v>3</v>
      </c>
      <c r="C7304" t="s">
        <v>11</v>
      </c>
      <c r="D7304" t="s">
        <v>18</v>
      </c>
      <c r="E7304" t="s">
        <v>69</v>
      </c>
      <c r="F7304" t="s">
        <v>21</v>
      </c>
      <c r="G7304">
        <v>7</v>
      </c>
      <c r="H7304">
        <v>0.98422980000000004</v>
      </c>
      <c r="I7304">
        <v>0.88163230000000004</v>
      </c>
      <c r="J7304">
        <v>-0.10259749999999999</v>
      </c>
      <c r="K7304">
        <v>-0.19821130000000001</v>
      </c>
      <c r="L7304">
        <v>-0.14172180000000001</v>
      </c>
      <c r="M7304">
        <v>-0.10259749999999999</v>
      </c>
      <c r="N7304">
        <v>-6.3473100000000005E-2</v>
      </c>
      <c r="O7304">
        <v>-6.9836999999999998E-3</v>
      </c>
      <c r="P7304">
        <v>66.230099999999993</v>
      </c>
      <c r="Q7304">
        <v>7.4607800000000002E-2</v>
      </c>
    </row>
    <row r="7305" spans="1:17">
      <c r="A7305" t="s">
        <v>9511</v>
      </c>
      <c r="B7305" t="s">
        <v>3</v>
      </c>
      <c r="C7305" t="s">
        <v>11</v>
      </c>
      <c r="D7305" t="s">
        <v>18</v>
      </c>
      <c r="E7305" t="s">
        <v>69</v>
      </c>
      <c r="F7305" t="s">
        <v>21</v>
      </c>
      <c r="G7305">
        <v>8</v>
      </c>
      <c r="H7305">
        <v>1.0914010000000001</v>
      </c>
      <c r="I7305">
        <v>0.96125280000000002</v>
      </c>
      <c r="J7305">
        <v>-0.13014809999999999</v>
      </c>
      <c r="K7305">
        <v>-0.22059490000000001</v>
      </c>
      <c r="L7305">
        <v>-0.16715820000000001</v>
      </c>
      <c r="M7305">
        <v>-0.13014809999999999</v>
      </c>
      <c r="N7305">
        <v>-9.3138100000000001E-2</v>
      </c>
      <c r="O7305">
        <v>-3.9701399999999998E-2</v>
      </c>
      <c r="P7305">
        <v>71.259100000000004</v>
      </c>
      <c r="Q7305">
        <v>7.0575899999999997E-2</v>
      </c>
    </row>
    <row r="7306" spans="1:17">
      <c r="A7306" t="s">
        <v>9512</v>
      </c>
      <c r="B7306" t="s">
        <v>3</v>
      </c>
      <c r="C7306" t="s">
        <v>11</v>
      </c>
      <c r="D7306" t="s">
        <v>18</v>
      </c>
      <c r="E7306" t="s">
        <v>69</v>
      </c>
      <c r="F7306" t="s">
        <v>21</v>
      </c>
      <c r="G7306">
        <v>9</v>
      </c>
      <c r="H7306">
        <v>1.1405160000000001</v>
      </c>
      <c r="I7306">
        <v>0.97154830000000003</v>
      </c>
      <c r="J7306">
        <v>-0.16896729999999999</v>
      </c>
      <c r="K7306">
        <v>-0.2834778</v>
      </c>
      <c r="L7306">
        <v>-0.21582409999999999</v>
      </c>
      <c r="M7306">
        <v>-0.16896729999999999</v>
      </c>
      <c r="N7306">
        <v>-0.1221105</v>
      </c>
      <c r="O7306">
        <v>-5.44568E-2</v>
      </c>
      <c r="P7306">
        <v>77.3035</v>
      </c>
      <c r="Q7306">
        <v>8.9353000000000002E-2</v>
      </c>
    </row>
    <row r="7307" spans="1:17">
      <c r="A7307" t="s">
        <v>9513</v>
      </c>
      <c r="B7307" t="s">
        <v>3</v>
      </c>
      <c r="C7307" t="s">
        <v>11</v>
      </c>
      <c r="D7307" t="s">
        <v>18</v>
      </c>
      <c r="E7307" t="s">
        <v>69</v>
      </c>
      <c r="F7307" t="s">
        <v>21</v>
      </c>
      <c r="G7307">
        <v>10</v>
      </c>
      <c r="H7307">
        <v>1.1672199999999999</v>
      </c>
      <c r="I7307">
        <v>1.015965</v>
      </c>
      <c r="J7307">
        <v>-0.15125530000000001</v>
      </c>
      <c r="K7307">
        <v>-0.27263140000000002</v>
      </c>
      <c r="L7307">
        <v>-0.2009214</v>
      </c>
      <c r="M7307">
        <v>-0.15125530000000001</v>
      </c>
      <c r="N7307">
        <v>-0.1015891</v>
      </c>
      <c r="O7307">
        <v>-2.9879099999999999E-2</v>
      </c>
      <c r="P7307">
        <v>82.457400000000007</v>
      </c>
      <c r="Q7307">
        <v>9.4710299999999997E-2</v>
      </c>
    </row>
    <row r="7308" spans="1:17">
      <c r="A7308" t="s">
        <v>9514</v>
      </c>
      <c r="B7308" t="s">
        <v>3</v>
      </c>
      <c r="C7308" t="s">
        <v>11</v>
      </c>
      <c r="D7308" t="s">
        <v>18</v>
      </c>
      <c r="E7308" t="s">
        <v>69</v>
      </c>
      <c r="F7308" t="s">
        <v>21</v>
      </c>
      <c r="G7308">
        <v>11</v>
      </c>
      <c r="H7308">
        <v>1.198663</v>
      </c>
      <c r="I7308">
        <v>1.079307</v>
      </c>
      <c r="J7308">
        <v>-0.1193564</v>
      </c>
      <c r="K7308">
        <v>-0.24842410000000001</v>
      </c>
      <c r="L7308">
        <v>-0.17216980000000001</v>
      </c>
      <c r="M7308">
        <v>-0.1193564</v>
      </c>
      <c r="N7308">
        <v>-6.6542900000000002E-2</v>
      </c>
      <c r="O7308">
        <v>9.7113000000000008E-3</v>
      </c>
      <c r="P7308">
        <v>86.291499999999999</v>
      </c>
      <c r="Q7308">
        <v>0.100712</v>
      </c>
    </row>
    <row r="7309" spans="1:17">
      <c r="A7309" t="s">
        <v>9515</v>
      </c>
      <c r="B7309" t="s">
        <v>3</v>
      </c>
      <c r="C7309" t="s">
        <v>11</v>
      </c>
      <c r="D7309" t="s">
        <v>18</v>
      </c>
      <c r="E7309" t="s">
        <v>69</v>
      </c>
      <c r="F7309" t="s">
        <v>21</v>
      </c>
      <c r="G7309">
        <v>12</v>
      </c>
      <c r="H7309">
        <v>1.238966</v>
      </c>
      <c r="I7309">
        <v>1.204472</v>
      </c>
      <c r="J7309">
        <v>-3.4493999999999997E-2</v>
      </c>
      <c r="K7309">
        <v>-0.17477210000000001</v>
      </c>
      <c r="L7309">
        <v>-9.1894600000000007E-2</v>
      </c>
      <c r="M7309">
        <v>-3.4493999999999997E-2</v>
      </c>
      <c r="N7309">
        <v>2.2906699999999999E-2</v>
      </c>
      <c r="O7309">
        <v>0.10578419999999999</v>
      </c>
      <c r="P7309">
        <v>90.151399999999995</v>
      </c>
      <c r="Q7309">
        <v>0.1094596</v>
      </c>
    </row>
    <row r="7310" spans="1:17">
      <c r="A7310" t="s">
        <v>9516</v>
      </c>
      <c r="B7310" t="s">
        <v>3</v>
      </c>
      <c r="C7310" t="s">
        <v>11</v>
      </c>
      <c r="D7310" t="s">
        <v>18</v>
      </c>
      <c r="E7310" t="s">
        <v>69</v>
      </c>
      <c r="F7310" t="s">
        <v>21</v>
      </c>
      <c r="G7310">
        <v>13</v>
      </c>
      <c r="H7310">
        <v>1.4386570000000001</v>
      </c>
      <c r="I7310">
        <v>1.4386570000000001</v>
      </c>
      <c r="J7310">
        <v>0</v>
      </c>
      <c r="K7310">
        <v>2.2068500000000001E-2</v>
      </c>
      <c r="L7310">
        <v>0.10761039999999999</v>
      </c>
      <c r="M7310">
        <v>0.16685649999999999</v>
      </c>
      <c r="N7310">
        <v>0.22610259999999999</v>
      </c>
      <c r="O7310">
        <v>0.31164449999999999</v>
      </c>
      <c r="P7310">
        <v>93.669200000000004</v>
      </c>
      <c r="Q7310">
        <v>0.1129787</v>
      </c>
    </row>
    <row r="7311" spans="1:17">
      <c r="A7311" t="s">
        <v>9517</v>
      </c>
      <c r="B7311" t="s">
        <v>3</v>
      </c>
      <c r="C7311" t="s">
        <v>11</v>
      </c>
      <c r="D7311" t="s">
        <v>18</v>
      </c>
      <c r="E7311" t="s">
        <v>69</v>
      </c>
      <c r="F7311" t="s">
        <v>21</v>
      </c>
      <c r="G7311">
        <v>14</v>
      </c>
      <c r="H7311">
        <v>1.5388569999999999</v>
      </c>
      <c r="I7311">
        <v>1.705713</v>
      </c>
      <c r="J7311">
        <v>0.16685649999999999</v>
      </c>
      <c r="K7311">
        <v>0.12391919999999999</v>
      </c>
      <c r="L7311">
        <v>0.2062957</v>
      </c>
      <c r="M7311">
        <v>0.26334940000000001</v>
      </c>
      <c r="N7311">
        <v>0.3204031</v>
      </c>
      <c r="O7311">
        <v>0.40277950000000001</v>
      </c>
      <c r="P7311">
        <v>95.557900000000004</v>
      </c>
      <c r="Q7311">
        <v>0.1087979</v>
      </c>
    </row>
    <row r="7312" spans="1:17">
      <c r="A7312" t="s">
        <v>9518</v>
      </c>
      <c r="B7312" t="s">
        <v>3</v>
      </c>
      <c r="C7312" t="s">
        <v>11</v>
      </c>
      <c r="D7312" t="s">
        <v>18</v>
      </c>
      <c r="E7312" t="s">
        <v>69</v>
      </c>
      <c r="F7312" t="s">
        <v>21</v>
      </c>
      <c r="G7312">
        <v>15</v>
      </c>
      <c r="H7312">
        <v>1.7913289999999999</v>
      </c>
      <c r="I7312">
        <v>2.0546790000000001</v>
      </c>
      <c r="J7312">
        <v>0.26334940000000001</v>
      </c>
      <c r="K7312">
        <v>0.18888869999999999</v>
      </c>
      <c r="L7312">
        <v>0.28011750000000002</v>
      </c>
      <c r="M7312">
        <v>0.3433022</v>
      </c>
      <c r="N7312">
        <v>0.40648699999999999</v>
      </c>
      <c r="O7312">
        <v>0.49771579999999999</v>
      </c>
      <c r="P7312">
        <v>97.669300000000007</v>
      </c>
      <c r="Q7312">
        <v>0.1204895</v>
      </c>
    </row>
    <row r="7313" spans="1:17">
      <c r="A7313" t="s">
        <v>9519</v>
      </c>
      <c r="B7313" t="s">
        <v>3</v>
      </c>
      <c r="C7313" t="s">
        <v>11</v>
      </c>
      <c r="D7313" t="s">
        <v>18</v>
      </c>
      <c r="E7313" t="s">
        <v>69</v>
      </c>
      <c r="F7313" t="s">
        <v>21</v>
      </c>
      <c r="G7313">
        <v>16</v>
      </c>
      <c r="H7313">
        <v>2.085048</v>
      </c>
      <c r="I7313">
        <v>2.42835</v>
      </c>
      <c r="J7313">
        <v>0.3433022</v>
      </c>
      <c r="K7313">
        <v>0.21535309999999999</v>
      </c>
      <c r="L7313">
        <v>0.3183298</v>
      </c>
      <c r="M7313">
        <v>0.38965119999999998</v>
      </c>
      <c r="N7313">
        <v>0.46097260000000001</v>
      </c>
      <c r="O7313">
        <v>0.56394940000000005</v>
      </c>
      <c r="P7313">
        <v>99.444299999999998</v>
      </c>
      <c r="Q7313">
        <v>0.1360056</v>
      </c>
    </row>
    <row r="7314" spans="1:17">
      <c r="A7314" t="s">
        <v>9520</v>
      </c>
      <c r="B7314" t="s">
        <v>3</v>
      </c>
      <c r="C7314" t="s">
        <v>11</v>
      </c>
      <c r="D7314" t="s">
        <v>18</v>
      </c>
      <c r="E7314" t="s">
        <v>69</v>
      </c>
      <c r="F7314" t="s">
        <v>21</v>
      </c>
      <c r="G7314">
        <v>17</v>
      </c>
      <c r="H7314">
        <v>2.3431790000000001</v>
      </c>
      <c r="I7314">
        <v>2.7328299999999999</v>
      </c>
      <c r="J7314">
        <v>0.38965129999999998</v>
      </c>
      <c r="K7314">
        <v>0.2056615</v>
      </c>
      <c r="L7314">
        <v>0.3111854</v>
      </c>
      <c r="M7314">
        <v>0.38427099999999997</v>
      </c>
      <c r="N7314">
        <v>0.4573565</v>
      </c>
      <c r="O7314">
        <v>0.56288050000000001</v>
      </c>
      <c r="P7314">
        <v>99.561199999999999</v>
      </c>
      <c r="Q7314">
        <v>0.13936970000000001</v>
      </c>
    </row>
    <row r="7315" spans="1:17">
      <c r="A7315" t="s">
        <v>9521</v>
      </c>
      <c r="B7315" t="s">
        <v>3</v>
      </c>
      <c r="C7315" t="s">
        <v>11</v>
      </c>
      <c r="D7315" t="s">
        <v>18</v>
      </c>
      <c r="E7315" t="s">
        <v>69</v>
      </c>
      <c r="F7315" t="s">
        <v>21</v>
      </c>
      <c r="G7315">
        <v>18</v>
      </c>
      <c r="H7315">
        <v>2.4750350000000001</v>
      </c>
      <c r="I7315">
        <v>2.8593060000000001</v>
      </c>
      <c r="J7315">
        <v>0.38427099999999997</v>
      </c>
      <c r="K7315">
        <v>0.14186650000000001</v>
      </c>
      <c r="L7315">
        <v>0.25028149999999999</v>
      </c>
      <c r="M7315">
        <v>0.32536939999999998</v>
      </c>
      <c r="N7315">
        <v>0.40045720000000001</v>
      </c>
      <c r="O7315">
        <v>0.5088722</v>
      </c>
      <c r="P7315">
        <v>99.0608</v>
      </c>
      <c r="Q7315">
        <v>0.14318800000000001</v>
      </c>
    </row>
    <row r="7316" spans="1:17">
      <c r="A7316" t="s">
        <v>9522</v>
      </c>
      <c r="B7316" t="s">
        <v>3</v>
      </c>
      <c r="C7316" t="s">
        <v>11</v>
      </c>
      <c r="D7316" t="s">
        <v>18</v>
      </c>
      <c r="E7316" t="s">
        <v>69</v>
      </c>
      <c r="F7316" t="s">
        <v>21</v>
      </c>
      <c r="G7316">
        <v>19</v>
      </c>
      <c r="H7316">
        <v>2.4654199999999999</v>
      </c>
      <c r="I7316">
        <v>2.7907890000000002</v>
      </c>
      <c r="J7316">
        <v>0.32536939999999998</v>
      </c>
      <c r="K7316">
        <v>-0.1189882</v>
      </c>
      <c r="L7316">
        <v>-9.8832E-3</v>
      </c>
      <c r="M7316">
        <v>6.5682599999999994E-2</v>
      </c>
      <c r="N7316">
        <v>0.1412484</v>
      </c>
      <c r="O7316">
        <v>0.2503534</v>
      </c>
      <c r="P7316">
        <v>97.183300000000003</v>
      </c>
      <c r="Q7316">
        <v>0.14409939999999999</v>
      </c>
    </row>
    <row r="7317" spans="1:17">
      <c r="A7317" t="s">
        <v>9523</v>
      </c>
      <c r="B7317" t="s">
        <v>3</v>
      </c>
      <c r="C7317" t="s">
        <v>11</v>
      </c>
      <c r="D7317" t="s">
        <v>18</v>
      </c>
      <c r="E7317" t="s">
        <v>69</v>
      </c>
      <c r="F7317" t="s">
        <v>21</v>
      </c>
      <c r="G7317">
        <v>20</v>
      </c>
      <c r="H7317">
        <v>2.6146159999999998</v>
      </c>
      <c r="I7317">
        <v>2.5614180000000002</v>
      </c>
      <c r="J7317">
        <v>-5.3198700000000002E-2</v>
      </c>
      <c r="K7317">
        <v>-0.24197379999999999</v>
      </c>
      <c r="L7317">
        <v>-0.1304439</v>
      </c>
      <c r="M7317">
        <v>-5.3198700000000002E-2</v>
      </c>
      <c r="N7317">
        <v>2.4046600000000001E-2</v>
      </c>
      <c r="O7317">
        <v>0.13557640000000001</v>
      </c>
      <c r="P7317">
        <v>93.321200000000005</v>
      </c>
      <c r="Q7317">
        <v>0.14730199999999999</v>
      </c>
    </row>
    <row r="7318" spans="1:17">
      <c r="A7318" t="s">
        <v>9524</v>
      </c>
      <c r="B7318" t="s">
        <v>3</v>
      </c>
      <c r="C7318" t="s">
        <v>11</v>
      </c>
      <c r="D7318" t="s">
        <v>18</v>
      </c>
      <c r="E7318" t="s">
        <v>69</v>
      </c>
      <c r="F7318" t="s">
        <v>21</v>
      </c>
      <c r="G7318">
        <v>21</v>
      </c>
      <c r="H7318">
        <v>2.3701319999999999</v>
      </c>
      <c r="I7318">
        <v>2.3277739999999998</v>
      </c>
      <c r="J7318">
        <v>-4.2358E-2</v>
      </c>
      <c r="K7318">
        <v>-0.21125530000000001</v>
      </c>
      <c r="L7318">
        <v>-0.1114694</v>
      </c>
      <c r="M7318">
        <v>-4.2358E-2</v>
      </c>
      <c r="N7318">
        <v>2.67535E-2</v>
      </c>
      <c r="O7318">
        <v>0.1265394</v>
      </c>
      <c r="P7318">
        <v>88.156000000000006</v>
      </c>
      <c r="Q7318">
        <v>0.1317913</v>
      </c>
    </row>
    <row r="7319" spans="1:17">
      <c r="A7319" t="s">
        <v>9525</v>
      </c>
      <c r="B7319" t="s">
        <v>3</v>
      </c>
      <c r="C7319" t="s">
        <v>11</v>
      </c>
      <c r="D7319" t="s">
        <v>18</v>
      </c>
      <c r="E7319" t="s">
        <v>69</v>
      </c>
      <c r="F7319" t="s">
        <v>21</v>
      </c>
      <c r="G7319">
        <v>22</v>
      </c>
      <c r="H7319">
        <v>2.0723150000000001</v>
      </c>
      <c r="I7319">
        <v>2.0734789999999998</v>
      </c>
      <c r="J7319">
        <v>1.1636000000000001E-3</v>
      </c>
      <c r="K7319">
        <v>-0.14051839999999999</v>
      </c>
      <c r="L7319">
        <v>-5.6811500000000001E-2</v>
      </c>
      <c r="M7319">
        <v>1.1636000000000001E-3</v>
      </c>
      <c r="N7319">
        <v>5.9138799999999998E-2</v>
      </c>
      <c r="O7319">
        <v>0.14284569999999999</v>
      </c>
      <c r="P7319">
        <v>84.044700000000006</v>
      </c>
      <c r="Q7319">
        <v>0.1105551</v>
      </c>
    </row>
    <row r="7320" spans="1:17">
      <c r="A7320" t="s">
        <v>9526</v>
      </c>
      <c r="B7320" t="s">
        <v>3</v>
      </c>
      <c r="C7320" t="s">
        <v>11</v>
      </c>
      <c r="D7320" t="s">
        <v>18</v>
      </c>
      <c r="E7320" t="s">
        <v>69</v>
      </c>
      <c r="F7320" t="s">
        <v>21</v>
      </c>
      <c r="G7320">
        <v>23</v>
      </c>
      <c r="H7320">
        <v>1.6479779999999999</v>
      </c>
      <c r="I7320">
        <v>1.6959439999999999</v>
      </c>
      <c r="J7320">
        <v>4.7965599999999997E-2</v>
      </c>
      <c r="K7320">
        <v>-8.7755299999999994E-2</v>
      </c>
      <c r="L7320">
        <v>-7.5703000000000003E-3</v>
      </c>
      <c r="M7320">
        <v>4.7965599999999997E-2</v>
      </c>
      <c r="N7320">
        <v>0.1035015</v>
      </c>
      <c r="O7320">
        <v>0.18368660000000001</v>
      </c>
      <c r="P7320">
        <v>81.267200000000003</v>
      </c>
      <c r="Q7320">
        <v>0.1059036</v>
      </c>
    </row>
    <row r="7321" spans="1:17">
      <c r="A7321" t="s">
        <v>9527</v>
      </c>
      <c r="B7321" t="s">
        <v>3</v>
      </c>
      <c r="C7321" t="s">
        <v>11</v>
      </c>
      <c r="D7321" t="s">
        <v>18</v>
      </c>
      <c r="E7321" t="s">
        <v>69</v>
      </c>
      <c r="F7321" t="s">
        <v>21</v>
      </c>
      <c r="G7321">
        <v>24</v>
      </c>
      <c r="H7321">
        <v>1.281363</v>
      </c>
      <c r="I7321">
        <v>1.336525</v>
      </c>
      <c r="J7321">
        <v>5.5161799999999997E-2</v>
      </c>
      <c r="K7321">
        <v>-5.5832800000000002E-2</v>
      </c>
      <c r="L7321">
        <v>9.7436999999999992E-3</v>
      </c>
      <c r="M7321">
        <v>5.5161799999999997E-2</v>
      </c>
      <c r="N7321">
        <v>0.1005799</v>
      </c>
      <c r="O7321">
        <v>0.16615650000000001</v>
      </c>
      <c r="P7321">
        <v>79.019199999999998</v>
      </c>
      <c r="Q7321">
        <v>8.6609599999999995E-2</v>
      </c>
    </row>
    <row r="7322" spans="1:17">
      <c r="A7322" t="s">
        <v>9528</v>
      </c>
      <c r="B7322" t="s">
        <v>3</v>
      </c>
      <c r="C7322" t="s">
        <v>11</v>
      </c>
      <c r="D7322" t="s">
        <v>18</v>
      </c>
      <c r="E7322" t="s">
        <v>69</v>
      </c>
      <c r="F7322" t="s">
        <v>22</v>
      </c>
      <c r="G7322">
        <v>1</v>
      </c>
      <c r="H7322">
        <v>0.80690059999999997</v>
      </c>
      <c r="I7322">
        <v>0.84556679999999995</v>
      </c>
      <c r="J7322">
        <v>3.8666199999999998E-2</v>
      </c>
      <c r="K7322">
        <v>1.04063E-2</v>
      </c>
      <c r="L7322">
        <v>2.7102500000000002E-2</v>
      </c>
      <c r="M7322">
        <v>3.8666199999999998E-2</v>
      </c>
      <c r="N7322">
        <v>5.0229999999999997E-2</v>
      </c>
      <c r="O7322">
        <v>6.6926200000000005E-2</v>
      </c>
      <c r="P7322">
        <v>71.310199999999995</v>
      </c>
      <c r="Q7322">
        <v>2.2051399999999999E-2</v>
      </c>
    </row>
    <row r="7323" spans="1:17">
      <c r="A7323" t="s">
        <v>9529</v>
      </c>
      <c r="B7323" t="s">
        <v>3</v>
      </c>
      <c r="C7323" t="s">
        <v>11</v>
      </c>
      <c r="D7323" t="s">
        <v>18</v>
      </c>
      <c r="E7323" t="s">
        <v>69</v>
      </c>
      <c r="F7323" t="s">
        <v>22</v>
      </c>
      <c r="G7323">
        <v>2</v>
      </c>
      <c r="H7323">
        <v>0.72019549999999999</v>
      </c>
      <c r="I7323">
        <v>0.71461980000000003</v>
      </c>
      <c r="J7323">
        <v>-5.5757000000000003E-3</v>
      </c>
      <c r="P7323">
        <v>70.1785</v>
      </c>
    </row>
    <row r="7324" spans="1:17">
      <c r="A7324" t="s">
        <v>9530</v>
      </c>
      <c r="B7324" t="s">
        <v>3</v>
      </c>
      <c r="C7324" t="s">
        <v>11</v>
      </c>
      <c r="D7324" t="s">
        <v>18</v>
      </c>
      <c r="E7324" t="s">
        <v>69</v>
      </c>
      <c r="F7324" t="s">
        <v>22</v>
      </c>
      <c r="G7324">
        <v>3</v>
      </c>
      <c r="H7324">
        <v>0.66142409999999996</v>
      </c>
      <c r="I7324">
        <v>0.6340055</v>
      </c>
      <c r="J7324">
        <v>-2.7418499999999998E-2</v>
      </c>
      <c r="P7324">
        <v>69.250399999999999</v>
      </c>
    </row>
    <row r="7325" spans="1:17">
      <c r="A7325" t="s">
        <v>9531</v>
      </c>
      <c r="B7325" t="s">
        <v>3</v>
      </c>
      <c r="C7325" t="s">
        <v>11</v>
      </c>
      <c r="D7325" t="s">
        <v>18</v>
      </c>
      <c r="E7325" t="s">
        <v>69</v>
      </c>
      <c r="F7325" t="s">
        <v>22</v>
      </c>
      <c r="G7325">
        <v>4</v>
      </c>
      <c r="H7325">
        <v>0.63774140000000001</v>
      </c>
      <c r="I7325">
        <v>0.58617710000000001</v>
      </c>
      <c r="J7325">
        <v>-5.15643E-2</v>
      </c>
      <c r="P7325">
        <v>68.379300000000001</v>
      </c>
    </row>
    <row r="7326" spans="1:17">
      <c r="A7326" t="s">
        <v>9532</v>
      </c>
      <c r="B7326" t="s">
        <v>3</v>
      </c>
      <c r="C7326" t="s">
        <v>11</v>
      </c>
      <c r="D7326" t="s">
        <v>18</v>
      </c>
      <c r="E7326" t="s">
        <v>69</v>
      </c>
      <c r="F7326" t="s">
        <v>22</v>
      </c>
      <c r="G7326">
        <v>5</v>
      </c>
      <c r="H7326">
        <v>0.63023689999999999</v>
      </c>
      <c r="I7326">
        <v>0.55630919999999995</v>
      </c>
      <c r="J7326">
        <v>-7.3927599999999996E-2</v>
      </c>
      <c r="P7326">
        <v>67.494100000000003</v>
      </c>
    </row>
    <row r="7327" spans="1:17">
      <c r="A7327" t="s">
        <v>9533</v>
      </c>
      <c r="B7327" t="s">
        <v>3</v>
      </c>
      <c r="C7327" t="s">
        <v>11</v>
      </c>
      <c r="D7327" t="s">
        <v>18</v>
      </c>
      <c r="E7327" t="s">
        <v>69</v>
      </c>
      <c r="F7327" t="s">
        <v>22</v>
      </c>
      <c r="G7327">
        <v>6</v>
      </c>
      <c r="H7327">
        <v>0.6567307</v>
      </c>
      <c r="I7327">
        <v>0.57699259999999997</v>
      </c>
      <c r="J7327">
        <v>-7.9738100000000006E-2</v>
      </c>
      <c r="P7327">
        <v>66.938500000000005</v>
      </c>
    </row>
    <row r="7328" spans="1:17">
      <c r="A7328" t="s">
        <v>9534</v>
      </c>
      <c r="B7328" t="s">
        <v>3</v>
      </c>
      <c r="C7328" t="s">
        <v>11</v>
      </c>
      <c r="D7328" t="s">
        <v>18</v>
      </c>
      <c r="E7328" t="s">
        <v>69</v>
      </c>
      <c r="F7328" t="s">
        <v>22</v>
      </c>
      <c r="G7328">
        <v>7</v>
      </c>
      <c r="H7328">
        <v>0.72989579999999998</v>
      </c>
      <c r="I7328">
        <v>0.64884039999999998</v>
      </c>
      <c r="J7328">
        <v>-8.10554E-2</v>
      </c>
      <c r="P7328">
        <v>68.309399999999997</v>
      </c>
    </row>
    <row r="7329" spans="1:16">
      <c r="A7329" t="s">
        <v>9535</v>
      </c>
      <c r="B7329" t="s">
        <v>3</v>
      </c>
      <c r="C7329" t="s">
        <v>11</v>
      </c>
      <c r="D7329" t="s">
        <v>18</v>
      </c>
      <c r="E7329" t="s">
        <v>69</v>
      </c>
      <c r="F7329" t="s">
        <v>22</v>
      </c>
      <c r="G7329">
        <v>8</v>
      </c>
      <c r="H7329">
        <v>0.80871559999999998</v>
      </c>
      <c r="I7329">
        <v>0.7427492</v>
      </c>
      <c r="J7329">
        <v>-6.5966399999999994E-2</v>
      </c>
      <c r="P7329">
        <v>72.359800000000007</v>
      </c>
    </row>
    <row r="7330" spans="1:16">
      <c r="A7330" t="s">
        <v>9536</v>
      </c>
      <c r="B7330" t="s">
        <v>3</v>
      </c>
      <c r="C7330" t="s">
        <v>11</v>
      </c>
      <c r="D7330" t="s">
        <v>18</v>
      </c>
      <c r="E7330" t="s">
        <v>69</v>
      </c>
      <c r="F7330" t="s">
        <v>22</v>
      </c>
      <c r="G7330">
        <v>9</v>
      </c>
      <c r="H7330">
        <v>0.87385029999999997</v>
      </c>
      <c r="I7330">
        <v>0.75237390000000004</v>
      </c>
      <c r="J7330">
        <v>-0.1214764</v>
      </c>
      <c r="P7330">
        <v>78.093199999999996</v>
      </c>
    </row>
    <row r="7331" spans="1:16">
      <c r="A7331" t="s">
        <v>9537</v>
      </c>
      <c r="B7331" t="s">
        <v>3</v>
      </c>
      <c r="C7331" t="s">
        <v>11</v>
      </c>
      <c r="D7331" t="s">
        <v>18</v>
      </c>
      <c r="E7331" t="s">
        <v>69</v>
      </c>
      <c r="F7331" t="s">
        <v>22</v>
      </c>
      <c r="G7331">
        <v>10</v>
      </c>
      <c r="H7331">
        <v>0.89598520000000004</v>
      </c>
      <c r="I7331">
        <v>0.79347350000000005</v>
      </c>
      <c r="J7331">
        <v>-0.1025117</v>
      </c>
      <c r="P7331">
        <v>83.072699999999998</v>
      </c>
    </row>
    <row r="7332" spans="1:16">
      <c r="A7332" t="s">
        <v>9538</v>
      </c>
      <c r="B7332" t="s">
        <v>3</v>
      </c>
      <c r="C7332" t="s">
        <v>11</v>
      </c>
      <c r="D7332" t="s">
        <v>18</v>
      </c>
      <c r="E7332" t="s">
        <v>69</v>
      </c>
      <c r="F7332" t="s">
        <v>22</v>
      </c>
      <c r="G7332">
        <v>11</v>
      </c>
      <c r="H7332">
        <v>0.94376269999999995</v>
      </c>
      <c r="I7332">
        <v>0.85227679999999995</v>
      </c>
      <c r="J7332">
        <v>-9.1485899999999995E-2</v>
      </c>
      <c r="P7332">
        <v>86.701999999999998</v>
      </c>
    </row>
    <row r="7333" spans="1:16">
      <c r="A7333" t="s">
        <v>9539</v>
      </c>
      <c r="B7333" t="s">
        <v>3</v>
      </c>
      <c r="C7333" t="s">
        <v>11</v>
      </c>
      <c r="D7333" t="s">
        <v>18</v>
      </c>
      <c r="E7333" t="s">
        <v>69</v>
      </c>
      <c r="F7333" t="s">
        <v>22</v>
      </c>
      <c r="G7333">
        <v>12</v>
      </c>
      <c r="H7333">
        <v>1.003039</v>
      </c>
      <c r="I7333">
        <v>0.97807409999999995</v>
      </c>
      <c r="J7333">
        <v>-2.49651E-2</v>
      </c>
      <c r="P7333">
        <v>90.258499999999998</v>
      </c>
    </row>
    <row r="7334" spans="1:16">
      <c r="A7334" t="s">
        <v>9540</v>
      </c>
      <c r="B7334" t="s">
        <v>3</v>
      </c>
      <c r="C7334" t="s">
        <v>11</v>
      </c>
      <c r="D7334" t="s">
        <v>18</v>
      </c>
      <c r="E7334" t="s">
        <v>69</v>
      </c>
      <c r="F7334" t="s">
        <v>22</v>
      </c>
      <c r="G7334">
        <v>13</v>
      </c>
      <c r="H7334">
        <v>1.205762</v>
      </c>
      <c r="I7334">
        <v>1.205762</v>
      </c>
      <c r="J7334">
        <v>0</v>
      </c>
      <c r="P7334">
        <v>93.283100000000005</v>
      </c>
    </row>
    <row r="7335" spans="1:16">
      <c r="A7335" t="s">
        <v>9541</v>
      </c>
      <c r="B7335" t="s">
        <v>3</v>
      </c>
      <c r="C7335" t="s">
        <v>11</v>
      </c>
      <c r="D7335" t="s">
        <v>18</v>
      </c>
      <c r="E7335" t="s">
        <v>69</v>
      </c>
      <c r="F7335" t="s">
        <v>22</v>
      </c>
      <c r="G7335">
        <v>14</v>
      </c>
      <c r="H7335">
        <v>1.3309880000000001</v>
      </c>
      <c r="I7335">
        <v>1.4564520000000001</v>
      </c>
      <c r="J7335">
        <v>0.1254644</v>
      </c>
      <c r="P7335">
        <v>95.226600000000005</v>
      </c>
    </row>
    <row r="7336" spans="1:16">
      <c r="A7336" t="s">
        <v>9542</v>
      </c>
      <c r="B7336" t="s">
        <v>3</v>
      </c>
      <c r="C7336" t="s">
        <v>11</v>
      </c>
      <c r="D7336" t="s">
        <v>18</v>
      </c>
      <c r="E7336" t="s">
        <v>69</v>
      </c>
      <c r="F7336" t="s">
        <v>22</v>
      </c>
      <c r="G7336">
        <v>15</v>
      </c>
      <c r="H7336">
        <v>1.542745</v>
      </c>
      <c r="I7336">
        <v>1.757959</v>
      </c>
      <c r="J7336">
        <v>0.2152135</v>
      </c>
      <c r="P7336">
        <v>97.374600000000001</v>
      </c>
    </row>
    <row r="7337" spans="1:16">
      <c r="A7337" t="s">
        <v>9543</v>
      </c>
      <c r="B7337" t="s">
        <v>3</v>
      </c>
      <c r="C7337" t="s">
        <v>11</v>
      </c>
      <c r="D7337" t="s">
        <v>18</v>
      </c>
      <c r="E7337" t="s">
        <v>69</v>
      </c>
      <c r="F7337" t="s">
        <v>22</v>
      </c>
      <c r="G7337">
        <v>16</v>
      </c>
      <c r="H7337">
        <v>1.7824059999999999</v>
      </c>
      <c r="I7337">
        <v>2.0752069999999998</v>
      </c>
      <c r="J7337">
        <v>0.29280109999999998</v>
      </c>
      <c r="P7337">
        <v>99.036699999999996</v>
      </c>
    </row>
    <row r="7338" spans="1:16">
      <c r="A7338" t="s">
        <v>9544</v>
      </c>
      <c r="B7338" t="s">
        <v>3</v>
      </c>
      <c r="C7338" t="s">
        <v>11</v>
      </c>
      <c r="D7338" t="s">
        <v>18</v>
      </c>
      <c r="E7338" t="s">
        <v>69</v>
      </c>
      <c r="F7338" t="s">
        <v>22</v>
      </c>
      <c r="G7338">
        <v>17</v>
      </c>
      <c r="H7338">
        <v>2.0229979999999999</v>
      </c>
      <c r="I7338">
        <v>2.3807130000000001</v>
      </c>
      <c r="J7338">
        <v>0.35771510000000001</v>
      </c>
      <c r="P7338">
        <v>99.324299999999994</v>
      </c>
    </row>
    <row r="7339" spans="1:16">
      <c r="A7339" t="s">
        <v>9545</v>
      </c>
      <c r="B7339" t="s">
        <v>3</v>
      </c>
      <c r="C7339" t="s">
        <v>11</v>
      </c>
      <c r="D7339" t="s">
        <v>18</v>
      </c>
      <c r="E7339" t="s">
        <v>69</v>
      </c>
      <c r="F7339" t="s">
        <v>22</v>
      </c>
      <c r="G7339">
        <v>18</v>
      </c>
      <c r="H7339">
        <v>2.1046209999999999</v>
      </c>
      <c r="I7339">
        <v>2.506364</v>
      </c>
      <c r="J7339">
        <v>0.40174260000000001</v>
      </c>
      <c r="P7339">
        <v>98.596900000000005</v>
      </c>
    </row>
    <row r="7340" spans="1:16">
      <c r="A7340" t="s">
        <v>9546</v>
      </c>
      <c r="B7340" t="s">
        <v>3</v>
      </c>
      <c r="C7340" t="s">
        <v>11</v>
      </c>
      <c r="D7340" t="s">
        <v>18</v>
      </c>
      <c r="E7340" t="s">
        <v>69</v>
      </c>
      <c r="F7340" t="s">
        <v>22</v>
      </c>
      <c r="G7340">
        <v>19</v>
      </c>
      <c r="H7340">
        <v>2.033617</v>
      </c>
      <c r="I7340">
        <v>2.4342760000000001</v>
      </c>
      <c r="J7340">
        <v>0.40065899999999999</v>
      </c>
      <c r="P7340">
        <v>96.515600000000006</v>
      </c>
    </row>
    <row r="7341" spans="1:16">
      <c r="A7341" t="s">
        <v>9547</v>
      </c>
      <c r="B7341" t="s">
        <v>3</v>
      </c>
      <c r="C7341" t="s">
        <v>11</v>
      </c>
      <c r="D7341" t="s">
        <v>18</v>
      </c>
      <c r="E7341" t="s">
        <v>69</v>
      </c>
      <c r="F7341" t="s">
        <v>22</v>
      </c>
      <c r="G7341">
        <v>20</v>
      </c>
      <c r="H7341">
        <v>1.9650510000000001</v>
      </c>
      <c r="I7341">
        <v>2.216459</v>
      </c>
      <c r="J7341">
        <v>0.25140859999999998</v>
      </c>
      <c r="P7341">
        <v>93.094099999999997</v>
      </c>
    </row>
    <row r="7342" spans="1:16">
      <c r="A7342" t="s">
        <v>9548</v>
      </c>
      <c r="B7342" t="s">
        <v>3</v>
      </c>
      <c r="C7342" t="s">
        <v>11</v>
      </c>
      <c r="D7342" t="s">
        <v>18</v>
      </c>
      <c r="E7342" t="s">
        <v>69</v>
      </c>
      <c r="F7342" t="s">
        <v>22</v>
      </c>
      <c r="G7342">
        <v>21</v>
      </c>
      <c r="H7342">
        <v>1.7808349999999999</v>
      </c>
      <c r="I7342">
        <v>2.0010849999999998</v>
      </c>
      <c r="J7342">
        <v>0.22024969999999999</v>
      </c>
      <c r="P7342">
        <v>88.706800000000001</v>
      </c>
    </row>
    <row r="7343" spans="1:16">
      <c r="A7343" t="s">
        <v>9549</v>
      </c>
      <c r="B7343" t="s">
        <v>3</v>
      </c>
      <c r="C7343" t="s">
        <v>11</v>
      </c>
      <c r="D7343" t="s">
        <v>18</v>
      </c>
      <c r="E7343" t="s">
        <v>69</v>
      </c>
      <c r="F7343" t="s">
        <v>22</v>
      </c>
      <c r="G7343">
        <v>22</v>
      </c>
      <c r="H7343">
        <v>1.6267750000000001</v>
      </c>
      <c r="I7343">
        <v>1.84457</v>
      </c>
      <c r="J7343">
        <v>0.21779560000000001</v>
      </c>
      <c r="P7343">
        <v>85.169799999999995</v>
      </c>
    </row>
    <row r="7344" spans="1:16">
      <c r="A7344" t="s">
        <v>9550</v>
      </c>
      <c r="B7344" t="s">
        <v>3</v>
      </c>
      <c r="C7344" t="s">
        <v>11</v>
      </c>
      <c r="D7344" t="s">
        <v>18</v>
      </c>
      <c r="E7344" t="s">
        <v>69</v>
      </c>
      <c r="F7344" t="s">
        <v>22</v>
      </c>
      <c r="G7344">
        <v>23</v>
      </c>
      <c r="H7344">
        <v>1.3275969999999999</v>
      </c>
      <c r="I7344">
        <v>1.5214319999999999</v>
      </c>
      <c r="J7344">
        <v>0.19383529999999999</v>
      </c>
      <c r="P7344">
        <v>82.5595</v>
      </c>
    </row>
    <row r="7345" spans="1:17">
      <c r="A7345" t="s">
        <v>9551</v>
      </c>
      <c r="B7345" t="s">
        <v>3</v>
      </c>
      <c r="C7345" t="s">
        <v>11</v>
      </c>
      <c r="D7345" t="s">
        <v>18</v>
      </c>
      <c r="E7345" t="s">
        <v>69</v>
      </c>
      <c r="F7345" t="s">
        <v>22</v>
      </c>
      <c r="G7345">
        <v>24</v>
      </c>
      <c r="H7345">
        <v>1.0426869999999999</v>
      </c>
      <c r="I7345">
        <v>1.1754690000000001</v>
      </c>
      <c r="J7345">
        <v>0.13278219999999999</v>
      </c>
      <c r="P7345">
        <v>80.200900000000004</v>
      </c>
    </row>
    <row r="7346" spans="1:17">
      <c r="A7346" t="s">
        <v>9552</v>
      </c>
      <c r="B7346" t="s">
        <v>3</v>
      </c>
      <c r="C7346" t="s">
        <v>11</v>
      </c>
      <c r="D7346" t="s">
        <v>18</v>
      </c>
      <c r="E7346" t="s">
        <v>69</v>
      </c>
      <c r="F7346" t="s">
        <v>23</v>
      </c>
      <c r="G7346">
        <v>1</v>
      </c>
      <c r="H7346">
        <v>1.4862550000000001</v>
      </c>
      <c r="I7346">
        <v>1.4447159999999999</v>
      </c>
      <c r="J7346">
        <v>-4.1538899999999997E-2</v>
      </c>
      <c r="K7346">
        <v>-0.1210017</v>
      </c>
      <c r="L7346">
        <v>-7.4054400000000006E-2</v>
      </c>
      <c r="M7346">
        <v>-4.1538899999999997E-2</v>
      </c>
      <c r="N7346">
        <v>-9.0232999999999997E-3</v>
      </c>
      <c r="O7346">
        <v>3.7923999999999999E-2</v>
      </c>
      <c r="P7346">
        <v>79.530699999999996</v>
      </c>
      <c r="Q7346">
        <v>6.2005200000000003E-2</v>
      </c>
    </row>
    <row r="7347" spans="1:17">
      <c r="A7347" t="s">
        <v>9553</v>
      </c>
      <c r="B7347" t="s">
        <v>3</v>
      </c>
      <c r="C7347" t="s">
        <v>11</v>
      </c>
      <c r="D7347" t="s">
        <v>18</v>
      </c>
      <c r="E7347" t="s">
        <v>69</v>
      </c>
      <c r="F7347" t="s">
        <v>23</v>
      </c>
      <c r="G7347">
        <v>2</v>
      </c>
      <c r="H7347">
        <v>1.3211980000000001</v>
      </c>
      <c r="I7347">
        <v>1.27566</v>
      </c>
      <c r="J7347">
        <v>-4.55377E-2</v>
      </c>
      <c r="K7347">
        <v>-0.1141577</v>
      </c>
      <c r="L7347">
        <v>-7.3616399999999999E-2</v>
      </c>
      <c r="M7347">
        <v>-4.55377E-2</v>
      </c>
      <c r="N7347">
        <v>-1.7458899999999999E-2</v>
      </c>
      <c r="O7347">
        <v>2.30823E-2</v>
      </c>
      <c r="P7347">
        <v>76.715199999999996</v>
      </c>
      <c r="Q7347">
        <v>5.3544500000000002E-2</v>
      </c>
    </row>
    <row r="7348" spans="1:17">
      <c r="A7348" t="s">
        <v>9554</v>
      </c>
      <c r="B7348" t="s">
        <v>3</v>
      </c>
      <c r="C7348" t="s">
        <v>11</v>
      </c>
      <c r="D7348" t="s">
        <v>18</v>
      </c>
      <c r="E7348" t="s">
        <v>69</v>
      </c>
      <c r="F7348" t="s">
        <v>23</v>
      </c>
      <c r="G7348">
        <v>3</v>
      </c>
      <c r="H7348">
        <v>1.224229</v>
      </c>
      <c r="I7348">
        <v>1.115842</v>
      </c>
      <c r="J7348">
        <v>-0.10838639999999999</v>
      </c>
      <c r="K7348">
        <v>-0.16957149999999999</v>
      </c>
      <c r="L7348">
        <v>-0.13342280000000001</v>
      </c>
      <c r="M7348">
        <v>-0.10838639999999999</v>
      </c>
      <c r="N7348">
        <v>-8.3349900000000005E-2</v>
      </c>
      <c r="O7348">
        <v>-4.7201199999999999E-2</v>
      </c>
      <c r="P7348">
        <v>76.080399999999997</v>
      </c>
      <c r="Q7348">
        <v>4.7743000000000001E-2</v>
      </c>
    </row>
    <row r="7349" spans="1:17">
      <c r="A7349" t="s">
        <v>9555</v>
      </c>
      <c r="B7349" t="s">
        <v>3</v>
      </c>
      <c r="C7349" t="s">
        <v>11</v>
      </c>
      <c r="D7349" t="s">
        <v>18</v>
      </c>
      <c r="E7349" t="s">
        <v>69</v>
      </c>
      <c r="F7349" t="s">
        <v>23</v>
      </c>
      <c r="G7349">
        <v>4</v>
      </c>
      <c r="H7349">
        <v>1.1544989999999999</v>
      </c>
      <c r="I7349">
        <v>1.0585169999999999</v>
      </c>
      <c r="J7349">
        <v>-9.5981899999999995E-2</v>
      </c>
      <c r="K7349">
        <v>-0.1493525</v>
      </c>
      <c r="L7349">
        <v>-0.1178207</v>
      </c>
      <c r="M7349">
        <v>-9.5981899999999995E-2</v>
      </c>
      <c r="N7349">
        <v>-7.4143100000000003E-2</v>
      </c>
      <c r="O7349">
        <v>-4.2611400000000001E-2</v>
      </c>
      <c r="P7349">
        <v>72.769300000000001</v>
      </c>
      <c r="Q7349">
        <v>4.16452E-2</v>
      </c>
    </row>
    <row r="7350" spans="1:17">
      <c r="A7350" t="s">
        <v>9556</v>
      </c>
      <c r="B7350" t="s">
        <v>3</v>
      </c>
      <c r="C7350" t="s">
        <v>11</v>
      </c>
      <c r="D7350" t="s">
        <v>18</v>
      </c>
      <c r="E7350" t="s">
        <v>69</v>
      </c>
      <c r="F7350" t="s">
        <v>23</v>
      </c>
      <c r="G7350">
        <v>5</v>
      </c>
      <c r="H7350">
        <v>1.124573</v>
      </c>
      <c r="I7350">
        <v>1.0304150000000001</v>
      </c>
      <c r="J7350">
        <v>-9.4158199999999997E-2</v>
      </c>
      <c r="K7350">
        <v>-0.1503034</v>
      </c>
      <c r="L7350">
        <v>-0.1171324</v>
      </c>
      <c r="M7350">
        <v>-9.4158199999999997E-2</v>
      </c>
      <c r="N7350">
        <v>-7.11841E-2</v>
      </c>
      <c r="O7350">
        <v>-3.8013100000000001E-2</v>
      </c>
      <c r="P7350">
        <v>71.285799999999995</v>
      </c>
      <c r="Q7350">
        <v>4.3810300000000003E-2</v>
      </c>
    </row>
    <row r="7351" spans="1:17">
      <c r="A7351" t="s">
        <v>9557</v>
      </c>
      <c r="B7351" t="s">
        <v>3</v>
      </c>
      <c r="C7351" t="s">
        <v>11</v>
      </c>
      <c r="D7351" t="s">
        <v>18</v>
      </c>
      <c r="E7351" t="s">
        <v>69</v>
      </c>
      <c r="F7351" t="s">
        <v>23</v>
      </c>
      <c r="G7351">
        <v>6</v>
      </c>
      <c r="H7351">
        <v>1.2331030000000001</v>
      </c>
      <c r="I7351">
        <v>1.0781529999999999</v>
      </c>
      <c r="J7351">
        <v>-0.15495039999999999</v>
      </c>
      <c r="K7351">
        <v>-0.22071460000000001</v>
      </c>
      <c r="L7351">
        <v>-0.18186060000000001</v>
      </c>
      <c r="M7351">
        <v>-0.15495039999999999</v>
      </c>
      <c r="N7351">
        <v>-0.12804009999999999</v>
      </c>
      <c r="O7351">
        <v>-8.9186100000000004E-2</v>
      </c>
      <c r="P7351">
        <v>70.212699999999998</v>
      </c>
      <c r="Q7351">
        <v>5.1316100000000003E-2</v>
      </c>
    </row>
    <row r="7352" spans="1:17">
      <c r="A7352" t="s">
        <v>9558</v>
      </c>
      <c r="B7352" t="s">
        <v>3</v>
      </c>
      <c r="C7352" t="s">
        <v>11</v>
      </c>
      <c r="D7352" t="s">
        <v>18</v>
      </c>
      <c r="E7352" t="s">
        <v>69</v>
      </c>
      <c r="F7352" t="s">
        <v>23</v>
      </c>
      <c r="G7352">
        <v>7</v>
      </c>
      <c r="H7352">
        <v>1.5032049999999999</v>
      </c>
      <c r="I7352">
        <v>1.181486</v>
      </c>
      <c r="J7352">
        <v>-0.32171909999999998</v>
      </c>
      <c r="K7352">
        <v>-0.38879380000000002</v>
      </c>
      <c r="L7352">
        <v>-0.34916550000000002</v>
      </c>
      <c r="M7352">
        <v>-0.32171909999999998</v>
      </c>
      <c r="N7352">
        <v>-0.2942727</v>
      </c>
      <c r="O7352">
        <v>-0.25464439999999999</v>
      </c>
      <c r="P7352">
        <v>71.310599999999994</v>
      </c>
      <c r="Q7352">
        <v>5.2338700000000002E-2</v>
      </c>
    </row>
    <row r="7353" spans="1:17">
      <c r="A7353" t="s">
        <v>9559</v>
      </c>
      <c r="B7353" t="s">
        <v>3</v>
      </c>
      <c r="C7353" t="s">
        <v>11</v>
      </c>
      <c r="D7353" t="s">
        <v>18</v>
      </c>
      <c r="E7353" t="s">
        <v>69</v>
      </c>
      <c r="F7353" t="s">
        <v>23</v>
      </c>
      <c r="G7353">
        <v>8</v>
      </c>
      <c r="H7353">
        <v>1.6742699999999999</v>
      </c>
      <c r="I7353">
        <v>1.1859500000000001</v>
      </c>
      <c r="J7353">
        <v>-0.48832019999999998</v>
      </c>
      <c r="K7353">
        <v>-0.55775450000000004</v>
      </c>
      <c r="L7353">
        <v>-0.51673219999999997</v>
      </c>
      <c r="M7353">
        <v>-0.48832019999999998</v>
      </c>
      <c r="N7353">
        <v>-0.45990829999999999</v>
      </c>
      <c r="O7353">
        <v>-0.41888589999999998</v>
      </c>
      <c r="P7353">
        <v>76.330600000000004</v>
      </c>
      <c r="Q7353">
        <v>5.41798E-2</v>
      </c>
    </row>
    <row r="7354" spans="1:17">
      <c r="A7354" t="s">
        <v>9560</v>
      </c>
      <c r="B7354" t="s">
        <v>3</v>
      </c>
      <c r="C7354" t="s">
        <v>11</v>
      </c>
      <c r="D7354" t="s">
        <v>18</v>
      </c>
      <c r="E7354" t="s">
        <v>69</v>
      </c>
      <c r="F7354" t="s">
        <v>23</v>
      </c>
      <c r="G7354">
        <v>9</v>
      </c>
      <c r="H7354">
        <v>1.6962790000000001</v>
      </c>
      <c r="I7354">
        <v>1.2111419999999999</v>
      </c>
      <c r="J7354">
        <v>-0.4851375</v>
      </c>
      <c r="K7354">
        <v>-0.57650140000000005</v>
      </c>
      <c r="L7354">
        <v>-0.52252290000000001</v>
      </c>
      <c r="M7354">
        <v>-0.4851375</v>
      </c>
      <c r="N7354">
        <v>-0.44775209999999999</v>
      </c>
      <c r="O7354">
        <v>-0.3937736</v>
      </c>
      <c r="P7354">
        <v>81.246300000000005</v>
      </c>
      <c r="Q7354">
        <v>7.1291599999999997E-2</v>
      </c>
    </row>
    <row r="7355" spans="1:17">
      <c r="A7355" t="s">
        <v>9561</v>
      </c>
      <c r="B7355" t="s">
        <v>3</v>
      </c>
      <c r="C7355" t="s">
        <v>11</v>
      </c>
      <c r="D7355" t="s">
        <v>18</v>
      </c>
      <c r="E7355" t="s">
        <v>69</v>
      </c>
      <c r="F7355" t="s">
        <v>23</v>
      </c>
      <c r="G7355">
        <v>10</v>
      </c>
      <c r="H7355">
        <v>1.7099960000000001</v>
      </c>
      <c r="I7355">
        <v>1.3166329999999999</v>
      </c>
      <c r="J7355">
        <v>-0.39336339999999997</v>
      </c>
      <c r="K7355">
        <v>-0.50047870000000005</v>
      </c>
      <c r="L7355">
        <v>-0.43719409999999997</v>
      </c>
      <c r="M7355">
        <v>-0.39336339999999997</v>
      </c>
      <c r="N7355">
        <v>-0.34953269999999997</v>
      </c>
      <c r="O7355">
        <v>-0.28624810000000001</v>
      </c>
      <c r="P7355">
        <v>85.063000000000002</v>
      </c>
      <c r="Q7355">
        <v>8.3582500000000004E-2</v>
      </c>
    </row>
    <row r="7356" spans="1:17">
      <c r="A7356" t="s">
        <v>9562</v>
      </c>
      <c r="B7356" t="s">
        <v>3</v>
      </c>
      <c r="C7356" t="s">
        <v>11</v>
      </c>
      <c r="D7356" t="s">
        <v>18</v>
      </c>
      <c r="E7356" t="s">
        <v>69</v>
      </c>
      <c r="F7356" t="s">
        <v>23</v>
      </c>
      <c r="G7356">
        <v>11</v>
      </c>
      <c r="H7356">
        <v>1.694569</v>
      </c>
      <c r="I7356">
        <v>1.452618</v>
      </c>
      <c r="J7356">
        <v>-0.24195140000000001</v>
      </c>
      <c r="K7356">
        <v>-0.34177839999999998</v>
      </c>
      <c r="L7356">
        <v>-0.28279979999999999</v>
      </c>
      <c r="M7356">
        <v>-0.24195140000000001</v>
      </c>
      <c r="N7356">
        <v>-0.201103</v>
      </c>
      <c r="O7356">
        <v>-0.14212440000000001</v>
      </c>
      <c r="P7356">
        <v>87.1614</v>
      </c>
      <c r="Q7356">
        <v>7.7895400000000004E-2</v>
      </c>
    </row>
    <row r="7357" spans="1:17">
      <c r="A7357" t="s">
        <v>9563</v>
      </c>
      <c r="B7357" t="s">
        <v>3</v>
      </c>
      <c r="C7357" t="s">
        <v>11</v>
      </c>
      <c r="D7357" t="s">
        <v>18</v>
      </c>
      <c r="E7357" t="s">
        <v>69</v>
      </c>
      <c r="F7357" t="s">
        <v>23</v>
      </c>
      <c r="G7357">
        <v>12</v>
      </c>
      <c r="H7357">
        <v>1.699071</v>
      </c>
      <c r="I7357">
        <v>1.6510830000000001</v>
      </c>
      <c r="J7357">
        <v>-4.7988299999999998E-2</v>
      </c>
      <c r="K7357">
        <v>-0.16193340000000001</v>
      </c>
      <c r="L7357">
        <v>-9.4613699999999995E-2</v>
      </c>
      <c r="M7357">
        <v>-4.7988299999999998E-2</v>
      </c>
      <c r="N7357">
        <v>-1.3629E-3</v>
      </c>
      <c r="O7357">
        <v>6.5956699999999993E-2</v>
      </c>
      <c r="P7357">
        <v>91.084000000000003</v>
      </c>
      <c r="Q7357">
        <v>8.8911799999999999E-2</v>
      </c>
    </row>
    <row r="7358" spans="1:17">
      <c r="A7358" t="s">
        <v>9564</v>
      </c>
      <c r="B7358" t="s">
        <v>3</v>
      </c>
      <c r="C7358" t="s">
        <v>11</v>
      </c>
      <c r="D7358" t="s">
        <v>18</v>
      </c>
      <c r="E7358" t="s">
        <v>69</v>
      </c>
      <c r="F7358" t="s">
        <v>23</v>
      </c>
      <c r="G7358">
        <v>13</v>
      </c>
      <c r="H7358">
        <v>1.9891099999999999</v>
      </c>
      <c r="I7358">
        <v>1.9891099999999999</v>
      </c>
      <c r="J7358">
        <v>0</v>
      </c>
      <c r="K7358">
        <v>0.16124540000000001</v>
      </c>
      <c r="L7358">
        <v>0.22946369999999999</v>
      </c>
      <c r="M7358">
        <v>0.2767114</v>
      </c>
      <c r="N7358">
        <v>0.3239591</v>
      </c>
      <c r="O7358">
        <v>0.39217740000000001</v>
      </c>
      <c r="P7358">
        <v>94.518500000000003</v>
      </c>
      <c r="Q7358">
        <v>9.0098600000000001E-2</v>
      </c>
    </row>
    <row r="7359" spans="1:17">
      <c r="A7359" t="s">
        <v>9565</v>
      </c>
      <c r="B7359" t="s">
        <v>3</v>
      </c>
      <c r="C7359" t="s">
        <v>11</v>
      </c>
      <c r="D7359" t="s">
        <v>18</v>
      </c>
      <c r="E7359" t="s">
        <v>69</v>
      </c>
      <c r="F7359" t="s">
        <v>23</v>
      </c>
      <c r="G7359">
        <v>14</v>
      </c>
      <c r="H7359">
        <v>2.1109610000000001</v>
      </c>
      <c r="I7359">
        <v>2.3876729999999999</v>
      </c>
      <c r="J7359">
        <v>0.2767114</v>
      </c>
      <c r="K7359">
        <v>0.27713209999999999</v>
      </c>
      <c r="L7359">
        <v>0.34035189999999999</v>
      </c>
      <c r="M7359">
        <v>0.38413770000000003</v>
      </c>
      <c r="N7359">
        <v>0.42792350000000001</v>
      </c>
      <c r="O7359">
        <v>0.4911433</v>
      </c>
      <c r="P7359">
        <v>97.708600000000004</v>
      </c>
      <c r="Q7359">
        <v>8.3496899999999999E-2</v>
      </c>
    </row>
    <row r="7360" spans="1:17">
      <c r="A7360" t="s">
        <v>9566</v>
      </c>
      <c r="B7360" t="s">
        <v>3</v>
      </c>
      <c r="C7360" t="s">
        <v>11</v>
      </c>
      <c r="D7360" t="s">
        <v>18</v>
      </c>
      <c r="E7360" t="s">
        <v>69</v>
      </c>
      <c r="F7360" t="s">
        <v>23</v>
      </c>
      <c r="G7360">
        <v>15</v>
      </c>
      <c r="H7360">
        <v>2.4093960000000001</v>
      </c>
      <c r="I7360">
        <v>2.7935340000000002</v>
      </c>
      <c r="J7360">
        <v>0.38413770000000003</v>
      </c>
      <c r="K7360">
        <v>0.2595422</v>
      </c>
      <c r="L7360">
        <v>0.335233</v>
      </c>
      <c r="M7360">
        <v>0.38765630000000001</v>
      </c>
      <c r="N7360">
        <v>0.44007950000000001</v>
      </c>
      <c r="O7360">
        <v>0.51577030000000001</v>
      </c>
      <c r="P7360">
        <v>100.298</v>
      </c>
      <c r="Q7360">
        <v>9.9967899999999998E-2</v>
      </c>
    </row>
    <row r="7361" spans="1:17">
      <c r="A7361" t="s">
        <v>9567</v>
      </c>
      <c r="B7361" t="s">
        <v>3</v>
      </c>
      <c r="C7361" t="s">
        <v>11</v>
      </c>
      <c r="D7361" t="s">
        <v>18</v>
      </c>
      <c r="E7361" t="s">
        <v>69</v>
      </c>
      <c r="F7361" t="s">
        <v>23</v>
      </c>
      <c r="G7361">
        <v>16</v>
      </c>
      <c r="H7361">
        <v>2.7648760000000001</v>
      </c>
      <c r="I7361">
        <v>3.152533</v>
      </c>
      <c r="J7361">
        <v>0.38765630000000001</v>
      </c>
      <c r="K7361">
        <v>0.1726973</v>
      </c>
      <c r="L7361">
        <v>0.25367909999999999</v>
      </c>
      <c r="M7361">
        <v>0.30976680000000001</v>
      </c>
      <c r="N7361">
        <v>0.36585450000000003</v>
      </c>
      <c r="O7361">
        <v>0.44683630000000002</v>
      </c>
      <c r="P7361">
        <v>103.533</v>
      </c>
      <c r="Q7361">
        <v>0.10695590000000001</v>
      </c>
    </row>
    <row r="7362" spans="1:17">
      <c r="A7362" t="s">
        <v>9568</v>
      </c>
      <c r="B7362" t="s">
        <v>3</v>
      </c>
      <c r="C7362" t="s">
        <v>11</v>
      </c>
      <c r="D7362" t="s">
        <v>18</v>
      </c>
      <c r="E7362" t="s">
        <v>69</v>
      </c>
      <c r="F7362" t="s">
        <v>23</v>
      </c>
      <c r="G7362">
        <v>17</v>
      </c>
      <c r="H7362">
        <v>3.1710280000000002</v>
      </c>
      <c r="I7362">
        <v>3.4807950000000001</v>
      </c>
      <c r="J7362">
        <v>0.30976680000000001</v>
      </c>
      <c r="K7362">
        <v>0.10746849999999999</v>
      </c>
      <c r="L7362">
        <v>0.2035207</v>
      </c>
      <c r="M7362">
        <v>0.27004610000000001</v>
      </c>
      <c r="N7362">
        <v>0.33657160000000003</v>
      </c>
      <c r="O7362">
        <v>0.4326238</v>
      </c>
      <c r="P7362">
        <v>105.596</v>
      </c>
      <c r="Q7362">
        <v>0.12686</v>
      </c>
    </row>
    <row r="7363" spans="1:17">
      <c r="A7363" t="s">
        <v>9569</v>
      </c>
      <c r="B7363" t="s">
        <v>3</v>
      </c>
      <c r="C7363" t="s">
        <v>11</v>
      </c>
      <c r="D7363" t="s">
        <v>18</v>
      </c>
      <c r="E7363" t="s">
        <v>69</v>
      </c>
      <c r="F7363" t="s">
        <v>23</v>
      </c>
      <c r="G7363">
        <v>18</v>
      </c>
      <c r="H7363">
        <v>3.47235</v>
      </c>
      <c r="I7363">
        <v>3.7423959999999998</v>
      </c>
      <c r="J7363">
        <v>0.27004610000000001</v>
      </c>
      <c r="K7363">
        <v>1.7084200000000001E-2</v>
      </c>
      <c r="L7363">
        <v>0.10757419999999999</v>
      </c>
      <c r="M7363">
        <v>0.17024739999999999</v>
      </c>
      <c r="N7363">
        <v>0.2329205</v>
      </c>
      <c r="O7363">
        <v>0.32341059999999999</v>
      </c>
      <c r="P7363">
        <v>105.85599999999999</v>
      </c>
      <c r="Q7363">
        <v>0.11951390000000001</v>
      </c>
    </row>
    <row r="7364" spans="1:17">
      <c r="A7364" t="s">
        <v>9570</v>
      </c>
      <c r="B7364" t="s">
        <v>3</v>
      </c>
      <c r="C7364" t="s">
        <v>11</v>
      </c>
      <c r="D7364" t="s">
        <v>18</v>
      </c>
      <c r="E7364" t="s">
        <v>69</v>
      </c>
      <c r="F7364" t="s">
        <v>23</v>
      </c>
      <c r="G7364">
        <v>19</v>
      </c>
      <c r="H7364">
        <v>3.5860889999999999</v>
      </c>
      <c r="I7364">
        <v>3.7563369999999998</v>
      </c>
      <c r="J7364">
        <v>0.17024739999999999</v>
      </c>
      <c r="K7364">
        <v>-0.42894729999999998</v>
      </c>
      <c r="L7364">
        <v>-0.33866639999999998</v>
      </c>
      <c r="M7364">
        <v>-0.2761382</v>
      </c>
      <c r="N7364">
        <v>-0.21360999999999999</v>
      </c>
      <c r="O7364">
        <v>-0.1233291</v>
      </c>
      <c r="P7364">
        <v>104.77800000000001</v>
      </c>
      <c r="Q7364">
        <v>0.1192376</v>
      </c>
    </row>
    <row r="7365" spans="1:17">
      <c r="A7365" t="s">
        <v>9571</v>
      </c>
      <c r="B7365" t="s">
        <v>3</v>
      </c>
      <c r="C7365" t="s">
        <v>11</v>
      </c>
      <c r="D7365" t="s">
        <v>18</v>
      </c>
      <c r="E7365" t="s">
        <v>69</v>
      </c>
      <c r="F7365" t="s">
        <v>23</v>
      </c>
      <c r="G7365">
        <v>20</v>
      </c>
      <c r="H7365">
        <v>3.9453369999999999</v>
      </c>
      <c r="I7365">
        <v>3.5228280000000001</v>
      </c>
      <c r="J7365">
        <v>-0.42250880000000002</v>
      </c>
      <c r="K7365">
        <v>-0.57905819999999997</v>
      </c>
      <c r="L7365">
        <v>-0.48656759999999999</v>
      </c>
      <c r="M7365">
        <v>-0.42250880000000002</v>
      </c>
      <c r="N7365">
        <v>-0.35844999999999999</v>
      </c>
      <c r="O7365">
        <v>-0.26595930000000001</v>
      </c>
      <c r="P7365">
        <v>103.52800000000001</v>
      </c>
      <c r="Q7365">
        <v>0.12215620000000001</v>
      </c>
    </row>
    <row r="7366" spans="1:17">
      <c r="A7366" t="s">
        <v>9572</v>
      </c>
      <c r="B7366" t="s">
        <v>3</v>
      </c>
      <c r="C7366" t="s">
        <v>11</v>
      </c>
      <c r="D7366" t="s">
        <v>18</v>
      </c>
      <c r="E7366" t="s">
        <v>69</v>
      </c>
      <c r="F7366" t="s">
        <v>23</v>
      </c>
      <c r="G7366">
        <v>21</v>
      </c>
      <c r="H7366">
        <v>3.6493229999999999</v>
      </c>
      <c r="I7366">
        <v>3.231789</v>
      </c>
      <c r="J7366">
        <v>-0.41753439999999997</v>
      </c>
      <c r="K7366">
        <v>-0.56787449999999995</v>
      </c>
      <c r="L7366">
        <v>-0.47905229999999999</v>
      </c>
      <c r="M7366">
        <v>-0.41753439999999997</v>
      </c>
      <c r="N7366">
        <v>-0.35601640000000001</v>
      </c>
      <c r="O7366">
        <v>-0.26719419999999999</v>
      </c>
      <c r="P7366">
        <v>100.04</v>
      </c>
      <c r="Q7366">
        <v>0.117311</v>
      </c>
    </row>
    <row r="7367" spans="1:17">
      <c r="A7367" t="s">
        <v>9573</v>
      </c>
      <c r="B7367" t="s">
        <v>3</v>
      </c>
      <c r="C7367" t="s">
        <v>11</v>
      </c>
      <c r="D7367" t="s">
        <v>18</v>
      </c>
      <c r="E7367" t="s">
        <v>69</v>
      </c>
      <c r="F7367" t="s">
        <v>23</v>
      </c>
      <c r="G7367">
        <v>22</v>
      </c>
      <c r="H7367">
        <v>3.1466319999999999</v>
      </c>
      <c r="I7367">
        <v>2.8175050000000001</v>
      </c>
      <c r="J7367">
        <v>-0.3291268</v>
      </c>
      <c r="K7367">
        <v>-0.44417240000000002</v>
      </c>
      <c r="L7367">
        <v>-0.3762025</v>
      </c>
      <c r="M7367">
        <v>-0.3291268</v>
      </c>
      <c r="N7367">
        <v>-0.2820511</v>
      </c>
      <c r="O7367">
        <v>-0.2140812</v>
      </c>
      <c r="P7367">
        <v>95.110500000000002</v>
      </c>
      <c r="Q7367">
        <v>8.9770500000000003E-2</v>
      </c>
    </row>
    <row r="7368" spans="1:17">
      <c r="A7368" t="s">
        <v>9574</v>
      </c>
      <c r="B7368" t="s">
        <v>3</v>
      </c>
      <c r="C7368" t="s">
        <v>11</v>
      </c>
      <c r="D7368" t="s">
        <v>18</v>
      </c>
      <c r="E7368" t="s">
        <v>69</v>
      </c>
      <c r="F7368" t="s">
        <v>23</v>
      </c>
      <c r="G7368">
        <v>23</v>
      </c>
      <c r="H7368">
        <v>2.562662</v>
      </c>
      <c r="I7368">
        <v>2.3607649999999998</v>
      </c>
      <c r="J7368">
        <v>-0.2018963</v>
      </c>
      <c r="K7368">
        <v>-0.33333770000000001</v>
      </c>
      <c r="L7368">
        <v>-0.25568099999999999</v>
      </c>
      <c r="M7368">
        <v>-0.2018963</v>
      </c>
      <c r="N7368">
        <v>-0.14811150000000001</v>
      </c>
      <c r="O7368">
        <v>-7.0454799999999998E-2</v>
      </c>
      <c r="P7368">
        <v>92.594200000000001</v>
      </c>
      <c r="Q7368">
        <v>0.1025643</v>
      </c>
    </row>
    <row r="7369" spans="1:17">
      <c r="A7369" t="s">
        <v>9575</v>
      </c>
      <c r="B7369" t="s">
        <v>3</v>
      </c>
      <c r="C7369" t="s">
        <v>11</v>
      </c>
      <c r="D7369" t="s">
        <v>18</v>
      </c>
      <c r="E7369" t="s">
        <v>69</v>
      </c>
      <c r="F7369" t="s">
        <v>23</v>
      </c>
      <c r="G7369">
        <v>24</v>
      </c>
      <c r="H7369">
        <v>1.9639200000000001</v>
      </c>
      <c r="I7369">
        <v>1.8848480000000001</v>
      </c>
      <c r="J7369">
        <v>-7.9072900000000002E-2</v>
      </c>
      <c r="K7369">
        <v>-0.17683689999999999</v>
      </c>
      <c r="L7369">
        <v>-0.11907719999999999</v>
      </c>
      <c r="M7369">
        <v>-7.9072900000000002E-2</v>
      </c>
      <c r="N7369">
        <v>-3.9068699999999998E-2</v>
      </c>
      <c r="O7369">
        <v>1.8691099999999999E-2</v>
      </c>
      <c r="P7369">
        <v>91.865799999999993</v>
      </c>
      <c r="Q7369">
        <v>7.6285699999999998E-2</v>
      </c>
    </row>
    <row r="7370" spans="1:17">
      <c r="A7370" t="s">
        <v>9576</v>
      </c>
      <c r="B7370" t="s">
        <v>3</v>
      </c>
      <c r="C7370" t="s">
        <v>11</v>
      </c>
      <c r="D7370" t="s">
        <v>18</v>
      </c>
      <c r="E7370" t="s">
        <v>69</v>
      </c>
      <c r="F7370" t="s">
        <v>24</v>
      </c>
      <c r="G7370">
        <v>1</v>
      </c>
      <c r="H7370">
        <v>1.665108</v>
      </c>
      <c r="I7370">
        <v>1.8670739999999999</v>
      </c>
      <c r="J7370">
        <v>0.2019657</v>
      </c>
      <c r="K7370">
        <v>6.5941899999999998E-2</v>
      </c>
      <c r="L7370">
        <v>0.14630589999999999</v>
      </c>
      <c r="M7370">
        <v>0.2019657</v>
      </c>
      <c r="N7370">
        <v>0.25762560000000001</v>
      </c>
      <c r="O7370">
        <v>0.3379896</v>
      </c>
      <c r="P7370">
        <v>80</v>
      </c>
      <c r="Q7370">
        <v>0.10614</v>
      </c>
    </row>
    <row r="7371" spans="1:17">
      <c r="A7371" t="s">
        <v>9577</v>
      </c>
      <c r="B7371" t="s">
        <v>3</v>
      </c>
      <c r="C7371" t="s">
        <v>11</v>
      </c>
      <c r="D7371" t="s">
        <v>18</v>
      </c>
      <c r="E7371" t="s">
        <v>69</v>
      </c>
      <c r="F7371" t="s">
        <v>24</v>
      </c>
      <c r="G7371">
        <v>2</v>
      </c>
      <c r="H7371">
        <v>1.4931570000000001</v>
      </c>
      <c r="I7371">
        <v>1.6028039999999999</v>
      </c>
      <c r="J7371">
        <v>0.10964699999999999</v>
      </c>
      <c r="K7371">
        <v>3.6968999999999999E-3</v>
      </c>
      <c r="L7371">
        <v>6.6293099999999994E-2</v>
      </c>
      <c r="M7371">
        <v>0.10964699999999999</v>
      </c>
      <c r="N7371">
        <v>0.15300079999999999</v>
      </c>
      <c r="O7371">
        <v>0.21559700000000001</v>
      </c>
      <c r="P7371">
        <v>79</v>
      </c>
      <c r="Q7371">
        <v>8.2673300000000005E-2</v>
      </c>
    </row>
    <row r="7372" spans="1:17">
      <c r="A7372" t="s">
        <v>9578</v>
      </c>
      <c r="B7372" t="s">
        <v>3</v>
      </c>
      <c r="C7372" t="s">
        <v>11</v>
      </c>
      <c r="D7372" t="s">
        <v>18</v>
      </c>
      <c r="E7372" t="s">
        <v>69</v>
      </c>
      <c r="F7372" t="s">
        <v>24</v>
      </c>
      <c r="G7372">
        <v>3</v>
      </c>
      <c r="H7372">
        <v>1.3698859999999999</v>
      </c>
      <c r="I7372">
        <v>1.442631</v>
      </c>
      <c r="J7372">
        <v>7.2744900000000001E-2</v>
      </c>
      <c r="K7372">
        <v>-1.5102300000000001E-2</v>
      </c>
      <c r="L7372">
        <v>3.6798600000000001E-2</v>
      </c>
      <c r="M7372">
        <v>7.2744900000000001E-2</v>
      </c>
      <c r="N7372">
        <v>0.1086913</v>
      </c>
      <c r="O7372">
        <v>0.16059209999999999</v>
      </c>
      <c r="P7372">
        <v>78</v>
      </c>
      <c r="Q7372">
        <v>6.8547499999999997E-2</v>
      </c>
    </row>
    <row r="7373" spans="1:17">
      <c r="A7373" t="s">
        <v>9579</v>
      </c>
      <c r="B7373" t="s">
        <v>3</v>
      </c>
      <c r="C7373" t="s">
        <v>11</v>
      </c>
      <c r="D7373" t="s">
        <v>18</v>
      </c>
      <c r="E7373" t="s">
        <v>69</v>
      </c>
      <c r="F7373" t="s">
        <v>24</v>
      </c>
      <c r="G7373">
        <v>4</v>
      </c>
      <c r="H7373">
        <v>1.305285</v>
      </c>
      <c r="I7373">
        <v>1.3401400000000001</v>
      </c>
      <c r="J7373">
        <v>3.4854599999999999E-2</v>
      </c>
      <c r="K7373">
        <v>-5.2491999999999997E-2</v>
      </c>
      <c r="L7373">
        <v>-8.8690000000000004E-4</v>
      </c>
      <c r="M7373">
        <v>3.4854599999999999E-2</v>
      </c>
      <c r="N7373">
        <v>7.0596099999999995E-2</v>
      </c>
      <c r="O7373">
        <v>0.1222012</v>
      </c>
      <c r="P7373">
        <v>74</v>
      </c>
      <c r="Q7373">
        <v>6.8156900000000006E-2</v>
      </c>
    </row>
    <row r="7374" spans="1:17">
      <c r="A7374" t="s">
        <v>9580</v>
      </c>
      <c r="B7374" t="s">
        <v>3</v>
      </c>
      <c r="C7374" t="s">
        <v>11</v>
      </c>
      <c r="D7374" t="s">
        <v>18</v>
      </c>
      <c r="E7374" t="s">
        <v>69</v>
      </c>
      <c r="F7374" t="s">
        <v>24</v>
      </c>
      <c r="G7374">
        <v>5</v>
      </c>
      <c r="H7374">
        <v>1.1876439999999999</v>
      </c>
      <c r="I7374">
        <v>1.2280219999999999</v>
      </c>
      <c r="J7374">
        <v>4.0377400000000001E-2</v>
      </c>
      <c r="K7374">
        <v>-3.0889199999999999E-2</v>
      </c>
      <c r="L7374">
        <v>1.12157E-2</v>
      </c>
      <c r="M7374">
        <v>4.0377400000000001E-2</v>
      </c>
      <c r="N7374">
        <v>6.9539199999999995E-2</v>
      </c>
      <c r="O7374">
        <v>0.1116441</v>
      </c>
      <c r="P7374">
        <v>72.5</v>
      </c>
      <c r="Q7374">
        <v>5.5609699999999998E-2</v>
      </c>
    </row>
    <row r="7375" spans="1:17">
      <c r="A7375" t="s">
        <v>9581</v>
      </c>
      <c r="B7375" t="s">
        <v>3</v>
      </c>
      <c r="C7375" t="s">
        <v>11</v>
      </c>
      <c r="D7375" t="s">
        <v>18</v>
      </c>
      <c r="E7375" t="s">
        <v>69</v>
      </c>
      <c r="F7375" t="s">
        <v>24</v>
      </c>
      <c r="G7375">
        <v>6</v>
      </c>
      <c r="H7375">
        <v>1.2221200000000001</v>
      </c>
      <c r="I7375">
        <v>1.1878059999999999</v>
      </c>
      <c r="J7375">
        <v>-3.4313400000000001E-2</v>
      </c>
      <c r="K7375">
        <v>-0.1154265</v>
      </c>
      <c r="L7375">
        <v>-6.75042E-2</v>
      </c>
      <c r="M7375">
        <v>-3.4313400000000001E-2</v>
      </c>
      <c r="N7375">
        <v>-1.1225E-3</v>
      </c>
      <c r="O7375">
        <v>4.67997E-2</v>
      </c>
      <c r="P7375">
        <v>71</v>
      </c>
      <c r="Q7375">
        <v>6.3292899999999999E-2</v>
      </c>
    </row>
    <row r="7376" spans="1:17">
      <c r="A7376" t="s">
        <v>9582</v>
      </c>
      <c r="B7376" t="s">
        <v>3</v>
      </c>
      <c r="C7376" t="s">
        <v>11</v>
      </c>
      <c r="D7376" t="s">
        <v>18</v>
      </c>
      <c r="E7376" t="s">
        <v>69</v>
      </c>
      <c r="F7376" t="s">
        <v>24</v>
      </c>
      <c r="G7376">
        <v>7</v>
      </c>
      <c r="H7376">
        <v>1.41096</v>
      </c>
      <c r="I7376">
        <v>1.274049</v>
      </c>
      <c r="J7376">
        <v>-0.13691120000000001</v>
      </c>
      <c r="K7376">
        <v>-0.25073260000000003</v>
      </c>
      <c r="L7376">
        <v>-0.18348600000000001</v>
      </c>
      <c r="M7376">
        <v>-0.13691120000000001</v>
      </c>
      <c r="N7376">
        <v>-9.0336399999999997E-2</v>
      </c>
      <c r="O7376">
        <v>-2.3089800000000001E-2</v>
      </c>
      <c r="P7376">
        <v>71.5</v>
      </c>
      <c r="Q7376">
        <v>8.88153E-2</v>
      </c>
    </row>
    <row r="7377" spans="1:17">
      <c r="A7377" t="s">
        <v>9583</v>
      </c>
      <c r="B7377" t="s">
        <v>3</v>
      </c>
      <c r="C7377" t="s">
        <v>11</v>
      </c>
      <c r="D7377" t="s">
        <v>18</v>
      </c>
      <c r="E7377" t="s">
        <v>69</v>
      </c>
      <c r="F7377" t="s">
        <v>24</v>
      </c>
      <c r="G7377">
        <v>8</v>
      </c>
      <c r="H7377">
        <v>1.5095769999999999</v>
      </c>
      <c r="I7377">
        <v>1.309258</v>
      </c>
      <c r="J7377">
        <v>-0.20031969999999999</v>
      </c>
      <c r="K7377">
        <v>-0.31395079999999997</v>
      </c>
      <c r="L7377">
        <v>-0.2468166</v>
      </c>
      <c r="M7377">
        <v>-0.20031969999999999</v>
      </c>
      <c r="N7377">
        <v>-0.15382270000000001</v>
      </c>
      <c r="O7377">
        <v>-8.6688500000000002E-2</v>
      </c>
      <c r="P7377">
        <v>75.5</v>
      </c>
      <c r="Q7377">
        <v>8.8666900000000007E-2</v>
      </c>
    </row>
    <row r="7378" spans="1:17">
      <c r="A7378" t="s">
        <v>9584</v>
      </c>
      <c r="B7378" t="s">
        <v>3</v>
      </c>
      <c r="C7378" t="s">
        <v>11</v>
      </c>
      <c r="D7378" t="s">
        <v>18</v>
      </c>
      <c r="E7378" t="s">
        <v>69</v>
      </c>
      <c r="F7378" t="s">
        <v>24</v>
      </c>
      <c r="G7378">
        <v>9</v>
      </c>
      <c r="H7378">
        <v>1.6286750000000001</v>
      </c>
      <c r="I7378">
        <v>1.3825769999999999</v>
      </c>
      <c r="J7378">
        <v>-0.2460987</v>
      </c>
      <c r="K7378">
        <v>-0.37522230000000001</v>
      </c>
      <c r="L7378">
        <v>-0.29893510000000001</v>
      </c>
      <c r="M7378">
        <v>-0.2460987</v>
      </c>
      <c r="N7378">
        <v>-0.1932624</v>
      </c>
      <c r="O7378">
        <v>-0.1169752</v>
      </c>
      <c r="P7378">
        <v>80.5</v>
      </c>
      <c r="Q7378">
        <v>0.1007557</v>
      </c>
    </row>
    <row r="7379" spans="1:17">
      <c r="A7379" t="s">
        <v>9585</v>
      </c>
      <c r="B7379" t="s">
        <v>3</v>
      </c>
      <c r="C7379" t="s">
        <v>11</v>
      </c>
      <c r="D7379" t="s">
        <v>18</v>
      </c>
      <c r="E7379" t="s">
        <v>69</v>
      </c>
      <c r="F7379" t="s">
        <v>24</v>
      </c>
      <c r="G7379">
        <v>10</v>
      </c>
      <c r="H7379">
        <v>1.691527</v>
      </c>
      <c r="I7379">
        <v>1.5268040000000001</v>
      </c>
      <c r="J7379">
        <v>-0.1647228</v>
      </c>
      <c r="K7379">
        <v>-0.31939139999999999</v>
      </c>
      <c r="L7379">
        <v>-0.22801199999999999</v>
      </c>
      <c r="M7379">
        <v>-0.1647228</v>
      </c>
      <c r="N7379">
        <v>-0.1014337</v>
      </c>
      <c r="O7379">
        <v>-1.0054199999999999E-2</v>
      </c>
      <c r="P7379">
        <v>86.5</v>
      </c>
      <c r="Q7379">
        <v>0.12068859999999999</v>
      </c>
    </row>
    <row r="7380" spans="1:17">
      <c r="A7380" t="s">
        <v>9586</v>
      </c>
      <c r="B7380" t="s">
        <v>3</v>
      </c>
      <c r="C7380" t="s">
        <v>11</v>
      </c>
      <c r="D7380" t="s">
        <v>18</v>
      </c>
      <c r="E7380" t="s">
        <v>69</v>
      </c>
      <c r="F7380" t="s">
        <v>24</v>
      </c>
      <c r="G7380">
        <v>11</v>
      </c>
      <c r="H7380">
        <v>1.777441</v>
      </c>
      <c r="I7380">
        <v>1.786146</v>
      </c>
      <c r="J7380">
        <v>8.7052999999999991E-3</v>
      </c>
      <c r="K7380">
        <v>-0.18145049999999999</v>
      </c>
      <c r="L7380">
        <v>-6.9104899999999997E-2</v>
      </c>
      <c r="M7380">
        <v>8.7052999999999991E-3</v>
      </c>
      <c r="N7380">
        <v>8.6515499999999995E-2</v>
      </c>
      <c r="O7380">
        <v>0.19886110000000001</v>
      </c>
      <c r="P7380">
        <v>90</v>
      </c>
      <c r="Q7380">
        <v>0.14837929999999999</v>
      </c>
    </row>
    <row r="7381" spans="1:17">
      <c r="A7381" t="s">
        <v>9587</v>
      </c>
      <c r="B7381" t="s">
        <v>3</v>
      </c>
      <c r="C7381" t="s">
        <v>11</v>
      </c>
      <c r="D7381" t="s">
        <v>18</v>
      </c>
      <c r="E7381" t="s">
        <v>69</v>
      </c>
      <c r="F7381" t="s">
        <v>24</v>
      </c>
      <c r="G7381">
        <v>12</v>
      </c>
      <c r="H7381">
        <v>1.908032</v>
      </c>
      <c r="I7381">
        <v>2.0584099999999999</v>
      </c>
      <c r="J7381">
        <v>0.1503785</v>
      </c>
      <c r="K7381">
        <v>-5.7284500000000002E-2</v>
      </c>
      <c r="L7381">
        <v>6.5404500000000004E-2</v>
      </c>
      <c r="M7381">
        <v>0.1503785</v>
      </c>
      <c r="N7381">
        <v>0.23535239999999999</v>
      </c>
      <c r="O7381">
        <v>0.35804140000000001</v>
      </c>
      <c r="P7381">
        <v>92.5</v>
      </c>
      <c r="Q7381">
        <v>0.1620402</v>
      </c>
    </row>
    <row r="7382" spans="1:17">
      <c r="A7382" t="s">
        <v>9588</v>
      </c>
      <c r="B7382" t="s">
        <v>3</v>
      </c>
      <c r="C7382" t="s">
        <v>11</v>
      </c>
      <c r="D7382" t="s">
        <v>18</v>
      </c>
      <c r="E7382" t="s">
        <v>69</v>
      </c>
      <c r="F7382" t="s">
        <v>24</v>
      </c>
      <c r="G7382">
        <v>13</v>
      </c>
      <c r="H7382">
        <v>2.3757480000000002</v>
      </c>
      <c r="I7382">
        <v>2.3757480000000002</v>
      </c>
      <c r="J7382">
        <v>0</v>
      </c>
      <c r="K7382">
        <v>8.5869699999999993E-2</v>
      </c>
      <c r="L7382">
        <v>0.22326560000000001</v>
      </c>
      <c r="M7382">
        <v>0.31842569999999998</v>
      </c>
      <c r="N7382">
        <v>0.4135857</v>
      </c>
      <c r="O7382">
        <v>0.55098170000000002</v>
      </c>
      <c r="P7382">
        <v>95.5</v>
      </c>
      <c r="Q7382">
        <v>0.1814644</v>
      </c>
    </row>
    <row r="7383" spans="1:17">
      <c r="A7383" t="s">
        <v>9589</v>
      </c>
      <c r="B7383" t="s">
        <v>3</v>
      </c>
      <c r="C7383" t="s">
        <v>11</v>
      </c>
      <c r="D7383" t="s">
        <v>18</v>
      </c>
      <c r="E7383" t="s">
        <v>69</v>
      </c>
      <c r="F7383" t="s">
        <v>24</v>
      </c>
      <c r="G7383">
        <v>14</v>
      </c>
      <c r="H7383">
        <v>2.5366309999999999</v>
      </c>
      <c r="I7383">
        <v>2.855057</v>
      </c>
      <c r="J7383">
        <v>0.31842569999999998</v>
      </c>
      <c r="K7383">
        <v>0.2286289</v>
      </c>
      <c r="L7383">
        <v>0.35277910000000001</v>
      </c>
      <c r="M7383">
        <v>0.43876510000000002</v>
      </c>
      <c r="N7383">
        <v>0.52475110000000003</v>
      </c>
      <c r="O7383">
        <v>0.64890130000000001</v>
      </c>
      <c r="P7383">
        <v>98</v>
      </c>
      <c r="Q7383">
        <v>0.16397010000000001</v>
      </c>
    </row>
    <row r="7384" spans="1:17">
      <c r="A7384" t="s">
        <v>9590</v>
      </c>
      <c r="B7384" t="s">
        <v>3</v>
      </c>
      <c r="C7384" t="s">
        <v>11</v>
      </c>
      <c r="D7384" t="s">
        <v>18</v>
      </c>
      <c r="E7384" t="s">
        <v>69</v>
      </c>
      <c r="F7384" t="s">
        <v>24</v>
      </c>
      <c r="G7384">
        <v>15</v>
      </c>
      <c r="H7384">
        <v>2.979949</v>
      </c>
      <c r="I7384">
        <v>3.418714</v>
      </c>
      <c r="J7384">
        <v>0.43876510000000002</v>
      </c>
      <c r="K7384">
        <v>0.3212122</v>
      </c>
      <c r="L7384">
        <v>0.45989469999999999</v>
      </c>
      <c r="M7384">
        <v>0.55594580000000005</v>
      </c>
      <c r="N7384">
        <v>0.65199689999999999</v>
      </c>
      <c r="O7384">
        <v>0.79067940000000003</v>
      </c>
      <c r="P7384">
        <v>100.5</v>
      </c>
      <c r="Q7384">
        <v>0.18316360000000001</v>
      </c>
    </row>
    <row r="7385" spans="1:17">
      <c r="A7385" t="s">
        <v>9591</v>
      </c>
      <c r="B7385" t="s">
        <v>3</v>
      </c>
      <c r="C7385" t="s">
        <v>11</v>
      </c>
      <c r="D7385" t="s">
        <v>18</v>
      </c>
      <c r="E7385" t="s">
        <v>69</v>
      </c>
      <c r="F7385" t="s">
        <v>24</v>
      </c>
      <c r="G7385">
        <v>16</v>
      </c>
      <c r="H7385">
        <v>3.5568680000000001</v>
      </c>
      <c r="I7385">
        <v>4.1128140000000002</v>
      </c>
      <c r="J7385">
        <v>0.55594580000000005</v>
      </c>
      <c r="K7385">
        <v>0.49278300000000003</v>
      </c>
      <c r="L7385">
        <v>0.65046440000000005</v>
      </c>
      <c r="M7385">
        <v>0.75967399999999996</v>
      </c>
      <c r="N7385">
        <v>0.86888370000000004</v>
      </c>
      <c r="O7385">
        <v>1.0265649999999999</v>
      </c>
      <c r="P7385">
        <v>101.5</v>
      </c>
      <c r="Q7385">
        <v>0.2082562</v>
      </c>
    </row>
    <row r="7386" spans="1:17">
      <c r="A7386" t="s">
        <v>9592</v>
      </c>
      <c r="B7386" t="s">
        <v>3</v>
      </c>
      <c r="C7386" t="s">
        <v>11</v>
      </c>
      <c r="D7386" t="s">
        <v>18</v>
      </c>
      <c r="E7386" t="s">
        <v>69</v>
      </c>
      <c r="F7386" t="s">
        <v>24</v>
      </c>
      <c r="G7386">
        <v>17</v>
      </c>
      <c r="H7386">
        <v>3.7837879999999999</v>
      </c>
      <c r="I7386">
        <v>4.5434619999999999</v>
      </c>
      <c r="J7386">
        <v>0.75967399999999996</v>
      </c>
      <c r="K7386">
        <v>0.40828439999999999</v>
      </c>
      <c r="L7386">
        <v>0.57005720000000004</v>
      </c>
      <c r="M7386">
        <v>0.68210040000000005</v>
      </c>
      <c r="N7386">
        <v>0.79414370000000001</v>
      </c>
      <c r="O7386">
        <v>0.9559164</v>
      </c>
      <c r="P7386">
        <v>102</v>
      </c>
      <c r="Q7386">
        <v>0.21365980000000001</v>
      </c>
    </row>
    <row r="7387" spans="1:17">
      <c r="A7387" t="s">
        <v>9593</v>
      </c>
      <c r="B7387" t="s">
        <v>3</v>
      </c>
      <c r="C7387" t="s">
        <v>11</v>
      </c>
      <c r="D7387" t="s">
        <v>18</v>
      </c>
      <c r="E7387" t="s">
        <v>69</v>
      </c>
      <c r="F7387" t="s">
        <v>24</v>
      </c>
      <c r="G7387">
        <v>18</v>
      </c>
      <c r="H7387">
        <v>4.1692660000000004</v>
      </c>
      <c r="I7387">
        <v>4.8513669999999998</v>
      </c>
      <c r="J7387">
        <v>0.68210040000000005</v>
      </c>
      <c r="K7387">
        <v>0.36697629999999998</v>
      </c>
      <c r="L7387">
        <v>0.54560699999999995</v>
      </c>
      <c r="M7387">
        <v>0.66932610000000003</v>
      </c>
      <c r="N7387">
        <v>0.79304520000000001</v>
      </c>
      <c r="O7387">
        <v>0.97167599999999998</v>
      </c>
      <c r="P7387">
        <v>102</v>
      </c>
      <c r="Q7387">
        <v>0.23592479999999999</v>
      </c>
    </row>
    <row r="7388" spans="1:17">
      <c r="A7388" t="s">
        <v>9594</v>
      </c>
      <c r="B7388" t="s">
        <v>3</v>
      </c>
      <c r="C7388" t="s">
        <v>11</v>
      </c>
      <c r="D7388" t="s">
        <v>18</v>
      </c>
      <c r="E7388" t="s">
        <v>69</v>
      </c>
      <c r="F7388" t="s">
        <v>24</v>
      </c>
      <c r="G7388">
        <v>19</v>
      </c>
      <c r="H7388">
        <v>4.0640999999999998</v>
      </c>
      <c r="I7388">
        <v>4.7334259999999997</v>
      </c>
      <c r="J7388">
        <v>0.66932619999999998</v>
      </c>
      <c r="K7388">
        <v>-0.36188160000000003</v>
      </c>
      <c r="L7388">
        <v>-0.20253070000000001</v>
      </c>
      <c r="M7388">
        <v>-9.2164800000000005E-2</v>
      </c>
      <c r="N7388">
        <v>1.8201200000000001E-2</v>
      </c>
      <c r="O7388">
        <v>0.17755199999999999</v>
      </c>
      <c r="P7388">
        <v>102</v>
      </c>
      <c r="Q7388">
        <v>0.21046110000000001</v>
      </c>
    </row>
    <row r="7389" spans="1:17">
      <c r="A7389" t="s">
        <v>9595</v>
      </c>
      <c r="B7389" t="s">
        <v>3</v>
      </c>
      <c r="C7389" t="s">
        <v>11</v>
      </c>
      <c r="D7389" t="s">
        <v>18</v>
      </c>
      <c r="E7389" t="s">
        <v>69</v>
      </c>
      <c r="F7389" t="s">
        <v>24</v>
      </c>
      <c r="G7389">
        <v>20</v>
      </c>
      <c r="H7389">
        <v>4.8456289999999997</v>
      </c>
      <c r="I7389">
        <v>4.4016089999999997</v>
      </c>
      <c r="J7389">
        <v>-0.44402009999999997</v>
      </c>
      <c r="K7389">
        <v>-0.73727370000000003</v>
      </c>
      <c r="L7389">
        <v>-0.56401710000000005</v>
      </c>
      <c r="M7389">
        <v>-0.44402009999999997</v>
      </c>
      <c r="N7389">
        <v>-0.32402310000000001</v>
      </c>
      <c r="O7389">
        <v>-0.1507665</v>
      </c>
      <c r="P7389">
        <v>100.5</v>
      </c>
      <c r="Q7389">
        <v>0.228827</v>
      </c>
    </row>
    <row r="7390" spans="1:17">
      <c r="A7390" t="s">
        <v>9596</v>
      </c>
      <c r="B7390" t="s">
        <v>3</v>
      </c>
      <c r="C7390" t="s">
        <v>11</v>
      </c>
      <c r="D7390" t="s">
        <v>18</v>
      </c>
      <c r="E7390" t="s">
        <v>69</v>
      </c>
      <c r="F7390" t="s">
        <v>24</v>
      </c>
      <c r="G7390">
        <v>21</v>
      </c>
      <c r="H7390">
        <v>4.3679319999999997</v>
      </c>
      <c r="I7390">
        <v>3.9873820000000002</v>
      </c>
      <c r="J7390">
        <v>-0.38054979999999999</v>
      </c>
      <c r="K7390">
        <v>-0.63040940000000001</v>
      </c>
      <c r="L7390">
        <v>-0.48279030000000001</v>
      </c>
      <c r="M7390">
        <v>-0.38054979999999999</v>
      </c>
      <c r="N7390">
        <v>-0.27830929999999998</v>
      </c>
      <c r="O7390">
        <v>-0.13069020000000001</v>
      </c>
      <c r="P7390">
        <v>97.5</v>
      </c>
      <c r="Q7390">
        <v>0.19496649999999999</v>
      </c>
    </row>
    <row r="7391" spans="1:17">
      <c r="A7391" t="s">
        <v>9597</v>
      </c>
      <c r="B7391" t="s">
        <v>3</v>
      </c>
      <c r="C7391" t="s">
        <v>11</v>
      </c>
      <c r="D7391" t="s">
        <v>18</v>
      </c>
      <c r="E7391" t="s">
        <v>69</v>
      </c>
      <c r="F7391" t="s">
        <v>24</v>
      </c>
      <c r="G7391">
        <v>22</v>
      </c>
      <c r="H7391">
        <v>3.6917970000000002</v>
      </c>
      <c r="I7391">
        <v>3.52155</v>
      </c>
      <c r="J7391">
        <v>-0.1702477</v>
      </c>
      <c r="K7391">
        <v>-0.37837850000000001</v>
      </c>
      <c r="L7391">
        <v>-0.2554131</v>
      </c>
      <c r="M7391">
        <v>-0.1702477</v>
      </c>
      <c r="N7391">
        <v>-8.5082199999999997E-2</v>
      </c>
      <c r="O7391">
        <v>3.7883199999999999E-2</v>
      </c>
      <c r="P7391">
        <v>94</v>
      </c>
      <c r="Q7391">
        <v>0.1624053</v>
      </c>
    </row>
    <row r="7392" spans="1:17">
      <c r="A7392" t="s">
        <v>9598</v>
      </c>
      <c r="B7392" t="s">
        <v>3</v>
      </c>
      <c r="C7392" t="s">
        <v>11</v>
      </c>
      <c r="D7392" t="s">
        <v>18</v>
      </c>
      <c r="E7392" t="s">
        <v>69</v>
      </c>
      <c r="F7392" t="s">
        <v>24</v>
      </c>
      <c r="G7392">
        <v>23</v>
      </c>
      <c r="H7392">
        <v>2.900515</v>
      </c>
      <c r="I7392">
        <v>3.0155750000000001</v>
      </c>
      <c r="J7392">
        <v>0.1150602</v>
      </c>
      <c r="K7392">
        <v>-7.5723399999999996E-2</v>
      </c>
      <c r="L7392">
        <v>3.6993100000000001E-2</v>
      </c>
      <c r="M7392">
        <v>0.1150602</v>
      </c>
      <c r="N7392">
        <v>0.1931273</v>
      </c>
      <c r="O7392">
        <v>0.3058438</v>
      </c>
      <c r="P7392">
        <v>91</v>
      </c>
      <c r="Q7392">
        <v>0.14886920000000001</v>
      </c>
    </row>
    <row r="7393" spans="1:17">
      <c r="A7393" t="s">
        <v>9599</v>
      </c>
      <c r="B7393" t="s">
        <v>3</v>
      </c>
      <c r="C7393" t="s">
        <v>11</v>
      </c>
      <c r="D7393" t="s">
        <v>18</v>
      </c>
      <c r="E7393" t="s">
        <v>69</v>
      </c>
      <c r="F7393" t="s">
        <v>24</v>
      </c>
      <c r="G7393">
        <v>24</v>
      </c>
      <c r="H7393">
        <v>2.2879489999999998</v>
      </c>
      <c r="I7393">
        <v>2.4323600000000001</v>
      </c>
      <c r="J7393">
        <v>0.1444117</v>
      </c>
      <c r="K7393">
        <v>-6.8624000000000003E-3</v>
      </c>
      <c r="L7393">
        <v>8.2511600000000004E-2</v>
      </c>
      <c r="M7393">
        <v>0.1444117</v>
      </c>
      <c r="N7393">
        <v>0.20631189999999999</v>
      </c>
      <c r="O7393">
        <v>0.2956858</v>
      </c>
      <c r="P7393">
        <v>87.5</v>
      </c>
      <c r="Q7393">
        <v>0.1180398</v>
      </c>
    </row>
    <row r="7394" spans="1:17">
      <c r="A7394" t="s">
        <v>9600</v>
      </c>
      <c r="B7394" t="s">
        <v>3</v>
      </c>
      <c r="C7394" t="s">
        <v>11</v>
      </c>
      <c r="D7394" t="s">
        <v>18</v>
      </c>
      <c r="E7394" t="s">
        <v>69</v>
      </c>
      <c r="F7394" t="s">
        <v>25</v>
      </c>
      <c r="G7394">
        <v>1</v>
      </c>
      <c r="H7394">
        <v>0.87872810000000001</v>
      </c>
      <c r="I7394">
        <v>0.88626899999999997</v>
      </c>
      <c r="J7394">
        <v>7.5408999999999997E-3</v>
      </c>
      <c r="K7394">
        <v>-9.03664E-2</v>
      </c>
      <c r="L7394">
        <v>-3.2522000000000002E-2</v>
      </c>
      <c r="M7394">
        <v>7.5408999999999997E-3</v>
      </c>
      <c r="N7394">
        <v>4.7603800000000002E-2</v>
      </c>
      <c r="O7394">
        <v>0.10544820000000001</v>
      </c>
      <c r="P7394">
        <v>67.2958</v>
      </c>
      <c r="Q7394">
        <v>7.6397499999999993E-2</v>
      </c>
    </row>
    <row r="7395" spans="1:17">
      <c r="A7395" t="s">
        <v>9601</v>
      </c>
      <c r="B7395" t="s">
        <v>3</v>
      </c>
      <c r="C7395" t="s">
        <v>11</v>
      </c>
      <c r="D7395" t="s">
        <v>18</v>
      </c>
      <c r="E7395" t="s">
        <v>69</v>
      </c>
      <c r="F7395" t="s">
        <v>25</v>
      </c>
      <c r="G7395">
        <v>2</v>
      </c>
      <c r="H7395">
        <v>0.84049220000000002</v>
      </c>
      <c r="I7395">
        <v>0.82525720000000002</v>
      </c>
      <c r="J7395">
        <v>-1.5235E-2</v>
      </c>
      <c r="P7395">
        <v>65.917299999999997</v>
      </c>
    </row>
    <row r="7396" spans="1:17">
      <c r="A7396" t="s">
        <v>9602</v>
      </c>
      <c r="B7396" t="s">
        <v>3</v>
      </c>
      <c r="C7396" t="s">
        <v>11</v>
      </c>
      <c r="D7396" t="s">
        <v>18</v>
      </c>
      <c r="E7396" t="s">
        <v>69</v>
      </c>
      <c r="F7396" t="s">
        <v>25</v>
      </c>
      <c r="G7396">
        <v>3</v>
      </c>
      <c r="H7396">
        <v>0.78398650000000003</v>
      </c>
      <c r="I7396">
        <v>0.76832100000000003</v>
      </c>
      <c r="J7396">
        <v>-1.5665499999999999E-2</v>
      </c>
      <c r="P7396">
        <v>65.246300000000005</v>
      </c>
    </row>
    <row r="7397" spans="1:17">
      <c r="A7397" t="s">
        <v>9603</v>
      </c>
      <c r="B7397" t="s">
        <v>3</v>
      </c>
      <c r="C7397" t="s">
        <v>11</v>
      </c>
      <c r="D7397" t="s">
        <v>18</v>
      </c>
      <c r="E7397" t="s">
        <v>69</v>
      </c>
      <c r="F7397" t="s">
        <v>25</v>
      </c>
      <c r="G7397">
        <v>4</v>
      </c>
      <c r="H7397">
        <v>0.7474324</v>
      </c>
      <c r="I7397">
        <v>0.73728559999999999</v>
      </c>
      <c r="J7397">
        <v>-1.0146799999999999E-2</v>
      </c>
      <c r="P7397">
        <v>62.183799999999998</v>
      </c>
    </row>
    <row r="7398" spans="1:17">
      <c r="A7398" t="s">
        <v>9604</v>
      </c>
      <c r="B7398" t="s">
        <v>3</v>
      </c>
      <c r="C7398" t="s">
        <v>11</v>
      </c>
      <c r="D7398" t="s">
        <v>18</v>
      </c>
      <c r="E7398" t="s">
        <v>69</v>
      </c>
      <c r="F7398" t="s">
        <v>25</v>
      </c>
      <c r="G7398">
        <v>5</v>
      </c>
      <c r="H7398">
        <v>0.73383830000000005</v>
      </c>
      <c r="I7398">
        <v>0.71270579999999994</v>
      </c>
      <c r="J7398">
        <v>-2.1132499999999999E-2</v>
      </c>
      <c r="P7398">
        <v>60.239800000000002</v>
      </c>
    </row>
    <row r="7399" spans="1:17">
      <c r="A7399" t="s">
        <v>9605</v>
      </c>
      <c r="B7399" t="s">
        <v>3</v>
      </c>
      <c r="C7399" t="s">
        <v>11</v>
      </c>
      <c r="D7399" t="s">
        <v>18</v>
      </c>
      <c r="E7399" t="s">
        <v>69</v>
      </c>
      <c r="F7399" t="s">
        <v>25</v>
      </c>
      <c r="G7399">
        <v>6</v>
      </c>
      <c r="H7399">
        <v>0.78896639999999996</v>
      </c>
      <c r="I7399">
        <v>0.77232319999999999</v>
      </c>
      <c r="J7399">
        <v>-1.66432E-2</v>
      </c>
      <c r="P7399">
        <v>58.009399999999999</v>
      </c>
    </row>
    <row r="7400" spans="1:17">
      <c r="A7400" t="s">
        <v>9606</v>
      </c>
      <c r="B7400" t="s">
        <v>3</v>
      </c>
      <c r="C7400" t="s">
        <v>11</v>
      </c>
      <c r="D7400" t="s">
        <v>18</v>
      </c>
      <c r="E7400" t="s">
        <v>69</v>
      </c>
      <c r="F7400" t="s">
        <v>25</v>
      </c>
      <c r="G7400">
        <v>7</v>
      </c>
      <c r="H7400">
        <v>0.93386780000000003</v>
      </c>
      <c r="I7400">
        <v>0.8767568</v>
      </c>
      <c r="J7400">
        <v>-5.7111000000000002E-2</v>
      </c>
      <c r="P7400">
        <v>59.0184</v>
      </c>
    </row>
    <row r="7401" spans="1:17">
      <c r="A7401" t="s">
        <v>9607</v>
      </c>
      <c r="B7401" t="s">
        <v>3</v>
      </c>
      <c r="C7401" t="s">
        <v>11</v>
      </c>
      <c r="D7401" t="s">
        <v>18</v>
      </c>
      <c r="E7401" t="s">
        <v>69</v>
      </c>
      <c r="F7401" t="s">
        <v>25</v>
      </c>
      <c r="G7401">
        <v>8</v>
      </c>
      <c r="H7401">
        <v>1.077841</v>
      </c>
      <c r="I7401">
        <v>1.017023</v>
      </c>
      <c r="J7401">
        <v>-6.0818799999999999E-2</v>
      </c>
      <c r="P7401">
        <v>64.709199999999996</v>
      </c>
    </row>
    <row r="7402" spans="1:17">
      <c r="A7402" t="s">
        <v>9608</v>
      </c>
      <c r="B7402" t="s">
        <v>3</v>
      </c>
      <c r="C7402" t="s">
        <v>11</v>
      </c>
      <c r="D7402" t="s">
        <v>18</v>
      </c>
      <c r="E7402" t="s">
        <v>69</v>
      </c>
      <c r="F7402" t="s">
        <v>25</v>
      </c>
      <c r="G7402">
        <v>9</v>
      </c>
      <c r="H7402">
        <v>1.049339</v>
      </c>
      <c r="I7402">
        <v>1.0192749999999999</v>
      </c>
      <c r="J7402">
        <v>-3.0064E-2</v>
      </c>
      <c r="P7402">
        <v>70.582099999999997</v>
      </c>
    </row>
    <row r="7403" spans="1:17">
      <c r="A7403" t="s">
        <v>9609</v>
      </c>
      <c r="B7403" t="s">
        <v>3</v>
      </c>
      <c r="C7403" t="s">
        <v>11</v>
      </c>
      <c r="D7403" t="s">
        <v>18</v>
      </c>
      <c r="E7403" t="s">
        <v>69</v>
      </c>
      <c r="F7403" t="s">
        <v>25</v>
      </c>
      <c r="G7403">
        <v>10</v>
      </c>
      <c r="H7403">
        <v>1.0538719999999999</v>
      </c>
      <c r="I7403">
        <v>0.98200089999999995</v>
      </c>
      <c r="J7403">
        <v>-7.1871500000000005E-2</v>
      </c>
      <c r="P7403">
        <v>76.6447</v>
      </c>
    </row>
    <row r="7404" spans="1:17">
      <c r="A7404" t="s">
        <v>9610</v>
      </c>
      <c r="B7404" t="s">
        <v>3</v>
      </c>
      <c r="C7404" t="s">
        <v>11</v>
      </c>
      <c r="D7404" t="s">
        <v>18</v>
      </c>
      <c r="E7404" t="s">
        <v>69</v>
      </c>
      <c r="F7404" t="s">
        <v>25</v>
      </c>
      <c r="G7404">
        <v>11</v>
      </c>
      <c r="H7404">
        <v>1.0581339999999999</v>
      </c>
      <c r="I7404">
        <v>0.96385940000000003</v>
      </c>
      <c r="J7404">
        <v>-9.42746E-2</v>
      </c>
      <c r="P7404">
        <v>81.347300000000004</v>
      </c>
    </row>
    <row r="7405" spans="1:17">
      <c r="A7405" t="s">
        <v>9611</v>
      </c>
      <c r="B7405" t="s">
        <v>3</v>
      </c>
      <c r="C7405" t="s">
        <v>11</v>
      </c>
      <c r="D7405" t="s">
        <v>18</v>
      </c>
      <c r="E7405" t="s">
        <v>69</v>
      </c>
      <c r="F7405" t="s">
        <v>25</v>
      </c>
      <c r="G7405">
        <v>12</v>
      </c>
      <c r="H7405">
        <v>1.0745899999999999</v>
      </c>
      <c r="I7405">
        <v>0.99882230000000005</v>
      </c>
      <c r="J7405">
        <v>-7.5768000000000002E-2</v>
      </c>
      <c r="P7405">
        <v>86.017200000000003</v>
      </c>
    </row>
    <row r="7406" spans="1:17">
      <c r="A7406" t="s">
        <v>9612</v>
      </c>
      <c r="B7406" t="s">
        <v>3</v>
      </c>
      <c r="C7406" t="s">
        <v>11</v>
      </c>
      <c r="D7406" t="s">
        <v>18</v>
      </c>
      <c r="E7406" t="s">
        <v>69</v>
      </c>
      <c r="F7406" t="s">
        <v>25</v>
      </c>
      <c r="G7406">
        <v>13</v>
      </c>
      <c r="H7406">
        <v>1.1584540000000001</v>
      </c>
      <c r="I7406">
        <v>1.1584540000000001</v>
      </c>
      <c r="J7406">
        <v>0</v>
      </c>
      <c r="P7406">
        <v>90.693200000000004</v>
      </c>
    </row>
    <row r="7407" spans="1:17">
      <c r="A7407" t="s">
        <v>9613</v>
      </c>
      <c r="B7407" t="s">
        <v>3</v>
      </c>
      <c r="C7407" t="s">
        <v>11</v>
      </c>
      <c r="D7407" t="s">
        <v>18</v>
      </c>
      <c r="E7407" t="s">
        <v>69</v>
      </c>
      <c r="F7407" t="s">
        <v>25</v>
      </c>
      <c r="G7407">
        <v>14</v>
      </c>
      <c r="H7407">
        <v>1.186504</v>
      </c>
      <c r="I7407">
        <v>1.297704</v>
      </c>
      <c r="J7407">
        <v>0.1112002</v>
      </c>
      <c r="P7407">
        <v>93.996799999999993</v>
      </c>
    </row>
    <row r="7408" spans="1:17">
      <c r="A7408" t="s">
        <v>9614</v>
      </c>
      <c r="B7408" t="s">
        <v>3</v>
      </c>
      <c r="C7408" t="s">
        <v>11</v>
      </c>
      <c r="D7408" t="s">
        <v>18</v>
      </c>
      <c r="E7408" t="s">
        <v>69</v>
      </c>
      <c r="F7408" t="s">
        <v>25</v>
      </c>
      <c r="G7408">
        <v>15</v>
      </c>
      <c r="H7408">
        <v>1.451077</v>
      </c>
      <c r="I7408">
        <v>1.5997269999999999</v>
      </c>
      <c r="J7408">
        <v>0.14865020000000001</v>
      </c>
      <c r="P7408">
        <v>96.277799999999999</v>
      </c>
    </row>
    <row r="7409" spans="1:17">
      <c r="A7409" t="s">
        <v>9615</v>
      </c>
      <c r="B7409" t="s">
        <v>3</v>
      </c>
      <c r="C7409" t="s">
        <v>11</v>
      </c>
      <c r="D7409" t="s">
        <v>18</v>
      </c>
      <c r="E7409" t="s">
        <v>69</v>
      </c>
      <c r="F7409" t="s">
        <v>25</v>
      </c>
      <c r="G7409">
        <v>16</v>
      </c>
      <c r="H7409">
        <v>1.7692300000000001</v>
      </c>
      <c r="I7409">
        <v>2.0401220000000002</v>
      </c>
      <c r="J7409">
        <v>0.27089180000000002</v>
      </c>
      <c r="P7409">
        <v>99.470799999999997</v>
      </c>
    </row>
    <row r="7410" spans="1:17">
      <c r="A7410" t="s">
        <v>9616</v>
      </c>
      <c r="B7410" t="s">
        <v>3</v>
      </c>
      <c r="C7410" t="s">
        <v>11</v>
      </c>
      <c r="D7410" t="s">
        <v>18</v>
      </c>
      <c r="E7410" t="s">
        <v>69</v>
      </c>
      <c r="F7410" t="s">
        <v>25</v>
      </c>
      <c r="G7410">
        <v>17</v>
      </c>
      <c r="H7410">
        <v>1.9359189999999999</v>
      </c>
      <c r="I7410">
        <v>2.3263440000000002</v>
      </c>
      <c r="J7410">
        <v>0.39042510000000002</v>
      </c>
      <c r="P7410">
        <v>99.438400000000001</v>
      </c>
    </row>
    <row r="7411" spans="1:17">
      <c r="A7411" t="s">
        <v>9617</v>
      </c>
      <c r="B7411" t="s">
        <v>3</v>
      </c>
      <c r="C7411" t="s">
        <v>11</v>
      </c>
      <c r="D7411" t="s">
        <v>18</v>
      </c>
      <c r="E7411" t="s">
        <v>69</v>
      </c>
      <c r="F7411" t="s">
        <v>25</v>
      </c>
      <c r="G7411">
        <v>18</v>
      </c>
      <c r="H7411">
        <v>1.878031</v>
      </c>
      <c r="I7411">
        <v>2.2660740000000001</v>
      </c>
      <c r="J7411">
        <v>0.38804339999999998</v>
      </c>
      <c r="P7411">
        <v>97.846800000000002</v>
      </c>
    </row>
    <row r="7412" spans="1:17">
      <c r="A7412" t="s">
        <v>9618</v>
      </c>
      <c r="B7412" t="s">
        <v>3</v>
      </c>
      <c r="C7412" t="s">
        <v>11</v>
      </c>
      <c r="D7412" t="s">
        <v>18</v>
      </c>
      <c r="E7412" t="s">
        <v>69</v>
      </c>
      <c r="F7412" t="s">
        <v>25</v>
      </c>
      <c r="G7412">
        <v>19</v>
      </c>
      <c r="H7412">
        <v>1.909527</v>
      </c>
      <c r="I7412">
        <v>2.1263070000000002</v>
      </c>
      <c r="J7412">
        <v>0.21677950000000001</v>
      </c>
      <c r="P7412">
        <v>93.804400000000001</v>
      </c>
    </row>
    <row r="7413" spans="1:17">
      <c r="A7413" t="s">
        <v>9619</v>
      </c>
      <c r="B7413" t="s">
        <v>3</v>
      </c>
      <c r="C7413" t="s">
        <v>11</v>
      </c>
      <c r="D7413" t="s">
        <v>18</v>
      </c>
      <c r="E7413" t="s">
        <v>69</v>
      </c>
      <c r="F7413" t="s">
        <v>25</v>
      </c>
      <c r="G7413">
        <v>20</v>
      </c>
      <c r="H7413">
        <v>2.1139570000000001</v>
      </c>
      <c r="I7413">
        <v>1.935381</v>
      </c>
      <c r="J7413">
        <v>-0.17857600000000001</v>
      </c>
      <c r="P7413">
        <v>89.572400000000002</v>
      </c>
    </row>
    <row r="7414" spans="1:17">
      <c r="A7414" t="s">
        <v>9620</v>
      </c>
      <c r="B7414" t="s">
        <v>3</v>
      </c>
      <c r="C7414" t="s">
        <v>11</v>
      </c>
      <c r="D7414" t="s">
        <v>18</v>
      </c>
      <c r="E7414" t="s">
        <v>69</v>
      </c>
      <c r="F7414" t="s">
        <v>25</v>
      </c>
      <c r="G7414">
        <v>21</v>
      </c>
      <c r="H7414">
        <v>1.856058</v>
      </c>
      <c r="I7414">
        <v>1.6229070000000001</v>
      </c>
      <c r="J7414">
        <v>-0.23315130000000001</v>
      </c>
      <c r="P7414">
        <v>84.525700000000001</v>
      </c>
    </row>
    <row r="7415" spans="1:17">
      <c r="A7415" t="s">
        <v>9621</v>
      </c>
      <c r="B7415" t="s">
        <v>3</v>
      </c>
      <c r="C7415" t="s">
        <v>11</v>
      </c>
      <c r="D7415" t="s">
        <v>18</v>
      </c>
      <c r="E7415" t="s">
        <v>69</v>
      </c>
      <c r="F7415" t="s">
        <v>25</v>
      </c>
      <c r="G7415">
        <v>22</v>
      </c>
      <c r="H7415">
        <v>1.558017</v>
      </c>
      <c r="I7415">
        <v>1.4432309999999999</v>
      </c>
      <c r="J7415">
        <v>-0.1147861</v>
      </c>
      <c r="P7415">
        <v>79.879199999999997</v>
      </c>
    </row>
    <row r="7416" spans="1:17">
      <c r="A7416" t="s">
        <v>9622</v>
      </c>
      <c r="B7416" t="s">
        <v>3</v>
      </c>
      <c r="C7416" t="s">
        <v>11</v>
      </c>
      <c r="D7416" t="s">
        <v>18</v>
      </c>
      <c r="E7416" t="s">
        <v>69</v>
      </c>
      <c r="F7416" t="s">
        <v>25</v>
      </c>
      <c r="G7416">
        <v>23</v>
      </c>
      <c r="H7416">
        <v>1.32799</v>
      </c>
      <c r="I7416">
        <v>1.256473</v>
      </c>
      <c r="J7416">
        <v>-7.15166E-2</v>
      </c>
      <c r="P7416">
        <v>75.576999999999998</v>
      </c>
    </row>
    <row r="7417" spans="1:17">
      <c r="A7417" t="s">
        <v>9623</v>
      </c>
      <c r="B7417" t="s">
        <v>3</v>
      </c>
      <c r="C7417" t="s">
        <v>11</v>
      </c>
      <c r="D7417" t="s">
        <v>18</v>
      </c>
      <c r="E7417" t="s">
        <v>69</v>
      </c>
      <c r="F7417" t="s">
        <v>25</v>
      </c>
      <c r="G7417">
        <v>24</v>
      </c>
      <c r="H7417">
        <v>1.055938</v>
      </c>
      <c r="I7417">
        <v>1.0647990000000001</v>
      </c>
      <c r="J7417">
        <v>8.8602000000000004E-3</v>
      </c>
      <c r="P7417">
        <v>71.678799999999995</v>
      </c>
    </row>
    <row r="7418" spans="1:17">
      <c r="A7418" t="s">
        <v>9624</v>
      </c>
      <c r="B7418" t="s">
        <v>3</v>
      </c>
      <c r="C7418" t="s">
        <v>11</v>
      </c>
      <c r="D7418" t="s">
        <v>18</v>
      </c>
      <c r="E7418" t="s">
        <v>69</v>
      </c>
      <c r="F7418" t="s">
        <v>26</v>
      </c>
      <c r="G7418">
        <v>1</v>
      </c>
      <c r="H7418">
        <v>1.0378890000000001</v>
      </c>
      <c r="I7418">
        <v>1.001104</v>
      </c>
      <c r="J7418">
        <v>-3.6784699999999997E-2</v>
      </c>
      <c r="K7418">
        <v>-0.1105869</v>
      </c>
      <c r="L7418">
        <v>-6.6984000000000002E-2</v>
      </c>
      <c r="M7418">
        <v>-3.6784699999999997E-2</v>
      </c>
      <c r="N7418">
        <v>-6.5855000000000002E-3</v>
      </c>
      <c r="O7418">
        <v>3.7017399999999999E-2</v>
      </c>
      <c r="P7418">
        <v>69.8125</v>
      </c>
      <c r="Q7418">
        <v>5.7588100000000003E-2</v>
      </c>
    </row>
    <row r="7419" spans="1:17">
      <c r="A7419" t="s">
        <v>9625</v>
      </c>
      <c r="B7419" t="s">
        <v>3</v>
      </c>
      <c r="C7419" t="s">
        <v>11</v>
      </c>
      <c r="D7419" t="s">
        <v>18</v>
      </c>
      <c r="E7419" t="s">
        <v>69</v>
      </c>
      <c r="F7419" t="s">
        <v>26</v>
      </c>
      <c r="G7419">
        <v>2</v>
      </c>
      <c r="H7419">
        <v>0.91945049999999995</v>
      </c>
      <c r="I7419">
        <v>0.89678999999999998</v>
      </c>
      <c r="J7419">
        <v>-2.26605E-2</v>
      </c>
      <c r="P7419">
        <v>68.173500000000004</v>
      </c>
    </row>
    <row r="7420" spans="1:17">
      <c r="A7420" t="s">
        <v>9626</v>
      </c>
      <c r="B7420" t="s">
        <v>3</v>
      </c>
      <c r="C7420" t="s">
        <v>11</v>
      </c>
      <c r="D7420" t="s">
        <v>18</v>
      </c>
      <c r="E7420" t="s">
        <v>69</v>
      </c>
      <c r="F7420" t="s">
        <v>26</v>
      </c>
      <c r="G7420">
        <v>3</v>
      </c>
      <c r="H7420">
        <v>0.88708290000000001</v>
      </c>
      <c r="I7420">
        <v>0.8407578</v>
      </c>
      <c r="J7420">
        <v>-4.6324999999999998E-2</v>
      </c>
      <c r="P7420">
        <v>67.298199999999994</v>
      </c>
    </row>
    <row r="7421" spans="1:17">
      <c r="A7421" t="s">
        <v>9627</v>
      </c>
      <c r="B7421" t="s">
        <v>3</v>
      </c>
      <c r="C7421" t="s">
        <v>11</v>
      </c>
      <c r="D7421" t="s">
        <v>18</v>
      </c>
      <c r="E7421" t="s">
        <v>69</v>
      </c>
      <c r="F7421" t="s">
        <v>26</v>
      </c>
      <c r="G7421">
        <v>4</v>
      </c>
      <c r="H7421">
        <v>0.84239030000000004</v>
      </c>
      <c r="I7421">
        <v>0.79206909999999997</v>
      </c>
      <c r="J7421">
        <v>-5.0321200000000003E-2</v>
      </c>
      <c r="P7421">
        <v>65.411799999999999</v>
      </c>
    </row>
    <row r="7422" spans="1:17">
      <c r="A7422" t="s">
        <v>9628</v>
      </c>
      <c r="B7422" t="s">
        <v>3</v>
      </c>
      <c r="C7422" t="s">
        <v>11</v>
      </c>
      <c r="D7422" t="s">
        <v>18</v>
      </c>
      <c r="E7422" t="s">
        <v>69</v>
      </c>
      <c r="F7422" t="s">
        <v>26</v>
      </c>
      <c r="G7422">
        <v>5</v>
      </c>
      <c r="H7422">
        <v>0.87306899999999998</v>
      </c>
      <c r="I7422">
        <v>0.79144309999999995</v>
      </c>
      <c r="J7422">
        <v>-8.1626000000000004E-2</v>
      </c>
      <c r="P7422">
        <v>64.441900000000004</v>
      </c>
    </row>
    <row r="7423" spans="1:17">
      <c r="A7423" t="s">
        <v>9629</v>
      </c>
      <c r="B7423" t="s">
        <v>3</v>
      </c>
      <c r="C7423" t="s">
        <v>11</v>
      </c>
      <c r="D7423" t="s">
        <v>18</v>
      </c>
      <c r="E7423" t="s">
        <v>69</v>
      </c>
      <c r="F7423" t="s">
        <v>26</v>
      </c>
      <c r="G7423">
        <v>6</v>
      </c>
      <c r="H7423">
        <v>0.93027789999999999</v>
      </c>
      <c r="I7423">
        <v>0.84041089999999996</v>
      </c>
      <c r="J7423">
        <v>-8.9867000000000002E-2</v>
      </c>
      <c r="P7423">
        <v>63.7348</v>
      </c>
    </row>
    <row r="7424" spans="1:17">
      <c r="A7424" t="s">
        <v>9630</v>
      </c>
      <c r="B7424" t="s">
        <v>3</v>
      </c>
      <c r="C7424" t="s">
        <v>11</v>
      </c>
      <c r="D7424" t="s">
        <v>18</v>
      </c>
      <c r="E7424" t="s">
        <v>69</v>
      </c>
      <c r="F7424" t="s">
        <v>26</v>
      </c>
      <c r="G7424">
        <v>7</v>
      </c>
      <c r="H7424">
        <v>1.0328980000000001</v>
      </c>
      <c r="I7424">
        <v>0.92196149999999999</v>
      </c>
      <c r="J7424">
        <v>-0.1109367</v>
      </c>
      <c r="P7424">
        <v>65.134</v>
      </c>
    </row>
    <row r="7425" spans="1:16">
      <c r="A7425" t="s">
        <v>9631</v>
      </c>
      <c r="B7425" t="s">
        <v>3</v>
      </c>
      <c r="C7425" t="s">
        <v>11</v>
      </c>
      <c r="D7425" t="s">
        <v>18</v>
      </c>
      <c r="E7425" t="s">
        <v>69</v>
      </c>
      <c r="F7425" t="s">
        <v>26</v>
      </c>
      <c r="G7425">
        <v>8</v>
      </c>
      <c r="H7425">
        <v>1.105712</v>
      </c>
      <c r="I7425">
        <v>0.99231959999999997</v>
      </c>
      <c r="J7425">
        <v>-0.11339249999999999</v>
      </c>
      <c r="P7425">
        <v>71.065299999999993</v>
      </c>
    </row>
    <row r="7426" spans="1:16">
      <c r="A7426" t="s">
        <v>9632</v>
      </c>
      <c r="B7426" t="s">
        <v>3</v>
      </c>
      <c r="C7426" t="s">
        <v>11</v>
      </c>
      <c r="D7426" t="s">
        <v>18</v>
      </c>
      <c r="E7426" t="s">
        <v>69</v>
      </c>
      <c r="F7426" t="s">
        <v>26</v>
      </c>
      <c r="G7426">
        <v>9</v>
      </c>
      <c r="H7426">
        <v>1.1758900000000001</v>
      </c>
      <c r="I7426">
        <v>0.94534759999999995</v>
      </c>
      <c r="J7426">
        <v>-0.2305421</v>
      </c>
      <c r="P7426">
        <v>77.951099999999997</v>
      </c>
    </row>
    <row r="7427" spans="1:16">
      <c r="A7427" t="s">
        <v>9633</v>
      </c>
      <c r="B7427" t="s">
        <v>3</v>
      </c>
      <c r="C7427" t="s">
        <v>11</v>
      </c>
      <c r="D7427" t="s">
        <v>18</v>
      </c>
      <c r="E7427" t="s">
        <v>69</v>
      </c>
      <c r="F7427" t="s">
        <v>26</v>
      </c>
      <c r="G7427">
        <v>10</v>
      </c>
      <c r="H7427">
        <v>1.2348060000000001</v>
      </c>
      <c r="I7427">
        <v>1.011835</v>
      </c>
      <c r="J7427">
        <v>-0.22297069999999999</v>
      </c>
      <c r="P7427">
        <v>83.623099999999994</v>
      </c>
    </row>
    <row r="7428" spans="1:16">
      <c r="A7428" t="s">
        <v>9634</v>
      </c>
      <c r="B7428" t="s">
        <v>3</v>
      </c>
      <c r="C7428" t="s">
        <v>11</v>
      </c>
      <c r="D7428" t="s">
        <v>18</v>
      </c>
      <c r="E7428" t="s">
        <v>69</v>
      </c>
      <c r="F7428" t="s">
        <v>26</v>
      </c>
      <c r="G7428">
        <v>11</v>
      </c>
      <c r="H7428">
        <v>1.2747029999999999</v>
      </c>
      <c r="I7428">
        <v>1.097804</v>
      </c>
      <c r="J7428">
        <v>-0.1768989</v>
      </c>
      <c r="P7428">
        <v>87.715999999999994</v>
      </c>
    </row>
    <row r="7429" spans="1:16">
      <c r="A7429" t="s">
        <v>9635</v>
      </c>
      <c r="B7429" t="s">
        <v>3</v>
      </c>
      <c r="C7429" t="s">
        <v>11</v>
      </c>
      <c r="D7429" t="s">
        <v>18</v>
      </c>
      <c r="E7429" t="s">
        <v>69</v>
      </c>
      <c r="F7429" t="s">
        <v>26</v>
      </c>
      <c r="G7429">
        <v>12</v>
      </c>
      <c r="H7429">
        <v>1.312762</v>
      </c>
      <c r="I7429">
        <v>1.2415639999999999</v>
      </c>
      <c r="J7429">
        <v>-7.1197399999999994E-2</v>
      </c>
      <c r="P7429">
        <v>92.001900000000006</v>
      </c>
    </row>
    <row r="7430" spans="1:16">
      <c r="A7430" t="s">
        <v>9636</v>
      </c>
      <c r="B7430" t="s">
        <v>3</v>
      </c>
      <c r="C7430" t="s">
        <v>11</v>
      </c>
      <c r="D7430" t="s">
        <v>18</v>
      </c>
      <c r="E7430" t="s">
        <v>69</v>
      </c>
      <c r="F7430" t="s">
        <v>26</v>
      </c>
      <c r="G7430">
        <v>13</v>
      </c>
      <c r="H7430">
        <v>1.5136449999999999</v>
      </c>
      <c r="I7430">
        <v>1.5136449999999999</v>
      </c>
      <c r="J7430">
        <v>0</v>
      </c>
      <c r="P7430">
        <v>96.401700000000005</v>
      </c>
    </row>
    <row r="7431" spans="1:16">
      <c r="A7431" t="s">
        <v>9637</v>
      </c>
      <c r="B7431" t="s">
        <v>3</v>
      </c>
      <c r="C7431" t="s">
        <v>11</v>
      </c>
      <c r="D7431" t="s">
        <v>18</v>
      </c>
      <c r="E7431" t="s">
        <v>69</v>
      </c>
      <c r="F7431" t="s">
        <v>26</v>
      </c>
      <c r="G7431">
        <v>14</v>
      </c>
      <c r="H7431">
        <v>1.654601</v>
      </c>
      <c r="I7431">
        <v>1.811544</v>
      </c>
      <c r="J7431">
        <v>0.15694340000000001</v>
      </c>
      <c r="P7431">
        <v>96.781199999999998</v>
      </c>
    </row>
    <row r="7432" spans="1:16">
      <c r="A7432" t="s">
        <v>9638</v>
      </c>
      <c r="B7432" t="s">
        <v>3</v>
      </c>
      <c r="C7432" t="s">
        <v>11</v>
      </c>
      <c r="D7432" t="s">
        <v>18</v>
      </c>
      <c r="E7432" t="s">
        <v>69</v>
      </c>
      <c r="F7432" t="s">
        <v>26</v>
      </c>
      <c r="G7432">
        <v>15</v>
      </c>
      <c r="H7432">
        <v>1.9565079999999999</v>
      </c>
      <c r="I7432">
        <v>2.223284</v>
      </c>
      <c r="J7432">
        <v>0.26677610000000002</v>
      </c>
      <c r="P7432">
        <v>98.383600000000001</v>
      </c>
    </row>
    <row r="7433" spans="1:16">
      <c r="A7433" t="s">
        <v>9639</v>
      </c>
      <c r="B7433" t="s">
        <v>3</v>
      </c>
      <c r="C7433" t="s">
        <v>11</v>
      </c>
      <c r="D7433" t="s">
        <v>18</v>
      </c>
      <c r="E7433" t="s">
        <v>69</v>
      </c>
      <c r="F7433" t="s">
        <v>26</v>
      </c>
      <c r="G7433">
        <v>16</v>
      </c>
      <c r="H7433">
        <v>2.207284</v>
      </c>
      <c r="I7433">
        <v>2.5766740000000001</v>
      </c>
      <c r="J7433">
        <v>0.3693901</v>
      </c>
      <c r="P7433">
        <v>99.009100000000004</v>
      </c>
    </row>
    <row r="7434" spans="1:16">
      <c r="A7434" t="s">
        <v>9640</v>
      </c>
      <c r="B7434" t="s">
        <v>3</v>
      </c>
      <c r="C7434" t="s">
        <v>11</v>
      </c>
      <c r="D7434" t="s">
        <v>18</v>
      </c>
      <c r="E7434" t="s">
        <v>69</v>
      </c>
      <c r="F7434" t="s">
        <v>26</v>
      </c>
      <c r="G7434">
        <v>17</v>
      </c>
      <c r="H7434">
        <v>2.5127929999999998</v>
      </c>
      <c r="I7434">
        <v>2.8774459999999999</v>
      </c>
      <c r="J7434">
        <v>0.36465310000000001</v>
      </c>
      <c r="P7434">
        <v>98.059799999999996</v>
      </c>
    </row>
    <row r="7435" spans="1:16">
      <c r="A7435" t="s">
        <v>9641</v>
      </c>
      <c r="B7435" t="s">
        <v>3</v>
      </c>
      <c r="C7435" t="s">
        <v>11</v>
      </c>
      <c r="D7435" t="s">
        <v>18</v>
      </c>
      <c r="E7435" t="s">
        <v>69</v>
      </c>
      <c r="F7435" t="s">
        <v>26</v>
      </c>
      <c r="G7435">
        <v>18</v>
      </c>
      <c r="H7435">
        <v>2.738877</v>
      </c>
      <c r="I7435">
        <v>3.0596239999999999</v>
      </c>
      <c r="J7435">
        <v>0.32074720000000001</v>
      </c>
      <c r="P7435">
        <v>97.969200000000001</v>
      </c>
    </row>
    <row r="7436" spans="1:16">
      <c r="A7436" t="s">
        <v>9642</v>
      </c>
      <c r="B7436" t="s">
        <v>3</v>
      </c>
      <c r="C7436" t="s">
        <v>11</v>
      </c>
      <c r="D7436" t="s">
        <v>18</v>
      </c>
      <c r="E7436" t="s">
        <v>69</v>
      </c>
      <c r="F7436" t="s">
        <v>26</v>
      </c>
      <c r="G7436">
        <v>19</v>
      </c>
      <c r="H7436">
        <v>2.7178559999999998</v>
      </c>
      <c r="I7436">
        <v>2.9962070000000001</v>
      </c>
      <c r="J7436">
        <v>0.27835080000000001</v>
      </c>
      <c r="P7436">
        <v>96.985699999999994</v>
      </c>
    </row>
    <row r="7437" spans="1:16">
      <c r="A7437" t="s">
        <v>9643</v>
      </c>
      <c r="B7437" t="s">
        <v>3</v>
      </c>
      <c r="C7437" t="s">
        <v>11</v>
      </c>
      <c r="D7437" t="s">
        <v>18</v>
      </c>
      <c r="E7437" t="s">
        <v>69</v>
      </c>
      <c r="F7437" t="s">
        <v>26</v>
      </c>
      <c r="G7437">
        <v>20</v>
      </c>
      <c r="H7437">
        <v>2.9975139999999998</v>
      </c>
      <c r="I7437">
        <v>2.7486769999999998</v>
      </c>
      <c r="J7437">
        <v>-0.24883710000000001</v>
      </c>
      <c r="P7437">
        <v>90.850300000000004</v>
      </c>
    </row>
    <row r="7438" spans="1:16">
      <c r="A7438" t="s">
        <v>9644</v>
      </c>
      <c r="B7438" t="s">
        <v>3</v>
      </c>
      <c r="C7438" t="s">
        <v>11</v>
      </c>
      <c r="D7438" t="s">
        <v>18</v>
      </c>
      <c r="E7438" t="s">
        <v>69</v>
      </c>
      <c r="F7438" t="s">
        <v>26</v>
      </c>
      <c r="G7438">
        <v>21</v>
      </c>
      <c r="H7438">
        <v>2.7405339999999998</v>
      </c>
      <c r="I7438">
        <v>2.6503459999999999</v>
      </c>
      <c r="J7438">
        <v>-9.0187699999999996E-2</v>
      </c>
      <c r="P7438">
        <v>85.058000000000007</v>
      </c>
    </row>
    <row r="7439" spans="1:16">
      <c r="A7439" t="s">
        <v>9645</v>
      </c>
      <c r="B7439" t="s">
        <v>3</v>
      </c>
      <c r="C7439" t="s">
        <v>11</v>
      </c>
      <c r="D7439" t="s">
        <v>18</v>
      </c>
      <c r="E7439" t="s">
        <v>69</v>
      </c>
      <c r="F7439" t="s">
        <v>26</v>
      </c>
      <c r="G7439">
        <v>22</v>
      </c>
      <c r="H7439">
        <v>2.3978630000000001</v>
      </c>
      <c r="I7439">
        <v>2.3371089999999999</v>
      </c>
      <c r="J7439">
        <v>-6.07539E-2</v>
      </c>
      <c r="P7439">
        <v>81.530299999999997</v>
      </c>
    </row>
    <row r="7440" spans="1:16">
      <c r="A7440" t="s">
        <v>9646</v>
      </c>
      <c r="B7440" t="s">
        <v>3</v>
      </c>
      <c r="C7440" t="s">
        <v>11</v>
      </c>
      <c r="D7440" t="s">
        <v>18</v>
      </c>
      <c r="E7440" t="s">
        <v>69</v>
      </c>
      <c r="F7440" t="s">
        <v>26</v>
      </c>
      <c r="G7440">
        <v>23</v>
      </c>
      <c r="H7440">
        <v>1.7963960000000001</v>
      </c>
      <c r="I7440">
        <v>1.79864</v>
      </c>
      <c r="J7440">
        <v>2.2436999999999999E-3</v>
      </c>
      <c r="P7440">
        <v>79.453500000000005</v>
      </c>
    </row>
    <row r="7441" spans="1:17">
      <c r="A7441" t="s">
        <v>9647</v>
      </c>
      <c r="B7441" t="s">
        <v>3</v>
      </c>
      <c r="C7441" t="s">
        <v>11</v>
      </c>
      <c r="D7441" t="s">
        <v>18</v>
      </c>
      <c r="E7441" t="s">
        <v>69</v>
      </c>
      <c r="F7441" t="s">
        <v>26</v>
      </c>
      <c r="G7441">
        <v>24</v>
      </c>
      <c r="H7441">
        <v>1.3970480000000001</v>
      </c>
      <c r="I7441">
        <v>1.3803479999999999</v>
      </c>
      <c r="J7441">
        <v>-1.6700400000000001E-2</v>
      </c>
      <c r="P7441">
        <v>77.665400000000005</v>
      </c>
    </row>
    <row r="7442" spans="1:17">
      <c r="A7442" t="s">
        <v>9648</v>
      </c>
      <c r="B7442" t="s">
        <v>3</v>
      </c>
      <c r="C7442" t="s">
        <v>11</v>
      </c>
      <c r="D7442" t="s">
        <v>18</v>
      </c>
      <c r="E7442" t="s">
        <v>69</v>
      </c>
      <c r="F7442" t="s">
        <v>27</v>
      </c>
      <c r="G7442">
        <v>1</v>
      </c>
      <c r="H7442">
        <v>1.027755</v>
      </c>
      <c r="I7442">
        <v>1.1258600000000001</v>
      </c>
      <c r="J7442">
        <v>9.8104899999999995E-2</v>
      </c>
      <c r="K7442">
        <v>2.5811600000000001E-2</v>
      </c>
      <c r="L7442">
        <v>6.8523100000000003E-2</v>
      </c>
      <c r="M7442">
        <v>9.8104899999999995E-2</v>
      </c>
      <c r="N7442">
        <v>0.12768679999999999</v>
      </c>
      <c r="O7442">
        <v>0.1703983</v>
      </c>
      <c r="P7442">
        <v>65.406300000000002</v>
      </c>
      <c r="Q7442">
        <v>5.6410799999999997E-2</v>
      </c>
    </row>
    <row r="7443" spans="1:17">
      <c r="A7443" t="s">
        <v>9649</v>
      </c>
      <c r="B7443" t="s">
        <v>3</v>
      </c>
      <c r="C7443" t="s">
        <v>11</v>
      </c>
      <c r="D7443" t="s">
        <v>18</v>
      </c>
      <c r="E7443" t="s">
        <v>69</v>
      </c>
      <c r="F7443" t="s">
        <v>27</v>
      </c>
      <c r="G7443">
        <v>2</v>
      </c>
      <c r="H7443">
        <v>0.8992677</v>
      </c>
      <c r="I7443">
        <v>0.99058780000000002</v>
      </c>
      <c r="J7443">
        <v>9.1319999999999998E-2</v>
      </c>
      <c r="K7443">
        <v>2.46783E-2</v>
      </c>
      <c r="L7443">
        <v>6.4050800000000005E-2</v>
      </c>
      <c r="M7443">
        <v>9.1319999999999998E-2</v>
      </c>
      <c r="N7443">
        <v>0.11858929999999999</v>
      </c>
      <c r="O7443">
        <v>0.15796180000000001</v>
      </c>
      <c r="P7443">
        <v>65.913799999999995</v>
      </c>
      <c r="Q7443">
        <v>5.20008E-2</v>
      </c>
    </row>
    <row r="7444" spans="1:17">
      <c r="A7444" t="s">
        <v>9650</v>
      </c>
      <c r="B7444" t="s">
        <v>3</v>
      </c>
      <c r="C7444" t="s">
        <v>11</v>
      </c>
      <c r="D7444" t="s">
        <v>18</v>
      </c>
      <c r="E7444" t="s">
        <v>69</v>
      </c>
      <c r="F7444" t="s">
        <v>27</v>
      </c>
      <c r="G7444">
        <v>3</v>
      </c>
      <c r="H7444">
        <v>0.84331429999999996</v>
      </c>
      <c r="I7444">
        <v>0.90132020000000002</v>
      </c>
      <c r="J7444">
        <v>5.8005800000000003E-2</v>
      </c>
      <c r="K7444">
        <v>4.7310000000000001E-4</v>
      </c>
      <c r="L7444">
        <v>3.4463899999999999E-2</v>
      </c>
      <c r="M7444">
        <v>5.8005800000000003E-2</v>
      </c>
      <c r="N7444">
        <v>8.1547800000000004E-2</v>
      </c>
      <c r="O7444">
        <v>0.11553860000000001</v>
      </c>
      <c r="P7444">
        <v>65.909599999999998</v>
      </c>
      <c r="Q7444">
        <v>4.4893000000000002E-2</v>
      </c>
    </row>
    <row r="7445" spans="1:17">
      <c r="A7445" t="s">
        <v>9651</v>
      </c>
      <c r="B7445" t="s">
        <v>3</v>
      </c>
      <c r="C7445" t="s">
        <v>11</v>
      </c>
      <c r="D7445" t="s">
        <v>18</v>
      </c>
      <c r="E7445" t="s">
        <v>69</v>
      </c>
      <c r="F7445" t="s">
        <v>27</v>
      </c>
      <c r="G7445">
        <v>4</v>
      </c>
      <c r="H7445">
        <v>0.80886639999999999</v>
      </c>
      <c r="I7445">
        <v>0.86332529999999996</v>
      </c>
      <c r="J7445">
        <v>5.4458899999999998E-2</v>
      </c>
      <c r="K7445">
        <v>7.5429E-3</v>
      </c>
      <c r="L7445">
        <v>3.5261300000000002E-2</v>
      </c>
      <c r="M7445">
        <v>5.4458899999999998E-2</v>
      </c>
      <c r="N7445">
        <v>7.36565E-2</v>
      </c>
      <c r="O7445">
        <v>0.1013749</v>
      </c>
      <c r="P7445">
        <v>65.187899999999999</v>
      </c>
      <c r="Q7445">
        <v>3.6608700000000001E-2</v>
      </c>
    </row>
    <row r="7446" spans="1:17">
      <c r="A7446" t="s">
        <v>9652</v>
      </c>
      <c r="B7446" t="s">
        <v>3</v>
      </c>
      <c r="C7446" t="s">
        <v>11</v>
      </c>
      <c r="D7446" t="s">
        <v>18</v>
      </c>
      <c r="E7446" t="s">
        <v>69</v>
      </c>
      <c r="F7446" t="s">
        <v>27</v>
      </c>
      <c r="G7446">
        <v>5</v>
      </c>
      <c r="H7446">
        <v>0.82946030000000004</v>
      </c>
      <c r="I7446">
        <v>0.84042600000000001</v>
      </c>
      <c r="J7446">
        <v>1.09657E-2</v>
      </c>
      <c r="K7446">
        <v>-3.8275900000000002E-2</v>
      </c>
      <c r="L7446">
        <v>-9.1836000000000001E-3</v>
      </c>
      <c r="M7446">
        <v>1.09657E-2</v>
      </c>
      <c r="N7446">
        <v>3.1114900000000001E-2</v>
      </c>
      <c r="O7446">
        <v>6.0207299999999998E-2</v>
      </c>
      <c r="P7446">
        <v>64.498199999999997</v>
      </c>
      <c r="Q7446">
        <v>3.8423400000000003E-2</v>
      </c>
    </row>
    <row r="7447" spans="1:17">
      <c r="A7447" t="s">
        <v>9653</v>
      </c>
      <c r="B7447" t="s">
        <v>3</v>
      </c>
      <c r="C7447" t="s">
        <v>11</v>
      </c>
      <c r="D7447" t="s">
        <v>18</v>
      </c>
      <c r="E7447" t="s">
        <v>69</v>
      </c>
      <c r="F7447" t="s">
        <v>27</v>
      </c>
      <c r="G7447">
        <v>6</v>
      </c>
      <c r="H7447">
        <v>0.99091499999999999</v>
      </c>
      <c r="I7447">
        <v>0.91125129999999999</v>
      </c>
      <c r="J7447">
        <v>-7.9663700000000004E-2</v>
      </c>
      <c r="K7447">
        <v>-0.1489394</v>
      </c>
      <c r="L7447">
        <v>-0.1080107</v>
      </c>
      <c r="M7447">
        <v>-7.9663700000000004E-2</v>
      </c>
      <c r="N7447">
        <v>-5.1316599999999997E-2</v>
      </c>
      <c r="O7447">
        <v>-1.03879E-2</v>
      </c>
      <c r="P7447">
        <v>63.210900000000002</v>
      </c>
      <c r="Q7447">
        <v>5.4056100000000003E-2</v>
      </c>
    </row>
    <row r="7448" spans="1:17">
      <c r="A7448" t="s">
        <v>9654</v>
      </c>
      <c r="B7448" t="s">
        <v>3</v>
      </c>
      <c r="C7448" t="s">
        <v>11</v>
      </c>
      <c r="D7448" t="s">
        <v>18</v>
      </c>
      <c r="E7448" t="s">
        <v>69</v>
      </c>
      <c r="F7448" t="s">
        <v>27</v>
      </c>
      <c r="G7448">
        <v>7</v>
      </c>
      <c r="H7448">
        <v>1.200933</v>
      </c>
      <c r="I7448">
        <v>1.1475580000000001</v>
      </c>
      <c r="J7448">
        <v>-5.3375100000000002E-2</v>
      </c>
      <c r="K7448">
        <v>-0.15351809999999999</v>
      </c>
      <c r="L7448">
        <v>-9.4352800000000001E-2</v>
      </c>
      <c r="M7448">
        <v>-5.3375100000000002E-2</v>
      </c>
      <c r="N7448">
        <v>-1.2397399999999999E-2</v>
      </c>
      <c r="O7448">
        <v>4.6767900000000001E-2</v>
      </c>
      <c r="P7448">
        <v>64.706000000000003</v>
      </c>
      <c r="Q7448">
        <v>7.8142000000000003E-2</v>
      </c>
    </row>
    <row r="7449" spans="1:17">
      <c r="A7449" t="s">
        <v>9655</v>
      </c>
      <c r="B7449" t="s">
        <v>3</v>
      </c>
      <c r="C7449" t="s">
        <v>11</v>
      </c>
      <c r="D7449" t="s">
        <v>18</v>
      </c>
      <c r="E7449" t="s">
        <v>69</v>
      </c>
      <c r="F7449" t="s">
        <v>27</v>
      </c>
      <c r="G7449">
        <v>8</v>
      </c>
      <c r="H7449">
        <v>1.3495239999999999</v>
      </c>
      <c r="I7449">
        <v>1.2299910000000001</v>
      </c>
      <c r="J7449">
        <v>-0.1195331</v>
      </c>
      <c r="K7449">
        <v>-0.20342189999999999</v>
      </c>
      <c r="L7449">
        <v>-0.15385969999999999</v>
      </c>
      <c r="M7449">
        <v>-0.1195331</v>
      </c>
      <c r="N7449">
        <v>-8.5206400000000002E-2</v>
      </c>
      <c r="O7449">
        <v>-3.5644200000000001E-2</v>
      </c>
      <c r="P7449">
        <v>70.382499999999993</v>
      </c>
      <c r="Q7449">
        <v>6.5458799999999998E-2</v>
      </c>
    </row>
    <row r="7450" spans="1:17">
      <c r="A7450" t="s">
        <v>9656</v>
      </c>
      <c r="B7450" t="s">
        <v>3</v>
      </c>
      <c r="C7450" t="s">
        <v>11</v>
      </c>
      <c r="D7450" t="s">
        <v>18</v>
      </c>
      <c r="E7450" t="s">
        <v>69</v>
      </c>
      <c r="F7450" t="s">
        <v>27</v>
      </c>
      <c r="G7450">
        <v>9</v>
      </c>
      <c r="H7450">
        <v>1.40971</v>
      </c>
      <c r="I7450">
        <v>1.2620659999999999</v>
      </c>
      <c r="J7450">
        <v>-0.1476449</v>
      </c>
      <c r="K7450">
        <v>-0.26166919999999999</v>
      </c>
      <c r="L7450">
        <v>-0.19430269999999999</v>
      </c>
      <c r="M7450">
        <v>-0.1476449</v>
      </c>
      <c r="N7450">
        <v>-0.10098699999999999</v>
      </c>
      <c r="O7450">
        <v>-3.3620499999999998E-2</v>
      </c>
      <c r="P7450">
        <v>77.209100000000007</v>
      </c>
      <c r="Q7450">
        <v>8.8973700000000003E-2</v>
      </c>
    </row>
    <row r="7451" spans="1:17">
      <c r="A7451" t="s">
        <v>9657</v>
      </c>
      <c r="B7451" t="s">
        <v>3</v>
      </c>
      <c r="C7451" t="s">
        <v>11</v>
      </c>
      <c r="D7451" t="s">
        <v>18</v>
      </c>
      <c r="E7451" t="s">
        <v>69</v>
      </c>
      <c r="F7451" t="s">
        <v>27</v>
      </c>
      <c r="G7451">
        <v>10</v>
      </c>
      <c r="H7451">
        <v>1.411052</v>
      </c>
      <c r="I7451">
        <v>1.314705</v>
      </c>
      <c r="J7451">
        <v>-9.6346699999999993E-2</v>
      </c>
      <c r="K7451">
        <v>-0.2012746</v>
      </c>
      <c r="L7451">
        <v>-0.1392824</v>
      </c>
      <c r="M7451">
        <v>-9.6346699999999993E-2</v>
      </c>
      <c r="N7451">
        <v>-5.3411100000000003E-2</v>
      </c>
      <c r="O7451">
        <v>8.5812000000000006E-3</v>
      </c>
      <c r="P7451">
        <v>82.555300000000003</v>
      </c>
      <c r="Q7451">
        <v>8.1875699999999996E-2</v>
      </c>
    </row>
    <row r="7452" spans="1:17">
      <c r="A7452" t="s">
        <v>9658</v>
      </c>
      <c r="B7452" t="s">
        <v>3</v>
      </c>
      <c r="C7452" t="s">
        <v>11</v>
      </c>
      <c r="D7452" t="s">
        <v>18</v>
      </c>
      <c r="E7452" t="s">
        <v>69</v>
      </c>
      <c r="F7452" t="s">
        <v>27</v>
      </c>
      <c r="G7452">
        <v>11</v>
      </c>
      <c r="H7452">
        <v>1.45584</v>
      </c>
      <c r="I7452">
        <v>1.3546769999999999</v>
      </c>
      <c r="J7452">
        <v>-0.1011633</v>
      </c>
      <c r="K7452">
        <v>-0.22398419999999999</v>
      </c>
      <c r="L7452">
        <v>-0.15142059999999999</v>
      </c>
      <c r="M7452">
        <v>-0.1011633</v>
      </c>
      <c r="N7452">
        <v>-5.0906E-2</v>
      </c>
      <c r="O7452">
        <v>2.16575E-2</v>
      </c>
      <c r="P7452">
        <v>87.233500000000006</v>
      </c>
      <c r="Q7452">
        <v>9.5837599999999995E-2</v>
      </c>
    </row>
    <row r="7453" spans="1:17">
      <c r="A7453" t="s">
        <v>9659</v>
      </c>
      <c r="B7453" t="s">
        <v>3</v>
      </c>
      <c r="C7453" t="s">
        <v>11</v>
      </c>
      <c r="D7453" t="s">
        <v>18</v>
      </c>
      <c r="E7453" t="s">
        <v>69</v>
      </c>
      <c r="F7453" t="s">
        <v>27</v>
      </c>
      <c r="G7453">
        <v>12</v>
      </c>
      <c r="H7453">
        <v>1.49068</v>
      </c>
      <c r="I7453">
        <v>1.489025</v>
      </c>
      <c r="J7453">
        <v>-1.6547000000000001E-3</v>
      </c>
      <c r="K7453">
        <v>-0.1311505</v>
      </c>
      <c r="L7453">
        <v>-5.4643299999999999E-2</v>
      </c>
      <c r="M7453">
        <v>-1.6547000000000001E-3</v>
      </c>
      <c r="N7453">
        <v>5.1333999999999998E-2</v>
      </c>
      <c r="O7453">
        <v>0.12784119999999999</v>
      </c>
      <c r="P7453">
        <v>90.439599999999999</v>
      </c>
      <c r="Q7453">
        <v>0.1010462</v>
      </c>
    </row>
    <row r="7454" spans="1:17">
      <c r="A7454" t="s">
        <v>9660</v>
      </c>
      <c r="B7454" t="s">
        <v>3</v>
      </c>
      <c r="C7454" t="s">
        <v>11</v>
      </c>
      <c r="D7454" t="s">
        <v>18</v>
      </c>
      <c r="E7454" t="s">
        <v>69</v>
      </c>
      <c r="F7454" t="s">
        <v>27</v>
      </c>
      <c r="G7454">
        <v>13</v>
      </c>
      <c r="H7454">
        <v>1.7016119999999999</v>
      </c>
      <c r="I7454">
        <v>1.7016119999999999</v>
      </c>
      <c r="J7454">
        <v>0</v>
      </c>
      <c r="K7454">
        <v>0.1028695</v>
      </c>
      <c r="L7454">
        <v>0.1874642</v>
      </c>
      <c r="M7454">
        <v>0.2460543</v>
      </c>
      <c r="N7454">
        <v>0.30464439999999998</v>
      </c>
      <c r="O7454">
        <v>0.3892391</v>
      </c>
      <c r="P7454">
        <v>92.737200000000001</v>
      </c>
      <c r="Q7454">
        <v>0.1117277</v>
      </c>
    </row>
    <row r="7455" spans="1:17">
      <c r="A7455" t="s">
        <v>9661</v>
      </c>
      <c r="B7455" t="s">
        <v>3</v>
      </c>
      <c r="C7455" t="s">
        <v>11</v>
      </c>
      <c r="D7455" t="s">
        <v>18</v>
      </c>
      <c r="E7455" t="s">
        <v>69</v>
      </c>
      <c r="F7455" t="s">
        <v>27</v>
      </c>
      <c r="G7455">
        <v>14</v>
      </c>
      <c r="H7455">
        <v>1.758705</v>
      </c>
      <c r="I7455">
        <v>2.004759</v>
      </c>
      <c r="J7455">
        <v>0.2460543</v>
      </c>
      <c r="K7455">
        <v>0.26690049999999998</v>
      </c>
      <c r="L7455">
        <v>0.3474177</v>
      </c>
      <c r="M7455">
        <v>0.40318359999999998</v>
      </c>
      <c r="N7455">
        <v>0.45894960000000001</v>
      </c>
      <c r="O7455">
        <v>0.53946669999999997</v>
      </c>
      <c r="P7455">
        <v>93.745099999999994</v>
      </c>
      <c r="Q7455">
        <v>0.1063423</v>
      </c>
    </row>
    <row r="7456" spans="1:17">
      <c r="A7456" t="s">
        <v>9662</v>
      </c>
      <c r="B7456" t="s">
        <v>3</v>
      </c>
      <c r="C7456" t="s">
        <v>11</v>
      </c>
      <c r="D7456" t="s">
        <v>18</v>
      </c>
      <c r="E7456" t="s">
        <v>69</v>
      </c>
      <c r="F7456" t="s">
        <v>27</v>
      </c>
      <c r="G7456">
        <v>15</v>
      </c>
      <c r="H7456">
        <v>1.954931</v>
      </c>
      <c r="I7456">
        <v>2.358114</v>
      </c>
      <c r="J7456">
        <v>0.40318359999999998</v>
      </c>
      <c r="K7456">
        <v>0.28083859999999999</v>
      </c>
      <c r="L7456">
        <v>0.36429329999999999</v>
      </c>
      <c r="M7456">
        <v>0.42209370000000002</v>
      </c>
      <c r="N7456">
        <v>0.47989419999999999</v>
      </c>
      <c r="O7456">
        <v>0.56334890000000004</v>
      </c>
      <c r="P7456">
        <v>95.623400000000004</v>
      </c>
      <c r="Q7456">
        <v>0.110222</v>
      </c>
    </row>
    <row r="7457" spans="1:17">
      <c r="A7457" t="s">
        <v>9663</v>
      </c>
      <c r="B7457" t="s">
        <v>3</v>
      </c>
      <c r="C7457" t="s">
        <v>11</v>
      </c>
      <c r="D7457" t="s">
        <v>18</v>
      </c>
      <c r="E7457" t="s">
        <v>69</v>
      </c>
      <c r="F7457" t="s">
        <v>27</v>
      </c>
      <c r="G7457">
        <v>16</v>
      </c>
      <c r="H7457">
        <v>2.2898689999999999</v>
      </c>
      <c r="I7457">
        <v>2.7119629999999999</v>
      </c>
      <c r="J7457">
        <v>0.42209370000000002</v>
      </c>
      <c r="K7457">
        <v>0.23291339999999999</v>
      </c>
      <c r="L7457">
        <v>0.32491920000000002</v>
      </c>
      <c r="M7457">
        <v>0.38864219999999999</v>
      </c>
      <c r="N7457">
        <v>0.45236510000000002</v>
      </c>
      <c r="O7457">
        <v>0.54437089999999999</v>
      </c>
      <c r="P7457">
        <v>96.504199999999997</v>
      </c>
      <c r="Q7457">
        <v>0.12151579999999999</v>
      </c>
    </row>
    <row r="7458" spans="1:17">
      <c r="A7458" t="s">
        <v>9664</v>
      </c>
      <c r="B7458" t="s">
        <v>3</v>
      </c>
      <c r="C7458" t="s">
        <v>11</v>
      </c>
      <c r="D7458" t="s">
        <v>18</v>
      </c>
      <c r="E7458" t="s">
        <v>69</v>
      </c>
      <c r="F7458" t="s">
        <v>27</v>
      </c>
      <c r="G7458">
        <v>17</v>
      </c>
      <c r="H7458">
        <v>2.5924619999999998</v>
      </c>
      <c r="I7458">
        <v>2.9811040000000002</v>
      </c>
      <c r="J7458">
        <v>0.38864219999999999</v>
      </c>
      <c r="K7458">
        <v>0.1823478</v>
      </c>
      <c r="L7458">
        <v>0.26578469999999998</v>
      </c>
      <c r="M7458">
        <v>0.32357279999999999</v>
      </c>
      <c r="N7458">
        <v>0.3813609</v>
      </c>
      <c r="O7458">
        <v>0.46479779999999998</v>
      </c>
      <c r="P7458">
        <v>96.674800000000005</v>
      </c>
      <c r="Q7458">
        <v>0.1101984</v>
      </c>
    </row>
    <row r="7459" spans="1:17">
      <c r="A7459" t="s">
        <v>9665</v>
      </c>
      <c r="B7459" t="s">
        <v>3</v>
      </c>
      <c r="C7459" t="s">
        <v>11</v>
      </c>
      <c r="D7459" t="s">
        <v>18</v>
      </c>
      <c r="E7459" t="s">
        <v>69</v>
      </c>
      <c r="F7459" t="s">
        <v>27</v>
      </c>
      <c r="G7459">
        <v>18</v>
      </c>
      <c r="H7459">
        <v>2.7181340000000001</v>
      </c>
      <c r="I7459">
        <v>3.0417070000000002</v>
      </c>
      <c r="J7459">
        <v>0.32357279999999999</v>
      </c>
      <c r="K7459">
        <v>3.0096999999999999E-2</v>
      </c>
      <c r="L7459">
        <v>0.1201155</v>
      </c>
      <c r="M7459">
        <v>0.18246190000000001</v>
      </c>
      <c r="N7459">
        <v>0.24480840000000001</v>
      </c>
      <c r="O7459">
        <v>0.33482689999999998</v>
      </c>
      <c r="P7459">
        <v>96.316800000000001</v>
      </c>
      <c r="Q7459">
        <v>0.118891</v>
      </c>
    </row>
    <row r="7460" spans="1:17">
      <c r="A7460" t="s">
        <v>9666</v>
      </c>
      <c r="B7460" t="s">
        <v>3</v>
      </c>
      <c r="C7460" t="s">
        <v>11</v>
      </c>
      <c r="D7460" t="s">
        <v>18</v>
      </c>
      <c r="E7460" t="s">
        <v>69</v>
      </c>
      <c r="F7460" t="s">
        <v>27</v>
      </c>
      <c r="G7460">
        <v>19</v>
      </c>
      <c r="H7460">
        <v>2.834946</v>
      </c>
      <c r="I7460">
        <v>3.0174080000000001</v>
      </c>
      <c r="J7460">
        <v>0.18246190000000001</v>
      </c>
      <c r="K7460">
        <v>-0.32654450000000002</v>
      </c>
      <c r="L7460">
        <v>-0.22511419999999999</v>
      </c>
      <c r="M7460">
        <v>-0.1548638</v>
      </c>
      <c r="N7460">
        <v>-8.4613499999999994E-2</v>
      </c>
      <c r="O7460">
        <v>1.68168E-2</v>
      </c>
      <c r="P7460">
        <v>95.712400000000002</v>
      </c>
      <c r="Q7460">
        <v>0.1339632</v>
      </c>
    </row>
    <row r="7461" spans="1:17">
      <c r="A7461" t="s">
        <v>9667</v>
      </c>
      <c r="B7461" t="s">
        <v>3</v>
      </c>
      <c r="C7461" t="s">
        <v>11</v>
      </c>
      <c r="D7461" t="s">
        <v>18</v>
      </c>
      <c r="E7461" t="s">
        <v>69</v>
      </c>
      <c r="F7461" t="s">
        <v>27</v>
      </c>
      <c r="G7461">
        <v>20</v>
      </c>
      <c r="H7461">
        <v>3.0624920000000002</v>
      </c>
      <c r="I7461">
        <v>2.8080799999999999</v>
      </c>
      <c r="J7461">
        <v>-0.25441229999999998</v>
      </c>
      <c r="K7461">
        <v>-0.42050419999999999</v>
      </c>
      <c r="L7461">
        <v>-0.32237569999999999</v>
      </c>
      <c r="M7461">
        <v>-0.25441229999999998</v>
      </c>
      <c r="N7461">
        <v>-0.1864488</v>
      </c>
      <c r="O7461">
        <v>-8.8320300000000004E-2</v>
      </c>
      <c r="P7461">
        <v>91.613699999999994</v>
      </c>
      <c r="Q7461">
        <v>0.1296022</v>
      </c>
    </row>
    <row r="7462" spans="1:17">
      <c r="A7462" t="s">
        <v>9668</v>
      </c>
      <c r="B7462" t="s">
        <v>3</v>
      </c>
      <c r="C7462" t="s">
        <v>11</v>
      </c>
      <c r="D7462" t="s">
        <v>18</v>
      </c>
      <c r="E7462" t="s">
        <v>69</v>
      </c>
      <c r="F7462" t="s">
        <v>27</v>
      </c>
      <c r="G7462">
        <v>21</v>
      </c>
      <c r="H7462">
        <v>2.7345009999999998</v>
      </c>
      <c r="I7462">
        <v>2.5487169999999999</v>
      </c>
      <c r="J7462">
        <v>-0.18578349999999999</v>
      </c>
      <c r="K7462">
        <v>-0.3287445</v>
      </c>
      <c r="L7462">
        <v>-0.244282</v>
      </c>
      <c r="M7462">
        <v>-0.18578349999999999</v>
      </c>
      <c r="N7462">
        <v>-0.12728500000000001</v>
      </c>
      <c r="O7462">
        <v>-4.2822499999999999E-2</v>
      </c>
      <c r="P7462">
        <v>81.778700000000001</v>
      </c>
      <c r="Q7462">
        <v>0.1115531</v>
      </c>
    </row>
    <row r="7463" spans="1:17">
      <c r="A7463" t="s">
        <v>9669</v>
      </c>
      <c r="B7463" t="s">
        <v>3</v>
      </c>
      <c r="C7463" t="s">
        <v>11</v>
      </c>
      <c r="D7463" t="s">
        <v>18</v>
      </c>
      <c r="E7463" t="s">
        <v>69</v>
      </c>
      <c r="F7463" t="s">
        <v>27</v>
      </c>
      <c r="G7463">
        <v>22</v>
      </c>
      <c r="H7463">
        <v>2.3542869999999998</v>
      </c>
      <c r="I7463">
        <v>2.2488929999999998</v>
      </c>
      <c r="J7463">
        <v>-0.1053945</v>
      </c>
      <c r="K7463">
        <v>-0.2364877</v>
      </c>
      <c r="L7463">
        <v>-0.15903680000000001</v>
      </c>
      <c r="M7463">
        <v>-0.1053945</v>
      </c>
      <c r="N7463">
        <v>-5.1752199999999998E-2</v>
      </c>
      <c r="O7463">
        <v>2.5698800000000001E-2</v>
      </c>
      <c r="P7463">
        <v>76.695599999999999</v>
      </c>
      <c r="Q7463">
        <v>0.1022926</v>
      </c>
    </row>
    <row r="7464" spans="1:17">
      <c r="A7464" t="s">
        <v>9670</v>
      </c>
      <c r="B7464" t="s">
        <v>3</v>
      </c>
      <c r="C7464" t="s">
        <v>11</v>
      </c>
      <c r="D7464" t="s">
        <v>18</v>
      </c>
      <c r="E7464" t="s">
        <v>69</v>
      </c>
      <c r="F7464" t="s">
        <v>27</v>
      </c>
      <c r="G7464">
        <v>23</v>
      </c>
      <c r="H7464">
        <v>1.7874950000000001</v>
      </c>
      <c r="I7464">
        <v>1.8044880000000001</v>
      </c>
      <c r="J7464">
        <v>1.6993100000000001E-2</v>
      </c>
      <c r="K7464">
        <v>-0.10141269999999999</v>
      </c>
      <c r="L7464">
        <v>-3.1457600000000002E-2</v>
      </c>
      <c r="M7464">
        <v>1.6993100000000001E-2</v>
      </c>
      <c r="N7464">
        <v>6.5443799999999996E-2</v>
      </c>
      <c r="O7464">
        <v>0.13539899999999999</v>
      </c>
      <c r="P7464">
        <v>74.254900000000006</v>
      </c>
      <c r="Q7464">
        <v>9.2392600000000005E-2</v>
      </c>
    </row>
    <row r="7465" spans="1:17">
      <c r="A7465" t="s">
        <v>9671</v>
      </c>
      <c r="B7465" t="s">
        <v>3</v>
      </c>
      <c r="C7465" t="s">
        <v>11</v>
      </c>
      <c r="D7465" t="s">
        <v>18</v>
      </c>
      <c r="E7465" t="s">
        <v>69</v>
      </c>
      <c r="F7465" t="s">
        <v>27</v>
      </c>
      <c r="G7465">
        <v>24</v>
      </c>
      <c r="H7465">
        <v>1.356838</v>
      </c>
      <c r="I7465">
        <v>1.4141680000000001</v>
      </c>
      <c r="J7465">
        <v>5.73305E-2</v>
      </c>
      <c r="K7465">
        <v>-4.9450899999999999E-2</v>
      </c>
      <c r="L7465">
        <v>1.36364E-2</v>
      </c>
      <c r="M7465">
        <v>5.73305E-2</v>
      </c>
      <c r="N7465">
        <v>0.10102460000000001</v>
      </c>
      <c r="O7465">
        <v>0.1641119</v>
      </c>
      <c r="P7465">
        <v>72.680300000000003</v>
      </c>
      <c r="Q7465">
        <v>8.3321999999999993E-2</v>
      </c>
    </row>
    <row r="7466" spans="1:17">
      <c r="A7466" t="s">
        <v>9672</v>
      </c>
      <c r="B7466" t="s">
        <v>3</v>
      </c>
      <c r="C7466" t="s">
        <v>11</v>
      </c>
      <c r="D7466" t="s">
        <v>18</v>
      </c>
      <c r="E7466" t="s">
        <v>69</v>
      </c>
      <c r="F7466" t="s">
        <v>28</v>
      </c>
      <c r="G7466">
        <v>1</v>
      </c>
      <c r="H7466">
        <v>1.1047370000000001</v>
      </c>
      <c r="I7466">
        <v>1.2451700000000001</v>
      </c>
      <c r="J7466">
        <v>0.14043330000000001</v>
      </c>
      <c r="K7466">
        <v>2.99589E-2</v>
      </c>
      <c r="L7466">
        <v>9.5227999999999993E-2</v>
      </c>
      <c r="M7466">
        <v>0.14043330000000001</v>
      </c>
      <c r="N7466">
        <v>0.18563850000000001</v>
      </c>
      <c r="O7466">
        <v>0.25090760000000001</v>
      </c>
      <c r="P7466">
        <v>74.854299999999995</v>
      </c>
      <c r="Q7466">
        <v>8.6203600000000005E-2</v>
      </c>
    </row>
    <row r="7467" spans="1:17">
      <c r="A7467" t="s">
        <v>9673</v>
      </c>
      <c r="B7467" t="s">
        <v>3</v>
      </c>
      <c r="C7467" t="s">
        <v>11</v>
      </c>
      <c r="D7467" t="s">
        <v>18</v>
      </c>
      <c r="E7467" t="s">
        <v>69</v>
      </c>
      <c r="F7467" t="s">
        <v>28</v>
      </c>
      <c r="G7467">
        <v>2</v>
      </c>
      <c r="H7467">
        <v>1.016608</v>
      </c>
      <c r="I7467">
        <v>1.0983700000000001</v>
      </c>
      <c r="J7467">
        <v>8.1761700000000007E-2</v>
      </c>
      <c r="K7467">
        <v>-4.4925E-3</v>
      </c>
      <c r="L7467">
        <v>4.64672E-2</v>
      </c>
      <c r="M7467">
        <v>8.1761700000000007E-2</v>
      </c>
      <c r="N7467">
        <v>0.1170562</v>
      </c>
      <c r="O7467">
        <v>0.1680159</v>
      </c>
      <c r="P7467">
        <v>72.698499999999996</v>
      </c>
      <c r="Q7467">
        <v>6.7304500000000003E-2</v>
      </c>
    </row>
    <row r="7468" spans="1:17">
      <c r="A7468" t="s">
        <v>9674</v>
      </c>
      <c r="B7468" t="s">
        <v>3</v>
      </c>
      <c r="C7468" t="s">
        <v>11</v>
      </c>
      <c r="D7468" t="s">
        <v>18</v>
      </c>
      <c r="E7468" t="s">
        <v>69</v>
      </c>
      <c r="F7468" t="s">
        <v>28</v>
      </c>
      <c r="G7468">
        <v>3</v>
      </c>
      <c r="H7468">
        <v>0.94481809999999999</v>
      </c>
      <c r="I7468">
        <v>1.0014689999999999</v>
      </c>
      <c r="J7468">
        <v>5.6651100000000003E-2</v>
      </c>
      <c r="K7468">
        <v>-2.1173299999999999E-2</v>
      </c>
      <c r="L7468">
        <v>2.4806000000000002E-2</v>
      </c>
      <c r="M7468">
        <v>5.6651100000000003E-2</v>
      </c>
      <c r="N7468">
        <v>8.84963E-2</v>
      </c>
      <c r="O7468">
        <v>0.1344756</v>
      </c>
      <c r="P7468">
        <v>72.009</v>
      </c>
      <c r="Q7468">
        <v>6.0726700000000002E-2</v>
      </c>
    </row>
    <row r="7469" spans="1:17">
      <c r="A7469" t="s">
        <v>9675</v>
      </c>
      <c r="B7469" t="s">
        <v>3</v>
      </c>
      <c r="C7469" t="s">
        <v>11</v>
      </c>
      <c r="D7469" t="s">
        <v>18</v>
      </c>
      <c r="E7469" t="s">
        <v>69</v>
      </c>
      <c r="F7469" t="s">
        <v>28</v>
      </c>
      <c r="G7469">
        <v>4</v>
      </c>
      <c r="H7469">
        <v>0.86979839999999997</v>
      </c>
      <c r="I7469">
        <v>0.9399322</v>
      </c>
      <c r="J7469">
        <v>7.0133799999999996E-2</v>
      </c>
      <c r="K7469">
        <v>-8.9545000000000007E-3</v>
      </c>
      <c r="L7469">
        <v>3.77715E-2</v>
      </c>
      <c r="M7469">
        <v>7.0133799999999996E-2</v>
      </c>
      <c r="N7469">
        <v>0.10249610000000001</v>
      </c>
      <c r="O7469">
        <v>0.1492221</v>
      </c>
      <c r="P7469">
        <v>69.944699999999997</v>
      </c>
      <c r="Q7469">
        <v>6.1712999999999997E-2</v>
      </c>
    </row>
    <row r="7470" spans="1:17">
      <c r="A7470" t="s">
        <v>9676</v>
      </c>
      <c r="B7470" t="s">
        <v>3</v>
      </c>
      <c r="C7470" t="s">
        <v>11</v>
      </c>
      <c r="D7470" t="s">
        <v>18</v>
      </c>
      <c r="E7470" t="s">
        <v>69</v>
      </c>
      <c r="F7470" t="s">
        <v>28</v>
      </c>
      <c r="G7470">
        <v>5</v>
      </c>
      <c r="H7470">
        <v>0.92778059999999996</v>
      </c>
      <c r="I7470">
        <v>0.95003020000000005</v>
      </c>
      <c r="J7470">
        <v>2.2249600000000001E-2</v>
      </c>
      <c r="K7470">
        <v>-7.1980500000000003E-2</v>
      </c>
      <c r="L7470">
        <v>-1.6308599999999999E-2</v>
      </c>
      <c r="M7470">
        <v>2.2249600000000001E-2</v>
      </c>
      <c r="N7470">
        <v>6.0807800000000002E-2</v>
      </c>
      <c r="O7470">
        <v>0.11647970000000001</v>
      </c>
      <c r="P7470">
        <v>68.662999999999997</v>
      </c>
      <c r="Q7470">
        <v>7.3528099999999999E-2</v>
      </c>
    </row>
    <row r="7471" spans="1:17">
      <c r="A7471" t="s">
        <v>9677</v>
      </c>
      <c r="B7471" t="s">
        <v>3</v>
      </c>
      <c r="C7471" t="s">
        <v>11</v>
      </c>
      <c r="D7471" t="s">
        <v>18</v>
      </c>
      <c r="E7471" t="s">
        <v>69</v>
      </c>
      <c r="F7471" t="s">
        <v>28</v>
      </c>
      <c r="G7471">
        <v>6</v>
      </c>
      <c r="H7471">
        <v>1.0628070000000001</v>
      </c>
      <c r="I7471">
        <v>1.006291</v>
      </c>
      <c r="J7471">
        <v>-5.6516400000000001E-2</v>
      </c>
      <c r="K7471">
        <v>-0.16155330000000001</v>
      </c>
      <c r="L7471">
        <v>-9.9496600000000004E-2</v>
      </c>
      <c r="M7471">
        <v>-5.6516400000000001E-2</v>
      </c>
      <c r="N7471">
        <v>-1.3536100000000001E-2</v>
      </c>
      <c r="O7471">
        <v>4.8520599999999997E-2</v>
      </c>
      <c r="P7471">
        <v>67.754800000000003</v>
      </c>
      <c r="Q7471">
        <v>8.19608E-2</v>
      </c>
    </row>
    <row r="7472" spans="1:17">
      <c r="A7472" t="s">
        <v>9678</v>
      </c>
      <c r="B7472" t="s">
        <v>3</v>
      </c>
      <c r="C7472" t="s">
        <v>11</v>
      </c>
      <c r="D7472" t="s">
        <v>18</v>
      </c>
      <c r="E7472" t="s">
        <v>69</v>
      </c>
      <c r="F7472" t="s">
        <v>28</v>
      </c>
      <c r="G7472">
        <v>7</v>
      </c>
      <c r="H7472">
        <v>1.225627</v>
      </c>
      <c r="I7472">
        <v>1.196582</v>
      </c>
      <c r="J7472">
        <v>-2.9045499999999998E-2</v>
      </c>
      <c r="K7472">
        <v>-0.16600870000000001</v>
      </c>
      <c r="L7472">
        <v>-8.5089799999999993E-2</v>
      </c>
      <c r="M7472">
        <v>-2.9045499999999998E-2</v>
      </c>
      <c r="N7472">
        <v>2.69987E-2</v>
      </c>
      <c r="O7472">
        <v>0.10791770000000001</v>
      </c>
      <c r="P7472">
        <v>70.0642</v>
      </c>
      <c r="Q7472">
        <v>0.106873</v>
      </c>
    </row>
    <row r="7473" spans="1:17">
      <c r="A7473" t="s">
        <v>9679</v>
      </c>
      <c r="B7473" t="s">
        <v>3</v>
      </c>
      <c r="C7473" t="s">
        <v>11</v>
      </c>
      <c r="D7473" t="s">
        <v>18</v>
      </c>
      <c r="E7473" t="s">
        <v>69</v>
      </c>
      <c r="F7473" t="s">
        <v>28</v>
      </c>
      <c r="G7473">
        <v>8</v>
      </c>
      <c r="H7473">
        <v>1.351073</v>
      </c>
      <c r="I7473">
        <v>1.1588959999999999</v>
      </c>
      <c r="J7473">
        <v>-0.19217690000000001</v>
      </c>
      <c r="K7473">
        <v>-0.32911469999999998</v>
      </c>
      <c r="L7473">
        <v>-0.24821080000000001</v>
      </c>
      <c r="M7473">
        <v>-0.19217690000000001</v>
      </c>
      <c r="N7473">
        <v>-0.13614309999999999</v>
      </c>
      <c r="O7473">
        <v>-5.5239200000000002E-2</v>
      </c>
      <c r="P7473">
        <v>75.873999999999995</v>
      </c>
      <c r="Q7473">
        <v>0.10685310000000001</v>
      </c>
    </row>
    <row r="7474" spans="1:17">
      <c r="A7474" t="s">
        <v>9680</v>
      </c>
      <c r="B7474" t="s">
        <v>3</v>
      </c>
      <c r="C7474" t="s">
        <v>11</v>
      </c>
      <c r="D7474" t="s">
        <v>18</v>
      </c>
      <c r="E7474" t="s">
        <v>69</v>
      </c>
      <c r="F7474" t="s">
        <v>28</v>
      </c>
      <c r="G7474">
        <v>9</v>
      </c>
      <c r="H7474">
        <v>1.4627669999999999</v>
      </c>
      <c r="I7474">
        <v>1.3323210000000001</v>
      </c>
      <c r="J7474">
        <v>-0.13044629999999999</v>
      </c>
      <c r="K7474">
        <v>-0.2872538</v>
      </c>
      <c r="L7474">
        <v>-0.1946107</v>
      </c>
      <c r="M7474">
        <v>-0.13044629999999999</v>
      </c>
      <c r="N7474">
        <v>-6.6281900000000005E-2</v>
      </c>
      <c r="O7474">
        <v>2.6361200000000001E-2</v>
      </c>
      <c r="P7474">
        <v>82.717200000000005</v>
      </c>
      <c r="Q7474">
        <v>0.1223576</v>
      </c>
    </row>
    <row r="7475" spans="1:17">
      <c r="A7475" t="s">
        <v>9681</v>
      </c>
      <c r="B7475" t="s">
        <v>3</v>
      </c>
      <c r="C7475" t="s">
        <v>11</v>
      </c>
      <c r="D7475" t="s">
        <v>18</v>
      </c>
      <c r="E7475" t="s">
        <v>69</v>
      </c>
      <c r="F7475" t="s">
        <v>28</v>
      </c>
      <c r="G7475">
        <v>10</v>
      </c>
      <c r="H7475">
        <v>1.534276</v>
      </c>
      <c r="I7475">
        <v>1.4097999999999999</v>
      </c>
      <c r="J7475">
        <v>-0.1244753</v>
      </c>
      <c r="K7475">
        <v>-0.29417569999999998</v>
      </c>
      <c r="L7475">
        <v>-0.19391530000000001</v>
      </c>
      <c r="M7475">
        <v>-0.1244753</v>
      </c>
      <c r="N7475">
        <v>-5.5035199999999999E-2</v>
      </c>
      <c r="O7475">
        <v>4.5225099999999997E-2</v>
      </c>
      <c r="P7475">
        <v>85.872900000000001</v>
      </c>
      <c r="Q7475">
        <v>0.13241790000000001</v>
      </c>
    </row>
    <row r="7476" spans="1:17">
      <c r="A7476" t="s">
        <v>9682</v>
      </c>
      <c r="B7476" t="s">
        <v>3</v>
      </c>
      <c r="C7476" t="s">
        <v>11</v>
      </c>
      <c r="D7476" t="s">
        <v>18</v>
      </c>
      <c r="E7476" t="s">
        <v>69</v>
      </c>
      <c r="F7476" t="s">
        <v>28</v>
      </c>
      <c r="G7476">
        <v>11</v>
      </c>
      <c r="H7476">
        <v>1.542859</v>
      </c>
      <c r="I7476">
        <v>1.5092890000000001</v>
      </c>
      <c r="J7476">
        <v>-3.3569799999999997E-2</v>
      </c>
      <c r="K7476">
        <v>-0.2077148</v>
      </c>
      <c r="L7476">
        <v>-0.10482850000000001</v>
      </c>
      <c r="M7476">
        <v>-3.3569799999999997E-2</v>
      </c>
      <c r="N7476">
        <v>3.7688899999999997E-2</v>
      </c>
      <c r="O7476">
        <v>0.14057520000000001</v>
      </c>
      <c r="P7476">
        <v>89.182299999999998</v>
      </c>
      <c r="Q7476">
        <v>0.13588610000000001</v>
      </c>
    </row>
    <row r="7477" spans="1:17">
      <c r="A7477" t="s">
        <v>9683</v>
      </c>
      <c r="B7477" t="s">
        <v>3</v>
      </c>
      <c r="C7477" t="s">
        <v>11</v>
      </c>
      <c r="D7477" t="s">
        <v>18</v>
      </c>
      <c r="E7477" t="s">
        <v>69</v>
      </c>
      <c r="F7477" t="s">
        <v>28</v>
      </c>
      <c r="G7477">
        <v>12</v>
      </c>
      <c r="H7477">
        <v>1.571105</v>
      </c>
      <c r="I7477">
        <v>1.6311560000000001</v>
      </c>
      <c r="J7477">
        <v>6.0051599999999997E-2</v>
      </c>
      <c r="K7477">
        <v>-0.125753</v>
      </c>
      <c r="L7477">
        <v>-1.5978099999999999E-2</v>
      </c>
      <c r="M7477">
        <v>6.0051599999999997E-2</v>
      </c>
      <c r="N7477">
        <v>0.13608139999999999</v>
      </c>
      <c r="O7477">
        <v>0.2458562</v>
      </c>
      <c r="P7477">
        <v>92.682699999999997</v>
      </c>
      <c r="Q7477">
        <v>0.1449841</v>
      </c>
    </row>
    <row r="7478" spans="1:17">
      <c r="A7478" t="s">
        <v>9684</v>
      </c>
      <c r="B7478" t="s">
        <v>3</v>
      </c>
      <c r="C7478" t="s">
        <v>11</v>
      </c>
      <c r="D7478" t="s">
        <v>18</v>
      </c>
      <c r="E7478" t="s">
        <v>69</v>
      </c>
      <c r="F7478" t="s">
        <v>28</v>
      </c>
      <c r="G7478">
        <v>13</v>
      </c>
      <c r="H7478">
        <v>1.814125</v>
      </c>
      <c r="I7478">
        <v>1.814125</v>
      </c>
      <c r="J7478">
        <v>0</v>
      </c>
      <c r="K7478">
        <v>9.6441499999999999E-2</v>
      </c>
      <c r="L7478">
        <v>0.1955452</v>
      </c>
      <c r="M7478">
        <v>0.26418419999999998</v>
      </c>
      <c r="N7478">
        <v>0.33282309999999998</v>
      </c>
      <c r="O7478">
        <v>0.4319268</v>
      </c>
      <c r="P7478">
        <v>95.309799999999996</v>
      </c>
      <c r="Q7478">
        <v>0.13089029999999999</v>
      </c>
    </row>
    <row r="7479" spans="1:17">
      <c r="A7479" t="s">
        <v>9685</v>
      </c>
      <c r="B7479" t="s">
        <v>3</v>
      </c>
      <c r="C7479" t="s">
        <v>11</v>
      </c>
      <c r="D7479" t="s">
        <v>18</v>
      </c>
      <c r="E7479" t="s">
        <v>69</v>
      </c>
      <c r="F7479" t="s">
        <v>28</v>
      </c>
      <c r="G7479">
        <v>14</v>
      </c>
      <c r="H7479">
        <v>1.8218490000000001</v>
      </c>
      <c r="I7479">
        <v>2.086033</v>
      </c>
      <c r="J7479">
        <v>0.26418419999999998</v>
      </c>
      <c r="K7479">
        <v>0.22702020000000001</v>
      </c>
      <c r="L7479">
        <v>0.33343709999999999</v>
      </c>
      <c r="M7479">
        <v>0.40714119999999998</v>
      </c>
      <c r="N7479">
        <v>0.48084519999999997</v>
      </c>
      <c r="O7479">
        <v>0.58726210000000001</v>
      </c>
      <c r="P7479">
        <v>96.811199999999999</v>
      </c>
      <c r="Q7479">
        <v>0.14054910000000001</v>
      </c>
    </row>
    <row r="7480" spans="1:17">
      <c r="A7480" t="s">
        <v>9686</v>
      </c>
      <c r="B7480" t="s">
        <v>3</v>
      </c>
      <c r="C7480" t="s">
        <v>11</v>
      </c>
      <c r="D7480" t="s">
        <v>18</v>
      </c>
      <c r="E7480" t="s">
        <v>69</v>
      </c>
      <c r="F7480" t="s">
        <v>28</v>
      </c>
      <c r="G7480">
        <v>15</v>
      </c>
      <c r="H7480">
        <v>2.0796030000000001</v>
      </c>
      <c r="I7480">
        <v>2.486745</v>
      </c>
      <c r="J7480">
        <v>0.40714119999999998</v>
      </c>
      <c r="K7480">
        <v>0.33300030000000003</v>
      </c>
      <c r="L7480">
        <v>0.45041019999999998</v>
      </c>
      <c r="M7480">
        <v>0.53172790000000003</v>
      </c>
      <c r="N7480">
        <v>0.61304559999999997</v>
      </c>
      <c r="O7480">
        <v>0.73045539999999998</v>
      </c>
      <c r="P7480">
        <v>99.4375</v>
      </c>
      <c r="Q7480">
        <v>0.15506790000000001</v>
      </c>
    </row>
    <row r="7481" spans="1:17">
      <c r="A7481" t="s">
        <v>9687</v>
      </c>
      <c r="B7481" t="s">
        <v>3</v>
      </c>
      <c r="C7481" t="s">
        <v>11</v>
      </c>
      <c r="D7481" t="s">
        <v>18</v>
      </c>
      <c r="E7481" t="s">
        <v>69</v>
      </c>
      <c r="F7481" t="s">
        <v>28</v>
      </c>
      <c r="G7481">
        <v>16</v>
      </c>
      <c r="H7481">
        <v>2.539755</v>
      </c>
      <c r="I7481">
        <v>3.0714830000000002</v>
      </c>
      <c r="J7481">
        <v>0.53172790000000003</v>
      </c>
      <c r="K7481">
        <v>0.48746450000000002</v>
      </c>
      <c r="L7481">
        <v>0.63331740000000003</v>
      </c>
      <c r="M7481">
        <v>0.7343345</v>
      </c>
      <c r="N7481">
        <v>0.83535170000000003</v>
      </c>
      <c r="O7481">
        <v>0.98120450000000003</v>
      </c>
      <c r="P7481">
        <v>101.002</v>
      </c>
      <c r="Q7481">
        <v>0.19263369999999999</v>
      </c>
    </row>
    <row r="7482" spans="1:17">
      <c r="A7482" t="s">
        <v>9688</v>
      </c>
      <c r="B7482" t="s">
        <v>3</v>
      </c>
      <c r="C7482" t="s">
        <v>11</v>
      </c>
      <c r="D7482" t="s">
        <v>18</v>
      </c>
      <c r="E7482" t="s">
        <v>69</v>
      </c>
      <c r="F7482" t="s">
        <v>28</v>
      </c>
      <c r="G7482">
        <v>17</v>
      </c>
      <c r="H7482">
        <v>2.6782309999999998</v>
      </c>
      <c r="I7482">
        <v>3.4125649999999998</v>
      </c>
      <c r="J7482">
        <v>0.7343345</v>
      </c>
      <c r="K7482">
        <v>0.47388930000000001</v>
      </c>
      <c r="L7482">
        <v>0.61871120000000002</v>
      </c>
      <c r="M7482">
        <v>0.7190143</v>
      </c>
      <c r="N7482">
        <v>0.81931750000000003</v>
      </c>
      <c r="O7482">
        <v>0.96413939999999998</v>
      </c>
      <c r="P7482">
        <v>100.349</v>
      </c>
      <c r="Q7482">
        <v>0.1912721</v>
      </c>
    </row>
    <row r="7483" spans="1:17">
      <c r="A7483" t="s">
        <v>9689</v>
      </c>
      <c r="B7483" t="s">
        <v>3</v>
      </c>
      <c r="C7483" t="s">
        <v>11</v>
      </c>
      <c r="D7483" t="s">
        <v>18</v>
      </c>
      <c r="E7483" t="s">
        <v>69</v>
      </c>
      <c r="F7483" t="s">
        <v>28</v>
      </c>
      <c r="G7483">
        <v>18</v>
      </c>
      <c r="H7483">
        <v>3.029191</v>
      </c>
      <c r="I7483">
        <v>3.7482060000000001</v>
      </c>
      <c r="J7483">
        <v>0.7190143</v>
      </c>
      <c r="K7483">
        <v>0.51537630000000001</v>
      </c>
      <c r="L7483">
        <v>0.66638350000000002</v>
      </c>
      <c r="M7483">
        <v>0.77097059999999995</v>
      </c>
      <c r="N7483">
        <v>0.87555769999999999</v>
      </c>
      <c r="O7483">
        <v>1.0265649999999999</v>
      </c>
      <c r="P7483">
        <v>101.693</v>
      </c>
      <c r="Q7483">
        <v>0.19944129999999999</v>
      </c>
    </row>
    <row r="7484" spans="1:17">
      <c r="A7484" t="s">
        <v>9690</v>
      </c>
      <c r="B7484" t="s">
        <v>3</v>
      </c>
      <c r="C7484" t="s">
        <v>11</v>
      </c>
      <c r="D7484" t="s">
        <v>18</v>
      </c>
      <c r="E7484" t="s">
        <v>69</v>
      </c>
      <c r="F7484" t="s">
        <v>28</v>
      </c>
      <c r="G7484">
        <v>19</v>
      </c>
      <c r="H7484">
        <v>2.927387</v>
      </c>
      <c r="I7484">
        <v>3.6983570000000001</v>
      </c>
      <c r="J7484">
        <v>0.77097059999999995</v>
      </c>
      <c r="K7484">
        <v>0.1098558</v>
      </c>
      <c r="L7484">
        <v>0.25045640000000002</v>
      </c>
      <c r="M7484">
        <v>0.34783599999999998</v>
      </c>
      <c r="N7484">
        <v>0.44521559999999999</v>
      </c>
      <c r="O7484">
        <v>0.58581629999999996</v>
      </c>
      <c r="P7484">
        <v>100.193</v>
      </c>
      <c r="Q7484">
        <v>0.185697</v>
      </c>
    </row>
    <row r="7485" spans="1:17">
      <c r="A7485" t="s">
        <v>9691</v>
      </c>
      <c r="B7485" t="s">
        <v>3</v>
      </c>
      <c r="C7485" t="s">
        <v>11</v>
      </c>
      <c r="D7485" t="s">
        <v>18</v>
      </c>
      <c r="E7485" t="s">
        <v>69</v>
      </c>
      <c r="F7485" t="s">
        <v>28</v>
      </c>
      <c r="G7485">
        <v>20</v>
      </c>
      <c r="H7485">
        <v>3.1552950000000002</v>
      </c>
      <c r="I7485">
        <v>3.3319350000000001</v>
      </c>
      <c r="J7485">
        <v>0.17663970000000001</v>
      </c>
      <c r="K7485">
        <v>-7.72756E-2</v>
      </c>
      <c r="L7485">
        <v>7.2739600000000001E-2</v>
      </c>
      <c r="M7485">
        <v>0.17663970000000001</v>
      </c>
      <c r="N7485">
        <v>0.28053980000000001</v>
      </c>
      <c r="O7485">
        <v>0.43055500000000002</v>
      </c>
      <c r="P7485">
        <v>97.476299999999995</v>
      </c>
      <c r="Q7485">
        <v>0.1981311</v>
      </c>
    </row>
    <row r="7486" spans="1:17">
      <c r="A7486" t="s">
        <v>9692</v>
      </c>
      <c r="B7486" t="s">
        <v>3</v>
      </c>
      <c r="C7486" t="s">
        <v>11</v>
      </c>
      <c r="D7486" t="s">
        <v>18</v>
      </c>
      <c r="E7486" t="s">
        <v>69</v>
      </c>
      <c r="F7486" t="s">
        <v>28</v>
      </c>
      <c r="G7486">
        <v>21</v>
      </c>
      <c r="H7486">
        <v>2.928105</v>
      </c>
      <c r="I7486">
        <v>2.9355820000000001</v>
      </c>
      <c r="J7486">
        <v>7.4771000000000004E-3</v>
      </c>
      <c r="K7486">
        <v>-0.21600440000000001</v>
      </c>
      <c r="L7486">
        <v>-8.3969699999999994E-2</v>
      </c>
      <c r="M7486">
        <v>7.4771000000000004E-3</v>
      </c>
      <c r="N7486">
        <v>9.8923899999999995E-2</v>
      </c>
      <c r="O7486">
        <v>0.23095859999999999</v>
      </c>
      <c r="P7486">
        <v>93.602999999999994</v>
      </c>
      <c r="Q7486">
        <v>0.1743836</v>
      </c>
    </row>
    <row r="7487" spans="1:17">
      <c r="A7487" t="s">
        <v>9693</v>
      </c>
      <c r="B7487" t="s">
        <v>3</v>
      </c>
      <c r="C7487" t="s">
        <v>11</v>
      </c>
      <c r="D7487" t="s">
        <v>18</v>
      </c>
      <c r="E7487" t="s">
        <v>69</v>
      </c>
      <c r="F7487" t="s">
        <v>28</v>
      </c>
      <c r="G7487">
        <v>22</v>
      </c>
      <c r="H7487">
        <v>2.4636420000000001</v>
      </c>
      <c r="I7487">
        <v>2.4195679999999999</v>
      </c>
      <c r="J7487">
        <v>-4.4073800000000003E-2</v>
      </c>
      <c r="K7487">
        <v>-0.2319513</v>
      </c>
      <c r="L7487">
        <v>-0.1209517</v>
      </c>
      <c r="M7487">
        <v>-4.4073800000000003E-2</v>
      </c>
      <c r="N7487">
        <v>3.2804199999999999E-2</v>
      </c>
      <c r="O7487">
        <v>0.14380380000000001</v>
      </c>
      <c r="P7487">
        <v>87.919600000000003</v>
      </c>
      <c r="Q7487">
        <v>0.1466016</v>
      </c>
    </row>
    <row r="7488" spans="1:17">
      <c r="A7488" t="s">
        <v>9694</v>
      </c>
      <c r="B7488" t="s">
        <v>3</v>
      </c>
      <c r="C7488" t="s">
        <v>11</v>
      </c>
      <c r="D7488" t="s">
        <v>18</v>
      </c>
      <c r="E7488" t="s">
        <v>69</v>
      </c>
      <c r="F7488" t="s">
        <v>28</v>
      </c>
      <c r="G7488">
        <v>23</v>
      </c>
      <c r="H7488">
        <v>1.9001159999999999</v>
      </c>
      <c r="I7488">
        <v>1.9666440000000001</v>
      </c>
      <c r="J7488">
        <v>6.6527500000000003E-2</v>
      </c>
      <c r="K7488">
        <v>-8.8276599999999997E-2</v>
      </c>
      <c r="L7488">
        <v>3.1830000000000001E-3</v>
      </c>
      <c r="M7488">
        <v>6.6527500000000003E-2</v>
      </c>
      <c r="N7488">
        <v>0.12987209999999999</v>
      </c>
      <c r="O7488">
        <v>0.22133159999999999</v>
      </c>
      <c r="P7488">
        <v>85.201400000000007</v>
      </c>
      <c r="Q7488">
        <v>0.12079429999999999</v>
      </c>
    </row>
    <row r="7489" spans="1:17">
      <c r="A7489" t="s">
        <v>9695</v>
      </c>
      <c r="B7489" t="s">
        <v>3</v>
      </c>
      <c r="C7489" t="s">
        <v>11</v>
      </c>
      <c r="D7489" t="s">
        <v>18</v>
      </c>
      <c r="E7489" t="s">
        <v>69</v>
      </c>
      <c r="F7489" t="s">
        <v>28</v>
      </c>
      <c r="G7489">
        <v>24</v>
      </c>
      <c r="H7489">
        <v>1.424652</v>
      </c>
      <c r="I7489">
        <v>1.5625249999999999</v>
      </c>
      <c r="J7489">
        <v>0.1378721</v>
      </c>
      <c r="K7489">
        <v>9.5501000000000006E-3</v>
      </c>
      <c r="L7489">
        <v>8.5363800000000004E-2</v>
      </c>
      <c r="M7489">
        <v>0.1378721</v>
      </c>
      <c r="N7489">
        <v>0.19038050000000001</v>
      </c>
      <c r="O7489">
        <v>0.26619419999999999</v>
      </c>
      <c r="P7489">
        <v>83.793999999999997</v>
      </c>
      <c r="Q7489">
        <v>0.1001302</v>
      </c>
    </row>
    <row r="7490" spans="1:17">
      <c r="A7490" t="s">
        <v>9696</v>
      </c>
      <c r="B7490" t="s">
        <v>3</v>
      </c>
      <c r="C7490" t="s">
        <v>11</v>
      </c>
      <c r="D7490" t="s">
        <v>19</v>
      </c>
      <c r="E7490" t="s">
        <v>69</v>
      </c>
      <c r="F7490" t="s">
        <v>21</v>
      </c>
      <c r="G7490">
        <v>1</v>
      </c>
      <c r="H7490">
        <v>0.93104010000000004</v>
      </c>
      <c r="I7490">
        <v>0.95533809999999997</v>
      </c>
      <c r="J7490">
        <v>2.4298E-2</v>
      </c>
      <c r="K7490">
        <v>-4.01848E-2</v>
      </c>
      <c r="L7490">
        <v>-2.0877999999999999E-3</v>
      </c>
      <c r="M7490">
        <v>2.4298E-2</v>
      </c>
      <c r="N7490">
        <v>5.0683899999999997E-2</v>
      </c>
      <c r="O7490">
        <v>8.8780800000000007E-2</v>
      </c>
      <c r="P7490">
        <v>67.9696</v>
      </c>
      <c r="Q7490">
        <v>5.0316199999999998E-2</v>
      </c>
    </row>
    <row r="7491" spans="1:17">
      <c r="A7491" t="s">
        <v>9697</v>
      </c>
      <c r="B7491" t="s">
        <v>3</v>
      </c>
      <c r="C7491" t="s">
        <v>11</v>
      </c>
      <c r="D7491" t="s">
        <v>19</v>
      </c>
      <c r="E7491" t="s">
        <v>69</v>
      </c>
      <c r="F7491" t="s">
        <v>21</v>
      </c>
      <c r="G7491">
        <v>2</v>
      </c>
      <c r="H7491">
        <v>0.84288129999999994</v>
      </c>
      <c r="I7491">
        <v>0.83917779999999997</v>
      </c>
      <c r="J7491">
        <v>-3.7035000000000002E-3</v>
      </c>
      <c r="K7491">
        <v>-7.4861999999999998E-2</v>
      </c>
      <c r="L7491">
        <v>-3.2821000000000003E-2</v>
      </c>
      <c r="M7491">
        <v>-3.7035000000000002E-3</v>
      </c>
      <c r="N7491">
        <v>2.54139E-2</v>
      </c>
      <c r="O7491">
        <v>6.7455000000000001E-2</v>
      </c>
      <c r="P7491">
        <v>60.9129</v>
      </c>
      <c r="Q7491">
        <v>5.55253E-2</v>
      </c>
    </row>
    <row r="7492" spans="1:17">
      <c r="A7492" t="s">
        <v>9698</v>
      </c>
      <c r="B7492" t="s">
        <v>3</v>
      </c>
      <c r="C7492" t="s">
        <v>11</v>
      </c>
      <c r="D7492" t="s">
        <v>19</v>
      </c>
      <c r="E7492" t="s">
        <v>69</v>
      </c>
      <c r="F7492" t="s">
        <v>21</v>
      </c>
      <c r="G7492">
        <v>3</v>
      </c>
      <c r="H7492">
        <v>0.78948580000000002</v>
      </c>
      <c r="I7492">
        <v>0.76248289999999996</v>
      </c>
      <c r="J7492">
        <v>-2.70029E-2</v>
      </c>
      <c r="K7492">
        <v>-9.4605700000000001E-2</v>
      </c>
      <c r="L7492">
        <v>-5.4665400000000003E-2</v>
      </c>
      <c r="M7492">
        <v>-2.70029E-2</v>
      </c>
      <c r="N7492">
        <v>6.5959999999999999E-4</v>
      </c>
      <c r="O7492">
        <v>4.0599799999999998E-2</v>
      </c>
      <c r="P7492">
        <v>59.265500000000003</v>
      </c>
      <c r="Q7492">
        <v>5.2750699999999998E-2</v>
      </c>
    </row>
    <row r="7493" spans="1:17">
      <c r="A7493" t="s">
        <v>9699</v>
      </c>
      <c r="B7493" t="s">
        <v>3</v>
      </c>
      <c r="C7493" t="s">
        <v>11</v>
      </c>
      <c r="D7493" t="s">
        <v>19</v>
      </c>
      <c r="E7493" t="s">
        <v>69</v>
      </c>
      <c r="F7493" t="s">
        <v>21</v>
      </c>
      <c r="G7493">
        <v>4</v>
      </c>
      <c r="H7493">
        <v>0.75617449999999997</v>
      </c>
      <c r="I7493">
        <v>0.72035629999999995</v>
      </c>
      <c r="J7493">
        <v>-3.5818200000000001E-2</v>
      </c>
      <c r="K7493">
        <v>-9.8457699999999995E-2</v>
      </c>
      <c r="L7493">
        <v>-6.1449799999999999E-2</v>
      </c>
      <c r="M7493">
        <v>-3.5818200000000001E-2</v>
      </c>
      <c r="N7493">
        <v>-1.0186600000000001E-2</v>
      </c>
      <c r="O7493">
        <v>2.6821399999999999E-2</v>
      </c>
      <c r="P7493">
        <v>57.821800000000003</v>
      </c>
      <c r="Q7493">
        <v>4.8877900000000002E-2</v>
      </c>
    </row>
    <row r="7494" spans="1:17">
      <c r="A7494" t="s">
        <v>9700</v>
      </c>
      <c r="B7494" t="s">
        <v>3</v>
      </c>
      <c r="C7494" t="s">
        <v>11</v>
      </c>
      <c r="D7494" t="s">
        <v>19</v>
      </c>
      <c r="E7494" t="s">
        <v>69</v>
      </c>
      <c r="F7494" t="s">
        <v>21</v>
      </c>
      <c r="G7494">
        <v>5</v>
      </c>
      <c r="H7494">
        <v>0.75771169999999999</v>
      </c>
      <c r="I7494">
        <v>0.7095243</v>
      </c>
      <c r="J7494">
        <v>-4.8187500000000001E-2</v>
      </c>
      <c r="K7494">
        <v>-0.1089692</v>
      </c>
      <c r="L7494">
        <v>-7.3058799999999993E-2</v>
      </c>
      <c r="M7494">
        <v>-4.8187500000000001E-2</v>
      </c>
      <c r="N7494">
        <v>-2.3316099999999999E-2</v>
      </c>
      <c r="O7494">
        <v>1.2594299999999999E-2</v>
      </c>
      <c r="P7494">
        <v>56.977699999999999</v>
      </c>
      <c r="Q7494">
        <v>4.7428199999999997E-2</v>
      </c>
    </row>
    <row r="7495" spans="1:17">
      <c r="A7495" t="s">
        <v>9701</v>
      </c>
      <c r="B7495" t="s">
        <v>3</v>
      </c>
      <c r="C7495" t="s">
        <v>11</v>
      </c>
      <c r="D7495" t="s">
        <v>19</v>
      </c>
      <c r="E7495" t="s">
        <v>69</v>
      </c>
      <c r="F7495" t="s">
        <v>21</v>
      </c>
      <c r="G7495">
        <v>6</v>
      </c>
      <c r="H7495">
        <v>0.83029120000000001</v>
      </c>
      <c r="I7495">
        <v>0.76110330000000004</v>
      </c>
      <c r="J7495">
        <v>-6.9187899999999997E-2</v>
      </c>
      <c r="K7495">
        <v>-0.1427571</v>
      </c>
      <c r="L7495">
        <v>-9.92918E-2</v>
      </c>
      <c r="M7495">
        <v>-6.9187899999999997E-2</v>
      </c>
      <c r="N7495">
        <v>-3.9084000000000001E-2</v>
      </c>
      <c r="O7495">
        <v>4.3813999999999997E-3</v>
      </c>
      <c r="P7495">
        <v>56.684800000000003</v>
      </c>
      <c r="Q7495">
        <v>5.7406400000000003E-2</v>
      </c>
    </row>
    <row r="7496" spans="1:17">
      <c r="A7496" t="s">
        <v>9702</v>
      </c>
      <c r="B7496" t="s">
        <v>3</v>
      </c>
      <c r="C7496" t="s">
        <v>11</v>
      </c>
      <c r="D7496" t="s">
        <v>19</v>
      </c>
      <c r="E7496" t="s">
        <v>69</v>
      </c>
      <c r="F7496" t="s">
        <v>21</v>
      </c>
      <c r="G7496">
        <v>7</v>
      </c>
      <c r="H7496">
        <v>0.97542359999999995</v>
      </c>
      <c r="I7496">
        <v>0.87895009999999996</v>
      </c>
      <c r="J7496">
        <v>-9.6473500000000004E-2</v>
      </c>
      <c r="K7496">
        <v>-0.18586050000000001</v>
      </c>
      <c r="L7496">
        <v>-0.13305</v>
      </c>
      <c r="M7496">
        <v>-9.6473500000000004E-2</v>
      </c>
      <c r="N7496">
        <v>-5.9897100000000002E-2</v>
      </c>
      <c r="O7496">
        <v>-7.0864999999999999E-3</v>
      </c>
      <c r="P7496">
        <v>57.8949</v>
      </c>
      <c r="Q7496">
        <v>6.9749000000000005E-2</v>
      </c>
    </row>
    <row r="7497" spans="1:17">
      <c r="A7497" t="s">
        <v>9703</v>
      </c>
      <c r="B7497" t="s">
        <v>3</v>
      </c>
      <c r="C7497" t="s">
        <v>11</v>
      </c>
      <c r="D7497" t="s">
        <v>19</v>
      </c>
      <c r="E7497" t="s">
        <v>69</v>
      </c>
      <c r="F7497" t="s">
        <v>21</v>
      </c>
      <c r="G7497">
        <v>8</v>
      </c>
      <c r="H7497">
        <v>1.0970489999999999</v>
      </c>
      <c r="I7497">
        <v>0.97304250000000003</v>
      </c>
      <c r="J7497">
        <v>-0.12400609999999999</v>
      </c>
      <c r="K7497">
        <v>-0.22318460000000001</v>
      </c>
      <c r="L7497">
        <v>-0.16458909999999999</v>
      </c>
      <c r="M7497">
        <v>-0.12400609999999999</v>
      </c>
      <c r="N7497">
        <v>-8.34231E-2</v>
      </c>
      <c r="O7497">
        <v>-2.4827700000000001E-2</v>
      </c>
      <c r="P7497">
        <v>63.030799999999999</v>
      </c>
      <c r="Q7497">
        <v>7.7389399999999997E-2</v>
      </c>
    </row>
    <row r="7498" spans="1:17">
      <c r="A7498" t="s">
        <v>9704</v>
      </c>
      <c r="B7498" t="s">
        <v>3</v>
      </c>
      <c r="C7498" t="s">
        <v>11</v>
      </c>
      <c r="D7498" t="s">
        <v>19</v>
      </c>
      <c r="E7498" t="s">
        <v>69</v>
      </c>
      <c r="F7498" t="s">
        <v>21</v>
      </c>
      <c r="G7498">
        <v>9</v>
      </c>
      <c r="H7498">
        <v>1.1291169999999999</v>
      </c>
      <c r="I7498">
        <v>0.96289939999999996</v>
      </c>
      <c r="J7498">
        <v>-0.16621710000000001</v>
      </c>
      <c r="K7498">
        <v>-0.27943099999999998</v>
      </c>
      <c r="L7498">
        <v>-0.21254329999999999</v>
      </c>
      <c r="M7498">
        <v>-0.16621710000000001</v>
      </c>
      <c r="N7498">
        <v>-0.11989089999999999</v>
      </c>
      <c r="O7498">
        <v>-5.3003300000000003E-2</v>
      </c>
      <c r="P7498">
        <v>69.407600000000002</v>
      </c>
      <c r="Q7498">
        <v>8.8341299999999998E-2</v>
      </c>
    </row>
    <row r="7499" spans="1:17">
      <c r="A7499" t="s">
        <v>9705</v>
      </c>
      <c r="B7499" t="s">
        <v>3</v>
      </c>
      <c r="C7499" t="s">
        <v>11</v>
      </c>
      <c r="D7499" t="s">
        <v>19</v>
      </c>
      <c r="E7499" t="s">
        <v>69</v>
      </c>
      <c r="F7499" t="s">
        <v>21</v>
      </c>
      <c r="G7499">
        <v>10</v>
      </c>
      <c r="H7499">
        <v>1.133567</v>
      </c>
      <c r="I7499">
        <v>0.9785355</v>
      </c>
      <c r="J7499">
        <v>-0.15503130000000001</v>
      </c>
      <c r="K7499">
        <v>-0.2670786</v>
      </c>
      <c r="L7499">
        <v>-0.20088020000000001</v>
      </c>
      <c r="M7499">
        <v>-0.15503130000000001</v>
      </c>
      <c r="N7499">
        <v>-0.1091824</v>
      </c>
      <c r="O7499">
        <v>-4.2983899999999998E-2</v>
      </c>
      <c r="P7499">
        <v>75.462599999999995</v>
      </c>
      <c r="Q7499">
        <v>8.7430999999999995E-2</v>
      </c>
    </row>
    <row r="7500" spans="1:17">
      <c r="A7500" t="s">
        <v>9706</v>
      </c>
      <c r="B7500" t="s">
        <v>3</v>
      </c>
      <c r="C7500" t="s">
        <v>11</v>
      </c>
      <c r="D7500" t="s">
        <v>19</v>
      </c>
      <c r="E7500" t="s">
        <v>69</v>
      </c>
      <c r="F7500" t="s">
        <v>21</v>
      </c>
      <c r="G7500">
        <v>11</v>
      </c>
      <c r="H7500">
        <v>1.1123940000000001</v>
      </c>
      <c r="I7500">
        <v>1.002148</v>
      </c>
      <c r="J7500">
        <v>-0.1102461</v>
      </c>
      <c r="K7500">
        <v>-0.2315999</v>
      </c>
      <c r="L7500">
        <v>-0.15990309999999999</v>
      </c>
      <c r="M7500">
        <v>-0.1102461</v>
      </c>
      <c r="N7500">
        <v>-6.05891E-2</v>
      </c>
      <c r="O7500">
        <v>1.11077E-2</v>
      </c>
      <c r="P7500">
        <v>80.518799999999999</v>
      </c>
      <c r="Q7500">
        <v>9.4692899999999997E-2</v>
      </c>
    </row>
    <row r="7501" spans="1:17">
      <c r="A7501" t="s">
        <v>9707</v>
      </c>
      <c r="B7501" t="s">
        <v>3</v>
      </c>
      <c r="C7501" t="s">
        <v>11</v>
      </c>
      <c r="D7501" t="s">
        <v>19</v>
      </c>
      <c r="E7501" t="s">
        <v>69</v>
      </c>
      <c r="F7501" t="s">
        <v>21</v>
      </c>
      <c r="G7501">
        <v>12</v>
      </c>
      <c r="H7501">
        <v>1.104778</v>
      </c>
      <c r="I7501">
        <v>1.076749</v>
      </c>
      <c r="J7501">
        <v>-2.8029599999999998E-2</v>
      </c>
      <c r="K7501">
        <v>-0.15463080000000001</v>
      </c>
      <c r="L7501">
        <v>-7.9833799999999996E-2</v>
      </c>
      <c r="M7501">
        <v>-2.8029599999999998E-2</v>
      </c>
      <c r="N7501">
        <v>2.37746E-2</v>
      </c>
      <c r="O7501">
        <v>9.8571599999999995E-2</v>
      </c>
      <c r="P7501">
        <v>84.832700000000003</v>
      </c>
      <c r="Q7501">
        <v>9.87875E-2</v>
      </c>
    </row>
    <row r="7502" spans="1:17">
      <c r="A7502" t="s">
        <v>9708</v>
      </c>
      <c r="B7502" t="s">
        <v>3</v>
      </c>
      <c r="C7502" t="s">
        <v>11</v>
      </c>
      <c r="D7502" t="s">
        <v>19</v>
      </c>
      <c r="E7502" t="s">
        <v>69</v>
      </c>
      <c r="F7502" t="s">
        <v>21</v>
      </c>
      <c r="G7502">
        <v>13</v>
      </c>
      <c r="H7502">
        <v>1.238993</v>
      </c>
      <c r="I7502">
        <v>1.238993</v>
      </c>
      <c r="J7502">
        <v>0</v>
      </c>
      <c r="K7502">
        <v>-1.0143000000000001E-3</v>
      </c>
      <c r="L7502">
        <v>7.4639300000000006E-2</v>
      </c>
      <c r="M7502">
        <v>0.12703680000000001</v>
      </c>
      <c r="N7502">
        <v>0.17943419999999999</v>
      </c>
      <c r="O7502">
        <v>0.25508779999999998</v>
      </c>
      <c r="P7502">
        <v>87.990099999999998</v>
      </c>
      <c r="Q7502">
        <v>9.9918800000000002E-2</v>
      </c>
    </row>
    <row r="7503" spans="1:17">
      <c r="A7503" t="s">
        <v>9709</v>
      </c>
      <c r="B7503" t="s">
        <v>3</v>
      </c>
      <c r="C7503" t="s">
        <v>11</v>
      </c>
      <c r="D7503" t="s">
        <v>19</v>
      </c>
      <c r="E7503" t="s">
        <v>69</v>
      </c>
      <c r="F7503" t="s">
        <v>21</v>
      </c>
      <c r="G7503">
        <v>14</v>
      </c>
      <c r="H7503">
        <v>1.3168390000000001</v>
      </c>
      <c r="I7503">
        <v>1.4438759999999999</v>
      </c>
      <c r="J7503">
        <v>0.12703680000000001</v>
      </c>
      <c r="K7503">
        <v>7.2933399999999995E-2</v>
      </c>
      <c r="L7503">
        <v>0.15296180000000001</v>
      </c>
      <c r="M7503">
        <v>0.2083892</v>
      </c>
      <c r="N7503">
        <v>0.26381670000000002</v>
      </c>
      <c r="O7503">
        <v>0.34384510000000001</v>
      </c>
      <c r="P7503">
        <v>90.411799999999999</v>
      </c>
      <c r="Q7503">
        <v>0.1056967</v>
      </c>
    </row>
    <row r="7504" spans="1:17">
      <c r="A7504" t="s">
        <v>9710</v>
      </c>
      <c r="B7504" t="s">
        <v>3</v>
      </c>
      <c r="C7504" t="s">
        <v>11</v>
      </c>
      <c r="D7504" t="s">
        <v>19</v>
      </c>
      <c r="E7504" t="s">
        <v>69</v>
      </c>
      <c r="F7504" t="s">
        <v>21</v>
      </c>
      <c r="G7504">
        <v>15</v>
      </c>
      <c r="H7504">
        <v>1.5261830000000001</v>
      </c>
      <c r="I7504">
        <v>1.734572</v>
      </c>
      <c r="J7504">
        <v>0.2083892</v>
      </c>
      <c r="K7504">
        <v>0.1232598</v>
      </c>
      <c r="L7504">
        <v>0.2142665</v>
      </c>
      <c r="M7504">
        <v>0.27729740000000003</v>
      </c>
      <c r="N7504">
        <v>0.34032829999999997</v>
      </c>
      <c r="O7504">
        <v>0.43133490000000002</v>
      </c>
      <c r="P7504">
        <v>92.139499999999998</v>
      </c>
      <c r="Q7504">
        <v>0.1201961</v>
      </c>
    </row>
    <row r="7505" spans="1:17">
      <c r="A7505" t="s">
        <v>9711</v>
      </c>
      <c r="B7505" t="s">
        <v>3</v>
      </c>
      <c r="C7505" t="s">
        <v>11</v>
      </c>
      <c r="D7505" t="s">
        <v>19</v>
      </c>
      <c r="E7505" t="s">
        <v>69</v>
      </c>
      <c r="F7505" t="s">
        <v>21</v>
      </c>
      <c r="G7505">
        <v>16</v>
      </c>
      <c r="H7505">
        <v>1.794203</v>
      </c>
      <c r="I7505">
        <v>2.071501</v>
      </c>
      <c r="J7505">
        <v>0.27729740000000003</v>
      </c>
      <c r="K7505">
        <v>0.15826879999999999</v>
      </c>
      <c r="L7505">
        <v>0.25741399999999998</v>
      </c>
      <c r="M7505">
        <v>0.32608160000000003</v>
      </c>
      <c r="N7505">
        <v>0.39474930000000003</v>
      </c>
      <c r="O7505">
        <v>0.49389450000000001</v>
      </c>
      <c r="P7505">
        <v>93.247100000000003</v>
      </c>
      <c r="Q7505">
        <v>0.13094510000000001</v>
      </c>
    </row>
    <row r="7506" spans="1:17">
      <c r="A7506" t="s">
        <v>9712</v>
      </c>
      <c r="B7506" t="s">
        <v>3</v>
      </c>
      <c r="C7506" t="s">
        <v>11</v>
      </c>
      <c r="D7506" t="s">
        <v>19</v>
      </c>
      <c r="E7506" t="s">
        <v>69</v>
      </c>
      <c r="F7506" t="s">
        <v>21</v>
      </c>
      <c r="G7506">
        <v>17</v>
      </c>
      <c r="H7506">
        <v>2.0420440000000002</v>
      </c>
      <c r="I7506">
        <v>2.368125</v>
      </c>
      <c r="J7506">
        <v>0.32608160000000003</v>
      </c>
      <c r="K7506">
        <v>0.159888</v>
      </c>
      <c r="L7506">
        <v>0.2616156</v>
      </c>
      <c r="M7506">
        <v>0.33207189999999998</v>
      </c>
      <c r="N7506">
        <v>0.4025281</v>
      </c>
      <c r="O7506">
        <v>0.50425580000000003</v>
      </c>
      <c r="P7506">
        <v>93.406999999999996</v>
      </c>
      <c r="Q7506">
        <v>0.1343558</v>
      </c>
    </row>
    <row r="7507" spans="1:17">
      <c r="A7507" t="s">
        <v>9713</v>
      </c>
      <c r="B7507" t="s">
        <v>3</v>
      </c>
      <c r="C7507" t="s">
        <v>11</v>
      </c>
      <c r="D7507" t="s">
        <v>19</v>
      </c>
      <c r="E7507" t="s">
        <v>69</v>
      </c>
      <c r="F7507" t="s">
        <v>21</v>
      </c>
      <c r="G7507">
        <v>18</v>
      </c>
      <c r="H7507">
        <v>2.188526</v>
      </c>
      <c r="I7507">
        <v>2.5205980000000001</v>
      </c>
      <c r="J7507">
        <v>0.33207189999999998</v>
      </c>
      <c r="K7507">
        <v>0.1019753</v>
      </c>
      <c r="L7507">
        <v>0.2090892</v>
      </c>
      <c r="M7507">
        <v>0.28327609999999998</v>
      </c>
      <c r="N7507">
        <v>0.35746289999999997</v>
      </c>
      <c r="O7507">
        <v>0.46457680000000001</v>
      </c>
      <c r="P7507">
        <v>92.4679</v>
      </c>
      <c r="Q7507">
        <v>0.1414697</v>
      </c>
    </row>
    <row r="7508" spans="1:17">
      <c r="A7508" t="s">
        <v>9714</v>
      </c>
      <c r="B7508" t="s">
        <v>3</v>
      </c>
      <c r="C7508" t="s">
        <v>11</v>
      </c>
      <c r="D7508" t="s">
        <v>19</v>
      </c>
      <c r="E7508" t="s">
        <v>69</v>
      </c>
      <c r="F7508" t="s">
        <v>21</v>
      </c>
      <c r="G7508">
        <v>19</v>
      </c>
      <c r="H7508">
        <v>2.2153269999999998</v>
      </c>
      <c r="I7508">
        <v>2.4986030000000001</v>
      </c>
      <c r="J7508">
        <v>0.28327609999999998</v>
      </c>
      <c r="K7508">
        <v>-0.1155156</v>
      </c>
      <c r="L7508">
        <v>-1.0524499999999999E-2</v>
      </c>
      <c r="M7508">
        <v>6.21921E-2</v>
      </c>
      <c r="N7508">
        <v>0.13490859999999999</v>
      </c>
      <c r="O7508">
        <v>0.23989969999999999</v>
      </c>
      <c r="P7508">
        <v>89.984300000000005</v>
      </c>
      <c r="Q7508">
        <v>0.13866600000000001</v>
      </c>
    </row>
    <row r="7509" spans="1:17">
      <c r="A7509" t="s">
        <v>9715</v>
      </c>
      <c r="B7509" t="s">
        <v>3</v>
      </c>
      <c r="C7509" t="s">
        <v>11</v>
      </c>
      <c r="D7509" t="s">
        <v>19</v>
      </c>
      <c r="E7509" t="s">
        <v>69</v>
      </c>
      <c r="F7509" t="s">
        <v>21</v>
      </c>
      <c r="G7509">
        <v>20</v>
      </c>
      <c r="H7509">
        <v>2.3592409999999999</v>
      </c>
      <c r="I7509">
        <v>2.3217300000000001</v>
      </c>
      <c r="J7509">
        <v>-3.75109E-2</v>
      </c>
      <c r="K7509">
        <v>-0.21766759999999999</v>
      </c>
      <c r="L7509">
        <v>-0.1112295</v>
      </c>
      <c r="M7509">
        <v>-3.75109E-2</v>
      </c>
      <c r="N7509">
        <v>3.6207799999999998E-2</v>
      </c>
      <c r="O7509">
        <v>0.14264579999999999</v>
      </c>
      <c r="P7509">
        <v>86.468900000000005</v>
      </c>
      <c r="Q7509">
        <v>0.14057700000000001</v>
      </c>
    </row>
    <row r="7510" spans="1:17">
      <c r="A7510" t="s">
        <v>9716</v>
      </c>
      <c r="B7510" t="s">
        <v>3</v>
      </c>
      <c r="C7510" t="s">
        <v>11</v>
      </c>
      <c r="D7510" t="s">
        <v>19</v>
      </c>
      <c r="E7510" t="s">
        <v>69</v>
      </c>
      <c r="F7510" t="s">
        <v>21</v>
      </c>
      <c r="G7510">
        <v>21</v>
      </c>
      <c r="H7510">
        <v>2.1591079999999998</v>
      </c>
      <c r="I7510">
        <v>2.1340680000000001</v>
      </c>
      <c r="J7510">
        <v>-2.504E-2</v>
      </c>
      <c r="K7510">
        <v>-0.1902122</v>
      </c>
      <c r="L7510">
        <v>-9.2627100000000004E-2</v>
      </c>
      <c r="M7510">
        <v>-2.504E-2</v>
      </c>
      <c r="N7510">
        <v>4.25472E-2</v>
      </c>
      <c r="O7510">
        <v>0.14013229999999999</v>
      </c>
      <c r="P7510">
        <v>80.735299999999995</v>
      </c>
      <c r="Q7510">
        <v>0.12888459999999999</v>
      </c>
    </row>
    <row r="7511" spans="1:17">
      <c r="A7511" t="s">
        <v>9717</v>
      </c>
      <c r="B7511" t="s">
        <v>3</v>
      </c>
      <c r="C7511" t="s">
        <v>11</v>
      </c>
      <c r="D7511" t="s">
        <v>19</v>
      </c>
      <c r="E7511" t="s">
        <v>69</v>
      </c>
      <c r="F7511" t="s">
        <v>21</v>
      </c>
      <c r="G7511">
        <v>22</v>
      </c>
      <c r="H7511">
        <v>1.897519</v>
      </c>
      <c r="I7511">
        <v>1.911206</v>
      </c>
      <c r="J7511">
        <v>1.3687899999999999E-2</v>
      </c>
      <c r="K7511">
        <v>-0.1278802</v>
      </c>
      <c r="L7511">
        <v>-4.4240599999999998E-2</v>
      </c>
      <c r="M7511">
        <v>1.3687899999999999E-2</v>
      </c>
      <c r="N7511">
        <v>7.1616399999999997E-2</v>
      </c>
      <c r="O7511">
        <v>0.15525600000000001</v>
      </c>
      <c r="P7511">
        <v>75.507199999999997</v>
      </c>
      <c r="Q7511">
        <v>0.1104662</v>
      </c>
    </row>
    <row r="7512" spans="1:17">
      <c r="A7512" t="s">
        <v>9718</v>
      </c>
      <c r="B7512" t="s">
        <v>3</v>
      </c>
      <c r="C7512" t="s">
        <v>11</v>
      </c>
      <c r="D7512" t="s">
        <v>19</v>
      </c>
      <c r="E7512" t="s">
        <v>69</v>
      </c>
      <c r="F7512" t="s">
        <v>21</v>
      </c>
      <c r="G7512">
        <v>23</v>
      </c>
      <c r="H7512">
        <v>1.517169</v>
      </c>
      <c r="I7512">
        <v>1.5686279999999999</v>
      </c>
      <c r="J7512">
        <v>5.1459400000000002E-2</v>
      </c>
      <c r="K7512">
        <v>-7.0217299999999996E-2</v>
      </c>
      <c r="L7512">
        <v>1.6703E-3</v>
      </c>
      <c r="M7512">
        <v>5.1459400000000002E-2</v>
      </c>
      <c r="N7512">
        <v>0.10124850000000001</v>
      </c>
      <c r="O7512">
        <v>0.17313600000000001</v>
      </c>
      <c r="P7512">
        <v>72.107100000000003</v>
      </c>
      <c r="Q7512">
        <v>9.4944799999999996E-2</v>
      </c>
    </row>
    <row r="7513" spans="1:17">
      <c r="A7513" t="s">
        <v>9719</v>
      </c>
      <c r="B7513" t="s">
        <v>3</v>
      </c>
      <c r="C7513" t="s">
        <v>11</v>
      </c>
      <c r="D7513" t="s">
        <v>19</v>
      </c>
      <c r="E7513" t="s">
        <v>69</v>
      </c>
      <c r="F7513" t="s">
        <v>21</v>
      </c>
      <c r="G7513">
        <v>24</v>
      </c>
      <c r="H7513">
        <v>1.1813499999999999</v>
      </c>
      <c r="I7513">
        <v>1.235584</v>
      </c>
      <c r="J7513">
        <v>5.4233499999999997E-2</v>
      </c>
      <c r="K7513">
        <v>-5.0549499999999997E-2</v>
      </c>
      <c r="L7513">
        <v>1.13571E-2</v>
      </c>
      <c r="M7513">
        <v>5.4233499999999997E-2</v>
      </c>
      <c r="N7513">
        <v>9.7109799999999996E-2</v>
      </c>
      <c r="O7513">
        <v>0.1590164</v>
      </c>
      <c r="P7513">
        <v>69.981700000000004</v>
      </c>
      <c r="Q7513">
        <v>8.1762500000000002E-2</v>
      </c>
    </row>
    <row r="7514" spans="1:17">
      <c r="A7514" t="s">
        <v>9720</v>
      </c>
      <c r="B7514" t="s">
        <v>3</v>
      </c>
      <c r="C7514" t="s">
        <v>11</v>
      </c>
      <c r="D7514" t="s">
        <v>19</v>
      </c>
      <c r="E7514" t="s">
        <v>69</v>
      </c>
      <c r="F7514" t="s">
        <v>22</v>
      </c>
      <c r="G7514">
        <v>1</v>
      </c>
      <c r="H7514">
        <v>0.77805020000000003</v>
      </c>
      <c r="I7514">
        <v>0.80156839999999996</v>
      </c>
      <c r="J7514">
        <v>2.3518299999999999E-2</v>
      </c>
      <c r="K7514">
        <v>-4.7416999999999997E-3</v>
      </c>
      <c r="L7514">
        <v>1.19545E-2</v>
      </c>
      <c r="M7514">
        <v>2.3518299999999999E-2</v>
      </c>
      <c r="N7514">
        <v>3.5082000000000002E-2</v>
      </c>
      <c r="O7514">
        <v>5.1778200000000003E-2</v>
      </c>
      <c r="P7514">
        <v>68.478399999999993</v>
      </c>
      <c r="Q7514">
        <v>2.2051399999999999E-2</v>
      </c>
    </row>
    <row r="7515" spans="1:17">
      <c r="A7515" t="s">
        <v>9721</v>
      </c>
      <c r="B7515" t="s">
        <v>3</v>
      </c>
      <c r="C7515" t="s">
        <v>11</v>
      </c>
      <c r="D7515" t="s">
        <v>19</v>
      </c>
      <c r="E7515" t="s">
        <v>69</v>
      </c>
      <c r="F7515" t="s">
        <v>22</v>
      </c>
      <c r="G7515">
        <v>2</v>
      </c>
      <c r="H7515">
        <v>0.6955945</v>
      </c>
      <c r="I7515">
        <v>0.67812150000000004</v>
      </c>
      <c r="J7515">
        <v>-1.7472999999999999E-2</v>
      </c>
      <c r="P7515">
        <v>59.871000000000002</v>
      </c>
    </row>
    <row r="7516" spans="1:17">
      <c r="A7516" t="s">
        <v>9722</v>
      </c>
      <c r="B7516" t="s">
        <v>3</v>
      </c>
      <c r="C7516" t="s">
        <v>11</v>
      </c>
      <c r="D7516" t="s">
        <v>19</v>
      </c>
      <c r="E7516" t="s">
        <v>69</v>
      </c>
      <c r="F7516" t="s">
        <v>22</v>
      </c>
      <c r="G7516">
        <v>3</v>
      </c>
      <c r="H7516">
        <v>0.64120949999999999</v>
      </c>
      <c r="I7516">
        <v>0.60408090000000003</v>
      </c>
      <c r="J7516">
        <v>-3.7128599999999998E-2</v>
      </c>
      <c r="P7516">
        <v>58.492100000000001</v>
      </c>
    </row>
    <row r="7517" spans="1:17">
      <c r="A7517" t="s">
        <v>9723</v>
      </c>
      <c r="B7517" t="s">
        <v>3</v>
      </c>
      <c r="C7517" t="s">
        <v>11</v>
      </c>
      <c r="D7517" t="s">
        <v>19</v>
      </c>
      <c r="E7517" t="s">
        <v>69</v>
      </c>
      <c r="F7517" t="s">
        <v>22</v>
      </c>
      <c r="G7517">
        <v>4</v>
      </c>
      <c r="H7517">
        <v>0.61779870000000003</v>
      </c>
      <c r="I7517">
        <v>0.55968830000000003</v>
      </c>
      <c r="J7517">
        <v>-5.8110500000000002E-2</v>
      </c>
      <c r="P7517">
        <v>57.625799999999998</v>
      </c>
    </row>
    <row r="7518" spans="1:17">
      <c r="A7518" t="s">
        <v>9724</v>
      </c>
      <c r="B7518" t="s">
        <v>3</v>
      </c>
      <c r="C7518" t="s">
        <v>11</v>
      </c>
      <c r="D7518" t="s">
        <v>19</v>
      </c>
      <c r="E7518" t="s">
        <v>69</v>
      </c>
      <c r="F7518" t="s">
        <v>22</v>
      </c>
      <c r="G7518">
        <v>5</v>
      </c>
      <c r="H7518">
        <v>0.61154010000000003</v>
      </c>
      <c r="I7518">
        <v>0.53879849999999996</v>
      </c>
      <c r="J7518">
        <v>-7.2741600000000003E-2</v>
      </c>
      <c r="P7518">
        <v>56.869399999999999</v>
      </c>
    </row>
    <row r="7519" spans="1:17">
      <c r="A7519" t="s">
        <v>9725</v>
      </c>
      <c r="B7519" t="s">
        <v>3</v>
      </c>
      <c r="C7519" t="s">
        <v>11</v>
      </c>
      <c r="D7519" t="s">
        <v>19</v>
      </c>
      <c r="E7519" t="s">
        <v>69</v>
      </c>
      <c r="F7519" t="s">
        <v>22</v>
      </c>
      <c r="G7519">
        <v>6</v>
      </c>
      <c r="H7519">
        <v>0.64466460000000003</v>
      </c>
      <c r="I7519">
        <v>0.56897120000000001</v>
      </c>
      <c r="J7519">
        <v>-7.5693499999999997E-2</v>
      </c>
      <c r="P7519">
        <v>56.231900000000003</v>
      </c>
    </row>
    <row r="7520" spans="1:17">
      <c r="A7520" t="s">
        <v>9726</v>
      </c>
      <c r="B7520" t="s">
        <v>3</v>
      </c>
      <c r="C7520" t="s">
        <v>11</v>
      </c>
      <c r="D7520" t="s">
        <v>19</v>
      </c>
      <c r="E7520" t="s">
        <v>69</v>
      </c>
      <c r="F7520" t="s">
        <v>22</v>
      </c>
      <c r="G7520">
        <v>7</v>
      </c>
      <c r="H7520">
        <v>0.72739799999999999</v>
      </c>
      <c r="I7520">
        <v>0.64849639999999997</v>
      </c>
      <c r="J7520">
        <v>-7.8901600000000002E-2</v>
      </c>
      <c r="P7520">
        <v>57.265300000000003</v>
      </c>
    </row>
    <row r="7521" spans="1:16">
      <c r="A7521" t="s">
        <v>9727</v>
      </c>
      <c r="B7521" t="s">
        <v>3</v>
      </c>
      <c r="C7521" t="s">
        <v>11</v>
      </c>
      <c r="D7521" t="s">
        <v>19</v>
      </c>
      <c r="E7521" t="s">
        <v>69</v>
      </c>
      <c r="F7521" t="s">
        <v>22</v>
      </c>
      <c r="G7521">
        <v>8</v>
      </c>
      <c r="H7521">
        <v>0.82037170000000004</v>
      </c>
      <c r="I7521">
        <v>0.75931470000000001</v>
      </c>
      <c r="J7521">
        <v>-6.1057E-2</v>
      </c>
      <c r="P7521">
        <v>62.3613</v>
      </c>
    </row>
    <row r="7522" spans="1:16">
      <c r="A7522" t="s">
        <v>9728</v>
      </c>
      <c r="B7522" t="s">
        <v>3</v>
      </c>
      <c r="C7522" t="s">
        <v>11</v>
      </c>
      <c r="D7522" t="s">
        <v>19</v>
      </c>
      <c r="E7522" t="s">
        <v>69</v>
      </c>
      <c r="F7522" t="s">
        <v>22</v>
      </c>
      <c r="G7522">
        <v>9</v>
      </c>
      <c r="H7522">
        <v>0.87633499999999998</v>
      </c>
      <c r="I7522">
        <v>0.75886310000000001</v>
      </c>
      <c r="J7522">
        <v>-0.1174719</v>
      </c>
      <c r="P7522">
        <v>67.5107</v>
      </c>
    </row>
    <row r="7523" spans="1:16">
      <c r="A7523" t="s">
        <v>9729</v>
      </c>
      <c r="B7523" t="s">
        <v>3</v>
      </c>
      <c r="C7523" t="s">
        <v>11</v>
      </c>
      <c r="D7523" t="s">
        <v>19</v>
      </c>
      <c r="E7523" t="s">
        <v>69</v>
      </c>
      <c r="F7523" t="s">
        <v>22</v>
      </c>
      <c r="G7523">
        <v>10</v>
      </c>
      <c r="H7523">
        <v>0.88975329999999997</v>
      </c>
      <c r="I7523">
        <v>0.77258300000000002</v>
      </c>
      <c r="J7523">
        <v>-0.11717039999999999</v>
      </c>
      <c r="P7523">
        <v>74.2119</v>
      </c>
    </row>
    <row r="7524" spans="1:16">
      <c r="A7524" t="s">
        <v>9730</v>
      </c>
      <c r="B7524" t="s">
        <v>3</v>
      </c>
      <c r="C7524" t="s">
        <v>11</v>
      </c>
      <c r="D7524" t="s">
        <v>19</v>
      </c>
      <c r="E7524" t="s">
        <v>69</v>
      </c>
      <c r="F7524" t="s">
        <v>22</v>
      </c>
      <c r="G7524">
        <v>11</v>
      </c>
      <c r="H7524">
        <v>0.89271809999999996</v>
      </c>
      <c r="I7524">
        <v>0.80026410000000003</v>
      </c>
      <c r="J7524">
        <v>-9.2454099999999997E-2</v>
      </c>
      <c r="P7524">
        <v>80.370400000000004</v>
      </c>
    </row>
    <row r="7525" spans="1:16">
      <c r="A7525" t="s">
        <v>9731</v>
      </c>
      <c r="B7525" t="s">
        <v>3</v>
      </c>
      <c r="C7525" t="s">
        <v>11</v>
      </c>
      <c r="D7525" t="s">
        <v>19</v>
      </c>
      <c r="E7525" t="s">
        <v>69</v>
      </c>
      <c r="F7525" t="s">
        <v>22</v>
      </c>
      <c r="G7525">
        <v>12</v>
      </c>
      <c r="H7525">
        <v>0.90247259999999996</v>
      </c>
      <c r="I7525">
        <v>0.86410779999999998</v>
      </c>
      <c r="J7525">
        <v>-3.8364700000000002E-2</v>
      </c>
      <c r="P7525">
        <v>84.538399999999996</v>
      </c>
    </row>
    <row r="7526" spans="1:16">
      <c r="A7526" t="s">
        <v>9732</v>
      </c>
      <c r="B7526" t="s">
        <v>3</v>
      </c>
      <c r="C7526" t="s">
        <v>11</v>
      </c>
      <c r="D7526" t="s">
        <v>19</v>
      </c>
      <c r="E7526" t="s">
        <v>69</v>
      </c>
      <c r="F7526" t="s">
        <v>22</v>
      </c>
      <c r="G7526">
        <v>13</v>
      </c>
      <c r="H7526">
        <v>1.0100899999999999</v>
      </c>
      <c r="I7526">
        <v>1.0100899999999999</v>
      </c>
      <c r="J7526">
        <v>0</v>
      </c>
      <c r="P7526">
        <v>87.151200000000003</v>
      </c>
    </row>
    <row r="7527" spans="1:16">
      <c r="A7527" t="s">
        <v>9733</v>
      </c>
      <c r="B7527" t="s">
        <v>3</v>
      </c>
      <c r="C7527" t="s">
        <v>11</v>
      </c>
      <c r="D7527" t="s">
        <v>19</v>
      </c>
      <c r="E7527" t="s">
        <v>69</v>
      </c>
      <c r="F7527" t="s">
        <v>22</v>
      </c>
      <c r="G7527">
        <v>14</v>
      </c>
      <c r="H7527">
        <v>1.107925</v>
      </c>
      <c r="I7527">
        <v>1.182685</v>
      </c>
      <c r="J7527">
        <v>7.4759599999999996E-2</v>
      </c>
      <c r="P7527">
        <v>90.516599999999997</v>
      </c>
    </row>
    <row r="7528" spans="1:16">
      <c r="A7528" t="s">
        <v>9734</v>
      </c>
      <c r="B7528" t="s">
        <v>3</v>
      </c>
      <c r="C7528" t="s">
        <v>11</v>
      </c>
      <c r="D7528" t="s">
        <v>19</v>
      </c>
      <c r="E7528" t="s">
        <v>69</v>
      </c>
      <c r="F7528" t="s">
        <v>22</v>
      </c>
      <c r="G7528">
        <v>15</v>
      </c>
      <c r="H7528">
        <v>1.2816339999999999</v>
      </c>
      <c r="I7528">
        <v>1.4270039999999999</v>
      </c>
      <c r="J7528">
        <v>0.14536969999999999</v>
      </c>
      <c r="P7528">
        <v>92.403400000000005</v>
      </c>
    </row>
    <row r="7529" spans="1:16">
      <c r="A7529" t="s">
        <v>9735</v>
      </c>
      <c r="B7529" t="s">
        <v>3</v>
      </c>
      <c r="C7529" t="s">
        <v>11</v>
      </c>
      <c r="D7529" t="s">
        <v>19</v>
      </c>
      <c r="E7529" t="s">
        <v>69</v>
      </c>
      <c r="F7529" t="s">
        <v>22</v>
      </c>
      <c r="G7529">
        <v>16</v>
      </c>
      <c r="H7529">
        <v>1.4977370000000001</v>
      </c>
      <c r="I7529">
        <v>1.7124159999999999</v>
      </c>
      <c r="J7529">
        <v>0.21467910000000001</v>
      </c>
      <c r="P7529">
        <v>93.380499999999998</v>
      </c>
    </row>
    <row r="7530" spans="1:16">
      <c r="A7530" t="s">
        <v>9736</v>
      </c>
      <c r="B7530" t="s">
        <v>3</v>
      </c>
      <c r="C7530" t="s">
        <v>11</v>
      </c>
      <c r="D7530" t="s">
        <v>19</v>
      </c>
      <c r="E7530" t="s">
        <v>69</v>
      </c>
      <c r="F7530" t="s">
        <v>22</v>
      </c>
      <c r="G7530">
        <v>17</v>
      </c>
      <c r="H7530">
        <v>1.736364</v>
      </c>
      <c r="I7530">
        <v>2.0118550000000002</v>
      </c>
      <c r="J7530">
        <v>0.27549119999999999</v>
      </c>
      <c r="P7530">
        <v>93.539299999999997</v>
      </c>
    </row>
    <row r="7531" spans="1:16">
      <c r="A7531" t="s">
        <v>9737</v>
      </c>
      <c r="B7531" t="s">
        <v>3</v>
      </c>
      <c r="C7531" t="s">
        <v>11</v>
      </c>
      <c r="D7531" t="s">
        <v>19</v>
      </c>
      <c r="E7531" t="s">
        <v>69</v>
      </c>
      <c r="F7531" t="s">
        <v>22</v>
      </c>
      <c r="G7531">
        <v>18</v>
      </c>
      <c r="H7531">
        <v>1.8517760000000001</v>
      </c>
      <c r="I7531">
        <v>2.1750419999999999</v>
      </c>
      <c r="J7531">
        <v>0.323266</v>
      </c>
      <c r="P7531">
        <v>92.591300000000004</v>
      </c>
    </row>
    <row r="7532" spans="1:16">
      <c r="A7532" t="s">
        <v>9738</v>
      </c>
      <c r="B7532" t="s">
        <v>3</v>
      </c>
      <c r="C7532" t="s">
        <v>11</v>
      </c>
      <c r="D7532" t="s">
        <v>19</v>
      </c>
      <c r="E7532" t="s">
        <v>69</v>
      </c>
      <c r="F7532" t="s">
        <v>22</v>
      </c>
      <c r="G7532">
        <v>19</v>
      </c>
      <c r="H7532">
        <v>1.8445959999999999</v>
      </c>
      <c r="I7532">
        <v>2.1728239999999999</v>
      </c>
      <c r="J7532">
        <v>0.32822839999999998</v>
      </c>
      <c r="P7532">
        <v>90.42</v>
      </c>
    </row>
    <row r="7533" spans="1:16">
      <c r="A7533" t="s">
        <v>9739</v>
      </c>
      <c r="B7533" t="s">
        <v>3</v>
      </c>
      <c r="C7533" t="s">
        <v>11</v>
      </c>
      <c r="D7533" t="s">
        <v>19</v>
      </c>
      <c r="E7533" t="s">
        <v>69</v>
      </c>
      <c r="F7533" t="s">
        <v>22</v>
      </c>
      <c r="G7533">
        <v>20</v>
      </c>
      <c r="H7533">
        <v>1.8092969999999999</v>
      </c>
      <c r="I7533">
        <v>2.0212829999999999</v>
      </c>
      <c r="J7533">
        <v>0.21198600000000001</v>
      </c>
      <c r="P7533">
        <v>86.688100000000006</v>
      </c>
    </row>
    <row r="7534" spans="1:16">
      <c r="A7534" t="s">
        <v>9740</v>
      </c>
      <c r="B7534" t="s">
        <v>3</v>
      </c>
      <c r="C7534" t="s">
        <v>11</v>
      </c>
      <c r="D7534" t="s">
        <v>19</v>
      </c>
      <c r="E7534" t="s">
        <v>69</v>
      </c>
      <c r="F7534" t="s">
        <v>22</v>
      </c>
      <c r="G7534">
        <v>21</v>
      </c>
      <c r="H7534">
        <v>1.669052</v>
      </c>
      <c r="I7534">
        <v>1.855745</v>
      </c>
      <c r="J7534">
        <v>0.1866922</v>
      </c>
      <c r="P7534">
        <v>81.431299999999993</v>
      </c>
    </row>
    <row r="7535" spans="1:16">
      <c r="A7535" t="s">
        <v>9741</v>
      </c>
      <c r="B7535" t="s">
        <v>3</v>
      </c>
      <c r="C7535" t="s">
        <v>11</v>
      </c>
      <c r="D7535" t="s">
        <v>19</v>
      </c>
      <c r="E7535" t="s">
        <v>69</v>
      </c>
      <c r="F7535" t="s">
        <v>22</v>
      </c>
      <c r="G7535">
        <v>22</v>
      </c>
      <c r="H7535">
        <v>1.535984</v>
      </c>
      <c r="I7535">
        <v>1.718439</v>
      </c>
      <c r="J7535">
        <v>0.18245459999999999</v>
      </c>
      <c r="P7535">
        <v>76.887</v>
      </c>
    </row>
    <row r="7536" spans="1:16">
      <c r="A7536" t="s">
        <v>9742</v>
      </c>
      <c r="B7536" t="s">
        <v>3</v>
      </c>
      <c r="C7536" t="s">
        <v>11</v>
      </c>
      <c r="D7536" t="s">
        <v>19</v>
      </c>
      <c r="E7536" t="s">
        <v>69</v>
      </c>
      <c r="F7536" t="s">
        <v>22</v>
      </c>
      <c r="G7536">
        <v>23</v>
      </c>
      <c r="H7536">
        <v>1.261944</v>
      </c>
      <c r="I7536">
        <v>1.4203840000000001</v>
      </c>
      <c r="J7536">
        <v>0.15844069999999999</v>
      </c>
      <c r="P7536">
        <v>73.507199999999997</v>
      </c>
    </row>
    <row r="7537" spans="1:17">
      <c r="A7537" t="s">
        <v>9743</v>
      </c>
      <c r="B7537" t="s">
        <v>3</v>
      </c>
      <c r="C7537" t="s">
        <v>11</v>
      </c>
      <c r="D7537" t="s">
        <v>19</v>
      </c>
      <c r="E7537" t="s">
        <v>69</v>
      </c>
      <c r="F7537" t="s">
        <v>22</v>
      </c>
      <c r="G7537">
        <v>24</v>
      </c>
      <c r="H7537">
        <v>0.99377289999999996</v>
      </c>
      <c r="I7537">
        <v>1.095772</v>
      </c>
      <c r="J7537">
        <v>0.10199900000000001</v>
      </c>
      <c r="P7537">
        <v>70.828900000000004</v>
      </c>
    </row>
    <row r="7538" spans="1:17">
      <c r="A7538" t="s">
        <v>9744</v>
      </c>
      <c r="B7538" t="s">
        <v>3</v>
      </c>
      <c r="C7538" t="s">
        <v>11</v>
      </c>
      <c r="D7538" t="s">
        <v>19</v>
      </c>
      <c r="E7538" t="s">
        <v>69</v>
      </c>
      <c r="F7538" t="s">
        <v>23</v>
      </c>
      <c r="G7538">
        <v>1</v>
      </c>
      <c r="H7538">
        <v>1.3667879999999999</v>
      </c>
      <c r="I7538">
        <v>1.3196300000000001</v>
      </c>
      <c r="J7538">
        <v>-4.71583E-2</v>
      </c>
      <c r="K7538">
        <v>-0.12662109999999999</v>
      </c>
      <c r="L7538">
        <v>-7.9673800000000003E-2</v>
      </c>
      <c r="M7538">
        <v>-4.71583E-2</v>
      </c>
      <c r="N7538">
        <v>-1.46427E-2</v>
      </c>
      <c r="O7538">
        <v>3.2304600000000003E-2</v>
      </c>
      <c r="P7538">
        <v>79.934200000000004</v>
      </c>
      <c r="Q7538">
        <v>6.2005200000000003E-2</v>
      </c>
    </row>
    <row r="7539" spans="1:17">
      <c r="A7539" t="s">
        <v>9745</v>
      </c>
      <c r="B7539" t="s">
        <v>3</v>
      </c>
      <c r="C7539" t="s">
        <v>11</v>
      </c>
      <c r="D7539" t="s">
        <v>19</v>
      </c>
      <c r="E7539" t="s">
        <v>69</v>
      </c>
      <c r="F7539" t="s">
        <v>23</v>
      </c>
      <c r="G7539">
        <v>2</v>
      </c>
      <c r="H7539">
        <v>1.2243409999999999</v>
      </c>
      <c r="I7539">
        <v>1.165959</v>
      </c>
      <c r="J7539">
        <v>-5.83826E-2</v>
      </c>
      <c r="K7539">
        <v>-0.12700259999999999</v>
      </c>
      <c r="L7539">
        <v>-8.6461399999999994E-2</v>
      </c>
      <c r="M7539">
        <v>-5.83826E-2</v>
      </c>
      <c r="N7539">
        <v>-3.0303900000000002E-2</v>
      </c>
      <c r="O7539">
        <v>1.0237400000000001E-2</v>
      </c>
      <c r="P7539">
        <v>68.972800000000007</v>
      </c>
      <c r="Q7539">
        <v>5.3544500000000002E-2</v>
      </c>
    </row>
    <row r="7540" spans="1:17">
      <c r="A7540" t="s">
        <v>9746</v>
      </c>
      <c r="B7540" t="s">
        <v>3</v>
      </c>
      <c r="C7540" t="s">
        <v>11</v>
      </c>
      <c r="D7540" t="s">
        <v>19</v>
      </c>
      <c r="E7540" t="s">
        <v>69</v>
      </c>
      <c r="F7540" t="s">
        <v>23</v>
      </c>
      <c r="G7540">
        <v>3</v>
      </c>
      <c r="H7540">
        <v>1.1480999999999999</v>
      </c>
      <c r="I7540">
        <v>1.033345</v>
      </c>
      <c r="J7540">
        <v>-0.114755</v>
      </c>
      <c r="K7540">
        <v>-0.17594019999999999</v>
      </c>
      <c r="L7540">
        <v>-0.13979150000000001</v>
      </c>
      <c r="M7540">
        <v>-0.114755</v>
      </c>
      <c r="N7540">
        <v>-8.9718500000000007E-2</v>
      </c>
      <c r="O7540">
        <v>-5.3569800000000001E-2</v>
      </c>
      <c r="P7540">
        <v>67.318399999999997</v>
      </c>
      <c r="Q7540">
        <v>4.7743000000000001E-2</v>
      </c>
    </row>
    <row r="7541" spans="1:17">
      <c r="A7541" t="s">
        <v>9747</v>
      </c>
      <c r="B7541" t="s">
        <v>3</v>
      </c>
      <c r="C7541" t="s">
        <v>11</v>
      </c>
      <c r="D7541" t="s">
        <v>19</v>
      </c>
      <c r="E7541" t="s">
        <v>69</v>
      </c>
      <c r="F7541" t="s">
        <v>23</v>
      </c>
      <c r="G7541">
        <v>4</v>
      </c>
      <c r="H7541">
        <v>1.0885629999999999</v>
      </c>
      <c r="I7541">
        <v>0.97648360000000001</v>
      </c>
      <c r="J7541">
        <v>-0.1120795</v>
      </c>
      <c r="K7541">
        <v>-0.16545000000000001</v>
      </c>
      <c r="L7541">
        <v>-0.13391829999999999</v>
      </c>
      <c r="M7541">
        <v>-0.1120795</v>
      </c>
      <c r="N7541">
        <v>-9.0240699999999993E-2</v>
      </c>
      <c r="O7541">
        <v>-5.8708900000000001E-2</v>
      </c>
      <c r="P7541">
        <v>64.539599999999993</v>
      </c>
      <c r="Q7541">
        <v>4.16452E-2</v>
      </c>
    </row>
    <row r="7542" spans="1:17">
      <c r="A7542" t="s">
        <v>9748</v>
      </c>
      <c r="B7542" t="s">
        <v>3</v>
      </c>
      <c r="C7542" t="s">
        <v>11</v>
      </c>
      <c r="D7542" t="s">
        <v>19</v>
      </c>
      <c r="E7542" t="s">
        <v>69</v>
      </c>
      <c r="F7542" t="s">
        <v>23</v>
      </c>
      <c r="G7542">
        <v>5</v>
      </c>
      <c r="H7542">
        <v>1.051301</v>
      </c>
      <c r="I7542">
        <v>0.95000499999999999</v>
      </c>
      <c r="J7542">
        <v>-0.1012956</v>
      </c>
      <c r="K7542">
        <v>-0.15744069999999999</v>
      </c>
      <c r="L7542">
        <v>-0.1242697</v>
      </c>
      <c r="M7542">
        <v>-0.1012956</v>
      </c>
      <c r="N7542">
        <v>-7.8321399999999999E-2</v>
      </c>
      <c r="O7542">
        <v>-4.51504E-2</v>
      </c>
      <c r="P7542">
        <v>62.886299999999999</v>
      </c>
      <c r="Q7542">
        <v>4.3810300000000003E-2</v>
      </c>
    </row>
    <row r="7543" spans="1:17">
      <c r="A7543" t="s">
        <v>9749</v>
      </c>
      <c r="B7543" t="s">
        <v>3</v>
      </c>
      <c r="C7543" t="s">
        <v>11</v>
      </c>
      <c r="D7543" t="s">
        <v>19</v>
      </c>
      <c r="E7543" t="s">
        <v>69</v>
      </c>
      <c r="F7543" t="s">
        <v>23</v>
      </c>
      <c r="G7543">
        <v>6</v>
      </c>
      <c r="H7543">
        <v>1.1574629999999999</v>
      </c>
      <c r="I7543">
        <v>1.0117849999999999</v>
      </c>
      <c r="J7543">
        <v>-0.14567869999999999</v>
      </c>
      <c r="K7543">
        <v>-0.21144299999999999</v>
      </c>
      <c r="L7543">
        <v>-0.17258889999999999</v>
      </c>
      <c r="M7543">
        <v>-0.14567869999999999</v>
      </c>
      <c r="N7543">
        <v>-0.1187685</v>
      </c>
      <c r="O7543">
        <v>-7.9914399999999997E-2</v>
      </c>
      <c r="P7543">
        <v>61.781700000000001</v>
      </c>
      <c r="Q7543">
        <v>5.1316100000000003E-2</v>
      </c>
    </row>
    <row r="7544" spans="1:17">
      <c r="A7544" t="s">
        <v>9750</v>
      </c>
      <c r="B7544" t="s">
        <v>3</v>
      </c>
      <c r="C7544" t="s">
        <v>11</v>
      </c>
      <c r="D7544" t="s">
        <v>19</v>
      </c>
      <c r="E7544" t="s">
        <v>69</v>
      </c>
      <c r="F7544" t="s">
        <v>23</v>
      </c>
      <c r="G7544">
        <v>7</v>
      </c>
      <c r="H7544">
        <v>1.4212499999999999</v>
      </c>
      <c r="I7544">
        <v>1.109521</v>
      </c>
      <c r="J7544">
        <v>-0.31172820000000001</v>
      </c>
      <c r="K7544">
        <v>-0.378803</v>
      </c>
      <c r="L7544">
        <v>-0.3391747</v>
      </c>
      <c r="M7544">
        <v>-0.31172820000000001</v>
      </c>
      <c r="N7544">
        <v>-0.28428179999999997</v>
      </c>
      <c r="O7544">
        <v>-0.2446535</v>
      </c>
      <c r="P7544">
        <v>62.902700000000003</v>
      </c>
      <c r="Q7544">
        <v>5.2338700000000002E-2</v>
      </c>
    </row>
    <row r="7545" spans="1:17">
      <c r="A7545" t="s">
        <v>9751</v>
      </c>
      <c r="B7545" t="s">
        <v>3</v>
      </c>
      <c r="C7545" t="s">
        <v>11</v>
      </c>
      <c r="D7545" t="s">
        <v>19</v>
      </c>
      <c r="E7545" t="s">
        <v>69</v>
      </c>
      <c r="F7545" t="s">
        <v>23</v>
      </c>
      <c r="G7545">
        <v>8</v>
      </c>
      <c r="H7545">
        <v>1.593804</v>
      </c>
      <c r="I7545">
        <v>1.104792</v>
      </c>
      <c r="J7545">
        <v>-0.48901119999999998</v>
      </c>
      <c r="K7545">
        <v>-0.55844550000000004</v>
      </c>
      <c r="L7545">
        <v>-0.51742319999999997</v>
      </c>
      <c r="M7545">
        <v>-0.48901119999999998</v>
      </c>
      <c r="N7545">
        <v>-0.46059929999999999</v>
      </c>
      <c r="O7545">
        <v>-0.41957699999999998</v>
      </c>
      <c r="P7545">
        <v>68.081599999999995</v>
      </c>
      <c r="Q7545">
        <v>5.41798E-2</v>
      </c>
    </row>
    <row r="7546" spans="1:17">
      <c r="A7546" t="s">
        <v>9752</v>
      </c>
      <c r="B7546" t="s">
        <v>3</v>
      </c>
      <c r="C7546" t="s">
        <v>11</v>
      </c>
      <c r="D7546" t="s">
        <v>19</v>
      </c>
      <c r="E7546" t="s">
        <v>69</v>
      </c>
      <c r="F7546" t="s">
        <v>23</v>
      </c>
      <c r="G7546">
        <v>9</v>
      </c>
      <c r="H7546">
        <v>1.6181490000000001</v>
      </c>
      <c r="I7546">
        <v>1.105059</v>
      </c>
      <c r="J7546">
        <v>-0.51308989999999999</v>
      </c>
      <c r="K7546">
        <v>-0.60445369999999998</v>
      </c>
      <c r="L7546">
        <v>-0.55047520000000005</v>
      </c>
      <c r="M7546">
        <v>-0.51308989999999999</v>
      </c>
      <c r="N7546">
        <v>-0.47570459999999998</v>
      </c>
      <c r="O7546">
        <v>-0.42172599999999999</v>
      </c>
      <c r="P7546">
        <v>74.2761</v>
      </c>
      <c r="Q7546">
        <v>7.1291599999999997E-2</v>
      </c>
    </row>
    <row r="7547" spans="1:17">
      <c r="A7547" t="s">
        <v>9753</v>
      </c>
      <c r="B7547" t="s">
        <v>3</v>
      </c>
      <c r="C7547" t="s">
        <v>11</v>
      </c>
      <c r="D7547" t="s">
        <v>19</v>
      </c>
      <c r="E7547" t="s">
        <v>69</v>
      </c>
      <c r="F7547" t="s">
        <v>23</v>
      </c>
      <c r="G7547">
        <v>10</v>
      </c>
      <c r="H7547">
        <v>1.598867</v>
      </c>
      <c r="I7547">
        <v>1.1793199999999999</v>
      </c>
      <c r="J7547">
        <v>-0.41954649999999999</v>
      </c>
      <c r="K7547">
        <v>-0.52666179999999996</v>
      </c>
      <c r="L7547">
        <v>-0.46337719999999999</v>
      </c>
      <c r="M7547">
        <v>-0.41954649999999999</v>
      </c>
      <c r="N7547">
        <v>-0.37571579999999999</v>
      </c>
      <c r="O7547">
        <v>-0.31243120000000002</v>
      </c>
      <c r="P7547">
        <v>79.483699999999999</v>
      </c>
      <c r="Q7547">
        <v>8.3582500000000004E-2</v>
      </c>
    </row>
    <row r="7548" spans="1:17">
      <c r="A7548" t="s">
        <v>9754</v>
      </c>
      <c r="B7548" t="s">
        <v>3</v>
      </c>
      <c r="C7548" t="s">
        <v>11</v>
      </c>
      <c r="D7548" t="s">
        <v>19</v>
      </c>
      <c r="E7548" t="s">
        <v>69</v>
      </c>
      <c r="F7548" t="s">
        <v>23</v>
      </c>
      <c r="G7548">
        <v>11</v>
      </c>
      <c r="H7548">
        <v>1.479198</v>
      </c>
      <c r="I7548">
        <v>1.234637</v>
      </c>
      <c r="J7548">
        <v>-0.24456049999999999</v>
      </c>
      <c r="K7548">
        <v>-0.34438750000000001</v>
      </c>
      <c r="L7548">
        <v>-0.28540890000000002</v>
      </c>
      <c r="M7548">
        <v>-0.24456049999999999</v>
      </c>
      <c r="N7548">
        <v>-0.20371210000000001</v>
      </c>
      <c r="O7548">
        <v>-0.14473349999999999</v>
      </c>
      <c r="P7548">
        <v>82.980500000000006</v>
      </c>
      <c r="Q7548">
        <v>7.7895400000000004E-2</v>
      </c>
    </row>
    <row r="7549" spans="1:17">
      <c r="A7549" t="s">
        <v>9755</v>
      </c>
      <c r="B7549" t="s">
        <v>3</v>
      </c>
      <c r="C7549" t="s">
        <v>11</v>
      </c>
      <c r="D7549" t="s">
        <v>19</v>
      </c>
      <c r="E7549" t="s">
        <v>69</v>
      </c>
      <c r="F7549" t="s">
        <v>23</v>
      </c>
      <c r="G7549">
        <v>12</v>
      </c>
      <c r="H7549">
        <v>1.4161010000000001</v>
      </c>
      <c r="I7549">
        <v>1.3847590000000001</v>
      </c>
      <c r="J7549">
        <v>-3.1341599999999997E-2</v>
      </c>
      <c r="K7549">
        <v>-0.14528669999999999</v>
      </c>
      <c r="L7549">
        <v>-7.7966999999999995E-2</v>
      </c>
      <c r="M7549">
        <v>-3.1341599999999997E-2</v>
      </c>
      <c r="N7549">
        <v>1.5283700000000001E-2</v>
      </c>
      <c r="O7549">
        <v>8.2603399999999993E-2</v>
      </c>
      <c r="P7549">
        <v>87.037899999999993</v>
      </c>
      <c r="Q7549">
        <v>8.8911799999999999E-2</v>
      </c>
    </row>
    <row r="7550" spans="1:17">
      <c r="A7550" t="s">
        <v>9756</v>
      </c>
      <c r="B7550" t="s">
        <v>3</v>
      </c>
      <c r="C7550" t="s">
        <v>11</v>
      </c>
      <c r="D7550" t="s">
        <v>19</v>
      </c>
      <c r="E7550" t="s">
        <v>69</v>
      </c>
      <c r="F7550" t="s">
        <v>23</v>
      </c>
      <c r="G7550">
        <v>13</v>
      </c>
      <c r="H7550">
        <v>1.6341859999999999</v>
      </c>
      <c r="I7550">
        <v>1.6341859999999999</v>
      </c>
      <c r="J7550">
        <v>0</v>
      </c>
      <c r="K7550">
        <v>0.1153377</v>
      </c>
      <c r="L7550">
        <v>0.18355589999999999</v>
      </c>
      <c r="M7550">
        <v>0.2308037</v>
      </c>
      <c r="N7550">
        <v>0.2780514</v>
      </c>
      <c r="O7550">
        <v>0.34626970000000001</v>
      </c>
      <c r="P7550">
        <v>90.554299999999998</v>
      </c>
      <c r="Q7550">
        <v>9.0098600000000001E-2</v>
      </c>
    </row>
    <row r="7551" spans="1:17">
      <c r="A7551" t="s">
        <v>9757</v>
      </c>
      <c r="B7551" t="s">
        <v>3</v>
      </c>
      <c r="C7551" t="s">
        <v>11</v>
      </c>
      <c r="D7551" t="s">
        <v>19</v>
      </c>
      <c r="E7551" t="s">
        <v>69</v>
      </c>
      <c r="F7551" t="s">
        <v>23</v>
      </c>
      <c r="G7551">
        <v>14</v>
      </c>
      <c r="H7551">
        <v>1.7363789999999999</v>
      </c>
      <c r="I7551">
        <v>1.9671829999999999</v>
      </c>
      <c r="J7551">
        <v>0.2308037</v>
      </c>
      <c r="K7551">
        <v>0.2245132</v>
      </c>
      <c r="L7551">
        <v>0.28773300000000002</v>
      </c>
      <c r="M7551">
        <v>0.3315188</v>
      </c>
      <c r="N7551">
        <v>0.37530459999999999</v>
      </c>
      <c r="O7551">
        <v>0.43852439999999998</v>
      </c>
      <c r="P7551">
        <v>92.632999999999996</v>
      </c>
      <c r="Q7551">
        <v>8.3496899999999999E-2</v>
      </c>
    </row>
    <row r="7552" spans="1:17">
      <c r="A7552" t="s">
        <v>9758</v>
      </c>
      <c r="B7552" t="s">
        <v>3</v>
      </c>
      <c r="C7552" t="s">
        <v>11</v>
      </c>
      <c r="D7552" t="s">
        <v>19</v>
      </c>
      <c r="E7552" t="s">
        <v>69</v>
      </c>
      <c r="F7552" t="s">
        <v>23</v>
      </c>
      <c r="G7552">
        <v>15</v>
      </c>
      <c r="H7552">
        <v>2.0097049999999999</v>
      </c>
      <c r="I7552">
        <v>2.341224</v>
      </c>
      <c r="J7552">
        <v>0.3315188</v>
      </c>
      <c r="K7552">
        <v>0.21664249999999999</v>
      </c>
      <c r="L7552">
        <v>0.29233330000000002</v>
      </c>
      <c r="M7552">
        <v>0.34475650000000002</v>
      </c>
      <c r="N7552">
        <v>0.39717980000000003</v>
      </c>
      <c r="O7552">
        <v>0.47287059999999997</v>
      </c>
      <c r="P7552">
        <v>94.6447</v>
      </c>
      <c r="Q7552">
        <v>9.9967899999999998E-2</v>
      </c>
    </row>
    <row r="7553" spans="1:17">
      <c r="A7553" t="s">
        <v>9759</v>
      </c>
      <c r="B7553" t="s">
        <v>3</v>
      </c>
      <c r="C7553" t="s">
        <v>11</v>
      </c>
      <c r="D7553" t="s">
        <v>19</v>
      </c>
      <c r="E7553" t="s">
        <v>69</v>
      </c>
      <c r="F7553" t="s">
        <v>23</v>
      </c>
      <c r="G7553">
        <v>16</v>
      </c>
      <c r="H7553">
        <v>2.3654470000000001</v>
      </c>
      <c r="I7553">
        <v>2.7102029999999999</v>
      </c>
      <c r="J7553">
        <v>0.34475650000000002</v>
      </c>
      <c r="K7553">
        <v>0.15754460000000001</v>
      </c>
      <c r="L7553">
        <v>0.2385263</v>
      </c>
      <c r="M7553">
        <v>0.29461409999999999</v>
      </c>
      <c r="N7553">
        <v>0.35070180000000001</v>
      </c>
      <c r="O7553">
        <v>0.4316836</v>
      </c>
      <c r="P7553">
        <v>96.972800000000007</v>
      </c>
      <c r="Q7553">
        <v>0.10695590000000001</v>
      </c>
    </row>
    <row r="7554" spans="1:17">
      <c r="A7554" t="s">
        <v>9760</v>
      </c>
      <c r="B7554" t="s">
        <v>3</v>
      </c>
      <c r="C7554" t="s">
        <v>11</v>
      </c>
      <c r="D7554" t="s">
        <v>19</v>
      </c>
      <c r="E7554" t="s">
        <v>69</v>
      </c>
      <c r="F7554" t="s">
        <v>23</v>
      </c>
      <c r="G7554">
        <v>17</v>
      </c>
      <c r="H7554">
        <v>2.7642549999999999</v>
      </c>
      <c r="I7554">
        <v>3.0588690000000001</v>
      </c>
      <c r="J7554">
        <v>0.29461399999999999</v>
      </c>
      <c r="K7554">
        <v>0.1063564</v>
      </c>
      <c r="L7554">
        <v>0.20240859999999999</v>
      </c>
      <c r="M7554">
        <v>0.26893400000000001</v>
      </c>
      <c r="N7554">
        <v>0.33545950000000002</v>
      </c>
      <c r="O7554">
        <v>0.4315117</v>
      </c>
      <c r="P7554">
        <v>97.85</v>
      </c>
      <c r="Q7554">
        <v>0.12686</v>
      </c>
    </row>
    <row r="7555" spans="1:17">
      <c r="A7555" t="s">
        <v>9761</v>
      </c>
      <c r="B7555" t="s">
        <v>3</v>
      </c>
      <c r="C7555" t="s">
        <v>11</v>
      </c>
      <c r="D7555" t="s">
        <v>19</v>
      </c>
      <c r="E7555" t="s">
        <v>69</v>
      </c>
      <c r="F7555" t="s">
        <v>23</v>
      </c>
      <c r="G7555">
        <v>18</v>
      </c>
      <c r="H7555">
        <v>3.0568559999999998</v>
      </c>
      <c r="I7555">
        <v>3.32579</v>
      </c>
      <c r="J7555">
        <v>0.26893400000000001</v>
      </c>
      <c r="K7555">
        <v>2.7289799999999999E-2</v>
      </c>
      <c r="L7555">
        <v>0.1177798</v>
      </c>
      <c r="M7555">
        <v>0.180453</v>
      </c>
      <c r="N7555">
        <v>0.24312610000000001</v>
      </c>
      <c r="O7555">
        <v>0.33361619999999997</v>
      </c>
      <c r="P7555">
        <v>97.804400000000001</v>
      </c>
      <c r="Q7555">
        <v>0.11951390000000001</v>
      </c>
    </row>
    <row r="7556" spans="1:17">
      <c r="A7556" t="s">
        <v>9762</v>
      </c>
      <c r="B7556" t="s">
        <v>3</v>
      </c>
      <c r="C7556" t="s">
        <v>11</v>
      </c>
      <c r="D7556" t="s">
        <v>19</v>
      </c>
      <c r="E7556" t="s">
        <v>69</v>
      </c>
      <c r="F7556" t="s">
        <v>23</v>
      </c>
      <c r="G7556">
        <v>19</v>
      </c>
      <c r="H7556">
        <v>3.181568</v>
      </c>
      <c r="I7556">
        <v>3.3620209999999999</v>
      </c>
      <c r="J7556">
        <v>0.180453</v>
      </c>
      <c r="K7556">
        <v>-0.35548249999999998</v>
      </c>
      <c r="L7556">
        <v>-0.26520159999999998</v>
      </c>
      <c r="M7556">
        <v>-0.2026734</v>
      </c>
      <c r="N7556">
        <v>-0.1401452</v>
      </c>
      <c r="O7556">
        <v>-4.98643E-2</v>
      </c>
      <c r="P7556">
        <v>96.348699999999994</v>
      </c>
      <c r="Q7556">
        <v>0.1192376</v>
      </c>
    </row>
    <row r="7557" spans="1:17">
      <c r="A7557" t="s">
        <v>9763</v>
      </c>
      <c r="B7557" t="s">
        <v>3</v>
      </c>
      <c r="C7557" t="s">
        <v>11</v>
      </c>
      <c r="D7557" t="s">
        <v>19</v>
      </c>
      <c r="E7557" t="s">
        <v>69</v>
      </c>
      <c r="F7557" t="s">
        <v>23</v>
      </c>
      <c r="G7557">
        <v>20</v>
      </c>
      <c r="H7557">
        <v>3.4939490000000002</v>
      </c>
      <c r="I7557">
        <v>3.1683029999999999</v>
      </c>
      <c r="J7557">
        <v>-0.32564589999999999</v>
      </c>
      <c r="K7557">
        <v>-0.48219529999999999</v>
      </c>
      <c r="L7557">
        <v>-0.38970460000000001</v>
      </c>
      <c r="M7557">
        <v>-0.32564589999999999</v>
      </c>
      <c r="N7557">
        <v>-0.26158710000000002</v>
      </c>
      <c r="O7557">
        <v>-0.16909640000000001</v>
      </c>
      <c r="P7557">
        <v>93.652699999999996</v>
      </c>
      <c r="Q7557">
        <v>0.12215620000000001</v>
      </c>
    </row>
    <row r="7558" spans="1:17">
      <c r="A7558" t="s">
        <v>9764</v>
      </c>
      <c r="B7558" t="s">
        <v>3</v>
      </c>
      <c r="C7558" t="s">
        <v>11</v>
      </c>
      <c r="D7558" t="s">
        <v>19</v>
      </c>
      <c r="E7558" t="s">
        <v>69</v>
      </c>
      <c r="F7558" t="s">
        <v>23</v>
      </c>
      <c r="G7558">
        <v>21</v>
      </c>
      <c r="H7558">
        <v>3.2392249999999998</v>
      </c>
      <c r="I7558">
        <v>2.91784</v>
      </c>
      <c r="J7558">
        <v>-0.32138450000000002</v>
      </c>
      <c r="K7558">
        <v>-0.47172459999999999</v>
      </c>
      <c r="L7558">
        <v>-0.38290239999999998</v>
      </c>
      <c r="M7558">
        <v>-0.32138450000000002</v>
      </c>
      <c r="N7558">
        <v>-0.2598665</v>
      </c>
      <c r="O7558">
        <v>-0.17104430000000001</v>
      </c>
      <c r="P7558">
        <v>89.492800000000003</v>
      </c>
      <c r="Q7558">
        <v>0.117311</v>
      </c>
    </row>
    <row r="7559" spans="1:17">
      <c r="A7559" t="s">
        <v>9765</v>
      </c>
      <c r="B7559" t="s">
        <v>3</v>
      </c>
      <c r="C7559" t="s">
        <v>11</v>
      </c>
      <c r="D7559" t="s">
        <v>19</v>
      </c>
      <c r="E7559" t="s">
        <v>69</v>
      </c>
      <c r="F7559" t="s">
        <v>23</v>
      </c>
      <c r="G7559">
        <v>22</v>
      </c>
      <c r="H7559">
        <v>2.795785</v>
      </c>
      <c r="I7559">
        <v>2.5493779999999999</v>
      </c>
      <c r="J7559">
        <v>-0.2464065</v>
      </c>
      <c r="K7559">
        <v>-0.3614521</v>
      </c>
      <c r="L7559">
        <v>-0.29348220000000003</v>
      </c>
      <c r="M7559">
        <v>-0.2464065</v>
      </c>
      <c r="N7559">
        <v>-0.1993308</v>
      </c>
      <c r="O7559">
        <v>-0.1313609</v>
      </c>
      <c r="P7559">
        <v>85.451300000000003</v>
      </c>
      <c r="Q7559">
        <v>8.9770500000000003E-2</v>
      </c>
    </row>
    <row r="7560" spans="1:17">
      <c r="A7560" t="s">
        <v>9766</v>
      </c>
      <c r="B7560" t="s">
        <v>3</v>
      </c>
      <c r="C7560" t="s">
        <v>11</v>
      </c>
      <c r="D7560" t="s">
        <v>19</v>
      </c>
      <c r="E7560" t="s">
        <v>69</v>
      </c>
      <c r="F7560" t="s">
        <v>23</v>
      </c>
      <c r="G7560">
        <v>23</v>
      </c>
      <c r="H7560">
        <v>2.2573729999999999</v>
      </c>
      <c r="I7560">
        <v>2.1167989999999999</v>
      </c>
      <c r="J7560">
        <v>-0.14057439999999999</v>
      </c>
      <c r="K7560">
        <v>-0.27201579999999997</v>
      </c>
      <c r="L7560">
        <v>-0.19435920000000001</v>
      </c>
      <c r="M7560">
        <v>-0.14057439999999999</v>
      </c>
      <c r="N7560">
        <v>-8.6789599999999995E-2</v>
      </c>
      <c r="O7560">
        <v>-9.1330000000000005E-3</v>
      </c>
      <c r="P7560">
        <v>83.226799999999997</v>
      </c>
      <c r="Q7560">
        <v>0.1025643</v>
      </c>
    </row>
    <row r="7561" spans="1:17">
      <c r="A7561" t="s">
        <v>9767</v>
      </c>
      <c r="B7561" t="s">
        <v>3</v>
      </c>
      <c r="C7561" t="s">
        <v>11</v>
      </c>
      <c r="D7561" t="s">
        <v>19</v>
      </c>
      <c r="E7561" t="s">
        <v>69</v>
      </c>
      <c r="F7561" t="s">
        <v>23</v>
      </c>
      <c r="G7561">
        <v>24</v>
      </c>
      <c r="H7561">
        <v>1.736383</v>
      </c>
      <c r="I7561">
        <v>1.6740679999999999</v>
      </c>
      <c r="J7561">
        <v>-6.2314799999999997E-2</v>
      </c>
      <c r="K7561">
        <v>-0.16007879999999999</v>
      </c>
      <c r="L7561">
        <v>-0.1023191</v>
      </c>
      <c r="M7561">
        <v>-6.2314799999999997E-2</v>
      </c>
      <c r="N7561">
        <v>-2.23106E-2</v>
      </c>
      <c r="O7561">
        <v>3.54492E-2</v>
      </c>
      <c r="P7561">
        <v>81.735600000000005</v>
      </c>
      <c r="Q7561">
        <v>7.6285699999999998E-2</v>
      </c>
    </row>
    <row r="7562" spans="1:17">
      <c r="A7562" t="s">
        <v>9768</v>
      </c>
      <c r="B7562" t="s">
        <v>3</v>
      </c>
      <c r="C7562" t="s">
        <v>11</v>
      </c>
      <c r="D7562" t="s">
        <v>19</v>
      </c>
      <c r="E7562" t="s">
        <v>69</v>
      </c>
      <c r="F7562" t="s">
        <v>24</v>
      </c>
      <c r="G7562">
        <v>1</v>
      </c>
      <c r="H7562">
        <v>1.4923729999999999</v>
      </c>
      <c r="I7562">
        <v>1.6837709999999999</v>
      </c>
      <c r="J7562">
        <v>0.19139829999999999</v>
      </c>
      <c r="K7562">
        <v>5.53745E-2</v>
      </c>
      <c r="L7562">
        <v>0.13573840000000001</v>
      </c>
      <c r="M7562">
        <v>0.19139829999999999</v>
      </c>
      <c r="N7562">
        <v>0.2470581</v>
      </c>
      <c r="O7562">
        <v>0.32742209999999999</v>
      </c>
      <c r="P7562">
        <v>74.5</v>
      </c>
      <c r="Q7562">
        <v>0.10614</v>
      </c>
    </row>
    <row r="7563" spans="1:17">
      <c r="A7563" t="s">
        <v>9769</v>
      </c>
      <c r="B7563" t="s">
        <v>3</v>
      </c>
      <c r="C7563" t="s">
        <v>11</v>
      </c>
      <c r="D7563" t="s">
        <v>19</v>
      </c>
      <c r="E7563" t="s">
        <v>69</v>
      </c>
      <c r="F7563" t="s">
        <v>24</v>
      </c>
      <c r="G7563">
        <v>2</v>
      </c>
      <c r="H7563">
        <v>1.3343970000000001</v>
      </c>
      <c r="I7563">
        <v>1.454807</v>
      </c>
      <c r="J7563">
        <v>0.12041060000000001</v>
      </c>
      <c r="K7563">
        <v>1.4460600000000001E-2</v>
      </c>
      <c r="L7563">
        <v>7.7056700000000006E-2</v>
      </c>
      <c r="M7563">
        <v>0.12041060000000001</v>
      </c>
      <c r="N7563">
        <v>0.16376450000000001</v>
      </c>
      <c r="O7563">
        <v>0.2263606</v>
      </c>
      <c r="P7563">
        <v>66.5</v>
      </c>
      <c r="Q7563">
        <v>8.2673300000000005E-2</v>
      </c>
    </row>
    <row r="7564" spans="1:17">
      <c r="A7564" t="s">
        <v>9770</v>
      </c>
      <c r="B7564" t="s">
        <v>3</v>
      </c>
      <c r="C7564" t="s">
        <v>11</v>
      </c>
      <c r="D7564" t="s">
        <v>19</v>
      </c>
      <c r="E7564" t="s">
        <v>69</v>
      </c>
      <c r="F7564" t="s">
        <v>24</v>
      </c>
      <c r="G7564">
        <v>3</v>
      </c>
      <c r="H7564">
        <v>1.213295</v>
      </c>
      <c r="I7564">
        <v>1.2787170000000001</v>
      </c>
      <c r="J7564">
        <v>6.5422300000000003E-2</v>
      </c>
      <c r="K7564">
        <v>-2.2424900000000001E-2</v>
      </c>
      <c r="L7564">
        <v>2.9475899999999999E-2</v>
      </c>
      <c r="M7564">
        <v>6.5422300000000003E-2</v>
      </c>
      <c r="N7564">
        <v>0.1013686</v>
      </c>
      <c r="O7564">
        <v>0.1532695</v>
      </c>
      <c r="P7564">
        <v>66</v>
      </c>
      <c r="Q7564">
        <v>6.8547499999999997E-2</v>
      </c>
    </row>
    <row r="7565" spans="1:17">
      <c r="A7565" t="s">
        <v>9771</v>
      </c>
      <c r="B7565" t="s">
        <v>3</v>
      </c>
      <c r="C7565" t="s">
        <v>11</v>
      </c>
      <c r="D7565" t="s">
        <v>19</v>
      </c>
      <c r="E7565" t="s">
        <v>69</v>
      </c>
      <c r="F7565" t="s">
        <v>24</v>
      </c>
      <c r="G7565">
        <v>4</v>
      </c>
      <c r="H7565">
        <v>1.12348</v>
      </c>
      <c r="I7565">
        <v>1.134223</v>
      </c>
      <c r="J7565">
        <v>1.07429E-2</v>
      </c>
      <c r="K7565">
        <v>-7.6603699999999997E-2</v>
      </c>
      <c r="L7565">
        <v>-2.4998599999999999E-2</v>
      </c>
      <c r="M7565">
        <v>1.07429E-2</v>
      </c>
      <c r="N7565">
        <v>4.6484400000000002E-2</v>
      </c>
      <c r="O7565">
        <v>9.8089399999999993E-2</v>
      </c>
      <c r="P7565">
        <v>65.5</v>
      </c>
      <c r="Q7565">
        <v>6.8156900000000006E-2</v>
      </c>
    </row>
    <row r="7566" spans="1:17">
      <c r="A7566" t="s">
        <v>9772</v>
      </c>
      <c r="B7566" t="s">
        <v>3</v>
      </c>
      <c r="C7566" t="s">
        <v>11</v>
      </c>
      <c r="D7566" t="s">
        <v>19</v>
      </c>
      <c r="E7566" t="s">
        <v>69</v>
      </c>
      <c r="F7566" t="s">
        <v>24</v>
      </c>
      <c r="G7566">
        <v>5</v>
      </c>
      <c r="H7566">
        <v>1.0442640000000001</v>
      </c>
      <c r="I7566">
        <v>1.067542</v>
      </c>
      <c r="J7566">
        <v>2.3277300000000001E-2</v>
      </c>
      <c r="K7566">
        <v>-4.7989400000000002E-2</v>
      </c>
      <c r="L7566">
        <v>-5.8845E-3</v>
      </c>
      <c r="M7566">
        <v>2.3277300000000001E-2</v>
      </c>
      <c r="N7566">
        <v>5.2439E-2</v>
      </c>
      <c r="O7566">
        <v>9.45439E-2</v>
      </c>
      <c r="P7566">
        <v>64</v>
      </c>
      <c r="Q7566">
        <v>5.5609699999999998E-2</v>
      </c>
    </row>
    <row r="7567" spans="1:17">
      <c r="A7567" t="s">
        <v>9773</v>
      </c>
      <c r="B7567" t="s">
        <v>3</v>
      </c>
      <c r="C7567" t="s">
        <v>11</v>
      </c>
      <c r="D7567" t="s">
        <v>19</v>
      </c>
      <c r="E7567" t="s">
        <v>69</v>
      </c>
      <c r="F7567" t="s">
        <v>24</v>
      </c>
      <c r="G7567">
        <v>6</v>
      </c>
      <c r="H7567">
        <v>1.0644629999999999</v>
      </c>
      <c r="I7567">
        <v>1.0598240000000001</v>
      </c>
      <c r="J7567">
        <v>-4.6389999999999999E-3</v>
      </c>
      <c r="K7567">
        <v>-8.5752099999999998E-2</v>
      </c>
      <c r="L7567">
        <v>-3.78299E-2</v>
      </c>
      <c r="M7567">
        <v>-4.6389999999999999E-3</v>
      </c>
      <c r="N7567">
        <v>2.8551799999999999E-2</v>
      </c>
      <c r="O7567">
        <v>7.6474100000000003E-2</v>
      </c>
      <c r="P7567">
        <v>65.5</v>
      </c>
      <c r="Q7567">
        <v>6.3292899999999999E-2</v>
      </c>
    </row>
    <row r="7568" spans="1:17">
      <c r="A7568" t="s">
        <v>9774</v>
      </c>
      <c r="B7568" t="s">
        <v>3</v>
      </c>
      <c r="C7568" t="s">
        <v>11</v>
      </c>
      <c r="D7568" t="s">
        <v>19</v>
      </c>
      <c r="E7568" t="s">
        <v>69</v>
      </c>
      <c r="F7568" t="s">
        <v>24</v>
      </c>
      <c r="G7568">
        <v>7</v>
      </c>
      <c r="H7568">
        <v>1.23969</v>
      </c>
      <c r="I7568">
        <v>1.157902</v>
      </c>
      <c r="J7568">
        <v>-8.1787499999999999E-2</v>
      </c>
      <c r="K7568">
        <v>-0.19560900000000001</v>
      </c>
      <c r="L7568">
        <v>-0.12836230000000001</v>
      </c>
      <c r="M7568">
        <v>-8.1787499999999999E-2</v>
      </c>
      <c r="N7568">
        <v>-3.52127E-2</v>
      </c>
      <c r="O7568">
        <v>3.2033899999999997E-2</v>
      </c>
      <c r="P7568">
        <v>69.5</v>
      </c>
      <c r="Q7568">
        <v>8.88153E-2</v>
      </c>
    </row>
    <row r="7569" spans="1:17">
      <c r="A7569" t="s">
        <v>9775</v>
      </c>
      <c r="B7569" t="s">
        <v>3</v>
      </c>
      <c r="C7569" t="s">
        <v>11</v>
      </c>
      <c r="D7569" t="s">
        <v>19</v>
      </c>
      <c r="E7569" t="s">
        <v>69</v>
      </c>
      <c r="F7569" t="s">
        <v>24</v>
      </c>
      <c r="G7569">
        <v>8</v>
      </c>
      <c r="H7569">
        <v>1.3541639999999999</v>
      </c>
      <c r="I7569">
        <v>1.1690830000000001</v>
      </c>
      <c r="J7569">
        <v>-0.1850812</v>
      </c>
      <c r="K7569">
        <v>-0.29871229999999999</v>
      </c>
      <c r="L7569">
        <v>-0.23157810000000001</v>
      </c>
      <c r="M7569">
        <v>-0.1850812</v>
      </c>
      <c r="N7569">
        <v>-0.13858419999999999</v>
      </c>
      <c r="O7569">
        <v>-7.145E-2</v>
      </c>
      <c r="P7569">
        <v>75.5</v>
      </c>
      <c r="Q7569">
        <v>8.8666900000000007E-2</v>
      </c>
    </row>
    <row r="7570" spans="1:17">
      <c r="A7570" t="s">
        <v>9776</v>
      </c>
      <c r="B7570" t="s">
        <v>3</v>
      </c>
      <c r="C7570" t="s">
        <v>11</v>
      </c>
      <c r="D7570" t="s">
        <v>19</v>
      </c>
      <c r="E7570" t="s">
        <v>69</v>
      </c>
      <c r="F7570" t="s">
        <v>24</v>
      </c>
      <c r="G7570">
        <v>9</v>
      </c>
      <c r="H7570">
        <v>1.443967</v>
      </c>
      <c r="I7570">
        <v>1.1822410000000001</v>
      </c>
      <c r="J7570">
        <v>-0.26172689999999998</v>
      </c>
      <c r="K7570">
        <v>-0.39085039999999999</v>
      </c>
      <c r="L7570">
        <v>-0.31456319999999999</v>
      </c>
      <c r="M7570">
        <v>-0.26172689999999998</v>
      </c>
      <c r="N7570">
        <v>-0.20889050000000001</v>
      </c>
      <c r="O7570">
        <v>-0.13260330000000001</v>
      </c>
      <c r="P7570">
        <v>83</v>
      </c>
      <c r="Q7570">
        <v>0.1007557</v>
      </c>
    </row>
    <row r="7571" spans="1:17">
      <c r="A7571" t="s">
        <v>9777</v>
      </c>
      <c r="B7571" t="s">
        <v>3</v>
      </c>
      <c r="C7571" t="s">
        <v>11</v>
      </c>
      <c r="D7571" t="s">
        <v>19</v>
      </c>
      <c r="E7571" t="s">
        <v>69</v>
      </c>
      <c r="F7571" t="s">
        <v>24</v>
      </c>
      <c r="G7571">
        <v>10</v>
      </c>
      <c r="H7571">
        <v>1.4959560000000001</v>
      </c>
      <c r="I7571">
        <v>1.291466</v>
      </c>
      <c r="J7571">
        <v>-0.20449020000000001</v>
      </c>
      <c r="K7571">
        <v>-0.3591588</v>
      </c>
      <c r="L7571">
        <v>-0.2677794</v>
      </c>
      <c r="M7571">
        <v>-0.20449020000000001</v>
      </c>
      <c r="N7571">
        <v>-0.1412011</v>
      </c>
      <c r="O7571">
        <v>-4.9821600000000001E-2</v>
      </c>
      <c r="P7571">
        <v>86</v>
      </c>
      <c r="Q7571">
        <v>0.12068859999999999</v>
      </c>
    </row>
    <row r="7572" spans="1:17">
      <c r="A7572" t="s">
        <v>9778</v>
      </c>
      <c r="B7572" t="s">
        <v>3</v>
      </c>
      <c r="C7572" t="s">
        <v>11</v>
      </c>
      <c r="D7572" t="s">
        <v>19</v>
      </c>
      <c r="E7572" t="s">
        <v>69</v>
      </c>
      <c r="F7572" t="s">
        <v>24</v>
      </c>
      <c r="G7572">
        <v>11</v>
      </c>
      <c r="H7572">
        <v>1.552179</v>
      </c>
      <c r="I7572">
        <v>1.542311</v>
      </c>
      <c r="J7572">
        <v>-9.8677000000000001E-3</v>
      </c>
      <c r="K7572">
        <v>-0.20002339999999999</v>
      </c>
      <c r="L7572">
        <v>-8.7677900000000003E-2</v>
      </c>
      <c r="M7572">
        <v>-9.8677000000000001E-3</v>
      </c>
      <c r="N7572">
        <v>6.7942500000000003E-2</v>
      </c>
      <c r="O7572">
        <v>0.18028810000000001</v>
      </c>
      <c r="P7572">
        <v>88</v>
      </c>
      <c r="Q7572">
        <v>0.14837929999999999</v>
      </c>
    </row>
    <row r="7573" spans="1:17">
      <c r="A7573" t="s">
        <v>9779</v>
      </c>
      <c r="B7573" t="s">
        <v>3</v>
      </c>
      <c r="C7573" t="s">
        <v>11</v>
      </c>
      <c r="D7573" t="s">
        <v>19</v>
      </c>
      <c r="E7573" t="s">
        <v>69</v>
      </c>
      <c r="F7573" t="s">
        <v>24</v>
      </c>
      <c r="G7573">
        <v>12</v>
      </c>
      <c r="H7573">
        <v>1.689252</v>
      </c>
      <c r="I7573">
        <v>1.8174790000000001</v>
      </c>
      <c r="J7573">
        <v>0.1282269</v>
      </c>
      <c r="K7573">
        <v>-7.9436000000000007E-2</v>
      </c>
      <c r="L7573">
        <v>4.3252899999999997E-2</v>
      </c>
      <c r="M7573">
        <v>0.1282269</v>
      </c>
      <c r="N7573">
        <v>0.2132009</v>
      </c>
      <c r="O7573">
        <v>0.33588980000000002</v>
      </c>
      <c r="P7573">
        <v>91</v>
      </c>
      <c r="Q7573">
        <v>0.1620402</v>
      </c>
    </row>
    <row r="7574" spans="1:17">
      <c r="A7574" t="s">
        <v>9780</v>
      </c>
      <c r="B7574" t="s">
        <v>3</v>
      </c>
      <c r="C7574" t="s">
        <v>11</v>
      </c>
      <c r="D7574" t="s">
        <v>19</v>
      </c>
      <c r="E7574" t="s">
        <v>69</v>
      </c>
      <c r="F7574" t="s">
        <v>24</v>
      </c>
      <c r="G7574">
        <v>13</v>
      </c>
      <c r="H7574">
        <v>2.1663779999999999</v>
      </c>
      <c r="I7574">
        <v>2.1663779999999999</v>
      </c>
      <c r="J7574">
        <v>0</v>
      </c>
      <c r="K7574">
        <v>5.71563E-2</v>
      </c>
      <c r="L7574">
        <v>0.19455230000000001</v>
      </c>
      <c r="M7574">
        <v>0.28971239999999998</v>
      </c>
      <c r="N7574">
        <v>0.3848724</v>
      </c>
      <c r="O7574">
        <v>0.52226839999999997</v>
      </c>
      <c r="P7574">
        <v>93.5</v>
      </c>
      <c r="Q7574">
        <v>0.1814644</v>
      </c>
    </row>
    <row r="7575" spans="1:17">
      <c r="A7575" t="s">
        <v>9781</v>
      </c>
      <c r="B7575" t="s">
        <v>3</v>
      </c>
      <c r="C7575" t="s">
        <v>11</v>
      </c>
      <c r="D7575" t="s">
        <v>19</v>
      </c>
      <c r="E7575" t="s">
        <v>69</v>
      </c>
      <c r="F7575" t="s">
        <v>24</v>
      </c>
      <c r="G7575">
        <v>14</v>
      </c>
      <c r="H7575">
        <v>2.382393</v>
      </c>
      <c r="I7575">
        <v>2.6721059999999999</v>
      </c>
      <c r="J7575">
        <v>0.28971239999999998</v>
      </c>
      <c r="K7575">
        <v>0.20746790000000001</v>
      </c>
      <c r="L7575">
        <v>0.33161810000000003</v>
      </c>
      <c r="M7575">
        <v>0.41760409999999998</v>
      </c>
      <c r="N7575">
        <v>0.50359019999999999</v>
      </c>
      <c r="O7575">
        <v>0.62774030000000003</v>
      </c>
      <c r="P7575">
        <v>95</v>
      </c>
      <c r="Q7575">
        <v>0.16397010000000001</v>
      </c>
    </row>
    <row r="7576" spans="1:17">
      <c r="A7576" t="s">
        <v>9782</v>
      </c>
      <c r="B7576" t="s">
        <v>3</v>
      </c>
      <c r="C7576" t="s">
        <v>11</v>
      </c>
      <c r="D7576" t="s">
        <v>19</v>
      </c>
      <c r="E7576" t="s">
        <v>69</v>
      </c>
      <c r="F7576" t="s">
        <v>24</v>
      </c>
      <c r="G7576">
        <v>15</v>
      </c>
      <c r="H7576">
        <v>2.8514110000000001</v>
      </c>
      <c r="I7576">
        <v>3.269015</v>
      </c>
      <c r="J7576">
        <v>0.41760409999999998</v>
      </c>
      <c r="K7576">
        <v>0.30448140000000001</v>
      </c>
      <c r="L7576">
        <v>0.4431639</v>
      </c>
      <c r="M7576">
        <v>0.539215</v>
      </c>
      <c r="N7576">
        <v>0.63526609999999994</v>
      </c>
      <c r="O7576">
        <v>0.77394859999999999</v>
      </c>
      <c r="P7576">
        <v>97.5</v>
      </c>
      <c r="Q7576">
        <v>0.18316360000000001</v>
      </c>
    </row>
    <row r="7577" spans="1:17">
      <c r="A7577" t="s">
        <v>9783</v>
      </c>
      <c r="B7577" t="s">
        <v>3</v>
      </c>
      <c r="C7577" t="s">
        <v>11</v>
      </c>
      <c r="D7577" t="s">
        <v>19</v>
      </c>
      <c r="E7577" t="s">
        <v>69</v>
      </c>
      <c r="F7577" t="s">
        <v>24</v>
      </c>
      <c r="G7577">
        <v>16</v>
      </c>
      <c r="H7577">
        <v>3.4411890000000001</v>
      </c>
      <c r="I7577">
        <v>3.9804040000000001</v>
      </c>
      <c r="J7577">
        <v>0.539215</v>
      </c>
      <c r="K7577">
        <v>0.47996139999999998</v>
      </c>
      <c r="L7577">
        <v>0.63764270000000001</v>
      </c>
      <c r="M7577">
        <v>0.74685239999999997</v>
      </c>
      <c r="N7577">
        <v>0.85606210000000005</v>
      </c>
      <c r="O7577">
        <v>1.0137430000000001</v>
      </c>
      <c r="P7577">
        <v>97</v>
      </c>
      <c r="Q7577">
        <v>0.2082562</v>
      </c>
    </row>
    <row r="7578" spans="1:17">
      <c r="A7578" t="s">
        <v>9784</v>
      </c>
      <c r="B7578" t="s">
        <v>3</v>
      </c>
      <c r="C7578" t="s">
        <v>11</v>
      </c>
      <c r="D7578" t="s">
        <v>19</v>
      </c>
      <c r="E7578" t="s">
        <v>69</v>
      </c>
      <c r="F7578" t="s">
        <v>24</v>
      </c>
      <c r="G7578">
        <v>17</v>
      </c>
      <c r="H7578">
        <v>3.626274</v>
      </c>
      <c r="I7578">
        <v>4.3731270000000002</v>
      </c>
      <c r="J7578">
        <v>0.74685239999999997</v>
      </c>
      <c r="K7578">
        <v>0.39461239999999997</v>
      </c>
      <c r="L7578">
        <v>0.55638509999999997</v>
      </c>
      <c r="M7578">
        <v>0.66842840000000003</v>
      </c>
      <c r="N7578">
        <v>0.78047160000000004</v>
      </c>
      <c r="O7578">
        <v>0.94224439999999998</v>
      </c>
      <c r="P7578">
        <v>97</v>
      </c>
      <c r="Q7578">
        <v>0.21365980000000001</v>
      </c>
    </row>
    <row r="7579" spans="1:17">
      <c r="A7579" t="s">
        <v>9785</v>
      </c>
      <c r="B7579" t="s">
        <v>3</v>
      </c>
      <c r="C7579" t="s">
        <v>11</v>
      </c>
      <c r="D7579" t="s">
        <v>19</v>
      </c>
      <c r="E7579" t="s">
        <v>69</v>
      </c>
      <c r="F7579" t="s">
        <v>24</v>
      </c>
      <c r="G7579">
        <v>18</v>
      </c>
      <c r="H7579">
        <v>3.959867</v>
      </c>
      <c r="I7579">
        <v>4.6282949999999996</v>
      </c>
      <c r="J7579">
        <v>0.66842840000000003</v>
      </c>
      <c r="K7579">
        <v>0.35198620000000003</v>
      </c>
      <c r="L7579">
        <v>0.53061689999999995</v>
      </c>
      <c r="M7579">
        <v>0.65433600000000003</v>
      </c>
      <c r="N7579">
        <v>0.7780551</v>
      </c>
      <c r="O7579">
        <v>0.95668589999999998</v>
      </c>
      <c r="P7579">
        <v>95.5</v>
      </c>
      <c r="Q7579">
        <v>0.23592479999999999</v>
      </c>
    </row>
    <row r="7580" spans="1:17">
      <c r="A7580" t="s">
        <v>9786</v>
      </c>
      <c r="B7580" t="s">
        <v>3</v>
      </c>
      <c r="C7580" t="s">
        <v>11</v>
      </c>
      <c r="D7580" t="s">
        <v>19</v>
      </c>
      <c r="E7580" t="s">
        <v>69</v>
      </c>
      <c r="F7580" t="s">
        <v>24</v>
      </c>
      <c r="G7580">
        <v>19</v>
      </c>
      <c r="H7580">
        <v>3.7924419999999999</v>
      </c>
      <c r="I7580">
        <v>4.4467780000000001</v>
      </c>
      <c r="J7580">
        <v>0.65433600000000003</v>
      </c>
      <c r="K7580">
        <v>-0.32374599999999998</v>
      </c>
      <c r="L7580">
        <v>-0.16439509999999999</v>
      </c>
      <c r="M7580">
        <v>-5.4029199999999999E-2</v>
      </c>
      <c r="N7580">
        <v>5.6336700000000003E-2</v>
      </c>
      <c r="O7580">
        <v>0.21568760000000001</v>
      </c>
      <c r="P7580">
        <v>94.5</v>
      </c>
      <c r="Q7580">
        <v>0.21046110000000001</v>
      </c>
    </row>
    <row r="7581" spans="1:17">
      <c r="A7581" t="s">
        <v>9787</v>
      </c>
      <c r="B7581" t="s">
        <v>3</v>
      </c>
      <c r="C7581" t="s">
        <v>11</v>
      </c>
      <c r="D7581" t="s">
        <v>19</v>
      </c>
      <c r="E7581" t="s">
        <v>69</v>
      </c>
      <c r="F7581" t="s">
        <v>24</v>
      </c>
      <c r="G7581">
        <v>20</v>
      </c>
      <c r="H7581">
        <v>4.4527080000000003</v>
      </c>
      <c r="I7581">
        <v>4.0878740000000002</v>
      </c>
      <c r="J7581">
        <v>-0.36483310000000002</v>
      </c>
      <c r="K7581">
        <v>-0.65808670000000002</v>
      </c>
      <c r="L7581">
        <v>-0.48483009999999999</v>
      </c>
      <c r="M7581">
        <v>-0.36483310000000002</v>
      </c>
      <c r="N7581">
        <v>-0.2448362</v>
      </c>
      <c r="O7581">
        <v>-7.1579599999999993E-2</v>
      </c>
      <c r="P7581">
        <v>92</v>
      </c>
      <c r="Q7581">
        <v>0.228827</v>
      </c>
    </row>
    <row r="7582" spans="1:17">
      <c r="A7582" t="s">
        <v>9788</v>
      </c>
      <c r="B7582" t="s">
        <v>3</v>
      </c>
      <c r="C7582" t="s">
        <v>11</v>
      </c>
      <c r="D7582" t="s">
        <v>19</v>
      </c>
      <c r="E7582" t="s">
        <v>69</v>
      </c>
      <c r="F7582" t="s">
        <v>24</v>
      </c>
      <c r="G7582">
        <v>21</v>
      </c>
      <c r="H7582">
        <v>3.9656630000000002</v>
      </c>
      <c r="I7582">
        <v>3.6786319999999999</v>
      </c>
      <c r="J7582">
        <v>-0.28703089999999998</v>
      </c>
      <c r="K7582">
        <v>-0.53689050000000005</v>
      </c>
      <c r="L7582">
        <v>-0.38927139999999999</v>
      </c>
      <c r="M7582">
        <v>-0.28703089999999998</v>
      </c>
      <c r="N7582">
        <v>-0.18479039999999999</v>
      </c>
      <c r="O7582">
        <v>-3.7171299999999997E-2</v>
      </c>
      <c r="P7582">
        <v>88</v>
      </c>
      <c r="Q7582">
        <v>0.19496649999999999</v>
      </c>
    </row>
    <row r="7583" spans="1:17">
      <c r="A7583" t="s">
        <v>9789</v>
      </c>
      <c r="B7583" t="s">
        <v>3</v>
      </c>
      <c r="C7583" t="s">
        <v>11</v>
      </c>
      <c r="D7583" t="s">
        <v>19</v>
      </c>
      <c r="E7583" t="s">
        <v>69</v>
      </c>
      <c r="F7583" t="s">
        <v>24</v>
      </c>
      <c r="G7583">
        <v>22</v>
      </c>
      <c r="H7583">
        <v>3.3112439999999999</v>
      </c>
      <c r="I7583">
        <v>3.210744</v>
      </c>
      <c r="J7583">
        <v>-0.1004994</v>
      </c>
      <c r="K7583">
        <v>-0.30863020000000002</v>
      </c>
      <c r="L7583">
        <v>-0.18566479999999999</v>
      </c>
      <c r="M7583">
        <v>-0.1004994</v>
      </c>
      <c r="N7583">
        <v>-1.5333899999999999E-2</v>
      </c>
      <c r="O7583">
        <v>0.1076315</v>
      </c>
      <c r="P7583">
        <v>85</v>
      </c>
      <c r="Q7583">
        <v>0.1624053</v>
      </c>
    </row>
    <row r="7584" spans="1:17">
      <c r="A7584" t="s">
        <v>9790</v>
      </c>
      <c r="B7584" t="s">
        <v>3</v>
      </c>
      <c r="C7584" t="s">
        <v>11</v>
      </c>
      <c r="D7584" t="s">
        <v>19</v>
      </c>
      <c r="E7584" t="s">
        <v>69</v>
      </c>
      <c r="F7584" t="s">
        <v>24</v>
      </c>
      <c r="G7584">
        <v>23</v>
      </c>
      <c r="H7584">
        <v>2.5763240000000001</v>
      </c>
      <c r="I7584">
        <v>2.7090000000000001</v>
      </c>
      <c r="J7584">
        <v>0.13267590000000001</v>
      </c>
      <c r="K7584">
        <v>-5.8107699999999998E-2</v>
      </c>
      <c r="L7584">
        <v>5.4608799999999999E-2</v>
      </c>
      <c r="M7584">
        <v>0.13267590000000001</v>
      </c>
      <c r="N7584">
        <v>0.21074300000000001</v>
      </c>
      <c r="O7584">
        <v>0.32345940000000001</v>
      </c>
      <c r="P7584">
        <v>79.5</v>
      </c>
      <c r="Q7584">
        <v>0.14886920000000001</v>
      </c>
    </row>
    <row r="7585" spans="1:17">
      <c r="A7585" t="s">
        <v>9791</v>
      </c>
      <c r="B7585" t="s">
        <v>3</v>
      </c>
      <c r="C7585" t="s">
        <v>11</v>
      </c>
      <c r="D7585" t="s">
        <v>19</v>
      </c>
      <c r="E7585" t="s">
        <v>69</v>
      </c>
      <c r="F7585" t="s">
        <v>24</v>
      </c>
      <c r="G7585">
        <v>24</v>
      </c>
      <c r="H7585">
        <v>2.003012</v>
      </c>
      <c r="I7585">
        <v>2.1475430000000002</v>
      </c>
      <c r="J7585">
        <v>0.1445312</v>
      </c>
      <c r="K7585">
        <v>-6.7429999999999999E-3</v>
      </c>
      <c r="L7585">
        <v>8.2630999999999996E-2</v>
      </c>
      <c r="M7585">
        <v>0.1445312</v>
      </c>
      <c r="N7585">
        <v>0.20643130000000001</v>
      </c>
      <c r="O7585">
        <v>0.29580529999999999</v>
      </c>
      <c r="P7585">
        <v>76</v>
      </c>
      <c r="Q7585">
        <v>0.1180398</v>
      </c>
    </row>
    <row r="7586" spans="1:17">
      <c r="A7586" t="s">
        <v>9792</v>
      </c>
      <c r="B7586" t="s">
        <v>3</v>
      </c>
      <c r="C7586" t="s">
        <v>11</v>
      </c>
      <c r="D7586" t="s">
        <v>19</v>
      </c>
      <c r="E7586" t="s">
        <v>69</v>
      </c>
      <c r="F7586" t="s">
        <v>25</v>
      </c>
      <c r="G7586">
        <v>1</v>
      </c>
      <c r="H7586">
        <v>0.86394950000000004</v>
      </c>
      <c r="I7586">
        <v>0.88198109999999996</v>
      </c>
      <c r="J7586">
        <v>1.8031499999999999E-2</v>
      </c>
      <c r="K7586">
        <v>-8.0023899999999995E-2</v>
      </c>
      <c r="L7586">
        <v>-2.2091900000000001E-2</v>
      </c>
      <c r="M7586">
        <v>1.8031499999999999E-2</v>
      </c>
      <c r="N7586">
        <v>5.8154999999999998E-2</v>
      </c>
      <c r="O7586">
        <v>0.116087</v>
      </c>
      <c r="P7586">
        <v>62.014299999999999</v>
      </c>
      <c r="Q7586">
        <v>7.6513100000000001E-2</v>
      </c>
    </row>
    <row r="7587" spans="1:17">
      <c r="A7587" t="s">
        <v>9793</v>
      </c>
      <c r="B7587" t="s">
        <v>3</v>
      </c>
      <c r="C7587" t="s">
        <v>11</v>
      </c>
      <c r="D7587" t="s">
        <v>19</v>
      </c>
      <c r="E7587" t="s">
        <v>69</v>
      </c>
      <c r="F7587" t="s">
        <v>25</v>
      </c>
      <c r="G7587">
        <v>2</v>
      </c>
      <c r="H7587">
        <v>0.82703269999999995</v>
      </c>
      <c r="I7587">
        <v>0.81808879999999995</v>
      </c>
      <c r="J7587">
        <v>-8.9438999999999994E-3</v>
      </c>
      <c r="K7587">
        <v>-9.3486600000000003E-2</v>
      </c>
      <c r="L7587">
        <v>-4.3538100000000003E-2</v>
      </c>
      <c r="M7587">
        <v>-8.9438999999999994E-3</v>
      </c>
      <c r="N7587">
        <v>2.5650300000000001E-2</v>
      </c>
      <c r="O7587">
        <v>7.5598799999999994E-2</v>
      </c>
      <c r="P7587">
        <v>57.013300000000001</v>
      </c>
      <c r="Q7587">
        <v>6.5969E-2</v>
      </c>
    </row>
    <row r="7588" spans="1:17">
      <c r="A7588" t="s">
        <v>9794</v>
      </c>
      <c r="B7588" t="s">
        <v>3</v>
      </c>
      <c r="C7588" t="s">
        <v>11</v>
      </c>
      <c r="D7588" t="s">
        <v>19</v>
      </c>
      <c r="E7588" t="s">
        <v>69</v>
      </c>
      <c r="F7588" t="s">
        <v>25</v>
      </c>
      <c r="G7588">
        <v>3</v>
      </c>
      <c r="H7588">
        <v>0.77421070000000003</v>
      </c>
      <c r="I7588">
        <v>0.76692930000000004</v>
      </c>
      <c r="J7588">
        <v>-7.2814000000000004E-3</v>
      </c>
      <c r="K7588">
        <v>-9.5272099999999998E-2</v>
      </c>
      <c r="L7588">
        <v>-4.3286499999999999E-2</v>
      </c>
      <c r="M7588">
        <v>-7.2814000000000004E-3</v>
      </c>
      <c r="N7588">
        <v>2.8723700000000001E-2</v>
      </c>
      <c r="O7588">
        <v>8.0709400000000001E-2</v>
      </c>
      <c r="P7588">
        <v>55.564100000000003</v>
      </c>
      <c r="Q7588">
        <v>6.8659600000000001E-2</v>
      </c>
    </row>
    <row r="7589" spans="1:17">
      <c r="A7589" t="s">
        <v>9795</v>
      </c>
      <c r="B7589" t="s">
        <v>3</v>
      </c>
      <c r="C7589" t="s">
        <v>11</v>
      </c>
      <c r="D7589" t="s">
        <v>19</v>
      </c>
      <c r="E7589" t="s">
        <v>69</v>
      </c>
      <c r="F7589" t="s">
        <v>25</v>
      </c>
      <c r="G7589">
        <v>4</v>
      </c>
      <c r="H7589">
        <v>0.74198640000000005</v>
      </c>
      <c r="I7589">
        <v>0.74014329999999995</v>
      </c>
      <c r="J7589">
        <v>-1.8431000000000001E-3</v>
      </c>
      <c r="K7589">
        <v>-7.6187000000000005E-2</v>
      </c>
      <c r="L7589">
        <v>-3.2264000000000001E-2</v>
      </c>
      <c r="M7589">
        <v>-1.8431000000000001E-3</v>
      </c>
      <c r="N7589">
        <v>2.85778E-2</v>
      </c>
      <c r="O7589">
        <v>7.2500800000000004E-2</v>
      </c>
      <c r="P7589">
        <v>53.843600000000002</v>
      </c>
      <c r="Q7589">
        <v>5.8010800000000001E-2</v>
      </c>
    </row>
    <row r="7590" spans="1:17">
      <c r="A7590" t="s">
        <v>9796</v>
      </c>
      <c r="B7590" t="s">
        <v>3</v>
      </c>
      <c r="C7590" t="s">
        <v>11</v>
      </c>
      <c r="D7590" t="s">
        <v>19</v>
      </c>
      <c r="E7590" t="s">
        <v>69</v>
      </c>
      <c r="F7590" t="s">
        <v>25</v>
      </c>
      <c r="G7590">
        <v>5</v>
      </c>
      <c r="H7590">
        <v>0.74098439999999999</v>
      </c>
      <c r="I7590">
        <v>0.73627290000000001</v>
      </c>
      <c r="J7590">
        <v>-4.7115000000000004E-3</v>
      </c>
      <c r="K7590">
        <v>-7.0447499999999996E-2</v>
      </c>
      <c r="L7590">
        <v>-3.1610199999999998E-2</v>
      </c>
      <c r="M7590">
        <v>-4.7115000000000004E-3</v>
      </c>
      <c r="N7590">
        <v>2.2187100000000001E-2</v>
      </c>
      <c r="O7590">
        <v>6.1024500000000002E-2</v>
      </c>
      <c r="P7590">
        <v>52.481999999999999</v>
      </c>
      <c r="Q7590">
        <v>5.1294100000000002E-2</v>
      </c>
    </row>
    <row r="7591" spans="1:17">
      <c r="A7591" t="s">
        <v>9797</v>
      </c>
      <c r="B7591" t="s">
        <v>3</v>
      </c>
      <c r="C7591" t="s">
        <v>11</v>
      </c>
      <c r="D7591" t="s">
        <v>19</v>
      </c>
      <c r="E7591" t="s">
        <v>69</v>
      </c>
      <c r="F7591" t="s">
        <v>25</v>
      </c>
      <c r="G7591">
        <v>6</v>
      </c>
      <c r="H7591">
        <v>0.82108409999999998</v>
      </c>
      <c r="I7591">
        <v>0.81470940000000003</v>
      </c>
      <c r="J7591">
        <v>-6.3746999999999996E-3</v>
      </c>
      <c r="K7591">
        <v>-9.7328200000000004E-2</v>
      </c>
      <c r="L7591">
        <v>-4.3592199999999998E-2</v>
      </c>
      <c r="M7591">
        <v>-6.3746999999999996E-3</v>
      </c>
      <c r="N7591">
        <v>3.0842700000000001E-2</v>
      </c>
      <c r="O7591">
        <v>8.4578700000000007E-2</v>
      </c>
      <c r="P7591">
        <v>51.481999999999999</v>
      </c>
      <c r="Q7591">
        <v>7.0971400000000004E-2</v>
      </c>
    </row>
    <row r="7592" spans="1:17">
      <c r="A7592" t="s">
        <v>9798</v>
      </c>
      <c r="B7592" t="s">
        <v>3</v>
      </c>
      <c r="C7592" t="s">
        <v>11</v>
      </c>
      <c r="D7592" t="s">
        <v>19</v>
      </c>
      <c r="E7592" t="s">
        <v>69</v>
      </c>
      <c r="F7592" t="s">
        <v>25</v>
      </c>
      <c r="G7592">
        <v>7</v>
      </c>
      <c r="H7592">
        <v>1.0117240000000001</v>
      </c>
      <c r="I7592">
        <v>0.92450980000000005</v>
      </c>
      <c r="J7592">
        <v>-8.7214E-2</v>
      </c>
      <c r="K7592">
        <v>-0.19264600000000001</v>
      </c>
      <c r="L7592">
        <v>-0.1303559</v>
      </c>
      <c r="M7592">
        <v>-8.7214E-2</v>
      </c>
      <c r="N7592">
        <v>-4.4072E-2</v>
      </c>
      <c r="O7592">
        <v>1.8218100000000001E-2</v>
      </c>
      <c r="P7592">
        <v>52.337699999999998</v>
      </c>
      <c r="Q7592">
        <v>8.2269099999999998E-2</v>
      </c>
    </row>
    <row r="7593" spans="1:17">
      <c r="A7593" t="s">
        <v>9799</v>
      </c>
      <c r="B7593" t="s">
        <v>3</v>
      </c>
      <c r="C7593" t="s">
        <v>11</v>
      </c>
      <c r="D7593" t="s">
        <v>19</v>
      </c>
      <c r="E7593" t="s">
        <v>69</v>
      </c>
      <c r="F7593" t="s">
        <v>25</v>
      </c>
      <c r="G7593">
        <v>8</v>
      </c>
      <c r="H7593">
        <v>1.1821680000000001</v>
      </c>
      <c r="I7593">
        <v>1.096311</v>
      </c>
      <c r="J7593">
        <v>-8.5857799999999998E-2</v>
      </c>
      <c r="K7593">
        <v>-0.2145879</v>
      </c>
      <c r="L7593">
        <v>-0.13853309999999999</v>
      </c>
      <c r="M7593">
        <v>-8.5857799999999998E-2</v>
      </c>
      <c r="N7593">
        <v>-3.3182499999999997E-2</v>
      </c>
      <c r="O7593">
        <v>4.2872300000000002E-2</v>
      </c>
      <c r="P7593">
        <v>57.835299999999997</v>
      </c>
      <c r="Q7593">
        <v>0.1004486</v>
      </c>
    </row>
    <row r="7594" spans="1:17">
      <c r="A7594" t="s">
        <v>9800</v>
      </c>
      <c r="B7594" t="s">
        <v>3</v>
      </c>
      <c r="C7594" t="s">
        <v>11</v>
      </c>
      <c r="D7594" t="s">
        <v>19</v>
      </c>
      <c r="E7594" t="s">
        <v>69</v>
      </c>
      <c r="F7594" t="s">
        <v>25</v>
      </c>
      <c r="G7594">
        <v>9</v>
      </c>
      <c r="H7594">
        <v>1.1122650000000001</v>
      </c>
      <c r="I7594">
        <v>1.0817349999999999</v>
      </c>
      <c r="J7594">
        <v>-3.05303E-2</v>
      </c>
      <c r="K7594">
        <v>-0.186391</v>
      </c>
      <c r="L7594">
        <v>-9.4307199999999994E-2</v>
      </c>
      <c r="M7594">
        <v>-3.05303E-2</v>
      </c>
      <c r="N7594">
        <v>3.3246699999999997E-2</v>
      </c>
      <c r="O7594">
        <v>0.12533050000000001</v>
      </c>
      <c r="P7594">
        <v>64.784899999999993</v>
      </c>
      <c r="Q7594">
        <v>0.1216188</v>
      </c>
    </row>
    <row r="7595" spans="1:17">
      <c r="A7595" t="s">
        <v>9801</v>
      </c>
      <c r="B7595" t="s">
        <v>3</v>
      </c>
      <c r="C7595" t="s">
        <v>11</v>
      </c>
      <c r="D7595" t="s">
        <v>19</v>
      </c>
      <c r="E7595" t="s">
        <v>69</v>
      </c>
      <c r="F7595" t="s">
        <v>25</v>
      </c>
      <c r="G7595">
        <v>10</v>
      </c>
      <c r="H7595">
        <v>1.07209</v>
      </c>
      <c r="I7595">
        <v>1.029323</v>
      </c>
      <c r="J7595">
        <v>-4.2766999999999999E-2</v>
      </c>
      <c r="K7595">
        <v>-0.17762439999999999</v>
      </c>
      <c r="L7595">
        <v>-9.7949499999999995E-2</v>
      </c>
      <c r="M7595">
        <v>-4.2766999999999999E-2</v>
      </c>
      <c r="N7595">
        <v>1.2415600000000001E-2</v>
      </c>
      <c r="O7595">
        <v>9.2090500000000006E-2</v>
      </c>
      <c r="P7595">
        <v>71.350999999999999</v>
      </c>
      <c r="Q7595">
        <v>0.1052298</v>
      </c>
    </row>
    <row r="7596" spans="1:17">
      <c r="A7596" t="s">
        <v>9802</v>
      </c>
      <c r="B7596" t="s">
        <v>3</v>
      </c>
      <c r="C7596" t="s">
        <v>11</v>
      </c>
      <c r="D7596" t="s">
        <v>19</v>
      </c>
      <c r="E7596" t="s">
        <v>69</v>
      </c>
      <c r="F7596" t="s">
        <v>25</v>
      </c>
      <c r="G7596">
        <v>11</v>
      </c>
      <c r="H7596">
        <v>1.0283690000000001</v>
      </c>
      <c r="I7596">
        <v>0.99545810000000001</v>
      </c>
      <c r="J7596">
        <v>-3.2911099999999999E-2</v>
      </c>
      <c r="K7596">
        <v>-0.18766720000000001</v>
      </c>
      <c r="L7596">
        <v>-9.6236000000000002E-2</v>
      </c>
      <c r="M7596">
        <v>-3.2911099999999999E-2</v>
      </c>
      <c r="N7596">
        <v>3.0413800000000001E-2</v>
      </c>
      <c r="O7596">
        <v>0.12184499999999999</v>
      </c>
      <c r="P7596">
        <v>78.262</v>
      </c>
      <c r="Q7596">
        <v>0.1207568</v>
      </c>
    </row>
    <row r="7597" spans="1:17">
      <c r="A7597" t="s">
        <v>9803</v>
      </c>
      <c r="B7597" t="s">
        <v>3</v>
      </c>
      <c r="C7597" t="s">
        <v>11</v>
      </c>
      <c r="D7597" t="s">
        <v>19</v>
      </c>
      <c r="E7597" t="s">
        <v>69</v>
      </c>
      <c r="F7597" t="s">
        <v>25</v>
      </c>
      <c r="G7597">
        <v>12</v>
      </c>
      <c r="H7597">
        <v>1.018194</v>
      </c>
      <c r="I7597">
        <v>0.98614000000000002</v>
      </c>
      <c r="J7597">
        <v>-3.2053900000000003E-2</v>
      </c>
      <c r="K7597">
        <v>-0.1883041</v>
      </c>
      <c r="L7597">
        <v>-9.5990199999999998E-2</v>
      </c>
      <c r="M7597">
        <v>-3.2053900000000003E-2</v>
      </c>
      <c r="N7597">
        <v>3.1882399999999998E-2</v>
      </c>
      <c r="O7597">
        <v>0.12419620000000001</v>
      </c>
      <c r="P7597">
        <v>83.578400000000002</v>
      </c>
      <c r="Q7597">
        <v>0.12192260000000001</v>
      </c>
    </row>
    <row r="7598" spans="1:17">
      <c r="A7598" t="s">
        <v>9804</v>
      </c>
      <c r="B7598" t="s">
        <v>3</v>
      </c>
      <c r="C7598" t="s">
        <v>11</v>
      </c>
      <c r="D7598" t="s">
        <v>19</v>
      </c>
      <c r="E7598" t="s">
        <v>69</v>
      </c>
      <c r="F7598" t="s">
        <v>25</v>
      </c>
      <c r="G7598">
        <v>13</v>
      </c>
      <c r="H7598">
        <v>1.089183</v>
      </c>
      <c r="I7598">
        <v>1.089183</v>
      </c>
      <c r="J7598">
        <v>0</v>
      </c>
      <c r="K7598">
        <v>-5.3367699999999997E-2</v>
      </c>
      <c r="L7598">
        <v>3.7770600000000001E-2</v>
      </c>
      <c r="M7598">
        <v>0.1008927</v>
      </c>
      <c r="N7598">
        <v>0.16401479999999999</v>
      </c>
      <c r="O7598">
        <v>0.25515310000000002</v>
      </c>
      <c r="P7598">
        <v>88.884900000000002</v>
      </c>
      <c r="Q7598">
        <v>0.12037</v>
      </c>
    </row>
    <row r="7599" spans="1:17">
      <c r="A7599" t="s">
        <v>9805</v>
      </c>
      <c r="B7599" t="s">
        <v>3</v>
      </c>
      <c r="C7599" t="s">
        <v>11</v>
      </c>
      <c r="D7599" t="s">
        <v>19</v>
      </c>
      <c r="E7599" t="s">
        <v>69</v>
      </c>
      <c r="F7599" t="s">
        <v>25</v>
      </c>
      <c r="G7599">
        <v>14</v>
      </c>
      <c r="H7599">
        <v>1.101788</v>
      </c>
      <c r="I7599">
        <v>1.2026810000000001</v>
      </c>
      <c r="J7599">
        <v>0.1008927</v>
      </c>
      <c r="K7599">
        <v>-6.0274599999999998E-2</v>
      </c>
      <c r="L7599">
        <v>5.1782000000000002E-2</v>
      </c>
      <c r="M7599">
        <v>0.12939200000000001</v>
      </c>
      <c r="N7599">
        <v>0.20700199999999999</v>
      </c>
      <c r="O7599">
        <v>0.31905850000000002</v>
      </c>
      <c r="P7599">
        <v>92.015199999999993</v>
      </c>
      <c r="Q7599">
        <v>0.14799760000000001</v>
      </c>
    </row>
    <row r="7600" spans="1:17">
      <c r="A7600" t="s">
        <v>9806</v>
      </c>
      <c r="B7600" t="s">
        <v>3</v>
      </c>
      <c r="C7600" t="s">
        <v>11</v>
      </c>
      <c r="D7600" t="s">
        <v>19</v>
      </c>
      <c r="E7600" t="s">
        <v>69</v>
      </c>
      <c r="F7600" t="s">
        <v>25</v>
      </c>
      <c r="G7600">
        <v>15</v>
      </c>
      <c r="H7600">
        <v>1.329674</v>
      </c>
      <c r="I7600">
        <v>1.4590650000000001</v>
      </c>
      <c r="J7600">
        <v>0.12939200000000001</v>
      </c>
      <c r="K7600">
        <v>4.4245999999999999E-3</v>
      </c>
      <c r="L7600">
        <v>0.13814399999999999</v>
      </c>
      <c r="M7600">
        <v>0.23075770000000001</v>
      </c>
      <c r="N7600">
        <v>0.32337139999999998</v>
      </c>
      <c r="O7600">
        <v>0.45709080000000002</v>
      </c>
      <c r="P7600">
        <v>93.902500000000003</v>
      </c>
      <c r="Q7600">
        <v>0.1766086</v>
      </c>
    </row>
    <row r="7601" spans="1:17">
      <c r="A7601" t="s">
        <v>9807</v>
      </c>
      <c r="B7601" t="s">
        <v>3</v>
      </c>
      <c r="C7601" t="s">
        <v>11</v>
      </c>
      <c r="D7601" t="s">
        <v>19</v>
      </c>
      <c r="E7601" t="s">
        <v>69</v>
      </c>
      <c r="F7601" t="s">
        <v>25</v>
      </c>
      <c r="G7601">
        <v>16</v>
      </c>
      <c r="H7601">
        <v>1.6260209999999999</v>
      </c>
      <c r="I7601">
        <v>1.856779</v>
      </c>
      <c r="J7601">
        <v>0.23075770000000001</v>
      </c>
      <c r="K7601">
        <v>0.10199999999999999</v>
      </c>
      <c r="L7601">
        <v>0.2411953</v>
      </c>
      <c r="M7601">
        <v>0.3376015</v>
      </c>
      <c r="N7601">
        <v>0.4340078</v>
      </c>
      <c r="O7601">
        <v>0.57320300000000002</v>
      </c>
      <c r="P7601">
        <v>94.345399999999998</v>
      </c>
      <c r="Q7601">
        <v>0.1838409</v>
      </c>
    </row>
    <row r="7602" spans="1:17">
      <c r="A7602" t="s">
        <v>9808</v>
      </c>
      <c r="B7602" t="s">
        <v>3</v>
      </c>
      <c r="C7602" t="s">
        <v>11</v>
      </c>
      <c r="D7602" t="s">
        <v>19</v>
      </c>
      <c r="E7602" t="s">
        <v>69</v>
      </c>
      <c r="F7602" t="s">
        <v>25</v>
      </c>
      <c r="G7602">
        <v>17</v>
      </c>
      <c r="H7602">
        <v>1.806063</v>
      </c>
      <c r="I7602">
        <v>2.1436649999999999</v>
      </c>
      <c r="J7602">
        <v>0.3376015</v>
      </c>
      <c r="K7602">
        <v>0.1048987</v>
      </c>
      <c r="L7602">
        <v>0.24856249999999999</v>
      </c>
      <c r="M7602">
        <v>0.34806369999999998</v>
      </c>
      <c r="N7602">
        <v>0.44756479999999998</v>
      </c>
      <c r="O7602">
        <v>0.59122870000000005</v>
      </c>
      <c r="P7602">
        <v>93.899100000000004</v>
      </c>
      <c r="Q7602">
        <v>0.18974260000000001</v>
      </c>
    </row>
    <row r="7603" spans="1:17">
      <c r="A7603" t="s">
        <v>9809</v>
      </c>
      <c r="B7603" t="s">
        <v>3</v>
      </c>
      <c r="C7603" t="s">
        <v>11</v>
      </c>
      <c r="D7603" t="s">
        <v>19</v>
      </c>
      <c r="E7603" t="s">
        <v>69</v>
      </c>
      <c r="F7603" t="s">
        <v>25</v>
      </c>
      <c r="G7603">
        <v>18</v>
      </c>
      <c r="H7603">
        <v>1.7788980000000001</v>
      </c>
      <c r="I7603">
        <v>2.1269619999999998</v>
      </c>
      <c r="J7603">
        <v>0.34806369999999998</v>
      </c>
      <c r="K7603">
        <v>-5.27117E-2</v>
      </c>
      <c r="L7603">
        <v>0.1008728</v>
      </c>
      <c r="M7603">
        <v>0.20724500000000001</v>
      </c>
      <c r="N7603">
        <v>0.31361719999999998</v>
      </c>
      <c r="O7603">
        <v>0.4672017</v>
      </c>
      <c r="P7603">
        <v>92.936999999999998</v>
      </c>
      <c r="Q7603">
        <v>0.20284530000000001</v>
      </c>
    </row>
    <row r="7604" spans="1:17">
      <c r="A7604" t="s">
        <v>9810</v>
      </c>
      <c r="B7604" t="s">
        <v>3</v>
      </c>
      <c r="C7604" t="s">
        <v>11</v>
      </c>
      <c r="D7604" t="s">
        <v>19</v>
      </c>
      <c r="E7604" t="s">
        <v>69</v>
      </c>
      <c r="F7604" t="s">
        <v>25</v>
      </c>
      <c r="G7604">
        <v>19</v>
      </c>
      <c r="H7604">
        <v>1.8183659999999999</v>
      </c>
      <c r="I7604">
        <v>2.0256110000000001</v>
      </c>
      <c r="J7604">
        <v>0.20724500000000001</v>
      </c>
      <c r="K7604">
        <v>-0.25946920000000001</v>
      </c>
      <c r="L7604">
        <v>-0.116423</v>
      </c>
      <c r="M7604">
        <v>-1.73496E-2</v>
      </c>
      <c r="N7604">
        <v>8.1723699999999996E-2</v>
      </c>
      <c r="O7604">
        <v>0.22476989999999999</v>
      </c>
      <c r="P7604">
        <v>89.572999999999993</v>
      </c>
      <c r="Q7604">
        <v>0.18892690000000001</v>
      </c>
    </row>
    <row r="7605" spans="1:17">
      <c r="A7605" t="s">
        <v>9811</v>
      </c>
      <c r="B7605" t="s">
        <v>3</v>
      </c>
      <c r="C7605" t="s">
        <v>11</v>
      </c>
      <c r="D7605" t="s">
        <v>19</v>
      </c>
      <c r="E7605" t="s">
        <v>69</v>
      </c>
      <c r="F7605" t="s">
        <v>25</v>
      </c>
      <c r="G7605">
        <v>20</v>
      </c>
      <c r="H7605">
        <v>2.0252659999999998</v>
      </c>
      <c r="I7605">
        <v>1.8680129999999999</v>
      </c>
      <c r="J7605">
        <v>-0.15725310000000001</v>
      </c>
      <c r="K7605">
        <v>-0.4109756</v>
      </c>
      <c r="L7605">
        <v>-0.26107429999999998</v>
      </c>
      <c r="M7605">
        <v>-0.15725310000000001</v>
      </c>
      <c r="N7605">
        <v>-5.3432E-2</v>
      </c>
      <c r="O7605">
        <v>9.6469299999999994E-2</v>
      </c>
      <c r="P7605">
        <v>85.306600000000003</v>
      </c>
      <c r="Q7605">
        <v>0.19798070000000001</v>
      </c>
    </row>
    <row r="7606" spans="1:17">
      <c r="A7606" t="s">
        <v>9812</v>
      </c>
      <c r="B7606" t="s">
        <v>3</v>
      </c>
      <c r="C7606" t="s">
        <v>11</v>
      </c>
      <c r="D7606" t="s">
        <v>19</v>
      </c>
      <c r="E7606" t="s">
        <v>69</v>
      </c>
      <c r="F7606" t="s">
        <v>25</v>
      </c>
      <c r="G7606">
        <v>21</v>
      </c>
      <c r="H7606">
        <v>1.7962610000000001</v>
      </c>
      <c r="I7606">
        <v>1.604568</v>
      </c>
      <c r="J7606">
        <v>-0.19169230000000001</v>
      </c>
      <c r="K7606">
        <v>-0.40983000000000003</v>
      </c>
      <c r="L7606">
        <v>-0.28095249999999999</v>
      </c>
      <c r="M7606">
        <v>-0.19169230000000001</v>
      </c>
      <c r="N7606">
        <v>-0.1024321</v>
      </c>
      <c r="O7606">
        <v>2.6445400000000001E-2</v>
      </c>
      <c r="P7606">
        <v>78.458100000000002</v>
      </c>
      <c r="Q7606">
        <v>0.1702138</v>
      </c>
    </row>
    <row r="7607" spans="1:17">
      <c r="A7607" t="s">
        <v>9813</v>
      </c>
      <c r="B7607" t="s">
        <v>3</v>
      </c>
      <c r="C7607" t="s">
        <v>11</v>
      </c>
      <c r="D7607" t="s">
        <v>19</v>
      </c>
      <c r="E7607" t="s">
        <v>69</v>
      </c>
      <c r="F7607" t="s">
        <v>25</v>
      </c>
      <c r="G7607">
        <v>22</v>
      </c>
      <c r="H7607">
        <v>1.5197579999999999</v>
      </c>
      <c r="I7607">
        <v>1.4334260000000001</v>
      </c>
      <c r="J7607">
        <v>-8.6332000000000006E-2</v>
      </c>
      <c r="K7607">
        <v>-0.26647349999999997</v>
      </c>
      <c r="L7607">
        <v>-0.16004450000000001</v>
      </c>
      <c r="M7607">
        <v>-8.6332000000000006E-2</v>
      </c>
      <c r="N7607">
        <v>-1.26196E-2</v>
      </c>
      <c r="O7607">
        <v>9.3809400000000001E-2</v>
      </c>
      <c r="P7607">
        <v>71.247399999999999</v>
      </c>
      <c r="Q7607">
        <v>0.1405651</v>
      </c>
    </row>
    <row r="7608" spans="1:17">
      <c r="A7608" t="s">
        <v>9814</v>
      </c>
      <c r="B7608" t="s">
        <v>3</v>
      </c>
      <c r="C7608" t="s">
        <v>11</v>
      </c>
      <c r="D7608" t="s">
        <v>19</v>
      </c>
      <c r="E7608" t="s">
        <v>69</v>
      </c>
      <c r="F7608" t="s">
        <v>25</v>
      </c>
      <c r="G7608">
        <v>23</v>
      </c>
      <c r="H7608">
        <v>1.289849</v>
      </c>
      <c r="I7608">
        <v>1.2416469999999999</v>
      </c>
      <c r="J7608">
        <v>-4.8201800000000003E-2</v>
      </c>
      <c r="K7608">
        <v>-0.1818786</v>
      </c>
      <c r="L7608">
        <v>-0.1029013</v>
      </c>
      <c r="M7608">
        <v>-4.8201800000000003E-2</v>
      </c>
      <c r="N7608">
        <v>6.4976000000000001E-3</v>
      </c>
      <c r="O7608">
        <v>8.5474900000000006E-2</v>
      </c>
      <c r="P7608">
        <v>67.371600000000001</v>
      </c>
      <c r="Q7608">
        <v>0.1043085</v>
      </c>
    </row>
    <row r="7609" spans="1:17">
      <c r="A7609" t="s">
        <v>9815</v>
      </c>
      <c r="B7609" t="s">
        <v>3</v>
      </c>
      <c r="C7609" t="s">
        <v>11</v>
      </c>
      <c r="D7609" t="s">
        <v>19</v>
      </c>
      <c r="E7609" t="s">
        <v>69</v>
      </c>
      <c r="F7609" t="s">
        <v>25</v>
      </c>
      <c r="G7609">
        <v>24</v>
      </c>
      <c r="H7609">
        <v>1.025244</v>
      </c>
      <c r="I7609">
        <v>1.0520480000000001</v>
      </c>
      <c r="J7609">
        <v>2.6804000000000001E-2</v>
      </c>
      <c r="K7609">
        <v>-9.6604300000000004E-2</v>
      </c>
      <c r="L7609">
        <v>-2.3693700000000002E-2</v>
      </c>
      <c r="M7609">
        <v>2.6804000000000001E-2</v>
      </c>
      <c r="N7609">
        <v>7.7301700000000001E-2</v>
      </c>
      <c r="O7609">
        <v>0.15021229999999999</v>
      </c>
      <c r="P7609">
        <v>64.247699999999995</v>
      </c>
      <c r="Q7609">
        <v>9.6296000000000007E-2</v>
      </c>
    </row>
    <row r="7610" spans="1:17">
      <c r="A7610" t="s">
        <v>9816</v>
      </c>
      <c r="B7610" t="s">
        <v>3</v>
      </c>
      <c r="C7610" t="s">
        <v>11</v>
      </c>
      <c r="D7610" t="s">
        <v>19</v>
      </c>
      <c r="E7610" t="s">
        <v>69</v>
      </c>
      <c r="F7610" t="s">
        <v>26</v>
      </c>
      <c r="G7610">
        <v>1</v>
      </c>
      <c r="H7610">
        <v>0.94004520000000003</v>
      </c>
      <c r="I7610">
        <v>0.93138829999999995</v>
      </c>
      <c r="J7610">
        <v>-8.6569000000000004E-3</v>
      </c>
      <c r="K7610">
        <v>-8.2468700000000006E-2</v>
      </c>
      <c r="L7610">
        <v>-3.8860100000000002E-2</v>
      </c>
      <c r="M7610">
        <v>-8.6569000000000004E-3</v>
      </c>
      <c r="N7610">
        <v>2.1546300000000001E-2</v>
      </c>
      <c r="O7610">
        <v>6.5155000000000005E-2</v>
      </c>
      <c r="P7610">
        <v>65.315700000000007</v>
      </c>
      <c r="Q7610">
        <v>5.75957E-2</v>
      </c>
    </row>
    <row r="7611" spans="1:17">
      <c r="A7611" t="s">
        <v>9817</v>
      </c>
      <c r="B7611" t="s">
        <v>3</v>
      </c>
      <c r="C7611" t="s">
        <v>11</v>
      </c>
      <c r="D7611" t="s">
        <v>19</v>
      </c>
      <c r="E7611" t="s">
        <v>69</v>
      </c>
      <c r="F7611" t="s">
        <v>26</v>
      </c>
      <c r="G7611">
        <v>2</v>
      </c>
      <c r="H7611">
        <v>0.84805019999999998</v>
      </c>
      <c r="I7611">
        <v>0.82836259999999995</v>
      </c>
      <c r="J7611">
        <v>-1.96876E-2</v>
      </c>
      <c r="K7611">
        <v>-7.5245800000000002E-2</v>
      </c>
      <c r="L7611">
        <v>-4.2421599999999997E-2</v>
      </c>
      <c r="M7611">
        <v>-1.96876E-2</v>
      </c>
      <c r="N7611">
        <v>3.0463999999999999E-3</v>
      </c>
      <c r="O7611">
        <v>3.5870600000000002E-2</v>
      </c>
      <c r="P7611">
        <v>60.134500000000003</v>
      </c>
      <c r="Q7611">
        <v>4.3352300000000003E-2</v>
      </c>
    </row>
    <row r="7612" spans="1:17">
      <c r="A7612" t="s">
        <v>9818</v>
      </c>
      <c r="B7612" t="s">
        <v>3</v>
      </c>
      <c r="C7612" t="s">
        <v>11</v>
      </c>
      <c r="D7612" t="s">
        <v>19</v>
      </c>
      <c r="E7612" t="s">
        <v>69</v>
      </c>
      <c r="F7612" t="s">
        <v>26</v>
      </c>
      <c r="G7612">
        <v>3</v>
      </c>
      <c r="H7612">
        <v>0.81826449999999995</v>
      </c>
      <c r="I7612">
        <v>0.77136709999999997</v>
      </c>
      <c r="J7612">
        <v>-4.6897399999999999E-2</v>
      </c>
      <c r="K7612">
        <v>-0.1005079</v>
      </c>
      <c r="L7612">
        <v>-6.8834400000000004E-2</v>
      </c>
      <c r="M7612">
        <v>-4.6897399999999999E-2</v>
      </c>
      <c r="N7612">
        <v>-2.4960400000000001E-2</v>
      </c>
      <c r="O7612">
        <v>6.7130999999999996E-3</v>
      </c>
      <c r="P7612">
        <v>58.790500000000002</v>
      </c>
      <c r="Q7612">
        <v>4.1832500000000002E-2</v>
      </c>
    </row>
    <row r="7613" spans="1:17">
      <c r="A7613" t="s">
        <v>9819</v>
      </c>
      <c r="B7613" t="s">
        <v>3</v>
      </c>
      <c r="C7613" t="s">
        <v>11</v>
      </c>
      <c r="D7613" t="s">
        <v>19</v>
      </c>
      <c r="E7613" t="s">
        <v>69</v>
      </c>
      <c r="F7613" t="s">
        <v>26</v>
      </c>
      <c r="G7613">
        <v>4</v>
      </c>
      <c r="H7613">
        <v>0.79234000000000004</v>
      </c>
      <c r="I7613">
        <v>0.73995820000000001</v>
      </c>
      <c r="J7613">
        <v>-5.2381799999999999E-2</v>
      </c>
      <c r="K7613">
        <v>-0.1107885</v>
      </c>
      <c r="L7613">
        <v>-7.6281399999999999E-2</v>
      </c>
      <c r="M7613">
        <v>-5.2381799999999999E-2</v>
      </c>
      <c r="N7613">
        <v>-2.8482299999999999E-2</v>
      </c>
      <c r="O7613">
        <v>6.0248999999999997E-3</v>
      </c>
      <c r="P7613">
        <v>57.383800000000001</v>
      </c>
      <c r="Q7613">
        <v>4.5574999999999997E-2</v>
      </c>
    </row>
    <row r="7614" spans="1:17">
      <c r="A7614" t="s">
        <v>9820</v>
      </c>
      <c r="B7614" t="s">
        <v>3</v>
      </c>
      <c r="C7614" t="s">
        <v>11</v>
      </c>
      <c r="D7614" t="s">
        <v>19</v>
      </c>
      <c r="E7614" t="s">
        <v>69</v>
      </c>
      <c r="F7614" t="s">
        <v>26</v>
      </c>
      <c r="G7614">
        <v>5</v>
      </c>
      <c r="H7614">
        <v>0.81975699999999996</v>
      </c>
      <c r="I7614">
        <v>0.75589110000000004</v>
      </c>
      <c r="J7614">
        <v>-6.3866000000000006E-2</v>
      </c>
      <c r="K7614">
        <v>-0.119256</v>
      </c>
      <c r="L7614">
        <v>-8.65311E-2</v>
      </c>
      <c r="M7614">
        <v>-6.3866000000000006E-2</v>
      </c>
      <c r="N7614">
        <v>-4.1200800000000003E-2</v>
      </c>
      <c r="O7614">
        <v>-8.4758999999999998E-3</v>
      </c>
      <c r="P7614">
        <v>56.604700000000001</v>
      </c>
      <c r="Q7614">
        <v>4.3221099999999998E-2</v>
      </c>
    </row>
    <row r="7615" spans="1:17">
      <c r="A7615" t="s">
        <v>9821</v>
      </c>
      <c r="B7615" t="s">
        <v>3</v>
      </c>
      <c r="C7615" t="s">
        <v>11</v>
      </c>
      <c r="D7615" t="s">
        <v>19</v>
      </c>
      <c r="E7615" t="s">
        <v>69</v>
      </c>
      <c r="F7615" t="s">
        <v>26</v>
      </c>
      <c r="G7615">
        <v>6</v>
      </c>
      <c r="H7615">
        <v>0.88901459999999999</v>
      </c>
      <c r="I7615">
        <v>0.81466450000000001</v>
      </c>
      <c r="J7615">
        <v>-7.4350100000000002E-2</v>
      </c>
      <c r="K7615">
        <v>-0.13057460000000001</v>
      </c>
      <c r="L7615">
        <v>-9.7356700000000004E-2</v>
      </c>
      <c r="M7615">
        <v>-7.4350100000000002E-2</v>
      </c>
      <c r="N7615">
        <v>-5.1343399999999997E-2</v>
      </c>
      <c r="O7615">
        <v>-1.8125499999999999E-2</v>
      </c>
      <c r="P7615">
        <v>56.5749</v>
      </c>
      <c r="Q7615">
        <v>4.38722E-2</v>
      </c>
    </row>
    <row r="7616" spans="1:17">
      <c r="A7616" t="s">
        <v>9822</v>
      </c>
      <c r="B7616" t="s">
        <v>3</v>
      </c>
      <c r="C7616" t="s">
        <v>11</v>
      </c>
      <c r="D7616" t="s">
        <v>19</v>
      </c>
      <c r="E7616" t="s">
        <v>69</v>
      </c>
      <c r="F7616" t="s">
        <v>26</v>
      </c>
      <c r="G7616">
        <v>7</v>
      </c>
      <c r="H7616">
        <v>1.005314</v>
      </c>
      <c r="I7616">
        <v>0.93957619999999997</v>
      </c>
      <c r="J7616">
        <v>-6.5737599999999993E-2</v>
      </c>
      <c r="K7616">
        <v>-0.13277900000000001</v>
      </c>
      <c r="L7616">
        <v>-9.31704E-2</v>
      </c>
      <c r="M7616">
        <v>-6.5737599999999993E-2</v>
      </c>
      <c r="N7616">
        <v>-3.83048E-2</v>
      </c>
      <c r="O7616">
        <v>1.3037999999999999E-3</v>
      </c>
      <c r="P7616">
        <v>57.936900000000001</v>
      </c>
      <c r="Q7616">
        <v>5.2312699999999997E-2</v>
      </c>
    </row>
    <row r="7617" spans="1:17">
      <c r="A7617" t="s">
        <v>9823</v>
      </c>
      <c r="B7617" t="s">
        <v>3</v>
      </c>
      <c r="C7617" t="s">
        <v>11</v>
      </c>
      <c r="D7617" t="s">
        <v>19</v>
      </c>
      <c r="E7617" t="s">
        <v>69</v>
      </c>
      <c r="F7617" t="s">
        <v>26</v>
      </c>
      <c r="G7617">
        <v>8</v>
      </c>
      <c r="H7617">
        <v>1.0968720000000001</v>
      </c>
      <c r="I7617">
        <v>1.0271170000000001</v>
      </c>
      <c r="J7617">
        <v>-6.9755700000000004E-2</v>
      </c>
      <c r="K7617">
        <v>-0.15547839999999999</v>
      </c>
      <c r="L7617">
        <v>-0.1048328</v>
      </c>
      <c r="M7617">
        <v>-6.9755700000000004E-2</v>
      </c>
      <c r="N7617">
        <v>-3.46787E-2</v>
      </c>
      <c r="O7617">
        <v>1.5966999999999999E-2</v>
      </c>
      <c r="P7617">
        <v>62.991599999999998</v>
      </c>
      <c r="Q7617">
        <v>6.6889799999999999E-2</v>
      </c>
    </row>
    <row r="7618" spans="1:17">
      <c r="A7618" t="s">
        <v>9824</v>
      </c>
      <c r="B7618" t="s">
        <v>3</v>
      </c>
      <c r="C7618" t="s">
        <v>11</v>
      </c>
      <c r="D7618" t="s">
        <v>19</v>
      </c>
      <c r="E7618" t="s">
        <v>69</v>
      </c>
      <c r="F7618" t="s">
        <v>26</v>
      </c>
      <c r="G7618">
        <v>9</v>
      </c>
      <c r="H7618">
        <v>1.1497759999999999</v>
      </c>
      <c r="I7618">
        <v>0.94298720000000003</v>
      </c>
      <c r="J7618">
        <v>-0.20678859999999999</v>
      </c>
      <c r="K7618">
        <v>-0.28152640000000001</v>
      </c>
      <c r="L7618">
        <v>-0.23737069999999999</v>
      </c>
      <c r="M7618">
        <v>-0.20678859999999999</v>
      </c>
      <c r="N7618">
        <v>-0.17620640000000001</v>
      </c>
      <c r="O7618">
        <v>-0.13205069999999999</v>
      </c>
      <c r="P7618">
        <v>69.431299999999993</v>
      </c>
      <c r="Q7618">
        <v>5.8318300000000003E-2</v>
      </c>
    </row>
    <row r="7619" spans="1:17">
      <c r="A7619" t="s">
        <v>9825</v>
      </c>
      <c r="B7619" t="s">
        <v>3</v>
      </c>
      <c r="C7619" t="s">
        <v>11</v>
      </c>
      <c r="D7619" t="s">
        <v>19</v>
      </c>
      <c r="E7619" t="s">
        <v>69</v>
      </c>
      <c r="F7619" t="s">
        <v>26</v>
      </c>
      <c r="G7619">
        <v>10</v>
      </c>
      <c r="H7619">
        <v>1.1670739999999999</v>
      </c>
      <c r="I7619">
        <v>0.95482520000000004</v>
      </c>
      <c r="J7619">
        <v>-0.21224850000000001</v>
      </c>
      <c r="K7619">
        <v>-0.2918753</v>
      </c>
      <c r="L7619">
        <v>-0.2448311</v>
      </c>
      <c r="M7619">
        <v>-0.21224850000000001</v>
      </c>
      <c r="N7619">
        <v>-0.17966589999999999</v>
      </c>
      <c r="O7619">
        <v>-0.13262170000000001</v>
      </c>
      <c r="P7619">
        <v>74.266300000000001</v>
      </c>
      <c r="Q7619">
        <v>6.2133099999999997E-2</v>
      </c>
    </row>
    <row r="7620" spans="1:17">
      <c r="A7620" t="s">
        <v>9826</v>
      </c>
      <c r="B7620" t="s">
        <v>3</v>
      </c>
      <c r="C7620" t="s">
        <v>11</v>
      </c>
      <c r="D7620" t="s">
        <v>19</v>
      </c>
      <c r="E7620" t="s">
        <v>69</v>
      </c>
      <c r="F7620" t="s">
        <v>26</v>
      </c>
      <c r="G7620">
        <v>11</v>
      </c>
      <c r="H7620">
        <v>1.1473230000000001</v>
      </c>
      <c r="I7620">
        <v>0.98332140000000001</v>
      </c>
      <c r="J7620">
        <v>-0.16400139999999999</v>
      </c>
      <c r="K7620">
        <v>-0.24603439999999999</v>
      </c>
      <c r="L7620">
        <v>-0.19756860000000001</v>
      </c>
      <c r="M7620">
        <v>-0.16400139999999999</v>
      </c>
      <c r="N7620">
        <v>-0.1304341</v>
      </c>
      <c r="O7620">
        <v>-8.1968299999999994E-2</v>
      </c>
      <c r="P7620">
        <v>78.691000000000003</v>
      </c>
      <c r="Q7620">
        <v>6.4010700000000004E-2</v>
      </c>
    </row>
    <row r="7621" spans="1:17">
      <c r="A7621" t="s">
        <v>9827</v>
      </c>
      <c r="B7621" t="s">
        <v>3</v>
      </c>
      <c r="C7621" t="s">
        <v>11</v>
      </c>
      <c r="D7621" t="s">
        <v>19</v>
      </c>
      <c r="E7621" t="s">
        <v>69</v>
      </c>
      <c r="F7621" t="s">
        <v>26</v>
      </c>
      <c r="G7621">
        <v>12</v>
      </c>
      <c r="H7621">
        <v>1.128115</v>
      </c>
      <c r="I7621">
        <v>1.0757890000000001</v>
      </c>
      <c r="J7621">
        <v>-5.2325999999999998E-2</v>
      </c>
      <c r="K7621">
        <v>-0.13465920000000001</v>
      </c>
      <c r="L7621">
        <v>-8.6016099999999998E-2</v>
      </c>
      <c r="M7621">
        <v>-5.2325999999999998E-2</v>
      </c>
      <c r="N7621">
        <v>-1.86359E-2</v>
      </c>
      <c r="O7621">
        <v>3.0007300000000001E-2</v>
      </c>
      <c r="P7621">
        <v>83.3553</v>
      </c>
      <c r="Q7621">
        <v>6.4244999999999997E-2</v>
      </c>
    </row>
    <row r="7622" spans="1:17">
      <c r="A7622" t="s">
        <v>9828</v>
      </c>
      <c r="B7622" t="s">
        <v>3</v>
      </c>
      <c r="C7622" t="s">
        <v>11</v>
      </c>
      <c r="D7622" t="s">
        <v>19</v>
      </c>
      <c r="E7622" t="s">
        <v>69</v>
      </c>
      <c r="F7622" t="s">
        <v>26</v>
      </c>
      <c r="G7622">
        <v>13</v>
      </c>
      <c r="H7622">
        <v>1.2490000000000001</v>
      </c>
      <c r="I7622">
        <v>1.2490000000000001</v>
      </c>
      <c r="J7622">
        <v>0</v>
      </c>
      <c r="K7622">
        <v>2.4388199999999999E-2</v>
      </c>
      <c r="L7622">
        <v>7.31575E-2</v>
      </c>
      <c r="M7622">
        <v>0.1069349</v>
      </c>
      <c r="N7622">
        <v>0.14071239999999999</v>
      </c>
      <c r="O7622">
        <v>0.1894816</v>
      </c>
      <c r="P7622">
        <v>86.246899999999997</v>
      </c>
      <c r="Q7622">
        <v>6.4411499999999997E-2</v>
      </c>
    </row>
    <row r="7623" spans="1:17">
      <c r="A7623" t="s">
        <v>9829</v>
      </c>
      <c r="B7623" t="s">
        <v>3</v>
      </c>
      <c r="C7623" t="s">
        <v>11</v>
      </c>
      <c r="D7623" t="s">
        <v>19</v>
      </c>
      <c r="E7623" t="s">
        <v>69</v>
      </c>
      <c r="F7623" t="s">
        <v>26</v>
      </c>
      <c r="G7623">
        <v>14</v>
      </c>
      <c r="H7623">
        <v>1.3536509999999999</v>
      </c>
      <c r="I7623">
        <v>1.4605859999999999</v>
      </c>
      <c r="J7623">
        <v>0.1069349</v>
      </c>
      <c r="K7623">
        <v>0.11334619999999999</v>
      </c>
      <c r="L7623">
        <v>0.1625943</v>
      </c>
      <c r="M7623">
        <v>0.1967033</v>
      </c>
      <c r="N7623">
        <v>0.2308124</v>
      </c>
      <c r="O7623">
        <v>0.28006039999999999</v>
      </c>
      <c r="P7623">
        <v>86.971999999999994</v>
      </c>
      <c r="Q7623">
        <v>6.5043900000000002E-2</v>
      </c>
    </row>
    <row r="7624" spans="1:17">
      <c r="A7624" t="s">
        <v>9830</v>
      </c>
      <c r="B7624" t="s">
        <v>3</v>
      </c>
      <c r="C7624" t="s">
        <v>11</v>
      </c>
      <c r="D7624" t="s">
        <v>19</v>
      </c>
      <c r="E7624" t="s">
        <v>69</v>
      </c>
      <c r="F7624" t="s">
        <v>26</v>
      </c>
      <c r="G7624">
        <v>15</v>
      </c>
      <c r="H7624">
        <v>1.5635159999999999</v>
      </c>
      <c r="I7624">
        <v>1.760219</v>
      </c>
      <c r="J7624">
        <v>0.1967033</v>
      </c>
      <c r="K7624">
        <v>0.1799615</v>
      </c>
      <c r="L7624">
        <v>0.2339088</v>
      </c>
      <c r="M7624">
        <v>0.27127259999999997</v>
      </c>
      <c r="N7624">
        <v>0.30863639999999998</v>
      </c>
      <c r="O7624">
        <v>0.36258370000000001</v>
      </c>
      <c r="P7624">
        <v>87.900599999999997</v>
      </c>
      <c r="Q7624">
        <v>7.1250400000000005E-2</v>
      </c>
    </row>
    <row r="7625" spans="1:17">
      <c r="A7625" t="s">
        <v>9831</v>
      </c>
      <c r="B7625" t="s">
        <v>3</v>
      </c>
      <c r="C7625" t="s">
        <v>11</v>
      </c>
      <c r="D7625" t="s">
        <v>19</v>
      </c>
      <c r="E7625" t="s">
        <v>69</v>
      </c>
      <c r="F7625" t="s">
        <v>26</v>
      </c>
      <c r="G7625">
        <v>16</v>
      </c>
      <c r="H7625">
        <v>1.7791129999999999</v>
      </c>
      <c r="I7625">
        <v>2.0503849999999999</v>
      </c>
      <c r="J7625">
        <v>0.27127259999999997</v>
      </c>
      <c r="K7625">
        <v>0.186413</v>
      </c>
      <c r="L7625">
        <v>0.24584059999999999</v>
      </c>
      <c r="M7625">
        <v>0.28699999999999998</v>
      </c>
      <c r="N7625">
        <v>0.32815929999999999</v>
      </c>
      <c r="O7625">
        <v>0.38758690000000001</v>
      </c>
      <c r="P7625">
        <v>89.516000000000005</v>
      </c>
      <c r="Q7625">
        <v>7.84884E-2</v>
      </c>
    </row>
    <row r="7626" spans="1:17">
      <c r="A7626" t="s">
        <v>9832</v>
      </c>
      <c r="B7626" t="s">
        <v>3</v>
      </c>
      <c r="C7626" t="s">
        <v>11</v>
      </c>
      <c r="D7626" t="s">
        <v>19</v>
      </c>
      <c r="E7626" t="s">
        <v>69</v>
      </c>
      <c r="F7626" t="s">
        <v>26</v>
      </c>
      <c r="G7626">
        <v>17</v>
      </c>
      <c r="H7626">
        <v>2.0256219999999998</v>
      </c>
      <c r="I7626">
        <v>2.3126220000000002</v>
      </c>
      <c r="J7626">
        <v>0.28699999999999998</v>
      </c>
      <c r="K7626">
        <v>0.1624478</v>
      </c>
      <c r="L7626">
        <v>0.22288330000000001</v>
      </c>
      <c r="M7626">
        <v>0.26474059999999999</v>
      </c>
      <c r="N7626">
        <v>0.30659799999999998</v>
      </c>
      <c r="O7626">
        <v>0.36703350000000001</v>
      </c>
      <c r="P7626">
        <v>89.607299999999995</v>
      </c>
      <c r="Q7626">
        <v>7.9819500000000002E-2</v>
      </c>
    </row>
    <row r="7627" spans="1:17">
      <c r="A7627" t="s">
        <v>9833</v>
      </c>
      <c r="B7627" t="s">
        <v>3</v>
      </c>
      <c r="C7627" t="s">
        <v>11</v>
      </c>
      <c r="D7627" t="s">
        <v>19</v>
      </c>
      <c r="E7627" t="s">
        <v>69</v>
      </c>
      <c r="F7627" t="s">
        <v>26</v>
      </c>
      <c r="G7627">
        <v>18</v>
      </c>
      <c r="H7627">
        <v>2.240748</v>
      </c>
      <c r="I7627">
        <v>2.5054889999999999</v>
      </c>
      <c r="J7627">
        <v>0.26474059999999999</v>
      </c>
      <c r="K7627">
        <v>0.118328</v>
      </c>
      <c r="L7627">
        <v>0.18366969999999999</v>
      </c>
      <c r="M7627">
        <v>0.22892509999999999</v>
      </c>
      <c r="N7627">
        <v>0.27418049999999999</v>
      </c>
      <c r="O7627">
        <v>0.3395222</v>
      </c>
      <c r="P7627">
        <v>87.730099999999993</v>
      </c>
      <c r="Q7627">
        <v>8.6299299999999995E-2</v>
      </c>
    </row>
    <row r="7628" spans="1:17">
      <c r="A7628" t="s">
        <v>9834</v>
      </c>
      <c r="B7628" t="s">
        <v>3</v>
      </c>
      <c r="C7628" t="s">
        <v>11</v>
      </c>
      <c r="D7628" t="s">
        <v>19</v>
      </c>
      <c r="E7628" t="s">
        <v>69</v>
      </c>
      <c r="F7628" t="s">
        <v>26</v>
      </c>
      <c r="G7628">
        <v>19</v>
      </c>
      <c r="H7628">
        <v>2.2607590000000002</v>
      </c>
      <c r="I7628">
        <v>2.489684</v>
      </c>
      <c r="J7628">
        <v>0.22892509999999999</v>
      </c>
      <c r="K7628">
        <v>-0.1813901</v>
      </c>
      <c r="L7628">
        <v>-0.1147869</v>
      </c>
      <c r="M7628">
        <v>-6.8657800000000005E-2</v>
      </c>
      <c r="N7628">
        <v>-2.2528599999999999E-2</v>
      </c>
      <c r="O7628">
        <v>4.4074500000000003E-2</v>
      </c>
      <c r="P7628">
        <v>83.603399999999993</v>
      </c>
      <c r="Q7628">
        <v>8.7965500000000002E-2</v>
      </c>
    </row>
    <row r="7629" spans="1:17">
      <c r="A7629" t="s">
        <v>9835</v>
      </c>
      <c r="B7629" t="s">
        <v>3</v>
      </c>
      <c r="C7629" t="s">
        <v>11</v>
      </c>
      <c r="D7629" t="s">
        <v>19</v>
      </c>
      <c r="E7629" t="s">
        <v>69</v>
      </c>
      <c r="F7629" t="s">
        <v>26</v>
      </c>
      <c r="G7629">
        <v>20</v>
      </c>
      <c r="H7629">
        <v>2.4961319999999998</v>
      </c>
      <c r="I7629">
        <v>2.3154729999999999</v>
      </c>
      <c r="J7629">
        <v>-0.1806586</v>
      </c>
      <c r="K7629">
        <v>-0.28569319999999998</v>
      </c>
      <c r="L7629">
        <v>-0.2236379</v>
      </c>
      <c r="M7629">
        <v>-0.1806586</v>
      </c>
      <c r="N7629">
        <v>-0.1376793</v>
      </c>
      <c r="O7629">
        <v>-7.56241E-2</v>
      </c>
      <c r="P7629">
        <v>80.406000000000006</v>
      </c>
      <c r="Q7629">
        <v>8.1958900000000001E-2</v>
      </c>
    </row>
    <row r="7630" spans="1:17">
      <c r="A7630" t="s">
        <v>9836</v>
      </c>
      <c r="B7630" t="s">
        <v>3</v>
      </c>
      <c r="C7630" t="s">
        <v>11</v>
      </c>
      <c r="D7630" t="s">
        <v>19</v>
      </c>
      <c r="E7630" t="s">
        <v>69</v>
      </c>
      <c r="F7630" t="s">
        <v>26</v>
      </c>
      <c r="G7630">
        <v>21</v>
      </c>
      <c r="H7630">
        <v>2.3094489999999999</v>
      </c>
      <c r="I7630">
        <v>2.2653470000000002</v>
      </c>
      <c r="J7630">
        <v>-4.4101799999999997E-2</v>
      </c>
      <c r="K7630">
        <v>-0.1585887</v>
      </c>
      <c r="L7630">
        <v>-9.0948899999999999E-2</v>
      </c>
      <c r="M7630">
        <v>-4.4101799999999997E-2</v>
      </c>
      <c r="N7630">
        <v>2.7452000000000002E-3</v>
      </c>
      <c r="O7630">
        <v>7.0385000000000003E-2</v>
      </c>
      <c r="P7630">
        <v>75.212299999999999</v>
      </c>
      <c r="Q7630">
        <v>8.9334499999999997E-2</v>
      </c>
    </row>
    <row r="7631" spans="1:17">
      <c r="A7631" t="s">
        <v>9837</v>
      </c>
      <c r="B7631" t="s">
        <v>3</v>
      </c>
      <c r="C7631" t="s">
        <v>11</v>
      </c>
      <c r="D7631" t="s">
        <v>19</v>
      </c>
      <c r="E7631" t="s">
        <v>69</v>
      </c>
      <c r="F7631" t="s">
        <v>26</v>
      </c>
      <c r="G7631">
        <v>22</v>
      </c>
      <c r="H7631">
        <v>2.0314510000000001</v>
      </c>
      <c r="I7631">
        <v>2.0165579999999999</v>
      </c>
      <c r="J7631">
        <v>-1.4893E-2</v>
      </c>
      <c r="K7631">
        <v>-0.1231121</v>
      </c>
      <c r="L7631">
        <v>-5.9175400000000003E-2</v>
      </c>
      <c r="M7631">
        <v>-1.4893E-2</v>
      </c>
      <c r="N7631">
        <v>2.93894E-2</v>
      </c>
      <c r="O7631">
        <v>9.3326199999999998E-2</v>
      </c>
      <c r="P7631">
        <v>70.880499999999998</v>
      </c>
      <c r="Q7631">
        <v>8.4443900000000002E-2</v>
      </c>
    </row>
    <row r="7632" spans="1:17">
      <c r="A7632" t="s">
        <v>9838</v>
      </c>
      <c r="B7632" t="s">
        <v>3</v>
      </c>
      <c r="C7632" t="s">
        <v>11</v>
      </c>
      <c r="D7632" t="s">
        <v>19</v>
      </c>
      <c r="E7632" t="s">
        <v>69</v>
      </c>
      <c r="F7632" t="s">
        <v>26</v>
      </c>
      <c r="G7632">
        <v>23</v>
      </c>
      <c r="H7632">
        <v>1.547814</v>
      </c>
      <c r="I7632">
        <v>1.581804</v>
      </c>
      <c r="J7632">
        <v>3.3990699999999999E-2</v>
      </c>
      <c r="K7632">
        <v>-5.8101E-2</v>
      </c>
      <c r="L7632">
        <v>-3.6925E-3</v>
      </c>
      <c r="M7632">
        <v>3.3990699999999999E-2</v>
      </c>
      <c r="N7632">
        <v>7.1673899999999999E-2</v>
      </c>
      <c r="O7632">
        <v>0.12608249999999999</v>
      </c>
      <c r="P7632">
        <v>68.618300000000005</v>
      </c>
      <c r="Q7632">
        <v>7.1859599999999996E-2</v>
      </c>
    </row>
    <row r="7633" spans="1:17">
      <c r="A7633" t="s">
        <v>9839</v>
      </c>
      <c r="B7633" t="s">
        <v>3</v>
      </c>
      <c r="C7633" t="s">
        <v>11</v>
      </c>
      <c r="D7633" t="s">
        <v>19</v>
      </c>
      <c r="E7633" t="s">
        <v>69</v>
      </c>
      <c r="F7633" t="s">
        <v>26</v>
      </c>
      <c r="G7633">
        <v>24</v>
      </c>
      <c r="H7633">
        <v>1.2092339999999999</v>
      </c>
      <c r="I7633">
        <v>1.2235959999999999</v>
      </c>
      <c r="J7633">
        <v>1.4362E-2</v>
      </c>
      <c r="K7633">
        <v>-6.5875500000000003E-2</v>
      </c>
      <c r="L7633">
        <v>-1.8470500000000001E-2</v>
      </c>
      <c r="M7633">
        <v>1.4362E-2</v>
      </c>
      <c r="N7633">
        <v>4.71945E-2</v>
      </c>
      <c r="O7633">
        <v>9.4599500000000003E-2</v>
      </c>
      <c r="P7633">
        <v>67.1768</v>
      </c>
      <c r="Q7633">
        <v>6.2609700000000004E-2</v>
      </c>
    </row>
    <row r="7634" spans="1:17">
      <c r="A7634" t="s">
        <v>9840</v>
      </c>
      <c r="B7634" t="s">
        <v>3</v>
      </c>
      <c r="C7634" t="s">
        <v>11</v>
      </c>
      <c r="D7634" t="s">
        <v>19</v>
      </c>
      <c r="E7634" t="s">
        <v>69</v>
      </c>
      <c r="F7634" t="s">
        <v>27</v>
      </c>
      <c r="G7634">
        <v>1</v>
      </c>
      <c r="H7634">
        <v>0.98979240000000002</v>
      </c>
      <c r="I7634">
        <v>1.087526</v>
      </c>
      <c r="J7634">
        <v>9.7733299999999995E-2</v>
      </c>
      <c r="K7634">
        <v>2.5439900000000001E-2</v>
      </c>
      <c r="L7634">
        <v>6.8151400000000001E-2</v>
      </c>
      <c r="M7634">
        <v>9.7733299999999995E-2</v>
      </c>
      <c r="N7634">
        <v>0.12731519999999999</v>
      </c>
      <c r="O7634">
        <v>0.1700267</v>
      </c>
      <c r="P7634">
        <v>66.107900000000001</v>
      </c>
      <c r="Q7634">
        <v>5.6410799999999997E-2</v>
      </c>
    </row>
    <row r="7635" spans="1:17">
      <c r="A7635" t="s">
        <v>9841</v>
      </c>
      <c r="B7635" t="s">
        <v>3</v>
      </c>
      <c r="C7635" t="s">
        <v>11</v>
      </c>
      <c r="D7635" t="s">
        <v>19</v>
      </c>
      <c r="E7635" t="s">
        <v>69</v>
      </c>
      <c r="F7635" t="s">
        <v>27</v>
      </c>
      <c r="G7635">
        <v>2</v>
      </c>
      <c r="H7635">
        <v>0.8700367</v>
      </c>
      <c r="I7635">
        <v>0.95865370000000005</v>
      </c>
      <c r="J7635">
        <v>8.8617100000000004E-2</v>
      </c>
      <c r="K7635">
        <v>2.1975399999999999E-2</v>
      </c>
      <c r="L7635">
        <v>6.1347800000000001E-2</v>
      </c>
      <c r="M7635">
        <v>8.8617100000000004E-2</v>
      </c>
      <c r="N7635">
        <v>0.1158864</v>
      </c>
      <c r="O7635">
        <v>0.1552588</v>
      </c>
      <c r="P7635">
        <v>62.543599999999998</v>
      </c>
      <c r="Q7635">
        <v>5.20008E-2</v>
      </c>
    </row>
    <row r="7636" spans="1:17">
      <c r="A7636" t="s">
        <v>9842</v>
      </c>
      <c r="B7636" t="s">
        <v>3</v>
      </c>
      <c r="C7636" t="s">
        <v>11</v>
      </c>
      <c r="D7636" t="s">
        <v>19</v>
      </c>
      <c r="E7636" t="s">
        <v>69</v>
      </c>
      <c r="F7636" t="s">
        <v>27</v>
      </c>
      <c r="G7636">
        <v>3</v>
      </c>
      <c r="H7636">
        <v>0.81840469999999998</v>
      </c>
      <c r="I7636">
        <v>0.87439339999999999</v>
      </c>
      <c r="J7636">
        <v>5.5988700000000002E-2</v>
      </c>
      <c r="K7636">
        <v>-1.544E-3</v>
      </c>
      <c r="L7636">
        <v>3.2446799999999998E-2</v>
      </c>
      <c r="M7636">
        <v>5.5988700000000002E-2</v>
      </c>
      <c r="N7636">
        <v>7.9530699999999996E-2</v>
      </c>
      <c r="O7636">
        <v>0.1135215</v>
      </c>
      <c r="P7636">
        <v>59.107900000000001</v>
      </c>
      <c r="Q7636">
        <v>4.4893000000000002E-2</v>
      </c>
    </row>
    <row r="7637" spans="1:17">
      <c r="A7637" t="s">
        <v>9843</v>
      </c>
      <c r="B7637" t="s">
        <v>3</v>
      </c>
      <c r="C7637" t="s">
        <v>11</v>
      </c>
      <c r="D7637" t="s">
        <v>19</v>
      </c>
      <c r="E7637" t="s">
        <v>69</v>
      </c>
      <c r="F7637" t="s">
        <v>27</v>
      </c>
      <c r="G7637">
        <v>4</v>
      </c>
      <c r="H7637">
        <v>0.78400479999999995</v>
      </c>
      <c r="I7637">
        <v>0.83383529999999995</v>
      </c>
      <c r="J7637">
        <v>4.98305E-2</v>
      </c>
      <c r="K7637">
        <v>2.9145E-3</v>
      </c>
      <c r="L7637">
        <v>3.0632800000000002E-2</v>
      </c>
      <c r="M7637">
        <v>4.98305E-2</v>
      </c>
      <c r="N7637">
        <v>6.9028099999999995E-2</v>
      </c>
      <c r="O7637">
        <v>9.6746499999999999E-2</v>
      </c>
      <c r="P7637">
        <v>56.855899999999998</v>
      </c>
      <c r="Q7637">
        <v>3.6608700000000001E-2</v>
      </c>
    </row>
    <row r="7638" spans="1:17">
      <c r="A7638" t="s">
        <v>9844</v>
      </c>
      <c r="B7638" t="s">
        <v>3</v>
      </c>
      <c r="C7638" t="s">
        <v>11</v>
      </c>
      <c r="D7638" t="s">
        <v>19</v>
      </c>
      <c r="E7638" t="s">
        <v>69</v>
      </c>
      <c r="F7638" t="s">
        <v>27</v>
      </c>
      <c r="G7638">
        <v>5</v>
      </c>
      <c r="H7638">
        <v>0.80368329999999999</v>
      </c>
      <c r="I7638">
        <v>0.81493360000000004</v>
      </c>
      <c r="J7638">
        <v>1.12503E-2</v>
      </c>
      <c r="K7638">
        <v>-3.7991299999999999E-2</v>
      </c>
      <c r="L7638">
        <v>-8.8988999999999995E-3</v>
      </c>
      <c r="M7638">
        <v>1.12503E-2</v>
      </c>
      <c r="N7638">
        <v>3.13996E-2</v>
      </c>
      <c r="O7638">
        <v>6.0491900000000001E-2</v>
      </c>
      <c r="P7638">
        <v>56.489699999999999</v>
      </c>
      <c r="Q7638">
        <v>3.8423400000000003E-2</v>
      </c>
    </row>
    <row r="7639" spans="1:17">
      <c r="A7639" t="s">
        <v>9845</v>
      </c>
      <c r="B7639" t="s">
        <v>3</v>
      </c>
      <c r="C7639" t="s">
        <v>11</v>
      </c>
      <c r="D7639" t="s">
        <v>19</v>
      </c>
      <c r="E7639" t="s">
        <v>69</v>
      </c>
      <c r="F7639" t="s">
        <v>27</v>
      </c>
      <c r="G7639">
        <v>6</v>
      </c>
      <c r="H7639">
        <v>0.96764950000000005</v>
      </c>
      <c r="I7639">
        <v>0.88524480000000005</v>
      </c>
      <c r="J7639">
        <v>-8.2404599999999995E-2</v>
      </c>
      <c r="K7639">
        <v>-0.15168039999999999</v>
      </c>
      <c r="L7639">
        <v>-0.11075169999999999</v>
      </c>
      <c r="M7639">
        <v>-8.2404599999999995E-2</v>
      </c>
      <c r="N7639">
        <v>-5.4057599999999997E-2</v>
      </c>
      <c r="O7639">
        <v>-1.3128900000000001E-2</v>
      </c>
      <c r="P7639">
        <v>58.420900000000003</v>
      </c>
      <c r="Q7639">
        <v>5.4056100000000003E-2</v>
      </c>
    </row>
    <row r="7640" spans="1:17">
      <c r="A7640" t="s">
        <v>9846</v>
      </c>
      <c r="B7640" t="s">
        <v>3</v>
      </c>
      <c r="C7640" t="s">
        <v>11</v>
      </c>
      <c r="D7640" t="s">
        <v>19</v>
      </c>
      <c r="E7640" t="s">
        <v>69</v>
      </c>
      <c r="F7640" t="s">
        <v>27</v>
      </c>
      <c r="G7640">
        <v>7</v>
      </c>
      <c r="H7640">
        <v>1.186099</v>
      </c>
      <c r="I7640">
        <v>1.1406400000000001</v>
      </c>
      <c r="J7640">
        <v>-4.5459300000000001E-2</v>
      </c>
      <c r="K7640">
        <v>-0.14560239999999999</v>
      </c>
      <c r="L7640">
        <v>-8.6437E-2</v>
      </c>
      <c r="M7640">
        <v>-4.5459300000000001E-2</v>
      </c>
      <c r="N7640">
        <v>-4.4815999999999996E-3</v>
      </c>
      <c r="O7640">
        <v>5.4683700000000002E-2</v>
      </c>
      <c r="P7640">
        <v>61.573999999999998</v>
      </c>
      <c r="Q7640">
        <v>7.8142000000000003E-2</v>
      </c>
    </row>
    <row r="7641" spans="1:17">
      <c r="A7641" t="s">
        <v>9847</v>
      </c>
      <c r="B7641" t="s">
        <v>3</v>
      </c>
      <c r="C7641" t="s">
        <v>11</v>
      </c>
      <c r="D7641" t="s">
        <v>19</v>
      </c>
      <c r="E7641" t="s">
        <v>69</v>
      </c>
      <c r="F7641" t="s">
        <v>27</v>
      </c>
      <c r="G7641">
        <v>8</v>
      </c>
      <c r="H7641">
        <v>1.3362480000000001</v>
      </c>
      <c r="I7641">
        <v>1.213384</v>
      </c>
      <c r="J7641">
        <v>-0.12286370000000001</v>
      </c>
      <c r="K7641">
        <v>-0.20675250000000001</v>
      </c>
      <c r="L7641">
        <v>-0.15719030000000001</v>
      </c>
      <c r="M7641">
        <v>-0.12286370000000001</v>
      </c>
      <c r="N7641">
        <v>-8.8537099999999994E-2</v>
      </c>
      <c r="O7641">
        <v>-3.89749E-2</v>
      </c>
      <c r="P7641">
        <v>66.112799999999993</v>
      </c>
      <c r="Q7641">
        <v>6.5458799999999998E-2</v>
      </c>
    </row>
    <row r="7642" spans="1:17">
      <c r="A7642" t="s">
        <v>9848</v>
      </c>
      <c r="B7642" t="s">
        <v>3</v>
      </c>
      <c r="C7642" t="s">
        <v>11</v>
      </c>
      <c r="D7642" t="s">
        <v>19</v>
      </c>
      <c r="E7642" t="s">
        <v>69</v>
      </c>
      <c r="F7642" t="s">
        <v>27</v>
      </c>
      <c r="G7642">
        <v>9</v>
      </c>
      <c r="H7642">
        <v>1.38052</v>
      </c>
      <c r="I7642">
        <v>1.2418450000000001</v>
      </c>
      <c r="J7642">
        <v>-0.1386744</v>
      </c>
      <c r="K7642">
        <v>-0.2526987</v>
      </c>
      <c r="L7642">
        <v>-0.1853322</v>
      </c>
      <c r="M7642">
        <v>-0.1386744</v>
      </c>
      <c r="N7642">
        <v>-9.2016500000000001E-2</v>
      </c>
      <c r="O7642">
        <v>-2.4649999999999998E-2</v>
      </c>
      <c r="P7642">
        <v>74.865300000000005</v>
      </c>
      <c r="Q7642">
        <v>8.8973700000000003E-2</v>
      </c>
    </row>
    <row r="7643" spans="1:17">
      <c r="A7643" t="s">
        <v>9849</v>
      </c>
      <c r="B7643" t="s">
        <v>3</v>
      </c>
      <c r="C7643" t="s">
        <v>11</v>
      </c>
      <c r="D7643" t="s">
        <v>19</v>
      </c>
      <c r="E7643" t="s">
        <v>69</v>
      </c>
      <c r="F7643" t="s">
        <v>27</v>
      </c>
      <c r="G7643">
        <v>10</v>
      </c>
      <c r="H7643">
        <v>1.3811469999999999</v>
      </c>
      <c r="I7643">
        <v>1.2855289999999999</v>
      </c>
      <c r="J7643">
        <v>-9.5617400000000005E-2</v>
      </c>
      <c r="K7643">
        <v>-0.20054530000000001</v>
      </c>
      <c r="L7643">
        <v>-0.13855300000000001</v>
      </c>
      <c r="M7643">
        <v>-9.5617400000000005E-2</v>
      </c>
      <c r="N7643">
        <v>-5.2681699999999998E-2</v>
      </c>
      <c r="O7643">
        <v>9.3104999999999993E-3</v>
      </c>
      <c r="P7643">
        <v>80.991299999999995</v>
      </c>
      <c r="Q7643">
        <v>8.1875699999999996E-2</v>
      </c>
    </row>
    <row r="7644" spans="1:17">
      <c r="A7644" t="s">
        <v>9850</v>
      </c>
      <c r="B7644" t="s">
        <v>3</v>
      </c>
      <c r="C7644" t="s">
        <v>11</v>
      </c>
      <c r="D7644" t="s">
        <v>19</v>
      </c>
      <c r="E7644" t="s">
        <v>69</v>
      </c>
      <c r="F7644" t="s">
        <v>27</v>
      </c>
      <c r="G7644">
        <v>11</v>
      </c>
      <c r="H7644">
        <v>1.404674</v>
      </c>
      <c r="I7644">
        <v>1.308829</v>
      </c>
      <c r="J7644">
        <v>-9.5845299999999994E-2</v>
      </c>
      <c r="K7644">
        <v>-0.21866620000000001</v>
      </c>
      <c r="L7644">
        <v>-0.1461026</v>
      </c>
      <c r="M7644">
        <v>-9.5845299999999994E-2</v>
      </c>
      <c r="N7644">
        <v>-4.5587999999999997E-2</v>
      </c>
      <c r="O7644">
        <v>2.6975599999999999E-2</v>
      </c>
      <c r="P7644">
        <v>83.275499999999994</v>
      </c>
      <c r="Q7644">
        <v>9.5837599999999995E-2</v>
      </c>
    </row>
    <row r="7645" spans="1:17">
      <c r="A7645" t="s">
        <v>9851</v>
      </c>
      <c r="B7645" t="s">
        <v>3</v>
      </c>
      <c r="C7645" t="s">
        <v>11</v>
      </c>
      <c r="D7645" t="s">
        <v>19</v>
      </c>
      <c r="E7645" t="s">
        <v>69</v>
      </c>
      <c r="F7645" t="s">
        <v>27</v>
      </c>
      <c r="G7645">
        <v>12</v>
      </c>
      <c r="H7645">
        <v>1.3969929999999999</v>
      </c>
      <c r="I7645">
        <v>1.400917</v>
      </c>
      <c r="J7645">
        <v>3.9243999999999998E-3</v>
      </c>
      <c r="K7645">
        <v>-0.1255715</v>
      </c>
      <c r="L7645">
        <v>-4.9064299999999998E-2</v>
      </c>
      <c r="M7645">
        <v>3.9243999999999998E-3</v>
      </c>
      <c r="N7645">
        <v>5.6912999999999998E-2</v>
      </c>
      <c r="O7645">
        <v>0.13342029999999999</v>
      </c>
      <c r="P7645">
        <v>86.599599999999995</v>
      </c>
      <c r="Q7645">
        <v>0.1010462</v>
      </c>
    </row>
    <row r="7646" spans="1:17">
      <c r="A7646" t="s">
        <v>9852</v>
      </c>
      <c r="B7646" t="s">
        <v>3</v>
      </c>
      <c r="C7646" t="s">
        <v>11</v>
      </c>
      <c r="D7646" t="s">
        <v>19</v>
      </c>
      <c r="E7646" t="s">
        <v>69</v>
      </c>
      <c r="F7646" t="s">
        <v>27</v>
      </c>
      <c r="G7646">
        <v>13</v>
      </c>
      <c r="H7646">
        <v>1.580768</v>
      </c>
      <c r="I7646">
        <v>1.580768</v>
      </c>
      <c r="J7646">
        <v>0</v>
      </c>
      <c r="K7646">
        <v>8.2358899999999999E-2</v>
      </c>
      <c r="L7646">
        <v>0.16695370000000001</v>
      </c>
      <c r="M7646">
        <v>0.22554370000000001</v>
      </c>
      <c r="N7646">
        <v>0.28413379999999999</v>
      </c>
      <c r="O7646">
        <v>0.36872860000000002</v>
      </c>
      <c r="P7646">
        <v>88.208100000000002</v>
      </c>
      <c r="Q7646">
        <v>0.1117277</v>
      </c>
    </row>
    <row r="7647" spans="1:17">
      <c r="A7647" t="s">
        <v>9853</v>
      </c>
      <c r="B7647" t="s">
        <v>3</v>
      </c>
      <c r="C7647" t="s">
        <v>11</v>
      </c>
      <c r="D7647" t="s">
        <v>19</v>
      </c>
      <c r="E7647" t="s">
        <v>69</v>
      </c>
      <c r="F7647" t="s">
        <v>27</v>
      </c>
      <c r="G7647">
        <v>14</v>
      </c>
      <c r="H7647">
        <v>1.6298680000000001</v>
      </c>
      <c r="I7647">
        <v>1.8554120000000001</v>
      </c>
      <c r="J7647">
        <v>0.22554370000000001</v>
      </c>
      <c r="K7647">
        <v>0.24177699999999999</v>
      </c>
      <c r="L7647">
        <v>0.32229419999999998</v>
      </c>
      <c r="M7647">
        <v>0.37806010000000001</v>
      </c>
      <c r="N7647">
        <v>0.43382609999999999</v>
      </c>
      <c r="O7647">
        <v>0.51434329999999995</v>
      </c>
      <c r="P7647">
        <v>89.734800000000007</v>
      </c>
      <c r="Q7647">
        <v>0.1063423</v>
      </c>
    </row>
    <row r="7648" spans="1:17">
      <c r="A7648" t="s">
        <v>9854</v>
      </c>
      <c r="B7648" t="s">
        <v>3</v>
      </c>
      <c r="C7648" t="s">
        <v>11</v>
      </c>
      <c r="D7648" t="s">
        <v>19</v>
      </c>
      <c r="E7648" t="s">
        <v>69</v>
      </c>
      <c r="F7648" t="s">
        <v>27</v>
      </c>
      <c r="G7648">
        <v>15</v>
      </c>
      <c r="H7648">
        <v>1.810233</v>
      </c>
      <c r="I7648">
        <v>2.1882929999999998</v>
      </c>
      <c r="J7648">
        <v>0.37806010000000001</v>
      </c>
      <c r="K7648">
        <v>0.26051380000000002</v>
      </c>
      <c r="L7648">
        <v>0.34396850000000001</v>
      </c>
      <c r="M7648">
        <v>0.40176899999999999</v>
      </c>
      <c r="N7648">
        <v>0.45956940000000002</v>
      </c>
      <c r="O7648">
        <v>0.54302410000000001</v>
      </c>
      <c r="P7648">
        <v>91.758200000000002</v>
      </c>
      <c r="Q7648">
        <v>0.110222</v>
      </c>
    </row>
    <row r="7649" spans="1:17">
      <c r="A7649" t="s">
        <v>9855</v>
      </c>
      <c r="B7649" t="s">
        <v>3</v>
      </c>
      <c r="C7649" t="s">
        <v>11</v>
      </c>
      <c r="D7649" t="s">
        <v>19</v>
      </c>
      <c r="E7649" t="s">
        <v>69</v>
      </c>
      <c r="F7649" t="s">
        <v>27</v>
      </c>
      <c r="G7649">
        <v>16</v>
      </c>
      <c r="H7649">
        <v>2.117213</v>
      </c>
      <c r="I7649">
        <v>2.5189819999999998</v>
      </c>
      <c r="J7649">
        <v>0.40176899999999999</v>
      </c>
      <c r="K7649">
        <v>0.21957589999999999</v>
      </c>
      <c r="L7649">
        <v>0.31158170000000002</v>
      </c>
      <c r="M7649">
        <v>0.37530469999999999</v>
      </c>
      <c r="N7649">
        <v>0.43902760000000002</v>
      </c>
      <c r="O7649">
        <v>0.53103339999999999</v>
      </c>
      <c r="P7649">
        <v>92.547300000000007</v>
      </c>
      <c r="Q7649">
        <v>0.12151579999999999</v>
      </c>
    </row>
    <row r="7650" spans="1:17">
      <c r="A7650" t="s">
        <v>9856</v>
      </c>
      <c r="B7650" t="s">
        <v>3</v>
      </c>
      <c r="C7650" t="s">
        <v>11</v>
      </c>
      <c r="D7650" t="s">
        <v>19</v>
      </c>
      <c r="E7650" t="s">
        <v>69</v>
      </c>
      <c r="F7650" t="s">
        <v>27</v>
      </c>
      <c r="G7650">
        <v>17</v>
      </c>
      <c r="H7650">
        <v>2.4032290000000001</v>
      </c>
      <c r="I7650">
        <v>2.7785340000000001</v>
      </c>
      <c r="J7650">
        <v>0.37530469999999999</v>
      </c>
      <c r="K7650">
        <v>0.17684520000000001</v>
      </c>
      <c r="L7650">
        <v>0.26028200000000001</v>
      </c>
      <c r="M7650">
        <v>0.31807020000000003</v>
      </c>
      <c r="N7650">
        <v>0.37585829999999998</v>
      </c>
      <c r="O7650">
        <v>0.45929520000000001</v>
      </c>
      <c r="P7650">
        <v>93.062399999999997</v>
      </c>
      <c r="Q7650">
        <v>0.1101984</v>
      </c>
    </row>
    <row r="7651" spans="1:17">
      <c r="A7651" t="s">
        <v>9857</v>
      </c>
      <c r="B7651" t="s">
        <v>3</v>
      </c>
      <c r="C7651" t="s">
        <v>11</v>
      </c>
      <c r="D7651" t="s">
        <v>19</v>
      </c>
      <c r="E7651" t="s">
        <v>69</v>
      </c>
      <c r="F7651" t="s">
        <v>27</v>
      </c>
      <c r="G7651">
        <v>18</v>
      </c>
      <c r="H7651">
        <v>2.5400710000000002</v>
      </c>
      <c r="I7651">
        <v>2.8581409999999998</v>
      </c>
      <c r="J7651">
        <v>0.31807020000000003</v>
      </c>
      <c r="K7651">
        <v>3.3141200000000003E-2</v>
      </c>
      <c r="L7651">
        <v>0.1231597</v>
      </c>
      <c r="M7651">
        <v>0.18550620000000001</v>
      </c>
      <c r="N7651">
        <v>0.24785260000000001</v>
      </c>
      <c r="O7651">
        <v>0.33787109999999998</v>
      </c>
      <c r="P7651">
        <v>92.860299999999995</v>
      </c>
      <c r="Q7651">
        <v>0.118891</v>
      </c>
    </row>
    <row r="7652" spans="1:17">
      <c r="A7652" t="s">
        <v>9858</v>
      </c>
      <c r="B7652" t="s">
        <v>3</v>
      </c>
      <c r="C7652" t="s">
        <v>11</v>
      </c>
      <c r="D7652" t="s">
        <v>19</v>
      </c>
      <c r="E7652" t="s">
        <v>69</v>
      </c>
      <c r="F7652" t="s">
        <v>27</v>
      </c>
      <c r="G7652">
        <v>19</v>
      </c>
      <c r="H7652">
        <v>2.6600130000000002</v>
      </c>
      <c r="I7652">
        <v>2.8455189999999999</v>
      </c>
      <c r="J7652">
        <v>0.18550620000000001</v>
      </c>
      <c r="K7652">
        <v>-0.30324139999999999</v>
      </c>
      <c r="L7652">
        <v>-0.20181109999999999</v>
      </c>
      <c r="M7652">
        <v>-0.1315607</v>
      </c>
      <c r="N7652">
        <v>-6.1310400000000001E-2</v>
      </c>
      <c r="O7652">
        <v>4.01199E-2</v>
      </c>
      <c r="P7652">
        <v>92.070999999999998</v>
      </c>
      <c r="Q7652">
        <v>0.1339632</v>
      </c>
    </row>
    <row r="7653" spans="1:17">
      <c r="A7653" t="s">
        <v>9859</v>
      </c>
      <c r="B7653" t="s">
        <v>3</v>
      </c>
      <c r="C7653" t="s">
        <v>11</v>
      </c>
      <c r="D7653" t="s">
        <v>19</v>
      </c>
      <c r="E7653" t="s">
        <v>69</v>
      </c>
      <c r="F7653" t="s">
        <v>27</v>
      </c>
      <c r="G7653">
        <v>20</v>
      </c>
      <c r="H7653">
        <v>2.8699189999999999</v>
      </c>
      <c r="I7653">
        <v>2.6512600000000002</v>
      </c>
      <c r="J7653">
        <v>-0.21865889999999999</v>
      </c>
      <c r="K7653">
        <v>-0.3847508</v>
      </c>
      <c r="L7653">
        <v>-0.2866224</v>
      </c>
      <c r="M7653">
        <v>-0.21865889999999999</v>
      </c>
      <c r="N7653">
        <v>-0.15069540000000001</v>
      </c>
      <c r="O7653">
        <v>-5.2567000000000003E-2</v>
      </c>
      <c r="P7653">
        <v>88.709400000000002</v>
      </c>
      <c r="Q7653">
        <v>0.1296022</v>
      </c>
    </row>
    <row r="7654" spans="1:17">
      <c r="A7654" t="s">
        <v>9860</v>
      </c>
      <c r="B7654" t="s">
        <v>3</v>
      </c>
      <c r="C7654" t="s">
        <v>11</v>
      </c>
      <c r="D7654" t="s">
        <v>19</v>
      </c>
      <c r="E7654" t="s">
        <v>69</v>
      </c>
      <c r="F7654" t="s">
        <v>27</v>
      </c>
      <c r="G7654">
        <v>21</v>
      </c>
      <c r="H7654">
        <v>2.5800999999999998</v>
      </c>
      <c r="I7654">
        <v>2.4193690000000001</v>
      </c>
      <c r="J7654">
        <v>-0.16073100000000001</v>
      </c>
      <c r="K7654">
        <v>-0.30369200000000002</v>
      </c>
      <c r="L7654">
        <v>-0.21922939999999999</v>
      </c>
      <c r="M7654">
        <v>-0.16073100000000001</v>
      </c>
      <c r="N7654">
        <v>-0.1022325</v>
      </c>
      <c r="O7654">
        <v>-1.7769900000000002E-2</v>
      </c>
      <c r="P7654">
        <v>80.64</v>
      </c>
      <c r="Q7654">
        <v>0.1115531</v>
      </c>
    </row>
    <row r="7655" spans="1:17">
      <c r="A7655" t="s">
        <v>9861</v>
      </c>
      <c r="B7655" t="s">
        <v>3</v>
      </c>
      <c r="C7655" t="s">
        <v>11</v>
      </c>
      <c r="D7655" t="s">
        <v>19</v>
      </c>
      <c r="E7655" t="s">
        <v>69</v>
      </c>
      <c r="F7655" t="s">
        <v>27</v>
      </c>
      <c r="G7655">
        <v>22</v>
      </c>
      <c r="H7655">
        <v>2.2361239999999998</v>
      </c>
      <c r="I7655">
        <v>2.1511960000000001</v>
      </c>
      <c r="J7655">
        <v>-8.4928299999999998E-2</v>
      </c>
      <c r="K7655">
        <v>-0.21602150000000001</v>
      </c>
      <c r="L7655">
        <v>-0.13857059999999999</v>
      </c>
      <c r="M7655">
        <v>-8.4928299999999998E-2</v>
      </c>
      <c r="N7655">
        <v>-3.1286000000000001E-2</v>
      </c>
      <c r="O7655">
        <v>4.6164999999999998E-2</v>
      </c>
      <c r="P7655">
        <v>73.597499999999997</v>
      </c>
      <c r="Q7655">
        <v>0.1022926</v>
      </c>
    </row>
    <row r="7656" spans="1:17">
      <c r="A7656" t="s">
        <v>9862</v>
      </c>
      <c r="B7656" t="s">
        <v>3</v>
      </c>
      <c r="C7656" t="s">
        <v>11</v>
      </c>
      <c r="D7656" t="s">
        <v>19</v>
      </c>
      <c r="E7656" t="s">
        <v>69</v>
      </c>
      <c r="F7656" t="s">
        <v>27</v>
      </c>
      <c r="G7656">
        <v>23</v>
      </c>
      <c r="H7656">
        <v>1.7108460000000001</v>
      </c>
      <c r="I7656">
        <v>1.7343759999999999</v>
      </c>
      <c r="J7656">
        <v>2.3529600000000001E-2</v>
      </c>
      <c r="K7656">
        <v>-9.4876199999999994E-2</v>
      </c>
      <c r="L7656">
        <v>-2.4921100000000002E-2</v>
      </c>
      <c r="M7656">
        <v>2.3529600000000001E-2</v>
      </c>
      <c r="N7656">
        <v>7.1980299999999997E-2</v>
      </c>
      <c r="O7656">
        <v>0.14193549999999999</v>
      </c>
      <c r="P7656">
        <v>68.4983</v>
      </c>
      <c r="Q7656">
        <v>9.2392600000000005E-2</v>
      </c>
    </row>
    <row r="7657" spans="1:17">
      <c r="A7657" t="s">
        <v>9863</v>
      </c>
      <c r="B7657" t="s">
        <v>3</v>
      </c>
      <c r="C7657" t="s">
        <v>11</v>
      </c>
      <c r="D7657" t="s">
        <v>19</v>
      </c>
      <c r="E7657" t="s">
        <v>69</v>
      </c>
      <c r="F7657" t="s">
        <v>27</v>
      </c>
      <c r="G7657">
        <v>24</v>
      </c>
      <c r="H7657">
        <v>1.2947960000000001</v>
      </c>
      <c r="I7657">
        <v>1.3607279999999999</v>
      </c>
      <c r="J7657">
        <v>6.5932199999999996E-2</v>
      </c>
      <c r="K7657">
        <v>-4.0849200000000002E-2</v>
      </c>
      <c r="L7657">
        <v>2.22381E-2</v>
      </c>
      <c r="M7657">
        <v>6.5932199999999996E-2</v>
      </c>
      <c r="N7657">
        <v>0.1096263</v>
      </c>
      <c r="O7657">
        <v>0.17271359999999999</v>
      </c>
      <c r="P7657">
        <v>66.9499</v>
      </c>
      <c r="Q7657">
        <v>8.3321999999999993E-2</v>
      </c>
    </row>
    <row r="7658" spans="1:17">
      <c r="A7658" t="s">
        <v>9864</v>
      </c>
      <c r="B7658" t="s">
        <v>3</v>
      </c>
      <c r="C7658" t="s">
        <v>11</v>
      </c>
      <c r="D7658" t="s">
        <v>19</v>
      </c>
      <c r="E7658" t="s">
        <v>69</v>
      </c>
      <c r="F7658" t="s">
        <v>28</v>
      </c>
      <c r="G7658">
        <v>1</v>
      </c>
      <c r="H7658">
        <v>1.0384869999999999</v>
      </c>
      <c r="I7658">
        <v>1.1431709999999999</v>
      </c>
      <c r="J7658">
        <v>0.10468429999999999</v>
      </c>
      <c r="K7658">
        <v>-5.7901000000000003E-3</v>
      </c>
      <c r="L7658">
        <v>5.94791E-2</v>
      </c>
      <c r="M7658">
        <v>0.10468429999999999</v>
      </c>
      <c r="N7658">
        <v>0.14988950000000001</v>
      </c>
      <c r="O7658">
        <v>0.21515870000000001</v>
      </c>
      <c r="P7658">
        <v>71.880499999999998</v>
      </c>
      <c r="Q7658">
        <v>8.6203600000000005E-2</v>
      </c>
    </row>
    <row r="7659" spans="1:17">
      <c r="A7659" t="s">
        <v>9865</v>
      </c>
      <c r="B7659" t="s">
        <v>3</v>
      </c>
      <c r="C7659" t="s">
        <v>11</v>
      </c>
      <c r="D7659" t="s">
        <v>19</v>
      </c>
      <c r="E7659" t="s">
        <v>69</v>
      </c>
      <c r="F7659" t="s">
        <v>28</v>
      </c>
      <c r="G7659">
        <v>2</v>
      </c>
      <c r="H7659">
        <v>0.95184139999999995</v>
      </c>
      <c r="I7659">
        <v>1.0030129999999999</v>
      </c>
      <c r="J7659">
        <v>5.11712E-2</v>
      </c>
      <c r="K7659">
        <v>-3.5083000000000003E-2</v>
      </c>
      <c r="L7659">
        <v>1.5876700000000001E-2</v>
      </c>
      <c r="M7659">
        <v>5.11712E-2</v>
      </c>
      <c r="N7659">
        <v>8.6465700000000006E-2</v>
      </c>
      <c r="O7659">
        <v>0.1374254</v>
      </c>
      <c r="P7659">
        <v>63.2864</v>
      </c>
      <c r="Q7659">
        <v>6.7304500000000003E-2</v>
      </c>
    </row>
    <row r="7660" spans="1:17">
      <c r="A7660" t="s">
        <v>9866</v>
      </c>
      <c r="B7660" t="s">
        <v>3</v>
      </c>
      <c r="C7660" t="s">
        <v>11</v>
      </c>
      <c r="D7660" t="s">
        <v>19</v>
      </c>
      <c r="E7660" t="s">
        <v>69</v>
      </c>
      <c r="F7660" t="s">
        <v>28</v>
      </c>
      <c r="G7660">
        <v>3</v>
      </c>
      <c r="H7660">
        <v>0.88287139999999997</v>
      </c>
      <c r="I7660">
        <v>0.91311679999999995</v>
      </c>
      <c r="J7660">
        <v>3.0245299999999999E-2</v>
      </c>
      <c r="K7660">
        <v>-4.7579099999999999E-2</v>
      </c>
      <c r="L7660">
        <v>-1.5998E-3</v>
      </c>
      <c r="M7660">
        <v>3.0245299999999999E-2</v>
      </c>
      <c r="N7660">
        <v>6.2090399999999997E-2</v>
      </c>
      <c r="O7660">
        <v>0.1080697</v>
      </c>
      <c r="P7660">
        <v>60.787199999999999</v>
      </c>
      <c r="Q7660">
        <v>6.0726700000000002E-2</v>
      </c>
    </row>
    <row r="7661" spans="1:17">
      <c r="A7661" t="s">
        <v>9867</v>
      </c>
      <c r="B7661" t="s">
        <v>3</v>
      </c>
      <c r="C7661" t="s">
        <v>11</v>
      </c>
      <c r="D7661" t="s">
        <v>19</v>
      </c>
      <c r="E7661" t="s">
        <v>69</v>
      </c>
      <c r="F7661" t="s">
        <v>28</v>
      </c>
      <c r="G7661">
        <v>4</v>
      </c>
      <c r="H7661">
        <v>0.8210887</v>
      </c>
      <c r="I7661">
        <v>0.86608989999999997</v>
      </c>
      <c r="J7661">
        <v>4.5001199999999998E-2</v>
      </c>
      <c r="K7661">
        <v>-3.4087199999999998E-2</v>
      </c>
      <c r="L7661">
        <v>1.26389E-2</v>
      </c>
      <c r="M7661">
        <v>4.5001199999999998E-2</v>
      </c>
      <c r="N7661">
        <v>7.7363500000000002E-2</v>
      </c>
      <c r="O7661">
        <v>0.12408950000000001</v>
      </c>
      <c r="P7661">
        <v>59.659399999999998</v>
      </c>
      <c r="Q7661">
        <v>6.1712999999999997E-2</v>
      </c>
    </row>
    <row r="7662" spans="1:17">
      <c r="A7662" t="s">
        <v>9868</v>
      </c>
      <c r="B7662" t="s">
        <v>3</v>
      </c>
      <c r="C7662" t="s">
        <v>11</v>
      </c>
      <c r="D7662" t="s">
        <v>19</v>
      </c>
      <c r="E7662" t="s">
        <v>69</v>
      </c>
      <c r="F7662" t="s">
        <v>28</v>
      </c>
      <c r="G7662">
        <v>5</v>
      </c>
      <c r="H7662">
        <v>0.86735110000000004</v>
      </c>
      <c r="I7662">
        <v>0.87526539999999997</v>
      </c>
      <c r="J7662">
        <v>7.9141999999999997E-3</v>
      </c>
      <c r="K7662">
        <v>-8.6315900000000001E-2</v>
      </c>
      <c r="L7662">
        <v>-3.0644000000000001E-2</v>
      </c>
      <c r="M7662">
        <v>7.9141999999999997E-3</v>
      </c>
      <c r="N7662">
        <v>4.6472399999999997E-2</v>
      </c>
      <c r="O7662">
        <v>0.10214429999999999</v>
      </c>
      <c r="P7662">
        <v>60.685899999999997</v>
      </c>
      <c r="Q7662">
        <v>7.3528099999999999E-2</v>
      </c>
    </row>
    <row r="7663" spans="1:17">
      <c r="A7663" t="s">
        <v>9869</v>
      </c>
      <c r="B7663" t="s">
        <v>3</v>
      </c>
      <c r="C7663" t="s">
        <v>11</v>
      </c>
      <c r="D7663" t="s">
        <v>19</v>
      </c>
      <c r="E7663" t="s">
        <v>69</v>
      </c>
      <c r="F7663" t="s">
        <v>28</v>
      </c>
      <c r="G7663">
        <v>6</v>
      </c>
      <c r="H7663">
        <v>1.0008060000000001</v>
      </c>
      <c r="I7663">
        <v>0.93791349999999996</v>
      </c>
      <c r="J7663">
        <v>-6.2892900000000002E-2</v>
      </c>
      <c r="K7663">
        <v>-0.16792989999999999</v>
      </c>
      <c r="L7663">
        <v>-0.1058732</v>
      </c>
      <c r="M7663">
        <v>-6.2892900000000002E-2</v>
      </c>
      <c r="N7663">
        <v>-1.9912699999999998E-2</v>
      </c>
      <c r="O7663">
        <v>4.2144000000000001E-2</v>
      </c>
      <c r="P7663">
        <v>60.719299999999997</v>
      </c>
      <c r="Q7663">
        <v>8.19608E-2</v>
      </c>
    </row>
    <row r="7664" spans="1:17">
      <c r="A7664" t="s">
        <v>9870</v>
      </c>
      <c r="B7664" t="s">
        <v>3</v>
      </c>
      <c r="C7664" t="s">
        <v>11</v>
      </c>
      <c r="D7664" t="s">
        <v>19</v>
      </c>
      <c r="E7664" t="s">
        <v>69</v>
      </c>
      <c r="F7664" t="s">
        <v>28</v>
      </c>
      <c r="G7664">
        <v>7</v>
      </c>
      <c r="H7664">
        <v>1.1792370000000001</v>
      </c>
      <c r="I7664">
        <v>1.120066</v>
      </c>
      <c r="J7664">
        <v>-5.9170399999999998E-2</v>
      </c>
      <c r="K7664">
        <v>-0.19613369999999999</v>
      </c>
      <c r="L7664">
        <v>-0.1152147</v>
      </c>
      <c r="M7664">
        <v>-5.9170399999999998E-2</v>
      </c>
      <c r="N7664">
        <v>-3.1262E-3</v>
      </c>
      <c r="O7664">
        <v>7.7792799999999995E-2</v>
      </c>
      <c r="P7664">
        <v>58.756300000000003</v>
      </c>
      <c r="Q7664">
        <v>0.106873</v>
      </c>
    </row>
    <row r="7665" spans="1:17">
      <c r="A7665" t="s">
        <v>9871</v>
      </c>
      <c r="B7665" t="s">
        <v>3</v>
      </c>
      <c r="C7665" t="s">
        <v>11</v>
      </c>
      <c r="D7665" t="s">
        <v>19</v>
      </c>
      <c r="E7665" t="s">
        <v>69</v>
      </c>
      <c r="F7665" t="s">
        <v>28</v>
      </c>
      <c r="G7665">
        <v>8</v>
      </c>
      <c r="H7665">
        <v>1.314549</v>
      </c>
      <c r="I7665">
        <v>1.124036</v>
      </c>
      <c r="J7665">
        <v>-0.19051319999999999</v>
      </c>
      <c r="K7665">
        <v>-0.32745099999999999</v>
      </c>
      <c r="L7665">
        <v>-0.24654709999999999</v>
      </c>
      <c r="M7665">
        <v>-0.19051319999999999</v>
      </c>
      <c r="N7665">
        <v>-0.1344794</v>
      </c>
      <c r="O7665">
        <v>-5.3575400000000002E-2</v>
      </c>
      <c r="P7665">
        <v>64.009</v>
      </c>
      <c r="Q7665">
        <v>0.10685310000000001</v>
      </c>
    </row>
    <row r="7666" spans="1:17">
      <c r="A7666" t="s">
        <v>9872</v>
      </c>
      <c r="B7666" t="s">
        <v>3</v>
      </c>
      <c r="C7666" t="s">
        <v>11</v>
      </c>
      <c r="D7666" t="s">
        <v>19</v>
      </c>
      <c r="E7666" t="s">
        <v>69</v>
      </c>
      <c r="F7666" t="s">
        <v>28</v>
      </c>
      <c r="G7666">
        <v>9</v>
      </c>
      <c r="H7666">
        <v>1.397575</v>
      </c>
      <c r="I7666">
        <v>1.2445850000000001</v>
      </c>
      <c r="J7666">
        <v>-0.1529894</v>
      </c>
      <c r="K7666">
        <v>-0.30979699999999999</v>
      </c>
      <c r="L7666">
        <v>-0.21715380000000001</v>
      </c>
      <c r="M7666">
        <v>-0.1529894</v>
      </c>
      <c r="N7666">
        <v>-8.8825100000000004E-2</v>
      </c>
      <c r="O7666">
        <v>3.8181000000000001E-3</v>
      </c>
      <c r="P7666">
        <v>72.627799999999993</v>
      </c>
      <c r="Q7666">
        <v>0.1223576</v>
      </c>
    </row>
    <row r="7667" spans="1:17">
      <c r="A7667" t="s">
        <v>9873</v>
      </c>
      <c r="B7667" t="s">
        <v>3</v>
      </c>
      <c r="C7667" t="s">
        <v>11</v>
      </c>
      <c r="D7667" t="s">
        <v>19</v>
      </c>
      <c r="E7667" t="s">
        <v>69</v>
      </c>
      <c r="F7667" t="s">
        <v>28</v>
      </c>
      <c r="G7667">
        <v>10</v>
      </c>
      <c r="H7667">
        <v>1.4716720000000001</v>
      </c>
      <c r="I7667">
        <v>1.307045</v>
      </c>
      <c r="J7667">
        <v>-0.1646271</v>
      </c>
      <c r="K7667">
        <v>-0.3343275</v>
      </c>
      <c r="L7667">
        <v>-0.2340672</v>
      </c>
      <c r="M7667">
        <v>-0.1646271</v>
      </c>
      <c r="N7667">
        <v>-9.5187099999999997E-2</v>
      </c>
      <c r="O7667">
        <v>5.0733000000000002E-3</v>
      </c>
      <c r="P7667">
        <v>79.8733</v>
      </c>
      <c r="Q7667">
        <v>0.13241790000000001</v>
      </c>
    </row>
    <row r="7668" spans="1:17">
      <c r="A7668" t="s">
        <v>9874</v>
      </c>
      <c r="B7668" t="s">
        <v>3</v>
      </c>
      <c r="C7668" t="s">
        <v>11</v>
      </c>
      <c r="D7668" t="s">
        <v>19</v>
      </c>
      <c r="E7668" t="s">
        <v>69</v>
      </c>
      <c r="F7668" t="s">
        <v>28</v>
      </c>
      <c r="G7668">
        <v>11</v>
      </c>
      <c r="H7668">
        <v>1.410031</v>
      </c>
      <c r="I7668">
        <v>1.3095250000000001</v>
      </c>
      <c r="J7668">
        <v>-0.1005065</v>
      </c>
      <c r="K7668">
        <v>-0.27465149999999999</v>
      </c>
      <c r="L7668">
        <v>-0.17176520000000001</v>
      </c>
      <c r="M7668">
        <v>-0.1005065</v>
      </c>
      <c r="N7668">
        <v>-2.9247800000000001E-2</v>
      </c>
      <c r="O7668">
        <v>7.3638499999999996E-2</v>
      </c>
      <c r="P7668">
        <v>82.781800000000004</v>
      </c>
      <c r="Q7668">
        <v>0.13588610000000001</v>
      </c>
    </row>
    <row r="7669" spans="1:17">
      <c r="A7669" t="s">
        <v>9875</v>
      </c>
      <c r="B7669" t="s">
        <v>3</v>
      </c>
      <c r="C7669" t="s">
        <v>11</v>
      </c>
      <c r="D7669" t="s">
        <v>19</v>
      </c>
      <c r="E7669" t="s">
        <v>69</v>
      </c>
      <c r="F7669" t="s">
        <v>28</v>
      </c>
      <c r="G7669">
        <v>12</v>
      </c>
      <c r="H7669">
        <v>1.3700589999999999</v>
      </c>
      <c r="I7669">
        <v>1.4038189999999999</v>
      </c>
      <c r="J7669">
        <v>3.3760400000000003E-2</v>
      </c>
      <c r="K7669">
        <v>-0.15204419999999999</v>
      </c>
      <c r="L7669">
        <v>-4.2269300000000003E-2</v>
      </c>
      <c r="M7669">
        <v>3.3760400000000003E-2</v>
      </c>
      <c r="N7669">
        <v>0.1097902</v>
      </c>
      <c r="O7669">
        <v>0.21956500000000001</v>
      </c>
      <c r="P7669">
        <v>86.471599999999995</v>
      </c>
      <c r="Q7669">
        <v>0.1449841</v>
      </c>
    </row>
    <row r="7670" spans="1:17">
      <c r="A7670" t="s">
        <v>9876</v>
      </c>
      <c r="B7670" t="s">
        <v>3</v>
      </c>
      <c r="C7670" t="s">
        <v>11</v>
      </c>
      <c r="D7670" t="s">
        <v>19</v>
      </c>
      <c r="E7670" t="s">
        <v>69</v>
      </c>
      <c r="F7670" t="s">
        <v>28</v>
      </c>
      <c r="G7670">
        <v>13</v>
      </c>
      <c r="H7670">
        <v>1.5519270000000001</v>
      </c>
      <c r="I7670">
        <v>1.5519270000000001</v>
      </c>
      <c r="J7670">
        <v>0</v>
      </c>
      <c r="K7670">
        <v>4.6648099999999998E-2</v>
      </c>
      <c r="L7670">
        <v>0.14575179999999999</v>
      </c>
      <c r="M7670">
        <v>0.21439079999999999</v>
      </c>
      <c r="N7670">
        <v>0.2830297</v>
      </c>
      <c r="O7670">
        <v>0.38213350000000001</v>
      </c>
      <c r="P7670">
        <v>90.189899999999994</v>
      </c>
      <c r="Q7670">
        <v>0.13089029999999999</v>
      </c>
    </row>
    <row r="7671" spans="1:17">
      <c r="A7671" t="s">
        <v>9877</v>
      </c>
      <c r="B7671" t="s">
        <v>3</v>
      </c>
      <c r="C7671" t="s">
        <v>11</v>
      </c>
      <c r="D7671" t="s">
        <v>19</v>
      </c>
      <c r="E7671" t="s">
        <v>69</v>
      </c>
      <c r="F7671" t="s">
        <v>28</v>
      </c>
      <c r="G7671">
        <v>14</v>
      </c>
      <c r="H7671">
        <v>1.5376209999999999</v>
      </c>
      <c r="I7671">
        <v>1.7520119999999999</v>
      </c>
      <c r="J7671">
        <v>0.21439079999999999</v>
      </c>
      <c r="K7671">
        <v>0.1415911</v>
      </c>
      <c r="L7671">
        <v>0.24800800000000001</v>
      </c>
      <c r="M7671">
        <v>0.321712</v>
      </c>
      <c r="N7671">
        <v>0.39541609999999999</v>
      </c>
      <c r="O7671">
        <v>0.50183299999999997</v>
      </c>
      <c r="P7671">
        <v>92.689499999999995</v>
      </c>
      <c r="Q7671">
        <v>0.14054910000000001</v>
      </c>
    </row>
    <row r="7672" spans="1:17">
      <c r="A7672" t="s">
        <v>9878</v>
      </c>
      <c r="B7672" t="s">
        <v>3</v>
      </c>
      <c r="C7672" t="s">
        <v>11</v>
      </c>
      <c r="D7672" t="s">
        <v>19</v>
      </c>
      <c r="E7672" t="s">
        <v>69</v>
      </c>
      <c r="F7672" t="s">
        <v>28</v>
      </c>
      <c r="G7672">
        <v>15</v>
      </c>
      <c r="H7672">
        <v>1.7638419999999999</v>
      </c>
      <c r="I7672">
        <v>2.0855540000000001</v>
      </c>
      <c r="J7672">
        <v>0.321712</v>
      </c>
      <c r="K7672">
        <v>0.23593739999999999</v>
      </c>
      <c r="L7672">
        <v>0.35334719999999997</v>
      </c>
      <c r="M7672">
        <v>0.43466490000000002</v>
      </c>
      <c r="N7672">
        <v>0.51598259999999996</v>
      </c>
      <c r="O7672">
        <v>0.63339250000000002</v>
      </c>
      <c r="P7672">
        <v>94.316199999999995</v>
      </c>
      <c r="Q7672">
        <v>0.15506790000000001</v>
      </c>
    </row>
    <row r="7673" spans="1:17">
      <c r="A7673" t="s">
        <v>9879</v>
      </c>
      <c r="B7673" t="s">
        <v>3</v>
      </c>
      <c r="C7673" t="s">
        <v>11</v>
      </c>
      <c r="D7673" t="s">
        <v>19</v>
      </c>
      <c r="E7673" t="s">
        <v>69</v>
      </c>
      <c r="F7673" t="s">
        <v>28</v>
      </c>
      <c r="G7673">
        <v>16</v>
      </c>
      <c r="H7673">
        <v>2.1392150000000001</v>
      </c>
      <c r="I7673">
        <v>2.5738799999999999</v>
      </c>
      <c r="J7673">
        <v>0.43466490000000002</v>
      </c>
      <c r="K7673">
        <v>0.36066150000000002</v>
      </c>
      <c r="L7673">
        <v>0.50651440000000003</v>
      </c>
      <c r="M7673">
        <v>0.6075315</v>
      </c>
      <c r="N7673">
        <v>0.70854870000000003</v>
      </c>
      <c r="O7673">
        <v>0.85440150000000004</v>
      </c>
      <c r="P7673">
        <v>95.598699999999994</v>
      </c>
      <c r="Q7673">
        <v>0.19263369999999999</v>
      </c>
    </row>
    <row r="7674" spans="1:17">
      <c r="A7674" t="s">
        <v>9880</v>
      </c>
      <c r="B7674" t="s">
        <v>3</v>
      </c>
      <c r="C7674" t="s">
        <v>11</v>
      </c>
      <c r="D7674" t="s">
        <v>19</v>
      </c>
      <c r="E7674" t="s">
        <v>69</v>
      </c>
      <c r="F7674" t="s">
        <v>28</v>
      </c>
      <c r="G7674">
        <v>17</v>
      </c>
      <c r="H7674">
        <v>2.3405809999999998</v>
      </c>
      <c r="I7674">
        <v>2.9481120000000001</v>
      </c>
      <c r="J7674">
        <v>0.6075315</v>
      </c>
      <c r="K7674">
        <v>0.37842870000000001</v>
      </c>
      <c r="L7674">
        <v>0.52325060000000001</v>
      </c>
      <c r="M7674">
        <v>0.62355380000000005</v>
      </c>
      <c r="N7674">
        <v>0.72385690000000003</v>
      </c>
      <c r="O7674">
        <v>0.86867879999999997</v>
      </c>
      <c r="P7674">
        <v>96.035899999999998</v>
      </c>
      <c r="Q7674">
        <v>0.1912721</v>
      </c>
    </row>
    <row r="7675" spans="1:17">
      <c r="A7675" t="s">
        <v>9881</v>
      </c>
      <c r="B7675" t="s">
        <v>3</v>
      </c>
      <c r="C7675" t="s">
        <v>11</v>
      </c>
      <c r="D7675" t="s">
        <v>19</v>
      </c>
      <c r="E7675" t="s">
        <v>69</v>
      </c>
      <c r="F7675" t="s">
        <v>28</v>
      </c>
      <c r="G7675">
        <v>18</v>
      </c>
      <c r="H7675">
        <v>2.691147</v>
      </c>
      <c r="I7675">
        <v>3.3147009999999999</v>
      </c>
      <c r="J7675">
        <v>0.62355380000000005</v>
      </c>
      <c r="K7675">
        <v>0.4105239</v>
      </c>
      <c r="L7675">
        <v>0.56153109999999995</v>
      </c>
      <c r="M7675">
        <v>0.66611810000000005</v>
      </c>
      <c r="N7675">
        <v>0.77070519999999998</v>
      </c>
      <c r="O7675">
        <v>0.92171239999999999</v>
      </c>
      <c r="P7675">
        <v>95.972700000000003</v>
      </c>
      <c r="Q7675">
        <v>0.19944129999999999</v>
      </c>
    </row>
    <row r="7676" spans="1:17">
      <c r="A7676" t="s">
        <v>9882</v>
      </c>
      <c r="B7676" t="s">
        <v>3</v>
      </c>
      <c r="C7676" t="s">
        <v>11</v>
      </c>
      <c r="D7676" t="s">
        <v>19</v>
      </c>
      <c r="E7676" t="s">
        <v>69</v>
      </c>
      <c r="F7676" t="s">
        <v>28</v>
      </c>
      <c r="G7676">
        <v>19</v>
      </c>
      <c r="H7676">
        <v>2.6612680000000002</v>
      </c>
      <c r="I7676">
        <v>3.3273860000000002</v>
      </c>
      <c r="J7676">
        <v>0.66611810000000005</v>
      </c>
      <c r="K7676">
        <v>6.89689E-2</v>
      </c>
      <c r="L7676">
        <v>0.20956959999999999</v>
      </c>
      <c r="M7676">
        <v>0.30694919999999998</v>
      </c>
      <c r="N7676">
        <v>0.40432879999999999</v>
      </c>
      <c r="O7676">
        <v>0.54492940000000001</v>
      </c>
      <c r="P7676">
        <v>94.535899999999998</v>
      </c>
      <c r="Q7676">
        <v>0.185697</v>
      </c>
    </row>
    <row r="7677" spans="1:17">
      <c r="A7677" t="s">
        <v>9883</v>
      </c>
      <c r="B7677" t="s">
        <v>3</v>
      </c>
      <c r="C7677" t="s">
        <v>11</v>
      </c>
      <c r="D7677" t="s">
        <v>19</v>
      </c>
      <c r="E7677" t="s">
        <v>69</v>
      </c>
      <c r="F7677" t="s">
        <v>28</v>
      </c>
      <c r="G7677">
        <v>20</v>
      </c>
      <c r="H7677">
        <v>2.8812440000000001</v>
      </c>
      <c r="I7677">
        <v>3.0296539999999998</v>
      </c>
      <c r="J7677">
        <v>0.14840990000000001</v>
      </c>
      <c r="K7677">
        <v>-0.1055054</v>
      </c>
      <c r="L7677">
        <v>4.4509800000000002E-2</v>
      </c>
      <c r="M7677">
        <v>0.14840990000000001</v>
      </c>
      <c r="N7677">
        <v>0.25230989999999998</v>
      </c>
      <c r="O7677">
        <v>0.40232509999999999</v>
      </c>
      <c r="P7677">
        <v>91.564999999999998</v>
      </c>
      <c r="Q7677">
        <v>0.1981311</v>
      </c>
    </row>
    <row r="7678" spans="1:17">
      <c r="A7678" t="s">
        <v>9884</v>
      </c>
      <c r="B7678" t="s">
        <v>3</v>
      </c>
      <c r="C7678" t="s">
        <v>11</v>
      </c>
      <c r="D7678" t="s">
        <v>19</v>
      </c>
      <c r="E7678" t="s">
        <v>69</v>
      </c>
      <c r="F7678" t="s">
        <v>28</v>
      </c>
      <c r="G7678">
        <v>21</v>
      </c>
      <c r="H7678">
        <v>2.6939950000000001</v>
      </c>
      <c r="I7678">
        <v>2.6983329999999999</v>
      </c>
      <c r="J7678">
        <v>4.3379999999999998E-3</v>
      </c>
      <c r="K7678">
        <v>-0.21914349999999999</v>
      </c>
      <c r="L7678">
        <v>-8.71088E-2</v>
      </c>
      <c r="M7678">
        <v>4.3379999999999998E-3</v>
      </c>
      <c r="N7678">
        <v>9.5784900000000006E-2</v>
      </c>
      <c r="O7678">
        <v>0.22781950000000001</v>
      </c>
      <c r="P7678">
        <v>84.596199999999996</v>
      </c>
      <c r="Q7678">
        <v>0.1743836</v>
      </c>
    </row>
    <row r="7679" spans="1:17">
      <c r="A7679" t="s">
        <v>9885</v>
      </c>
      <c r="B7679" t="s">
        <v>3</v>
      </c>
      <c r="C7679" t="s">
        <v>11</v>
      </c>
      <c r="D7679" t="s">
        <v>19</v>
      </c>
      <c r="E7679" t="s">
        <v>69</v>
      </c>
      <c r="F7679" t="s">
        <v>28</v>
      </c>
      <c r="G7679">
        <v>22</v>
      </c>
      <c r="H7679">
        <v>2.2792880000000002</v>
      </c>
      <c r="I7679">
        <v>2.2404130000000002</v>
      </c>
      <c r="J7679">
        <v>-3.8875699999999999E-2</v>
      </c>
      <c r="K7679">
        <v>-0.22675319999999999</v>
      </c>
      <c r="L7679">
        <v>-0.1157536</v>
      </c>
      <c r="M7679">
        <v>-3.8875699999999999E-2</v>
      </c>
      <c r="N7679">
        <v>3.8002300000000003E-2</v>
      </c>
      <c r="O7679">
        <v>0.14900189999999999</v>
      </c>
      <c r="P7679">
        <v>77.598699999999994</v>
      </c>
      <c r="Q7679">
        <v>0.1466016</v>
      </c>
    </row>
    <row r="7680" spans="1:17">
      <c r="A7680" t="s">
        <v>9886</v>
      </c>
      <c r="B7680" t="s">
        <v>3</v>
      </c>
      <c r="C7680" t="s">
        <v>11</v>
      </c>
      <c r="D7680" t="s">
        <v>19</v>
      </c>
      <c r="E7680" t="s">
        <v>69</v>
      </c>
      <c r="F7680" t="s">
        <v>28</v>
      </c>
      <c r="G7680">
        <v>23</v>
      </c>
      <c r="H7680">
        <v>1.7553540000000001</v>
      </c>
      <c r="I7680">
        <v>1.8109999999999999</v>
      </c>
      <c r="J7680">
        <v>5.5645600000000003E-2</v>
      </c>
      <c r="K7680">
        <v>-9.9158499999999997E-2</v>
      </c>
      <c r="L7680">
        <v>-7.6990000000000001E-3</v>
      </c>
      <c r="M7680">
        <v>5.5645600000000003E-2</v>
      </c>
      <c r="N7680">
        <v>0.1189902</v>
      </c>
      <c r="O7680">
        <v>0.21044969999999999</v>
      </c>
      <c r="P7680">
        <v>73.135000000000005</v>
      </c>
      <c r="Q7680">
        <v>0.12079429999999999</v>
      </c>
    </row>
    <row r="7681" spans="1:17">
      <c r="A7681" t="s">
        <v>9887</v>
      </c>
      <c r="B7681" t="s">
        <v>3</v>
      </c>
      <c r="C7681" t="s">
        <v>11</v>
      </c>
      <c r="D7681" t="s">
        <v>19</v>
      </c>
      <c r="E7681" t="s">
        <v>69</v>
      </c>
      <c r="F7681" t="s">
        <v>28</v>
      </c>
      <c r="G7681">
        <v>24</v>
      </c>
      <c r="H7681">
        <v>1.312546</v>
      </c>
      <c r="I7681">
        <v>1.42832</v>
      </c>
      <c r="J7681">
        <v>0.1157739</v>
      </c>
      <c r="K7681">
        <v>-1.2548200000000001E-2</v>
      </c>
      <c r="L7681">
        <v>6.3265500000000002E-2</v>
      </c>
      <c r="M7681">
        <v>0.1157739</v>
      </c>
      <c r="N7681">
        <v>0.16828219999999999</v>
      </c>
      <c r="O7681">
        <v>0.24409600000000001</v>
      </c>
      <c r="P7681">
        <v>74.195999999999998</v>
      </c>
      <c r="Q7681">
        <v>0.1001302</v>
      </c>
    </row>
    <row r="7682" spans="1:17">
      <c r="A7682" t="s">
        <v>9888</v>
      </c>
      <c r="B7682" t="s">
        <v>3</v>
      </c>
      <c r="C7682" t="s">
        <v>12</v>
      </c>
      <c r="D7682" t="s">
        <v>18</v>
      </c>
      <c r="E7682" t="s">
        <v>69</v>
      </c>
      <c r="F7682" t="s">
        <v>21</v>
      </c>
      <c r="G7682">
        <v>1</v>
      </c>
      <c r="H7682">
        <v>0.94224079999999999</v>
      </c>
      <c r="I7682">
        <v>1.0014209999999999</v>
      </c>
      <c r="J7682">
        <v>5.9180200000000002E-2</v>
      </c>
      <c r="K7682">
        <v>-8.2027999999999997E-3</v>
      </c>
      <c r="L7682">
        <v>3.16076E-2</v>
      </c>
      <c r="M7682">
        <v>5.9180200000000002E-2</v>
      </c>
      <c r="N7682">
        <v>8.6752700000000002E-2</v>
      </c>
      <c r="O7682">
        <v>0.12656310000000001</v>
      </c>
      <c r="P7682">
        <v>46.247900000000001</v>
      </c>
      <c r="Q7682">
        <v>5.25792E-2</v>
      </c>
    </row>
    <row r="7683" spans="1:17">
      <c r="A7683" t="s">
        <v>9889</v>
      </c>
      <c r="B7683" t="s">
        <v>3</v>
      </c>
      <c r="C7683" t="s">
        <v>12</v>
      </c>
      <c r="D7683" t="s">
        <v>18</v>
      </c>
      <c r="E7683" t="s">
        <v>69</v>
      </c>
      <c r="F7683" t="s">
        <v>21</v>
      </c>
      <c r="G7683">
        <v>2</v>
      </c>
      <c r="H7683">
        <v>0.89902360000000003</v>
      </c>
      <c r="I7683">
        <v>0.94095450000000003</v>
      </c>
      <c r="J7683">
        <v>4.19309E-2</v>
      </c>
      <c r="K7683">
        <v>-1.10992E-2</v>
      </c>
      <c r="L7683">
        <v>2.02314E-2</v>
      </c>
      <c r="M7683">
        <v>4.19309E-2</v>
      </c>
      <c r="N7683">
        <v>6.3630400000000004E-2</v>
      </c>
      <c r="O7683">
        <v>9.4961100000000007E-2</v>
      </c>
      <c r="P7683">
        <v>45.048200000000001</v>
      </c>
      <c r="Q7683">
        <v>4.1379699999999998E-2</v>
      </c>
    </row>
    <row r="7684" spans="1:17">
      <c r="A7684" t="s">
        <v>9890</v>
      </c>
      <c r="B7684" t="s">
        <v>3</v>
      </c>
      <c r="C7684" t="s">
        <v>12</v>
      </c>
      <c r="D7684" t="s">
        <v>18</v>
      </c>
      <c r="E7684" t="s">
        <v>69</v>
      </c>
      <c r="F7684" t="s">
        <v>21</v>
      </c>
      <c r="G7684">
        <v>3</v>
      </c>
      <c r="H7684">
        <v>0.89113180000000003</v>
      </c>
      <c r="I7684">
        <v>0.92056329999999997</v>
      </c>
      <c r="J7684">
        <v>2.9431499999999999E-2</v>
      </c>
      <c r="K7684">
        <v>-2.16207E-2</v>
      </c>
      <c r="L7684">
        <v>8.5413999999999993E-3</v>
      </c>
      <c r="M7684">
        <v>2.9431499999999999E-2</v>
      </c>
      <c r="N7684">
        <v>5.0321699999999997E-2</v>
      </c>
      <c r="O7684">
        <v>8.0483799999999994E-2</v>
      </c>
      <c r="P7684">
        <v>44.275199999999998</v>
      </c>
      <c r="Q7684">
        <v>3.9836299999999998E-2</v>
      </c>
    </row>
    <row r="7685" spans="1:17">
      <c r="A7685" t="s">
        <v>9891</v>
      </c>
      <c r="B7685" t="s">
        <v>3</v>
      </c>
      <c r="C7685" t="s">
        <v>12</v>
      </c>
      <c r="D7685" t="s">
        <v>18</v>
      </c>
      <c r="E7685" t="s">
        <v>69</v>
      </c>
      <c r="F7685" t="s">
        <v>21</v>
      </c>
      <c r="G7685">
        <v>4</v>
      </c>
      <c r="H7685">
        <v>0.90935569999999999</v>
      </c>
      <c r="I7685">
        <v>0.9252184</v>
      </c>
      <c r="J7685">
        <v>1.58627E-2</v>
      </c>
      <c r="K7685">
        <v>-4.0194899999999999E-2</v>
      </c>
      <c r="L7685">
        <v>-7.0755999999999996E-3</v>
      </c>
      <c r="M7685">
        <v>1.58627E-2</v>
      </c>
      <c r="N7685">
        <v>3.8801000000000002E-2</v>
      </c>
      <c r="O7685">
        <v>7.1920399999999995E-2</v>
      </c>
      <c r="P7685">
        <v>43.460700000000003</v>
      </c>
      <c r="Q7685">
        <v>4.3742000000000003E-2</v>
      </c>
    </row>
    <row r="7686" spans="1:17">
      <c r="A7686" t="s">
        <v>9892</v>
      </c>
      <c r="B7686" t="s">
        <v>3</v>
      </c>
      <c r="C7686" t="s">
        <v>12</v>
      </c>
      <c r="D7686" t="s">
        <v>18</v>
      </c>
      <c r="E7686" t="s">
        <v>69</v>
      </c>
      <c r="F7686" t="s">
        <v>21</v>
      </c>
      <c r="G7686">
        <v>5</v>
      </c>
      <c r="H7686">
        <v>0.97099670000000005</v>
      </c>
      <c r="I7686">
        <v>0.96917799999999998</v>
      </c>
      <c r="J7686">
        <v>-1.8188E-3</v>
      </c>
      <c r="K7686">
        <v>-6.2022899999999999E-2</v>
      </c>
      <c r="L7686">
        <v>-2.64538E-2</v>
      </c>
      <c r="M7686">
        <v>-1.8188E-3</v>
      </c>
      <c r="N7686">
        <v>2.2816300000000001E-2</v>
      </c>
      <c r="O7686">
        <v>5.8385399999999997E-2</v>
      </c>
      <c r="P7686">
        <v>42.919600000000003</v>
      </c>
      <c r="Q7686">
        <v>4.6977499999999998E-2</v>
      </c>
    </row>
    <row r="7687" spans="1:17">
      <c r="A7687" t="s">
        <v>9893</v>
      </c>
      <c r="B7687" t="s">
        <v>3</v>
      </c>
      <c r="C7687" t="s">
        <v>12</v>
      </c>
      <c r="D7687" t="s">
        <v>18</v>
      </c>
      <c r="E7687" t="s">
        <v>69</v>
      </c>
      <c r="F7687" t="s">
        <v>21</v>
      </c>
      <c r="G7687">
        <v>6</v>
      </c>
      <c r="H7687">
        <v>1.1353489999999999</v>
      </c>
      <c r="I7687">
        <v>1.1018289999999999</v>
      </c>
      <c r="J7687">
        <v>-3.3519899999999998E-2</v>
      </c>
      <c r="K7687">
        <v>-0.111544</v>
      </c>
      <c r="L7687">
        <v>-6.5446699999999997E-2</v>
      </c>
      <c r="M7687">
        <v>-3.3519899999999998E-2</v>
      </c>
      <c r="N7687">
        <v>-1.5931000000000001E-3</v>
      </c>
      <c r="O7687">
        <v>4.4504200000000001E-2</v>
      </c>
      <c r="P7687">
        <v>42.309899999999999</v>
      </c>
      <c r="Q7687">
        <v>6.0882499999999999E-2</v>
      </c>
    </row>
    <row r="7688" spans="1:17">
      <c r="A7688" t="s">
        <v>9894</v>
      </c>
      <c r="B7688" t="s">
        <v>3</v>
      </c>
      <c r="C7688" t="s">
        <v>12</v>
      </c>
      <c r="D7688" t="s">
        <v>18</v>
      </c>
      <c r="E7688" t="s">
        <v>69</v>
      </c>
      <c r="F7688" t="s">
        <v>21</v>
      </c>
      <c r="G7688">
        <v>7</v>
      </c>
      <c r="H7688">
        <v>1.4095850000000001</v>
      </c>
      <c r="I7688">
        <v>1.334595</v>
      </c>
      <c r="J7688">
        <v>-7.4989299999999995E-2</v>
      </c>
      <c r="K7688">
        <v>-0.16117799999999999</v>
      </c>
      <c r="L7688">
        <v>-0.11025699999999999</v>
      </c>
      <c r="M7688">
        <v>-7.4989299999999995E-2</v>
      </c>
      <c r="N7688">
        <v>-3.9721600000000003E-2</v>
      </c>
      <c r="O7688">
        <v>1.11994E-2</v>
      </c>
      <c r="P7688">
        <v>41.7029</v>
      </c>
      <c r="Q7688">
        <v>6.7253400000000005E-2</v>
      </c>
    </row>
    <row r="7689" spans="1:17">
      <c r="A7689" t="s">
        <v>9895</v>
      </c>
      <c r="B7689" t="s">
        <v>3</v>
      </c>
      <c r="C7689" t="s">
        <v>12</v>
      </c>
      <c r="D7689" t="s">
        <v>18</v>
      </c>
      <c r="E7689" t="s">
        <v>69</v>
      </c>
      <c r="F7689" t="s">
        <v>21</v>
      </c>
      <c r="G7689">
        <v>8</v>
      </c>
      <c r="H7689">
        <v>1.5484370000000001</v>
      </c>
      <c r="I7689">
        <v>1.4401390000000001</v>
      </c>
      <c r="J7689">
        <v>-0.1082977</v>
      </c>
      <c r="K7689">
        <v>-0.20431940000000001</v>
      </c>
      <c r="L7689">
        <v>-0.147589</v>
      </c>
      <c r="M7689">
        <v>-0.1082977</v>
      </c>
      <c r="N7689">
        <v>-6.9006300000000007E-2</v>
      </c>
      <c r="O7689">
        <v>-1.2275899999999999E-2</v>
      </c>
      <c r="P7689">
        <v>42.078600000000002</v>
      </c>
      <c r="Q7689">
        <v>7.4926199999999998E-2</v>
      </c>
    </row>
    <row r="7690" spans="1:17">
      <c r="A7690" t="s">
        <v>9896</v>
      </c>
      <c r="B7690" t="s">
        <v>3</v>
      </c>
      <c r="C7690" t="s">
        <v>12</v>
      </c>
      <c r="D7690" t="s">
        <v>18</v>
      </c>
      <c r="E7690" t="s">
        <v>69</v>
      </c>
      <c r="F7690" t="s">
        <v>21</v>
      </c>
      <c r="G7690">
        <v>9</v>
      </c>
      <c r="H7690">
        <v>1.44604</v>
      </c>
      <c r="I7690">
        <v>1.2712000000000001</v>
      </c>
      <c r="J7690">
        <v>-0.1748401</v>
      </c>
      <c r="K7690">
        <v>-0.27693859999999998</v>
      </c>
      <c r="L7690">
        <v>-0.216618</v>
      </c>
      <c r="M7690">
        <v>-0.1748401</v>
      </c>
      <c r="N7690">
        <v>-0.13306219999999999</v>
      </c>
      <c r="O7690">
        <v>-7.2741600000000003E-2</v>
      </c>
      <c r="P7690">
        <v>43.556399999999996</v>
      </c>
      <c r="Q7690">
        <v>7.96679E-2</v>
      </c>
    </row>
    <row r="7691" spans="1:17">
      <c r="A7691" t="s">
        <v>9897</v>
      </c>
      <c r="B7691" t="s">
        <v>3</v>
      </c>
      <c r="C7691" t="s">
        <v>12</v>
      </c>
      <c r="D7691" t="s">
        <v>18</v>
      </c>
      <c r="E7691" t="s">
        <v>69</v>
      </c>
      <c r="F7691" t="s">
        <v>21</v>
      </c>
      <c r="G7691">
        <v>10</v>
      </c>
      <c r="H7691">
        <v>1.343264</v>
      </c>
      <c r="I7691">
        <v>1.2023159999999999</v>
      </c>
      <c r="J7691">
        <v>-0.1409483</v>
      </c>
      <c r="K7691">
        <v>-0.24337520000000001</v>
      </c>
      <c r="L7691">
        <v>-0.18286050000000001</v>
      </c>
      <c r="M7691">
        <v>-0.1409483</v>
      </c>
      <c r="N7691">
        <v>-9.9035999999999999E-2</v>
      </c>
      <c r="O7691">
        <v>-3.8521399999999997E-2</v>
      </c>
      <c r="P7691">
        <v>44.841099999999997</v>
      </c>
      <c r="Q7691">
        <v>7.9924099999999998E-2</v>
      </c>
    </row>
    <row r="7692" spans="1:17">
      <c r="A7692" t="s">
        <v>9898</v>
      </c>
      <c r="B7692" t="s">
        <v>3</v>
      </c>
      <c r="C7692" t="s">
        <v>12</v>
      </c>
      <c r="D7692" t="s">
        <v>18</v>
      </c>
      <c r="E7692" t="s">
        <v>69</v>
      </c>
      <c r="F7692" t="s">
        <v>21</v>
      </c>
      <c r="G7692">
        <v>11</v>
      </c>
      <c r="H7692">
        <v>1.2307380000000001</v>
      </c>
      <c r="I7692">
        <v>1.1563950000000001</v>
      </c>
      <c r="J7692">
        <v>-7.4342400000000003E-2</v>
      </c>
      <c r="K7692">
        <v>-0.17272390000000001</v>
      </c>
      <c r="L7692">
        <v>-0.1145993</v>
      </c>
      <c r="M7692">
        <v>-7.4342400000000003E-2</v>
      </c>
      <c r="N7692">
        <v>-3.4085499999999998E-2</v>
      </c>
      <c r="O7692">
        <v>2.4039100000000001E-2</v>
      </c>
      <c r="P7692">
        <v>46.533499999999997</v>
      </c>
      <c r="Q7692">
        <v>7.6767500000000002E-2</v>
      </c>
    </row>
    <row r="7693" spans="1:17">
      <c r="A7693" t="s">
        <v>9899</v>
      </c>
      <c r="B7693" t="s">
        <v>3</v>
      </c>
      <c r="C7693" t="s">
        <v>12</v>
      </c>
      <c r="D7693" t="s">
        <v>18</v>
      </c>
      <c r="E7693" t="s">
        <v>69</v>
      </c>
      <c r="F7693" t="s">
        <v>21</v>
      </c>
      <c r="G7693">
        <v>12</v>
      </c>
      <c r="H7693">
        <v>1.1039429999999999</v>
      </c>
      <c r="I7693">
        <v>1.098956</v>
      </c>
      <c r="J7693">
        <v>-4.9871999999999998E-3</v>
      </c>
      <c r="K7693">
        <v>-0.10550080000000001</v>
      </c>
      <c r="L7693">
        <v>-4.6116499999999998E-2</v>
      </c>
      <c r="M7693">
        <v>-4.9871999999999998E-3</v>
      </c>
      <c r="N7693">
        <v>3.6142199999999999E-2</v>
      </c>
      <c r="O7693">
        <v>9.55265E-2</v>
      </c>
      <c r="P7693">
        <v>47.2988</v>
      </c>
      <c r="Q7693">
        <v>7.8431200000000006E-2</v>
      </c>
    </row>
    <row r="7694" spans="1:17">
      <c r="A7694" t="s">
        <v>9900</v>
      </c>
      <c r="B7694" t="s">
        <v>3</v>
      </c>
      <c r="C7694" t="s">
        <v>12</v>
      </c>
      <c r="D7694" t="s">
        <v>18</v>
      </c>
      <c r="E7694" t="s">
        <v>69</v>
      </c>
      <c r="F7694" t="s">
        <v>21</v>
      </c>
      <c r="G7694">
        <v>13</v>
      </c>
      <c r="H7694">
        <v>1.0591550000000001</v>
      </c>
      <c r="I7694">
        <v>1.0591550000000001</v>
      </c>
      <c r="J7694">
        <v>0</v>
      </c>
      <c r="K7694">
        <v>-6.1162999999999999E-3</v>
      </c>
      <c r="L7694">
        <v>4.75982E-2</v>
      </c>
      <c r="M7694">
        <v>8.4800700000000007E-2</v>
      </c>
      <c r="N7694">
        <v>0.1220031</v>
      </c>
      <c r="O7694">
        <v>0.1757176</v>
      </c>
      <c r="P7694">
        <v>48.409700000000001</v>
      </c>
      <c r="Q7694">
        <v>7.0942900000000003E-2</v>
      </c>
    </row>
    <row r="7695" spans="1:17">
      <c r="A7695" t="s">
        <v>9901</v>
      </c>
      <c r="B7695" t="s">
        <v>3</v>
      </c>
      <c r="C7695" t="s">
        <v>12</v>
      </c>
      <c r="D7695" t="s">
        <v>18</v>
      </c>
      <c r="E7695" t="s">
        <v>69</v>
      </c>
      <c r="F7695" t="s">
        <v>21</v>
      </c>
      <c r="G7695">
        <v>14</v>
      </c>
      <c r="H7695">
        <v>0.92645670000000002</v>
      </c>
      <c r="I7695">
        <v>1.0112570000000001</v>
      </c>
      <c r="J7695">
        <v>8.4800700000000007E-2</v>
      </c>
      <c r="K7695">
        <v>2.4611600000000001E-2</v>
      </c>
      <c r="L7695">
        <v>7.7909099999999995E-2</v>
      </c>
      <c r="M7695">
        <v>0.11482290000000001</v>
      </c>
      <c r="N7695">
        <v>0.1517366</v>
      </c>
      <c r="O7695">
        <v>0.2050342</v>
      </c>
      <c r="P7695">
        <v>48.784399999999998</v>
      </c>
      <c r="Q7695">
        <v>7.0392200000000002E-2</v>
      </c>
    </row>
    <row r="7696" spans="1:17">
      <c r="A7696" t="s">
        <v>9902</v>
      </c>
      <c r="B7696" t="s">
        <v>3</v>
      </c>
      <c r="C7696" t="s">
        <v>12</v>
      </c>
      <c r="D7696" t="s">
        <v>18</v>
      </c>
      <c r="E7696" t="s">
        <v>69</v>
      </c>
      <c r="F7696" t="s">
        <v>21</v>
      </c>
      <c r="G7696">
        <v>15</v>
      </c>
      <c r="H7696">
        <v>0.86380489999999999</v>
      </c>
      <c r="I7696">
        <v>0.97862769999999999</v>
      </c>
      <c r="J7696">
        <v>0.11482290000000001</v>
      </c>
      <c r="K7696">
        <v>2.8126200000000001E-2</v>
      </c>
      <c r="L7696">
        <v>7.5712299999999996E-2</v>
      </c>
      <c r="M7696">
        <v>0.1086703</v>
      </c>
      <c r="N7696">
        <v>0.14162830000000001</v>
      </c>
      <c r="O7696">
        <v>0.1892143</v>
      </c>
      <c r="P7696">
        <v>49.437899999999999</v>
      </c>
      <c r="Q7696">
        <v>6.2848899999999999E-2</v>
      </c>
    </row>
    <row r="7697" spans="1:17">
      <c r="A7697" t="s">
        <v>9903</v>
      </c>
      <c r="B7697" t="s">
        <v>3</v>
      </c>
      <c r="C7697" t="s">
        <v>12</v>
      </c>
      <c r="D7697" t="s">
        <v>18</v>
      </c>
      <c r="E7697" t="s">
        <v>69</v>
      </c>
      <c r="F7697" t="s">
        <v>21</v>
      </c>
      <c r="G7697">
        <v>16</v>
      </c>
      <c r="H7697">
        <v>0.88214729999999997</v>
      </c>
      <c r="I7697">
        <v>0.99081750000000002</v>
      </c>
      <c r="J7697">
        <v>0.1086703</v>
      </c>
      <c r="K7697">
        <v>2.3102600000000001E-2</v>
      </c>
      <c r="L7697">
        <v>7.2949100000000003E-2</v>
      </c>
      <c r="M7697">
        <v>0.1074726</v>
      </c>
      <c r="N7697">
        <v>0.14199609999999999</v>
      </c>
      <c r="O7697">
        <v>0.1918425</v>
      </c>
      <c r="P7697">
        <v>49.412199999999999</v>
      </c>
      <c r="Q7697">
        <v>6.5834199999999996E-2</v>
      </c>
    </row>
    <row r="7698" spans="1:17">
      <c r="A7698" t="s">
        <v>9904</v>
      </c>
      <c r="B7698" t="s">
        <v>3</v>
      </c>
      <c r="C7698" t="s">
        <v>12</v>
      </c>
      <c r="D7698" t="s">
        <v>18</v>
      </c>
      <c r="E7698" t="s">
        <v>69</v>
      </c>
      <c r="F7698" t="s">
        <v>21</v>
      </c>
      <c r="G7698">
        <v>17</v>
      </c>
      <c r="H7698">
        <v>0.97466520000000001</v>
      </c>
      <c r="I7698">
        <v>1.082138</v>
      </c>
      <c r="J7698">
        <v>0.1074726</v>
      </c>
      <c r="K7698">
        <v>1.5322499999999999E-2</v>
      </c>
      <c r="L7698">
        <v>6.6162700000000005E-2</v>
      </c>
      <c r="M7698">
        <v>0.10137450000000001</v>
      </c>
      <c r="N7698">
        <v>0.13658629999999999</v>
      </c>
      <c r="O7698">
        <v>0.1874265</v>
      </c>
      <c r="P7698">
        <v>47.728700000000003</v>
      </c>
      <c r="Q7698">
        <v>6.7146700000000004E-2</v>
      </c>
    </row>
    <row r="7699" spans="1:17">
      <c r="A7699" t="s">
        <v>9905</v>
      </c>
      <c r="B7699" t="s">
        <v>3</v>
      </c>
      <c r="C7699" t="s">
        <v>12</v>
      </c>
      <c r="D7699" t="s">
        <v>18</v>
      </c>
      <c r="E7699" t="s">
        <v>69</v>
      </c>
      <c r="F7699" t="s">
        <v>21</v>
      </c>
      <c r="G7699">
        <v>18</v>
      </c>
      <c r="H7699">
        <v>1.1903049999999999</v>
      </c>
      <c r="I7699">
        <v>1.2916799999999999</v>
      </c>
      <c r="J7699">
        <v>0.10137450000000001</v>
      </c>
      <c r="K7699">
        <v>-2.79902E-2</v>
      </c>
      <c r="L7699">
        <v>3.1405099999999998E-2</v>
      </c>
      <c r="M7699">
        <v>7.2542099999999998E-2</v>
      </c>
      <c r="N7699">
        <v>0.11367910000000001</v>
      </c>
      <c r="O7699">
        <v>0.17307449999999999</v>
      </c>
      <c r="P7699">
        <v>46.5625</v>
      </c>
      <c r="Q7699">
        <v>7.8445799999999996E-2</v>
      </c>
    </row>
    <row r="7700" spans="1:17">
      <c r="A7700" t="s">
        <v>9906</v>
      </c>
      <c r="B7700" t="s">
        <v>3</v>
      </c>
      <c r="C7700" t="s">
        <v>12</v>
      </c>
      <c r="D7700" t="s">
        <v>18</v>
      </c>
      <c r="E7700" t="s">
        <v>69</v>
      </c>
      <c r="F7700" t="s">
        <v>21</v>
      </c>
      <c r="G7700">
        <v>19</v>
      </c>
      <c r="H7700">
        <v>1.4247190000000001</v>
      </c>
      <c r="I7700">
        <v>1.497261</v>
      </c>
      <c r="J7700">
        <v>7.2542099999999998E-2</v>
      </c>
      <c r="K7700">
        <v>-0.13011929999999999</v>
      </c>
      <c r="L7700">
        <v>-6.1140100000000003E-2</v>
      </c>
      <c r="M7700">
        <v>-1.33653E-2</v>
      </c>
      <c r="N7700">
        <v>3.4409500000000003E-2</v>
      </c>
      <c r="O7700">
        <v>0.1033888</v>
      </c>
      <c r="P7700">
        <v>44.883200000000002</v>
      </c>
      <c r="Q7700">
        <v>9.1103699999999996E-2</v>
      </c>
    </row>
    <row r="7701" spans="1:17">
      <c r="A7701" t="s">
        <v>9907</v>
      </c>
      <c r="B7701" t="s">
        <v>3</v>
      </c>
      <c r="C7701" t="s">
        <v>12</v>
      </c>
      <c r="D7701" t="s">
        <v>18</v>
      </c>
      <c r="E7701" t="s">
        <v>69</v>
      </c>
      <c r="F7701" t="s">
        <v>21</v>
      </c>
      <c r="G7701">
        <v>20</v>
      </c>
      <c r="H7701">
        <v>1.589707</v>
      </c>
      <c r="I7701">
        <v>1.6018399999999999</v>
      </c>
      <c r="J7701">
        <v>1.21327E-2</v>
      </c>
      <c r="K7701">
        <v>-0.1042057</v>
      </c>
      <c r="L7701">
        <v>-3.5471999999999997E-2</v>
      </c>
      <c r="M7701">
        <v>1.21327E-2</v>
      </c>
      <c r="N7701">
        <v>5.9737400000000003E-2</v>
      </c>
      <c r="O7701">
        <v>0.1284711</v>
      </c>
      <c r="P7701">
        <v>43.6173</v>
      </c>
      <c r="Q7701">
        <v>9.0779399999999996E-2</v>
      </c>
    </row>
    <row r="7702" spans="1:17">
      <c r="A7702" t="s">
        <v>9908</v>
      </c>
      <c r="B7702" t="s">
        <v>3</v>
      </c>
      <c r="C7702" t="s">
        <v>12</v>
      </c>
      <c r="D7702" t="s">
        <v>18</v>
      </c>
      <c r="E7702" t="s">
        <v>69</v>
      </c>
      <c r="F7702" t="s">
        <v>21</v>
      </c>
      <c r="G7702">
        <v>21</v>
      </c>
      <c r="H7702">
        <v>1.5711649999999999</v>
      </c>
      <c r="I7702">
        <v>1.640514</v>
      </c>
      <c r="J7702">
        <v>6.9348800000000002E-2</v>
      </c>
      <c r="K7702">
        <v>-4.1377999999999998E-2</v>
      </c>
      <c r="L7702">
        <v>2.4040300000000001E-2</v>
      </c>
      <c r="M7702">
        <v>6.9348800000000002E-2</v>
      </c>
      <c r="N7702">
        <v>0.1146573</v>
      </c>
      <c r="O7702">
        <v>0.1800756</v>
      </c>
      <c r="P7702">
        <v>42.634300000000003</v>
      </c>
      <c r="Q7702">
        <v>8.6400599999999994E-2</v>
      </c>
    </row>
    <row r="7703" spans="1:17">
      <c r="A7703" t="s">
        <v>9909</v>
      </c>
      <c r="B7703" t="s">
        <v>3</v>
      </c>
      <c r="C7703" t="s">
        <v>12</v>
      </c>
      <c r="D7703" t="s">
        <v>18</v>
      </c>
      <c r="E7703" t="s">
        <v>69</v>
      </c>
      <c r="F7703" t="s">
        <v>21</v>
      </c>
      <c r="G7703">
        <v>22</v>
      </c>
      <c r="H7703">
        <v>1.4680599999999999</v>
      </c>
      <c r="I7703">
        <v>1.529971</v>
      </c>
      <c r="J7703">
        <v>6.1910800000000002E-2</v>
      </c>
      <c r="K7703">
        <v>-3.7247599999999999E-2</v>
      </c>
      <c r="L7703">
        <v>2.1336000000000001E-2</v>
      </c>
      <c r="M7703">
        <v>6.1910800000000002E-2</v>
      </c>
      <c r="N7703">
        <v>0.1024856</v>
      </c>
      <c r="O7703">
        <v>0.16106909999999999</v>
      </c>
      <c r="P7703">
        <v>41.755499999999998</v>
      </c>
      <c r="Q7703">
        <v>7.7373700000000004E-2</v>
      </c>
    </row>
    <row r="7704" spans="1:17">
      <c r="A7704" t="s">
        <v>9910</v>
      </c>
      <c r="B7704" t="s">
        <v>3</v>
      </c>
      <c r="C7704" t="s">
        <v>12</v>
      </c>
      <c r="D7704" t="s">
        <v>18</v>
      </c>
      <c r="E7704" t="s">
        <v>69</v>
      </c>
      <c r="F7704" t="s">
        <v>21</v>
      </c>
      <c r="G7704">
        <v>23</v>
      </c>
      <c r="H7704">
        <v>1.2659469999999999</v>
      </c>
      <c r="I7704">
        <v>1.344741</v>
      </c>
      <c r="J7704">
        <v>7.8794000000000003E-2</v>
      </c>
      <c r="K7704">
        <v>-1.17511E-2</v>
      </c>
      <c r="L7704">
        <v>4.1743700000000002E-2</v>
      </c>
      <c r="M7704">
        <v>7.8794000000000003E-2</v>
      </c>
      <c r="N7704">
        <v>0.1158443</v>
      </c>
      <c r="O7704">
        <v>0.16933909999999999</v>
      </c>
      <c r="P7704">
        <v>40.694600000000001</v>
      </c>
      <c r="Q7704">
        <v>7.0652699999999999E-2</v>
      </c>
    </row>
    <row r="7705" spans="1:17">
      <c r="A7705" t="s">
        <v>9911</v>
      </c>
      <c r="B7705" t="s">
        <v>3</v>
      </c>
      <c r="C7705" t="s">
        <v>12</v>
      </c>
      <c r="D7705" t="s">
        <v>18</v>
      </c>
      <c r="E7705" t="s">
        <v>69</v>
      </c>
      <c r="F7705" t="s">
        <v>21</v>
      </c>
      <c r="G7705">
        <v>24</v>
      </c>
      <c r="H7705">
        <v>1.063272</v>
      </c>
      <c r="I7705">
        <v>1.156944</v>
      </c>
      <c r="J7705">
        <v>9.3671500000000005E-2</v>
      </c>
      <c r="K7705">
        <v>1.3770599999999999E-2</v>
      </c>
      <c r="L7705">
        <v>6.0976700000000002E-2</v>
      </c>
      <c r="M7705">
        <v>9.3671500000000005E-2</v>
      </c>
      <c r="N7705">
        <v>0.12636620000000001</v>
      </c>
      <c r="O7705">
        <v>0.17357230000000001</v>
      </c>
      <c r="P7705">
        <v>39.597099999999998</v>
      </c>
      <c r="Q7705">
        <v>6.2346899999999997E-2</v>
      </c>
    </row>
    <row r="7706" spans="1:17">
      <c r="A7706" t="s">
        <v>9912</v>
      </c>
      <c r="B7706" t="s">
        <v>3</v>
      </c>
      <c r="C7706" t="s">
        <v>12</v>
      </c>
      <c r="D7706" t="s">
        <v>18</v>
      </c>
      <c r="E7706" t="s">
        <v>69</v>
      </c>
      <c r="F7706" t="s">
        <v>22</v>
      </c>
      <c r="G7706">
        <v>1</v>
      </c>
      <c r="H7706">
        <v>0.78743920000000001</v>
      </c>
      <c r="I7706">
        <v>0.8006335</v>
      </c>
      <c r="J7706">
        <v>1.31944E-2</v>
      </c>
      <c r="K7706">
        <v>-1.6856699999999999E-2</v>
      </c>
      <c r="L7706">
        <v>8.9769999999999997E-4</v>
      </c>
      <c r="M7706">
        <v>1.31944E-2</v>
      </c>
      <c r="N7706">
        <v>2.5491E-2</v>
      </c>
      <c r="O7706">
        <v>4.3245400000000003E-2</v>
      </c>
      <c r="P7706">
        <v>48.616599999999998</v>
      </c>
      <c r="Q7706">
        <v>2.3448900000000002E-2</v>
      </c>
    </row>
    <row r="7707" spans="1:17">
      <c r="A7707" t="s">
        <v>9913</v>
      </c>
      <c r="B7707" t="s">
        <v>3</v>
      </c>
      <c r="C7707" t="s">
        <v>12</v>
      </c>
      <c r="D7707" t="s">
        <v>18</v>
      </c>
      <c r="E7707" t="s">
        <v>69</v>
      </c>
      <c r="F7707" t="s">
        <v>22</v>
      </c>
      <c r="G7707">
        <v>2</v>
      </c>
      <c r="H7707">
        <v>0.73558310000000005</v>
      </c>
      <c r="I7707">
        <v>0.73476549999999996</v>
      </c>
      <c r="J7707">
        <v>-8.1760000000000003E-4</v>
      </c>
      <c r="K7707">
        <v>-2.1810300000000001E-2</v>
      </c>
      <c r="L7707">
        <v>-9.4076999999999997E-3</v>
      </c>
      <c r="M7707">
        <v>-8.1760000000000003E-4</v>
      </c>
      <c r="N7707">
        <v>7.7724999999999999E-3</v>
      </c>
      <c r="O7707">
        <v>2.0175100000000001E-2</v>
      </c>
      <c r="P7707">
        <v>46.100700000000003</v>
      </c>
      <c r="Q7707">
        <v>1.6380700000000002E-2</v>
      </c>
    </row>
    <row r="7708" spans="1:17">
      <c r="A7708" t="s">
        <v>9914</v>
      </c>
      <c r="B7708" t="s">
        <v>3</v>
      </c>
      <c r="C7708" t="s">
        <v>12</v>
      </c>
      <c r="D7708" t="s">
        <v>18</v>
      </c>
      <c r="E7708" t="s">
        <v>69</v>
      </c>
      <c r="F7708" t="s">
        <v>22</v>
      </c>
      <c r="G7708">
        <v>3</v>
      </c>
      <c r="H7708">
        <v>0.71699170000000001</v>
      </c>
      <c r="I7708">
        <v>0.70792169999999999</v>
      </c>
      <c r="J7708">
        <v>-9.0699000000000005E-3</v>
      </c>
      <c r="K7708">
        <v>-3.1248000000000001E-2</v>
      </c>
      <c r="L7708">
        <v>-1.8145000000000001E-2</v>
      </c>
      <c r="M7708">
        <v>-9.0699000000000005E-3</v>
      </c>
      <c r="N7708" s="22">
        <v>5.1399999999999999E-6</v>
      </c>
      <c r="O7708" s="22">
        <v>1.3108099999999999E-2</v>
      </c>
      <c r="P7708">
        <v>44.270699999999998</v>
      </c>
      <c r="Q7708">
        <v>1.7305600000000001E-2</v>
      </c>
    </row>
    <row r="7709" spans="1:17">
      <c r="A7709" t="s">
        <v>9915</v>
      </c>
      <c r="B7709" t="s">
        <v>3</v>
      </c>
      <c r="C7709" t="s">
        <v>12</v>
      </c>
      <c r="D7709" t="s">
        <v>18</v>
      </c>
      <c r="E7709" t="s">
        <v>69</v>
      </c>
      <c r="F7709" t="s">
        <v>22</v>
      </c>
      <c r="G7709">
        <v>4</v>
      </c>
      <c r="H7709">
        <v>0.72368679999999996</v>
      </c>
      <c r="I7709">
        <v>0.7070109</v>
      </c>
      <c r="J7709">
        <v>-1.66759E-2</v>
      </c>
      <c r="K7709">
        <v>-3.9006199999999998E-2</v>
      </c>
      <c r="L7709">
        <v>-2.5813300000000001E-2</v>
      </c>
      <c r="M7709">
        <v>-1.66759E-2</v>
      </c>
      <c r="N7709">
        <v>-7.5386000000000003E-3</v>
      </c>
      <c r="O7709">
        <v>5.6544000000000004E-3</v>
      </c>
      <c r="P7709">
        <v>43.660200000000003</v>
      </c>
      <c r="Q7709">
        <v>1.74244E-2</v>
      </c>
    </row>
    <row r="7710" spans="1:17">
      <c r="A7710" t="s">
        <v>9916</v>
      </c>
      <c r="B7710" t="s">
        <v>3</v>
      </c>
      <c r="C7710" t="s">
        <v>12</v>
      </c>
      <c r="D7710" t="s">
        <v>18</v>
      </c>
      <c r="E7710" t="s">
        <v>69</v>
      </c>
      <c r="F7710" t="s">
        <v>22</v>
      </c>
      <c r="G7710">
        <v>5</v>
      </c>
      <c r="H7710">
        <v>0.75111000000000006</v>
      </c>
      <c r="I7710">
        <v>0.73043999999999998</v>
      </c>
      <c r="J7710">
        <v>-2.06701E-2</v>
      </c>
      <c r="K7710">
        <v>-4.48338E-2</v>
      </c>
      <c r="L7710">
        <v>-3.05577E-2</v>
      </c>
      <c r="M7710">
        <v>-2.06701E-2</v>
      </c>
      <c r="N7710">
        <v>-1.07825E-2</v>
      </c>
      <c r="O7710">
        <v>3.4937000000000002E-3</v>
      </c>
      <c r="P7710">
        <v>43.881999999999998</v>
      </c>
      <c r="Q7710">
        <v>1.88551E-2</v>
      </c>
    </row>
    <row r="7711" spans="1:17">
      <c r="A7711" t="s">
        <v>9917</v>
      </c>
      <c r="B7711" t="s">
        <v>3</v>
      </c>
      <c r="C7711" t="s">
        <v>12</v>
      </c>
      <c r="D7711" t="s">
        <v>18</v>
      </c>
      <c r="E7711" t="s">
        <v>69</v>
      </c>
      <c r="F7711" t="s">
        <v>22</v>
      </c>
      <c r="G7711">
        <v>6</v>
      </c>
      <c r="H7711">
        <v>0.8325979</v>
      </c>
      <c r="I7711">
        <v>0.81730400000000003</v>
      </c>
      <c r="J7711">
        <v>-1.5293899999999999E-2</v>
      </c>
      <c r="K7711">
        <v>-4.0340300000000003E-2</v>
      </c>
      <c r="L7711">
        <v>-2.5542700000000002E-2</v>
      </c>
      <c r="M7711">
        <v>-1.5293899999999999E-2</v>
      </c>
      <c r="N7711">
        <v>-5.0451000000000003E-3</v>
      </c>
      <c r="O7711">
        <v>9.7525000000000008E-3</v>
      </c>
      <c r="P7711">
        <v>43.8018</v>
      </c>
      <c r="Q7711">
        <v>1.95438E-2</v>
      </c>
    </row>
    <row r="7712" spans="1:17">
      <c r="A7712" t="s">
        <v>9918</v>
      </c>
      <c r="B7712" t="s">
        <v>3</v>
      </c>
      <c r="C7712" t="s">
        <v>12</v>
      </c>
      <c r="D7712" t="s">
        <v>18</v>
      </c>
      <c r="E7712" t="s">
        <v>69</v>
      </c>
      <c r="F7712" t="s">
        <v>22</v>
      </c>
      <c r="G7712">
        <v>7</v>
      </c>
      <c r="H7712">
        <v>1.0138640000000001</v>
      </c>
      <c r="I7712">
        <v>0.97508280000000003</v>
      </c>
      <c r="J7712">
        <v>-3.87809E-2</v>
      </c>
      <c r="K7712">
        <v>-7.2482199999999997E-2</v>
      </c>
      <c r="L7712">
        <v>-5.2571199999999998E-2</v>
      </c>
      <c r="M7712">
        <v>-3.87809E-2</v>
      </c>
      <c r="N7712">
        <v>-2.4990600000000002E-2</v>
      </c>
      <c r="O7712">
        <v>-5.0796000000000001E-3</v>
      </c>
      <c r="P7712">
        <v>43.342599999999997</v>
      </c>
      <c r="Q7712">
        <v>2.6297299999999999E-2</v>
      </c>
    </row>
    <row r="7713" spans="1:17">
      <c r="A7713" t="s">
        <v>9919</v>
      </c>
      <c r="B7713" t="s">
        <v>3</v>
      </c>
      <c r="C7713" t="s">
        <v>12</v>
      </c>
      <c r="D7713" t="s">
        <v>18</v>
      </c>
      <c r="E7713" t="s">
        <v>69</v>
      </c>
      <c r="F7713" t="s">
        <v>22</v>
      </c>
      <c r="G7713">
        <v>8</v>
      </c>
      <c r="H7713">
        <v>1.136827</v>
      </c>
      <c r="I7713">
        <v>1.1131800000000001</v>
      </c>
      <c r="J7713">
        <v>-2.36473E-2</v>
      </c>
      <c r="K7713">
        <v>-6.5930500000000003E-2</v>
      </c>
      <c r="L7713">
        <v>-4.0949199999999998E-2</v>
      </c>
      <c r="M7713">
        <v>-2.36473E-2</v>
      </c>
      <c r="N7713">
        <v>-6.3454000000000002E-3</v>
      </c>
      <c r="O7713">
        <v>1.86359E-2</v>
      </c>
      <c r="P7713">
        <v>44.252800000000001</v>
      </c>
      <c r="Q7713">
        <v>3.2993700000000001E-2</v>
      </c>
    </row>
    <row r="7714" spans="1:17">
      <c r="A7714" t="s">
        <v>9920</v>
      </c>
      <c r="B7714" t="s">
        <v>3</v>
      </c>
      <c r="C7714" t="s">
        <v>12</v>
      </c>
      <c r="D7714" t="s">
        <v>18</v>
      </c>
      <c r="E7714" t="s">
        <v>69</v>
      </c>
      <c r="F7714" t="s">
        <v>22</v>
      </c>
      <c r="G7714">
        <v>9</v>
      </c>
      <c r="H7714">
        <v>1.0861339999999999</v>
      </c>
      <c r="I7714">
        <v>0.99393160000000003</v>
      </c>
      <c r="J7714">
        <v>-9.2202500000000007E-2</v>
      </c>
      <c r="K7714">
        <v>-0.12514349999999999</v>
      </c>
      <c r="L7714">
        <v>-0.1056817</v>
      </c>
      <c r="M7714">
        <v>-9.2202500000000007E-2</v>
      </c>
      <c r="N7714">
        <v>-7.8723299999999996E-2</v>
      </c>
      <c r="O7714">
        <v>-5.9261500000000002E-2</v>
      </c>
      <c r="P7714">
        <v>46.069400000000002</v>
      </c>
      <c r="Q7714">
        <v>2.5704000000000001E-2</v>
      </c>
    </row>
    <row r="7715" spans="1:17">
      <c r="A7715" t="s">
        <v>9921</v>
      </c>
      <c r="B7715" t="s">
        <v>3</v>
      </c>
      <c r="C7715" t="s">
        <v>12</v>
      </c>
      <c r="D7715" t="s">
        <v>18</v>
      </c>
      <c r="E7715" t="s">
        <v>69</v>
      </c>
      <c r="F7715" t="s">
        <v>22</v>
      </c>
      <c r="G7715">
        <v>10</v>
      </c>
      <c r="H7715">
        <v>1.0387090000000001</v>
      </c>
      <c r="I7715">
        <v>0.94873779999999996</v>
      </c>
      <c r="J7715">
        <v>-8.9970800000000004E-2</v>
      </c>
      <c r="K7715">
        <v>-0.1222254</v>
      </c>
      <c r="L7715">
        <v>-0.1031691</v>
      </c>
      <c r="M7715">
        <v>-8.9970800000000004E-2</v>
      </c>
      <c r="N7715">
        <v>-7.6772499999999994E-2</v>
      </c>
      <c r="O7715">
        <v>-5.7716200000000002E-2</v>
      </c>
      <c r="P7715">
        <v>46.362499999999997</v>
      </c>
      <c r="Q7715">
        <v>2.51684E-2</v>
      </c>
    </row>
    <row r="7716" spans="1:17">
      <c r="A7716" t="s">
        <v>9922</v>
      </c>
      <c r="B7716" t="s">
        <v>3</v>
      </c>
      <c r="C7716" t="s">
        <v>12</v>
      </c>
      <c r="D7716" t="s">
        <v>18</v>
      </c>
      <c r="E7716" t="s">
        <v>69</v>
      </c>
      <c r="F7716" t="s">
        <v>22</v>
      </c>
      <c r="G7716">
        <v>11</v>
      </c>
      <c r="H7716">
        <v>0.98740919999999999</v>
      </c>
      <c r="I7716">
        <v>0.92394500000000002</v>
      </c>
      <c r="J7716">
        <v>-6.3464300000000001E-2</v>
      </c>
      <c r="K7716">
        <v>-9.4151899999999997E-2</v>
      </c>
      <c r="L7716">
        <v>-7.6021400000000003E-2</v>
      </c>
      <c r="M7716">
        <v>-6.3464300000000001E-2</v>
      </c>
      <c r="N7716">
        <v>-5.09072E-2</v>
      </c>
      <c r="O7716">
        <v>-3.2776699999999999E-2</v>
      </c>
      <c r="P7716">
        <v>48.545000000000002</v>
      </c>
      <c r="Q7716">
        <v>2.39457E-2</v>
      </c>
    </row>
    <row r="7717" spans="1:17">
      <c r="A7717" t="s">
        <v>9923</v>
      </c>
      <c r="B7717" t="s">
        <v>3</v>
      </c>
      <c r="C7717" t="s">
        <v>12</v>
      </c>
      <c r="D7717" t="s">
        <v>18</v>
      </c>
      <c r="E7717" t="s">
        <v>69</v>
      </c>
      <c r="F7717" t="s">
        <v>22</v>
      </c>
      <c r="G7717">
        <v>12</v>
      </c>
      <c r="H7717">
        <v>0.91201049999999995</v>
      </c>
      <c r="I7717">
        <v>0.89482530000000005</v>
      </c>
      <c r="J7717">
        <v>-1.7185200000000001E-2</v>
      </c>
      <c r="K7717">
        <v>-5.6719499999999999E-2</v>
      </c>
      <c r="L7717">
        <v>-3.3362299999999998E-2</v>
      </c>
      <c r="M7717">
        <v>-1.7185200000000001E-2</v>
      </c>
      <c r="N7717">
        <v>-1.0081000000000001E-3</v>
      </c>
      <c r="O7717">
        <v>2.23491E-2</v>
      </c>
      <c r="P7717">
        <v>49.331000000000003</v>
      </c>
      <c r="Q7717">
        <v>3.0848799999999999E-2</v>
      </c>
    </row>
    <row r="7718" spans="1:17">
      <c r="A7718" t="s">
        <v>9924</v>
      </c>
      <c r="B7718" t="s">
        <v>3</v>
      </c>
      <c r="C7718" t="s">
        <v>12</v>
      </c>
      <c r="D7718" t="s">
        <v>18</v>
      </c>
      <c r="E7718" t="s">
        <v>69</v>
      </c>
      <c r="F7718" t="s">
        <v>22</v>
      </c>
      <c r="G7718">
        <v>13</v>
      </c>
      <c r="H7718">
        <v>0.8713592</v>
      </c>
      <c r="I7718">
        <v>0.8713592</v>
      </c>
      <c r="J7718">
        <v>0</v>
      </c>
      <c r="K7718">
        <v>-4.1246E-3</v>
      </c>
      <c r="L7718">
        <v>1.74016E-2</v>
      </c>
      <c r="M7718">
        <v>3.2310600000000002E-2</v>
      </c>
      <c r="N7718">
        <v>4.72196E-2</v>
      </c>
      <c r="O7718">
        <v>6.8745899999999999E-2</v>
      </c>
      <c r="P7718">
        <v>50.810200000000002</v>
      </c>
      <c r="Q7718">
        <v>2.84306E-2</v>
      </c>
    </row>
    <row r="7719" spans="1:17">
      <c r="A7719" t="s">
        <v>9925</v>
      </c>
      <c r="B7719" t="s">
        <v>3</v>
      </c>
      <c r="C7719" t="s">
        <v>12</v>
      </c>
      <c r="D7719" t="s">
        <v>18</v>
      </c>
      <c r="E7719" t="s">
        <v>69</v>
      </c>
      <c r="F7719" t="s">
        <v>22</v>
      </c>
      <c r="G7719">
        <v>14</v>
      </c>
      <c r="H7719">
        <v>0.80701880000000004</v>
      </c>
      <c r="I7719">
        <v>0.8393294</v>
      </c>
      <c r="J7719">
        <v>3.2310600000000002E-2</v>
      </c>
      <c r="K7719">
        <v>1.8036900000000002E-2</v>
      </c>
      <c r="L7719">
        <v>4.06684E-2</v>
      </c>
      <c r="M7719">
        <v>5.6342999999999997E-2</v>
      </c>
      <c r="N7719">
        <v>7.2017600000000001E-2</v>
      </c>
      <c r="O7719">
        <v>9.46491E-2</v>
      </c>
      <c r="P7719">
        <v>51.801699999999997</v>
      </c>
      <c r="Q7719">
        <v>2.9890400000000001E-2</v>
      </c>
    </row>
    <row r="7720" spans="1:17">
      <c r="A7720" t="s">
        <v>9926</v>
      </c>
      <c r="B7720" t="s">
        <v>3</v>
      </c>
      <c r="C7720" t="s">
        <v>12</v>
      </c>
      <c r="D7720" t="s">
        <v>18</v>
      </c>
      <c r="E7720" t="s">
        <v>69</v>
      </c>
      <c r="F7720" t="s">
        <v>22</v>
      </c>
      <c r="G7720">
        <v>15</v>
      </c>
      <c r="H7720">
        <v>0.76606609999999997</v>
      </c>
      <c r="I7720">
        <v>0.82240919999999995</v>
      </c>
      <c r="J7720">
        <v>5.6342999999999997E-2</v>
      </c>
      <c r="K7720">
        <v>3.3380800000000002E-2</v>
      </c>
      <c r="L7720">
        <v>5.2152499999999997E-2</v>
      </c>
      <c r="M7720">
        <v>6.5153699999999995E-2</v>
      </c>
      <c r="N7720">
        <v>7.8154899999999999E-2</v>
      </c>
      <c r="O7720">
        <v>9.6926600000000002E-2</v>
      </c>
      <c r="P7720">
        <v>51.722299999999997</v>
      </c>
      <c r="Q7720">
        <v>2.4792499999999999E-2</v>
      </c>
    </row>
    <row r="7721" spans="1:17">
      <c r="A7721" t="s">
        <v>9927</v>
      </c>
      <c r="B7721" t="s">
        <v>3</v>
      </c>
      <c r="C7721" t="s">
        <v>12</v>
      </c>
      <c r="D7721" t="s">
        <v>18</v>
      </c>
      <c r="E7721" t="s">
        <v>69</v>
      </c>
      <c r="F7721" t="s">
        <v>22</v>
      </c>
      <c r="G7721">
        <v>16</v>
      </c>
      <c r="H7721">
        <v>0.76748970000000005</v>
      </c>
      <c r="I7721">
        <v>0.83264340000000003</v>
      </c>
      <c r="J7721">
        <v>6.5153699999999995E-2</v>
      </c>
      <c r="K7721">
        <v>4.1856699999999997E-2</v>
      </c>
      <c r="L7721">
        <v>6.1310400000000001E-2</v>
      </c>
      <c r="M7721">
        <v>7.47839E-2</v>
      </c>
      <c r="N7721">
        <v>8.82574E-2</v>
      </c>
      <c r="O7721">
        <v>0.107711</v>
      </c>
      <c r="P7721">
        <v>51.277099999999997</v>
      </c>
      <c r="Q7721">
        <v>2.5693199999999999E-2</v>
      </c>
    </row>
    <row r="7722" spans="1:17">
      <c r="A7722" t="s">
        <v>9928</v>
      </c>
      <c r="B7722" t="s">
        <v>3</v>
      </c>
      <c r="C7722" t="s">
        <v>12</v>
      </c>
      <c r="D7722" t="s">
        <v>18</v>
      </c>
      <c r="E7722" t="s">
        <v>69</v>
      </c>
      <c r="F7722" t="s">
        <v>22</v>
      </c>
      <c r="G7722">
        <v>17</v>
      </c>
      <c r="H7722">
        <v>0.80808849999999999</v>
      </c>
      <c r="I7722">
        <v>0.88287230000000005</v>
      </c>
      <c r="J7722">
        <v>7.47839E-2</v>
      </c>
      <c r="K7722">
        <v>1.35047E-2</v>
      </c>
      <c r="L7722">
        <v>3.6396499999999998E-2</v>
      </c>
      <c r="M7722">
        <v>5.2251400000000003E-2</v>
      </c>
      <c r="N7722">
        <v>6.8106200000000006E-2</v>
      </c>
      <c r="O7722">
        <v>9.0998099999999998E-2</v>
      </c>
      <c r="P7722">
        <v>49.512599999999999</v>
      </c>
      <c r="Q7722">
        <v>3.0234199999999999E-2</v>
      </c>
    </row>
    <row r="7723" spans="1:17">
      <c r="A7723" t="s">
        <v>9929</v>
      </c>
      <c r="B7723" t="s">
        <v>3</v>
      </c>
      <c r="C7723" t="s">
        <v>12</v>
      </c>
      <c r="D7723" t="s">
        <v>18</v>
      </c>
      <c r="E7723" t="s">
        <v>69</v>
      </c>
      <c r="F7723" t="s">
        <v>22</v>
      </c>
      <c r="G7723">
        <v>18</v>
      </c>
      <c r="H7723">
        <v>1.0102390000000001</v>
      </c>
      <c r="I7723">
        <v>1.0624899999999999</v>
      </c>
      <c r="J7723">
        <v>5.2251400000000003E-2</v>
      </c>
      <c r="K7723">
        <v>-2.1575199999999999E-2</v>
      </c>
      <c r="L7723">
        <v>6.2145999999999998E-3</v>
      </c>
      <c r="M7723">
        <v>2.54617E-2</v>
      </c>
      <c r="N7723">
        <v>4.47088E-2</v>
      </c>
      <c r="O7723">
        <v>7.2498599999999996E-2</v>
      </c>
      <c r="P7723">
        <v>48.058</v>
      </c>
      <c r="Q7723">
        <v>3.6703100000000002E-2</v>
      </c>
    </row>
    <row r="7724" spans="1:17">
      <c r="A7724" t="s">
        <v>9930</v>
      </c>
      <c r="B7724" t="s">
        <v>3</v>
      </c>
      <c r="C7724" t="s">
        <v>12</v>
      </c>
      <c r="D7724" t="s">
        <v>18</v>
      </c>
      <c r="E7724" t="s">
        <v>69</v>
      </c>
      <c r="F7724" t="s">
        <v>22</v>
      </c>
      <c r="G7724">
        <v>19</v>
      </c>
      <c r="H7724">
        <v>1.2618199999999999</v>
      </c>
      <c r="I7724">
        <v>1.287282</v>
      </c>
      <c r="J7724">
        <v>2.54617E-2</v>
      </c>
      <c r="K7724">
        <v>-3.2707800000000002E-2</v>
      </c>
      <c r="L7724">
        <v>-6.1799999999999995E-4</v>
      </c>
      <c r="M7724">
        <v>2.1607299999999999E-2</v>
      </c>
      <c r="N7724">
        <v>4.3832599999999999E-2</v>
      </c>
      <c r="O7724">
        <v>7.5922400000000001E-2</v>
      </c>
      <c r="P7724">
        <v>46.470100000000002</v>
      </c>
      <c r="Q7724">
        <v>4.2382299999999998E-2</v>
      </c>
    </row>
    <row r="7725" spans="1:17">
      <c r="A7725" t="s">
        <v>9931</v>
      </c>
      <c r="B7725" t="s">
        <v>3</v>
      </c>
      <c r="C7725" t="s">
        <v>12</v>
      </c>
      <c r="D7725" t="s">
        <v>18</v>
      </c>
      <c r="E7725" t="s">
        <v>69</v>
      </c>
      <c r="F7725" t="s">
        <v>22</v>
      </c>
      <c r="G7725">
        <v>20</v>
      </c>
      <c r="H7725">
        <v>1.350536</v>
      </c>
      <c r="I7725">
        <v>1.3853740000000001</v>
      </c>
      <c r="J7725">
        <v>3.4837800000000002E-2</v>
      </c>
      <c r="K7725">
        <v>-1.6950900000000001E-2</v>
      </c>
      <c r="L7725">
        <v>1.3646200000000001E-2</v>
      </c>
      <c r="M7725">
        <v>3.4837800000000002E-2</v>
      </c>
      <c r="N7725">
        <v>5.6029299999999997E-2</v>
      </c>
      <c r="O7725">
        <v>8.6626499999999995E-2</v>
      </c>
      <c r="P7725">
        <v>45.796999999999997</v>
      </c>
      <c r="Q7725">
        <v>4.04109E-2</v>
      </c>
    </row>
    <row r="7726" spans="1:17">
      <c r="A7726" t="s">
        <v>9932</v>
      </c>
      <c r="B7726" t="s">
        <v>3</v>
      </c>
      <c r="C7726" t="s">
        <v>12</v>
      </c>
      <c r="D7726" t="s">
        <v>18</v>
      </c>
      <c r="E7726" t="s">
        <v>69</v>
      </c>
      <c r="F7726" t="s">
        <v>22</v>
      </c>
      <c r="G7726">
        <v>21</v>
      </c>
      <c r="H7726">
        <v>1.381812</v>
      </c>
      <c r="I7726">
        <v>1.4224589999999999</v>
      </c>
      <c r="J7726">
        <v>4.0646799999999997E-2</v>
      </c>
      <c r="K7726">
        <v>-1.28284E-2</v>
      </c>
      <c r="L7726">
        <v>1.8765199999999999E-2</v>
      </c>
      <c r="M7726">
        <v>4.0646799999999997E-2</v>
      </c>
      <c r="N7726">
        <v>6.2528399999999998E-2</v>
      </c>
      <c r="O7726">
        <v>9.4121999999999997E-2</v>
      </c>
      <c r="P7726">
        <v>45.376199999999997</v>
      </c>
      <c r="Q7726">
        <v>4.1727E-2</v>
      </c>
    </row>
    <row r="7727" spans="1:17">
      <c r="A7727" t="s">
        <v>9933</v>
      </c>
      <c r="B7727" t="s">
        <v>3</v>
      </c>
      <c r="C7727" t="s">
        <v>12</v>
      </c>
      <c r="D7727" t="s">
        <v>18</v>
      </c>
      <c r="E7727" t="s">
        <v>69</v>
      </c>
      <c r="F7727" t="s">
        <v>22</v>
      </c>
      <c r="G7727">
        <v>22</v>
      </c>
      <c r="H7727">
        <v>1.3125150000000001</v>
      </c>
      <c r="I7727">
        <v>1.345156</v>
      </c>
      <c r="J7727">
        <v>3.2641299999999998E-2</v>
      </c>
      <c r="K7727">
        <v>-1.3100799999999999E-2</v>
      </c>
      <c r="L7727">
        <v>1.3924000000000001E-2</v>
      </c>
      <c r="M7727">
        <v>3.2641299999999998E-2</v>
      </c>
      <c r="N7727">
        <v>5.1358599999999997E-2</v>
      </c>
      <c r="O7727">
        <v>7.8383400000000006E-2</v>
      </c>
      <c r="P7727">
        <v>44.6541</v>
      </c>
      <c r="Q7727">
        <v>3.5692799999999997E-2</v>
      </c>
    </row>
    <row r="7728" spans="1:17">
      <c r="A7728" t="s">
        <v>9934</v>
      </c>
      <c r="B7728" t="s">
        <v>3</v>
      </c>
      <c r="C7728" t="s">
        <v>12</v>
      </c>
      <c r="D7728" t="s">
        <v>18</v>
      </c>
      <c r="E7728" t="s">
        <v>69</v>
      </c>
      <c r="F7728" t="s">
        <v>22</v>
      </c>
      <c r="G7728">
        <v>23</v>
      </c>
      <c r="H7728">
        <v>1.135354</v>
      </c>
      <c r="I7728">
        <v>1.1719679999999999</v>
      </c>
      <c r="J7728">
        <v>3.66135E-2</v>
      </c>
      <c r="K7728">
        <v>-1.9743E-3</v>
      </c>
      <c r="L7728">
        <v>2.0823700000000001E-2</v>
      </c>
      <c r="M7728">
        <v>3.66135E-2</v>
      </c>
      <c r="N7728">
        <v>5.24033E-2</v>
      </c>
      <c r="O7728">
        <v>7.5201199999999996E-2</v>
      </c>
      <c r="P7728">
        <v>43.746499999999997</v>
      </c>
      <c r="Q7728">
        <v>3.01102E-2</v>
      </c>
    </row>
    <row r="7729" spans="1:17">
      <c r="A7729" t="s">
        <v>9935</v>
      </c>
      <c r="B7729" t="s">
        <v>3</v>
      </c>
      <c r="C7729" t="s">
        <v>12</v>
      </c>
      <c r="D7729" t="s">
        <v>18</v>
      </c>
      <c r="E7729" t="s">
        <v>69</v>
      </c>
      <c r="F7729" t="s">
        <v>22</v>
      </c>
      <c r="G7729">
        <v>24</v>
      </c>
      <c r="H7729">
        <v>0.94355219999999995</v>
      </c>
      <c r="I7729">
        <v>0.97389049999999999</v>
      </c>
      <c r="J7729">
        <v>3.0338400000000001E-2</v>
      </c>
      <c r="K7729">
        <v>-4.3872E-3</v>
      </c>
      <c r="L7729">
        <v>1.6129000000000001E-2</v>
      </c>
      <c r="M7729">
        <v>3.0338400000000001E-2</v>
      </c>
      <c r="N7729">
        <v>4.4547799999999999E-2</v>
      </c>
      <c r="O7729">
        <v>6.5063899999999994E-2</v>
      </c>
      <c r="P7729">
        <v>42.214300000000001</v>
      </c>
      <c r="Q7729">
        <v>2.7096499999999999E-2</v>
      </c>
    </row>
    <row r="7730" spans="1:17">
      <c r="A7730" t="s">
        <v>9936</v>
      </c>
      <c r="B7730" t="s">
        <v>3</v>
      </c>
      <c r="C7730" t="s">
        <v>12</v>
      </c>
      <c r="D7730" t="s">
        <v>18</v>
      </c>
      <c r="E7730" t="s">
        <v>69</v>
      </c>
      <c r="F7730" t="s">
        <v>23</v>
      </c>
      <c r="G7730">
        <v>1</v>
      </c>
      <c r="H7730">
        <v>0.96883039999999998</v>
      </c>
      <c r="I7730">
        <v>0.84503790000000001</v>
      </c>
      <c r="J7730">
        <v>-0.1237925</v>
      </c>
      <c r="K7730">
        <v>-0.18418770000000001</v>
      </c>
      <c r="L7730">
        <v>-0.14850569999999999</v>
      </c>
      <c r="M7730">
        <v>-0.1237925</v>
      </c>
      <c r="N7730">
        <v>-9.9079299999999995E-2</v>
      </c>
      <c r="O7730">
        <v>-6.3397400000000007E-2</v>
      </c>
      <c r="P7730">
        <v>49.079300000000003</v>
      </c>
      <c r="Q7730">
        <v>4.7126599999999998E-2</v>
      </c>
    </row>
    <row r="7731" spans="1:17">
      <c r="A7731" t="s">
        <v>9937</v>
      </c>
      <c r="B7731" t="s">
        <v>3</v>
      </c>
      <c r="C7731" t="s">
        <v>12</v>
      </c>
      <c r="D7731" t="s">
        <v>18</v>
      </c>
      <c r="E7731" t="s">
        <v>69</v>
      </c>
      <c r="F7731" t="s">
        <v>23</v>
      </c>
      <c r="G7731">
        <v>2</v>
      </c>
      <c r="H7731">
        <v>0.95160769999999995</v>
      </c>
      <c r="I7731">
        <v>0.82843040000000001</v>
      </c>
      <c r="J7731">
        <v>-0.1231773</v>
      </c>
      <c r="K7731">
        <v>-0.16693</v>
      </c>
      <c r="L7731">
        <v>-0.1410806</v>
      </c>
      <c r="M7731">
        <v>-0.1231773</v>
      </c>
      <c r="N7731">
        <v>-0.10527400000000001</v>
      </c>
      <c r="O7731">
        <v>-7.9424599999999998E-2</v>
      </c>
      <c r="P7731">
        <v>47.932899999999997</v>
      </c>
      <c r="Q7731">
        <v>3.4140400000000001E-2</v>
      </c>
    </row>
    <row r="7732" spans="1:17">
      <c r="A7732" t="s">
        <v>9938</v>
      </c>
      <c r="B7732" t="s">
        <v>3</v>
      </c>
      <c r="C7732" t="s">
        <v>12</v>
      </c>
      <c r="D7732" t="s">
        <v>18</v>
      </c>
      <c r="E7732" t="s">
        <v>69</v>
      </c>
      <c r="F7732" t="s">
        <v>23</v>
      </c>
      <c r="G7732">
        <v>3</v>
      </c>
      <c r="H7732">
        <v>0.93728199999999995</v>
      </c>
      <c r="I7732">
        <v>0.81798479999999996</v>
      </c>
      <c r="J7732">
        <v>-0.11929720000000001</v>
      </c>
      <c r="K7732">
        <v>-0.16525770000000001</v>
      </c>
      <c r="L7732">
        <v>-0.1381039</v>
      </c>
      <c r="M7732">
        <v>-0.11929720000000001</v>
      </c>
      <c r="N7732">
        <v>-0.1004905</v>
      </c>
      <c r="O7732">
        <v>-7.3336700000000005E-2</v>
      </c>
      <c r="P7732">
        <v>48.403300000000002</v>
      </c>
      <c r="Q7732">
        <v>3.5863199999999998E-2</v>
      </c>
    </row>
    <row r="7733" spans="1:17">
      <c r="A7733" t="s">
        <v>9939</v>
      </c>
      <c r="B7733" t="s">
        <v>3</v>
      </c>
      <c r="C7733" t="s">
        <v>12</v>
      </c>
      <c r="D7733" t="s">
        <v>18</v>
      </c>
      <c r="E7733" t="s">
        <v>69</v>
      </c>
      <c r="F7733" t="s">
        <v>23</v>
      </c>
      <c r="G7733">
        <v>4</v>
      </c>
      <c r="H7733">
        <v>0.97490449999999995</v>
      </c>
      <c r="I7733">
        <v>0.81515029999999999</v>
      </c>
      <c r="J7733">
        <v>-0.15975420000000001</v>
      </c>
      <c r="K7733">
        <v>-0.21117</v>
      </c>
      <c r="L7733">
        <v>-0.18079319999999999</v>
      </c>
      <c r="M7733">
        <v>-0.15975420000000001</v>
      </c>
      <c r="N7733">
        <v>-0.13871530000000001</v>
      </c>
      <c r="O7733">
        <v>-0.1083384</v>
      </c>
      <c r="P7733">
        <v>46.8795</v>
      </c>
      <c r="Q7733">
        <v>4.0120000000000003E-2</v>
      </c>
    </row>
    <row r="7734" spans="1:17">
      <c r="A7734" t="s">
        <v>9940</v>
      </c>
      <c r="B7734" t="s">
        <v>3</v>
      </c>
      <c r="C7734" t="s">
        <v>12</v>
      </c>
      <c r="D7734" t="s">
        <v>18</v>
      </c>
      <c r="E7734" t="s">
        <v>69</v>
      </c>
      <c r="F7734" t="s">
        <v>23</v>
      </c>
      <c r="G7734">
        <v>5</v>
      </c>
      <c r="H7734">
        <v>1.036365</v>
      </c>
      <c r="I7734">
        <v>0.86165919999999996</v>
      </c>
      <c r="J7734">
        <v>-0.17470540000000001</v>
      </c>
      <c r="K7734">
        <v>-0.2335737</v>
      </c>
      <c r="L7734">
        <v>-0.19879379999999999</v>
      </c>
      <c r="M7734">
        <v>-0.17470540000000001</v>
      </c>
      <c r="N7734">
        <v>-0.150617</v>
      </c>
      <c r="O7734">
        <v>-0.1158371</v>
      </c>
      <c r="P7734">
        <v>47.208100000000002</v>
      </c>
      <c r="Q7734">
        <v>4.5935200000000002E-2</v>
      </c>
    </row>
    <row r="7735" spans="1:17">
      <c r="A7735" t="s">
        <v>9941</v>
      </c>
      <c r="B7735" t="s">
        <v>3</v>
      </c>
      <c r="C7735" t="s">
        <v>12</v>
      </c>
      <c r="D7735" t="s">
        <v>18</v>
      </c>
      <c r="E7735" t="s">
        <v>69</v>
      </c>
      <c r="F7735" t="s">
        <v>23</v>
      </c>
      <c r="G7735">
        <v>6</v>
      </c>
      <c r="H7735">
        <v>1.2105429999999999</v>
      </c>
      <c r="I7735">
        <v>1.087772</v>
      </c>
      <c r="J7735">
        <v>-0.1227703</v>
      </c>
      <c r="K7735">
        <v>-0.19305439999999999</v>
      </c>
      <c r="L7735">
        <v>-0.15153</v>
      </c>
      <c r="M7735">
        <v>-0.1227703</v>
      </c>
      <c r="N7735">
        <v>-9.40106E-2</v>
      </c>
      <c r="O7735">
        <v>-5.2486100000000001E-2</v>
      </c>
      <c r="P7735">
        <v>47.516500000000001</v>
      </c>
      <c r="Q7735">
        <v>5.4843000000000003E-2</v>
      </c>
    </row>
    <row r="7736" spans="1:17">
      <c r="A7736" t="s">
        <v>9942</v>
      </c>
      <c r="B7736" t="s">
        <v>3</v>
      </c>
      <c r="C7736" t="s">
        <v>12</v>
      </c>
      <c r="D7736" t="s">
        <v>18</v>
      </c>
      <c r="E7736" t="s">
        <v>69</v>
      </c>
      <c r="F7736" t="s">
        <v>23</v>
      </c>
      <c r="G7736">
        <v>7</v>
      </c>
      <c r="H7736">
        <v>1.5931120000000001</v>
      </c>
      <c r="I7736">
        <v>1.289417</v>
      </c>
      <c r="J7736">
        <v>-0.30369580000000002</v>
      </c>
      <c r="K7736">
        <v>-0.38435839999999999</v>
      </c>
      <c r="L7736">
        <v>-0.33670230000000001</v>
      </c>
      <c r="M7736">
        <v>-0.30369580000000002</v>
      </c>
      <c r="N7736">
        <v>-0.27068930000000002</v>
      </c>
      <c r="O7736">
        <v>-0.22303319999999999</v>
      </c>
      <c r="P7736">
        <v>45.322800000000001</v>
      </c>
      <c r="Q7736">
        <v>6.2941399999999995E-2</v>
      </c>
    </row>
    <row r="7737" spans="1:17">
      <c r="A7737" t="s">
        <v>9943</v>
      </c>
      <c r="B7737" t="s">
        <v>3</v>
      </c>
      <c r="C7737" t="s">
        <v>12</v>
      </c>
      <c r="D7737" t="s">
        <v>18</v>
      </c>
      <c r="E7737" t="s">
        <v>69</v>
      </c>
      <c r="F7737" t="s">
        <v>23</v>
      </c>
      <c r="G7737">
        <v>8</v>
      </c>
      <c r="H7737">
        <v>1.742826</v>
      </c>
      <c r="I7737">
        <v>1.253136</v>
      </c>
      <c r="J7737">
        <v>-0.48969040000000003</v>
      </c>
      <c r="K7737">
        <v>-0.57332269999999996</v>
      </c>
      <c r="L7737">
        <v>-0.52391209999999999</v>
      </c>
      <c r="M7737">
        <v>-0.48969040000000003</v>
      </c>
      <c r="N7737">
        <v>-0.45546880000000001</v>
      </c>
      <c r="O7737">
        <v>-0.40605819999999998</v>
      </c>
      <c r="P7737">
        <v>43.629399999999997</v>
      </c>
      <c r="Q7737">
        <v>6.52586E-2</v>
      </c>
    </row>
    <row r="7738" spans="1:17">
      <c r="A7738" t="s">
        <v>9944</v>
      </c>
      <c r="B7738" t="s">
        <v>3</v>
      </c>
      <c r="C7738" t="s">
        <v>12</v>
      </c>
      <c r="D7738" t="s">
        <v>18</v>
      </c>
      <c r="E7738" t="s">
        <v>69</v>
      </c>
      <c r="F7738" t="s">
        <v>23</v>
      </c>
      <c r="G7738">
        <v>9</v>
      </c>
      <c r="H7738">
        <v>1.6901139999999999</v>
      </c>
      <c r="I7738">
        <v>1.1896899999999999</v>
      </c>
      <c r="J7738">
        <v>-0.50042339999999996</v>
      </c>
      <c r="K7738">
        <v>-0.60512069999999996</v>
      </c>
      <c r="L7738">
        <v>-0.54326470000000004</v>
      </c>
      <c r="M7738">
        <v>-0.50042339999999996</v>
      </c>
      <c r="N7738">
        <v>-0.45758209999999999</v>
      </c>
      <c r="O7738">
        <v>-0.39572610000000003</v>
      </c>
      <c r="P7738">
        <v>43.497199999999999</v>
      </c>
      <c r="Q7738">
        <v>8.1695799999999999E-2</v>
      </c>
    </row>
    <row r="7739" spans="1:17">
      <c r="A7739" t="s">
        <v>9945</v>
      </c>
      <c r="B7739" t="s">
        <v>3</v>
      </c>
      <c r="C7739" t="s">
        <v>12</v>
      </c>
      <c r="D7739" t="s">
        <v>18</v>
      </c>
      <c r="E7739" t="s">
        <v>69</v>
      </c>
      <c r="F7739" t="s">
        <v>23</v>
      </c>
      <c r="G7739">
        <v>10</v>
      </c>
      <c r="H7739">
        <v>1.5958410000000001</v>
      </c>
      <c r="I7739">
        <v>1.179119</v>
      </c>
      <c r="J7739">
        <v>-0.4167227</v>
      </c>
      <c r="K7739">
        <v>-0.51220929999999998</v>
      </c>
      <c r="L7739">
        <v>-0.45579500000000001</v>
      </c>
      <c r="M7739">
        <v>-0.4167227</v>
      </c>
      <c r="N7739">
        <v>-0.3776504</v>
      </c>
      <c r="O7739">
        <v>-0.32123610000000002</v>
      </c>
      <c r="P7739">
        <v>45.130699999999997</v>
      </c>
      <c r="Q7739">
        <v>7.4508599999999994E-2</v>
      </c>
    </row>
    <row r="7740" spans="1:17">
      <c r="A7740" t="s">
        <v>9946</v>
      </c>
      <c r="B7740" t="s">
        <v>3</v>
      </c>
      <c r="C7740" t="s">
        <v>12</v>
      </c>
      <c r="D7740" t="s">
        <v>18</v>
      </c>
      <c r="E7740" t="s">
        <v>69</v>
      </c>
      <c r="F7740" t="s">
        <v>23</v>
      </c>
      <c r="G7740">
        <v>11</v>
      </c>
      <c r="H7740">
        <v>1.405281</v>
      </c>
      <c r="I7740">
        <v>1.164857</v>
      </c>
      <c r="J7740">
        <v>-0.24042350000000001</v>
      </c>
      <c r="K7740">
        <v>-0.33789069999999999</v>
      </c>
      <c r="L7740">
        <v>-0.28030630000000001</v>
      </c>
      <c r="M7740">
        <v>-0.24042350000000001</v>
      </c>
      <c r="N7740">
        <v>-0.20054069999999999</v>
      </c>
      <c r="O7740">
        <v>-0.14295630000000001</v>
      </c>
      <c r="P7740">
        <v>47.418700000000001</v>
      </c>
      <c r="Q7740">
        <v>7.6054099999999999E-2</v>
      </c>
    </row>
    <row r="7741" spans="1:17">
      <c r="A7741" t="s">
        <v>9947</v>
      </c>
      <c r="B7741" t="s">
        <v>3</v>
      </c>
      <c r="C7741" t="s">
        <v>12</v>
      </c>
      <c r="D7741" t="s">
        <v>18</v>
      </c>
      <c r="E7741" t="s">
        <v>69</v>
      </c>
      <c r="F7741" t="s">
        <v>23</v>
      </c>
      <c r="G7741">
        <v>12</v>
      </c>
      <c r="H7741">
        <v>1.1959310000000001</v>
      </c>
      <c r="I7741">
        <v>1.1194329999999999</v>
      </c>
      <c r="J7741">
        <v>-7.6498099999999999E-2</v>
      </c>
      <c r="K7741">
        <v>-0.18766179999999999</v>
      </c>
      <c r="L7741">
        <v>-0.12198539999999999</v>
      </c>
      <c r="M7741">
        <v>-7.6498099999999999E-2</v>
      </c>
      <c r="N7741">
        <v>-3.1010800000000002E-2</v>
      </c>
      <c r="O7741">
        <v>3.4665700000000001E-2</v>
      </c>
      <c r="P7741">
        <v>46.034199999999998</v>
      </c>
      <c r="Q7741">
        <v>8.6741499999999999E-2</v>
      </c>
    </row>
    <row r="7742" spans="1:17">
      <c r="A7742" t="s">
        <v>9948</v>
      </c>
      <c r="B7742" t="s">
        <v>3</v>
      </c>
      <c r="C7742" t="s">
        <v>12</v>
      </c>
      <c r="D7742" t="s">
        <v>18</v>
      </c>
      <c r="E7742" t="s">
        <v>69</v>
      </c>
      <c r="F7742" t="s">
        <v>23</v>
      </c>
      <c r="G7742">
        <v>13</v>
      </c>
      <c r="H7742">
        <v>1.070778</v>
      </c>
      <c r="I7742">
        <v>1.070778</v>
      </c>
      <c r="J7742">
        <v>0</v>
      </c>
      <c r="K7742">
        <v>-2.7897499999999999E-2</v>
      </c>
      <c r="L7742">
        <v>2.8265700000000001E-2</v>
      </c>
      <c r="M7742">
        <v>6.7164199999999993E-2</v>
      </c>
      <c r="N7742">
        <v>0.1060627</v>
      </c>
      <c r="O7742">
        <v>0.16222590000000001</v>
      </c>
      <c r="P7742">
        <v>45.415100000000002</v>
      </c>
      <c r="Q7742">
        <v>7.4177000000000007E-2</v>
      </c>
    </row>
    <row r="7743" spans="1:17">
      <c r="A7743" t="s">
        <v>9949</v>
      </c>
      <c r="B7743" t="s">
        <v>3</v>
      </c>
      <c r="C7743" t="s">
        <v>12</v>
      </c>
      <c r="D7743" t="s">
        <v>18</v>
      </c>
      <c r="E7743" t="s">
        <v>69</v>
      </c>
      <c r="F7743" t="s">
        <v>23</v>
      </c>
      <c r="G7743">
        <v>14</v>
      </c>
      <c r="H7743">
        <v>0.9746165</v>
      </c>
      <c r="I7743">
        <v>1.0417810000000001</v>
      </c>
      <c r="J7743">
        <v>6.7164199999999993E-2</v>
      </c>
      <c r="K7743">
        <v>2.1782599999999999E-2</v>
      </c>
      <c r="L7743">
        <v>8.1695799999999999E-2</v>
      </c>
      <c r="M7743">
        <v>0.12319140000000001</v>
      </c>
      <c r="N7743">
        <v>0.1646871</v>
      </c>
      <c r="O7743">
        <v>0.2246002</v>
      </c>
      <c r="P7743">
        <v>45.742199999999997</v>
      </c>
      <c r="Q7743">
        <v>7.9129699999999997E-2</v>
      </c>
    </row>
    <row r="7744" spans="1:17">
      <c r="A7744" t="s">
        <v>9950</v>
      </c>
      <c r="B7744" t="s">
        <v>3</v>
      </c>
      <c r="C7744" t="s">
        <v>12</v>
      </c>
      <c r="D7744" t="s">
        <v>18</v>
      </c>
      <c r="E7744" t="s">
        <v>69</v>
      </c>
      <c r="F7744" t="s">
        <v>23</v>
      </c>
      <c r="G7744">
        <v>15</v>
      </c>
      <c r="H7744">
        <v>0.9022829</v>
      </c>
      <c r="I7744">
        <v>1.025474</v>
      </c>
      <c r="J7744">
        <v>0.12319140000000001</v>
      </c>
      <c r="K7744">
        <v>4.0106099999999999E-2</v>
      </c>
      <c r="L7744">
        <v>9.4568899999999997E-2</v>
      </c>
      <c r="M7744">
        <v>0.13228960000000001</v>
      </c>
      <c r="N7744">
        <v>0.17001040000000001</v>
      </c>
      <c r="O7744">
        <v>0.22447320000000001</v>
      </c>
      <c r="P7744">
        <v>48.517699999999998</v>
      </c>
      <c r="Q7744">
        <v>7.1931200000000001E-2</v>
      </c>
    </row>
    <row r="7745" spans="1:17">
      <c r="A7745" t="s">
        <v>9951</v>
      </c>
      <c r="B7745" t="s">
        <v>3</v>
      </c>
      <c r="C7745" t="s">
        <v>12</v>
      </c>
      <c r="D7745" t="s">
        <v>18</v>
      </c>
      <c r="E7745" t="s">
        <v>69</v>
      </c>
      <c r="F7745" t="s">
        <v>23</v>
      </c>
      <c r="G7745">
        <v>16</v>
      </c>
      <c r="H7745">
        <v>0.88670749999999998</v>
      </c>
      <c r="I7745">
        <v>1.0189969999999999</v>
      </c>
      <c r="J7745">
        <v>0.13228960000000001</v>
      </c>
      <c r="K7745">
        <v>1.8158299999999999E-2</v>
      </c>
      <c r="L7745">
        <v>7.3450799999999997E-2</v>
      </c>
      <c r="M7745">
        <v>0.1117462</v>
      </c>
      <c r="N7745">
        <v>0.1500417</v>
      </c>
      <c r="O7745">
        <v>0.20533419999999999</v>
      </c>
      <c r="P7745">
        <v>48.432699999999997</v>
      </c>
      <c r="Q7745">
        <v>7.3027099999999998E-2</v>
      </c>
    </row>
    <row r="7746" spans="1:17">
      <c r="A7746" t="s">
        <v>9952</v>
      </c>
      <c r="B7746" t="s">
        <v>3</v>
      </c>
      <c r="C7746" t="s">
        <v>12</v>
      </c>
      <c r="D7746" t="s">
        <v>18</v>
      </c>
      <c r="E7746" t="s">
        <v>69</v>
      </c>
      <c r="F7746" t="s">
        <v>23</v>
      </c>
      <c r="G7746">
        <v>17</v>
      </c>
      <c r="H7746">
        <v>0.97303300000000004</v>
      </c>
      <c r="I7746">
        <v>1.0847789999999999</v>
      </c>
      <c r="J7746">
        <v>0.1117462</v>
      </c>
      <c r="K7746">
        <v>-1.3809999999999999E-2</v>
      </c>
      <c r="L7746">
        <v>3.86069E-2</v>
      </c>
      <c r="M7746">
        <v>7.4910699999999997E-2</v>
      </c>
      <c r="N7746">
        <v>0.1112146</v>
      </c>
      <c r="O7746">
        <v>0.16363150000000001</v>
      </c>
      <c r="P7746">
        <v>44.560600000000001</v>
      </c>
      <c r="Q7746">
        <v>6.9229200000000005E-2</v>
      </c>
    </row>
    <row r="7747" spans="1:17">
      <c r="A7747" t="s">
        <v>9953</v>
      </c>
      <c r="B7747" t="s">
        <v>3</v>
      </c>
      <c r="C7747" t="s">
        <v>12</v>
      </c>
      <c r="D7747" t="s">
        <v>18</v>
      </c>
      <c r="E7747" t="s">
        <v>69</v>
      </c>
      <c r="F7747" t="s">
        <v>23</v>
      </c>
      <c r="G7747">
        <v>18</v>
      </c>
      <c r="H7747">
        <v>1.190129</v>
      </c>
      <c r="I7747">
        <v>1.265039</v>
      </c>
      <c r="J7747">
        <v>7.4910699999999997E-2</v>
      </c>
      <c r="K7747">
        <v>-0.10377020000000001</v>
      </c>
      <c r="L7747">
        <v>-4.2377600000000001E-2</v>
      </c>
      <c r="M7747">
        <v>1.428E-4</v>
      </c>
      <c r="N7747">
        <v>4.2663199999999998E-2</v>
      </c>
      <c r="O7747">
        <v>0.10405590000000001</v>
      </c>
      <c r="P7747">
        <v>44.945099999999996</v>
      </c>
      <c r="Q7747">
        <v>8.1083799999999998E-2</v>
      </c>
    </row>
    <row r="7748" spans="1:17">
      <c r="A7748" t="s">
        <v>9954</v>
      </c>
      <c r="B7748" t="s">
        <v>3</v>
      </c>
      <c r="C7748" t="s">
        <v>12</v>
      </c>
      <c r="D7748" t="s">
        <v>18</v>
      </c>
      <c r="E7748" t="s">
        <v>69</v>
      </c>
      <c r="F7748" t="s">
        <v>23</v>
      </c>
      <c r="G7748">
        <v>19</v>
      </c>
      <c r="H7748">
        <v>1.43676</v>
      </c>
      <c r="I7748">
        <v>1.4369019999999999</v>
      </c>
      <c r="J7748">
        <v>1.428E-4</v>
      </c>
      <c r="K7748">
        <v>-0.19587180000000001</v>
      </c>
      <c r="L7748">
        <v>-0.12549689999999999</v>
      </c>
      <c r="M7748">
        <v>-7.6755500000000004E-2</v>
      </c>
      <c r="N7748">
        <v>-2.80141E-2</v>
      </c>
      <c r="O7748">
        <v>4.2360700000000001E-2</v>
      </c>
      <c r="P7748">
        <v>43.3063</v>
      </c>
      <c r="Q7748">
        <v>9.2946899999999999E-2</v>
      </c>
    </row>
    <row r="7749" spans="1:17">
      <c r="A7749" t="s">
        <v>9955</v>
      </c>
      <c r="B7749" t="s">
        <v>3</v>
      </c>
      <c r="C7749" t="s">
        <v>12</v>
      </c>
      <c r="D7749" t="s">
        <v>18</v>
      </c>
      <c r="E7749" t="s">
        <v>69</v>
      </c>
      <c r="F7749" t="s">
        <v>23</v>
      </c>
      <c r="G7749">
        <v>20</v>
      </c>
      <c r="H7749">
        <v>1.5824130000000001</v>
      </c>
      <c r="I7749">
        <v>1.545269</v>
      </c>
      <c r="J7749">
        <v>-3.7143700000000002E-2</v>
      </c>
      <c r="K7749">
        <v>-0.14532829999999999</v>
      </c>
      <c r="L7749">
        <v>-8.1411999999999998E-2</v>
      </c>
      <c r="M7749">
        <v>-3.7143700000000002E-2</v>
      </c>
      <c r="N7749">
        <v>7.1244999999999998E-3</v>
      </c>
      <c r="O7749">
        <v>7.1040800000000001E-2</v>
      </c>
      <c r="P7749">
        <v>42.623199999999997</v>
      </c>
      <c r="Q7749">
        <v>8.4416900000000003E-2</v>
      </c>
    </row>
    <row r="7750" spans="1:17">
      <c r="A7750" t="s">
        <v>9956</v>
      </c>
      <c r="B7750" t="s">
        <v>3</v>
      </c>
      <c r="C7750" t="s">
        <v>12</v>
      </c>
      <c r="D7750" t="s">
        <v>18</v>
      </c>
      <c r="E7750" t="s">
        <v>69</v>
      </c>
      <c r="F7750" t="s">
        <v>23</v>
      </c>
      <c r="G7750">
        <v>21</v>
      </c>
      <c r="H7750">
        <v>1.5475479999999999</v>
      </c>
      <c r="I7750">
        <v>1.497892</v>
      </c>
      <c r="J7750">
        <v>-4.9656199999999998E-2</v>
      </c>
      <c r="K7750">
        <v>-0.15114859999999999</v>
      </c>
      <c r="L7750">
        <v>-9.1186100000000006E-2</v>
      </c>
      <c r="M7750">
        <v>-4.9656199999999998E-2</v>
      </c>
      <c r="N7750">
        <v>-8.1264000000000006E-3</v>
      </c>
      <c r="O7750">
        <v>5.1836100000000003E-2</v>
      </c>
      <c r="P7750">
        <v>42.500999999999998</v>
      </c>
      <c r="Q7750">
        <v>7.9194899999999999E-2</v>
      </c>
    </row>
    <row r="7751" spans="1:17">
      <c r="A7751" t="s">
        <v>9957</v>
      </c>
      <c r="B7751" t="s">
        <v>3</v>
      </c>
      <c r="C7751" t="s">
        <v>12</v>
      </c>
      <c r="D7751" t="s">
        <v>18</v>
      </c>
      <c r="E7751" t="s">
        <v>69</v>
      </c>
      <c r="F7751" t="s">
        <v>23</v>
      </c>
      <c r="G7751">
        <v>22</v>
      </c>
      <c r="H7751">
        <v>1.431738</v>
      </c>
      <c r="I7751">
        <v>1.3850960000000001</v>
      </c>
      <c r="J7751">
        <v>-4.6642799999999998E-2</v>
      </c>
      <c r="K7751">
        <v>-0.1315732</v>
      </c>
      <c r="L7751">
        <v>-8.1395599999999999E-2</v>
      </c>
      <c r="M7751">
        <v>-4.6642799999999998E-2</v>
      </c>
      <c r="N7751">
        <v>-1.18899E-2</v>
      </c>
      <c r="O7751">
        <v>3.8287700000000001E-2</v>
      </c>
      <c r="P7751">
        <v>42.317799999999998</v>
      </c>
      <c r="Q7751">
        <v>6.62716E-2</v>
      </c>
    </row>
    <row r="7752" spans="1:17">
      <c r="A7752" t="s">
        <v>9958</v>
      </c>
      <c r="B7752" t="s">
        <v>3</v>
      </c>
      <c r="C7752" t="s">
        <v>12</v>
      </c>
      <c r="D7752" t="s">
        <v>18</v>
      </c>
      <c r="E7752" t="s">
        <v>69</v>
      </c>
      <c r="F7752" t="s">
        <v>23</v>
      </c>
      <c r="G7752">
        <v>23</v>
      </c>
      <c r="H7752">
        <v>1.23804</v>
      </c>
      <c r="I7752">
        <v>1.1800139999999999</v>
      </c>
      <c r="J7752">
        <v>-5.8025800000000002E-2</v>
      </c>
      <c r="K7752">
        <v>-0.14417540000000001</v>
      </c>
      <c r="L7752">
        <v>-9.3277499999999999E-2</v>
      </c>
      <c r="M7752">
        <v>-5.8025800000000002E-2</v>
      </c>
      <c r="N7752">
        <v>-2.2774099999999999E-2</v>
      </c>
      <c r="O7752">
        <v>2.8123700000000001E-2</v>
      </c>
      <c r="P7752">
        <v>42.207500000000003</v>
      </c>
      <c r="Q7752">
        <v>6.7222900000000002E-2</v>
      </c>
    </row>
    <row r="7753" spans="1:17">
      <c r="A7753" t="s">
        <v>9959</v>
      </c>
      <c r="B7753" t="s">
        <v>3</v>
      </c>
      <c r="C7753" t="s">
        <v>12</v>
      </c>
      <c r="D7753" t="s">
        <v>18</v>
      </c>
      <c r="E7753" t="s">
        <v>69</v>
      </c>
      <c r="F7753" t="s">
        <v>23</v>
      </c>
      <c r="G7753">
        <v>24</v>
      </c>
      <c r="H7753">
        <v>1.0729439999999999</v>
      </c>
      <c r="I7753">
        <v>0.98258690000000004</v>
      </c>
      <c r="J7753">
        <v>-9.0357499999999993E-2</v>
      </c>
      <c r="K7753">
        <v>-0.1704917</v>
      </c>
      <c r="L7753">
        <v>-0.1231478</v>
      </c>
      <c r="M7753">
        <v>-9.0357499999999993E-2</v>
      </c>
      <c r="N7753">
        <v>-5.7567199999999999E-2</v>
      </c>
      <c r="O7753">
        <v>-1.02232E-2</v>
      </c>
      <c r="P7753">
        <v>42.113</v>
      </c>
      <c r="Q7753">
        <v>6.2529100000000004E-2</v>
      </c>
    </row>
    <row r="7754" spans="1:17">
      <c r="A7754" t="s">
        <v>9960</v>
      </c>
      <c r="B7754" t="s">
        <v>3</v>
      </c>
      <c r="C7754" t="s">
        <v>12</v>
      </c>
      <c r="D7754" t="s">
        <v>18</v>
      </c>
      <c r="E7754" t="s">
        <v>69</v>
      </c>
      <c r="F7754" t="s">
        <v>24</v>
      </c>
      <c r="G7754">
        <v>1</v>
      </c>
      <c r="H7754">
        <v>0.84772550000000002</v>
      </c>
      <c r="I7754">
        <v>0.89267240000000003</v>
      </c>
      <c r="J7754">
        <v>4.4946899999999998E-2</v>
      </c>
      <c r="K7754">
        <v>-4.3575599999999999E-2</v>
      </c>
      <c r="L7754">
        <v>8.7241999999999997E-3</v>
      </c>
      <c r="M7754">
        <v>4.4946899999999998E-2</v>
      </c>
      <c r="N7754">
        <v>8.1169599999999995E-2</v>
      </c>
      <c r="O7754">
        <v>0.13346939999999999</v>
      </c>
      <c r="P7754">
        <v>49.5</v>
      </c>
      <c r="Q7754">
        <v>6.9074499999999997E-2</v>
      </c>
    </row>
    <row r="7755" spans="1:17">
      <c r="A7755" t="s">
        <v>9961</v>
      </c>
      <c r="B7755" t="s">
        <v>3</v>
      </c>
      <c r="C7755" t="s">
        <v>12</v>
      </c>
      <c r="D7755" t="s">
        <v>18</v>
      </c>
      <c r="E7755" t="s">
        <v>69</v>
      </c>
      <c r="F7755" t="s">
        <v>24</v>
      </c>
      <c r="G7755">
        <v>2</v>
      </c>
      <c r="H7755">
        <v>0.82622309999999999</v>
      </c>
      <c r="I7755">
        <v>0.87400009999999995</v>
      </c>
      <c r="J7755">
        <v>4.7777E-2</v>
      </c>
      <c r="K7755">
        <v>-3.3836900000000003E-2</v>
      </c>
      <c r="L7755">
        <v>1.43813E-2</v>
      </c>
      <c r="M7755">
        <v>4.7777E-2</v>
      </c>
      <c r="N7755">
        <v>8.11727E-2</v>
      </c>
      <c r="O7755">
        <v>0.1293909</v>
      </c>
      <c r="P7755">
        <v>48</v>
      </c>
      <c r="Q7755">
        <v>6.3683600000000007E-2</v>
      </c>
    </row>
    <row r="7756" spans="1:17">
      <c r="A7756" t="s">
        <v>9962</v>
      </c>
      <c r="B7756" t="s">
        <v>3</v>
      </c>
      <c r="C7756" t="s">
        <v>12</v>
      </c>
      <c r="D7756" t="s">
        <v>18</v>
      </c>
      <c r="E7756" t="s">
        <v>69</v>
      </c>
      <c r="F7756" t="s">
        <v>24</v>
      </c>
      <c r="G7756">
        <v>3</v>
      </c>
      <c r="H7756">
        <v>0.81634459999999998</v>
      </c>
      <c r="I7756">
        <v>0.8511763</v>
      </c>
      <c r="J7756">
        <v>3.48317E-2</v>
      </c>
      <c r="K7756">
        <v>-3.3823800000000001E-2</v>
      </c>
      <c r="L7756">
        <v>6.7384000000000003E-3</v>
      </c>
      <c r="M7756">
        <v>3.48317E-2</v>
      </c>
      <c r="N7756">
        <v>6.2924999999999995E-2</v>
      </c>
      <c r="O7756">
        <v>0.1034873</v>
      </c>
      <c r="P7756">
        <v>47.5</v>
      </c>
      <c r="Q7756">
        <v>5.35722E-2</v>
      </c>
    </row>
    <row r="7757" spans="1:17">
      <c r="A7757" t="s">
        <v>9963</v>
      </c>
      <c r="B7757" t="s">
        <v>3</v>
      </c>
      <c r="C7757" t="s">
        <v>12</v>
      </c>
      <c r="D7757" t="s">
        <v>18</v>
      </c>
      <c r="E7757" t="s">
        <v>69</v>
      </c>
      <c r="F7757" t="s">
        <v>24</v>
      </c>
      <c r="G7757">
        <v>4</v>
      </c>
      <c r="H7757">
        <v>0.8137027</v>
      </c>
      <c r="I7757">
        <v>0.86167130000000003</v>
      </c>
      <c r="J7757">
        <v>4.79686E-2</v>
      </c>
      <c r="K7757">
        <v>-1.5154600000000001E-2</v>
      </c>
      <c r="L7757">
        <v>2.2139099999999998E-2</v>
      </c>
      <c r="M7757">
        <v>4.79686E-2</v>
      </c>
      <c r="N7757">
        <v>7.3798100000000005E-2</v>
      </c>
      <c r="O7757">
        <v>0.11109189999999999</v>
      </c>
      <c r="P7757">
        <v>46.5</v>
      </c>
      <c r="Q7757">
        <v>4.9255300000000002E-2</v>
      </c>
    </row>
    <row r="7758" spans="1:17">
      <c r="A7758" t="s">
        <v>9964</v>
      </c>
      <c r="B7758" t="s">
        <v>3</v>
      </c>
      <c r="C7758" t="s">
        <v>12</v>
      </c>
      <c r="D7758" t="s">
        <v>18</v>
      </c>
      <c r="E7758" t="s">
        <v>69</v>
      </c>
      <c r="F7758" t="s">
        <v>24</v>
      </c>
      <c r="G7758">
        <v>5</v>
      </c>
      <c r="H7758">
        <v>0.88244109999999998</v>
      </c>
      <c r="I7758">
        <v>0.88863490000000001</v>
      </c>
      <c r="J7758">
        <v>6.1938000000000002E-3</v>
      </c>
      <c r="K7758">
        <v>-5.8520299999999997E-2</v>
      </c>
      <c r="L7758">
        <v>-2.0286700000000001E-2</v>
      </c>
      <c r="M7758">
        <v>6.1938000000000002E-3</v>
      </c>
      <c r="N7758">
        <v>3.26742E-2</v>
      </c>
      <c r="O7758">
        <v>7.0907799999999993E-2</v>
      </c>
      <c r="P7758">
        <v>45.5</v>
      </c>
      <c r="Q7758">
        <v>5.0496600000000003E-2</v>
      </c>
    </row>
    <row r="7759" spans="1:17">
      <c r="A7759" t="s">
        <v>9965</v>
      </c>
      <c r="B7759" t="s">
        <v>3</v>
      </c>
      <c r="C7759" t="s">
        <v>12</v>
      </c>
      <c r="D7759" t="s">
        <v>18</v>
      </c>
      <c r="E7759" t="s">
        <v>69</v>
      </c>
      <c r="F7759" t="s">
        <v>24</v>
      </c>
      <c r="G7759">
        <v>6</v>
      </c>
      <c r="H7759">
        <v>1.036098</v>
      </c>
      <c r="I7759">
        <v>1.097575</v>
      </c>
      <c r="J7759">
        <v>6.14771E-2</v>
      </c>
      <c r="K7759">
        <v>-4.3208700000000003E-2</v>
      </c>
      <c r="L7759">
        <v>1.8640500000000001E-2</v>
      </c>
      <c r="M7759">
        <v>6.14771E-2</v>
      </c>
      <c r="N7759">
        <v>0.10431360000000001</v>
      </c>
      <c r="O7759">
        <v>0.1661628</v>
      </c>
      <c r="P7759">
        <v>44</v>
      </c>
      <c r="Q7759">
        <v>8.1686700000000001E-2</v>
      </c>
    </row>
    <row r="7760" spans="1:17">
      <c r="A7760" t="s">
        <v>9966</v>
      </c>
      <c r="B7760" t="s">
        <v>3</v>
      </c>
      <c r="C7760" t="s">
        <v>12</v>
      </c>
      <c r="D7760" t="s">
        <v>18</v>
      </c>
      <c r="E7760" t="s">
        <v>69</v>
      </c>
      <c r="F7760" t="s">
        <v>24</v>
      </c>
      <c r="G7760">
        <v>7</v>
      </c>
      <c r="H7760">
        <v>1.332309</v>
      </c>
      <c r="I7760">
        <v>1.3355269999999999</v>
      </c>
      <c r="J7760">
        <v>3.2187000000000001E-3</v>
      </c>
      <c r="K7760">
        <v>-0.1224983</v>
      </c>
      <c r="L7760">
        <v>-4.8223700000000001E-2</v>
      </c>
      <c r="M7760">
        <v>3.2187000000000001E-3</v>
      </c>
      <c r="N7760">
        <v>5.4661099999999997E-2</v>
      </c>
      <c r="O7760">
        <v>0.12893569999999999</v>
      </c>
      <c r="P7760">
        <v>44</v>
      </c>
      <c r="Q7760">
        <v>9.8097500000000004E-2</v>
      </c>
    </row>
    <row r="7761" spans="1:17">
      <c r="A7761" t="s">
        <v>9967</v>
      </c>
      <c r="B7761" t="s">
        <v>3</v>
      </c>
      <c r="C7761" t="s">
        <v>12</v>
      </c>
      <c r="D7761" t="s">
        <v>18</v>
      </c>
      <c r="E7761" t="s">
        <v>69</v>
      </c>
      <c r="F7761" t="s">
        <v>24</v>
      </c>
      <c r="G7761">
        <v>8</v>
      </c>
      <c r="H7761">
        <v>1.467401</v>
      </c>
      <c r="I7761">
        <v>1.2639549999999999</v>
      </c>
      <c r="J7761">
        <v>-0.20344609999999999</v>
      </c>
      <c r="K7761">
        <v>-0.3441226</v>
      </c>
      <c r="L7761">
        <v>-0.26100980000000001</v>
      </c>
      <c r="M7761">
        <v>-0.20344609999999999</v>
      </c>
      <c r="N7761">
        <v>-0.1458824</v>
      </c>
      <c r="O7761">
        <v>-6.2769599999999995E-2</v>
      </c>
      <c r="P7761">
        <v>45.5</v>
      </c>
      <c r="Q7761">
        <v>0.10977049999999999</v>
      </c>
    </row>
    <row r="7762" spans="1:17">
      <c r="A7762" t="s">
        <v>9968</v>
      </c>
      <c r="B7762" t="s">
        <v>3</v>
      </c>
      <c r="C7762" t="s">
        <v>12</v>
      </c>
      <c r="D7762" t="s">
        <v>18</v>
      </c>
      <c r="E7762" t="s">
        <v>69</v>
      </c>
      <c r="F7762" t="s">
        <v>24</v>
      </c>
      <c r="G7762">
        <v>9</v>
      </c>
      <c r="H7762">
        <v>1.435084</v>
      </c>
      <c r="I7762">
        <v>1.1431180000000001</v>
      </c>
      <c r="J7762">
        <v>-0.29196680000000003</v>
      </c>
      <c r="K7762">
        <v>-0.44748640000000001</v>
      </c>
      <c r="L7762">
        <v>-0.35560409999999998</v>
      </c>
      <c r="M7762">
        <v>-0.29196680000000003</v>
      </c>
      <c r="N7762">
        <v>-0.22832939999999999</v>
      </c>
      <c r="O7762">
        <v>-0.13644719999999999</v>
      </c>
      <c r="P7762">
        <v>46</v>
      </c>
      <c r="Q7762">
        <v>0.1213526</v>
      </c>
    </row>
    <row r="7763" spans="1:17">
      <c r="A7763" t="s">
        <v>9969</v>
      </c>
      <c r="B7763" t="s">
        <v>3</v>
      </c>
      <c r="C7763" t="s">
        <v>12</v>
      </c>
      <c r="D7763" t="s">
        <v>18</v>
      </c>
      <c r="E7763" t="s">
        <v>69</v>
      </c>
      <c r="F7763" t="s">
        <v>24</v>
      </c>
      <c r="G7763">
        <v>10</v>
      </c>
      <c r="H7763">
        <v>1.3324510000000001</v>
      </c>
      <c r="I7763">
        <v>1.119013</v>
      </c>
      <c r="J7763">
        <v>-0.21343809999999999</v>
      </c>
      <c r="K7763">
        <v>-0.38418279999999999</v>
      </c>
      <c r="L7763">
        <v>-0.28330549999999999</v>
      </c>
      <c r="M7763">
        <v>-0.21343809999999999</v>
      </c>
      <c r="N7763">
        <v>-0.1435708</v>
      </c>
      <c r="O7763">
        <v>-4.2693500000000002E-2</v>
      </c>
      <c r="P7763">
        <v>46</v>
      </c>
      <c r="Q7763">
        <v>0.13323280000000001</v>
      </c>
    </row>
    <row r="7764" spans="1:17">
      <c r="A7764" t="s">
        <v>9970</v>
      </c>
      <c r="B7764" t="s">
        <v>3</v>
      </c>
      <c r="C7764" t="s">
        <v>12</v>
      </c>
      <c r="D7764" t="s">
        <v>18</v>
      </c>
      <c r="E7764" t="s">
        <v>69</v>
      </c>
      <c r="F7764" t="s">
        <v>24</v>
      </c>
      <c r="G7764">
        <v>11</v>
      </c>
      <c r="H7764">
        <v>1.1945429999999999</v>
      </c>
      <c r="I7764">
        <v>1.0623149999999999</v>
      </c>
      <c r="J7764">
        <v>-0.1322287</v>
      </c>
      <c r="K7764">
        <v>-0.30762669999999998</v>
      </c>
      <c r="L7764">
        <v>-0.20400009999999999</v>
      </c>
      <c r="M7764">
        <v>-0.1322287</v>
      </c>
      <c r="N7764">
        <v>-6.0457200000000003E-2</v>
      </c>
      <c r="O7764">
        <v>4.3169300000000001E-2</v>
      </c>
      <c r="P7764">
        <v>46</v>
      </c>
      <c r="Q7764">
        <v>0.13686380000000001</v>
      </c>
    </row>
    <row r="7765" spans="1:17">
      <c r="A7765" t="s">
        <v>9971</v>
      </c>
      <c r="B7765" t="s">
        <v>3</v>
      </c>
      <c r="C7765" t="s">
        <v>12</v>
      </c>
      <c r="D7765" t="s">
        <v>18</v>
      </c>
      <c r="E7765" t="s">
        <v>69</v>
      </c>
      <c r="F7765" t="s">
        <v>24</v>
      </c>
      <c r="G7765">
        <v>12</v>
      </c>
      <c r="H7765">
        <v>1.0584849999999999</v>
      </c>
      <c r="I7765">
        <v>1.008715</v>
      </c>
      <c r="J7765">
        <v>-4.9770700000000001E-2</v>
      </c>
      <c r="K7765">
        <v>-0.21462100000000001</v>
      </c>
      <c r="L7765">
        <v>-0.1172261</v>
      </c>
      <c r="M7765">
        <v>-4.9770700000000001E-2</v>
      </c>
      <c r="N7765">
        <v>1.7684700000000001E-2</v>
      </c>
      <c r="O7765">
        <v>0.1150796</v>
      </c>
      <c r="P7765">
        <v>46</v>
      </c>
      <c r="Q7765">
        <v>0.12863340000000001</v>
      </c>
    </row>
    <row r="7766" spans="1:17">
      <c r="A7766" t="s">
        <v>9972</v>
      </c>
      <c r="B7766" t="s">
        <v>3</v>
      </c>
      <c r="C7766" t="s">
        <v>12</v>
      </c>
      <c r="D7766" t="s">
        <v>18</v>
      </c>
      <c r="E7766" t="s">
        <v>69</v>
      </c>
      <c r="F7766" t="s">
        <v>24</v>
      </c>
      <c r="G7766">
        <v>13</v>
      </c>
      <c r="H7766">
        <v>0.90322119999999995</v>
      </c>
      <c r="I7766">
        <v>0.90322119999999995</v>
      </c>
      <c r="J7766">
        <v>0</v>
      </c>
      <c r="K7766">
        <v>-0.19887479999999999</v>
      </c>
      <c r="L7766">
        <v>-0.1117566</v>
      </c>
      <c r="M7766">
        <v>-5.1418800000000001E-2</v>
      </c>
      <c r="N7766">
        <v>8.9189999999999998E-3</v>
      </c>
      <c r="O7766">
        <v>9.60371E-2</v>
      </c>
      <c r="P7766">
        <v>46.5</v>
      </c>
      <c r="Q7766">
        <v>0.1150605</v>
      </c>
    </row>
    <row r="7767" spans="1:17">
      <c r="A7767" t="s">
        <v>9973</v>
      </c>
      <c r="B7767" t="s">
        <v>3</v>
      </c>
      <c r="C7767" t="s">
        <v>12</v>
      </c>
      <c r="D7767" t="s">
        <v>18</v>
      </c>
      <c r="E7767" t="s">
        <v>69</v>
      </c>
      <c r="F7767" t="s">
        <v>24</v>
      </c>
      <c r="G7767">
        <v>14</v>
      </c>
      <c r="H7767">
        <v>0.94574239999999998</v>
      </c>
      <c r="I7767">
        <v>0.89432350000000005</v>
      </c>
      <c r="J7767">
        <v>-5.1418800000000001E-2</v>
      </c>
      <c r="K7767">
        <v>-0.12198349999999999</v>
      </c>
      <c r="L7767">
        <v>-3.5037400000000003E-2</v>
      </c>
      <c r="M7767">
        <v>2.51813E-2</v>
      </c>
      <c r="N7767">
        <v>8.5399900000000001E-2</v>
      </c>
      <c r="O7767">
        <v>0.172346</v>
      </c>
      <c r="P7767">
        <v>48</v>
      </c>
      <c r="Q7767">
        <v>0.1148333</v>
      </c>
    </row>
    <row r="7768" spans="1:17">
      <c r="A7768" t="s">
        <v>9974</v>
      </c>
      <c r="B7768" t="s">
        <v>3</v>
      </c>
      <c r="C7768" t="s">
        <v>12</v>
      </c>
      <c r="D7768" t="s">
        <v>18</v>
      </c>
      <c r="E7768" t="s">
        <v>69</v>
      </c>
      <c r="F7768" t="s">
        <v>24</v>
      </c>
      <c r="G7768">
        <v>15</v>
      </c>
      <c r="H7768">
        <v>0.87241959999999996</v>
      </c>
      <c r="I7768">
        <v>0.89760079999999998</v>
      </c>
      <c r="J7768">
        <v>2.51813E-2</v>
      </c>
      <c r="K7768">
        <v>-7.3841500000000004E-2</v>
      </c>
      <c r="L7768">
        <v>1.4121099999999999E-2</v>
      </c>
      <c r="M7768">
        <v>7.5043799999999994E-2</v>
      </c>
      <c r="N7768">
        <v>0.13596639999999999</v>
      </c>
      <c r="O7768">
        <v>0.22392899999999999</v>
      </c>
      <c r="P7768">
        <v>47</v>
      </c>
      <c r="Q7768">
        <v>0.1161758</v>
      </c>
    </row>
    <row r="7769" spans="1:17">
      <c r="A7769" t="s">
        <v>9975</v>
      </c>
      <c r="B7769" t="s">
        <v>3</v>
      </c>
      <c r="C7769" t="s">
        <v>12</v>
      </c>
      <c r="D7769" t="s">
        <v>18</v>
      </c>
      <c r="E7769" t="s">
        <v>69</v>
      </c>
      <c r="F7769" t="s">
        <v>24</v>
      </c>
      <c r="G7769">
        <v>16</v>
      </c>
      <c r="H7769">
        <v>0.88230129999999996</v>
      </c>
      <c r="I7769">
        <v>0.957345</v>
      </c>
      <c r="J7769">
        <v>7.5043799999999994E-2</v>
      </c>
      <c r="K7769">
        <v>-1.6047800000000001E-2</v>
      </c>
      <c r="L7769">
        <v>6.31771E-2</v>
      </c>
      <c r="M7769">
        <v>0.1180479</v>
      </c>
      <c r="N7769">
        <v>0.17291880000000001</v>
      </c>
      <c r="O7769">
        <v>0.25214360000000002</v>
      </c>
      <c r="P7769">
        <v>45.5</v>
      </c>
      <c r="Q7769">
        <v>0.1046354</v>
      </c>
    </row>
    <row r="7770" spans="1:17">
      <c r="A7770" t="s">
        <v>9976</v>
      </c>
      <c r="B7770" t="s">
        <v>3</v>
      </c>
      <c r="C7770" t="s">
        <v>12</v>
      </c>
      <c r="D7770" t="s">
        <v>18</v>
      </c>
      <c r="E7770" t="s">
        <v>69</v>
      </c>
      <c r="F7770" t="s">
        <v>24</v>
      </c>
      <c r="G7770">
        <v>17</v>
      </c>
      <c r="H7770">
        <v>0.96611130000000001</v>
      </c>
      <c r="I7770">
        <v>1.0841590000000001</v>
      </c>
      <c r="J7770">
        <v>0.1180479</v>
      </c>
      <c r="K7770">
        <v>1.82398E-2</v>
      </c>
      <c r="L7770">
        <v>0.1078316</v>
      </c>
      <c r="M7770">
        <v>0.1698827</v>
      </c>
      <c r="N7770">
        <v>0.2319338</v>
      </c>
      <c r="O7770">
        <v>0.32152560000000002</v>
      </c>
      <c r="P7770">
        <v>45.5</v>
      </c>
      <c r="Q7770">
        <v>0.1183276</v>
      </c>
    </row>
    <row r="7771" spans="1:17">
      <c r="A7771" t="s">
        <v>9977</v>
      </c>
      <c r="B7771" t="s">
        <v>3</v>
      </c>
      <c r="C7771" t="s">
        <v>12</v>
      </c>
      <c r="D7771" t="s">
        <v>18</v>
      </c>
      <c r="E7771" t="s">
        <v>69</v>
      </c>
      <c r="F7771" t="s">
        <v>24</v>
      </c>
      <c r="G7771">
        <v>18</v>
      </c>
      <c r="H7771">
        <v>1.1630199999999999</v>
      </c>
      <c r="I7771">
        <v>1.3329029999999999</v>
      </c>
      <c r="J7771">
        <v>0.1698827</v>
      </c>
      <c r="K7771">
        <v>-8.6602999999999992E-3</v>
      </c>
      <c r="L7771">
        <v>9.9828E-2</v>
      </c>
      <c r="M7771">
        <v>0.17496680000000001</v>
      </c>
      <c r="N7771">
        <v>0.25010549999999998</v>
      </c>
      <c r="O7771">
        <v>0.35859390000000002</v>
      </c>
      <c r="P7771">
        <v>45</v>
      </c>
      <c r="Q7771">
        <v>0.143285</v>
      </c>
    </row>
    <row r="7772" spans="1:17">
      <c r="A7772" t="s">
        <v>9978</v>
      </c>
      <c r="B7772" t="s">
        <v>3</v>
      </c>
      <c r="C7772" t="s">
        <v>12</v>
      </c>
      <c r="D7772" t="s">
        <v>18</v>
      </c>
      <c r="E7772" t="s">
        <v>69</v>
      </c>
      <c r="F7772" t="s">
        <v>24</v>
      </c>
      <c r="G7772">
        <v>19</v>
      </c>
      <c r="H7772">
        <v>1.322883</v>
      </c>
      <c r="I7772">
        <v>1.4978499999999999</v>
      </c>
      <c r="J7772">
        <v>0.17496680000000001</v>
      </c>
      <c r="K7772">
        <v>9.6443999999999992E-3</v>
      </c>
      <c r="L7772">
        <v>0.1119969</v>
      </c>
      <c r="M7772">
        <v>0.18288589999999999</v>
      </c>
      <c r="N7772">
        <v>0.25377490000000003</v>
      </c>
      <c r="O7772">
        <v>0.35612739999999998</v>
      </c>
      <c r="P7772">
        <v>44</v>
      </c>
      <c r="Q7772">
        <v>0.1351811</v>
      </c>
    </row>
    <row r="7773" spans="1:17">
      <c r="A7773" t="s">
        <v>9979</v>
      </c>
      <c r="B7773" t="s">
        <v>3</v>
      </c>
      <c r="C7773" t="s">
        <v>12</v>
      </c>
      <c r="D7773" t="s">
        <v>18</v>
      </c>
      <c r="E7773" t="s">
        <v>69</v>
      </c>
      <c r="F7773" t="s">
        <v>24</v>
      </c>
      <c r="G7773">
        <v>20</v>
      </c>
      <c r="H7773">
        <v>1.3642529999999999</v>
      </c>
      <c r="I7773">
        <v>1.547042</v>
      </c>
      <c r="J7773">
        <v>0.18278939999999999</v>
      </c>
      <c r="K7773">
        <v>-1.7798700000000001E-2</v>
      </c>
      <c r="L7773">
        <v>0.10071040000000001</v>
      </c>
      <c r="M7773">
        <v>0.18278939999999999</v>
      </c>
      <c r="N7773">
        <v>0.2648683</v>
      </c>
      <c r="O7773">
        <v>0.38337739999999998</v>
      </c>
      <c r="P7773">
        <v>43</v>
      </c>
      <c r="Q7773">
        <v>0.15651970000000001</v>
      </c>
    </row>
    <row r="7774" spans="1:17">
      <c r="A7774" t="s">
        <v>9980</v>
      </c>
      <c r="B7774" t="s">
        <v>3</v>
      </c>
      <c r="C7774" t="s">
        <v>12</v>
      </c>
      <c r="D7774" t="s">
        <v>18</v>
      </c>
      <c r="E7774" t="s">
        <v>69</v>
      </c>
      <c r="F7774" t="s">
        <v>24</v>
      </c>
      <c r="G7774">
        <v>21</v>
      </c>
      <c r="H7774">
        <v>1.307599</v>
      </c>
      <c r="I7774">
        <v>1.5115639999999999</v>
      </c>
      <c r="J7774">
        <v>0.20396520000000001</v>
      </c>
      <c r="K7774">
        <v>1.8370000000000001E-2</v>
      </c>
      <c r="L7774">
        <v>0.1280212</v>
      </c>
      <c r="M7774">
        <v>0.20396520000000001</v>
      </c>
      <c r="N7774">
        <v>0.27990930000000003</v>
      </c>
      <c r="O7774">
        <v>0.38956039999999997</v>
      </c>
      <c r="P7774">
        <v>42</v>
      </c>
      <c r="Q7774">
        <v>0.1448207</v>
      </c>
    </row>
    <row r="7775" spans="1:17">
      <c r="A7775" t="s">
        <v>9981</v>
      </c>
      <c r="B7775" t="s">
        <v>3</v>
      </c>
      <c r="C7775" t="s">
        <v>12</v>
      </c>
      <c r="D7775" t="s">
        <v>18</v>
      </c>
      <c r="E7775" t="s">
        <v>69</v>
      </c>
      <c r="F7775" t="s">
        <v>24</v>
      </c>
      <c r="G7775">
        <v>22</v>
      </c>
      <c r="H7775">
        <v>1.2545090000000001</v>
      </c>
      <c r="I7775">
        <v>1.4006000000000001</v>
      </c>
      <c r="J7775">
        <v>0.14609130000000001</v>
      </c>
      <c r="K7775">
        <v>-1.0983400000000001E-2</v>
      </c>
      <c r="L7775">
        <v>8.1817600000000004E-2</v>
      </c>
      <c r="M7775">
        <v>0.14609130000000001</v>
      </c>
      <c r="N7775">
        <v>0.21036489999999999</v>
      </c>
      <c r="O7775">
        <v>0.30316589999999999</v>
      </c>
      <c r="P7775">
        <v>42</v>
      </c>
      <c r="Q7775">
        <v>0.12256599999999999</v>
      </c>
    </row>
    <row r="7776" spans="1:17">
      <c r="A7776" t="s">
        <v>9982</v>
      </c>
      <c r="B7776" t="s">
        <v>3</v>
      </c>
      <c r="C7776" t="s">
        <v>12</v>
      </c>
      <c r="D7776" t="s">
        <v>18</v>
      </c>
      <c r="E7776" t="s">
        <v>69</v>
      </c>
      <c r="F7776" t="s">
        <v>24</v>
      </c>
      <c r="G7776">
        <v>23</v>
      </c>
      <c r="H7776">
        <v>1.084544</v>
      </c>
      <c r="I7776">
        <v>1.1694979999999999</v>
      </c>
      <c r="J7776">
        <v>8.4954699999999994E-2</v>
      </c>
      <c r="K7776">
        <v>-3.9294900000000001E-2</v>
      </c>
      <c r="L7776">
        <v>3.4112799999999999E-2</v>
      </c>
      <c r="M7776">
        <v>8.4954699999999994E-2</v>
      </c>
      <c r="N7776">
        <v>0.13579659999999999</v>
      </c>
      <c r="O7776">
        <v>0.20920430000000001</v>
      </c>
      <c r="P7776">
        <v>42</v>
      </c>
      <c r="Q7776">
        <v>9.6952499999999997E-2</v>
      </c>
    </row>
    <row r="7777" spans="1:17">
      <c r="A7777" t="s">
        <v>9983</v>
      </c>
      <c r="B7777" t="s">
        <v>3</v>
      </c>
      <c r="C7777" t="s">
        <v>12</v>
      </c>
      <c r="D7777" t="s">
        <v>18</v>
      </c>
      <c r="E7777" t="s">
        <v>69</v>
      </c>
      <c r="F7777" t="s">
        <v>24</v>
      </c>
      <c r="G7777">
        <v>24</v>
      </c>
      <c r="H7777">
        <v>0.94054320000000002</v>
      </c>
      <c r="I7777">
        <v>0.97766940000000002</v>
      </c>
      <c r="J7777">
        <v>3.7126199999999998E-2</v>
      </c>
      <c r="K7777">
        <v>-7.3910500000000004E-2</v>
      </c>
      <c r="L7777">
        <v>-8.3091999999999992E-3</v>
      </c>
      <c r="M7777">
        <v>3.7126199999999998E-2</v>
      </c>
      <c r="N7777">
        <v>8.2561499999999996E-2</v>
      </c>
      <c r="O7777">
        <v>0.14816289999999999</v>
      </c>
      <c r="P7777">
        <v>41.5</v>
      </c>
      <c r="Q7777">
        <v>8.6642399999999994E-2</v>
      </c>
    </row>
    <row r="7778" spans="1:17">
      <c r="A7778" t="s">
        <v>9984</v>
      </c>
      <c r="B7778" t="s">
        <v>3</v>
      </c>
      <c r="C7778" t="s">
        <v>12</v>
      </c>
      <c r="D7778" t="s">
        <v>18</v>
      </c>
      <c r="E7778" t="s">
        <v>69</v>
      </c>
      <c r="F7778" t="s">
        <v>25</v>
      </c>
      <c r="G7778">
        <v>1</v>
      </c>
      <c r="H7778">
        <v>1.0910930000000001</v>
      </c>
      <c r="I7778">
        <v>1.242489</v>
      </c>
      <c r="J7778">
        <v>0.15139620000000001</v>
      </c>
      <c r="K7778">
        <v>3.2710599999999999E-2</v>
      </c>
      <c r="L7778">
        <v>0.10283100000000001</v>
      </c>
      <c r="M7778">
        <v>0.15139620000000001</v>
      </c>
      <c r="N7778">
        <v>0.19996130000000001</v>
      </c>
      <c r="O7778">
        <v>0.27008169999999998</v>
      </c>
      <c r="P7778">
        <v>44.180500000000002</v>
      </c>
      <c r="Q7778">
        <v>9.2610899999999996E-2</v>
      </c>
    </row>
    <row r="7779" spans="1:17">
      <c r="A7779" t="s">
        <v>9985</v>
      </c>
      <c r="B7779" t="s">
        <v>3</v>
      </c>
      <c r="C7779" t="s">
        <v>12</v>
      </c>
      <c r="D7779" t="s">
        <v>18</v>
      </c>
      <c r="E7779" t="s">
        <v>69</v>
      </c>
      <c r="F7779" t="s">
        <v>25</v>
      </c>
      <c r="G7779">
        <v>2</v>
      </c>
      <c r="H7779">
        <v>1.054832</v>
      </c>
      <c r="I7779">
        <v>1.190741</v>
      </c>
      <c r="J7779">
        <v>0.1359088</v>
      </c>
      <c r="K7779">
        <v>4.0982299999999999E-2</v>
      </c>
      <c r="L7779">
        <v>9.7065600000000002E-2</v>
      </c>
      <c r="M7779">
        <v>0.1359088</v>
      </c>
      <c r="N7779">
        <v>0.17475189999999999</v>
      </c>
      <c r="O7779">
        <v>0.23083519999999999</v>
      </c>
      <c r="P7779">
        <v>43.151600000000002</v>
      </c>
      <c r="Q7779">
        <v>7.4071499999999998E-2</v>
      </c>
    </row>
    <row r="7780" spans="1:17">
      <c r="A7780" t="s">
        <v>9986</v>
      </c>
      <c r="B7780" t="s">
        <v>3</v>
      </c>
      <c r="C7780" t="s">
        <v>12</v>
      </c>
      <c r="D7780" t="s">
        <v>18</v>
      </c>
      <c r="E7780" t="s">
        <v>69</v>
      </c>
      <c r="F7780" t="s">
        <v>25</v>
      </c>
      <c r="G7780">
        <v>3</v>
      </c>
      <c r="H7780">
        <v>1.067053</v>
      </c>
      <c r="I7780">
        <v>1.1612450000000001</v>
      </c>
      <c r="J7780">
        <v>9.4191899999999995E-2</v>
      </c>
      <c r="K7780">
        <v>1.2700700000000001E-2</v>
      </c>
      <c r="L7780">
        <v>6.0846400000000002E-2</v>
      </c>
      <c r="M7780">
        <v>9.4191899999999995E-2</v>
      </c>
      <c r="N7780">
        <v>0.1275375</v>
      </c>
      <c r="O7780">
        <v>0.17568320000000001</v>
      </c>
      <c r="P7780">
        <v>42.736899999999999</v>
      </c>
      <c r="Q7780">
        <v>6.3588000000000006E-2</v>
      </c>
    </row>
    <row r="7781" spans="1:17">
      <c r="A7781" t="s">
        <v>9987</v>
      </c>
      <c r="B7781" t="s">
        <v>3</v>
      </c>
      <c r="C7781" t="s">
        <v>12</v>
      </c>
      <c r="D7781" t="s">
        <v>18</v>
      </c>
      <c r="E7781" t="s">
        <v>69</v>
      </c>
      <c r="F7781" t="s">
        <v>25</v>
      </c>
      <c r="G7781">
        <v>4</v>
      </c>
      <c r="H7781">
        <v>1.043696</v>
      </c>
      <c r="I7781">
        <v>1.1323270000000001</v>
      </c>
      <c r="J7781">
        <v>8.8630500000000001E-2</v>
      </c>
      <c r="K7781">
        <v>-1.00205E-2</v>
      </c>
      <c r="L7781">
        <v>4.8263300000000002E-2</v>
      </c>
      <c r="M7781">
        <v>8.8630500000000001E-2</v>
      </c>
      <c r="N7781">
        <v>0.12899769999999999</v>
      </c>
      <c r="O7781">
        <v>0.18728149999999999</v>
      </c>
      <c r="P7781">
        <v>41.5199</v>
      </c>
      <c r="Q7781">
        <v>7.6977799999999999E-2</v>
      </c>
    </row>
    <row r="7782" spans="1:17">
      <c r="A7782" t="s">
        <v>9988</v>
      </c>
      <c r="B7782" t="s">
        <v>3</v>
      </c>
      <c r="C7782" t="s">
        <v>12</v>
      </c>
      <c r="D7782" t="s">
        <v>18</v>
      </c>
      <c r="E7782" t="s">
        <v>69</v>
      </c>
      <c r="F7782" t="s">
        <v>25</v>
      </c>
      <c r="G7782">
        <v>5</v>
      </c>
      <c r="H7782">
        <v>1.128145</v>
      </c>
      <c r="I7782">
        <v>1.1351910000000001</v>
      </c>
      <c r="J7782">
        <v>7.0456E-3</v>
      </c>
      <c r="K7782">
        <v>-8.9792800000000006E-2</v>
      </c>
      <c r="L7782">
        <v>-3.2579900000000002E-2</v>
      </c>
      <c r="M7782">
        <v>7.0456E-3</v>
      </c>
      <c r="N7782">
        <v>4.66711E-2</v>
      </c>
      <c r="O7782">
        <v>0.103884</v>
      </c>
      <c r="P7782">
        <v>40.375799999999998</v>
      </c>
      <c r="Q7782">
        <v>7.5563400000000003E-2</v>
      </c>
    </row>
    <row r="7783" spans="1:17">
      <c r="A7783" t="s">
        <v>9989</v>
      </c>
      <c r="B7783" t="s">
        <v>3</v>
      </c>
      <c r="C7783" t="s">
        <v>12</v>
      </c>
      <c r="D7783" t="s">
        <v>18</v>
      </c>
      <c r="E7783" t="s">
        <v>69</v>
      </c>
      <c r="F7783" t="s">
        <v>25</v>
      </c>
      <c r="G7783">
        <v>6</v>
      </c>
      <c r="H7783">
        <v>1.321779</v>
      </c>
      <c r="I7783">
        <v>1.2490829999999999</v>
      </c>
      <c r="J7783">
        <v>-7.26966E-2</v>
      </c>
      <c r="K7783">
        <v>-0.20569670000000001</v>
      </c>
      <c r="L7783">
        <v>-0.12711910000000001</v>
      </c>
      <c r="M7783">
        <v>-7.26966E-2</v>
      </c>
      <c r="N7783">
        <v>-1.8273999999999999E-2</v>
      </c>
      <c r="O7783">
        <v>6.0303599999999999E-2</v>
      </c>
      <c r="P7783">
        <v>38.870800000000003</v>
      </c>
      <c r="Q7783">
        <v>0.1037806</v>
      </c>
    </row>
    <row r="7784" spans="1:17">
      <c r="A7784" t="s">
        <v>9990</v>
      </c>
      <c r="B7784" t="s">
        <v>3</v>
      </c>
      <c r="C7784" t="s">
        <v>12</v>
      </c>
      <c r="D7784" t="s">
        <v>18</v>
      </c>
      <c r="E7784" t="s">
        <v>69</v>
      </c>
      <c r="F7784" t="s">
        <v>25</v>
      </c>
      <c r="G7784">
        <v>7</v>
      </c>
      <c r="H7784">
        <v>1.6481479999999999</v>
      </c>
      <c r="I7784">
        <v>1.492238</v>
      </c>
      <c r="J7784">
        <v>-0.15590989999999999</v>
      </c>
      <c r="K7784">
        <v>-0.32261630000000002</v>
      </c>
      <c r="L7784">
        <v>-0.22412480000000001</v>
      </c>
      <c r="M7784">
        <v>-0.15590989999999999</v>
      </c>
      <c r="N7784">
        <v>-8.7694999999999995E-2</v>
      </c>
      <c r="O7784">
        <v>1.0796500000000001E-2</v>
      </c>
      <c r="P7784">
        <v>38.516399999999997</v>
      </c>
      <c r="Q7784">
        <v>0.13008169999999999</v>
      </c>
    </row>
    <row r="7785" spans="1:17">
      <c r="A7785" t="s">
        <v>9991</v>
      </c>
      <c r="B7785" t="s">
        <v>3</v>
      </c>
      <c r="C7785" t="s">
        <v>12</v>
      </c>
      <c r="D7785" t="s">
        <v>18</v>
      </c>
      <c r="E7785" t="s">
        <v>69</v>
      </c>
      <c r="F7785" t="s">
        <v>25</v>
      </c>
      <c r="G7785">
        <v>8</v>
      </c>
      <c r="H7785">
        <v>1.8177129999999999</v>
      </c>
      <c r="I7785">
        <v>1.670158</v>
      </c>
      <c r="J7785">
        <v>-0.1475552</v>
      </c>
      <c r="K7785">
        <v>-0.3188879</v>
      </c>
      <c r="L7785">
        <v>-0.2176632</v>
      </c>
      <c r="M7785">
        <v>-0.1475552</v>
      </c>
      <c r="N7785">
        <v>-7.7447299999999997E-2</v>
      </c>
      <c r="O7785">
        <v>2.3777400000000001E-2</v>
      </c>
      <c r="P7785">
        <v>39.187199999999997</v>
      </c>
      <c r="Q7785">
        <v>0.13369159999999999</v>
      </c>
    </row>
    <row r="7786" spans="1:17">
      <c r="A7786" t="s">
        <v>9992</v>
      </c>
      <c r="B7786" t="s">
        <v>3</v>
      </c>
      <c r="C7786" t="s">
        <v>12</v>
      </c>
      <c r="D7786" t="s">
        <v>18</v>
      </c>
      <c r="E7786" t="s">
        <v>69</v>
      </c>
      <c r="F7786" t="s">
        <v>25</v>
      </c>
      <c r="G7786">
        <v>9</v>
      </c>
      <c r="H7786">
        <v>1.5611729999999999</v>
      </c>
      <c r="I7786">
        <v>1.51417</v>
      </c>
      <c r="J7786">
        <v>-4.7003000000000003E-2</v>
      </c>
      <c r="K7786">
        <v>-0.23736389999999999</v>
      </c>
      <c r="L7786">
        <v>-0.1248972</v>
      </c>
      <c r="M7786">
        <v>-4.7003000000000003E-2</v>
      </c>
      <c r="N7786">
        <v>3.0891200000000001E-2</v>
      </c>
      <c r="O7786">
        <v>0.14335790000000001</v>
      </c>
      <c r="P7786">
        <v>42.476700000000001</v>
      </c>
      <c r="Q7786">
        <v>0.14853939999999999</v>
      </c>
    </row>
    <row r="7787" spans="1:17">
      <c r="A7787" t="s">
        <v>9993</v>
      </c>
      <c r="B7787" t="s">
        <v>3</v>
      </c>
      <c r="C7787" t="s">
        <v>12</v>
      </c>
      <c r="D7787" t="s">
        <v>18</v>
      </c>
      <c r="E7787" t="s">
        <v>69</v>
      </c>
      <c r="F7787" t="s">
        <v>25</v>
      </c>
      <c r="G7787">
        <v>10</v>
      </c>
      <c r="H7787">
        <v>1.4467479999999999</v>
      </c>
      <c r="I7787">
        <v>1.4043399999999999</v>
      </c>
      <c r="J7787">
        <v>-4.2407399999999998E-2</v>
      </c>
      <c r="K7787">
        <v>-0.23486950000000001</v>
      </c>
      <c r="L7787">
        <v>-0.1211613</v>
      </c>
      <c r="M7787">
        <v>-4.2407399999999998E-2</v>
      </c>
      <c r="N7787">
        <v>3.6346499999999997E-2</v>
      </c>
      <c r="O7787">
        <v>0.15005460000000001</v>
      </c>
      <c r="P7787">
        <v>45.698900000000002</v>
      </c>
      <c r="Q7787">
        <v>0.1501789</v>
      </c>
    </row>
    <row r="7788" spans="1:17">
      <c r="A7788" t="s">
        <v>9994</v>
      </c>
      <c r="B7788" t="s">
        <v>3</v>
      </c>
      <c r="C7788" t="s">
        <v>12</v>
      </c>
      <c r="D7788" t="s">
        <v>18</v>
      </c>
      <c r="E7788" t="s">
        <v>69</v>
      </c>
      <c r="F7788" t="s">
        <v>25</v>
      </c>
      <c r="G7788">
        <v>11</v>
      </c>
      <c r="H7788">
        <v>1.315123</v>
      </c>
      <c r="I7788">
        <v>1.3271189999999999</v>
      </c>
      <c r="J7788">
        <v>1.19959E-2</v>
      </c>
      <c r="K7788">
        <v>-0.1767465</v>
      </c>
      <c r="L7788">
        <v>-6.5236000000000002E-2</v>
      </c>
      <c r="M7788">
        <v>1.19959E-2</v>
      </c>
      <c r="N7788">
        <v>8.9227699999999993E-2</v>
      </c>
      <c r="O7788">
        <v>0.20073830000000001</v>
      </c>
      <c r="P7788">
        <v>47.585599999999999</v>
      </c>
      <c r="Q7788">
        <v>0.1472765</v>
      </c>
    </row>
    <row r="7789" spans="1:17">
      <c r="A7789" t="s">
        <v>9995</v>
      </c>
      <c r="B7789" t="s">
        <v>3</v>
      </c>
      <c r="C7789" t="s">
        <v>12</v>
      </c>
      <c r="D7789" t="s">
        <v>18</v>
      </c>
      <c r="E7789" t="s">
        <v>69</v>
      </c>
      <c r="F7789" t="s">
        <v>25</v>
      </c>
      <c r="G7789">
        <v>12</v>
      </c>
      <c r="H7789">
        <v>1.1781649999999999</v>
      </c>
      <c r="I7789">
        <v>1.228138</v>
      </c>
      <c r="J7789">
        <v>4.9972299999999997E-2</v>
      </c>
      <c r="K7789">
        <v>-0.11608830000000001</v>
      </c>
      <c r="L7789">
        <v>-1.7978399999999999E-2</v>
      </c>
      <c r="M7789">
        <v>4.9972299999999997E-2</v>
      </c>
      <c r="N7789">
        <v>0.1179229</v>
      </c>
      <c r="O7789">
        <v>0.2160329</v>
      </c>
      <c r="P7789">
        <v>49.615900000000003</v>
      </c>
      <c r="Q7789">
        <v>0.12957779999999999</v>
      </c>
    </row>
    <row r="7790" spans="1:17">
      <c r="A7790" t="s">
        <v>9996</v>
      </c>
      <c r="B7790" t="s">
        <v>3</v>
      </c>
      <c r="C7790" t="s">
        <v>12</v>
      </c>
      <c r="D7790" t="s">
        <v>18</v>
      </c>
      <c r="E7790" t="s">
        <v>69</v>
      </c>
      <c r="F7790" t="s">
        <v>25</v>
      </c>
      <c r="G7790">
        <v>13</v>
      </c>
      <c r="H7790">
        <v>1.1679440000000001</v>
      </c>
      <c r="I7790">
        <v>1.1679440000000001</v>
      </c>
      <c r="J7790">
        <v>0</v>
      </c>
      <c r="K7790">
        <v>-2.8161499999999999E-2</v>
      </c>
      <c r="L7790">
        <v>6.6096500000000002E-2</v>
      </c>
      <c r="M7790">
        <v>0.1313793</v>
      </c>
      <c r="N7790">
        <v>0.19666210000000001</v>
      </c>
      <c r="O7790">
        <v>0.29092000000000001</v>
      </c>
      <c r="P7790">
        <v>48.803199999999997</v>
      </c>
      <c r="Q7790">
        <v>0.1244903</v>
      </c>
    </row>
    <row r="7791" spans="1:17">
      <c r="A7791" t="s">
        <v>9997</v>
      </c>
      <c r="B7791" t="s">
        <v>3</v>
      </c>
      <c r="C7791" t="s">
        <v>12</v>
      </c>
      <c r="D7791" t="s">
        <v>18</v>
      </c>
      <c r="E7791" t="s">
        <v>69</v>
      </c>
      <c r="F7791" t="s">
        <v>25</v>
      </c>
      <c r="G7791">
        <v>14</v>
      </c>
      <c r="H7791">
        <v>0.94994699999999999</v>
      </c>
      <c r="I7791">
        <v>1.081326</v>
      </c>
      <c r="J7791">
        <v>0.1313793</v>
      </c>
      <c r="K7791">
        <v>-3.09409E-2</v>
      </c>
      <c r="L7791">
        <v>5.7917000000000003E-2</v>
      </c>
      <c r="M7791">
        <v>0.1194596</v>
      </c>
      <c r="N7791">
        <v>0.1810023</v>
      </c>
      <c r="O7791">
        <v>0.26986009999999999</v>
      </c>
      <c r="P7791">
        <v>48.944099999999999</v>
      </c>
      <c r="Q7791">
        <v>0.11735810000000001</v>
      </c>
    </row>
    <row r="7792" spans="1:17">
      <c r="A7792" t="s">
        <v>9998</v>
      </c>
      <c r="B7792" t="s">
        <v>3</v>
      </c>
      <c r="C7792" t="s">
        <v>12</v>
      </c>
      <c r="D7792" t="s">
        <v>18</v>
      </c>
      <c r="E7792" t="s">
        <v>69</v>
      </c>
      <c r="F7792" t="s">
        <v>25</v>
      </c>
      <c r="G7792">
        <v>15</v>
      </c>
      <c r="H7792">
        <v>0.91034999999999999</v>
      </c>
      <c r="I7792">
        <v>1.0298099999999999</v>
      </c>
      <c r="J7792">
        <v>0.1194596</v>
      </c>
      <c r="K7792">
        <v>-5.58938E-2</v>
      </c>
      <c r="L7792">
        <v>2.1779699999999999E-2</v>
      </c>
      <c r="M7792">
        <v>7.5576199999999996E-2</v>
      </c>
      <c r="N7792">
        <v>0.1293726</v>
      </c>
      <c r="O7792">
        <v>0.20704610000000001</v>
      </c>
      <c r="P7792">
        <v>49.295000000000002</v>
      </c>
      <c r="Q7792">
        <v>0.1025865</v>
      </c>
    </row>
    <row r="7793" spans="1:17">
      <c r="A7793" t="s">
        <v>9999</v>
      </c>
      <c r="B7793" t="s">
        <v>3</v>
      </c>
      <c r="C7793" t="s">
        <v>12</v>
      </c>
      <c r="D7793" t="s">
        <v>18</v>
      </c>
      <c r="E7793" t="s">
        <v>69</v>
      </c>
      <c r="F7793" t="s">
        <v>25</v>
      </c>
      <c r="G7793">
        <v>16</v>
      </c>
      <c r="H7793">
        <v>0.97390330000000003</v>
      </c>
      <c r="I7793">
        <v>1.0494790000000001</v>
      </c>
      <c r="J7793">
        <v>7.5576199999999996E-2</v>
      </c>
      <c r="K7793">
        <v>-7.5841400000000003E-2</v>
      </c>
      <c r="L7793">
        <v>5.6822000000000001E-3</v>
      </c>
      <c r="M7793">
        <v>6.2145199999999998E-2</v>
      </c>
      <c r="N7793">
        <v>0.1186082</v>
      </c>
      <c r="O7793">
        <v>0.2001319</v>
      </c>
      <c r="P7793">
        <v>48.453499999999998</v>
      </c>
      <c r="Q7793">
        <v>0.1076715</v>
      </c>
    </row>
    <row r="7794" spans="1:17">
      <c r="A7794" t="s">
        <v>10000</v>
      </c>
      <c r="B7794" t="s">
        <v>3</v>
      </c>
      <c r="C7794" t="s">
        <v>12</v>
      </c>
      <c r="D7794" t="s">
        <v>18</v>
      </c>
      <c r="E7794" t="s">
        <v>69</v>
      </c>
      <c r="F7794" t="s">
        <v>25</v>
      </c>
      <c r="G7794">
        <v>17</v>
      </c>
      <c r="H7794">
        <v>1.128528</v>
      </c>
      <c r="I7794">
        <v>1.1906730000000001</v>
      </c>
      <c r="J7794">
        <v>6.2145199999999998E-2</v>
      </c>
      <c r="K7794">
        <v>-1.3291300000000001E-2</v>
      </c>
      <c r="L7794">
        <v>7.3776499999999995E-2</v>
      </c>
      <c r="M7794">
        <v>0.13407939999999999</v>
      </c>
      <c r="N7794">
        <v>0.19438230000000001</v>
      </c>
      <c r="O7794">
        <v>0.28145019999999998</v>
      </c>
      <c r="P7794">
        <v>46.964199999999998</v>
      </c>
      <c r="Q7794">
        <v>0.114994</v>
      </c>
    </row>
    <row r="7795" spans="1:17">
      <c r="A7795" t="s">
        <v>10001</v>
      </c>
      <c r="B7795" t="s">
        <v>3</v>
      </c>
      <c r="C7795" t="s">
        <v>12</v>
      </c>
      <c r="D7795" t="s">
        <v>18</v>
      </c>
      <c r="E7795" t="s">
        <v>69</v>
      </c>
      <c r="F7795" t="s">
        <v>25</v>
      </c>
      <c r="G7795">
        <v>18</v>
      </c>
      <c r="H7795">
        <v>1.335019</v>
      </c>
      <c r="I7795">
        <v>1.469098</v>
      </c>
      <c r="J7795">
        <v>0.13407939999999999</v>
      </c>
      <c r="K7795">
        <v>3.6736600000000001E-2</v>
      </c>
      <c r="L7795">
        <v>0.13903389999999999</v>
      </c>
      <c r="M7795">
        <v>0.2098846</v>
      </c>
      <c r="N7795">
        <v>0.28073530000000002</v>
      </c>
      <c r="O7795">
        <v>0.3830325</v>
      </c>
      <c r="P7795">
        <v>46.210799999999999</v>
      </c>
      <c r="Q7795">
        <v>0.13510810000000001</v>
      </c>
    </row>
    <row r="7796" spans="1:17">
      <c r="A7796" t="s">
        <v>10002</v>
      </c>
      <c r="B7796" t="s">
        <v>3</v>
      </c>
      <c r="C7796" t="s">
        <v>12</v>
      </c>
      <c r="D7796" t="s">
        <v>18</v>
      </c>
      <c r="E7796" t="s">
        <v>69</v>
      </c>
      <c r="F7796" t="s">
        <v>25</v>
      </c>
      <c r="G7796">
        <v>19</v>
      </c>
      <c r="H7796">
        <v>1.45889</v>
      </c>
      <c r="I7796">
        <v>1.668774</v>
      </c>
      <c r="J7796">
        <v>0.2098846</v>
      </c>
      <c r="K7796">
        <v>-0.13256899999999999</v>
      </c>
      <c r="L7796">
        <v>-1.1417E-2</v>
      </c>
      <c r="M7796">
        <v>7.2492600000000004E-2</v>
      </c>
      <c r="N7796">
        <v>0.15640219999999999</v>
      </c>
      <c r="O7796">
        <v>0.27755419999999997</v>
      </c>
      <c r="P7796">
        <v>45.0794</v>
      </c>
      <c r="Q7796">
        <v>0.1600104</v>
      </c>
    </row>
    <row r="7797" spans="1:17">
      <c r="A7797" t="s">
        <v>10003</v>
      </c>
      <c r="B7797" t="s">
        <v>3</v>
      </c>
      <c r="C7797" t="s">
        <v>12</v>
      </c>
      <c r="D7797" t="s">
        <v>18</v>
      </c>
      <c r="E7797" t="s">
        <v>69</v>
      </c>
      <c r="F7797" t="s">
        <v>25</v>
      </c>
      <c r="G7797">
        <v>20</v>
      </c>
      <c r="H7797">
        <v>1.7082679999999999</v>
      </c>
      <c r="I7797">
        <v>1.8022039999999999</v>
      </c>
      <c r="J7797">
        <v>9.3936699999999998E-2</v>
      </c>
      <c r="K7797">
        <v>-0.1065566</v>
      </c>
      <c r="L7797">
        <v>1.18964E-2</v>
      </c>
      <c r="M7797">
        <v>9.3936699999999998E-2</v>
      </c>
      <c r="N7797">
        <v>0.17597689999999999</v>
      </c>
      <c r="O7797">
        <v>0.29442990000000002</v>
      </c>
      <c r="P7797">
        <v>43.2254</v>
      </c>
      <c r="Q7797">
        <v>0.15644569999999999</v>
      </c>
    </row>
    <row r="7798" spans="1:17">
      <c r="A7798" t="s">
        <v>10004</v>
      </c>
      <c r="B7798" t="s">
        <v>3</v>
      </c>
      <c r="C7798" t="s">
        <v>12</v>
      </c>
      <c r="D7798" t="s">
        <v>18</v>
      </c>
      <c r="E7798" t="s">
        <v>69</v>
      </c>
      <c r="F7798" t="s">
        <v>25</v>
      </c>
      <c r="G7798">
        <v>21</v>
      </c>
      <c r="H7798">
        <v>1.692563</v>
      </c>
      <c r="I7798">
        <v>1.8736280000000001</v>
      </c>
      <c r="J7798">
        <v>0.1810659</v>
      </c>
      <c r="K7798">
        <v>-1.35871E-2</v>
      </c>
      <c r="L7798">
        <v>0.10141550000000001</v>
      </c>
      <c r="M7798">
        <v>0.1810659</v>
      </c>
      <c r="N7798">
        <v>0.26071630000000001</v>
      </c>
      <c r="O7798">
        <v>0.37571890000000002</v>
      </c>
      <c r="P7798">
        <v>41.240200000000002</v>
      </c>
      <c r="Q7798">
        <v>0.15188850000000001</v>
      </c>
    </row>
    <row r="7799" spans="1:17">
      <c r="A7799" t="s">
        <v>10005</v>
      </c>
      <c r="B7799" t="s">
        <v>3</v>
      </c>
      <c r="C7799" t="s">
        <v>12</v>
      </c>
      <c r="D7799" t="s">
        <v>18</v>
      </c>
      <c r="E7799" t="s">
        <v>69</v>
      </c>
      <c r="F7799" t="s">
        <v>25</v>
      </c>
      <c r="G7799">
        <v>22</v>
      </c>
      <c r="H7799">
        <v>1.596959</v>
      </c>
      <c r="I7799">
        <v>1.738537</v>
      </c>
      <c r="J7799">
        <v>0.1415785</v>
      </c>
      <c r="K7799">
        <v>-2.4883200000000001E-2</v>
      </c>
      <c r="L7799">
        <v>7.3463700000000007E-2</v>
      </c>
      <c r="M7799">
        <v>0.1415785</v>
      </c>
      <c r="N7799">
        <v>0.2096933</v>
      </c>
      <c r="O7799">
        <v>0.30804019999999999</v>
      </c>
      <c r="P7799">
        <v>40.043799999999997</v>
      </c>
      <c r="Q7799">
        <v>0.1298907</v>
      </c>
    </row>
    <row r="7800" spans="1:17">
      <c r="A7800" t="s">
        <v>10006</v>
      </c>
      <c r="B7800" t="s">
        <v>3</v>
      </c>
      <c r="C7800" t="s">
        <v>12</v>
      </c>
      <c r="D7800" t="s">
        <v>18</v>
      </c>
      <c r="E7800" t="s">
        <v>69</v>
      </c>
      <c r="F7800" t="s">
        <v>25</v>
      </c>
      <c r="G7800">
        <v>23</v>
      </c>
      <c r="H7800">
        <v>1.3744799999999999</v>
      </c>
      <c r="I7800">
        <v>1.5323230000000001</v>
      </c>
      <c r="J7800">
        <v>0.15784300000000001</v>
      </c>
      <c r="K7800">
        <v>-6.3340000000000002E-3</v>
      </c>
      <c r="L7800">
        <v>9.0663099999999996E-2</v>
      </c>
      <c r="M7800">
        <v>0.15784300000000001</v>
      </c>
      <c r="N7800">
        <v>0.2250229</v>
      </c>
      <c r="O7800">
        <v>0.32201999999999997</v>
      </c>
      <c r="P7800">
        <v>38.973599999999998</v>
      </c>
      <c r="Q7800">
        <v>0.128108</v>
      </c>
    </row>
    <row r="7801" spans="1:17">
      <c r="A7801" t="s">
        <v>10007</v>
      </c>
      <c r="B7801" t="s">
        <v>3</v>
      </c>
      <c r="C7801" t="s">
        <v>12</v>
      </c>
      <c r="D7801" t="s">
        <v>18</v>
      </c>
      <c r="E7801" t="s">
        <v>69</v>
      </c>
      <c r="F7801" t="s">
        <v>25</v>
      </c>
      <c r="G7801">
        <v>24</v>
      </c>
      <c r="H7801">
        <v>1.1427659999999999</v>
      </c>
      <c r="I7801">
        <v>1.3661639999999999</v>
      </c>
      <c r="J7801">
        <v>0.22339780000000001</v>
      </c>
      <c r="K7801">
        <v>8.3743799999999993E-2</v>
      </c>
      <c r="L7801">
        <v>0.1662525</v>
      </c>
      <c r="M7801">
        <v>0.22339780000000001</v>
      </c>
      <c r="N7801">
        <v>0.28054309999999999</v>
      </c>
      <c r="O7801">
        <v>0.36305179999999998</v>
      </c>
      <c r="P7801">
        <v>38.290399999999998</v>
      </c>
      <c r="Q7801">
        <v>0.1089726</v>
      </c>
    </row>
    <row r="7802" spans="1:17">
      <c r="A7802" t="s">
        <v>10008</v>
      </c>
      <c r="B7802" t="s">
        <v>3</v>
      </c>
      <c r="C7802" t="s">
        <v>12</v>
      </c>
      <c r="D7802" t="s">
        <v>18</v>
      </c>
      <c r="E7802" t="s">
        <v>69</v>
      </c>
      <c r="F7802" t="s">
        <v>26</v>
      </c>
      <c r="G7802">
        <v>1</v>
      </c>
      <c r="H7802">
        <v>1.0483100000000001</v>
      </c>
      <c r="I7802">
        <v>1.1284829999999999</v>
      </c>
      <c r="J7802">
        <v>8.0172800000000002E-2</v>
      </c>
      <c r="K7802">
        <v>6.7007000000000004E-3</v>
      </c>
      <c r="L7802">
        <v>5.0108600000000003E-2</v>
      </c>
      <c r="M7802">
        <v>8.0172800000000002E-2</v>
      </c>
      <c r="N7802">
        <v>0.110237</v>
      </c>
      <c r="O7802">
        <v>0.1536448</v>
      </c>
      <c r="P7802">
        <v>44.689</v>
      </c>
      <c r="Q7802">
        <v>5.73305E-2</v>
      </c>
    </row>
    <row r="7803" spans="1:17">
      <c r="A7803" t="s">
        <v>10009</v>
      </c>
      <c r="B7803" t="s">
        <v>3</v>
      </c>
      <c r="C7803" t="s">
        <v>12</v>
      </c>
      <c r="D7803" t="s">
        <v>18</v>
      </c>
      <c r="E7803" t="s">
        <v>69</v>
      </c>
      <c r="F7803" t="s">
        <v>26</v>
      </c>
      <c r="G7803">
        <v>2</v>
      </c>
      <c r="H7803">
        <v>1.0091650000000001</v>
      </c>
      <c r="I7803">
        <v>1.066686</v>
      </c>
      <c r="J7803">
        <v>5.7520799999999997E-2</v>
      </c>
      <c r="K7803">
        <v>-8.384E-4</v>
      </c>
      <c r="L7803">
        <v>3.3640700000000003E-2</v>
      </c>
      <c r="M7803">
        <v>5.7520799999999997E-2</v>
      </c>
      <c r="N7803">
        <v>8.1400899999999998E-2</v>
      </c>
      <c r="O7803">
        <v>0.11588</v>
      </c>
      <c r="P7803">
        <v>44.407499999999999</v>
      </c>
      <c r="Q7803">
        <v>4.5537899999999999E-2</v>
      </c>
    </row>
    <row r="7804" spans="1:17">
      <c r="A7804" t="s">
        <v>10010</v>
      </c>
      <c r="B7804" t="s">
        <v>3</v>
      </c>
      <c r="C7804" t="s">
        <v>12</v>
      </c>
      <c r="D7804" t="s">
        <v>18</v>
      </c>
      <c r="E7804" t="s">
        <v>69</v>
      </c>
      <c r="F7804" t="s">
        <v>26</v>
      </c>
      <c r="G7804">
        <v>3</v>
      </c>
      <c r="H7804">
        <v>1.00003</v>
      </c>
      <c r="I7804">
        <v>1.065488</v>
      </c>
      <c r="J7804">
        <v>6.5458699999999995E-2</v>
      </c>
      <c r="K7804">
        <v>7.7079999999999996E-3</v>
      </c>
      <c r="L7804">
        <v>4.18276E-2</v>
      </c>
      <c r="M7804">
        <v>6.5458699999999995E-2</v>
      </c>
      <c r="N7804">
        <v>8.9089799999999997E-2</v>
      </c>
      <c r="O7804">
        <v>0.1232095</v>
      </c>
      <c r="P7804">
        <v>43.911700000000003</v>
      </c>
      <c r="Q7804">
        <v>4.5063100000000002E-2</v>
      </c>
    </row>
    <row r="7805" spans="1:17">
      <c r="A7805" t="s">
        <v>10011</v>
      </c>
      <c r="B7805" t="s">
        <v>3</v>
      </c>
      <c r="C7805" t="s">
        <v>12</v>
      </c>
      <c r="D7805" t="s">
        <v>18</v>
      </c>
      <c r="E7805" t="s">
        <v>69</v>
      </c>
      <c r="F7805" t="s">
        <v>26</v>
      </c>
      <c r="G7805">
        <v>4</v>
      </c>
      <c r="H7805">
        <v>1.0327390000000001</v>
      </c>
      <c r="I7805">
        <v>1.0719399999999999</v>
      </c>
      <c r="J7805">
        <v>3.9200499999999999E-2</v>
      </c>
      <c r="K7805">
        <v>-2.1281000000000001E-2</v>
      </c>
      <c r="L7805">
        <v>1.4452E-2</v>
      </c>
      <c r="M7805">
        <v>3.9200499999999999E-2</v>
      </c>
      <c r="N7805">
        <v>6.3949099999999995E-2</v>
      </c>
      <c r="O7805">
        <v>9.9682000000000007E-2</v>
      </c>
      <c r="P7805">
        <v>43.190600000000003</v>
      </c>
      <c r="Q7805">
        <v>4.7194E-2</v>
      </c>
    </row>
    <row r="7806" spans="1:17">
      <c r="A7806" t="s">
        <v>10012</v>
      </c>
      <c r="B7806" t="s">
        <v>3</v>
      </c>
      <c r="C7806" t="s">
        <v>12</v>
      </c>
      <c r="D7806" t="s">
        <v>18</v>
      </c>
      <c r="E7806" t="s">
        <v>69</v>
      </c>
      <c r="F7806" t="s">
        <v>26</v>
      </c>
      <c r="G7806">
        <v>5</v>
      </c>
      <c r="H7806">
        <v>1.0972710000000001</v>
      </c>
      <c r="I7806">
        <v>1.160455</v>
      </c>
      <c r="J7806">
        <v>6.3184599999999994E-2</v>
      </c>
      <c r="K7806">
        <v>-1.29029E-2</v>
      </c>
      <c r="L7806">
        <v>3.2050200000000001E-2</v>
      </c>
      <c r="M7806">
        <v>6.3184599999999994E-2</v>
      </c>
      <c r="N7806">
        <v>9.4319E-2</v>
      </c>
      <c r="O7806">
        <v>0.13927220000000001</v>
      </c>
      <c r="P7806">
        <v>42.337000000000003</v>
      </c>
      <c r="Q7806">
        <v>5.9371399999999998E-2</v>
      </c>
    </row>
    <row r="7807" spans="1:17">
      <c r="A7807" t="s">
        <v>10013</v>
      </c>
      <c r="B7807" t="s">
        <v>3</v>
      </c>
      <c r="C7807" t="s">
        <v>12</v>
      </c>
      <c r="D7807" t="s">
        <v>18</v>
      </c>
      <c r="E7807" t="s">
        <v>69</v>
      </c>
      <c r="F7807" t="s">
        <v>26</v>
      </c>
      <c r="G7807">
        <v>6</v>
      </c>
      <c r="H7807">
        <v>1.292883</v>
      </c>
      <c r="I7807">
        <v>1.3146580000000001</v>
      </c>
      <c r="J7807">
        <v>2.17749E-2</v>
      </c>
      <c r="K7807">
        <v>-8.3998400000000001E-2</v>
      </c>
      <c r="L7807">
        <v>-2.15067E-2</v>
      </c>
      <c r="M7807">
        <v>2.17749E-2</v>
      </c>
      <c r="N7807">
        <v>6.50564E-2</v>
      </c>
      <c r="O7807">
        <v>0.1275481</v>
      </c>
      <c r="P7807">
        <v>41.872199999999999</v>
      </c>
      <c r="Q7807">
        <v>8.2535300000000006E-2</v>
      </c>
    </row>
    <row r="7808" spans="1:17">
      <c r="A7808" t="s">
        <v>10014</v>
      </c>
      <c r="B7808" t="s">
        <v>3</v>
      </c>
      <c r="C7808" t="s">
        <v>12</v>
      </c>
      <c r="D7808" t="s">
        <v>18</v>
      </c>
      <c r="E7808" t="s">
        <v>69</v>
      </c>
      <c r="F7808" t="s">
        <v>26</v>
      </c>
      <c r="G7808">
        <v>7</v>
      </c>
      <c r="H7808">
        <v>1.5766119999999999</v>
      </c>
      <c r="I7808">
        <v>1.6360619999999999</v>
      </c>
      <c r="J7808">
        <v>5.9449599999999998E-2</v>
      </c>
      <c r="K7808">
        <v>-2.52661E-2</v>
      </c>
      <c r="L7808">
        <v>2.47846E-2</v>
      </c>
      <c r="M7808">
        <v>5.9449599999999998E-2</v>
      </c>
      <c r="N7808">
        <v>9.4114600000000007E-2</v>
      </c>
      <c r="O7808">
        <v>0.1441654</v>
      </c>
      <c r="P7808">
        <v>41.3733</v>
      </c>
      <c r="Q7808">
        <v>6.6104099999999999E-2</v>
      </c>
    </row>
    <row r="7809" spans="1:17">
      <c r="A7809" t="s">
        <v>10015</v>
      </c>
      <c r="B7809" t="s">
        <v>3</v>
      </c>
      <c r="C7809" t="s">
        <v>12</v>
      </c>
      <c r="D7809" t="s">
        <v>18</v>
      </c>
      <c r="E7809" t="s">
        <v>69</v>
      </c>
      <c r="F7809" t="s">
        <v>26</v>
      </c>
      <c r="G7809">
        <v>8</v>
      </c>
      <c r="H7809">
        <v>1.682126</v>
      </c>
      <c r="I7809">
        <v>1.666617</v>
      </c>
      <c r="J7809">
        <v>-1.55085E-2</v>
      </c>
      <c r="K7809">
        <v>-0.1154283</v>
      </c>
      <c r="L7809">
        <v>-5.6394899999999998E-2</v>
      </c>
      <c r="M7809">
        <v>-1.55085E-2</v>
      </c>
      <c r="N7809">
        <v>2.5377799999999999E-2</v>
      </c>
      <c r="O7809">
        <v>8.4411200000000006E-2</v>
      </c>
      <c r="P7809">
        <v>41.820599999999999</v>
      </c>
      <c r="Q7809">
        <v>7.7967800000000004E-2</v>
      </c>
    </row>
    <row r="7810" spans="1:17">
      <c r="A7810" t="s">
        <v>10016</v>
      </c>
      <c r="B7810" t="s">
        <v>3</v>
      </c>
      <c r="C7810" t="s">
        <v>12</v>
      </c>
      <c r="D7810" t="s">
        <v>18</v>
      </c>
      <c r="E7810" t="s">
        <v>69</v>
      </c>
      <c r="F7810" t="s">
        <v>26</v>
      </c>
      <c r="G7810">
        <v>9</v>
      </c>
      <c r="H7810">
        <v>1.5474319999999999</v>
      </c>
      <c r="I7810">
        <v>1.314376</v>
      </c>
      <c r="J7810">
        <v>-0.2330564</v>
      </c>
      <c r="K7810">
        <v>-0.32503090000000001</v>
      </c>
      <c r="L7810">
        <v>-0.27069159999999998</v>
      </c>
      <c r="M7810">
        <v>-0.2330564</v>
      </c>
      <c r="N7810">
        <v>-0.19542119999999999</v>
      </c>
      <c r="O7810">
        <v>-0.14108190000000001</v>
      </c>
      <c r="P7810">
        <v>42.762700000000002</v>
      </c>
      <c r="Q7810">
        <v>7.1768100000000001E-2</v>
      </c>
    </row>
    <row r="7811" spans="1:17">
      <c r="A7811" t="s">
        <v>10017</v>
      </c>
      <c r="B7811" t="s">
        <v>3</v>
      </c>
      <c r="C7811" t="s">
        <v>12</v>
      </c>
      <c r="D7811" t="s">
        <v>18</v>
      </c>
      <c r="E7811" t="s">
        <v>69</v>
      </c>
      <c r="F7811" t="s">
        <v>26</v>
      </c>
      <c r="G7811">
        <v>10</v>
      </c>
      <c r="H7811">
        <v>1.380811</v>
      </c>
      <c r="I7811">
        <v>1.2114119999999999</v>
      </c>
      <c r="J7811">
        <v>-0.16939870000000001</v>
      </c>
      <c r="K7811">
        <v>-0.27002749999999998</v>
      </c>
      <c r="L7811">
        <v>-0.21057519999999999</v>
      </c>
      <c r="M7811">
        <v>-0.16939870000000001</v>
      </c>
      <c r="N7811">
        <v>-0.12822220000000001</v>
      </c>
      <c r="O7811">
        <v>-6.8769899999999995E-2</v>
      </c>
      <c r="P7811">
        <v>44.499899999999997</v>
      </c>
      <c r="Q7811">
        <v>7.8521099999999996E-2</v>
      </c>
    </row>
    <row r="7812" spans="1:17">
      <c r="A7812" t="s">
        <v>10018</v>
      </c>
      <c r="B7812" t="s">
        <v>3</v>
      </c>
      <c r="C7812" t="s">
        <v>12</v>
      </c>
      <c r="D7812" t="s">
        <v>18</v>
      </c>
      <c r="E7812" t="s">
        <v>69</v>
      </c>
      <c r="F7812" t="s">
        <v>26</v>
      </c>
      <c r="G7812">
        <v>11</v>
      </c>
      <c r="H7812">
        <v>1.264907</v>
      </c>
      <c r="I7812">
        <v>1.1655120000000001</v>
      </c>
      <c r="J7812">
        <v>-9.93951E-2</v>
      </c>
      <c r="K7812">
        <v>-0.18465719999999999</v>
      </c>
      <c r="L7812">
        <v>-0.1342836</v>
      </c>
      <c r="M7812">
        <v>-9.93951E-2</v>
      </c>
      <c r="N7812">
        <v>-6.4506499999999994E-2</v>
      </c>
      <c r="O7812">
        <v>-1.4133E-2</v>
      </c>
      <c r="P7812">
        <v>45.481699999999996</v>
      </c>
      <c r="Q7812">
        <v>6.6530400000000003E-2</v>
      </c>
    </row>
    <row r="7813" spans="1:17">
      <c r="A7813" t="s">
        <v>10019</v>
      </c>
      <c r="B7813" t="s">
        <v>3</v>
      </c>
      <c r="C7813" t="s">
        <v>12</v>
      </c>
      <c r="D7813" t="s">
        <v>18</v>
      </c>
      <c r="E7813" t="s">
        <v>69</v>
      </c>
      <c r="F7813" t="s">
        <v>26</v>
      </c>
      <c r="G7813">
        <v>12</v>
      </c>
      <c r="H7813">
        <v>1.1453819999999999</v>
      </c>
      <c r="I7813">
        <v>1.1299939999999999</v>
      </c>
      <c r="J7813">
        <v>-1.5387899999999999E-2</v>
      </c>
      <c r="K7813">
        <v>-0.1200442</v>
      </c>
      <c r="L7813">
        <v>-5.8212399999999997E-2</v>
      </c>
      <c r="M7813">
        <v>-1.5387899999999999E-2</v>
      </c>
      <c r="N7813">
        <v>2.7436599999999998E-2</v>
      </c>
      <c r="O7813">
        <v>8.9268299999999995E-2</v>
      </c>
      <c r="P7813">
        <v>45.7408</v>
      </c>
      <c r="Q7813">
        <v>8.1663700000000006E-2</v>
      </c>
    </row>
    <row r="7814" spans="1:17">
      <c r="A7814" t="s">
        <v>10020</v>
      </c>
      <c r="B7814" t="s">
        <v>3</v>
      </c>
      <c r="C7814" t="s">
        <v>12</v>
      </c>
      <c r="D7814" t="s">
        <v>18</v>
      </c>
      <c r="E7814" t="s">
        <v>69</v>
      </c>
      <c r="F7814" t="s">
        <v>26</v>
      </c>
      <c r="G7814">
        <v>13</v>
      </c>
      <c r="H7814">
        <v>1.0861799999999999</v>
      </c>
      <c r="I7814">
        <v>1.0861799999999999</v>
      </c>
      <c r="J7814">
        <v>0</v>
      </c>
      <c r="K7814">
        <v>6.2129999999999998E-3</v>
      </c>
      <c r="L7814">
        <v>5.5745900000000001E-2</v>
      </c>
      <c r="M7814">
        <v>9.0052199999999999E-2</v>
      </c>
      <c r="N7814">
        <v>0.1243585</v>
      </c>
      <c r="O7814">
        <v>0.1738914</v>
      </c>
      <c r="P7814">
        <v>47.374400000000001</v>
      </c>
      <c r="Q7814">
        <v>6.5420099999999995E-2</v>
      </c>
    </row>
    <row r="7815" spans="1:17">
      <c r="A7815" t="s">
        <v>10021</v>
      </c>
      <c r="B7815" t="s">
        <v>3</v>
      </c>
      <c r="C7815" t="s">
        <v>12</v>
      </c>
      <c r="D7815" t="s">
        <v>18</v>
      </c>
      <c r="E7815" t="s">
        <v>69</v>
      </c>
      <c r="F7815" t="s">
        <v>26</v>
      </c>
      <c r="G7815">
        <v>14</v>
      </c>
      <c r="H7815">
        <v>0.94292659999999995</v>
      </c>
      <c r="I7815">
        <v>1.0329790000000001</v>
      </c>
      <c r="J7815">
        <v>9.0052199999999999E-2</v>
      </c>
      <c r="K7815">
        <v>3.23342E-2</v>
      </c>
      <c r="L7815">
        <v>8.3563499999999999E-2</v>
      </c>
      <c r="M7815">
        <v>0.11904480000000001</v>
      </c>
      <c r="N7815">
        <v>0.1545261</v>
      </c>
      <c r="O7815">
        <v>0.2057554</v>
      </c>
      <c r="P7815">
        <v>47.784300000000002</v>
      </c>
      <c r="Q7815">
        <v>6.7660600000000001E-2</v>
      </c>
    </row>
    <row r="7816" spans="1:17">
      <c r="A7816" t="s">
        <v>10022</v>
      </c>
      <c r="B7816" t="s">
        <v>3</v>
      </c>
      <c r="C7816" t="s">
        <v>12</v>
      </c>
      <c r="D7816" t="s">
        <v>18</v>
      </c>
      <c r="E7816" t="s">
        <v>69</v>
      </c>
      <c r="F7816" t="s">
        <v>26</v>
      </c>
      <c r="G7816">
        <v>15</v>
      </c>
      <c r="H7816">
        <v>0.87189079999999997</v>
      </c>
      <c r="I7816">
        <v>0.99093560000000003</v>
      </c>
      <c r="J7816">
        <v>0.11904480000000001</v>
      </c>
      <c r="K7816">
        <v>3.5576499999999997E-2</v>
      </c>
      <c r="L7816">
        <v>7.9653100000000004E-2</v>
      </c>
      <c r="M7816">
        <v>0.1101804</v>
      </c>
      <c r="N7816">
        <v>0.14070779999999999</v>
      </c>
      <c r="O7816">
        <v>0.18478439999999999</v>
      </c>
      <c r="P7816">
        <v>48.341999999999999</v>
      </c>
      <c r="Q7816">
        <v>5.8213800000000003E-2</v>
      </c>
    </row>
    <row r="7817" spans="1:17">
      <c r="A7817" t="s">
        <v>10023</v>
      </c>
      <c r="B7817" t="s">
        <v>3</v>
      </c>
      <c r="C7817" t="s">
        <v>12</v>
      </c>
      <c r="D7817" t="s">
        <v>18</v>
      </c>
      <c r="E7817" t="s">
        <v>69</v>
      </c>
      <c r="F7817" t="s">
        <v>26</v>
      </c>
      <c r="G7817">
        <v>16</v>
      </c>
      <c r="H7817">
        <v>0.90661290000000005</v>
      </c>
      <c r="I7817">
        <v>1.0167930000000001</v>
      </c>
      <c r="J7817">
        <v>0.1101804</v>
      </c>
      <c r="K7817">
        <v>4.3381000000000003E-2</v>
      </c>
      <c r="L7817">
        <v>9.1183600000000004E-2</v>
      </c>
      <c r="M7817">
        <v>0.1242914</v>
      </c>
      <c r="N7817">
        <v>0.15739929999999999</v>
      </c>
      <c r="O7817">
        <v>0.20520179999999999</v>
      </c>
      <c r="P7817">
        <v>49.367899999999999</v>
      </c>
      <c r="Q7817">
        <v>6.3134700000000002E-2</v>
      </c>
    </row>
    <row r="7818" spans="1:17">
      <c r="A7818" t="s">
        <v>10024</v>
      </c>
      <c r="B7818" t="s">
        <v>3</v>
      </c>
      <c r="C7818" t="s">
        <v>12</v>
      </c>
      <c r="D7818" t="s">
        <v>18</v>
      </c>
      <c r="E7818" t="s">
        <v>69</v>
      </c>
      <c r="F7818" t="s">
        <v>26</v>
      </c>
      <c r="G7818">
        <v>17</v>
      </c>
      <c r="H7818">
        <v>1.013066</v>
      </c>
      <c r="I7818">
        <v>1.137357</v>
      </c>
      <c r="J7818">
        <v>0.1242914</v>
      </c>
      <c r="K7818">
        <v>4.9723099999999999E-2</v>
      </c>
      <c r="L7818">
        <v>9.3119800000000003E-2</v>
      </c>
      <c r="M7818">
        <v>0.1231761</v>
      </c>
      <c r="N7818">
        <v>0.15323249999999999</v>
      </c>
      <c r="O7818">
        <v>0.1966291</v>
      </c>
      <c r="P7818">
        <v>48.563000000000002</v>
      </c>
      <c r="Q7818">
        <v>5.7315699999999997E-2</v>
      </c>
    </row>
    <row r="7819" spans="1:17">
      <c r="A7819" t="s">
        <v>10025</v>
      </c>
      <c r="B7819" t="s">
        <v>3</v>
      </c>
      <c r="C7819" t="s">
        <v>12</v>
      </c>
      <c r="D7819" t="s">
        <v>18</v>
      </c>
      <c r="E7819" t="s">
        <v>69</v>
      </c>
      <c r="F7819" t="s">
        <v>26</v>
      </c>
      <c r="G7819">
        <v>18</v>
      </c>
      <c r="H7819">
        <v>1.2314149999999999</v>
      </c>
      <c r="I7819">
        <v>1.3545910000000001</v>
      </c>
      <c r="J7819">
        <v>0.1231761</v>
      </c>
      <c r="K7819">
        <v>-3.2723099999999998E-2</v>
      </c>
      <c r="L7819">
        <v>2.4011399999999999E-2</v>
      </c>
      <c r="M7819">
        <v>6.3305500000000001E-2</v>
      </c>
      <c r="N7819">
        <v>0.1025996</v>
      </c>
      <c r="O7819">
        <v>0.15933410000000001</v>
      </c>
      <c r="P7819">
        <v>47.319600000000001</v>
      </c>
      <c r="Q7819">
        <v>7.4931499999999998E-2</v>
      </c>
    </row>
    <row r="7820" spans="1:17">
      <c r="A7820" t="s">
        <v>10026</v>
      </c>
      <c r="B7820" t="s">
        <v>3</v>
      </c>
      <c r="C7820" t="s">
        <v>12</v>
      </c>
      <c r="D7820" t="s">
        <v>18</v>
      </c>
      <c r="E7820" t="s">
        <v>69</v>
      </c>
      <c r="F7820" t="s">
        <v>26</v>
      </c>
      <c r="G7820">
        <v>19</v>
      </c>
      <c r="H7820">
        <v>1.464353</v>
      </c>
      <c r="I7820">
        <v>1.527658</v>
      </c>
      <c r="J7820">
        <v>6.3305500000000001E-2</v>
      </c>
      <c r="K7820">
        <v>-0.20242750000000001</v>
      </c>
      <c r="L7820">
        <v>-0.1307661</v>
      </c>
      <c r="M7820">
        <v>-8.11336E-2</v>
      </c>
      <c r="N7820">
        <v>-3.1501099999999997E-2</v>
      </c>
      <c r="O7820">
        <v>4.0160300000000003E-2</v>
      </c>
      <c r="P7820">
        <v>45.134500000000003</v>
      </c>
      <c r="Q7820">
        <v>9.4646099999999997E-2</v>
      </c>
    </row>
    <row r="7821" spans="1:17">
      <c r="A7821" t="s">
        <v>10027</v>
      </c>
      <c r="B7821" t="s">
        <v>3</v>
      </c>
      <c r="C7821" t="s">
        <v>12</v>
      </c>
      <c r="D7821" t="s">
        <v>18</v>
      </c>
      <c r="E7821" t="s">
        <v>69</v>
      </c>
      <c r="F7821" t="s">
        <v>26</v>
      </c>
      <c r="G7821">
        <v>20</v>
      </c>
      <c r="H7821">
        <v>1.6786509999999999</v>
      </c>
      <c r="I7821">
        <v>1.625367</v>
      </c>
      <c r="J7821">
        <v>-5.3284400000000003E-2</v>
      </c>
      <c r="K7821">
        <v>-0.1773033</v>
      </c>
      <c r="L7821">
        <v>-0.1040319</v>
      </c>
      <c r="M7821">
        <v>-5.3284400000000003E-2</v>
      </c>
      <c r="N7821">
        <v>-2.5368000000000001E-3</v>
      </c>
      <c r="O7821">
        <v>7.0734599999999995E-2</v>
      </c>
      <c r="P7821">
        <v>43.700299999999999</v>
      </c>
      <c r="Q7821">
        <v>9.6772499999999997E-2</v>
      </c>
    </row>
    <row r="7822" spans="1:17">
      <c r="A7822" t="s">
        <v>10028</v>
      </c>
      <c r="B7822" t="s">
        <v>3</v>
      </c>
      <c r="C7822" t="s">
        <v>12</v>
      </c>
      <c r="D7822" t="s">
        <v>18</v>
      </c>
      <c r="E7822" t="s">
        <v>69</v>
      </c>
      <c r="F7822" t="s">
        <v>26</v>
      </c>
      <c r="G7822">
        <v>21</v>
      </c>
      <c r="H7822">
        <v>1.6416360000000001</v>
      </c>
      <c r="I7822">
        <v>1.753959</v>
      </c>
      <c r="J7822">
        <v>0.11232259999999999</v>
      </c>
      <c r="K7822">
        <v>-1.2659999999999999E-4</v>
      </c>
      <c r="L7822">
        <v>6.6309300000000002E-2</v>
      </c>
      <c r="M7822">
        <v>0.11232259999999999</v>
      </c>
      <c r="N7822">
        <v>0.1583359</v>
      </c>
      <c r="O7822">
        <v>0.22477179999999999</v>
      </c>
      <c r="P7822">
        <v>42.390500000000003</v>
      </c>
      <c r="Q7822">
        <v>8.7744600000000006E-2</v>
      </c>
    </row>
    <row r="7823" spans="1:17">
      <c r="A7823" t="s">
        <v>10029</v>
      </c>
      <c r="B7823" t="s">
        <v>3</v>
      </c>
      <c r="C7823" t="s">
        <v>12</v>
      </c>
      <c r="D7823" t="s">
        <v>18</v>
      </c>
      <c r="E7823" t="s">
        <v>69</v>
      </c>
      <c r="F7823" t="s">
        <v>26</v>
      </c>
      <c r="G7823">
        <v>22</v>
      </c>
      <c r="H7823">
        <v>1.5442370000000001</v>
      </c>
      <c r="I7823">
        <v>1.617877</v>
      </c>
      <c r="J7823">
        <v>7.3639700000000002E-2</v>
      </c>
      <c r="K7823">
        <v>-3.8483200000000002E-2</v>
      </c>
      <c r="L7823">
        <v>2.7759900000000001E-2</v>
      </c>
      <c r="M7823">
        <v>7.3639700000000002E-2</v>
      </c>
      <c r="N7823">
        <v>0.1195195</v>
      </c>
      <c r="O7823">
        <v>0.1857626</v>
      </c>
      <c r="P7823">
        <v>41.236600000000003</v>
      </c>
      <c r="Q7823">
        <v>8.7489999999999998E-2</v>
      </c>
    </row>
    <row r="7824" spans="1:17">
      <c r="A7824" t="s">
        <v>10030</v>
      </c>
      <c r="B7824" t="s">
        <v>3</v>
      </c>
      <c r="C7824" t="s">
        <v>12</v>
      </c>
      <c r="D7824" t="s">
        <v>18</v>
      </c>
      <c r="E7824" t="s">
        <v>69</v>
      </c>
      <c r="F7824" t="s">
        <v>26</v>
      </c>
      <c r="G7824">
        <v>23</v>
      </c>
      <c r="H7824">
        <v>1.338473</v>
      </c>
      <c r="I7824">
        <v>1.4438979999999999</v>
      </c>
      <c r="J7824">
        <v>0.1054248</v>
      </c>
      <c r="K7824">
        <v>1.0202900000000001E-2</v>
      </c>
      <c r="L7824">
        <v>6.64608E-2</v>
      </c>
      <c r="M7824">
        <v>0.1054248</v>
      </c>
      <c r="N7824">
        <v>0.14438889999999999</v>
      </c>
      <c r="O7824">
        <v>0.20064679999999999</v>
      </c>
      <c r="P7824">
        <v>39.608699999999999</v>
      </c>
      <c r="Q7824">
        <v>7.4302099999999996E-2</v>
      </c>
    </row>
    <row r="7825" spans="1:17">
      <c r="A7825" t="s">
        <v>10031</v>
      </c>
      <c r="B7825" t="s">
        <v>3</v>
      </c>
      <c r="C7825" t="s">
        <v>12</v>
      </c>
      <c r="D7825" t="s">
        <v>18</v>
      </c>
      <c r="E7825" t="s">
        <v>69</v>
      </c>
      <c r="F7825" t="s">
        <v>26</v>
      </c>
      <c r="G7825">
        <v>24</v>
      </c>
      <c r="H7825">
        <v>1.1587179999999999</v>
      </c>
      <c r="I7825">
        <v>1.268119</v>
      </c>
      <c r="J7825">
        <v>0.1094006</v>
      </c>
      <c r="K7825">
        <v>2.4162800000000002E-2</v>
      </c>
      <c r="L7825">
        <v>7.4522000000000005E-2</v>
      </c>
      <c r="M7825">
        <v>0.1094006</v>
      </c>
      <c r="N7825">
        <v>0.1442793</v>
      </c>
      <c r="O7825">
        <v>0.19463849999999999</v>
      </c>
      <c r="P7825">
        <v>38.506</v>
      </c>
      <c r="Q7825">
        <v>6.6511500000000001E-2</v>
      </c>
    </row>
    <row r="7826" spans="1:17">
      <c r="A7826" t="s">
        <v>10032</v>
      </c>
      <c r="B7826" t="s">
        <v>3</v>
      </c>
      <c r="C7826" t="s">
        <v>12</v>
      </c>
      <c r="D7826" t="s">
        <v>18</v>
      </c>
      <c r="E7826" t="s">
        <v>69</v>
      </c>
      <c r="F7826" t="s">
        <v>27</v>
      </c>
      <c r="G7826">
        <v>1</v>
      </c>
      <c r="H7826">
        <v>0.97412100000000001</v>
      </c>
      <c r="I7826">
        <v>1.2315</v>
      </c>
      <c r="J7826">
        <v>0.25737890000000002</v>
      </c>
      <c r="K7826">
        <v>0.16847980000000001</v>
      </c>
      <c r="L7826">
        <v>0.22100210000000001</v>
      </c>
      <c r="M7826">
        <v>0.25737890000000002</v>
      </c>
      <c r="N7826">
        <v>0.29375570000000001</v>
      </c>
      <c r="O7826">
        <v>0.34627799999999997</v>
      </c>
      <c r="P7826">
        <v>41.896000000000001</v>
      </c>
      <c r="Q7826">
        <v>6.9368299999999994E-2</v>
      </c>
    </row>
    <row r="7827" spans="1:17">
      <c r="A7827" t="s">
        <v>10033</v>
      </c>
      <c r="B7827" t="s">
        <v>3</v>
      </c>
      <c r="C7827" t="s">
        <v>12</v>
      </c>
      <c r="D7827" t="s">
        <v>18</v>
      </c>
      <c r="E7827" t="s">
        <v>69</v>
      </c>
      <c r="F7827" t="s">
        <v>27</v>
      </c>
      <c r="G7827">
        <v>2</v>
      </c>
      <c r="H7827">
        <v>0.91922740000000003</v>
      </c>
      <c r="I7827">
        <v>1.1125370000000001</v>
      </c>
      <c r="J7827">
        <v>0.1933098</v>
      </c>
      <c r="K7827">
        <v>0.1244458</v>
      </c>
      <c r="L7827">
        <v>0.16513120000000001</v>
      </c>
      <c r="M7827">
        <v>0.1933098</v>
      </c>
      <c r="N7827">
        <v>0.2214884</v>
      </c>
      <c r="O7827">
        <v>0.26217380000000001</v>
      </c>
      <c r="P7827">
        <v>42.718800000000002</v>
      </c>
      <c r="Q7827">
        <v>5.3734900000000002E-2</v>
      </c>
    </row>
    <row r="7828" spans="1:17">
      <c r="A7828" t="s">
        <v>10034</v>
      </c>
      <c r="B7828" t="s">
        <v>3</v>
      </c>
      <c r="C7828" t="s">
        <v>12</v>
      </c>
      <c r="D7828" t="s">
        <v>18</v>
      </c>
      <c r="E7828" t="s">
        <v>69</v>
      </c>
      <c r="F7828" t="s">
        <v>27</v>
      </c>
      <c r="G7828">
        <v>3</v>
      </c>
      <c r="H7828">
        <v>0.94179840000000004</v>
      </c>
      <c r="I7828">
        <v>1.076851</v>
      </c>
      <c r="J7828">
        <v>0.1350528</v>
      </c>
      <c r="K7828">
        <v>6.6213099999999997E-2</v>
      </c>
      <c r="L7828">
        <v>0.1068842</v>
      </c>
      <c r="M7828">
        <v>0.1350528</v>
      </c>
      <c r="N7828">
        <v>0.16322149999999999</v>
      </c>
      <c r="O7828">
        <v>0.2038925</v>
      </c>
      <c r="P7828">
        <v>42.781700000000001</v>
      </c>
      <c r="Q7828">
        <v>5.3715899999999997E-2</v>
      </c>
    </row>
    <row r="7829" spans="1:17">
      <c r="A7829" t="s">
        <v>10035</v>
      </c>
      <c r="B7829" t="s">
        <v>3</v>
      </c>
      <c r="C7829" t="s">
        <v>12</v>
      </c>
      <c r="D7829" t="s">
        <v>18</v>
      </c>
      <c r="E7829" t="s">
        <v>69</v>
      </c>
      <c r="F7829" t="s">
        <v>27</v>
      </c>
      <c r="G7829">
        <v>4</v>
      </c>
      <c r="H7829">
        <v>0.99192979999999997</v>
      </c>
      <c r="I7829">
        <v>1.1455709999999999</v>
      </c>
      <c r="J7829">
        <v>0.15364130000000001</v>
      </c>
      <c r="K7829">
        <v>7.7003500000000003E-2</v>
      </c>
      <c r="L7829">
        <v>0.1222818</v>
      </c>
      <c r="M7829">
        <v>0.15364130000000001</v>
      </c>
      <c r="N7829">
        <v>0.1850009</v>
      </c>
      <c r="O7829">
        <v>0.23027919999999999</v>
      </c>
      <c r="P7829">
        <v>42.418599999999998</v>
      </c>
      <c r="Q7829">
        <v>5.9800800000000001E-2</v>
      </c>
    </row>
    <row r="7830" spans="1:17">
      <c r="A7830" t="s">
        <v>10036</v>
      </c>
      <c r="B7830" t="s">
        <v>3</v>
      </c>
      <c r="C7830" t="s">
        <v>12</v>
      </c>
      <c r="D7830" t="s">
        <v>18</v>
      </c>
      <c r="E7830" t="s">
        <v>69</v>
      </c>
      <c r="F7830" t="s">
        <v>27</v>
      </c>
      <c r="G7830">
        <v>5</v>
      </c>
      <c r="H7830">
        <v>1.1416010000000001</v>
      </c>
      <c r="I7830">
        <v>1.232429</v>
      </c>
      <c r="J7830">
        <v>9.08278E-2</v>
      </c>
      <c r="K7830">
        <v>1.5724499999999999E-2</v>
      </c>
      <c r="L7830">
        <v>6.0096200000000002E-2</v>
      </c>
      <c r="M7830">
        <v>9.08278E-2</v>
      </c>
      <c r="N7830">
        <v>0.1215595</v>
      </c>
      <c r="O7830">
        <v>0.1659311</v>
      </c>
      <c r="P7830">
        <v>39.9681</v>
      </c>
      <c r="Q7830">
        <v>5.86034E-2</v>
      </c>
    </row>
    <row r="7831" spans="1:17">
      <c r="A7831" t="s">
        <v>10037</v>
      </c>
      <c r="B7831" t="s">
        <v>3</v>
      </c>
      <c r="C7831" t="s">
        <v>12</v>
      </c>
      <c r="D7831" t="s">
        <v>18</v>
      </c>
      <c r="E7831" t="s">
        <v>69</v>
      </c>
      <c r="F7831" t="s">
        <v>27</v>
      </c>
      <c r="G7831">
        <v>6</v>
      </c>
      <c r="H7831">
        <v>1.4921420000000001</v>
      </c>
      <c r="I7831">
        <v>1.419645</v>
      </c>
      <c r="J7831">
        <v>-7.2496900000000003E-2</v>
      </c>
      <c r="K7831">
        <v>-0.17940249999999999</v>
      </c>
      <c r="L7831">
        <v>-0.11624180000000001</v>
      </c>
      <c r="M7831">
        <v>-7.2496900000000003E-2</v>
      </c>
      <c r="N7831">
        <v>-2.8752E-2</v>
      </c>
      <c r="O7831">
        <v>3.44087E-2</v>
      </c>
      <c r="P7831">
        <v>38.325000000000003</v>
      </c>
      <c r="Q7831">
        <v>8.3418800000000001E-2</v>
      </c>
    </row>
    <row r="7832" spans="1:17">
      <c r="A7832" t="s">
        <v>10038</v>
      </c>
      <c r="B7832" t="s">
        <v>3</v>
      </c>
      <c r="C7832" t="s">
        <v>12</v>
      </c>
      <c r="D7832" t="s">
        <v>18</v>
      </c>
      <c r="E7832" t="s">
        <v>69</v>
      </c>
      <c r="F7832" t="s">
        <v>27</v>
      </c>
      <c r="G7832">
        <v>7</v>
      </c>
      <c r="H7832">
        <v>1.8341209999999999</v>
      </c>
      <c r="I7832">
        <v>1.7337260000000001</v>
      </c>
      <c r="J7832">
        <v>-0.1003951</v>
      </c>
      <c r="K7832">
        <v>-0.2222172</v>
      </c>
      <c r="L7832">
        <v>-0.15024370000000001</v>
      </c>
      <c r="M7832">
        <v>-0.1003951</v>
      </c>
      <c r="N7832">
        <v>-5.0546399999999998E-2</v>
      </c>
      <c r="O7832">
        <v>2.1427100000000001E-2</v>
      </c>
      <c r="P7832">
        <v>38.197600000000001</v>
      </c>
      <c r="Q7832">
        <v>9.5058299999999998E-2</v>
      </c>
    </row>
    <row r="7833" spans="1:17">
      <c r="A7833" t="s">
        <v>10039</v>
      </c>
      <c r="B7833" t="s">
        <v>3</v>
      </c>
      <c r="C7833" t="s">
        <v>12</v>
      </c>
      <c r="D7833" t="s">
        <v>18</v>
      </c>
      <c r="E7833" t="s">
        <v>69</v>
      </c>
      <c r="F7833" t="s">
        <v>27</v>
      </c>
      <c r="G7833">
        <v>8</v>
      </c>
      <c r="H7833">
        <v>1.997034</v>
      </c>
      <c r="I7833">
        <v>1.866298</v>
      </c>
      <c r="J7833">
        <v>-0.1307363</v>
      </c>
      <c r="K7833">
        <v>-0.26085259999999999</v>
      </c>
      <c r="L7833">
        <v>-0.1839788</v>
      </c>
      <c r="M7833">
        <v>-0.1307363</v>
      </c>
      <c r="N7833">
        <v>-7.7493800000000002E-2</v>
      </c>
      <c r="O7833">
        <v>-6.2E-4</v>
      </c>
      <c r="P7833">
        <v>38.193399999999997</v>
      </c>
      <c r="Q7833">
        <v>0.1015303</v>
      </c>
    </row>
    <row r="7834" spans="1:17">
      <c r="A7834" t="s">
        <v>10040</v>
      </c>
      <c r="B7834" t="s">
        <v>3</v>
      </c>
      <c r="C7834" t="s">
        <v>12</v>
      </c>
      <c r="D7834" t="s">
        <v>18</v>
      </c>
      <c r="E7834" t="s">
        <v>69</v>
      </c>
      <c r="F7834" t="s">
        <v>27</v>
      </c>
      <c r="G7834">
        <v>9</v>
      </c>
      <c r="H7834">
        <v>1.958202</v>
      </c>
      <c r="I7834">
        <v>1.6958150000000001</v>
      </c>
      <c r="J7834">
        <v>-0.26238739999999999</v>
      </c>
      <c r="K7834">
        <v>-0.43280400000000002</v>
      </c>
      <c r="L7834">
        <v>-0.33212049999999999</v>
      </c>
      <c r="M7834">
        <v>-0.26238739999999999</v>
      </c>
      <c r="N7834">
        <v>-0.1926543</v>
      </c>
      <c r="O7834">
        <v>-9.1970800000000005E-2</v>
      </c>
      <c r="P7834">
        <v>38.345300000000002</v>
      </c>
      <c r="Q7834">
        <v>0.13297680000000001</v>
      </c>
    </row>
    <row r="7835" spans="1:17">
      <c r="A7835" t="s">
        <v>10041</v>
      </c>
      <c r="B7835" t="s">
        <v>3</v>
      </c>
      <c r="C7835" t="s">
        <v>12</v>
      </c>
      <c r="D7835" t="s">
        <v>18</v>
      </c>
      <c r="E7835" t="s">
        <v>69</v>
      </c>
      <c r="F7835" t="s">
        <v>27</v>
      </c>
      <c r="G7835">
        <v>10</v>
      </c>
      <c r="H7835">
        <v>1.7944690000000001</v>
      </c>
      <c r="I7835">
        <v>1.6037319999999999</v>
      </c>
      <c r="J7835">
        <v>-0.1907374</v>
      </c>
      <c r="K7835">
        <v>-0.35121200000000002</v>
      </c>
      <c r="L7835">
        <v>-0.25640230000000003</v>
      </c>
      <c r="M7835">
        <v>-0.1907374</v>
      </c>
      <c r="N7835">
        <v>-0.1250725</v>
      </c>
      <c r="O7835">
        <v>-3.0262799999999999E-2</v>
      </c>
      <c r="P7835">
        <v>38.932099999999998</v>
      </c>
      <c r="Q7835">
        <v>0.125219</v>
      </c>
    </row>
    <row r="7836" spans="1:17">
      <c r="A7836" t="s">
        <v>10042</v>
      </c>
      <c r="B7836" t="s">
        <v>3</v>
      </c>
      <c r="C7836" t="s">
        <v>12</v>
      </c>
      <c r="D7836" t="s">
        <v>18</v>
      </c>
      <c r="E7836" t="s">
        <v>69</v>
      </c>
      <c r="F7836" t="s">
        <v>27</v>
      </c>
      <c r="G7836">
        <v>11</v>
      </c>
      <c r="H7836">
        <v>1.622009</v>
      </c>
      <c r="I7836">
        <v>1.5353699999999999</v>
      </c>
      <c r="J7836">
        <v>-8.6638800000000002E-2</v>
      </c>
      <c r="K7836">
        <v>-0.2465706</v>
      </c>
      <c r="L7836">
        <v>-0.15208160000000001</v>
      </c>
      <c r="M7836">
        <v>-8.6638800000000002E-2</v>
      </c>
      <c r="N7836">
        <v>-2.1196099999999999E-2</v>
      </c>
      <c r="O7836">
        <v>7.3292899999999994E-2</v>
      </c>
      <c r="P7836">
        <v>39.584600000000002</v>
      </c>
      <c r="Q7836">
        <v>0.1247954</v>
      </c>
    </row>
    <row r="7837" spans="1:17">
      <c r="A7837" t="s">
        <v>10043</v>
      </c>
      <c r="B7837" t="s">
        <v>3</v>
      </c>
      <c r="C7837" t="s">
        <v>12</v>
      </c>
      <c r="D7837" t="s">
        <v>18</v>
      </c>
      <c r="E7837" t="s">
        <v>69</v>
      </c>
      <c r="F7837" t="s">
        <v>27</v>
      </c>
      <c r="G7837">
        <v>12</v>
      </c>
      <c r="H7837">
        <v>1.4240189999999999</v>
      </c>
      <c r="I7837">
        <v>1.3961980000000001</v>
      </c>
      <c r="J7837">
        <v>-2.7821499999999999E-2</v>
      </c>
      <c r="K7837">
        <v>-0.17684749999999999</v>
      </c>
      <c r="L7837">
        <v>-8.8801699999999997E-2</v>
      </c>
      <c r="M7837">
        <v>-2.7821499999999999E-2</v>
      </c>
      <c r="N7837">
        <v>3.3158699999999999E-2</v>
      </c>
      <c r="O7837">
        <v>0.12120450000000001</v>
      </c>
      <c r="P7837">
        <v>41.793500000000002</v>
      </c>
      <c r="Q7837">
        <v>0.1162856</v>
      </c>
    </row>
    <row r="7838" spans="1:17">
      <c r="A7838" t="s">
        <v>10044</v>
      </c>
      <c r="B7838" t="s">
        <v>3</v>
      </c>
      <c r="C7838" t="s">
        <v>12</v>
      </c>
      <c r="D7838" t="s">
        <v>18</v>
      </c>
      <c r="E7838" t="s">
        <v>69</v>
      </c>
      <c r="F7838" t="s">
        <v>27</v>
      </c>
      <c r="G7838">
        <v>13</v>
      </c>
      <c r="H7838">
        <v>1.3646180000000001</v>
      </c>
      <c r="I7838">
        <v>1.3646180000000001</v>
      </c>
      <c r="J7838">
        <v>0</v>
      </c>
      <c r="K7838">
        <v>3.1876599999999998E-2</v>
      </c>
      <c r="L7838">
        <v>0.1114696</v>
      </c>
      <c r="M7838">
        <v>0.16659550000000001</v>
      </c>
      <c r="N7838">
        <v>0.22172130000000001</v>
      </c>
      <c r="O7838">
        <v>0.30131429999999998</v>
      </c>
      <c r="P7838">
        <v>44.305599999999998</v>
      </c>
      <c r="Q7838">
        <v>0.1051217</v>
      </c>
    </row>
    <row r="7839" spans="1:17">
      <c r="A7839" t="s">
        <v>10045</v>
      </c>
      <c r="B7839" t="s">
        <v>3</v>
      </c>
      <c r="C7839" t="s">
        <v>12</v>
      </c>
      <c r="D7839" t="s">
        <v>18</v>
      </c>
      <c r="E7839" t="s">
        <v>69</v>
      </c>
      <c r="F7839" t="s">
        <v>27</v>
      </c>
      <c r="G7839">
        <v>14</v>
      </c>
      <c r="H7839">
        <v>1.1641319999999999</v>
      </c>
      <c r="I7839">
        <v>1.3307279999999999</v>
      </c>
      <c r="J7839">
        <v>0.16659550000000001</v>
      </c>
      <c r="K7839">
        <v>0.12880179999999999</v>
      </c>
      <c r="L7839">
        <v>0.20231940000000001</v>
      </c>
      <c r="M7839">
        <v>0.2532374</v>
      </c>
      <c r="N7839">
        <v>0.30415550000000002</v>
      </c>
      <c r="O7839">
        <v>0.37767309999999998</v>
      </c>
      <c r="P7839">
        <v>45.351500000000001</v>
      </c>
      <c r="Q7839">
        <v>9.7097699999999995E-2</v>
      </c>
    </row>
    <row r="7840" spans="1:17">
      <c r="A7840" t="s">
        <v>10046</v>
      </c>
      <c r="B7840" t="s">
        <v>3</v>
      </c>
      <c r="C7840" t="s">
        <v>12</v>
      </c>
      <c r="D7840" t="s">
        <v>18</v>
      </c>
      <c r="E7840" t="s">
        <v>69</v>
      </c>
      <c r="F7840" t="s">
        <v>27</v>
      </c>
      <c r="G7840">
        <v>15</v>
      </c>
      <c r="H7840">
        <v>1.0263789999999999</v>
      </c>
      <c r="I7840">
        <v>1.279617</v>
      </c>
      <c r="J7840">
        <v>0.2532374</v>
      </c>
      <c r="K7840">
        <v>0.12918379999999999</v>
      </c>
      <c r="L7840">
        <v>0.19437860000000001</v>
      </c>
      <c r="M7840">
        <v>0.23953240000000001</v>
      </c>
      <c r="N7840">
        <v>0.2846861</v>
      </c>
      <c r="O7840">
        <v>0.34988089999999999</v>
      </c>
      <c r="P7840">
        <v>46.09</v>
      </c>
      <c r="Q7840">
        <v>8.6105399999999999E-2</v>
      </c>
    </row>
    <row r="7841" spans="1:17">
      <c r="A7841" t="s">
        <v>10047</v>
      </c>
      <c r="B7841" t="s">
        <v>3</v>
      </c>
      <c r="C7841" t="s">
        <v>12</v>
      </c>
      <c r="D7841" t="s">
        <v>18</v>
      </c>
      <c r="E7841" t="s">
        <v>69</v>
      </c>
      <c r="F7841" t="s">
        <v>27</v>
      </c>
      <c r="G7841">
        <v>16</v>
      </c>
      <c r="H7841">
        <v>1.0541579999999999</v>
      </c>
      <c r="I7841">
        <v>1.2936909999999999</v>
      </c>
      <c r="J7841">
        <v>0.23953240000000001</v>
      </c>
      <c r="K7841">
        <v>9.9977200000000002E-2</v>
      </c>
      <c r="L7841">
        <v>0.1757031</v>
      </c>
      <c r="M7841">
        <v>0.22815070000000001</v>
      </c>
      <c r="N7841">
        <v>0.28059820000000002</v>
      </c>
      <c r="O7841">
        <v>0.35632419999999998</v>
      </c>
      <c r="P7841">
        <v>46.450600000000001</v>
      </c>
      <c r="Q7841">
        <v>0.1000143</v>
      </c>
    </row>
    <row r="7842" spans="1:17">
      <c r="A7842" t="s">
        <v>10048</v>
      </c>
      <c r="B7842" t="s">
        <v>3</v>
      </c>
      <c r="C7842" t="s">
        <v>12</v>
      </c>
      <c r="D7842" t="s">
        <v>18</v>
      </c>
      <c r="E7842" t="s">
        <v>69</v>
      </c>
      <c r="F7842" t="s">
        <v>27</v>
      </c>
      <c r="G7842">
        <v>17</v>
      </c>
      <c r="H7842">
        <v>1.170363</v>
      </c>
      <c r="I7842">
        <v>1.398514</v>
      </c>
      <c r="J7842">
        <v>0.22815070000000001</v>
      </c>
      <c r="K7842">
        <v>3.7158200000000002E-2</v>
      </c>
      <c r="L7842">
        <v>0.1063463</v>
      </c>
      <c r="M7842">
        <v>0.15426580000000001</v>
      </c>
      <c r="N7842">
        <v>0.20218530000000001</v>
      </c>
      <c r="O7842">
        <v>0.27137339999999999</v>
      </c>
      <c r="P7842">
        <v>45.367899999999999</v>
      </c>
      <c r="Q7842">
        <v>9.1379600000000005E-2</v>
      </c>
    </row>
    <row r="7843" spans="1:17">
      <c r="A7843" t="s">
        <v>10049</v>
      </c>
      <c r="B7843" t="s">
        <v>3</v>
      </c>
      <c r="C7843" t="s">
        <v>12</v>
      </c>
      <c r="D7843" t="s">
        <v>18</v>
      </c>
      <c r="E7843" t="s">
        <v>69</v>
      </c>
      <c r="F7843" t="s">
        <v>27</v>
      </c>
      <c r="G7843">
        <v>18</v>
      </c>
      <c r="H7843">
        <v>1.4615309999999999</v>
      </c>
      <c r="I7843">
        <v>1.6157969999999999</v>
      </c>
      <c r="J7843">
        <v>0.15426580000000001</v>
      </c>
      <c r="K7843">
        <v>-1.9687099999999999E-2</v>
      </c>
      <c r="L7843">
        <v>4.5564100000000003E-2</v>
      </c>
      <c r="M7843">
        <v>9.0757000000000004E-2</v>
      </c>
      <c r="N7843">
        <v>0.13594980000000001</v>
      </c>
      <c r="O7843">
        <v>0.20120109999999999</v>
      </c>
      <c r="P7843">
        <v>43.636899999999997</v>
      </c>
      <c r="Q7843">
        <v>8.6180000000000007E-2</v>
      </c>
    </row>
    <row r="7844" spans="1:17">
      <c r="A7844" t="s">
        <v>10050</v>
      </c>
      <c r="B7844" t="s">
        <v>3</v>
      </c>
      <c r="C7844" t="s">
        <v>12</v>
      </c>
      <c r="D7844" t="s">
        <v>18</v>
      </c>
      <c r="E7844" t="s">
        <v>69</v>
      </c>
      <c r="F7844" t="s">
        <v>27</v>
      </c>
      <c r="G7844">
        <v>19</v>
      </c>
      <c r="H7844">
        <v>1.7515289999999999</v>
      </c>
      <c r="I7844">
        <v>1.8422860000000001</v>
      </c>
      <c r="J7844">
        <v>9.0757000000000004E-2</v>
      </c>
      <c r="K7844">
        <v>-0.23055020000000001</v>
      </c>
      <c r="L7844">
        <v>-0.14934720000000001</v>
      </c>
      <c r="M7844">
        <v>-9.3106300000000003E-2</v>
      </c>
      <c r="N7844">
        <v>-3.68654E-2</v>
      </c>
      <c r="O7844">
        <v>4.4337599999999998E-2</v>
      </c>
      <c r="P7844">
        <v>41.774900000000002</v>
      </c>
      <c r="Q7844">
        <v>0.107248</v>
      </c>
    </row>
    <row r="7845" spans="1:17">
      <c r="A7845" t="s">
        <v>10051</v>
      </c>
      <c r="B7845" t="s">
        <v>3</v>
      </c>
      <c r="C7845" t="s">
        <v>12</v>
      </c>
      <c r="D7845" t="s">
        <v>18</v>
      </c>
      <c r="E7845" t="s">
        <v>69</v>
      </c>
      <c r="F7845" t="s">
        <v>27</v>
      </c>
      <c r="G7845">
        <v>20</v>
      </c>
      <c r="H7845">
        <v>1.9559839999999999</v>
      </c>
      <c r="I7845">
        <v>1.9508810000000001</v>
      </c>
      <c r="J7845">
        <v>-5.1034000000000001E-3</v>
      </c>
      <c r="K7845">
        <v>-0.151284</v>
      </c>
      <c r="L7845">
        <v>-6.4919299999999999E-2</v>
      </c>
      <c r="M7845">
        <v>-5.1034000000000001E-3</v>
      </c>
      <c r="N7845">
        <v>5.4712499999999997E-2</v>
      </c>
      <c r="O7845">
        <v>0.14107710000000001</v>
      </c>
      <c r="P7845">
        <v>39.005499999999998</v>
      </c>
      <c r="Q7845">
        <v>0.11406529999999999</v>
      </c>
    </row>
    <row r="7846" spans="1:17">
      <c r="A7846" t="s">
        <v>10052</v>
      </c>
      <c r="B7846" t="s">
        <v>3</v>
      </c>
      <c r="C7846" t="s">
        <v>12</v>
      </c>
      <c r="D7846" t="s">
        <v>18</v>
      </c>
      <c r="E7846" t="s">
        <v>69</v>
      </c>
      <c r="F7846" t="s">
        <v>27</v>
      </c>
      <c r="G7846">
        <v>21</v>
      </c>
      <c r="H7846">
        <v>1.851607</v>
      </c>
      <c r="I7846">
        <v>1.9127209999999999</v>
      </c>
      <c r="J7846">
        <v>6.1113500000000001E-2</v>
      </c>
      <c r="K7846">
        <v>-7.75951E-2</v>
      </c>
      <c r="L7846">
        <v>4.3550999999999998E-3</v>
      </c>
      <c r="M7846">
        <v>6.1113500000000001E-2</v>
      </c>
      <c r="N7846">
        <v>0.117872</v>
      </c>
      <c r="O7846">
        <v>0.19982220000000001</v>
      </c>
      <c r="P7846">
        <v>37.195500000000003</v>
      </c>
      <c r="Q7846">
        <v>0.1082349</v>
      </c>
    </row>
    <row r="7847" spans="1:17">
      <c r="A7847" t="s">
        <v>10053</v>
      </c>
      <c r="B7847" t="s">
        <v>3</v>
      </c>
      <c r="C7847" t="s">
        <v>12</v>
      </c>
      <c r="D7847" t="s">
        <v>18</v>
      </c>
      <c r="E7847" t="s">
        <v>69</v>
      </c>
      <c r="F7847" t="s">
        <v>27</v>
      </c>
      <c r="G7847">
        <v>22</v>
      </c>
      <c r="H7847">
        <v>1.65594</v>
      </c>
      <c r="I7847">
        <v>1.7910459999999999</v>
      </c>
      <c r="J7847">
        <v>0.13510539999999999</v>
      </c>
      <c r="K7847">
        <v>1.05906E-2</v>
      </c>
      <c r="L7847">
        <v>8.4154999999999994E-2</v>
      </c>
      <c r="M7847">
        <v>0.13510539999999999</v>
      </c>
      <c r="N7847">
        <v>0.1860559</v>
      </c>
      <c r="O7847">
        <v>0.25962030000000003</v>
      </c>
      <c r="P7847">
        <v>35.8994</v>
      </c>
      <c r="Q7847">
        <v>9.7159400000000007E-2</v>
      </c>
    </row>
    <row r="7848" spans="1:17">
      <c r="A7848" t="s">
        <v>10054</v>
      </c>
      <c r="B7848" t="s">
        <v>3</v>
      </c>
      <c r="C7848" t="s">
        <v>12</v>
      </c>
      <c r="D7848" t="s">
        <v>18</v>
      </c>
      <c r="E7848" t="s">
        <v>69</v>
      </c>
      <c r="F7848" t="s">
        <v>27</v>
      </c>
      <c r="G7848">
        <v>23</v>
      </c>
      <c r="H7848">
        <v>1.4019170000000001</v>
      </c>
      <c r="I7848">
        <v>1.590622</v>
      </c>
      <c r="J7848">
        <v>0.1887045</v>
      </c>
      <c r="K7848">
        <v>7.5198000000000001E-2</v>
      </c>
      <c r="L7848">
        <v>0.14225860000000001</v>
      </c>
      <c r="M7848">
        <v>0.1887045</v>
      </c>
      <c r="N7848">
        <v>0.23515040000000001</v>
      </c>
      <c r="O7848">
        <v>0.3022109</v>
      </c>
      <c r="P7848">
        <v>34.148000000000003</v>
      </c>
      <c r="Q7848">
        <v>8.8569499999999995E-2</v>
      </c>
    </row>
    <row r="7849" spans="1:17">
      <c r="A7849" t="s">
        <v>10055</v>
      </c>
      <c r="B7849" t="s">
        <v>3</v>
      </c>
      <c r="C7849" t="s">
        <v>12</v>
      </c>
      <c r="D7849" t="s">
        <v>18</v>
      </c>
      <c r="E7849" t="s">
        <v>69</v>
      </c>
      <c r="F7849" t="s">
        <v>27</v>
      </c>
      <c r="G7849">
        <v>24</v>
      </c>
      <c r="H7849">
        <v>1.120879</v>
      </c>
      <c r="I7849">
        <v>1.412963</v>
      </c>
      <c r="J7849">
        <v>0.2920836</v>
      </c>
      <c r="K7849">
        <v>0.18855659999999999</v>
      </c>
      <c r="L7849">
        <v>0.2497212</v>
      </c>
      <c r="M7849">
        <v>0.2920836</v>
      </c>
      <c r="N7849">
        <v>0.33444600000000002</v>
      </c>
      <c r="O7849">
        <v>0.39561049999999998</v>
      </c>
      <c r="P7849">
        <v>32.677</v>
      </c>
      <c r="Q7849">
        <v>8.0782499999999993E-2</v>
      </c>
    </row>
    <row r="7850" spans="1:17">
      <c r="A7850" t="s">
        <v>10056</v>
      </c>
      <c r="B7850" t="s">
        <v>3</v>
      </c>
      <c r="C7850" t="s">
        <v>12</v>
      </c>
      <c r="D7850" t="s">
        <v>18</v>
      </c>
      <c r="E7850" t="s">
        <v>69</v>
      </c>
      <c r="F7850" t="s">
        <v>28</v>
      </c>
      <c r="G7850">
        <v>1</v>
      </c>
      <c r="H7850">
        <v>1.1173329999999999</v>
      </c>
      <c r="I7850">
        <v>1.09843</v>
      </c>
      <c r="J7850">
        <v>-1.89029E-2</v>
      </c>
      <c r="K7850">
        <v>-0.13243379999999999</v>
      </c>
      <c r="L7850">
        <v>-6.5358799999999995E-2</v>
      </c>
      <c r="M7850">
        <v>-1.89029E-2</v>
      </c>
      <c r="N7850">
        <v>2.7553100000000001E-2</v>
      </c>
      <c r="O7850">
        <v>9.4628100000000007E-2</v>
      </c>
      <c r="P7850">
        <v>43.039499999999997</v>
      </c>
      <c r="Q7850">
        <v>8.8588700000000006E-2</v>
      </c>
    </row>
    <row r="7851" spans="1:17">
      <c r="A7851" t="s">
        <v>10057</v>
      </c>
      <c r="B7851" t="s">
        <v>3</v>
      </c>
      <c r="C7851" t="s">
        <v>12</v>
      </c>
      <c r="D7851" t="s">
        <v>18</v>
      </c>
      <c r="E7851" t="s">
        <v>69</v>
      </c>
      <c r="F7851" t="s">
        <v>28</v>
      </c>
      <c r="G7851">
        <v>2</v>
      </c>
      <c r="H7851">
        <v>1.0606139999999999</v>
      </c>
      <c r="I7851">
        <v>1.0661560000000001</v>
      </c>
      <c r="J7851">
        <v>5.5420000000000001E-3</v>
      </c>
      <c r="K7851">
        <v>-0.10160420000000001</v>
      </c>
      <c r="L7851">
        <v>-3.8301399999999999E-2</v>
      </c>
      <c r="M7851">
        <v>5.5420000000000001E-3</v>
      </c>
      <c r="N7851">
        <v>4.93853E-2</v>
      </c>
      <c r="O7851">
        <v>0.1126881</v>
      </c>
      <c r="P7851">
        <v>43.601199999999999</v>
      </c>
      <c r="Q7851">
        <v>8.3606600000000003E-2</v>
      </c>
    </row>
    <row r="7852" spans="1:17">
      <c r="A7852" t="s">
        <v>10058</v>
      </c>
      <c r="B7852" t="s">
        <v>3</v>
      </c>
      <c r="C7852" t="s">
        <v>12</v>
      </c>
      <c r="D7852" t="s">
        <v>18</v>
      </c>
      <c r="E7852" t="s">
        <v>69</v>
      </c>
      <c r="F7852" t="s">
        <v>28</v>
      </c>
      <c r="G7852">
        <v>3</v>
      </c>
      <c r="H7852">
        <v>1.0213699999999999</v>
      </c>
      <c r="I7852">
        <v>1.062101</v>
      </c>
      <c r="J7852">
        <v>4.0730700000000002E-2</v>
      </c>
      <c r="K7852">
        <v>-6.6912600000000003E-2</v>
      </c>
      <c r="L7852">
        <v>-3.3161000000000002E-3</v>
      </c>
      <c r="M7852">
        <v>4.0730700000000002E-2</v>
      </c>
      <c r="N7852">
        <v>8.4777400000000003E-2</v>
      </c>
      <c r="O7852">
        <v>0.1483739</v>
      </c>
      <c r="P7852">
        <v>44.256300000000003</v>
      </c>
      <c r="Q7852">
        <v>8.3994399999999997E-2</v>
      </c>
    </row>
    <row r="7853" spans="1:17">
      <c r="A7853" t="s">
        <v>10059</v>
      </c>
      <c r="B7853" t="s">
        <v>3</v>
      </c>
      <c r="C7853" t="s">
        <v>12</v>
      </c>
      <c r="D7853" t="s">
        <v>18</v>
      </c>
      <c r="E7853" t="s">
        <v>69</v>
      </c>
      <c r="F7853" t="s">
        <v>28</v>
      </c>
      <c r="G7853">
        <v>4</v>
      </c>
      <c r="H7853">
        <v>1.1205879999999999</v>
      </c>
      <c r="I7853">
        <v>1.100973</v>
      </c>
      <c r="J7853">
        <v>-1.96156E-2</v>
      </c>
      <c r="K7853">
        <v>-0.13491259999999999</v>
      </c>
      <c r="L7853">
        <v>-6.6794199999999998E-2</v>
      </c>
      <c r="M7853">
        <v>-1.96156E-2</v>
      </c>
      <c r="N7853">
        <v>2.7563000000000001E-2</v>
      </c>
      <c r="O7853">
        <v>9.56814E-2</v>
      </c>
      <c r="P7853">
        <v>43.502899999999997</v>
      </c>
      <c r="Q7853">
        <v>8.9966699999999997E-2</v>
      </c>
    </row>
    <row r="7854" spans="1:17">
      <c r="A7854" t="s">
        <v>10060</v>
      </c>
      <c r="B7854" t="s">
        <v>3</v>
      </c>
      <c r="C7854" t="s">
        <v>12</v>
      </c>
      <c r="D7854" t="s">
        <v>18</v>
      </c>
      <c r="E7854" t="s">
        <v>69</v>
      </c>
      <c r="F7854" t="s">
        <v>28</v>
      </c>
      <c r="G7854">
        <v>5</v>
      </c>
      <c r="H7854">
        <v>1.171502</v>
      </c>
      <c r="I7854">
        <v>1.181476</v>
      </c>
      <c r="J7854">
        <v>9.9737999999999997E-3</v>
      </c>
      <c r="K7854">
        <v>-0.1077761</v>
      </c>
      <c r="L7854">
        <v>-3.8208499999999999E-2</v>
      </c>
      <c r="M7854">
        <v>9.9737999999999997E-3</v>
      </c>
      <c r="N7854">
        <v>5.8156100000000002E-2</v>
      </c>
      <c r="O7854">
        <v>0.1277237</v>
      </c>
      <c r="P7854">
        <v>42.785400000000003</v>
      </c>
      <c r="Q7854">
        <v>9.1880699999999996E-2</v>
      </c>
    </row>
    <row r="7855" spans="1:17">
      <c r="A7855" t="s">
        <v>10061</v>
      </c>
      <c r="B7855" t="s">
        <v>3</v>
      </c>
      <c r="C7855" t="s">
        <v>12</v>
      </c>
      <c r="D7855" t="s">
        <v>18</v>
      </c>
      <c r="E7855" t="s">
        <v>69</v>
      </c>
      <c r="F7855" t="s">
        <v>28</v>
      </c>
      <c r="G7855">
        <v>6</v>
      </c>
      <c r="H7855">
        <v>1.3501080000000001</v>
      </c>
      <c r="I7855">
        <v>1.3069759999999999</v>
      </c>
      <c r="J7855">
        <v>-4.3131700000000002E-2</v>
      </c>
      <c r="K7855">
        <v>-0.1716403</v>
      </c>
      <c r="L7855">
        <v>-9.5716399999999993E-2</v>
      </c>
      <c r="M7855">
        <v>-4.3131700000000002E-2</v>
      </c>
      <c r="N7855">
        <v>9.4529999999999996E-3</v>
      </c>
      <c r="O7855">
        <v>8.5376900000000006E-2</v>
      </c>
      <c r="P7855">
        <v>41.258099999999999</v>
      </c>
      <c r="Q7855">
        <v>0.1002758</v>
      </c>
    </row>
    <row r="7856" spans="1:17">
      <c r="A7856" t="s">
        <v>10062</v>
      </c>
      <c r="B7856" t="s">
        <v>3</v>
      </c>
      <c r="C7856" t="s">
        <v>12</v>
      </c>
      <c r="D7856" t="s">
        <v>18</v>
      </c>
      <c r="E7856" t="s">
        <v>69</v>
      </c>
      <c r="F7856" t="s">
        <v>28</v>
      </c>
      <c r="G7856">
        <v>7</v>
      </c>
      <c r="H7856">
        <v>1.753557</v>
      </c>
      <c r="I7856">
        <v>1.619729</v>
      </c>
      <c r="J7856">
        <v>-0.13382769999999999</v>
      </c>
      <c r="K7856">
        <v>-0.27166790000000002</v>
      </c>
      <c r="L7856">
        <v>-0.19023080000000001</v>
      </c>
      <c r="M7856">
        <v>-0.13382769999999999</v>
      </c>
      <c r="N7856">
        <v>-7.7424499999999993E-2</v>
      </c>
      <c r="O7856">
        <v>4.0125999999999998E-3</v>
      </c>
      <c r="P7856">
        <v>40.165100000000002</v>
      </c>
      <c r="Q7856">
        <v>0.10755729999999999</v>
      </c>
    </row>
    <row r="7857" spans="1:17">
      <c r="A7857" t="s">
        <v>10063</v>
      </c>
      <c r="B7857" t="s">
        <v>3</v>
      </c>
      <c r="C7857" t="s">
        <v>12</v>
      </c>
      <c r="D7857" t="s">
        <v>18</v>
      </c>
      <c r="E7857" t="s">
        <v>69</v>
      </c>
      <c r="F7857" t="s">
        <v>28</v>
      </c>
      <c r="G7857">
        <v>8</v>
      </c>
      <c r="H7857">
        <v>1.974548</v>
      </c>
      <c r="I7857">
        <v>1.8442339999999999</v>
      </c>
      <c r="J7857">
        <v>-0.1303136</v>
      </c>
      <c r="K7857">
        <v>-0.29923139999999998</v>
      </c>
      <c r="L7857">
        <v>-0.19943340000000001</v>
      </c>
      <c r="M7857">
        <v>-0.1303136</v>
      </c>
      <c r="N7857">
        <v>-6.11938E-2</v>
      </c>
      <c r="O7857">
        <v>3.8604100000000002E-2</v>
      </c>
      <c r="P7857">
        <v>39.572099999999999</v>
      </c>
      <c r="Q7857">
        <v>0.13180720000000001</v>
      </c>
    </row>
    <row r="7858" spans="1:17">
      <c r="A7858" t="s">
        <v>10064</v>
      </c>
      <c r="B7858" t="s">
        <v>3</v>
      </c>
      <c r="C7858" t="s">
        <v>12</v>
      </c>
      <c r="D7858" t="s">
        <v>18</v>
      </c>
      <c r="E7858" t="s">
        <v>69</v>
      </c>
      <c r="F7858" t="s">
        <v>28</v>
      </c>
      <c r="G7858">
        <v>9</v>
      </c>
      <c r="H7858">
        <v>1.8754249999999999</v>
      </c>
      <c r="I7858">
        <v>1.7542770000000001</v>
      </c>
      <c r="J7858">
        <v>-0.12114750000000001</v>
      </c>
      <c r="K7858">
        <v>-0.32226660000000001</v>
      </c>
      <c r="L7858">
        <v>-0.20344380000000001</v>
      </c>
      <c r="M7858">
        <v>-0.12114750000000001</v>
      </c>
      <c r="N7858">
        <v>-3.8851200000000002E-2</v>
      </c>
      <c r="O7858">
        <v>7.9971600000000004E-2</v>
      </c>
      <c r="P7858">
        <v>40.760599999999997</v>
      </c>
      <c r="Q7858">
        <v>0.15693409999999999</v>
      </c>
    </row>
    <row r="7859" spans="1:17">
      <c r="A7859" t="s">
        <v>10065</v>
      </c>
      <c r="B7859" t="s">
        <v>3</v>
      </c>
      <c r="C7859" t="s">
        <v>12</v>
      </c>
      <c r="D7859" t="s">
        <v>18</v>
      </c>
      <c r="E7859" t="s">
        <v>69</v>
      </c>
      <c r="F7859" t="s">
        <v>28</v>
      </c>
      <c r="G7859">
        <v>10</v>
      </c>
      <c r="H7859">
        <v>1.7514019999999999</v>
      </c>
      <c r="I7859">
        <v>1.6904589999999999</v>
      </c>
      <c r="J7859">
        <v>-6.0943499999999998E-2</v>
      </c>
      <c r="K7859">
        <v>-0.26410400000000001</v>
      </c>
      <c r="L7859">
        <v>-0.14407510000000001</v>
      </c>
      <c r="M7859">
        <v>-6.0943499999999998E-2</v>
      </c>
      <c r="N7859">
        <v>2.2188099999999999E-2</v>
      </c>
      <c r="O7859">
        <v>0.14221690000000001</v>
      </c>
      <c r="P7859">
        <v>42.450099999999999</v>
      </c>
      <c r="Q7859">
        <v>0.1585269</v>
      </c>
    </row>
    <row r="7860" spans="1:17">
      <c r="A7860" t="s">
        <v>10066</v>
      </c>
      <c r="B7860" t="s">
        <v>3</v>
      </c>
      <c r="C7860" t="s">
        <v>12</v>
      </c>
      <c r="D7860" t="s">
        <v>18</v>
      </c>
      <c r="E7860" t="s">
        <v>69</v>
      </c>
      <c r="F7860" t="s">
        <v>28</v>
      </c>
      <c r="G7860">
        <v>11</v>
      </c>
      <c r="H7860">
        <v>1.539088</v>
      </c>
      <c r="I7860">
        <v>1.5753999999999999</v>
      </c>
      <c r="J7860">
        <v>3.6311999999999997E-2</v>
      </c>
      <c r="K7860">
        <v>-0.16480069999999999</v>
      </c>
      <c r="L7860">
        <v>-4.59817E-2</v>
      </c>
      <c r="M7860">
        <v>3.6311999999999997E-2</v>
      </c>
      <c r="N7860">
        <v>0.11860569999999999</v>
      </c>
      <c r="O7860">
        <v>0.23742469999999999</v>
      </c>
      <c r="P7860">
        <v>44.260899999999999</v>
      </c>
      <c r="Q7860">
        <v>0.15692900000000001</v>
      </c>
    </row>
    <row r="7861" spans="1:17">
      <c r="A7861" t="s">
        <v>10067</v>
      </c>
      <c r="B7861" t="s">
        <v>3</v>
      </c>
      <c r="C7861" t="s">
        <v>12</v>
      </c>
      <c r="D7861" t="s">
        <v>18</v>
      </c>
      <c r="E7861" t="s">
        <v>69</v>
      </c>
      <c r="F7861" t="s">
        <v>28</v>
      </c>
      <c r="G7861">
        <v>12</v>
      </c>
      <c r="H7861">
        <v>1.3395999999999999</v>
      </c>
      <c r="I7861">
        <v>1.4963059999999999</v>
      </c>
      <c r="J7861">
        <v>0.15670590000000001</v>
      </c>
      <c r="K7861">
        <v>-1.97775E-2</v>
      </c>
      <c r="L7861">
        <v>8.4490300000000004E-2</v>
      </c>
      <c r="M7861">
        <v>0.15670590000000001</v>
      </c>
      <c r="N7861">
        <v>0.2289214</v>
      </c>
      <c r="O7861">
        <v>0.33318920000000002</v>
      </c>
      <c r="P7861">
        <v>44.288600000000002</v>
      </c>
      <c r="Q7861">
        <v>0.13771069999999999</v>
      </c>
    </row>
    <row r="7862" spans="1:17">
      <c r="A7862" t="s">
        <v>10068</v>
      </c>
      <c r="B7862" t="s">
        <v>3</v>
      </c>
      <c r="C7862" t="s">
        <v>12</v>
      </c>
      <c r="D7862" t="s">
        <v>18</v>
      </c>
      <c r="E7862" t="s">
        <v>69</v>
      </c>
      <c r="F7862" t="s">
        <v>28</v>
      </c>
      <c r="G7862">
        <v>13</v>
      </c>
      <c r="H7862">
        <v>1.4491879999999999</v>
      </c>
      <c r="I7862">
        <v>1.4491879999999999</v>
      </c>
      <c r="J7862">
        <v>0</v>
      </c>
      <c r="K7862">
        <v>6.2529500000000002E-2</v>
      </c>
      <c r="L7862">
        <v>0.1678027</v>
      </c>
      <c r="M7862">
        <v>0.2407146</v>
      </c>
      <c r="N7862">
        <v>0.31362649999999997</v>
      </c>
      <c r="O7862">
        <v>0.41889969999999999</v>
      </c>
      <c r="P7862">
        <v>48.129600000000003</v>
      </c>
      <c r="Q7862">
        <v>0.13903860000000001</v>
      </c>
    </row>
    <row r="7863" spans="1:17">
      <c r="A7863" t="s">
        <v>10069</v>
      </c>
      <c r="B7863" t="s">
        <v>3</v>
      </c>
      <c r="C7863" t="s">
        <v>12</v>
      </c>
      <c r="D7863" t="s">
        <v>18</v>
      </c>
      <c r="E7863" t="s">
        <v>69</v>
      </c>
      <c r="F7863" t="s">
        <v>28</v>
      </c>
      <c r="G7863">
        <v>14</v>
      </c>
      <c r="H7863">
        <v>1.1078539999999999</v>
      </c>
      <c r="I7863">
        <v>1.348568</v>
      </c>
      <c r="J7863">
        <v>0.2407146</v>
      </c>
      <c r="K7863">
        <v>9.8627400000000004E-2</v>
      </c>
      <c r="L7863">
        <v>0.2035053</v>
      </c>
      <c r="M7863">
        <v>0.27614339999999998</v>
      </c>
      <c r="N7863">
        <v>0.34878150000000002</v>
      </c>
      <c r="O7863">
        <v>0.45365929999999999</v>
      </c>
      <c r="P7863">
        <v>42.508299999999998</v>
      </c>
      <c r="Q7863">
        <v>0.13851640000000001</v>
      </c>
    </row>
    <row r="7864" spans="1:17">
      <c r="A7864" t="s">
        <v>10070</v>
      </c>
      <c r="B7864" t="s">
        <v>3</v>
      </c>
      <c r="C7864" t="s">
        <v>12</v>
      </c>
      <c r="D7864" t="s">
        <v>18</v>
      </c>
      <c r="E7864" t="s">
        <v>69</v>
      </c>
      <c r="F7864" t="s">
        <v>28</v>
      </c>
      <c r="G7864">
        <v>15</v>
      </c>
      <c r="H7864">
        <v>1.0096860000000001</v>
      </c>
      <c r="I7864">
        <v>1.28583</v>
      </c>
      <c r="J7864">
        <v>0.27614339999999998</v>
      </c>
      <c r="K7864">
        <v>6.5796599999999997E-2</v>
      </c>
      <c r="L7864">
        <v>0.17746229999999999</v>
      </c>
      <c r="M7864">
        <v>0.25480160000000002</v>
      </c>
      <c r="N7864">
        <v>0.33214100000000002</v>
      </c>
      <c r="O7864">
        <v>0.4438066</v>
      </c>
      <c r="P7864">
        <v>46.570399999999999</v>
      </c>
      <c r="Q7864">
        <v>0.14748140000000001</v>
      </c>
    </row>
    <row r="7865" spans="1:17">
      <c r="A7865" t="s">
        <v>10071</v>
      </c>
      <c r="B7865" t="s">
        <v>3</v>
      </c>
      <c r="C7865" t="s">
        <v>12</v>
      </c>
      <c r="D7865" t="s">
        <v>18</v>
      </c>
      <c r="E7865" t="s">
        <v>69</v>
      </c>
      <c r="F7865" t="s">
        <v>28</v>
      </c>
      <c r="G7865">
        <v>16</v>
      </c>
      <c r="H7865">
        <v>0.98833079999999995</v>
      </c>
      <c r="I7865">
        <v>1.2431319999999999</v>
      </c>
      <c r="J7865">
        <v>0.25480160000000002</v>
      </c>
      <c r="K7865">
        <v>1.08903E-2</v>
      </c>
      <c r="L7865">
        <v>0.11644930000000001</v>
      </c>
      <c r="M7865">
        <v>0.18955920000000001</v>
      </c>
      <c r="N7865">
        <v>0.26266909999999999</v>
      </c>
      <c r="O7865">
        <v>0.36822820000000001</v>
      </c>
      <c r="P7865">
        <v>48.413499999999999</v>
      </c>
      <c r="Q7865">
        <v>0.13941609999999999</v>
      </c>
    </row>
    <row r="7866" spans="1:17">
      <c r="A7866" t="s">
        <v>10072</v>
      </c>
      <c r="B7866" t="s">
        <v>3</v>
      </c>
      <c r="C7866" t="s">
        <v>12</v>
      </c>
      <c r="D7866" t="s">
        <v>18</v>
      </c>
      <c r="E7866" t="s">
        <v>69</v>
      </c>
      <c r="F7866" t="s">
        <v>28</v>
      </c>
      <c r="G7866">
        <v>17</v>
      </c>
      <c r="H7866">
        <v>1.178933</v>
      </c>
      <c r="I7866">
        <v>1.368492</v>
      </c>
      <c r="J7866">
        <v>0.18955920000000001</v>
      </c>
      <c r="K7866">
        <v>3.0217E-3</v>
      </c>
      <c r="L7866">
        <v>0.1158416</v>
      </c>
      <c r="M7866">
        <v>0.19398029999999999</v>
      </c>
      <c r="N7866">
        <v>0.272119</v>
      </c>
      <c r="O7866">
        <v>0.38493889999999997</v>
      </c>
      <c r="P7866">
        <v>45.567799999999998</v>
      </c>
      <c r="Q7866">
        <v>0.14900579999999999</v>
      </c>
    </row>
    <row r="7867" spans="1:17">
      <c r="A7867" t="s">
        <v>10073</v>
      </c>
      <c r="B7867" t="s">
        <v>3</v>
      </c>
      <c r="C7867" t="s">
        <v>12</v>
      </c>
      <c r="D7867" t="s">
        <v>18</v>
      </c>
      <c r="E7867" t="s">
        <v>69</v>
      </c>
      <c r="F7867" t="s">
        <v>28</v>
      </c>
      <c r="G7867">
        <v>18</v>
      </c>
      <c r="H7867">
        <v>1.369828</v>
      </c>
      <c r="I7867">
        <v>1.563809</v>
      </c>
      <c r="J7867">
        <v>0.19398029999999999</v>
      </c>
      <c r="K7867">
        <v>-0.15680369999999999</v>
      </c>
      <c r="L7867">
        <v>-2.9678699999999999E-2</v>
      </c>
      <c r="M7867">
        <v>5.8367599999999999E-2</v>
      </c>
      <c r="N7867">
        <v>0.14641399999999999</v>
      </c>
      <c r="O7867">
        <v>0.27353889999999997</v>
      </c>
      <c r="P7867">
        <v>43.162199999999999</v>
      </c>
      <c r="Q7867">
        <v>0.1678991</v>
      </c>
    </row>
    <row r="7868" spans="1:17">
      <c r="A7868" t="s">
        <v>10074</v>
      </c>
      <c r="B7868" t="s">
        <v>3</v>
      </c>
      <c r="C7868" t="s">
        <v>12</v>
      </c>
      <c r="D7868" t="s">
        <v>18</v>
      </c>
      <c r="E7868" t="s">
        <v>69</v>
      </c>
      <c r="F7868" t="s">
        <v>28</v>
      </c>
      <c r="G7868">
        <v>19</v>
      </c>
      <c r="H7868">
        <v>1.7605219999999999</v>
      </c>
      <c r="I7868">
        <v>1.8188899999999999</v>
      </c>
      <c r="J7868">
        <v>5.8367599999999999E-2</v>
      </c>
      <c r="K7868">
        <v>-0.30837110000000001</v>
      </c>
      <c r="L7868">
        <v>-0.1895975</v>
      </c>
      <c r="M7868">
        <v>-0.10733529999999999</v>
      </c>
      <c r="N7868">
        <v>-2.5073100000000001E-2</v>
      </c>
      <c r="O7868">
        <v>9.3700400000000003E-2</v>
      </c>
      <c r="P7868">
        <v>40.8812</v>
      </c>
      <c r="Q7868">
        <v>0.15686900000000001</v>
      </c>
    </row>
    <row r="7869" spans="1:17">
      <c r="A7869" t="s">
        <v>10075</v>
      </c>
      <c r="B7869" t="s">
        <v>3</v>
      </c>
      <c r="C7869" t="s">
        <v>12</v>
      </c>
      <c r="D7869" t="s">
        <v>18</v>
      </c>
      <c r="E7869" t="s">
        <v>69</v>
      </c>
      <c r="F7869" t="s">
        <v>28</v>
      </c>
      <c r="G7869">
        <v>20</v>
      </c>
      <c r="H7869">
        <v>2.0390570000000001</v>
      </c>
      <c r="I7869">
        <v>1.9104030000000001</v>
      </c>
      <c r="J7869">
        <v>-0.1286545</v>
      </c>
      <c r="K7869">
        <v>-0.33730339999999998</v>
      </c>
      <c r="L7869">
        <v>-0.2140319</v>
      </c>
      <c r="M7869">
        <v>-0.1286545</v>
      </c>
      <c r="N7869">
        <v>-4.3277000000000003E-2</v>
      </c>
      <c r="O7869">
        <v>7.9994499999999996E-2</v>
      </c>
      <c r="P7869">
        <v>39.536999999999999</v>
      </c>
      <c r="Q7869">
        <v>0.1628097</v>
      </c>
    </row>
    <row r="7870" spans="1:17">
      <c r="A7870" t="s">
        <v>10076</v>
      </c>
      <c r="B7870" t="s">
        <v>3</v>
      </c>
      <c r="C7870" t="s">
        <v>12</v>
      </c>
      <c r="D7870" t="s">
        <v>18</v>
      </c>
      <c r="E7870" t="s">
        <v>69</v>
      </c>
      <c r="F7870" t="s">
        <v>28</v>
      </c>
      <c r="G7870">
        <v>21</v>
      </c>
      <c r="H7870">
        <v>1.9264509999999999</v>
      </c>
      <c r="I7870">
        <v>1.850244</v>
      </c>
      <c r="J7870">
        <v>-7.6206800000000005E-2</v>
      </c>
      <c r="K7870">
        <v>-0.25780910000000001</v>
      </c>
      <c r="L7870">
        <v>-0.15051700000000001</v>
      </c>
      <c r="M7870">
        <v>-7.6206800000000005E-2</v>
      </c>
      <c r="N7870">
        <v>-1.8966E-3</v>
      </c>
      <c r="O7870">
        <v>0.10539560000000001</v>
      </c>
      <c r="P7870">
        <v>38.974200000000003</v>
      </c>
      <c r="Q7870">
        <v>0.1417051</v>
      </c>
    </row>
    <row r="7871" spans="1:17">
      <c r="A7871" t="s">
        <v>10077</v>
      </c>
      <c r="B7871" t="s">
        <v>3</v>
      </c>
      <c r="C7871" t="s">
        <v>12</v>
      </c>
      <c r="D7871" t="s">
        <v>18</v>
      </c>
      <c r="E7871" t="s">
        <v>69</v>
      </c>
      <c r="F7871" t="s">
        <v>28</v>
      </c>
      <c r="G7871">
        <v>22</v>
      </c>
      <c r="H7871">
        <v>1.703935</v>
      </c>
      <c r="I7871">
        <v>1.69875</v>
      </c>
      <c r="J7871">
        <v>-5.1856000000000003E-3</v>
      </c>
      <c r="K7871">
        <v>-0.1815726</v>
      </c>
      <c r="L7871">
        <v>-7.7361799999999994E-2</v>
      </c>
      <c r="M7871">
        <v>-5.1856000000000003E-3</v>
      </c>
      <c r="N7871">
        <v>6.6990499999999994E-2</v>
      </c>
      <c r="O7871">
        <v>0.1712013</v>
      </c>
      <c r="P7871">
        <v>38.129899999999999</v>
      </c>
      <c r="Q7871">
        <v>0.13763549999999999</v>
      </c>
    </row>
    <row r="7872" spans="1:17">
      <c r="A7872" t="s">
        <v>10078</v>
      </c>
      <c r="B7872" t="s">
        <v>3</v>
      </c>
      <c r="C7872" t="s">
        <v>12</v>
      </c>
      <c r="D7872" t="s">
        <v>18</v>
      </c>
      <c r="E7872" t="s">
        <v>69</v>
      </c>
      <c r="F7872" t="s">
        <v>28</v>
      </c>
      <c r="G7872">
        <v>23</v>
      </c>
      <c r="H7872">
        <v>1.4686950000000001</v>
      </c>
      <c r="I7872">
        <v>1.54165</v>
      </c>
      <c r="J7872">
        <v>7.2955000000000006E-2</v>
      </c>
      <c r="K7872">
        <v>-9.1018500000000002E-2</v>
      </c>
      <c r="L7872">
        <v>5.8583999999999997E-3</v>
      </c>
      <c r="M7872">
        <v>7.2955000000000006E-2</v>
      </c>
      <c r="N7872">
        <v>0.1400516</v>
      </c>
      <c r="O7872">
        <v>0.23692840000000001</v>
      </c>
      <c r="P7872">
        <v>37.193800000000003</v>
      </c>
      <c r="Q7872">
        <v>0.12794920000000001</v>
      </c>
    </row>
    <row r="7873" spans="1:17">
      <c r="A7873" t="s">
        <v>10079</v>
      </c>
      <c r="B7873" t="s">
        <v>3</v>
      </c>
      <c r="C7873" t="s">
        <v>12</v>
      </c>
      <c r="D7873" t="s">
        <v>18</v>
      </c>
      <c r="E7873" t="s">
        <v>69</v>
      </c>
      <c r="F7873" t="s">
        <v>28</v>
      </c>
      <c r="G7873">
        <v>24</v>
      </c>
      <c r="H7873">
        <v>1.2468939999999999</v>
      </c>
      <c r="I7873">
        <v>1.3093060000000001</v>
      </c>
      <c r="J7873">
        <v>6.2412299999999997E-2</v>
      </c>
      <c r="K7873">
        <v>-7.4259699999999998E-2</v>
      </c>
      <c r="L7873">
        <v>6.4872000000000003E-3</v>
      </c>
      <c r="M7873">
        <v>6.2412299999999997E-2</v>
      </c>
      <c r="N7873">
        <v>0.11833730000000001</v>
      </c>
      <c r="O7873">
        <v>0.19908419999999999</v>
      </c>
      <c r="P7873">
        <v>36.475999999999999</v>
      </c>
      <c r="Q7873">
        <v>0.1066457</v>
      </c>
    </row>
    <row r="7874" spans="1:17">
      <c r="A7874" t="s">
        <v>10080</v>
      </c>
      <c r="B7874" t="s">
        <v>3</v>
      </c>
      <c r="C7874" t="s">
        <v>12</v>
      </c>
      <c r="D7874" t="s">
        <v>19</v>
      </c>
      <c r="E7874" t="s">
        <v>69</v>
      </c>
      <c r="F7874" t="s">
        <v>21</v>
      </c>
      <c r="G7874">
        <v>1</v>
      </c>
      <c r="H7874">
        <v>0.92352809999999996</v>
      </c>
      <c r="I7874">
        <v>0.98132900000000001</v>
      </c>
      <c r="J7874">
        <v>5.7800999999999998E-2</v>
      </c>
      <c r="K7874">
        <v>-9.5820000000000002E-3</v>
      </c>
      <c r="L7874">
        <v>3.0228399999999999E-2</v>
      </c>
      <c r="M7874">
        <v>5.7800999999999998E-2</v>
      </c>
      <c r="N7874">
        <v>8.5373500000000005E-2</v>
      </c>
      <c r="O7874">
        <v>0.12518389999999999</v>
      </c>
      <c r="P7874">
        <v>47.7498</v>
      </c>
      <c r="Q7874">
        <v>5.25792E-2</v>
      </c>
    </row>
    <row r="7875" spans="1:17">
      <c r="A7875" t="s">
        <v>10081</v>
      </c>
      <c r="B7875" t="s">
        <v>3</v>
      </c>
      <c r="C7875" t="s">
        <v>12</v>
      </c>
      <c r="D7875" t="s">
        <v>19</v>
      </c>
      <c r="E7875" t="s">
        <v>69</v>
      </c>
      <c r="F7875" t="s">
        <v>21</v>
      </c>
      <c r="G7875">
        <v>2</v>
      </c>
      <c r="H7875">
        <v>0.87871869999999996</v>
      </c>
      <c r="I7875">
        <v>0.91790769999999999</v>
      </c>
      <c r="J7875">
        <v>3.9188899999999999E-2</v>
      </c>
      <c r="K7875">
        <v>-1.3841300000000001E-2</v>
      </c>
      <c r="L7875">
        <v>1.7489399999999999E-2</v>
      </c>
      <c r="M7875">
        <v>3.9188899999999999E-2</v>
      </c>
      <c r="N7875">
        <v>6.0888400000000002E-2</v>
      </c>
      <c r="O7875">
        <v>9.2219099999999998E-2</v>
      </c>
      <c r="P7875">
        <v>46.741700000000002</v>
      </c>
      <c r="Q7875">
        <v>4.1379699999999998E-2</v>
      </c>
    </row>
    <row r="7876" spans="1:17">
      <c r="A7876" t="s">
        <v>10082</v>
      </c>
      <c r="B7876" t="s">
        <v>3</v>
      </c>
      <c r="C7876" t="s">
        <v>12</v>
      </c>
      <c r="D7876" t="s">
        <v>19</v>
      </c>
      <c r="E7876" t="s">
        <v>69</v>
      </c>
      <c r="F7876" t="s">
        <v>21</v>
      </c>
      <c r="G7876">
        <v>3</v>
      </c>
      <c r="H7876">
        <v>0.8728783</v>
      </c>
      <c r="I7876">
        <v>0.89829239999999999</v>
      </c>
      <c r="J7876">
        <v>2.5414099999999998E-2</v>
      </c>
      <c r="K7876">
        <v>-2.56382E-2</v>
      </c>
      <c r="L7876">
        <v>4.5239E-3</v>
      </c>
      <c r="M7876">
        <v>2.5414099999999998E-2</v>
      </c>
      <c r="N7876">
        <v>4.6304199999999997E-2</v>
      </c>
      <c r="O7876">
        <v>7.6466300000000001E-2</v>
      </c>
      <c r="P7876">
        <v>45.792299999999997</v>
      </c>
      <c r="Q7876">
        <v>3.9836299999999998E-2</v>
      </c>
    </row>
    <row r="7877" spans="1:17">
      <c r="A7877" t="s">
        <v>10083</v>
      </c>
      <c r="B7877" t="s">
        <v>3</v>
      </c>
      <c r="C7877" t="s">
        <v>12</v>
      </c>
      <c r="D7877" t="s">
        <v>19</v>
      </c>
      <c r="E7877" t="s">
        <v>69</v>
      </c>
      <c r="F7877" t="s">
        <v>21</v>
      </c>
      <c r="G7877">
        <v>4</v>
      </c>
      <c r="H7877">
        <v>0.88840399999999997</v>
      </c>
      <c r="I7877">
        <v>0.90307709999999997</v>
      </c>
      <c r="J7877">
        <v>1.46731E-2</v>
      </c>
      <c r="K7877">
        <v>-4.1384600000000001E-2</v>
      </c>
      <c r="L7877">
        <v>-8.2652999999999997E-3</v>
      </c>
      <c r="M7877">
        <v>1.46731E-2</v>
      </c>
      <c r="N7877">
        <v>3.7611400000000003E-2</v>
      </c>
      <c r="O7877">
        <v>7.0730699999999994E-2</v>
      </c>
      <c r="P7877">
        <v>44.930100000000003</v>
      </c>
      <c r="Q7877">
        <v>4.3742000000000003E-2</v>
      </c>
    </row>
    <row r="7878" spans="1:17">
      <c r="A7878" t="s">
        <v>10084</v>
      </c>
      <c r="B7878" t="s">
        <v>3</v>
      </c>
      <c r="C7878" t="s">
        <v>12</v>
      </c>
      <c r="D7878" t="s">
        <v>19</v>
      </c>
      <c r="E7878" t="s">
        <v>69</v>
      </c>
      <c r="F7878" t="s">
        <v>21</v>
      </c>
      <c r="G7878">
        <v>5</v>
      </c>
      <c r="H7878">
        <v>0.94815780000000005</v>
      </c>
      <c r="I7878">
        <v>0.94565089999999996</v>
      </c>
      <c r="J7878">
        <v>-2.5068E-3</v>
      </c>
      <c r="K7878">
        <v>-6.2711000000000003E-2</v>
      </c>
      <c r="L7878">
        <v>-2.71419E-2</v>
      </c>
      <c r="M7878">
        <v>-2.5068E-3</v>
      </c>
      <c r="N7878">
        <v>2.2128200000000001E-2</v>
      </c>
      <c r="O7878">
        <v>5.76973E-2</v>
      </c>
      <c r="P7878">
        <v>43.607999999999997</v>
      </c>
      <c r="Q7878">
        <v>4.6977499999999998E-2</v>
      </c>
    </row>
    <row r="7879" spans="1:17">
      <c r="A7879" t="s">
        <v>10085</v>
      </c>
      <c r="B7879" t="s">
        <v>3</v>
      </c>
      <c r="C7879" t="s">
        <v>12</v>
      </c>
      <c r="D7879" t="s">
        <v>19</v>
      </c>
      <c r="E7879" t="s">
        <v>69</v>
      </c>
      <c r="F7879" t="s">
        <v>21</v>
      </c>
      <c r="G7879">
        <v>6</v>
      </c>
      <c r="H7879">
        <v>1.1111219999999999</v>
      </c>
      <c r="I7879">
        <v>1.0754779999999999</v>
      </c>
      <c r="J7879">
        <v>-3.56444E-2</v>
      </c>
      <c r="K7879">
        <v>-0.11366850000000001</v>
      </c>
      <c r="L7879">
        <v>-6.7571199999999998E-2</v>
      </c>
      <c r="M7879">
        <v>-3.56444E-2</v>
      </c>
      <c r="N7879">
        <v>-3.7176000000000002E-3</v>
      </c>
      <c r="O7879">
        <v>4.2379699999999999E-2</v>
      </c>
      <c r="P7879">
        <v>42.910400000000003</v>
      </c>
      <c r="Q7879">
        <v>6.0882499999999999E-2</v>
      </c>
    </row>
    <row r="7880" spans="1:17">
      <c r="A7880" t="s">
        <v>10086</v>
      </c>
      <c r="B7880" t="s">
        <v>3</v>
      </c>
      <c r="C7880" t="s">
        <v>12</v>
      </c>
      <c r="D7880" t="s">
        <v>19</v>
      </c>
      <c r="E7880" t="s">
        <v>69</v>
      </c>
      <c r="F7880" t="s">
        <v>21</v>
      </c>
      <c r="G7880">
        <v>7</v>
      </c>
      <c r="H7880">
        <v>1.3817710000000001</v>
      </c>
      <c r="I7880">
        <v>1.3058970000000001</v>
      </c>
      <c r="J7880">
        <v>-7.5873999999999997E-2</v>
      </c>
      <c r="K7880">
        <v>-0.1620627</v>
      </c>
      <c r="L7880">
        <v>-0.1111417</v>
      </c>
      <c r="M7880">
        <v>-7.5873999999999997E-2</v>
      </c>
      <c r="N7880">
        <v>-4.0606299999999998E-2</v>
      </c>
      <c r="O7880">
        <v>1.03146E-2</v>
      </c>
      <c r="P7880">
        <v>42.591299999999997</v>
      </c>
      <c r="Q7880">
        <v>6.7253400000000005E-2</v>
      </c>
    </row>
    <row r="7881" spans="1:17">
      <c r="A7881" t="s">
        <v>10087</v>
      </c>
      <c r="B7881" t="s">
        <v>3</v>
      </c>
      <c r="C7881" t="s">
        <v>12</v>
      </c>
      <c r="D7881" t="s">
        <v>19</v>
      </c>
      <c r="E7881" t="s">
        <v>69</v>
      </c>
      <c r="F7881" t="s">
        <v>21</v>
      </c>
      <c r="G7881">
        <v>8</v>
      </c>
      <c r="H7881">
        <v>1.5231300000000001</v>
      </c>
      <c r="I7881">
        <v>1.417322</v>
      </c>
      <c r="J7881">
        <v>-0.105808</v>
      </c>
      <c r="K7881">
        <v>-0.2018297</v>
      </c>
      <c r="L7881">
        <v>-0.14509929999999999</v>
      </c>
      <c r="M7881">
        <v>-0.105808</v>
      </c>
      <c r="N7881">
        <v>-6.6516599999999995E-2</v>
      </c>
      <c r="O7881">
        <v>-9.7862000000000001E-3</v>
      </c>
      <c r="P7881">
        <v>45.626600000000003</v>
      </c>
      <c r="Q7881">
        <v>7.4926199999999998E-2</v>
      </c>
    </row>
    <row r="7882" spans="1:17">
      <c r="A7882" t="s">
        <v>10088</v>
      </c>
      <c r="B7882" t="s">
        <v>3</v>
      </c>
      <c r="C7882" t="s">
        <v>12</v>
      </c>
      <c r="D7882" t="s">
        <v>19</v>
      </c>
      <c r="E7882" t="s">
        <v>69</v>
      </c>
      <c r="F7882" t="s">
        <v>21</v>
      </c>
      <c r="G7882">
        <v>9</v>
      </c>
      <c r="H7882">
        <v>1.4255139999999999</v>
      </c>
      <c r="I7882">
        <v>1.254224</v>
      </c>
      <c r="J7882">
        <v>-0.17129030000000001</v>
      </c>
      <c r="K7882">
        <v>-0.27338879999999999</v>
      </c>
      <c r="L7882">
        <v>-0.21306820000000001</v>
      </c>
      <c r="M7882">
        <v>-0.17129030000000001</v>
      </c>
      <c r="N7882">
        <v>-0.1295124</v>
      </c>
      <c r="O7882">
        <v>-6.9191799999999998E-2</v>
      </c>
      <c r="P7882">
        <v>47.693199999999997</v>
      </c>
      <c r="Q7882">
        <v>7.96679E-2</v>
      </c>
    </row>
    <row r="7883" spans="1:17">
      <c r="A7883" t="s">
        <v>10089</v>
      </c>
      <c r="B7883" t="s">
        <v>3</v>
      </c>
      <c r="C7883" t="s">
        <v>12</v>
      </c>
      <c r="D7883" t="s">
        <v>19</v>
      </c>
      <c r="E7883" t="s">
        <v>69</v>
      </c>
      <c r="F7883" t="s">
        <v>21</v>
      </c>
      <c r="G7883">
        <v>10</v>
      </c>
      <c r="H7883">
        <v>1.325367</v>
      </c>
      <c r="I7883">
        <v>1.1843680000000001</v>
      </c>
      <c r="J7883">
        <v>-0.14099929999999999</v>
      </c>
      <c r="K7883">
        <v>-0.24342620000000001</v>
      </c>
      <c r="L7883">
        <v>-0.18291160000000001</v>
      </c>
      <c r="M7883">
        <v>-0.14099929999999999</v>
      </c>
      <c r="N7883">
        <v>-9.9087099999999997E-2</v>
      </c>
      <c r="O7883">
        <v>-3.85724E-2</v>
      </c>
      <c r="P7883">
        <v>48.967700000000001</v>
      </c>
      <c r="Q7883">
        <v>7.9924099999999998E-2</v>
      </c>
    </row>
    <row r="7884" spans="1:17">
      <c r="A7884" t="s">
        <v>10090</v>
      </c>
      <c r="B7884" t="s">
        <v>3</v>
      </c>
      <c r="C7884" t="s">
        <v>12</v>
      </c>
      <c r="D7884" t="s">
        <v>19</v>
      </c>
      <c r="E7884" t="s">
        <v>69</v>
      </c>
      <c r="F7884" t="s">
        <v>21</v>
      </c>
      <c r="G7884">
        <v>11</v>
      </c>
      <c r="H7884">
        <v>1.213236</v>
      </c>
      <c r="I7884">
        <v>1.1357999999999999</v>
      </c>
      <c r="J7884">
        <v>-7.7436500000000005E-2</v>
      </c>
      <c r="K7884">
        <v>-0.175818</v>
      </c>
      <c r="L7884">
        <v>-0.1176934</v>
      </c>
      <c r="M7884">
        <v>-7.7436500000000005E-2</v>
      </c>
      <c r="N7884">
        <v>-3.71796E-2</v>
      </c>
      <c r="O7884">
        <v>2.0944999999999998E-2</v>
      </c>
      <c r="P7884">
        <v>50.997</v>
      </c>
      <c r="Q7884">
        <v>7.6767500000000002E-2</v>
      </c>
    </row>
    <row r="7885" spans="1:17">
      <c r="A7885" t="s">
        <v>10091</v>
      </c>
      <c r="B7885" t="s">
        <v>3</v>
      </c>
      <c r="C7885" t="s">
        <v>12</v>
      </c>
      <c r="D7885" t="s">
        <v>19</v>
      </c>
      <c r="E7885" t="s">
        <v>69</v>
      </c>
      <c r="F7885" t="s">
        <v>21</v>
      </c>
      <c r="G7885">
        <v>12</v>
      </c>
      <c r="H7885">
        <v>1.088805</v>
      </c>
      <c r="I7885">
        <v>1.0801270000000001</v>
      </c>
      <c r="J7885">
        <v>-8.6780999999999994E-3</v>
      </c>
      <c r="K7885">
        <v>-0.10919180000000001</v>
      </c>
      <c r="L7885">
        <v>-4.9807499999999998E-2</v>
      </c>
      <c r="M7885">
        <v>-8.6780999999999994E-3</v>
      </c>
      <c r="N7885">
        <v>3.2451199999999999E-2</v>
      </c>
      <c r="O7885">
        <v>9.18355E-2</v>
      </c>
      <c r="P7885">
        <v>52.4069</v>
      </c>
      <c r="Q7885">
        <v>7.8431200000000006E-2</v>
      </c>
    </row>
    <row r="7886" spans="1:17">
      <c r="A7886" t="s">
        <v>10092</v>
      </c>
      <c r="B7886" t="s">
        <v>3</v>
      </c>
      <c r="C7886" t="s">
        <v>12</v>
      </c>
      <c r="D7886" t="s">
        <v>19</v>
      </c>
      <c r="E7886" t="s">
        <v>69</v>
      </c>
      <c r="F7886" t="s">
        <v>21</v>
      </c>
      <c r="G7886">
        <v>13</v>
      </c>
      <c r="H7886">
        <v>1.0419929999999999</v>
      </c>
      <c r="I7886">
        <v>1.0419929999999999</v>
      </c>
      <c r="J7886">
        <v>0</v>
      </c>
      <c r="K7886">
        <v>-9.3314999999999995E-3</v>
      </c>
      <c r="L7886">
        <v>4.4382999999999999E-2</v>
      </c>
      <c r="M7886">
        <v>8.1585500000000005E-2</v>
      </c>
      <c r="N7886">
        <v>0.118788</v>
      </c>
      <c r="O7886">
        <v>0.1725025</v>
      </c>
      <c r="P7886">
        <v>53.2181</v>
      </c>
      <c r="Q7886">
        <v>7.0942900000000003E-2</v>
      </c>
    </row>
    <row r="7887" spans="1:17">
      <c r="A7887" t="s">
        <v>10093</v>
      </c>
      <c r="B7887" t="s">
        <v>3</v>
      </c>
      <c r="C7887" t="s">
        <v>12</v>
      </c>
      <c r="D7887" t="s">
        <v>19</v>
      </c>
      <c r="E7887" t="s">
        <v>69</v>
      </c>
      <c r="F7887" t="s">
        <v>21</v>
      </c>
      <c r="G7887">
        <v>14</v>
      </c>
      <c r="H7887">
        <v>0.91426870000000005</v>
      </c>
      <c r="I7887">
        <v>0.99585420000000002</v>
      </c>
      <c r="J7887">
        <v>8.1585500000000005E-2</v>
      </c>
      <c r="K7887">
        <v>2.0808900000000002E-2</v>
      </c>
      <c r="L7887">
        <v>7.4106500000000006E-2</v>
      </c>
      <c r="M7887">
        <v>0.1110202</v>
      </c>
      <c r="N7887">
        <v>0.14793390000000001</v>
      </c>
      <c r="O7887">
        <v>0.20123150000000001</v>
      </c>
      <c r="P7887">
        <v>53.563800000000001</v>
      </c>
      <c r="Q7887">
        <v>7.0392200000000002E-2</v>
      </c>
    </row>
    <row r="7888" spans="1:17">
      <c r="A7888" t="s">
        <v>10094</v>
      </c>
      <c r="B7888" t="s">
        <v>3</v>
      </c>
      <c r="C7888" t="s">
        <v>12</v>
      </c>
      <c r="D7888" t="s">
        <v>19</v>
      </c>
      <c r="E7888" t="s">
        <v>69</v>
      </c>
      <c r="F7888" t="s">
        <v>21</v>
      </c>
      <c r="G7888">
        <v>15</v>
      </c>
      <c r="H7888">
        <v>0.85518959999999999</v>
      </c>
      <c r="I7888">
        <v>0.96620980000000001</v>
      </c>
      <c r="J7888">
        <v>0.1110202</v>
      </c>
      <c r="K7888">
        <v>2.6040500000000001E-2</v>
      </c>
      <c r="L7888">
        <v>7.36266E-2</v>
      </c>
      <c r="M7888">
        <v>0.1065846</v>
      </c>
      <c r="N7888">
        <v>0.13954259999999999</v>
      </c>
      <c r="O7888">
        <v>0.18712870000000001</v>
      </c>
      <c r="P7888">
        <v>53.747199999999999</v>
      </c>
      <c r="Q7888">
        <v>6.2848899999999999E-2</v>
      </c>
    </row>
    <row r="7889" spans="1:17">
      <c r="A7889" t="s">
        <v>10095</v>
      </c>
      <c r="B7889" t="s">
        <v>3</v>
      </c>
      <c r="C7889" t="s">
        <v>12</v>
      </c>
      <c r="D7889" t="s">
        <v>19</v>
      </c>
      <c r="E7889" t="s">
        <v>69</v>
      </c>
      <c r="F7889" t="s">
        <v>21</v>
      </c>
      <c r="G7889">
        <v>16</v>
      </c>
      <c r="H7889">
        <v>0.87297130000000001</v>
      </c>
      <c r="I7889">
        <v>0.97955590000000003</v>
      </c>
      <c r="J7889">
        <v>0.1065846</v>
      </c>
      <c r="K7889">
        <v>2.5729700000000001E-2</v>
      </c>
      <c r="L7889">
        <v>7.5576099999999993E-2</v>
      </c>
      <c r="M7889">
        <v>0.11009960000000001</v>
      </c>
      <c r="N7889">
        <v>0.1446231</v>
      </c>
      <c r="O7889">
        <v>0.19446959999999999</v>
      </c>
      <c r="P7889">
        <v>53.146999999999998</v>
      </c>
      <c r="Q7889">
        <v>6.5834199999999996E-2</v>
      </c>
    </row>
    <row r="7890" spans="1:17">
      <c r="A7890" t="s">
        <v>10096</v>
      </c>
      <c r="B7890" t="s">
        <v>3</v>
      </c>
      <c r="C7890" t="s">
        <v>12</v>
      </c>
      <c r="D7890" t="s">
        <v>19</v>
      </c>
      <c r="E7890" t="s">
        <v>69</v>
      </c>
      <c r="F7890" t="s">
        <v>21</v>
      </c>
      <c r="G7890">
        <v>17</v>
      </c>
      <c r="H7890">
        <v>0.95450049999999997</v>
      </c>
      <c r="I7890">
        <v>1.0646</v>
      </c>
      <c r="J7890">
        <v>0.11009960000000001</v>
      </c>
      <c r="K7890">
        <v>2.4651599999999999E-2</v>
      </c>
      <c r="L7890">
        <v>7.5491799999999998E-2</v>
      </c>
      <c r="M7890">
        <v>0.1107036</v>
      </c>
      <c r="N7890">
        <v>0.1459154</v>
      </c>
      <c r="O7890">
        <v>0.1967556</v>
      </c>
      <c r="P7890">
        <v>52.710700000000003</v>
      </c>
      <c r="Q7890">
        <v>6.7146700000000004E-2</v>
      </c>
    </row>
    <row r="7891" spans="1:17">
      <c r="A7891" t="s">
        <v>10097</v>
      </c>
      <c r="B7891" t="s">
        <v>3</v>
      </c>
      <c r="C7891" t="s">
        <v>12</v>
      </c>
      <c r="D7891" t="s">
        <v>19</v>
      </c>
      <c r="E7891" t="s">
        <v>69</v>
      </c>
      <c r="F7891" t="s">
        <v>21</v>
      </c>
      <c r="G7891">
        <v>18</v>
      </c>
      <c r="H7891">
        <v>1.1506540000000001</v>
      </c>
      <c r="I7891">
        <v>1.261358</v>
      </c>
      <c r="J7891">
        <v>0.1107036</v>
      </c>
      <c r="K7891">
        <v>-1.29062E-2</v>
      </c>
      <c r="L7891">
        <v>4.6489099999999998E-2</v>
      </c>
      <c r="M7891">
        <v>8.7626099999999998E-2</v>
      </c>
      <c r="N7891">
        <v>0.12876319999999999</v>
      </c>
      <c r="O7891">
        <v>0.18815850000000001</v>
      </c>
      <c r="P7891">
        <v>50.834099999999999</v>
      </c>
      <c r="Q7891">
        <v>7.8445799999999996E-2</v>
      </c>
    </row>
    <row r="7892" spans="1:17">
      <c r="A7892" t="s">
        <v>10098</v>
      </c>
      <c r="B7892" t="s">
        <v>3</v>
      </c>
      <c r="C7892" t="s">
        <v>12</v>
      </c>
      <c r="D7892" t="s">
        <v>19</v>
      </c>
      <c r="E7892" t="s">
        <v>69</v>
      </c>
      <c r="F7892" t="s">
        <v>21</v>
      </c>
      <c r="G7892">
        <v>19</v>
      </c>
      <c r="H7892">
        <v>1.3624050000000001</v>
      </c>
      <c r="I7892">
        <v>1.4500310000000001</v>
      </c>
      <c r="J7892">
        <v>8.7626099999999998E-2</v>
      </c>
      <c r="K7892">
        <v>-0.1103074</v>
      </c>
      <c r="L7892">
        <v>-4.1328200000000002E-2</v>
      </c>
      <c r="M7892">
        <v>6.4466000000000002E-3</v>
      </c>
      <c r="N7892">
        <v>5.4221400000000003E-2</v>
      </c>
      <c r="O7892">
        <v>0.1232007</v>
      </c>
      <c r="P7892">
        <v>48.209099999999999</v>
      </c>
      <c r="Q7892">
        <v>9.1103699999999996E-2</v>
      </c>
    </row>
    <row r="7893" spans="1:17">
      <c r="A7893" t="s">
        <v>10099</v>
      </c>
      <c r="B7893" t="s">
        <v>3</v>
      </c>
      <c r="C7893" t="s">
        <v>12</v>
      </c>
      <c r="D7893" t="s">
        <v>19</v>
      </c>
      <c r="E7893" t="s">
        <v>69</v>
      </c>
      <c r="F7893" t="s">
        <v>21</v>
      </c>
      <c r="G7893">
        <v>20</v>
      </c>
      <c r="H7893">
        <v>1.518454</v>
      </c>
      <c r="I7893">
        <v>1.538106</v>
      </c>
      <c r="J7893">
        <v>1.96513E-2</v>
      </c>
      <c r="K7893">
        <v>-9.6687099999999998E-2</v>
      </c>
      <c r="L7893">
        <v>-2.7953499999999999E-2</v>
      </c>
      <c r="M7893">
        <v>1.96513E-2</v>
      </c>
      <c r="N7893">
        <v>6.7255999999999996E-2</v>
      </c>
      <c r="O7893">
        <v>0.13598969999999999</v>
      </c>
      <c r="P7893">
        <v>46.400599999999997</v>
      </c>
      <c r="Q7893">
        <v>9.0779399999999996E-2</v>
      </c>
    </row>
    <row r="7894" spans="1:17">
      <c r="A7894" t="s">
        <v>10100</v>
      </c>
      <c r="B7894" t="s">
        <v>3</v>
      </c>
      <c r="C7894" t="s">
        <v>12</v>
      </c>
      <c r="D7894" t="s">
        <v>19</v>
      </c>
      <c r="E7894" t="s">
        <v>69</v>
      </c>
      <c r="F7894" t="s">
        <v>21</v>
      </c>
      <c r="G7894">
        <v>21</v>
      </c>
      <c r="H7894">
        <v>1.515531</v>
      </c>
      <c r="I7894">
        <v>1.5865499999999999</v>
      </c>
      <c r="J7894">
        <v>7.1018899999999996E-2</v>
      </c>
      <c r="K7894">
        <v>-3.9707899999999997E-2</v>
      </c>
      <c r="L7894">
        <v>2.5710400000000001E-2</v>
      </c>
      <c r="M7894">
        <v>7.1018899999999996E-2</v>
      </c>
      <c r="N7894">
        <v>0.1163274</v>
      </c>
      <c r="O7894">
        <v>0.18174570000000001</v>
      </c>
      <c r="P7894">
        <v>45.035499999999999</v>
      </c>
      <c r="Q7894">
        <v>8.6400599999999994E-2</v>
      </c>
    </row>
    <row r="7895" spans="1:17">
      <c r="A7895" t="s">
        <v>10101</v>
      </c>
      <c r="B7895" t="s">
        <v>3</v>
      </c>
      <c r="C7895" t="s">
        <v>12</v>
      </c>
      <c r="D7895" t="s">
        <v>19</v>
      </c>
      <c r="E7895" t="s">
        <v>69</v>
      </c>
      <c r="F7895" t="s">
        <v>21</v>
      </c>
      <c r="G7895">
        <v>22</v>
      </c>
      <c r="H7895">
        <v>1.423254</v>
      </c>
      <c r="I7895">
        <v>1.4900850000000001</v>
      </c>
      <c r="J7895">
        <v>6.6831299999999996E-2</v>
      </c>
      <c r="K7895">
        <v>-3.2327000000000002E-2</v>
      </c>
      <c r="L7895">
        <v>2.6256499999999999E-2</v>
      </c>
      <c r="M7895">
        <v>6.6831299999999996E-2</v>
      </c>
      <c r="N7895">
        <v>0.1074061</v>
      </c>
      <c r="O7895">
        <v>0.16598969999999999</v>
      </c>
      <c r="P7895">
        <v>43.696100000000001</v>
      </c>
      <c r="Q7895">
        <v>7.7373700000000004E-2</v>
      </c>
    </row>
    <row r="7896" spans="1:17">
      <c r="A7896" t="s">
        <v>10102</v>
      </c>
      <c r="B7896" t="s">
        <v>3</v>
      </c>
      <c r="C7896" t="s">
        <v>12</v>
      </c>
      <c r="D7896" t="s">
        <v>19</v>
      </c>
      <c r="E7896" t="s">
        <v>69</v>
      </c>
      <c r="F7896" t="s">
        <v>21</v>
      </c>
      <c r="G7896">
        <v>23</v>
      </c>
      <c r="H7896">
        <v>1.2328650000000001</v>
      </c>
      <c r="I7896">
        <v>1.310066</v>
      </c>
      <c r="J7896">
        <v>7.7201500000000006E-2</v>
      </c>
      <c r="K7896">
        <v>-1.3343600000000001E-2</v>
      </c>
      <c r="L7896">
        <v>4.0151100000000002E-2</v>
      </c>
      <c r="M7896">
        <v>7.7201500000000006E-2</v>
      </c>
      <c r="N7896">
        <v>0.1142518</v>
      </c>
      <c r="O7896">
        <v>0.1677466</v>
      </c>
      <c r="P7896">
        <v>42.465699999999998</v>
      </c>
      <c r="Q7896">
        <v>7.0652699999999999E-2</v>
      </c>
    </row>
    <row r="7897" spans="1:17">
      <c r="A7897" t="s">
        <v>10103</v>
      </c>
      <c r="B7897" t="s">
        <v>3</v>
      </c>
      <c r="C7897" t="s">
        <v>12</v>
      </c>
      <c r="D7897" t="s">
        <v>19</v>
      </c>
      <c r="E7897" t="s">
        <v>69</v>
      </c>
      <c r="F7897" t="s">
        <v>21</v>
      </c>
      <c r="G7897">
        <v>24</v>
      </c>
      <c r="H7897">
        <v>1.0372509999999999</v>
      </c>
      <c r="I7897">
        <v>1.1288560000000001</v>
      </c>
      <c r="J7897">
        <v>9.1604900000000003E-2</v>
      </c>
      <c r="K7897">
        <v>1.1704000000000001E-2</v>
      </c>
      <c r="L7897">
        <v>5.89101E-2</v>
      </c>
      <c r="M7897">
        <v>9.1604900000000003E-2</v>
      </c>
      <c r="N7897">
        <v>0.1242996</v>
      </c>
      <c r="O7897">
        <v>0.17150570000000001</v>
      </c>
      <c r="P7897">
        <v>41.7605</v>
      </c>
      <c r="Q7897">
        <v>6.2346899999999997E-2</v>
      </c>
    </row>
    <row r="7898" spans="1:17">
      <c r="A7898" t="s">
        <v>10104</v>
      </c>
      <c r="B7898" t="s">
        <v>3</v>
      </c>
      <c r="C7898" t="s">
        <v>12</v>
      </c>
      <c r="D7898" t="s">
        <v>19</v>
      </c>
      <c r="E7898" t="s">
        <v>69</v>
      </c>
      <c r="F7898" t="s">
        <v>22</v>
      </c>
      <c r="G7898">
        <v>1</v>
      </c>
      <c r="H7898">
        <v>0.77993029999999997</v>
      </c>
      <c r="I7898">
        <v>0.78913650000000002</v>
      </c>
      <c r="J7898">
        <v>9.2063000000000006E-3</v>
      </c>
      <c r="K7898">
        <v>-2.08448E-2</v>
      </c>
      <c r="L7898">
        <v>-3.0904000000000001E-3</v>
      </c>
      <c r="M7898">
        <v>9.2063000000000006E-3</v>
      </c>
      <c r="N7898">
        <v>2.1502899999999998E-2</v>
      </c>
      <c r="O7898">
        <v>3.9257300000000002E-2</v>
      </c>
      <c r="P7898">
        <v>48.168399999999998</v>
      </c>
      <c r="Q7898">
        <v>2.3448900000000002E-2</v>
      </c>
    </row>
    <row r="7899" spans="1:17">
      <c r="A7899" t="s">
        <v>10105</v>
      </c>
      <c r="B7899" t="s">
        <v>3</v>
      </c>
      <c r="C7899" t="s">
        <v>12</v>
      </c>
      <c r="D7899" t="s">
        <v>19</v>
      </c>
      <c r="E7899" t="s">
        <v>69</v>
      </c>
      <c r="F7899" t="s">
        <v>22</v>
      </c>
      <c r="G7899">
        <v>2</v>
      </c>
      <c r="H7899">
        <v>0.72709509999999999</v>
      </c>
      <c r="I7899">
        <v>0.72356489999999996</v>
      </c>
      <c r="J7899">
        <v>-3.5301999999999998E-3</v>
      </c>
      <c r="K7899">
        <v>-2.45229E-2</v>
      </c>
      <c r="L7899">
        <v>-1.2120199999999999E-2</v>
      </c>
      <c r="M7899">
        <v>-3.5301999999999998E-3</v>
      </c>
      <c r="N7899">
        <v>5.0599E-3</v>
      </c>
      <c r="O7899">
        <v>1.7462499999999999E-2</v>
      </c>
      <c r="P7899">
        <v>47.784700000000001</v>
      </c>
      <c r="Q7899">
        <v>1.6380700000000002E-2</v>
      </c>
    </row>
    <row r="7900" spans="1:17">
      <c r="A7900" t="s">
        <v>10106</v>
      </c>
      <c r="B7900" t="s">
        <v>3</v>
      </c>
      <c r="C7900" t="s">
        <v>12</v>
      </c>
      <c r="D7900" t="s">
        <v>19</v>
      </c>
      <c r="E7900" t="s">
        <v>69</v>
      </c>
      <c r="F7900" t="s">
        <v>22</v>
      </c>
      <c r="G7900">
        <v>3</v>
      </c>
      <c r="H7900">
        <v>0.70831230000000001</v>
      </c>
      <c r="I7900">
        <v>0.6966928</v>
      </c>
      <c r="J7900">
        <v>-1.16195E-2</v>
      </c>
      <c r="K7900">
        <v>-3.3797599999999997E-2</v>
      </c>
      <c r="L7900">
        <v>-2.06946E-2</v>
      </c>
      <c r="M7900">
        <v>-1.16195E-2</v>
      </c>
      <c r="N7900">
        <v>-2.5444E-3</v>
      </c>
      <c r="O7900">
        <v>1.05585E-2</v>
      </c>
      <c r="P7900">
        <v>47.357799999999997</v>
      </c>
      <c r="Q7900">
        <v>1.7305600000000001E-2</v>
      </c>
    </row>
    <row r="7901" spans="1:17">
      <c r="A7901" t="s">
        <v>10107</v>
      </c>
      <c r="B7901" t="s">
        <v>3</v>
      </c>
      <c r="C7901" t="s">
        <v>12</v>
      </c>
      <c r="D7901" t="s">
        <v>19</v>
      </c>
      <c r="E7901" t="s">
        <v>69</v>
      </c>
      <c r="F7901" t="s">
        <v>22</v>
      </c>
      <c r="G7901">
        <v>4</v>
      </c>
      <c r="H7901">
        <v>0.71293629999999997</v>
      </c>
      <c r="I7901">
        <v>0.6932526</v>
      </c>
      <c r="J7901">
        <v>-1.9683699999999998E-2</v>
      </c>
      <c r="K7901">
        <v>-4.2014000000000003E-2</v>
      </c>
      <c r="L7901">
        <v>-2.8820999999999999E-2</v>
      </c>
      <c r="M7901">
        <v>-1.9683699999999998E-2</v>
      </c>
      <c r="N7901">
        <v>-1.05463E-2</v>
      </c>
      <c r="O7901">
        <v>2.6465999999999998E-3</v>
      </c>
      <c r="P7901">
        <v>46.655799999999999</v>
      </c>
      <c r="Q7901">
        <v>1.74244E-2</v>
      </c>
    </row>
    <row r="7902" spans="1:17">
      <c r="A7902" t="s">
        <v>10108</v>
      </c>
      <c r="B7902" t="s">
        <v>3</v>
      </c>
      <c r="C7902" t="s">
        <v>12</v>
      </c>
      <c r="D7902" t="s">
        <v>19</v>
      </c>
      <c r="E7902" t="s">
        <v>69</v>
      </c>
      <c r="F7902" t="s">
        <v>22</v>
      </c>
      <c r="G7902">
        <v>5</v>
      </c>
      <c r="H7902">
        <v>0.73659909999999995</v>
      </c>
      <c r="I7902">
        <v>0.71367700000000001</v>
      </c>
      <c r="J7902">
        <v>-2.29222E-2</v>
      </c>
      <c r="K7902">
        <v>-4.70859E-2</v>
      </c>
      <c r="L7902">
        <v>-3.28098E-2</v>
      </c>
      <c r="M7902">
        <v>-2.29222E-2</v>
      </c>
      <c r="N7902">
        <v>-1.30346E-2</v>
      </c>
      <c r="O7902">
        <v>1.2416E-3</v>
      </c>
      <c r="P7902">
        <v>46.032200000000003</v>
      </c>
      <c r="Q7902">
        <v>1.88551E-2</v>
      </c>
    </row>
    <row r="7903" spans="1:17">
      <c r="A7903" t="s">
        <v>10109</v>
      </c>
      <c r="B7903" t="s">
        <v>3</v>
      </c>
      <c r="C7903" t="s">
        <v>12</v>
      </c>
      <c r="D7903" t="s">
        <v>19</v>
      </c>
      <c r="E7903" t="s">
        <v>69</v>
      </c>
      <c r="F7903" t="s">
        <v>22</v>
      </c>
      <c r="G7903">
        <v>6</v>
      </c>
      <c r="H7903">
        <v>0.81522519999999998</v>
      </c>
      <c r="I7903">
        <v>0.79670920000000001</v>
      </c>
      <c r="J7903">
        <v>-1.8516000000000001E-2</v>
      </c>
      <c r="K7903">
        <v>-4.3562400000000001E-2</v>
      </c>
      <c r="L7903">
        <v>-2.87648E-2</v>
      </c>
      <c r="M7903">
        <v>-1.8516000000000001E-2</v>
      </c>
      <c r="N7903">
        <v>-8.2673E-3</v>
      </c>
      <c r="O7903">
        <v>6.5303000000000002E-3</v>
      </c>
      <c r="P7903">
        <v>45.330300000000001</v>
      </c>
      <c r="Q7903">
        <v>1.95438E-2</v>
      </c>
    </row>
    <row r="7904" spans="1:17">
      <c r="A7904" t="s">
        <v>10110</v>
      </c>
      <c r="B7904" t="s">
        <v>3</v>
      </c>
      <c r="C7904" t="s">
        <v>12</v>
      </c>
      <c r="D7904" t="s">
        <v>19</v>
      </c>
      <c r="E7904" t="s">
        <v>69</v>
      </c>
      <c r="F7904" t="s">
        <v>22</v>
      </c>
      <c r="G7904">
        <v>7</v>
      </c>
      <c r="H7904">
        <v>0.99119900000000005</v>
      </c>
      <c r="I7904">
        <v>0.94923190000000002</v>
      </c>
      <c r="J7904">
        <v>-4.1966999999999997E-2</v>
      </c>
      <c r="K7904">
        <v>-7.5668299999999994E-2</v>
      </c>
      <c r="L7904">
        <v>-5.5757300000000003E-2</v>
      </c>
      <c r="M7904">
        <v>-4.1966999999999997E-2</v>
      </c>
      <c r="N7904">
        <v>-2.8176699999999999E-2</v>
      </c>
      <c r="O7904">
        <v>-8.2658000000000002E-3</v>
      </c>
      <c r="P7904">
        <v>45.148200000000003</v>
      </c>
      <c r="Q7904">
        <v>2.6297299999999999E-2</v>
      </c>
    </row>
    <row r="7905" spans="1:17">
      <c r="A7905" t="s">
        <v>10111</v>
      </c>
      <c r="B7905" t="s">
        <v>3</v>
      </c>
      <c r="C7905" t="s">
        <v>12</v>
      </c>
      <c r="D7905" t="s">
        <v>19</v>
      </c>
      <c r="E7905" t="s">
        <v>69</v>
      </c>
      <c r="F7905" t="s">
        <v>22</v>
      </c>
      <c r="G7905">
        <v>8</v>
      </c>
      <c r="H7905">
        <v>1.1117319999999999</v>
      </c>
      <c r="I7905">
        <v>1.087858</v>
      </c>
      <c r="J7905">
        <v>-2.3873100000000001E-2</v>
      </c>
      <c r="K7905">
        <v>-6.6156199999999998E-2</v>
      </c>
      <c r="L7905">
        <v>-4.1175000000000003E-2</v>
      </c>
      <c r="M7905">
        <v>-2.3873100000000001E-2</v>
      </c>
      <c r="N7905">
        <v>-6.5710999999999999E-3</v>
      </c>
      <c r="O7905">
        <v>1.8410099999999999E-2</v>
      </c>
      <c r="P7905">
        <v>48.016500000000001</v>
      </c>
      <c r="Q7905">
        <v>3.2993700000000001E-2</v>
      </c>
    </row>
    <row r="7906" spans="1:17">
      <c r="A7906" t="s">
        <v>10112</v>
      </c>
      <c r="B7906" t="s">
        <v>3</v>
      </c>
      <c r="C7906" t="s">
        <v>12</v>
      </c>
      <c r="D7906" t="s">
        <v>19</v>
      </c>
      <c r="E7906" t="s">
        <v>69</v>
      </c>
      <c r="F7906" t="s">
        <v>22</v>
      </c>
      <c r="G7906">
        <v>9</v>
      </c>
      <c r="H7906">
        <v>1.0676060000000001</v>
      </c>
      <c r="I7906">
        <v>0.9760316</v>
      </c>
      <c r="J7906">
        <v>-9.1574900000000001E-2</v>
      </c>
      <c r="K7906">
        <v>-0.1245159</v>
      </c>
      <c r="L7906">
        <v>-0.1050541</v>
      </c>
      <c r="M7906">
        <v>-9.1574900000000001E-2</v>
      </c>
      <c r="N7906">
        <v>-7.8095700000000004E-2</v>
      </c>
      <c r="O7906">
        <v>-5.86338E-2</v>
      </c>
      <c r="P7906">
        <v>49.896799999999999</v>
      </c>
      <c r="Q7906">
        <v>2.5704000000000001E-2</v>
      </c>
    </row>
    <row r="7907" spans="1:17">
      <c r="A7907" t="s">
        <v>10113</v>
      </c>
      <c r="B7907" t="s">
        <v>3</v>
      </c>
      <c r="C7907" t="s">
        <v>12</v>
      </c>
      <c r="D7907" t="s">
        <v>19</v>
      </c>
      <c r="E7907" t="s">
        <v>69</v>
      </c>
      <c r="F7907" t="s">
        <v>22</v>
      </c>
      <c r="G7907">
        <v>10</v>
      </c>
      <c r="H7907">
        <v>1.018645</v>
      </c>
      <c r="I7907">
        <v>0.92812249999999996</v>
      </c>
      <c r="J7907">
        <v>-9.0522599999999995E-2</v>
      </c>
      <c r="K7907">
        <v>-0.1227772</v>
      </c>
      <c r="L7907">
        <v>-0.1037209</v>
      </c>
      <c r="M7907">
        <v>-9.0522599999999995E-2</v>
      </c>
      <c r="N7907">
        <v>-7.7324299999999999E-2</v>
      </c>
      <c r="O7907">
        <v>-5.8268E-2</v>
      </c>
      <c r="P7907">
        <v>49.323900000000002</v>
      </c>
      <c r="Q7907">
        <v>2.51684E-2</v>
      </c>
    </row>
    <row r="7908" spans="1:17">
      <c r="A7908" t="s">
        <v>10114</v>
      </c>
      <c r="B7908" t="s">
        <v>3</v>
      </c>
      <c r="C7908" t="s">
        <v>12</v>
      </c>
      <c r="D7908" t="s">
        <v>19</v>
      </c>
      <c r="E7908" t="s">
        <v>69</v>
      </c>
      <c r="F7908" t="s">
        <v>22</v>
      </c>
      <c r="G7908">
        <v>11</v>
      </c>
      <c r="H7908">
        <v>0.96867979999999998</v>
      </c>
      <c r="I7908">
        <v>0.90244190000000002</v>
      </c>
      <c r="J7908">
        <v>-6.6238000000000005E-2</v>
      </c>
      <c r="K7908">
        <v>-9.6925600000000001E-2</v>
      </c>
      <c r="L7908">
        <v>-7.8795100000000007E-2</v>
      </c>
      <c r="M7908">
        <v>-6.6238000000000005E-2</v>
      </c>
      <c r="N7908">
        <v>-5.3680899999999997E-2</v>
      </c>
      <c r="O7908">
        <v>-3.5550400000000003E-2</v>
      </c>
      <c r="P7908">
        <v>51.765099999999997</v>
      </c>
      <c r="Q7908">
        <v>2.39457E-2</v>
      </c>
    </row>
    <row r="7909" spans="1:17">
      <c r="A7909" t="s">
        <v>10115</v>
      </c>
      <c r="B7909" t="s">
        <v>3</v>
      </c>
      <c r="C7909" t="s">
        <v>12</v>
      </c>
      <c r="D7909" t="s">
        <v>19</v>
      </c>
      <c r="E7909" t="s">
        <v>69</v>
      </c>
      <c r="F7909" t="s">
        <v>22</v>
      </c>
      <c r="G7909">
        <v>12</v>
      </c>
      <c r="H7909">
        <v>0.89827140000000005</v>
      </c>
      <c r="I7909">
        <v>0.87700259999999997</v>
      </c>
      <c r="J7909">
        <v>-2.12689E-2</v>
      </c>
      <c r="K7909">
        <v>-6.0803200000000002E-2</v>
      </c>
      <c r="L7909">
        <v>-3.7446E-2</v>
      </c>
      <c r="M7909">
        <v>-2.12689E-2</v>
      </c>
      <c r="N7909">
        <v>-5.0917000000000002E-3</v>
      </c>
      <c r="O7909">
        <v>1.82655E-2</v>
      </c>
      <c r="P7909">
        <v>52.747100000000003</v>
      </c>
      <c r="Q7909">
        <v>3.0848799999999999E-2</v>
      </c>
    </row>
    <row r="7910" spans="1:17">
      <c r="A7910" t="s">
        <v>10116</v>
      </c>
      <c r="B7910" t="s">
        <v>3</v>
      </c>
      <c r="C7910" t="s">
        <v>12</v>
      </c>
      <c r="D7910" t="s">
        <v>19</v>
      </c>
      <c r="E7910" t="s">
        <v>69</v>
      </c>
      <c r="F7910" t="s">
        <v>22</v>
      </c>
      <c r="G7910">
        <v>13</v>
      </c>
      <c r="H7910">
        <v>0.85783860000000001</v>
      </c>
      <c r="I7910">
        <v>0.85783860000000001</v>
      </c>
      <c r="J7910">
        <v>0</v>
      </c>
      <c r="K7910">
        <v>-7.4227E-3</v>
      </c>
      <c r="L7910">
        <v>1.4103600000000001E-2</v>
      </c>
      <c r="M7910">
        <v>2.90126E-2</v>
      </c>
      <c r="N7910">
        <v>4.3921599999999998E-2</v>
      </c>
      <c r="O7910">
        <v>6.54478E-2</v>
      </c>
      <c r="P7910">
        <v>53.423999999999999</v>
      </c>
      <c r="Q7910">
        <v>2.84306E-2</v>
      </c>
    </row>
    <row r="7911" spans="1:17">
      <c r="A7911" t="s">
        <v>10117</v>
      </c>
      <c r="B7911" t="s">
        <v>3</v>
      </c>
      <c r="C7911" t="s">
        <v>12</v>
      </c>
      <c r="D7911" t="s">
        <v>19</v>
      </c>
      <c r="E7911" t="s">
        <v>69</v>
      </c>
      <c r="F7911" t="s">
        <v>22</v>
      </c>
      <c r="G7911">
        <v>14</v>
      </c>
      <c r="H7911">
        <v>0.80079860000000003</v>
      </c>
      <c r="I7911">
        <v>0.82981119999999997</v>
      </c>
      <c r="J7911">
        <v>2.90126E-2</v>
      </c>
      <c r="K7911">
        <v>1.5730600000000001E-2</v>
      </c>
      <c r="L7911">
        <v>3.8362199999999999E-2</v>
      </c>
      <c r="M7911">
        <v>5.4036800000000003E-2</v>
      </c>
      <c r="N7911">
        <v>6.9711300000000004E-2</v>
      </c>
      <c r="O7911">
        <v>9.2342900000000006E-2</v>
      </c>
      <c r="P7911">
        <v>53.599299999999999</v>
      </c>
      <c r="Q7911">
        <v>2.9890400000000001E-2</v>
      </c>
    </row>
    <row r="7912" spans="1:17">
      <c r="A7912" t="s">
        <v>10118</v>
      </c>
      <c r="B7912" t="s">
        <v>3</v>
      </c>
      <c r="C7912" t="s">
        <v>12</v>
      </c>
      <c r="D7912" t="s">
        <v>19</v>
      </c>
      <c r="E7912" t="s">
        <v>69</v>
      </c>
      <c r="F7912" t="s">
        <v>22</v>
      </c>
      <c r="G7912">
        <v>15</v>
      </c>
      <c r="H7912">
        <v>0.76006390000000001</v>
      </c>
      <c r="I7912">
        <v>0.81410070000000001</v>
      </c>
      <c r="J7912">
        <v>5.4036800000000003E-2</v>
      </c>
      <c r="K7912">
        <v>3.1964800000000002E-2</v>
      </c>
      <c r="L7912">
        <v>5.0736499999999997E-2</v>
      </c>
      <c r="M7912">
        <v>6.3737699999999994E-2</v>
      </c>
      <c r="N7912">
        <v>7.6738899999999999E-2</v>
      </c>
      <c r="O7912">
        <v>9.5510600000000001E-2</v>
      </c>
      <c r="P7912">
        <v>54.692599999999999</v>
      </c>
      <c r="Q7912">
        <v>2.4792499999999999E-2</v>
      </c>
    </row>
    <row r="7913" spans="1:17">
      <c r="A7913" t="s">
        <v>10119</v>
      </c>
      <c r="B7913" t="s">
        <v>3</v>
      </c>
      <c r="C7913" t="s">
        <v>12</v>
      </c>
      <c r="D7913" t="s">
        <v>19</v>
      </c>
      <c r="E7913" t="s">
        <v>69</v>
      </c>
      <c r="F7913" t="s">
        <v>22</v>
      </c>
      <c r="G7913">
        <v>16</v>
      </c>
      <c r="H7913">
        <v>0.76230989999999998</v>
      </c>
      <c r="I7913">
        <v>0.82604770000000005</v>
      </c>
      <c r="J7913">
        <v>6.3737699999999994E-2</v>
      </c>
      <c r="K7913">
        <v>4.1801999999999999E-2</v>
      </c>
      <c r="L7913">
        <v>6.12556E-2</v>
      </c>
      <c r="M7913">
        <v>7.4729100000000007E-2</v>
      </c>
      <c r="N7913">
        <v>8.8202699999999995E-2</v>
      </c>
      <c r="O7913">
        <v>0.1076563</v>
      </c>
      <c r="P7913">
        <v>54.073999999999998</v>
      </c>
      <c r="Q7913">
        <v>2.5693199999999999E-2</v>
      </c>
    </row>
    <row r="7914" spans="1:17">
      <c r="A7914" t="s">
        <v>10120</v>
      </c>
      <c r="B7914" t="s">
        <v>3</v>
      </c>
      <c r="C7914" t="s">
        <v>12</v>
      </c>
      <c r="D7914" t="s">
        <v>19</v>
      </c>
      <c r="E7914" t="s">
        <v>69</v>
      </c>
      <c r="F7914" t="s">
        <v>22</v>
      </c>
      <c r="G7914">
        <v>17</v>
      </c>
      <c r="H7914">
        <v>0.80009680000000005</v>
      </c>
      <c r="I7914">
        <v>0.87482590000000005</v>
      </c>
      <c r="J7914">
        <v>7.4729100000000007E-2</v>
      </c>
      <c r="K7914">
        <v>1.7916100000000001E-2</v>
      </c>
      <c r="L7914">
        <v>4.0807900000000001E-2</v>
      </c>
      <c r="M7914">
        <v>5.6662799999999999E-2</v>
      </c>
      <c r="N7914">
        <v>7.2517600000000002E-2</v>
      </c>
      <c r="O7914">
        <v>9.5409499999999994E-2</v>
      </c>
      <c r="P7914">
        <v>52.939900000000002</v>
      </c>
      <c r="Q7914">
        <v>3.0234199999999999E-2</v>
      </c>
    </row>
    <row r="7915" spans="1:17">
      <c r="A7915" t="s">
        <v>10121</v>
      </c>
      <c r="B7915" t="s">
        <v>3</v>
      </c>
      <c r="C7915" t="s">
        <v>12</v>
      </c>
      <c r="D7915" t="s">
        <v>19</v>
      </c>
      <c r="E7915" t="s">
        <v>69</v>
      </c>
      <c r="F7915" t="s">
        <v>22</v>
      </c>
      <c r="G7915">
        <v>18</v>
      </c>
      <c r="H7915">
        <v>0.99175720000000001</v>
      </c>
      <c r="I7915">
        <v>1.0484199999999999</v>
      </c>
      <c r="J7915">
        <v>5.6662799999999999E-2</v>
      </c>
      <c r="K7915">
        <v>-1.2749E-2</v>
      </c>
      <c r="L7915">
        <v>1.50408E-2</v>
      </c>
      <c r="M7915">
        <v>3.4287900000000003E-2</v>
      </c>
      <c r="N7915">
        <v>5.3534999999999999E-2</v>
      </c>
      <c r="O7915">
        <v>8.1324800000000003E-2</v>
      </c>
      <c r="P7915">
        <v>50.884999999999998</v>
      </c>
      <c r="Q7915">
        <v>3.6703100000000002E-2</v>
      </c>
    </row>
    <row r="7916" spans="1:17">
      <c r="A7916" t="s">
        <v>10122</v>
      </c>
      <c r="B7916" t="s">
        <v>3</v>
      </c>
      <c r="C7916" t="s">
        <v>12</v>
      </c>
      <c r="D7916" t="s">
        <v>19</v>
      </c>
      <c r="E7916" t="s">
        <v>69</v>
      </c>
      <c r="F7916" t="s">
        <v>22</v>
      </c>
      <c r="G7916">
        <v>19</v>
      </c>
      <c r="H7916">
        <v>1.2259139999999999</v>
      </c>
      <c r="I7916">
        <v>1.260202</v>
      </c>
      <c r="J7916">
        <v>3.4287900000000003E-2</v>
      </c>
      <c r="K7916">
        <v>-2.7254199999999999E-2</v>
      </c>
      <c r="L7916">
        <v>4.8355999999999998E-3</v>
      </c>
      <c r="M7916">
        <v>2.7060899999999999E-2</v>
      </c>
      <c r="N7916">
        <v>4.9286099999999999E-2</v>
      </c>
      <c r="O7916">
        <v>8.1375900000000001E-2</v>
      </c>
      <c r="P7916">
        <v>48.885899999999999</v>
      </c>
      <c r="Q7916">
        <v>4.2382299999999998E-2</v>
      </c>
    </row>
    <row r="7917" spans="1:17">
      <c r="A7917" t="s">
        <v>10123</v>
      </c>
      <c r="B7917" t="s">
        <v>3</v>
      </c>
      <c r="C7917" t="s">
        <v>12</v>
      </c>
      <c r="D7917" t="s">
        <v>19</v>
      </c>
      <c r="E7917" t="s">
        <v>69</v>
      </c>
      <c r="F7917" t="s">
        <v>22</v>
      </c>
      <c r="G7917">
        <v>20</v>
      </c>
      <c r="H7917">
        <v>1.3180289999999999</v>
      </c>
      <c r="I7917">
        <v>1.3529720000000001</v>
      </c>
      <c r="J7917">
        <v>3.4943299999999997E-2</v>
      </c>
      <c r="K7917">
        <v>-1.68454E-2</v>
      </c>
      <c r="L7917">
        <v>1.37517E-2</v>
      </c>
      <c r="M7917">
        <v>3.4943299999999997E-2</v>
      </c>
      <c r="N7917">
        <v>5.6134799999999999E-2</v>
      </c>
      <c r="O7917">
        <v>8.6732000000000004E-2</v>
      </c>
      <c r="P7917">
        <v>47.339500000000001</v>
      </c>
      <c r="Q7917">
        <v>4.04109E-2</v>
      </c>
    </row>
    <row r="7918" spans="1:17">
      <c r="A7918" t="s">
        <v>10124</v>
      </c>
      <c r="B7918" t="s">
        <v>3</v>
      </c>
      <c r="C7918" t="s">
        <v>12</v>
      </c>
      <c r="D7918" t="s">
        <v>19</v>
      </c>
      <c r="E7918" t="s">
        <v>69</v>
      </c>
      <c r="F7918" t="s">
        <v>22</v>
      </c>
      <c r="G7918">
        <v>21</v>
      </c>
      <c r="H7918">
        <v>1.349847</v>
      </c>
      <c r="I7918">
        <v>1.3885479999999999</v>
      </c>
      <c r="J7918">
        <v>3.8700900000000003E-2</v>
      </c>
      <c r="K7918">
        <v>-1.4774300000000001E-2</v>
      </c>
      <c r="L7918">
        <v>1.6819299999999999E-2</v>
      </c>
      <c r="M7918">
        <v>3.8700900000000003E-2</v>
      </c>
      <c r="N7918">
        <v>6.0582499999999997E-2</v>
      </c>
      <c r="O7918">
        <v>9.2176099999999997E-2</v>
      </c>
      <c r="P7918">
        <v>46.604500000000002</v>
      </c>
      <c r="Q7918">
        <v>4.1727E-2</v>
      </c>
    </row>
    <row r="7919" spans="1:17">
      <c r="A7919" t="s">
        <v>10125</v>
      </c>
      <c r="B7919" t="s">
        <v>3</v>
      </c>
      <c r="C7919" t="s">
        <v>12</v>
      </c>
      <c r="D7919" t="s">
        <v>19</v>
      </c>
      <c r="E7919" t="s">
        <v>69</v>
      </c>
      <c r="F7919" t="s">
        <v>22</v>
      </c>
      <c r="G7919">
        <v>22</v>
      </c>
      <c r="H7919">
        <v>1.2853680000000001</v>
      </c>
      <c r="I7919">
        <v>1.3159590000000001</v>
      </c>
      <c r="J7919">
        <v>3.0591500000000001E-2</v>
      </c>
      <c r="K7919">
        <v>-1.51506E-2</v>
      </c>
      <c r="L7919">
        <v>1.18742E-2</v>
      </c>
      <c r="M7919">
        <v>3.0591500000000001E-2</v>
      </c>
      <c r="N7919">
        <v>4.93088E-2</v>
      </c>
      <c r="O7919">
        <v>7.6333600000000001E-2</v>
      </c>
      <c r="P7919">
        <v>45.6218</v>
      </c>
      <c r="Q7919">
        <v>3.5692799999999997E-2</v>
      </c>
    </row>
    <row r="7920" spans="1:17">
      <c r="A7920" t="s">
        <v>10126</v>
      </c>
      <c r="B7920" t="s">
        <v>3</v>
      </c>
      <c r="C7920" t="s">
        <v>12</v>
      </c>
      <c r="D7920" t="s">
        <v>19</v>
      </c>
      <c r="E7920" t="s">
        <v>69</v>
      </c>
      <c r="F7920" t="s">
        <v>22</v>
      </c>
      <c r="G7920">
        <v>23</v>
      </c>
      <c r="H7920">
        <v>1.1161700000000001</v>
      </c>
      <c r="I7920">
        <v>1.149861</v>
      </c>
      <c r="J7920">
        <v>3.3690999999999999E-2</v>
      </c>
      <c r="K7920">
        <v>-4.8967999999999998E-3</v>
      </c>
      <c r="L7920">
        <v>1.7901199999999999E-2</v>
      </c>
      <c r="M7920">
        <v>3.3690999999999999E-2</v>
      </c>
      <c r="N7920">
        <v>4.9480799999999998E-2</v>
      </c>
      <c r="O7920">
        <v>7.2278700000000001E-2</v>
      </c>
      <c r="P7920">
        <v>44.701999999999998</v>
      </c>
      <c r="Q7920">
        <v>3.01102E-2</v>
      </c>
    </row>
    <row r="7921" spans="1:17">
      <c r="A7921" t="s">
        <v>10127</v>
      </c>
      <c r="B7921" t="s">
        <v>3</v>
      </c>
      <c r="C7921" t="s">
        <v>12</v>
      </c>
      <c r="D7921" t="s">
        <v>19</v>
      </c>
      <c r="E7921" t="s">
        <v>69</v>
      </c>
      <c r="F7921" t="s">
        <v>22</v>
      </c>
      <c r="G7921">
        <v>24</v>
      </c>
      <c r="H7921">
        <v>0.92874389999999996</v>
      </c>
      <c r="I7921">
        <v>0.95415090000000002</v>
      </c>
      <c r="J7921">
        <v>2.5406999999999999E-2</v>
      </c>
      <c r="K7921">
        <v>-9.3185000000000004E-3</v>
      </c>
      <c r="L7921">
        <v>1.11976E-2</v>
      </c>
      <c r="M7921">
        <v>2.5406999999999999E-2</v>
      </c>
      <c r="N7921">
        <v>3.9616400000000003E-2</v>
      </c>
      <c r="O7921">
        <v>6.0132499999999998E-2</v>
      </c>
      <c r="P7921">
        <v>44.067700000000002</v>
      </c>
      <c r="Q7921">
        <v>2.7096499999999999E-2</v>
      </c>
    </row>
    <row r="7922" spans="1:17">
      <c r="A7922" t="s">
        <v>10128</v>
      </c>
      <c r="B7922" t="s">
        <v>3</v>
      </c>
      <c r="C7922" t="s">
        <v>12</v>
      </c>
      <c r="D7922" t="s">
        <v>19</v>
      </c>
      <c r="E7922" t="s">
        <v>69</v>
      </c>
      <c r="F7922" t="s">
        <v>23</v>
      </c>
      <c r="G7922">
        <v>1</v>
      </c>
      <c r="H7922">
        <v>0.93806509999999999</v>
      </c>
      <c r="I7922">
        <v>0.83801210000000004</v>
      </c>
      <c r="J7922">
        <v>-0.1000529</v>
      </c>
      <c r="K7922">
        <v>-0.16044810000000001</v>
      </c>
      <c r="L7922">
        <v>-0.1247661</v>
      </c>
      <c r="M7922">
        <v>-0.1000529</v>
      </c>
      <c r="N7922">
        <v>-7.5339699999999996E-2</v>
      </c>
      <c r="O7922">
        <v>-3.96578E-2</v>
      </c>
      <c r="P7922">
        <v>52.6995</v>
      </c>
      <c r="Q7922">
        <v>4.7126599999999998E-2</v>
      </c>
    </row>
    <row r="7923" spans="1:17">
      <c r="A7923" t="s">
        <v>10129</v>
      </c>
      <c r="B7923" t="s">
        <v>3</v>
      </c>
      <c r="C7923" t="s">
        <v>12</v>
      </c>
      <c r="D7923" t="s">
        <v>19</v>
      </c>
      <c r="E7923" t="s">
        <v>69</v>
      </c>
      <c r="F7923" t="s">
        <v>23</v>
      </c>
      <c r="G7923">
        <v>2</v>
      </c>
      <c r="H7923">
        <v>0.91303900000000004</v>
      </c>
      <c r="I7923">
        <v>0.80688539999999997</v>
      </c>
      <c r="J7923">
        <v>-0.1061537</v>
      </c>
      <c r="K7923">
        <v>-0.1499064</v>
      </c>
      <c r="L7923">
        <v>-0.1240569</v>
      </c>
      <c r="M7923">
        <v>-0.1061537</v>
      </c>
      <c r="N7923">
        <v>-8.8250400000000007E-2</v>
      </c>
      <c r="O7923">
        <v>-6.2400900000000002E-2</v>
      </c>
      <c r="P7923">
        <v>51.655000000000001</v>
      </c>
      <c r="Q7923">
        <v>3.4140400000000001E-2</v>
      </c>
    </row>
    <row r="7924" spans="1:17">
      <c r="A7924" t="s">
        <v>10130</v>
      </c>
      <c r="B7924" t="s">
        <v>3</v>
      </c>
      <c r="C7924" t="s">
        <v>12</v>
      </c>
      <c r="D7924" t="s">
        <v>19</v>
      </c>
      <c r="E7924" t="s">
        <v>69</v>
      </c>
      <c r="F7924" t="s">
        <v>23</v>
      </c>
      <c r="G7924">
        <v>3</v>
      </c>
      <c r="H7924">
        <v>0.91048890000000005</v>
      </c>
      <c r="I7924">
        <v>0.79977220000000004</v>
      </c>
      <c r="J7924">
        <v>-0.1107167</v>
      </c>
      <c r="K7924">
        <v>-0.15667719999999999</v>
      </c>
      <c r="L7924">
        <v>-0.12952340000000001</v>
      </c>
      <c r="M7924">
        <v>-0.1107167</v>
      </c>
      <c r="N7924">
        <v>-9.1910000000000006E-2</v>
      </c>
      <c r="O7924">
        <v>-6.47562E-2</v>
      </c>
      <c r="P7924">
        <v>50.622900000000001</v>
      </c>
      <c r="Q7924">
        <v>3.5863199999999998E-2</v>
      </c>
    </row>
    <row r="7925" spans="1:17">
      <c r="A7925" t="s">
        <v>10131</v>
      </c>
      <c r="B7925" t="s">
        <v>3</v>
      </c>
      <c r="C7925" t="s">
        <v>12</v>
      </c>
      <c r="D7925" t="s">
        <v>19</v>
      </c>
      <c r="E7925" t="s">
        <v>69</v>
      </c>
      <c r="F7925" t="s">
        <v>23</v>
      </c>
      <c r="G7925">
        <v>4</v>
      </c>
      <c r="H7925">
        <v>0.93768130000000005</v>
      </c>
      <c r="I7925">
        <v>0.7939292</v>
      </c>
      <c r="J7925">
        <v>-0.14375199999999999</v>
      </c>
      <c r="K7925">
        <v>-0.19516790000000001</v>
      </c>
      <c r="L7925">
        <v>-0.16479099999999999</v>
      </c>
      <c r="M7925">
        <v>-0.14375199999999999</v>
      </c>
      <c r="N7925">
        <v>-0.12271310000000001</v>
      </c>
      <c r="O7925">
        <v>-9.2336199999999993E-2</v>
      </c>
      <c r="P7925">
        <v>50.1066</v>
      </c>
      <c r="Q7925">
        <v>4.0120000000000003E-2</v>
      </c>
    </row>
    <row r="7926" spans="1:17">
      <c r="A7926" t="s">
        <v>10132</v>
      </c>
      <c r="B7926" t="s">
        <v>3</v>
      </c>
      <c r="C7926" t="s">
        <v>12</v>
      </c>
      <c r="D7926" t="s">
        <v>19</v>
      </c>
      <c r="E7926" t="s">
        <v>69</v>
      </c>
      <c r="F7926" t="s">
        <v>23</v>
      </c>
      <c r="G7926">
        <v>5</v>
      </c>
      <c r="H7926">
        <v>0.99454200000000004</v>
      </c>
      <c r="I7926">
        <v>0.841777</v>
      </c>
      <c r="J7926">
        <v>-0.15276500000000001</v>
      </c>
      <c r="K7926">
        <v>-0.2116333</v>
      </c>
      <c r="L7926">
        <v>-0.17685339999999999</v>
      </c>
      <c r="M7926">
        <v>-0.15276500000000001</v>
      </c>
      <c r="N7926">
        <v>-0.1286765</v>
      </c>
      <c r="O7926">
        <v>-9.38967E-2</v>
      </c>
      <c r="P7926">
        <v>48.558</v>
      </c>
      <c r="Q7926">
        <v>4.5935200000000002E-2</v>
      </c>
    </row>
    <row r="7927" spans="1:17">
      <c r="A7927" t="s">
        <v>10133</v>
      </c>
      <c r="B7927" t="s">
        <v>3</v>
      </c>
      <c r="C7927" t="s">
        <v>12</v>
      </c>
      <c r="D7927" t="s">
        <v>19</v>
      </c>
      <c r="E7927" t="s">
        <v>69</v>
      </c>
      <c r="F7927" t="s">
        <v>23</v>
      </c>
      <c r="G7927">
        <v>6</v>
      </c>
      <c r="H7927">
        <v>1.1665110000000001</v>
      </c>
      <c r="I7927">
        <v>1.0559270000000001</v>
      </c>
      <c r="J7927">
        <v>-0.110584</v>
      </c>
      <c r="K7927">
        <v>-0.1808681</v>
      </c>
      <c r="L7927">
        <v>-0.13934369999999999</v>
      </c>
      <c r="M7927">
        <v>-0.110584</v>
      </c>
      <c r="N7927">
        <v>-8.1824300000000003E-2</v>
      </c>
      <c r="O7927">
        <v>-4.02999E-2</v>
      </c>
      <c r="P7927">
        <v>48.013300000000001</v>
      </c>
      <c r="Q7927">
        <v>5.4843000000000003E-2</v>
      </c>
    </row>
    <row r="7928" spans="1:17">
      <c r="A7928" t="s">
        <v>10134</v>
      </c>
      <c r="B7928" t="s">
        <v>3</v>
      </c>
      <c r="C7928" t="s">
        <v>12</v>
      </c>
      <c r="D7928" t="s">
        <v>19</v>
      </c>
      <c r="E7928" t="s">
        <v>69</v>
      </c>
      <c r="F7928" t="s">
        <v>23</v>
      </c>
      <c r="G7928">
        <v>7</v>
      </c>
      <c r="H7928">
        <v>1.5394460000000001</v>
      </c>
      <c r="I7928">
        <v>1.240839</v>
      </c>
      <c r="J7928">
        <v>-0.29860730000000002</v>
      </c>
      <c r="K7928">
        <v>-0.37927</v>
      </c>
      <c r="L7928">
        <v>-0.33161380000000001</v>
      </c>
      <c r="M7928">
        <v>-0.29860730000000002</v>
      </c>
      <c r="N7928">
        <v>-0.26560089999999997</v>
      </c>
      <c r="O7928">
        <v>-0.21794479999999999</v>
      </c>
      <c r="P7928">
        <v>47.213200000000001</v>
      </c>
      <c r="Q7928">
        <v>6.2941399999999995E-2</v>
      </c>
    </row>
    <row r="7929" spans="1:17">
      <c r="A7929" t="s">
        <v>10135</v>
      </c>
      <c r="B7929" t="s">
        <v>3</v>
      </c>
      <c r="C7929" t="s">
        <v>12</v>
      </c>
      <c r="D7929" t="s">
        <v>19</v>
      </c>
      <c r="E7929" t="s">
        <v>69</v>
      </c>
      <c r="F7929" t="s">
        <v>23</v>
      </c>
      <c r="G7929">
        <v>8</v>
      </c>
      <c r="H7929">
        <v>1.701128</v>
      </c>
      <c r="I7929">
        <v>1.214313</v>
      </c>
      <c r="J7929">
        <v>-0.48681459999999999</v>
      </c>
      <c r="K7929">
        <v>-0.57044680000000003</v>
      </c>
      <c r="L7929">
        <v>-0.52103619999999995</v>
      </c>
      <c r="M7929">
        <v>-0.48681459999999999</v>
      </c>
      <c r="N7929">
        <v>-0.45259290000000002</v>
      </c>
      <c r="O7929">
        <v>-0.4031824</v>
      </c>
      <c r="P7929">
        <v>47.645899999999997</v>
      </c>
      <c r="Q7929">
        <v>6.52586E-2</v>
      </c>
    </row>
    <row r="7930" spans="1:17">
      <c r="A7930" t="s">
        <v>10136</v>
      </c>
      <c r="B7930" t="s">
        <v>3</v>
      </c>
      <c r="C7930" t="s">
        <v>12</v>
      </c>
      <c r="D7930" t="s">
        <v>19</v>
      </c>
      <c r="E7930" t="s">
        <v>69</v>
      </c>
      <c r="F7930" t="s">
        <v>23</v>
      </c>
      <c r="G7930">
        <v>9</v>
      </c>
      <c r="H7930">
        <v>1.660652</v>
      </c>
      <c r="I7930">
        <v>1.1592199999999999</v>
      </c>
      <c r="J7930">
        <v>-0.50143179999999998</v>
      </c>
      <c r="K7930">
        <v>-0.60612909999999998</v>
      </c>
      <c r="L7930">
        <v>-0.54427309999999995</v>
      </c>
      <c r="M7930">
        <v>-0.50143179999999998</v>
      </c>
      <c r="N7930">
        <v>-0.45859050000000001</v>
      </c>
      <c r="O7930">
        <v>-0.39673439999999999</v>
      </c>
      <c r="P7930">
        <v>49.471400000000003</v>
      </c>
      <c r="Q7930">
        <v>8.1695799999999999E-2</v>
      </c>
    </row>
    <row r="7931" spans="1:17">
      <c r="A7931" t="s">
        <v>10137</v>
      </c>
      <c r="B7931" t="s">
        <v>3</v>
      </c>
      <c r="C7931" t="s">
        <v>12</v>
      </c>
      <c r="D7931" t="s">
        <v>19</v>
      </c>
      <c r="E7931" t="s">
        <v>69</v>
      </c>
      <c r="F7931" t="s">
        <v>23</v>
      </c>
      <c r="G7931">
        <v>10</v>
      </c>
      <c r="H7931">
        <v>1.5703640000000001</v>
      </c>
      <c r="I7931">
        <v>1.157483</v>
      </c>
      <c r="J7931">
        <v>-0.412881</v>
      </c>
      <c r="K7931">
        <v>-0.50836749999999997</v>
      </c>
      <c r="L7931">
        <v>-0.4519533</v>
      </c>
      <c r="M7931">
        <v>-0.412881</v>
      </c>
      <c r="N7931">
        <v>-0.37380869999999999</v>
      </c>
      <c r="O7931">
        <v>-0.31739440000000002</v>
      </c>
      <c r="P7931">
        <v>52.3752</v>
      </c>
      <c r="Q7931">
        <v>7.4508599999999994E-2</v>
      </c>
    </row>
    <row r="7932" spans="1:17">
      <c r="A7932" t="s">
        <v>10138</v>
      </c>
      <c r="B7932" t="s">
        <v>3</v>
      </c>
      <c r="C7932" t="s">
        <v>12</v>
      </c>
      <c r="D7932" t="s">
        <v>19</v>
      </c>
      <c r="E7932" t="s">
        <v>69</v>
      </c>
      <c r="F7932" t="s">
        <v>23</v>
      </c>
      <c r="G7932">
        <v>11</v>
      </c>
      <c r="H7932">
        <v>1.3814580000000001</v>
      </c>
      <c r="I7932">
        <v>1.147162</v>
      </c>
      <c r="J7932">
        <v>-0.2342957</v>
      </c>
      <c r="K7932">
        <v>-0.33176290000000003</v>
      </c>
      <c r="L7932">
        <v>-0.27417849999999999</v>
      </c>
      <c r="M7932">
        <v>-0.2342957</v>
      </c>
      <c r="N7932">
        <v>-0.1944129</v>
      </c>
      <c r="O7932">
        <v>-0.13682849999999999</v>
      </c>
      <c r="P7932">
        <v>55.0655</v>
      </c>
      <c r="Q7932">
        <v>7.6054099999999999E-2</v>
      </c>
    </row>
    <row r="7933" spans="1:17">
      <c r="A7933" t="s">
        <v>10139</v>
      </c>
      <c r="B7933" t="s">
        <v>3</v>
      </c>
      <c r="C7933" t="s">
        <v>12</v>
      </c>
      <c r="D7933" t="s">
        <v>19</v>
      </c>
      <c r="E7933" t="s">
        <v>69</v>
      </c>
      <c r="F7933" t="s">
        <v>23</v>
      </c>
      <c r="G7933">
        <v>12</v>
      </c>
      <c r="H7933">
        <v>1.172504</v>
      </c>
      <c r="I7933">
        <v>1.114638</v>
      </c>
      <c r="J7933">
        <v>-5.7865800000000002E-2</v>
      </c>
      <c r="K7933">
        <v>-0.1690296</v>
      </c>
      <c r="L7933">
        <v>-0.1033531</v>
      </c>
      <c r="M7933">
        <v>-5.7865800000000002E-2</v>
      </c>
      <c r="N7933">
        <v>-1.2378500000000001E-2</v>
      </c>
      <c r="O7933">
        <v>5.3297900000000002E-2</v>
      </c>
      <c r="P7933">
        <v>56.476100000000002</v>
      </c>
      <c r="Q7933">
        <v>8.6741499999999999E-2</v>
      </c>
    </row>
    <row r="7934" spans="1:17">
      <c r="A7934" t="s">
        <v>10140</v>
      </c>
      <c r="B7934" t="s">
        <v>3</v>
      </c>
      <c r="C7934" t="s">
        <v>12</v>
      </c>
      <c r="D7934" t="s">
        <v>19</v>
      </c>
      <c r="E7934" t="s">
        <v>69</v>
      </c>
      <c r="F7934" t="s">
        <v>23</v>
      </c>
      <c r="G7934">
        <v>13</v>
      </c>
      <c r="H7934">
        <v>1.076163</v>
      </c>
      <c r="I7934">
        <v>1.076163</v>
      </c>
      <c r="J7934">
        <v>0</v>
      </c>
      <c r="K7934">
        <v>7.674E-4</v>
      </c>
      <c r="L7934">
        <v>5.6930599999999998E-2</v>
      </c>
      <c r="M7934">
        <v>9.58291E-2</v>
      </c>
      <c r="N7934">
        <v>0.1347276</v>
      </c>
      <c r="O7934">
        <v>0.1908908</v>
      </c>
      <c r="P7934">
        <v>57.682899999999997</v>
      </c>
      <c r="Q7934">
        <v>7.4177000000000007E-2</v>
      </c>
    </row>
    <row r="7935" spans="1:17">
      <c r="A7935" t="s">
        <v>10141</v>
      </c>
      <c r="B7935" t="s">
        <v>3</v>
      </c>
      <c r="C7935" t="s">
        <v>12</v>
      </c>
      <c r="D7935" t="s">
        <v>19</v>
      </c>
      <c r="E7935" t="s">
        <v>69</v>
      </c>
      <c r="F7935" t="s">
        <v>23</v>
      </c>
      <c r="G7935">
        <v>14</v>
      </c>
      <c r="H7935">
        <v>0.94794149999999999</v>
      </c>
      <c r="I7935">
        <v>1.043771</v>
      </c>
      <c r="J7935">
        <v>9.58291E-2</v>
      </c>
      <c r="K7935">
        <v>4.2807100000000001E-2</v>
      </c>
      <c r="L7935">
        <v>0.1027202</v>
      </c>
      <c r="M7935">
        <v>0.14421590000000001</v>
      </c>
      <c r="N7935">
        <v>0.1857115</v>
      </c>
      <c r="O7935">
        <v>0.2456246</v>
      </c>
      <c r="P7935">
        <v>58.344000000000001</v>
      </c>
      <c r="Q7935">
        <v>7.9129699999999997E-2</v>
      </c>
    </row>
    <row r="7936" spans="1:17">
      <c r="A7936" t="s">
        <v>10142</v>
      </c>
      <c r="B7936" t="s">
        <v>3</v>
      </c>
      <c r="C7936" t="s">
        <v>12</v>
      </c>
      <c r="D7936" t="s">
        <v>19</v>
      </c>
      <c r="E7936" t="s">
        <v>69</v>
      </c>
      <c r="F7936" t="s">
        <v>23</v>
      </c>
      <c r="G7936">
        <v>15</v>
      </c>
      <c r="H7936">
        <v>0.89687720000000004</v>
      </c>
      <c r="I7936">
        <v>1.041093</v>
      </c>
      <c r="J7936">
        <v>0.14421590000000001</v>
      </c>
      <c r="K7936">
        <v>6.4744099999999999E-2</v>
      </c>
      <c r="L7936">
        <v>0.1192069</v>
      </c>
      <c r="M7936">
        <v>0.1569277</v>
      </c>
      <c r="N7936">
        <v>0.1946484</v>
      </c>
      <c r="O7936">
        <v>0.24911130000000001</v>
      </c>
      <c r="P7936">
        <v>58.629600000000003</v>
      </c>
      <c r="Q7936">
        <v>7.1931200000000001E-2</v>
      </c>
    </row>
    <row r="7937" spans="1:17">
      <c r="A7937" t="s">
        <v>10143</v>
      </c>
      <c r="B7937" t="s">
        <v>3</v>
      </c>
      <c r="C7937" t="s">
        <v>12</v>
      </c>
      <c r="D7937" t="s">
        <v>19</v>
      </c>
      <c r="E7937" t="s">
        <v>69</v>
      </c>
      <c r="F7937" t="s">
        <v>23</v>
      </c>
      <c r="G7937">
        <v>16</v>
      </c>
      <c r="H7937">
        <v>0.8856946</v>
      </c>
      <c r="I7937">
        <v>1.0426219999999999</v>
      </c>
      <c r="J7937">
        <v>0.1569277</v>
      </c>
      <c r="K7937">
        <v>4.8821299999999998E-2</v>
      </c>
      <c r="L7937">
        <v>0.10411380000000001</v>
      </c>
      <c r="M7937">
        <v>0.14240929999999999</v>
      </c>
      <c r="N7937">
        <v>0.1807047</v>
      </c>
      <c r="O7937">
        <v>0.23599719999999999</v>
      </c>
      <c r="P7937">
        <v>58.937800000000003</v>
      </c>
      <c r="Q7937">
        <v>7.3027099999999998E-2</v>
      </c>
    </row>
    <row r="7938" spans="1:17">
      <c r="A7938" t="s">
        <v>10144</v>
      </c>
      <c r="B7938" t="s">
        <v>3</v>
      </c>
      <c r="C7938" t="s">
        <v>12</v>
      </c>
      <c r="D7938" t="s">
        <v>19</v>
      </c>
      <c r="E7938" t="s">
        <v>69</v>
      </c>
      <c r="F7938" t="s">
        <v>23</v>
      </c>
      <c r="G7938">
        <v>17</v>
      </c>
      <c r="H7938">
        <v>0.97934849999999996</v>
      </c>
      <c r="I7938">
        <v>1.121758</v>
      </c>
      <c r="J7938">
        <v>0.14240929999999999</v>
      </c>
      <c r="K7938">
        <v>4.0307900000000001E-2</v>
      </c>
      <c r="L7938">
        <v>9.2724899999999999E-2</v>
      </c>
      <c r="M7938">
        <v>0.1290287</v>
      </c>
      <c r="N7938">
        <v>0.16533249999999999</v>
      </c>
      <c r="O7938">
        <v>0.21774950000000001</v>
      </c>
      <c r="P7938">
        <v>59.051600000000001</v>
      </c>
      <c r="Q7938">
        <v>6.9229200000000005E-2</v>
      </c>
    </row>
    <row r="7939" spans="1:17">
      <c r="A7939" t="s">
        <v>10145</v>
      </c>
      <c r="B7939" t="s">
        <v>3</v>
      </c>
      <c r="C7939" t="s">
        <v>12</v>
      </c>
      <c r="D7939" t="s">
        <v>19</v>
      </c>
      <c r="E7939" t="s">
        <v>69</v>
      </c>
      <c r="F7939" t="s">
        <v>23</v>
      </c>
      <c r="G7939">
        <v>18</v>
      </c>
      <c r="H7939">
        <v>1.1730910000000001</v>
      </c>
      <c r="I7939">
        <v>1.302119</v>
      </c>
      <c r="J7939">
        <v>0.1290287</v>
      </c>
      <c r="K7939">
        <v>-2.7002399999999999E-2</v>
      </c>
      <c r="L7939">
        <v>3.4390299999999999E-2</v>
      </c>
      <c r="M7939">
        <v>7.6910699999999999E-2</v>
      </c>
      <c r="N7939">
        <v>0.1194311</v>
      </c>
      <c r="O7939">
        <v>0.18082380000000001</v>
      </c>
      <c r="P7939">
        <v>57.145299999999999</v>
      </c>
      <c r="Q7939">
        <v>8.1083799999999998E-2</v>
      </c>
    </row>
    <row r="7940" spans="1:17">
      <c r="A7940" t="s">
        <v>10146</v>
      </c>
      <c r="B7940" t="s">
        <v>3</v>
      </c>
      <c r="C7940" t="s">
        <v>12</v>
      </c>
      <c r="D7940" t="s">
        <v>19</v>
      </c>
      <c r="E7940" t="s">
        <v>69</v>
      </c>
      <c r="F7940" t="s">
        <v>23</v>
      </c>
      <c r="G7940">
        <v>19</v>
      </c>
      <c r="H7940">
        <v>1.3601799999999999</v>
      </c>
      <c r="I7940">
        <v>1.4370909999999999</v>
      </c>
      <c r="J7940">
        <v>7.6910699999999999E-2</v>
      </c>
      <c r="K7940">
        <v>-0.11631420000000001</v>
      </c>
      <c r="L7940">
        <v>-4.5939399999999998E-2</v>
      </c>
      <c r="M7940">
        <v>2.8019999999999998E-3</v>
      </c>
      <c r="N7940">
        <v>5.1543400000000003E-2</v>
      </c>
      <c r="O7940">
        <v>0.12191829999999999</v>
      </c>
      <c r="P7940">
        <v>54.552</v>
      </c>
      <c r="Q7940">
        <v>9.2946899999999999E-2</v>
      </c>
    </row>
    <row r="7941" spans="1:17">
      <c r="A7941" t="s">
        <v>10147</v>
      </c>
      <c r="B7941" t="s">
        <v>3</v>
      </c>
      <c r="C7941" t="s">
        <v>12</v>
      </c>
      <c r="D7941" t="s">
        <v>19</v>
      </c>
      <c r="E7941" t="s">
        <v>69</v>
      </c>
      <c r="F7941" t="s">
        <v>23</v>
      </c>
      <c r="G7941">
        <v>20</v>
      </c>
      <c r="H7941">
        <v>1.467516</v>
      </c>
      <c r="I7941">
        <v>1.4906429999999999</v>
      </c>
      <c r="J7941">
        <v>2.3126899999999999E-2</v>
      </c>
      <c r="K7941">
        <v>-8.50577E-2</v>
      </c>
      <c r="L7941">
        <v>-2.1141400000000001E-2</v>
      </c>
      <c r="M7941">
        <v>2.3126899999999999E-2</v>
      </c>
      <c r="N7941">
        <v>6.7395099999999999E-2</v>
      </c>
      <c r="O7941">
        <v>0.1313115</v>
      </c>
      <c r="P7941">
        <v>52.101500000000001</v>
      </c>
      <c r="Q7941">
        <v>8.4416900000000003E-2</v>
      </c>
    </row>
    <row r="7942" spans="1:17">
      <c r="A7942" t="s">
        <v>10148</v>
      </c>
      <c r="B7942" t="s">
        <v>3</v>
      </c>
      <c r="C7942" t="s">
        <v>12</v>
      </c>
      <c r="D7942" t="s">
        <v>19</v>
      </c>
      <c r="E7942" t="s">
        <v>69</v>
      </c>
      <c r="F7942" t="s">
        <v>23</v>
      </c>
      <c r="G7942">
        <v>21</v>
      </c>
      <c r="H7942">
        <v>1.4673039999999999</v>
      </c>
      <c r="I7942">
        <v>1.4938659999999999</v>
      </c>
      <c r="J7942">
        <v>2.6561999999999999E-2</v>
      </c>
      <c r="K7942">
        <v>-7.4930399999999994E-2</v>
      </c>
      <c r="L7942">
        <v>-1.4967899999999999E-2</v>
      </c>
      <c r="M7942">
        <v>2.6561999999999999E-2</v>
      </c>
      <c r="N7942">
        <v>6.8091799999999994E-2</v>
      </c>
      <c r="O7942">
        <v>0.12805430000000001</v>
      </c>
      <c r="P7942">
        <v>50.118400000000001</v>
      </c>
      <c r="Q7942">
        <v>7.9194899999999999E-2</v>
      </c>
    </row>
    <row r="7943" spans="1:17">
      <c r="A7943" t="s">
        <v>10149</v>
      </c>
      <c r="B7943" t="s">
        <v>3</v>
      </c>
      <c r="C7943" t="s">
        <v>12</v>
      </c>
      <c r="D7943" t="s">
        <v>19</v>
      </c>
      <c r="E7943" t="s">
        <v>69</v>
      </c>
      <c r="F7943" t="s">
        <v>23</v>
      </c>
      <c r="G7943">
        <v>22</v>
      </c>
      <c r="H7943">
        <v>1.3746799999999999</v>
      </c>
      <c r="I7943">
        <v>1.3766320000000001</v>
      </c>
      <c r="J7943">
        <v>1.9529E-3</v>
      </c>
      <c r="K7943">
        <v>-8.2977499999999996E-2</v>
      </c>
      <c r="L7943">
        <v>-3.27999E-2</v>
      </c>
      <c r="M7943">
        <v>1.9529E-3</v>
      </c>
      <c r="N7943">
        <v>3.6705799999999997E-2</v>
      </c>
      <c r="O7943">
        <v>8.68834E-2</v>
      </c>
      <c r="P7943">
        <v>48.975900000000003</v>
      </c>
      <c r="Q7943">
        <v>6.62716E-2</v>
      </c>
    </row>
    <row r="7944" spans="1:17">
      <c r="A7944" t="s">
        <v>10150</v>
      </c>
      <c r="B7944" t="s">
        <v>3</v>
      </c>
      <c r="C7944" t="s">
        <v>12</v>
      </c>
      <c r="D7944" t="s">
        <v>19</v>
      </c>
      <c r="E7944" t="s">
        <v>69</v>
      </c>
      <c r="F7944" t="s">
        <v>23</v>
      </c>
      <c r="G7944">
        <v>23</v>
      </c>
      <c r="H7944">
        <v>1.192528</v>
      </c>
      <c r="I7944">
        <v>1.1647559999999999</v>
      </c>
      <c r="J7944">
        <v>-2.77716E-2</v>
      </c>
      <c r="K7944">
        <v>-0.1139212</v>
      </c>
      <c r="L7944">
        <v>-6.3023300000000004E-2</v>
      </c>
      <c r="M7944">
        <v>-2.77716E-2</v>
      </c>
      <c r="N7944">
        <v>7.4800999999999999E-3</v>
      </c>
      <c r="O7944">
        <v>5.8377999999999999E-2</v>
      </c>
      <c r="P7944">
        <v>47.5047</v>
      </c>
      <c r="Q7944">
        <v>6.7222900000000002E-2</v>
      </c>
    </row>
    <row r="7945" spans="1:17">
      <c r="A7945" t="s">
        <v>10151</v>
      </c>
      <c r="B7945" t="s">
        <v>3</v>
      </c>
      <c r="C7945" t="s">
        <v>12</v>
      </c>
      <c r="D7945" t="s">
        <v>19</v>
      </c>
      <c r="E7945" t="s">
        <v>69</v>
      </c>
      <c r="F7945" t="s">
        <v>23</v>
      </c>
      <c r="G7945">
        <v>24</v>
      </c>
      <c r="H7945">
        <v>1.028025</v>
      </c>
      <c r="I7945">
        <v>0.96142839999999996</v>
      </c>
      <c r="J7945">
        <v>-6.65964E-2</v>
      </c>
      <c r="K7945">
        <v>-0.14673059999999999</v>
      </c>
      <c r="L7945">
        <v>-9.9386699999999994E-2</v>
      </c>
      <c r="M7945">
        <v>-6.65964E-2</v>
      </c>
      <c r="N7945">
        <v>-3.3806099999999999E-2</v>
      </c>
      <c r="O7945">
        <v>1.35379E-2</v>
      </c>
      <c r="P7945">
        <v>46.537599999999998</v>
      </c>
      <c r="Q7945">
        <v>6.2529100000000004E-2</v>
      </c>
    </row>
    <row r="7946" spans="1:17">
      <c r="A7946" t="s">
        <v>10152</v>
      </c>
      <c r="B7946" t="s">
        <v>3</v>
      </c>
      <c r="C7946" t="s">
        <v>12</v>
      </c>
      <c r="D7946" t="s">
        <v>19</v>
      </c>
      <c r="E7946" t="s">
        <v>69</v>
      </c>
      <c r="F7946" t="s">
        <v>24</v>
      </c>
      <c r="G7946">
        <v>1</v>
      </c>
      <c r="H7946">
        <v>0.82920850000000002</v>
      </c>
      <c r="I7946">
        <v>0.89300979999999996</v>
      </c>
      <c r="J7946">
        <v>6.3801300000000005E-2</v>
      </c>
      <c r="K7946">
        <v>-2.4721300000000002E-2</v>
      </c>
      <c r="L7946">
        <v>2.7578600000000002E-2</v>
      </c>
      <c r="M7946">
        <v>6.3801300000000005E-2</v>
      </c>
      <c r="N7946">
        <v>0.100024</v>
      </c>
      <c r="O7946">
        <v>0.15232380000000001</v>
      </c>
      <c r="P7946">
        <v>56.5</v>
      </c>
      <c r="Q7946">
        <v>6.9074499999999997E-2</v>
      </c>
    </row>
    <row r="7947" spans="1:17">
      <c r="A7947" t="s">
        <v>10153</v>
      </c>
      <c r="B7947" t="s">
        <v>3</v>
      </c>
      <c r="C7947" t="s">
        <v>12</v>
      </c>
      <c r="D7947" t="s">
        <v>19</v>
      </c>
      <c r="E7947" t="s">
        <v>69</v>
      </c>
      <c r="F7947" t="s">
        <v>24</v>
      </c>
      <c r="G7947">
        <v>2</v>
      </c>
      <c r="H7947">
        <v>0.81223520000000005</v>
      </c>
      <c r="I7947">
        <v>0.87072689999999997</v>
      </c>
      <c r="J7947">
        <v>5.8491799999999997E-2</v>
      </c>
      <c r="K7947">
        <v>-2.31221E-2</v>
      </c>
      <c r="L7947">
        <v>2.5096E-2</v>
      </c>
      <c r="M7947">
        <v>5.8491799999999997E-2</v>
      </c>
      <c r="N7947">
        <v>9.1887499999999997E-2</v>
      </c>
      <c r="O7947">
        <v>0.1401056</v>
      </c>
      <c r="P7947">
        <v>54.5</v>
      </c>
      <c r="Q7947">
        <v>6.3683600000000007E-2</v>
      </c>
    </row>
    <row r="7948" spans="1:17">
      <c r="A7948" t="s">
        <v>10154</v>
      </c>
      <c r="B7948" t="s">
        <v>3</v>
      </c>
      <c r="C7948" t="s">
        <v>12</v>
      </c>
      <c r="D7948" t="s">
        <v>19</v>
      </c>
      <c r="E7948" t="s">
        <v>69</v>
      </c>
      <c r="F7948" t="s">
        <v>24</v>
      </c>
      <c r="G7948">
        <v>3</v>
      </c>
      <c r="H7948">
        <v>0.80283769999999999</v>
      </c>
      <c r="I7948">
        <v>0.83847000000000005</v>
      </c>
      <c r="J7948">
        <v>3.5632299999999999E-2</v>
      </c>
      <c r="K7948">
        <v>-3.3023299999999998E-2</v>
      </c>
      <c r="L7948">
        <v>7.5389999999999997E-3</v>
      </c>
      <c r="M7948">
        <v>3.5632299999999999E-2</v>
      </c>
      <c r="N7948">
        <v>6.3725599999999993E-2</v>
      </c>
      <c r="O7948">
        <v>0.1042879</v>
      </c>
      <c r="P7948">
        <v>52.5</v>
      </c>
      <c r="Q7948">
        <v>5.35722E-2</v>
      </c>
    </row>
    <row r="7949" spans="1:17">
      <c r="A7949" t="s">
        <v>10155</v>
      </c>
      <c r="B7949" t="s">
        <v>3</v>
      </c>
      <c r="C7949" t="s">
        <v>12</v>
      </c>
      <c r="D7949" t="s">
        <v>19</v>
      </c>
      <c r="E7949" t="s">
        <v>69</v>
      </c>
      <c r="F7949" t="s">
        <v>24</v>
      </c>
      <c r="G7949">
        <v>4</v>
      </c>
      <c r="H7949">
        <v>0.79932009999999998</v>
      </c>
      <c r="I7949">
        <v>0.83876130000000004</v>
      </c>
      <c r="J7949">
        <v>3.94411E-2</v>
      </c>
      <c r="K7949">
        <v>-2.3682100000000001E-2</v>
      </c>
      <c r="L7949">
        <v>1.36116E-2</v>
      </c>
      <c r="M7949">
        <v>3.94411E-2</v>
      </c>
      <c r="N7949">
        <v>6.5270700000000001E-2</v>
      </c>
      <c r="O7949">
        <v>0.1025644</v>
      </c>
      <c r="P7949">
        <v>51</v>
      </c>
      <c r="Q7949">
        <v>4.9255300000000002E-2</v>
      </c>
    </row>
    <row r="7950" spans="1:17">
      <c r="A7950" t="s">
        <v>10156</v>
      </c>
      <c r="B7950" t="s">
        <v>3</v>
      </c>
      <c r="C7950" t="s">
        <v>12</v>
      </c>
      <c r="D7950" t="s">
        <v>19</v>
      </c>
      <c r="E7950" t="s">
        <v>69</v>
      </c>
      <c r="F7950" t="s">
        <v>24</v>
      </c>
      <c r="G7950">
        <v>5</v>
      </c>
      <c r="H7950">
        <v>0.84713729999999998</v>
      </c>
      <c r="I7950">
        <v>0.862259</v>
      </c>
      <c r="J7950">
        <v>1.51217E-2</v>
      </c>
      <c r="K7950">
        <v>-4.9592400000000002E-2</v>
      </c>
      <c r="L7950">
        <v>-1.13588E-2</v>
      </c>
      <c r="M7950">
        <v>1.51217E-2</v>
      </c>
      <c r="N7950">
        <v>4.1602199999999999E-2</v>
      </c>
      <c r="O7950">
        <v>7.9835699999999996E-2</v>
      </c>
      <c r="P7950">
        <v>51</v>
      </c>
      <c r="Q7950">
        <v>5.0496600000000003E-2</v>
      </c>
    </row>
    <row r="7951" spans="1:17">
      <c r="A7951" t="s">
        <v>10157</v>
      </c>
      <c r="B7951" t="s">
        <v>3</v>
      </c>
      <c r="C7951" t="s">
        <v>12</v>
      </c>
      <c r="D7951" t="s">
        <v>19</v>
      </c>
      <c r="E7951" t="s">
        <v>69</v>
      </c>
      <c r="F7951" t="s">
        <v>24</v>
      </c>
      <c r="G7951">
        <v>6</v>
      </c>
      <c r="H7951">
        <v>0.98350789999999999</v>
      </c>
      <c r="I7951">
        <v>1.050354</v>
      </c>
      <c r="J7951">
        <v>6.6846600000000006E-2</v>
      </c>
      <c r="K7951">
        <v>-3.7839100000000001E-2</v>
      </c>
      <c r="L7951">
        <v>2.401E-2</v>
      </c>
      <c r="M7951">
        <v>6.6846600000000006E-2</v>
      </c>
      <c r="N7951">
        <v>0.10968319999999999</v>
      </c>
      <c r="O7951">
        <v>0.1715324</v>
      </c>
      <c r="P7951">
        <v>51</v>
      </c>
      <c r="Q7951">
        <v>8.1686700000000001E-2</v>
      </c>
    </row>
    <row r="7952" spans="1:17">
      <c r="A7952" t="s">
        <v>10158</v>
      </c>
      <c r="B7952" t="s">
        <v>3</v>
      </c>
      <c r="C7952" t="s">
        <v>12</v>
      </c>
      <c r="D7952" t="s">
        <v>19</v>
      </c>
      <c r="E7952" t="s">
        <v>69</v>
      </c>
      <c r="F7952" t="s">
        <v>24</v>
      </c>
      <c r="G7952">
        <v>7</v>
      </c>
      <c r="H7952">
        <v>1.2535080000000001</v>
      </c>
      <c r="I7952">
        <v>1.271053</v>
      </c>
      <c r="J7952">
        <v>1.75452E-2</v>
      </c>
      <c r="K7952">
        <v>-0.1081719</v>
      </c>
      <c r="L7952">
        <v>-3.3897200000000002E-2</v>
      </c>
      <c r="M7952">
        <v>1.75452E-2</v>
      </c>
      <c r="N7952">
        <v>6.8987499999999993E-2</v>
      </c>
      <c r="O7952">
        <v>0.14326220000000001</v>
      </c>
      <c r="P7952">
        <v>51</v>
      </c>
      <c r="Q7952">
        <v>9.8097500000000004E-2</v>
      </c>
    </row>
    <row r="7953" spans="1:17">
      <c r="A7953" t="s">
        <v>10159</v>
      </c>
      <c r="B7953" t="s">
        <v>3</v>
      </c>
      <c r="C7953" t="s">
        <v>12</v>
      </c>
      <c r="D7953" t="s">
        <v>19</v>
      </c>
      <c r="E7953" t="s">
        <v>69</v>
      </c>
      <c r="F7953" t="s">
        <v>24</v>
      </c>
      <c r="G7953">
        <v>8</v>
      </c>
      <c r="H7953">
        <v>1.3995500000000001</v>
      </c>
      <c r="I7953">
        <v>1.246267</v>
      </c>
      <c r="J7953">
        <v>-0.15328330000000001</v>
      </c>
      <c r="K7953">
        <v>-0.29395979999999999</v>
      </c>
      <c r="L7953">
        <v>-0.21084700000000001</v>
      </c>
      <c r="M7953">
        <v>-0.15328330000000001</v>
      </c>
      <c r="N7953">
        <v>-9.5719600000000002E-2</v>
      </c>
      <c r="O7953">
        <v>-1.26068E-2</v>
      </c>
      <c r="P7953">
        <v>49.5</v>
      </c>
      <c r="Q7953">
        <v>0.10977049999999999</v>
      </c>
    </row>
    <row r="7954" spans="1:17">
      <c r="A7954" t="s">
        <v>10160</v>
      </c>
      <c r="B7954" t="s">
        <v>3</v>
      </c>
      <c r="C7954" t="s">
        <v>12</v>
      </c>
      <c r="D7954" t="s">
        <v>19</v>
      </c>
      <c r="E7954" t="s">
        <v>69</v>
      </c>
      <c r="F7954" t="s">
        <v>24</v>
      </c>
      <c r="G7954">
        <v>9</v>
      </c>
      <c r="H7954">
        <v>1.4020900000000001</v>
      </c>
      <c r="I7954">
        <v>1.142595</v>
      </c>
      <c r="J7954">
        <v>-0.25949480000000003</v>
      </c>
      <c r="K7954">
        <v>-0.41501440000000001</v>
      </c>
      <c r="L7954">
        <v>-0.32313209999999998</v>
      </c>
      <c r="M7954">
        <v>-0.25949480000000003</v>
      </c>
      <c r="N7954">
        <v>-0.19585739999999999</v>
      </c>
      <c r="O7954">
        <v>-0.1039751</v>
      </c>
      <c r="P7954">
        <v>47.5</v>
      </c>
      <c r="Q7954">
        <v>0.1213526</v>
      </c>
    </row>
    <row r="7955" spans="1:17">
      <c r="A7955" t="s">
        <v>10161</v>
      </c>
      <c r="B7955" t="s">
        <v>3</v>
      </c>
      <c r="C7955" t="s">
        <v>12</v>
      </c>
      <c r="D7955" t="s">
        <v>19</v>
      </c>
      <c r="E7955" t="s">
        <v>69</v>
      </c>
      <c r="F7955" t="s">
        <v>24</v>
      </c>
      <c r="G7955">
        <v>10</v>
      </c>
      <c r="H7955">
        <v>1.3037730000000001</v>
      </c>
      <c r="I7955">
        <v>1.0922270000000001</v>
      </c>
      <c r="J7955">
        <v>-0.21154519999999999</v>
      </c>
      <c r="K7955">
        <v>-0.38228980000000001</v>
      </c>
      <c r="L7955">
        <v>-0.28141250000000001</v>
      </c>
      <c r="M7955">
        <v>-0.21154519999999999</v>
      </c>
      <c r="N7955">
        <v>-0.1416779</v>
      </c>
      <c r="O7955">
        <v>-4.0800500000000003E-2</v>
      </c>
      <c r="P7955">
        <v>46</v>
      </c>
      <c r="Q7955">
        <v>0.13323280000000001</v>
      </c>
    </row>
    <row r="7956" spans="1:17">
      <c r="A7956" t="s">
        <v>10162</v>
      </c>
      <c r="B7956" t="s">
        <v>3</v>
      </c>
      <c r="C7956" t="s">
        <v>12</v>
      </c>
      <c r="D7956" t="s">
        <v>19</v>
      </c>
      <c r="E7956" t="s">
        <v>69</v>
      </c>
      <c r="F7956" t="s">
        <v>24</v>
      </c>
      <c r="G7956">
        <v>11</v>
      </c>
      <c r="H7956">
        <v>1.186682</v>
      </c>
      <c r="I7956">
        <v>1.0472220000000001</v>
      </c>
      <c r="J7956">
        <v>-0.13945959999999999</v>
      </c>
      <c r="K7956">
        <v>-0.31485760000000002</v>
      </c>
      <c r="L7956">
        <v>-0.211231</v>
      </c>
      <c r="M7956">
        <v>-0.13945959999999999</v>
      </c>
      <c r="N7956">
        <v>-6.7688100000000001E-2</v>
      </c>
      <c r="O7956">
        <v>3.5938400000000002E-2</v>
      </c>
      <c r="P7956">
        <v>47</v>
      </c>
      <c r="Q7956">
        <v>0.13686380000000001</v>
      </c>
    </row>
    <row r="7957" spans="1:17">
      <c r="A7957" t="s">
        <v>10163</v>
      </c>
      <c r="B7957" t="s">
        <v>3</v>
      </c>
      <c r="C7957" t="s">
        <v>12</v>
      </c>
      <c r="D7957" t="s">
        <v>19</v>
      </c>
      <c r="E7957" t="s">
        <v>69</v>
      </c>
      <c r="F7957" t="s">
        <v>24</v>
      </c>
      <c r="G7957">
        <v>12</v>
      </c>
      <c r="H7957">
        <v>1.0595030000000001</v>
      </c>
      <c r="I7957">
        <v>1.010167</v>
      </c>
      <c r="J7957">
        <v>-4.9336100000000001E-2</v>
      </c>
      <c r="K7957">
        <v>-0.2141864</v>
      </c>
      <c r="L7957">
        <v>-0.11679150000000001</v>
      </c>
      <c r="M7957">
        <v>-4.9336100000000001E-2</v>
      </c>
      <c r="N7957">
        <v>1.8119300000000001E-2</v>
      </c>
      <c r="O7957">
        <v>0.1155142</v>
      </c>
      <c r="P7957">
        <v>52.5</v>
      </c>
      <c r="Q7957">
        <v>0.12863340000000001</v>
      </c>
    </row>
    <row r="7958" spans="1:17">
      <c r="A7958" t="s">
        <v>10164</v>
      </c>
      <c r="B7958" t="s">
        <v>3</v>
      </c>
      <c r="C7958" t="s">
        <v>12</v>
      </c>
      <c r="D7958" t="s">
        <v>19</v>
      </c>
      <c r="E7958" t="s">
        <v>69</v>
      </c>
      <c r="F7958" t="s">
        <v>24</v>
      </c>
      <c r="G7958">
        <v>13</v>
      </c>
      <c r="H7958">
        <v>0.92497949999999995</v>
      </c>
      <c r="I7958">
        <v>0.92497949999999995</v>
      </c>
      <c r="J7958">
        <v>0</v>
      </c>
      <c r="K7958">
        <v>-0.1844152</v>
      </c>
      <c r="L7958">
        <v>-9.7296999999999995E-2</v>
      </c>
      <c r="M7958">
        <v>-3.6959199999999998E-2</v>
      </c>
      <c r="N7958">
        <v>2.33785E-2</v>
      </c>
      <c r="O7958">
        <v>0.1104967</v>
      </c>
      <c r="P7958">
        <v>55</v>
      </c>
      <c r="Q7958">
        <v>0.1150605</v>
      </c>
    </row>
    <row r="7959" spans="1:17">
      <c r="A7959" t="s">
        <v>10165</v>
      </c>
      <c r="B7959" t="s">
        <v>3</v>
      </c>
      <c r="C7959" t="s">
        <v>12</v>
      </c>
      <c r="D7959" t="s">
        <v>19</v>
      </c>
      <c r="E7959" t="s">
        <v>69</v>
      </c>
      <c r="F7959" t="s">
        <v>24</v>
      </c>
      <c r="G7959">
        <v>14</v>
      </c>
      <c r="H7959">
        <v>0.97127719999999995</v>
      </c>
      <c r="I7959">
        <v>0.93431790000000003</v>
      </c>
      <c r="J7959">
        <v>-3.6959199999999998E-2</v>
      </c>
      <c r="K7959">
        <v>-0.1051298</v>
      </c>
      <c r="L7959">
        <v>-1.8183600000000001E-2</v>
      </c>
      <c r="M7959">
        <v>4.2035000000000003E-2</v>
      </c>
      <c r="N7959">
        <v>0.1022536</v>
      </c>
      <c r="O7959">
        <v>0.1891998</v>
      </c>
      <c r="P7959">
        <v>56.5</v>
      </c>
      <c r="Q7959">
        <v>0.1148333</v>
      </c>
    </row>
    <row r="7960" spans="1:17">
      <c r="A7960" t="s">
        <v>10166</v>
      </c>
      <c r="B7960" t="s">
        <v>3</v>
      </c>
      <c r="C7960" t="s">
        <v>12</v>
      </c>
      <c r="D7960" t="s">
        <v>19</v>
      </c>
      <c r="E7960" t="s">
        <v>69</v>
      </c>
      <c r="F7960" t="s">
        <v>24</v>
      </c>
      <c r="G7960">
        <v>15</v>
      </c>
      <c r="H7960">
        <v>0.92080280000000003</v>
      </c>
      <c r="I7960">
        <v>0.96283779999999997</v>
      </c>
      <c r="J7960">
        <v>4.2035000000000003E-2</v>
      </c>
      <c r="K7960">
        <v>-5.0002199999999997E-2</v>
      </c>
      <c r="L7960">
        <v>3.7960399999999998E-2</v>
      </c>
      <c r="M7960">
        <v>9.8883100000000002E-2</v>
      </c>
      <c r="N7960">
        <v>0.15980569999999999</v>
      </c>
      <c r="O7960">
        <v>0.2477683</v>
      </c>
      <c r="P7960">
        <v>59</v>
      </c>
      <c r="Q7960">
        <v>0.1161758</v>
      </c>
    </row>
    <row r="7961" spans="1:17">
      <c r="A7961" t="s">
        <v>10167</v>
      </c>
      <c r="B7961" t="s">
        <v>3</v>
      </c>
      <c r="C7961" t="s">
        <v>12</v>
      </c>
      <c r="D7961" t="s">
        <v>19</v>
      </c>
      <c r="E7961" t="s">
        <v>69</v>
      </c>
      <c r="F7961" t="s">
        <v>24</v>
      </c>
      <c r="G7961">
        <v>16</v>
      </c>
      <c r="H7961">
        <v>0.96783160000000001</v>
      </c>
      <c r="I7961">
        <v>1.0667150000000001</v>
      </c>
      <c r="J7961">
        <v>9.8883100000000002E-2</v>
      </c>
      <c r="K7961">
        <v>3.8836900000000001E-2</v>
      </c>
      <c r="L7961">
        <v>0.11806170000000001</v>
      </c>
      <c r="M7961">
        <v>0.17293259999999999</v>
      </c>
      <c r="N7961">
        <v>0.22780349999999999</v>
      </c>
      <c r="O7961">
        <v>0.30702829999999998</v>
      </c>
      <c r="P7961">
        <v>59</v>
      </c>
      <c r="Q7961">
        <v>0.1046354</v>
      </c>
    </row>
    <row r="7962" spans="1:17">
      <c r="A7962" t="s">
        <v>10168</v>
      </c>
      <c r="B7962" t="s">
        <v>3</v>
      </c>
      <c r="C7962" t="s">
        <v>12</v>
      </c>
      <c r="D7962" t="s">
        <v>19</v>
      </c>
      <c r="E7962" t="s">
        <v>69</v>
      </c>
      <c r="F7962" t="s">
        <v>24</v>
      </c>
      <c r="G7962">
        <v>17</v>
      </c>
      <c r="H7962">
        <v>1.0212030000000001</v>
      </c>
      <c r="I7962">
        <v>1.1941349999999999</v>
      </c>
      <c r="J7962">
        <v>0.17293259999999999</v>
      </c>
      <c r="K7962">
        <v>7.2972999999999996E-2</v>
      </c>
      <c r="L7962">
        <v>0.16256480000000001</v>
      </c>
      <c r="M7962">
        <v>0.22461590000000001</v>
      </c>
      <c r="N7962">
        <v>0.28666700000000001</v>
      </c>
      <c r="O7962">
        <v>0.3762588</v>
      </c>
      <c r="P7962">
        <v>58.5</v>
      </c>
      <c r="Q7962">
        <v>0.1183276</v>
      </c>
    </row>
    <row r="7963" spans="1:17">
      <c r="A7963" t="s">
        <v>10169</v>
      </c>
      <c r="B7963" t="s">
        <v>3</v>
      </c>
      <c r="C7963" t="s">
        <v>12</v>
      </c>
      <c r="D7963" t="s">
        <v>19</v>
      </c>
      <c r="E7963" t="s">
        <v>69</v>
      </c>
      <c r="F7963" t="s">
        <v>24</v>
      </c>
      <c r="G7963">
        <v>18</v>
      </c>
      <c r="H7963">
        <v>1.209131</v>
      </c>
      <c r="I7963">
        <v>1.4337470000000001</v>
      </c>
      <c r="J7963">
        <v>0.22461590000000001</v>
      </c>
      <c r="K7963">
        <v>5.3221400000000002E-2</v>
      </c>
      <c r="L7963">
        <v>0.16170970000000001</v>
      </c>
      <c r="M7963">
        <v>0.23684849999999999</v>
      </c>
      <c r="N7963">
        <v>0.31198720000000002</v>
      </c>
      <c r="O7963">
        <v>0.4204755</v>
      </c>
      <c r="P7963">
        <v>57.5</v>
      </c>
      <c r="Q7963">
        <v>0.143285</v>
      </c>
    </row>
    <row r="7964" spans="1:17">
      <c r="A7964" t="s">
        <v>10170</v>
      </c>
      <c r="B7964" t="s">
        <v>3</v>
      </c>
      <c r="C7964" t="s">
        <v>12</v>
      </c>
      <c r="D7964" t="s">
        <v>19</v>
      </c>
      <c r="E7964" t="s">
        <v>69</v>
      </c>
      <c r="F7964" t="s">
        <v>24</v>
      </c>
      <c r="G7964">
        <v>19</v>
      </c>
      <c r="H7964">
        <v>1.33829</v>
      </c>
      <c r="I7964">
        <v>1.5751390000000001</v>
      </c>
      <c r="J7964">
        <v>0.23684849999999999</v>
      </c>
      <c r="K7964">
        <v>3.2134200000000002E-2</v>
      </c>
      <c r="L7964">
        <v>0.13448669999999999</v>
      </c>
      <c r="M7964">
        <v>0.20537569999999999</v>
      </c>
      <c r="N7964">
        <v>0.27626469999999997</v>
      </c>
      <c r="O7964">
        <v>0.37861719999999999</v>
      </c>
      <c r="P7964">
        <v>55</v>
      </c>
      <c r="Q7964">
        <v>0.1351811</v>
      </c>
    </row>
    <row r="7965" spans="1:17">
      <c r="A7965" t="s">
        <v>10171</v>
      </c>
      <c r="B7965" t="s">
        <v>3</v>
      </c>
      <c r="C7965" t="s">
        <v>12</v>
      </c>
      <c r="D7965" t="s">
        <v>19</v>
      </c>
      <c r="E7965" t="s">
        <v>69</v>
      </c>
      <c r="F7965" t="s">
        <v>24</v>
      </c>
      <c r="G7965">
        <v>20</v>
      </c>
      <c r="H7965">
        <v>1.4268639999999999</v>
      </c>
      <c r="I7965">
        <v>1.6169290000000001</v>
      </c>
      <c r="J7965">
        <v>0.19006580000000001</v>
      </c>
      <c r="K7965">
        <v>-1.0522200000000001E-2</v>
      </c>
      <c r="L7965">
        <v>0.10798679999999999</v>
      </c>
      <c r="M7965">
        <v>0.19006580000000001</v>
      </c>
      <c r="N7965">
        <v>0.27214480000000002</v>
      </c>
      <c r="O7965">
        <v>0.3906538</v>
      </c>
      <c r="P7965">
        <v>53.5</v>
      </c>
      <c r="Q7965">
        <v>0.15651970000000001</v>
      </c>
    </row>
    <row r="7966" spans="1:17">
      <c r="A7966" t="s">
        <v>10172</v>
      </c>
      <c r="B7966" t="s">
        <v>3</v>
      </c>
      <c r="C7966" t="s">
        <v>12</v>
      </c>
      <c r="D7966" t="s">
        <v>19</v>
      </c>
      <c r="E7966" t="s">
        <v>69</v>
      </c>
      <c r="F7966" t="s">
        <v>24</v>
      </c>
      <c r="G7966">
        <v>21</v>
      </c>
      <c r="H7966">
        <v>1.382784</v>
      </c>
      <c r="I7966">
        <v>1.58388</v>
      </c>
      <c r="J7966">
        <v>0.20109640000000001</v>
      </c>
      <c r="K7966">
        <v>1.55012E-2</v>
      </c>
      <c r="L7966">
        <v>0.12515229999999999</v>
      </c>
      <c r="M7966">
        <v>0.20109640000000001</v>
      </c>
      <c r="N7966">
        <v>0.27704050000000002</v>
      </c>
      <c r="O7966">
        <v>0.38669160000000002</v>
      </c>
      <c r="P7966">
        <v>52</v>
      </c>
      <c r="Q7966">
        <v>0.1448207</v>
      </c>
    </row>
    <row r="7967" spans="1:17">
      <c r="A7967" t="s">
        <v>10173</v>
      </c>
      <c r="B7967" t="s">
        <v>3</v>
      </c>
      <c r="C7967" t="s">
        <v>12</v>
      </c>
      <c r="D7967" t="s">
        <v>19</v>
      </c>
      <c r="E7967" t="s">
        <v>69</v>
      </c>
      <c r="F7967" t="s">
        <v>24</v>
      </c>
      <c r="G7967">
        <v>22</v>
      </c>
      <c r="H7967">
        <v>1.2964500000000001</v>
      </c>
      <c r="I7967">
        <v>1.4505410000000001</v>
      </c>
      <c r="J7967">
        <v>0.15409030000000001</v>
      </c>
      <c r="K7967">
        <v>-2.9843000000000001E-3</v>
      </c>
      <c r="L7967">
        <v>8.9816699999999999E-2</v>
      </c>
      <c r="M7967">
        <v>0.15409030000000001</v>
      </c>
      <c r="N7967">
        <v>0.218364</v>
      </c>
      <c r="O7967">
        <v>0.31116500000000002</v>
      </c>
      <c r="P7967">
        <v>49.5</v>
      </c>
      <c r="Q7967">
        <v>0.12256599999999999</v>
      </c>
    </row>
    <row r="7968" spans="1:17">
      <c r="A7968" t="s">
        <v>10174</v>
      </c>
      <c r="B7968" t="s">
        <v>3</v>
      </c>
      <c r="C7968" t="s">
        <v>12</v>
      </c>
      <c r="D7968" t="s">
        <v>19</v>
      </c>
      <c r="E7968" t="s">
        <v>69</v>
      </c>
      <c r="F7968" t="s">
        <v>24</v>
      </c>
      <c r="G7968">
        <v>23</v>
      </c>
      <c r="H7968">
        <v>1.1159250000000001</v>
      </c>
      <c r="I7968">
        <v>1.21624</v>
      </c>
      <c r="J7968">
        <v>0.100315</v>
      </c>
      <c r="K7968">
        <v>-2.39346E-2</v>
      </c>
      <c r="L7968">
        <v>4.9473099999999999E-2</v>
      </c>
      <c r="M7968">
        <v>0.100315</v>
      </c>
      <c r="N7968">
        <v>0.15115690000000001</v>
      </c>
      <c r="O7968">
        <v>0.2245646</v>
      </c>
      <c r="P7968">
        <v>48.5</v>
      </c>
      <c r="Q7968">
        <v>9.6952499999999997E-2</v>
      </c>
    </row>
    <row r="7969" spans="1:17">
      <c r="A7969" t="s">
        <v>10175</v>
      </c>
      <c r="B7969" t="s">
        <v>3</v>
      </c>
      <c r="C7969" t="s">
        <v>12</v>
      </c>
      <c r="D7969" t="s">
        <v>19</v>
      </c>
      <c r="E7969" t="s">
        <v>69</v>
      </c>
      <c r="F7969" t="s">
        <v>24</v>
      </c>
      <c r="G7969">
        <v>24</v>
      </c>
      <c r="H7969">
        <v>0.93994429999999995</v>
      </c>
      <c r="I7969">
        <v>1.01474</v>
      </c>
      <c r="J7969">
        <v>7.4796000000000001E-2</v>
      </c>
      <c r="K7969">
        <v>-3.6240799999999997E-2</v>
      </c>
      <c r="L7969">
        <v>2.9360600000000001E-2</v>
      </c>
      <c r="M7969">
        <v>7.4796000000000001E-2</v>
      </c>
      <c r="N7969">
        <v>0.1202313</v>
      </c>
      <c r="O7969">
        <v>0.18583269999999999</v>
      </c>
      <c r="P7969">
        <v>47.5</v>
      </c>
      <c r="Q7969">
        <v>8.6642399999999994E-2</v>
      </c>
    </row>
    <row r="7970" spans="1:17">
      <c r="A7970" t="s">
        <v>10176</v>
      </c>
      <c r="B7970" t="s">
        <v>3</v>
      </c>
      <c r="C7970" t="s">
        <v>12</v>
      </c>
      <c r="D7970" t="s">
        <v>19</v>
      </c>
      <c r="E7970" t="s">
        <v>69</v>
      </c>
      <c r="F7970" t="s">
        <v>25</v>
      </c>
      <c r="G7970">
        <v>1</v>
      </c>
      <c r="H7970">
        <v>1.0788180000000001</v>
      </c>
      <c r="I7970">
        <v>1.2203949999999999</v>
      </c>
      <c r="J7970">
        <v>0.14157710000000001</v>
      </c>
      <c r="K7970">
        <v>2.2891499999999999E-2</v>
      </c>
      <c r="L7970">
        <v>9.3011899999999995E-2</v>
      </c>
      <c r="M7970">
        <v>0.14157710000000001</v>
      </c>
      <c r="N7970">
        <v>0.19014220000000001</v>
      </c>
      <c r="O7970">
        <v>0.26026260000000001</v>
      </c>
      <c r="P7970">
        <v>43.878700000000002</v>
      </c>
      <c r="Q7970">
        <v>9.2610899999999996E-2</v>
      </c>
    </row>
    <row r="7971" spans="1:17">
      <c r="A7971" t="s">
        <v>10177</v>
      </c>
      <c r="B7971" t="s">
        <v>3</v>
      </c>
      <c r="C7971" t="s">
        <v>12</v>
      </c>
      <c r="D7971" t="s">
        <v>19</v>
      </c>
      <c r="E7971" t="s">
        <v>69</v>
      </c>
      <c r="F7971" t="s">
        <v>25</v>
      </c>
      <c r="G7971">
        <v>2</v>
      </c>
      <c r="H7971">
        <v>1.044635</v>
      </c>
      <c r="I7971">
        <v>1.1690670000000001</v>
      </c>
      <c r="J7971">
        <v>0.1244321</v>
      </c>
      <c r="K7971">
        <v>2.95056E-2</v>
      </c>
      <c r="L7971">
        <v>8.5588899999999996E-2</v>
      </c>
      <c r="M7971">
        <v>0.1244321</v>
      </c>
      <c r="N7971">
        <v>0.16327520000000001</v>
      </c>
      <c r="O7971">
        <v>0.21935850000000001</v>
      </c>
      <c r="P7971">
        <v>42.870699999999999</v>
      </c>
      <c r="Q7971">
        <v>7.4071499999999998E-2</v>
      </c>
    </row>
    <row r="7972" spans="1:17">
      <c r="A7972" t="s">
        <v>10178</v>
      </c>
      <c r="B7972" t="s">
        <v>3</v>
      </c>
      <c r="C7972" t="s">
        <v>12</v>
      </c>
      <c r="D7972" t="s">
        <v>19</v>
      </c>
      <c r="E7972" t="s">
        <v>69</v>
      </c>
      <c r="F7972" t="s">
        <v>25</v>
      </c>
      <c r="G7972">
        <v>3</v>
      </c>
      <c r="H7972">
        <v>1.058613</v>
      </c>
      <c r="I7972">
        <v>1.1480319999999999</v>
      </c>
      <c r="J7972">
        <v>8.9419100000000001E-2</v>
      </c>
      <c r="K7972">
        <v>7.9278999999999999E-3</v>
      </c>
      <c r="L7972">
        <v>5.6073600000000001E-2</v>
      </c>
      <c r="M7972">
        <v>8.9419100000000001E-2</v>
      </c>
      <c r="N7972">
        <v>0.1227647</v>
      </c>
      <c r="O7972">
        <v>0.17091039999999999</v>
      </c>
      <c r="P7972">
        <v>41.411499999999997</v>
      </c>
      <c r="Q7972">
        <v>6.3588000000000006E-2</v>
      </c>
    </row>
    <row r="7973" spans="1:17">
      <c r="A7973" t="s">
        <v>10179</v>
      </c>
      <c r="B7973" t="s">
        <v>3</v>
      </c>
      <c r="C7973" t="s">
        <v>12</v>
      </c>
      <c r="D7973" t="s">
        <v>19</v>
      </c>
      <c r="E7973" t="s">
        <v>69</v>
      </c>
      <c r="F7973" t="s">
        <v>25</v>
      </c>
      <c r="G7973">
        <v>4</v>
      </c>
      <c r="H7973">
        <v>1.040788</v>
      </c>
      <c r="I7973">
        <v>1.1284099999999999</v>
      </c>
      <c r="J7973">
        <v>8.7622599999999995E-2</v>
      </c>
      <c r="K7973">
        <v>-1.1028400000000001E-2</v>
      </c>
      <c r="L7973">
        <v>4.7255400000000003E-2</v>
      </c>
      <c r="M7973">
        <v>8.7622599999999995E-2</v>
      </c>
      <c r="N7973">
        <v>0.12798979999999999</v>
      </c>
      <c r="O7973">
        <v>0.18627360000000001</v>
      </c>
      <c r="P7973">
        <v>39.945</v>
      </c>
      <c r="Q7973">
        <v>7.6977799999999999E-2</v>
      </c>
    </row>
    <row r="7974" spans="1:17">
      <c r="A7974" t="s">
        <v>10180</v>
      </c>
      <c r="B7974" t="s">
        <v>3</v>
      </c>
      <c r="C7974" t="s">
        <v>12</v>
      </c>
      <c r="D7974" t="s">
        <v>19</v>
      </c>
      <c r="E7974" t="s">
        <v>69</v>
      </c>
      <c r="F7974" t="s">
        <v>25</v>
      </c>
      <c r="G7974">
        <v>5</v>
      </c>
      <c r="H7974">
        <v>1.1283319999999999</v>
      </c>
      <c r="I7974">
        <v>1.135394</v>
      </c>
      <c r="J7974">
        <v>7.0621E-3</v>
      </c>
      <c r="K7974">
        <v>-8.9776300000000003E-2</v>
      </c>
      <c r="L7974">
        <v>-3.2563399999999999E-2</v>
      </c>
      <c r="M7974">
        <v>7.0621E-3</v>
      </c>
      <c r="N7974">
        <v>4.6687600000000003E-2</v>
      </c>
      <c r="O7974">
        <v>0.10390050000000001</v>
      </c>
      <c r="P7974">
        <v>38.152799999999999</v>
      </c>
      <c r="Q7974">
        <v>7.5563400000000003E-2</v>
      </c>
    </row>
    <row r="7975" spans="1:17">
      <c r="A7975" t="s">
        <v>10181</v>
      </c>
      <c r="B7975" t="s">
        <v>3</v>
      </c>
      <c r="C7975" t="s">
        <v>12</v>
      </c>
      <c r="D7975" t="s">
        <v>19</v>
      </c>
      <c r="E7975" t="s">
        <v>69</v>
      </c>
      <c r="F7975" t="s">
        <v>25</v>
      </c>
      <c r="G7975">
        <v>6</v>
      </c>
      <c r="H7975">
        <v>1.3285849999999999</v>
      </c>
      <c r="I7975">
        <v>1.25518</v>
      </c>
      <c r="J7975">
        <v>-7.3405300000000007E-2</v>
      </c>
      <c r="K7975">
        <v>-0.20640539999999999</v>
      </c>
      <c r="L7975">
        <v>-0.12782789999999999</v>
      </c>
      <c r="M7975">
        <v>-7.3405300000000007E-2</v>
      </c>
      <c r="N7975">
        <v>-1.8982700000000002E-2</v>
      </c>
      <c r="O7975">
        <v>5.9594899999999999E-2</v>
      </c>
      <c r="P7975">
        <v>37.8626</v>
      </c>
      <c r="Q7975">
        <v>0.1037806</v>
      </c>
    </row>
    <row r="7976" spans="1:17">
      <c r="A7976" t="s">
        <v>10182</v>
      </c>
      <c r="B7976" t="s">
        <v>3</v>
      </c>
      <c r="C7976" t="s">
        <v>12</v>
      </c>
      <c r="D7976" t="s">
        <v>19</v>
      </c>
      <c r="E7976" t="s">
        <v>69</v>
      </c>
      <c r="F7976" t="s">
        <v>25</v>
      </c>
      <c r="G7976">
        <v>7</v>
      </c>
      <c r="H7976">
        <v>1.6611419999999999</v>
      </c>
      <c r="I7976">
        <v>1.506113</v>
      </c>
      <c r="J7976">
        <v>-0.15502920000000001</v>
      </c>
      <c r="K7976">
        <v>-0.32173560000000001</v>
      </c>
      <c r="L7976">
        <v>-0.2232441</v>
      </c>
      <c r="M7976">
        <v>-0.15502920000000001</v>
      </c>
      <c r="N7976">
        <v>-8.6814299999999997E-2</v>
      </c>
      <c r="O7976">
        <v>1.16772E-2</v>
      </c>
      <c r="P7976">
        <v>37.728000000000002</v>
      </c>
      <c r="Q7976">
        <v>0.13008169999999999</v>
      </c>
    </row>
    <row r="7977" spans="1:17">
      <c r="A7977" t="s">
        <v>10183</v>
      </c>
      <c r="B7977" t="s">
        <v>3</v>
      </c>
      <c r="C7977" t="s">
        <v>12</v>
      </c>
      <c r="D7977" t="s">
        <v>19</v>
      </c>
      <c r="E7977" t="s">
        <v>69</v>
      </c>
      <c r="F7977" t="s">
        <v>25</v>
      </c>
      <c r="G7977">
        <v>8</v>
      </c>
      <c r="H7977">
        <v>1.8345469999999999</v>
      </c>
      <c r="I7977">
        <v>1.6905220000000001</v>
      </c>
      <c r="J7977">
        <v>-0.14402499999999999</v>
      </c>
      <c r="K7977">
        <v>-0.31535770000000002</v>
      </c>
      <c r="L7977">
        <v>-0.21413289999999999</v>
      </c>
      <c r="M7977">
        <v>-0.14402499999999999</v>
      </c>
      <c r="N7977">
        <v>-7.3917099999999999E-2</v>
      </c>
      <c r="O7977">
        <v>2.7307600000000001E-2</v>
      </c>
      <c r="P7977">
        <v>42.027200000000001</v>
      </c>
      <c r="Q7977">
        <v>0.13369159999999999</v>
      </c>
    </row>
    <row r="7978" spans="1:17">
      <c r="A7978" t="s">
        <v>10184</v>
      </c>
      <c r="B7978" t="s">
        <v>3</v>
      </c>
      <c r="C7978" t="s">
        <v>12</v>
      </c>
      <c r="D7978" t="s">
        <v>19</v>
      </c>
      <c r="E7978" t="s">
        <v>69</v>
      </c>
      <c r="F7978" t="s">
        <v>25</v>
      </c>
      <c r="G7978">
        <v>9</v>
      </c>
      <c r="H7978">
        <v>1.5697950000000001</v>
      </c>
      <c r="I7978">
        <v>1.5220940000000001</v>
      </c>
      <c r="J7978">
        <v>-4.7700300000000001E-2</v>
      </c>
      <c r="K7978">
        <v>-0.2380612</v>
      </c>
      <c r="L7978">
        <v>-0.12559439999999999</v>
      </c>
      <c r="M7978">
        <v>-4.7700300000000001E-2</v>
      </c>
      <c r="N7978">
        <v>3.0193899999999999E-2</v>
      </c>
      <c r="O7978">
        <v>0.1426607</v>
      </c>
      <c r="P7978">
        <v>42.478999999999999</v>
      </c>
      <c r="Q7978">
        <v>0.14853939999999999</v>
      </c>
    </row>
    <row r="7979" spans="1:17">
      <c r="A7979" t="s">
        <v>10185</v>
      </c>
      <c r="B7979" t="s">
        <v>3</v>
      </c>
      <c r="C7979" t="s">
        <v>12</v>
      </c>
      <c r="D7979" t="s">
        <v>19</v>
      </c>
      <c r="E7979" t="s">
        <v>69</v>
      </c>
      <c r="F7979" t="s">
        <v>25</v>
      </c>
      <c r="G7979">
        <v>10</v>
      </c>
      <c r="H7979">
        <v>1.455694</v>
      </c>
      <c r="I7979">
        <v>1.4106240000000001</v>
      </c>
      <c r="J7979">
        <v>-4.5069900000000003E-2</v>
      </c>
      <c r="K7979">
        <v>-0.23753189999999999</v>
      </c>
      <c r="L7979">
        <v>-0.1238238</v>
      </c>
      <c r="M7979">
        <v>-4.5069900000000003E-2</v>
      </c>
      <c r="N7979">
        <v>3.3683999999999999E-2</v>
      </c>
      <c r="O7979">
        <v>0.1473922</v>
      </c>
      <c r="P7979">
        <v>46.557400000000001</v>
      </c>
      <c r="Q7979">
        <v>0.1501789</v>
      </c>
    </row>
    <row r="7980" spans="1:17">
      <c r="A7980" t="s">
        <v>10186</v>
      </c>
      <c r="B7980" t="s">
        <v>3</v>
      </c>
      <c r="C7980" t="s">
        <v>12</v>
      </c>
      <c r="D7980" t="s">
        <v>19</v>
      </c>
      <c r="E7980" t="s">
        <v>69</v>
      </c>
      <c r="F7980" t="s">
        <v>25</v>
      </c>
      <c r="G7980">
        <v>11</v>
      </c>
      <c r="H7980">
        <v>1.3201320000000001</v>
      </c>
      <c r="I7980">
        <v>1.3307009999999999</v>
      </c>
      <c r="J7980">
        <v>1.05685E-2</v>
      </c>
      <c r="K7980">
        <v>-0.1781739</v>
      </c>
      <c r="L7980">
        <v>-6.6663399999999998E-2</v>
      </c>
      <c r="M7980">
        <v>1.05685E-2</v>
      </c>
      <c r="N7980">
        <v>8.7800299999999998E-2</v>
      </c>
      <c r="O7980">
        <v>0.19931080000000001</v>
      </c>
      <c r="P7980">
        <v>47.673400000000001</v>
      </c>
      <c r="Q7980">
        <v>0.1472765</v>
      </c>
    </row>
    <row r="7981" spans="1:17">
      <c r="A7981" t="s">
        <v>10187</v>
      </c>
      <c r="B7981" t="s">
        <v>3</v>
      </c>
      <c r="C7981" t="s">
        <v>12</v>
      </c>
      <c r="D7981" t="s">
        <v>19</v>
      </c>
      <c r="E7981" t="s">
        <v>69</v>
      </c>
      <c r="F7981" t="s">
        <v>25</v>
      </c>
      <c r="G7981">
        <v>12</v>
      </c>
      <c r="H7981">
        <v>1.1810130000000001</v>
      </c>
      <c r="I7981">
        <v>1.2298530000000001</v>
      </c>
      <c r="J7981">
        <v>4.88402E-2</v>
      </c>
      <c r="K7981">
        <v>-0.1172204</v>
      </c>
      <c r="L7981">
        <v>-1.9110499999999999E-2</v>
      </c>
      <c r="M7981">
        <v>4.88402E-2</v>
      </c>
      <c r="N7981">
        <v>0.1167908</v>
      </c>
      <c r="O7981">
        <v>0.2149007</v>
      </c>
      <c r="P7981">
        <v>48.8979</v>
      </c>
      <c r="Q7981">
        <v>0.12957779999999999</v>
      </c>
    </row>
    <row r="7982" spans="1:17">
      <c r="A7982" t="s">
        <v>10188</v>
      </c>
      <c r="B7982" t="s">
        <v>3</v>
      </c>
      <c r="C7982" t="s">
        <v>12</v>
      </c>
      <c r="D7982" t="s">
        <v>19</v>
      </c>
      <c r="E7982" t="s">
        <v>69</v>
      </c>
      <c r="F7982" t="s">
        <v>25</v>
      </c>
      <c r="G7982">
        <v>13</v>
      </c>
      <c r="H7982">
        <v>1.169664</v>
      </c>
      <c r="I7982">
        <v>1.169664</v>
      </c>
      <c r="J7982">
        <v>0</v>
      </c>
      <c r="K7982">
        <v>-2.7703999999999999E-2</v>
      </c>
      <c r="L7982">
        <v>6.6554000000000002E-2</v>
      </c>
      <c r="M7982">
        <v>0.1318367</v>
      </c>
      <c r="N7982">
        <v>0.1971195</v>
      </c>
      <c r="O7982">
        <v>0.29137750000000001</v>
      </c>
      <c r="P7982">
        <v>50.695500000000003</v>
      </c>
      <c r="Q7982">
        <v>0.1244903</v>
      </c>
    </row>
    <row r="7983" spans="1:17">
      <c r="A7983" t="s">
        <v>10189</v>
      </c>
      <c r="B7983" t="s">
        <v>3</v>
      </c>
      <c r="C7983" t="s">
        <v>12</v>
      </c>
      <c r="D7983" t="s">
        <v>19</v>
      </c>
      <c r="E7983" t="s">
        <v>69</v>
      </c>
      <c r="F7983" t="s">
        <v>25</v>
      </c>
      <c r="G7983">
        <v>14</v>
      </c>
      <c r="H7983">
        <v>0.94913179999999997</v>
      </c>
      <c r="I7983">
        <v>1.0809690000000001</v>
      </c>
      <c r="J7983">
        <v>0.1318367</v>
      </c>
      <c r="K7983">
        <v>-3.09521E-2</v>
      </c>
      <c r="L7983">
        <v>5.7905699999999997E-2</v>
      </c>
      <c r="M7983">
        <v>0.1194484</v>
      </c>
      <c r="N7983">
        <v>0.18099100000000001</v>
      </c>
      <c r="O7983">
        <v>0.2698489</v>
      </c>
      <c r="P7983">
        <v>51.916200000000003</v>
      </c>
      <c r="Q7983">
        <v>0.11735810000000001</v>
      </c>
    </row>
    <row r="7984" spans="1:17">
      <c r="A7984" t="s">
        <v>10190</v>
      </c>
      <c r="B7984" t="s">
        <v>3</v>
      </c>
      <c r="C7984" t="s">
        <v>12</v>
      </c>
      <c r="D7984" t="s">
        <v>19</v>
      </c>
      <c r="E7984" t="s">
        <v>69</v>
      </c>
      <c r="F7984" t="s">
        <v>25</v>
      </c>
      <c r="G7984">
        <v>15</v>
      </c>
      <c r="H7984">
        <v>0.90795870000000001</v>
      </c>
      <c r="I7984">
        <v>1.027407</v>
      </c>
      <c r="J7984">
        <v>0.1194484</v>
      </c>
      <c r="K7984">
        <v>-5.5996799999999999E-2</v>
      </c>
      <c r="L7984">
        <v>2.16767E-2</v>
      </c>
      <c r="M7984">
        <v>7.5473100000000001E-2</v>
      </c>
      <c r="N7984">
        <v>0.12926950000000001</v>
      </c>
      <c r="O7984">
        <v>0.20694299999999999</v>
      </c>
      <c r="P7984">
        <v>51.145600000000002</v>
      </c>
      <c r="Q7984">
        <v>0.1025865</v>
      </c>
    </row>
    <row r="7985" spans="1:17">
      <c r="A7985" t="s">
        <v>10191</v>
      </c>
      <c r="B7985" t="s">
        <v>3</v>
      </c>
      <c r="C7985" t="s">
        <v>12</v>
      </c>
      <c r="D7985" t="s">
        <v>19</v>
      </c>
      <c r="E7985" t="s">
        <v>69</v>
      </c>
      <c r="F7985" t="s">
        <v>25</v>
      </c>
      <c r="G7985">
        <v>16</v>
      </c>
      <c r="H7985">
        <v>0.97025119999999998</v>
      </c>
      <c r="I7985">
        <v>1.0457240000000001</v>
      </c>
      <c r="J7985">
        <v>7.5473100000000001E-2</v>
      </c>
      <c r="K7985">
        <v>-7.4955300000000002E-2</v>
      </c>
      <c r="L7985">
        <v>6.5683E-3</v>
      </c>
      <c r="M7985">
        <v>6.3031299999999998E-2</v>
      </c>
      <c r="N7985">
        <v>0.1194943</v>
      </c>
      <c r="O7985">
        <v>0.2010179</v>
      </c>
      <c r="P7985">
        <v>51.549799999999998</v>
      </c>
      <c r="Q7985">
        <v>0.1076715</v>
      </c>
    </row>
    <row r="7986" spans="1:17">
      <c r="A7986" t="s">
        <v>10192</v>
      </c>
      <c r="B7986" t="s">
        <v>3</v>
      </c>
      <c r="C7986" t="s">
        <v>12</v>
      </c>
      <c r="D7986" t="s">
        <v>19</v>
      </c>
      <c r="E7986" t="s">
        <v>69</v>
      </c>
      <c r="F7986" t="s">
        <v>25</v>
      </c>
      <c r="G7986">
        <v>17</v>
      </c>
      <c r="H7986">
        <v>1.1168119999999999</v>
      </c>
      <c r="I7986">
        <v>1.179843</v>
      </c>
      <c r="J7986">
        <v>6.3031299999999998E-2</v>
      </c>
      <c r="K7986">
        <v>-1.31401E-2</v>
      </c>
      <c r="L7986">
        <v>7.3927699999999999E-2</v>
      </c>
      <c r="M7986">
        <v>0.13423060000000001</v>
      </c>
      <c r="N7986">
        <v>0.1945335</v>
      </c>
      <c r="O7986">
        <v>0.2816014</v>
      </c>
      <c r="P7986">
        <v>51.422600000000003</v>
      </c>
      <c r="Q7986">
        <v>0.114994</v>
      </c>
    </row>
    <row r="7987" spans="1:17">
      <c r="A7987" t="s">
        <v>10193</v>
      </c>
      <c r="B7987" t="s">
        <v>3</v>
      </c>
      <c r="C7987" t="s">
        <v>12</v>
      </c>
      <c r="D7987" t="s">
        <v>19</v>
      </c>
      <c r="E7987" t="s">
        <v>69</v>
      </c>
      <c r="F7987" t="s">
        <v>25</v>
      </c>
      <c r="G7987">
        <v>18</v>
      </c>
      <c r="H7987">
        <v>1.311091</v>
      </c>
      <c r="I7987">
        <v>1.4453210000000001</v>
      </c>
      <c r="J7987">
        <v>0.13423060000000001</v>
      </c>
      <c r="K7987">
        <v>3.2602699999999998E-2</v>
      </c>
      <c r="L7987">
        <v>0.13489999999999999</v>
      </c>
      <c r="M7987">
        <v>0.20575070000000001</v>
      </c>
      <c r="N7987">
        <v>0.2766014</v>
      </c>
      <c r="O7987">
        <v>0.37889859999999997</v>
      </c>
      <c r="P7987">
        <v>49.5642</v>
      </c>
      <c r="Q7987">
        <v>0.13510810000000001</v>
      </c>
    </row>
    <row r="7988" spans="1:17">
      <c r="A7988" t="s">
        <v>10194</v>
      </c>
      <c r="B7988" t="s">
        <v>3</v>
      </c>
      <c r="C7988" t="s">
        <v>12</v>
      </c>
      <c r="D7988" t="s">
        <v>19</v>
      </c>
      <c r="E7988" t="s">
        <v>69</v>
      </c>
      <c r="F7988" t="s">
        <v>25</v>
      </c>
      <c r="G7988">
        <v>19</v>
      </c>
      <c r="H7988">
        <v>1.4291180000000001</v>
      </c>
      <c r="I7988">
        <v>1.6348689999999999</v>
      </c>
      <c r="J7988">
        <v>0.20575070000000001</v>
      </c>
      <c r="K7988">
        <v>-0.13123570000000001</v>
      </c>
      <c r="L7988">
        <v>-1.00836E-2</v>
      </c>
      <c r="M7988">
        <v>7.38259E-2</v>
      </c>
      <c r="N7988">
        <v>0.1577355</v>
      </c>
      <c r="O7988">
        <v>0.27888750000000001</v>
      </c>
      <c r="P7988">
        <v>45.761899999999997</v>
      </c>
      <c r="Q7988">
        <v>0.1600104</v>
      </c>
    </row>
    <row r="7989" spans="1:17">
      <c r="A7989" t="s">
        <v>10195</v>
      </c>
      <c r="B7989" t="s">
        <v>3</v>
      </c>
      <c r="C7989" t="s">
        <v>12</v>
      </c>
      <c r="D7989" t="s">
        <v>19</v>
      </c>
      <c r="E7989" t="s">
        <v>69</v>
      </c>
      <c r="F7989" t="s">
        <v>25</v>
      </c>
      <c r="G7989">
        <v>20</v>
      </c>
      <c r="H7989">
        <v>1.668391</v>
      </c>
      <c r="I7989">
        <v>1.762481</v>
      </c>
      <c r="J7989">
        <v>9.4090400000000005E-2</v>
      </c>
      <c r="K7989">
        <v>-0.10640280000000001</v>
      </c>
      <c r="L7989">
        <v>1.20502E-2</v>
      </c>
      <c r="M7989">
        <v>9.4090400000000005E-2</v>
      </c>
      <c r="N7989">
        <v>0.1761306</v>
      </c>
      <c r="O7989">
        <v>0.2945836</v>
      </c>
      <c r="P7989">
        <v>43.674500000000002</v>
      </c>
      <c r="Q7989">
        <v>0.15644569999999999</v>
      </c>
    </row>
    <row r="7990" spans="1:17">
      <c r="A7990" t="s">
        <v>10196</v>
      </c>
      <c r="B7990" t="s">
        <v>3</v>
      </c>
      <c r="C7990" t="s">
        <v>12</v>
      </c>
      <c r="D7990" t="s">
        <v>19</v>
      </c>
      <c r="E7990" t="s">
        <v>69</v>
      </c>
      <c r="F7990" t="s">
        <v>25</v>
      </c>
      <c r="G7990">
        <v>21</v>
      </c>
      <c r="H7990">
        <v>1.6563870000000001</v>
      </c>
      <c r="I7990">
        <v>1.8309839999999999</v>
      </c>
      <c r="J7990">
        <v>0.17459730000000001</v>
      </c>
      <c r="K7990">
        <v>-2.0055699999999999E-2</v>
      </c>
      <c r="L7990">
        <v>9.4946799999999998E-2</v>
      </c>
      <c r="M7990">
        <v>0.17459730000000001</v>
      </c>
      <c r="N7990">
        <v>0.25424770000000002</v>
      </c>
      <c r="O7990">
        <v>0.36925029999999998</v>
      </c>
      <c r="P7990">
        <v>42.496499999999997</v>
      </c>
      <c r="Q7990">
        <v>0.15188850000000001</v>
      </c>
    </row>
    <row r="7991" spans="1:17">
      <c r="A7991" t="s">
        <v>10197</v>
      </c>
      <c r="B7991" t="s">
        <v>3</v>
      </c>
      <c r="C7991" t="s">
        <v>12</v>
      </c>
      <c r="D7991" t="s">
        <v>19</v>
      </c>
      <c r="E7991" t="s">
        <v>69</v>
      </c>
      <c r="F7991" t="s">
        <v>25</v>
      </c>
      <c r="G7991">
        <v>22</v>
      </c>
      <c r="H7991">
        <v>1.5660970000000001</v>
      </c>
      <c r="I7991">
        <v>1.696707</v>
      </c>
      <c r="J7991">
        <v>0.1306107</v>
      </c>
      <c r="K7991">
        <v>-3.5851000000000001E-2</v>
      </c>
      <c r="L7991">
        <v>6.24959E-2</v>
      </c>
      <c r="M7991">
        <v>0.1306107</v>
      </c>
      <c r="N7991">
        <v>0.1987255</v>
      </c>
      <c r="O7991">
        <v>0.29707240000000001</v>
      </c>
      <c r="P7991">
        <v>41.039700000000003</v>
      </c>
      <c r="Q7991">
        <v>0.1298907</v>
      </c>
    </row>
    <row r="7992" spans="1:17">
      <c r="A7992" t="s">
        <v>10198</v>
      </c>
      <c r="B7992" t="s">
        <v>3</v>
      </c>
      <c r="C7992" t="s">
        <v>12</v>
      </c>
      <c r="D7992" t="s">
        <v>19</v>
      </c>
      <c r="E7992" t="s">
        <v>69</v>
      </c>
      <c r="F7992" t="s">
        <v>25</v>
      </c>
      <c r="G7992">
        <v>23</v>
      </c>
      <c r="H7992">
        <v>1.3498680000000001</v>
      </c>
      <c r="I7992">
        <v>1.4937199999999999</v>
      </c>
      <c r="J7992">
        <v>0.1438518</v>
      </c>
      <c r="K7992">
        <v>-2.0325200000000002E-2</v>
      </c>
      <c r="L7992">
        <v>7.6671900000000001E-2</v>
      </c>
      <c r="M7992">
        <v>0.1438518</v>
      </c>
      <c r="N7992">
        <v>0.21103169999999999</v>
      </c>
      <c r="O7992">
        <v>0.30802879999999999</v>
      </c>
      <c r="P7992">
        <v>39.2562</v>
      </c>
      <c r="Q7992">
        <v>0.128108</v>
      </c>
    </row>
    <row r="7993" spans="1:17">
      <c r="A7993" t="s">
        <v>10199</v>
      </c>
      <c r="B7993" t="s">
        <v>3</v>
      </c>
      <c r="C7993" t="s">
        <v>12</v>
      </c>
      <c r="D7993" t="s">
        <v>19</v>
      </c>
      <c r="E7993" t="s">
        <v>69</v>
      </c>
      <c r="F7993" t="s">
        <v>25</v>
      </c>
      <c r="G7993">
        <v>24</v>
      </c>
      <c r="H7993">
        <v>1.129246</v>
      </c>
      <c r="I7993">
        <v>1.341774</v>
      </c>
      <c r="J7993">
        <v>0.21252789999999999</v>
      </c>
      <c r="K7993">
        <v>7.2873900000000005E-2</v>
      </c>
      <c r="L7993">
        <v>0.15538260000000001</v>
      </c>
      <c r="M7993">
        <v>0.21252789999999999</v>
      </c>
      <c r="N7993">
        <v>0.2696732</v>
      </c>
      <c r="O7993">
        <v>0.35218189999999999</v>
      </c>
      <c r="P7993">
        <v>38.690600000000003</v>
      </c>
      <c r="Q7993">
        <v>0.1089726</v>
      </c>
    </row>
    <row r="7994" spans="1:17">
      <c r="A7994" t="s">
        <v>10200</v>
      </c>
      <c r="B7994" t="s">
        <v>3</v>
      </c>
      <c r="C7994" t="s">
        <v>12</v>
      </c>
      <c r="D7994" t="s">
        <v>19</v>
      </c>
      <c r="E7994" t="s">
        <v>69</v>
      </c>
      <c r="F7994" t="s">
        <v>26</v>
      </c>
      <c r="G7994">
        <v>1</v>
      </c>
      <c r="H7994">
        <v>1.007158</v>
      </c>
      <c r="I7994">
        <v>1.082616</v>
      </c>
      <c r="J7994">
        <v>7.5457800000000005E-2</v>
      </c>
      <c r="K7994">
        <v>1.9857999999999998E-3</v>
      </c>
      <c r="L7994">
        <v>4.5393599999999999E-2</v>
      </c>
      <c r="M7994">
        <v>7.5457800000000005E-2</v>
      </c>
      <c r="N7994">
        <v>0.105522</v>
      </c>
      <c r="O7994">
        <v>0.1489299</v>
      </c>
      <c r="P7994">
        <v>48.421700000000001</v>
      </c>
      <c r="Q7994">
        <v>5.73305E-2</v>
      </c>
    </row>
    <row r="7995" spans="1:17">
      <c r="A7995" t="s">
        <v>10201</v>
      </c>
      <c r="B7995" t="s">
        <v>3</v>
      </c>
      <c r="C7995" t="s">
        <v>12</v>
      </c>
      <c r="D7995" t="s">
        <v>19</v>
      </c>
      <c r="E7995" t="s">
        <v>69</v>
      </c>
      <c r="F7995" t="s">
        <v>26</v>
      </c>
      <c r="G7995">
        <v>2</v>
      </c>
      <c r="H7995">
        <v>0.96767570000000003</v>
      </c>
      <c r="I7995">
        <v>1.017501</v>
      </c>
      <c r="J7995">
        <v>4.9825099999999997E-2</v>
      </c>
      <c r="K7995">
        <v>-8.5339999999999999E-3</v>
      </c>
      <c r="L7995">
        <v>2.5944999999999999E-2</v>
      </c>
      <c r="M7995">
        <v>4.9825099999999997E-2</v>
      </c>
      <c r="N7995">
        <v>7.3705199999999998E-2</v>
      </c>
      <c r="O7995">
        <v>0.1081843</v>
      </c>
      <c r="P7995">
        <v>46.853400000000001</v>
      </c>
      <c r="Q7995">
        <v>4.5537899999999999E-2</v>
      </c>
    </row>
    <row r="7996" spans="1:17">
      <c r="A7996" t="s">
        <v>10202</v>
      </c>
      <c r="B7996" t="s">
        <v>3</v>
      </c>
      <c r="C7996" t="s">
        <v>12</v>
      </c>
      <c r="D7996" t="s">
        <v>19</v>
      </c>
      <c r="E7996" t="s">
        <v>69</v>
      </c>
      <c r="F7996" t="s">
        <v>26</v>
      </c>
      <c r="G7996">
        <v>3</v>
      </c>
      <c r="H7996">
        <v>0.9615051</v>
      </c>
      <c r="I7996">
        <v>1.0131289999999999</v>
      </c>
      <c r="J7996">
        <v>5.1624099999999999E-2</v>
      </c>
      <c r="K7996">
        <v>-6.1266000000000003E-3</v>
      </c>
      <c r="L7996">
        <v>2.7993000000000001E-2</v>
      </c>
      <c r="M7996">
        <v>5.1624099999999999E-2</v>
      </c>
      <c r="N7996">
        <v>7.5255299999999997E-2</v>
      </c>
      <c r="O7996">
        <v>0.1093749</v>
      </c>
      <c r="P7996">
        <v>45.698700000000002</v>
      </c>
      <c r="Q7996">
        <v>4.5063100000000002E-2</v>
      </c>
    </row>
    <row r="7997" spans="1:17">
      <c r="A7997" t="s">
        <v>10203</v>
      </c>
      <c r="B7997" t="s">
        <v>3</v>
      </c>
      <c r="C7997" t="s">
        <v>12</v>
      </c>
      <c r="D7997" t="s">
        <v>19</v>
      </c>
      <c r="E7997" t="s">
        <v>69</v>
      </c>
      <c r="F7997" t="s">
        <v>26</v>
      </c>
      <c r="G7997">
        <v>4</v>
      </c>
      <c r="H7997">
        <v>0.99043230000000004</v>
      </c>
      <c r="I7997">
        <v>1.0230300000000001</v>
      </c>
      <c r="J7997">
        <v>3.2598000000000002E-2</v>
      </c>
      <c r="K7997">
        <v>-2.7883499999999999E-2</v>
      </c>
      <c r="L7997">
        <v>7.8495000000000006E-3</v>
      </c>
      <c r="M7997">
        <v>3.2598000000000002E-2</v>
      </c>
      <c r="N7997">
        <v>5.7346599999999998E-2</v>
      </c>
      <c r="O7997">
        <v>9.3079599999999998E-2</v>
      </c>
      <c r="P7997">
        <v>45.0124</v>
      </c>
      <c r="Q7997">
        <v>4.7194E-2</v>
      </c>
    </row>
    <row r="7998" spans="1:17">
      <c r="A7998" t="s">
        <v>10204</v>
      </c>
      <c r="B7998" t="s">
        <v>3</v>
      </c>
      <c r="C7998" t="s">
        <v>12</v>
      </c>
      <c r="D7998" t="s">
        <v>19</v>
      </c>
      <c r="E7998" t="s">
        <v>69</v>
      </c>
      <c r="F7998" t="s">
        <v>26</v>
      </c>
      <c r="G7998">
        <v>5</v>
      </c>
      <c r="H7998">
        <v>1.0532790000000001</v>
      </c>
      <c r="I7998">
        <v>1.1051310000000001</v>
      </c>
      <c r="J7998">
        <v>5.1852099999999998E-2</v>
      </c>
      <c r="K7998">
        <v>-2.42355E-2</v>
      </c>
      <c r="L7998">
        <v>2.0717699999999999E-2</v>
      </c>
      <c r="M7998">
        <v>5.1852099999999998E-2</v>
      </c>
      <c r="N7998">
        <v>8.2986500000000005E-2</v>
      </c>
      <c r="O7998">
        <v>0.12793969999999999</v>
      </c>
      <c r="P7998">
        <v>43.640500000000003</v>
      </c>
      <c r="Q7998">
        <v>5.9371399999999998E-2</v>
      </c>
    </row>
    <row r="7999" spans="1:17">
      <c r="A7999" t="s">
        <v>10205</v>
      </c>
      <c r="B7999" t="s">
        <v>3</v>
      </c>
      <c r="C7999" t="s">
        <v>12</v>
      </c>
      <c r="D7999" t="s">
        <v>19</v>
      </c>
      <c r="E7999" t="s">
        <v>69</v>
      </c>
      <c r="F7999" t="s">
        <v>26</v>
      </c>
      <c r="G7999">
        <v>6</v>
      </c>
      <c r="H7999">
        <v>1.2402299999999999</v>
      </c>
      <c r="I7999">
        <v>1.2518480000000001</v>
      </c>
      <c r="J7999">
        <v>1.16183E-2</v>
      </c>
      <c r="K7999">
        <v>-9.41549E-2</v>
      </c>
      <c r="L7999">
        <v>-3.1663200000000002E-2</v>
      </c>
      <c r="M7999">
        <v>1.16183E-2</v>
      </c>
      <c r="N7999">
        <v>5.4899900000000001E-2</v>
      </c>
      <c r="O7999">
        <v>0.1173916</v>
      </c>
      <c r="P7999">
        <v>42.316099999999999</v>
      </c>
      <c r="Q7999">
        <v>8.2535300000000006E-2</v>
      </c>
    </row>
    <row r="8000" spans="1:17">
      <c r="A8000" t="s">
        <v>10206</v>
      </c>
      <c r="B8000" t="s">
        <v>3</v>
      </c>
      <c r="C8000" t="s">
        <v>12</v>
      </c>
      <c r="D8000" t="s">
        <v>19</v>
      </c>
      <c r="E8000" t="s">
        <v>69</v>
      </c>
      <c r="F8000" t="s">
        <v>26</v>
      </c>
      <c r="G8000">
        <v>7</v>
      </c>
      <c r="H8000">
        <v>1.5160180000000001</v>
      </c>
      <c r="I8000">
        <v>1.5709120000000001</v>
      </c>
      <c r="J8000">
        <v>5.48943E-2</v>
      </c>
      <c r="K8000">
        <v>-2.9821400000000001E-2</v>
      </c>
      <c r="L8000">
        <v>2.0229299999999999E-2</v>
      </c>
      <c r="M8000">
        <v>5.48943E-2</v>
      </c>
      <c r="N8000">
        <v>8.9559299999999994E-2</v>
      </c>
      <c r="O8000">
        <v>0.13961009999999999</v>
      </c>
      <c r="P8000">
        <v>41.937800000000003</v>
      </c>
      <c r="Q8000">
        <v>6.6104099999999999E-2</v>
      </c>
    </row>
    <row r="8001" spans="1:17">
      <c r="A8001" t="s">
        <v>10207</v>
      </c>
      <c r="B8001" t="s">
        <v>3</v>
      </c>
      <c r="C8001" t="s">
        <v>12</v>
      </c>
      <c r="D8001" t="s">
        <v>19</v>
      </c>
      <c r="E8001" t="s">
        <v>69</v>
      </c>
      <c r="F8001" t="s">
        <v>26</v>
      </c>
      <c r="G8001">
        <v>8</v>
      </c>
      <c r="H8001">
        <v>1.6243780000000001</v>
      </c>
      <c r="I8001">
        <v>1.610905</v>
      </c>
      <c r="J8001">
        <v>-1.3472899999999999E-2</v>
      </c>
      <c r="K8001">
        <v>-0.1133926</v>
      </c>
      <c r="L8001">
        <v>-5.4359200000000003E-2</v>
      </c>
      <c r="M8001">
        <v>-1.3472899999999999E-2</v>
      </c>
      <c r="N8001">
        <v>2.7413400000000001E-2</v>
      </c>
      <c r="O8001">
        <v>8.6446800000000004E-2</v>
      </c>
      <c r="P8001">
        <v>46.113100000000003</v>
      </c>
      <c r="Q8001">
        <v>7.7967800000000004E-2</v>
      </c>
    </row>
    <row r="8002" spans="1:17">
      <c r="A8002" t="s">
        <v>10208</v>
      </c>
      <c r="B8002" t="s">
        <v>3</v>
      </c>
      <c r="C8002" t="s">
        <v>12</v>
      </c>
      <c r="D8002" t="s">
        <v>19</v>
      </c>
      <c r="E8002" t="s">
        <v>69</v>
      </c>
      <c r="F8002" t="s">
        <v>26</v>
      </c>
      <c r="G8002">
        <v>9</v>
      </c>
      <c r="H8002">
        <v>1.4985219999999999</v>
      </c>
      <c r="I8002">
        <v>1.277962</v>
      </c>
      <c r="J8002">
        <v>-0.22055949999999999</v>
      </c>
      <c r="K8002">
        <v>-0.31253399999999998</v>
      </c>
      <c r="L8002">
        <v>-0.2581947</v>
      </c>
      <c r="M8002">
        <v>-0.22055949999999999</v>
      </c>
      <c r="N8002">
        <v>-0.18292430000000001</v>
      </c>
      <c r="O8002">
        <v>-0.128585</v>
      </c>
      <c r="P8002">
        <v>49.481699999999996</v>
      </c>
      <c r="Q8002">
        <v>7.1768100000000001E-2</v>
      </c>
    </row>
    <row r="8003" spans="1:17">
      <c r="A8003" t="s">
        <v>10209</v>
      </c>
      <c r="B8003" t="s">
        <v>3</v>
      </c>
      <c r="C8003" t="s">
        <v>12</v>
      </c>
      <c r="D8003" t="s">
        <v>19</v>
      </c>
      <c r="E8003" t="s">
        <v>69</v>
      </c>
      <c r="F8003" t="s">
        <v>26</v>
      </c>
      <c r="G8003">
        <v>10</v>
      </c>
      <c r="H8003">
        <v>1.347278</v>
      </c>
      <c r="I8003">
        <v>1.177303</v>
      </c>
      <c r="J8003">
        <v>-0.1699756</v>
      </c>
      <c r="K8003">
        <v>-0.27060440000000002</v>
      </c>
      <c r="L8003">
        <v>-0.21115210000000001</v>
      </c>
      <c r="M8003">
        <v>-0.1699756</v>
      </c>
      <c r="N8003">
        <v>-0.1287991</v>
      </c>
      <c r="O8003">
        <v>-6.93468E-2</v>
      </c>
      <c r="P8003">
        <v>50.677900000000001</v>
      </c>
      <c r="Q8003">
        <v>7.8521099999999996E-2</v>
      </c>
    </row>
    <row r="8004" spans="1:17">
      <c r="A8004" t="s">
        <v>10210</v>
      </c>
      <c r="B8004" t="s">
        <v>3</v>
      </c>
      <c r="C8004" t="s">
        <v>12</v>
      </c>
      <c r="D8004" t="s">
        <v>19</v>
      </c>
      <c r="E8004" t="s">
        <v>69</v>
      </c>
      <c r="F8004" t="s">
        <v>26</v>
      </c>
      <c r="G8004">
        <v>11</v>
      </c>
      <c r="H8004">
        <v>1.2325390000000001</v>
      </c>
      <c r="I8004">
        <v>1.12432</v>
      </c>
      <c r="J8004">
        <v>-0.1082198</v>
      </c>
      <c r="K8004">
        <v>-0.19348190000000001</v>
      </c>
      <c r="L8004">
        <v>-0.1431084</v>
      </c>
      <c r="M8004">
        <v>-0.1082198</v>
      </c>
      <c r="N8004">
        <v>-7.3331300000000002E-2</v>
      </c>
      <c r="O8004">
        <v>-2.2957700000000001E-2</v>
      </c>
      <c r="P8004">
        <v>52.426099999999998</v>
      </c>
      <c r="Q8004">
        <v>6.6530400000000003E-2</v>
      </c>
    </row>
    <row r="8005" spans="1:17">
      <c r="A8005" t="s">
        <v>10211</v>
      </c>
      <c r="B8005" t="s">
        <v>3</v>
      </c>
      <c r="C8005" t="s">
        <v>12</v>
      </c>
      <c r="D8005" t="s">
        <v>19</v>
      </c>
      <c r="E8005" t="s">
        <v>69</v>
      </c>
      <c r="F8005" t="s">
        <v>26</v>
      </c>
      <c r="G8005">
        <v>12</v>
      </c>
      <c r="H8005">
        <v>1.1176280000000001</v>
      </c>
      <c r="I8005">
        <v>1.088476</v>
      </c>
      <c r="J8005">
        <v>-2.9152000000000001E-2</v>
      </c>
      <c r="K8005">
        <v>-0.13380829999999999</v>
      </c>
      <c r="L8005">
        <v>-7.1976499999999999E-2</v>
      </c>
      <c r="M8005">
        <v>-2.9152000000000001E-2</v>
      </c>
      <c r="N8005">
        <v>1.3672500000000001E-2</v>
      </c>
      <c r="O8005">
        <v>7.5504299999999996E-2</v>
      </c>
      <c r="P8005">
        <v>54.095500000000001</v>
      </c>
      <c r="Q8005">
        <v>8.1663700000000006E-2</v>
      </c>
    </row>
    <row r="8006" spans="1:17">
      <c r="A8006" t="s">
        <v>10212</v>
      </c>
      <c r="B8006" t="s">
        <v>3</v>
      </c>
      <c r="C8006" t="s">
        <v>12</v>
      </c>
      <c r="D8006" t="s">
        <v>19</v>
      </c>
      <c r="E8006" t="s">
        <v>69</v>
      </c>
      <c r="F8006" t="s">
        <v>26</v>
      </c>
      <c r="G8006">
        <v>13</v>
      </c>
      <c r="H8006">
        <v>1.0415620000000001</v>
      </c>
      <c r="I8006">
        <v>1.0415620000000001</v>
      </c>
      <c r="J8006">
        <v>0</v>
      </c>
      <c r="K8006">
        <v>-1.0925300000000001E-2</v>
      </c>
      <c r="L8006">
        <v>3.8607599999999999E-2</v>
      </c>
      <c r="M8006">
        <v>7.2913900000000004E-2</v>
      </c>
      <c r="N8006">
        <v>0.1072202</v>
      </c>
      <c r="O8006">
        <v>0.15675310000000001</v>
      </c>
      <c r="P8006">
        <v>54.645099999999999</v>
      </c>
      <c r="Q8006">
        <v>6.5420099999999995E-2</v>
      </c>
    </row>
    <row r="8007" spans="1:17">
      <c r="A8007" t="s">
        <v>10213</v>
      </c>
      <c r="B8007" t="s">
        <v>3</v>
      </c>
      <c r="C8007" t="s">
        <v>12</v>
      </c>
      <c r="D8007" t="s">
        <v>19</v>
      </c>
      <c r="E8007" t="s">
        <v>69</v>
      </c>
      <c r="F8007" t="s">
        <v>26</v>
      </c>
      <c r="G8007">
        <v>14</v>
      </c>
      <c r="H8007">
        <v>0.92327049999999999</v>
      </c>
      <c r="I8007">
        <v>0.99618439999999997</v>
      </c>
      <c r="J8007">
        <v>7.2913900000000004E-2</v>
      </c>
      <c r="K8007">
        <v>1.72988E-2</v>
      </c>
      <c r="L8007">
        <v>6.8528199999999997E-2</v>
      </c>
      <c r="M8007">
        <v>0.1040094</v>
      </c>
      <c r="N8007">
        <v>0.1394907</v>
      </c>
      <c r="O8007">
        <v>0.19072</v>
      </c>
      <c r="P8007">
        <v>54.769399999999997</v>
      </c>
      <c r="Q8007">
        <v>6.7660600000000001E-2</v>
      </c>
    </row>
    <row r="8008" spans="1:17">
      <c r="A8008" t="s">
        <v>10214</v>
      </c>
      <c r="B8008" t="s">
        <v>3</v>
      </c>
      <c r="C8008" t="s">
        <v>12</v>
      </c>
      <c r="D8008" t="s">
        <v>19</v>
      </c>
      <c r="E8008" t="s">
        <v>69</v>
      </c>
      <c r="F8008" t="s">
        <v>26</v>
      </c>
      <c r="G8008">
        <v>15</v>
      </c>
      <c r="H8008">
        <v>0.85598640000000004</v>
      </c>
      <c r="I8008">
        <v>0.95999590000000001</v>
      </c>
      <c r="J8008">
        <v>0.1040094</v>
      </c>
      <c r="K8008">
        <v>2.5495899999999998E-2</v>
      </c>
      <c r="L8008">
        <v>6.9572599999999998E-2</v>
      </c>
      <c r="M8008">
        <v>0.10009990000000001</v>
      </c>
      <c r="N8008">
        <v>0.1306272</v>
      </c>
      <c r="O8008">
        <v>0.17470379999999999</v>
      </c>
      <c r="P8008">
        <v>55.219499999999996</v>
      </c>
      <c r="Q8008">
        <v>5.8213800000000003E-2</v>
      </c>
    </row>
    <row r="8009" spans="1:17">
      <c r="A8009" t="s">
        <v>10215</v>
      </c>
      <c r="B8009" t="s">
        <v>3</v>
      </c>
      <c r="C8009" t="s">
        <v>12</v>
      </c>
      <c r="D8009" t="s">
        <v>19</v>
      </c>
      <c r="E8009" t="s">
        <v>69</v>
      </c>
      <c r="F8009" t="s">
        <v>26</v>
      </c>
      <c r="G8009">
        <v>16</v>
      </c>
      <c r="H8009">
        <v>0.88132169999999999</v>
      </c>
      <c r="I8009">
        <v>0.98142149999999995</v>
      </c>
      <c r="J8009">
        <v>0.10009990000000001</v>
      </c>
      <c r="K8009">
        <v>4.2450799999999997E-2</v>
      </c>
      <c r="L8009">
        <v>9.0253299999999995E-2</v>
      </c>
      <c r="M8009">
        <v>0.1233612</v>
      </c>
      <c r="N8009">
        <v>0.1564691</v>
      </c>
      <c r="O8009">
        <v>0.2042716</v>
      </c>
      <c r="P8009">
        <v>54.262900000000002</v>
      </c>
      <c r="Q8009">
        <v>6.3134700000000002E-2</v>
      </c>
    </row>
    <row r="8010" spans="1:17">
      <c r="A8010" t="s">
        <v>10216</v>
      </c>
      <c r="B8010" t="s">
        <v>3</v>
      </c>
      <c r="C8010" t="s">
        <v>12</v>
      </c>
      <c r="D8010" t="s">
        <v>19</v>
      </c>
      <c r="E8010" t="s">
        <v>69</v>
      </c>
      <c r="F8010" t="s">
        <v>26</v>
      </c>
      <c r="G8010">
        <v>17</v>
      </c>
      <c r="H8010">
        <v>0.95091579999999998</v>
      </c>
      <c r="I8010">
        <v>1.0742769999999999</v>
      </c>
      <c r="J8010">
        <v>0.1233612</v>
      </c>
      <c r="K8010">
        <v>4.90296E-2</v>
      </c>
      <c r="L8010">
        <v>9.24262E-2</v>
      </c>
      <c r="M8010">
        <v>0.1224826</v>
      </c>
      <c r="N8010">
        <v>0.15253900000000001</v>
      </c>
      <c r="O8010">
        <v>0.19593559999999999</v>
      </c>
      <c r="P8010">
        <v>53.9193</v>
      </c>
      <c r="Q8010">
        <v>5.7315699999999997E-2</v>
      </c>
    </row>
    <row r="8011" spans="1:17">
      <c r="A8011" t="s">
        <v>10217</v>
      </c>
      <c r="B8011" t="s">
        <v>3</v>
      </c>
      <c r="C8011" t="s">
        <v>12</v>
      </c>
      <c r="D8011" t="s">
        <v>19</v>
      </c>
      <c r="E8011" t="s">
        <v>69</v>
      </c>
      <c r="F8011" t="s">
        <v>26</v>
      </c>
      <c r="G8011">
        <v>18</v>
      </c>
      <c r="H8011">
        <v>1.131996</v>
      </c>
      <c r="I8011">
        <v>1.254478</v>
      </c>
      <c r="J8011">
        <v>0.1224826</v>
      </c>
      <c r="K8011">
        <v>-2.6112199999999999E-2</v>
      </c>
      <c r="L8011">
        <v>3.0622300000000002E-2</v>
      </c>
      <c r="M8011">
        <v>6.9916400000000004E-2</v>
      </c>
      <c r="N8011">
        <v>0.1092105</v>
      </c>
      <c r="O8011">
        <v>0.16594500000000001</v>
      </c>
      <c r="P8011">
        <v>51.966000000000001</v>
      </c>
      <c r="Q8011">
        <v>7.4931499999999998E-2</v>
      </c>
    </row>
    <row r="8012" spans="1:17">
      <c r="A8012" t="s">
        <v>10218</v>
      </c>
      <c r="B8012" t="s">
        <v>3</v>
      </c>
      <c r="C8012" t="s">
        <v>12</v>
      </c>
      <c r="D8012" t="s">
        <v>19</v>
      </c>
      <c r="E8012" t="s">
        <v>69</v>
      </c>
      <c r="F8012" t="s">
        <v>26</v>
      </c>
      <c r="G8012">
        <v>19</v>
      </c>
      <c r="H8012">
        <v>1.352093</v>
      </c>
      <c r="I8012">
        <v>1.42201</v>
      </c>
      <c r="J8012">
        <v>6.9916400000000004E-2</v>
      </c>
      <c r="K8012">
        <v>-0.17075950000000001</v>
      </c>
      <c r="L8012">
        <v>-9.9098000000000006E-2</v>
      </c>
      <c r="M8012">
        <v>-4.9465599999999998E-2</v>
      </c>
      <c r="N8012">
        <v>1.6689999999999999E-4</v>
      </c>
      <c r="O8012">
        <v>7.1828400000000001E-2</v>
      </c>
      <c r="P8012">
        <v>48.7348</v>
      </c>
      <c r="Q8012">
        <v>9.4646099999999997E-2</v>
      </c>
    </row>
    <row r="8013" spans="1:17">
      <c r="A8013" t="s">
        <v>10219</v>
      </c>
      <c r="B8013" t="s">
        <v>3</v>
      </c>
      <c r="C8013" t="s">
        <v>12</v>
      </c>
      <c r="D8013" t="s">
        <v>19</v>
      </c>
      <c r="E8013" t="s">
        <v>69</v>
      </c>
      <c r="F8013" t="s">
        <v>26</v>
      </c>
      <c r="G8013">
        <v>20</v>
      </c>
      <c r="H8013">
        <v>1.5355350000000001</v>
      </c>
      <c r="I8013">
        <v>1.4812780000000001</v>
      </c>
      <c r="J8013">
        <v>-5.4257399999999997E-2</v>
      </c>
      <c r="K8013">
        <v>-0.1782764</v>
      </c>
      <c r="L8013">
        <v>-0.105005</v>
      </c>
      <c r="M8013">
        <v>-5.4257399999999997E-2</v>
      </c>
      <c r="N8013">
        <v>-3.5098999999999998E-3</v>
      </c>
      <c r="O8013">
        <v>6.9761500000000004E-2</v>
      </c>
      <c r="P8013">
        <v>46.604399999999998</v>
      </c>
      <c r="Q8013">
        <v>9.6772499999999997E-2</v>
      </c>
    </row>
    <row r="8014" spans="1:17">
      <c r="A8014" t="s">
        <v>10220</v>
      </c>
      <c r="B8014" t="s">
        <v>3</v>
      </c>
      <c r="C8014" t="s">
        <v>12</v>
      </c>
      <c r="D8014" t="s">
        <v>19</v>
      </c>
      <c r="E8014" t="s">
        <v>69</v>
      </c>
      <c r="F8014" t="s">
        <v>26</v>
      </c>
      <c r="G8014">
        <v>21</v>
      </c>
      <c r="H8014">
        <v>1.5280419999999999</v>
      </c>
      <c r="I8014">
        <v>1.613478</v>
      </c>
      <c r="J8014">
        <v>8.5436499999999999E-2</v>
      </c>
      <c r="K8014">
        <v>-2.7012700000000001E-2</v>
      </c>
      <c r="L8014">
        <v>3.9423199999999999E-2</v>
      </c>
      <c r="M8014">
        <v>8.5436499999999999E-2</v>
      </c>
      <c r="N8014">
        <v>0.13144980000000001</v>
      </c>
      <c r="O8014">
        <v>0.1978857</v>
      </c>
      <c r="P8014">
        <v>44.5458</v>
      </c>
      <c r="Q8014">
        <v>8.7744600000000006E-2</v>
      </c>
    </row>
    <row r="8015" spans="1:17">
      <c r="A8015" t="s">
        <v>10221</v>
      </c>
      <c r="B8015" t="s">
        <v>3</v>
      </c>
      <c r="C8015" t="s">
        <v>12</v>
      </c>
      <c r="D8015" t="s">
        <v>19</v>
      </c>
      <c r="E8015" t="s">
        <v>69</v>
      </c>
      <c r="F8015" t="s">
        <v>26</v>
      </c>
      <c r="G8015">
        <v>22</v>
      </c>
      <c r="H8015">
        <v>1.4462569999999999</v>
      </c>
      <c r="I8015">
        <v>1.5320879999999999</v>
      </c>
      <c r="J8015">
        <v>8.5831099999999994E-2</v>
      </c>
      <c r="K8015">
        <v>-2.6291800000000001E-2</v>
      </c>
      <c r="L8015">
        <v>3.9951300000000002E-2</v>
      </c>
      <c r="M8015">
        <v>8.5831099999999994E-2</v>
      </c>
      <c r="N8015">
        <v>0.13171089999999999</v>
      </c>
      <c r="O8015">
        <v>0.19795399999999999</v>
      </c>
      <c r="P8015">
        <v>43.0946</v>
      </c>
      <c r="Q8015">
        <v>8.7489999999999998E-2</v>
      </c>
    </row>
    <row r="8016" spans="1:17">
      <c r="A8016" t="s">
        <v>10222</v>
      </c>
      <c r="B8016" t="s">
        <v>3</v>
      </c>
      <c r="C8016" t="s">
        <v>12</v>
      </c>
      <c r="D8016" t="s">
        <v>19</v>
      </c>
      <c r="E8016" t="s">
        <v>69</v>
      </c>
      <c r="F8016" t="s">
        <v>26</v>
      </c>
      <c r="G8016">
        <v>23</v>
      </c>
      <c r="H8016">
        <v>1.264937</v>
      </c>
      <c r="I8016">
        <v>1.367391</v>
      </c>
      <c r="J8016">
        <v>0.10245410000000001</v>
      </c>
      <c r="K8016">
        <v>7.2322000000000003E-3</v>
      </c>
      <c r="L8016">
        <v>6.3490099999999994E-2</v>
      </c>
      <c r="M8016">
        <v>0.10245410000000001</v>
      </c>
      <c r="N8016">
        <v>0.14141819999999999</v>
      </c>
      <c r="O8016">
        <v>0.19767599999999999</v>
      </c>
      <c r="P8016">
        <v>41.776000000000003</v>
      </c>
      <c r="Q8016">
        <v>7.4302099999999996E-2</v>
      </c>
    </row>
    <row r="8017" spans="1:17">
      <c r="A8017" t="s">
        <v>10223</v>
      </c>
      <c r="B8017" t="s">
        <v>3</v>
      </c>
      <c r="C8017" t="s">
        <v>12</v>
      </c>
      <c r="D8017" t="s">
        <v>19</v>
      </c>
      <c r="E8017" t="s">
        <v>69</v>
      </c>
      <c r="F8017" t="s">
        <v>26</v>
      </c>
      <c r="G8017">
        <v>24</v>
      </c>
      <c r="H8017">
        <v>1.1016509999999999</v>
      </c>
      <c r="I8017">
        <v>1.2068289999999999</v>
      </c>
      <c r="J8017">
        <v>0.1051782</v>
      </c>
      <c r="K8017">
        <v>1.9940300000000001E-2</v>
      </c>
      <c r="L8017">
        <v>7.0299500000000001E-2</v>
      </c>
      <c r="M8017">
        <v>0.1051782</v>
      </c>
      <c r="N8017">
        <v>0.14005680000000001</v>
      </c>
      <c r="O8017">
        <v>0.190416</v>
      </c>
      <c r="P8017">
        <v>40.980200000000004</v>
      </c>
      <c r="Q8017">
        <v>6.6511500000000001E-2</v>
      </c>
    </row>
    <row r="8018" spans="1:17">
      <c r="A8018" t="s">
        <v>10224</v>
      </c>
      <c r="B8018" t="s">
        <v>3</v>
      </c>
      <c r="C8018" t="s">
        <v>12</v>
      </c>
      <c r="D8018" t="s">
        <v>19</v>
      </c>
      <c r="E8018" t="s">
        <v>69</v>
      </c>
      <c r="F8018" t="s">
        <v>27</v>
      </c>
      <c r="G8018">
        <v>1</v>
      </c>
      <c r="H8018">
        <v>0.97023499999999996</v>
      </c>
      <c r="I8018">
        <v>1.2261200000000001</v>
      </c>
      <c r="J8018">
        <v>0.25588480000000002</v>
      </c>
      <c r="K8018">
        <v>0.16698569999999999</v>
      </c>
      <c r="L8018">
        <v>0.21950800000000001</v>
      </c>
      <c r="M8018">
        <v>0.25588480000000002</v>
      </c>
      <c r="N8018">
        <v>0.29226160000000001</v>
      </c>
      <c r="O8018">
        <v>0.34478389999999998</v>
      </c>
      <c r="P8018">
        <v>44.814599999999999</v>
      </c>
      <c r="Q8018">
        <v>6.9368299999999994E-2</v>
      </c>
    </row>
    <row r="8019" spans="1:17">
      <c r="A8019" t="s">
        <v>10225</v>
      </c>
      <c r="B8019" t="s">
        <v>3</v>
      </c>
      <c r="C8019" t="s">
        <v>12</v>
      </c>
      <c r="D8019" t="s">
        <v>19</v>
      </c>
      <c r="E8019" t="s">
        <v>69</v>
      </c>
      <c r="F8019" t="s">
        <v>27</v>
      </c>
      <c r="G8019">
        <v>2</v>
      </c>
      <c r="H8019">
        <v>0.90981380000000001</v>
      </c>
      <c r="I8019">
        <v>1.102732</v>
      </c>
      <c r="J8019">
        <v>0.1929177</v>
      </c>
      <c r="K8019">
        <v>0.1240537</v>
      </c>
      <c r="L8019">
        <v>0.1647391</v>
      </c>
      <c r="M8019">
        <v>0.1929177</v>
      </c>
      <c r="N8019">
        <v>0.2210964</v>
      </c>
      <c r="O8019">
        <v>0.26178180000000001</v>
      </c>
      <c r="P8019">
        <v>42.847700000000003</v>
      </c>
      <c r="Q8019">
        <v>5.3734900000000002E-2</v>
      </c>
    </row>
    <row r="8020" spans="1:17">
      <c r="A8020" t="s">
        <v>10226</v>
      </c>
      <c r="B8020" t="s">
        <v>3</v>
      </c>
      <c r="C8020" t="s">
        <v>12</v>
      </c>
      <c r="D8020" t="s">
        <v>19</v>
      </c>
      <c r="E8020" t="s">
        <v>69</v>
      </c>
      <c r="F8020" t="s">
        <v>27</v>
      </c>
      <c r="G8020">
        <v>3</v>
      </c>
      <c r="H8020">
        <v>0.9293939</v>
      </c>
      <c r="I8020">
        <v>1.0638460000000001</v>
      </c>
      <c r="J8020">
        <v>0.13445199999999999</v>
      </c>
      <c r="K8020">
        <v>6.5612299999999998E-2</v>
      </c>
      <c r="L8020">
        <v>0.1062834</v>
      </c>
      <c r="M8020">
        <v>0.13445199999999999</v>
      </c>
      <c r="N8020">
        <v>0.16262070000000001</v>
      </c>
      <c r="O8020">
        <v>0.20329169999999999</v>
      </c>
      <c r="P8020">
        <v>41.755800000000001</v>
      </c>
      <c r="Q8020">
        <v>5.3715899999999997E-2</v>
      </c>
    </row>
    <row r="8021" spans="1:17">
      <c r="A8021" t="s">
        <v>10227</v>
      </c>
      <c r="B8021" t="s">
        <v>3</v>
      </c>
      <c r="C8021" t="s">
        <v>12</v>
      </c>
      <c r="D8021" t="s">
        <v>19</v>
      </c>
      <c r="E8021" t="s">
        <v>69</v>
      </c>
      <c r="F8021" t="s">
        <v>27</v>
      </c>
      <c r="G8021">
        <v>4</v>
      </c>
      <c r="H8021">
        <v>0.97762629999999995</v>
      </c>
      <c r="I8021">
        <v>1.127926</v>
      </c>
      <c r="J8021">
        <v>0.15029989999999999</v>
      </c>
      <c r="K8021">
        <v>7.3662099999999994E-2</v>
      </c>
      <c r="L8021">
        <v>0.1189403</v>
      </c>
      <c r="M8021">
        <v>0.15029989999999999</v>
      </c>
      <c r="N8021">
        <v>0.1816595</v>
      </c>
      <c r="O8021">
        <v>0.2269378</v>
      </c>
      <c r="P8021">
        <v>40.699300000000001</v>
      </c>
      <c r="Q8021">
        <v>5.9800800000000001E-2</v>
      </c>
    </row>
    <row r="8022" spans="1:17">
      <c r="A8022" t="s">
        <v>10228</v>
      </c>
      <c r="B8022" t="s">
        <v>3</v>
      </c>
      <c r="C8022" t="s">
        <v>12</v>
      </c>
      <c r="D8022" t="s">
        <v>19</v>
      </c>
      <c r="E8022" t="s">
        <v>69</v>
      </c>
      <c r="F8022" t="s">
        <v>27</v>
      </c>
      <c r="G8022">
        <v>5</v>
      </c>
      <c r="H8022">
        <v>1.124633</v>
      </c>
      <c r="I8022">
        <v>1.2133119999999999</v>
      </c>
      <c r="J8022">
        <v>8.8678300000000002E-2</v>
      </c>
      <c r="K8022">
        <v>1.3575E-2</v>
      </c>
      <c r="L8022">
        <v>5.7946600000000001E-2</v>
      </c>
      <c r="M8022">
        <v>8.8678300000000002E-2</v>
      </c>
      <c r="N8022">
        <v>0.11941</v>
      </c>
      <c r="O8022">
        <v>0.1637816</v>
      </c>
      <c r="P8022">
        <v>37.970500000000001</v>
      </c>
      <c r="Q8022">
        <v>5.86034E-2</v>
      </c>
    </row>
    <row r="8023" spans="1:17">
      <c r="A8023" t="s">
        <v>10229</v>
      </c>
      <c r="B8023" t="s">
        <v>3</v>
      </c>
      <c r="C8023" t="s">
        <v>12</v>
      </c>
      <c r="D8023" t="s">
        <v>19</v>
      </c>
      <c r="E8023" t="s">
        <v>69</v>
      </c>
      <c r="F8023" t="s">
        <v>27</v>
      </c>
      <c r="G8023">
        <v>6</v>
      </c>
      <c r="H8023">
        <v>1.478348</v>
      </c>
      <c r="I8023">
        <v>1.4061440000000001</v>
      </c>
      <c r="J8023">
        <v>-7.2203799999999999E-2</v>
      </c>
      <c r="K8023">
        <v>-0.1791094</v>
      </c>
      <c r="L8023">
        <v>-0.1159487</v>
      </c>
      <c r="M8023">
        <v>-7.2203799999999999E-2</v>
      </c>
      <c r="N8023">
        <v>-2.8458899999999999E-2</v>
      </c>
      <c r="O8023">
        <v>3.4701700000000002E-2</v>
      </c>
      <c r="P8023">
        <v>37.459000000000003</v>
      </c>
      <c r="Q8023">
        <v>8.3418800000000001E-2</v>
      </c>
    </row>
    <row r="8024" spans="1:17">
      <c r="A8024" t="s">
        <v>10230</v>
      </c>
      <c r="B8024" t="s">
        <v>3</v>
      </c>
      <c r="C8024" t="s">
        <v>12</v>
      </c>
      <c r="D8024" t="s">
        <v>19</v>
      </c>
      <c r="E8024" t="s">
        <v>69</v>
      </c>
      <c r="F8024" t="s">
        <v>27</v>
      </c>
      <c r="G8024">
        <v>7</v>
      </c>
      <c r="H8024">
        <v>1.825372</v>
      </c>
      <c r="I8024">
        <v>1.725779</v>
      </c>
      <c r="J8024">
        <v>-9.9593100000000004E-2</v>
      </c>
      <c r="K8024">
        <v>-0.22141530000000001</v>
      </c>
      <c r="L8024">
        <v>-0.14944170000000001</v>
      </c>
      <c r="M8024">
        <v>-9.9593100000000004E-2</v>
      </c>
      <c r="N8024">
        <v>-4.9744499999999997E-2</v>
      </c>
      <c r="O8024">
        <v>2.2228999999999999E-2</v>
      </c>
      <c r="P8024">
        <v>36.6541</v>
      </c>
      <c r="Q8024">
        <v>9.5058299999999998E-2</v>
      </c>
    </row>
    <row r="8025" spans="1:17">
      <c r="A8025" t="s">
        <v>10231</v>
      </c>
      <c r="B8025" t="s">
        <v>3</v>
      </c>
      <c r="C8025" t="s">
        <v>12</v>
      </c>
      <c r="D8025" t="s">
        <v>19</v>
      </c>
      <c r="E8025" t="s">
        <v>69</v>
      </c>
      <c r="F8025" t="s">
        <v>27</v>
      </c>
      <c r="G8025">
        <v>8</v>
      </c>
      <c r="H8025">
        <v>1.996696</v>
      </c>
      <c r="I8025">
        <v>1.8659680000000001</v>
      </c>
      <c r="J8025">
        <v>-0.13072829999999999</v>
      </c>
      <c r="K8025">
        <v>-0.26084459999999998</v>
      </c>
      <c r="L8025">
        <v>-0.18397079999999999</v>
      </c>
      <c r="M8025">
        <v>-0.13072829999999999</v>
      </c>
      <c r="N8025">
        <v>-7.7485799999999994E-2</v>
      </c>
      <c r="O8025">
        <v>-6.1200000000000002E-4</v>
      </c>
      <c r="P8025">
        <v>39.774500000000003</v>
      </c>
      <c r="Q8025">
        <v>0.1015303</v>
      </c>
    </row>
    <row r="8026" spans="1:17">
      <c r="A8026" t="s">
        <v>10232</v>
      </c>
      <c r="B8026" t="s">
        <v>3</v>
      </c>
      <c r="C8026" t="s">
        <v>12</v>
      </c>
      <c r="D8026" t="s">
        <v>19</v>
      </c>
      <c r="E8026" t="s">
        <v>69</v>
      </c>
      <c r="F8026" t="s">
        <v>27</v>
      </c>
      <c r="G8026">
        <v>9</v>
      </c>
      <c r="H8026">
        <v>1.9584330000000001</v>
      </c>
      <c r="I8026">
        <v>1.696021</v>
      </c>
      <c r="J8026">
        <v>-0.26241249999999999</v>
      </c>
      <c r="K8026">
        <v>-0.43282910000000002</v>
      </c>
      <c r="L8026">
        <v>-0.33214559999999999</v>
      </c>
      <c r="M8026">
        <v>-0.26241249999999999</v>
      </c>
      <c r="N8026">
        <v>-0.1926794</v>
      </c>
      <c r="O8026">
        <v>-9.1995900000000005E-2</v>
      </c>
      <c r="P8026">
        <v>43.082599999999999</v>
      </c>
      <c r="Q8026">
        <v>0.13297680000000001</v>
      </c>
    </row>
    <row r="8027" spans="1:17">
      <c r="A8027" t="s">
        <v>10233</v>
      </c>
      <c r="B8027" t="s">
        <v>3</v>
      </c>
      <c r="C8027" t="s">
        <v>12</v>
      </c>
      <c r="D8027" t="s">
        <v>19</v>
      </c>
      <c r="E8027" t="s">
        <v>69</v>
      </c>
      <c r="F8027" t="s">
        <v>27</v>
      </c>
      <c r="G8027">
        <v>10</v>
      </c>
      <c r="H8027">
        <v>1.788713</v>
      </c>
      <c r="I8027">
        <v>1.598967</v>
      </c>
      <c r="J8027">
        <v>-0.1897462</v>
      </c>
      <c r="K8027">
        <v>-0.3502207</v>
      </c>
      <c r="L8027">
        <v>-0.2554111</v>
      </c>
      <c r="M8027">
        <v>-0.1897462</v>
      </c>
      <c r="N8027">
        <v>-0.12408130000000001</v>
      </c>
      <c r="O8027">
        <v>-2.9271599999999998E-2</v>
      </c>
      <c r="P8027">
        <v>45.226799999999997</v>
      </c>
      <c r="Q8027">
        <v>0.125219</v>
      </c>
    </row>
    <row r="8028" spans="1:17">
      <c r="A8028" t="s">
        <v>10234</v>
      </c>
      <c r="B8028" t="s">
        <v>3</v>
      </c>
      <c r="C8028" t="s">
        <v>12</v>
      </c>
      <c r="D8028" t="s">
        <v>19</v>
      </c>
      <c r="E8028" t="s">
        <v>69</v>
      </c>
      <c r="F8028" t="s">
        <v>27</v>
      </c>
      <c r="G8028">
        <v>11</v>
      </c>
      <c r="H8028">
        <v>1.611224</v>
      </c>
      <c r="I8028">
        <v>1.5226150000000001</v>
      </c>
      <c r="J8028">
        <v>-8.8609499999999994E-2</v>
      </c>
      <c r="K8028">
        <v>-0.24854129999999999</v>
      </c>
      <c r="L8028">
        <v>-0.1540523</v>
      </c>
      <c r="M8028">
        <v>-8.8609499999999994E-2</v>
      </c>
      <c r="N8028">
        <v>-2.3166699999999998E-2</v>
      </c>
      <c r="O8028">
        <v>7.1322200000000002E-2</v>
      </c>
      <c r="P8028">
        <v>47.874699999999997</v>
      </c>
      <c r="Q8028">
        <v>0.1247954</v>
      </c>
    </row>
    <row r="8029" spans="1:17">
      <c r="A8029" t="s">
        <v>10235</v>
      </c>
      <c r="B8029" t="s">
        <v>3</v>
      </c>
      <c r="C8029" t="s">
        <v>12</v>
      </c>
      <c r="D8029" t="s">
        <v>19</v>
      </c>
      <c r="E8029" t="s">
        <v>69</v>
      </c>
      <c r="F8029" t="s">
        <v>27</v>
      </c>
      <c r="G8029">
        <v>12</v>
      </c>
      <c r="H8029">
        <v>1.4081790000000001</v>
      </c>
      <c r="I8029">
        <v>1.3789229999999999</v>
      </c>
      <c r="J8029">
        <v>-2.9255900000000001E-2</v>
      </c>
      <c r="K8029">
        <v>-0.17828189999999999</v>
      </c>
      <c r="L8029">
        <v>-9.02361E-2</v>
      </c>
      <c r="M8029">
        <v>-2.9255900000000001E-2</v>
      </c>
      <c r="N8029">
        <v>3.17244E-2</v>
      </c>
      <c r="O8029">
        <v>0.11977019999999999</v>
      </c>
      <c r="P8029">
        <v>49.789400000000001</v>
      </c>
      <c r="Q8029">
        <v>0.1162856</v>
      </c>
    </row>
    <row r="8030" spans="1:17">
      <c r="A8030" t="s">
        <v>10236</v>
      </c>
      <c r="B8030" t="s">
        <v>3</v>
      </c>
      <c r="C8030" t="s">
        <v>12</v>
      </c>
      <c r="D8030" t="s">
        <v>19</v>
      </c>
      <c r="E8030" t="s">
        <v>69</v>
      </c>
      <c r="F8030" t="s">
        <v>27</v>
      </c>
      <c r="G8030">
        <v>13</v>
      </c>
      <c r="H8030">
        <v>1.338428</v>
      </c>
      <c r="I8030">
        <v>1.338428</v>
      </c>
      <c r="J8030">
        <v>0</v>
      </c>
      <c r="K8030">
        <v>1.49929E-2</v>
      </c>
      <c r="L8030">
        <v>9.4585900000000001E-2</v>
      </c>
      <c r="M8030">
        <v>0.14971180000000001</v>
      </c>
      <c r="N8030">
        <v>0.20483770000000001</v>
      </c>
      <c r="O8030">
        <v>0.28443069999999998</v>
      </c>
      <c r="P8030">
        <v>49.695300000000003</v>
      </c>
      <c r="Q8030">
        <v>0.1051217</v>
      </c>
    </row>
    <row r="8031" spans="1:17">
      <c r="A8031" t="s">
        <v>10237</v>
      </c>
      <c r="B8031" t="s">
        <v>3</v>
      </c>
      <c r="C8031" t="s">
        <v>12</v>
      </c>
      <c r="D8031" t="s">
        <v>19</v>
      </c>
      <c r="E8031" t="s">
        <v>69</v>
      </c>
      <c r="F8031" t="s">
        <v>27</v>
      </c>
      <c r="G8031">
        <v>14</v>
      </c>
      <c r="H8031">
        <v>1.146066</v>
      </c>
      <c r="I8031">
        <v>1.2957780000000001</v>
      </c>
      <c r="J8031">
        <v>0.14971180000000001</v>
      </c>
      <c r="K8031">
        <v>0.1091254</v>
      </c>
      <c r="L8031">
        <v>0.182643</v>
      </c>
      <c r="M8031">
        <v>0.23356109999999999</v>
      </c>
      <c r="N8031">
        <v>0.28447909999999998</v>
      </c>
      <c r="O8031">
        <v>0.3579967</v>
      </c>
      <c r="P8031">
        <v>49.629199999999997</v>
      </c>
      <c r="Q8031">
        <v>9.7097699999999995E-2</v>
      </c>
    </row>
    <row r="8032" spans="1:17">
      <c r="A8032" t="s">
        <v>10238</v>
      </c>
      <c r="B8032" t="s">
        <v>3</v>
      </c>
      <c r="C8032" t="s">
        <v>12</v>
      </c>
      <c r="D8032" t="s">
        <v>19</v>
      </c>
      <c r="E8032" t="s">
        <v>69</v>
      </c>
      <c r="F8032" t="s">
        <v>27</v>
      </c>
      <c r="G8032">
        <v>15</v>
      </c>
      <c r="H8032">
        <v>1.0131749999999999</v>
      </c>
      <c r="I8032">
        <v>1.2467360000000001</v>
      </c>
      <c r="J8032">
        <v>0.23356099999999999</v>
      </c>
      <c r="K8032">
        <v>0.1141527</v>
      </c>
      <c r="L8032">
        <v>0.17934749999999999</v>
      </c>
      <c r="M8032">
        <v>0.22450129999999999</v>
      </c>
      <c r="N8032">
        <v>0.26965499999999998</v>
      </c>
      <c r="O8032">
        <v>0.33484979999999998</v>
      </c>
      <c r="P8032">
        <v>46.659300000000002</v>
      </c>
      <c r="Q8032">
        <v>8.6105399999999999E-2</v>
      </c>
    </row>
    <row r="8033" spans="1:17">
      <c r="A8033" t="s">
        <v>10239</v>
      </c>
      <c r="B8033" t="s">
        <v>3</v>
      </c>
      <c r="C8033" t="s">
        <v>12</v>
      </c>
      <c r="D8033" t="s">
        <v>19</v>
      </c>
      <c r="E8033" t="s">
        <v>69</v>
      </c>
      <c r="F8033" t="s">
        <v>27</v>
      </c>
      <c r="G8033">
        <v>16</v>
      </c>
      <c r="H8033">
        <v>1.0290969999999999</v>
      </c>
      <c r="I8033">
        <v>1.2535989999999999</v>
      </c>
      <c r="J8033">
        <v>0.22450129999999999</v>
      </c>
      <c r="K8033">
        <v>8.4730200000000006E-2</v>
      </c>
      <c r="L8033">
        <v>0.16045609999999999</v>
      </c>
      <c r="M8033">
        <v>0.2129037</v>
      </c>
      <c r="N8033">
        <v>0.26535120000000001</v>
      </c>
      <c r="O8033">
        <v>0.34107710000000002</v>
      </c>
      <c r="P8033">
        <v>44.530700000000003</v>
      </c>
      <c r="Q8033">
        <v>0.1000143</v>
      </c>
    </row>
    <row r="8034" spans="1:17">
      <c r="A8034" t="s">
        <v>10240</v>
      </c>
      <c r="B8034" t="s">
        <v>3</v>
      </c>
      <c r="C8034" t="s">
        <v>12</v>
      </c>
      <c r="D8034" t="s">
        <v>19</v>
      </c>
      <c r="E8034" t="s">
        <v>69</v>
      </c>
      <c r="F8034" t="s">
        <v>27</v>
      </c>
      <c r="G8034">
        <v>17</v>
      </c>
      <c r="H8034">
        <v>1.1414329999999999</v>
      </c>
      <c r="I8034">
        <v>1.3543369999999999</v>
      </c>
      <c r="J8034">
        <v>0.2129037</v>
      </c>
      <c r="K8034">
        <v>4.1415399999999998E-2</v>
      </c>
      <c r="L8034">
        <v>0.11060349999999999</v>
      </c>
      <c r="M8034">
        <v>0.158523</v>
      </c>
      <c r="N8034">
        <v>0.2064425</v>
      </c>
      <c r="O8034">
        <v>0.2756306</v>
      </c>
      <c r="P8034">
        <v>44.536999999999999</v>
      </c>
      <c r="Q8034">
        <v>9.1379600000000005E-2</v>
      </c>
    </row>
    <row r="8035" spans="1:17">
      <c r="A8035" t="s">
        <v>10241</v>
      </c>
      <c r="B8035" t="s">
        <v>3</v>
      </c>
      <c r="C8035" t="s">
        <v>12</v>
      </c>
      <c r="D8035" t="s">
        <v>19</v>
      </c>
      <c r="E8035" t="s">
        <v>69</v>
      </c>
      <c r="F8035" t="s">
        <v>27</v>
      </c>
      <c r="G8035">
        <v>18</v>
      </c>
      <c r="H8035">
        <v>1.40744</v>
      </c>
      <c r="I8035">
        <v>1.565963</v>
      </c>
      <c r="J8035">
        <v>0.158523</v>
      </c>
      <c r="K8035">
        <v>-1.4227399999999999E-2</v>
      </c>
      <c r="L8035">
        <v>5.1023899999999997E-2</v>
      </c>
      <c r="M8035">
        <v>9.6216700000000002E-2</v>
      </c>
      <c r="N8035">
        <v>0.14140949999999999</v>
      </c>
      <c r="O8035">
        <v>0.20666080000000001</v>
      </c>
      <c r="P8035">
        <v>42.997999999999998</v>
      </c>
      <c r="Q8035">
        <v>8.6180000000000007E-2</v>
      </c>
    </row>
    <row r="8036" spans="1:17">
      <c r="A8036" t="s">
        <v>10242</v>
      </c>
      <c r="B8036" t="s">
        <v>3</v>
      </c>
      <c r="C8036" t="s">
        <v>12</v>
      </c>
      <c r="D8036" t="s">
        <v>19</v>
      </c>
      <c r="E8036" t="s">
        <v>69</v>
      </c>
      <c r="F8036" t="s">
        <v>27</v>
      </c>
      <c r="G8036">
        <v>19</v>
      </c>
      <c r="H8036">
        <v>1.6775150000000001</v>
      </c>
      <c r="I8036">
        <v>1.7737309999999999</v>
      </c>
      <c r="J8036">
        <v>9.6216700000000002E-2</v>
      </c>
      <c r="K8036">
        <v>-0.2180086</v>
      </c>
      <c r="L8036">
        <v>-0.1368056</v>
      </c>
      <c r="M8036">
        <v>-8.0564700000000003E-2</v>
      </c>
      <c r="N8036">
        <v>-2.43238E-2</v>
      </c>
      <c r="O8036">
        <v>5.6879199999999998E-2</v>
      </c>
      <c r="P8036">
        <v>41.433500000000002</v>
      </c>
      <c r="Q8036">
        <v>0.107248</v>
      </c>
    </row>
    <row r="8037" spans="1:17">
      <c r="A8037" t="s">
        <v>10243</v>
      </c>
      <c r="B8037" t="s">
        <v>3</v>
      </c>
      <c r="C8037" t="s">
        <v>12</v>
      </c>
      <c r="D8037" t="s">
        <v>19</v>
      </c>
      <c r="E8037" t="s">
        <v>69</v>
      </c>
      <c r="F8037" t="s">
        <v>27</v>
      </c>
      <c r="G8037">
        <v>20</v>
      </c>
      <c r="H8037">
        <v>1.8889149999999999</v>
      </c>
      <c r="I8037">
        <v>1.883723</v>
      </c>
      <c r="J8037">
        <v>-5.1922000000000001E-3</v>
      </c>
      <c r="K8037">
        <v>-0.1513728</v>
      </c>
      <c r="L8037">
        <v>-6.5008099999999999E-2</v>
      </c>
      <c r="M8037">
        <v>-5.1922000000000001E-3</v>
      </c>
      <c r="N8037">
        <v>5.4623699999999997E-2</v>
      </c>
      <c r="O8037">
        <v>0.14098830000000001</v>
      </c>
      <c r="P8037">
        <v>40.334099999999999</v>
      </c>
      <c r="Q8037">
        <v>0.11406529999999999</v>
      </c>
    </row>
    <row r="8038" spans="1:17">
      <c r="A8038" t="s">
        <v>10244</v>
      </c>
      <c r="B8038" t="s">
        <v>3</v>
      </c>
      <c r="C8038" t="s">
        <v>12</v>
      </c>
      <c r="D8038" t="s">
        <v>19</v>
      </c>
      <c r="E8038" t="s">
        <v>69</v>
      </c>
      <c r="F8038" t="s">
        <v>27</v>
      </c>
      <c r="G8038">
        <v>21</v>
      </c>
      <c r="H8038">
        <v>1.8135159999999999</v>
      </c>
      <c r="I8038">
        <v>1.872817</v>
      </c>
      <c r="J8038">
        <v>5.9301899999999998E-2</v>
      </c>
      <c r="K8038">
        <v>-7.94068E-2</v>
      </c>
      <c r="L8038">
        <v>2.5433999999999999E-3</v>
      </c>
      <c r="M8038">
        <v>5.9301899999999998E-2</v>
      </c>
      <c r="N8038">
        <v>0.11606030000000001</v>
      </c>
      <c r="O8038">
        <v>0.19801050000000001</v>
      </c>
      <c r="P8038">
        <v>38.494799999999998</v>
      </c>
      <c r="Q8038">
        <v>0.1082349</v>
      </c>
    </row>
    <row r="8039" spans="1:17">
      <c r="A8039" t="s">
        <v>10245</v>
      </c>
      <c r="B8039" t="s">
        <v>3</v>
      </c>
      <c r="C8039" t="s">
        <v>12</v>
      </c>
      <c r="D8039" t="s">
        <v>19</v>
      </c>
      <c r="E8039" t="s">
        <v>69</v>
      </c>
      <c r="F8039" t="s">
        <v>27</v>
      </c>
      <c r="G8039">
        <v>22</v>
      </c>
      <c r="H8039">
        <v>1.638968</v>
      </c>
      <c r="I8039">
        <v>1.770111</v>
      </c>
      <c r="J8039">
        <v>0.1311435</v>
      </c>
      <c r="K8039">
        <v>6.6286000000000001E-3</v>
      </c>
      <c r="L8039">
        <v>8.0193E-2</v>
      </c>
      <c r="M8039">
        <v>0.1311435</v>
      </c>
      <c r="N8039">
        <v>0.1820939</v>
      </c>
      <c r="O8039">
        <v>0.2556583</v>
      </c>
      <c r="P8039">
        <v>36.793799999999997</v>
      </c>
      <c r="Q8039">
        <v>9.7159400000000007E-2</v>
      </c>
    </row>
    <row r="8040" spans="1:17">
      <c r="A8040" t="s">
        <v>10246</v>
      </c>
      <c r="B8040" t="s">
        <v>3</v>
      </c>
      <c r="C8040" t="s">
        <v>12</v>
      </c>
      <c r="D8040" t="s">
        <v>19</v>
      </c>
      <c r="E8040" t="s">
        <v>69</v>
      </c>
      <c r="F8040" t="s">
        <v>27</v>
      </c>
      <c r="G8040">
        <v>23</v>
      </c>
      <c r="H8040">
        <v>1.3951739999999999</v>
      </c>
      <c r="I8040">
        <v>1.5809390000000001</v>
      </c>
      <c r="J8040">
        <v>0.18576480000000001</v>
      </c>
      <c r="K8040">
        <v>7.2258299999999998E-2</v>
      </c>
      <c r="L8040">
        <v>0.1393189</v>
      </c>
      <c r="M8040">
        <v>0.18576480000000001</v>
      </c>
      <c r="N8040">
        <v>0.23221069999999999</v>
      </c>
      <c r="O8040">
        <v>0.29927120000000001</v>
      </c>
      <c r="P8040">
        <v>35.8977</v>
      </c>
      <c r="Q8040">
        <v>8.8569499999999995E-2</v>
      </c>
    </row>
    <row r="8041" spans="1:17">
      <c r="A8041" t="s">
        <v>10247</v>
      </c>
      <c r="B8041" t="s">
        <v>3</v>
      </c>
      <c r="C8041" t="s">
        <v>12</v>
      </c>
      <c r="D8041" t="s">
        <v>19</v>
      </c>
      <c r="E8041" t="s">
        <v>69</v>
      </c>
      <c r="F8041" t="s">
        <v>27</v>
      </c>
      <c r="G8041">
        <v>24</v>
      </c>
      <c r="H8041">
        <v>1.118466</v>
      </c>
      <c r="I8041">
        <v>1.408952</v>
      </c>
      <c r="J8041">
        <v>0.29048570000000001</v>
      </c>
      <c r="K8041">
        <v>0.18695880000000001</v>
      </c>
      <c r="L8041">
        <v>0.24812329999999999</v>
      </c>
      <c r="M8041">
        <v>0.29048570000000001</v>
      </c>
      <c r="N8041">
        <v>0.33284809999999998</v>
      </c>
      <c r="O8041">
        <v>0.39401269999999999</v>
      </c>
      <c r="P8041">
        <v>35.127600000000001</v>
      </c>
      <c r="Q8041">
        <v>8.0782499999999993E-2</v>
      </c>
    </row>
    <row r="8042" spans="1:17">
      <c r="A8042" t="s">
        <v>10248</v>
      </c>
      <c r="B8042" t="s">
        <v>3</v>
      </c>
      <c r="C8042" t="s">
        <v>12</v>
      </c>
      <c r="D8042" t="s">
        <v>19</v>
      </c>
      <c r="E8042" t="s">
        <v>69</v>
      </c>
      <c r="F8042" t="s">
        <v>28</v>
      </c>
      <c r="G8042">
        <v>1</v>
      </c>
      <c r="H8042">
        <v>1.074182</v>
      </c>
      <c r="I8042">
        <v>1.0564039999999999</v>
      </c>
      <c r="J8042">
        <v>-1.7778100000000002E-2</v>
      </c>
      <c r="K8042">
        <v>-0.13130900000000001</v>
      </c>
      <c r="L8042">
        <v>-6.4233999999999999E-2</v>
      </c>
      <c r="M8042">
        <v>-1.7778100000000002E-2</v>
      </c>
      <c r="N8042">
        <v>2.8677899999999999E-2</v>
      </c>
      <c r="O8042">
        <v>9.5752900000000002E-2</v>
      </c>
      <c r="P8042">
        <v>47.1023</v>
      </c>
      <c r="Q8042">
        <v>8.8588700000000006E-2</v>
      </c>
    </row>
    <row r="8043" spans="1:17">
      <c r="A8043" t="s">
        <v>10249</v>
      </c>
      <c r="B8043" t="s">
        <v>3</v>
      </c>
      <c r="C8043" t="s">
        <v>12</v>
      </c>
      <c r="D8043" t="s">
        <v>19</v>
      </c>
      <c r="E8043" t="s">
        <v>69</v>
      </c>
      <c r="F8043" t="s">
        <v>28</v>
      </c>
      <c r="G8043">
        <v>2</v>
      </c>
      <c r="H8043">
        <v>1.0111589999999999</v>
      </c>
      <c r="I8043">
        <v>1.0126329999999999</v>
      </c>
      <c r="J8043">
        <v>1.4746E-3</v>
      </c>
      <c r="K8043">
        <v>-0.1056715</v>
      </c>
      <c r="L8043">
        <v>-4.2368700000000002E-2</v>
      </c>
      <c r="M8043">
        <v>1.4746E-3</v>
      </c>
      <c r="N8043">
        <v>4.5317999999999997E-2</v>
      </c>
      <c r="O8043">
        <v>0.1086208</v>
      </c>
      <c r="P8043">
        <v>46.039099999999998</v>
      </c>
      <c r="Q8043">
        <v>8.3606600000000003E-2</v>
      </c>
    </row>
    <row r="8044" spans="1:17">
      <c r="A8044" t="s">
        <v>10250</v>
      </c>
      <c r="B8044" t="s">
        <v>3</v>
      </c>
      <c r="C8044" t="s">
        <v>12</v>
      </c>
      <c r="D8044" t="s">
        <v>19</v>
      </c>
      <c r="E8044" t="s">
        <v>69</v>
      </c>
      <c r="F8044" t="s">
        <v>28</v>
      </c>
      <c r="G8044">
        <v>3</v>
      </c>
      <c r="H8044">
        <v>0.97989789999999999</v>
      </c>
      <c r="I8044">
        <v>1.012516</v>
      </c>
      <c r="J8044">
        <v>3.2618399999999999E-2</v>
      </c>
      <c r="K8044">
        <v>-7.5024800000000003E-2</v>
      </c>
      <c r="L8044">
        <v>-1.1428300000000001E-2</v>
      </c>
      <c r="M8044">
        <v>3.2618399999999999E-2</v>
      </c>
      <c r="N8044">
        <v>7.6665200000000003E-2</v>
      </c>
      <c r="O8044">
        <v>0.14026159999999999</v>
      </c>
      <c r="P8044">
        <v>44.602699999999999</v>
      </c>
      <c r="Q8044">
        <v>8.3994399999999997E-2</v>
      </c>
    </row>
    <row r="8045" spans="1:17">
      <c r="A8045" t="s">
        <v>10251</v>
      </c>
      <c r="B8045" t="s">
        <v>3</v>
      </c>
      <c r="C8045" t="s">
        <v>12</v>
      </c>
      <c r="D8045" t="s">
        <v>19</v>
      </c>
      <c r="E8045" t="s">
        <v>69</v>
      </c>
      <c r="F8045" t="s">
        <v>28</v>
      </c>
      <c r="G8045">
        <v>4</v>
      </c>
      <c r="H8045">
        <v>1.060379</v>
      </c>
      <c r="I8045">
        <v>1.047655</v>
      </c>
      <c r="J8045">
        <v>-1.27245E-2</v>
      </c>
      <c r="K8045">
        <v>-0.12802150000000001</v>
      </c>
      <c r="L8045">
        <v>-5.9903100000000001E-2</v>
      </c>
      <c r="M8045">
        <v>-1.27245E-2</v>
      </c>
      <c r="N8045">
        <v>3.4454100000000001E-2</v>
      </c>
      <c r="O8045">
        <v>0.1025725</v>
      </c>
      <c r="P8045">
        <v>43.884399999999999</v>
      </c>
      <c r="Q8045">
        <v>8.9966699999999997E-2</v>
      </c>
    </row>
    <row r="8046" spans="1:17">
      <c r="A8046" t="s">
        <v>10252</v>
      </c>
      <c r="B8046" t="s">
        <v>3</v>
      </c>
      <c r="C8046" t="s">
        <v>12</v>
      </c>
      <c r="D8046" t="s">
        <v>19</v>
      </c>
      <c r="E8046" t="s">
        <v>69</v>
      </c>
      <c r="F8046" t="s">
        <v>28</v>
      </c>
      <c r="G8046">
        <v>5</v>
      </c>
      <c r="H8046">
        <v>1.121896</v>
      </c>
      <c r="I8046">
        <v>1.1361810000000001</v>
      </c>
      <c r="J8046">
        <v>1.4285300000000001E-2</v>
      </c>
      <c r="K8046">
        <v>-0.1034646</v>
      </c>
      <c r="L8046">
        <v>-3.3896999999999997E-2</v>
      </c>
      <c r="M8046">
        <v>1.4285300000000001E-2</v>
      </c>
      <c r="N8046">
        <v>6.2467700000000001E-2</v>
      </c>
      <c r="O8046">
        <v>0.13203529999999999</v>
      </c>
      <c r="P8046">
        <v>41.729700000000001</v>
      </c>
      <c r="Q8046">
        <v>9.1880699999999996E-2</v>
      </c>
    </row>
    <row r="8047" spans="1:17">
      <c r="A8047" t="s">
        <v>10253</v>
      </c>
      <c r="B8047" t="s">
        <v>3</v>
      </c>
      <c r="C8047" t="s">
        <v>12</v>
      </c>
      <c r="D8047" t="s">
        <v>19</v>
      </c>
      <c r="E8047" t="s">
        <v>69</v>
      </c>
      <c r="F8047" t="s">
        <v>28</v>
      </c>
      <c r="G8047">
        <v>6</v>
      </c>
      <c r="H8047">
        <v>1.31196</v>
      </c>
      <c r="I8047">
        <v>1.2649859999999999</v>
      </c>
      <c r="J8047">
        <v>-4.6974000000000002E-2</v>
      </c>
      <c r="K8047">
        <v>-0.17548269999999999</v>
      </c>
      <c r="L8047">
        <v>-9.95587E-2</v>
      </c>
      <c r="M8047">
        <v>-4.6974000000000002E-2</v>
      </c>
      <c r="N8047">
        <v>5.6106000000000003E-3</v>
      </c>
      <c r="O8047">
        <v>8.1534599999999999E-2</v>
      </c>
      <c r="P8047">
        <v>41.166499999999999</v>
      </c>
      <c r="Q8047">
        <v>0.1002758</v>
      </c>
    </row>
    <row r="8048" spans="1:17">
      <c r="A8048" t="s">
        <v>10254</v>
      </c>
      <c r="B8048" t="s">
        <v>3</v>
      </c>
      <c r="C8048" t="s">
        <v>12</v>
      </c>
      <c r="D8048" t="s">
        <v>19</v>
      </c>
      <c r="E8048" t="s">
        <v>69</v>
      </c>
      <c r="F8048" t="s">
        <v>28</v>
      </c>
      <c r="G8048">
        <v>7</v>
      </c>
      <c r="H8048">
        <v>1.713746</v>
      </c>
      <c r="I8048">
        <v>1.5828249999999999</v>
      </c>
      <c r="J8048">
        <v>-0.13092029999999999</v>
      </c>
      <c r="K8048">
        <v>-0.26876050000000001</v>
      </c>
      <c r="L8048">
        <v>-0.1873234</v>
      </c>
      <c r="M8048">
        <v>-0.13092029999999999</v>
      </c>
      <c r="N8048">
        <v>-7.4517100000000003E-2</v>
      </c>
      <c r="O8048">
        <v>6.9199999999999999E-3</v>
      </c>
      <c r="P8048">
        <v>41.228999999999999</v>
      </c>
      <c r="Q8048">
        <v>0.10755729999999999</v>
      </c>
    </row>
    <row r="8049" spans="1:17">
      <c r="A8049" t="s">
        <v>10255</v>
      </c>
      <c r="B8049" t="s">
        <v>3</v>
      </c>
      <c r="C8049" t="s">
        <v>12</v>
      </c>
      <c r="D8049" t="s">
        <v>19</v>
      </c>
      <c r="E8049" t="s">
        <v>69</v>
      </c>
      <c r="F8049" t="s">
        <v>28</v>
      </c>
      <c r="G8049">
        <v>8</v>
      </c>
      <c r="H8049">
        <v>1.9338949999999999</v>
      </c>
      <c r="I8049">
        <v>1.807461</v>
      </c>
      <c r="J8049">
        <v>-0.1264344</v>
      </c>
      <c r="K8049">
        <v>-0.29535210000000001</v>
      </c>
      <c r="L8049">
        <v>-0.19555420000000001</v>
      </c>
      <c r="M8049">
        <v>-0.1264344</v>
      </c>
      <c r="N8049">
        <v>-5.73146E-2</v>
      </c>
      <c r="O8049">
        <v>4.2483399999999998E-2</v>
      </c>
      <c r="P8049">
        <v>43.790399999999998</v>
      </c>
      <c r="Q8049">
        <v>0.13180720000000001</v>
      </c>
    </row>
    <row r="8050" spans="1:17">
      <c r="A8050" t="s">
        <v>10256</v>
      </c>
      <c r="B8050" t="s">
        <v>3</v>
      </c>
      <c r="C8050" t="s">
        <v>12</v>
      </c>
      <c r="D8050" t="s">
        <v>19</v>
      </c>
      <c r="E8050" t="s">
        <v>69</v>
      </c>
      <c r="F8050" t="s">
        <v>28</v>
      </c>
      <c r="G8050">
        <v>9</v>
      </c>
      <c r="H8050">
        <v>1.833931</v>
      </c>
      <c r="I8050">
        <v>1.720812</v>
      </c>
      <c r="J8050">
        <v>-0.1131186</v>
      </c>
      <c r="K8050">
        <v>-0.31423770000000001</v>
      </c>
      <c r="L8050">
        <v>-0.1954149</v>
      </c>
      <c r="M8050">
        <v>-0.1131186</v>
      </c>
      <c r="N8050">
        <v>-3.08223E-2</v>
      </c>
      <c r="O8050">
        <v>8.8000499999999995E-2</v>
      </c>
      <c r="P8050">
        <v>47.507199999999997</v>
      </c>
      <c r="Q8050">
        <v>0.15693409999999999</v>
      </c>
    </row>
    <row r="8051" spans="1:17">
      <c r="A8051" t="s">
        <v>10257</v>
      </c>
      <c r="B8051" t="s">
        <v>3</v>
      </c>
      <c r="C8051" t="s">
        <v>12</v>
      </c>
      <c r="D8051" t="s">
        <v>19</v>
      </c>
      <c r="E8051" t="s">
        <v>69</v>
      </c>
      <c r="F8051" t="s">
        <v>28</v>
      </c>
      <c r="G8051">
        <v>10</v>
      </c>
      <c r="H8051">
        <v>1.71533</v>
      </c>
      <c r="I8051">
        <v>1.65848</v>
      </c>
      <c r="J8051">
        <v>-5.68491E-2</v>
      </c>
      <c r="K8051">
        <v>-0.2600095</v>
      </c>
      <c r="L8051">
        <v>-0.13998070000000001</v>
      </c>
      <c r="M8051">
        <v>-5.68491E-2</v>
      </c>
      <c r="N8051">
        <v>2.62825E-2</v>
      </c>
      <c r="O8051">
        <v>0.14631140000000001</v>
      </c>
      <c r="P8051">
        <v>49.789299999999997</v>
      </c>
      <c r="Q8051">
        <v>0.1585269</v>
      </c>
    </row>
    <row r="8052" spans="1:17">
      <c r="A8052" t="s">
        <v>10258</v>
      </c>
      <c r="B8052" t="s">
        <v>3</v>
      </c>
      <c r="C8052" t="s">
        <v>12</v>
      </c>
      <c r="D8052" t="s">
        <v>19</v>
      </c>
      <c r="E8052" t="s">
        <v>69</v>
      </c>
      <c r="F8052" t="s">
        <v>28</v>
      </c>
      <c r="G8052">
        <v>11</v>
      </c>
      <c r="H8052">
        <v>1.5072749999999999</v>
      </c>
      <c r="I8052">
        <v>1.536065</v>
      </c>
      <c r="J8052">
        <v>2.87894E-2</v>
      </c>
      <c r="K8052">
        <v>-0.17232320000000001</v>
      </c>
      <c r="L8052">
        <v>-5.3504200000000002E-2</v>
      </c>
      <c r="M8052">
        <v>2.87894E-2</v>
      </c>
      <c r="N8052">
        <v>0.1110831</v>
      </c>
      <c r="O8052">
        <v>0.2299021</v>
      </c>
      <c r="P8052">
        <v>50.790700000000001</v>
      </c>
      <c r="Q8052">
        <v>0.15692900000000001</v>
      </c>
    </row>
    <row r="8053" spans="1:17">
      <c r="A8053" t="s">
        <v>10259</v>
      </c>
      <c r="B8053" t="s">
        <v>3</v>
      </c>
      <c r="C8053" t="s">
        <v>12</v>
      </c>
      <c r="D8053" t="s">
        <v>19</v>
      </c>
      <c r="E8053" t="s">
        <v>69</v>
      </c>
      <c r="F8053" t="s">
        <v>28</v>
      </c>
      <c r="G8053">
        <v>12</v>
      </c>
      <c r="H8053">
        <v>1.3127949999999999</v>
      </c>
      <c r="I8053">
        <v>1.4481539999999999</v>
      </c>
      <c r="J8053">
        <v>0.13535939999999999</v>
      </c>
      <c r="K8053">
        <v>-4.1123899999999998E-2</v>
      </c>
      <c r="L8053">
        <v>6.3143900000000003E-2</v>
      </c>
      <c r="M8053">
        <v>0.13535939999999999</v>
      </c>
      <c r="N8053">
        <v>0.20757500000000001</v>
      </c>
      <c r="O8053">
        <v>0.31184279999999998</v>
      </c>
      <c r="P8053">
        <v>52.164400000000001</v>
      </c>
      <c r="Q8053">
        <v>0.13771069999999999</v>
      </c>
    </row>
    <row r="8054" spans="1:17">
      <c r="A8054" t="s">
        <v>10260</v>
      </c>
      <c r="B8054" t="s">
        <v>3</v>
      </c>
      <c r="C8054" t="s">
        <v>12</v>
      </c>
      <c r="D8054" t="s">
        <v>19</v>
      </c>
      <c r="E8054" t="s">
        <v>69</v>
      </c>
      <c r="F8054" t="s">
        <v>28</v>
      </c>
      <c r="G8054">
        <v>13</v>
      </c>
      <c r="H8054">
        <v>1.403087</v>
      </c>
      <c r="I8054">
        <v>1.403087</v>
      </c>
      <c r="J8054">
        <v>0</v>
      </c>
      <c r="K8054">
        <v>5.8097599999999999E-2</v>
      </c>
      <c r="L8054">
        <v>0.16337080000000001</v>
      </c>
      <c r="M8054">
        <v>0.23628260000000001</v>
      </c>
      <c r="N8054">
        <v>0.30919449999999998</v>
      </c>
      <c r="O8054">
        <v>0.41446769999999999</v>
      </c>
      <c r="P8054">
        <v>51.884099999999997</v>
      </c>
      <c r="Q8054">
        <v>0.13903860000000001</v>
      </c>
    </row>
    <row r="8055" spans="1:17">
      <c r="A8055" t="s">
        <v>10261</v>
      </c>
      <c r="B8055" t="s">
        <v>3</v>
      </c>
      <c r="C8055" t="s">
        <v>12</v>
      </c>
      <c r="D8055" t="s">
        <v>19</v>
      </c>
      <c r="E8055" t="s">
        <v>69</v>
      </c>
      <c r="F8055" t="s">
        <v>28</v>
      </c>
      <c r="G8055">
        <v>14</v>
      </c>
      <c r="H8055">
        <v>1.063877</v>
      </c>
      <c r="I8055">
        <v>1.30016</v>
      </c>
      <c r="J8055">
        <v>0.23628260000000001</v>
      </c>
      <c r="K8055">
        <v>8.7592199999999995E-2</v>
      </c>
      <c r="L8055">
        <v>0.19247010000000001</v>
      </c>
      <c r="M8055">
        <v>0.26510810000000001</v>
      </c>
      <c r="N8055">
        <v>0.3377462</v>
      </c>
      <c r="O8055">
        <v>0.44262410000000002</v>
      </c>
      <c r="P8055">
        <v>51.040599999999998</v>
      </c>
      <c r="Q8055">
        <v>0.13851640000000001</v>
      </c>
    </row>
    <row r="8056" spans="1:17">
      <c r="A8056" t="s">
        <v>10262</v>
      </c>
      <c r="B8056" t="s">
        <v>3</v>
      </c>
      <c r="C8056" t="s">
        <v>12</v>
      </c>
      <c r="D8056" t="s">
        <v>19</v>
      </c>
      <c r="E8056" t="s">
        <v>69</v>
      </c>
      <c r="F8056" t="s">
        <v>28</v>
      </c>
      <c r="G8056">
        <v>15</v>
      </c>
      <c r="H8056">
        <v>0.96450250000000004</v>
      </c>
      <c r="I8056">
        <v>1.229611</v>
      </c>
      <c r="J8056">
        <v>0.26510810000000001</v>
      </c>
      <c r="K8056">
        <v>4.35042E-2</v>
      </c>
      <c r="L8056">
        <v>0.1551699</v>
      </c>
      <c r="M8056">
        <v>0.2325092</v>
      </c>
      <c r="N8056">
        <v>0.30984850000000003</v>
      </c>
      <c r="O8056">
        <v>0.42151420000000001</v>
      </c>
      <c r="P8056">
        <v>51.637799999999999</v>
      </c>
      <c r="Q8056">
        <v>0.14748140000000001</v>
      </c>
    </row>
    <row r="8057" spans="1:17">
      <c r="A8057" t="s">
        <v>10263</v>
      </c>
      <c r="B8057" t="s">
        <v>3</v>
      </c>
      <c r="C8057" t="s">
        <v>12</v>
      </c>
      <c r="D8057" t="s">
        <v>19</v>
      </c>
      <c r="E8057" t="s">
        <v>69</v>
      </c>
      <c r="F8057" t="s">
        <v>28</v>
      </c>
      <c r="G8057">
        <v>16</v>
      </c>
      <c r="H8057">
        <v>0.96600039999999998</v>
      </c>
      <c r="I8057">
        <v>1.19851</v>
      </c>
      <c r="J8057">
        <v>0.2325092</v>
      </c>
      <c r="K8057">
        <v>9.6921000000000004E-3</v>
      </c>
      <c r="L8057">
        <v>0.1152512</v>
      </c>
      <c r="M8057">
        <v>0.1883611</v>
      </c>
      <c r="N8057">
        <v>0.26147100000000001</v>
      </c>
      <c r="O8057">
        <v>0.36703010000000003</v>
      </c>
      <c r="P8057">
        <v>50.110599999999998</v>
      </c>
      <c r="Q8057">
        <v>0.13941609999999999</v>
      </c>
    </row>
    <row r="8058" spans="1:17">
      <c r="A8058" t="s">
        <v>10264</v>
      </c>
      <c r="B8058" t="s">
        <v>3</v>
      </c>
      <c r="C8058" t="s">
        <v>12</v>
      </c>
      <c r="D8058" t="s">
        <v>19</v>
      </c>
      <c r="E8058" t="s">
        <v>69</v>
      </c>
      <c r="F8058" t="s">
        <v>28</v>
      </c>
      <c r="G8058">
        <v>17</v>
      </c>
      <c r="H8058">
        <v>1.1336619999999999</v>
      </c>
      <c r="I8058">
        <v>1.3220240000000001</v>
      </c>
      <c r="J8058">
        <v>0.1883611</v>
      </c>
      <c r="K8058">
        <v>2.0644099999999999E-2</v>
      </c>
      <c r="L8058">
        <v>0.1334639</v>
      </c>
      <c r="M8058">
        <v>0.2116027</v>
      </c>
      <c r="N8058">
        <v>0.28974139999999998</v>
      </c>
      <c r="O8058">
        <v>0.40256130000000001</v>
      </c>
      <c r="P8058">
        <v>51.638199999999998</v>
      </c>
      <c r="Q8058">
        <v>0.14900579999999999</v>
      </c>
    </row>
    <row r="8059" spans="1:17">
      <c r="A8059" t="s">
        <v>10265</v>
      </c>
      <c r="B8059" t="s">
        <v>3</v>
      </c>
      <c r="C8059" t="s">
        <v>12</v>
      </c>
      <c r="D8059" t="s">
        <v>19</v>
      </c>
      <c r="E8059" t="s">
        <v>69</v>
      </c>
      <c r="F8059" t="s">
        <v>28</v>
      </c>
      <c r="G8059">
        <v>18</v>
      </c>
      <c r="H8059">
        <v>1.2967709999999999</v>
      </c>
      <c r="I8059">
        <v>1.508373</v>
      </c>
      <c r="J8059">
        <v>0.2116027</v>
      </c>
      <c r="K8059">
        <v>-0.1200449</v>
      </c>
      <c r="L8059">
        <v>7.0800999999999998E-3</v>
      </c>
      <c r="M8059">
        <v>9.51264E-2</v>
      </c>
      <c r="N8059">
        <v>0.1831728</v>
      </c>
      <c r="O8059">
        <v>0.31029780000000001</v>
      </c>
      <c r="P8059">
        <v>50.356099999999998</v>
      </c>
      <c r="Q8059">
        <v>0.1678991</v>
      </c>
    </row>
    <row r="8060" spans="1:17">
      <c r="A8060" t="s">
        <v>10266</v>
      </c>
      <c r="B8060" t="s">
        <v>3</v>
      </c>
      <c r="C8060" t="s">
        <v>12</v>
      </c>
      <c r="D8060" t="s">
        <v>19</v>
      </c>
      <c r="E8060" t="s">
        <v>69</v>
      </c>
      <c r="F8060" t="s">
        <v>28</v>
      </c>
      <c r="G8060">
        <v>19</v>
      </c>
      <c r="H8060">
        <v>1.598514</v>
      </c>
      <c r="I8060">
        <v>1.69364</v>
      </c>
      <c r="J8060">
        <v>9.51264E-2</v>
      </c>
      <c r="K8060">
        <v>-0.26958070000000001</v>
      </c>
      <c r="L8060">
        <v>-0.1508071</v>
      </c>
      <c r="M8060">
        <v>-6.8544900000000006E-2</v>
      </c>
      <c r="N8060">
        <v>1.3717200000000001E-2</v>
      </c>
      <c r="O8060">
        <v>0.13249079999999999</v>
      </c>
      <c r="P8060">
        <v>47.138199999999998</v>
      </c>
      <c r="Q8060">
        <v>0.15686900000000001</v>
      </c>
    </row>
    <row r="8061" spans="1:17">
      <c r="A8061" t="s">
        <v>10267</v>
      </c>
      <c r="B8061" t="s">
        <v>3</v>
      </c>
      <c r="C8061" t="s">
        <v>12</v>
      </c>
      <c r="D8061" t="s">
        <v>19</v>
      </c>
      <c r="E8061" t="s">
        <v>69</v>
      </c>
      <c r="F8061" t="s">
        <v>28</v>
      </c>
      <c r="G8061">
        <v>20</v>
      </c>
      <c r="H8061">
        <v>1.8670020000000001</v>
      </c>
      <c r="I8061">
        <v>1.771306</v>
      </c>
      <c r="J8061">
        <v>-9.5695799999999998E-2</v>
      </c>
      <c r="K8061">
        <v>-0.30434470000000002</v>
      </c>
      <c r="L8061">
        <v>-0.18107319999999999</v>
      </c>
      <c r="M8061">
        <v>-9.5695799999999998E-2</v>
      </c>
      <c r="N8061">
        <v>-1.0318300000000001E-2</v>
      </c>
      <c r="O8061">
        <v>0.1129532</v>
      </c>
      <c r="P8061">
        <v>45.292900000000003</v>
      </c>
      <c r="Q8061">
        <v>0.1628097</v>
      </c>
    </row>
    <row r="8062" spans="1:17">
      <c r="A8062" t="s">
        <v>10268</v>
      </c>
      <c r="B8062" t="s">
        <v>3</v>
      </c>
      <c r="C8062" t="s">
        <v>12</v>
      </c>
      <c r="D8062" t="s">
        <v>19</v>
      </c>
      <c r="E8062" t="s">
        <v>69</v>
      </c>
      <c r="F8062" t="s">
        <v>28</v>
      </c>
      <c r="G8062">
        <v>21</v>
      </c>
      <c r="H8062">
        <v>1.8073239999999999</v>
      </c>
      <c r="I8062">
        <v>1.7617430000000001</v>
      </c>
      <c r="J8062">
        <v>-4.5580599999999999E-2</v>
      </c>
      <c r="K8062">
        <v>-0.22718289999999999</v>
      </c>
      <c r="L8062">
        <v>-0.11989080000000001</v>
      </c>
      <c r="M8062">
        <v>-4.5580599999999999E-2</v>
      </c>
      <c r="N8062">
        <v>2.8729600000000001E-2</v>
      </c>
      <c r="O8062">
        <v>0.1360218</v>
      </c>
      <c r="P8062">
        <v>43.511099999999999</v>
      </c>
      <c r="Q8062">
        <v>0.1417051</v>
      </c>
    </row>
    <row r="8063" spans="1:17">
      <c r="A8063" t="s">
        <v>10269</v>
      </c>
      <c r="B8063" t="s">
        <v>3</v>
      </c>
      <c r="C8063" t="s">
        <v>12</v>
      </c>
      <c r="D8063" t="s">
        <v>19</v>
      </c>
      <c r="E8063" t="s">
        <v>69</v>
      </c>
      <c r="F8063" t="s">
        <v>28</v>
      </c>
      <c r="G8063">
        <v>22</v>
      </c>
      <c r="H8063">
        <v>1.616271</v>
      </c>
      <c r="I8063">
        <v>1.623281</v>
      </c>
      <c r="J8063">
        <v>7.0098000000000001E-3</v>
      </c>
      <c r="K8063">
        <v>-0.16937720000000001</v>
      </c>
      <c r="L8063">
        <v>-6.5166399999999999E-2</v>
      </c>
      <c r="M8063">
        <v>7.0098000000000001E-3</v>
      </c>
      <c r="N8063">
        <v>7.9185900000000004E-2</v>
      </c>
      <c r="O8063">
        <v>0.1833968</v>
      </c>
      <c r="P8063">
        <v>41.138500000000001</v>
      </c>
      <c r="Q8063">
        <v>0.13763549999999999</v>
      </c>
    </row>
    <row r="8064" spans="1:17">
      <c r="A8064" t="s">
        <v>10270</v>
      </c>
      <c r="B8064" t="s">
        <v>3</v>
      </c>
      <c r="C8064" t="s">
        <v>12</v>
      </c>
      <c r="D8064" t="s">
        <v>19</v>
      </c>
      <c r="E8064" t="s">
        <v>69</v>
      </c>
      <c r="F8064" t="s">
        <v>28</v>
      </c>
      <c r="G8064">
        <v>23</v>
      </c>
      <c r="H8064">
        <v>1.4033420000000001</v>
      </c>
      <c r="I8064">
        <v>1.4632430000000001</v>
      </c>
      <c r="J8064">
        <v>5.9901000000000003E-2</v>
      </c>
      <c r="K8064">
        <v>-0.1040725</v>
      </c>
      <c r="L8064">
        <v>-7.1955999999999999E-3</v>
      </c>
      <c r="M8064">
        <v>5.9901000000000003E-2</v>
      </c>
      <c r="N8064">
        <v>0.12699759999999999</v>
      </c>
      <c r="O8064">
        <v>0.2238744</v>
      </c>
      <c r="P8064">
        <v>39.483499999999999</v>
      </c>
      <c r="Q8064">
        <v>0.12794920000000001</v>
      </c>
    </row>
    <row r="8065" spans="1:17">
      <c r="A8065" t="s">
        <v>10271</v>
      </c>
      <c r="B8065" t="s">
        <v>3</v>
      </c>
      <c r="C8065" t="s">
        <v>12</v>
      </c>
      <c r="D8065" t="s">
        <v>19</v>
      </c>
      <c r="E8065" t="s">
        <v>69</v>
      </c>
      <c r="F8065" t="s">
        <v>28</v>
      </c>
      <c r="G8065">
        <v>24</v>
      </c>
      <c r="H8065">
        <v>1.194302</v>
      </c>
      <c r="I8065">
        <v>1.2436929999999999</v>
      </c>
      <c r="J8065">
        <v>4.9390799999999999E-2</v>
      </c>
      <c r="K8065">
        <v>-8.72811E-2</v>
      </c>
      <c r="L8065">
        <v>-6.5342000000000004E-3</v>
      </c>
      <c r="M8065">
        <v>4.9390799999999999E-2</v>
      </c>
      <c r="N8065">
        <v>0.1053159</v>
      </c>
      <c r="O8065">
        <v>0.1860628</v>
      </c>
      <c r="P8065">
        <v>38.92</v>
      </c>
      <c r="Q8065">
        <v>0.1066457</v>
      </c>
    </row>
    <row r="8066" spans="1:17">
      <c r="A8066" t="s">
        <v>10272</v>
      </c>
      <c r="B8066" t="s">
        <v>3</v>
      </c>
      <c r="C8066" t="s">
        <v>13</v>
      </c>
      <c r="D8066" t="s">
        <v>18</v>
      </c>
      <c r="E8066" t="s">
        <v>69</v>
      </c>
      <c r="F8066" t="s">
        <v>21</v>
      </c>
      <c r="G8066">
        <v>1</v>
      </c>
      <c r="H8066">
        <v>0.9323359</v>
      </c>
      <c r="I8066">
        <v>0.9540343</v>
      </c>
      <c r="J8066">
        <v>2.16984E-2</v>
      </c>
      <c r="K8066">
        <v>-4.2782500000000001E-2</v>
      </c>
      <c r="L8066">
        <v>-4.6867000000000002E-3</v>
      </c>
      <c r="M8066">
        <v>2.16984E-2</v>
      </c>
      <c r="N8066">
        <v>4.8083399999999998E-2</v>
      </c>
      <c r="O8066">
        <v>8.61793E-2</v>
      </c>
      <c r="P8066">
        <v>70.329899999999995</v>
      </c>
      <c r="Q8066">
        <v>5.0314699999999997E-2</v>
      </c>
    </row>
    <row r="8067" spans="1:17">
      <c r="A8067" t="s">
        <v>10273</v>
      </c>
      <c r="B8067" t="s">
        <v>3</v>
      </c>
      <c r="C8067" t="s">
        <v>13</v>
      </c>
      <c r="D8067" t="s">
        <v>18</v>
      </c>
      <c r="E8067" t="s">
        <v>69</v>
      </c>
      <c r="F8067" t="s">
        <v>21</v>
      </c>
      <c r="G8067">
        <v>2</v>
      </c>
      <c r="H8067">
        <v>0.84589230000000004</v>
      </c>
      <c r="I8067">
        <v>0.84055199999999997</v>
      </c>
      <c r="J8067">
        <v>-5.3403000000000001E-3</v>
      </c>
      <c r="K8067">
        <v>-8.3488900000000005E-2</v>
      </c>
      <c r="L8067">
        <v>-3.73181E-2</v>
      </c>
      <c r="M8067">
        <v>-5.3403000000000001E-3</v>
      </c>
      <c r="N8067">
        <v>2.6637399999999999E-2</v>
      </c>
      <c r="O8067">
        <v>7.2808200000000003E-2</v>
      </c>
      <c r="P8067">
        <v>68.561000000000007</v>
      </c>
      <c r="Q8067">
        <v>6.0979600000000002E-2</v>
      </c>
    </row>
    <row r="8068" spans="1:17">
      <c r="A8068" t="s">
        <v>10274</v>
      </c>
      <c r="B8068" t="s">
        <v>3</v>
      </c>
      <c r="C8068" t="s">
        <v>13</v>
      </c>
      <c r="D8068" t="s">
        <v>18</v>
      </c>
      <c r="E8068" t="s">
        <v>69</v>
      </c>
      <c r="F8068" t="s">
        <v>21</v>
      </c>
      <c r="G8068">
        <v>3</v>
      </c>
      <c r="H8068">
        <v>0.79727559999999997</v>
      </c>
      <c r="I8068">
        <v>0.77017970000000002</v>
      </c>
      <c r="J8068">
        <v>-2.7095899999999999E-2</v>
      </c>
      <c r="K8068">
        <v>-0.10096819999999999</v>
      </c>
      <c r="L8068">
        <v>-5.7323899999999997E-2</v>
      </c>
      <c r="M8068">
        <v>-2.7095899999999999E-2</v>
      </c>
      <c r="N8068">
        <v>3.1319999999999998E-3</v>
      </c>
      <c r="O8068">
        <v>4.67763E-2</v>
      </c>
      <c r="P8068">
        <v>67.523200000000003</v>
      </c>
      <c r="Q8068">
        <v>5.7642800000000001E-2</v>
      </c>
    </row>
    <row r="8069" spans="1:17">
      <c r="A8069" t="s">
        <v>10275</v>
      </c>
      <c r="B8069" t="s">
        <v>3</v>
      </c>
      <c r="C8069" t="s">
        <v>13</v>
      </c>
      <c r="D8069" t="s">
        <v>18</v>
      </c>
      <c r="E8069" t="s">
        <v>69</v>
      </c>
      <c r="F8069" t="s">
        <v>21</v>
      </c>
      <c r="G8069">
        <v>4</v>
      </c>
      <c r="H8069">
        <v>0.76717880000000005</v>
      </c>
      <c r="I8069">
        <v>0.73309519999999995</v>
      </c>
      <c r="J8069">
        <v>-3.4083599999999999E-2</v>
      </c>
      <c r="K8069">
        <v>-9.8619799999999994E-2</v>
      </c>
      <c r="L8069">
        <v>-6.0491299999999998E-2</v>
      </c>
      <c r="M8069">
        <v>-3.4083599999999999E-2</v>
      </c>
      <c r="N8069">
        <v>-7.6759000000000003E-3</v>
      </c>
      <c r="O8069">
        <v>3.04526E-2</v>
      </c>
      <c r="P8069">
        <v>66.392499999999998</v>
      </c>
      <c r="Q8069">
        <v>5.0357800000000001E-2</v>
      </c>
    </row>
    <row r="8070" spans="1:17">
      <c r="A8070" t="s">
        <v>10276</v>
      </c>
      <c r="B8070" t="s">
        <v>3</v>
      </c>
      <c r="C8070" t="s">
        <v>13</v>
      </c>
      <c r="D8070" t="s">
        <v>18</v>
      </c>
      <c r="E8070" t="s">
        <v>69</v>
      </c>
      <c r="F8070" t="s">
        <v>21</v>
      </c>
      <c r="G8070">
        <v>5</v>
      </c>
      <c r="H8070">
        <v>0.77234950000000002</v>
      </c>
      <c r="I8070">
        <v>0.72287400000000002</v>
      </c>
      <c r="J8070">
        <v>-4.9475499999999999E-2</v>
      </c>
      <c r="K8070">
        <v>-0.1126731</v>
      </c>
      <c r="L8070">
        <v>-7.5335399999999997E-2</v>
      </c>
      <c r="M8070">
        <v>-4.9475499999999999E-2</v>
      </c>
      <c r="N8070">
        <v>-2.36156E-2</v>
      </c>
      <c r="O8070">
        <v>1.3722099999999999E-2</v>
      </c>
      <c r="P8070">
        <v>65.435500000000005</v>
      </c>
      <c r="Q8070">
        <v>4.9313299999999997E-2</v>
      </c>
    </row>
    <row r="8071" spans="1:17">
      <c r="A8071" t="s">
        <v>10277</v>
      </c>
      <c r="B8071" t="s">
        <v>3</v>
      </c>
      <c r="C8071" t="s">
        <v>13</v>
      </c>
      <c r="D8071" t="s">
        <v>18</v>
      </c>
      <c r="E8071" t="s">
        <v>69</v>
      </c>
      <c r="F8071" t="s">
        <v>21</v>
      </c>
      <c r="G8071">
        <v>6</v>
      </c>
      <c r="H8071">
        <v>0.84510560000000001</v>
      </c>
      <c r="I8071">
        <v>0.77238929999999995</v>
      </c>
      <c r="J8071">
        <v>-7.2716299999999998E-2</v>
      </c>
      <c r="K8071">
        <v>-0.15405720000000001</v>
      </c>
      <c r="L8071">
        <v>-0.10600039999999999</v>
      </c>
      <c r="M8071">
        <v>-7.2716299999999998E-2</v>
      </c>
      <c r="N8071">
        <v>-3.9432300000000003E-2</v>
      </c>
      <c r="O8071">
        <v>8.6245999999999996E-3</v>
      </c>
      <c r="P8071">
        <v>64.233999999999995</v>
      </c>
      <c r="Q8071">
        <v>6.3470600000000002E-2</v>
      </c>
    </row>
    <row r="8072" spans="1:17">
      <c r="A8072" t="s">
        <v>10278</v>
      </c>
      <c r="B8072" t="s">
        <v>3</v>
      </c>
      <c r="C8072" t="s">
        <v>13</v>
      </c>
      <c r="D8072" t="s">
        <v>18</v>
      </c>
      <c r="E8072" t="s">
        <v>69</v>
      </c>
      <c r="F8072" t="s">
        <v>21</v>
      </c>
      <c r="G8072">
        <v>7</v>
      </c>
      <c r="H8072">
        <v>0.98371839999999999</v>
      </c>
      <c r="I8072">
        <v>0.88387079999999996</v>
      </c>
      <c r="J8072">
        <v>-9.9847599999999995E-2</v>
      </c>
      <c r="K8072">
        <v>-0.19924700000000001</v>
      </c>
      <c r="L8072">
        <v>-0.14052100000000001</v>
      </c>
      <c r="M8072">
        <v>-9.9847599999999995E-2</v>
      </c>
      <c r="N8072">
        <v>-5.9174200000000003E-2</v>
      </c>
      <c r="O8072">
        <v>-4.482E-4</v>
      </c>
      <c r="P8072">
        <v>64.676400000000001</v>
      </c>
      <c r="Q8072">
        <v>7.75618E-2</v>
      </c>
    </row>
    <row r="8073" spans="1:17">
      <c r="A8073" t="s">
        <v>10279</v>
      </c>
      <c r="B8073" t="s">
        <v>3</v>
      </c>
      <c r="C8073" t="s">
        <v>13</v>
      </c>
      <c r="D8073" t="s">
        <v>18</v>
      </c>
      <c r="E8073" t="s">
        <v>69</v>
      </c>
      <c r="F8073" t="s">
        <v>21</v>
      </c>
      <c r="G8073">
        <v>8</v>
      </c>
      <c r="H8073">
        <v>1.0961110000000001</v>
      </c>
      <c r="I8073">
        <v>0.96878019999999998</v>
      </c>
      <c r="J8073">
        <v>-0.12733059999999999</v>
      </c>
      <c r="K8073">
        <v>-0.2325382</v>
      </c>
      <c r="L8073">
        <v>-0.1703807</v>
      </c>
      <c r="M8073">
        <v>-0.12733059999999999</v>
      </c>
      <c r="N8073">
        <v>-8.4280499999999994E-2</v>
      </c>
      <c r="O8073">
        <v>-2.2123E-2</v>
      </c>
      <c r="P8073">
        <v>68.985600000000005</v>
      </c>
      <c r="Q8073">
        <v>8.2093899999999997E-2</v>
      </c>
    </row>
    <row r="8074" spans="1:17">
      <c r="A8074" t="s">
        <v>10280</v>
      </c>
      <c r="B8074" t="s">
        <v>3</v>
      </c>
      <c r="C8074" t="s">
        <v>13</v>
      </c>
      <c r="D8074" t="s">
        <v>18</v>
      </c>
      <c r="E8074" t="s">
        <v>69</v>
      </c>
      <c r="F8074" t="s">
        <v>21</v>
      </c>
      <c r="G8074">
        <v>9</v>
      </c>
      <c r="H8074">
        <v>1.1418470000000001</v>
      </c>
      <c r="I8074">
        <v>0.97502960000000005</v>
      </c>
      <c r="J8074">
        <v>-0.16681689999999999</v>
      </c>
      <c r="K8074">
        <v>-0.2972708</v>
      </c>
      <c r="L8074">
        <v>-0.22019759999999999</v>
      </c>
      <c r="M8074">
        <v>-0.16681689999999999</v>
      </c>
      <c r="N8074">
        <v>-0.1134363</v>
      </c>
      <c r="O8074">
        <v>-3.6363100000000002E-2</v>
      </c>
      <c r="P8074">
        <v>73.558599999999998</v>
      </c>
      <c r="Q8074">
        <v>0.1017937</v>
      </c>
    </row>
    <row r="8075" spans="1:17">
      <c r="A8075" t="s">
        <v>10281</v>
      </c>
      <c r="B8075" t="s">
        <v>3</v>
      </c>
      <c r="C8075" t="s">
        <v>13</v>
      </c>
      <c r="D8075" t="s">
        <v>18</v>
      </c>
      <c r="E8075" t="s">
        <v>69</v>
      </c>
      <c r="F8075" t="s">
        <v>21</v>
      </c>
      <c r="G8075">
        <v>10</v>
      </c>
      <c r="H8075">
        <v>1.1667670000000001</v>
      </c>
      <c r="I8075">
        <v>1.01627</v>
      </c>
      <c r="J8075">
        <v>-0.15049709999999999</v>
      </c>
      <c r="K8075">
        <v>-0.27707120000000002</v>
      </c>
      <c r="L8075">
        <v>-0.2022902</v>
      </c>
      <c r="M8075">
        <v>-0.15049709999999999</v>
      </c>
      <c r="N8075">
        <v>-9.8704E-2</v>
      </c>
      <c r="O8075">
        <v>-2.3923E-2</v>
      </c>
      <c r="P8075">
        <v>77.763499999999993</v>
      </c>
      <c r="Q8075">
        <v>9.8766300000000001E-2</v>
      </c>
    </row>
    <row r="8076" spans="1:17">
      <c r="A8076" t="s">
        <v>10282</v>
      </c>
      <c r="B8076" t="s">
        <v>3</v>
      </c>
      <c r="C8076" t="s">
        <v>13</v>
      </c>
      <c r="D8076" t="s">
        <v>18</v>
      </c>
      <c r="E8076" t="s">
        <v>69</v>
      </c>
      <c r="F8076" t="s">
        <v>21</v>
      </c>
      <c r="G8076">
        <v>11</v>
      </c>
      <c r="H8076">
        <v>1.1880660000000001</v>
      </c>
      <c r="I8076">
        <v>1.0715790000000001</v>
      </c>
      <c r="J8076">
        <v>-0.1164872</v>
      </c>
      <c r="K8076">
        <v>-0.25545950000000001</v>
      </c>
      <c r="L8076">
        <v>-0.17335349999999999</v>
      </c>
      <c r="M8076">
        <v>-0.1164872</v>
      </c>
      <c r="N8076">
        <v>-5.9620899999999998E-2</v>
      </c>
      <c r="O8076">
        <v>2.2485100000000001E-2</v>
      </c>
      <c r="P8076">
        <v>81.687299999999993</v>
      </c>
      <c r="Q8076">
        <v>0.1084407</v>
      </c>
    </row>
    <row r="8077" spans="1:17">
      <c r="A8077" t="s">
        <v>10283</v>
      </c>
      <c r="B8077" t="s">
        <v>3</v>
      </c>
      <c r="C8077" t="s">
        <v>13</v>
      </c>
      <c r="D8077" t="s">
        <v>18</v>
      </c>
      <c r="E8077" t="s">
        <v>69</v>
      </c>
      <c r="F8077" t="s">
        <v>21</v>
      </c>
      <c r="G8077">
        <v>12</v>
      </c>
      <c r="H8077">
        <v>1.213233</v>
      </c>
      <c r="I8077">
        <v>1.179789</v>
      </c>
      <c r="J8077">
        <v>-3.3444700000000001E-2</v>
      </c>
      <c r="K8077">
        <v>-0.17988109999999999</v>
      </c>
      <c r="L8077">
        <v>-9.3365299999999998E-2</v>
      </c>
      <c r="M8077">
        <v>-3.3444700000000001E-2</v>
      </c>
      <c r="N8077">
        <v>2.64759E-2</v>
      </c>
      <c r="O8077">
        <v>0.1129918</v>
      </c>
      <c r="P8077">
        <v>85.1374</v>
      </c>
      <c r="Q8077">
        <v>0.11426500000000001</v>
      </c>
    </row>
    <row r="8078" spans="1:17">
      <c r="A8078" t="s">
        <v>10284</v>
      </c>
      <c r="B8078" t="s">
        <v>3</v>
      </c>
      <c r="C8078" t="s">
        <v>13</v>
      </c>
      <c r="D8078" t="s">
        <v>18</v>
      </c>
      <c r="E8078" t="s">
        <v>69</v>
      </c>
      <c r="F8078" t="s">
        <v>21</v>
      </c>
      <c r="G8078">
        <v>13</v>
      </c>
      <c r="H8078">
        <v>1.382666</v>
      </c>
      <c r="I8078">
        <v>1.382666</v>
      </c>
      <c r="J8078">
        <v>0</v>
      </c>
      <c r="K8078">
        <v>5.1409000000000003E-3</v>
      </c>
      <c r="L8078">
        <v>9.2840500000000006E-2</v>
      </c>
      <c r="M8078">
        <v>0.1535811</v>
      </c>
      <c r="N8078">
        <v>0.2143216</v>
      </c>
      <c r="O8078">
        <v>0.30202129999999999</v>
      </c>
      <c r="P8078">
        <v>88.391400000000004</v>
      </c>
      <c r="Q8078">
        <v>0.1158285</v>
      </c>
    </row>
    <row r="8079" spans="1:17">
      <c r="A8079" t="s">
        <v>10285</v>
      </c>
      <c r="B8079" t="s">
        <v>3</v>
      </c>
      <c r="C8079" t="s">
        <v>13</v>
      </c>
      <c r="D8079" t="s">
        <v>18</v>
      </c>
      <c r="E8079" t="s">
        <v>69</v>
      </c>
      <c r="F8079" t="s">
        <v>21</v>
      </c>
      <c r="G8079">
        <v>14</v>
      </c>
      <c r="H8079">
        <v>1.4534130000000001</v>
      </c>
      <c r="I8079">
        <v>1.606994</v>
      </c>
      <c r="J8079">
        <v>0.1535811</v>
      </c>
      <c r="K8079">
        <v>8.1056199999999995E-2</v>
      </c>
      <c r="L8079">
        <v>0.17487639999999999</v>
      </c>
      <c r="M8079">
        <v>0.23985600000000001</v>
      </c>
      <c r="N8079">
        <v>0.30483549999999998</v>
      </c>
      <c r="O8079">
        <v>0.3986557</v>
      </c>
      <c r="P8079">
        <v>90.293099999999995</v>
      </c>
      <c r="Q8079">
        <v>0.1239121</v>
      </c>
    </row>
    <row r="8080" spans="1:17">
      <c r="A8080" t="s">
        <v>10286</v>
      </c>
      <c r="B8080" t="s">
        <v>3</v>
      </c>
      <c r="C8080" t="s">
        <v>13</v>
      </c>
      <c r="D8080" t="s">
        <v>18</v>
      </c>
      <c r="E8080" t="s">
        <v>69</v>
      </c>
      <c r="F8080" t="s">
        <v>21</v>
      </c>
      <c r="G8080">
        <v>15</v>
      </c>
      <c r="H8080">
        <v>1.6592640000000001</v>
      </c>
      <c r="I8080">
        <v>1.8991199999999999</v>
      </c>
      <c r="J8080">
        <v>0.23985600000000001</v>
      </c>
      <c r="K8080">
        <v>0.12495340000000001</v>
      </c>
      <c r="L8080">
        <v>0.2325652</v>
      </c>
      <c r="M8080">
        <v>0.30709690000000001</v>
      </c>
      <c r="N8080">
        <v>0.38162849999999998</v>
      </c>
      <c r="O8080">
        <v>0.48924030000000002</v>
      </c>
      <c r="P8080">
        <v>90.700800000000001</v>
      </c>
      <c r="Q8080">
        <v>0.14212730000000001</v>
      </c>
    </row>
    <row r="8081" spans="1:17">
      <c r="A8081" t="s">
        <v>10287</v>
      </c>
      <c r="B8081" t="s">
        <v>3</v>
      </c>
      <c r="C8081" t="s">
        <v>13</v>
      </c>
      <c r="D8081" t="s">
        <v>18</v>
      </c>
      <c r="E8081" t="s">
        <v>69</v>
      </c>
      <c r="F8081" t="s">
        <v>21</v>
      </c>
      <c r="G8081">
        <v>16</v>
      </c>
      <c r="H8081">
        <v>1.9005669999999999</v>
      </c>
      <c r="I8081">
        <v>2.2076639999999998</v>
      </c>
      <c r="J8081">
        <v>0.30709690000000001</v>
      </c>
      <c r="K8081">
        <v>0.1461703</v>
      </c>
      <c r="L8081">
        <v>0.26311190000000001</v>
      </c>
      <c r="M8081">
        <v>0.3441052</v>
      </c>
      <c r="N8081">
        <v>0.42509849999999999</v>
      </c>
      <c r="O8081">
        <v>0.54204010000000002</v>
      </c>
      <c r="P8081">
        <v>90.883300000000006</v>
      </c>
      <c r="Q8081">
        <v>0.15444939999999999</v>
      </c>
    </row>
    <row r="8082" spans="1:17">
      <c r="A8082" t="s">
        <v>10288</v>
      </c>
      <c r="B8082" t="s">
        <v>3</v>
      </c>
      <c r="C8082" t="s">
        <v>13</v>
      </c>
      <c r="D8082" t="s">
        <v>18</v>
      </c>
      <c r="E8082" t="s">
        <v>69</v>
      </c>
      <c r="F8082" t="s">
        <v>21</v>
      </c>
      <c r="G8082">
        <v>17</v>
      </c>
      <c r="H8082">
        <v>2.109953</v>
      </c>
      <c r="I8082">
        <v>2.4540579999999999</v>
      </c>
      <c r="J8082">
        <v>0.3441052</v>
      </c>
      <c r="K8082">
        <v>0.1327093</v>
      </c>
      <c r="L8082">
        <v>0.25293880000000002</v>
      </c>
      <c r="M8082">
        <v>0.33620939999999999</v>
      </c>
      <c r="N8082">
        <v>0.41948000000000002</v>
      </c>
      <c r="O8082">
        <v>0.53970940000000001</v>
      </c>
      <c r="P8082">
        <v>90.617699999999999</v>
      </c>
      <c r="Q8082">
        <v>0.15879190000000001</v>
      </c>
    </row>
    <row r="8083" spans="1:17">
      <c r="A8083" t="s">
        <v>10289</v>
      </c>
      <c r="B8083" t="s">
        <v>3</v>
      </c>
      <c r="C8083" t="s">
        <v>13</v>
      </c>
      <c r="D8083" t="s">
        <v>18</v>
      </c>
      <c r="E8083" t="s">
        <v>69</v>
      </c>
      <c r="F8083" t="s">
        <v>21</v>
      </c>
      <c r="G8083">
        <v>18</v>
      </c>
      <c r="H8083">
        <v>2.2213859999999999</v>
      </c>
      <c r="I8083">
        <v>2.5575960000000002</v>
      </c>
      <c r="J8083">
        <v>0.33620939999999999</v>
      </c>
      <c r="K8083">
        <v>6.6421999999999995E-2</v>
      </c>
      <c r="L8083">
        <v>0.1922529</v>
      </c>
      <c r="M8083">
        <v>0.27940300000000001</v>
      </c>
      <c r="N8083">
        <v>0.36655320000000002</v>
      </c>
      <c r="O8083">
        <v>0.49238409999999999</v>
      </c>
      <c r="P8083">
        <v>89.490799999999993</v>
      </c>
      <c r="Q8083">
        <v>0.16619</v>
      </c>
    </row>
    <row r="8084" spans="1:17">
      <c r="A8084" t="s">
        <v>10290</v>
      </c>
      <c r="B8084" t="s">
        <v>3</v>
      </c>
      <c r="C8084" t="s">
        <v>13</v>
      </c>
      <c r="D8084" t="s">
        <v>18</v>
      </c>
      <c r="E8084" t="s">
        <v>69</v>
      </c>
      <c r="F8084" t="s">
        <v>21</v>
      </c>
      <c r="G8084">
        <v>19</v>
      </c>
      <c r="H8084">
        <v>2.2230940000000001</v>
      </c>
      <c r="I8084">
        <v>2.5024959999999998</v>
      </c>
      <c r="J8084">
        <v>0.27940300000000001</v>
      </c>
      <c r="K8084">
        <v>-0.1599555</v>
      </c>
      <c r="L8084">
        <v>-3.77638E-2</v>
      </c>
      <c r="M8084">
        <v>4.6865700000000003E-2</v>
      </c>
      <c r="N8084">
        <v>0.13149530000000001</v>
      </c>
      <c r="O8084">
        <v>0.253687</v>
      </c>
      <c r="P8084">
        <v>87.513300000000001</v>
      </c>
      <c r="Q8084">
        <v>0.16138350000000001</v>
      </c>
    </row>
    <row r="8085" spans="1:17">
      <c r="A8085" t="s">
        <v>10291</v>
      </c>
      <c r="B8085" t="s">
        <v>3</v>
      </c>
      <c r="C8085" t="s">
        <v>13</v>
      </c>
      <c r="D8085" t="s">
        <v>18</v>
      </c>
      <c r="E8085" t="s">
        <v>69</v>
      </c>
      <c r="F8085" t="s">
        <v>21</v>
      </c>
      <c r="G8085">
        <v>20</v>
      </c>
      <c r="H8085">
        <v>2.3677489999999999</v>
      </c>
      <c r="I8085">
        <v>2.3129919999999999</v>
      </c>
      <c r="J8085">
        <v>-5.4757100000000003E-2</v>
      </c>
      <c r="K8085">
        <v>-0.26857379999999997</v>
      </c>
      <c r="L8085">
        <v>-0.14224919999999999</v>
      </c>
      <c r="M8085">
        <v>-5.4757100000000003E-2</v>
      </c>
      <c r="N8085">
        <v>3.2735E-2</v>
      </c>
      <c r="O8085">
        <v>0.1590597</v>
      </c>
      <c r="P8085">
        <v>83.472700000000003</v>
      </c>
      <c r="Q8085">
        <v>0.16684209999999999</v>
      </c>
    </row>
    <row r="8086" spans="1:17">
      <c r="A8086" t="s">
        <v>10292</v>
      </c>
      <c r="B8086" t="s">
        <v>3</v>
      </c>
      <c r="C8086" t="s">
        <v>13</v>
      </c>
      <c r="D8086" t="s">
        <v>18</v>
      </c>
      <c r="E8086" t="s">
        <v>69</v>
      </c>
      <c r="F8086" t="s">
        <v>21</v>
      </c>
      <c r="G8086">
        <v>21</v>
      </c>
      <c r="H8086">
        <v>2.1606930000000002</v>
      </c>
      <c r="I8086">
        <v>2.1242830000000001</v>
      </c>
      <c r="J8086">
        <v>-3.6410699999999997E-2</v>
      </c>
      <c r="K8086">
        <v>-0.22429360000000001</v>
      </c>
      <c r="L8086">
        <v>-0.1132909</v>
      </c>
      <c r="M8086">
        <v>-3.6410699999999997E-2</v>
      </c>
      <c r="N8086">
        <v>4.0469400000000003E-2</v>
      </c>
      <c r="O8086">
        <v>0.1514722</v>
      </c>
      <c r="P8086">
        <v>79.084699999999998</v>
      </c>
      <c r="Q8086">
        <v>0.14660580000000001</v>
      </c>
    </row>
    <row r="8087" spans="1:17">
      <c r="A8087" t="s">
        <v>10293</v>
      </c>
      <c r="B8087" t="s">
        <v>3</v>
      </c>
      <c r="C8087" t="s">
        <v>13</v>
      </c>
      <c r="D8087" t="s">
        <v>18</v>
      </c>
      <c r="E8087" t="s">
        <v>69</v>
      </c>
      <c r="F8087" t="s">
        <v>21</v>
      </c>
      <c r="G8087">
        <v>22</v>
      </c>
      <c r="H8087">
        <v>1.8957489999999999</v>
      </c>
      <c r="I8087">
        <v>1.896722</v>
      </c>
      <c r="J8087">
        <v>9.7360000000000003E-4</v>
      </c>
      <c r="K8087">
        <v>-0.15553719999999999</v>
      </c>
      <c r="L8087">
        <v>-6.3069399999999998E-2</v>
      </c>
      <c r="M8087">
        <v>9.7360000000000003E-4</v>
      </c>
      <c r="N8087">
        <v>6.5016500000000005E-2</v>
      </c>
      <c r="O8087">
        <v>0.1574844</v>
      </c>
      <c r="P8087">
        <v>75.931399999999996</v>
      </c>
      <c r="Q8087">
        <v>0.122126</v>
      </c>
    </row>
    <row r="8088" spans="1:17">
      <c r="A8088" t="s">
        <v>10294</v>
      </c>
      <c r="B8088" t="s">
        <v>3</v>
      </c>
      <c r="C8088" t="s">
        <v>13</v>
      </c>
      <c r="D8088" t="s">
        <v>18</v>
      </c>
      <c r="E8088" t="s">
        <v>69</v>
      </c>
      <c r="F8088" t="s">
        <v>21</v>
      </c>
      <c r="G8088">
        <v>23</v>
      </c>
      <c r="H8088">
        <v>1.5180070000000001</v>
      </c>
      <c r="I8088">
        <v>1.5575969999999999</v>
      </c>
      <c r="J8088">
        <v>3.9590100000000003E-2</v>
      </c>
      <c r="K8088">
        <v>-9.5342700000000002E-2</v>
      </c>
      <c r="L8088">
        <v>-1.56233E-2</v>
      </c>
      <c r="M8088">
        <v>3.9590100000000003E-2</v>
      </c>
      <c r="N8088">
        <v>9.4803499999999999E-2</v>
      </c>
      <c r="O8088">
        <v>0.17452290000000001</v>
      </c>
      <c r="P8088">
        <v>73.140900000000002</v>
      </c>
      <c r="Q8088">
        <v>0.1052886</v>
      </c>
    </row>
    <row r="8089" spans="1:17">
      <c r="A8089" t="s">
        <v>10295</v>
      </c>
      <c r="B8089" t="s">
        <v>3</v>
      </c>
      <c r="C8089" t="s">
        <v>13</v>
      </c>
      <c r="D8089" t="s">
        <v>18</v>
      </c>
      <c r="E8089" t="s">
        <v>69</v>
      </c>
      <c r="F8089" t="s">
        <v>21</v>
      </c>
      <c r="G8089">
        <v>24</v>
      </c>
      <c r="H8089">
        <v>1.182901</v>
      </c>
      <c r="I8089">
        <v>1.2289920000000001</v>
      </c>
      <c r="J8089">
        <v>4.6091399999999998E-2</v>
      </c>
      <c r="K8089">
        <v>-6.9689600000000004E-2</v>
      </c>
      <c r="L8089">
        <v>-1.2852E-3</v>
      </c>
      <c r="M8089">
        <v>4.6091399999999998E-2</v>
      </c>
      <c r="N8089">
        <v>9.3467999999999996E-2</v>
      </c>
      <c r="O8089">
        <v>0.1618724</v>
      </c>
      <c r="P8089">
        <v>71.393000000000001</v>
      </c>
      <c r="Q8089">
        <v>9.0344400000000005E-2</v>
      </c>
    </row>
    <row r="8090" spans="1:17">
      <c r="A8090" t="s">
        <v>10296</v>
      </c>
      <c r="B8090" t="s">
        <v>3</v>
      </c>
      <c r="C8090" t="s">
        <v>13</v>
      </c>
      <c r="D8090" t="s">
        <v>18</v>
      </c>
      <c r="E8090" t="s">
        <v>69</v>
      </c>
      <c r="F8090" t="s">
        <v>22</v>
      </c>
      <c r="G8090">
        <v>1</v>
      </c>
      <c r="H8090">
        <v>0.75882830000000001</v>
      </c>
      <c r="I8090">
        <v>0.772254</v>
      </c>
      <c r="J8090">
        <v>1.34257E-2</v>
      </c>
      <c r="K8090">
        <v>-1.4834200000000001E-2</v>
      </c>
      <c r="L8090">
        <v>1.8619999999999999E-3</v>
      </c>
      <c r="M8090">
        <v>1.34257E-2</v>
      </c>
      <c r="N8090">
        <v>2.4989500000000001E-2</v>
      </c>
      <c r="O8090">
        <v>4.1685699999999999E-2</v>
      </c>
      <c r="P8090">
        <v>70.379099999999994</v>
      </c>
      <c r="Q8090">
        <v>2.2051399999999999E-2</v>
      </c>
    </row>
    <row r="8091" spans="1:17">
      <c r="A8091" t="s">
        <v>10297</v>
      </c>
      <c r="B8091" t="s">
        <v>3</v>
      </c>
      <c r="C8091" t="s">
        <v>13</v>
      </c>
      <c r="D8091" t="s">
        <v>18</v>
      </c>
      <c r="E8091" t="s">
        <v>69</v>
      </c>
      <c r="F8091" t="s">
        <v>22</v>
      </c>
      <c r="G8091">
        <v>2</v>
      </c>
      <c r="H8091">
        <v>0.6815852</v>
      </c>
      <c r="I8091">
        <v>0.65733710000000001</v>
      </c>
      <c r="J8091">
        <v>-2.4248100000000002E-2</v>
      </c>
      <c r="P8091">
        <v>68.392600000000002</v>
      </c>
    </row>
    <row r="8092" spans="1:17">
      <c r="A8092" t="s">
        <v>10298</v>
      </c>
      <c r="B8092" t="s">
        <v>3</v>
      </c>
      <c r="C8092" t="s">
        <v>13</v>
      </c>
      <c r="D8092" t="s">
        <v>18</v>
      </c>
      <c r="E8092" t="s">
        <v>69</v>
      </c>
      <c r="F8092" t="s">
        <v>22</v>
      </c>
      <c r="G8092">
        <v>3</v>
      </c>
      <c r="H8092">
        <v>0.63533680000000003</v>
      </c>
      <c r="I8092">
        <v>0.59538720000000001</v>
      </c>
      <c r="J8092">
        <v>-3.9949600000000002E-2</v>
      </c>
      <c r="P8092">
        <v>67.521900000000002</v>
      </c>
    </row>
    <row r="8093" spans="1:17">
      <c r="A8093" t="s">
        <v>10299</v>
      </c>
      <c r="B8093" t="s">
        <v>3</v>
      </c>
      <c r="C8093" t="s">
        <v>13</v>
      </c>
      <c r="D8093" t="s">
        <v>18</v>
      </c>
      <c r="E8093" t="s">
        <v>69</v>
      </c>
      <c r="F8093" t="s">
        <v>22</v>
      </c>
      <c r="G8093">
        <v>4</v>
      </c>
      <c r="H8093">
        <v>0.6167977</v>
      </c>
      <c r="I8093">
        <v>0.55835860000000004</v>
      </c>
      <c r="J8093">
        <v>-5.8439100000000001E-2</v>
      </c>
      <c r="P8093">
        <v>66.298599999999993</v>
      </c>
    </row>
    <row r="8094" spans="1:17">
      <c r="A8094" t="s">
        <v>10300</v>
      </c>
      <c r="B8094" t="s">
        <v>3</v>
      </c>
      <c r="C8094" t="s">
        <v>13</v>
      </c>
      <c r="D8094" t="s">
        <v>18</v>
      </c>
      <c r="E8094" t="s">
        <v>69</v>
      </c>
      <c r="F8094" t="s">
        <v>22</v>
      </c>
      <c r="G8094">
        <v>5</v>
      </c>
      <c r="H8094">
        <v>0.6143246</v>
      </c>
      <c r="I8094">
        <v>0.54140630000000001</v>
      </c>
      <c r="J8094">
        <v>-7.2918300000000005E-2</v>
      </c>
      <c r="P8094">
        <v>65.510199999999998</v>
      </c>
    </row>
    <row r="8095" spans="1:17">
      <c r="A8095" t="s">
        <v>10301</v>
      </c>
      <c r="B8095" t="s">
        <v>3</v>
      </c>
      <c r="C8095" t="s">
        <v>13</v>
      </c>
      <c r="D8095" t="s">
        <v>18</v>
      </c>
      <c r="E8095" t="s">
        <v>69</v>
      </c>
      <c r="F8095" t="s">
        <v>22</v>
      </c>
      <c r="G8095">
        <v>6</v>
      </c>
      <c r="H8095">
        <v>0.648621</v>
      </c>
      <c r="I8095">
        <v>0.57160129999999998</v>
      </c>
      <c r="J8095">
        <v>-7.7019699999999996E-2</v>
      </c>
      <c r="P8095">
        <v>64.180300000000003</v>
      </c>
    </row>
    <row r="8096" spans="1:17">
      <c r="A8096" t="s">
        <v>10302</v>
      </c>
      <c r="B8096" t="s">
        <v>3</v>
      </c>
      <c r="C8096" t="s">
        <v>13</v>
      </c>
      <c r="D8096" t="s">
        <v>18</v>
      </c>
      <c r="E8096" t="s">
        <v>69</v>
      </c>
      <c r="F8096" t="s">
        <v>22</v>
      </c>
      <c r="G8096">
        <v>7</v>
      </c>
      <c r="H8096">
        <v>0.7285758</v>
      </c>
      <c r="I8096">
        <v>0.64865859999999997</v>
      </c>
      <c r="J8096">
        <v>-7.9917199999999994E-2</v>
      </c>
      <c r="P8096">
        <v>64.834400000000002</v>
      </c>
    </row>
    <row r="8097" spans="1:16">
      <c r="A8097" t="s">
        <v>10303</v>
      </c>
      <c r="B8097" t="s">
        <v>3</v>
      </c>
      <c r="C8097" t="s">
        <v>13</v>
      </c>
      <c r="D8097" t="s">
        <v>18</v>
      </c>
      <c r="E8097" t="s">
        <v>69</v>
      </c>
      <c r="F8097" t="s">
        <v>22</v>
      </c>
      <c r="G8097">
        <v>8</v>
      </c>
      <c r="H8097">
        <v>0.81359040000000005</v>
      </c>
      <c r="I8097">
        <v>0.74967720000000004</v>
      </c>
      <c r="J8097">
        <v>-6.3913200000000003E-2</v>
      </c>
      <c r="P8097">
        <v>68.253699999999995</v>
      </c>
    </row>
    <row r="8098" spans="1:16">
      <c r="A8098" t="s">
        <v>10304</v>
      </c>
      <c r="B8098" t="s">
        <v>3</v>
      </c>
      <c r="C8098" t="s">
        <v>13</v>
      </c>
      <c r="D8098" t="s">
        <v>18</v>
      </c>
      <c r="E8098" t="s">
        <v>69</v>
      </c>
      <c r="F8098" t="s">
        <v>22</v>
      </c>
      <c r="G8098">
        <v>9</v>
      </c>
      <c r="H8098">
        <v>0.87468140000000005</v>
      </c>
      <c r="I8098">
        <v>0.7545444</v>
      </c>
      <c r="J8098">
        <v>-0.12013699999999999</v>
      </c>
      <c r="P8098">
        <v>72.453299999999999</v>
      </c>
    </row>
    <row r="8099" spans="1:16">
      <c r="A8099" t="s">
        <v>10305</v>
      </c>
      <c r="B8099" t="s">
        <v>3</v>
      </c>
      <c r="C8099" t="s">
        <v>13</v>
      </c>
      <c r="D8099" t="s">
        <v>18</v>
      </c>
      <c r="E8099" t="s">
        <v>69</v>
      </c>
      <c r="F8099" t="s">
        <v>22</v>
      </c>
      <c r="G8099">
        <v>10</v>
      </c>
      <c r="H8099">
        <v>0.89424320000000002</v>
      </c>
      <c r="I8099">
        <v>0.7876339</v>
      </c>
      <c r="J8099">
        <v>-0.1066093</v>
      </c>
      <c r="P8099">
        <v>76.219700000000003</v>
      </c>
    </row>
    <row r="8100" spans="1:16">
      <c r="A8100" t="s">
        <v>10306</v>
      </c>
      <c r="B8100" t="s">
        <v>3</v>
      </c>
      <c r="C8100" t="s">
        <v>13</v>
      </c>
      <c r="D8100" t="s">
        <v>18</v>
      </c>
      <c r="E8100" t="s">
        <v>69</v>
      </c>
      <c r="F8100" t="s">
        <v>22</v>
      </c>
      <c r="G8100">
        <v>11</v>
      </c>
      <c r="H8100">
        <v>0.92718449999999997</v>
      </c>
      <c r="I8100">
        <v>0.83538409999999996</v>
      </c>
      <c r="J8100">
        <v>-9.1800300000000001E-2</v>
      </c>
      <c r="P8100">
        <v>80.116100000000003</v>
      </c>
    </row>
    <row r="8101" spans="1:16">
      <c r="A8101" t="s">
        <v>10307</v>
      </c>
      <c r="B8101" t="s">
        <v>3</v>
      </c>
      <c r="C8101" t="s">
        <v>13</v>
      </c>
      <c r="D8101" t="s">
        <v>18</v>
      </c>
      <c r="E8101" t="s">
        <v>69</v>
      </c>
      <c r="F8101" t="s">
        <v>22</v>
      </c>
      <c r="G8101">
        <v>12</v>
      </c>
      <c r="H8101">
        <v>0.96354510000000004</v>
      </c>
      <c r="I8101">
        <v>0.93331779999999998</v>
      </c>
      <c r="J8101">
        <v>-3.0227400000000001E-2</v>
      </c>
      <c r="P8101">
        <v>83.292199999999994</v>
      </c>
    </row>
    <row r="8102" spans="1:16">
      <c r="A8102" t="s">
        <v>10308</v>
      </c>
      <c r="B8102" t="s">
        <v>3</v>
      </c>
      <c r="C8102" t="s">
        <v>13</v>
      </c>
      <c r="D8102" t="s">
        <v>18</v>
      </c>
      <c r="E8102" t="s">
        <v>69</v>
      </c>
      <c r="F8102" t="s">
        <v>22</v>
      </c>
      <c r="G8102">
        <v>13</v>
      </c>
      <c r="H8102">
        <v>1.1122320000000001</v>
      </c>
      <c r="I8102">
        <v>1.1122320000000001</v>
      </c>
      <c r="J8102">
        <v>0</v>
      </c>
      <c r="P8102">
        <v>87.159300000000002</v>
      </c>
    </row>
    <row r="8103" spans="1:16">
      <c r="A8103" t="s">
        <v>10309</v>
      </c>
      <c r="B8103" t="s">
        <v>3</v>
      </c>
      <c r="C8103" t="s">
        <v>13</v>
      </c>
      <c r="D8103" t="s">
        <v>18</v>
      </c>
      <c r="E8103" t="s">
        <v>69</v>
      </c>
      <c r="F8103" t="s">
        <v>22</v>
      </c>
      <c r="G8103">
        <v>14</v>
      </c>
      <c r="H8103">
        <v>1.2029700000000001</v>
      </c>
      <c r="I8103">
        <v>1.304198</v>
      </c>
      <c r="J8103">
        <v>0.10122780000000001</v>
      </c>
      <c r="P8103">
        <v>88.734099999999998</v>
      </c>
    </row>
    <row r="8104" spans="1:16">
      <c r="A8104" t="s">
        <v>10310</v>
      </c>
      <c r="B8104" t="s">
        <v>3</v>
      </c>
      <c r="C8104" t="s">
        <v>13</v>
      </c>
      <c r="D8104" t="s">
        <v>18</v>
      </c>
      <c r="E8104" t="s">
        <v>69</v>
      </c>
      <c r="F8104" t="s">
        <v>22</v>
      </c>
      <c r="G8104">
        <v>15</v>
      </c>
      <c r="H8104">
        <v>1.3626940000000001</v>
      </c>
      <c r="I8104">
        <v>1.539064</v>
      </c>
      <c r="J8104">
        <v>0.1763701</v>
      </c>
      <c r="P8104">
        <v>88.203199999999995</v>
      </c>
    </row>
    <row r="8105" spans="1:16">
      <c r="A8105" t="s">
        <v>10311</v>
      </c>
      <c r="B8105" t="s">
        <v>3</v>
      </c>
      <c r="C8105" t="s">
        <v>13</v>
      </c>
      <c r="D8105" t="s">
        <v>18</v>
      </c>
      <c r="E8105" t="s">
        <v>69</v>
      </c>
      <c r="F8105" t="s">
        <v>22</v>
      </c>
      <c r="G8105">
        <v>16</v>
      </c>
      <c r="H8105">
        <v>1.539949</v>
      </c>
      <c r="I8105">
        <v>1.78108</v>
      </c>
      <c r="J8105">
        <v>0.24113090000000001</v>
      </c>
      <c r="P8105">
        <v>87.484300000000005</v>
      </c>
    </row>
    <row r="8106" spans="1:16">
      <c r="A8106" t="s">
        <v>10312</v>
      </c>
      <c r="B8106" t="s">
        <v>3</v>
      </c>
      <c r="C8106" t="s">
        <v>13</v>
      </c>
      <c r="D8106" t="s">
        <v>18</v>
      </c>
      <c r="E8106" t="s">
        <v>69</v>
      </c>
      <c r="F8106" t="s">
        <v>22</v>
      </c>
      <c r="G8106">
        <v>17</v>
      </c>
      <c r="H8106">
        <v>1.7177039999999999</v>
      </c>
      <c r="I8106">
        <v>2.0087570000000001</v>
      </c>
      <c r="J8106">
        <v>0.29105350000000002</v>
      </c>
      <c r="P8106">
        <v>86.329599999999999</v>
      </c>
    </row>
    <row r="8107" spans="1:16">
      <c r="A8107" t="s">
        <v>10313</v>
      </c>
      <c r="B8107" t="s">
        <v>3</v>
      </c>
      <c r="C8107" t="s">
        <v>13</v>
      </c>
      <c r="D8107" t="s">
        <v>18</v>
      </c>
      <c r="E8107" t="s">
        <v>69</v>
      </c>
      <c r="F8107" t="s">
        <v>22</v>
      </c>
      <c r="G8107">
        <v>18</v>
      </c>
      <c r="H8107">
        <v>1.775563</v>
      </c>
      <c r="I8107">
        <v>2.0981709999999998</v>
      </c>
      <c r="J8107">
        <v>0.32260699999999998</v>
      </c>
      <c r="P8107">
        <v>86.087800000000001</v>
      </c>
    </row>
    <row r="8108" spans="1:16">
      <c r="A8108" t="s">
        <v>10314</v>
      </c>
      <c r="B8108" t="s">
        <v>3</v>
      </c>
      <c r="C8108" t="s">
        <v>13</v>
      </c>
      <c r="D8108" t="s">
        <v>18</v>
      </c>
      <c r="E8108" t="s">
        <v>69</v>
      </c>
      <c r="F8108" t="s">
        <v>22</v>
      </c>
      <c r="G8108">
        <v>19</v>
      </c>
      <c r="H8108">
        <v>1.740372</v>
      </c>
      <c r="I8108">
        <v>2.051796</v>
      </c>
      <c r="J8108">
        <v>0.31142340000000002</v>
      </c>
      <c r="P8108">
        <v>84.384200000000007</v>
      </c>
    </row>
    <row r="8109" spans="1:16">
      <c r="A8109" t="s">
        <v>10315</v>
      </c>
      <c r="B8109" t="s">
        <v>3</v>
      </c>
      <c r="C8109" t="s">
        <v>13</v>
      </c>
      <c r="D8109" t="s">
        <v>18</v>
      </c>
      <c r="E8109" t="s">
        <v>69</v>
      </c>
      <c r="F8109" t="s">
        <v>22</v>
      </c>
      <c r="G8109">
        <v>20</v>
      </c>
      <c r="H8109">
        <v>1.708947</v>
      </c>
      <c r="I8109">
        <v>1.8955340000000001</v>
      </c>
      <c r="J8109">
        <v>0.18658669999999999</v>
      </c>
      <c r="P8109">
        <v>80.516199999999998</v>
      </c>
    </row>
    <row r="8110" spans="1:16">
      <c r="A8110" t="s">
        <v>10316</v>
      </c>
      <c r="B8110" t="s">
        <v>3</v>
      </c>
      <c r="C8110" t="s">
        <v>13</v>
      </c>
      <c r="D8110" t="s">
        <v>18</v>
      </c>
      <c r="E8110" t="s">
        <v>69</v>
      </c>
      <c r="F8110" t="s">
        <v>22</v>
      </c>
      <c r="G8110">
        <v>21</v>
      </c>
      <c r="H8110">
        <v>1.5842879999999999</v>
      </c>
      <c r="I8110">
        <v>1.745533</v>
      </c>
      <c r="J8110">
        <v>0.16124559999999999</v>
      </c>
      <c r="P8110">
        <v>76.377099999999999</v>
      </c>
    </row>
    <row r="8111" spans="1:16">
      <c r="A8111" t="s">
        <v>10317</v>
      </c>
      <c r="B8111" t="s">
        <v>3</v>
      </c>
      <c r="C8111" t="s">
        <v>13</v>
      </c>
      <c r="D8111" t="s">
        <v>18</v>
      </c>
      <c r="E8111" t="s">
        <v>69</v>
      </c>
      <c r="F8111" t="s">
        <v>22</v>
      </c>
      <c r="G8111">
        <v>22</v>
      </c>
      <c r="H8111">
        <v>1.4626380000000001</v>
      </c>
      <c r="I8111">
        <v>1.6165419999999999</v>
      </c>
      <c r="J8111">
        <v>0.15390409999999999</v>
      </c>
      <c r="P8111">
        <v>73.7333</v>
      </c>
    </row>
    <row r="8112" spans="1:16">
      <c r="A8112" t="s">
        <v>10318</v>
      </c>
      <c r="B8112" t="s">
        <v>3</v>
      </c>
      <c r="C8112" t="s">
        <v>13</v>
      </c>
      <c r="D8112" t="s">
        <v>18</v>
      </c>
      <c r="E8112" t="s">
        <v>69</v>
      </c>
      <c r="F8112" t="s">
        <v>22</v>
      </c>
      <c r="G8112">
        <v>23</v>
      </c>
      <c r="H8112">
        <v>1.207211</v>
      </c>
      <c r="I8112">
        <v>1.3361449999999999</v>
      </c>
      <c r="J8112">
        <v>0.12893370000000001</v>
      </c>
      <c r="P8112">
        <v>71.614099999999993</v>
      </c>
    </row>
    <row r="8113" spans="1:17">
      <c r="A8113" t="s">
        <v>10319</v>
      </c>
      <c r="B8113" t="s">
        <v>3</v>
      </c>
      <c r="C8113" t="s">
        <v>13</v>
      </c>
      <c r="D8113" t="s">
        <v>18</v>
      </c>
      <c r="E8113" t="s">
        <v>69</v>
      </c>
      <c r="F8113" t="s">
        <v>22</v>
      </c>
      <c r="G8113">
        <v>24</v>
      </c>
      <c r="H8113">
        <v>0.95587849999999996</v>
      </c>
      <c r="I8113">
        <v>1.0340290000000001</v>
      </c>
      <c r="J8113">
        <v>7.8150999999999998E-2</v>
      </c>
      <c r="P8113">
        <v>70.152500000000003</v>
      </c>
    </row>
    <row r="8114" spans="1:17">
      <c r="A8114" t="s">
        <v>10320</v>
      </c>
      <c r="B8114" t="s">
        <v>3</v>
      </c>
      <c r="C8114" t="s">
        <v>13</v>
      </c>
      <c r="D8114" t="s">
        <v>18</v>
      </c>
      <c r="E8114" t="s">
        <v>69</v>
      </c>
      <c r="F8114" t="s">
        <v>23</v>
      </c>
      <c r="G8114">
        <v>1</v>
      </c>
      <c r="H8114">
        <v>1.410609</v>
      </c>
      <c r="I8114">
        <v>1.3655120000000001</v>
      </c>
      <c r="J8114">
        <v>-4.5096999999999998E-2</v>
      </c>
      <c r="K8114">
        <v>-0.1245599</v>
      </c>
      <c r="L8114">
        <v>-7.7612600000000004E-2</v>
      </c>
      <c r="M8114">
        <v>-4.5096999999999998E-2</v>
      </c>
      <c r="N8114">
        <v>-1.2581500000000001E-2</v>
      </c>
      <c r="O8114">
        <v>3.4365800000000002E-2</v>
      </c>
      <c r="P8114">
        <v>82.235500000000002</v>
      </c>
      <c r="Q8114">
        <v>6.2005200000000003E-2</v>
      </c>
    </row>
    <row r="8115" spans="1:17">
      <c r="A8115" t="s">
        <v>10321</v>
      </c>
      <c r="B8115" t="s">
        <v>3</v>
      </c>
      <c r="C8115" t="s">
        <v>13</v>
      </c>
      <c r="D8115" t="s">
        <v>18</v>
      </c>
      <c r="E8115" t="s">
        <v>69</v>
      </c>
      <c r="F8115" t="s">
        <v>23</v>
      </c>
      <c r="G8115">
        <v>2</v>
      </c>
      <c r="H8115">
        <v>1.25979</v>
      </c>
      <c r="I8115">
        <v>1.2061090000000001</v>
      </c>
      <c r="J8115">
        <v>-5.3681399999999997E-2</v>
      </c>
      <c r="K8115">
        <v>-0.1223014</v>
      </c>
      <c r="L8115">
        <v>-8.1760200000000005E-2</v>
      </c>
      <c r="M8115">
        <v>-5.3681399999999997E-2</v>
      </c>
      <c r="N8115">
        <v>-2.5602699999999999E-2</v>
      </c>
      <c r="O8115">
        <v>1.49386E-2</v>
      </c>
      <c r="P8115">
        <v>77.933400000000006</v>
      </c>
      <c r="Q8115">
        <v>5.3544500000000002E-2</v>
      </c>
    </row>
    <row r="8116" spans="1:17">
      <c r="A8116" t="s">
        <v>10322</v>
      </c>
      <c r="B8116" t="s">
        <v>3</v>
      </c>
      <c r="C8116" t="s">
        <v>13</v>
      </c>
      <c r="D8116" t="s">
        <v>18</v>
      </c>
      <c r="E8116" t="s">
        <v>69</v>
      </c>
      <c r="F8116" t="s">
        <v>23</v>
      </c>
      <c r="G8116">
        <v>3</v>
      </c>
      <c r="H8116">
        <v>1.1798630000000001</v>
      </c>
      <c r="I8116">
        <v>1.0677650000000001</v>
      </c>
      <c r="J8116">
        <v>-0.1120979</v>
      </c>
      <c r="K8116">
        <v>-0.17328299999999999</v>
      </c>
      <c r="L8116">
        <v>-0.13713429999999999</v>
      </c>
      <c r="M8116">
        <v>-0.1120979</v>
      </c>
      <c r="N8116">
        <v>-8.7061399999999997E-2</v>
      </c>
      <c r="O8116">
        <v>-5.0912699999999998E-2</v>
      </c>
      <c r="P8116">
        <v>77.160499999999999</v>
      </c>
      <c r="Q8116">
        <v>4.7743000000000001E-2</v>
      </c>
    </row>
    <row r="8117" spans="1:17">
      <c r="A8117" t="s">
        <v>10323</v>
      </c>
      <c r="B8117" t="s">
        <v>3</v>
      </c>
      <c r="C8117" t="s">
        <v>13</v>
      </c>
      <c r="D8117" t="s">
        <v>18</v>
      </c>
      <c r="E8117" t="s">
        <v>69</v>
      </c>
      <c r="F8117" t="s">
        <v>23</v>
      </c>
      <c r="G8117">
        <v>4</v>
      </c>
      <c r="H8117">
        <v>1.120287</v>
      </c>
      <c r="I8117">
        <v>1.0159530000000001</v>
      </c>
      <c r="J8117">
        <v>-0.10433439999999999</v>
      </c>
      <c r="K8117">
        <v>-0.15770490000000001</v>
      </c>
      <c r="L8117">
        <v>-0.12617320000000001</v>
      </c>
      <c r="M8117">
        <v>-0.10433439999999999</v>
      </c>
      <c r="N8117">
        <v>-8.2495600000000002E-2</v>
      </c>
      <c r="O8117">
        <v>-5.0963899999999999E-2</v>
      </c>
      <c r="P8117">
        <v>75.328000000000003</v>
      </c>
      <c r="Q8117">
        <v>4.16452E-2</v>
      </c>
    </row>
    <row r="8118" spans="1:17">
      <c r="A8118" t="s">
        <v>10324</v>
      </c>
      <c r="B8118" t="s">
        <v>3</v>
      </c>
      <c r="C8118" t="s">
        <v>13</v>
      </c>
      <c r="D8118" t="s">
        <v>18</v>
      </c>
      <c r="E8118" t="s">
        <v>69</v>
      </c>
      <c r="F8118" t="s">
        <v>23</v>
      </c>
      <c r="G8118">
        <v>5</v>
      </c>
      <c r="H8118">
        <v>1.09337</v>
      </c>
      <c r="I8118">
        <v>0.99617250000000002</v>
      </c>
      <c r="J8118">
        <v>-9.7197599999999995E-2</v>
      </c>
      <c r="K8118">
        <v>-0.1533428</v>
      </c>
      <c r="L8118">
        <v>-0.1201718</v>
      </c>
      <c r="M8118">
        <v>-9.7197599999999995E-2</v>
      </c>
      <c r="N8118">
        <v>-7.4223499999999998E-2</v>
      </c>
      <c r="O8118">
        <v>-4.1052499999999999E-2</v>
      </c>
      <c r="P8118">
        <v>74.0441</v>
      </c>
      <c r="Q8118">
        <v>4.3810300000000003E-2</v>
      </c>
    </row>
    <row r="8119" spans="1:17">
      <c r="A8119" t="s">
        <v>10325</v>
      </c>
      <c r="B8119" t="s">
        <v>3</v>
      </c>
      <c r="C8119" t="s">
        <v>13</v>
      </c>
      <c r="D8119" t="s">
        <v>18</v>
      </c>
      <c r="E8119" t="s">
        <v>69</v>
      </c>
      <c r="F8119" t="s">
        <v>23</v>
      </c>
      <c r="G8119">
        <v>6</v>
      </c>
      <c r="H8119">
        <v>1.210539</v>
      </c>
      <c r="I8119">
        <v>1.0583549999999999</v>
      </c>
      <c r="J8119">
        <v>-0.1521846</v>
      </c>
      <c r="K8119">
        <v>-0.2179488</v>
      </c>
      <c r="L8119">
        <v>-0.1790948</v>
      </c>
      <c r="M8119">
        <v>-0.1521846</v>
      </c>
      <c r="N8119">
        <v>-0.12527430000000001</v>
      </c>
      <c r="O8119">
        <v>-8.6420300000000005E-2</v>
      </c>
      <c r="P8119">
        <v>72.089200000000005</v>
      </c>
      <c r="Q8119">
        <v>5.1316100000000003E-2</v>
      </c>
    </row>
    <row r="8120" spans="1:17">
      <c r="A8120" t="s">
        <v>10326</v>
      </c>
      <c r="B8120" t="s">
        <v>3</v>
      </c>
      <c r="C8120" t="s">
        <v>13</v>
      </c>
      <c r="D8120" t="s">
        <v>18</v>
      </c>
      <c r="E8120" t="s">
        <v>69</v>
      </c>
      <c r="F8120" t="s">
        <v>23</v>
      </c>
      <c r="G8120">
        <v>7</v>
      </c>
      <c r="H8120">
        <v>1.488764</v>
      </c>
      <c r="I8120">
        <v>1.1688050000000001</v>
      </c>
      <c r="J8120">
        <v>-0.31995859999999998</v>
      </c>
      <c r="K8120">
        <v>-0.38703330000000002</v>
      </c>
      <c r="L8120">
        <v>-0.34740500000000002</v>
      </c>
      <c r="M8120">
        <v>-0.31995859999999998</v>
      </c>
      <c r="N8120">
        <v>-0.2925122</v>
      </c>
      <c r="O8120">
        <v>-0.25288389999999999</v>
      </c>
      <c r="P8120">
        <v>72.422600000000003</v>
      </c>
      <c r="Q8120">
        <v>5.2338700000000002E-2</v>
      </c>
    </row>
    <row r="8121" spans="1:17">
      <c r="A8121" t="s">
        <v>10327</v>
      </c>
      <c r="B8121" t="s">
        <v>3</v>
      </c>
      <c r="C8121" t="s">
        <v>13</v>
      </c>
      <c r="D8121" t="s">
        <v>18</v>
      </c>
      <c r="E8121" t="s">
        <v>69</v>
      </c>
      <c r="F8121" t="s">
        <v>23</v>
      </c>
      <c r="G8121">
        <v>8</v>
      </c>
      <c r="H8121">
        <v>1.667127</v>
      </c>
      <c r="I8121">
        <v>1.1787449999999999</v>
      </c>
      <c r="J8121">
        <v>-0.48838150000000002</v>
      </c>
      <c r="K8121">
        <v>-0.55781579999999997</v>
      </c>
      <c r="L8121">
        <v>-0.51679350000000002</v>
      </c>
      <c r="M8121">
        <v>-0.48838150000000002</v>
      </c>
      <c r="N8121">
        <v>-0.45996959999999998</v>
      </c>
      <c r="O8121">
        <v>-0.41894730000000002</v>
      </c>
      <c r="P8121">
        <v>77.177099999999996</v>
      </c>
      <c r="Q8121">
        <v>5.41798E-2</v>
      </c>
    </row>
    <row r="8122" spans="1:17">
      <c r="A8122" t="s">
        <v>10328</v>
      </c>
      <c r="B8122" t="s">
        <v>3</v>
      </c>
      <c r="C8122" t="s">
        <v>13</v>
      </c>
      <c r="D8122" t="s">
        <v>18</v>
      </c>
      <c r="E8122" t="s">
        <v>69</v>
      </c>
      <c r="F8122" t="s">
        <v>23</v>
      </c>
      <c r="G8122">
        <v>9</v>
      </c>
      <c r="H8122">
        <v>1.7006319999999999</v>
      </c>
      <c r="I8122">
        <v>1.2170510000000001</v>
      </c>
      <c r="J8122">
        <v>-0.48358030000000002</v>
      </c>
      <c r="K8122">
        <v>-0.57494409999999996</v>
      </c>
      <c r="L8122">
        <v>-0.52096560000000003</v>
      </c>
      <c r="M8122">
        <v>-0.48358030000000002</v>
      </c>
      <c r="N8122">
        <v>-0.44619490000000001</v>
      </c>
      <c r="O8122">
        <v>-0.39221640000000002</v>
      </c>
      <c r="P8122">
        <v>81.063500000000005</v>
      </c>
      <c r="Q8122">
        <v>7.1291599999999997E-2</v>
      </c>
    </row>
    <row r="8123" spans="1:17">
      <c r="A8123" t="s">
        <v>10329</v>
      </c>
      <c r="B8123" t="s">
        <v>3</v>
      </c>
      <c r="C8123" t="s">
        <v>13</v>
      </c>
      <c r="D8123" t="s">
        <v>18</v>
      </c>
      <c r="E8123" t="s">
        <v>69</v>
      </c>
      <c r="F8123" t="s">
        <v>23</v>
      </c>
      <c r="G8123">
        <v>10</v>
      </c>
      <c r="H8123">
        <v>1.7339629999999999</v>
      </c>
      <c r="I8123">
        <v>1.3462460000000001</v>
      </c>
      <c r="J8123">
        <v>-0.38771670000000003</v>
      </c>
      <c r="K8123">
        <v>-0.49483199999999999</v>
      </c>
      <c r="L8123">
        <v>-0.43154740000000003</v>
      </c>
      <c r="M8123">
        <v>-0.38771670000000003</v>
      </c>
      <c r="N8123">
        <v>-0.34388600000000002</v>
      </c>
      <c r="O8123">
        <v>-0.2806014</v>
      </c>
      <c r="P8123">
        <v>84.567499999999995</v>
      </c>
      <c r="Q8123">
        <v>8.3582500000000004E-2</v>
      </c>
    </row>
    <row r="8124" spans="1:17">
      <c r="A8124" t="s">
        <v>10330</v>
      </c>
      <c r="B8124" t="s">
        <v>3</v>
      </c>
      <c r="C8124" t="s">
        <v>13</v>
      </c>
      <c r="D8124" t="s">
        <v>18</v>
      </c>
      <c r="E8124" t="s">
        <v>69</v>
      </c>
      <c r="F8124" t="s">
        <v>23</v>
      </c>
      <c r="G8124">
        <v>11</v>
      </c>
      <c r="H8124">
        <v>1.7273510000000001</v>
      </c>
      <c r="I8124">
        <v>1.4857959999999999</v>
      </c>
      <c r="J8124">
        <v>-0.2415543</v>
      </c>
      <c r="K8124">
        <v>-0.3413813</v>
      </c>
      <c r="L8124">
        <v>-0.28240270000000001</v>
      </c>
      <c r="M8124">
        <v>-0.2415543</v>
      </c>
      <c r="N8124">
        <v>-0.20070579999999999</v>
      </c>
      <c r="O8124">
        <v>-0.1417272</v>
      </c>
      <c r="P8124">
        <v>87.177000000000007</v>
      </c>
      <c r="Q8124">
        <v>7.7895400000000004E-2</v>
      </c>
    </row>
    <row r="8125" spans="1:17">
      <c r="A8125" t="s">
        <v>10331</v>
      </c>
      <c r="B8125" t="s">
        <v>3</v>
      </c>
      <c r="C8125" t="s">
        <v>13</v>
      </c>
      <c r="D8125" t="s">
        <v>18</v>
      </c>
      <c r="E8125" t="s">
        <v>69</v>
      </c>
      <c r="F8125" t="s">
        <v>23</v>
      </c>
      <c r="G8125">
        <v>12</v>
      </c>
      <c r="H8125">
        <v>1.7393609999999999</v>
      </c>
      <c r="I8125">
        <v>1.6890019999999999</v>
      </c>
      <c r="J8125">
        <v>-5.03585E-2</v>
      </c>
      <c r="K8125">
        <v>-0.16430349999999999</v>
      </c>
      <c r="L8125">
        <v>-9.6983899999999998E-2</v>
      </c>
      <c r="M8125">
        <v>-5.03585E-2</v>
      </c>
      <c r="N8125">
        <v>-3.7331E-3</v>
      </c>
      <c r="O8125">
        <v>6.3586500000000004E-2</v>
      </c>
      <c r="P8125">
        <v>90.327799999999996</v>
      </c>
      <c r="Q8125">
        <v>8.8911799999999999E-2</v>
      </c>
    </row>
    <row r="8126" spans="1:17">
      <c r="A8126" t="s">
        <v>10332</v>
      </c>
      <c r="B8126" t="s">
        <v>3</v>
      </c>
      <c r="C8126" t="s">
        <v>13</v>
      </c>
      <c r="D8126" t="s">
        <v>18</v>
      </c>
      <c r="E8126" t="s">
        <v>69</v>
      </c>
      <c r="F8126" t="s">
        <v>23</v>
      </c>
      <c r="G8126">
        <v>13</v>
      </c>
      <c r="H8126">
        <v>2.033029</v>
      </c>
      <c r="I8126">
        <v>2.033029</v>
      </c>
      <c r="J8126">
        <v>0</v>
      </c>
      <c r="K8126">
        <v>0.16692609999999999</v>
      </c>
      <c r="L8126">
        <v>0.2351444</v>
      </c>
      <c r="M8126">
        <v>0.28239209999999998</v>
      </c>
      <c r="N8126">
        <v>0.32963989999999999</v>
      </c>
      <c r="O8126">
        <v>0.39785809999999999</v>
      </c>
      <c r="P8126">
        <v>93.520099999999999</v>
      </c>
      <c r="Q8126">
        <v>9.0098600000000001E-2</v>
      </c>
    </row>
    <row r="8127" spans="1:17">
      <c r="A8127" t="s">
        <v>10333</v>
      </c>
      <c r="B8127" t="s">
        <v>3</v>
      </c>
      <c r="C8127" t="s">
        <v>13</v>
      </c>
      <c r="D8127" t="s">
        <v>18</v>
      </c>
      <c r="E8127" t="s">
        <v>69</v>
      </c>
      <c r="F8127" t="s">
        <v>23</v>
      </c>
      <c r="G8127">
        <v>14</v>
      </c>
      <c r="H8127">
        <v>2.135437</v>
      </c>
      <c r="I8127">
        <v>2.4178289999999998</v>
      </c>
      <c r="J8127">
        <v>0.28239209999999998</v>
      </c>
      <c r="K8127">
        <v>0.28090569999999998</v>
      </c>
      <c r="L8127">
        <v>0.34412549999999997</v>
      </c>
      <c r="M8127">
        <v>0.38791130000000001</v>
      </c>
      <c r="N8127">
        <v>0.4316971</v>
      </c>
      <c r="O8127">
        <v>0.49491689999999999</v>
      </c>
      <c r="P8127">
        <v>97.331900000000005</v>
      </c>
      <c r="Q8127">
        <v>8.3496899999999999E-2</v>
      </c>
    </row>
    <row r="8128" spans="1:17">
      <c r="A8128" t="s">
        <v>10334</v>
      </c>
      <c r="B8128" t="s">
        <v>3</v>
      </c>
      <c r="C8128" t="s">
        <v>13</v>
      </c>
      <c r="D8128" t="s">
        <v>18</v>
      </c>
      <c r="E8128" t="s">
        <v>69</v>
      </c>
      <c r="F8128" t="s">
        <v>23</v>
      </c>
      <c r="G8128">
        <v>15</v>
      </c>
      <c r="H8128">
        <v>2.4141970000000001</v>
      </c>
      <c r="I8128">
        <v>2.8021090000000002</v>
      </c>
      <c r="J8128">
        <v>0.38791130000000001</v>
      </c>
      <c r="K8128">
        <v>0.26035550000000002</v>
      </c>
      <c r="L8128">
        <v>0.33604630000000002</v>
      </c>
      <c r="M8128">
        <v>0.38846950000000002</v>
      </c>
      <c r="N8128">
        <v>0.44089279999999997</v>
      </c>
      <c r="O8128">
        <v>0.51658360000000003</v>
      </c>
      <c r="P8128">
        <v>99.982799999999997</v>
      </c>
      <c r="Q8128">
        <v>9.9967899999999998E-2</v>
      </c>
    </row>
    <row r="8129" spans="1:17">
      <c r="A8129" t="s">
        <v>10335</v>
      </c>
      <c r="B8129" t="s">
        <v>3</v>
      </c>
      <c r="C8129" t="s">
        <v>13</v>
      </c>
      <c r="D8129" t="s">
        <v>18</v>
      </c>
      <c r="E8129" t="s">
        <v>69</v>
      </c>
      <c r="F8129" t="s">
        <v>23</v>
      </c>
      <c r="G8129">
        <v>16</v>
      </c>
      <c r="H8129">
        <v>2.7542990000000001</v>
      </c>
      <c r="I8129">
        <v>3.1427689999999999</v>
      </c>
      <c r="J8129">
        <v>0.38846960000000003</v>
      </c>
      <c r="K8129">
        <v>0.17236280000000001</v>
      </c>
      <c r="L8129">
        <v>0.25334459999999998</v>
      </c>
      <c r="M8129">
        <v>0.30943229999999999</v>
      </c>
      <c r="N8129">
        <v>0.36552010000000001</v>
      </c>
      <c r="O8129">
        <v>0.44650190000000001</v>
      </c>
      <c r="P8129">
        <v>101.88800000000001</v>
      </c>
      <c r="Q8129">
        <v>0.10695590000000001</v>
      </c>
    </row>
    <row r="8130" spans="1:17">
      <c r="A8130" t="s">
        <v>10336</v>
      </c>
      <c r="B8130" t="s">
        <v>3</v>
      </c>
      <c r="C8130" t="s">
        <v>13</v>
      </c>
      <c r="D8130" t="s">
        <v>18</v>
      </c>
      <c r="E8130" t="s">
        <v>69</v>
      </c>
      <c r="F8130" t="s">
        <v>23</v>
      </c>
      <c r="G8130">
        <v>17</v>
      </c>
      <c r="H8130">
        <v>3.1385679999999998</v>
      </c>
      <c r="I8130">
        <v>3.448</v>
      </c>
      <c r="J8130">
        <v>0.30943229999999999</v>
      </c>
      <c r="K8130">
        <v>0.10738209999999999</v>
      </c>
      <c r="L8130">
        <v>0.20343430000000001</v>
      </c>
      <c r="M8130">
        <v>0.26995970000000002</v>
      </c>
      <c r="N8130">
        <v>0.33648519999999998</v>
      </c>
      <c r="O8130">
        <v>0.43253730000000001</v>
      </c>
      <c r="P8130">
        <v>103.05200000000001</v>
      </c>
      <c r="Q8130">
        <v>0.12686</v>
      </c>
    </row>
    <row r="8131" spans="1:17">
      <c r="A8131" t="s">
        <v>10337</v>
      </c>
      <c r="B8131" t="s">
        <v>3</v>
      </c>
      <c r="C8131" t="s">
        <v>13</v>
      </c>
      <c r="D8131" t="s">
        <v>18</v>
      </c>
      <c r="E8131" t="s">
        <v>69</v>
      </c>
      <c r="F8131" t="s">
        <v>23</v>
      </c>
      <c r="G8131">
        <v>18</v>
      </c>
      <c r="H8131">
        <v>3.411349</v>
      </c>
      <c r="I8131">
        <v>3.6813090000000002</v>
      </c>
      <c r="J8131">
        <v>0.26995970000000002</v>
      </c>
      <c r="K8131">
        <v>1.8580599999999999E-2</v>
      </c>
      <c r="L8131">
        <v>0.10907070000000001</v>
      </c>
      <c r="M8131">
        <v>0.1717438</v>
      </c>
      <c r="N8131">
        <v>0.23441690000000001</v>
      </c>
      <c r="O8131">
        <v>0.324907</v>
      </c>
      <c r="P8131">
        <v>102.614</v>
      </c>
      <c r="Q8131">
        <v>0.11951390000000001</v>
      </c>
    </row>
    <row r="8132" spans="1:17">
      <c r="A8132" t="s">
        <v>10338</v>
      </c>
      <c r="B8132" t="s">
        <v>3</v>
      </c>
      <c r="C8132" t="s">
        <v>13</v>
      </c>
      <c r="D8132" t="s">
        <v>18</v>
      </c>
      <c r="E8132" t="s">
        <v>69</v>
      </c>
      <c r="F8132" t="s">
        <v>23</v>
      </c>
      <c r="G8132">
        <v>19</v>
      </c>
      <c r="H8132">
        <v>3.5042810000000002</v>
      </c>
      <c r="I8132">
        <v>3.6760250000000001</v>
      </c>
      <c r="J8132">
        <v>0.1717438</v>
      </c>
      <c r="K8132">
        <v>-0.41398449999999998</v>
      </c>
      <c r="L8132">
        <v>-0.32370359999999998</v>
      </c>
      <c r="M8132">
        <v>-0.2611754</v>
      </c>
      <c r="N8132">
        <v>-0.1986472</v>
      </c>
      <c r="O8132">
        <v>-0.1083663</v>
      </c>
      <c r="P8132">
        <v>100.358</v>
      </c>
      <c r="Q8132">
        <v>0.1192376</v>
      </c>
    </row>
    <row r="8133" spans="1:17">
      <c r="A8133" t="s">
        <v>10339</v>
      </c>
      <c r="B8133" t="s">
        <v>3</v>
      </c>
      <c r="C8133" t="s">
        <v>13</v>
      </c>
      <c r="D8133" t="s">
        <v>18</v>
      </c>
      <c r="E8133" t="s">
        <v>69</v>
      </c>
      <c r="F8133" t="s">
        <v>23</v>
      </c>
      <c r="G8133">
        <v>20</v>
      </c>
      <c r="H8133">
        <v>3.8252969999999999</v>
      </c>
      <c r="I8133">
        <v>3.428547</v>
      </c>
      <c r="J8133">
        <v>-0.39674939999999997</v>
      </c>
      <c r="K8133">
        <v>-0.55329890000000004</v>
      </c>
      <c r="L8133">
        <v>-0.4608082</v>
      </c>
      <c r="M8133">
        <v>-0.39674939999999997</v>
      </c>
      <c r="N8133">
        <v>-0.3326906</v>
      </c>
      <c r="O8133">
        <v>-0.2402</v>
      </c>
      <c r="P8133">
        <v>96.419600000000003</v>
      </c>
      <c r="Q8133">
        <v>0.12215620000000001</v>
      </c>
    </row>
    <row r="8134" spans="1:17">
      <c r="A8134" t="s">
        <v>10340</v>
      </c>
      <c r="B8134" t="s">
        <v>3</v>
      </c>
      <c r="C8134" t="s">
        <v>13</v>
      </c>
      <c r="D8134" t="s">
        <v>18</v>
      </c>
      <c r="E8134" t="s">
        <v>69</v>
      </c>
      <c r="F8134" t="s">
        <v>23</v>
      </c>
      <c r="G8134">
        <v>21</v>
      </c>
      <c r="H8134">
        <v>3.5015360000000002</v>
      </c>
      <c r="I8134">
        <v>3.1186509999999998</v>
      </c>
      <c r="J8134">
        <v>-0.38288480000000003</v>
      </c>
      <c r="K8134">
        <v>-0.5332249</v>
      </c>
      <c r="L8134">
        <v>-0.44440279999999999</v>
      </c>
      <c r="M8134">
        <v>-0.38288480000000003</v>
      </c>
      <c r="N8134">
        <v>-0.32136680000000001</v>
      </c>
      <c r="O8134">
        <v>-0.23254459999999999</v>
      </c>
      <c r="P8134">
        <v>92.699299999999994</v>
      </c>
      <c r="Q8134">
        <v>0.117311</v>
      </c>
    </row>
    <row r="8135" spans="1:17">
      <c r="A8135" t="s">
        <v>10341</v>
      </c>
      <c r="B8135" t="s">
        <v>3</v>
      </c>
      <c r="C8135" t="s">
        <v>13</v>
      </c>
      <c r="D8135" t="s">
        <v>18</v>
      </c>
      <c r="E8135" t="s">
        <v>69</v>
      </c>
      <c r="F8135" t="s">
        <v>23</v>
      </c>
      <c r="G8135">
        <v>22</v>
      </c>
      <c r="H8135">
        <v>2.997617</v>
      </c>
      <c r="I8135">
        <v>2.703624</v>
      </c>
      <c r="J8135">
        <v>-0.293993</v>
      </c>
      <c r="K8135">
        <v>-0.40903859999999997</v>
      </c>
      <c r="L8135">
        <v>-0.3410687</v>
      </c>
      <c r="M8135">
        <v>-0.293993</v>
      </c>
      <c r="N8135">
        <v>-0.24691730000000001</v>
      </c>
      <c r="O8135">
        <v>-0.17894740000000001</v>
      </c>
      <c r="P8135">
        <v>89.963200000000001</v>
      </c>
      <c r="Q8135">
        <v>8.9770500000000003E-2</v>
      </c>
    </row>
    <row r="8136" spans="1:17">
      <c r="A8136" t="s">
        <v>10342</v>
      </c>
      <c r="B8136" t="s">
        <v>3</v>
      </c>
      <c r="C8136" t="s">
        <v>13</v>
      </c>
      <c r="D8136" t="s">
        <v>18</v>
      </c>
      <c r="E8136" t="s">
        <v>69</v>
      </c>
      <c r="F8136" t="s">
        <v>23</v>
      </c>
      <c r="G8136">
        <v>23</v>
      </c>
      <c r="H8136">
        <v>2.4256199999999999</v>
      </c>
      <c r="I8136">
        <v>2.2512509999999999</v>
      </c>
      <c r="J8136">
        <v>-0.1743693</v>
      </c>
      <c r="K8136">
        <v>-0.30581079999999999</v>
      </c>
      <c r="L8136">
        <v>-0.2281541</v>
      </c>
      <c r="M8136">
        <v>-0.1743693</v>
      </c>
      <c r="N8136">
        <v>-0.1205846</v>
      </c>
      <c r="O8136">
        <v>-4.2927899999999998E-2</v>
      </c>
      <c r="P8136">
        <v>83.524100000000004</v>
      </c>
      <c r="Q8136">
        <v>0.1025643</v>
      </c>
    </row>
    <row r="8137" spans="1:17">
      <c r="A8137" t="s">
        <v>10343</v>
      </c>
      <c r="B8137" t="s">
        <v>3</v>
      </c>
      <c r="C8137" t="s">
        <v>13</v>
      </c>
      <c r="D8137" t="s">
        <v>18</v>
      </c>
      <c r="E8137" t="s">
        <v>69</v>
      </c>
      <c r="F8137" t="s">
        <v>23</v>
      </c>
      <c r="G8137">
        <v>24</v>
      </c>
      <c r="H8137">
        <v>1.8414919999999999</v>
      </c>
      <c r="I8137">
        <v>1.771436</v>
      </c>
      <c r="J8137">
        <v>-7.0056099999999996E-2</v>
      </c>
      <c r="K8137">
        <v>-0.1678201</v>
      </c>
      <c r="L8137">
        <v>-0.1100603</v>
      </c>
      <c r="M8137">
        <v>-7.0056099999999996E-2</v>
      </c>
      <c r="N8137">
        <v>-3.00518E-2</v>
      </c>
      <c r="O8137">
        <v>2.7707900000000001E-2</v>
      </c>
      <c r="P8137">
        <v>81.495999999999995</v>
      </c>
      <c r="Q8137">
        <v>7.6285699999999998E-2</v>
      </c>
    </row>
    <row r="8138" spans="1:17">
      <c r="A8138" t="s">
        <v>10344</v>
      </c>
      <c r="B8138" t="s">
        <v>3</v>
      </c>
      <c r="C8138" t="s">
        <v>13</v>
      </c>
      <c r="D8138" t="s">
        <v>18</v>
      </c>
      <c r="E8138" t="s">
        <v>69</v>
      </c>
      <c r="F8138" t="s">
        <v>24</v>
      </c>
      <c r="G8138">
        <v>1</v>
      </c>
      <c r="H8138">
        <v>1.626331</v>
      </c>
      <c r="I8138">
        <v>1.8259240000000001</v>
      </c>
      <c r="J8138">
        <v>0.1995934</v>
      </c>
      <c r="K8138">
        <v>6.3569600000000004E-2</v>
      </c>
      <c r="L8138">
        <v>0.14393359999999999</v>
      </c>
      <c r="M8138">
        <v>0.1995934</v>
      </c>
      <c r="N8138">
        <v>0.25525330000000002</v>
      </c>
      <c r="O8138">
        <v>0.33561730000000001</v>
      </c>
      <c r="P8138">
        <v>79.5</v>
      </c>
      <c r="Q8138">
        <v>0.10614</v>
      </c>
    </row>
    <row r="8139" spans="1:17">
      <c r="A8139" t="s">
        <v>10345</v>
      </c>
      <c r="B8139" t="s">
        <v>3</v>
      </c>
      <c r="C8139" t="s">
        <v>13</v>
      </c>
      <c r="D8139" t="s">
        <v>18</v>
      </c>
      <c r="E8139" t="s">
        <v>69</v>
      </c>
      <c r="F8139" t="s">
        <v>24</v>
      </c>
      <c r="G8139">
        <v>2</v>
      </c>
      <c r="H8139">
        <v>1.4526680000000001</v>
      </c>
      <c r="I8139">
        <v>1.5650599999999999</v>
      </c>
      <c r="J8139">
        <v>0.11239200000000001</v>
      </c>
      <c r="K8139">
        <v>6.4419999999999998E-3</v>
      </c>
      <c r="L8139">
        <v>6.9038100000000005E-2</v>
      </c>
      <c r="M8139">
        <v>0.11239200000000001</v>
      </c>
      <c r="N8139">
        <v>0.15574589999999999</v>
      </c>
      <c r="O8139">
        <v>0.21834210000000001</v>
      </c>
      <c r="P8139">
        <v>78</v>
      </c>
      <c r="Q8139">
        <v>8.2673300000000005E-2</v>
      </c>
    </row>
    <row r="8140" spans="1:17">
      <c r="A8140" t="s">
        <v>10346</v>
      </c>
      <c r="B8140" t="s">
        <v>3</v>
      </c>
      <c r="C8140" t="s">
        <v>13</v>
      </c>
      <c r="D8140" t="s">
        <v>18</v>
      </c>
      <c r="E8140" t="s">
        <v>69</v>
      </c>
      <c r="F8140" t="s">
        <v>24</v>
      </c>
      <c r="G8140">
        <v>3</v>
      </c>
      <c r="H8140">
        <v>1.3278730000000001</v>
      </c>
      <c r="I8140">
        <v>1.3986540000000001</v>
      </c>
      <c r="J8140">
        <v>7.0780300000000004E-2</v>
      </c>
      <c r="K8140">
        <v>-1.7066899999999999E-2</v>
      </c>
      <c r="L8140">
        <v>3.4833900000000001E-2</v>
      </c>
      <c r="M8140">
        <v>7.0780300000000004E-2</v>
      </c>
      <c r="N8140">
        <v>0.10672669999999999</v>
      </c>
      <c r="O8140">
        <v>0.1586275</v>
      </c>
      <c r="P8140">
        <v>77</v>
      </c>
      <c r="Q8140">
        <v>6.8547499999999997E-2</v>
      </c>
    </row>
    <row r="8141" spans="1:17">
      <c r="A8141" t="s">
        <v>10347</v>
      </c>
      <c r="B8141" t="s">
        <v>3</v>
      </c>
      <c r="C8141" t="s">
        <v>13</v>
      </c>
      <c r="D8141" t="s">
        <v>18</v>
      </c>
      <c r="E8141" t="s">
        <v>69</v>
      </c>
      <c r="F8141" t="s">
        <v>24</v>
      </c>
      <c r="G8141">
        <v>4</v>
      </c>
      <c r="H8141">
        <v>1.2554179999999999</v>
      </c>
      <c r="I8141">
        <v>1.2836590000000001</v>
      </c>
      <c r="J8141">
        <v>2.8241100000000002E-2</v>
      </c>
      <c r="K8141">
        <v>-5.9105499999999998E-2</v>
      </c>
      <c r="L8141">
        <v>-7.5003999999999999E-3</v>
      </c>
      <c r="M8141">
        <v>2.8241100000000002E-2</v>
      </c>
      <c r="N8141">
        <v>6.3982600000000001E-2</v>
      </c>
      <c r="O8141">
        <v>0.1155877</v>
      </c>
      <c r="P8141">
        <v>74.5</v>
      </c>
      <c r="Q8141">
        <v>6.8156900000000006E-2</v>
      </c>
    </row>
    <row r="8142" spans="1:17">
      <c r="A8142" t="s">
        <v>10348</v>
      </c>
      <c r="B8142" t="s">
        <v>3</v>
      </c>
      <c r="C8142" t="s">
        <v>13</v>
      </c>
      <c r="D8142" t="s">
        <v>18</v>
      </c>
      <c r="E8142" t="s">
        <v>69</v>
      </c>
      <c r="F8142" t="s">
        <v>24</v>
      </c>
      <c r="G8142">
        <v>5</v>
      </c>
      <c r="H8142">
        <v>1.1487620000000001</v>
      </c>
      <c r="I8142">
        <v>1.1845019999999999</v>
      </c>
      <c r="J8142">
        <v>3.5740099999999997E-2</v>
      </c>
      <c r="K8142">
        <v>-3.5526599999999998E-2</v>
      </c>
      <c r="L8142">
        <v>6.5783999999999999E-3</v>
      </c>
      <c r="M8142">
        <v>3.5740099999999997E-2</v>
      </c>
      <c r="N8142">
        <v>6.4901799999999996E-2</v>
      </c>
      <c r="O8142">
        <v>0.1070068</v>
      </c>
      <c r="P8142">
        <v>73.5</v>
      </c>
      <c r="Q8142">
        <v>5.5609699999999998E-2</v>
      </c>
    </row>
    <row r="8143" spans="1:17">
      <c r="A8143" t="s">
        <v>10349</v>
      </c>
      <c r="B8143" t="s">
        <v>3</v>
      </c>
      <c r="C8143" t="s">
        <v>13</v>
      </c>
      <c r="D8143" t="s">
        <v>18</v>
      </c>
      <c r="E8143" t="s">
        <v>69</v>
      </c>
      <c r="F8143" t="s">
        <v>24</v>
      </c>
      <c r="G8143">
        <v>6</v>
      </c>
      <c r="H8143">
        <v>1.1847099999999999</v>
      </c>
      <c r="I8143">
        <v>1.157438</v>
      </c>
      <c r="J8143">
        <v>-2.7272000000000001E-2</v>
      </c>
      <c r="K8143">
        <v>-0.1083851</v>
      </c>
      <c r="L8143">
        <v>-6.0462799999999997E-2</v>
      </c>
      <c r="M8143">
        <v>-2.7272000000000001E-2</v>
      </c>
      <c r="N8143">
        <v>5.9188000000000001E-3</v>
      </c>
      <c r="O8143">
        <v>5.3841100000000003E-2</v>
      </c>
      <c r="P8143">
        <v>72</v>
      </c>
      <c r="Q8143">
        <v>6.3292899999999999E-2</v>
      </c>
    </row>
    <row r="8144" spans="1:17">
      <c r="A8144" t="s">
        <v>10350</v>
      </c>
      <c r="B8144" t="s">
        <v>3</v>
      </c>
      <c r="C8144" t="s">
        <v>13</v>
      </c>
      <c r="D8144" t="s">
        <v>18</v>
      </c>
      <c r="E8144" t="s">
        <v>69</v>
      </c>
      <c r="F8144" t="s">
        <v>24</v>
      </c>
      <c r="G8144">
        <v>7</v>
      </c>
      <c r="H8144">
        <v>1.37853</v>
      </c>
      <c r="I8144">
        <v>1.2520560000000001</v>
      </c>
      <c r="J8144">
        <v>-0.12647359999999999</v>
      </c>
      <c r="K8144">
        <v>-0.24029500000000001</v>
      </c>
      <c r="L8144">
        <v>-0.17304839999999999</v>
      </c>
      <c r="M8144">
        <v>-0.12647359999999999</v>
      </c>
      <c r="N8144">
        <v>-7.9898800000000006E-2</v>
      </c>
      <c r="O8144">
        <v>-1.2652200000000001E-2</v>
      </c>
      <c r="P8144">
        <v>72.5</v>
      </c>
      <c r="Q8144">
        <v>8.88153E-2</v>
      </c>
    </row>
    <row r="8145" spans="1:17">
      <c r="A8145" t="s">
        <v>10351</v>
      </c>
      <c r="B8145" t="s">
        <v>3</v>
      </c>
      <c r="C8145" t="s">
        <v>13</v>
      </c>
      <c r="D8145" t="s">
        <v>18</v>
      </c>
      <c r="E8145" t="s">
        <v>69</v>
      </c>
      <c r="F8145" t="s">
        <v>24</v>
      </c>
      <c r="G8145">
        <v>8</v>
      </c>
      <c r="H8145">
        <v>1.4895240000000001</v>
      </c>
      <c r="I8145">
        <v>1.2911699999999999</v>
      </c>
      <c r="J8145">
        <v>-0.19835340000000001</v>
      </c>
      <c r="K8145">
        <v>-0.3119845</v>
      </c>
      <c r="L8145">
        <v>-0.24485029999999999</v>
      </c>
      <c r="M8145">
        <v>-0.19835340000000001</v>
      </c>
      <c r="N8145">
        <v>-0.15185650000000001</v>
      </c>
      <c r="O8145">
        <v>-8.4722199999999998E-2</v>
      </c>
      <c r="P8145">
        <v>78</v>
      </c>
      <c r="Q8145">
        <v>8.8666900000000007E-2</v>
      </c>
    </row>
    <row r="8146" spans="1:17">
      <c r="A8146" t="s">
        <v>10352</v>
      </c>
      <c r="B8146" t="s">
        <v>3</v>
      </c>
      <c r="C8146" t="s">
        <v>13</v>
      </c>
      <c r="D8146" t="s">
        <v>18</v>
      </c>
      <c r="E8146" t="s">
        <v>69</v>
      </c>
      <c r="F8146" t="s">
        <v>24</v>
      </c>
      <c r="G8146">
        <v>9</v>
      </c>
      <c r="H8146">
        <v>1.623078</v>
      </c>
      <c r="I8146">
        <v>1.376506</v>
      </c>
      <c r="J8146">
        <v>-0.24657229999999999</v>
      </c>
      <c r="K8146">
        <v>-0.37569590000000003</v>
      </c>
      <c r="L8146">
        <v>-0.29940860000000002</v>
      </c>
      <c r="M8146">
        <v>-0.24657229999999999</v>
      </c>
      <c r="N8146">
        <v>-0.19373599999999999</v>
      </c>
      <c r="O8146">
        <v>-0.1174487</v>
      </c>
      <c r="P8146">
        <v>83</v>
      </c>
      <c r="Q8146">
        <v>0.1007557</v>
      </c>
    </row>
    <row r="8147" spans="1:17">
      <c r="A8147" t="s">
        <v>10353</v>
      </c>
      <c r="B8147" t="s">
        <v>3</v>
      </c>
      <c r="C8147" t="s">
        <v>13</v>
      </c>
      <c r="D8147" t="s">
        <v>18</v>
      </c>
      <c r="E8147" t="s">
        <v>69</v>
      </c>
      <c r="F8147" t="s">
        <v>24</v>
      </c>
      <c r="G8147">
        <v>10</v>
      </c>
      <c r="H8147">
        <v>1.7140919999999999</v>
      </c>
      <c r="I8147">
        <v>1.553958</v>
      </c>
      <c r="J8147">
        <v>-0.16013430000000001</v>
      </c>
      <c r="K8147">
        <v>-0.3148029</v>
      </c>
      <c r="L8147">
        <v>-0.2234235</v>
      </c>
      <c r="M8147">
        <v>-0.16013430000000001</v>
      </c>
      <c r="N8147">
        <v>-9.6845200000000006E-2</v>
      </c>
      <c r="O8147">
        <v>-5.4657000000000004E-3</v>
      </c>
      <c r="P8147">
        <v>89.5</v>
      </c>
      <c r="Q8147">
        <v>0.12068859999999999</v>
      </c>
    </row>
    <row r="8148" spans="1:17">
      <c r="A8148" t="s">
        <v>10354</v>
      </c>
      <c r="B8148" t="s">
        <v>3</v>
      </c>
      <c r="C8148" t="s">
        <v>13</v>
      </c>
      <c r="D8148" t="s">
        <v>18</v>
      </c>
      <c r="E8148" t="s">
        <v>69</v>
      </c>
      <c r="F8148" t="s">
        <v>24</v>
      </c>
      <c r="G8148">
        <v>11</v>
      </c>
      <c r="H8148">
        <v>1.822972</v>
      </c>
      <c r="I8148">
        <v>1.835432</v>
      </c>
      <c r="J8148">
        <v>1.2459400000000001E-2</v>
      </c>
      <c r="K8148">
        <v>-0.1776964</v>
      </c>
      <c r="L8148">
        <v>-6.5350800000000001E-2</v>
      </c>
      <c r="M8148">
        <v>1.2459400000000001E-2</v>
      </c>
      <c r="N8148">
        <v>9.0269600000000005E-2</v>
      </c>
      <c r="O8148">
        <v>0.2026152</v>
      </c>
      <c r="P8148">
        <v>94.5</v>
      </c>
      <c r="Q8148">
        <v>0.14837929999999999</v>
      </c>
    </row>
    <row r="8149" spans="1:17">
      <c r="A8149" t="s">
        <v>10355</v>
      </c>
      <c r="B8149" t="s">
        <v>3</v>
      </c>
      <c r="C8149" t="s">
        <v>13</v>
      </c>
      <c r="D8149" t="s">
        <v>18</v>
      </c>
      <c r="E8149" t="s">
        <v>69</v>
      </c>
      <c r="F8149" t="s">
        <v>24</v>
      </c>
      <c r="G8149">
        <v>12</v>
      </c>
      <c r="H8149">
        <v>1.997941</v>
      </c>
      <c r="I8149">
        <v>2.1574230000000001</v>
      </c>
      <c r="J8149">
        <v>0.15948180000000001</v>
      </c>
      <c r="K8149">
        <v>-4.8181099999999998E-2</v>
      </c>
      <c r="L8149">
        <v>7.4507799999999999E-2</v>
      </c>
      <c r="M8149">
        <v>0.15948180000000001</v>
      </c>
      <c r="N8149">
        <v>0.2444558</v>
      </c>
      <c r="O8149">
        <v>0.36714469999999999</v>
      </c>
      <c r="P8149">
        <v>97.5</v>
      </c>
      <c r="Q8149">
        <v>0.1620402</v>
      </c>
    </row>
    <row r="8150" spans="1:17">
      <c r="A8150" t="s">
        <v>10356</v>
      </c>
      <c r="B8150" t="s">
        <v>3</v>
      </c>
      <c r="C8150" t="s">
        <v>13</v>
      </c>
      <c r="D8150" t="s">
        <v>18</v>
      </c>
      <c r="E8150" t="s">
        <v>69</v>
      </c>
      <c r="F8150" t="s">
        <v>24</v>
      </c>
      <c r="G8150">
        <v>13</v>
      </c>
      <c r="H8150">
        <v>2.5448539999999999</v>
      </c>
      <c r="I8150">
        <v>2.5448539999999999</v>
      </c>
      <c r="J8150">
        <v>0</v>
      </c>
      <c r="K8150">
        <v>0.10906109999999999</v>
      </c>
      <c r="L8150">
        <v>0.24645710000000001</v>
      </c>
      <c r="M8150">
        <v>0.34161710000000001</v>
      </c>
      <c r="N8150">
        <v>0.43677709999999997</v>
      </c>
      <c r="O8150">
        <v>0.57417320000000005</v>
      </c>
      <c r="P8150">
        <v>100</v>
      </c>
      <c r="Q8150">
        <v>0.1814644</v>
      </c>
    </row>
    <row r="8151" spans="1:17">
      <c r="A8151" t="s">
        <v>10357</v>
      </c>
      <c r="B8151" t="s">
        <v>3</v>
      </c>
      <c r="C8151" t="s">
        <v>13</v>
      </c>
      <c r="D8151" t="s">
        <v>18</v>
      </c>
      <c r="E8151" t="s">
        <v>69</v>
      </c>
      <c r="F8151" t="s">
        <v>24</v>
      </c>
      <c r="G8151">
        <v>14</v>
      </c>
      <c r="H8151">
        <v>2.7479930000000001</v>
      </c>
      <c r="I8151">
        <v>3.08961</v>
      </c>
      <c r="J8151">
        <v>0.34161710000000001</v>
      </c>
      <c r="K8151">
        <v>0.25575829999999999</v>
      </c>
      <c r="L8151">
        <v>0.37990849999999998</v>
      </c>
      <c r="M8151">
        <v>0.46589459999999999</v>
      </c>
      <c r="N8151">
        <v>0.55188060000000005</v>
      </c>
      <c r="O8151">
        <v>0.67603080000000004</v>
      </c>
      <c r="P8151">
        <v>102</v>
      </c>
      <c r="Q8151">
        <v>0.16397010000000001</v>
      </c>
    </row>
    <row r="8152" spans="1:17">
      <c r="A8152" t="s">
        <v>10358</v>
      </c>
      <c r="B8152" t="s">
        <v>3</v>
      </c>
      <c r="C8152" t="s">
        <v>13</v>
      </c>
      <c r="D8152" t="s">
        <v>18</v>
      </c>
      <c r="E8152" t="s">
        <v>69</v>
      </c>
      <c r="F8152" t="s">
        <v>24</v>
      </c>
      <c r="G8152">
        <v>15</v>
      </c>
      <c r="H8152">
        <v>3.2522150000000001</v>
      </c>
      <c r="I8152">
        <v>3.7181099999999998</v>
      </c>
      <c r="J8152">
        <v>0.46589459999999999</v>
      </c>
      <c r="K8152">
        <v>0.35467389999999999</v>
      </c>
      <c r="L8152">
        <v>0.49335639999999997</v>
      </c>
      <c r="M8152">
        <v>0.58940740000000003</v>
      </c>
      <c r="N8152">
        <v>0.68545849999999997</v>
      </c>
      <c r="O8152">
        <v>0.82414100000000001</v>
      </c>
      <c r="P8152">
        <v>103.5</v>
      </c>
      <c r="Q8152">
        <v>0.18316360000000001</v>
      </c>
    </row>
    <row r="8153" spans="1:17">
      <c r="A8153" t="s">
        <v>10359</v>
      </c>
      <c r="B8153" t="s">
        <v>3</v>
      </c>
      <c r="C8153" t="s">
        <v>13</v>
      </c>
      <c r="D8153" t="s">
        <v>18</v>
      </c>
      <c r="E8153" t="s">
        <v>69</v>
      </c>
      <c r="F8153" t="s">
        <v>24</v>
      </c>
      <c r="G8153">
        <v>16</v>
      </c>
      <c r="H8153">
        <v>3.8688220000000002</v>
      </c>
      <c r="I8153">
        <v>4.4582300000000004</v>
      </c>
      <c r="J8153">
        <v>0.58940740000000003</v>
      </c>
      <c r="K8153">
        <v>0.52623070000000005</v>
      </c>
      <c r="L8153">
        <v>0.68391210000000002</v>
      </c>
      <c r="M8153">
        <v>0.79312179999999999</v>
      </c>
      <c r="N8153">
        <v>0.90233140000000001</v>
      </c>
      <c r="O8153">
        <v>1.0600130000000001</v>
      </c>
      <c r="P8153">
        <v>103.5</v>
      </c>
      <c r="Q8153">
        <v>0.2082562</v>
      </c>
    </row>
    <row r="8154" spans="1:17">
      <c r="A8154" t="s">
        <v>10360</v>
      </c>
      <c r="B8154" t="s">
        <v>3</v>
      </c>
      <c r="C8154" t="s">
        <v>13</v>
      </c>
      <c r="D8154" t="s">
        <v>18</v>
      </c>
      <c r="E8154" t="s">
        <v>69</v>
      </c>
      <c r="F8154" t="s">
        <v>24</v>
      </c>
      <c r="G8154">
        <v>17</v>
      </c>
      <c r="H8154">
        <v>4.1275130000000004</v>
      </c>
      <c r="I8154">
        <v>4.9206349999999999</v>
      </c>
      <c r="J8154">
        <v>0.79312179999999999</v>
      </c>
      <c r="K8154">
        <v>0.43855830000000001</v>
      </c>
      <c r="L8154">
        <v>0.60033110000000001</v>
      </c>
      <c r="M8154">
        <v>0.71237430000000002</v>
      </c>
      <c r="N8154">
        <v>0.82441759999999997</v>
      </c>
      <c r="O8154">
        <v>0.98619029999999996</v>
      </c>
      <c r="P8154">
        <v>104</v>
      </c>
      <c r="Q8154">
        <v>0.21365980000000001</v>
      </c>
    </row>
    <row r="8155" spans="1:17">
      <c r="A8155" t="s">
        <v>10361</v>
      </c>
      <c r="B8155" t="s">
        <v>3</v>
      </c>
      <c r="C8155" t="s">
        <v>13</v>
      </c>
      <c r="D8155" t="s">
        <v>18</v>
      </c>
      <c r="E8155" t="s">
        <v>69</v>
      </c>
      <c r="F8155" t="s">
        <v>24</v>
      </c>
      <c r="G8155">
        <v>18</v>
      </c>
      <c r="H8155">
        <v>4.4970790000000003</v>
      </c>
      <c r="I8155">
        <v>5.2094529999999999</v>
      </c>
      <c r="J8155">
        <v>0.71237430000000002</v>
      </c>
      <c r="K8155">
        <v>0.39103919999999998</v>
      </c>
      <c r="L8155">
        <v>0.56967000000000001</v>
      </c>
      <c r="M8155">
        <v>0.69338909999999998</v>
      </c>
      <c r="N8155">
        <v>0.81710819999999995</v>
      </c>
      <c r="O8155">
        <v>0.99573889999999998</v>
      </c>
      <c r="P8155">
        <v>103</v>
      </c>
      <c r="Q8155">
        <v>0.23592479999999999</v>
      </c>
    </row>
    <row r="8156" spans="1:17">
      <c r="A8156" t="s">
        <v>10362</v>
      </c>
      <c r="B8156" t="s">
        <v>3</v>
      </c>
      <c r="C8156" t="s">
        <v>13</v>
      </c>
      <c r="D8156" t="s">
        <v>18</v>
      </c>
      <c r="E8156" t="s">
        <v>69</v>
      </c>
      <c r="F8156" t="s">
        <v>24</v>
      </c>
      <c r="G8156">
        <v>19</v>
      </c>
      <c r="H8156">
        <v>4.3369229999999996</v>
      </c>
      <c r="I8156">
        <v>5.0303120000000003</v>
      </c>
      <c r="J8156">
        <v>0.69338909999999998</v>
      </c>
      <c r="K8156">
        <v>-0.40137899999999999</v>
      </c>
      <c r="L8156">
        <v>-0.2420282</v>
      </c>
      <c r="M8156">
        <v>-0.13166230000000001</v>
      </c>
      <c r="N8156">
        <v>-2.1296300000000001E-2</v>
      </c>
      <c r="O8156">
        <v>0.1380545</v>
      </c>
      <c r="P8156">
        <v>102.5</v>
      </c>
      <c r="Q8156">
        <v>0.21046110000000001</v>
      </c>
    </row>
    <row r="8157" spans="1:17">
      <c r="A8157" t="s">
        <v>10363</v>
      </c>
      <c r="B8157" t="s">
        <v>3</v>
      </c>
      <c r="C8157" t="s">
        <v>13</v>
      </c>
      <c r="D8157" t="s">
        <v>18</v>
      </c>
      <c r="E8157" t="s">
        <v>69</v>
      </c>
      <c r="F8157" t="s">
        <v>24</v>
      </c>
      <c r="G8157">
        <v>20</v>
      </c>
      <c r="H8157">
        <v>5.1431269999999998</v>
      </c>
      <c r="I8157">
        <v>4.6391520000000002</v>
      </c>
      <c r="J8157">
        <v>-0.50397599999999998</v>
      </c>
      <c r="K8157">
        <v>-0.79722959999999998</v>
      </c>
      <c r="L8157">
        <v>-0.623973</v>
      </c>
      <c r="M8157">
        <v>-0.50397599999999998</v>
      </c>
      <c r="N8157">
        <v>-0.38397900000000001</v>
      </c>
      <c r="O8157">
        <v>-0.2107224</v>
      </c>
      <c r="P8157">
        <v>98.5</v>
      </c>
      <c r="Q8157">
        <v>0.228827</v>
      </c>
    </row>
    <row r="8158" spans="1:17">
      <c r="A8158" t="s">
        <v>10364</v>
      </c>
      <c r="B8158" t="s">
        <v>3</v>
      </c>
      <c r="C8158" t="s">
        <v>13</v>
      </c>
      <c r="D8158" t="s">
        <v>18</v>
      </c>
      <c r="E8158" t="s">
        <v>69</v>
      </c>
      <c r="F8158" t="s">
        <v>24</v>
      </c>
      <c r="G8158">
        <v>21</v>
      </c>
      <c r="H8158">
        <v>4.5617970000000003</v>
      </c>
      <c r="I8158">
        <v>4.1361780000000001</v>
      </c>
      <c r="J8158">
        <v>-0.42561939999999998</v>
      </c>
      <c r="K8158">
        <v>-0.67547889999999999</v>
      </c>
      <c r="L8158">
        <v>-0.52785990000000005</v>
      </c>
      <c r="M8158">
        <v>-0.42561939999999998</v>
      </c>
      <c r="N8158">
        <v>-0.32337890000000002</v>
      </c>
      <c r="O8158">
        <v>-0.17575979999999999</v>
      </c>
      <c r="P8158">
        <v>93.5</v>
      </c>
      <c r="Q8158">
        <v>0.19496649999999999</v>
      </c>
    </row>
    <row r="8159" spans="1:17">
      <c r="A8159" t="s">
        <v>10365</v>
      </c>
      <c r="B8159" t="s">
        <v>3</v>
      </c>
      <c r="C8159" t="s">
        <v>13</v>
      </c>
      <c r="D8159" t="s">
        <v>18</v>
      </c>
      <c r="E8159" t="s">
        <v>69</v>
      </c>
      <c r="F8159" t="s">
        <v>24</v>
      </c>
      <c r="G8159">
        <v>22</v>
      </c>
      <c r="H8159">
        <v>3.7763650000000002</v>
      </c>
      <c r="I8159">
        <v>3.5906180000000001</v>
      </c>
      <c r="J8159">
        <v>-0.1857473</v>
      </c>
      <c r="K8159">
        <v>-0.39387810000000001</v>
      </c>
      <c r="L8159">
        <v>-0.27091270000000001</v>
      </c>
      <c r="M8159">
        <v>-0.1857473</v>
      </c>
      <c r="N8159">
        <v>-0.1005818</v>
      </c>
      <c r="O8159">
        <v>2.23836E-2</v>
      </c>
      <c r="P8159">
        <v>89</v>
      </c>
      <c r="Q8159">
        <v>0.1624053</v>
      </c>
    </row>
    <row r="8160" spans="1:17">
      <c r="A8160" t="s">
        <v>10366</v>
      </c>
      <c r="B8160" t="s">
        <v>3</v>
      </c>
      <c r="C8160" t="s">
        <v>13</v>
      </c>
      <c r="D8160" t="s">
        <v>18</v>
      </c>
      <c r="E8160" t="s">
        <v>69</v>
      </c>
      <c r="F8160" t="s">
        <v>24</v>
      </c>
      <c r="G8160">
        <v>23</v>
      </c>
      <c r="H8160">
        <v>2.909122</v>
      </c>
      <c r="I8160">
        <v>3.023714</v>
      </c>
      <c r="J8160">
        <v>0.1145926</v>
      </c>
      <c r="K8160">
        <v>-7.6190999999999995E-2</v>
      </c>
      <c r="L8160">
        <v>3.6525500000000002E-2</v>
      </c>
      <c r="M8160">
        <v>0.1145926</v>
      </c>
      <c r="N8160">
        <v>0.19265969999999999</v>
      </c>
      <c r="O8160">
        <v>0.30537609999999998</v>
      </c>
      <c r="P8160">
        <v>85.5</v>
      </c>
      <c r="Q8160">
        <v>0.14886920000000001</v>
      </c>
    </row>
    <row r="8161" spans="1:17">
      <c r="A8161" t="s">
        <v>10367</v>
      </c>
      <c r="B8161" t="s">
        <v>3</v>
      </c>
      <c r="C8161" t="s">
        <v>13</v>
      </c>
      <c r="D8161" t="s">
        <v>18</v>
      </c>
      <c r="E8161" t="s">
        <v>69</v>
      </c>
      <c r="F8161" t="s">
        <v>24</v>
      </c>
      <c r="G8161">
        <v>24</v>
      </c>
      <c r="H8161">
        <v>2.2528800000000002</v>
      </c>
      <c r="I8161">
        <v>2.3973059999999999</v>
      </c>
      <c r="J8161">
        <v>0.14442640000000001</v>
      </c>
      <c r="K8161">
        <v>-6.8477E-3</v>
      </c>
      <c r="L8161">
        <v>8.2526299999999997E-2</v>
      </c>
      <c r="M8161">
        <v>0.14442640000000001</v>
      </c>
      <c r="N8161">
        <v>0.2063266</v>
      </c>
      <c r="O8161">
        <v>0.29570059999999998</v>
      </c>
      <c r="P8161">
        <v>82</v>
      </c>
      <c r="Q8161">
        <v>0.1180398</v>
      </c>
    </row>
    <row r="8162" spans="1:17">
      <c r="A8162" t="s">
        <v>10368</v>
      </c>
      <c r="B8162" t="s">
        <v>3</v>
      </c>
      <c r="C8162" t="s">
        <v>13</v>
      </c>
      <c r="D8162" t="s">
        <v>18</v>
      </c>
      <c r="E8162" t="s">
        <v>69</v>
      </c>
      <c r="F8162" t="s">
        <v>25</v>
      </c>
      <c r="G8162">
        <v>1</v>
      </c>
      <c r="H8162">
        <v>0.86001170000000005</v>
      </c>
      <c r="I8162">
        <v>0.88083849999999997</v>
      </c>
      <c r="J8162">
        <v>2.0826799999999999E-2</v>
      </c>
      <c r="K8162">
        <v>-7.7228599999999994E-2</v>
      </c>
      <c r="L8162">
        <v>-1.9296600000000001E-2</v>
      </c>
      <c r="M8162">
        <v>2.0826799999999999E-2</v>
      </c>
      <c r="N8162">
        <v>6.0950299999999999E-2</v>
      </c>
      <c r="O8162">
        <v>0.1188823</v>
      </c>
      <c r="P8162">
        <v>64.503200000000007</v>
      </c>
      <c r="Q8162">
        <v>7.6513100000000001E-2</v>
      </c>
    </row>
    <row r="8163" spans="1:17">
      <c r="A8163" t="s">
        <v>10369</v>
      </c>
      <c r="B8163" t="s">
        <v>3</v>
      </c>
      <c r="C8163" t="s">
        <v>13</v>
      </c>
      <c r="D8163" t="s">
        <v>18</v>
      </c>
      <c r="E8163" t="s">
        <v>69</v>
      </c>
      <c r="F8163" t="s">
        <v>25</v>
      </c>
      <c r="G8163">
        <v>2</v>
      </c>
      <c r="H8163">
        <v>0.82533000000000001</v>
      </c>
      <c r="I8163">
        <v>0.81718190000000002</v>
      </c>
      <c r="J8163">
        <v>-8.1481000000000001E-3</v>
      </c>
      <c r="K8163">
        <v>-9.2690800000000004E-2</v>
      </c>
      <c r="L8163">
        <v>-4.2742299999999997E-2</v>
      </c>
      <c r="M8163">
        <v>-8.1481000000000001E-3</v>
      </c>
      <c r="N8163">
        <v>2.64461E-2</v>
      </c>
      <c r="O8163">
        <v>7.6394599999999993E-2</v>
      </c>
      <c r="P8163">
        <v>63.0792</v>
      </c>
      <c r="Q8163">
        <v>6.5969E-2</v>
      </c>
    </row>
    <row r="8164" spans="1:17">
      <c r="A8164" t="s">
        <v>10370</v>
      </c>
      <c r="B8164" t="s">
        <v>3</v>
      </c>
      <c r="C8164" t="s">
        <v>13</v>
      </c>
      <c r="D8164" t="s">
        <v>18</v>
      </c>
      <c r="E8164" t="s">
        <v>69</v>
      </c>
      <c r="F8164" t="s">
        <v>25</v>
      </c>
      <c r="G8164">
        <v>3</v>
      </c>
      <c r="H8164">
        <v>0.77461939999999996</v>
      </c>
      <c r="I8164">
        <v>0.76698750000000004</v>
      </c>
      <c r="J8164">
        <v>-7.6318999999999996E-3</v>
      </c>
      <c r="K8164">
        <v>-9.5622700000000005E-2</v>
      </c>
      <c r="L8164">
        <v>-4.3637000000000002E-2</v>
      </c>
      <c r="M8164">
        <v>-7.6318999999999996E-3</v>
      </c>
      <c r="N8164">
        <v>2.8373200000000001E-2</v>
      </c>
      <c r="O8164">
        <v>8.0358799999999994E-2</v>
      </c>
      <c r="P8164">
        <v>62.273699999999998</v>
      </c>
      <c r="Q8164">
        <v>6.8659600000000001E-2</v>
      </c>
    </row>
    <row r="8165" spans="1:17">
      <c r="A8165" t="s">
        <v>10371</v>
      </c>
      <c r="B8165" t="s">
        <v>3</v>
      </c>
      <c r="C8165" t="s">
        <v>13</v>
      </c>
      <c r="D8165" t="s">
        <v>18</v>
      </c>
      <c r="E8165" t="s">
        <v>69</v>
      </c>
      <c r="F8165" t="s">
        <v>25</v>
      </c>
      <c r="G8165">
        <v>4</v>
      </c>
      <c r="H8165">
        <v>0.74321499999999996</v>
      </c>
      <c r="I8165">
        <v>0.73949860000000001</v>
      </c>
      <c r="J8165">
        <v>-3.7165000000000002E-3</v>
      </c>
      <c r="K8165">
        <v>-7.8060400000000002E-2</v>
      </c>
      <c r="L8165">
        <v>-3.4137399999999998E-2</v>
      </c>
      <c r="M8165">
        <v>-3.7165000000000002E-3</v>
      </c>
      <c r="N8165">
        <v>2.67044E-2</v>
      </c>
      <c r="O8165">
        <v>7.0627400000000007E-2</v>
      </c>
      <c r="P8165">
        <v>60.925199999999997</v>
      </c>
      <c r="Q8165">
        <v>5.8010800000000001E-2</v>
      </c>
    </row>
    <row r="8166" spans="1:17">
      <c r="A8166" t="s">
        <v>10372</v>
      </c>
      <c r="B8166" t="s">
        <v>3</v>
      </c>
      <c r="C8166" t="s">
        <v>13</v>
      </c>
      <c r="D8166" t="s">
        <v>18</v>
      </c>
      <c r="E8166" t="s">
        <v>69</v>
      </c>
      <c r="F8166" t="s">
        <v>25</v>
      </c>
      <c r="G8166">
        <v>5</v>
      </c>
      <c r="H8166">
        <v>0.73824999999999996</v>
      </c>
      <c r="I8166">
        <v>0.72725490000000004</v>
      </c>
      <c r="J8166">
        <v>-1.0995E-2</v>
      </c>
      <c r="K8166">
        <v>-7.6730999999999994E-2</v>
      </c>
      <c r="L8166">
        <v>-3.7893700000000002E-2</v>
      </c>
      <c r="M8166">
        <v>-1.0995E-2</v>
      </c>
      <c r="N8166">
        <v>1.59036E-2</v>
      </c>
      <c r="O8166">
        <v>5.4740999999999998E-2</v>
      </c>
      <c r="P8166">
        <v>59.822000000000003</v>
      </c>
      <c r="Q8166">
        <v>5.1294100000000002E-2</v>
      </c>
    </row>
    <row r="8167" spans="1:17">
      <c r="A8167" t="s">
        <v>10373</v>
      </c>
      <c r="B8167" t="s">
        <v>3</v>
      </c>
      <c r="C8167" t="s">
        <v>13</v>
      </c>
      <c r="D8167" t="s">
        <v>18</v>
      </c>
      <c r="E8167" t="s">
        <v>69</v>
      </c>
      <c r="F8167" t="s">
        <v>25</v>
      </c>
      <c r="G8167">
        <v>6</v>
      </c>
      <c r="H8167">
        <v>0.80418959999999995</v>
      </c>
      <c r="I8167">
        <v>0.79241340000000005</v>
      </c>
      <c r="J8167">
        <v>-1.1776200000000001E-2</v>
      </c>
      <c r="K8167">
        <v>-0.10272969999999999</v>
      </c>
      <c r="L8167">
        <v>-4.8993599999999998E-2</v>
      </c>
      <c r="M8167">
        <v>-1.1776200000000001E-2</v>
      </c>
      <c r="N8167">
        <v>2.5441200000000001E-2</v>
      </c>
      <c r="O8167">
        <v>7.9177300000000006E-2</v>
      </c>
      <c r="P8167">
        <v>58.926299999999998</v>
      </c>
      <c r="Q8167">
        <v>7.0971400000000004E-2</v>
      </c>
    </row>
    <row r="8168" spans="1:17">
      <c r="A8168" t="s">
        <v>10374</v>
      </c>
      <c r="B8168" t="s">
        <v>3</v>
      </c>
      <c r="C8168" t="s">
        <v>13</v>
      </c>
      <c r="D8168" t="s">
        <v>18</v>
      </c>
      <c r="E8168" t="s">
        <v>69</v>
      </c>
      <c r="F8168" t="s">
        <v>25</v>
      </c>
      <c r="G8168">
        <v>7</v>
      </c>
      <c r="H8168">
        <v>0.96140550000000002</v>
      </c>
      <c r="I8168">
        <v>0.89364710000000003</v>
      </c>
      <c r="J8168">
        <v>-6.7758499999999999E-2</v>
      </c>
      <c r="K8168">
        <v>-0.1731905</v>
      </c>
      <c r="L8168">
        <v>-0.1109004</v>
      </c>
      <c r="M8168">
        <v>-6.7758499999999999E-2</v>
      </c>
      <c r="N8168">
        <v>-2.4616499999999999E-2</v>
      </c>
      <c r="O8168">
        <v>3.7673600000000002E-2</v>
      </c>
      <c r="P8168">
        <v>59.124699999999997</v>
      </c>
      <c r="Q8168">
        <v>8.2269099999999998E-2</v>
      </c>
    </row>
    <row r="8169" spans="1:17">
      <c r="A8169" t="s">
        <v>10375</v>
      </c>
      <c r="B8169" t="s">
        <v>3</v>
      </c>
      <c r="C8169" t="s">
        <v>13</v>
      </c>
      <c r="D8169" t="s">
        <v>18</v>
      </c>
      <c r="E8169" t="s">
        <v>69</v>
      </c>
      <c r="F8169" t="s">
        <v>25</v>
      </c>
      <c r="G8169">
        <v>8</v>
      </c>
      <c r="H8169">
        <v>1.105437</v>
      </c>
      <c r="I8169">
        <v>1.037995</v>
      </c>
      <c r="J8169">
        <v>-6.7441899999999999E-2</v>
      </c>
      <c r="K8169">
        <v>-0.19617200000000001</v>
      </c>
      <c r="L8169">
        <v>-0.12011719999999999</v>
      </c>
      <c r="M8169">
        <v>-6.7441899999999999E-2</v>
      </c>
      <c r="N8169">
        <v>-1.47666E-2</v>
      </c>
      <c r="O8169">
        <v>6.1288099999999998E-2</v>
      </c>
      <c r="P8169">
        <v>64.977999999999994</v>
      </c>
      <c r="Q8169">
        <v>0.1004486</v>
      </c>
    </row>
    <row r="8170" spans="1:17">
      <c r="A8170" t="s">
        <v>10376</v>
      </c>
      <c r="B8170" t="s">
        <v>3</v>
      </c>
      <c r="C8170" t="s">
        <v>13</v>
      </c>
      <c r="D8170" t="s">
        <v>18</v>
      </c>
      <c r="E8170" t="s">
        <v>69</v>
      </c>
      <c r="F8170" t="s">
        <v>25</v>
      </c>
      <c r="G8170">
        <v>9</v>
      </c>
      <c r="H8170">
        <v>1.0610109999999999</v>
      </c>
      <c r="I8170">
        <v>1.0308600000000001</v>
      </c>
      <c r="J8170">
        <v>-3.01505E-2</v>
      </c>
      <c r="K8170">
        <v>-0.18601129999999999</v>
      </c>
      <c r="L8170">
        <v>-9.3927499999999997E-2</v>
      </c>
      <c r="M8170">
        <v>-3.01505E-2</v>
      </c>
      <c r="N8170">
        <v>3.3626499999999997E-2</v>
      </c>
      <c r="O8170">
        <v>0.1257103</v>
      </c>
      <c r="P8170">
        <v>68.733199999999997</v>
      </c>
      <c r="Q8170">
        <v>0.1216188</v>
      </c>
    </row>
    <row r="8171" spans="1:17">
      <c r="A8171" t="s">
        <v>10377</v>
      </c>
      <c r="B8171" t="s">
        <v>3</v>
      </c>
      <c r="C8171" t="s">
        <v>13</v>
      </c>
      <c r="D8171" t="s">
        <v>18</v>
      </c>
      <c r="E8171" t="s">
        <v>69</v>
      </c>
      <c r="F8171" t="s">
        <v>25</v>
      </c>
      <c r="G8171">
        <v>10</v>
      </c>
      <c r="H8171">
        <v>1.0568709999999999</v>
      </c>
      <c r="I8171">
        <v>0.98978889999999997</v>
      </c>
      <c r="J8171">
        <v>-6.7081600000000005E-2</v>
      </c>
      <c r="K8171">
        <v>-0.20193900000000001</v>
      </c>
      <c r="L8171">
        <v>-0.1222642</v>
      </c>
      <c r="M8171">
        <v>-6.7081600000000005E-2</v>
      </c>
      <c r="N8171">
        <v>-1.1899099999999999E-2</v>
      </c>
      <c r="O8171">
        <v>6.7775799999999997E-2</v>
      </c>
      <c r="P8171">
        <v>73.310199999999995</v>
      </c>
      <c r="Q8171">
        <v>0.1052298</v>
      </c>
    </row>
    <row r="8172" spans="1:17">
      <c r="A8172" t="s">
        <v>10378</v>
      </c>
      <c r="B8172" t="s">
        <v>3</v>
      </c>
      <c r="C8172" t="s">
        <v>13</v>
      </c>
      <c r="D8172" t="s">
        <v>18</v>
      </c>
      <c r="E8172" t="s">
        <v>69</v>
      </c>
      <c r="F8172" t="s">
        <v>25</v>
      </c>
      <c r="G8172">
        <v>11</v>
      </c>
      <c r="H8172">
        <v>1.052991</v>
      </c>
      <c r="I8172">
        <v>0.96931889999999998</v>
      </c>
      <c r="J8172">
        <v>-8.3672499999999997E-2</v>
      </c>
      <c r="K8172">
        <v>-0.23842859999999999</v>
      </c>
      <c r="L8172">
        <v>-0.1469975</v>
      </c>
      <c r="M8172">
        <v>-8.3672499999999997E-2</v>
      </c>
      <c r="N8172">
        <v>-2.03476E-2</v>
      </c>
      <c r="O8172">
        <v>7.1083499999999994E-2</v>
      </c>
      <c r="P8172">
        <v>77.084100000000007</v>
      </c>
      <c r="Q8172">
        <v>0.1207568</v>
      </c>
    </row>
    <row r="8173" spans="1:17">
      <c r="A8173" t="s">
        <v>10379</v>
      </c>
      <c r="B8173" t="s">
        <v>3</v>
      </c>
      <c r="C8173" t="s">
        <v>13</v>
      </c>
      <c r="D8173" t="s">
        <v>18</v>
      </c>
      <c r="E8173" t="s">
        <v>69</v>
      </c>
      <c r="F8173" t="s">
        <v>25</v>
      </c>
      <c r="G8173">
        <v>12</v>
      </c>
      <c r="H8173">
        <v>1.0625640000000001</v>
      </c>
      <c r="I8173">
        <v>0.99611780000000005</v>
      </c>
      <c r="J8173">
        <v>-6.6445699999999996E-2</v>
      </c>
      <c r="K8173">
        <v>-0.2226959</v>
      </c>
      <c r="L8173">
        <v>-0.130382</v>
      </c>
      <c r="M8173">
        <v>-6.6445699999999996E-2</v>
      </c>
      <c r="N8173">
        <v>-2.5094000000000002E-3</v>
      </c>
      <c r="O8173">
        <v>8.9804400000000006E-2</v>
      </c>
      <c r="P8173">
        <v>81.121099999999998</v>
      </c>
      <c r="Q8173">
        <v>0.12192260000000001</v>
      </c>
    </row>
    <row r="8174" spans="1:17">
      <c r="A8174" t="s">
        <v>10380</v>
      </c>
      <c r="B8174" t="s">
        <v>3</v>
      </c>
      <c r="C8174" t="s">
        <v>13</v>
      </c>
      <c r="D8174" t="s">
        <v>18</v>
      </c>
      <c r="E8174" t="s">
        <v>69</v>
      </c>
      <c r="F8174" t="s">
        <v>25</v>
      </c>
      <c r="G8174">
        <v>13</v>
      </c>
      <c r="H8174">
        <v>1.1391309999999999</v>
      </c>
      <c r="I8174">
        <v>1.1391309999999999</v>
      </c>
      <c r="J8174">
        <v>0</v>
      </c>
      <c r="K8174">
        <v>-4.5935400000000001E-2</v>
      </c>
      <c r="L8174">
        <v>4.5202899999999997E-2</v>
      </c>
      <c r="M8174">
        <v>0.108325</v>
      </c>
      <c r="N8174">
        <v>0.17144709999999999</v>
      </c>
      <c r="O8174">
        <v>0.26258530000000002</v>
      </c>
      <c r="P8174">
        <v>85.578299999999999</v>
      </c>
      <c r="Q8174">
        <v>0.12037</v>
      </c>
    </row>
    <row r="8175" spans="1:17">
      <c r="A8175" t="s">
        <v>10381</v>
      </c>
      <c r="B8175" t="s">
        <v>3</v>
      </c>
      <c r="C8175" t="s">
        <v>13</v>
      </c>
      <c r="D8175" t="s">
        <v>18</v>
      </c>
      <c r="E8175" t="s">
        <v>69</v>
      </c>
      <c r="F8175" t="s">
        <v>25</v>
      </c>
      <c r="G8175">
        <v>14</v>
      </c>
      <c r="H8175">
        <v>1.1512100000000001</v>
      </c>
      <c r="I8175">
        <v>1.2595350000000001</v>
      </c>
      <c r="J8175">
        <v>0.108325</v>
      </c>
      <c r="K8175">
        <v>-4.87521E-2</v>
      </c>
      <c r="L8175">
        <v>6.33045E-2</v>
      </c>
      <c r="M8175">
        <v>0.1409145</v>
      </c>
      <c r="N8175">
        <v>0.21852450000000001</v>
      </c>
      <c r="O8175">
        <v>0.33058100000000001</v>
      </c>
      <c r="P8175">
        <v>87.879000000000005</v>
      </c>
      <c r="Q8175">
        <v>0.14799760000000001</v>
      </c>
    </row>
    <row r="8176" spans="1:17">
      <c r="A8176" t="s">
        <v>10382</v>
      </c>
      <c r="B8176" t="s">
        <v>3</v>
      </c>
      <c r="C8176" t="s">
        <v>13</v>
      </c>
      <c r="D8176" t="s">
        <v>18</v>
      </c>
      <c r="E8176" t="s">
        <v>69</v>
      </c>
      <c r="F8176" t="s">
        <v>25</v>
      </c>
      <c r="G8176">
        <v>15</v>
      </c>
      <c r="H8176">
        <v>1.3744460000000001</v>
      </c>
      <c r="I8176">
        <v>1.515361</v>
      </c>
      <c r="J8176">
        <v>0.1409145</v>
      </c>
      <c r="K8176">
        <v>2.0487100000000001E-2</v>
      </c>
      <c r="L8176">
        <v>0.1542065</v>
      </c>
      <c r="M8176">
        <v>0.24682009999999999</v>
      </c>
      <c r="N8176">
        <v>0.33943380000000001</v>
      </c>
      <c r="O8176">
        <v>0.4731532</v>
      </c>
      <c r="P8176">
        <v>88.461699999999993</v>
      </c>
      <c r="Q8176">
        <v>0.1766086</v>
      </c>
    </row>
    <row r="8177" spans="1:17">
      <c r="A8177" t="s">
        <v>10383</v>
      </c>
      <c r="B8177" t="s">
        <v>3</v>
      </c>
      <c r="C8177" t="s">
        <v>13</v>
      </c>
      <c r="D8177" t="s">
        <v>18</v>
      </c>
      <c r="E8177" t="s">
        <v>69</v>
      </c>
      <c r="F8177" t="s">
        <v>25</v>
      </c>
      <c r="G8177">
        <v>16</v>
      </c>
      <c r="H8177">
        <v>1.6267039999999999</v>
      </c>
      <c r="I8177">
        <v>1.873524</v>
      </c>
      <c r="J8177">
        <v>0.24682009999999999</v>
      </c>
      <c r="K8177">
        <v>0.1068243</v>
      </c>
      <c r="L8177">
        <v>0.2460196</v>
      </c>
      <c r="M8177">
        <v>0.34242590000000001</v>
      </c>
      <c r="N8177">
        <v>0.4388321</v>
      </c>
      <c r="O8177">
        <v>0.57802739999999997</v>
      </c>
      <c r="P8177">
        <v>89.239699999999999</v>
      </c>
      <c r="Q8177">
        <v>0.1838409</v>
      </c>
    </row>
    <row r="8178" spans="1:17">
      <c r="A8178" t="s">
        <v>10384</v>
      </c>
      <c r="B8178" t="s">
        <v>3</v>
      </c>
      <c r="C8178" t="s">
        <v>13</v>
      </c>
      <c r="D8178" t="s">
        <v>18</v>
      </c>
      <c r="E8178" t="s">
        <v>69</v>
      </c>
      <c r="F8178" t="s">
        <v>25</v>
      </c>
      <c r="G8178">
        <v>17</v>
      </c>
      <c r="H8178">
        <v>1.756203</v>
      </c>
      <c r="I8178">
        <v>2.0986289999999999</v>
      </c>
      <c r="J8178">
        <v>0.34242590000000001</v>
      </c>
      <c r="K8178">
        <v>9.5042399999999999E-2</v>
      </c>
      <c r="L8178">
        <v>0.23870620000000001</v>
      </c>
      <c r="M8178">
        <v>0.33820739999999999</v>
      </c>
      <c r="N8178">
        <v>0.4377085</v>
      </c>
      <c r="O8178">
        <v>0.58137229999999995</v>
      </c>
      <c r="P8178">
        <v>90.640699999999995</v>
      </c>
      <c r="Q8178">
        <v>0.18974260000000001</v>
      </c>
    </row>
    <row r="8179" spans="1:17">
      <c r="A8179" t="s">
        <v>10385</v>
      </c>
      <c r="B8179" t="s">
        <v>3</v>
      </c>
      <c r="C8179" t="s">
        <v>13</v>
      </c>
      <c r="D8179" t="s">
        <v>18</v>
      </c>
      <c r="E8179" t="s">
        <v>69</v>
      </c>
      <c r="F8179" t="s">
        <v>25</v>
      </c>
      <c r="G8179">
        <v>18</v>
      </c>
      <c r="H8179">
        <v>1.709827</v>
      </c>
      <c r="I8179">
        <v>2.0480339999999999</v>
      </c>
      <c r="J8179">
        <v>0.33820739999999999</v>
      </c>
      <c r="K8179">
        <v>-5.8121300000000001E-2</v>
      </c>
      <c r="L8179">
        <v>9.5463300000000001E-2</v>
      </c>
      <c r="M8179">
        <v>0.2018354</v>
      </c>
      <c r="N8179">
        <v>0.30820760000000003</v>
      </c>
      <c r="O8179">
        <v>0.46179219999999999</v>
      </c>
      <c r="P8179">
        <v>87.922600000000003</v>
      </c>
      <c r="Q8179">
        <v>0.20284530000000001</v>
      </c>
    </row>
    <row r="8180" spans="1:17">
      <c r="A8180" t="s">
        <v>10386</v>
      </c>
      <c r="B8180" t="s">
        <v>3</v>
      </c>
      <c r="C8180" t="s">
        <v>13</v>
      </c>
      <c r="D8180" t="s">
        <v>18</v>
      </c>
      <c r="E8180" t="s">
        <v>69</v>
      </c>
      <c r="F8180" t="s">
        <v>25</v>
      </c>
      <c r="G8180">
        <v>19</v>
      </c>
      <c r="H8180">
        <v>1.7373670000000001</v>
      </c>
      <c r="I8180">
        <v>1.9392020000000001</v>
      </c>
      <c r="J8180">
        <v>0.2018354</v>
      </c>
      <c r="K8180">
        <v>-0.24915300000000001</v>
      </c>
      <c r="L8180">
        <v>-0.1061068</v>
      </c>
      <c r="M8180">
        <v>-7.0334999999999998E-3</v>
      </c>
      <c r="N8180">
        <v>9.2039800000000005E-2</v>
      </c>
      <c r="O8180">
        <v>0.23508599999999999</v>
      </c>
      <c r="P8180">
        <v>85.235799999999998</v>
      </c>
      <c r="Q8180">
        <v>0.18892690000000001</v>
      </c>
    </row>
    <row r="8181" spans="1:17">
      <c r="A8181" t="s">
        <v>10387</v>
      </c>
      <c r="B8181" t="s">
        <v>3</v>
      </c>
      <c r="C8181" t="s">
        <v>13</v>
      </c>
      <c r="D8181" t="s">
        <v>18</v>
      </c>
      <c r="E8181" t="s">
        <v>69</v>
      </c>
      <c r="F8181" t="s">
        <v>25</v>
      </c>
      <c r="G8181">
        <v>20</v>
      </c>
      <c r="H8181">
        <v>1.9288590000000001</v>
      </c>
      <c r="I8181">
        <v>1.7947839999999999</v>
      </c>
      <c r="J8181">
        <v>-0.13407549999999999</v>
      </c>
      <c r="K8181">
        <v>-0.38779799999999998</v>
      </c>
      <c r="L8181">
        <v>-0.23789669999999999</v>
      </c>
      <c r="M8181">
        <v>-0.13407549999999999</v>
      </c>
      <c r="N8181">
        <v>-3.0254400000000001E-2</v>
      </c>
      <c r="O8181">
        <v>0.1196469</v>
      </c>
      <c r="P8181">
        <v>81.231099999999998</v>
      </c>
      <c r="Q8181">
        <v>0.19798070000000001</v>
      </c>
    </row>
    <row r="8182" spans="1:17">
      <c r="A8182" t="s">
        <v>10388</v>
      </c>
      <c r="B8182" t="s">
        <v>3</v>
      </c>
      <c r="C8182" t="s">
        <v>13</v>
      </c>
      <c r="D8182" t="s">
        <v>18</v>
      </c>
      <c r="E8182" t="s">
        <v>69</v>
      </c>
      <c r="F8182" t="s">
        <v>25</v>
      </c>
      <c r="G8182">
        <v>21</v>
      </c>
      <c r="H8182">
        <v>1.728307</v>
      </c>
      <c r="I8182">
        <v>1.583728</v>
      </c>
      <c r="J8182">
        <v>-0.1445785</v>
      </c>
      <c r="K8182">
        <v>-0.36271619999999999</v>
      </c>
      <c r="L8182">
        <v>-0.23383870000000001</v>
      </c>
      <c r="M8182">
        <v>-0.1445785</v>
      </c>
      <c r="N8182">
        <v>-5.5318300000000001E-2</v>
      </c>
      <c r="O8182">
        <v>7.3559200000000005E-2</v>
      </c>
      <c r="P8182">
        <v>77.149500000000003</v>
      </c>
      <c r="Q8182">
        <v>0.1702138</v>
      </c>
    </row>
    <row r="8183" spans="1:17">
      <c r="A8183" t="s">
        <v>10389</v>
      </c>
      <c r="B8183" t="s">
        <v>3</v>
      </c>
      <c r="C8183" t="s">
        <v>13</v>
      </c>
      <c r="D8183" t="s">
        <v>18</v>
      </c>
      <c r="E8183" t="s">
        <v>69</v>
      </c>
      <c r="F8183" t="s">
        <v>25</v>
      </c>
      <c r="G8183">
        <v>22</v>
      </c>
      <c r="H8183">
        <v>1.481838</v>
      </c>
      <c r="I8183">
        <v>1.4237089999999999</v>
      </c>
      <c r="J8183">
        <v>-5.8129399999999998E-2</v>
      </c>
      <c r="K8183">
        <v>-0.2382708</v>
      </c>
      <c r="L8183">
        <v>-0.13184180000000001</v>
      </c>
      <c r="M8183">
        <v>-5.8129399999999998E-2</v>
      </c>
      <c r="N8183">
        <v>1.5583100000000001E-2</v>
      </c>
      <c r="O8183">
        <v>0.1220121</v>
      </c>
      <c r="P8183">
        <v>73.158299999999997</v>
      </c>
      <c r="Q8183">
        <v>0.1405651</v>
      </c>
    </row>
    <row r="8184" spans="1:17">
      <c r="A8184" t="s">
        <v>10390</v>
      </c>
      <c r="B8184" t="s">
        <v>3</v>
      </c>
      <c r="C8184" t="s">
        <v>13</v>
      </c>
      <c r="D8184" t="s">
        <v>18</v>
      </c>
      <c r="E8184" t="s">
        <v>69</v>
      </c>
      <c r="F8184" t="s">
        <v>25</v>
      </c>
      <c r="G8184">
        <v>23</v>
      </c>
      <c r="H8184">
        <v>1.26264</v>
      </c>
      <c r="I8184">
        <v>1.2310700000000001</v>
      </c>
      <c r="J8184">
        <v>-3.1569800000000002E-2</v>
      </c>
      <c r="K8184">
        <v>-0.16524659999999999</v>
      </c>
      <c r="L8184">
        <v>-8.6269299999999993E-2</v>
      </c>
      <c r="M8184">
        <v>-3.1569800000000002E-2</v>
      </c>
      <c r="N8184">
        <v>2.31296E-2</v>
      </c>
      <c r="O8184">
        <v>0.102107</v>
      </c>
      <c r="P8184">
        <v>70.160799999999995</v>
      </c>
      <c r="Q8184">
        <v>0.1043085</v>
      </c>
    </row>
    <row r="8185" spans="1:17">
      <c r="A8185" t="s">
        <v>10391</v>
      </c>
      <c r="B8185" t="s">
        <v>3</v>
      </c>
      <c r="C8185" t="s">
        <v>13</v>
      </c>
      <c r="D8185" t="s">
        <v>18</v>
      </c>
      <c r="E8185" t="s">
        <v>69</v>
      </c>
      <c r="F8185" t="s">
        <v>25</v>
      </c>
      <c r="G8185">
        <v>24</v>
      </c>
      <c r="H8185">
        <v>1.010416</v>
      </c>
      <c r="I8185">
        <v>1.0458879999999999</v>
      </c>
      <c r="J8185">
        <v>3.5472200000000002E-2</v>
      </c>
      <c r="K8185">
        <v>-8.7936200000000006E-2</v>
      </c>
      <c r="L8185">
        <v>-1.5025500000000001E-2</v>
      </c>
      <c r="M8185">
        <v>3.5472200000000002E-2</v>
      </c>
      <c r="N8185">
        <v>8.5969900000000002E-2</v>
      </c>
      <c r="O8185">
        <v>0.15888050000000001</v>
      </c>
      <c r="P8185">
        <v>68.150199999999998</v>
      </c>
      <c r="Q8185">
        <v>9.6296000000000007E-2</v>
      </c>
    </row>
    <row r="8186" spans="1:17">
      <c r="A8186" t="s">
        <v>10392</v>
      </c>
      <c r="B8186" t="s">
        <v>3</v>
      </c>
      <c r="C8186" t="s">
        <v>13</v>
      </c>
      <c r="D8186" t="s">
        <v>18</v>
      </c>
      <c r="E8186" t="s">
        <v>69</v>
      </c>
      <c r="F8186" t="s">
        <v>26</v>
      </c>
      <c r="G8186">
        <v>1</v>
      </c>
      <c r="H8186">
        <v>0.94137170000000003</v>
      </c>
      <c r="I8186">
        <v>0.93233350000000004</v>
      </c>
      <c r="J8186">
        <v>-9.0381999999999997E-3</v>
      </c>
      <c r="K8186">
        <v>-8.2840399999999995E-2</v>
      </c>
      <c r="L8186">
        <v>-3.9237500000000002E-2</v>
      </c>
      <c r="M8186">
        <v>-9.0381999999999997E-3</v>
      </c>
      <c r="N8186">
        <v>2.1160999999999999E-2</v>
      </c>
      <c r="O8186">
        <v>6.4763899999999999E-2</v>
      </c>
      <c r="P8186">
        <v>68.215400000000002</v>
      </c>
      <c r="Q8186">
        <v>5.7588100000000003E-2</v>
      </c>
    </row>
    <row r="8187" spans="1:17">
      <c r="A8187" t="s">
        <v>10393</v>
      </c>
      <c r="B8187" t="s">
        <v>3</v>
      </c>
      <c r="C8187" t="s">
        <v>13</v>
      </c>
      <c r="D8187" t="s">
        <v>18</v>
      </c>
      <c r="E8187" t="s">
        <v>69</v>
      </c>
      <c r="F8187" t="s">
        <v>26</v>
      </c>
      <c r="G8187">
        <v>2</v>
      </c>
      <c r="H8187">
        <v>0.85171629999999998</v>
      </c>
      <c r="I8187">
        <v>0.83187610000000001</v>
      </c>
      <c r="J8187">
        <v>-1.9840199999999999E-2</v>
      </c>
      <c r="P8187">
        <v>66.958600000000004</v>
      </c>
    </row>
    <row r="8188" spans="1:17">
      <c r="A8188" t="s">
        <v>10394</v>
      </c>
      <c r="B8188" t="s">
        <v>3</v>
      </c>
      <c r="C8188" t="s">
        <v>13</v>
      </c>
      <c r="D8188" t="s">
        <v>18</v>
      </c>
      <c r="E8188" t="s">
        <v>69</v>
      </c>
      <c r="F8188" t="s">
        <v>26</v>
      </c>
      <c r="G8188">
        <v>3</v>
      </c>
      <c r="H8188">
        <v>0.82868019999999998</v>
      </c>
      <c r="I8188">
        <v>0.78186940000000005</v>
      </c>
      <c r="J8188">
        <v>-4.68108E-2</v>
      </c>
      <c r="P8188">
        <v>65.333200000000005</v>
      </c>
    </row>
    <row r="8189" spans="1:17">
      <c r="A8189" t="s">
        <v>10395</v>
      </c>
      <c r="B8189" t="s">
        <v>3</v>
      </c>
      <c r="C8189" t="s">
        <v>13</v>
      </c>
      <c r="D8189" t="s">
        <v>18</v>
      </c>
      <c r="E8189" t="s">
        <v>69</v>
      </c>
      <c r="F8189" t="s">
        <v>26</v>
      </c>
      <c r="G8189">
        <v>4</v>
      </c>
      <c r="H8189">
        <v>0.80525089999999999</v>
      </c>
      <c r="I8189">
        <v>0.75340059999999998</v>
      </c>
      <c r="J8189">
        <v>-5.1850300000000002E-2</v>
      </c>
      <c r="P8189">
        <v>64.668000000000006</v>
      </c>
    </row>
    <row r="8190" spans="1:17">
      <c r="A8190" t="s">
        <v>10396</v>
      </c>
      <c r="B8190" t="s">
        <v>3</v>
      </c>
      <c r="C8190" t="s">
        <v>13</v>
      </c>
      <c r="D8190" t="s">
        <v>18</v>
      </c>
      <c r="E8190" t="s">
        <v>69</v>
      </c>
      <c r="F8190" t="s">
        <v>26</v>
      </c>
      <c r="G8190">
        <v>5</v>
      </c>
      <c r="H8190">
        <v>0.83981430000000001</v>
      </c>
      <c r="I8190">
        <v>0.76926660000000002</v>
      </c>
      <c r="J8190">
        <v>-7.0547700000000005E-2</v>
      </c>
      <c r="P8190">
        <v>63.4407</v>
      </c>
    </row>
    <row r="8191" spans="1:17">
      <c r="A8191" t="s">
        <v>10397</v>
      </c>
      <c r="B8191" t="s">
        <v>3</v>
      </c>
      <c r="C8191" t="s">
        <v>13</v>
      </c>
      <c r="D8191" t="s">
        <v>18</v>
      </c>
      <c r="E8191" t="s">
        <v>69</v>
      </c>
      <c r="F8191" t="s">
        <v>26</v>
      </c>
      <c r="G8191">
        <v>6</v>
      </c>
      <c r="H8191">
        <v>0.90904960000000001</v>
      </c>
      <c r="I8191">
        <v>0.8271655</v>
      </c>
      <c r="J8191">
        <v>-8.1884200000000004E-2</v>
      </c>
      <c r="P8191">
        <v>62.450499999999998</v>
      </c>
    </row>
    <row r="8192" spans="1:17">
      <c r="A8192" t="s">
        <v>10398</v>
      </c>
      <c r="B8192" t="s">
        <v>3</v>
      </c>
      <c r="C8192" t="s">
        <v>13</v>
      </c>
      <c r="D8192" t="s">
        <v>18</v>
      </c>
      <c r="E8192" t="s">
        <v>69</v>
      </c>
      <c r="F8192" t="s">
        <v>26</v>
      </c>
      <c r="G8192">
        <v>7</v>
      </c>
      <c r="H8192">
        <v>1.021085</v>
      </c>
      <c r="I8192">
        <v>0.92950520000000003</v>
      </c>
      <c r="J8192">
        <v>-9.1579800000000003E-2</v>
      </c>
      <c r="P8192">
        <v>62.686</v>
      </c>
    </row>
    <row r="8193" spans="1:16">
      <c r="A8193" t="s">
        <v>10399</v>
      </c>
      <c r="B8193" t="s">
        <v>3</v>
      </c>
      <c r="C8193" t="s">
        <v>13</v>
      </c>
      <c r="D8193" t="s">
        <v>18</v>
      </c>
      <c r="E8193" t="s">
        <v>69</v>
      </c>
      <c r="F8193" t="s">
        <v>26</v>
      </c>
      <c r="G8193">
        <v>8</v>
      </c>
      <c r="H8193">
        <v>1.1024620000000001</v>
      </c>
      <c r="I8193">
        <v>1.005112</v>
      </c>
      <c r="J8193">
        <v>-9.7350000000000006E-2</v>
      </c>
      <c r="P8193">
        <v>67.360100000000003</v>
      </c>
    </row>
    <row r="8194" spans="1:16">
      <c r="A8194" t="s">
        <v>10400</v>
      </c>
      <c r="B8194" t="s">
        <v>3</v>
      </c>
      <c r="C8194" t="s">
        <v>13</v>
      </c>
      <c r="D8194" t="s">
        <v>18</v>
      </c>
      <c r="E8194" t="s">
        <v>69</v>
      </c>
      <c r="F8194" t="s">
        <v>26</v>
      </c>
      <c r="G8194">
        <v>9</v>
      </c>
      <c r="H8194">
        <v>1.167602</v>
      </c>
      <c r="I8194">
        <v>0.94459850000000001</v>
      </c>
      <c r="J8194">
        <v>-0.22300329999999999</v>
      </c>
      <c r="P8194">
        <v>73.191100000000006</v>
      </c>
    </row>
    <row r="8195" spans="1:16">
      <c r="A8195" t="s">
        <v>10401</v>
      </c>
      <c r="B8195" t="s">
        <v>3</v>
      </c>
      <c r="C8195" t="s">
        <v>13</v>
      </c>
      <c r="D8195" t="s">
        <v>18</v>
      </c>
      <c r="E8195" t="s">
        <v>69</v>
      </c>
      <c r="F8195" t="s">
        <v>26</v>
      </c>
      <c r="G8195">
        <v>10</v>
      </c>
      <c r="H8195">
        <v>1.2161219999999999</v>
      </c>
      <c r="I8195">
        <v>0.99610869999999996</v>
      </c>
      <c r="J8195">
        <v>-0.22001290000000001</v>
      </c>
      <c r="P8195">
        <v>78.156599999999997</v>
      </c>
    </row>
    <row r="8196" spans="1:16">
      <c r="A8196" t="s">
        <v>10402</v>
      </c>
      <c r="B8196" t="s">
        <v>3</v>
      </c>
      <c r="C8196" t="s">
        <v>13</v>
      </c>
      <c r="D8196" t="s">
        <v>18</v>
      </c>
      <c r="E8196" t="s">
        <v>69</v>
      </c>
      <c r="F8196" t="s">
        <v>26</v>
      </c>
      <c r="G8196">
        <v>11</v>
      </c>
      <c r="H8196">
        <v>1.235134</v>
      </c>
      <c r="I8196">
        <v>1.0622419999999999</v>
      </c>
      <c r="J8196">
        <v>-0.1728925</v>
      </c>
      <c r="P8196">
        <v>82.350499999999997</v>
      </c>
    </row>
    <row r="8197" spans="1:16">
      <c r="A8197" t="s">
        <v>10403</v>
      </c>
      <c r="B8197" t="s">
        <v>3</v>
      </c>
      <c r="C8197" t="s">
        <v>13</v>
      </c>
      <c r="D8197" t="s">
        <v>18</v>
      </c>
      <c r="E8197" t="s">
        <v>69</v>
      </c>
      <c r="F8197" t="s">
        <v>26</v>
      </c>
      <c r="G8197">
        <v>12</v>
      </c>
      <c r="H8197">
        <v>1.245773</v>
      </c>
      <c r="I8197">
        <v>1.181422</v>
      </c>
      <c r="J8197">
        <v>-6.4351000000000005E-2</v>
      </c>
      <c r="P8197">
        <v>85.102599999999995</v>
      </c>
    </row>
    <row r="8198" spans="1:16">
      <c r="A8198" t="s">
        <v>10404</v>
      </c>
      <c r="B8198" t="s">
        <v>3</v>
      </c>
      <c r="C8198" t="s">
        <v>13</v>
      </c>
      <c r="D8198" t="s">
        <v>18</v>
      </c>
      <c r="E8198" t="s">
        <v>69</v>
      </c>
      <c r="F8198" t="s">
        <v>26</v>
      </c>
      <c r="G8198">
        <v>13</v>
      </c>
      <c r="H8198">
        <v>1.400131</v>
      </c>
      <c r="I8198">
        <v>1.400131</v>
      </c>
      <c r="J8198">
        <v>0</v>
      </c>
      <c r="P8198">
        <v>86.727500000000006</v>
      </c>
    </row>
    <row r="8199" spans="1:16">
      <c r="A8199" t="s">
        <v>10405</v>
      </c>
      <c r="B8199" t="s">
        <v>3</v>
      </c>
      <c r="C8199" t="s">
        <v>13</v>
      </c>
      <c r="D8199" t="s">
        <v>18</v>
      </c>
      <c r="E8199" t="s">
        <v>69</v>
      </c>
      <c r="F8199" t="s">
        <v>26</v>
      </c>
      <c r="G8199">
        <v>14</v>
      </c>
      <c r="H8199">
        <v>1.4884729999999999</v>
      </c>
      <c r="I8199">
        <v>1.6239669999999999</v>
      </c>
      <c r="J8199">
        <v>0.13549330000000001</v>
      </c>
      <c r="P8199">
        <v>88.272800000000004</v>
      </c>
    </row>
    <row r="8200" spans="1:16">
      <c r="A8200" t="s">
        <v>10406</v>
      </c>
      <c r="B8200" t="s">
        <v>3</v>
      </c>
      <c r="C8200" t="s">
        <v>13</v>
      </c>
      <c r="D8200" t="s">
        <v>18</v>
      </c>
      <c r="E8200" t="s">
        <v>69</v>
      </c>
      <c r="F8200" t="s">
        <v>26</v>
      </c>
      <c r="G8200">
        <v>15</v>
      </c>
      <c r="H8200">
        <v>1.708126</v>
      </c>
      <c r="I8200">
        <v>1.9374499999999999</v>
      </c>
      <c r="J8200">
        <v>0.2293241</v>
      </c>
      <c r="P8200">
        <v>89.181299999999993</v>
      </c>
    </row>
    <row r="8201" spans="1:16">
      <c r="A8201" t="s">
        <v>10407</v>
      </c>
      <c r="B8201" t="s">
        <v>3</v>
      </c>
      <c r="C8201" t="s">
        <v>13</v>
      </c>
      <c r="D8201" t="s">
        <v>18</v>
      </c>
      <c r="E8201" t="s">
        <v>69</v>
      </c>
      <c r="F8201" t="s">
        <v>26</v>
      </c>
      <c r="G8201">
        <v>16</v>
      </c>
      <c r="H8201">
        <v>1.904995</v>
      </c>
      <c r="I8201">
        <v>2.2138200000000001</v>
      </c>
      <c r="J8201">
        <v>0.30882549999999998</v>
      </c>
      <c r="P8201">
        <v>89.126499999999993</v>
      </c>
    </row>
    <row r="8202" spans="1:16">
      <c r="A8202" t="s">
        <v>10408</v>
      </c>
      <c r="B8202" t="s">
        <v>3</v>
      </c>
      <c r="C8202" t="s">
        <v>13</v>
      </c>
      <c r="D8202" t="s">
        <v>18</v>
      </c>
      <c r="E8202" t="s">
        <v>69</v>
      </c>
      <c r="F8202" t="s">
        <v>26</v>
      </c>
      <c r="G8202">
        <v>17</v>
      </c>
      <c r="H8202">
        <v>2.137356</v>
      </c>
      <c r="I8202">
        <v>2.4484710000000001</v>
      </c>
      <c r="J8202">
        <v>0.31111450000000002</v>
      </c>
      <c r="P8202">
        <v>87.610299999999995</v>
      </c>
    </row>
    <row r="8203" spans="1:16">
      <c r="A8203" t="s">
        <v>10409</v>
      </c>
      <c r="B8203" t="s">
        <v>3</v>
      </c>
      <c r="C8203" t="s">
        <v>13</v>
      </c>
      <c r="D8203" t="s">
        <v>18</v>
      </c>
      <c r="E8203" t="s">
        <v>69</v>
      </c>
      <c r="F8203" t="s">
        <v>26</v>
      </c>
      <c r="G8203">
        <v>18</v>
      </c>
      <c r="H8203">
        <v>2.317933</v>
      </c>
      <c r="I8203">
        <v>2.5961439999999998</v>
      </c>
      <c r="J8203">
        <v>0.27821099999999999</v>
      </c>
      <c r="P8203">
        <v>85.292900000000003</v>
      </c>
    </row>
    <row r="8204" spans="1:16">
      <c r="A8204" t="s">
        <v>10410</v>
      </c>
      <c r="B8204" t="s">
        <v>3</v>
      </c>
      <c r="C8204" t="s">
        <v>13</v>
      </c>
      <c r="D8204" t="s">
        <v>18</v>
      </c>
      <c r="E8204" t="s">
        <v>69</v>
      </c>
      <c r="F8204" t="s">
        <v>26</v>
      </c>
      <c r="G8204">
        <v>19</v>
      </c>
      <c r="H8204">
        <v>2.297231</v>
      </c>
      <c r="I8204">
        <v>2.5342419999999999</v>
      </c>
      <c r="J8204">
        <v>0.237011</v>
      </c>
      <c r="P8204">
        <v>82.649600000000007</v>
      </c>
    </row>
    <row r="8205" spans="1:16">
      <c r="A8205" t="s">
        <v>10411</v>
      </c>
      <c r="B8205" t="s">
        <v>3</v>
      </c>
      <c r="C8205" t="s">
        <v>13</v>
      </c>
      <c r="D8205" t="s">
        <v>18</v>
      </c>
      <c r="E8205" t="s">
        <v>69</v>
      </c>
      <c r="F8205" t="s">
        <v>26</v>
      </c>
      <c r="G8205">
        <v>20</v>
      </c>
      <c r="H8205">
        <v>2.511177</v>
      </c>
      <c r="I8205">
        <v>2.3284729999999998</v>
      </c>
      <c r="J8205">
        <v>-0.18270459999999999</v>
      </c>
      <c r="P8205">
        <v>79.616600000000005</v>
      </c>
    </row>
    <row r="8206" spans="1:16">
      <c r="A8206" t="s">
        <v>10412</v>
      </c>
      <c r="B8206" t="s">
        <v>3</v>
      </c>
      <c r="C8206" t="s">
        <v>13</v>
      </c>
      <c r="D8206" t="s">
        <v>18</v>
      </c>
      <c r="E8206" t="s">
        <v>69</v>
      </c>
      <c r="F8206" t="s">
        <v>26</v>
      </c>
      <c r="G8206">
        <v>21</v>
      </c>
      <c r="H8206">
        <v>2.3011330000000001</v>
      </c>
      <c r="I8206">
        <v>2.2579199999999999</v>
      </c>
      <c r="J8206">
        <v>-4.3212800000000003E-2</v>
      </c>
      <c r="P8206">
        <v>75.837199999999996</v>
      </c>
    </row>
    <row r="8207" spans="1:16">
      <c r="A8207" t="s">
        <v>10413</v>
      </c>
      <c r="B8207" t="s">
        <v>3</v>
      </c>
      <c r="C8207" t="s">
        <v>13</v>
      </c>
      <c r="D8207" t="s">
        <v>18</v>
      </c>
      <c r="E8207" t="s">
        <v>69</v>
      </c>
      <c r="F8207" t="s">
        <v>26</v>
      </c>
      <c r="G8207">
        <v>22</v>
      </c>
      <c r="H8207">
        <v>2.020019</v>
      </c>
      <c r="I8207">
        <v>2.0065569999999999</v>
      </c>
      <c r="J8207">
        <v>-1.3462E-2</v>
      </c>
      <c r="P8207">
        <v>73.203000000000003</v>
      </c>
    </row>
    <row r="8208" spans="1:16">
      <c r="A8208" t="s">
        <v>10414</v>
      </c>
      <c r="B8208" t="s">
        <v>3</v>
      </c>
      <c r="C8208" t="s">
        <v>13</v>
      </c>
      <c r="D8208" t="s">
        <v>18</v>
      </c>
      <c r="E8208" t="s">
        <v>69</v>
      </c>
      <c r="F8208" t="s">
        <v>26</v>
      </c>
      <c r="G8208">
        <v>23</v>
      </c>
      <c r="H8208">
        <v>1.5450330000000001</v>
      </c>
      <c r="I8208">
        <v>1.5793790000000001</v>
      </c>
      <c r="J8208">
        <v>3.4345899999999999E-2</v>
      </c>
      <c r="P8208">
        <v>71.223399999999998</v>
      </c>
    </row>
    <row r="8209" spans="1:17">
      <c r="A8209" t="s">
        <v>10415</v>
      </c>
      <c r="B8209" t="s">
        <v>3</v>
      </c>
      <c r="C8209" t="s">
        <v>13</v>
      </c>
      <c r="D8209" t="s">
        <v>18</v>
      </c>
      <c r="E8209" t="s">
        <v>69</v>
      </c>
      <c r="F8209" t="s">
        <v>26</v>
      </c>
      <c r="G8209">
        <v>24</v>
      </c>
      <c r="H8209">
        <v>1.209767</v>
      </c>
      <c r="I8209">
        <v>1.2240409999999999</v>
      </c>
      <c r="J8209">
        <v>1.42738E-2</v>
      </c>
      <c r="P8209">
        <v>69.463300000000004</v>
      </c>
    </row>
    <row r="8210" spans="1:17">
      <c r="A8210" t="s">
        <v>10416</v>
      </c>
      <c r="B8210" t="s">
        <v>3</v>
      </c>
      <c r="C8210" t="s">
        <v>13</v>
      </c>
      <c r="D8210" t="s">
        <v>18</v>
      </c>
      <c r="E8210" t="s">
        <v>69</v>
      </c>
      <c r="F8210" t="s">
        <v>27</v>
      </c>
      <c r="G8210">
        <v>1</v>
      </c>
      <c r="H8210">
        <v>0.99855870000000002</v>
      </c>
      <c r="I8210">
        <v>1.0963780000000001</v>
      </c>
      <c r="J8210">
        <v>9.7819100000000006E-2</v>
      </c>
      <c r="K8210">
        <v>2.5525699999999998E-2</v>
      </c>
      <c r="L8210">
        <v>6.8237300000000001E-2</v>
      </c>
      <c r="M8210">
        <v>9.7819100000000006E-2</v>
      </c>
      <c r="N8210">
        <v>0.12740099999999999</v>
      </c>
      <c r="O8210">
        <v>0.1701125</v>
      </c>
      <c r="P8210">
        <v>67.500699999999995</v>
      </c>
      <c r="Q8210">
        <v>5.6410799999999997E-2</v>
      </c>
    </row>
    <row r="8211" spans="1:17">
      <c r="A8211" t="s">
        <v>10417</v>
      </c>
      <c r="B8211" t="s">
        <v>3</v>
      </c>
      <c r="C8211" t="s">
        <v>13</v>
      </c>
      <c r="D8211" t="s">
        <v>18</v>
      </c>
      <c r="E8211" t="s">
        <v>69</v>
      </c>
      <c r="F8211" t="s">
        <v>27</v>
      </c>
      <c r="G8211">
        <v>2</v>
      </c>
      <c r="H8211">
        <v>0.87779320000000005</v>
      </c>
      <c r="I8211">
        <v>0.96712750000000003</v>
      </c>
      <c r="J8211">
        <v>8.9334300000000005E-2</v>
      </c>
      <c r="K8211">
        <v>2.26926E-2</v>
      </c>
      <c r="L8211">
        <v>6.2065099999999998E-2</v>
      </c>
      <c r="M8211">
        <v>8.9334300000000005E-2</v>
      </c>
      <c r="N8211">
        <v>0.1166036</v>
      </c>
      <c r="O8211">
        <v>0.15597610000000001</v>
      </c>
      <c r="P8211">
        <v>66.813500000000005</v>
      </c>
      <c r="Q8211">
        <v>5.20008E-2</v>
      </c>
    </row>
    <row r="8212" spans="1:17">
      <c r="A8212" t="s">
        <v>10418</v>
      </c>
      <c r="B8212" t="s">
        <v>3</v>
      </c>
      <c r="C8212" t="s">
        <v>13</v>
      </c>
      <c r="D8212" t="s">
        <v>18</v>
      </c>
      <c r="E8212" t="s">
        <v>69</v>
      </c>
      <c r="F8212" t="s">
        <v>27</v>
      </c>
      <c r="G8212">
        <v>3</v>
      </c>
      <c r="H8212">
        <v>0.82778160000000001</v>
      </c>
      <c r="I8212">
        <v>0.88452960000000003</v>
      </c>
      <c r="J8212">
        <v>5.6748E-2</v>
      </c>
      <c r="K8212">
        <v>-7.8470000000000005E-4</v>
      </c>
      <c r="L8212">
        <v>3.3206100000000002E-2</v>
      </c>
      <c r="M8212">
        <v>5.6748E-2</v>
      </c>
      <c r="N8212">
        <v>8.029E-2</v>
      </c>
      <c r="O8212">
        <v>0.1142808</v>
      </c>
      <c r="P8212">
        <v>65.846000000000004</v>
      </c>
      <c r="Q8212">
        <v>4.4893000000000002E-2</v>
      </c>
    </row>
    <row r="8213" spans="1:17">
      <c r="A8213" t="s">
        <v>10419</v>
      </c>
      <c r="B8213" t="s">
        <v>3</v>
      </c>
      <c r="C8213" t="s">
        <v>13</v>
      </c>
      <c r="D8213" t="s">
        <v>18</v>
      </c>
      <c r="E8213" t="s">
        <v>69</v>
      </c>
      <c r="F8213" t="s">
        <v>27</v>
      </c>
      <c r="G8213">
        <v>4</v>
      </c>
      <c r="H8213">
        <v>0.79701379999999999</v>
      </c>
      <c r="I8213">
        <v>0.84926619999999997</v>
      </c>
      <c r="J8213">
        <v>5.2252300000000002E-2</v>
      </c>
      <c r="K8213">
        <v>5.3363000000000004E-3</v>
      </c>
      <c r="L8213">
        <v>3.3054699999999999E-2</v>
      </c>
      <c r="M8213">
        <v>5.2252300000000002E-2</v>
      </c>
      <c r="N8213">
        <v>7.145E-2</v>
      </c>
      <c r="O8213">
        <v>9.9168300000000001E-2</v>
      </c>
      <c r="P8213">
        <v>65.641000000000005</v>
      </c>
      <c r="Q8213">
        <v>3.6608700000000001E-2</v>
      </c>
    </row>
    <row r="8214" spans="1:17">
      <c r="A8214" t="s">
        <v>10420</v>
      </c>
      <c r="B8214" t="s">
        <v>3</v>
      </c>
      <c r="C8214" t="s">
        <v>13</v>
      </c>
      <c r="D8214" t="s">
        <v>18</v>
      </c>
      <c r="E8214" t="s">
        <v>69</v>
      </c>
      <c r="F8214" t="s">
        <v>27</v>
      </c>
      <c r="G8214">
        <v>5</v>
      </c>
      <c r="H8214">
        <v>0.82110629999999996</v>
      </c>
      <c r="I8214">
        <v>0.83216420000000002</v>
      </c>
      <c r="J8214">
        <v>1.1057900000000001E-2</v>
      </c>
      <c r="K8214">
        <v>-3.8183700000000001E-2</v>
      </c>
      <c r="L8214">
        <v>-9.0913999999999995E-3</v>
      </c>
      <c r="M8214">
        <v>1.1057900000000001E-2</v>
      </c>
      <c r="N8214">
        <v>3.1207200000000001E-2</v>
      </c>
      <c r="O8214">
        <v>6.0299499999999999E-2</v>
      </c>
      <c r="P8214">
        <v>64.812899999999999</v>
      </c>
      <c r="Q8214">
        <v>3.8423400000000003E-2</v>
      </c>
    </row>
    <row r="8215" spans="1:17">
      <c r="A8215" t="s">
        <v>10421</v>
      </c>
      <c r="B8215" t="s">
        <v>3</v>
      </c>
      <c r="C8215" t="s">
        <v>13</v>
      </c>
      <c r="D8215" t="s">
        <v>18</v>
      </c>
      <c r="E8215" t="s">
        <v>69</v>
      </c>
      <c r="F8215" t="s">
        <v>27</v>
      </c>
      <c r="G8215">
        <v>6</v>
      </c>
      <c r="H8215">
        <v>0.98771160000000002</v>
      </c>
      <c r="I8215">
        <v>0.90767059999999999</v>
      </c>
      <c r="J8215">
        <v>-8.0041100000000004E-2</v>
      </c>
      <c r="K8215">
        <v>-0.1493168</v>
      </c>
      <c r="L8215">
        <v>-0.1083881</v>
      </c>
      <c r="M8215">
        <v>-8.0041100000000004E-2</v>
      </c>
      <c r="N8215">
        <v>-5.1693999999999997E-2</v>
      </c>
      <c r="O8215">
        <v>-1.07653E-2</v>
      </c>
      <c r="P8215">
        <v>64.329899999999995</v>
      </c>
      <c r="Q8215">
        <v>5.4056100000000003E-2</v>
      </c>
    </row>
    <row r="8216" spans="1:17">
      <c r="A8216" t="s">
        <v>10422</v>
      </c>
      <c r="B8216" t="s">
        <v>3</v>
      </c>
      <c r="C8216" t="s">
        <v>13</v>
      </c>
      <c r="D8216" t="s">
        <v>18</v>
      </c>
      <c r="E8216" t="s">
        <v>69</v>
      </c>
      <c r="F8216" t="s">
        <v>27</v>
      </c>
      <c r="G8216">
        <v>7</v>
      </c>
      <c r="H8216">
        <v>1.20042</v>
      </c>
      <c r="I8216">
        <v>1.147319</v>
      </c>
      <c r="J8216">
        <v>-5.3101299999999997E-2</v>
      </c>
      <c r="K8216">
        <v>-0.1532443</v>
      </c>
      <c r="L8216">
        <v>-9.4078999999999996E-2</v>
      </c>
      <c r="M8216">
        <v>-5.3101299999999997E-2</v>
      </c>
      <c r="N8216">
        <v>-1.21236E-2</v>
      </c>
      <c r="O8216">
        <v>4.7041699999999999E-2</v>
      </c>
      <c r="P8216">
        <v>65.165300000000002</v>
      </c>
      <c r="Q8216">
        <v>7.8142000000000003E-2</v>
      </c>
    </row>
    <row r="8217" spans="1:17">
      <c r="A8217" t="s">
        <v>10423</v>
      </c>
      <c r="B8217" t="s">
        <v>3</v>
      </c>
      <c r="C8217" t="s">
        <v>13</v>
      </c>
      <c r="D8217" t="s">
        <v>18</v>
      </c>
      <c r="E8217" t="s">
        <v>69</v>
      </c>
      <c r="F8217" t="s">
        <v>27</v>
      </c>
      <c r="G8217">
        <v>8</v>
      </c>
      <c r="H8217">
        <v>1.3498019999999999</v>
      </c>
      <c r="I8217">
        <v>1.2303379999999999</v>
      </c>
      <c r="J8217">
        <v>-0.1194635</v>
      </c>
      <c r="K8217">
        <v>-0.20335230000000001</v>
      </c>
      <c r="L8217">
        <v>-0.15379010000000001</v>
      </c>
      <c r="M8217">
        <v>-0.1194635</v>
      </c>
      <c r="N8217">
        <v>-8.5136799999999999E-2</v>
      </c>
      <c r="O8217">
        <v>-3.5574700000000001E-2</v>
      </c>
      <c r="P8217">
        <v>68.979699999999994</v>
      </c>
      <c r="Q8217">
        <v>6.5458799999999998E-2</v>
      </c>
    </row>
    <row r="8218" spans="1:17">
      <c r="A8218" t="s">
        <v>10424</v>
      </c>
      <c r="B8218" t="s">
        <v>3</v>
      </c>
      <c r="C8218" t="s">
        <v>13</v>
      </c>
      <c r="D8218" t="s">
        <v>18</v>
      </c>
      <c r="E8218" t="s">
        <v>69</v>
      </c>
      <c r="F8218" t="s">
        <v>27</v>
      </c>
      <c r="G8218">
        <v>9</v>
      </c>
      <c r="H8218">
        <v>1.4108309999999999</v>
      </c>
      <c r="I8218">
        <v>1.262842</v>
      </c>
      <c r="J8218">
        <v>-0.14798919999999999</v>
      </c>
      <c r="K8218">
        <v>-0.26201360000000001</v>
      </c>
      <c r="L8218">
        <v>-0.19464709999999999</v>
      </c>
      <c r="M8218">
        <v>-0.14798919999999999</v>
      </c>
      <c r="N8218">
        <v>-0.1013314</v>
      </c>
      <c r="O8218">
        <v>-3.3964800000000003E-2</v>
      </c>
      <c r="P8218">
        <v>74.430000000000007</v>
      </c>
      <c r="Q8218">
        <v>8.8973700000000003E-2</v>
      </c>
    </row>
    <row r="8219" spans="1:17">
      <c r="A8219" t="s">
        <v>10425</v>
      </c>
      <c r="B8219" t="s">
        <v>3</v>
      </c>
      <c r="C8219" t="s">
        <v>13</v>
      </c>
      <c r="D8219" t="s">
        <v>18</v>
      </c>
      <c r="E8219" t="s">
        <v>69</v>
      </c>
      <c r="F8219" t="s">
        <v>27</v>
      </c>
      <c r="G8219">
        <v>10</v>
      </c>
      <c r="H8219">
        <v>1.4118630000000001</v>
      </c>
      <c r="I8219">
        <v>1.3154969999999999</v>
      </c>
      <c r="J8219">
        <v>-9.6366499999999994E-2</v>
      </c>
      <c r="K8219">
        <v>-0.20129440000000001</v>
      </c>
      <c r="L8219">
        <v>-0.13930210000000001</v>
      </c>
      <c r="M8219">
        <v>-9.6366499999999994E-2</v>
      </c>
      <c r="N8219">
        <v>-5.3430900000000003E-2</v>
      </c>
      <c r="O8219">
        <v>8.5614000000000003E-3</v>
      </c>
      <c r="P8219">
        <v>78.3887</v>
      </c>
      <c r="Q8219">
        <v>8.1875699999999996E-2</v>
      </c>
    </row>
    <row r="8220" spans="1:17">
      <c r="A8220" t="s">
        <v>10426</v>
      </c>
      <c r="B8220" t="s">
        <v>3</v>
      </c>
      <c r="C8220" t="s">
        <v>13</v>
      </c>
      <c r="D8220" t="s">
        <v>18</v>
      </c>
      <c r="E8220" t="s">
        <v>69</v>
      </c>
      <c r="F8220" t="s">
        <v>27</v>
      </c>
      <c r="G8220">
        <v>11</v>
      </c>
      <c r="H8220">
        <v>1.4496370000000001</v>
      </c>
      <c r="I8220">
        <v>1.349118</v>
      </c>
      <c r="J8220">
        <v>-0.1005186</v>
      </c>
      <c r="K8220">
        <v>-0.22333939999999999</v>
      </c>
      <c r="L8220">
        <v>-0.15077589999999999</v>
      </c>
      <c r="M8220">
        <v>-0.1005186</v>
      </c>
      <c r="N8220">
        <v>-5.0261300000000002E-2</v>
      </c>
      <c r="O8220">
        <v>2.2302300000000001E-2</v>
      </c>
      <c r="P8220">
        <v>83.437299999999993</v>
      </c>
      <c r="Q8220">
        <v>9.5837599999999995E-2</v>
      </c>
    </row>
    <row r="8221" spans="1:17">
      <c r="A8221" t="s">
        <v>10427</v>
      </c>
      <c r="B8221" t="s">
        <v>3</v>
      </c>
      <c r="C8221" t="s">
        <v>13</v>
      </c>
      <c r="D8221" t="s">
        <v>18</v>
      </c>
      <c r="E8221" t="s">
        <v>69</v>
      </c>
      <c r="F8221" t="s">
        <v>27</v>
      </c>
      <c r="G8221">
        <v>12</v>
      </c>
      <c r="H8221">
        <v>1.469292</v>
      </c>
      <c r="I8221">
        <v>1.4689110000000001</v>
      </c>
      <c r="J8221">
        <v>-3.8099999999999999E-4</v>
      </c>
      <c r="K8221">
        <v>-0.12987689999999999</v>
      </c>
      <c r="L8221">
        <v>-5.3369699999999999E-2</v>
      </c>
      <c r="M8221">
        <v>-3.8099999999999999E-4</v>
      </c>
      <c r="N8221">
        <v>5.2607599999999997E-2</v>
      </c>
      <c r="O8221">
        <v>0.1291149</v>
      </c>
      <c r="P8221">
        <v>88.718999999999994</v>
      </c>
      <c r="Q8221">
        <v>0.1010462</v>
      </c>
    </row>
    <row r="8222" spans="1:17">
      <c r="A8222" t="s">
        <v>10428</v>
      </c>
      <c r="B8222" t="s">
        <v>3</v>
      </c>
      <c r="C8222" t="s">
        <v>13</v>
      </c>
      <c r="D8222" t="s">
        <v>18</v>
      </c>
      <c r="E8222" t="s">
        <v>69</v>
      </c>
      <c r="F8222" t="s">
        <v>27</v>
      </c>
      <c r="G8222">
        <v>13</v>
      </c>
      <c r="H8222">
        <v>1.667017</v>
      </c>
      <c r="I8222">
        <v>1.667017</v>
      </c>
      <c r="J8222">
        <v>0</v>
      </c>
      <c r="K8222">
        <v>9.6997899999999998E-2</v>
      </c>
      <c r="L8222">
        <v>0.18159259999999999</v>
      </c>
      <c r="M8222">
        <v>0.2401827</v>
      </c>
      <c r="N8222">
        <v>0.29877280000000001</v>
      </c>
      <c r="O8222">
        <v>0.38336750000000003</v>
      </c>
      <c r="P8222">
        <v>91.9084</v>
      </c>
      <c r="Q8222">
        <v>0.1117277</v>
      </c>
    </row>
    <row r="8223" spans="1:17">
      <c r="A8223" t="s">
        <v>10429</v>
      </c>
      <c r="B8223" t="s">
        <v>3</v>
      </c>
      <c r="C8223" t="s">
        <v>13</v>
      </c>
      <c r="D8223" t="s">
        <v>18</v>
      </c>
      <c r="E8223" t="s">
        <v>69</v>
      </c>
      <c r="F8223" t="s">
        <v>27</v>
      </c>
      <c r="G8223">
        <v>14</v>
      </c>
      <c r="H8223">
        <v>1.7121059999999999</v>
      </c>
      <c r="I8223">
        <v>1.952288</v>
      </c>
      <c r="J8223">
        <v>0.2401827</v>
      </c>
      <c r="K8223">
        <v>0.25807370000000002</v>
      </c>
      <c r="L8223">
        <v>0.33859089999999997</v>
      </c>
      <c r="M8223">
        <v>0.39435680000000001</v>
      </c>
      <c r="N8223">
        <v>0.45012269999999999</v>
      </c>
      <c r="O8223">
        <v>0.53063990000000005</v>
      </c>
      <c r="P8223">
        <v>92.821299999999994</v>
      </c>
      <c r="Q8223">
        <v>0.1063423</v>
      </c>
    </row>
    <row r="8224" spans="1:17">
      <c r="A8224" t="s">
        <v>10430</v>
      </c>
      <c r="B8224" t="s">
        <v>3</v>
      </c>
      <c r="C8224" t="s">
        <v>13</v>
      </c>
      <c r="D8224" t="s">
        <v>18</v>
      </c>
      <c r="E8224" t="s">
        <v>69</v>
      </c>
      <c r="F8224" t="s">
        <v>27</v>
      </c>
      <c r="G8224">
        <v>15</v>
      </c>
      <c r="H8224">
        <v>1.890255</v>
      </c>
      <c r="I8224">
        <v>2.2846120000000001</v>
      </c>
      <c r="J8224">
        <v>0.39435680000000001</v>
      </c>
      <c r="K8224">
        <v>0.27204159999999999</v>
      </c>
      <c r="L8224">
        <v>0.35549629999999999</v>
      </c>
      <c r="M8224">
        <v>0.41329670000000002</v>
      </c>
      <c r="N8224">
        <v>0.47109709999999999</v>
      </c>
      <c r="O8224">
        <v>0.55455180000000004</v>
      </c>
      <c r="P8224">
        <v>93.201700000000002</v>
      </c>
      <c r="Q8224">
        <v>0.110222</v>
      </c>
    </row>
    <row r="8225" spans="1:17">
      <c r="A8225" t="s">
        <v>10431</v>
      </c>
      <c r="B8225" t="s">
        <v>3</v>
      </c>
      <c r="C8225" t="s">
        <v>13</v>
      </c>
      <c r="D8225" t="s">
        <v>18</v>
      </c>
      <c r="E8225" t="s">
        <v>69</v>
      </c>
      <c r="F8225" t="s">
        <v>27</v>
      </c>
      <c r="G8225">
        <v>16</v>
      </c>
      <c r="H8225">
        <v>2.191004</v>
      </c>
      <c r="I8225">
        <v>2.6042999999999998</v>
      </c>
      <c r="J8225">
        <v>0.41329670000000002</v>
      </c>
      <c r="K8225">
        <v>0.2254726</v>
      </c>
      <c r="L8225">
        <v>0.31747839999999999</v>
      </c>
      <c r="M8225">
        <v>0.38120130000000002</v>
      </c>
      <c r="N8225">
        <v>0.44492429999999999</v>
      </c>
      <c r="O8225">
        <v>0.53693009999999997</v>
      </c>
      <c r="P8225">
        <v>94.029899999999998</v>
      </c>
      <c r="Q8225">
        <v>0.12151579999999999</v>
      </c>
    </row>
    <row r="8226" spans="1:17">
      <c r="A8226" t="s">
        <v>10432</v>
      </c>
      <c r="B8226" t="s">
        <v>3</v>
      </c>
      <c r="C8226" t="s">
        <v>13</v>
      </c>
      <c r="D8226" t="s">
        <v>18</v>
      </c>
      <c r="E8226" t="s">
        <v>69</v>
      </c>
      <c r="F8226" t="s">
        <v>27</v>
      </c>
      <c r="G8226">
        <v>17</v>
      </c>
      <c r="H8226">
        <v>2.4713959999999999</v>
      </c>
      <c r="I8226">
        <v>2.852598</v>
      </c>
      <c r="J8226">
        <v>0.38120130000000002</v>
      </c>
      <c r="K8226">
        <v>0.17885699999999999</v>
      </c>
      <c r="L8226">
        <v>0.26229390000000002</v>
      </c>
      <c r="M8226">
        <v>0.32008199999999998</v>
      </c>
      <c r="N8226">
        <v>0.37787019999999999</v>
      </c>
      <c r="O8226">
        <v>0.46130700000000002</v>
      </c>
      <c r="P8226">
        <v>94.2423</v>
      </c>
      <c r="Q8226">
        <v>0.1101984</v>
      </c>
    </row>
    <row r="8227" spans="1:17">
      <c r="A8227" t="s">
        <v>10433</v>
      </c>
      <c r="B8227" t="s">
        <v>3</v>
      </c>
      <c r="C8227" t="s">
        <v>13</v>
      </c>
      <c r="D8227" t="s">
        <v>18</v>
      </c>
      <c r="E8227" t="s">
        <v>69</v>
      </c>
      <c r="F8227" t="s">
        <v>27</v>
      </c>
      <c r="G8227">
        <v>18</v>
      </c>
      <c r="H8227">
        <v>2.5967920000000002</v>
      </c>
      <c r="I8227">
        <v>2.916874</v>
      </c>
      <c r="J8227">
        <v>0.32008199999999998</v>
      </c>
      <c r="K8227">
        <v>3.21672E-2</v>
      </c>
      <c r="L8227">
        <v>0.12218560000000001</v>
      </c>
      <c r="M8227">
        <v>0.1845321</v>
      </c>
      <c r="N8227">
        <v>0.2468786</v>
      </c>
      <c r="O8227">
        <v>0.336897</v>
      </c>
      <c r="P8227">
        <v>93.679100000000005</v>
      </c>
      <c r="Q8227">
        <v>0.118891</v>
      </c>
    </row>
    <row r="8228" spans="1:17">
      <c r="A8228" t="s">
        <v>10434</v>
      </c>
      <c r="B8228" t="s">
        <v>3</v>
      </c>
      <c r="C8228" t="s">
        <v>13</v>
      </c>
      <c r="D8228" t="s">
        <v>18</v>
      </c>
      <c r="E8228" t="s">
        <v>69</v>
      </c>
      <c r="F8228" t="s">
        <v>27</v>
      </c>
      <c r="G8228">
        <v>19</v>
      </c>
      <c r="H8228">
        <v>2.720691</v>
      </c>
      <c r="I8228">
        <v>2.9052229999999999</v>
      </c>
      <c r="J8228">
        <v>0.1845321</v>
      </c>
      <c r="K8228">
        <v>-0.31133549999999999</v>
      </c>
      <c r="L8228">
        <v>-0.20990519999999999</v>
      </c>
      <c r="M8228">
        <v>-0.1396548</v>
      </c>
      <c r="N8228">
        <v>-6.9404499999999994E-2</v>
      </c>
      <c r="O8228">
        <v>3.20258E-2</v>
      </c>
      <c r="P8228">
        <v>92.840400000000002</v>
      </c>
      <c r="Q8228">
        <v>0.1339632</v>
      </c>
    </row>
    <row r="8229" spans="1:17">
      <c r="A8229" t="s">
        <v>10435</v>
      </c>
      <c r="B8229" t="s">
        <v>3</v>
      </c>
      <c r="C8229" t="s">
        <v>13</v>
      </c>
      <c r="D8229" t="s">
        <v>18</v>
      </c>
      <c r="E8229" t="s">
        <v>69</v>
      </c>
      <c r="F8229" t="s">
        <v>27</v>
      </c>
      <c r="G8229">
        <v>20</v>
      </c>
      <c r="H8229">
        <v>2.9514450000000001</v>
      </c>
      <c r="I8229">
        <v>2.7176499999999999</v>
      </c>
      <c r="J8229">
        <v>-0.23379510000000001</v>
      </c>
      <c r="K8229">
        <v>-0.3998871</v>
      </c>
      <c r="L8229">
        <v>-0.30175859999999999</v>
      </c>
      <c r="M8229">
        <v>-0.23379510000000001</v>
      </c>
      <c r="N8229">
        <v>-0.1658317</v>
      </c>
      <c r="O8229">
        <v>-6.7703200000000005E-2</v>
      </c>
      <c r="P8229">
        <v>85.840500000000006</v>
      </c>
      <c r="Q8229">
        <v>0.1296022</v>
      </c>
    </row>
    <row r="8230" spans="1:17">
      <c r="A8230" t="s">
        <v>10436</v>
      </c>
      <c r="B8230" t="s">
        <v>3</v>
      </c>
      <c r="C8230" t="s">
        <v>13</v>
      </c>
      <c r="D8230" t="s">
        <v>18</v>
      </c>
      <c r="E8230" t="s">
        <v>69</v>
      </c>
      <c r="F8230" t="s">
        <v>27</v>
      </c>
      <c r="G8230">
        <v>21</v>
      </c>
      <c r="H8230">
        <v>2.6336650000000001</v>
      </c>
      <c r="I8230">
        <v>2.4642430000000002</v>
      </c>
      <c r="J8230">
        <v>-0.1694222</v>
      </c>
      <c r="K8230">
        <v>-0.31238320000000003</v>
      </c>
      <c r="L8230">
        <v>-0.2279207</v>
      </c>
      <c r="M8230">
        <v>-0.1694222</v>
      </c>
      <c r="N8230">
        <v>-0.1109237</v>
      </c>
      <c r="O8230">
        <v>-2.6461200000000001E-2</v>
      </c>
      <c r="P8230">
        <v>78.741699999999994</v>
      </c>
      <c r="Q8230">
        <v>0.1115531</v>
      </c>
    </row>
    <row r="8231" spans="1:17">
      <c r="A8231" t="s">
        <v>10437</v>
      </c>
      <c r="B8231" t="s">
        <v>3</v>
      </c>
      <c r="C8231" t="s">
        <v>13</v>
      </c>
      <c r="D8231" t="s">
        <v>18</v>
      </c>
      <c r="E8231" t="s">
        <v>69</v>
      </c>
      <c r="F8231" t="s">
        <v>27</v>
      </c>
      <c r="G8231">
        <v>22</v>
      </c>
      <c r="H8231">
        <v>2.2654179999999999</v>
      </c>
      <c r="I8231">
        <v>2.1754159999999998</v>
      </c>
      <c r="J8231">
        <v>-9.0002100000000002E-2</v>
      </c>
      <c r="K8231">
        <v>-0.2210954</v>
      </c>
      <c r="L8231">
        <v>-0.14364440000000001</v>
      </c>
      <c r="M8231">
        <v>-9.0002100000000002E-2</v>
      </c>
      <c r="N8231">
        <v>-3.6359799999999998E-2</v>
      </c>
      <c r="O8231">
        <v>4.1091099999999998E-2</v>
      </c>
      <c r="P8231">
        <v>74.647300000000001</v>
      </c>
      <c r="Q8231">
        <v>0.1022926</v>
      </c>
    </row>
    <row r="8232" spans="1:17">
      <c r="A8232" t="s">
        <v>10438</v>
      </c>
      <c r="B8232" t="s">
        <v>3</v>
      </c>
      <c r="C8232" t="s">
        <v>13</v>
      </c>
      <c r="D8232" t="s">
        <v>18</v>
      </c>
      <c r="E8232" t="s">
        <v>69</v>
      </c>
      <c r="F8232" t="s">
        <v>27</v>
      </c>
      <c r="G8232">
        <v>23</v>
      </c>
      <c r="H8232">
        <v>1.7239199999999999</v>
      </c>
      <c r="I8232">
        <v>1.746335</v>
      </c>
      <c r="J8232">
        <v>2.2414699999999999E-2</v>
      </c>
      <c r="K8232">
        <v>-9.5991199999999999E-2</v>
      </c>
      <c r="L8232">
        <v>-2.60361E-2</v>
      </c>
      <c r="M8232">
        <v>2.2414699999999999E-2</v>
      </c>
      <c r="N8232">
        <v>7.0865399999999995E-2</v>
      </c>
      <c r="O8232">
        <v>0.14082049999999999</v>
      </c>
      <c r="P8232">
        <v>72.118200000000002</v>
      </c>
      <c r="Q8232">
        <v>9.2392600000000005E-2</v>
      </c>
    </row>
    <row r="8233" spans="1:17">
      <c r="A8233" t="s">
        <v>10439</v>
      </c>
      <c r="B8233" t="s">
        <v>3</v>
      </c>
      <c r="C8233" t="s">
        <v>13</v>
      </c>
      <c r="D8233" t="s">
        <v>18</v>
      </c>
      <c r="E8233" t="s">
        <v>69</v>
      </c>
      <c r="F8233" t="s">
        <v>27</v>
      </c>
      <c r="G8233">
        <v>24</v>
      </c>
      <c r="H8233">
        <v>1.305844</v>
      </c>
      <c r="I8233">
        <v>1.3702449999999999</v>
      </c>
      <c r="J8233">
        <v>6.4400499999999999E-2</v>
      </c>
      <c r="K8233">
        <v>-4.2380899999999999E-2</v>
      </c>
      <c r="L8233">
        <v>2.07064E-2</v>
      </c>
      <c r="M8233">
        <v>6.4400499999999999E-2</v>
      </c>
      <c r="N8233">
        <v>0.1080946</v>
      </c>
      <c r="O8233">
        <v>0.1711819</v>
      </c>
      <c r="P8233">
        <v>70.485100000000003</v>
      </c>
      <c r="Q8233">
        <v>8.3321999999999993E-2</v>
      </c>
    </row>
    <row r="8234" spans="1:17">
      <c r="A8234" t="s">
        <v>10440</v>
      </c>
      <c r="B8234" t="s">
        <v>3</v>
      </c>
      <c r="C8234" t="s">
        <v>13</v>
      </c>
      <c r="D8234" t="s">
        <v>18</v>
      </c>
      <c r="E8234" t="s">
        <v>69</v>
      </c>
      <c r="F8234" t="s">
        <v>28</v>
      </c>
      <c r="G8234">
        <v>1</v>
      </c>
      <c r="H8234">
        <v>1.052603</v>
      </c>
      <c r="I8234">
        <v>1.1649039999999999</v>
      </c>
      <c r="J8234">
        <v>0.1123012</v>
      </c>
      <c r="K8234">
        <v>1.8268E-3</v>
      </c>
      <c r="L8234">
        <v>6.7096000000000003E-2</v>
      </c>
      <c r="M8234">
        <v>0.1123012</v>
      </c>
      <c r="N8234">
        <v>0.15750639999999999</v>
      </c>
      <c r="O8234">
        <v>0.22277559999999999</v>
      </c>
      <c r="P8234">
        <v>76.073899999999995</v>
      </c>
      <c r="Q8234">
        <v>8.6203600000000005E-2</v>
      </c>
    </row>
    <row r="8235" spans="1:17">
      <c r="A8235" t="s">
        <v>10441</v>
      </c>
      <c r="B8235" t="s">
        <v>3</v>
      </c>
      <c r="C8235" t="s">
        <v>13</v>
      </c>
      <c r="D8235" t="s">
        <v>18</v>
      </c>
      <c r="E8235" t="s">
        <v>69</v>
      </c>
      <c r="F8235" t="s">
        <v>28</v>
      </c>
      <c r="G8235">
        <v>2</v>
      </c>
      <c r="H8235">
        <v>0.97069309999999998</v>
      </c>
      <c r="I8235">
        <v>1.0307679999999999</v>
      </c>
      <c r="J8235">
        <v>6.0075200000000002E-2</v>
      </c>
      <c r="K8235">
        <v>-2.6179000000000001E-2</v>
      </c>
      <c r="L8235">
        <v>2.4780699999999999E-2</v>
      </c>
      <c r="M8235">
        <v>6.0075200000000002E-2</v>
      </c>
      <c r="N8235">
        <v>9.5369700000000002E-2</v>
      </c>
      <c r="O8235">
        <v>0.1463294</v>
      </c>
      <c r="P8235">
        <v>75.570700000000002</v>
      </c>
      <c r="Q8235">
        <v>6.7304500000000003E-2</v>
      </c>
    </row>
    <row r="8236" spans="1:17">
      <c r="A8236" t="s">
        <v>10442</v>
      </c>
      <c r="B8236" t="s">
        <v>3</v>
      </c>
      <c r="C8236" t="s">
        <v>13</v>
      </c>
      <c r="D8236" t="s">
        <v>18</v>
      </c>
      <c r="E8236" t="s">
        <v>69</v>
      </c>
      <c r="F8236" t="s">
        <v>28</v>
      </c>
      <c r="G8236">
        <v>3</v>
      </c>
      <c r="H8236">
        <v>0.90968130000000003</v>
      </c>
      <c r="I8236">
        <v>0.95135479999999994</v>
      </c>
      <c r="J8236">
        <v>4.1673500000000002E-2</v>
      </c>
      <c r="K8236">
        <v>-3.6151000000000003E-2</v>
      </c>
      <c r="L8236">
        <v>9.8282999999999999E-3</v>
      </c>
      <c r="M8236">
        <v>4.1673500000000002E-2</v>
      </c>
      <c r="N8236">
        <v>7.3518600000000003E-2</v>
      </c>
      <c r="O8236">
        <v>0.1194979</v>
      </c>
      <c r="P8236">
        <v>74.100099999999998</v>
      </c>
      <c r="Q8236">
        <v>6.0726700000000002E-2</v>
      </c>
    </row>
    <row r="8237" spans="1:17">
      <c r="A8237" t="s">
        <v>10443</v>
      </c>
      <c r="B8237" t="s">
        <v>3</v>
      </c>
      <c r="C8237" t="s">
        <v>13</v>
      </c>
      <c r="D8237" t="s">
        <v>18</v>
      </c>
      <c r="E8237" t="s">
        <v>69</v>
      </c>
      <c r="F8237" t="s">
        <v>28</v>
      </c>
      <c r="G8237">
        <v>4</v>
      </c>
      <c r="H8237">
        <v>0.84875789999999995</v>
      </c>
      <c r="I8237">
        <v>0.90803540000000005</v>
      </c>
      <c r="J8237">
        <v>5.92776E-2</v>
      </c>
      <c r="K8237">
        <v>-1.98108E-2</v>
      </c>
      <c r="L8237">
        <v>2.69153E-2</v>
      </c>
      <c r="M8237">
        <v>5.92776E-2</v>
      </c>
      <c r="N8237">
        <v>9.1639899999999996E-2</v>
      </c>
      <c r="O8237">
        <v>0.13836589999999999</v>
      </c>
      <c r="P8237">
        <v>72.726100000000002</v>
      </c>
      <c r="Q8237">
        <v>6.1712999999999997E-2</v>
      </c>
    </row>
    <row r="8238" spans="1:17">
      <c r="A8238" t="s">
        <v>10444</v>
      </c>
      <c r="B8238" t="s">
        <v>3</v>
      </c>
      <c r="C8238" t="s">
        <v>13</v>
      </c>
      <c r="D8238" t="s">
        <v>18</v>
      </c>
      <c r="E8238" t="s">
        <v>69</v>
      </c>
      <c r="F8238" t="s">
        <v>28</v>
      </c>
      <c r="G8238">
        <v>5</v>
      </c>
      <c r="H8238">
        <v>0.90896650000000001</v>
      </c>
      <c r="I8238">
        <v>0.92675300000000005</v>
      </c>
      <c r="J8238">
        <v>1.77865E-2</v>
      </c>
      <c r="K8238">
        <v>-7.64436E-2</v>
      </c>
      <c r="L8238">
        <v>-2.0771700000000001E-2</v>
      </c>
      <c r="M8238">
        <v>1.77865E-2</v>
      </c>
      <c r="N8238">
        <v>5.6344699999999998E-2</v>
      </c>
      <c r="O8238">
        <v>0.11201659999999999</v>
      </c>
      <c r="P8238">
        <v>72.506799999999998</v>
      </c>
      <c r="Q8238">
        <v>7.3528099999999999E-2</v>
      </c>
    </row>
    <row r="8239" spans="1:17">
      <c r="A8239" t="s">
        <v>10445</v>
      </c>
      <c r="B8239" t="s">
        <v>3</v>
      </c>
      <c r="C8239" t="s">
        <v>13</v>
      </c>
      <c r="D8239" t="s">
        <v>18</v>
      </c>
      <c r="E8239" t="s">
        <v>69</v>
      </c>
      <c r="F8239" t="s">
        <v>28</v>
      </c>
      <c r="G8239">
        <v>6</v>
      </c>
      <c r="H8239">
        <v>1.051326</v>
      </c>
      <c r="I8239">
        <v>0.99362859999999997</v>
      </c>
      <c r="J8239">
        <v>-5.7697199999999997E-2</v>
      </c>
      <c r="K8239">
        <v>-0.16273409999999999</v>
      </c>
      <c r="L8239">
        <v>-0.1006775</v>
      </c>
      <c r="M8239">
        <v>-5.7697199999999997E-2</v>
      </c>
      <c r="N8239">
        <v>-1.47169E-2</v>
      </c>
      <c r="O8239">
        <v>4.7339699999999998E-2</v>
      </c>
      <c r="P8239">
        <v>70.569999999999993</v>
      </c>
      <c r="Q8239">
        <v>8.19608E-2</v>
      </c>
    </row>
    <row r="8240" spans="1:17">
      <c r="A8240" t="s">
        <v>10446</v>
      </c>
      <c r="B8240" t="s">
        <v>3</v>
      </c>
      <c r="C8240" t="s">
        <v>13</v>
      </c>
      <c r="D8240" t="s">
        <v>18</v>
      </c>
      <c r="E8240" t="s">
        <v>69</v>
      </c>
      <c r="F8240" t="s">
        <v>28</v>
      </c>
      <c r="G8240">
        <v>7</v>
      </c>
      <c r="H8240">
        <v>1.222723</v>
      </c>
      <c r="I8240">
        <v>1.191792</v>
      </c>
      <c r="J8240">
        <v>-3.0931400000000001E-2</v>
      </c>
      <c r="K8240">
        <v>-0.1678946</v>
      </c>
      <c r="L8240">
        <v>-8.69756E-2</v>
      </c>
      <c r="M8240">
        <v>-3.0931400000000001E-2</v>
      </c>
      <c r="N8240">
        <v>2.5112800000000001E-2</v>
      </c>
      <c r="O8240">
        <v>0.1060318</v>
      </c>
      <c r="P8240">
        <v>70.444000000000003</v>
      </c>
      <c r="Q8240">
        <v>0.106873</v>
      </c>
    </row>
    <row r="8241" spans="1:17">
      <c r="A8241" t="s">
        <v>10447</v>
      </c>
      <c r="B8241" t="s">
        <v>3</v>
      </c>
      <c r="C8241" t="s">
        <v>13</v>
      </c>
      <c r="D8241" t="s">
        <v>18</v>
      </c>
      <c r="E8241" t="s">
        <v>69</v>
      </c>
      <c r="F8241" t="s">
        <v>28</v>
      </c>
      <c r="G8241">
        <v>8</v>
      </c>
      <c r="H8241">
        <v>1.3518269999999999</v>
      </c>
      <c r="I8241">
        <v>1.1596150000000001</v>
      </c>
      <c r="J8241">
        <v>-0.1922112</v>
      </c>
      <c r="K8241">
        <v>-0.32914900000000002</v>
      </c>
      <c r="L8241">
        <v>-0.2482451</v>
      </c>
      <c r="M8241">
        <v>-0.1922112</v>
      </c>
      <c r="N8241">
        <v>-0.1361774</v>
      </c>
      <c r="O8241">
        <v>-5.5273500000000003E-2</v>
      </c>
      <c r="P8241">
        <v>74.318399999999997</v>
      </c>
      <c r="Q8241">
        <v>0.10685310000000001</v>
      </c>
    </row>
    <row r="8242" spans="1:17">
      <c r="A8242" t="s">
        <v>10448</v>
      </c>
      <c r="B8242" t="s">
        <v>3</v>
      </c>
      <c r="C8242" t="s">
        <v>13</v>
      </c>
      <c r="D8242" t="s">
        <v>18</v>
      </c>
      <c r="E8242" t="s">
        <v>69</v>
      </c>
      <c r="F8242" t="s">
        <v>28</v>
      </c>
      <c r="G8242">
        <v>9</v>
      </c>
      <c r="H8242">
        <v>1.4684109999999999</v>
      </c>
      <c r="I8242">
        <v>1.339917</v>
      </c>
      <c r="J8242">
        <v>-0.12849450000000001</v>
      </c>
      <c r="K8242">
        <v>-0.2853021</v>
      </c>
      <c r="L8242">
        <v>-0.19265889999999999</v>
      </c>
      <c r="M8242">
        <v>-0.12849450000000001</v>
      </c>
      <c r="N8242">
        <v>-6.4330200000000004E-2</v>
      </c>
      <c r="O8242">
        <v>2.8313000000000001E-2</v>
      </c>
      <c r="P8242">
        <v>78.938599999999994</v>
      </c>
      <c r="Q8242">
        <v>0.1223576</v>
      </c>
    </row>
    <row r="8243" spans="1:17">
      <c r="A8243" t="s">
        <v>10449</v>
      </c>
      <c r="B8243" t="s">
        <v>3</v>
      </c>
      <c r="C8243" t="s">
        <v>13</v>
      </c>
      <c r="D8243" t="s">
        <v>18</v>
      </c>
      <c r="E8243" t="s">
        <v>69</v>
      </c>
      <c r="F8243" t="s">
        <v>28</v>
      </c>
      <c r="G8243">
        <v>10</v>
      </c>
      <c r="H8243">
        <v>1.5424040000000001</v>
      </c>
      <c r="I8243">
        <v>1.423143</v>
      </c>
      <c r="J8243">
        <v>-0.1192618</v>
      </c>
      <c r="K8243">
        <v>-0.2889622</v>
      </c>
      <c r="L8243">
        <v>-0.1887018</v>
      </c>
      <c r="M8243">
        <v>-0.1192618</v>
      </c>
      <c r="N8243">
        <v>-4.9821799999999999E-2</v>
      </c>
      <c r="O8243">
        <v>5.04386E-2</v>
      </c>
      <c r="P8243">
        <v>83.030199999999994</v>
      </c>
      <c r="Q8243">
        <v>0.13241790000000001</v>
      </c>
    </row>
    <row r="8244" spans="1:17">
      <c r="A8244" t="s">
        <v>10450</v>
      </c>
      <c r="B8244" t="s">
        <v>3</v>
      </c>
      <c r="C8244" t="s">
        <v>13</v>
      </c>
      <c r="D8244" t="s">
        <v>18</v>
      </c>
      <c r="E8244" t="s">
        <v>69</v>
      </c>
      <c r="F8244" t="s">
        <v>28</v>
      </c>
      <c r="G8244">
        <v>11</v>
      </c>
      <c r="H8244">
        <v>1.553159</v>
      </c>
      <c r="I8244">
        <v>1.52478</v>
      </c>
      <c r="J8244">
        <v>-2.8379000000000001E-2</v>
      </c>
      <c r="K8244">
        <v>-0.20252410000000001</v>
      </c>
      <c r="L8244">
        <v>-9.9637799999999999E-2</v>
      </c>
      <c r="M8244">
        <v>-2.8379000000000001E-2</v>
      </c>
      <c r="N8244">
        <v>4.28797E-2</v>
      </c>
      <c r="O8244">
        <v>0.14576600000000001</v>
      </c>
      <c r="P8244">
        <v>86.466300000000004</v>
      </c>
      <c r="Q8244">
        <v>0.13588610000000001</v>
      </c>
    </row>
    <row r="8245" spans="1:17">
      <c r="A8245" t="s">
        <v>10451</v>
      </c>
      <c r="B8245" t="s">
        <v>3</v>
      </c>
      <c r="C8245" t="s">
        <v>13</v>
      </c>
      <c r="D8245" t="s">
        <v>18</v>
      </c>
      <c r="E8245" t="s">
        <v>69</v>
      </c>
      <c r="F8245" t="s">
        <v>28</v>
      </c>
      <c r="G8245">
        <v>12</v>
      </c>
      <c r="H8245">
        <v>1.573596</v>
      </c>
      <c r="I8245">
        <v>1.6339729999999999</v>
      </c>
      <c r="J8245">
        <v>6.0377399999999998E-2</v>
      </c>
      <c r="K8245">
        <v>-0.12542719999999999</v>
      </c>
      <c r="L8245">
        <v>-1.56524E-2</v>
      </c>
      <c r="M8245">
        <v>6.0377399999999998E-2</v>
      </c>
      <c r="N8245">
        <v>0.1364071</v>
      </c>
      <c r="O8245">
        <v>0.24618200000000001</v>
      </c>
      <c r="P8245">
        <v>89.873999999999995</v>
      </c>
      <c r="Q8245">
        <v>0.1449841</v>
      </c>
    </row>
    <row r="8246" spans="1:17">
      <c r="A8246" t="s">
        <v>10452</v>
      </c>
      <c r="B8246" t="s">
        <v>3</v>
      </c>
      <c r="C8246" t="s">
        <v>13</v>
      </c>
      <c r="D8246" t="s">
        <v>18</v>
      </c>
      <c r="E8246" t="s">
        <v>69</v>
      </c>
      <c r="F8246" t="s">
        <v>28</v>
      </c>
      <c r="G8246">
        <v>13</v>
      </c>
      <c r="H8246">
        <v>1.800937</v>
      </c>
      <c r="I8246">
        <v>1.800937</v>
      </c>
      <c r="J8246">
        <v>0</v>
      </c>
      <c r="K8246">
        <v>9.3937000000000007E-2</v>
      </c>
      <c r="L8246">
        <v>0.19304080000000001</v>
      </c>
      <c r="M8246">
        <v>0.26167970000000002</v>
      </c>
      <c r="N8246">
        <v>0.33031870000000002</v>
      </c>
      <c r="O8246">
        <v>0.42942239999999998</v>
      </c>
      <c r="P8246">
        <v>91.375399999999999</v>
      </c>
      <c r="Q8246">
        <v>0.13089029999999999</v>
      </c>
    </row>
    <row r="8247" spans="1:17">
      <c r="A8247" t="s">
        <v>10453</v>
      </c>
      <c r="B8247" t="s">
        <v>3</v>
      </c>
      <c r="C8247" t="s">
        <v>13</v>
      </c>
      <c r="D8247" t="s">
        <v>18</v>
      </c>
      <c r="E8247" t="s">
        <v>69</v>
      </c>
      <c r="F8247" t="s">
        <v>28</v>
      </c>
      <c r="G8247">
        <v>14</v>
      </c>
      <c r="H8247">
        <v>1.7751950000000001</v>
      </c>
      <c r="I8247">
        <v>2.0368750000000002</v>
      </c>
      <c r="J8247">
        <v>0.26167970000000002</v>
      </c>
      <c r="K8247">
        <v>0.21444750000000001</v>
      </c>
      <c r="L8247">
        <v>0.32086439999999999</v>
      </c>
      <c r="M8247">
        <v>0.39456839999999999</v>
      </c>
      <c r="N8247">
        <v>0.46827239999999998</v>
      </c>
      <c r="O8247">
        <v>0.57468929999999996</v>
      </c>
      <c r="P8247">
        <v>93.939700000000002</v>
      </c>
      <c r="Q8247">
        <v>0.14054910000000001</v>
      </c>
    </row>
    <row r="8248" spans="1:17">
      <c r="A8248" t="s">
        <v>10454</v>
      </c>
      <c r="B8248" t="s">
        <v>3</v>
      </c>
      <c r="C8248" t="s">
        <v>13</v>
      </c>
      <c r="D8248" t="s">
        <v>18</v>
      </c>
      <c r="E8248" t="s">
        <v>69</v>
      </c>
      <c r="F8248" t="s">
        <v>28</v>
      </c>
      <c r="G8248">
        <v>15</v>
      </c>
      <c r="H8248">
        <v>1.9902599999999999</v>
      </c>
      <c r="I8248">
        <v>2.3848280000000002</v>
      </c>
      <c r="J8248">
        <v>0.39456839999999999</v>
      </c>
      <c r="K8248">
        <v>0.30834299999999998</v>
      </c>
      <c r="L8248">
        <v>0.42575279999999999</v>
      </c>
      <c r="M8248">
        <v>0.50707049999999998</v>
      </c>
      <c r="N8248">
        <v>0.58838829999999998</v>
      </c>
      <c r="O8248">
        <v>0.70579809999999998</v>
      </c>
      <c r="P8248">
        <v>93.9131</v>
      </c>
      <c r="Q8248">
        <v>0.15506790000000001</v>
      </c>
    </row>
    <row r="8249" spans="1:17">
      <c r="A8249" t="s">
        <v>10455</v>
      </c>
      <c r="B8249" t="s">
        <v>3</v>
      </c>
      <c r="C8249" t="s">
        <v>13</v>
      </c>
      <c r="D8249" t="s">
        <v>18</v>
      </c>
      <c r="E8249" t="s">
        <v>69</v>
      </c>
      <c r="F8249" t="s">
        <v>28</v>
      </c>
      <c r="G8249">
        <v>16</v>
      </c>
      <c r="H8249">
        <v>2.3717000000000001</v>
      </c>
      <c r="I8249">
        <v>2.8787699999999998</v>
      </c>
      <c r="J8249">
        <v>0.50707049999999998</v>
      </c>
      <c r="K8249">
        <v>0.43835610000000003</v>
      </c>
      <c r="L8249">
        <v>0.58420890000000003</v>
      </c>
      <c r="M8249">
        <v>0.68522609999999995</v>
      </c>
      <c r="N8249">
        <v>0.78624329999999998</v>
      </c>
      <c r="O8249">
        <v>0.93209609999999998</v>
      </c>
      <c r="P8249">
        <v>95.195300000000003</v>
      </c>
      <c r="Q8249">
        <v>0.19263369999999999</v>
      </c>
    </row>
    <row r="8250" spans="1:17">
      <c r="A8250" t="s">
        <v>10456</v>
      </c>
      <c r="B8250" t="s">
        <v>3</v>
      </c>
      <c r="C8250" t="s">
        <v>13</v>
      </c>
      <c r="D8250" t="s">
        <v>18</v>
      </c>
      <c r="E8250" t="s">
        <v>69</v>
      </c>
      <c r="F8250" t="s">
        <v>28</v>
      </c>
      <c r="G8250">
        <v>17</v>
      </c>
      <c r="H8250">
        <v>2.4822350000000002</v>
      </c>
      <c r="I8250">
        <v>3.1674609999999999</v>
      </c>
      <c r="J8250">
        <v>0.68522609999999995</v>
      </c>
      <c r="K8250">
        <v>0.42351230000000001</v>
      </c>
      <c r="L8250">
        <v>0.56833409999999995</v>
      </c>
      <c r="M8250">
        <v>0.66863729999999999</v>
      </c>
      <c r="N8250">
        <v>0.76894039999999997</v>
      </c>
      <c r="O8250">
        <v>0.91376230000000003</v>
      </c>
      <c r="P8250">
        <v>96.821200000000005</v>
      </c>
      <c r="Q8250">
        <v>0.1912721</v>
      </c>
    </row>
    <row r="8251" spans="1:17">
      <c r="A8251" t="s">
        <v>10457</v>
      </c>
      <c r="B8251" t="s">
        <v>3</v>
      </c>
      <c r="C8251" t="s">
        <v>13</v>
      </c>
      <c r="D8251" t="s">
        <v>18</v>
      </c>
      <c r="E8251" t="s">
        <v>69</v>
      </c>
      <c r="F8251" t="s">
        <v>28</v>
      </c>
      <c r="G8251">
        <v>18</v>
      </c>
      <c r="H8251">
        <v>2.8018640000000001</v>
      </c>
      <c r="I8251">
        <v>3.4705010000000001</v>
      </c>
      <c r="J8251">
        <v>0.66863729999999999</v>
      </c>
      <c r="K8251">
        <v>0.44820749999999998</v>
      </c>
      <c r="L8251">
        <v>0.59921469999999999</v>
      </c>
      <c r="M8251">
        <v>0.70380180000000003</v>
      </c>
      <c r="N8251">
        <v>0.80838889999999997</v>
      </c>
      <c r="O8251">
        <v>0.95939609999999997</v>
      </c>
      <c r="P8251">
        <v>96.602699999999999</v>
      </c>
      <c r="Q8251">
        <v>0.19944129999999999</v>
      </c>
    </row>
    <row r="8252" spans="1:17">
      <c r="A8252" t="s">
        <v>10458</v>
      </c>
      <c r="B8252" t="s">
        <v>3</v>
      </c>
      <c r="C8252" t="s">
        <v>13</v>
      </c>
      <c r="D8252" t="s">
        <v>18</v>
      </c>
      <c r="E8252" t="s">
        <v>69</v>
      </c>
      <c r="F8252" t="s">
        <v>28</v>
      </c>
      <c r="G8252">
        <v>19</v>
      </c>
      <c r="H8252">
        <v>2.7254100000000001</v>
      </c>
      <c r="I8252">
        <v>3.4292120000000001</v>
      </c>
      <c r="J8252">
        <v>0.70380180000000003</v>
      </c>
      <c r="K8252">
        <v>8.0191700000000005E-2</v>
      </c>
      <c r="L8252">
        <v>0.2207924</v>
      </c>
      <c r="M8252">
        <v>0.31817200000000001</v>
      </c>
      <c r="N8252">
        <v>0.41555160000000002</v>
      </c>
      <c r="O8252">
        <v>0.55615219999999999</v>
      </c>
      <c r="P8252">
        <v>95.228300000000004</v>
      </c>
      <c r="Q8252">
        <v>0.185697</v>
      </c>
    </row>
    <row r="8253" spans="1:17">
      <c r="A8253" t="s">
        <v>10459</v>
      </c>
      <c r="B8253" t="s">
        <v>3</v>
      </c>
      <c r="C8253" t="s">
        <v>13</v>
      </c>
      <c r="D8253" t="s">
        <v>18</v>
      </c>
      <c r="E8253" t="s">
        <v>69</v>
      </c>
      <c r="F8253" t="s">
        <v>28</v>
      </c>
      <c r="G8253">
        <v>20</v>
      </c>
      <c r="H8253">
        <v>2.942952</v>
      </c>
      <c r="I8253">
        <v>3.097718</v>
      </c>
      <c r="J8253">
        <v>0.1547664</v>
      </c>
      <c r="K8253">
        <v>-9.9148899999999998E-2</v>
      </c>
      <c r="L8253">
        <v>5.0866300000000003E-2</v>
      </c>
      <c r="M8253">
        <v>0.1547664</v>
      </c>
      <c r="N8253">
        <v>0.25866650000000002</v>
      </c>
      <c r="O8253">
        <v>0.40868169999999998</v>
      </c>
      <c r="P8253">
        <v>91.509699999999995</v>
      </c>
      <c r="Q8253">
        <v>0.1981311</v>
      </c>
    </row>
    <row r="8254" spans="1:17">
      <c r="A8254" t="s">
        <v>10460</v>
      </c>
      <c r="B8254" t="s">
        <v>3</v>
      </c>
      <c r="C8254" t="s">
        <v>13</v>
      </c>
      <c r="D8254" t="s">
        <v>18</v>
      </c>
      <c r="E8254" t="s">
        <v>69</v>
      </c>
      <c r="F8254" t="s">
        <v>28</v>
      </c>
      <c r="G8254">
        <v>21</v>
      </c>
      <c r="H8254">
        <v>2.7288510000000001</v>
      </c>
      <c r="I8254">
        <v>2.7336559999999999</v>
      </c>
      <c r="J8254">
        <v>4.8053999999999996E-3</v>
      </c>
      <c r="K8254">
        <v>-0.21867610000000001</v>
      </c>
      <c r="L8254">
        <v>-8.6641399999999993E-2</v>
      </c>
      <c r="M8254">
        <v>4.8053999999999996E-3</v>
      </c>
      <c r="N8254">
        <v>9.6252199999999996E-2</v>
      </c>
      <c r="O8254">
        <v>0.22828689999999999</v>
      </c>
      <c r="P8254">
        <v>86.137500000000003</v>
      </c>
      <c r="Q8254">
        <v>0.1743836</v>
      </c>
    </row>
    <row r="8255" spans="1:17">
      <c r="A8255" t="s">
        <v>10461</v>
      </c>
      <c r="B8255" t="s">
        <v>3</v>
      </c>
      <c r="C8255" t="s">
        <v>13</v>
      </c>
      <c r="D8255" t="s">
        <v>18</v>
      </c>
      <c r="E8255" t="s">
        <v>69</v>
      </c>
      <c r="F8255" t="s">
        <v>28</v>
      </c>
      <c r="G8255">
        <v>22</v>
      </c>
      <c r="H8255">
        <v>2.2984019999999998</v>
      </c>
      <c r="I8255">
        <v>2.2589869999999999</v>
      </c>
      <c r="J8255">
        <v>-3.9414600000000001E-2</v>
      </c>
      <c r="K8255">
        <v>-0.2272922</v>
      </c>
      <c r="L8255">
        <v>-0.1162926</v>
      </c>
      <c r="M8255">
        <v>-3.9414600000000001E-2</v>
      </c>
      <c r="N8255">
        <v>3.7463400000000001E-2</v>
      </c>
      <c r="O8255">
        <v>0.14846300000000001</v>
      </c>
      <c r="P8255">
        <v>81.546999999999997</v>
      </c>
      <c r="Q8255">
        <v>0.1466016</v>
      </c>
    </row>
    <row r="8256" spans="1:17">
      <c r="A8256" t="s">
        <v>10462</v>
      </c>
      <c r="B8256" t="s">
        <v>3</v>
      </c>
      <c r="C8256" t="s">
        <v>13</v>
      </c>
      <c r="D8256" t="s">
        <v>18</v>
      </c>
      <c r="E8256" t="s">
        <v>69</v>
      </c>
      <c r="F8256" t="s">
        <v>28</v>
      </c>
      <c r="G8256">
        <v>23</v>
      </c>
      <c r="H8256">
        <v>1.7761549999999999</v>
      </c>
      <c r="I8256">
        <v>1.833364</v>
      </c>
      <c r="J8256">
        <v>5.7209200000000002E-2</v>
      </c>
      <c r="K8256">
        <v>-9.7594899999999998E-2</v>
      </c>
      <c r="L8256">
        <v>-6.1354000000000001E-3</v>
      </c>
      <c r="M8256">
        <v>5.7209200000000002E-2</v>
      </c>
      <c r="N8256">
        <v>0.1205538</v>
      </c>
      <c r="O8256">
        <v>0.21201329999999999</v>
      </c>
      <c r="P8256">
        <v>78.262699999999995</v>
      </c>
      <c r="Q8256">
        <v>0.12079429999999999</v>
      </c>
    </row>
    <row r="8257" spans="1:17">
      <c r="A8257" t="s">
        <v>10463</v>
      </c>
      <c r="B8257" t="s">
        <v>3</v>
      </c>
      <c r="C8257" t="s">
        <v>13</v>
      </c>
      <c r="D8257" t="s">
        <v>18</v>
      </c>
      <c r="E8257" t="s">
        <v>69</v>
      </c>
      <c r="F8257" t="s">
        <v>28</v>
      </c>
      <c r="G8257">
        <v>24</v>
      </c>
      <c r="H8257">
        <v>1.333483</v>
      </c>
      <c r="I8257">
        <v>1.453384</v>
      </c>
      <c r="J8257">
        <v>0.1199009</v>
      </c>
      <c r="K8257">
        <v>-8.4211000000000008E-3</v>
      </c>
      <c r="L8257">
        <v>6.7392599999999997E-2</v>
      </c>
      <c r="M8257">
        <v>0.1199009</v>
      </c>
      <c r="N8257">
        <v>0.17240929999999999</v>
      </c>
      <c r="O8257">
        <v>0.248223</v>
      </c>
      <c r="P8257">
        <v>76.4178</v>
      </c>
      <c r="Q8257">
        <v>0.1001302</v>
      </c>
    </row>
    <row r="8258" spans="1:17">
      <c r="A8258" t="s">
        <v>10464</v>
      </c>
      <c r="B8258" t="s">
        <v>3</v>
      </c>
      <c r="C8258" t="s">
        <v>13</v>
      </c>
      <c r="D8258" t="s">
        <v>19</v>
      </c>
      <c r="E8258" t="s">
        <v>69</v>
      </c>
      <c r="F8258" t="s">
        <v>21</v>
      </c>
      <c r="G8258">
        <v>1</v>
      </c>
      <c r="H8258">
        <v>0.88754089999999997</v>
      </c>
      <c r="I8258">
        <v>0.90300000000000002</v>
      </c>
      <c r="J8258">
        <v>1.54591E-2</v>
      </c>
      <c r="K8258">
        <v>-4.9028500000000003E-2</v>
      </c>
      <c r="L8258">
        <v>-1.09287E-2</v>
      </c>
      <c r="M8258">
        <v>1.54591E-2</v>
      </c>
      <c r="N8258">
        <v>4.1846800000000003E-2</v>
      </c>
      <c r="O8258">
        <v>7.9946600000000007E-2</v>
      </c>
      <c r="P8258">
        <v>63.498399999999997</v>
      </c>
      <c r="Q8258">
        <v>5.0319900000000001E-2</v>
      </c>
    </row>
    <row r="8259" spans="1:17">
      <c r="A8259" t="s">
        <v>10465</v>
      </c>
      <c r="B8259" t="s">
        <v>3</v>
      </c>
      <c r="C8259" t="s">
        <v>13</v>
      </c>
      <c r="D8259" t="s">
        <v>19</v>
      </c>
      <c r="E8259" t="s">
        <v>69</v>
      </c>
      <c r="F8259" t="s">
        <v>21</v>
      </c>
      <c r="G8259">
        <v>2</v>
      </c>
      <c r="H8259">
        <v>0.80923880000000004</v>
      </c>
      <c r="I8259">
        <v>0.79618319999999998</v>
      </c>
      <c r="J8259">
        <v>-1.3055600000000001E-2</v>
      </c>
      <c r="K8259">
        <v>-6.6675499999999999E-2</v>
      </c>
      <c r="L8259">
        <v>-3.4996399999999997E-2</v>
      </c>
      <c r="M8259">
        <v>-1.3055600000000001E-2</v>
      </c>
      <c r="N8259">
        <v>8.8851999999999993E-3</v>
      </c>
      <c r="O8259">
        <v>4.0564299999999998E-2</v>
      </c>
      <c r="P8259">
        <v>62.325000000000003</v>
      </c>
      <c r="Q8259">
        <v>4.1839800000000003E-2</v>
      </c>
    </row>
    <row r="8260" spans="1:17">
      <c r="A8260" t="s">
        <v>10466</v>
      </c>
      <c r="B8260" t="s">
        <v>3</v>
      </c>
      <c r="C8260" t="s">
        <v>13</v>
      </c>
      <c r="D8260" t="s">
        <v>19</v>
      </c>
      <c r="E8260" t="s">
        <v>69</v>
      </c>
      <c r="F8260" t="s">
        <v>21</v>
      </c>
      <c r="G8260">
        <v>3</v>
      </c>
      <c r="H8260">
        <v>0.77027020000000002</v>
      </c>
      <c r="I8260">
        <v>0.73850689999999997</v>
      </c>
      <c r="J8260">
        <v>-3.1763300000000001E-2</v>
      </c>
      <c r="K8260">
        <v>-8.1663399999999997E-2</v>
      </c>
      <c r="L8260">
        <v>-5.2181999999999999E-2</v>
      </c>
      <c r="M8260">
        <v>-3.1763300000000001E-2</v>
      </c>
      <c r="N8260">
        <v>-1.13446E-2</v>
      </c>
      <c r="O8260">
        <v>1.8136800000000002E-2</v>
      </c>
      <c r="P8260">
        <v>61.358499999999999</v>
      </c>
      <c r="Q8260">
        <v>3.8937300000000001E-2</v>
      </c>
    </row>
    <row r="8261" spans="1:17">
      <c r="A8261" t="s">
        <v>10467</v>
      </c>
      <c r="B8261" t="s">
        <v>3</v>
      </c>
      <c r="C8261" t="s">
        <v>13</v>
      </c>
      <c r="D8261" t="s">
        <v>19</v>
      </c>
      <c r="E8261" t="s">
        <v>69</v>
      </c>
      <c r="F8261" t="s">
        <v>21</v>
      </c>
      <c r="G8261">
        <v>4</v>
      </c>
      <c r="H8261">
        <v>0.74686600000000003</v>
      </c>
      <c r="I8261">
        <v>0.71031860000000002</v>
      </c>
      <c r="J8261">
        <v>-3.6547499999999997E-2</v>
      </c>
      <c r="K8261">
        <v>-8.2784700000000003E-2</v>
      </c>
      <c r="L8261">
        <v>-5.54674E-2</v>
      </c>
      <c r="M8261">
        <v>-3.6547499999999997E-2</v>
      </c>
      <c r="N8261">
        <v>-1.76276E-2</v>
      </c>
      <c r="O8261">
        <v>9.6897000000000007E-3</v>
      </c>
      <c r="P8261">
        <v>60.175400000000003</v>
      </c>
      <c r="Q8261">
        <v>3.6079100000000003E-2</v>
      </c>
    </row>
    <row r="8262" spans="1:17">
      <c r="A8262" t="s">
        <v>10468</v>
      </c>
      <c r="B8262" t="s">
        <v>3</v>
      </c>
      <c r="C8262" t="s">
        <v>13</v>
      </c>
      <c r="D8262" t="s">
        <v>19</v>
      </c>
      <c r="E8262" t="s">
        <v>69</v>
      </c>
      <c r="F8262" t="s">
        <v>21</v>
      </c>
      <c r="G8262">
        <v>5</v>
      </c>
      <c r="H8262">
        <v>0.75820350000000003</v>
      </c>
      <c r="I8262">
        <v>0.71508720000000003</v>
      </c>
      <c r="J8262">
        <v>-4.3116300000000003E-2</v>
      </c>
      <c r="K8262">
        <v>-8.72444E-2</v>
      </c>
      <c r="L8262">
        <v>-6.1173199999999997E-2</v>
      </c>
      <c r="M8262">
        <v>-4.3116300000000003E-2</v>
      </c>
      <c r="N8262">
        <v>-2.5059399999999999E-2</v>
      </c>
      <c r="O8262">
        <v>1.0118E-3</v>
      </c>
      <c r="P8262">
        <v>59.588099999999997</v>
      </c>
      <c r="Q8262">
        <v>3.44333E-2</v>
      </c>
    </row>
    <row r="8263" spans="1:17">
      <c r="A8263" t="s">
        <v>10469</v>
      </c>
      <c r="B8263" t="s">
        <v>3</v>
      </c>
      <c r="C8263" t="s">
        <v>13</v>
      </c>
      <c r="D8263" t="s">
        <v>19</v>
      </c>
      <c r="E8263" t="s">
        <v>69</v>
      </c>
      <c r="F8263" t="s">
        <v>21</v>
      </c>
      <c r="G8263">
        <v>6</v>
      </c>
      <c r="H8263">
        <v>0.84300759999999997</v>
      </c>
      <c r="I8263">
        <v>0.77592269999999997</v>
      </c>
      <c r="J8263">
        <v>-6.7084900000000003E-2</v>
      </c>
      <c r="K8263">
        <v>-0.1202554</v>
      </c>
      <c r="L8263">
        <v>-8.8841900000000001E-2</v>
      </c>
      <c r="M8263">
        <v>-6.7084900000000003E-2</v>
      </c>
      <c r="N8263">
        <v>-4.5328E-2</v>
      </c>
      <c r="O8263">
        <v>-1.39144E-2</v>
      </c>
      <c r="P8263">
        <v>58.924100000000003</v>
      </c>
      <c r="Q8263">
        <v>4.1489199999999997E-2</v>
      </c>
    </row>
    <row r="8264" spans="1:17">
      <c r="A8264" t="s">
        <v>10470</v>
      </c>
      <c r="B8264" t="s">
        <v>3</v>
      </c>
      <c r="C8264" t="s">
        <v>13</v>
      </c>
      <c r="D8264" t="s">
        <v>19</v>
      </c>
      <c r="E8264" t="s">
        <v>69</v>
      </c>
      <c r="F8264" t="s">
        <v>21</v>
      </c>
      <c r="G8264">
        <v>7</v>
      </c>
      <c r="H8264">
        <v>0.9984172</v>
      </c>
      <c r="I8264">
        <v>0.89472770000000001</v>
      </c>
      <c r="J8264">
        <v>-0.1036895</v>
      </c>
      <c r="K8264">
        <v>-0.16887559999999999</v>
      </c>
      <c r="L8264">
        <v>-0.13036310000000001</v>
      </c>
      <c r="M8264">
        <v>-0.1036895</v>
      </c>
      <c r="N8264">
        <v>-7.7015799999999995E-2</v>
      </c>
      <c r="O8264">
        <v>-3.85034E-2</v>
      </c>
      <c r="P8264">
        <v>59.022100000000002</v>
      </c>
      <c r="Q8264">
        <v>5.0865E-2</v>
      </c>
    </row>
    <row r="8265" spans="1:17">
      <c r="A8265" t="s">
        <v>10471</v>
      </c>
      <c r="B8265" t="s">
        <v>3</v>
      </c>
      <c r="C8265" t="s">
        <v>13</v>
      </c>
      <c r="D8265" t="s">
        <v>19</v>
      </c>
      <c r="E8265" t="s">
        <v>69</v>
      </c>
      <c r="F8265" t="s">
        <v>21</v>
      </c>
      <c r="G8265">
        <v>8</v>
      </c>
      <c r="H8265">
        <v>1.123105</v>
      </c>
      <c r="I8265">
        <v>0.9953417</v>
      </c>
      <c r="J8265">
        <v>-0.1277636</v>
      </c>
      <c r="K8265">
        <v>-0.20236770000000001</v>
      </c>
      <c r="L8265">
        <v>-0.15829099999999999</v>
      </c>
      <c r="M8265">
        <v>-0.1277636</v>
      </c>
      <c r="N8265">
        <v>-9.7236199999999995E-2</v>
      </c>
      <c r="O8265">
        <v>-5.3159400000000002E-2</v>
      </c>
      <c r="P8265">
        <v>61.319699999999997</v>
      </c>
      <c r="Q8265">
        <v>5.8213899999999999E-2</v>
      </c>
    </row>
    <row r="8266" spans="1:17">
      <c r="A8266" t="s">
        <v>10472</v>
      </c>
      <c r="B8266" t="s">
        <v>3</v>
      </c>
      <c r="C8266" t="s">
        <v>13</v>
      </c>
      <c r="D8266" t="s">
        <v>19</v>
      </c>
      <c r="E8266" t="s">
        <v>69</v>
      </c>
      <c r="F8266" t="s">
        <v>21</v>
      </c>
      <c r="G8266">
        <v>9</v>
      </c>
      <c r="H8266">
        <v>1.151594</v>
      </c>
      <c r="I8266">
        <v>0.98749149999999997</v>
      </c>
      <c r="J8266">
        <v>-0.16410250000000001</v>
      </c>
      <c r="K8266">
        <v>-0.24709919999999999</v>
      </c>
      <c r="L8266">
        <v>-0.19806409999999999</v>
      </c>
      <c r="M8266">
        <v>-0.16410250000000001</v>
      </c>
      <c r="N8266">
        <v>-0.1301409</v>
      </c>
      <c r="O8266">
        <v>-8.1105800000000006E-2</v>
      </c>
      <c r="P8266">
        <v>64.700900000000004</v>
      </c>
      <c r="Q8266">
        <v>6.4762700000000006E-2</v>
      </c>
    </row>
    <row r="8267" spans="1:17">
      <c r="A8267" t="s">
        <v>10473</v>
      </c>
      <c r="B8267" t="s">
        <v>3</v>
      </c>
      <c r="C8267" t="s">
        <v>13</v>
      </c>
      <c r="D8267" t="s">
        <v>19</v>
      </c>
      <c r="E8267" t="s">
        <v>69</v>
      </c>
      <c r="F8267" t="s">
        <v>21</v>
      </c>
      <c r="G8267">
        <v>10</v>
      </c>
      <c r="H8267">
        <v>1.1566719999999999</v>
      </c>
      <c r="I8267">
        <v>1.0061359999999999</v>
      </c>
      <c r="J8267">
        <v>-0.15053569999999999</v>
      </c>
      <c r="K8267">
        <v>-0.23409949999999999</v>
      </c>
      <c r="L8267">
        <v>-0.18472930000000001</v>
      </c>
      <c r="M8267">
        <v>-0.15053569999999999</v>
      </c>
      <c r="N8267">
        <v>-0.1163421</v>
      </c>
      <c r="O8267">
        <v>-6.6971900000000001E-2</v>
      </c>
      <c r="P8267">
        <v>68.305999999999997</v>
      </c>
      <c r="Q8267">
        <v>6.5205200000000005E-2</v>
      </c>
    </row>
    <row r="8268" spans="1:17">
      <c r="A8268" t="s">
        <v>10474</v>
      </c>
      <c r="B8268" t="s">
        <v>3</v>
      </c>
      <c r="C8268" t="s">
        <v>13</v>
      </c>
      <c r="D8268" t="s">
        <v>19</v>
      </c>
      <c r="E8268" t="s">
        <v>69</v>
      </c>
      <c r="F8268" t="s">
        <v>21</v>
      </c>
      <c r="G8268">
        <v>11</v>
      </c>
      <c r="H8268">
        <v>1.138822</v>
      </c>
      <c r="I8268">
        <v>1.034848</v>
      </c>
      <c r="J8268">
        <v>-0.10397339999999999</v>
      </c>
      <c r="K8268">
        <v>-0.19191150000000001</v>
      </c>
      <c r="L8268">
        <v>-0.139957</v>
      </c>
      <c r="M8268">
        <v>-0.10397339999999999</v>
      </c>
      <c r="N8268">
        <v>-6.7989800000000003E-2</v>
      </c>
      <c r="O8268">
        <v>-1.6035299999999999E-2</v>
      </c>
      <c r="P8268">
        <v>71.503500000000003</v>
      </c>
      <c r="Q8268">
        <v>6.8618499999999999E-2</v>
      </c>
    </row>
    <row r="8269" spans="1:17">
      <c r="A8269" t="s">
        <v>10475</v>
      </c>
      <c r="B8269" t="s">
        <v>3</v>
      </c>
      <c r="C8269" t="s">
        <v>13</v>
      </c>
      <c r="D8269" t="s">
        <v>19</v>
      </c>
      <c r="E8269" t="s">
        <v>69</v>
      </c>
      <c r="F8269" t="s">
        <v>21</v>
      </c>
      <c r="G8269">
        <v>12</v>
      </c>
      <c r="H8269">
        <v>1.1177490000000001</v>
      </c>
      <c r="I8269">
        <v>1.0915239999999999</v>
      </c>
      <c r="J8269">
        <v>-2.62247E-2</v>
      </c>
      <c r="K8269">
        <v>-0.1170583</v>
      </c>
      <c r="L8269">
        <v>-6.3393099999999994E-2</v>
      </c>
      <c r="M8269">
        <v>-2.62247E-2</v>
      </c>
      <c r="N8269">
        <v>1.0943700000000001E-2</v>
      </c>
      <c r="O8269">
        <v>6.4608899999999997E-2</v>
      </c>
      <c r="P8269">
        <v>74.540899999999993</v>
      </c>
      <c r="Q8269">
        <v>7.0877800000000005E-2</v>
      </c>
    </row>
    <row r="8270" spans="1:17">
      <c r="A8270" t="s">
        <v>10476</v>
      </c>
      <c r="B8270" t="s">
        <v>3</v>
      </c>
      <c r="C8270" t="s">
        <v>13</v>
      </c>
      <c r="D8270" t="s">
        <v>19</v>
      </c>
      <c r="E8270" t="s">
        <v>69</v>
      </c>
      <c r="F8270" t="s">
        <v>21</v>
      </c>
      <c r="G8270">
        <v>13</v>
      </c>
      <c r="H8270">
        <v>1.2076910000000001</v>
      </c>
      <c r="I8270">
        <v>1.2076910000000001</v>
      </c>
      <c r="J8270">
        <v>0</v>
      </c>
      <c r="K8270">
        <v>2.21896E-2</v>
      </c>
      <c r="L8270">
        <v>7.7845200000000003E-2</v>
      </c>
      <c r="M8270">
        <v>0.1163921</v>
      </c>
      <c r="N8270">
        <v>0.15493899999999999</v>
      </c>
      <c r="O8270">
        <v>0.21059459999999999</v>
      </c>
      <c r="P8270">
        <v>76.967699999999994</v>
      </c>
      <c r="Q8270">
        <v>7.3506600000000005E-2</v>
      </c>
    </row>
    <row r="8271" spans="1:17">
      <c r="A8271" t="s">
        <v>10477</v>
      </c>
      <c r="B8271" t="s">
        <v>3</v>
      </c>
      <c r="C8271" t="s">
        <v>13</v>
      </c>
      <c r="D8271" t="s">
        <v>19</v>
      </c>
      <c r="E8271" t="s">
        <v>69</v>
      </c>
      <c r="F8271" t="s">
        <v>21</v>
      </c>
      <c r="G8271">
        <v>14</v>
      </c>
      <c r="H8271">
        <v>1.2218290000000001</v>
      </c>
      <c r="I8271">
        <v>1.3382210000000001</v>
      </c>
      <c r="J8271">
        <v>0.1163921</v>
      </c>
      <c r="K8271">
        <v>7.9708500000000002E-2</v>
      </c>
      <c r="L8271">
        <v>0.1390846</v>
      </c>
      <c r="M8271">
        <v>0.18020829999999999</v>
      </c>
      <c r="N8271">
        <v>0.2213319</v>
      </c>
      <c r="O8271">
        <v>0.28070800000000001</v>
      </c>
      <c r="P8271">
        <v>78.982900000000001</v>
      </c>
      <c r="Q8271">
        <v>7.8420400000000001E-2</v>
      </c>
    </row>
    <row r="8272" spans="1:17">
      <c r="A8272" t="s">
        <v>10478</v>
      </c>
      <c r="B8272" t="s">
        <v>3</v>
      </c>
      <c r="C8272" t="s">
        <v>13</v>
      </c>
      <c r="D8272" t="s">
        <v>19</v>
      </c>
      <c r="E8272" t="s">
        <v>69</v>
      </c>
      <c r="F8272" t="s">
        <v>21</v>
      </c>
      <c r="G8272">
        <v>15</v>
      </c>
      <c r="H8272">
        <v>1.3338410000000001</v>
      </c>
      <c r="I8272">
        <v>1.5140499999999999</v>
      </c>
      <c r="J8272">
        <v>0.18020829999999999</v>
      </c>
      <c r="K8272">
        <v>0.1070135</v>
      </c>
      <c r="L8272">
        <v>0.17467489999999999</v>
      </c>
      <c r="M8272">
        <v>0.22153690000000001</v>
      </c>
      <c r="N8272">
        <v>0.268399</v>
      </c>
      <c r="O8272">
        <v>0.33606039999999998</v>
      </c>
      <c r="P8272">
        <v>80.359300000000005</v>
      </c>
      <c r="Q8272">
        <v>8.9363100000000001E-2</v>
      </c>
    </row>
    <row r="8273" spans="1:17">
      <c r="A8273" t="s">
        <v>10479</v>
      </c>
      <c r="B8273" t="s">
        <v>3</v>
      </c>
      <c r="C8273" t="s">
        <v>13</v>
      </c>
      <c r="D8273" t="s">
        <v>19</v>
      </c>
      <c r="E8273" t="s">
        <v>69</v>
      </c>
      <c r="F8273" t="s">
        <v>21</v>
      </c>
      <c r="G8273">
        <v>16</v>
      </c>
      <c r="H8273">
        <v>1.494183</v>
      </c>
      <c r="I8273">
        <v>1.7157199999999999</v>
      </c>
      <c r="J8273">
        <v>0.22153690000000001</v>
      </c>
      <c r="K8273">
        <v>0.11939660000000001</v>
      </c>
      <c r="L8273">
        <v>0.19289049999999999</v>
      </c>
      <c r="M8273">
        <v>0.24379219999999999</v>
      </c>
      <c r="N8273">
        <v>0.29469390000000001</v>
      </c>
      <c r="O8273">
        <v>0.36818780000000001</v>
      </c>
      <c r="P8273">
        <v>80.5244</v>
      </c>
      <c r="Q8273">
        <v>9.7066399999999997E-2</v>
      </c>
    </row>
    <row r="8274" spans="1:17">
      <c r="A8274" t="s">
        <v>10480</v>
      </c>
      <c r="B8274" t="s">
        <v>3</v>
      </c>
      <c r="C8274" t="s">
        <v>13</v>
      </c>
      <c r="D8274" t="s">
        <v>19</v>
      </c>
      <c r="E8274" t="s">
        <v>69</v>
      </c>
      <c r="F8274" t="s">
        <v>21</v>
      </c>
      <c r="G8274">
        <v>17</v>
      </c>
      <c r="H8274">
        <v>1.653511</v>
      </c>
      <c r="I8274">
        <v>1.897303</v>
      </c>
      <c r="J8274">
        <v>0.24379219999999999</v>
      </c>
      <c r="K8274">
        <v>0.11441800000000001</v>
      </c>
      <c r="L8274">
        <v>0.18906999999999999</v>
      </c>
      <c r="M8274">
        <v>0.24077370000000001</v>
      </c>
      <c r="N8274">
        <v>0.2924775</v>
      </c>
      <c r="O8274">
        <v>0.36712939999999999</v>
      </c>
      <c r="P8274">
        <v>80.542500000000004</v>
      </c>
      <c r="Q8274">
        <v>9.85959E-2</v>
      </c>
    </row>
    <row r="8275" spans="1:17">
      <c r="A8275" t="s">
        <v>10481</v>
      </c>
      <c r="B8275" t="s">
        <v>3</v>
      </c>
      <c r="C8275" t="s">
        <v>13</v>
      </c>
      <c r="D8275" t="s">
        <v>19</v>
      </c>
      <c r="E8275" t="s">
        <v>69</v>
      </c>
      <c r="F8275" t="s">
        <v>21</v>
      </c>
      <c r="G8275">
        <v>18</v>
      </c>
      <c r="H8275">
        <v>1.7776430000000001</v>
      </c>
      <c r="I8275">
        <v>2.0184169999999999</v>
      </c>
      <c r="J8275">
        <v>0.24077370000000001</v>
      </c>
      <c r="K8275">
        <v>6.7167199999999996E-2</v>
      </c>
      <c r="L8275">
        <v>0.14566519999999999</v>
      </c>
      <c r="M8275">
        <v>0.2000326</v>
      </c>
      <c r="N8275">
        <v>0.25440000000000002</v>
      </c>
      <c r="O8275">
        <v>0.33289790000000002</v>
      </c>
      <c r="P8275">
        <v>79.649500000000003</v>
      </c>
      <c r="Q8275">
        <v>0.1036754</v>
      </c>
    </row>
    <row r="8276" spans="1:17">
      <c r="A8276" t="s">
        <v>10482</v>
      </c>
      <c r="B8276" t="s">
        <v>3</v>
      </c>
      <c r="C8276" t="s">
        <v>13</v>
      </c>
      <c r="D8276" t="s">
        <v>19</v>
      </c>
      <c r="E8276" t="s">
        <v>69</v>
      </c>
      <c r="F8276" t="s">
        <v>21</v>
      </c>
      <c r="G8276">
        <v>19</v>
      </c>
      <c r="H8276">
        <v>1.8357460000000001</v>
      </c>
      <c r="I8276">
        <v>2.0357780000000001</v>
      </c>
      <c r="J8276">
        <v>0.2000326</v>
      </c>
      <c r="K8276">
        <v>-0.112598</v>
      </c>
      <c r="L8276">
        <v>-3.5044600000000002E-2</v>
      </c>
      <c r="M8276">
        <v>1.86686E-2</v>
      </c>
      <c r="N8276">
        <v>7.2381799999999996E-2</v>
      </c>
      <c r="O8276">
        <v>0.14993519999999999</v>
      </c>
      <c r="P8276">
        <v>77.196100000000001</v>
      </c>
      <c r="Q8276">
        <v>0.1024279</v>
      </c>
    </row>
    <row r="8277" spans="1:17">
      <c r="A8277" t="s">
        <v>10483</v>
      </c>
      <c r="B8277" t="s">
        <v>3</v>
      </c>
      <c r="C8277" t="s">
        <v>13</v>
      </c>
      <c r="D8277" t="s">
        <v>19</v>
      </c>
      <c r="E8277" t="s">
        <v>69</v>
      </c>
      <c r="F8277" t="s">
        <v>21</v>
      </c>
      <c r="G8277">
        <v>20</v>
      </c>
      <c r="H8277">
        <v>1.997722</v>
      </c>
      <c r="I8277">
        <v>1.9401489999999999</v>
      </c>
      <c r="J8277">
        <v>-5.7573300000000001E-2</v>
      </c>
      <c r="K8277">
        <v>-0.1911158</v>
      </c>
      <c r="L8277">
        <v>-0.11221780000000001</v>
      </c>
      <c r="M8277">
        <v>-5.7573300000000001E-2</v>
      </c>
      <c r="N8277">
        <v>-2.9288000000000001E-3</v>
      </c>
      <c r="O8277">
        <v>7.5969200000000001E-2</v>
      </c>
      <c r="P8277">
        <v>73.706999999999994</v>
      </c>
      <c r="Q8277">
        <v>0.1042038</v>
      </c>
    </row>
    <row r="8278" spans="1:17">
      <c r="A8278" t="s">
        <v>10484</v>
      </c>
      <c r="B8278" t="s">
        <v>3</v>
      </c>
      <c r="C8278" t="s">
        <v>13</v>
      </c>
      <c r="D8278" t="s">
        <v>19</v>
      </c>
      <c r="E8278" t="s">
        <v>69</v>
      </c>
      <c r="F8278" t="s">
        <v>21</v>
      </c>
      <c r="G8278">
        <v>21</v>
      </c>
      <c r="H8278">
        <v>1.8839859999999999</v>
      </c>
      <c r="I8278">
        <v>1.8571489999999999</v>
      </c>
      <c r="J8278">
        <v>-2.68369E-2</v>
      </c>
      <c r="K8278">
        <v>-0.15232200000000001</v>
      </c>
      <c r="L8278">
        <v>-7.8184400000000001E-2</v>
      </c>
      <c r="M8278">
        <v>-2.68369E-2</v>
      </c>
      <c r="N8278">
        <v>2.45106E-2</v>
      </c>
      <c r="O8278">
        <v>9.8648200000000005E-2</v>
      </c>
      <c r="P8278">
        <v>69.915400000000005</v>
      </c>
      <c r="Q8278">
        <v>9.7916600000000006E-2</v>
      </c>
    </row>
    <row r="8279" spans="1:17">
      <c r="A8279" t="s">
        <v>10485</v>
      </c>
      <c r="B8279" t="s">
        <v>3</v>
      </c>
      <c r="C8279" t="s">
        <v>13</v>
      </c>
      <c r="D8279" t="s">
        <v>19</v>
      </c>
      <c r="E8279" t="s">
        <v>69</v>
      </c>
      <c r="F8279" t="s">
        <v>21</v>
      </c>
      <c r="G8279">
        <v>22</v>
      </c>
      <c r="H8279">
        <v>1.691476</v>
      </c>
      <c r="I8279">
        <v>1.6885060000000001</v>
      </c>
      <c r="J8279">
        <v>-2.9697E-3</v>
      </c>
      <c r="K8279">
        <v>-0.1105742</v>
      </c>
      <c r="L8279">
        <v>-4.7000599999999997E-2</v>
      </c>
      <c r="M8279">
        <v>-2.9697E-3</v>
      </c>
      <c r="N8279">
        <v>4.1061199999999999E-2</v>
      </c>
      <c r="O8279">
        <v>0.1046349</v>
      </c>
      <c r="P8279">
        <v>67.290899999999993</v>
      </c>
      <c r="Q8279">
        <v>8.3964300000000006E-2</v>
      </c>
    </row>
    <row r="8280" spans="1:17">
      <c r="A8280" t="s">
        <v>10486</v>
      </c>
      <c r="B8280" t="s">
        <v>3</v>
      </c>
      <c r="C8280" t="s">
        <v>13</v>
      </c>
      <c r="D8280" t="s">
        <v>19</v>
      </c>
      <c r="E8280" t="s">
        <v>69</v>
      </c>
      <c r="F8280" t="s">
        <v>21</v>
      </c>
      <c r="G8280">
        <v>23</v>
      </c>
      <c r="H8280">
        <v>1.3784240000000001</v>
      </c>
      <c r="I8280">
        <v>1.404231</v>
      </c>
      <c r="J8280">
        <v>2.5807E-2</v>
      </c>
      <c r="K8280">
        <v>-6.53083E-2</v>
      </c>
      <c r="L8280">
        <v>-1.1476699999999999E-2</v>
      </c>
      <c r="M8280">
        <v>2.5807E-2</v>
      </c>
      <c r="N8280">
        <v>6.3090599999999997E-2</v>
      </c>
      <c r="O8280">
        <v>0.1169222</v>
      </c>
      <c r="P8280">
        <v>65.217500000000001</v>
      </c>
      <c r="Q8280">
        <v>7.1097599999999997E-2</v>
      </c>
    </row>
    <row r="8281" spans="1:17">
      <c r="A8281" t="s">
        <v>10487</v>
      </c>
      <c r="B8281" t="s">
        <v>3</v>
      </c>
      <c r="C8281" t="s">
        <v>13</v>
      </c>
      <c r="D8281" t="s">
        <v>19</v>
      </c>
      <c r="E8281" t="s">
        <v>69</v>
      </c>
      <c r="F8281" t="s">
        <v>21</v>
      </c>
      <c r="G8281">
        <v>24</v>
      </c>
      <c r="H8281">
        <v>1.0907340000000001</v>
      </c>
      <c r="I8281">
        <v>1.1225989999999999</v>
      </c>
      <c r="J8281">
        <v>3.1865499999999998E-2</v>
      </c>
      <c r="K8281">
        <v>-4.58403E-2</v>
      </c>
      <c r="L8281">
        <v>6.8899999999999994E-5</v>
      </c>
      <c r="M8281">
        <v>3.1865499999999998E-2</v>
      </c>
      <c r="N8281">
        <v>6.3661999999999996E-2</v>
      </c>
      <c r="O8281">
        <v>0.10957119999999999</v>
      </c>
      <c r="P8281">
        <v>63.598399999999998</v>
      </c>
      <c r="Q8281">
        <v>6.0634100000000003E-2</v>
      </c>
    </row>
    <row r="8282" spans="1:17">
      <c r="A8282" t="s">
        <v>10488</v>
      </c>
      <c r="B8282" t="s">
        <v>3</v>
      </c>
      <c r="C8282" t="s">
        <v>13</v>
      </c>
      <c r="D8282" t="s">
        <v>19</v>
      </c>
      <c r="E8282" t="s">
        <v>69</v>
      </c>
      <c r="F8282" t="s">
        <v>22</v>
      </c>
      <c r="G8282">
        <v>1</v>
      </c>
      <c r="H8282">
        <v>0.70101020000000003</v>
      </c>
      <c r="I8282">
        <v>0.68407850000000003</v>
      </c>
      <c r="J8282">
        <v>-1.69318E-2</v>
      </c>
      <c r="K8282">
        <v>-4.5204599999999998E-2</v>
      </c>
      <c r="L8282">
        <v>-2.85008E-2</v>
      </c>
      <c r="M8282">
        <v>-1.69318E-2</v>
      </c>
      <c r="N8282">
        <v>-5.3628E-3</v>
      </c>
      <c r="O8282">
        <v>1.13411E-2</v>
      </c>
      <c r="P8282">
        <v>59.157499999999999</v>
      </c>
      <c r="Q8282">
        <v>2.2061399999999998E-2</v>
      </c>
    </row>
    <row r="8283" spans="1:17">
      <c r="A8283" t="s">
        <v>10489</v>
      </c>
      <c r="B8283" t="s">
        <v>3</v>
      </c>
      <c r="C8283" t="s">
        <v>13</v>
      </c>
      <c r="D8283" t="s">
        <v>19</v>
      </c>
      <c r="E8283" t="s">
        <v>69</v>
      </c>
      <c r="F8283" t="s">
        <v>22</v>
      </c>
      <c r="G8283">
        <v>2</v>
      </c>
      <c r="H8283">
        <v>0.63145119999999999</v>
      </c>
      <c r="I8283">
        <v>0.58295770000000002</v>
      </c>
      <c r="J8283">
        <v>-4.8493399999999999E-2</v>
      </c>
      <c r="K8283">
        <v>-7.2420700000000005E-2</v>
      </c>
      <c r="L8283">
        <v>-5.8284299999999997E-2</v>
      </c>
      <c r="M8283">
        <v>-4.8493399999999999E-2</v>
      </c>
      <c r="N8283">
        <v>-3.8702599999999997E-2</v>
      </c>
      <c r="O8283">
        <v>-2.45662E-2</v>
      </c>
      <c r="P8283">
        <v>58.292400000000001</v>
      </c>
      <c r="Q8283">
        <v>1.86705E-2</v>
      </c>
    </row>
    <row r="8284" spans="1:17">
      <c r="A8284" t="s">
        <v>10490</v>
      </c>
      <c r="B8284" t="s">
        <v>3</v>
      </c>
      <c r="C8284" t="s">
        <v>13</v>
      </c>
      <c r="D8284" t="s">
        <v>19</v>
      </c>
      <c r="E8284" t="s">
        <v>69</v>
      </c>
      <c r="F8284" t="s">
        <v>22</v>
      </c>
      <c r="G8284">
        <v>3</v>
      </c>
      <c r="H8284">
        <v>0.5982826</v>
      </c>
      <c r="I8284">
        <v>0.54053410000000002</v>
      </c>
      <c r="J8284">
        <v>-5.7748500000000001E-2</v>
      </c>
      <c r="K8284">
        <v>-7.7678200000000003E-2</v>
      </c>
      <c r="L8284">
        <v>-6.5903600000000007E-2</v>
      </c>
      <c r="M8284">
        <v>-5.7748500000000001E-2</v>
      </c>
      <c r="N8284">
        <v>-4.9593400000000003E-2</v>
      </c>
      <c r="O8284">
        <v>-3.7818699999999997E-2</v>
      </c>
      <c r="P8284">
        <v>57.706699999999998</v>
      </c>
      <c r="Q8284">
        <v>1.5551300000000001E-2</v>
      </c>
    </row>
    <row r="8285" spans="1:17">
      <c r="A8285" t="s">
        <v>10491</v>
      </c>
      <c r="B8285" t="s">
        <v>3</v>
      </c>
      <c r="C8285" t="s">
        <v>13</v>
      </c>
      <c r="D8285" t="s">
        <v>19</v>
      </c>
      <c r="E8285" t="s">
        <v>69</v>
      </c>
      <c r="F8285" t="s">
        <v>22</v>
      </c>
      <c r="G8285">
        <v>4</v>
      </c>
      <c r="H8285">
        <v>0.58418510000000001</v>
      </c>
      <c r="I8285">
        <v>0.51504090000000002</v>
      </c>
      <c r="J8285">
        <v>-6.9144200000000003E-2</v>
      </c>
      <c r="K8285">
        <v>-8.7612400000000007E-2</v>
      </c>
      <c r="L8285">
        <v>-7.6701199999999997E-2</v>
      </c>
      <c r="M8285">
        <v>-6.9144200000000003E-2</v>
      </c>
      <c r="N8285">
        <v>-6.1587099999999999E-2</v>
      </c>
      <c r="O8285">
        <v>-5.0675900000000003E-2</v>
      </c>
      <c r="P8285">
        <v>57.142699999999998</v>
      </c>
      <c r="Q8285">
        <v>1.44108E-2</v>
      </c>
    </row>
    <row r="8286" spans="1:17">
      <c r="A8286" t="s">
        <v>10492</v>
      </c>
      <c r="B8286" t="s">
        <v>3</v>
      </c>
      <c r="C8286" t="s">
        <v>13</v>
      </c>
      <c r="D8286" t="s">
        <v>19</v>
      </c>
      <c r="E8286" t="s">
        <v>69</v>
      </c>
      <c r="F8286" t="s">
        <v>22</v>
      </c>
      <c r="G8286">
        <v>5</v>
      </c>
      <c r="H8286">
        <v>0.58720090000000003</v>
      </c>
      <c r="I8286">
        <v>0.5160032</v>
      </c>
      <c r="J8286">
        <v>-7.1197700000000003E-2</v>
      </c>
      <c r="K8286">
        <v>-8.7131399999999998E-2</v>
      </c>
      <c r="L8286">
        <v>-7.7717599999999998E-2</v>
      </c>
      <c r="M8286">
        <v>-7.1197700000000003E-2</v>
      </c>
      <c r="N8286">
        <v>-6.4677700000000005E-2</v>
      </c>
      <c r="O8286">
        <v>-5.5263899999999998E-2</v>
      </c>
      <c r="P8286">
        <v>56.4572</v>
      </c>
      <c r="Q8286">
        <v>1.24332E-2</v>
      </c>
    </row>
    <row r="8287" spans="1:17">
      <c r="A8287" t="s">
        <v>10493</v>
      </c>
      <c r="B8287" t="s">
        <v>3</v>
      </c>
      <c r="C8287" t="s">
        <v>13</v>
      </c>
      <c r="D8287" t="s">
        <v>19</v>
      </c>
      <c r="E8287" t="s">
        <v>69</v>
      </c>
      <c r="F8287" t="s">
        <v>22</v>
      </c>
      <c r="G8287">
        <v>6</v>
      </c>
      <c r="H8287">
        <v>0.63298730000000003</v>
      </c>
      <c r="I8287">
        <v>0.56120809999999999</v>
      </c>
      <c r="J8287">
        <v>-7.1779200000000001E-2</v>
      </c>
      <c r="K8287">
        <v>-9.0414999999999995E-2</v>
      </c>
      <c r="L8287">
        <v>-7.9404799999999998E-2</v>
      </c>
      <c r="M8287">
        <v>-7.1779200000000001E-2</v>
      </c>
      <c r="N8287">
        <v>-6.4153699999999994E-2</v>
      </c>
      <c r="O8287">
        <v>-5.3143500000000003E-2</v>
      </c>
      <c r="P8287">
        <v>56.147500000000001</v>
      </c>
      <c r="Q8287">
        <v>1.4541500000000001E-2</v>
      </c>
    </row>
    <row r="8288" spans="1:17">
      <c r="A8288" t="s">
        <v>10494</v>
      </c>
      <c r="B8288" t="s">
        <v>3</v>
      </c>
      <c r="C8288" t="s">
        <v>13</v>
      </c>
      <c r="D8288" t="s">
        <v>19</v>
      </c>
      <c r="E8288" t="s">
        <v>69</v>
      </c>
      <c r="F8288" t="s">
        <v>22</v>
      </c>
      <c r="G8288">
        <v>7</v>
      </c>
      <c r="H8288">
        <v>0.72566529999999996</v>
      </c>
      <c r="I8288">
        <v>0.648258</v>
      </c>
      <c r="J8288">
        <v>-7.7407400000000001E-2</v>
      </c>
      <c r="K8288">
        <v>-0.1016217</v>
      </c>
      <c r="L8288">
        <v>-8.7315699999999996E-2</v>
      </c>
      <c r="M8288">
        <v>-7.7407400000000001E-2</v>
      </c>
      <c r="N8288">
        <v>-6.7499100000000006E-2</v>
      </c>
      <c r="O8288">
        <v>-5.31931E-2</v>
      </c>
      <c r="P8288">
        <v>56.1008</v>
      </c>
      <c r="Q8288">
        <v>1.8894500000000002E-2</v>
      </c>
    </row>
    <row r="8289" spans="1:17">
      <c r="A8289" t="s">
        <v>10495</v>
      </c>
      <c r="B8289" t="s">
        <v>3</v>
      </c>
      <c r="C8289" t="s">
        <v>13</v>
      </c>
      <c r="D8289" t="s">
        <v>19</v>
      </c>
      <c r="E8289" t="s">
        <v>69</v>
      </c>
      <c r="F8289" t="s">
        <v>22</v>
      </c>
      <c r="G8289">
        <v>8</v>
      </c>
      <c r="H8289">
        <v>0.82609250000000001</v>
      </c>
      <c r="I8289">
        <v>0.76744509999999999</v>
      </c>
      <c r="J8289">
        <v>-5.8647499999999998E-2</v>
      </c>
      <c r="K8289">
        <v>-9.1647599999999996E-2</v>
      </c>
      <c r="L8289">
        <v>-7.2150900000000004E-2</v>
      </c>
      <c r="M8289">
        <v>-5.8647499999999998E-2</v>
      </c>
      <c r="N8289">
        <v>-4.51441E-2</v>
      </c>
      <c r="O8289">
        <v>-2.5647300000000001E-2</v>
      </c>
      <c r="P8289">
        <v>57.595100000000002</v>
      </c>
      <c r="Q8289">
        <v>2.5750200000000001E-2</v>
      </c>
    </row>
    <row r="8290" spans="1:17">
      <c r="A8290" t="s">
        <v>10496</v>
      </c>
      <c r="B8290" t="s">
        <v>3</v>
      </c>
      <c r="C8290" t="s">
        <v>13</v>
      </c>
      <c r="D8290" t="s">
        <v>19</v>
      </c>
      <c r="E8290" t="s">
        <v>69</v>
      </c>
      <c r="F8290" t="s">
        <v>22</v>
      </c>
      <c r="G8290">
        <v>9</v>
      </c>
      <c r="H8290">
        <v>0.87725039999999999</v>
      </c>
      <c r="I8290">
        <v>0.76125399999999999</v>
      </c>
      <c r="J8290">
        <v>-0.1159965</v>
      </c>
      <c r="K8290">
        <v>-0.14783589999999999</v>
      </c>
      <c r="L8290">
        <v>-0.1290249</v>
      </c>
      <c r="M8290">
        <v>-0.1159965</v>
      </c>
      <c r="N8290">
        <v>-0.10296810000000001</v>
      </c>
      <c r="O8290">
        <v>-8.4157099999999999E-2</v>
      </c>
      <c r="P8290">
        <v>60.002099999999999</v>
      </c>
      <c r="Q8290">
        <v>2.4844399999999999E-2</v>
      </c>
    </row>
    <row r="8291" spans="1:17">
      <c r="A8291" t="s">
        <v>10497</v>
      </c>
      <c r="B8291" t="s">
        <v>3</v>
      </c>
      <c r="C8291" t="s">
        <v>13</v>
      </c>
      <c r="D8291" t="s">
        <v>19</v>
      </c>
      <c r="E8291" t="s">
        <v>69</v>
      </c>
      <c r="F8291" t="s">
        <v>22</v>
      </c>
      <c r="G8291">
        <v>10</v>
      </c>
      <c r="H8291">
        <v>0.88789649999999998</v>
      </c>
      <c r="I8291">
        <v>0.7663584</v>
      </c>
      <c r="J8291">
        <v>-0.1215381</v>
      </c>
      <c r="K8291">
        <v>-0.15687950000000001</v>
      </c>
      <c r="L8291">
        <v>-0.1359995</v>
      </c>
      <c r="M8291">
        <v>-0.1215381</v>
      </c>
      <c r="N8291">
        <v>-0.1070767</v>
      </c>
      <c r="O8291">
        <v>-8.6196700000000001E-2</v>
      </c>
      <c r="P8291">
        <v>62.59</v>
      </c>
      <c r="Q8291">
        <v>2.7577000000000001E-2</v>
      </c>
    </row>
    <row r="8292" spans="1:17">
      <c r="A8292" t="s">
        <v>10498</v>
      </c>
      <c r="B8292" t="s">
        <v>3</v>
      </c>
      <c r="C8292" t="s">
        <v>13</v>
      </c>
      <c r="D8292" t="s">
        <v>19</v>
      </c>
      <c r="E8292" t="s">
        <v>69</v>
      </c>
      <c r="F8292" t="s">
        <v>22</v>
      </c>
      <c r="G8292">
        <v>11</v>
      </c>
      <c r="H8292">
        <v>0.87723370000000001</v>
      </c>
      <c r="I8292">
        <v>0.78448589999999996</v>
      </c>
      <c r="J8292">
        <v>-9.2747800000000005E-2</v>
      </c>
      <c r="K8292">
        <v>-0.1241135</v>
      </c>
      <c r="L8292">
        <v>-0.10558240000000001</v>
      </c>
      <c r="M8292">
        <v>-9.2747800000000005E-2</v>
      </c>
      <c r="N8292">
        <v>-7.9913300000000007E-2</v>
      </c>
      <c r="O8292">
        <v>-6.1382199999999998E-2</v>
      </c>
      <c r="P8292">
        <v>65.527600000000007</v>
      </c>
      <c r="Q8292">
        <v>2.4474699999999999E-2</v>
      </c>
    </row>
    <row r="8293" spans="1:17">
      <c r="A8293" t="s">
        <v>10499</v>
      </c>
      <c r="B8293" t="s">
        <v>3</v>
      </c>
      <c r="C8293" t="s">
        <v>13</v>
      </c>
      <c r="D8293" t="s">
        <v>19</v>
      </c>
      <c r="E8293" t="s">
        <v>69</v>
      </c>
      <c r="F8293" t="s">
        <v>22</v>
      </c>
      <c r="G8293">
        <v>12</v>
      </c>
      <c r="H8293">
        <v>0.85573500000000002</v>
      </c>
      <c r="I8293">
        <v>0.81114299999999995</v>
      </c>
      <c r="J8293">
        <v>-4.4592E-2</v>
      </c>
      <c r="K8293">
        <v>-7.4871300000000002E-2</v>
      </c>
      <c r="L8293">
        <v>-5.6982100000000001E-2</v>
      </c>
      <c r="M8293">
        <v>-4.4592E-2</v>
      </c>
      <c r="N8293">
        <v>-3.2202000000000001E-2</v>
      </c>
      <c r="O8293">
        <v>-1.4312800000000001E-2</v>
      </c>
      <c r="P8293">
        <v>68.020399999999995</v>
      </c>
      <c r="Q8293">
        <v>2.3626999999999999E-2</v>
      </c>
    </row>
    <row r="8294" spans="1:17">
      <c r="A8294" t="s">
        <v>10500</v>
      </c>
      <c r="B8294" t="s">
        <v>3</v>
      </c>
      <c r="C8294" t="s">
        <v>13</v>
      </c>
      <c r="D8294" t="s">
        <v>19</v>
      </c>
      <c r="E8294" t="s">
        <v>69</v>
      </c>
      <c r="F8294" t="s">
        <v>22</v>
      </c>
      <c r="G8294">
        <v>13</v>
      </c>
      <c r="H8294">
        <v>0.87735969999999996</v>
      </c>
      <c r="I8294">
        <v>0.87735969999999996</v>
      </c>
      <c r="J8294">
        <v>0</v>
      </c>
      <c r="K8294">
        <v>3.4678E-3</v>
      </c>
      <c r="L8294">
        <v>2.5266899999999998E-2</v>
      </c>
      <c r="M8294">
        <v>4.0364999999999998E-2</v>
      </c>
      <c r="N8294">
        <v>5.5462999999999998E-2</v>
      </c>
      <c r="O8294">
        <v>7.7262200000000003E-2</v>
      </c>
      <c r="P8294">
        <v>69.775199999999998</v>
      </c>
      <c r="Q8294">
        <v>2.87911E-2</v>
      </c>
    </row>
    <row r="8295" spans="1:17">
      <c r="A8295" t="s">
        <v>10501</v>
      </c>
      <c r="B8295" t="s">
        <v>3</v>
      </c>
      <c r="C8295" t="s">
        <v>13</v>
      </c>
      <c r="D8295" t="s">
        <v>19</v>
      </c>
      <c r="E8295" t="s">
        <v>69</v>
      </c>
      <c r="F8295" t="s">
        <v>22</v>
      </c>
      <c r="G8295">
        <v>14</v>
      </c>
      <c r="H8295">
        <v>0.88807860000000005</v>
      </c>
      <c r="I8295">
        <v>0.92844360000000004</v>
      </c>
      <c r="J8295">
        <v>4.0364999999999998E-2</v>
      </c>
      <c r="K8295">
        <v>3.9187899999999998E-2</v>
      </c>
      <c r="L8295">
        <v>6.3599799999999998E-2</v>
      </c>
      <c r="M8295">
        <v>8.0507400000000007E-2</v>
      </c>
      <c r="N8295">
        <v>9.7415000000000002E-2</v>
      </c>
      <c r="O8295">
        <v>0.1218268</v>
      </c>
      <c r="P8295">
        <v>71.474500000000006</v>
      </c>
      <c r="Q8295">
        <v>3.2241800000000001E-2</v>
      </c>
    </row>
    <row r="8296" spans="1:17">
      <c r="A8296" t="s">
        <v>10502</v>
      </c>
      <c r="B8296" t="s">
        <v>3</v>
      </c>
      <c r="C8296" t="s">
        <v>13</v>
      </c>
      <c r="D8296" t="s">
        <v>19</v>
      </c>
      <c r="E8296" t="s">
        <v>69</v>
      </c>
      <c r="F8296" t="s">
        <v>22</v>
      </c>
      <c r="G8296">
        <v>15</v>
      </c>
      <c r="H8296">
        <v>0.93138589999999999</v>
      </c>
      <c r="I8296">
        <v>1.0118929999999999</v>
      </c>
      <c r="J8296">
        <v>8.0507400000000007E-2</v>
      </c>
      <c r="K8296">
        <v>6.9065799999999997E-2</v>
      </c>
      <c r="L8296">
        <v>9.7203899999999996E-2</v>
      </c>
      <c r="M8296">
        <v>0.1166922</v>
      </c>
      <c r="N8296">
        <v>0.13618060000000001</v>
      </c>
      <c r="O8296">
        <v>0.16431870000000001</v>
      </c>
      <c r="P8296">
        <v>72.687299999999993</v>
      </c>
      <c r="Q8296">
        <v>3.7163099999999998E-2</v>
      </c>
    </row>
    <row r="8297" spans="1:17">
      <c r="A8297" t="s">
        <v>10503</v>
      </c>
      <c r="B8297" t="s">
        <v>3</v>
      </c>
      <c r="C8297" t="s">
        <v>13</v>
      </c>
      <c r="D8297" t="s">
        <v>19</v>
      </c>
      <c r="E8297" t="s">
        <v>69</v>
      </c>
      <c r="F8297" t="s">
        <v>22</v>
      </c>
      <c r="G8297">
        <v>16</v>
      </c>
      <c r="H8297">
        <v>0.99829829999999997</v>
      </c>
      <c r="I8297">
        <v>1.1149910000000001</v>
      </c>
      <c r="J8297">
        <v>0.1166922</v>
      </c>
      <c r="K8297">
        <v>8.9198399999999997E-2</v>
      </c>
      <c r="L8297">
        <v>0.119265</v>
      </c>
      <c r="M8297">
        <v>0.14008909999999999</v>
      </c>
      <c r="N8297">
        <v>0.1609131</v>
      </c>
      <c r="O8297">
        <v>0.1909797</v>
      </c>
      <c r="P8297">
        <v>72.669200000000004</v>
      </c>
      <c r="Q8297">
        <v>3.9710200000000001E-2</v>
      </c>
    </row>
    <row r="8298" spans="1:17">
      <c r="A8298" t="s">
        <v>10504</v>
      </c>
      <c r="B8298" t="s">
        <v>3</v>
      </c>
      <c r="C8298" t="s">
        <v>13</v>
      </c>
      <c r="D8298" t="s">
        <v>19</v>
      </c>
      <c r="E8298" t="s">
        <v>69</v>
      </c>
      <c r="F8298" t="s">
        <v>22</v>
      </c>
      <c r="G8298">
        <v>17</v>
      </c>
      <c r="H8298">
        <v>1.097861</v>
      </c>
      <c r="I8298">
        <v>1.2379500000000001</v>
      </c>
      <c r="J8298">
        <v>0.14008909999999999</v>
      </c>
      <c r="K8298">
        <v>0.1098441</v>
      </c>
      <c r="L8298">
        <v>0.13865730000000001</v>
      </c>
      <c r="M8298">
        <v>0.15861330000000001</v>
      </c>
      <c r="N8298">
        <v>0.17856920000000001</v>
      </c>
      <c r="O8298">
        <v>0.20738239999999999</v>
      </c>
      <c r="P8298">
        <v>72.001999999999995</v>
      </c>
      <c r="Q8298">
        <v>3.80548E-2</v>
      </c>
    </row>
    <row r="8299" spans="1:17">
      <c r="A8299" t="s">
        <v>10505</v>
      </c>
      <c r="B8299" t="s">
        <v>3</v>
      </c>
      <c r="C8299" t="s">
        <v>13</v>
      </c>
      <c r="D8299" t="s">
        <v>19</v>
      </c>
      <c r="E8299" t="s">
        <v>69</v>
      </c>
      <c r="F8299" t="s">
        <v>22</v>
      </c>
      <c r="G8299">
        <v>18</v>
      </c>
      <c r="H8299">
        <v>1.1768400000000001</v>
      </c>
      <c r="I8299">
        <v>1.335453</v>
      </c>
      <c r="J8299">
        <v>0.15861330000000001</v>
      </c>
      <c r="K8299">
        <v>9.3820200000000006E-2</v>
      </c>
      <c r="L8299">
        <v>0.12387140000000001</v>
      </c>
      <c r="M8299">
        <v>0.1446848</v>
      </c>
      <c r="N8299">
        <v>0.16549820000000001</v>
      </c>
      <c r="O8299">
        <v>0.19554949999999999</v>
      </c>
      <c r="P8299">
        <v>71.068700000000007</v>
      </c>
      <c r="Q8299">
        <v>3.96899E-2</v>
      </c>
    </row>
    <row r="8300" spans="1:17">
      <c r="A8300" t="s">
        <v>10506</v>
      </c>
      <c r="B8300" t="s">
        <v>3</v>
      </c>
      <c r="C8300" t="s">
        <v>13</v>
      </c>
      <c r="D8300" t="s">
        <v>19</v>
      </c>
      <c r="E8300" t="s">
        <v>69</v>
      </c>
      <c r="F8300" t="s">
        <v>22</v>
      </c>
      <c r="G8300">
        <v>19</v>
      </c>
      <c r="H8300">
        <v>1.241992</v>
      </c>
      <c r="I8300">
        <v>1.3866769999999999</v>
      </c>
      <c r="J8300">
        <v>0.1446848</v>
      </c>
      <c r="K8300">
        <v>5.6822200000000003E-2</v>
      </c>
      <c r="L8300">
        <v>8.7923699999999994E-2</v>
      </c>
      <c r="M8300">
        <v>0.1094646</v>
      </c>
      <c r="N8300">
        <v>0.13100539999999999</v>
      </c>
      <c r="O8300">
        <v>0.162107</v>
      </c>
      <c r="P8300">
        <v>68.993200000000002</v>
      </c>
      <c r="Q8300">
        <v>4.1077099999999998E-2</v>
      </c>
    </row>
    <row r="8301" spans="1:17">
      <c r="A8301" t="s">
        <v>10507</v>
      </c>
      <c r="B8301" t="s">
        <v>3</v>
      </c>
      <c r="C8301" t="s">
        <v>13</v>
      </c>
      <c r="D8301" t="s">
        <v>19</v>
      </c>
      <c r="E8301" t="s">
        <v>69</v>
      </c>
      <c r="F8301" t="s">
        <v>22</v>
      </c>
      <c r="G8301">
        <v>20</v>
      </c>
      <c r="H8301">
        <v>1.286068</v>
      </c>
      <c r="I8301">
        <v>1.3656200000000001</v>
      </c>
      <c r="J8301">
        <v>7.9552399999999995E-2</v>
      </c>
      <c r="K8301">
        <v>2.4927299999999999E-2</v>
      </c>
      <c r="L8301">
        <v>5.7200300000000003E-2</v>
      </c>
      <c r="M8301">
        <v>7.9552399999999995E-2</v>
      </c>
      <c r="N8301">
        <v>0.1019046</v>
      </c>
      <c r="O8301">
        <v>0.13417760000000001</v>
      </c>
      <c r="P8301">
        <v>65.295500000000004</v>
      </c>
      <c r="Q8301">
        <v>4.2624299999999997E-2</v>
      </c>
    </row>
    <row r="8302" spans="1:17">
      <c r="A8302" t="s">
        <v>10508</v>
      </c>
      <c r="B8302" t="s">
        <v>3</v>
      </c>
      <c r="C8302" t="s">
        <v>13</v>
      </c>
      <c r="D8302" t="s">
        <v>19</v>
      </c>
      <c r="E8302" t="s">
        <v>69</v>
      </c>
      <c r="F8302" t="s">
        <v>22</v>
      </c>
      <c r="G8302">
        <v>21</v>
      </c>
      <c r="H8302">
        <v>1.2798590000000001</v>
      </c>
      <c r="I8302">
        <v>1.3497140000000001</v>
      </c>
      <c r="J8302">
        <v>6.9854899999999998E-2</v>
      </c>
      <c r="K8302">
        <v>1.1559699999999999E-2</v>
      </c>
      <c r="L8302">
        <v>4.6001E-2</v>
      </c>
      <c r="M8302">
        <v>6.9854899999999998E-2</v>
      </c>
      <c r="N8302">
        <v>9.3708899999999998E-2</v>
      </c>
      <c r="O8302">
        <v>0.12815009999999999</v>
      </c>
      <c r="P8302">
        <v>62.005699999999997</v>
      </c>
      <c r="Q8302">
        <v>4.5488000000000001E-2</v>
      </c>
    </row>
    <row r="8303" spans="1:17">
      <c r="A8303" t="s">
        <v>10509</v>
      </c>
      <c r="B8303" t="s">
        <v>3</v>
      </c>
      <c r="C8303" t="s">
        <v>13</v>
      </c>
      <c r="D8303" t="s">
        <v>19</v>
      </c>
      <c r="E8303" t="s">
        <v>69</v>
      </c>
      <c r="F8303" t="s">
        <v>22</v>
      </c>
      <c r="G8303">
        <v>22</v>
      </c>
      <c r="H8303">
        <v>1.224172</v>
      </c>
      <c r="I8303">
        <v>1.28525</v>
      </c>
      <c r="J8303">
        <v>6.1078800000000003E-2</v>
      </c>
      <c r="K8303">
        <v>1.09742E-2</v>
      </c>
      <c r="L8303">
        <v>4.0576399999999999E-2</v>
      </c>
      <c r="M8303">
        <v>6.1078800000000003E-2</v>
      </c>
      <c r="N8303">
        <v>8.1581200000000006E-2</v>
      </c>
      <c r="O8303">
        <v>0.1111834</v>
      </c>
      <c r="P8303">
        <v>60.297699999999999</v>
      </c>
      <c r="Q8303">
        <v>3.9096800000000001E-2</v>
      </c>
    </row>
    <row r="8304" spans="1:17">
      <c r="A8304" t="s">
        <v>10510</v>
      </c>
      <c r="B8304" t="s">
        <v>3</v>
      </c>
      <c r="C8304" t="s">
        <v>13</v>
      </c>
      <c r="D8304" t="s">
        <v>19</v>
      </c>
      <c r="E8304" t="s">
        <v>69</v>
      </c>
      <c r="F8304" t="s">
        <v>22</v>
      </c>
      <c r="G8304">
        <v>23</v>
      </c>
      <c r="H8304">
        <v>1.046187</v>
      </c>
      <c r="I8304">
        <v>1.0883100000000001</v>
      </c>
      <c r="J8304">
        <v>4.2123399999999998E-2</v>
      </c>
      <c r="K8304">
        <v>2.7482000000000001E-3</v>
      </c>
      <c r="L8304">
        <v>2.60114E-2</v>
      </c>
      <c r="M8304">
        <v>4.2123399999999998E-2</v>
      </c>
      <c r="N8304">
        <v>5.82354E-2</v>
      </c>
      <c r="O8304">
        <v>8.1498600000000004E-2</v>
      </c>
      <c r="P8304">
        <v>58.633099999999999</v>
      </c>
      <c r="Q8304">
        <v>3.0724600000000001E-2</v>
      </c>
    </row>
    <row r="8305" spans="1:17">
      <c r="A8305" t="s">
        <v>10511</v>
      </c>
      <c r="B8305" t="s">
        <v>3</v>
      </c>
      <c r="C8305" t="s">
        <v>13</v>
      </c>
      <c r="D8305" t="s">
        <v>19</v>
      </c>
      <c r="E8305" t="s">
        <v>69</v>
      </c>
      <c r="F8305" t="s">
        <v>22</v>
      </c>
      <c r="G8305">
        <v>24</v>
      </c>
      <c r="H8305">
        <v>0.84817549999999997</v>
      </c>
      <c r="I8305">
        <v>0.85854580000000003</v>
      </c>
      <c r="J8305">
        <v>1.0370300000000001E-2</v>
      </c>
      <c r="K8305">
        <v>-2.1494099999999999E-2</v>
      </c>
      <c r="L8305">
        <v>-2.6683000000000002E-3</v>
      </c>
      <c r="M8305">
        <v>1.0370300000000001E-2</v>
      </c>
      <c r="N8305">
        <v>2.3408999999999999E-2</v>
      </c>
      <c r="O8305">
        <v>4.2234800000000003E-2</v>
      </c>
      <c r="P8305">
        <v>57.592700000000001</v>
      </c>
      <c r="Q8305">
        <v>2.4864000000000001E-2</v>
      </c>
    </row>
    <row r="8306" spans="1:17">
      <c r="A8306" t="s">
        <v>10512</v>
      </c>
      <c r="B8306" t="s">
        <v>3</v>
      </c>
      <c r="C8306" t="s">
        <v>13</v>
      </c>
      <c r="D8306" t="s">
        <v>19</v>
      </c>
      <c r="E8306" t="s">
        <v>69</v>
      </c>
      <c r="F8306" t="s">
        <v>23</v>
      </c>
      <c r="G8306">
        <v>1</v>
      </c>
      <c r="H8306">
        <v>1.3642339999999999</v>
      </c>
      <c r="I8306">
        <v>1.3169550000000001</v>
      </c>
      <c r="J8306">
        <v>-4.7278399999999998E-2</v>
      </c>
      <c r="K8306">
        <v>-0.1267412</v>
      </c>
      <c r="L8306">
        <v>-7.9794000000000004E-2</v>
      </c>
      <c r="M8306">
        <v>-4.7278399999999998E-2</v>
      </c>
      <c r="N8306">
        <v>-1.47628E-2</v>
      </c>
      <c r="O8306">
        <v>3.2184400000000002E-2</v>
      </c>
      <c r="P8306">
        <v>80.338999999999999</v>
      </c>
      <c r="Q8306">
        <v>6.2005200000000003E-2</v>
      </c>
    </row>
    <row r="8307" spans="1:17">
      <c r="A8307" t="s">
        <v>10513</v>
      </c>
      <c r="B8307" t="s">
        <v>3</v>
      </c>
      <c r="C8307" t="s">
        <v>13</v>
      </c>
      <c r="D8307" t="s">
        <v>19</v>
      </c>
      <c r="E8307" t="s">
        <v>69</v>
      </c>
      <c r="F8307" t="s">
        <v>23</v>
      </c>
      <c r="G8307">
        <v>2</v>
      </c>
      <c r="H8307">
        <v>1.226008</v>
      </c>
      <c r="I8307">
        <v>1.1678470000000001</v>
      </c>
      <c r="J8307">
        <v>-5.8161499999999998E-2</v>
      </c>
      <c r="K8307">
        <v>-0.12678159999999999</v>
      </c>
      <c r="L8307">
        <v>-8.6240300000000006E-2</v>
      </c>
      <c r="M8307">
        <v>-5.8161499999999998E-2</v>
      </c>
      <c r="N8307">
        <v>-3.00828E-2</v>
      </c>
      <c r="O8307">
        <v>1.0458500000000001E-2</v>
      </c>
      <c r="P8307">
        <v>78.388499999999993</v>
      </c>
      <c r="Q8307">
        <v>5.3544500000000002E-2</v>
      </c>
    </row>
    <row r="8308" spans="1:17">
      <c r="A8308" t="s">
        <v>10514</v>
      </c>
      <c r="B8308" t="s">
        <v>3</v>
      </c>
      <c r="C8308" t="s">
        <v>13</v>
      </c>
      <c r="D8308" t="s">
        <v>19</v>
      </c>
      <c r="E8308" t="s">
        <v>69</v>
      </c>
      <c r="F8308" t="s">
        <v>23</v>
      </c>
      <c r="G8308">
        <v>3</v>
      </c>
      <c r="H8308">
        <v>1.1618489999999999</v>
      </c>
      <c r="I8308">
        <v>1.0482450000000001</v>
      </c>
      <c r="J8308">
        <v>-0.11360480000000001</v>
      </c>
      <c r="K8308">
        <v>-0.17479</v>
      </c>
      <c r="L8308">
        <v>-0.1386413</v>
      </c>
      <c r="M8308">
        <v>-0.11360480000000001</v>
      </c>
      <c r="N8308">
        <v>-8.8568300000000003E-2</v>
      </c>
      <c r="O8308">
        <v>-5.2419599999999997E-2</v>
      </c>
      <c r="P8308">
        <v>78.095200000000006</v>
      </c>
      <c r="Q8308">
        <v>4.7743000000000001E-2</v>
      </c>
    </row>
    <row r="8309" spans="1:17">
      <c r="A8309" t="s">
        <v>10515</v>
      </c>
      <c r="B8309" t="s">
        <v>3</v>
      </c>
      <c r="C8309" t="s">
        <v>13</v>
      </c>
      <c r="D8309" t="s">
        <v>19</v>
      </c>
      <c r="E8309" t="s">
        <v>69</v>
      </c>
      <c r="F8309" t="s">
        <v>23</v>
      </c>
      <c r="G8309">
        <v>4</v>
      </c>
      <c r="H8309">
        <v>1.1115699999999999</v>
      </c>
      <c r="I8309">
        <v>1.005107</v>
      </c>
      <c r="J8309">
        <v>-0.1064626</v>
      </c>
      <c r="K8309">
        <v>-0.15983320000000001</v>
      </c>
      <c r="L8309">
        <v>-0.12830140000000001</v>
      </c>
      <c r="M8309">
        <v>-0.1064626</v>
      </c>
      <c r="N8309">
        <v>-8.4623799999999999E-2</v>
      </c>
      <c r="O8309">
        <v>-5.3092100000000003E-2</v>
      </c>
      <c r="P8309">
        <v>75.344700000000003</v>
      </c>
      <c r="Q8309">
        <v>4.16452E-2</v>
      </c>
    </row>
    <row r="8310" spans="1:17">
      <c r="A8310" t="s">
        <v>10516</v>
      </c>
      <c r="B8310" t="s">
        <v>3</v>
      </c>
      <c r="C8310" t="s">
        <v>13</v>
      </c>
      <c r="D8310" t="s">
        <v>19</v>
      </c>
      <c r="E8310" t="s">
        <v>69</v>
      </c>
      <c r="F8310" t="s">
        <v>23</v>
      </c>
      <c r="G8310">
        <v>5</v>
      </c>
      <c r="H8310">
        <v>1.0896110000000001</v>
      </c>
      <c r="I8310">
        <v>0.99204749999999997</v>
      </c>
      <c r="J8310">
        <v>-9.7563800000000006E-2</v>
      </c>
      <c r="K8310">
        <v>-0.15370890000000001</v>
      </c>
      <c r="L8310">
        <v>-0.1205379</v>
      </c>
      <c r="M8310">
        <v>-9.7563800000000006E-2</v>
      </c>
      <c r="N8310">
        <v>-7.4589600000000006E-2</v>
      </c>
      <c r="O8310">
        <v>-4.14186E-2</v>
      </c>
      <c r="P8310">
        <v>73.654700000000005</v>
      </c>
      <c r="Q8310">
        <v>4.3810300000000003E-2</v>
      </c>
    </row>
    <row r="8311" spans="1:17">
      <c r="A8311" t="s">
        <v>10517</v>
      </c>
      <c r="B8311" t="s">
        <v>3</v>
      </c>
      <c r="C8311" t="s">
        <v>13</v>
      </c>
      <c r="D8311" t="s">
        <v>19</v>
      </c>
      <c r="E8311" t="s">
        <v>69</v>
      </c>
      <c r="F8311" t="s">
        <v>23</v>
      </c>
      <c r="G8311">
        <v>6</v>
      </c>
      <c r="H8311">
        <v>1.210043</v>
      </c>
      <c r="I8311">
        <v>1.05792</v>
      </c>
      <c r="J8311">
        <v>-0.1521238</v>
      </c>
      <c r="K8311">
        <v>-0.2178881</v>
      </c>
      <c r="L8311">
        <v>-0.179034</v>
      </c>
      <c r="M8311">
        <v>-0.1521238</v>
      </c>
      <c r="N8311">
        <v>-0.12521360000000001</v>
      </c>
      <c r="O8311">
        <v>-8.6359500000000006E-2</v>
      </c>
      <c r="P8311">
        <v>72.2654</v>
      </c>
      <c r="Q8311">
        <v>5.1316100000000003E-2</v>
      </c>
    </row>
    <row r="8312" spans="1:17">
      <c r="A8312" t="s">
        <v>10518</v>
      </c>
      <c r="B8312" t="s">
        <v>3</v>
      </c>
      <c r="C8312" t="s">
        <v>13</v>
      </c>
      <c r="D8312" t="s">
        <v>19</v>
      </c>
      <c r="E8312" t="s">
        <v>69</v>
      </c>
      <c r="F8312" t="s">
        <v>23</v>
      </c>
      <c r="G8312">
        <v>7</v>
      </c>
      <c r="H8312">
        <v>1.4905330000000001</v>
      </c>
      <c r="I8312">
        <v>1.1703589999999999</v>
      </c>
      <c r="J8312">
        <v>-0.32017430000000002</v>
      </c>
      <c r="K8312">
        <v>-0.38724900000000001</v>
      </c>
      <c r="L8312">
        <v>-0.3476207</v>
      </c>
      <c r="M8312">
        <v>-0.32017430000000002</v>
      </c>
      <c r="N8312">
        <v>-0.29272789999999999</v>
      </c>
      <c r="O8312">
        <v>-0.25309959999999998</v>
      </c>
      <c r="P8312">
        <v>71.331100000000006</v>
      </c>
      <c r="Q8312">
        <v>5.2338700000000002E-2</v>
      </c>
    </row>
    <row r="8313" spans="1:17">
      <c r="A8313" t="s">
        <v>10519</v>
      </c>
      <c r="B8313" t="s">
        <v>3</v>
      </c>
      <c r="C8313" t="s">
        <v>13</v>
      </c>
      <c r="D8313" t="s">
        <v>19</v>
      </c>
      <c r="E8313" t="s">
        <v>69</v>
      </c>
      <c r="F8313" t="s">
        <v>23</v>
      </c>
      <c r="G8313">
        <v>8</v>
      </c>
      <c r="H8313">
        <v>1.6696770000000001</v>
      </c>
      <c r="I8313">
        <v>1.1813180000000001</v>
      </c>
      <c r="J8313">
        <v>-0.4883596</v>
      </c>
      <c r="K8313">
        <v>-0.55779389999999995</v>
      </c>
      <c r="L8313">
        <v>-0.5167716</v>
      </c>
      <c r="M8313">
        <v>-0.4883596</v>
      </c>
      <c r="N8313">
        <v>-0.45994770000000001</v>
      </c>
      <c r="O8313">
        <v>-0.4189254</v>
      </c>
      <c r="P8313">
        <v>73.277699999999996</v>
      </c>
      <c r="Q8313">
        <v>5.41798E-2</v>
      </c>
    </row>
    <row r="8314" spans="1:17">
      <c r="A8314" t="s">
        <v>10520</v>
      </c>
      <c r="B8314" t="s">
        <v>3</v>
      </c>
      <c r="C8314" t="s">
        <v>13</v>
      </c>
      <c r="D8314" t="s">
        <v>19</v>
      </c>
      <c r="E8314" t="s">
        <v>69</v>
      </c>
      <c r="F8314" t="s">
        <v>23</v>
      </c>
      <c r="G8314">
        <v>9</v>
      </c>
      <c r="H8314">
        <v>1.696312</v>
      </c>
      <c r="I8314">
        <v>1.2111860000000001</v>
      </c>
      <c r="J8314">
        <v>-0.4851258</v>
      </c>
      <c r="K8314">
        <v>-0.57648969999999999</v>
      </c>
      <c r="L8314">
        <v>-0.52251119999999995</v>
      </c>
      <c r="M8314">
        <v>-0.4851258</v>
      </c>
      <c r="N8314">
        <v>-0.44774049999999999</v>
      </c>
      <c r="O8314">
        <v>-0.393762</v>
      </c>
      <c r="P8314">
        <v>76.468500000000006</v>
      </c>
      <c r="Q8314">
        <v>7.1291599999999997E-2</v>
      </c>
    </row>
    <row r="8315" spans="1:17">
      <c r="A8315" t="s">
        <v>10521</v>
      </c>
      <c r="B8315" t="s">
        <v>3</v>
      </c>
      <c r="C8315" t="s">
        <v>13</v>
      </c>
      <c r="D8315" t="s">
        <v>19</v>
      </c>
      <c r="E8315" t="s">
        <v>69</v>
      </c>
      <c r="F8315" t="s">
        <v>23</v>
      </c>
      <c r="G8315">
        <v>10</v>
      </c>
      <c r="H8315">
        <v>1.7163139999999999</v>
      </c>
      <c r="I8315">
        <v>1.3244389999999999</v>
      </c>
      <c r="J8315">
        <v>-0.39187480000000002</v>
      </c>
      <c r="K8315">
        <v>-0.49899009999999999</v>
      </c>
      <c r="L8315">
        <v>-0.43570550000000002</v>
      </c>
      <c r="M8315">
        <v>-0.39187480000000002</v>
      </c>
      <c r="N8315">
        <v>-0.34804420000000003</v>
      </c>
      <c r="O8315">
        <v>-0.2847596</v>
      </c>
      <c r="P8315">
        <v>80.467500000000001</v>
      </c>
      <c r="Q8315">
        <v>8.3582500000000004E-2</v>
      </c>
    </row>
    <row r="8316" spans="1:17">
      <c r="A8316" t="s">
        <v>10522</v>
      </c>
      <c r="B8316" t="s">
        <v>3</v>
      </c>
      <c r="C8316" t="s">
        <v>13</v>
      </c>
      <c r="D8316" t="s">
        <v>19</v>
      </c>
      <c r="E8316" t="s">
        <v>69</v>
      </c>
      <c r="F8316" t="s">
        <v>23</v>
      </c>
      <c r="G8316">
        <v>11</v>
      </c>
      <c r="H8316">
        <v>1.689333</v>
      </c>
      <c r="I8316">
        <v>1.4473180000000001</v>
      </c>
      <c r="J8316">
        <v>-0.2420148</v>
      </c>
      <c r="K8316">
        <v>-0.34184179999999997</v>
      </c>
      <c r="L8316">
        <v>-0.28286319999999998</v>
      </c>
      <c r="M8316">
        <v>-0.2420148</v>
      </c>
      <c r="N8316">
        <v>-0.2011664</v>
      </c>
      <c r="O8316">
        <v>-0.1421878</v>
      </c>
      <c r="P8316">
        <v>81.977199999999996</v>
      </c>
      <c r="Q8316">
        <v>7.7895400000000004E-2</v>
      </c>
    </row>
    <row r="8317" spans="1:17">
      <c r="A8317" t="s">
        <v>10523</v>
      </c>
      <c r="B8317" t="s">
        <v>3</v>
      </c>
      <c r="C8317" t="s">
        <v>13</v>
      </c>
      <c r="D8317" t="s">
        <v>19</v>
      </c>
      <c r="E8317" t="s">
        <v>69</v>
      </c>
      <c r="F8317" t="s">
        <v>23</v>
      </c>
      <c r="G8317">
        <v>12</v>
      </c>
      <c r="H8317">
        <v>1.662955</v>
      </c>
      <c r="I8317">
        <v>1.6170910000000001</v>
      </c>
      <c r="J8317">
        <v>-4.58637E-2</v>
      </c>
      <c r="K8317">
        <v>-0.1598087</v>
      </c>
      <c r="L8317">
        <v>-9.2489100000000005E-2</v>
      </c>
      <c r="M8317">
        <v>-4.58637E-2</v>
      </c>
      <c r="N8317">
        <v>7.6170000000000003E-4</v>
      </c>
      <c r="O8317">
        <v>6.8081299999999997E-2</v>
      </c>
      <c r="P8317">
        <v>85.911100000000005</v>
      </c>
      <c r="Q8317">
        <v>8.8911799999999999E-2</v>
      </c>
    </row>
    <row r="8318" spans="1:17">
      <c r="A8318" t="s">
        <v>10524</v>
      </c>
      <c r="B8318" t="s">
        <v>3</v>
      </c>
      <c r="C8318" t="s">
        <v>13</v>
      </c>
      <c r="D8318" t="s">
        <v>19</v>
      </c>
      <c r="E8318" t="s">
        <v>69</v>
      </c>
      <c r="F8318" t="s">
        <v>23</v>
      </c>
      <c r="G8318">
        <v>13</v>
      </c>
      <c r="H8318">
        <v>1.89957</v>
      </c>
      <c r="I8318">
        <v>1.89957</v>
      </c>
      <c r="J8318">
        <v>0</v>
      </c>
      <c r="K8318">
        <v>0.14966399999999999</v>
      </c>
      <c r="L8318">
        <v>0.2178822</v>
      </c>
      <c r="M8318">
        <v>0.26512999999999998</v>
      </c>
      <c r="N8318">
        <v>0.31237769999999998</v>
      </c>
      <c r="O8318">
        <v>0.38059589999999999</v>
      </c>
      <c r="P8318">
        <v>89.361099999999993</v>
      </c>
      <c r="Q8318">
        <v>9.0098600000000001E-2</v>
      </c>
    </row>
    <row r="8319" spans="1:17">
      <c r="A8319" t="s">
        <v>10525</v>
      </c>
      <c r="B8319" t="s">
        <v>3</v>
      </c>
      <c r="C8319" t="s">
        <v>13</v>
      </c>
      <c r="D8319" t="s">
        <v>19</v>
      </c>
      <c r="E8319" t="s">
        <v>69</v>
      </c>
      <c r="F8319" t="s">
        <v>23</v>
      </c>
      <c r="G8319">
        <v>14</v>
      </c>
      <c r="H8319">
        <v>1.95285</v>
      </c>
      <c r="I8319">
        <v>2.2179799999999998</v>
      </c>
      <c r="J8319">
        <v>0.26512999999999998</v>
      </c>
      <c r="K8319">
        <v>0.25589719999999999</v>
      </c>
      <c r="L8319">
        <v>0.31911699999999998</v>
      </c>
      <c r="M8319">
        <v>0.36290280000000003</v>
      </c>
      <c r="N8319">
        <v>0.40668860000000001</v>
      </c>
      <c r="O8319">
        <v>0.4699084</v>
      </c>
      <c r="P8319">
        <v>92.717200000000005</v>
      </c>
      <c r="Q8319">
        <v>8.3496899999999999E-2</v>
      </c>
    </row>
    <row r="8320" spans="1:17">
      <c r="A8320" t="s">
        <v>10526</v>
      </c>
      <c r="B8320" t="s">
        <v>3</v>
      </c>
      <c r="C8320" t="s">
        <v>13</v>
      </c>
      <c r="D8320" t="s">
        <v>19</v>
      </c>
      <c r="E8320" t="s">
        <v>69</v>
      </c>
      <c r="F8320" t="s">
        <v>23</v>
      </c>
      <c r="G8320">
        <v>15</v>
      </c>
      <c r="H8320">
        <v>2.1764109999999999</v>
      </c>
      <c r="I8320">
        <v>2.5393140000000001</v>
      </c>
      <c r="J8320">
        <v>0.36290280000000003</v>
      </c>
      <c r="K8320">
        <v>0.23543049999999999</v>
      </c>
      <c r="L8320">
        <v>0.31112129999999999</v>
      </c>
      <c r="M8320">
        <v>0.3635446</v>
      </c>
      <c r="N8320">
        <v>0.4159678</v>
      </c>
      <c r="O8320">
        <v>0.4916586</v>
      </c>
      <c r="P8320">
        <v>94.350800000000007</v>
      </c>
      <c r="Q8320">
        <v>9.9967899999999998E-2</v>
      </c>
    </row>
    <row r="8321" spans="1:17">
      <c r="A8321" t="s">
        <v>10527</v>
      </c>
      <c r="B8321" t="s">
        <v>3</v>
      </c>
      <c r="C8321" t="s">
        <v>13</v>
      </c>
      <c r="D8321" t="s">
        <v>19</v>
      </c>
      <c r="E8321" t="s">
        <v>69</v>
      </c>
      <c r="F8321" t="s">
        <v>23</v>
      </c>
      <c r="G8321">
        <v>16</v>
      </c>
      <c r="H8321">
        <v>2.4592459999999998</v>
      </c>
      <c r="I8321">
        <v>2.8227910000000001</v>
      </c>
      <c r="J8321">
        <v>0.3635446</v>
      </c>
      <c r="K8321">
        <v>0.1614014</v>
      </c>
      <c r="L8321">
        <v>0.24238319999999999</v>
      </c>
      <c r="M8321">
        <v>0.29847089999999998</v>
      </c>
      <c r="N8321">
        <v>0.3545587</v>
      </c>
      <c r="O8321">
        <v>0.4355405</v>
      </c>
      <c r="P8321">
        <v>94.395899999999997</v>
      </c>
      <c r="Q8321">
        <v>0.10695590000000001</v>
      </c>
    </row>
    <row r="8322" spans="1:17">
      <c r="A8322" t="s">
        <v>10528</v>
      </c>
      <c r="B8322" t="s">
        <v>3</v>
      </c>
      <c r="C8322" t="s">
        <v>13</v>
      </c>
      <c r="D8322" t="s">
        <v>19</v>
      </c>
      <c r="E8322" t="s">
        <v>69</v>
      </c>
      <c r="F8322" t="s">
        <v>23</v>
      </c>
      <c r="G8322">
        <v>17</v>
      </c>
      <c r="H8322">
        <v>2.7793860000000001</v>
      </c>
      <c r="I8322">
        <v>3.0778569999999998</v>
      </c>
      <c r="J8322">
        <v>0.29847089999999998</v>
      </c>
      <c r="K8322">
        <v>0.1064065</v>
      </c>
      <c r="L8322">
        <v>0.20245859999999999</v>
      </c>
      <c r="M8322">
        <v>0.2689841</v>
      </c>
      <c r="N8322">
        <v>0.33550950000000002</v>
      </c>
      <c r="O8322">
        <v>0.43156169999999999</v>
      </c>
      <c r="P8322">
        <v>95.272800000000004</v>
      </c>
      <c r="Q8322">
        <v>0.12686</v>
      </c>
    </row>
    <row r="8323" spans="1:17">
      <c r="A8323" t="s">
        <v>10529</v>
      </c>
      <c r="B8323" t="s">
        <v>3</v>
      </c>
      <c r="C8323" t="s">
        <v>13</v>
      </c>
      <c r="D8323" t="s">
        <v>19</v>
      </c>
      <c r="E8323" t="s">
        <v>69</v>
      </c>
      <c r="F8323" t="s">
        <v>23</v>
      </c>
      <c r="G8323">
        <v>18</v>
      </c>
      <c r="H8323">
        <v>3.0106850000000001</v>
      </c>
      <c r="I8323">
        <v>3.2796690000000002</v>
      </c>
      <c r="J8323">
        <v>0.2689841</v>
      </c>
      <c r="K8323">
        <v>2.84196E-2</v>
      </c>
      <c r="L8323">
        <v>0.1189096</v>
      </c>
      <c r="M8323">
        <v>0.18158279999999999</v>
      </c>
      <c r="N8323">
        <v>0.2442559</v>
      </c>
      <c r="O8323">
        <v>0.33474599999999999</v>
      </c>
      <c r="P8323">
        <v>95.9786</v>
      </c>
      <c r="Q8323">
        <v>0.11951390000000001</v>
      </c>
    </row>
    <row r="8324" spans="1:17">
      <c r="A8324" t="s">
        <v>10530</v>
      </c>
      <c r="B8324" t="s">
        <v>3</v>
      </c>
      <c r="C8324" t="s">
        <v>13</v>
      </c>
      <c r="D8324" t="s">
        <v>19</v>
      </c>
      <c r="E8324" t="s">
        <v>69</v>
      </c>
      <c r="F8324" t="s">
        <v>23</v>
      </c>
      <c r="G8324">
        <v>19</v>
      </c>
      <c r="H8324">
        <v>3.10656</v>
      </c>
      <c r="I8324">
        <v>3.2881420000000001</v>
      </c>
      <c r="J8324">
        <v>0.18158279999999999</v>
      </c>
      <c r="K8324">
        <v>-0.34171810000000002</v>
      </c>
      <c r="L8324">
        <v>-0.25143729999999997</v>
      </c>
      <c r="M8324">
        <v>-0.1889091</v>
      </c>
      <c r="N8324">
        <v>-0.12638079999999999</v>
      </c>
      <c r="O8324">
        <v>-3.61E-2</v>
      </c>
      <c r="P8324">
        <v>94.368700000000004</v>
      </c>
      <c r="Q8324">
        <v>0.1192376</v>
      </c>
    </row>
    <row r="8325" spans="1:17">
      <c r="A8325" t="s">
        <v>10531</v>
      </c>
      <c r="B8325" t="s">
        <v>3</v>
      </c>
      <c r="C8325" t="s">
        <v>13</v>
      </c>
      <c r="D8325" t="s">
        <v>19</v>
      </c>
      <c r="E8325" t="s">
        <v>69</v>
      </c>
      <c r="F8325" t="s">
        <v>23</v>
      </c>
      <c r="G8325">
        <v>20</v>
      </c>
      <c r="H8325">
        <v>3.3889580000000001</v>
      </c>
      <c r="I8325">
        <v>3.085842</v>
      </c>
      <c r="J8325">
        <v>-0.30311579999999999</v>
      </c>
      <c r="K8325">
        <v>-0.4596652</v>
      </c>
      <c r="L8325">
        <v>-0.36717450000000001</v>
      </c>
      <c r="M8325">
        <v>-0.30311579999999999</v>
      </c>
      <c r="N8325">
        <v>-0.23905699999999999</v>
      </c>
      <c r="O8325">
        <v>-0.14656630000000001</v>
      </c>
      <c r="P8325">
        <v>92.713300000000004</v>
      </c>
      <c r="Q8325">
        <v>0.12215620000000001</v>
      </c>
    </row>
    <row r="8326" spans="1:17">
      <c r="A8326" t="s">
        <v>10532</v>
      </c>
      <c r="B8326" t="s">
        <v>3</v>
      </c>
      <c r="C8326" t="s">
        <v>13</v>
      </c>
      <c r="D8326" t="s">
        <v>19</v>
      </c>
      <c r="E8326" t="s">
        <v>69</v>
      </c>
      <c r="F8326" t="s">
        <v>23</v>
      </c>
      <c r="G8326">
        <v>21</v>
      </c>
      <c r="H8326">
        <v>3.1534219999999999</v>
      </c>
      <c r="I8326">
        <v>2.8521550000000002</v>
      </c>
      <c r="J8326">
        <v>-0.30126750000000002</v>
      </c>
      <c r="K8326">
        <v>-0.4516076</v>
      </c>
      <c r="L8326">
        <v>-0.36278549999999998</v>
      </c>
      <c r="M8326">
        <v>-0.30126750000000002</v>
      </c>
      <c r="N8326">
        <v>-0.2397495</v>
      </c>
      <c r="O8326">
        <v>-0.15092729999999999</v>
      </c>
      <c r="P8326">
        <v>90.882900000000006</v>
      </c>
      <c r="Q8326">
        <v>0.117311</v>
      </c>
    </row>
    <row r="8327" spans="1:17">
      <c r="A8327" t="s">
        <v>10533</v>
      </c>
      <c r="B8327" t="s">
        <v>3</v>
      </c>
      <c r="C8327" t="s">
        <v>13</v>
      </c>
      <c r="D8327" t="s">
        <v>19</v>
      </c>
      <c r="E8327" t="s">
        <v>69</v>
      </c>
      <c r="F8327" t="s">
        <v>23</v>
      </c>
      <c r="G8327">
        <v>22</v>
      </c>
      <c r="H8327">
        <v>2.743017</v>
      </c>
      <c r="I8327">
        <v>2.5090520000000001</v>
      </c>
      <c r="J8327">
        <v>-0.23396539999999999</v>
      </c>
      <c r="K8327">
        <v>-0.34901100000000002</v>
      </c>
      <c r="L8327">
        <v>-0.28104109999999999</v>
      </c>
      <c r="M8327">
        <v>-0.23396539999999999</v>
      </c>
      <c r="N8327">
        <v>-0.18688969999999999</v>
      </c>
      <c r="O8327">
        <v>-0.11891980000000001</v>
      </c>
      <c r="P8327">
        <v>88.200400000000002</v>
      </c>
      <c r="Q8327">
        <v>8.9770500000000003E-2</v>
      </c>
    </row>
    <row r="8328" spans="1:17">
      <c r="A8328" t="s">
        <v>10534</v>
      </c>
      <c r="B8328" t="s">
        <v>3</v>
      </c>
      <c r="C8328" t="s">
        <v>13</v>
      </c>
      <c r="D8328" t="s">
        <v>19</v>
      </c>
      <c r="E8328" t="s">
        <v>69</v>
      </c>
      <c r="F8328" t="s">
        <v>23</v>
      </c>
      <c r="G8328">
        <v>23</v>
      </c>
      <c r="H8328">
        <v>2.2319200000000001</v>
      </c>
      <c r="I8328">
        <v>2.0964580000000002</v>
      </c>
      <c r="J8328">
        <v>-0.13546169999999999</v>
      </c>
      <c r="K8328">
        <v>-0.26690320000000001</v>
      </c>
      <c r="L8328">
        <v>-0.18924650000000001</v>
      </c>
      <c r="M8328">
        <v>-0.13546169999999999</v>
      </c>
      <c r="N8328">
        <v>-8.1676899999999997E-2</v>
      </c>
      <c r="O8328">
        <v>-4.0203000000000001E-3</v>
      </c>
      <c r="P8328">
        <v>85.570999999999998</v>
      </c>
      <c r="Q8328">
        <v>0.1025643</v>
      </c>
    </row>
    <row r="8329" spans="1:17">
      <c r="A8329" t="s">
        <v>10535</v>
      </c>
      <c r="B8329" t="s">
        <v>3</v>
      </c>
      <c r="C8329" t="s">
        <v>13</v>
      </c>
      <c r="D8329" t="s">
        <v>19</v>
      </c>
      <c r="E8329" t="s">
        <v>69</v>
      </c>
      <c r="F8329" t="s">
        <v>23</v>
      </c>
      <c r="G8329">
        <v>24</v>
      </c>
      <c r="H8329">
        <v>1.7252609999999999</v>
      </c>
      <c r="I8329">
        <v>1.6637649999999999</v>
      </c>
      <c r="J8329">
        <v>-6.14957E-2</v>
      </c>
      <c r="K8329">
        <v>-0.1592597</v>
      </c>
      <c r="L8329">
        <v>-0.1014999</v>
      </c>
      <c r="M8329">
        <v>-6.14957E-2</v>
      </c>
      <c r="N8329">
        <v>-2.1491400000000001E-2</v>
      </c>
      <c r="O8329">
        <v>3.6268300000000003E-2</v>
      </c>
      <c r="P8329">
        <v>83.433099999999996</v>
      </c>
      <c r="Q8329">
        <v>7.6285699999999998E-2</v>
      </c>
    </row>
    <row r="8330" spans="1:17">
      <c r="A8330" t="s">
        <v>10536</v>
      </c>
      <c r="B8330" t="s">
        <v>3</v>
      </c>
      <c r="C8330" t="s">
        <v>13</v>
      </c>
      <c r="D8330" t="s">
        <v>19</v>
      </c>
      <c r="E8330" t="s">
        <v>69</v>
      </c>
      <c r="F8330" t="s">
        <v>24</v>
      </c>
      <c r="G8330">
        <v>1</v>
      </c>
      <c r="H8330">
        <v>1.544076</v>
      </c>
      <c r="I8330">
        <v>1.738637</v>
      </c>
      <c r="J8330">
        <v>0.19456129999999999</v>
      </c>
      <c r="K8330">
        <v>5.8537499999999999E-2</v>
      </c>
      <c r="L8330">
        <v>0.13890150000000001</v>
      </c>
      <c r="M8330">
        <v>0.19456129999999999</v>
      </c>
      <c r="N8330">
        <v>0.25022119999999998</v>
      </c>
      <c r="O8330">
        <v>0.33058520000000002</v>
      </c>
      <c r="P8330">
        <v>80.5</v>
      </c>
      <c r="Q8330">
        <v>0.10614</v>
      </c>
    </row>
    <row r="8331" spans="1:17">
      <c r="A8331" t="s">
        <v>10537</v>
      </c>
      <c r="B8331" t="s">
        <v>3</v>
      </c>
      <c r="C8331" t="s">
        <v>13</v>
      </c>
      <c r="D8331" t="s">
        <v>19</v>
      </c>
      <c r="E8331" t="s">
        <v>69</v>
      </c>
      <c r="F8331" t="s">
        <v>24</v>
      </c>
      <c r="G8331">
        <v>2</v>
      </c>
      <c r="H8331">
        <v>1.3993930000000001</v>
      </c>
      <c r="I8331">
        <v>1.5153970000000001</v>
      </c>
      <c r="J8331">
        <v>0.116004</v>
      </c>
      <c r="K8331">
        <v>1.0054E-2</v>
      </c>
      <c r="L8331">
        <v>7.2650099999999995E-2</v>
      </c>
      <c r="M8331">
        <v>0.116004</v>
      </c>
      <c r="N8331">
        <v>0.1593579</v>
      </c>
      <c r="O8331">
        <v>0.22195400000000001</v>
      </c>
      <c r="P8331">
        <v>77</v>
      </c>
      <c r="Q8331">
        <v>8.2673300000000005E-2</v>
      </c>
    </row>
    <row r="8332" spans="1:17">
      <c r="A8332" t="s">
        <v>10538</v>
      </c>
      <c r="B8332" t="s">
        <v>3</v>
      </c>
      <c r="C8332" t="s">
        <v>13</v>
      </c>
      <c r="D8332" t="s">
        <v>19</v>
      </c>
      <c r="E8332" t="s">
        <v>69</v>
      </c>
      <c r="F8332" t="s">
        <v>24</v>
      </c>
      <c r="G8332">
        <v>3</v>
      </c>
      <c r="H8332">
        <v>1.295409</v>
      </c>
      <c r="I8332">
        <v>1.364671</v>
      </c>
      <c r="J8332">
        <v>6.9262199999999996E-2</v>
      </c>
      <c r="K8332">
        <v>-1.8585000000000001E-2</v>
      </c>
      <c r="L8332">
        <v>3.33158E-2</v>
      </c>
      <c r="M8332">
        <v>6.9262199999999996E-2</v>
      </c>
      <c r="N8332">
        <v>0.1052086</v>
      </c>
      <c r="O8332">
        <v>0.15710940000000001</v>
      </c>
      <c r="P8332">
        <v>77</v>
      </c>
      <c r="Q8332">
        <v>6.8547499999999997E-2</v>
      </c>
    </row>
    <row r="8333" spans="1:17">
      <c r="A8333" t="s">
        <v>10539</v>
      </c>
      <c r="B8333" t="s">
        <v>3</v>
      </c>
      <c r="C8333" t="s">
        <v>13</v>
      </c>
      <c r="D8333" t="s">
        <v>19</v>
      </c>
      <c r="E8333" t="s">
        <v>69</v>
      </c>
      <c r="F8333" t="s">
        <v>24</v>
      </c>
      <c r="G8333">
        <v>4</v>
      </c>
      <c r="H8333">
        <v>1.237757</v>
      </c>
      <c r="I8333">
        <v>1.2636559999999999</v>
      </c>
      <c r="J8333">
        <v>2.58988E-2</v>
      </c>
      <c r="K8333">
        <v>-6.1447700000000001E-2</v>
      </c>
      <c r="L8333">
        <v>-9.8426999999999994E-3</v>
      </c>
      <c r="M8333">
        <v>2.58988E-2</v>
      </c>
      <c r="N8333">
        <v>6.1640300000000002E-2</v>
      </c>
      <c r="O8333">
        <v>0.1132454</v>
      </c>
      <c r="P8333">
        <v>74.5</v>
      </c>
      <c r="Q8333">
        <v>6.8156900000000006E-2</v>
      </c>
    </row>
    <row r="8334" spans="1:17">
      <c r="A8334" t="s">
        <v>10540</v>
      </c>
      <c r="B8334" t="s">
        <v>3</v>
      </c>
      <c r="C8334" t="s">
        <v>13</v>
      </c>
      <c r="D8334" t="s">
        <v>19</v>
      </c>
      <c r="E8334" t="s">
        <v>69</v>
      </c>
      <c r="F8334" t="s">
        <v>24</v>
      </c>
      <c r="G8334">
        <v>5</v>
      </c>
      <c r="H8334">
        <v>1.147141</v>
      </c>
      <c r="I8334">
        <v>1.182688</v>
      </c>
      <c r="J8334">
        <v>3.5546899999999999E-2</v>
      </c>
      <c r="K8334">
        <v>-3.5719800000000003E-2</v>
      </c>
      <c r="L8334">
        <v>6.3851000000000003E-3</v>
      </c>
      <c r="M8334">
        <v>3.5546899999999999E-2</v>
      </c>
      <c r="N8334">
        <v>6.4708600000000005E-2</v>
      </c>
      <c r="O8334">
        <v>0.10681350000000001</v>
      </c>
      <c r="P8334">
        <v>74</v>
      </c>
      <c r="Q8334">
        <v>5.5609699999999998E-2</v>
      </c>
    </row>
    <row r="8335" spans="1:17">
      <c r="A8335" t="s">
        <v>10541</v>
      </c>
      <c r="B8335" t="s">
        <v>3</v>
      </c>
      <c r="C8335" t="s">
        <v>13</v>
      </c>
      <c r="D8335" t="s">
        <v>19</v>
      </c>
      <c r="E8335" t="s">
        <v>69</v>
      </c>
      <c r="F8335" t="s">
        <v>24</v>
      </c>
      <c r="G8335">
        <v>6</v>
      </c>
      <c r="H8335">
        <v>1.1918359999999999</v>
      </c>
      <c r="I8335">
        <v>1.163222</v>
      </c>
      <c r="J8335">
        <v>-2.8613199999999998E-2</v>
      </c>
      <c r="K8335">
        <v>-0.1097263</v>
      </c>
      <c r="L8335">
        <v>-6.1803999999999998E-2</v>
      </c>
      <c r="M8335">
        <v>-2.8613199999999998E-2</v>
      </c>
      <c r="N8335">
        <v>4.5776000000000002E-3</v>
      </c>
      <c r="O8335">
        <v>5.2499900000000002E-2</v>
      </c>
      <c r="P8335">
        <v>73</v>
      </c>
      <c r="Q8335">
        <v>6.3292899999999999E-2</v>
      </c>
    </row>
    <row r="8336" spans="1:17">
      <c r="A8336" t="s">
        <v>10542</v>
      </c>
      <c r="B8336" t="s">
        <v>3</v>
      </c>
      <c r="C8336" t="s">
        <v>13</v>
      </c>
      <c r="D8336" t="s">
        <v>19</v>
      </c>
      <c r="E8336" t="s">
        <v>69</v>
      </c>
      <c r="F8336" t="s">
        <v>24</v>
      </c>
      <c r="G8336">
        <v>7</v>
      </c>
      <c r="H8336">
        <v>1.391705</v>
      </c>
      <c r="I8336">
        <v>1.260991</v>
      </c>
      <c r="J8336">
        <v>-0.13071389999999999</v>
      </c>
      <c r="K8336">
        <v>-0.24453530000000001</v>
      </c>
      <c r="L8336">
        <v>-0.17728869999999999</v>
      </c>
      <c r="M8336">
        <v>-0.13071389999999999</v>
      </c>
      <c r="N8336">
        <v>-8.4139099999999994E-2</v>
      </c>
      <c r="O8336">
        <v>-1.6892399999999998E-2</v>
      </c>
      <c r="P8336">
        <v>72.5</v>
      </c>
      <c r="Q8336">
        <v>8.88153E-2</v>
      </c>
    </row>
    <row r="8337" spans="1:17">
      <c r="A8337" t="s">
        <v>10543</v>
      </c>
      <c r="B8337" t="s">
        <v>3</v>
      </c>
      <c r="C8337" t="s">
        <v>13</v>
      </c>
      <c r="D8337" t="s">
        <v>19</v>
      </c>
      <c r="E8337" t="s">
        <v>69</v>
      </c>
      <c r="F8337" t="s">
        <v>24</v>
      </c>
      <c r="G8337">
        <v>8</v>
      </c>
      <c r="H8337">
        <v>1.5015559999999999</v>
      </c>
      <c r="I8337">
        <v>1.3020229999999999</v>
      </c>
      <c r="J8337">
        <v>-0.19953319999999999</v>
      </c>
      <c r="K8337">
        <v>-0.31316430000000001</v>
      </c>
      <c r="L8337">
        <v>-0.2460301</v>
      </c>
      <c r="M8337">
        <v>-0.19953319999999999</v>
      </c>
      <c r="N8337">
        <v>-0.15303620000000001</v>
      </c>
      <c r="O8337">
        <v>-8.5902000000000006E-2</v>
      </c>
      <c r="P8337">
        <v>74.5</v>
      </c>
      <c r="Q8337">
        <v>8.8666900000000007E-2</v>
      </c>
    </row>
    <row r="8338" spans="1:17">
      <c r="A8338" t="s">
        <v>10544</v>
      </c>
      <c r="B8338" t="s">
        <v>3</v>
      </c>
      <c r="C8338" t="s">
        <v>13</v>
      </c>
      <c r="D8338" t="s">
        <v>19</v>
      </c>
      <c r="E8338" t="s">
        <v>69</v>
      </c>
      <c r="F8338" t="s">
        <v>24</v>
      </c>
      <c r="G8338">
        <v>9</v>
      </c>
      <c r="H8338">
        <v>1.6244769999999999</v>
      </c>
      <c r="I8338">
        <v>1.378023</v>
      </c>
      <c r="J8338">
        <v>-0.2464539</v>
      </c>
      <c r="K8338">
        <v>-0.37557750000000001</v>
      </c>
      <c r="L8338">
        <v>-0.29929030000000001</v>
      </c>
      <c r="M8338">
        <v>-0.2464539</v>
      </c>
      <c r="N8338">
        <v>-0.1936176</v>
      </c>
      <c r="O8338">
        <v>-0.1173304</v>
      </c>
      <c r="P8338">
        <v>76.5</v>
      </c>
      <c r="Q8338">
        <v>0.1007557</v>
      </c>
    </row>
    <row r="8339" spans="1:17">
      <c r="A8339" t="s">
        <v>10545</v>
      </c>
      <c r="B8339" t="s">
        <v>3</v>
      </c>
      <c r="C8339" t="s">
        <v>13</v>
      </c>
      <c r="D8339" t="s">
        <v>19</v>
      </c>
      <c r="E8339" t="s">
        <v>69</v>
      </c>
      <c r="F8339" t="s">
        <v>24</v>
      </c>
      <c r="G8339">
        <v>10</v>
      </c>
      <c r="H8339">
        <v>1.682124</v>
      </c>
      <c r="I8339">
        <v>1.5154890000000001</v>
      </c>
      <c r="J8339">
        <v>-0.1666347</v>
      </c>
      <c r="K8339">
        <v>-0.32130330000000001</v>
      </c>
      <c r="L8339">
        <v>-0.22992389999999999</v>
      </c>
      <c r="M8339">
        <v>-0.1666347</v>
      </c>
      <c r="N8339">
        <v>-0.1033456</v>
      </c>
      <c r="O8339">
        <v>-1.19661E-2</v>
      </c>
      <c r="P8339">
        <v>80.5</v>
      </c>
      <c r="Q8339">
        <v>0.12068859999999999</v>
      </c>
    </row>
    <row r="8340" spans="1:17">
      <c r="A8340" t="s">
        <v>10546</v>
      </c>
      <c r="B8340" t="s">
        <v>3</v>
      </c>
      <c r="C8340" t="s">
        <v>13</v>
      </c>
      <c r="D8340" t="s">
        <v>19</v>
      </c>
      <c r="E8340" t="s">
        <v>69</v>
      </c>
      <c r="F8340" t="s">
        <v>24</v>
      </c>
      <c r="G8340">
        <v>11</v>
      </c>
      <c r="H8340">
        <v>1.734305</v>
      </c>
      <c r="I8340">
        <v>1.7394540000000001</v>
      </c>
      <c r="J8340">
        <v>5.1488000000000003E-3</v>
      </c>
      <c r="K8340">
        <v>-0.185007</v>
      </c>
      <c r="L8340">
        <v>-7.2661400000000001E-2</v>
      </c>
      <c r="M8340">
        <v>5.1488000000000003E-3</v>
      </c>
      <c r="N8340">
        <v>8.2959000000000005E-2</v>
      </c>
      <c r="O8340">
        <v>0.19530449999999999</v>
      </c>
      <c r="P8340">
        <v>84.5</v>
      </c>
      <c r="Q8340">
        <v>0.14837929999999999</v>
      </c>
    </row>
    <row r="8341" spans="1:17">
      <c r="A8341" t="s">
        <v>10547</v>
      </c>
      <c r="B8341" t="s">
        <v>3</v>
      </c>
      <c r="C8341" t="s">
        <v>13</v>
      </c>
      <c r="D8341" t="s">
        <v>19</v>
      </c>
      <c r="E8341" t="s">
        <v>69</v>
      </c>
      <c r="F8341" t="s">
        <v>24</v>
      </c>
      <c r="G8341">
        <v>12</v>
      </c>
      <c r="H8341">
        <v>1.833107</v>
      </c>
      <c r="I8341">
        <v>1.9759</v>
      </c>
      <c r="J8341">
        <v>0.14279230000000001</v>
      </c>
      <c r="K8341">
        <v>-6.48706E-2</v>
      </c>
      <c r="L8341">
        <v>5.7818300000000003E-2</v>
      </c>
      <c r="M8341">
        <v>0.14279230000000001</v>
      </c>
      <c r="N8341">
        <v>0.2277663</v>
      </c>
      <c r="O8341">
        <v>0.35045530000000003</v>
      </c>
      <c r="P8341">
        <v>87.5</v>
      </c>
      <c r="Q8341">
        <v>0.1620402</v>
      </c>
    </row>
    <row r="8342" spans="1:17">
      <c r="A8342" t="s">
        <v>10548</v>
      </c>
      <c r="B8342" t="s">
        <v>3</v>
      </c>
      <c r="C8342" t="s">
        <v>13</v>
      </c>
      <c r="D8342" t="s">
        <v>19</v>
      </c>
      <c r="E8342" t="s">
        <v>69</v>
      </c>
      <c r="F8342" t="s">
        <v>24</v>
      </c>
      <c r="G8342">
        <v>13</v>
      </c>
      <c r="H8342">
        <v>2.2428780000000001</v>
      </c>
      <c r="I8342">
        <v>2.2428780000000001</v>
      </c>
      <c r="J8342">
        <v>0</v>
      </c>
      <c r="K8342">
        <v>6.7647700000000005E-2</v>
      </c>
      <c r="L8342">
        <v>0.2050437</v>
      </c>
      <c r="M8342">
        <v>0.30020380000000002</v>
      </c>
      <c r="N8342">
        <v>0.39536379999999999</v>
      </c>
      <c r="O8342">
        <v>0.53275980000000001</v>
      </c>
      <c r="P8342">
        <v>91</v>
      </c>
      <c r="Q8342">
        <v>0.1814644</v>
      </c>
    </row>
    <row r="8343" spans="1:17">
      <c r="A8343" t="s">
        <v>10549</v>
      </c>
      <c r="B8343" t="s">
        <v>3</v>
      </c>
      <c r="C8343" t="s">
        <v>13</v>
      </c>
      <c r="D8343" t="s">
        <v>19</v>
      </c>
      <c r="E8343" t="s">
        <v>69</v>
      </c>
      <c r="F8343" t="s">
        <v>24</v>
      </c>
      <c r="G8343">
        <v>14</v>
      </c>
      <c r="H8343">
        <v>2.353138</v>
      </c>
      <c r="I8343">
        <v>2.6533419999999999</v>
      </c>
      <c r="J8343">
        <v>0.30020380000000002</v>
      </c>
      <c r="K8343">
        <v>0.2052976</v>
      </c>
      <c r="L8343">
        <v>0.32944770000000001</v>
      </c>
      <c r="M8343">
        <v>0.41543380000000002</v>
      </c>
      <c r="N8343">
        <v>0.50141979999999997</v>
      </c>
      <c r="O8343">
        <v>0.62556990000000001</v>
      </c>
      <c r="P8343">
        <v>93</v>
      </c>
      <c r="Q8343">
        <v>0.16397010000000001</v>
      </c>
    </row>
    <row r="8344" spans="1:17">
      <c r="A8344" t="s">
        <v>10550</v>
      </c>
      <c r="B8344" t="s">
        <v>3</v>
      </c>
      <c r="C8344" t="s">
        <v>13</v>
      </c>
      <c r="D8344" t="s">
        <v>19</v>
      </c>
      <c r="E8344" t="s">
        <v>69</v>
      </c>
      <c r="F8344" t="s">
        <v>24</v>
      </c>
      <c r="G8344">
        <v>15</v>
      </c>
      <c r="H8344">
        <v>2.7038829999999998</v>
      </c>
      <c r="I8344">
        <v>3.1193170000000001</v>
      </c>
      <c r="J8344">
        <v>0.41543380000000002</v>
      </c>
      <c r="K8344">
        <v>0.28775050000000002</v>
      </c>
      <c r="L8344">
        <v>0.42643300000000001</v>
      </c>
      <c r="M8344">
        <v>0.52248410000000001</v>
      </c>
      <c r="N8344">
        <v>0.61853519999999995</v>
      </c>
      <c r="O8344">
        <v>0.75721760000000005</v>
      </c>
      <c r="P8344">
        <v>93</v>
      </c>
      <c r="Q8344">
        <v>0.18316360000000001</v>
      </c>
    </row>
    <row r="8345" spans="1:17">
      <c r="A8345" t="s">
        <v>10551</v>
      </c>
      <c r="B8345" t="s">
        <v>3</v>
      </c>
      <c r="C8345" t="s">
        <v>13</v>
      </c>
      <c r="D8345" t="s">
        <v>19</v>
      </c>
      <c r="E8345" t="s">
        <v>69</v>
      </c>
      <c r="F8345" t="s">
        <v>24</v>
      </c>
      <c r="G8345">
        <v>16</v>
      </c>
      <c r="H8345">
        <v>3.1585589999999999</v>
      </c>
      <c r="I8345">
        <v>3.6810429999999998</v>
      </c>
      <c r="J8345">
        <v>0.52248410000000001</v>
      </c>
      <c r="K8345">
        <v>0.45097330000000002</v>
      </c>
      <c r="L8345">
        <v>0.60865469999999999</v>
      </c>
      <c r="M8345">
        <v>0.71786430000000001</v>
      </c>
      <c r="N8345">
        <v>0.82707399999999998</v>
      </c>
      <c r="O8345">
        <v>0.98475539999999995</v>
      </c>
      <c r="P8345">
        <v>94.5</v>
      </c>
      <c r="Q8345">
        <v>0.2082562</v>
      </c>
    </row>
    <row r="8346" spans="1:17">
      <c r="A8346" t="s">
        <v>10552</v>
      </c>
      <c r="B8346" t="s">
        <v>3</v>
      </c>
      <c r="C8346" t="s">
        <v>13</v>
      </c>
      <c r="D8346" t="s">
        <v>19</v>
      </c>
      <c r="E8346" t="s">
        <v>69</v>
      </c>
      <c r="F8346" t="s">
        <v>24</v>
      </c>
      <c r="G8346">
        <v>17</v>
      </c>
      <c r="H8346">
        <v>3.2720060000000002</v>
      </c>
      <c r="I8346">
        <v>3.9898699999999998</v>
      </c>
      <c r="J8346">
        <v>0.71786430000000001</v>
      </c>
      <c r="K8346">
        <v>0.36385020000000001</v>
      </c>
      <c r="L8346">
        <v>0.5256229</v>
      </c>
      <c r="M8346">
        <v>0.63766619999999996</v>
      </c>
      <c r="N8346">
        <v>0.74970939999999997</v>
      </c>
      <c r="O8346">
        <v>0.91148220000000002</v>
      </c>
      <c r="P8346">
        <v>95</v>
      </c>
      <c r="Q8346">
        <v>0.21365980000000001</v>
      </c>
    </row>
    <row r="8347" spans="1:17">
      <c r="A8347" t="s">
        <v>10553</v>
      </c>
      <c r="B8347" t="s">
        <v>3</v>
      </c>
      <c r="C8347" t="s">
        <v>13</v>
      </c>
      <c r="D8347" t="s">
        <v>19</v>
      </c>
      <c r="E8347" t="s">
        <v>69</v>
      </c>
      <c r="F8347" t="s">
        <v>24</v>
      </c>
      <c r="G8347">
        <v>18</v>
      </c>
      <c r="H8347">
        <v>3.6090610000000001</v>
      </c>
      <c r="I8347">
        <v>4.2467269999999999</v>
      </c>
      <c r="J8347">
        <v>0.63766619999999996</v>
      </c>
      <c r="K8347">
        <v>0.3263453</v>
      </c>
      <c r="L8347">
        <v>0.50497599999999998</v>
      </c>
      <c r="M8347">
        <v>0.62869509999999995</v>
      </c>
      <c r="N8347">
        <v>0.75241420000000003</v>
      </c>
      <c r="O8347">
        <v>0.93104500000000001</v>
      </c>
      <c r="P8347">
        <v>94.5</v>
      </c>
      <c r="Q8347">
        <v>0.23592479999999999</v>
      </c>
    </row>
    <row r="8348" spans="1:17">
      <c r="A8348" t="s">
        <v>10554</v>
      </c>
      <c r="B8348" t="s">
        <v>3</v>
      </c>
      <c r="C8348" t="s">
        <v>13</v>
      </c>
      <c r="D8348" t="s">
        <v>19</v>
      </c>
      <c r="E8348" t="s">
        <v>69</v>
      </c>
      <c r="F8348" t="s">
        <v>24</v>
      </c>
      <c r="G8348">
        <v>19</v>
      </c>
      <c r="H8348">
        <v>3.5416720000000002</v>
      </c>
      <c r="I8348">
        <v>4.1703669999999997</v>
      </c>
      <c r="J8348">
        <v>0.62869509999999995</v>
      </c>
      <c r="K8348">
        <v>-0.28697250000000002</v>
      </c>
      <c r="L8348">
        <v>-0.1276216</v>
      </c>
      <c r="M8348">
        <v>-1.7255699999999999E-2</v>
      </c>
      <c r="N8348">
        <v>9.3110299999999993E-2</v>
      </c>
      <c r="O8348">
        <v>0.25246109999999999</v>
      </c>
      <c r="P8348">
        <v>95</v>
      </c>
      <c r="Q8348">
        <v>0.21046110000000001</v>
      </c>
    </row>
    <row r="8349" spans="1:17">
      <c r="A8349" t="s">
        <v>10555</v>
      </c>
      <c r="B8349" t="s">
        <v>3</v>
      </c>
      <c r="C8349" t="s">
        <v>13</v>
      </c>
      <c r="D8349" t="s">
        <v>19</v>
      </c>
      <c r="E8349" t="s">
        <v>69</v>
      </c>
      <c r="F8349" t="s">
        <v>24</v>
      </c>
      <c r="G8349">
        <v>20</v>
      </c>
      <c r="H8349">
        <v>4.2169540000000003</v>
      </c>
      <c r="I8349">
        <v>3.8996330000000001</v>
      </c>
      <c r="J8349">
        <v>-0.31732090000000002</v>
      </c>
      <c r="K8349">
        <v>-0.61057439999999996</v>
      </c>
      <c r="L8349">
        <v>-0.43731779999999998</v>
      </c>
      <c r="M8349">
        <v>-0.31732090000000002</v>
      </c>
      <c r="N8349">
        <v>-0.1973239</v>
      </c>
      <c r="O8349">
        <v>-2.40673E-2</v>
      </c>
      <c r="P8349">
        <v>94</v>
      </c>
      <c r="Q8349">
        <v>0.228827</v>
      </c>
    </row>
    <row r="8350" spans="1:17">
      <c r="A8350" t="s">
        <v>10556</v>
      </c>
      <c r="B8350" t="s">
        <v>3</v>
      </c>
      <c r="C8350" t="s">
        <v>13</v>
      </c>
      <c r="D8350" t="s">
        <v>19</v>
      </c>
      <c r="E8350" t="s">
        <v>69</v>
      </c>
      <c r="F8350" t="s">
        <v>24</v>
      </c>
      <c r="G8350">
        <v>21</v>
      </c>
      <c r="H8350">
        <v>3.8154180000000002</v>
      </c>
      <c r="I8350">
        <v>3.5633159999999999</v>
      </c>
      <c r="J8350">
        <v>-0.2521021</v>
      </c>
      <c r="K8350">
        <v>-0.50196169999999996</v>
      </c>
      <c r="L8350">
        <v>-0.35434260000000001</v>
      </c>
      <c r="M8350">
        <v>-0.2521021</v>
      </c>
      <c r="N8350">
        <v>-0.14986160000000001</v>
      </c>
      <c r="O8350">
        <v>-2.2426E-3</v>
      </c>
      <c r="P8350">
        <v>92</v>
      </c>
      <c r="Q8350">
        <v>0.19496649999999999</v>
      </c>
    </row>
    <row r="8351" spans="1:17">
      <c r="A8351" t="s">
        <v>10557</v>
      </c>
      <c r="B8351" t="s">
        <v>3</v>
      </c>
      <c r="C8351" t="s">
        <v>13</v>
      </c>
      <c r="D8351" t="s">
        <v>19</v>
      </c>
      <c r="E8351" t="s">
        <v>69</v>
      </c>
      <c r="F8351" t="s">
        <v>24</v>
      </c>
      <c r="G8351">
        <v>22</v>
      </c>
      <c r="H8351">
        <v>3.2497400000000001</v>
      </c>
      <c r="I8351">
        <v>3.1605129999999999</v>
      </c>
      <c r="J8351">
        <v>-8.9227000000000001E-2</v>
      </c>
      <c r="K8351">
        <v>-0.29735780000000001</v>
      </c>
      <c r="L8351">
        <v>-0.1743924</v>
      </c>
      <c r="M8351">
        <v>-8.9227000000000001E-2</v>
      </c>
      <c r="N8351">
        <v>-4.0615E-3</v>
      </c>
      <c r="O8351">
        <v>0.11890390000000001</v>
      </c>
      <c r="P8351">
        <v>89.5</v>
      </c>
      <c r="Q8351">
        <v>0.1624053</v>
      </c>
    </row>
    <row r="8352" spans="1:17">
      <c r="A8352" t="s">
        <v>10558</v>
      </c>
      <c r="B8352" t="s">
        <v>3</v>
      </c>
      <c r="C8352" t="s">
        <v>13</v>
      </c>
      <c r="D8352" t="s">
        <v>19</v>
      </c>
      <c r="E8352" t="s">
        <v>69</v>
      </c>
      <c r="F8352" t="s">
        <v>24</v>
      </c>
      <c r="G8352">
        <v>23</v>
      </c>
      <c r="H8352">
        <v>2.570586</v>
      </c>
      <c r="I8352">
        <v>2.7035740000000001</v>
      </c>
      <c r="J8352">
        <v>0.13298760000000001</v>
      </c>
      <c r="K8352">
        <v>-5.7795899999999997E-2</v>
      </c>
      <c r="L8352">
        <v>5.4920499999999997E-2</v>
      </c>
      <c r="M8352">
        <v>0.13298760000000001</v>
      </c>
      <c r="N8352">
        <v>0.21105470000000001</v>
      </c>
      <c r="O8352">
        <v>0.32377119999999998</v>
      </c>
      <c r="P8352">
        <v>87.5</v>
      </c>
      <c r="Q8352">
        <v>0.14886920000000001</v>
      </c>
    </row>
    <row r="8353" spans="1:17">
      <c r="A8353" t="s">
        <v>10559</v>
      </c>
      <c r="B8353" t="s">
        <v>3</v>
      </c>
      <c r="C8353" t="s">
        <v>13</v>
      </c>
      <c r="D8353" t="s">
        <v>19</v>
      </c>
      <c r="E8353" t="s">
        <v>69</v>
      </c>
      <c r="F8353" t="s">
        <v>24</v>
      </c>
      <c r="G8353">
        <v>24</v>
      </c>
      <c r="H8353">
        <v>2.042465</v>
      </c>
      <c r="I8353">
        <v>2.1869800000000001</v>
      </c>
      <c r="J8353">
        <v>0.14451459999999999</v>
      </c>
      <c r="K8353">
        <v>-6.7594999999999999E-3</v>
      </c>
      <c r="L8353">
        <v>8.2614499999999993E-2</v>
      </c>
      <c r="M8353">
        <v>0.14451459999999999</v>
      </c>
      <c r="N8353">
        <v>0.20641480000000001</v>
      </c>
      <c r="O8353">
        <v>0.29578870000000002</v>
      </c>
      <c r="P8353">
        <v>84.5</v>
      </c>
      <c r="Q8353">
        <v>0.1180398</v>
      </c>
    </row>
    <row r="8354" spans="1:17">
      <c r="A8354" t="s">
        <v>10560</v>
      </c>
      <c r="B8354" t="s">
        <v>3</v>
      </c>
      <c r="C8354" t="s">
        <v>13</v>
      </c>
      <c r="D8354" t="s">
        <v>19</v>
      </c>
      <c r="E8354" t="s">
        <v>69</v>
      </c>
      <c r="F8354" t="s">
        <v>25</v>
      </c>
      <c r="G8354">
        <v>1</v>
      </c>
      <c r="H8354">
        <v>0.82448010000000005</v>
      </c>
      <c r="I8354">
        <v>0.87052940000000001</v>
      </c>
      <c r="J8354">
        <v>4.6049300000000001E-2</v>
      </c>
      <c r="K8354">
        <v>-5.20061E-2</v>
      </c>
      <c r="L8354">
        <v>5.9258000000000002E-3</v>
      </c>
      <c r="M8354">
        <v>4.6049300000000001E-2</v>
      </c>
      <c r="N8354">
        <v>8.6172799999999994E-2</v>
      </c>
      <c r="O8354">
        <v>0.1441047</v>
      </c>
      <c r="P8354">
        <v>55.080800000000004</v>
      </c>
      <c r="Q8354">
        <v>7.6513100000000001E-2</v>
      </c>
    </row>
    <row r="8355" spans="1:17">
      <c r="A8355" t="s">
        <v>10561</v>
      </c>
      <c r="B8355" t="s">
        <v>3</v>
      </c>
      <c r="C8355" t="s">
        <v>13</v>
      </c>
      <c r="D8355" t="s">
        <v>19</v>
      </c>
      <c r="E8355" t="s">
        <v>69</v>
      </c>
      <c r="F8355" t="s">
        <v>25</v>
      </c>
      <c r="G8355">
        <v>2</v>
      </c>
      <c r="H8355">
        <v>0.79370160000000001</v>
      </c>
      <c r="I8355">
        <v>0.80033690000000002</v>
      </c>
      <c r="J8355">
        <v>6.6353000000000002E-3</v>
      </c>
      <c r="K8355">
        <v>-7.7907400000000002E-2</v>
      </c>
      <c r="L8355">
        <v>-2.7958899999999998E-2</v>
      </c>
      <c r="M8355">
        <v>6.6353000000000002E-3</v>
      </c>
      <c r="N8355">
        <v>4.1229500000000002E-2</v>
      </c>
      <c r="O8355">
        <v>9.1178099999999998E-2</v>
      </c>
      <c r="P8355">
        <v>53.924999999999997</v>
      </c>
      <c r="Q8355">
        <v>6.5969E-2</v>
      </c>
    </row>
    <row r="8356" spans="1:17">
      <c r="A8356" t="s">
        <v>10562</v>
      </c>
      <c r="B8356" t="s">
        <v>3</v>
      </c>
      <c r="C8356" t="s">
        <v>13</v>
      </c>
      <c r="D8356" t="s">
        <v>19</v>
      </c>
      <c r="E8356" t="s">
        <v>69</v>
      </c>
      <c r="F8356" t="s">
        <v>25</v>
      </c>
      <c r="G8356">
        <v>3</v>
      </c>
      <c r="H8356">
        <v>0.75368449999999998</v>
      </c>
      <c r="I8356">
        <v>0.7640072</v>
      </c>
      <c r="J8356">
        <v>1.0322599999999999E-2</v>
      </c>
      <c r="K8356">
        <v>-7.7668100000000004E-2</v>
      </c>
      <c r="L8356">
        <v>-2.56825E-2</v>
      </c>
      <c r="M8356">
        <v>1.0322599999999999E-2</v>
      </c>
      <c r="N8356">
        <v>4.6327699999999999E-2</v>
      </c>
      <c r="O8356">
        <v>9.8313399999999995E-2</v>
      </c>
      <c r="P8356">
        <v>52.923400000000001</v>
      </c>
      <c r="Q8356">
        <v>6.8659600000000001E-2</v>
      </c>
    </row>
    <row r="8357" spans="1:17">
      <c r="A8357" t="s">
        <v>10563</v>
      </c>
      <c r="B8357" t="s">
        <v>3</v>
      </c>
      <c r="C8357" t="s">
        <v>13</v>
      </c>
      <c r="D8357" t="s">
        <v>19</v>
      </c>
      <c r="E8357" t="s">
        <v>69</v>
      </c>
      <c r="F8357" t="s">
        <v>25</v>
      </c>
      <c r="G8357">
        <v>4</v>
      </c>
      <c r="H8357">
        <v>0.73271109999999995</v>
      </c>
      <c r="I8357">
        <v>0.74501039999999996</v>
      </c>
      <c r="J8357">
        <v>1.22992E-2</v>
      </c>
      <c r="K8357">
        <v>-6.2044700000000001E-2</v>
      </c>
      <c r="L8357">
        <v>-1.8121700000000001E-2</v>
      </c>
      <c r="M8357">
        <v>1.22992E-2</v>
      </c>
      <c r="N8357">
        <v>4.2720099999999997E-2</v>
      </c>
      <c r="O8357">
        <v>8.6643100000000001E-2</v>
      </c>
      <c r="P8357">
        <v>51.792400000000001</v>
      </c>
      <c r="Q8357">
        <v>5.8010800000000001E-2</v>
      </c>
    </row>
    <row r="8358" spans="1:17">
      <c r="A8358" t="s">
        <v>10564</v>
      </c>
      <c r="B8358" t="s">
        <v>3</v>
      </c>
      <c r="C8358" t="s">
        <v>13</v>
      </c>
      <c r="D8358" t="s">
        <v>19</v>
      </c>
      <c r="E8358" t="s">
        <v>69</v>
      </c>
      <c r="F8358" t="s">
        <v>25</v>
      </c>
      <c r="G8358">
        <v>5</v>
      </c>
      <c r="H8358">
        <v>0.75068559999999995</v>
      </c>
      <c r="I8358">
        <v>0.76826680000000003</v>
      </c>
      <c r="J8358">
        <v>1.7581200000000002E-2</v>
      </c>
      <c r="K8358">
        <v>-4.8154799999999998E-2</v>
      </c>
      <c r="L8358">
        <v>-9.3174999999999994E-3</v>
      </c>
      <c r="M8358">
        <v>1.7581200000000002E-2</v>
      </c>
      <c r="N8358">
        <v>4.44798E-2</v>
      </c>
      <c r="O8358">
        <v>8.3317199999999994E-2</v>
      </c>
      <c r="P8358">
        <v>51.151499999999999</v>
      </c>
      <c r="Q8358">
        <v>5.1294100000000002E-2</v>
      </c>
    </row>
    <row r="8359" spans="1:17">
      <c r="A8359" t="s">
        <v>10565</v>
      </c>
      <c r="B8359" t="s">
        <v>3</v>
      </c>
      <c r="C8359" t="s">
        <v>13</v>
      </c>
      <c r="D8359" t="s">
        <v>19</v>
      </c>
      <c r="E8359" t="s">
        <v>69</v>
      </c>
      <c r="F8359" t="s">
        <v>25</v>
      </c>
      <c r="G8359">
        <v>6</v>
      </c>
      <c r="H8359">
        <v>0.85459490000000005</v>
      </c>
      <c r="I8359">
        <v>0.85893410000000003</v>
      </c>
      <c r="J8359">
        <v>4.3391000000000002E-3</v>
      </c>
      <c r="K8359">
        <v>-8.6614300000000005E-2</v>
      </c>
      <c r="L8359">
        <v>-3.2878299999999999E-2</v>
      </c>
      <c r="M8359">
        <v>4.3391000000000002E-3</v>
      </c>
      <c r="N8359">
        <v>4.1556599999999999E-2</v>
      </c>
      <c r="O8359">
        <v>9.5292600000000005E-2</v>
      </c>
      <c r="P8359">
        <v>50.553800000000003</v>
      </c>
      <c r="Q8359">
        <v>7.0971400000000004E-2</v>
      </c>
    </row>
    <row r="8360" spans="1:17">
      <c r="A8360" t="s">
        <v>10566</v>
      </c>
      <c r="B8360" t="s">
        <v>3</v>
      </c>
      <c r="C8360" t="s">
        <v>13</v>
      </c>
      <c r="D8360" t="s">
        <v>19</v>
      </c>
      <c r="E8360" t="s">
        <v>69</v>
      </c>
      <c r="F8360" t="s">
        <v>25</v>
      </c>
      <c r="G8360">
        <v>7</v>
      </c>
      <c r="H8360">
        <v>1.0738490000000001</v>
      </c>
      <c r="I8360">
        <v>0.96261470000000005</v>
      </c>
      <c r="J8360">
        <v>-0.11123479999999999</v>
      </c>
      <c r="K8360">
        <v>-0.2166669</v>
      </c>
      <c r="L8360">
        <v>-0.15437680000000001</v>
      </c>
      <c r="M8360">
        <v>-0.11123479999999999</v>
      </c>
      <c r="N8360">
        <v>-6.8092899999999998E-2</v>
      </c>
      <c r="O8360">
        <v>-5.8028000000000003E-3</v>
      </c>
      <c r="P8360">
        <v>50.852600000000002</v>
      </c>
      <c r="Q8360">
        <v>8.2269099999999998E-2</v>
      </c>
    </row>
    <row r="8361" spans="1:17">
      <c r="A8361" t="s">
        <v>10567</v>
      </c>
      <c r="B8361" t="s">
        <v>3</v>
      </c>
      <c r="C8361" t="s">
        <v>13</v>
      </c>
      <c r="D8361" t="s">
        <v>19</v>
      </c>
      <c r="E8361" t="s">
        <v>69</v>
      </c>
      <c r="F8361" t="s">
        <v>25</v>
      </c>
      <c r="G8361">
        <v>8</v>
      </c>
      <c r="H8361">
        <v>1.2474430000000001</v>
      </c>
      <c r="I8361">
        <v>1.1459189999999999</v>
      </c>
      <c r="J8361">
        <v>-0.10152410000000001</v>
      </c>
      <c r="K8361">
        <v>-0.23025419999999999</v>
      </c>
      <c r="L8361">
        <v>-0.15419939999999999</v>
      </c>
      <c r="M8361">
        <v>-0.10152410000000001</v>
      </c>
      <c r="N8361">
        <v>-4.8848799999999998E-2</v>
      </c>
      <c r="O8361">
        <v>2.7206000000000001E-2</v>
      </c>
      <c r="P8361">
        <v>53.297800000000002</v>
      </c>
      <c r="Q8361">
        <v>0.1004486</v>
      </c>
    </row>
    <row r="8362" spans="1:17">
      <c r="A8362" t="s">
        <v>10568</v>
      </c>
      <c r="B8362" t="s">
        <v>3</v>
      </c>
      <c r="C8362" t="s">
        <v>13</v>
      </c>
      <c r="D8362" t="s">
        <v>19</v>
      </c>
      <c r="E8362" t="s">
        <v>69</v>
      </c>
      <c r="F8362" t="s">
        <v>25</v>
      </c>
      <c r="G8362">
        <v>9</v>
      </c>
      <c r="H8362">
        <v>1.144496</v>
      </c>
      <c r="I8362">
        <v>1.1137269999999999</v>
      </c>
      <c r="J8362">
        <v>-3.0769100000000001E-2</v>
      </c>
      <c r="K8362">
        <v>-0.18662980000000001</v>
      </c>
      <c r="L8362">
        <v>-9.4546000000000005E-2</v>
      </c>
      <c r="M8362">
        <v>-3.0769100000000001E-2</v>
      </c>
      <c r="N8362">
        <v>3.30079E-2</v>
      </c>
      <c r="O8362">
        <v>0.1250917</v>
      </c>
      <c r="P8362">
        <v>57.2714</v>
      </c>
      <c r="Q8362">
        <v>0.1216188</v>
      </c>
    </row>
    <row r="8363" spans="1:17">
      <c r="A8363" t="s">
        <v>10569</v>
      </c>
      <c r="B8363" t="s">
        <v>3</v>
      </c>
      <c r="C8363" t="s">
        <v>13</v>
      </c>
      <c r="D8363" t="s">
        <v>19</v>
      </c>
      <c r="E8363" t="s">
        <v>69</v>
      </c>
      <c r="F8363" t="s">
        <v>25</v>
      </c>
      <c r="G8363">
        <v>10</v>
      </c>
      <c r="H8363">
        <v>1.08053</v>
      </c>
      <c r="I8363">
        <v>1.0512490000000001</v>
      </c>
      <c r="J8363">
        <v>-2.9281700000000001E-2</v>
      </c>
      <c r="K8363">
        <v>-0.16413910000000001</v>
      </c>
      <c r="L8363">
        <v>-8.4464300000000006E-2</v>
      </c>
      <c r="M8363">
        <v>-2.9281700000000001E-2</v>
      </c>
      <c r="N8363">
        <v>2.5900800000000002E-2</v>
      </c>
      <c r="O8363">
        <v>0.10557569999999999</v>
      </c>
      <c r="P8363">
        <v>61.1252</v>
      </c>
      <c r="Q8363">
        <v>0.1052298</v>
      </c>
    </row>
    <row r="8364" spans="1:17">
      <c r="A8364" t="s">
        <v>10570</v>
      </c>
      <c r="B8364" t="s">
        <v>3</v>
      </c>
      <c r="C8364" t="s">
        <v>13</v>
      </c>
      <c r="D8364" t="s">
        <v>19</v>
      </c>
      <c r="E8364" t="s">
        <v>69</v>
      </c>
      <c r="F8364" t="s">
        <v>25</v>
      </c>
      <c r="G8364">
        <v>11</v>
      </c>
      <c r="H8364">
        <v>1.013093</v>
      </c>
      <c r="I8364">
        <v>1.011676</v>
      </c>
      <c r="J8364">
        <v>-1.4166000000000001E-3</v>
      </c>
      <c r="K8364">
        <v>-0.15617259999999999</v>
      </c>
      <c r="L8364">
        <v>-6.4741499999999993E-2</v>
      </c>
      <c r="M8364">
        <v>-1.4166000000000001E-3</v>
      </c>
      <c r="N8364">
        <v>6.1908400000000002E-2</v>
      </c>
      <c r="O8364">
        <v>0.15333949999999999</v>
      </c>
      <c r="P8364">
        <v>66.052999999999997</v>
      </c>
      <c r="Q8364">
        <v>0.1207568</v>
      </c>
    </row>
    <row r="8365" spans="1:17">
      <c r="A8365" t="s">
        <v>10571</v>
      </c>
      <c r="B8365" t="s">
        <v>3</v>
      </c>
      <c r="C8365" t="s">
        <v>13</v>
      </c>
      <c r="D8365" t="s">
        <v>19</v>
      </c>
      <c r="E8365" t="s">
        <v>69</v>
      </c>
      <c r="F8365" t="s">
        <v>25</v>
      </c>
      <c r="G8365">
        <v>12</v>
      </c>
      <c r="H8365">
        <v>0.97787619999999997</v>
      </c>
      <c r="I8365">
        <v>0.97707350000000004</v>
      </c>
      <c r="J8365">
        <v>-8.028E-4</v>
      </c>
      <c r="K8365">
        <v>-0.1570529</v>
      </c>
      <c r="L8365">
        <v>-6.4739099999999994E-2</v>
      </c>
      <c r="M8365">
        <v>-8.028E-4</v>
      </c>
      <c r="N8365">
        <v>6.3133499999999995E-2</v>
      </c>
      <c r="O8365">
        <v>0.15544740000000001</v>
      </c>
      <c r="P8365">
        <v>70.936599999999999</v>
      </c>
      <c r="Q8365">
        <v>0.12192260000000001</v>
      </c>
    </row>
    <row r="8366" spans="1:17">
      <c r="A8366" t="s">
        <v>10572</v>
      </c>
      <c r="B8366" t="s">
        <v>3</v>
      </c>
      <c r="C8366" t="s">
        <v>13</v>
      </c>
      <c r="D8366" t="s">
        <v>19</v>
      </c>
      <c r="E8366" t="s">
        <v>69</v>
      </c>
      <c r="F8366" t="s">
        <v>25</v>
      </c>
      <c r="G8366">
        <v>13</v>
      </c>
      <c r="H8366">
        <v>1.0197449999999999</v>
      </c>
      <c r="I8366">
        <v>1.0197449999999999</v>
      </c>
      <c r="J8366">
        <v>0</v>
      </c>
      <c r="K8366">
        <v>-6.3700099999999996E-2</v>
      </c>
      <c r="L8366">
        <v>2.7438199999999999E-2</v>
      </c>
      <c r="M8366">
        <v>9.0560299999999996E-2</v>
      </c>
      <c r="N8366">
        <v>0.1536824</v>
      </c>
      <c r="O8366">
        <v>0.2448207</v>
      </c>
      <c r="P8366">
        <v>74.059899999999999</v>
      </c>
      <c r="Q8366">
        <v>0.12037</v>
      </c>
    </row>
    <row r="8367" spans="1:17">
      <c r="A8367" t="s">
        <v>10573</v>
      </c>
      <c r="B8367" t="s">
        <v>3</v>
      </c>
      <c r="C8367" t="s">
        <v>13</v>
      </c>
      <c r="D8367" t="s">
        <v>19</v>
      </c>
      <c r="E8367" t="s">
        <v>69</v>
      </c>
      <c r="F8367" t="s">
        <v>25</v>
      </c>
      <c r="G8367">
        <v>14</v>
      </c>
      <c r="H8367">
        <v>0.97718170000000004</v>
      </c>
      <c r="I8367">
        <v>1.067742</v>
      </c>
      <c r="J8367">
        <v>9.0560299999999996E-2</v>
      </c>
      <c r="K8367">
        <v>-8.7622500000000006E-2</v>
      </c>
      <c r="L8367">
        <v>2.44341E-2</v>
      </c>
      <c r="M8367">
        <v>0.1020441</v>
      </c>
      <c r="N8367">
        <v>0.17965410000000001</v>
      </c>
      <c r="O8367">
        <v>0.29171059999999999</v>
      </c>
      <c r="P8367">
        <v>75.738200000000006</v>
      </c>
      <c r="Q8367">
        <v>0.14799760000000001</v>
      </c>
    </row>
    <row r="8368" spans="1:17">
      <c r="A8368" t="s">
        <v>10574</v>
      </c>
      <c r="B8368" t="s">
        <v>3</v>
      </c>
      <c r="C8368" t="s">
        <v>13</v>
      </c>
      <c r="D8368" t="s">
        <v>19</v>
      </c>
      <c r="E8368" t="s">
        <v>69</v>
      </c>
      <c r="F8368" t="s">
        <v>25</v>
      </c>
      <c r="G8368">
        <v>15</v>
      </c>
      <c r="H8368">
        <v>1.076848</v>
      </c>
      <c r="I8368">
        <v>1.1788920000000001</v>
      </c>
      <c r="J8368">
        <v>0.1020441</v>
      </c>
      <c r="K8368">
        <v>-7.5515499999999999E-2</v>
      </c>
      <c r="L8368">
        <v>5.8203900000000003E-2</v>
      </c>
      <c r="M8368">
        <v>0.15081749999999999</v>
      </c>
      <c r="N8368">
        <v>0.24343119999999999</v>
      </c>
      <c r="O8368">
        <v>0.3771506</v>
      </c>
      <c r="P8368">
        <v>77.209500000000006</v>
      </c>
      <c r="Q8368">
        <v>0.1766086</v>
      </c>
    </row>
    <row r="8369" spans="1:17">
      <c r="A8369" t="s">
        <v>10575</v>
      </c>
      <c r="B8369" t="s">
        <v>3</v>
      </c>
      <c r="C8369" t="s">
        <v>13</v>
      </c>
      <c r="D8369" t="s">
        <v>19</v>
      </c>
      <c r="E8369" t="s">
        <v>69</v>
      </c>
      <c r="F8369" t="s">
        <v>25</v>
      </c>
      <c r="G8369">
        <v>16</v>
      </c>
      <c r="H8369">
        <v>1.2194970000000001</v>
      </c>
      <c r="I8369">
        <v>1.370314</v>
      </c>
      <c r="J8369">
        <v>0.15081749999999999</v>
      </c>
      <c r="K8369">
        <v>-3.8157400000000001E-2</v>
      </c>
      <c r="L8369">
        <v>0.1010379</v>
      </c>
      <c r="M8369">
        <v>0.19744419999999999</v>
      </c>
      <c r="N8369">
        <v>0.29385040000000001</v>
      </c>
      <c r="O8369">
        <v>0.43304569999999998</v>
      </c>
      <c r="P8369">
        <v>77.225399999999993</v>
      </c>
      <c r="Q8369">
        <v>0.1838409</v>
      </c>
    </row>
    <row r="8370" spans="1:17">
      <c r="A8370" t="s">
        <v>10576</v>
      </c>
      <c r="B8370" t="s">
        <v>3</v>
      </c>
      <c r="C8370" t="s">
        <v>13</v>
      </c>
      <c r="D8370" t="s">
        <v>19</v>
      </c>
      <c r="E8370" t="s">
        <v>69</v>
      </c>
      <c r="F8370" t="s">
        <v>25</v>
      </c>
      <c r="G8370">
        <v>17</v>
      </c>
      <c r="H8370">
        <v>1.3577170000000001</v>
      </c>
      <c r="I8370">
        <v>1.555161</v>
      </c>
      <c r="J8370">
        <v>0.19744419999999999</v>
      </c>
      <c r="K8370">
        <v>-2.3896199999999999E-2</v>
      </c>
      <c r="L8370">
        <v>0.1197676</v>
      </c>
      <c r="M8370">
        <v>0.21926880000000001</v>
      </c>
      <c r="N8370">
        <v>0.31876989999999999</v>
      </c>
      <c r="O8370">
        <v>0.4624337</v>
      </c>
      <c r="P8370">
        <v>77.320899999999995</v>
      </c>
      <c r="Q8370">
        <v>0.18974260000000001</v>
      </c>
    </row>
    <row r="8371" spans="1:17">
      <c r="A8371" t="s">
        <v>10577</v>
      </c>
      <c r="B8371" t="s">
        <v>3</v>
      </c>
      <c r="C8371" t="s">
        <v>13</v>
      </c>
      <c r="D8371" t="s">
        <v>19</v>
      </c>
      <c r="E8371" t="s">
        <v>69</v>
      </c>
      <c r="F8371" t="s">
        <v>25</v>
      </c>
      <c r="G8371">
        <v>18</v>
      </c>
      <c r="H8371">
        <v>1.3915740000000001</v>
      </c>
      <c r="I8371">
        <v>1.6108420000000001</v>
      </c>
      <c r="J8371">
        <v>0.21926870000000001</v>
      </c>
      <c r="K8371">
        <v>-8.80856E-2</v>
      </c>
      <c r="L8371">
        <v>6.5498899999999999E-2</v>
      </c>
      <c r="M8371">
        <v>0.1718711</v>
      </c>
      <c r="N8371">
        <v>0.27824330000000003</v>
      </c>
      <c r="O8371">
        <v>0.43182779999999998</v>
      </c>
      <c r="P8371">
        <v>75.453400000000002</v>
      </c>
      <c r="Q8371">
        <v>0.20284530000000001</v>
      </c>
    </row>
    <row r="8372" spans="1:17">
      <c r="A8372" t="s">
        <v>10578</v>
      </c>
      <c r="B8372" t="s">
        <v>3</v>
      </c>
      <c r="C8372" t="s">
        <v>13</v>
      </c>
      <c r="D8372" t="s">
        <v>19</v>
      </c>
      <c r="E8372" t="s">
        <v>69</v>
      </c>
      <c r="F8372" t="s">
        <v>25</v>
      </c>
      <c r="G8372">
        <v>19</v>
      </c>
      <c r="H8372">
        <v>1.4391320000000001</v>
      </c>
      <c r="I8372">
        <v>1.6110040000000001</v>
      </c>
      <c r="J8372">
        <v>0.1718711</v>
      </c>
      <c r="K8372">
        <v>-0.2099703</v>
      </c>
      <c r="L8372">
        <v>-6.69241E-2</v>
      </c>
      <c r="M8372">
        <v>3.2149200000000003E-2</v>
      </c>
      <c r="N8372">
        <v>0.13122259999999999</v>
      </c>
      <c r="O8372">
        <v>0.27426869999999998</v>
      </c>
      <c r="P8372">
        <v>71.432100000000005</v>
      </c>
      <c r="Q8372">
        <v>0.18892690000000001</v>
      </c>
    </row>
    <row r="8373" spans="1:17">
      <c r="A8373" t="s">
        <v>10579</v>
      </c>
      <c r="B8373" t="s">
        <v>3</v>
      </c>
      <c r="C8373" t="s">
        <v>13</v>
      </c>
      <c r="D8373" t="s">
        <v>19</v>
      </c>
      <c r="E8373" t="s">
        <v>69</v>
      </c>
      <c r="F8373" t="s">
        <v>25</v>
      </c>
      <c r="G8373">
        <v>20</v>
      </c>
      <c r="H8373">
        <v>1.6254770000000001</v>
      </c>
      <c r="I8373">
        <v>1.5643389999999999</v>
      </c>
      <c r="J8373">
        <v>-6.1137400000000001E-2</v>
      </c>
      <c r="K8373">
        <v>-0.31485980000000002</v>
      </c>
      <c r="L8373">
        <v>-0.16495860000000001</v>
      </c>
      <c r="M8373">
        <v>-6.1137400000000001E-2</v>
      </c>
      <c r="N8373">
        <v>4.2683800000000001E-2</v>
      </c>
      <c r="O8373">
        <v>0.19258500000000001</v>
      </c>
      <c r="P8373">
        <v>66.628100000000003</v>
      </c>
      <c r="Q8373">
        <v>0.19798070000000001</v>
      </c>
    </row>
    <row r="8374" spans="1:17">
      <c r="A8374" t="s">
        <v>10580</v>
      </c>
      <c r="B8374" t="s">
        <v>3</v>
      </c>
      <c r="C8374" t="s">
        <v>13</v>
      </c>
      <c r="D8374" t="s">
        <v>19</v>
      </c>
      <c r="E8374" t="s">
        <v>69</v>
      </c>
      <c r="F8374" t="s">
        <v>25</v>
      </c>
      <c r="G8374">
        <v>21</v>
      </c>
      <c r="H8374">
        <v>1.524613</v>
      </c>
      <c r="I8374">
        <v>1.5212600000000001</v>
      </c>
      <c r="J8374">
        <v>-3.3528999999999998E-3</v>
      </c>
      <c r="K8374">
        <v>-0.22149060000000001</v>
      </c>
      <c r="L8374">
        <v>-9.2613100000000004E-2</v>
      </c>
      <c r="M8374">
        <v>-3.3528999999999998E-3</v>
      </c>
      <c r="N8374">
        <v>8.5907300000000006E-2</v>
      </c>
      <c r="O8374">
        <v>0.2147848</v>
      </c>
      <c r="P8374">
        <v>60.643500000000003</v>
      </c>
      <c r="Q8374">
        <v>0.1702138</v>
      </c>
    </row>
    <row r="8375" spans="1:17">
      <c r="A8375" t="s">
        <v>10581</v>
      </c>
      <c r="B8375" t="s">
        <v>3</v>
      </c>
      <c r="C8375" t="s">
        <v>13</v>
      </c>
      <c r="D8375" t="s">
        <v>19</v>
      </c>
      <c r="E8375" t="s">
        <v>69</v>
      </c>
      <c r="F8375" t="s">
        <v>25</v>
      </c>
      <c r="G8375">
        <v>22</v>
      </c>
      <c r="H8375">
        <v>1.35788</v>
      </c>
      <c r="I8375">
        <v>1.391942</v>
      </c>
      <c r="J8375">
        <v>3.4062599999999998E-2</v>
      </c>
      <c r="K8375">
        <v>-0.14607880000000001</v>
      </c>
      <c r="L8375">
        <v>-3.9649799999999999E-2</v>
      </c>
      <c r="M8375">
        <v>3.4062599999999998E-2</v>
      </c>
      <c r="N8375">
        <v>0.1077751</v>
      </c>
      <c r="O8375">
        <v>0.21420410000000001</v>
      </c>
      <c r="P8375">
        <v>56.3508</v>
      </c>
      <c r="Q8375">
        <v>0.1405651</v>
      </c>
    </row>
    <row r="8376" spans="1:17">
      <c r="A8376" t="s">
        <v>10582</v>
      </c>
      <c r="B8376" t="s">
        <v>3</v>
      </c>
      <c r="C8376" t="s">
        <v>13</v>
      </c>
      <c r="D8376" t="s">
        <v>19</v>
      </c>
      <c r="E8376" t="s">
        <v>69</v>
      </c>
      <c r="F8376" t="s">
        <v>25</v>
      </c>
      <c r="G8376">
        <v>23</v>
      </c>
      <c r="H8376">
        <v>1.1539360000000001</v>
      </c>
      <c r="I8376">
        <v>1.188814</v>
      </c>
      <c r="J8376">
        <v>3.4878300000000001E-2</v>
      </c>
      <c r="K8376">
        <v>-9.8798399999999995E-2</v>
      </c>
      <c r="L8376">
        <v>-1.9821100000000001E-2</v>
      </c>
      <c r="M8376">
        <v>3.4878300000000001E-2</v>
      </c>
      <c r="N8376">
        <v>8.9577799999999999E-2</v>
      </c>
      <c r="O8376">
        <v>0.16855510000000001</v>
      </c>
      <c r="P8376">
        <v>54.343699999999998</v>
      </c>
      <c r="Q8376">
        <v>0.1043085</v>
      </c>
    </row>
    <row r="8377" spans="1:17">
      <c r="A8377" t="s">
        <v>10583</v>
      </c>
      <c r="B8377" t="s">
        <v>3</v>
      </c>
      <c r="C8377" t="s">
        <v>13</v>
      </c>
      <c r="D8377" t="s">
        <v>19</v>
      </c>
      <c r="E8377" t="s">
        <v>69</v>
      </c>
      <c r="F8377" t="s">
        <v>25</v>
      </c>
      <c r="G8377">
        <v>24</v>
      </c>
      <c r="H8377">
        <v>0.93168059999999997</v>
      </c>
      <c r="I8377">
        <v>1.01318</v>
      </c>
      <c r="J8377">
        <v>8.14999E-2</v>
      </c>
      <c r="K8377">
        <v>-4.1908399999999998E-2</v>
      </c>
      <c r="L8377">
        <v>3.1002200000000001E-2</v>
      </c>
      <c r="M8377">
        <v>8.14999E-2</v>
      </c>
      <c r="N8377">
        <v>0.13199759999999999</v>
      </c>
      <c r="O8377">
        <v>0.20490829999999999</v>
      </c>
      <c r="P8377">
        <v>52.680100000000003</v>
      </c>
      <c r="Q8377">
        <v>9.6296000000000007E-2</v>
      </c>
    </row>
    <row r="8378" spans="1:17">
      <c r="A8378" t="s">
        <v>10584</v>
      </c>
      <c r="B8378" t="s">
        <v>3</v>
      </c>
      <c r="C8378" t="s">
        <v>13</v>
      </c>
      <c r="D8378" t="s">
        <v>19</v>
      </c>
      <c r="E8378" t="s">
        <v>69</v>
      </c>
      <c r="F8378" t="s">
        <v>26</v>
      </c>
      <c r="G8378">
        <v>1</v>
      </c>
      <c r="H8378">
        <v>0.90150399999999997</v>
      </c>
      <c r="I8378">
        <v>0.90392680000000003</v>
      </c>
      <c r="J8378">
        <v>2.4228000000000001E-3</v>
      </c>
      <c r="K8378">
        <v>-7.1388999999999994E-2</v>
      </c>
      <c r="L8378">
        <v>-2.77804E-2</v>
      </c>
      <c r="M8378">
        <v>2.4228000000000001E-3</v>
      </c>
      <c r="N8378">
        <v>3.2626000000000002E-2</v>
      </c>
      <c r="O8378">
        <v>7.6234700000000002E-2</v>
      </c>
      <c r="P8378">
        <v>64.793700000000001</v>
      </c>
      <c r="Q8378">
        <v>5.75957E-2</v>
      </c>
    </row>
    <row r="8379" spans="1:17">
      <c r="A8379" t="s">
        <v>10585</v>
      </c>
      <c r="B8379" t="s">
        <v>3</v>
      </c>
      <c r="C8379" t="s">
        <v>13</v>
      </c>
      <c r="D8379" t="s">
        <v>19</v>
      </c>
      <c r="E8379" t="s">
        <v>69</v>
      </c>
      <c r="F8379" t="s">
        <v>26</v>
      </c>
      <c r="G8379">
        <v>2</v>
      </c>
      <c r="H8379">
        <v>0.82360549999999999</v>
      </c>
      <c r="I8379">
        <v>0.80493579999999998</v>
      </c>
      <c r="J8379">
        <v>-1.86698E-2</v>
      </c>
      <c r="K8379">
        <v>-7.4228000000000002E-2</v>
      </c>
      <c r="L8379">
        <v>-4.1403799999999998E-2</v>
      </c>
      <c r="M8379">
        <v>-1.86698E-2</v>
      </c>
      <c r="N8379">
        <v>4.0641999999999996E-3</v>
      </c>
      <c r="O8379">
        <v>3.6888400000000002E-2</v>
      </c>
      <c r="P8379">
        <v>63.5</v>
      </c>
      <c r="Q8379">
        <v>4.3352300000000003E-2</v>
      </c>
    </row>
    <row r="8380" spans="1:17">
      <c r="A8380" t="s">
        <v>10586</v>
      </c>
      <c r="B8380" t="s">
        <v>3</v>
      </c>
      <c r="C8380" t="s">
        <v>13</v>
      </c>
      <c r="D8380" t="s">
        <v>19</v>
      </c>
      <c r="E8380" t="s">
        <v>69</v>
      </c>
      <c r="F8380" t="s">
        <v>26</v>
      </c>
      <c r="G8380">
        <v>3</v>
      </c>
      <c r="H8380">
        <v>0.80264009999999997</v>
      </c>
      <c r="I8380">
        <v>0.75561279999999997</v>
      </c>
      <c r="J8380">
        <v>-4.7027300000000001E-2</v>
      </c>
      <c r="K8380">
        <v>-0.1006379</v>
      </c>
      <c r="L8380">
        <v>-6.8964300000000006E-2</v>
      </c>
      <c r="M8380">
        <v>-4.7027300000000001E-2</v>
      </c>
      <c r="N8380">
        <v>-2.5090399999999999E-2</v>
      </c>
      <c r="O8380">
        <v>6.5832E-3</v>
      </c>
      <c r="P8380">
        <v>62.113799999999998</v>
      </c>
      <c r="Q8380">
        <v>4.1832500000000002E-2</v>
      </c>
    </row>
    <row r="8381" spans="1:17">
      <c r="A8381" t="s">
        <v>10587</v>
      </c>
      <c r="B8381" t="s">
        <v>3</v>
      </c>
      <c r="C8381" t="s">
        <v>13</v>
      </c>
      <c r="D8381" t="s">
        <v>19</v>
      </c>
      <c r="E8381" t="s">
        <v>69</v>
      </c>
      <c r="F8381" t="s">
        <v>26</v>
      </c>
      <c r="G8381">
        <v>4</v>
      </c>
      <c r="H8381">
        <v>0.78643620000000003</v>
      </c>
      <c r="I8381">
        <v>0.73381130000000006</v>
      </c>
      <c r="J8381">
        <v>-5.2624900000000002E-2</v>
      </c>
      <c r="K8381">
        <v>-0.11103159999999999</v>
      </c>
      <c r="L8381">
        <v>-7.6524499999999995E-2</v>
      </c>
      <c r="M8381">
        <v>-5.2624900000000002E-2</v>
      </c>
      <c r="N8381">
        <v>-2.8725400000000002E-2</v>
      </c>
      <c r="O8381">
        <v>5.7818000000000001E-3</v>
      </c>
      <c r="P8381">
        <v>60.660400000000003</v>
      </c>
      <c r="Q8381">
        <v>4.5574999999999997E-2</v>
      </c>
    </row>
    <row r="8382" spans="1:17">
      <c r="A8382" t="s">
        <v>10588</v>
      </c>
      <c r="B8382" t="s">
        <v>3</v>
      </c>
      <c r="C8382" t="s">
        <v>13</v>
      </c>
      <c r="D8382" t="s">
        <v>19</v>
      </c>
      <c r="E8382" t="s">
        <v>69</v>
      </c>
      <c r="F8382" t="s">
        <v>26</v>
      </c>
      <c r="G8382">
        <v>5</v>
      </c>
      <c r="H8382">
        <v>0.81861759999999995</v>
      </c>
      <c r="I8382">
        <v>0.7551312</v>
      </c>
      <c r="J8382">
        <v>-6.3486399999999998E-2</v>
      </c>
      <c r="K8382">
        <v>-0.11887639999999999</v>
      </c>
      <c r="L8382">
        <v>-8.6151500000000006E-2</v>
      </c>
      <c r="M8382">
        <v>-6.3486399999999998E-2</v>
      </c>
      <c r="N8382">
        <v>-4.0821200000000002E-2</v>
      </c>
      <c r="O8382">
        <v>-8.0964000000000001E-3</v>
      </c>
      <c r="P8382">
        <v>60.699199999999998</v>
      </c>
      <c r="Q8382">
        <v>4.3221099999999998E-2</v>
      </c>
    </row>
    <row r="8383" spans="1:17">
      <c r="A8383" t="s">
        <v>10589</v>
      </c>
      <c r="B8383" t="s">
        <v>3</v>
      </c>
      <c r="C8383" t="s">
        <v>13</v>
      </c>
      <c r="D8383" t="s">
        <v>19</v>
      </c>
      <c r="E8383" t="s">
        <v>69</v>
      </c>
      <c r="F8383" t="s">
        <v>26</v>
      </c>
      <c r="G8383">
        <v>6</v>
      </c>
      <c r="H8383">
        <v>0.89284609999999998</v>
      </c>
      <c r="I8383">
        <v>0.81705519999999998</v>
      </c>
      <c r="J8383">
        <v>-7.5790899999999994E-2</v>
      </c>
      <c r="K8383">
        <v>-0.1320154</v>
      </c>
      <c r="L8383">
        <v>-9.8797499999999996E-2</v>
      </c>
      <c r="M8383">
        <v>-7.5790899999999994E-2</v>
      </c>
      <c r="N8383">
        <v>-5.2784299999999999E-2</v>
      </c>
      <c r="O8383">
        <v>-1.9566400000000001E-2</v>
      </c>
      <c r="P8383">
        <v>60.006399999999999</v>
      </c>
      <c r="Q8383">
        <v>4.38722E-2</v>
      </c>
    </row>
    <row r="8384" spans="1:17">
      <c r="A8384" t="s">
        <v>10590</v>
      </c>
      <c r="B8384" t="s">
        <v>3</v>
      </c>
      <c r="C8384" t="s">
        <v>13</v>
      </c>
      <c r="D8384" t="s">
        <v>19</v>
      </c>
      <c r="E8384" t="s">
        <v>69</v>
      </c>
      <c r="F8384" t="s">
        <v>26</v>
      </c>
      <c r="G8384">
        <v>7</v>
      </c>
      <c r="H8384">
        <v>1.0103569999999999</v>
      </c>
      <c r="I8384">
        <v>0.93635599999999997</v>
      </c>
      <c r="J8384">
        <v>-7.4000700000000003E-2</v>
      </c>
      <c r="K8384">
        <v>-0.1410421</v>
      </c>
      <c r="L8384">
        <v>-0.1014335</v>
      </c>
      <c r="M8384">
        <v>-7.4000700000000003E-2</v>
      </c>
      <c r="N8384">
        <v>-4.6567900000000002E-2</v>
      </c>
      <c r="O8384">
        <v>-6.9592999999999999E-3</v>
      </c>
      <c r="P8384">
        <v>60.359299999999998</v>
      </c>
      <c r="Q8384">
        <v>5.2312699999999997E-2</v>
      </c>
    </row>
    <row r="8385" spans="1:17">
      <c r="A8385" t="s">
        <v>10591</v>
      </c>
      <c r="B8385" t="s">
        <v>3</v>
      </c>
      <c r="C8385" t="s">
        <v>13</v>
      </c>
      <c r="D8385" t="s">
        <v>19</v>
      </c>
      <c r="E8385" t="s">
        <v>69</v>
      </c>
      <c r="F8385" t="s">
        <v>26</v>
      </c>
      <c r="G8385">
        <v>8</v>
      </c>
      <c r="H8385">
        <v>1.0989819999999999</v>
      </c>
      <c r="I8385">
        <v>1.0188120000000001</v>
      </c>
      <c r="J8385">
        <v>-8.0170099999999994E-2</v>
      </c>
      <c r="K8385">
        <v>-0.16589280000000001</v>
      </c>
      <c r="L8385">
        <v>-0.11524710000000001</v>
      </c>
      <c r="M8385">
        <v>-8.0170099999999994E-2</v>
      </c>
      <c r="N8385">
        <v>-4.5093099999999997E-2</v>
      </c>
      <c r="O8385">
        <v>5.5526000000000004E-3</v>
      </c>
      <c r="P8385">
        <v>62.694499999999998</v>
      </c>
      <c r="Q8385">
        <v>6.6889799999999999E-2</v>
      </c>
    </row>
    <row r="8386" spans="1:17">
      <c r="A8386" t="s">
        <v>10592</v>
      </c>
      <c r="B8386" t="s">
        <v>3</v>
      </c>
      <c r="C8386" t="s">
        <v>13</v>
      </c>
      <c r="D8386" t="s">
        <v>19</v>
      </c>
      <c r="E8386" t="s">
        <v>69</v>
      </c>
      <c r="F8386" t="s">
        <v>26</v>
      </c>
      <c r="G8386">
        <v>9</v>
      </c>
      <c r="H8386">
        <v>1.1565099999999999</v>
      </c>
      <c r="I8386">
        <v>0.94359590000000004</v>
      </c>
      <c r="J8386">
        <v>-0.2129141</v>
      </c>
      <c r="K8386">
        <v>-0.28765200000000002</v>
      </c>
      <c r="L8386">
        <v>-0.2434963</v>
      </c>
      <c r="M8386">
        <v>-0.2129141</v>
      </c>
      <c r="N8386">
        <v>-0.18233199999999999</v>
      </c>
      <c r="O8386">
        <v>-0.1381762</v>
      </c>
      <c r="P8386">
        <v>65.867400000000004</v>
      </c>
      <c r="Q8386">
        <v>5.8318300000000003E-2</v>
      </c>
    </row>
    <row r="8387" spans="1:17">
      <c r="A8387" t="s">
        <v>10593</v>
      </c>
      <c r="B8387" t="s">
        <v>3</v>
      </c>
      <c r="C8387" t="s">
        <v>13</v>
      </c>
      <c r="D8387" t="s">
        <v>19</v>
      </c>
      <c r="E8387" t="s">
        <v>69</v>
      </c>
      <c r="F8387" t="s">
        <v>26</v>
      </c>
      <c r="G8387">
        <v>10</v>
      </c>
      <c r="H8387">
        <v>1.1825749999999999</v>
      </c>
      <c r="I8387">
        <v>0.96787279999999998</v>
      </c>
      <c r="J8387">
        <v>-0.21470239999999999</v>
      </c>
      <c r="K8387">
        <v>-0.29432920000000001</v>
      </c>
      <c r="L8387">
        <v>-0.24728510000000001</v>
      </c>
      <c r="M8387">
        <v>-0.21470239999999999</v>
      </c>
      <c r="N8387">
        <v>-0.1821198</v>
      </c>
      <c r="O8387">
        <v>-0.13507559999999999</v>
      </c>
      <c r="P8387">
        <v>69.508600000000001</v>
      </c>
      <c r="Q8387">
        <v>6.2133099999999997E-2</v>
      </c>
    </row>
    <row r="8388" spans="1:17">
      <c r="A8388" t="s">
        <v>10594</v>
      </c>
      <c r="B8388" t="s">
        <v>3</v>
      </c>
      <c r="C8388" t="s">
        <v>13</v>
      </c>
      <c r="D8388" t="s">
        <v>19</v>
      </c>
      <c r="E8388" t="s">
        <v>69</v>
      </c>
      <c r="F8388" t="s">
        <v>26</v>
      </c>
      <c r="G8388">
        <v>11</v>
      </c>
      <c r="H8388">
        <v>1.167108</v>
      </c>
      <c r="I8388">
        <v>1.0011030000000001</v>
      </c>
      <c r="J8388">
        <v>-0.1660046</v>
      </c>
      <c r="K8388">
        <v>-0.2480377</v>
      </c>
      <c r="L8388">
        <v>-0.1995719</v>
      </c>
      <c r="M8388">
        <v>-0.1660046</v>
      </c>
      <c r="N8388">
        <v>-0.13243730000000001</v>
      </c>
      <c r="O8388">
        <v>-8.3971500000000004E-2</v>
      </c>
      <c r="P8388">
        <v>72.8078</v>
      </c>
      <c r="Q8388">
        <v>6.4010700000000004E-2</v>
      </c>
    </row>
    <row r="8389" spans="1:17">
      <c r="A8389" t="s">
        <v>10595</v>
      </c>
      <c r="B8389" t="s">
        <v>3</v>
      </c>
      <c r="C8389" t="s">
        <v>13</v>
      </c>
      <c r="D8389" t="s">
        <v>19</v>
      </c>
      <c r="E8389" t="s">
        <v>69</v>
      </c>
      <c r="F8389" t="s">
        <v>26</v>
      </c>
      <c r="G8389">
        <v>12</v>
      </c>
      <c r="H8389">
        <v>1.1332409999999999</v>
      </c>
      <c r="I8389">
        <v>1.0803910000000001</v>
      </c>
      <c r="J8389">
        <v>-5.2849899999999998E-2</v>
      </c>
      <c r="K8389">
        <v>-0.1351831</v>
      </c>
      <c r="L8389">
        <v>-8.6540000000000006E-2</v>
      </c>
      <c r="M8389">
        <v>-5.2849899999999998E-2</v>
      </c>
      <c r="N8389">
        <v>-1.9159800000000001E-2</v>
      </c>
      <c r="O8389">
        <v>2.94834E-2</v>
      </c>
      <c r="P8389">
        <v>75.722099999999998</v>
      </c>
      <c r="Q8389">
        <v>6.4244999999999997E-2</v>
      </c>
    </row>
    <row r="8390" spans="1:17">
      <c r="A8390" t="s">
        <v>10596</v>
      </c>
      <c r="B8390" t="s">
        <v>3</v>
      </c>
      <c r="C8390" t="s">
        <v>13</v>
      </c>
      <c r="D8390" t="s">
        <v>19</v>
      </c>
      <c r="E8390" t="s">
        <v>69</v>
      </c>
      <c r="F8390" t="s">
        <v>26</v>
      </c>
      <c r="G8390">
        <v>13</v>
      </c>
      <c r="H8390">
        <v>1.217066</v>
      </c>
      <c r="I8390">
        <v>1.217066</v>
      </c>
      <c r="J8390">
        <v>0</v>
      </c>
      <c r="K8390">
        <v>1.8353999999999999E-2</v>
      </c>
      <c r="L8390">
        <v>6.7123199999999994E-2</v>
      </c>
      <c r="M8390">
        <v>0.10090059999999999</v>
      </c>
      <c r="N8390">
        <v>0.1346781</v>
      </c>
      <c r="O8390">
        <v>0.18344730000000001</v>
      </c>
      <c r="P8390">
        <v>78.326599999999999</v>
      </c>
      <c r="Q8390">
        <v>6.4411499999999997E-2</v>
      </c>
    </row>
    <row r="8391" spans="1:17">
      <c r="A8391" t="s">
        <v>10597</v>
      </c>
      <c r="B8391" t="s">
        <v>3</v>
      </c>
      <c r="C8391" t="s">
        <v>13</v>
      </c>
      <c r="D8391" t="s">
        <v>19</v>
      </c>
      <c r="E8391" t="s">
        <v>69</v>
      </c>
      <c r="F8391" t="s">
        <v>26</v>
      </c>
      <c r="G8391">
        <v>14</v>
      </c>
      <c r="H8391">
        <v>1.266796</v>
      </c>
      <c r="I8391">
        <v>1.3676969999999999</v>
      </c>
      <c r="J8391">
        <v>0.10090059999999999</v>
      </c>
      <c r="K8391">
        <v>9.4799900000000006E-2</v>
      </c>
      <c r="L8391">
        <v>0.14404800000000001</v>
      </c>
      <c r="M8391">
        <v>0.17815710000000001</v>
      </c>
      <c r="N8391">
        <v>0.21226610000000001</v>
      </c>
      <c r="O8391">
        <v>0.26151419999999997</v>
      </c>
      <c r="P8391">
        <v>80.792100000000005</v>
      </c>
      <c r="Q8391">
        <v>6.5043900000000002E-2</v>
      </c>
    </row>
    <row r="8392" spans="1:17">
      <c r="A8392" t="s">
        <v>10598</v>
      </c>
      <c r="B8392" t="s">
        <v>3</v>
      </c>
      <c r="C8392" t="s">
        <v>13</v>
      </c>
      <c r="D8392" t="s">
        <v>19</v>
      </c>
      <c r="E8392" t="s">
        <v>69</v>
      </c>
      <c r="F8392" t="s">
        <v>26</v>
      </c>
      <c r="G8392">
        <v>15</v>
      </c>
      <c r="H8392">
        <v>1.401562</v>
      </c>
      <c r="I8392">
        <v>1.5797190000000001</v>
      </c>
      <c r="J8392">
        <v>0.17815710000000001</v>
      </c>
      <c r="K8392">
        <v>0.1417157</v>
      </c>
      <c r="L8392">
        <v>0.19566310000000001</v>
      </c>
      <c r="M8392">
        <v>0.23302680000000001</v>
      </c>
      <c r="N8392">
        <v>0.27039059999999998</v>
      </c>
      <c r="O8392">
        <v>0.32433790000000001</v>
      </c>
      <c r="P8392">
        <v>82.356099999999998</v>
      </c>
      <c r="Q8392">
        <v>7.1250400000000005E-2</v>
      </c>
    </row>
    <row r="8393" spans="1:17">
      <c r="A8393" t="s">
        <v>10599</v>
      </c>
      <c r="B8393" t="s">
        <v>3</v>
      </c>
      <c r="C8393" t="s">
        <v>13</v>
      </c>
      <c r="D8393" t="s">
        <v>19</v>
      </c>
      <c r="E8393" t="s">
        <v>69</v>
      </c>
      <c r="F8393" t="s">
        <v>26</v>
      </c>
      <c r="G8393">
        <v>16</v>
      </c>
      <c r="H8393">
        <v>1.562473</v>
      </c>
      <c r="I8393">
        <v>1.7955000000000001</v>
      </c>
      <c r="J8393">
        <v>0.23302680000000001</v>
      </c>
      <c r="K8393">
        <v>0.1488051</v>
      </c>
      <c r="L8393">
        <v>0.20823259999999999</v>
      </c>
      <c r="M8393">
        <v>0.249392</v>
      </c>
      <c r="N8393">
        <v>0.29055130000000001</v>
      </c>
      <c r="O8393">
        <v>0.34997889999999998</v>
      </c>
      <c r="P8393">
        <v>82.446899999999999</v>
      </c>
      <c r="Q8393">
        <v>7.84884E-2</v>
      </c>
    </row>
    <row r="8394" spans="1:17">
      <c r="A8394" t="s">
        <v>10600</v>
      </c>
      <c r="B8394" t="s">
        <v>3</v>
      </c>
      <c r="C8394" t="s">
        <v>13</v>
      </c>
      <c r="D8394" t="s">
        <v>19</v>
      </c>
      <c r="E8394" t="s">
        <v>69</v>
      </c>
      <c r="F8394" t="s">
        <v>26</v>
      </c>
      <c r="G8394">
        <v>17</v>
      </c>
      <c r="H8394">
        <v>1.7330399999999999</v>
      </c>
      <c r="I8394">
        <v>1.982432</v>
      </c>
      <c r="J8394">
        <v>0.249392</v>
      </c>
      <c r="K8394">
        <v>0.12970709999999999</v>
      </c>
      <c r="L8394">
        <v>0.19014249999999999</v>
      </c>
      <c r="M8394">
        <v>0.23199990000000001</v>
      </c>
      <c r="N8394">
        <v>0.27385730000000003</v>
      </c>
      <c r="O8394">
        <v>0.3342928</v>
      </c>
      <c r="P8394">
        <v>82.634399999999999</v>
      </c>
      <c r="Q8394">
        <v>7.9819500000000002E-2</v>
      </c>
    </row>
    <row r="8395" spans="1:17">
      <c r="A8395" t="s">
        <v>10601</v>
      </c>
      <c r="B8395" t="s">
        <v>3</v>
      </c>
      <c r="C8395" t="s">
        <v>13</v>
      </c>
      <c r="D8395" t="s">
        <v>19</v>
      </c>
      <c r="E8395" t="s">
        <v>69</v>
      </c>
      <c r="F8395" t="s">
        <v>26</v>
      </c>
      <c r="G8395">
        <v>18</v>
      </c>
      <c r="H8395">
        <v>1.906941</v>
      </c>
      <c r="I8395">
        <v>2.138941</v>
      </c>
      <c r="J8395">
        <v>0.23199990000000001</v>
      </c>
      <c r="K8395">
        <v>8.5634100000000005E-2</v>
      </c>
      <c r="L8395">
        <v>0.15097569999999999</v>
      </c>
      <c r="M8395">
        <v>0.19623109999999999</v>
      </c>
      <c r="N8395">
        <v>0.24148649999999999</v>
      </c>
      <c r="O8395">
        <v>0.3068282</v>
      </c>
      <c r="P8395">
        <v>81.2042</v>
      </c>
      <c r="Q8395">
        <v>8.6299299999999995E-2</v>
      </c>
    </row>
    <row r="8396" spans="1:17">
      <c r="A8396" t="s">
        <v>10602</v>
      </c>
      <c r="B8396" t="s">
        <v>3</v>
      </c>
      <c r="C8396" t="s">
        <v>13</v>
      </c>
      <c r="D8396" t="s">
        <v>19</v>
      </c>
      <c r="E8396" t="s">
        <v>69</v>
      </c>
      <c r="F8396" t="s">
        <v>26</v>
      </c>
      <c r="G8396">
        <v>19</v>
      </c>
      <c r="H8396">
        <v>1.9476100000000001</v>
      </c>
      <c r="I8396">
        <v>2.1438410000000001</v>
      </c>
      <c r="J8396">
        <v>0.19623109999999999</v>
      </c>
      <c r="K8396">
        <v>-0.1633155</v>
      </c>
      <c r="L8396">
        <v>-9.6712300000000001E-2</v>
      </c>
      <c r="M8396">
        <v>-5.0583200000000002E-2</v>
      </c>
      <c r="N8396">
        <v>-4.4540999999999999E-3</v>
      </c>
      <c r="O8396">
        <v>6.2149099999999999E-2</v>
      </c>
      <c r="P8396">
        <v>78.392499999999998</v>
      </c>
      <c r="Q8396">
        <v>8.7965500000000002E-2</v>
      </c>
    </row>
    <row r="8397" spans="1:17">
      <c r="A8397" t="s">
        <v>10603</v>
      </c>
      <c r="B8397" t="s">
        <v>3</v>
      </c>
      <c r="C8397" t="s">
        <v>13</v>
      </c>
      <c r="D8397" t="s">
        <v>19</v>
      </c>
      <c r="E8397" t="s">
        <v>69</v>
      </c>
      <c r="F8397" t="s">
        <v>26</v>
      </c>
      <c r="G8397">
        <v>20</v>
      </c>
      <c r="H8397">
        <v>2.1666310000000002</v>
      </c>
      <c r="I8397">
        <v>2.0307780000000002</v>
      </c>
      <c r="J8397">
        <v>-0.13585269999999999</v>
      </c>
      <c r="K8397">
        <v>-0.2408873</v>
      </c>
      <c r="L8397">
        <v>-0.17883199999999999</v>
      </c>
      <c r="M8397">
        <v>-0.13585269999999999</v>
      </c>
      <c r="N8397">
        <v>-9.2873399999999995E-2</v>
      </c>
      <c r="O8397">
        <v>-3.0818100000000001E-2</v>
      </c>
      <c r="P8397">
        <v>75.451800000000006</v>
      </c>
      <c r="Q8397">
        <v>8.1958900000000001E-2</v>
      </c>
    </row>
    <row r="8398" spans="1:17">
      <c r="A8398" t="s">
        <v>10604</v>
      </c>
      <c r="B8398" t="s">
        <v>3</v>
      </c>
      <c r="C8398" t="s">
        <v>13</v>
      </c>
      <c r="D8398" t="s">
        <v>19</v>
      </c>
      <c r="E8398" t="s">
        <v>69</v>
      </c>
      <c r="F8398" t="s">
        <v>26</v>
      </c>
      <c r="G8398">
        <v>21</v>
      </c>
      <c r="H8398">
        <v>2.0349560000000002</v>
      </c>
      <c r="I8398">
        <v>2.0201989999999999</v>
      </c>
      <c r="J8398">
        <v>-1.4756699999999999E-2</v>
      </c>
      <c r="K8398">
        <v>-0.12924350000000001</v>
      </c>
      <c r="L8398">
        <v>-6.16038E-2</v>
      </c>
      <c r="M8398">
        <v>-1.4756699999999999E-2</v>
      </c>
      <c r="N8398">
        <v>3.2090399999999998E-2</v>
      </c>
      <c r="O8398">
        <v>9.9730100000000002E-2</v>
      </c>
      <c r="P8398">
        <v>72.052400000000006</v>
      </c>
      <c r="Q8398">
        <v>8.9334499999999997E-2</v>
      </c>
    </row>
    <row r="8399" spans="1:17">
      <c r="A8399" t="s">
        <v>10605</v>
      </c>
      <c r="B8399" t="s">
        <v>3</v>
      </c>
      <c r="C8399" t="s">
        <v>13</v>
      </c>
      <c r="D8399" t="s">
        <v>19</v>
      </c>
      <c r="E8399" t="s">
        <v>69</v>
      </c>
      <c r="F8399" t="s">
        <v>26</v>
      </c>
      <c r="G8399">
        <v>22</v>
      </c>
      <c r="H8399">
        <v>1.818927</v>
      </c>
      <c r="I8399">
        <v>1.8306340000000001</v>
      </c>
      <c r="J8399">
        <v>1.17071E-2</v>
      </c>
      <c r="K8399">
        <v>-9.6512100000000003E-2</v>
      </c>
      <c r="L8399">
        <v>-3.2575399999999997E-2</v>
      </c>
      <c r="M8399">
        <v>1.17071E-2</v>
      </c>
      <c r="N8399">
        <v>5.5989499999999998E-2</v>
      </c>
      <c r="O8399">
        <v>0.1199262</v>
      </c>
      <c r="P8399">
        <v>69.880200000000002</v>
      </c>
      <c r="Q8399">
        <v>8.4443900000000002E-2</v>
      </c>
    </row>
    <row r="8400" spans="1:17">
      <c r="A8400" t="s">
        <v>10606</v>
      </c>
      <c r="B8400" t="s">
        <v>3</v>
      </c>
      <c r="C8400" t="s">
        <v>13</v>
      </c>
      <c r="D8400" t="s">
        <v>19</v>
      </c>
      <c r="E8400" t="s">
        <v>69</v>
      </c>
      <c r="F8400" t="s">
        <v>26</v>
      </c>
      <c r="G8400">
        <v>23</v>
      </c>
      <c r="H8400">
        <v>1.422938</v>
      </c>
      <c r="I8400">
        <v>1.472877</v>
      </c>
      <c r="J8400">
        <v>4.9938900000000001E-2</v>
      </c>
      <c r="K8400">
        <v>-4.21529E-2</v>
      </c>
      <c r="L8400">
        <v>1.22556E-2</v>
      </c>
      <c r="M8400">
        <v>4.9938900000000001E-2</v>
      </c>
      <c r="N8400">
        <v>8.7622099999999994E-2</v>
      </c>
      <c r="O8400">
        <v>0.14203060000000001</v>
      </c>
      <c r="P8400">
        <v>67.638099999999994</v>
      </c>
      <c r="Q8400">
        <v>7.1859599999999996E-2</v>
      </c>
    </row>
    <row r="8401" spans="1:17">
      <c r="A8401" t="s">
        <v>10607</v>
      </c>
      <c r="B8401" t="s">
        <v>3</v>
      </c>
      <c r="C8401" t="s">
        <v>13</v>
      </c>
      <c r="D8401" t="s">
        <v>19</v>
      </c>
      <c r="E8401" t="s">
        <v>69</v>
      </c>
      <c r="F8401" t="s">
        <v>26</v>
      </c>
      <c r="G8401">
        <v>24</v>
      </c>
      <c r="H8401">
        <v>1.1263259999999999</v>
      </c>
      <c r="I8401">
        <v>1.1544000000000001</v>
      </c>
      <c r="J8401">
        <v>2.8074000000000002E-2</v>
      </c>
      <c r="K8401">
        <v>-5.2163500000000002E-2</v>
      </c>
      <c r="L8401">
        <v>-4.7584999999999997E-3</v>
      </c>
      <c r="M8401">
        <v>2.8074000000000002E-2</v>
      </c>
      <c r="N8401">
        <v>6.0906500000000002E-2</v>
      </c>
      <c r="O8401">
        <v>0.1083115</v>
      </c>
      <c r="P8401">
        <v>66.089500000000001</v>
      </c>
      <c r="Q8401">
        <v>6.2609700000000004E-2</v>
      </c>
    </row>
    <row r="8402" spans="1:17">
      <c r="A8402" t="s">
        <v>10608</v>
      </c>
      <c r="B8402" t="s">
        <v>3</v>
      </c>
      <c r="C8402" t="s">
        <v>13</v>
      </c>
      <c r="D8402" t="s">
        <v>19</v>
      </c>
      <c r="E8402" t="s">
        <v>69</v>
      </c>
      <c r="F8402" t="s">
        <v>27</v>
      </c>
      <c r="G8402">
        <v>1</v>
      </c>
      <c r="H8402">
        <v>0.98617109999999997</v>
      </c>
      <c r="I8402">
        <v>1.083869</v>
      </c>
      <c r="J8402">
        <v>9.7697900000000004E-2</v>
      </c>
      <c r="K8402">
        <v>2.54045E-2</v>
      </c>
      <c r="L8402">
        <v>6.8115999999999996E-2</v>
      </c>
      <c r="M8402">
        <v>9.7697900000000004E-2</v>
      </c>
      <c r="N8402">
        <v>0.1272797</v>
      </c>
      <c r="O8402">
        <v>0.16999120000000001</v>
      </c>
      <c r="P8402">
        <v>67.750900000000001</v>
      </c>
      <c r="Q8402">
        <v>5.6410799999999997E-2</v>
      </c>
    </row>
    <row r="8403" spans="1:17">
      <c r="A8403" t="s">
        <v>10609</v>
      </c>
      <c r="B8403" t="s">
        <v>3</v>
      </c>
      <c r="C8403" t="s">
        <v>13</v>
      </c>
      <c r="D8403" t="s">
        <v>19</v>
      </c>
      <c r="E8403" t="s">
        <v>69</v>
      </c>
      <c r="F8403" t="s">
        <v>27</v>
      </c>
      <c r="G8403">
        <v>2</v>
      </c>
      <c r="H8403">
        <v>0.87112909999999999</v>
      </c>
      <c r="I8403">
        <v>0.95984720000000001</v>
      </c>
      <c r="J8403">
        <v>8.8718099999999994E-2</v>
      </c>
      <c r="K8403">
        <v>2.2076399999999999E-2</v>
      </c>
      <c r="L8403">
        <v>6.1448900000000001E-2</v>
      </c>
      <c r="M8403">
        <v>8.8718099999999994E-2</v>
      </c>
      <c r="N8403">
        <v>0.1159874</v>
      </c>
      <c r="O8403">
        <v>0.15535979999999999</v>
      </c>
      <c r="P8403">
        <v>67.008200000000002</v>
      </c>
      <c r="Q8403">
        <v>5.20008E-2</v>
      </c>
    </row>
    <row r="8404" spans="1:17">
      <c r="A8404" t="s">
        <v>10610</v>
      </c>
      <c r="B8404" t="s">
        <v>3</v>
      </c>
      <c r="C8404" t="s">
        <v>13</v>
      </c>
      <c r="D8404" t="s">
        <v>19</v>
      </c>
      <c r="E8404" t="s">
        <v>69</v>
      </c>
      <c r="F8404" t="s">
        <v>27</v>
      </c>
      <c r="G8404">
        <v>3</v>
      </c>
      <c r="H8404">
        <v>0.82514940000000003</v>
      </c>
      <c r="I8404">
        <v>0.88168429999999998</v>
      </c>
      <c r="J8404">
        <v>5.6534899999999999E-2</v>
      </c>
      <c r="K8404">
        <v>-9.9780000000000008E-4</v>
      </c>
      <c r="L8404">
        <v>3.2993000000000001E-2</v>
      </c>
      <c r="M8404">
        <v>5.6534899999999999E-2</v>
      </c>
      <c r="N8404">
        <v>8.0076800000000004E-2</v>
      </c>
      <c r="O8404">
        <v>0.11406769999999999</v>
      </c>
      <c r="P8404">
        <v>64.995699999999999</v>
      </c>
      <c r="Q8404">
        <v>4.4893000000000002E-2</v>
      </c>
    </row>
    <row r="8405" spans="1:17">
      <c r="A8405" t="s">
        <v>10611</v>
      </c>
      <c r="B8405" t="s">
        <v>3</v>
      </c>
      <c r="C8405" t="s">
        <v>13</v>
      </c>
      <c r="D8405" t="s">
        <v>19</v>
      </c>
      <c r="E8405" t="s">
        <v>69</v>
      </c>
      <c r="F8405" t="s">
        <v>27</v>
      </c>
      <c r="G8405">
        <v>4</v>
      </c>
      <c r="H8405">
        <v>0.79598579999999997</v>
      </c>
      <c r="I8405">
        <v>0.84804670000000004</v>
      </c>
      <c r="J8405">
        <v>5.2061000000000003E-2</v>
      </c>
      <c r="K8405">
        <v>5.1450000000000003E-3</v>
      </c>
      <c r="L8405">
        <v>3.2863299999999998E-2</v>
      </c>
      <c r="M8405">
        <v>5.2061000000000003E-2</v>
      </c>
      <c r="N8405">
        <v>7.1258600000000005E-2</v>
      </c>
      <c r="O8405">
        <v>9.8976900000000007E-2</v>
      </c>
      <c r="P8405">
        <v>63.835999999999999</v>
      </c>
      <c r="Q8405">
        <v>3.6608700000000001E-2</v>
      </c>
    </row>
    <row r="8406" spans="1:17">
      <c r="A8406" t="s">
        <v>10612</v>
      </c>
      <c r="B8406" t="s">
        <v>3</v>
      </c>
      <c r="C8406" t="s">
        <v>13</v>
      </c>
      <c r="D8406" t="s">
        <v>19</v>
      </c>
      <c r="E8406" t="s">
        <v>69</v>
      </c>
      <c r="F8406" t="s">
        <v>27</v>
      </c>
      <c r="G8406">
        <v>5</v>
      </c>
      <c r="H8406">
        <v>0.82153710000000002</v>
      </c>
      <c r="I8406">
        <v>0.83259030000000001</v>
      </c>
      <c r="J8406">
        <v>1.1053199999999999E-2</v>
      </c>
      <c r="K8406">
        <v>-3.81885E-2</v>
      </c>
      <c r="L8406">
        <v>-9.0960999999999993E-3</v>
      </c>
      <c r="M8406">
        <v>1.1053199999999999E-2</v>
      </c>
      <c r="N8406">
        <v>3.1202400000000002E-2</v>
      </c>
      <c r="O8406">
        <v>6.0294800000000003E-2</v>
      </c>
      <c r="P8406">
        <v>63.274799999999999</v>
      </c>
      <c r="Q8406">
        <v>3.8423400000000003E-2</v>
      </c>
    </row>
    <row r="8407" spans="1:17">
      <c r="A8407" t="s">
        <v>10613</v>
      </c>
      <c r="B8407" t="s">
        <v>3</v>
      </c>
      <c r="C8407" t="s">
        <v>13</v>
      </c>
      <c r="D8407" t="s">
        <v>19</v>
      </c>
      <c r="E8407" t="s">
        <v>69</v>
      </c>
      <c r="F8407" t="s">
        <v>27</v>
      </c>
      <c r="G8407">
        <v>6</v>
      </c>
      <c r="H8407">
        <v>0.98783330000000003</v>
      </c>
      <c r="I8407">
        <v>0.90780660000000002</v>
      </c>
      <c r="J8407">
        <v>-8.0026700000000006E-2</v>
      </c>
      <c r="K8407">
        <v>-0.1493025</v>
      </c>
      <c r="L8407">
        <v>-0.10837380000000001</v>
      </c>
      <c r="M8407">
        <v>-8.0026700000000006E-2</v>
      </c>
      <c r="N8407">
        <v>-5.1679700000000002E-2</v>
      </c>
      <c r="O8407">
        <v>-1.0751E-2</v>
      </c>
      <c r="P8407">
        <v>61.973399999999998</v>
      </c>
      <c r="Q8407">
        <v>5.4056100000000003E-2</v>
      </c>
    </row>
    <row r="8408" spans="1:17">
      <c r="A8408" t="s">
        <v>10614</v>
      </c>
      <c r="B8408" t="s">
        <v>3</v>
      </c>
      <c r="C8408" t="s">
        <v>13</v>
      </c>
      <c r="D8408" t="s">
        <v>19</v>
      </c>
      <c r="E8408" t="s">
        <v>69</v>
      </c>
      <c r="F8408" t="s">
        <v>27</v>
      </c>
      <c r="G8408">
        <v>7</v>
      </c>
      <c r="H8408">
        <v>1.1993549999999999</v>
      </c>
      <c r="I8408">
        <v>1.146822</v>
      </c>
      <c r="J8408">
        <v>-5.2532700000000002E-2</v>
      </c>
      <c r="K8408">
        <v>-0.1526757</v>
      </c>
      <c r="L8408">
        <v>-9.3510399999999994E-2</v>
      </c>
      <c r="M8408">
        <v>-5.2532700000000002E-2</v>
      </c>
      <c r="N8408">
        <v>-1.1554999999999999E-2</v>
      </c>
      <c r="O8408">
        <v>4.7610300000000001E-2</v>
      </c>
      <c r="P8408">
        <v>63.044800000000002</v>
      </c>
      <c r="Q8408">
        <v>7.8142000000000003E-2</v>
      </c>
    </row>
    <row r="8409" spans="1:17">
      <c r="A8409" t="s">
        <v>10615</v>
      </c>
      <c r="B8409" t="s">
        <v>3</v>
      </c>
      <c r="C8409" t="s">
        <v>13</v>
      </c>
      <c r="D8409" t="s">
        <v>19</v>
      </c>
      <c r="E8409" t="s">
        <v>69</v>
      </c>
      <c r="F8409" t="s">
        <v>27</v>
      </c>
      <c r="G8409">
        <v>8</v>
      </c>
      <c r="H8409">
        <v>1.3478030000000001</v>
      </c>
      <c r="I8409">
        <v>1.227838</v>
      </c>
      <c r="J8409">
        <v>-0.1199649</v>
      </c>
      <c r="K8409">
        <v>-0.2038537</v>
      </c>
      <c r="L8409">
        <v>-0.1542915</v>
      </c>
      <c r="M8409">
        <v>-0.1199649</v>
      </c>
      <c r="N8409">
        <v>-8.5638300000000001E-2</v>
      </c>
      <c r="O8409">
        <v>-3.60761E-2</v>
      </c>
      <c r="P8409">
        <v>68.166499999999999</v>
      </c>
      <c r="Q8409">
        <v>6.5458799999999998E-2</v>
      </c>
    </row>
    <row r="8410" spans="1:17">
      <c r="A8410" t="s">
        <v>10616</v>
      </c>
      <c r="B8410" t="s">
        <v>3</v>
      </c>
      <c r="C8410" t="s">
        <v>13</v>
      </c>
      <c r="D8410" t="s">
        <v>19</v>
      </c>
      <c r="E8410" t="s">
        <v>69</v>
      </c>
      <c r="F8410" t="s">
        <v>27</v>
      </c>
      <c r="G8410">
        <v>9</v>
      </c>
      <c r="H8410">
        <v>1.4049910000000001</v>
      </c>
      <c r="I8410">
        <v>1.258796</v>
      </c>
      <c r="J8410">
        <v>-0.1461944</v>
      </c>
      <c r="K8410">
        <v>-0.26021879999999997</v>
      </c>
      <c r="L8410">
        <v>-0.1928523</v>
      </c>
      <c r="M8410">
        <v>-0.1461944</v>
      </c>
      <c r="N8410">
        <v>-9.9536600000000003E-2</v>
      </c>
      <c r="O8410">
        <v>-3.21701E-2</v>
      </c>
      <c r="P8410">
        <v>74.330699999999993</v>
      </c>
      <c r="Q8410">
        <v>8.8973700000000003E-2</v>
      </c>
    </row>
    <row r="8411" spans="1:17">
      <c r="A8411" t="s">
        <v>10617</v>
      </c>
      <c r="B8411" t="s">
        <v>3</v>
      </c>
      <c r="C8411" t="s">
        <v>13</v>
      </c>
      <c r="D8411" t="s">
        <v>19</v>
      </c>
      <c r="E8411" t="s">
        <v>69</v>
      </c>
      <c r="F8411" t="s">
        <v>27</v>
      </c>
      <c r="G8411">
        <v>10</v>
      </c>
      <c r="H8411">
        <v>1.40509</v>
      </c>
      <c r="I8411">
        <v>1.308889</v>
      </c>
      <c r="J8411">
        <v>-9.6201300000000003E-2</v>
      </c>
      <c r="K8411">
        <v>-0.20112920000000001</v>
      </c>
      <c r="L8411">
        <v>-0.13913700000000001</v>
      </c>
      <c r="M8411">
        <v>-9.6201300000000003E-2</v>
      </c>
      <c r="N8411">
        <v>-5.3265699999999999E-2</v>
      </c>
      <c r="O8411">
        <v>8.7265999999999993E-3</v>
      </c>
      <c r="P8411">
        <v>80.597700000000003</v>
      </c>
      <c r="Q8411">
        <v>8.1875699999999996E-2</v>
      </c>
    </row>
    <row r="8412" spans="1:17">
      <c r="A8412" t="s">
        <v>10618</v>
      </c>
      <c r="B8412" t="s">
        <v>3</v>
      </c>
      <c r="C8412" t="s">
        <v>13</v>
      </c>
      <c r="D8412" t="s">
        <v>19</v>
      </c>
      <c r="E8412" t="s">
        <v>69</v>
      </c>
      <c r="F8412" t="s">
        <v>27</v>
      </c>
      <c r="G8412">
        <v>11</v>
      </c>
      <c r="H8412">
        <v>1.4410160000000001</v>
      </c>
      <c r="I8412">
        <v>1.341394</v>
      </c>
      <c r="J8412">
        <v>-9.9622600000000006E-2</v>
      </c>
      <c r="K8412">
        <v>-0.22244349999999999</v>
      </c>
      <c r="L8412">
        <v>-0.14987990000000001</v>
      </c>
      <c r="M8412">
        <v>-9.9622600000000006E-2</v>
      </c>
      <c r="N8412">
        <v>-4.9365300000000001E-2</v>
      </c>
      <c r="O8412">
        <v>2.3198300000000002E-2</v>
      </c>
      <c r="P8412">
        <v>82.726299999999995</v>
      </c>
      <c r="Q8412">
        <v>9.5837599999999995E-2</v>
      </c>
    </row>
    <row r="8413" spans="1:17">
      <c r="A8413" t="s">
        <v>10619</v>
      </c>
      <c r="B8413" t="s">
        <v>3</v>
      </c>
      <c r="C8413" t="s">
        <v>13</v>
      </c>
      <c r="D8413" t="s">
        <v>19</v>
      </c>
      <c r="E8413" t="s">
        <v>69</v>
      </c>
      <c r="F8413" t="s">
        <v>27</v>
      </c>
      <c r="G8413">
        <v>12</v>
      </c>
      <c r="H8413">
        <v>1.4517580000000001</v>
      </c>
      <c r="I8413">
        <v>1.452421</v>
      </c>
      <c r="J8413">
        <v>6.6310000000000002E-4</v>
      </c>
      <c r="K8413">
        <v>-0.1288328</v>
      </c>
      <c r="L8413">
        <v>-5.23256E-2</v>
      </c>
      <c r="M8413">
        <v>6.6310000000000002E-4</v>
      </c>
      <c r="N8413">
        <v>5.3651799999999999E-2</v>
      </c>
      <c r="O8413">
        <v>0.130159</v>
      </c>
      <c r="P8413">
        <v>83.996700000000004</v>
      </c>
      <c r="Q8413">
        <v>0.1010462</v>
      </c>
    </row>
    <row r="8414" spans="1:17">
      <c r="A8414" t="s">
        <v>10620</v>
      </c>
      <c r="B8414" t="s">
        <v>3</v>
      </c>
      <c r="C8414" t="s">
        <v>13</v>
      </c>
      <c r="D8414" t="s">
        <v>19</v>
      </c>
      <c r="E8414" t="s">
        <v>69</v>
      </c>
      <c r="F8414" t="s">
        <v>27</v>
      </c>
      <c r="G8414">
        <v>13</v>
      </c>
      <c r="H8414">
        <v>1.631108</v>
      </c>
      <c r="I8414">
        <v>1.631108</v>
      </c>
      <c r="J8414">
        <v>0</v>
      </c>
      <c r="K8414">
        <v>9.0902999999999998E-2</v>
      </c>
      <c r="L8414">
        <v>0.17549780000000001</v>
      </c>
      <c r="M8414">
        <v>0.23408789999999999</v>
      </c>
      <c r="N8414">
        <v>0.29267789999999999</v>
      </c>
      <c r="O8414">
        <v>0.37727270000000002</v>
      </c>
      <c r="P8414">
        <v>85.956699999999998</v>
      </c>
      <c r="Q8414">
        <v>0.1117277</v>
      </c>
    </row>
    <row r="8415" spans="1:17">
      <c r="A8415" t="s">
        <v>10621</v>
      </c>
      <c r="B8415" t="s">
        <v>3</v>
      </c>
      <c r="C8415" t="s">
        <v>13</v>
      </c>
      <c r="D8415" t="s">
        <v>19</v>
      </c>
      <c r="E8415" t="s">
        <v>69</v>
      </c>
      <c r="F8415" t="s">
        <v>27</v>
      </c>
      <c r="G8415">
        <v>14</v>
      </c>
      <c r="H8415">
        <v>1.6521920000000001</v>
      </c>
      <c r="I8415">
        <v>1.88628</v>
      </c>
      <c r="J8415">
        <v>0.23408789999999999</v>
      </c>
      <c r="K8415">
        <v>0.24696960000000001</v>
      </c>
      <c r="L8415">
        <v>0.32748680000000002</v>
      </c>
      <c r="M8415">
        <v>0.3832527</v>
      </c>
      <c r="N8415">
        <v>0.43901869999999998</v>
      </c>
      <c r="O8415">
        <v>0.51953579999999999</v>
      </c>
      <c r="P8415">
        <v>87.458100000000002</v>
      </c>
      <c r="Q8415">
        <v>0.1063423</v>
      </c>
    </row>
    <row r="8416" spans="1:17">
      <c r="A8416" t="s">
        <v>10622</v>
      </c>
      <c r="B8416" t="s">
        <v>3</v>
      </c>
      <c r="C8416" t="s">
        <v>13</v>
      </c>
      <c r="D8416" t="s">
        <v>19</v>
      </c>
      <c r="E8416" t="s">
        <v>69</v>
      </c>
      <c r="F8416" t="s">
        <v>27</v>
      </c>
      <c r="G8416">
        <v>15</v>
      </c>
      <c r="H8416">
        <v>1.797023</v>
      </c>
      <c r="I8416">
        <v>2.1802760000000001</v>
      </c>
      <c r="J8416">
        <v>0.3832527</v>
      </c>
      <c r="K8416">
        <v>0.25955430000000002</v>
      </c>
      <c r="L8416">
        <v>0.34300900000000001</v>
      </c>
      <c r="M8416">
        <v>0.40080939999999998</v>
      </c>
      <c r="N8416">
        <v>0.45860980000000001</v>
      </c>
      <c r="O8416">
        <v>0.54206449999999995</v>
      </c>
      <c r="P8416">
        <v>88.823700000000002</v>
      </c>
      <c r="Q8416">
        <v>0.110222</v>
      </c>
    </row>
    <row r="8417" spans="1:17">
      <c r="A8417" t="s">
        <v>10623</v>
      </c>
      <c r="B8417" t="s">
        <v>3</v>
      </c>
      <c r="C8417" t="s">
        <v>13</v>
      </c>
      <c r="D8417" t="s">
        <v>19</v>
      </c>
      <c r="E8417" t="s">
        <v>69</v>
      </c>
      <c r="F8417" t="s">
        <v>27</v>
      </c>
      <c r="G8417">
        <v>16</v>
      </c>
      <c r="H8417">
        <v>2.069067</v>
      </c>
      <c r="I8417">
        <v>2.4698760000000002</v>
      </c>
      <c r="J8417">
        <v>0.40080939999999998</v>
      </c>
      <c r="K8417">
        <v>0.21618209999999999</v>
      </c>
      <c r="L8417">
        <v>0.30818790000000001</v>
      </c>
      <c r="M8417">
        <v>0.37191089999999999</v>
      </c>
      <c r="N8417">
        <v>0.43563380000000002</v>
      </c>
      <c r="O8417">
        <v>0.52763959999999999</v>
      </c>
      <c r="P8417">
        <v>89.944100000000006</v>
      </c>
      <c r="Q8417">
        <v>0.12151579999999999</v>
      </c>
    </row>
    <row r="8418" spans="1:17">
      <c r="A8418" t="s">
        <v>10624</v>
      </c>
      <c r="B8418" t="s">
        <v>3</v>
      </c>
      <c r="C8418" t="s">
        <v>13</v>
      </c>
      <c r="D8418" t="s">
        <v>19</v>
      </c>
      <c r="E8418" t="s">
        <v>69</v>
      </c>
      <c r="F8418" t="s">
        <v>27</v>
      </c>
      <c r="G8418">
        <v>17</v>
      </c>
      <c r="H8418">
        <v>2.3308719999999998</v>
      </c>
      <c r="I8418">
        <v>2.702782</v>
      </c>
      <c r="J8418">
        <v>0.37191089999999999</v>
      </c>
      <c r="K8418">
        <v>0.17478740000000001</v>
      </c>
      <c r="L8418">
        <v>0.25822430000000002</v>
      </c>
      <c r="M8418">
        <v>0.31601240000000003</v>
      </c>
      <c r="N8418">
        <v>0.37380059999999998</v>
      </c>
      <c r="O8418">
        <v>0.45723740000000002</v>
      </c>
      <c r="P8418">
        <v>90.908799999999999</v>
      </c>
      <c r="Q8418">
        <v>0.1101984</v>
      </c>
    </row>
    <row r="8419" spans="1:17">
      <c r="A8419" t="s">
        <v>10625</v>
      </c>
      <c r="B8419" t="s">
        <v>3</v>
      </c>
      <c r="C8419" t="s">
        <v>13</v>
      </c>
      <c r="D8419" t="s">
        <v>19</v>
      </c>
      <c r="E8419" t="s">
        <v>69</v>
      </c>
      <c r="F8419" t="s">
        <v>27</v>
      </c>
      <c r="G8419">
        <v>18</v>
      </c>
      <c r="H8419">
        <v>2.4476810000000002</v>
      </c>
      <c r="I8419">
        <v>2.7636940000000001</v>
      </c>
      <c r="J8419">
        <v>0.31601240000000003</v>
      </c>
      <c r="K8419">
        <v>3.4707500000000002E-2</v>
      </c>
      <c r="L8419">
        <v>0.124726</v>
      </c>
      <c r="M8419">
        <v>0.1870724</v>
      </c>
      <c r="N8419">
        <v>0.2494189</v>
      </c>
      <c r="O8419">
        <v>0.3394374</v>
      </c>
      <c r="P8419">
        <v>91.140799999999999</v>
      </c>
      <c r="Q8419">
        <v>0.118891</v>
      </c>
    </row>
    <row r="8420" spans="1:17">
      <c r="A8420" t="s">
        <v>10626</v>
      </c>
      <c r="B8420" t="s">
        <v>3</v>
      </c>
      <c r="C8420" t="s">
        <v>13</v>
      </c>
      <c r="D8420" t="s">
        <v>19</v>
      </c>
      <c r="E8420" t="s">
        <v>69</v>
      </c>
      <c r="F8420" t="s">
        <v>27</v>
      </c>
      <c r="G8420">
        <v>19</v>
      </c>
      <c r="H8420">
        <v>2.5667970000000002</v>
      </c>
      <c r="I8420">
        <v>2.75387</v>
      </c>
      <c r="J8420">
        <v>0.1870724</v>
      </c>
      <c r="K8420">
        <v>-0.29081639999999997</v>
      </c>
      <c r="L8420">
        <v>-0.189386</v>
      </c>
      <c r="M8420">
        <v>-0.1191357</v>
      </c>
      <c r="N8420">
        <v>-4.88853E-2</v>
      </c>
      <c r="O8420">
        <v>5.2545000000000001E-2</v>
      </c>
      <c r="P8420">
        <v>89.114099999999993</v>
      </c>
      <c r="Q8420">
        <v>0.1339632</v>
      </c>
    </row>
    <row r="8421" spans="1:17">
      <c r="A8421" t="s">
        <v>10627</v>
      </c>
      <c r="B8421" t="s">
        <v>3</v>
      </c>
      <c r="C8421" t="s">
        <v>13</v>
      </c>
      <c r="D8421" t="s">
        <v>19</v>
      </c>
      <c r="E8421" t="s">
        <v>69</v>
      </c>
      <c r="F8421" t="s">
        <v>27</v>
      </c>
      <c r="G8421">
        <v>20</v>
      </c>
      <c r="H8421">
        <v>2.759201</v>
      </c>
      <c r="I8421">
        <v>2.5610979999999999</v>
      </c>
      <c r="J8421">
        <v>-0.198103</v>
      </c>
      <c r="K8421">
        <v>-0.36419489999999999</v>
      </c>
      <c r="L8421">
        <v>-0.26606649999999998</v>
      </c>
      <c r="M8421">
        <v>-0.198103</v>
      </c>
      <c r="N8421">
        <v>-0.13013949999999999</v>
      </c>
      <c r="O8421">
        <v>-3.2011100000000001E-2</v>
      </c>
      <c r="P8421">
        <v>84.694100000000006</v>
      </c>
      <c r="Q8421">
        <v>0.1296022</v>
      </c>
    </row>
    <row r="8422" spans="1:17">
      <c r="A8422" t="s">
        <v>10628</v>
      </c>
      <c r="B8422" t="s">
        <v>3</v>
      </c>
      <c r="C8422" t="s">
        <v>13</v>
      </c>
      <c r="D8422" t="s">
        <v>19</v>
      </c>
      <c r="E8422" t="s">
        <v>69</v>
      </c>
      <c r="F8422" t="s">
        <v>27</v>
      </c>
      <c r="G8422">
        <v>21</v>
      </c>
      <c r="H8422">
        <v>2.4727380000000001</v>
      </c>
      <c r="I8422">
        <v>2.3294269999999999</v>
      </c>
      <c r="J8422">
        <v>-0.14331070000000001</v>
      </c>
      <c r="K8422">
        <v>-0.28627170000000002</v>
      </c>
      <c r="L8422">
        <v>-0.20180919999999999</v>
      </c>
      <c r="M8422">
        <v>-0.14331070000000001</v>
      </c>
      <c r="N8422">
        <v>-8.4812200000000004E-2</v>
      </c>
      <c r="O8422">
        <v>-3.4969999999999999E-4</v>
      </c>
      <c r="P8422">
        <v>79.848299999999995</v>
      </c>
      <c r="Q8422">
        <v>0.1115531</v>
      </c>
    </row>
    <row r="8423" spans="1:17">
      <c r="A8423" t="s">
        <v>10629</v>
      </c>
      <c r="B8423" t="s">
        <v>3</v>
      </c>
      <c r="C8423" t="s">
        <v>13</v>
      </c>
      <c r="D8423" t="s">
        <v>19</v>
      </c>
      <c r="E8423" t="s">
        <v>69</v>
      </c>
      <c r="F8423" t="s">
        <v>27</v>
      </c>
      <c r="G8423">
        <v>22</v>
      </c>
      <c r="H8423">
        <v>2.1537039999999998</v>
      </c>
      <c r="I8423">
        <v>2.0830510000000002</v>
      </c>
      <c r="J8423">
        <v>-7.0652900000000005E-2</v>
      </c>
      <c r="K8423">
        <v>-0.20174610000000001</v>
      </c>
      <c r="L8423">
        <v>-0.12429519999999999</v>
      </c>
      <c r="M8423">
        <v>-7.0652900000000005E-2</v>
      </c>
      <c r="N8423">
        <v>-1.7010600000000001E-2</v>
      </c>
      <c r="O8423">
        <v>6.0440399999999998E-2</v>
      </c>
      <c r="P8423">
        <v>76.088399999999993</v>
      </c>
      <c r="Q8423">
        <v>0.1022926</v>
      </c>
    </row>
    <row r="8424" spans="1:17">
      <c r="A8424" t="s">
        <v>10630</v>
      </c>
      <c r="B8424" t="s">
        <v>3</v>
      </c>
      <c r="C8424" t="s">
        <v>13</v>
      </c>
      <c r="D8424" t="s">
        <v>19</v>
      </c>
      <c r="E8424" t="s">
        <v>69</v>
      </c>
      <c r="F8424" t="s">
        <v>27</v>
      </c>
      <c r="G8424">
        <v>23</v>
      </c>
      <c r="H8424">
        <v>1.6670510000000001</v>
      </c>
      <c r="I8424">
        <v>1.694315</v>
      </c>
      <c r="J8424">
        <v>2.7264400000000001E-2</v>
      </c>
      <c r="K8424">
        <v>-9.1141399999999997E-2</v>
      </c>
      <c r="L8424">
        <v>-2.1186300000000002E-2</v>
      </c>
      <c r="M8424">
        <v>2.7264400000000001E-2</v>
      </c>
      <c r="N8424">
        <v>7.5715099999999994E-2</v>
      </c>
      <c r="O8424">
        <v>0.1456703</v>
      </c>
      <c r="P8424">
        <v>73.247399999999999</v>
      </c>
      <c r="Q8424">
        <v>9.2392600000000005E-2</v>
      </c>
    </row>
    <row r="8425" spans="1:17">
      <c r="A8425" t="s">
        <v>10631</v>
      </c>
      <c r="B8425" t="s">
        <v>3</v>
      </c>
      <c r="C8425" t="s">
        <v>13</v>
      </c>
      <c r="D8425" t="s">
        <v>19</v>
      </c>
      <c r="E8425" t="s">
        <v>69</v>
      </c>
      <c r="F8425" t="s">
        <v>27</v>
      </c>
      <c r="G8425">
        <v>24</v>
      </c>
      <c r="H8425">
        <v>1.2751859999999999</v>
      </c>
      <c r="I8425">
        <v>1.3438369999999999</v>
      </c>
      <c r="J8425">
        <v>6.8651100000000007E-2</v>
      </c>
      <c r="K8425">
        <v>-3.8130299999999999E-2</v>
      </c>
      <c r="L8425">
        <v>2.4957E-2</v>
      </c>
      <c r="M8425">
        <v>6.8651100000000007E-2</v>
      </c>
      <c r="N8425">
        <v>0.11234520000000001</v>
      </c>
      <c r="O8425">
        <v>0.17543249999999999</v>
      </c>
      <c r="P8425">
        <v>70.773899999999998</v>
      </c>
      <c r="Q8425">
        <v>8.3321999999999993E-2</v>
      </c>
    </row>
    <row r="8426" spans="1:17">
      <c r="A8426" t="s">
        <v>10632</v>
      </c>
      <c r="B8426" t="s">
        <v>3</v>
      </c>
      <c r="C8426" t="s">
        <v>13</v>
      </c>
      <c r="D8426" t="s">
        <v>19</v>
      </c>
      <c r="E8426" t="s">
        <v>69</v>
      </c>
      <c r="F8426" t="s">
        <v>28</v>
      </c>
      <c r="G8426">
        <v>1</v>
      </c>
      <c r="H8426">
        <v>1.0103059999999999</v>
      </c>
      <c r="I8426">
        <v>1.0997840000000001</v>
      </c>
      <c r="J8426">
        <v>8.9477600000000004E-2</v>
      </c>
      <c r="K8426">
        <v>-2.09967E-2</v>
      </c>
      <c r="L8426">
        <v>4.4272400000000003E-2</v>
      </c>
      <c r="M8426">
        <v>8.9477600000000004E-2</v>
      </c>
      <c r="N8426">
        <v>0.13468279999999999</v>
      </c>
      <c r="O8426">
        <v>0.19995199999999999</v>
      </c>
      <c r="P8426">
        <v>70.106200000000001</v>
      </c>
      <c r="Q8426">
        <v>8.6203600000000005E-2</v>
      </c>
    </row>
    <row r="8427" spans="1:17">
      <c r="A8427" t="s">
        <v>10633</v>
      </c>
      <c r="B8427" t="s">
        <v>3</v>
      </c>
      <c r="C8427" t="s">
        <v>13</v>
      </c>
      <c r="D8427" t="s">
        <v>19</v>
      </c>
      <c r="E8427" t="s">
        <v>69</v>
      </c>
      <c r="F8427" t="s">
        <v>28</v>
      </c>
      <c r="G8427">
        <v>2</v>
      </c>
      <c r="H8427">
        <v>0.92621070000000005</v>
      </c>
      <c r="I8427">
        <v>0.96527609999999997</v>
      </c>
      <c r="J8427">
        <v>3.90654E-2</v>
      </c>
      <c r="K8427">
        <v>-4.7188800000000003E-2</v>
      </c>
      <c r="L8427">
        <v>3.7709000000000002E-3</v>
      </c>
      <c r="M8427">
        <v>3.90654E-2</v>
      </c>
      <c r="N8427">
        <v>7.4359900000000007E-2</v>
      </c>
      <c r="O8427">
        <v>0.1253196</v>
      </c>
      <c r="P8427">
        <v>68.760900000000007</v>
      </c>
      <c r="Q8427">
        <v>6.7304500000000003E-2</v>
      </c>
    </row>
    <row r="8428" spans="1:17">
      <c r="A8428" t="s">
        <v>10634</v>
      </c>
      <c r="B8428" t="s">
        <v>3</v>
      </c>
      <c r="C8428" t="s">
        <v>13</v>
      </c>
      <c r="D8428" t="s">
        <v>19</v>
      </c>
      <c r="E8428" t="s">
        <v>69</v>
      </c>
      <c r="F8428" t="s">
        <v>28</v>
      </c>
      <c r="G8428">
        <v>3</v>
      </c>
      <c r="H8428">
        <v>0.86908920000000001</v>
      </c>
      <c r="I8428">
        <v>0.89345960000000002</v>
      </c>
      <c r="J8428">
        <v>2.4370300000000001E-2</v>
      </c>
      <c r="K8428">
        <v>-5.3454099999999997E-2</v>
      </c>
      <c r="L8428">
        <v>-7.4748000000000002E-3</v>
      </c>
      <c r="M8428">
        <v>2.4370300000000001E-2</v>
      </c>
      <c r="N8428">
        <v>5.6215500000000002E-2</v>
      </c>
      <c r="O8428">
        <v>0.1021948</v>
      </c>
      <c r="P8428">
        <v>66.980599999999995</v>
      </c>
      <c r="Q8428">
        <v>6.0726700000000002E-2</v>
      </c>
    </row>
    <row r="8429" spans="1:17">
      <c r="A8429" t="s">
        <v>10635</v>
      </c>
      <c r="B8429" t="s">
        <v>3</v>
      </c>
      <c r="C8429" t="s">
        <v>13</v>
      </c>
      <c r="D8429" t="s">
        <v>19</v>
      </c>
      <c r="E8429" t="s">
        <v>69</v>
      </c>
      <c r="F8429" t="s">
        <v>28</v>
      </c>
      <c r="G8429">
        <v>4</v>
      </c>
      <c r="H8429">
        <v>0.81849170000000004</v>
      </c>
      <c r="I8429">
        <v>0.8621529</v>
      </c>
      <c r="J8429">
        <v>4.3661199999999997E-2</v>
      </c>
      <c r="K8429">
        <v>-3.5427100000000003E-2</v>
      </c>
      <c r="L8429">
        <v>1.1298900000000001E-2</v>
      </c>
      <c r="M8429">
        <v>4.3661199999999997E-2</v>
      </c>
      <c r="N8429">
        <v>7.6023499999999994E-2</v>
      </c>
      <c r="O8429">
        <v>0.1227495</v>
      </c>
      <c r="P8429">
        <v>65.697800000000001</v>
      </c>
      <c r="Q8429">
        <v>6.1712999999999997E-2</v>
      </c>
    </row>
    <row r="8430" spans="1:17">
      <c r="A8430" t="s">
        <v>10636</v>
      </c>
      <c r="B8430" t="s">
        <v>3</v>
      </c>
      <c r="C8430" t="s">
        <v>13</v>
      </c>
      <c r="D8430" t="s">
        <v>19</v>
      </c>
      <c r="E8430" t="s">
        <v>69</v>
      </c>
      <c r="F8430" t="s">
        <v>28</v>
      </c>
      <c r="G8430">
        <v>5</v>
      </c>
      <c r="H8430">
        <v>0.87366710000000003</v>
      </c>
      <c r="I8430">
        <v>0.88307959999999996</v>
      </c>
      <c r="J8430">
        <v>9.4125000000000007E-3</v>
      </c>
      <c r="K8430">
        <v>-8.4817600000000007E-2</v>
      </c>
      <c r="L8430">
        <v>-2.91457E-2</v>
      </c>
      <c r="M8430">
        <v>9.4125000000000007E-3</v>
      </c>
      <c r="N8430">
        <v>4.7970699999999998E-2</v>
      </c>
      <c r="O8430">
        <v>0.1036426</v>
      </c>
      <c r="P8430">
        <v>65.696299999999994</v>
      </c>
      <c r="Q8430">
        <v>7.3528099999999999E-2</v>
      </c>
    </row>
    <row r="8431" spans="1:17">
      <c r="A8431" t="s">
        <v>10637</v>
      </c>
      <c r="B8431" t="s">
        <v>3</v>
      </c>
      <c r="C8431" t="s">
        <v>13</v>
      </c>
      <c r="D8431" t="s">
        <v>19</v>
      </c>
      <c r="E8431" t="s">
        <v>69</v>
      </c>
      <c r="F8431" t="s">
        <v>28</v>
      </c>
      <c r="G8431">
        <v>6</v>
      </c>
      <c r="H8431">
        <v>1.01536</v>
      </c>
      <c r="I8431">
        <v>0.95396420000000004</v>
      </c>
      <c r="J8431">
        <v>-6.1396100000000002E-2</v>
      </c>
      <c r="K8431">
        <v>-0.1664331</v>
      </c>
      <c r="L8431">
        <v>-0.10437639999999999</v>
      </c>
      <c r="M8431">
        <v>-6.1396100000000002E-2</v>
      </c>
      <c r="N8431">
        <v>-1.8415899999999999E-2</v>
      </c>
      <c r="O8431">
        <v>4.36408E-2</v>
      </c>
      <c r="P8431">
        <v>65.132400000000004</v>
      </c>
      <c r="Q8431">
        <v>8.19608E-2</v>
      </c>
    </row>
    <row r="8432" spans="1:17">
      <c r="A8432" t="s">
        <v>10638</v>
      </c>
      <c r="B8432" t="s">
        <v>3</v>
      </c>
      <c r="C8432" t="s">
        <v>13</v>
      </c>
      <c r="D8432" t="s">
        <v>19</v>
      </c>
      <c r="E8432" t="s">
        <v>69</v>
      </c>
      <c r="F8432" t="s">
        <v>28</v>
      </c>
      <c r="G8432">
        <v>7</v>
      </c>
      <c r="H8432">
        <v>1.1948350000000001</v>
      </c>
      <c r="I8432">
        <v>1.145794</v>
      </c>
      <c r="J8432">
        <v>-4.9041099999999997E-2</v>
      </c>
      <c r="K8432">
        <v>-0.18600430000000001</v>
      </c>
      <c r="L8432">
        <v>-0.10508530000000001</v>
      </c>
      <c r="M8432">
        <v>-4.9041099999999997E-2</v>
      </c>
      <c r="N8432">
        <v>7.0032000000000002E-3</v>
      </c>
      <c r="O8432">
        <v>8.7922200000000006E-2</v>
      </c>
      <c r="P8432">
        <v>65.005399999999995</v>
      </c>
      <c r="Q8432">
        <v>0.106873</v>
      </c>
    </row>
    <row r="8433" spans="1:17">
      <c r="A8433" t="s">
        <v>10639</v>
      </c>
      <c r="B8433" t="s">
        <v>3</v>
      </c>
      <c r="C8433" t="s">
        <v>13</v>
      </c>
      <c r="D8433" t="s">
        <v>19</v>
      </c>
      <c r="E8433" t="s">
        <v>69</v>
      </c>
      <c r="F8433" t="s">
        <v>28</v>
      </c>
      <c r="G8433">
        <v>8</v>
      </c>
      <c r="H8433">
        <v>1.3293280000000001</v>
      </c>
      <c r="I8433">
        <v>1.138142</v>
      </c>
      <c r="J8433">
        <v>-0.19118640000000001</v>
      </c>
      <c r="K8433">
        <v>-0.32812419999999998</v>
      </c>
      <c r="L8433">
        <v>-0.2472202</v>
      </c>
      <c r="M8433">
        <v>-0.19118640000000001</v>
      </c>
      <c r="N8433">
        <v>-0.13515260000000001</v>
      </c>
      <c r="O8433">
        <v>-5.4248600000000001E-2</v>
      </c>
      <c r="P8433">
        <v>67.906999999999996</v>
      </c>
      <c r="Q8433">
        <v>0.10685310000000001</v>
      </c>
    </row>
    <row r="8434" spans="1:17">
      <c r="A8434" t="s">
        <v>10640</v>
      </c>
      <c r="B8434" t="s">
        <v>3</v>
      </c>
      <c r="C8434" t="s">
        <v>13</v>
      </c>
      <c r="D8434" t="s">
        <v>19</v>
      </c>
      <c r="E8434" t="s">
        <v>69</v>
      </c>
      <c r="F8434" t="s">
        <v>28</v>
      </c>
      <c r="G8434">
        <v>9</v>
      </c>
      <c r="H8434">
        <v>1.4249879999999999</v>
      </c>
      <c r="I8434">
        <v>1.2814779999999999</v>
      </c>
      <c r="J8434">
        <v>-0.1435102</v>
      </c>
      <c r="K8434">
        <v>-0.30031770000000002</v>
      </c>
      <c r="L8434">
        <v>-0.20767450000000001</v>
      </c>
      <c r="M8434">
        <v>-0.1435102</v>
      </c>
      <c r="N8434">
        <v>-7.9345799999999994E-2</v>
      </c>
      <c r="O8434">
        <v>1.3297399999999999E-2</v>
      </c>
      <c r="P8434">
        <v>72.934299999999993</v>
      </c>
      <c r="Q8434">
        <v>0.1223576</v>
      </c>
    </row>
    <row r="8435" spans="1:17">
      <c r="A8435" t="s">
        <v>10641</v>
      </c>
      <c r="B8435" t="s">
        <v>3</v>
      </c>
      <c r="C8435" t="s">
        <v>13</v>
      </c>
      <c r="D8435" t="s">
        <v>19</v>
      </c>
      <c r="E8435" t="s">
        <v>69</v>
      </c>
      <c r="F8435" t="s">
        <v>28</v>
      </c>
      <c r="G8435">
        <v>10</v>
      </c>
      <c r="H8435">
        <v>1.498955</v>
      </c>
      <c r="I8435">
        <v>1.3518269999999999</v>
      </c>
      <c r="J8435">
        <v>-0.1471287</v>
      </c>
      <c r="K8435">
        <v>-0.31682909999999997</v>
      </c>
      <c r="L8435">
        <v>-0.2165687</v>
      </c>
      <c r="M8435">
        <v>-0.1471287</v>
      </c>
      <c r="N8435">
        <v>-7.7688599999999997E-2</v>
      </c>
      <c r="O8435">
        <v>2.25718E-2</v>
      </c>
      <c r="P8435">
        <v>76.934299999999993</v>
      </c>
      <c r="Q8435">
        <v>0.13241790000000001</v>
      </c>
    </row>
    <row r="8436" spans="1:17">
      <c r="A8436" t="s">
        <v>10642</v>
      </c>
      <c r="B8436" t="s">
        <v>3</v>
      </c>
      <c r="C8436" t="s">
        <v>13</v>
      </c>
      <c r="D8436" t="s">
        <v>19</v>
      </c>
      <c r="E8436" t="s">
        <v>69</v>
      </c>
      <c r="F8436" t="s">
        <v>28</v>
      </c>
      <c r="G8436">
        <v>11</v>
      </c>
      <c r="H8436">
        <v>1.464046</v>
      </c>
      <c r="I8436">
        <v>1.39076</v>
      </c>
      <c r="J8436">
        <v>-7.3286299999999999E-2</v>
      </c>
      <c r="K8436">
        <v>-0.24743129999999999</v>
      </c>
      <c r="L8436">
        <v>-0.14454500000000001</v>
      </c>
      <c r="M8436">
        <v>-7.3286299999999999E-2</v>
      </c>
      <c r="N8436">
        <v>-2.0274999999999998E-3</v>
      </c>
      <c r="O8436">
        <v>0.1008588</v>
      </c>
      <c r="P8436">
        <v>80.9953</v>
      </c>
      <c r="Q8436">
        <v>0.13588610000000001</v>
      </c>
    </row>
    <row r="8437" spans="1:17">
      <c r="A8437" t="s">
        <v>10643</v>
      </c>
      <c r="B8437" t="s">
        <v>3</v>
      </c>
      <c r="C8437" t="s">
        <v>13</v>
      </c>
      <c r="D8437" t="s">
        <v>19</v>
      </c>
      <c r="E8437" t="s">
        <v>69</v>
      </c>
      <c r="F8437" t="s">
        <v>28</v>
      </c>
      <c r="G8437">
        <v>12</v>
      </c>
      <c r="H8437">
        <v>1.437049</v>
      </c>
      <c r="I8437">
        <v>1.4795700000000001</v>
      </c>
      <c r="J8437">
        <v>4.2520799999999997E-2</v>
      </c>
      <c r="K8437">
        <v>-0.14328379999999999</v>
      </c>
      <c r="L8437">
        <v>-3.3508900000000001E-2</v>
      </c>
      <c r="M8437">
        <v>4.2520799999999997E-2</v>
      </c>
      <c r="N8437">
        <v>0.11855060000000001</v>
      </c>
      <c r="O8437">
        <v>0.22832540000000001</v>
      </c>
      <c r="P8437">
        <v>84.122399999999999</v>
      </c>
      <c r="Q8437">
        <v>0.1449841</v>
      </c>
    </row>
    <row r="8438" spans="1:17">
      <c r="A8438" t="s">
        <v>10644</v>
      </c>
      <c r="B8438" t="s">
        <v>3</v>
      </c>
      <c r="C8438" t="s">
        <v>13</v>
      </c>
      <c r="D8438" t="s">
        <v>19</v>
      </c>
      <c r="E8438" t="s">
        <v>69</v>
      </c>
      <c r="F8438" t="s">
        <v>28</v>
      </c>
      <c r="G8438">
        <v>13</v>
      </c>
      <c r="H8438">
        <v>1.6159410000000001</v>
      </c>
      <c r="I8438">
        <v>1.6159410000000001</v>
      </c>
      <c r="J8438">
        <v>0</v>
      </c>
      <c r="K8438">
        <v>5.88049E-2</v>
      </c>
      <c r="L8438">
        <v>0.15790860000000001</v>
      </c>
      <c r="M8438">
        <v>0.22654759999999999</v>
      </c>
      <c r="N8438">
        <v>0.29518650000000002</v>
      </c>
      <c r="O8438">
        <v>0.39429019999999998</v>
      </c>
      <c r="P8438">
        <v>86.967699999999994</v>
      </c>
      <c r="Q8438">
        <v>0.13089029999999999</v>
      </c>
    </row>
    <row r="8439" spans="1:17">
      <c r="A8439" t="s">
        <v>10645</v>
      </c>
      <c r="B8439" t="s">
        <v>3</v>
      </c>
      <c r="C8439" t="s">
        <v>13</v>
      </c>
      <c r="D8439" t="s">
        <v>19</v>
      </c>
      <c r="E8439" t="s">
        <v>69</v>
      </c>
      <c r="F8439" t="s">
        <v>28</v>
      </c>
      <c r="G8439">
        <v>14</v>
      </c>
      <c r="H8439">
        <v>1.569906</v>
      </c>
      <c r="I8439">
        <v>1.7964530000000001</v>
      </c>
      <c r="J8439">
        <v>0.22654759999999999</v>
      </c>
      <c r="K8439">
        <v>0.1529575</v>
      </c>
      <c r="L8439">
        <v>0.2593744</v>
      </c>
      <c r="M8439">
        <v>0.3330784</v>
      </c>
      <c r="N8439">
        <v>0.40678239999999999</v>
      </c>
      <c r="O8439">
        <v>0.51319930000000002</v>
      </c>
      <c r="P8439">
        <v>89.095100000000002</v>
      </c>
      <c r="Q8439">
        <v>0.14054910000000001</v>
      </c>
    </row>
    <row r="8440" spans="1:17">
      <c r="A8440" t="s">
        <v>10646</v>
      </c>
      <c r="B8440" t="s">
        <v>3</v>
      </c>
      <c r="C8440" t="s">
        <v>13</v>
      </c>
      <c r="D8440" t="s">
        <v>19</v>
      </c>
      <c r="E8440" t="s">
        <v>69</v>
      </c>
      <c r="F8440" t="s">
        <v>28</v>
      </c>
      <c r="G8440">
        <v>15</v>
      </c>
      <c r="H8440">
        <v>1.758219</v>
      </c>
      <c r="I8440">
        <v>2.091297</v>
      </c>
      <c r="J8440">
        <v>0.3330784</v>
      </c>
      <c r="K8440">
        <v>0.2373268</v>
      </c>
      <c r="L8440">
        <v>0.35473670000000002</v>
      </c>
      <c r="M8440">
        <v>0.43605440000000001</v>
      </c>
      <c r="N8440">
        <v>0.5173721</v>
      </c>
      <c r="O8440">
        <v>0.63478190000000001</v>
      </c>
      <c r="P8440">
        <v>90.784599999999998</v>
      </c>
      <c r="Q8440">
        <v>0.15506790000000001</v>
      </c>
    </row>
    <row r="8441" spans="1:17">
      <c r="A8441" t="s">
        <v>10647</v>
      </c>
      <c r="B8441" t="s">
        <v>3</v>
      </c>
      <c r="C8441" t="s">
        <v>13</v>
      </c>
      <c r="D8441" t="s">
        <v>19</v>
      </c>
      <c r="E8441" t="s">
        <v>69</v>
      </c>
      <c r="F8441" t="s">
        <v>28</v>
      </c>
      <c r="G8441">
        <v>16</v>
      </c>
      <c r="H8441">
        <v>2.0854689999999998</v>
      </c>
      <c r="I8441">
        <v>2.5215239999999999</v>
      </c>
      <c r="J8441">
        <v>0.43605440000000001</v>
      </c>
      <c r="K8441">
        <v>0.34731980000000001</v>
      </c>
      <c r="L8441">
        <v>0.49317260000000002</v>
      </c>
      <c r="M8441">
        <v>0.59418979999999999</v>
      </c>
      <c r="N8441">
        <v>0.69520689999999996</v>
      </c>
      <c r="O8441">
        <v>0.84105969999999997</v>
      </c>
      <c r="P8441">
        <v>90.847800000000007</v>
      </c>
      <c r="Q8441">
        <v>0.19263369999999999</v>
      </c>
    </row>
    <row r="8442" spans="1:17">
      <c r="A8442" t="s">
        <v>10648</v>
      </c>
      <c r="B8442" t="s">
        <v>3</v>
      </c>
      <c r="C8442" t="s">
        <v>13</v>
      </c>
      <c r="D8442" t="s">
        <v>19</v>
      </c>
      <c r="E8442" t="s">
        <v>69</v>
      </c>
      <c r="F8442" t="s">
        <v>28</v>
      </c>
      <c r="G8442">
        <v>17</v>
      </c>
      <c r="H8442">
        <v>2.2155909999999999</v>
      </c>
      <c r="I8442">
        <v>2.8097810000000001</v>
      </c>
      <c r="J8442">
        <v>0.59418979999999999</v>
      </c>
      <c r="K8442">
        <v>0.349997</v>
      </c>
      <c r="L8442">
        <v>0.4948188</v>
      </c>
      <c r="M8442">
        <v>0.59512200000000004</v>
      </c>
      <c r="N8442">
        <v>0.69542519999999997</v>
      </c>
      <c r="O8442">
        <v>0.84024699999999997</v>
      </c>
      <c r="P8442">
        <v>91.284999999999997</v>
      </c>
      <c r="Q8442">
        <v>0.1912721</v>
      </c>
    </row>
    <row r="8443" spans="1:17">
      <c r="A8443" t="s">
        <v>10649</v>
      </c>
      <c r="B8443" t="s">
        <v>3</v>
      </c>
      <c r="C8443" t="s">
        <v>13</v>
      </c>
      <c r="D8443" t="s">
        <v>19</v>
      </c>
      <c r="E8443" t="s">
        <v>69</v>
      </c>
      <c r="F8443" t="s">
        <v>28</v>
      </c>
      <c r="G8443">
        <v>18</v>
      </c>
      <c r="H8443">
        <v>2.5009549999999998</v>
      </c>
      <c r="I8443">
        <v>3.0960760000000001</v>
      </c>
      <c r="J8443">
        <v>0.59512200000000004</v>
      </c>
      <c r="K8443">
        <v>0.35764489999999999</v>
      </c>
      <c r="L8443">
        <v>0.50865210000000005</v>
      </c>
      <c r="M8443">
        <v>0.61323919999999998</v>
      </c>
      <c r="N8443">
        <v>0.71782619999999997</v>
      </c>
      <c r="O8443">
        <v>0.86883339999999998</v>
      </c>
      <c r="P8443">
        <v>90.5047</v>
      </c>
      <c r="Q8443">
        <v>0.19944129999999999</v>
      </c>
    </row>
    <row r="8444" spans="1:17">
      <c r="A8444" t="s">
        <v>10650</v>
      </c>
      <c r="B8444" t="s">
        <v>3</v>
      </c>
      <c r="C8444" t="s">
        <v>13</v>
      </c>
      <c r="D8444" t="s">
        <v>19</v>
      </c>
      <c r="E8444" t="s">
        <v>69</v>
      </c>
      <c r="F8444" t="s">
        <v>28</v>
      </c>
      <c r="G8444">
        <v>19</v>
      </c>
      <c r="H8444">
        <v>2.4659249999999999</v>
      </c>
      <c r="I8444">
        <v>3.079164</v>
      </c>
      <c r="J8444">
        <v>0.61323919999999998</v>
      </c>
      <c r="K8444">
        <v>4.1610899999999999E-2</v>
      </c>
      <c r="L8444">
        <v>0.1822116</v>
      </c>
      <c r="M8444">
        <v>0.27959119999999998</v>
      </c>
      <c r="N8444">
        <v>0.37697079999999999</v>
      </c>
      <c r="O8444">
        <v>0.51757140000000001</v>
      </c>
      <c r="P8444">
        <v>88.068600000000004</v>
      </c>
      <c r="Q8444">
        <v>0.185697</v>
      </c>
    </row>
    <row r="8445" spans="1:17">
      <c r="A8445" t="s">
        <v>10651</v>
      </c>
      <c r="B8445" t="s">
        <v>3</v>
      </c>
      <c r="C8445" t="s">
        <v>13</v>
      </c>
      <c r="D8445" t="s">
        <v>19</v>
      </c>
      <c r="E8445" t="s">
        <v>69</v>
      </c>
      <c r="F8445" t="s">
        <v>28</v>
      </c>
      <c r="G8445">
        <v>20</v>
      </c>
      <c r="H8445">
        <v>2.6764510000000001</v>
      </c>
      <c r="I8445">
        <v>2.803766</v>
      </c>
      <c r="J8445">
        <v>0.12731439999999999</v>
      </c>
      <c r="K8445">
        <v>-0.12660089999999999</v>
      </c>
      <c r="L8445">
        <v>2.3414299999999999E-2</v>
      </c>
      <c r="M8445">
        <v>0.12731439999999999</v>
      </c>
      <c r="N8445">
        <v>0.23121449999999999</v>
      </c>
      <c r="O8445">
        <v>0.3812297</v>
      </c>
      <c r="P8445">
        <v>85.569299999999998</v>
      </c>
      <c r="Q8445">
        <v>0.1981311</v>
      </c>
    </row>
    <row r="8446" spans="1:17">
      <c r="A8446" t="s">
        <v>10652</v>
      </c>
      <c r="B8446" t="s">
        <v>3</v>
      </c>
      <c r="C8446" t="s">
        <v>13</v>
      </c>
      <c r="D8446" t="s">
        <v>19</v>
      </c>
      <c r="E8446" t="s">
        <v>69</v>
      </c>
      <c r="F8446" t="s">
        <v>28</v>
      </c>
      <c r="G8446">
        <v>21</v>
      </c>
      <c r="H8446">
        <v>2.49654</v>
      </c>
      <c r="I8446">
        <v>2.49823</v>
      </c>
      <c r="J8446">
        <v>1.6904000000000001E-3</v>
      </c>
      <c r="K8446">
        <v>-0.22179109999999999</v>
      </c>
      <c r="L8446">
        <v>-8.97564E-2</v>
      </c>
      <c r="M8446">
        <v>1.6904000000000001E-3</v>
      </c>
      <c r="N8446">
        <v>9.3137300000000006E-2</v>
      </c>
      <c r="O8446">
        <v>0.22517200000000001</v>
      </c>
      <c r="P8446">
        <v>81.260900000000007</v>
      </c>
      <c r="Q8446">
        <v>0.1743836</v>
      </c>
    </row>
    <row r="8447" spans="1:17">
      <c r="A8447" t="s">
        <v>10653</v>
      </c>
      <c r="B8447" t="s">
        <v>3</v>
      </c>
      <c r="C8447" t="s">
        <v>13</v>
      </c>
      <c r="D8447" t="s">
        <v>19</v>
      </c>
      <c r="E8447" t="s">
        <v>69</v>
      </c>
      <c r="F8447" t="s">
        <v>28</v>
      </c>
      <c r="G8447">
        <v>22</v>
      </c>
      <c r="H8447">
        <v>2.1288209999999999</v>
      </c>
      <c r="I8447">
        <v>2.0941879999999999</v>
      </c>
      <c r="J8447">
        <v>-3.4632999999999997E-2</v>
      </c>
      <c r="K8447">
        <v>-0.2225106</v>
      </c>
      <c r="L8447">
        <v>-0.111511</v>
      </c>
      <c r="M8447">
        <v>-3.4632999999999997E-2</v>
      </c>
      <c r="N8447">
        <v>4.2244999999999998E-2</v>
      </c>
      <c r="O8447">
        <v>0.15324450000000001</v>
      </c>
      <c r="P8447">
        <v>77.916700000000006</v>
      </c>
      <c r="Q8447">
        <v>0.1466016</v>
      </c>
    </row>
    <row r="8448" spans="1:17">
      <c r="A8448" t="s">
        <v>10654</v>
      </c>
      <c r="B8448" t="s">
        <v>3</v>
      </c>
      <c r="C8448" t="s">
        <v>13</v>
      </c>
      <c r="D8448" t="s">
        <v>19</v>
      </c>
      <c r="E8448" t="s">
        <v>69</v>
      </c>
      <c r="F8448" t="s">
        <v>28</v>
      </c>
      <c r="G8448">
        <v>23</v>
      </c>
      <c r="H8448">
        <v>1.6574789999999999</v>
      </c>
      <c r="I8448">
        <v>1.705768</v>
      </c>
      <c r="J8448">
        <v>4.8288200000000003E-2</v>
      </c>
      <c r="K8448">
        <v>-0.1065159</v>
      </c>
      <c r="L8448">
        <v>-1.5056399999999999E-2</v>
      </c>
      <c r="M8448">
        <v>4.8288200000000003E-2</v>
      </c>
      <c r="N8448">
        <v>0.1116328</v>
      </c>
      <c r="O8448">
        <v>0.2030923</v>
      </c>
      <c r="P8448">
        <v>75.818700000000007</v>
      </c>
      <c r="Q8448">
        <v>0.12079429999999999</v>
      </c>
    </row>
    <row r="8449" spans="1:17">
      <c r="A8449" t="s">
        <v>10655</v>
      </c>
      <c r="B8449" t="s">
        <v>3</v>
      </c>
      <c r="C8449" t="s">
        <v>13</v>
      </c>
      <c r="D8449" t="s">
        <v>19</v>
      </c>
      <c r="E8449" t="s">
        <v>69</v>
      </c>
      <c r="F8449" t="s">
        <v>28</v>
      </c>
      <c r="G8449">
        <v>24</v>
      </c>
      <c r="H8449">
        <v>1.257309</v>
      </c>
      <c r="I8449">
        <v>1.362195</v>
      </c>
      <c r="J8449">
        <v>0.1048858</v>
      </c>
      <c r="K8449">
        <v>-2.34363E-2</v>
      </c>
      <c r="L8449">
        <v>5.2377399999999998E-2</v>
      </c>
      <c r="M8449">
        <v>0.1048858</v>
      </c>
      <c r="N8449">
        <v>0.15739410000000001</v>
      </c>
      <c r="O8449">
        <v>0.23320779999999999</v>
      </c>
      <c r="P8449">
        <v>73.037700000000001</v>
      </c>
      <c r="Q8449">
        <v>0.1001302</v>
      </c>
    </row>
    <row r="8450" spans="1:17">
      <c r="A8450" t="s">
        <v>10656</v>
      </c>
      <c r="B8450" t="s">
        <v>3</v>
      </c>
      <c r="C8450" t="s">
        <v>14</v>
      </c>
      <c r="D8450" t="s">
        <v>18</v>
      </c>
      <c r="E8450" t="s">
        <v>69</v>
      </c>
      <c r="F8450" t="s">
        <v>21</v>
      </c>
      <c r="G8450">
        <v>1</v>
      </c>
      <c r="H8450">
        <v>0.96475160000000004</v>
      </c>
      <c r="I8450">
        <v>1.0311809999999999</v>
      </c>
      <c r="J8450">
        <v>6.6428899999999999E-2</v>
      </c>
      <c r="K8450">
        <v>-9.5399999999999999E-4</v>
      </c>
      <c r="L8450">
        <v>3.8856300000000003E-2</v>
      </c>
      <c r="M8450">
        <v>6.6428899999999999E-2</v>
      </c>
      <c r="N8450">
        <v>9.4001399999999999E-2</v>
      </c>
      <c r="O8450">
        <v>0.13381180000000001</v>
      </c>
      <c r="P8450">
        <v>41.658700000000003</v>
      </c>
      <c r="Q8450">
        <v>5.25792E-2</v>
      </c>
    </row>
    <row r="8451" spans="1:17">
      <c r="A8451" t="s">
        <v>10657</v>
      </c>
      <c r="B8451" t="s">
        <v>3</v>
      </c>
      <c r="C8451" t="s">
        <v>14</v>
      </c>
      <c r="D8451" t="s">
        <v>18</v>
      </c>
      <c r="E8451" t="s">
        <v>69</v>
      </c>
      <c r="F8451" t="s">
        <v>21</v>
      </c>
      <c r="G8451">
        <v>2</v>
      </c>
      <c r="H8451">
        <v>0.92508080000000004</v>
      </c>
      <c r="I8451">
        <v>0.97547070000000002</v>
      </c>
      <c r="J8451">
        <v>5.0389900000000001E-2</v>
      </c>
      <c r="K8451">
        <v>-2.6402999999999999E-3</v>
      </c>
      <c r="L8451">
        <v>2.8690400000000001E-2</v>
      </c>
      <c r="M8451">
        <v>5.0389900000000001E-2</v>
      </c>
      <c r="N8451">
        <v>7.2089399999999998E-2</v>
      </c>
      <c r="O8451">
        <v>0.1034201</v>
      </c>
      <c r="P8451">
        <v>41.175899999999999</v>
      </c>
      <c r="Q8451">
        <v>4.1379699999999998E-2</v>
      </c>
    </row>
    <row r="8452" spans="1:17">
      <c r="A8452" t="s">
        <v>10658</v>
      </c>
      <c r="B8452" t="s">
        <v>3</v>
      </c>
      <c r="C8452" t="s">
        <v>14</v>
      </c>
      <c r="D8452" t="s">
        <v>18</v>
      </c>
      <c r="E8452" t="s">
        <v>69</v>
      </c>
      <c r="F8452" t="s">
        <v>21</v>
      </c>
      <c r="G8452">
        <v>3</v>
      </c>
      <c r="H8452">
        <v>0.92120369999999996</v>
      </c>
      <c r="I8452">
        <v>0.95981729999999998</v>
      </c>
      <c r="J8452">
        <v>3.8613599999999998E-2</v>
      </c>
      <c r="K8452">
        <v>-1.24387E-2</v>
      </c>
      <c r="L8452">
        <v>1.77234E-2</v>
      </c>
      <c r="M8452">
        <v>3.8613599999999998E-2</v>
      </c>
      <c r="N8452">
        <v>5.95037E-2</v>
      </c>
      <c r="O8452">
        <v>8.9665800000000004E-2</v>
      </c>
      <c r="P8452">
        <v>41.200800000000001</v>
      </c>
      <c r="Q8452">
        <v>3.9836299999999998E-2</v>
      </c>
    </row>
    <row r="8453" spans="1:17">
      <c r="A8453" t="s">
        <v>10659</v>
      </c>
      <c r="B8453" t="s">
        <v>3</v>
      </c>
      <c r="C8453" t="s">
        <v>14</v>
      </c>
      <c r="D8453" t="s">
        <v>18</v>
      </c>
      <c r="E8453" t="s">
        <v>69</v>
      </c>
      <c r="F8453" t="s">
        <v>21</v>
      </c>
      <c r="G8453">
        <v>4</v>
      </c>
      <c r="H8453">
        <v>0.9452199</v>
      </c>
      <c r="I8453">
        <v>0.96748440000000002</v>
      </c>
      <c r="J8453">
        <v>2.22644E-2</v>
      </c>
      <c r="K8453">
        <v>-3.3793200000000002E-2</v>
      </c>
      <c r="L8453">
        <v>-6.7389999999999995E-4</v>
      </c>
      <c r="M8453">
        <v>2.22644E-2</v>
      </c>
      <c r="N8453">
        <v>4.5202800000000001E-2</v>
      </c>
      <c r="O8453">
        <v>7.8322100000000006E-2</v>
      </c>
      <c r="P8453">
        <v>40.925899999999999</v>
      </c>
      <c r="Q8453">
        <v>4.3742000000000003E-2</v>
      </c>
    </row>
    <row r="8454" spans="1:17">
      <c r="A8454" t="s">
        <v>10660</v>
      </c>
      <c r="B8454" t="s">
        <v>3</v>
      </c>
      <c r="C8454" t="s">
        <v>14</v>
      </c>
      <c r="D8454" t="s">
        <v>18</v>
      </c>
      <c r="E8454" t="s">
        <v>69</v>
      </c>
      <c r="F8454" t="s">
        <v>21</v>
      </c>
      <c r="G8454">
        <v>5</v>
      </c>
      <c r="H8454">
        <v>1.0143530000000001</v>
      </c>
      <c r="I8454">
        <v>1.0159629999999999</v>
      </c>
      <c r="J8454">
        <v>1.6094E-3</v>
      </c>
      <c r="K8454">
        <v>-5.8594800000000002E-2</v>
      </c>
      <c r="L8454">
        <v>-2.30257E-2</v>
      </c>
      <c r="M8454">
        <v>1.6094E-3</v>
      </c>
      <c r="N8454">
        <v>2.6244400000000001E-2</v>
      </c>
      <c r="O8454">
        <v>6.18135E-2</v>
      </c>
      <c r="P8454">
        <v>40.184199999999997</v>
      </c>
      <c r="Q8454">
        <v>4.6977499999999998E-2</v>
      </c>
    </row>
    <row r="8455" spans="1:17">
      <c r="A8455" t="s">
        <v>10661</v>
      </c>
      <c r="B8455" t="s">
        <v>3</v>
      </c>
      <c r="C8455" t="s">
        <v>14</v>
      </c>
      <c r="D8455" t="s">
        <v>18</v>
      </c>
      <c r="E8455" t="s">
        <v>69</v>
      </c>
      <c r="F8455" t="s">
        <v>21</v>
      </c>
      <c r="G8455">
        <v>6</v>
      </c>
      <c r="H8455">
        <v>1.1885110000000001</v>
      </c>
      <c r="I8455">
        <v>1.155626</v>
      </c>
      <c r="J8455">
        <v>-3.28846E-2</v>
      </c>
      <c r="K8455">
        <v>-0.1109088</v>
      </c>
      <c r="L8455">
        <v>-6.4811499999999994E-2</v>
      </c>
      <c r="M8455">
        <v>-3.28846E-2</v>
      </c>
      <c r="N8455">
        <v>-9.5779999999999997E-4</v>
      </c>
      <c r="O8455">
        <v>4.5139499999999999E-2</v>
      </c>
      <c r="P8455">
        <v>39.649099999999997</v>
      </c>
      <c r="Q8455">
        <v>6.0882499999999999E-2</v>
      </c>
    </row>
    <row r="8456" spans="1:17">
      <c r="A8456" t="s">
        <v>10662</v>
      </c>
      <c r="B8456" t="s">
        <v>3</v>
      </c>
      <c r="C8456" t="s">
        <v>14</v>
      </c>
      <c r="D8456" t="s">
        <v>18</v>
      </c>
      <c r="E8456" t="s">
        <v>69</v>
      </c>
      <c r="F8456" t="s">
        <v>21</v>
      </c>
      <c r="G8456">
        <v>7</v>
      </c>
      <c r="H8456">
        <v>1.47281</v>
      </c>
      <c r="I8456">
        <v>1.3988750000000001</v>
      </c>
      <c r="J8456">
        <v>-7.3934600000000003E-2</v>
      </c>
      <c r="K8456">
        <v>-0.1601233</v>
      </c>
      <c r="L8456">
        <v>-0.10920240000000001</v>
      </c>
      <c r="M8456">
        <v>-7.3934600000000003E-2</v>
      </c>
      <c r="N8456">
        <v>-3.8666899999999997E-2</v>
      </c>
      <c r="O8456">
        <v>1.2253999999999999E-2</v>
      </c>
      <c r="P8456">
        <v>38.824199999999998</v>
      </c>
      <c r="Q8456">
        <v>6.7253400000000005E-2</v>
      </c>
    </row>
    <row r="8457" spans="1:17">
      <c r="A8457" t="s">
        <v>10663</v>
      </c>
      <c r="B8457" t="s">
        <v>3</v>
      </c>
      <c r="C8457" t="s">
        <v>14</v>
      </c>
      <c r="D8457" t="s">
        <v>18</v>
      </c>
      <c r="E8457" t="s">
        <v>69</v>
      </c>
      <c r="F8457" t="s">
        <v>21</v>
      </c>
      <c r="G8457">
        <v>8</v>
      </c>
      <c r="H8457">
        <v>1.6112519999999999</v>
      </c>
      <c r="I8457">
        <v>1.503735</v>
      </c>
      <c r="J8457">
        <v>-0.107517</v>
      </c>
      <c r="K8457">
        <v>-0.20353879999999999</v>
      </c>
      <c r="L8457">
        <v>-0.14680840000000001</v>
      </c>
      <c r="M8457">
        <v>-0.107517</v>
      </c>
      <c r="N8457">
        <v>-6.82257E-2</v>
      </c>
      <c r="O8457">
        <v>-1.14953E-2</v>
      </c>
      <c r="P8457">
        <v>39.160699999999999</v>
      </c>
      <c r="Q8457">
        <v>7.4926199999999998E-2</v>
      </c>
    </row>
    <row r="8458" spans="1:17">
      <c r="A8458" t="s">
        <v>10664</v>
      </c>
      <c r="B8458" t="s">
        <v>3</v>
      </c>
      <c r="C8458" t="s">
        <v>14</v>
      </c>
      <c r="D8458" t="s">
        <v>18</v>
      </c>
      <c r="E8458" t="s">
        <v>69</v>
      </c>
      <c r="F8458" t="s">
        <v>21</v>
      </c>
      <c r="G8458">
        <v>9</v>
      </c>
      <c r="H8458">
        <v>1.4951589999999999</v>
      </c>
      <c r="I8458">
        <v>1.3144709999999999</v>
      </c>
      <c r="J8458">
        <v>-0.1806874</v>
      </c>
      <c r="K8458">
        <v>-0.28278589999999998</v>
      </c>
      <c r="L8458">
        <v>-0.2224653</v>
      </c>
      <c r="M8458">
        <v>-0.1806874</v>
      </c>
      <c r="N8458">
        <v>-0.13890949999999999</v>
      </c>
      <c r="O8458">
        <v>-7.8588900000000003E-2</v>
      </c>
      <c r="P8458">
        <v>41.144100000000002</v>
      </c>
      <c r="Q8458">
        <v>7.96679E-2</v>
      </c>
    </row>
    <row r="8459" spans="1:17">
      <c r="A8459" t="s">
        <v>10665</v>
      </c>
      <c r="B8459" t="s">
        <v>3</v>
      </c>
      <c r="C8459" t="s">
        <v>14</v>
      </c>
      <c r="D8459" t="s">
        <v>18</v>
      </c>
      <c r="E8459" t="s">
        <v>69</v>
      </c>
      <c r="F8459" t="s">
        <v>21</v>
      </c>
      <c r="G8459">
        <v>10</v>
      </c>
      <c r="H8459">
        <v>1.3842220000000001</v>
      </c>
      <c r="I8459">
        <v>1.2374799999999999</v>
      </c>
      <c r="J8459">
        <v>-0.14674139999999999</v>
      </c>
      <c r="K8459">
        <v>-0.24916820000000001</v>
      </c>
      <c r="L8459">
        <v>-0.1886536</v>
      </c>
      <c r="M8459">
        <v>-0.14674139999999999</v>
      </c>
      <c r="N8459">
        <v>-0.10482909999999999</v>
      </c>
      <c r="O8459">
        <v>-4.43145E-2</v>
      </c>
      <c r="P8459">
        <v>42.876100000000001</v>
      </c>
      <c r="Q8459">
        <v>7.9924099999999998E-2</v>
      </c>
    </row>
    <row r="8460" spans="1:17">
      <c r="A8460" t="s">
        <v>10666</v>
      </c>
      <c r="B8460" t="s">
        <v>3</v>
      </c>
      <c r="C8460" t="s">
        <v>14</v>
      </c>
      <c r="D8460" t="s">
        <v>18</v>
      </c>
      <c r="E8460" t="s">
        <v>69</v>
      </c>
      <c r="F8460" t="s">
        <v>21</v>
      </c>
      <c r="G8460">
        <v>11</v>
      </c>
      <c r="H8460">
        <v>1.259952</v>
      </c>
      <c r="I8460">
        <v>1.186178</v>
      </c>
      <c r="J8460">
        <v>-7.3773400000000003E-2</v>
      </c>
      <c r="K8460">
        <v>-0.1721548</v>
      </c>
      <c r="L8460">
        <v>-0.1140303</v>
      </c>
      <c r="M8460">
        <v>-7.3773400000000003E-2</v>
      </c>
      <c r="N8460">
        <v>-3.3516499999999998E-2</v>
      </c>
      <c r="O8460">
        <v>2.4608100000000001E-2</v>
      </c>
      <c r="P8460">
        <v>44.324599999999997</v>
      </c>
      <c r="Q8460">
        <v>7.6767500000000002E-2</v>
      </c>
    </row>
    <row r="8461" spans="1:17">
      <c r="A8461" t="s">
        <v>10667</v>
      </c>
      <c r="B8461" t="s">
        <v>3</v>
      </c>
      <c r="C8461" t="s">
        <v>14</v>
      </c>
      <c r="D8461" t="s">
        <v>18</v>
      </c>
      <c r="E8461" t="s">
        <v>69</v>
      </c>
      <c r="F8461" t="s">
        <v>21</v>
      </c>
      <c r="G8461">
        <v>12</v>
      </c>
      <c r="H8461">
        <v>1.1224700000000001</v>
      </c>
      <c r="I8461">
        <v>1.1166309999999999</v>
      </c>
      <c r="J8461">
        <v>-5.8386999999999996E-3</v>
      </c>
      <c r="K8461">
        <v>-0.1063524</v>
      </c>
      <c r="L8461">
        <v>-4.6968099999999999E-2</v>
      </c>
      <c r="M8461">
        <v>-5.8386999999999996E-3</v>
      </c>
      <c r="N8461">
        <v>3.5290599999999998E-2</v>
      </c>
      <c r="O8461">
        <v>9.4674900000000006E-2</v>
      </c>
      <c r="P8461">
        <v>45.952399999999997</v>
      </c>
      <c r="Q8461">
        <v>7.8431200000000006E-2</v>
      </c>
    </row>
    <row r="8462" spans="1:17">
      <c r="A8462" t="s">
        <v>10668</v>
      </c>
      <c r="B8462" t="s">
        <v>3</v>
      </c>
      <c r="C8462" t="s">
        <v>14</v>
      </c>
      <c r="D8462" t="s">
        <v>18</v>
      </c>
      <c r="E8462" t="s">
        <v>69</v>
      </c>
      <c r="F8462" t="s">
        <v>21</v>
      </c>
      <c r="G8462">
        <v>13</v>
      </c>
      <c r="H8462">
        <v>1.0727390000000001</v>
      </c>
      <c r="I8462">
        <v>1.0727390000000001</v>
      </c>
      <c r="J8462">
        <v>0</v>
      </c>
      <c r="K8462">
        <v>-3.3023000000000002E-3</v>
      </c>
      <c r="L8462">
        <v>5.0412199999999997E-2</v>
      </c>
      <c r="M8462">
        <v>8.7614700000000004E-2</v>
      </c>
      <c r="N8462">
        <v>0.1248172</v>
      </c>
      <c r="O8462">
        <v>0.17853169999999999</v>
      </c>
      <c r="P8462">
        <v>46.4758</v>
      </c>
      <c r="Q8462">
        <v>7.0942900000000003E-2</v>
      </c>
    </row>
    <row r="8463" spans="1:17">
      <c r="A8463" t="s">
        <v>10669</v>
      </c>
      <c r="B8463" t="s">
        <v>3</v>
      </c>
      <c r="C8463" t="s">
        <v>14</v>
      </c>
      <c r="D8463" t="s">
        <v>18</v>
      </c>
      <c r="E8463" t="s">
        <v>69</v>
      </c>
      <c r="F8463" t="s">
        <v>21</v>
      </c>
      <c r="G8463">
        <v>14</v>
      </c>
      <c r="H8463">
        <v>0.93521840000000001</v>
      </c>
      <c r="I8463">
        <v>1.0228330000000001</v>
      </c>
      <c r="J8463">
        <v>8.7614700000000004E-2</v>
      </c>
      <c r="K8463">
        <v>2.76799E-2</v>
      </c>
      <c r="L8463">
        <v>8.0977400000000005E-2</v>
      </c>
      <c r="M8463">
        <v>0.1178911</v>
      </c>
      <c r="N8463">
        <v>0.1548049</v>
      </c>
      <c r="O8463">
        <v>0.20810239999999999</v>
      </c>
      <c r="P8463">
        <v>46.887700000000002</v>
      </c>
      <c r="Q8463">
        <v>7.0392200000000002E-2</v>
      </c>
    </row>
    <row r="8464" spans="1:17">
      <c r="A8464" t="s">
        <v>10670</v>
      </c>
      <c r="B8464" t="s">
        <v>3</v>
      </c>
      <c r="C8464" t="s">
        <v>14</v>
      </c>
      <c r="D8464" t="s">
        <v>18</v>
      </c>
      <c r="E8464" t="s">
        <v>69</v>
      </c>
      <c r="F8464" t="s">
        <v>21</v>
      </c>
      <c r="G8464">
        <v>15</v>
      </c>
      <c r="H8464">
        <v>0.87038190000000004</v>
      </c>
      <c r="I8464">
        <v>0.98827299999999996</v>
      </c>
      <c r="J8464">
        <v>0.1178911</v>
      </c>
      <c r="K8464">
        <v>3.04281E-2</v>
      </c>
      <c r="L8464">
        <v>7.8014200000000006E-2</v>
      </c>
      <c r="M8464">
        <v>0.11097219999999999</v>
      </c>
      <c r="N8464">
        <v>0.14393020000000001</v>
      </c>
      <c r="O8464">
        <v>0.1915163</v>
      </c>
      <c r="P8464">
        <v>47.376300000000001</v>
      </c>
      <c r="Q8464">
        <v>6.2848899999999999E-2</v>
      </c>
    </row>
    <row r="8465" spans="1:17">
      <c r="A8465" t="s">
        <v>10671</v>
      </c>
      <c r="B8465" t="s">
        <v>3</v>
      </c>
      <c r="C8465" t="s">
        <v>14</v>
      </c>
      <c r="D8465" t="s">
        <v>18</v>
      </c>
      <c r="E8465" t="s">
        <v>69</v>
      </c>
      <c r="F8465" t="s">
        <v>21</v>
      </c>
      <c r="G8465">
        <v>16</v>
      </c>
      <c r="H8465">
        <v>0.89058179999999998</v>
      </c>
      <c r="I8465">
        <v>1.0015540000000001</v>
      </c>
      <c r="J8465">
        <v>0.11097219999999999</v>
      </c>
      <c r="K8465">
        <v>2.46941E-2</v>
      </c>
      <c r="L8465">
        <v>7.4540499999999996E-2</v>
      </c>
      <c r="M8465">
        <v>0.10906399999999999</v>
      </c>
      <c r="N8465">
        <v>0.14358750000000001</v>
      </c>
      <c r="O8465">
        <v>0.19343399999999999</v>
      </c>
      <c r="P8465">
        <v>46.4788</v>
      </c>
      <c r="Q8465">
        <v>6.5834199999999996E-2</v>
      </c>
    </row>
    <row r="8466" spans="1:17">
      <c r="A8466" t="s">
        <v>10672</v>
      </c>
      <c r="B8466" t="s">
        <v>3</v>
      </c>
      <c r="C8466" t="s">
        <v>14</v>
      </c>
      <c r="D8466" t="s">
        <v>18</v>
      </c>
      <c r="E8466" t="s">
        <v>69</v>
      </c>
      <c r="F8466" t="s">
        <v>21</v>
      </c>
      <c r="G8466">
        <v>17</v>
      </c>
      <c r="H8466">
        <v>0.98768480000000003</v>
      </c>
      <c r="I8466">
        <v>1.096749</v>
      </c>
      <c r="J8466">
        <v>0.10906399999999999</v>
      </c>
      <c r="K8466">
        <v>1.28308E-2</v>
      </c>
      <c r="L8466">
        <v>6.3671000000000005E-2</v>
      </c>
      <c r="M8466">
        <v>9.8882800000000007E-2</v>
      </c>
      <c r="N8466">
        <v>0.13409460000000001</v>
      </c>
      <c r="O8466">
        <v>0.18493480000000001</v>
      </c>
      <c r="P8466">
        <v>44.949100000000001</v>
      </c>
      <c r="Q8466">
        <v>6.7146700000000004E-2</v>
      </c>
    </row>
    <row r="8467" spans="1:17">
      <c r="A8467" t="s">
        <v>10673</v>
      </c>
      <c r="B8467" t="s">
        <v>3</v>
      </c>
      <c r="C8467" t="s">
        <v>14</v>
      </c>
      <c r="D8467" t="s">
        <v>18</v>
      </c>
      <c r="E8467" t="s">
        <v>69</v>
      </c>
      <c r="F8467" t="s">
        <v>21</v>
      </c>
      <c r="G8467">
        <v>18</v>
      </c>
      <c r="H8467">
        <v>1.2147669999999999</v>
      </c>
      <c r="I8467">
        <v>1.31365</v>
      </c>
      <c r="J8467">
        <v>9.8882800000000007E-2</v>
      </c>
      <c r="K8467">
        <v>-3.1969600000000001E-2</v>
      </c>
      <c r="L8467">
        <v>2.7425700000000001E-2</v>
      </c>
      <c r="M8467">
        <v>6.8562700000000004E-2</v>
      </c>
      <c r="N8467">
        <v>0.1096998</v>
      </c>
      <c r="O8467">
        <v>0.1690951</v>
      </c>
      <c r="P8467">
        <v>42.805599999999998</v>
      </c>
      <c r="Q8467">
        <v>7.8445799999999996E-2</v>
      </c>
    </row>
    <row r="8468" spans="1:17">
      <c r="A8468" t="s">
        <v>10674</v>
      </c>
      <c r="B8468" t="s">
        <v>3</v>
      </c>
      <c r="C8468" t="s">
        <v>14</v>
      </c>
      <c r="D8468" t="s">
        <v>18</v>
      </c>
      <c r="E8468" t="s">
        <v>69</v>
      </c>
      <c r="F8468" t="s">
        <v>21</v>
      </c>
      <c r="G8468">
        <v>19</v>
      </c>
      <c r="H8468">
        <v>1.4654469999999999</v>
      </c>
      <c r="I8468">
        <v>1.5340100000000001</v>
      </c>
      <c r="J8468">
        <v>6.8562700000000004E-2</v>
      </c>
      <c r="K8468">
        <v>-0.1374398</v>
      </c>
      <c r="L8468">
        <v>-6.8460599999999996E-2</v>
      </c>
      <c r="M8468">
        <v>-2.0685800000000001E-2</v>
      </c>
      <c r="N8468">
        <v>2.7088999999999998E-2</v>
      </c>
      <c r="O8468">
        <v>9.6068299999999995E-2</v>
      </c>
      <c r="P8468">
        <v>41.040199999999999</v>
      </c>
      <c r="Q8468">
        <v>9.1103699999999996E-2</v>
      </c>
    </row>
    <row r="8469" spans="1:17">
      <c r="A8469" t="s">
        <v>10675</v>
      </c>
      <c r="B8469" t="s">
        <v>3</v>
      </c>
      <c r="C8469" t="s">
        <v>14</v>
      </c>
      <c r="D8469" t="s">
        <v>18</v>
      </c>
      <c r="E8469" t="s">
        <v>69</v>
      </c>
      <c r="F8469" t="s">
        <v>21</v>
      </c>
      <c r="G8469">
        <v>20</v>
      </c>
      <c r="H8469">
        <v>1.641111</v>
      </c>
      <c r="I8469">
        <v>1.6520049999999999</v>
      </c>
      <c r="J8469">
        <v>1.0893699999999999E-2</v>
      </c>
      <c r="K8469">
        <v>-0.10544480000000001</v>
      </c>
      <c r="L8469">
        <v>-3.6711100000000003E-2</v>
      </c>
      <c r="M8469">
        <v>1.0893699999999999E-2</v>
      </c>
      <c r="N8469">
        <v>5.8498399999999999E-2</v>
      </c>
      <c r="O8469">
        <v>0.12723209999999999</v>
      </c>
      <c r="P8469">
        <v>40.076700000000002</v>
      </c>
      <c r="Q8469">
        <v>9.0779399999999996E-2</v>
      </c>
    </row>
    <row r="8470" spans="1:17">
      <c r="A8470" t="s">
        <v>10676</v>
      </c>
      <c r="B8470" t="s">
        <v>3</v>
      </c>
      <c r="C8470" t="s">
        <v>14</v>
      </c>
      <c r="D8470" t="s">
        <v>18</v>
      </c>
      <c r="E8470" t="s">
        <v>69</v>
      </c>
      <c r="F8470" t="s">
        <v>21</v>
      </c>
      <c r="G8470">
        <v>21</v>
      </c>
      <c r="H8470">
        <v>1.6188849999999999</v>
      </c>
      <c r="I8470">
        <v>1.691651</v>
      </c>
      <c r="J8470">
        <v>7.2766200000000003E-2</v>
      </c>
      <c r="K8470">
        <v>-3.7960599999999997E-2</v>
      </c>
      <c r="L8470">
        <v>2.7457700000000002E-2</v>
      </c>
      <c r="M8470">
        <v>7.2766200000000003E-2</v>
      </c>
      <c r="N8470">
        <v>0.1180747</v>
      </c>
      <c r="O8470">
        <v>0.18349299999999999</v>
      </c>
      <c r="P8470">
        <v>39.411099999999998</v>
      </c>
      <c r="Q8470">
        <v>8.6400599999999994E-2</v>
      </c>
    </row>
    <row r="8471" spans="1:17">
      <c r="A8471" t="s">
        <v>10677</v>
      </c>
      <c r="B8471" t="s">
        <v>3</v>
      </c>
      <c r="C8471" t="s">
        <v>14</v>
      </c>
      <c r="D8471" t="s">
        <v>18</v>
      </c>
      <c r="E8471" t="s">
        <v>69</v>
      </c>
      <c r="F8471" t="s">
        <v>21</v>
      </c>
      <c r="G8471">
        <v>22</v>
      </c>
      <c r="H8471">
        <v>1.5115270000000001</v>
      </c>
      <c r="I8471">
        <v>1.5769919999999999</v>
      </c>
      <c r="J8471">
        <v>6.5465099999999998E-2</v>
      </c>
      <c r="K8471">
        <v>-3.3693300000000002E-2</v>
      </c>
      <c r="L8471">
        <v>2.4890300000000001E-2</v>
      </c>
      <c r="M8471">
        <v>6.5465099999999998E-2</v>
      </c>
      <c r="N8471">
        <v>0.10603990000000001</v>
      </c>
      <c r="O8471">
        <v>0.1646234</v>
      </c>
      <c r="P8471">
        <v>38.7303</v>
      </c>
      <c r="Q8471">
        <v>7.7373700000000004E-2</v>
      </c>
    </row>
    <row r="8472" spans="1:17">
      <c r="A8472" t="s">
        <v>10678</v>
      </c>
      <c r="B8472" t="s">
        <v>3</v>
      </c>
      <c r="C8472" t="s">
        <v>14</v>
      </c>
      <c r="D8472" t="s">
        <v>18</v>
      </c>
      <c r="E8472" t="s">
        <v>69</v>
      </c>
      <c r="F8472" t="s">
        <v>21</v>
      </c>
      <c r="G8472">
        <v>23</v>
      </c>
      <c r="H8472">
        <v>1.301749</v>
      </c>
      <c r="I8472">
        <v>1.38913</v>
      </c>
      <c r="J8472">
        <v>8.73805E-2</v>
      </c>
      <c r="K8472">
        <v>-3.1646000000000001E-3</v>
      </c>
      <c r="L8472">
        <v>5.0330199999999999E-2</v>
      </c>
      <c r="M8472">
        <v>8.73805E-2</v>
      </c>
      <c r="N8472">
        <v>0.12443079999999999</v>
      </c>
      <c r="O8472">
        <v>0.17792559999999999</v>
      </c>
      <c r="P8472">
        <v>38.189399999999999</v>
      </c>
      <c r="Q8472">
        <v>7.0652699999999999E-2</v>
      </c>
    </row>
    <row r="8473" spans="1:17">
      <c r="A8473" t="s">
        <v>10679</v>
      </c>
      <c r="B8473" t="s">
        <v>3</v>
      </c>
      <c r="C8473" t="s">
        <v>14</v>
      </c>
      <c r="D8473" t="s">
        <v>18</v>
      </c>
      <c r="E8473" t="s">
        <v>69</v>
      </c>
      <c r="F8473" t="s">
        <v>21</v>
      </c>
      <c r="G8473">
        <v>24</v>
      </c>
      <c r="H8473">
        <v>1.092541</v>
      </c>
      <c r="I8473">
        <v>1.196563</v>
      </c>
      <c r="J8473">
        <v>0.1040214</v>
      </c>
      <c r="K8473">
        <v>2.4120599999999999E-2</v>
      </c>
      <c r="L8473">
        <v>7.1326700000000007E-2</v>
      </c>
      <c r="M8473">
        <v>0.1040214</v>
      </c>
      <c r="N8473">
        <v>0.13671620000000001</v>
      </c>
      <c r="O8473">
        <v>0.18392230000000001</v>
      </c>
      <c r="P8473">
        <v>37.933700000000002</v>
      </c>
      <c r="Q8473">
        <v>6.2346899999999997E-2</v>
      </c>
    </row>
    <row r="8474" spans="1:17">
      <c r="A8474" t="s">
        <v>10680</v>
      </c>
      <c r="B8474" t="s">
        <v>3</v>
      </c>
      <c r="C8474" t="s">
        <v>14</v>
      </c>
      <c r="D8474" t="s">
        <v>18</v>
      </c>
      <c r="E8474" t="s">
        <v>69</v>
      </c>
      <c r="F8474" t="s">
        <v>22</v>
      </c>
      <c r="G8474">
        <v>1</v>
      </c>
      <c r="H8474">
        <v>0.79737530000000001</v>
      </c>
      <c r="I8474">
        <v>0.81584690000000004</v>
      </c>
      <c r="J8474">
        <v>1.8471600000000001E-2</v>
      </c>
      <c r="K8474">
        <v>-1.15794E-2</v>
      </c>
      <c r="L8474">
        <v>6.1749999999999999E-3</v>
      </c>
      <c r="M8474">
        <v>1.8471600000000001E-2</v>
      </c>
      <c r="N8474">
        <v>3.0768299999999998E-2</v>
      </c>
      <c r="O8474">
        <v>4.8522700000000002E-2</v>
      </c>
      <c r="P8474">
        <v>43.270699999999998</v>
      </c>
      <c r="Q8474">
        <v>2.3448900000000002E-2</v>
      </c>
    </row>
    <row r="8475" spans="1:17">
      <c r="A8475" t="s">
        <v>10681</v>
      </c>
      <c r="B8475" t="s">
        <v>3</v>
      </c>
      <c r="C8475" t="s">
        <v>14</v>
      </c>
      <c r="D8475" t="s">
        <v>18</v>
      </c>
      <c r="E8475" t="s">
        <v>69</v>
      </c>
      <c r="F8475" t="s">
        <v>22</v>
      </c>
      <c r="G8475">
        <v>2</v>
      </c>
      <c r="H8475">
        <v>0.75052039999999998</v>
      </c>
      <c r="I8475">
        <v>0.75447649999999999</v>
      </c>
      <c r="J8475">
        <v>3.9560999999999997E-3</v>
      </c>
      <c r="K8475">
        <v>-1.7036699999999998E-2</v>
      </c>
      <c r="L8475">
        <v>-4.6340000000000001E-3</v>
      </c>
      <c r="M8475">
        <v>3.9560999999999997E-3</v>
      </c>
      <c r="N8475">
        <v>1.2546099999999999E-2</v>
      </c>
      <c r="O8475">
        <v>2.49488E-2</v>
      </c>
      <c r="P8475">
        <v>43.098700000000001</v>
      </c>
      <c r="Q8475">
        <v>1.6380700000000002E-2</v>
      </c>
    </row>
    <row r="8476" spans="1:17">
      <c r="A8476" t="s">
        <v>10682</v>
      </c>
      <c r="B8476" t="s">
        <v>3</v>
      </c>
      <c r="C8476" t="s">
        <v>14</v>
      </c>
      <c r="D8476" t="s">
        <v>18</v>
      </c>
      <c r="E8476" t="s">
        <v>69</v>
      </c>
      <c r="F8476" t="s">
        <v>22</v>
      </c>
      <c r="G8476">
        <v>3</v>
      </c>
      <c r="H8476">
        <v>0.73430090000000003</v>
      </c>
      <c r="I8476">
        <v>0.73031559999999995</v>
      </c>
      <c r="J8476">
        <v>-3.9852999999999998E-3</v>
      </c>
      <c r="K8476">
        <v>-2.61634E-2</v>
      </c>
      <c r="L8476">
        <v>-1.30604E-2</v>
      </c>
      <c r="M8476">
        <v>-3.9852999999999998E-3</v>
      </c>
      <c r="N8476">
        <v>5.0898000000000002E-3</v>
      </c>
      <c r="O8476">
        <v>1.8192799999999999E-2</v>
      </c>
      <c r="P8476">
        <v>43.201900000000002</v>
      </c>
      <c r="Q8476">
        <v>1.7305600000000001E-2</v>
      </c>
    </row>
    <row r="8477" spans="1:17">
      <c r="A8477" t="s">
        <v>10683</v>
      </c>
      <c r="B8477" t="s">
        <v>3</v>
      </c>
      <c r="C8477" t="s">
        <v>14</v>
      </c>
      <c r="D8477" t="s">
        <v>18</v>
      </c>
      <c r="E8477" t="s">
        <v>69</v>
      </c>
      <c r="F8477" t="s">
        <v>22</v>
      </c>
      <c r="G8477">
        <v>4</v>
      </c>
      <c r="H8477">
        <v>0.74293089999999995</v>
      </c>
      <c r="I8477">
        <v>0.73163909999999999</v>
      </c>
      <c r="J8477">
        <v>-1.1291900000000001E-2</v>
      </c>
      <c r="K8477">
        <v>-3.3622199999999998E-2</v>
      </c>
      <c r="L8477">
        <v>-2.0429300000000001E-2</v>
      </c>
      <c r="M8477">
        <v>-1.1291900000000001E-2</v>
      </c>
      <c r="N8477">
        <v>-2.1545000000000002E-3</v>
      </c>
      <c r="O8477">
        <v>1.10384E-2</v>
      </c>
      <c r="P8477">
        <v>43.0441</v>
      </c>
      <c r="Q8477">
        <v>1.74244E-2</v>
      </c>
    </row>
    <row r="8478" spans="1:17">
      <c r="A8478" t="s">
        <v>10684</v>
      </c>
      <c r="B8478" t="s">
        <v>3</v>
      </c>
      <c r="C8478" t="s">
        <v>14</v>
      </c>
      <c r="D8478" t="s">
        <v>18</v>
      </c>
      <c r="E8478" t="s">
        <v>69</v>
      </c>
      <c r="F8478" t="s">
        <v>22</v>
      </c>
      <c r="G8478">
        <v>5</v>
      </c>
      <c r="H8478">
        <v>0.77343700000000004</v>
      </c>
      <c r="I8478">
        <v>0.75623209999999996</v>
      </c>
      <c r="J8478">
        <v>-1.7204899999999999E-2</v>
      </c>
      <c r="K8478">
        <v>-4.1368599999999998E-2</v>
      </c>
      <c r="L8478">
        <v>-2.7092499999999999E-2</v>
      </c>
      <c r="M8478">
        <v>-1.7204899999999999E-2</v>
      </c>
      <c r="N8478">
        <v>-7.3172999999999997E-3</v>
      </c>
      <c r="O8478">
        <v>6.9588999999999996E-3</v>
      </c>
      <c r="P8478">
        <v>42.852499999999999</v>
      </c>
      <c r="Q8478">
        <v>1.88551E-2</v>
      </c>
    </row>
    <row r="8479" spans="1:17">
      <c r="A8479" t="s">
        <v>10685</v>
      </c>
      <c r="B8479" t="s">
        <v>3</v>
      </c>
      <c r="C8479" t="s">
        <v>14</v>
      </c>
      <c r="D8479" t="s">
        <v>18</v>
      </c>
      <c r="E8479" t="s">
        <v>69</v>
      </c>
      <c r="F8479" t="s">
        <v>22</v>
      </c>
      <c r="G8479">
        <v>6</v>
      </c>
      <c r="H8479">
        <v>0.85559569999999996</v>
      </c>
      <c r="I8479">
        <v>0.84456739999999997</v>
      </c>
      <c r="J8479">
        <v>-1.1028400000000001E-2</v>
      </c>
      <c r="K8479">
        <v>-3.6074799999999997E-2</v>
      </c>
      <c r="L8479">
        <v>-2.12771E-2</v>
      </c>
      <c r="M8479">
        <v>-1.1028400000000001E-2</v>
      </c>
      <c r="N8479">
        <v>-7.7959999999999998E-4</v>
      </c>
      <c r="O8479">
        <v>1.4017999999999999E-2</v>
      </c>
      <c r="P8479">
        <v>42.360500000000002</v>
      </c>
      <c r="Q8479">
        <v>1.95438E-2</v>
      </c>
    </row>
    <row r="8480" spans="1:17">
      <c r="A8480" t="s">
        <v>10686</v>
      </c>
      <c r="B8480" t="s">
        <v>3</v>
      </c>
      <c r="C8480" t="s">
        <v>14</v>
      </c>
      <c r="D8480" t="s">
        <v>18</v>
      </c>
      <c r="E8480" t="s">
        <v>69</v>
      </c>
      <c r="F8480" t="s">
        <v>22</v>
      </c>
      <c r="G8480">
        <v>7</v>
      </c>
      <c r="H8480">
        <v>1.040724</v>
      </c>
      <c r="I8480">
        <v>1.005719</v>
      </c>
      <c r="J8480">
        <v>-3.5005099999999997E-2</v>
      </c>
      <c r="K8480">
        <v>-6.8706400000000001E-2</v>
      </c>
      <c r="L8480">
        <v>-4.8795400000000003E-2</v>
      </c>
      <c r="M8480">
        <v>-3.5005099999999997E-2</v>
      </c>
      <c r="N8480">
        <v>-2.1214799999999999E-2</v>
      </c>
      <c r="O8480">
        <v>-1.3037999999999999E-3</v>
      </c>
      <c r="P8480">
        <v>41.517699999999998</v>
      </c>
      <c r="Q8480">
        <v>2.6297299999999999E-2</v>
      </c>
    </row>
    <row r="8481" spans="1:17">
      <c r="A8481" t="s">
        <v>10687</v>
      </c>
      <c r="B8481" t="s">
        <v>3</v>
      </c>
      <c r="C8481" t="s">
        <v>14</v>
      </c>
      <c r="D8481" t="s">
        <v>18</v>
      </c>
      <c r="E8481" t="s">
        <v>69</v>
      </c>
      <c r="F8481" t="s">
        <v>22</v>
      </c>
      <c r="G8481">
        <v>8</v>
      </c>
      <c r="H8481">
        <v>1.163737</v>
      </c>
      <c r="I8481">
        <v>1.140331</v>
      </c>
      <c r="J8481">
        <v>-2.3405200000000001E-2</v>
      </c>
      <c r="K8481">
        <v>-6.5688399999999994E-2</v>
      </c>
      <c r="L8481">
        <v>-4.0707199999999999E-2</v>
      </c>
      <c r="M8481">
        <v>-2.3405200000000001E-2</v>
      </c>
      <c r="N8481">
        <v>-6.1032999999999999E-3</v>
      </c>
      <c r="O8481">
        <v>1.88779E-2</v>
      </c>
      <c r="P8481">
        <v>41.3583</v>
      </c>
      <c r="Q8481">
        <v>3.2993700000000001E-2</v>
      </c>
    </row>
    <row r="8482" spans="1:17">
      <c r="A8482" t="s">
        <v>10688</v>
      </c>
      <c r="B8482" t="s">
        <v>3</v>
      </c>
      <c r="C8482" t="s">
        <v>14</v>
      </c>
      <c r="D8482" t="s">
        <v>18</v>
      </c>
      <c r="E8482" t="s">
        <v>69</v>
      </c>
      <c r="F8482" t="s">
        <v>22</v>
      </c>
      <c r="G8482">
        <v>9</v>
      </c>
      <c r="H8482">
        <v>1.103893</v>
      </c>
      <c r="I8482">
        <v>1.0110889999999999</v>
      </c>
      <c r="J8482">
        <v>-9.28041E-2</v>
      </c>
      <c r="K8482">
        <v>-0.1257451</v>
      </c>
      <c r="L8482">
        <v>-0.1062833</v>
      </c>
      <c r="M8482">
        <v>-9.28041E-2</v>
      </c>
      <c r="N8482">
        <v>-7.9324900000000004E-2</v>
      </c>
      <c r="O8482">
        <v>-5.9863E-2</v>
      </c>
      <c r="P8482">
        <v>43.334000000000003</v>
      </c>
      <c r="Q8482">
        <v>2.5704000000000001E-2</v>
      </c>
    </row>
    <row r="8483" spans="1:17">
      <c r="A8483" t="s">
        <v>10689</v>
      </c>
      <c r="B8483" t="s">
        <v>3</v>
      </c>
      <c r="C8483" t="s">
        <v>14</v>
      </c>
      <c r="D8483" t="s">
        <v>18</v>
      </c>
      <c r="E8483" t="s">
        <v>69</v>
      </c>
      <c r="F8483" t="s">
        <v>22</v>
      </c>
      <c r="G8483">
        <v>10</v>
      </c>
      <c r="H8483">
        <v>1.058344</v>
      </c>
      <c r="I8483">
        <v>0.96891280000000002</v>
      </c>
      <c r="J8483">
        <v>-8.9430800000000005E-2</v>
      </c>
      <c r="K8483">
        <v>-0.1216854</v>
      </c>
      <c r="L8483">
        <v>-0.1026291</v>
      </c>
      <c r="M8483">
        <v>-8.9430800000000005E-2</v>
      </c>
      <c r="N8483">
        <v>-7.6232400000000006E-2</v>
      </c>
      <c r="O8483">
        <v>-5.7176100000000001E-2</v>
      </c>
      <c r="P8483">
        <v>45.018099999999997</v>
      </c>
      <c r="Q8483">
        <v>2.51684E-2</v>
      </c>
    </row>
    <row r="8484" spans="1:17">
      <c r="A8484" t="s">
        <v>10690</v>
      </c>
      <c r="B8484" t="s">
        <v>3</v>
      </c>
      <c r="C8484" t="s">
        <v>14</v>
      </c>
      <c r="D8484" t="s">
        <v>18</v>
      </c>
      <c r="E8484" t="s">
        <v>69</v>
      </c>
      <c r="F8484" t="s">
        <v>22</v>
      </c>
      <c r="G8484">
        <v>11</v>
      </c>
      <c r="H8484">
        <v>0.99996470000000004</v>
      </c>
      <c r="I8484">
        <v>0.93835970000000002</v>
      </c>
      <c r="J8484">
        <v>-6.1605E-2</v>
      </c>
      <c r="K8484">
        <v>-9.22925E-2</v>
      </c>
      <c r="L8484">
        <v>-7.4162099999999995E-2</v>
      </c>
      <c r="M8484">
        <v>-6.1605E-2</v>
      </c>
      <c r="N8484">
        <v>-4.9047800000000003E-2</v>
      </c>
      <c r="O8484">
        <v>-3.0917400000000001E-2</v>
      </c>
      <c r="P8484">
        <v>46.520499999999998</v>
      </c>
      <c r="Q8484">
        <v>2.39457E-2</v>
      </c>
    </row>
    <row r="8485" spans="1:17">
      <c r="A8485" t="s">
        <v>10691</v>
      </c>
      <c r="B8485" t="s">
        <v>3</v>
      </c>
      <c r="C8485" t="s">
        <v>14</v>
      </c>
      <c r="D8485" t="s">
        <v>18</v>
      </c>
      <c r="E8485" t="s">
        <v>69</v>
      </c>
      <c r="F8485" t="s">
        <v>22</v>
      </c>
      <c r="G8485">
        <v>12</v>
      </c>
      <c r="H8485">
        <v>0.92013230000000001</v>
      </c>
      <c r="I8485">
        <v>0.90536110000000003</v>
      </c>
      <c r="J8485">
        <v>-1.47712E-2</v>
      </c>
      <c r="K8485">
        <v>-5.43055E-2</v>
      </c>
      <c r="L8485">
        <v>-3.0948300000000002E-2</v>
      </c>
      <c r="M8485">
        <v>-1.47712E-2</v>
      </c>
      <c r="N8485">
        <v>1.4059999999999999E-3</v>
      </c>
      <c r="O8485">
        <v>2.4763199999999999E-2</v>
      </c>
      <c r="P8485">
        <v>47.329799999999999</v>
      </c>
      <c r="Q8485">
        <v>3.0848799999999999E-2</v>
      </c>
    </row>
    <row r="8486" spans="1:17">
      <c r="A8486" t="s">
        <v>10692</v>
      </c>
      <c r="B8486" t="s">
        <v>3</v>
      </c>
      <c r="C8486" t="s">
        <v>14</v>
      </c>
      <c r="D8486" t="s">
        <v>18</v>
      </c>
      <c r="E8486" t="s">
        <v>69</v>
      </c>
      <c r="F8486" t="s">
        <v>22</v>
      </c>
      <c r="G8486">
        <v>13</v>
      </c>
      <c r="H8486">
        <v>0.87974059999999998</v>
      </c>
      <c r="I8486">
        <v>0.87974059999999998</v>
      </c>
      <c r="J8486">
        <v>0</v>
      </c>
      <c r="K8486">
        <v>-2.0801999999999999E-3</v>
      </c>
      <c r="L8486">
        <v>1.9446000000000001E-2</v>
      </c>
      <c r="M8486">
        <v>3.4354999999999997E-2</v>
      </c>
      <c r="N8486">
        <v>4.9264099999999998E-2</v>
      </c>
      <c r="O8486">
        <v>7.07903E-2</v>
      </c>
      <c r="P8486">
        <v>47.807699999999997</v>
      </c>
      <c r="Q8486">
        <v>2.84306E-2</v>
      </c>
    </row>
    <row r="8487" spans="1:17">
      <c r="A8487" t="s">
        <v>10693</v>
      </c>
      <c r="B8487" t="s">
        <v>3</v>
      </c>
      <c r="C8487" t="s">
        <v>14</v>
      </c>
      <c r="D8487" t="s">
        <v>18</v>
      </c>
      <c r="E8487" t="s">
        <v>69</v>
      </c>
      <c r="F8487" t="s">
        <v>22</v>
      </c>
      <c r="G8487">
        <v>14</v>
      </c>
      <c r="H8487">
        <v>0.81186199999999997</v>
      </c>
      <c r="I8487">
        <v>0.846217</v>
      </c>
      <c r="J8487">
        <v>3.4354999999999997E-2</v>
      </c>
      <c r="K8487">
        <v>1.97057E-2</v>
      </c>
      <c r="L8487">
        <v>4.2337300000000001E-2</v>
      </c>
      <c r="M8487">
        <v>5.8011899999999998E-2</v>
      </c>
      <c r="N8487">
        <v>7.3686399999999999E-2</v>
      </c>
      <c r="O8487">
        <v>9.6318000000000001E-2</v>
      </c>
      <c r="P8487">
        <v>48.540199999999999</v>
      </c>
      <c r="Q8487">
        <v>2.9890400000000001E-2</v>
      </c>
    </row>
    <row r="8488" spans="1:17">
      <c r="A8488" t="s">
        <v>10694</v>
      </c>
      <c r="B8488" t="s">
        <v>3</v>
      </c>
      <c r="C8488" t="s">
        <v>14</v>
      </c>
      <c r="D8488" t="s">
        <v>18</v>
      </c>
      <c r="E8488" t="s">
        <v>69</v>
      </c>
      <c r="F8488" t="s">
        <v>22</v>
      </c>
      <c r="G8488">
        <v>15</v>
      </c>
      <c r="H8488">
        <v>0.77123830000000004</v>
      </c>
      <c r="I8488">
        <v>0.82925020000000005</v>
      </c>
      <c r="J8488">
        <v>5.8011899999999998E-2</v>
      </c>
      <c r="K8488">
        <v>3.45467E-2</v>
      </c>
      <c r="L8488">
        <v>5.3318400000000002E-2</v>
      </c>
      <c r="M8488">
        <v>6.6319600000000006E-2</v>
      </c>
      <c r="N8488">
        <v>7.9320799999999997E-2</v>
      </c>
      <c r="O8488">
        <v>9.8092499999999999E-2</v>
      </c>
      <c r="P8488">
        <v>49.034199999999998</v>
      </c>
      <c r="Q8488">
        <v>2.4792499999999999E-2</v>
      </c>
    </row>
    <row r="8489" spans="1:17">
      <c r="A8489" t="s">
        <v>10695</v>
      </c>
      <c r="B8489" t="s">
        <v>3</v>
      </c>
      <c r="C8489" t="s">
        <v>14</v>
      </c>
      <c r="D8489" t="s">
        <v>18</v>
      </c>
      <c r="E8489" t="s">
        <v>69</v>
      </c>
      <c r="F8489" t="s">
        <v>22</v>
      </c>
      <c r="G8489">
        <v>16</v>
      </c>
      <c r="H8489">
        <v>0.77176959999999994</v>
      </c>
      <c r="I8489">
        <v>0.83808919999999998</v>
      </c>
      <c r="J8489">
        <v>6.6319600000000006E-2</v>
      </c>
      <c r="K8489">
        <v>4.1901899999999999E-2</v>
      </c>
      <c r="L8489">
        <v>6.13555E-2</v>
      </c>
      <c r="M8489">
        <v>7.4829099999999996E-2</v>
      </c>
      <c r="N8489">
        <v>8.8302599999999995E-2</v>
      </c>
      <c r="O8489">
        <v>0.1077562</v>
      </c>
      <c r="P8489">
        <v>48.085099999999997</v>
      </c>
      <c r="Q8489">
        <v>2.5693199999999999E-2</v>
      </c>
    </row>
    <row r="8490" spans="1:17">
      <c r="A8490" t="s">
        <v>10696</v>
      </c>
      <c r="B8490" t="s">
        <v>3</v>
      </c>
      <c r="C8490" t="s">
        <v>14</v>
      </c>
      <c r="D8490" t="s">
        <v>18</v>
      </c>
      <c r="E8490" t="s">
        <v>69</v>
      </c>
      <c r="F8490" t="s">
        <v>22</v>
      </c>
      <c r="G8490">
        <v>17</v>
      </c>
      <c r="H8490">
        <v>0.81484820000000002</v>
      </c>
      <c r="I8490">
        <v>0.88967719999999995</v>
      </c>
      <c r="J8490">
        <v>7.4829099999999996E-2</v>
      </c>
      <c r="K8490">
        <v>9.7739999999999997E-3</v>
      </c>
      <c r="L8490">
        <v>3.2665800000000002E-2</v>
      </c>
      <c r="M8490">
        <v>4.85207E-2</v>
      </c>
      <c r="N8490">
        <v>6.4375500000000002E-2</v>
      </c>
      <c r="O8490">
        <v>8.7267300000000006E-2</v>
      </c>
      <c r="P8490">
        <v>46.497300000000003</v>
      </c>
      <c r="Q8490">
        <v>3.0234199999999999E-2</v>
      </c>
    </row>
    <row r="8491" spans="1:17">
      <c r="A8491" t="s">
        <v>10697</v>
      </c>
      <c r="B8491" t="s">
        <v>3</v>
      </c>
      <c r="C8491" t="s">
        <v>14</v>
      </c>
      <c r="D8491" t="s">
        <v>18</v>
      </c>
      <c r="E8491" t="s">
        <v>69</v>
      </c>
      <c r="F8491" t="s">
        <v>22</v>
      </c>
      <c r="G8491">
        <v>18</v>
      </c>
      <c r="H8491">
        <v>1.0260800000000001</v>
      </c>
      <c r="I8491">
        <v>1.0746</v>
      </c>
      <c r="J8491">
        <v>4.85207E-2</v>
      </c>
      <c r="K8491">
        <v>-2.9171800000000001E-2</v>
      </c>
      <c r="L8491">
        <v>-1.382E-3</v>
      </c>
      <c r="M8491">
        <v>1.7865099999999998E-2</v>
      </c>
      <c r="N8491">
        <v>3.7112199999999998E-2</v>
      </c>
      <c r="O8491">
        <v>6.4901899999999998E-2</v>
      </c>
      <c r="P8491">
        <v>44.794199999999996</v>
      </c>
      <c r="Q8491">
        <v>3.6703100000000002E-2</v>
      </c>
    </row>
    <row r="8492" spans="1:17">
      <c r="A8492" t="s">
        <v>10698</v>
      </c>
      <c r="B8492" t="s">
        <v>3</v>
      </c>
      <c r="C8492" t="s">
        <v>14</v>
      </c>
      <c r="D8492" t="s">
        <v>18</v>
      </c>
      <c r="E8492" t="s">
        <v>69</v>
      </c>
      <c r="F8492" t="s">
        <v>22</v>
      </c>
      <c r="G8492">
        <v>19</v>
      </c>
      <c r="H8492">
        <v>1.2941689999999999</v>
      </c>
      <c r="I8492">
        <v>1.3120339999999999</v>
      </c>
      <c r="J8492">
        <v>1.7865099999999998E-2</v>
      </c>
      <c r="K8492">
        <v>-3.7692700000000003E-2</v>
      </c>
      <c r="L8492">
        <v>-5.6029000000000001E-3</v>
      </c>
      <c r="M8492">
        <v>1.6622399999999999E-2</v>
      </c>
      <c r="N8492">
        <v>3.8847699999999999E-2</v>
      </c>
      <c r="O8492">
        <v>7.0937500000000001E-2</v>
      </c>
      <c r="P8492">
        <v>43.405500000000004</v>
      </c>
      <c r="Q8492">
        <v>4.2382299999999998E-2</v>
      </c>
    </row>
    <row r="8493" spans="1:17">
      <c r="A8493" t="s">
        <v>10699</v>
      </c>
      <c r="B8493" t="s">
        <v>3</v>
      </c>
      <c r="C8493" t="s">
        <v>14</v>
      </c>
      <c r="D8493" t="s">
        <v>18</v>
      </c>
      <c r="E8493" t="s">
        <v>69</v>
      </c>
      <c r="F8493" t="s">
        <v>22</v>
      </c>
      <c r="G8493">
        <v>20</v>
      </c>
      <c r="H8493">
        <v>1.3830800000000001</v>
      </c>
      <c r="I8493">
        <v>1.4178120000000001</v>
      </c>
      <c r="J8493">
        <v>3.4732100000000002E-2</v>
      </c>
      <c r="K8493">
        <v>-1.7056600000000002E-2</v>
      </c>
      <c r="L8493">
        <v>1.35406E-2</v>
      </c>
      <c r="M8493">
        <v>3.4732100000000002E-2</v>
      </c>
      <c r="N8493">
        <v>5.59237E-2</v>
      </c>
      <c r="O8493">
        <v>8.6520799999999995E-2</v>
      </c>
      <c r="P8493">
        <v>42.5931</v>
      </c>
      <c r="Q8493">
        <v>4.04109E-2</v>
      </c>
    </row>
    <row r="8494" spans="1:17">
      <c r="A8494" t="s">
        <v>10700</v>
      </c>
      <c r="B8494" t="s">
        <v>3</v>
      </c>
      <c r="C8494" t="s">
        <v>14</v>
      </c>
      <c r="D8494" t="s">
        <v>18</v>
      </c>
      <c r="E8494" t="s">
        <v>69</v>
      </c>
      <c r="F8494" t="s">
        <v>22</v>
      </c>
      <c r="G8494">
        <v>21</v>
      </c>
      <c r="H8494">
        <v>1.417651</v>
      </c>
      <c r="I8494">
        <v>1.4604790000000001</v>
      </c>
      <c r="J8494">
        <v>4.2828600000000001E-2</v>
      </c>
      <c r="K8494">
        <v>-1.06467E-2</v>
      </c>
      <c r="L8494">
        <v>2.0946900000000001E-2</v>
      </c>
      <c r="M8494">
        <v>4.2828600000000001E-2</v>
      </c>
      <c r="N8494">
        <v>6.4710199999999996E-2</v>
      </c>
      <c r="O8494">
        <v>9.6303799999999995E-2</v>
      </c>
      <c r="P8494">
        <v>42.283099999999997</v>
      </c>
      <c r="Q8494">
        <v>4.1727E-2</v>
      </c>
    </row>
    <row r="8495" spans="1:17">
      <c r="A8495" t="s">
        <v>10701</v>
      </c>
      <c r="B8495" t="s">
        <v>3</v>
      </c>
      <c r="C8495" t="s">
        <v>14</v>
      </c>
      <c r="D8495" t="s">
        <v>18</v>
      </c>
      <c r="E8495" t="s">
        <v>69</v>
      </c>
      <c r="F8495" t="s">
        <v>22</v>
      </c>
      <c r="G8495">
        <v>22</v>
      </c>
      <c r="H8495">
        <v>1.3474029999999999</v>
      </c>
      <c r="I8495">
        <v>1.3826780000000001</v>
      </c>
      <c r="J8495">
        <v>3.5275500000000001E-2</v>
      </c>
      <c r="K8495">
        <v>-1.04666E-2</v>
      </c>
      <c r="L8495">
        <v>1.6558199999999999E-2</v>
      </c>
      <c r="M8495">
        <v>3.5275500000000001E-2</v>
      </c>
      <c r="N8495">
        <v>5.3992800000000001E-2</v>
      </c>
      <c r="O8495">
        <v>8.1017599999999995E-2</v>
      </c>
      <c r="P8495">
        <v>42.060899999999997</v>
      </c>
      <c r="Q8495">
        <v>3.5692799999999997E-2</v>
      </c>
    </row>
    <row r="8496" spans="1:17">
      <c r="A8496" t="s">
        <v>10702</v>
      </c>
      <c r="B8496" t="s">
        <v>3</v>
      </c>
      <c r="C8496" t="s">
        <v>14</v>
      </c>
      <c r="D8496" t="s">
        <v>18</v>
      </c>
      <c r="E8496" t="s">
        <v>69</v>
      </c>
      <c r="F8496" t="s">
        <v>22</v>
      </c>
      <c r="G8496">
        <v>23</v>
      </c>
      <c r="H8496">
        <v>1.1616470000000001</v>
      </c>
      <c r="I8496">
        <v>1.2022660000000001</v>
      </c>
      <c r="J8496">
        <v>4.0619000000000002E-2</v>
      </c>
      <c r="K8496">
        <v>2.0313000000000002E-3</v>
      </c>
      <c r="L8496">
        <v>2.4829199999999999E-2</v>
      </c>
      <c r="M8496">
        <v>4.0619000000000002E-2</v>
      </c>
      <c r="N8496">
        <v>5.6408800000000002E-2</v>
      </c>
      <c r="O8496">
        <v>7.9206799999999994E-2</v>
      </c>
      <c r="P8496">
        <v>41.767400000000002</v>
      </c>
      <c r="Q8496">
        <v>3.01102E-2</v>
      </c>
    </row>
    <row r="8497" spans="1:17">
      <c r="A8497" t="s">
        <v>10703</v>
      </c>
      <c r="B8497" t="s">
        <v>3</v>
      </c>
      <c r="C8497" t="s">
        <v>14</v>
      </c>
      <c r="D8497" t="s">
        <v>18</v>
      </c>
      <c r="E8497" t="s">
        <v>69</v>
      </c>
      <c r="F8497" t="s">
        <v>22</v>
      </c>
      <c r="G8497">
        <v>24</v>
      </c>
      <c r="H8497">
        <v>0.96374890000000002</v>
      </c>
      <c r="I8497">
        <v>1.000813</v>
      </c>
      <c r="J8497">
        <v>3.7064100000000003E-2</v>
      </c>
      <c r="K8497">
        <v>2.3386000000000001E-3</v>
      </c>
      <c r="L8497">
        <v>2.2854699999999999E-2</v>
      </c>
      <c r="M8497">
        <v>3.7064100000000003E-2</v>
      </c>
      <c r="N8497">
        <v>5.12735E-2</v>
      </c>
      <c r="O8497">
        <v>7.1789599999999995E-2</v>
      </c>
      <c r="P8497">
        <v>41.781399999999998</v>
      </c>
      <c r="Q8497">
        <v>2.7096499999999999E-2</v>
      </c>
    </row>
    <row r="8498" spans="1:17">
      <c r="A8498" t="s">
        <v>10704</v>
      </c>
      <c r="B8498" t="s">
        <v>3</v>
      </c>
      <c r="C8498" t="s">
        <v>14</v>
      </c>
      <c r="D8498" t="s">
        <v>18</v>
      </c>
      <c r="E8498" t="s">
        <v>69</v>
      </c>
      <c r="F8498" t="s">
        <v>23</v>
      </c>
      <c r="G8498">
        <v>1</v>
      </c>
      <c r="H8498">
        <v>0.97595140000000002</v>
      </c>
      <c r="I8498">
        <v>0.84666410000000003</v>
      </c>
      <c r="J8498">
        <v>-0.12928729999999999</v>
      </c>
      <c r="K8498">
        <v>-0.1896824</v>
      </c>
      <c r="L8498">
        <v>-0.15400050000000001</v>
      </c>
      <c r="M8498">
        <v>-0.12928729999999999</v>
      </c>
      <c r="N8498">
        <v>-0.1045741</v>
      </c>
      <c r="O8498">
        <v>-6.8892200000000001E-2</v>
      </c>
      <c r="P8498">
        <v>42.621699999999997</v>
      </c>
      <c r="Q8498">
        <v>4.7126599999999998E-2</v>
      </c>
    </row>
    <row r="8499" spans="1:17">
      <c r="A8499" t="s">
        <v>10705</v>
      </c>
      <c r="B8499" t="s">
        <v>3</v>
      </c>
      <c r="C8499" t="s">
        <v>14</v>
      </c>
      <c r="D8499" t="s">
        <v>18</v>
      </c>
      <c r="E8499" t="s">
        <v>69</v>
      </c>
      <c r="F8499" t="s">
        <v>23</v>
      </c>
      <c r="G8499">
        <v>2</v>
      </c>
      <c r="H8499">
        <v>0.96439189999999997</v>
      </c>
      <c r="I8499">
        <v>0.83557179999999998</v>
      </c>
      <c r="J8499">
        <v>-0.12882009999999999</v>
      </c>
      <c r="K8499">
        <v>-0.1725728</v>
      </c>
      <c r="L8499">
        <v>-0.1467233</v>
      </c>
      <c r="M8499">
        <v>-0.12882009999999999</v>
      </c>
      <c r="N8499">
        <v>-0.1109168</v>
      </c>
      <c r="O8499">
        <v>-8.5067299999999998E-2</v>
      </c>
      <c r="P8499">
        <v>41.837400000000002</v>
      </c>
      <c r="Q8499">
        <v>3.4140400000000001E-2</v>
      </c>
    </row>
    <row r="8500" spans="1:17">
      <c r="A8500" t="s">
        <v>10706</v>
      </c>
      <c r="B8500" t="s">
        <v>3</v>
      </c>
      <c r="C8500" t="s">
        <v>14</v>
      </c>
      <c r="D8500" t="s">
        <v>18</v>
      </c>
      <c r="E8500" t="s">
        <v>69</v>
      </c>
      <c r="F8500" t="s">
        <v>23</v>
      </c>
      <c r="G8500">
        <v>3</v>
      </c>
      <c r="H8500">
        <v>0.9508837</v>
      </c>
      <c r="I8500">
        <v>0.82723060000000004</v>
      </c>
      <c r="J8500">
        <v>-0.1236531</v>
      </c>
      <c r="K8500">
        <v>-0.1696136</v>
      </c>
      <c r="L8500">
        <v>-0.1424598</v>
      </c>
      <c r="M8500">
        <v>-0.1236531</v>
      </c>
      <c r="N8500">
        <v>-0.10484640000000001</v>
      </c>
      <c r="O8500">
        <v>-7.7692600000000001E-2</v>
      </c>
      <c r="P8500">
        <v>41.431600000000003</v>
      </c>
      <c r="Q8500">
        <v>3.5863199999999998E-2</v>
      </c>
    </row>
    <row r="8501" spans="1:17">
      <c r="A8501" t="s">
        <v>10707</v>
      </c>
      <c r="B8501" t="s">
        <v>3</v>
      </c>
      <c r="C8501" t="s">
        <v>14</v>
      </c>
      <c r="D8501" t="s">
        <v>18</v>
      </c>
      <c r="E8501" t="s">
        <v>69</v>
      </c>
      <c r="F8501" t="s">
        <v>23</v>
      </c>
      <c r="G8501">
        <v>4</v>
      </c>
      <c r="H8501">
        <v>1.0003379999999999</v>
      </c>
      <c r="I8501">
        <v>0.82965</v>
      </c>
      <c r="J8501">
        <v>-0.17068810000000001</v>
      </c>
      <c r="K8501">
        <v>-0.22210389999999999</v>
      </c>
      <c r="L8501">
        <v>-0.19172700000000001</v>
      </c>
      <c r="M8501">
        <v>-0.17068810000000001</v>
      </c>
      <c r="N8501">
        <v>-0.14964910000000001</v>
      </c>
      <c r="O8501">
        <v>-0.11927219999999999</v>
      </c>
      <c r="P8501">
        <v>40.302700000000002</v>
      </c>
      <c r="Q8501">
        <v>4.0120000000000003E-2</v>
      </c>
    </row>
    <row r="8502" spans="1:17">
      <c r="A8502" t="s">
        <v>10708</v>
      </c>
      <c r="B8502" t="s">
        <v>3</v>
      </c>
      <c r="C8502" t="s">
        <v>14</v>
      </c>
      <c r="D8502" t="s">
        <v>18</v>
      </c>
      <c r="E8502" t="s">
        <v>69</v>
      </c>
      <c r="F8502" t="s">
        <v>23</v>
      </c>
      <c r="G8502">
        <v>5</v>
      </c>
      <c r="H8502">
        <v>1.073901</v>
      </c>
      <c r="I8502">
        <v>0.87950379999999995</v>
      </c>
      <c r="J8502">
        <v>-0.1943974</v>
      </c>
      <c r="K8502">
        <v>-0.25326569999999998</v>
      </c>
      <c r="L8502">
        <v>-0.21848580000000001</v>
      </c>
      <c r="M8502">
        <v>-0.1943974</v>
      </c>
      <c r="N8502">
        <v>-0.17030899999999999</v>
      </c>
      <c r="O8502">
        <v>-0.13552910000000001</v>
      </c>
      <c r="P8502">
        <v>40.2866</v>
      </c>
      <c r="Q8502">
        <v>4.5935200000000002E-2</v>
      </c>
    </row>
    <row r="8503" spans="1:17">
      <c r="A8503" t="s">
        <v>10709</v>
      </c>
      <c r="B8503" t="s">
        <v>3</v>
      </c>
      <c r="C8503" t="s">
        <v>14</v>
      </c>
      <c r="D8503" t="s">
        <v>18</v>
      </c>
      <c r="E8503" t="s">
        <v>69</v>
      </c>
      <c r="F8503" t="s">
        <v>23</v>
      </c>
      <c r="G8503">
        <v>6</v>
      </c>
      <c r="H8503">
        <v>1.2633270000000001</v>
      </c>
      <c r="I8503">
        <v>1.1259490000000001</v>
      </c>
      <c r="J8503">
        <v>-0.1373788</v>
      </c>
      <c r="K8503">
        <v>-0.20766299999999999</v>
      </c>
      <c r="L8503">
        <v>-0.16613849999999999</v>
      </c>
      <c r="M8503">
        <v>-0.1373788</v>
      </c>
      <c r="N8503">
        <v>-0.1086191</v>
      </c>
      <c r="O8503">
        <v>-6.7094699999999993E-2</v>
      </c>
      <c r="P8503">
        <v>40.270099999999999</v>
      </c>
      <c r="Q8503">
        <v>5.4843000000000003E-2</v>
      </c>
    </row>
    <row r="8504" spans="1:17">
      <c r="A8504" t="s">
        <v>10710</v>
      </c>
      <c r="B8504" t="s">
        <v>3</v>
      </c>
      <c r="C8504" t="s">
        <v>14</v>
      </c>
      <c r="D8504" t="s">
        <v>18</v>
      </c>
      <c r="E8504" t="s">
        <v>69</v>
      </c>
      <c r="F8504" t="s">
        <v>23</v>
      </c>
      <c r="G8504">
        <v>7</v>
      </c>
      <c r="H8504">
        <v>1.6787270000000001</v>
      </c>
      <c r="I8504">
        <v>1.366914</v>
      </c>
      <c r="J8504">
        <v>-0.31181340000000002</v>
      </c>
      <c r="K8504">
        <v>-0.39247609999999999</v>
      </c>
      <c r="L8504">
        <v>-0.34481990000000001</v>
      </c>
      <c r="M8504">
        <v>-0.31181340000000002</v>
      </c>
      <c r="N8504">
        <v>-0.27880700000000003</v>
      </c>
      <c r="O8504">
        <v>-0.23115089999999999</v>
      </c>
      <c r="P8504">
        <v>39.786099999999998</v>
      </c>
      <c r="Q8504">
        <v>6.2941399999999995E-2</v>
      </c>
    </row>
    <row r="8505" spans="1:17">
      <c r="A8505" t="s">
        <v>10711</v>
      </c>
      <c r="B8505" t="s">
        <v>3</v>
      </c>
      <c r="C8505" t="s">
        <v>14</v>
      </c>
      <c r="D8505" t="s">
        <v>18</v>
      </c>
      <c r="E8505" t="s">
        <v>69</v>
      </c>
      <c r="F8505" t="s">
        <v>23</v>
      </c>
      <c r="G8505">
        <v>8</v>
      </c>
      <c r="H8505">
        <v>1.8243590000000001</v>
      </c>
      <c r="I8505">
        <v>1.329045</v>
      </c>
      <c r="J8505">
        <v>-0.49531350000000002</v>
      </c>
      <c r="K8505">
        <v>-0.57894579999999995</v>
      </c>
      <c r="L8505">
        <v>-0.52953519999999998</v>
      </c>
      <c r="M8505">
        <v>-0.49531350000000002</v>
      </c>
      <c r="N8505">
        <v>-0.4610919</v>
      </c>
      <c r="O8505">
        <v>-0.41168129999999997</v>
      </c>
      <c r="P8505">
        <v>40.570099999999996</v>
      </c>
      <c r="Q8505">
        <v>6.52586E-2</v>
      </c>
    </row>
    <row r="8506" spans="1:17">
      <c r="A8506" t="s">
        <v>10712</v>
      </c>
      <c r="B8506" t="s">
        <v>3</v>
      </c>
      <c r="C8506" t="s">
        <v>14</v>
      </c>
      <c r="D8506" t="s">
        <v>18</v>
      </c>
      <c r="E8506" t="s">
        <v>69</v>
      </c>
      <c r="F8506" t="s">
        <v>23</v>
      </c>
      <c r="G8506">
        <v>9</v>
      </c>
      <c r="H8506">
        <v>1.751066</v>
      </c>
      <c r="I8506">
        <v>1.252729</v>
      </c>
      <c r="J8506">
        <v>-0.49833719999999998</v>
      </c>
      <c r="K8506">
        <v>-0.60303459999999998</v>
      </c>
      <c r="L8506">
        <v>-0.54117850000000001</v>
      </c>
      <c r="M8506">
        <v>-0.49833719999999998</v>
      </c>
      <c r="N8506">
        <v>-0.45549600000000001</v>
      </c>
      <c r="O8506">
        <v>-0.39363989999999999</v>
      </c>
      <c r="P8506">
        <v>41.265599999999999</v>
      </c>
      <c r="Q8506">
        <v>8.1695799999999999E-2</v>
      </c>
    </row>
    <row r="8507" spans="1:17">
      <c r="A8507" t="s">
        <v>10713</v>
      </c>
      <c r="B8507" t="s">
        <v>3</v>
      </c>
      <c r="C8507" t="s">
        <v>14</v>
      </c>
      <c r="D8507" t="s">
        <v>18</v>
      </c>
      <c r="E8507" t="s">
        <v>69</v>
      </c>
      <c r="F8507" t="s">
        <v>23</v>
      </c>
      <c r="G8507">
        <v>10</v>
      </c>
      <c r="H8507">
        <v>1.644935</v>
      </c>
      <c r="I8507">
        <v>1.220809</v>
      </c>
      <c r="J8507">
        <v>-0.42412569999999999</v>
      </c>
      <c r="K8507">
        <v>-0.51961230000000003</v>
      </c>
      <c r="L8507">
        <v>-0.463198</v>
      </c>
      <c r="M8507">
        <v>-0.42412569999999999</v>
      </c>
      <c r="N8507">
        <v>-0.38505329999999999</v>
      </c>
      <c r="O8507">
        <v>-0.32863910000000002</v>
      </c>
      <c r="P8507">
        <v>41.688299999999998</v>
      </c>
      <c r="Q8507">
        <v>7.4508599999999994E-2</v>
      </c>
    </row>
    <row r="8508" spans="1:17">
      <c r="A8508" t="s">
        <v>10714</v>
      </c>
      <c r="B8508" t="s">
        <v>3</v>
      </c>
      <c r="C8508" t="s">
        <v>14</v>
      </c>
      <c r="D8508" t="s">
        <v>18</v>
      </c>
      <c r="E8508" t="s">
        <v>69</v>
      </c>
      <c r="F8508" t="s">
        <v>23</v>
      </c>
      <c r="G8508">
        <v>11</v>
      </c>
      <c r="H8508">
        <v>1.443284</v>
      </c>
      <c r="I8508">
        <v>1.193085</v>
      </c>
      <c r="J8508">
        <v>-0.2501988</v>
      </c>
      <c r="K8508">
        <v>-0.34766599999999998</v>
      </c>
      <c r="L8508">
        <v>-0.2900816</v>
      </c>
      <c r="M8508">
        <v>-0.2501988</v>
      </c>
      <c r="N8508">
        <v>-0.210316</v>
      </c>
      <c r="O8508">
        <v>-0.15273149999999999</v>
      </c>
      <c r="P8508">
        <v>43.233199999999997</v>
      </c>
      <c r="Q8508">
        <v>7.6054099999999999E-2</v>
      </c>
    </row>
    <row r="8509" spans="1:17">
      <c r="A8509" t="s">
        <v>10715</v>
      </c>
      <c r="B8509" t="s">
        <v>3</v>
      </c>
      <c r="C8509" t="s">
        <v>14</v>
      </c>
      <c r="D8509" t="s">
        <v>18</v>
      </c>
      <c r="E8509" t="s">
        <v>69</v>
      </c>
      <c r="F8509" t="s">
        <v>23</v>
      </c>
      <c r="G8509">
        <v>12</v>
      </c>
      <c r="H8509">
        <v>1.2276830000000001</v>
      </c>
      <c r="I8509">
        <v>1.125931</v>
      </c>
      <c r="J8509">
        <v>-0.1017517</v>
      </c>
      <c r="K8509">
        <v>-0.21291550000000001</v>
      </c>
      <c r="L8509">
        <v>-0.14723900000000001</v>
      </c>
      <c r="M8509">
        <v>-0.1017517</v>
      </c>
      <c r="N8509">
        <v>-5.6264399999999999E-2</v>
      </c>
      <c r="O8509">
        <v>9.4120000000000002E-3</v>
      </c>
      <c r="P8509">
        <v>45.0167</v>
      </c>
      <c r="Q8509">
        <v>8.6741499999999999E-2</v>
      </c>
    </row>
    <row r="8510" spans="1:17">
      <c r="A8510" t="s">
        <v>10716</v>
      </c>
      <c r="B8510" t="s">
        <v>3</v>
      </c>
      <c r="C8510" t="s">
        <v>14</v>
      </c>
      <c r="D8510" t="s">
        <v>18</v>
      </c>
      <c r="E8510" t="s">
        <v>69</v>
      </c>
      <c r="F8510" t="s">
        <v>23</v>
      </c>
      <c r="G8510">
        <v>13</v>
      </c>
      <c r="H8510">
        <v>1.065658</v>
      </c>
      <c r="I8510">
        <v>1.065658</v>
      </c>
      <c r="J8510">
        <v>0</v>
      </c>
      <c r="K8510">
        <v>-5.5158899999999997E-2</v>
      </c>
      <c r="L8510">
        <v>1.0043000000000001E-3</v>
      </c>
      <c r="M8510">
        <v>3.9902800000000002E-2</v>
      </c>
      <c r="N8510">
        <v>7.8801300000000005E-2</v>
      </c>
      <c r="O8510">
        <v>0.13496449999999999</v>
      </c>
      <c r="P8510">
        <v>46.234999999999999</v>
      </c>
      <c r="Q8510">
        <v>7.4177000000000007E-2</v>
      </c>
    </row>
    <row r="8511" spans="1:17">
      <c r="A8511" t="s">
        <v>10717</v>
      </c>
      <c r="B8511" t="s">
        <v>3</v>
      </c>
      <c r="C8511" t="s">
        <v>14</v>
      </c>
      <c r="D8511" t="s">
        <v>18</v>
      </c>
      <c r="E8511" t="s">
        <v>69</v>
      </c>
      <c r="F8511" t="s">
        <v>23</v>
      </c>
      <c r="G8511">
        <v>14</v>
      </c>
      <c r="H8511">
        <v>1.000605</v>
      </c>
      <c r="I8511">
        <v>1.040508</v>
      </c>
      <c r="J8511">
        <v>3.9902800000000002E-2</v>
      </c>
      <c r="K8511">
        <v>8.3391000000000003E-3</v>
      </c>
      <c r="L8511">
        <v>6.8252199999999999E-2</v>
      </c>
      <c r="M8511">
        <v>0.1097479</v>
      </c>
      <c r="N8511">
        <v>0.1512435</v>
      </c>
      <c r="O8511">
        <v>0.2111567</v>
      </c>
      <c r="P8511">
        <v>47.8523</v>
      </c>
      <c r="Q8511">
        <v>7.9129699999999997E-2</v>
      </c>
    </row>
    <row r="8512" spans="1:17">
      <c r="A8512" t="s">
        <v>10718</v>
      </c>
      <c r="B8512" t="s">
        <v>3</v>
      </c>
      <c r="C8512" t="s">
        <v>14</v>
      </c>
      <c r="D8512" t="s">
        <v>18</v>
      </c>
      <c r="E8512" t="s">
        <v>69</v>
      </c>
      <c r="F8512" t="s">
        <v>23</v>
      </c>
      <c r="G8512">
        <v>15</v>
      </c>
      <c r="H8512">
        <v>0.90978910000000002</v>
      </c>
      <c r="I8512">
        <v>1.0195369999999999</v>
      </c>
      <c r="J8512">
        <v>0.1097479</v>
      </c>
      <c r="K8512">
        <v>3.0740199999999999E-2</v>
      </c>
      <c r="L8512">
        <v>8.5203000000000001E-2</v>
      </c>
      <c r="M8512">
        <v>0.1229238</v>
      </c>
      <c r="N8512">
        <v>0.1606446</v>
      </c>
      <c r="O8512">
        <v>0.2151074</v>
      </c>
      <c r="P8512">
        <v>48.9298</v>
      </c>
      <c r="Q8512">
        <v>7.1931200000000001E-2</v>
      </c>
    </row>
    <row r="8513" spans="1:17">
      <c r="A8513" t="s">
        <v>10719</v>
      </c>
      <c r="B8513" t="s">
        <v>3</v>
      </c>
      <c r="C8513" t="s">
        <v>14</v>
      </c>
      <c r="D8513" t="s">
        <v>18</v>
      </c>
      <c r="E8513" t="s">
        <v>69</v>
      </c>
      <c r="F8513" t="s">
        <v>23</v>
      </c>
      <c r="G8513">
        <v>16</v>
      </c>
      <c r="H8513">
        <v>0.8907948</v>
      </c>
      <c r="I8513">
        <v>1.013719</v>
      </c>
      <c r="J8513">
        <v>0.1229238</v>
      </c>
      <c r="K8513">
        <v>1.13072E-2</v>
      </c>
      <c r="L8513">
        <v>6.6599699999999998E-2</v>
      </c>
      <c r="M8513">
        <v>0.10489510000000001</v>
      </c>
      <c r="N8513">
        <v>0.1431906</v>
      </c>
      <c r="O8513">
        <v>0.1984831</v>
      </c>
      <c r="P8513">
        <v>47.885199999999998</v>
      </c>
      <c r="Q8513">
        <v>7.3027099999999998E-2</v>
      </c>
    </row>
    <row r="8514" spans="1:17">
      <c r="A8514" t="s">
        <v>10720</v>
      </c>
      <c r="B8514" t="s">
        <v>3</v>
      </c>
      <c r="C8514" t="s">
        <v>14</v>
      </c>
      <c r="D8514" t="s">
        <v>18</v>
      </c>
      <c r="E8514" t="s">
        <v>69</v>
      </c>
      <c r="F8514" t="s">
        <v>23</v>
      </c>
      <c r="G8514">
        <v>17</v>
      </c>
      <c r="H8514">
        <v>0.97478580000000004</v>
      </c>
      <c r="I8514">
        <v>1.0796809999999999</v>
      </c>
      <c r="J8514">
        <v>0.10489510000000001</v>
      </c>
      <c r="K8514">
        <v>-2.1271499999999999E-2</v>
      </c>
      <c r="L8514">
        <v>3.11455E-2</v>
      </c>
      <c r="M8514">
        <v>6.7449300000000004E-2</v>
      </c>
      <c r="N8514">
        <v>0.1037531</v>
      </c>
      <c r="O8514">
        <v>0.15617010000000001</v>
      </c>
      <c r="P8514">
        <v>46.218200000000003</v>
      </c>
      <c r="Q8514">
        <v>6.9229200000000005E-2</v>
      </c>
    </row>
    <row r="8515" spans="1:17">
      <c r="A8515" t="s">
        <v>10721</v>
      </c>
      <c r="B8515" t="s">
        <v>3</v>
      </c>
      <c r="C8515" t="s">
        <v>14</v>
      </c>
      <c r="D8515" t="s">
        <v>18</v>
      </c>
      <c r="E8515" t="s">
        <v>69</v>
      </c>
      <c r="F8515" t="s">
        <v>23</v>
      </c>
      <c r="G8515">
        <v>18</v>
      </c>
      <c r="H8515">
        <v>1.1949810000000001</v>
      </c>
      <c r="I8515">
        <v>1.2624299999999999</v>
      </c>
      <c r="J8515">
        <v>6.7449300000000004E-2</v>
      </c>
      <c r="K8515">
        <v>-0.1091732</v>
      </c>
      <c r="L8515">
        <v>-4.7780499999999997E-2</v>
      </c>
      <c r="M8515">
        <v>-5.2601000000000002E-3</v>
      </c>
      <c r="N8515">
        <v>3.7260300000000003E-2</v>
      </c>
      <c r="O8515">
        <v>9.8652900000000002E-2</v>
      </c>
      <c r="P8515">
        <v>42.439500000000002</v>
      </c>
      <c r="Q8515">
        <v>8.1083799999999998E-2</v>
      </c>
    </row>
    <row r="8516" spans="1:17">
      <c r="A8516" t="s">
        <v>10722</v>
      </c>
      <c r="B8516" t="s">
        <v>3</v>
      </c>
      <c r="C8516" t="s">
        <v>14</v>
      </c>
      <c r="D8516" t="s">
        <v>18</v>
      </c>
      <c r="E8516" t="s">
        <v>69</v>
      </c>
      <c r="F8516" t="s">
        <v>23</v>
      </c>
      <c r="G8516">
        <v>19</v>
      </c>
      <c r="H8516">
        <v>1.44215</v>
      </c>
      <c r="I8516">
        <v>1.43689</v>
      </c>
      <c r="J8516">
        <v>-5.2601000000000002E-3</v>
      </c>
      <c r="K8516">
        <v>-0.20133709999999999</v>
      </c>
      <c r="L8516">
        <v>-0.1309623</v>
      </c>
      <c r="M8516">
        <v>-8.22209E-2</v>
      </c>
      <c r="N8516">
        <v>-3.3479500000000002E-2</v>
      </c>
      <c r="O8516">
        <v>3.6895400000000002E-2</v>
      </c>
      <c r="P8516">
        <v>41.162700000000001</v>
      </c>
      <c r="Q8516">
        <v>9.2946899999999999E-2</v>
      </c>
    </row>
    <row r="8517" spans="1:17">
      <c r="A8517" t="s">
        <v>10723</v>
      </c>
      <c r="B8517" t="s">
        <v>3</v>
      </c>
      <c r="C8517" t="s">
        <v>14</v>
      </c>
      <c r="D8517" t="s">
        <v>18</v>
      </c>
      <c r="E8517" t="s">
        <v>69</v>
      </c>
      <c r="F8517" t="s">
        <v>23</v>
      </c>
      <c r="G8517">
        <v>20</v>
      </c>
      <c r="H8517">
        <v>1.588525</v>
      </c>
      <c r="I8517">
        <v>1.5481750000000001</v>
      </c>
      <c r="J8517">
        <v>-4.0349799999999998E-2</v>
      </c>
      <c r="K8517">
        <v>-0.14853440000000001</v>
      </c>
      <c r="L8517">
        <v>-8.4618100000000002E-2</v>
      </c>
      <c r="M8517">
        <v>-4.0349799999999998E-2</v>
      </c>
      <c r="N8517">
        <v>3.9183999999999998E-3</v>
      </c>
      <c r="O8517">
        <v>6.7834699999999998E-2</v>
      </c>
      <c r="P8517">
        <v>39.895200000000003</v>
      </c>
      <c r="Q8517">
        <v>8.4416900000000003E-2</v>
      </c>
    </row>
    <row r="8518" spans="1:17">
      <c r="A8518" t="s">
        <v>10724</v>
      </c>
      <c r="B8518" t="s">
        <v>3</v>
      </c>
      <c r="C8518" t="s">
        <v>14</v>
      </c>
      <c r="D8518" t="s">
        <v>18</v>
      </c>
      <c r="E8518" t="s">
        <v>69</v>
      </c>
      <c r="F8518" t="s">
        <v>23</v>
      </c>
      <c r="G8518">
        <v>21</v>
      </c>
      <c r="H8518">
        <v>1.5506089999999999</v>
      </c>
      <c r="I8518">
        <v>1.4980450000000001</v>
      </c>
      <c r="J8518">
        <v>-5.2563899999999997E-2</v>
      </c>
      <c r="K8518">
        <v>-0.15405630000000001</v>
      </c>
      <c r="L8518">
        <v>-9.4093800000000005E-2</v>
      </c>
      <c r="M8518">
        <v>-5.2563899999999997E-2</v>
      </c>
      <c r="N8518">
        <v>-1.10341E-2</v>
      </c>
      <c r="O8518">
        <v>4.89285E-2</v>
      </c>
      <c r="P8518">
        <v>39.017499999999998</v>
      </c>
      <c r="Q8518">
        <v>7.9194899999999999E-2</v>
      </c>
    </row>
    <row r="8519" spans="1:17">
      <c r="A8519" t="s">
        <v>10725</v>
      </c>
      <c r="B8519" t="s">
        <v>3</v>
      </c>
      <c r="C8519" t="s">
        <v>14</v>
      </c>
      <c r="D8519" t="s">
        <v>18</v>
      </c>
      <c r="E8519" t="s">
        <v>69</v>
      </c>
      <c r="F8519" t="s">
        <v>23</v>
      </c>
      <c r="G8519">
        <v>22</v>
      </c>
      <c r="H8519">
        <v>1.435376</v>
      </c>
      <c r="I8519">
        <v>1.385635</v>
      </c>
      <c r="J8519">
        <v>-4.9741E-2</v>
      </c>
      <c r="K8519">
        <v>-0.1346714</v>
      </c>
      <c r="L8519">
        <v>-8.4493799999999994E-2</v>
      </c>
      <c r="M8519">
        <v>-4.9741E-2</v>
      </c>
      <c r="N8519">
        <v>-1.4988100000000001E-2</v>
      </c>
      <c r="O8519">
        <v>3.5189499999999999E-2</v>
      </c>
      <c r="P8519">
        <v>38.6233</v>
      </c>
      <c r="Q8519">
        <v>6.62716E-2</v>
      </c>
    </row>
    <row r="8520" spans="1:17">
      <c r="A8520" t="s">
        <v>10726</v>
      </c>
      <c r="B8520" t="s">
        <v>3</v>
      </c>
      <c r="C8520" t="s">
        <v>14</v>
      </c>
      <c r="D8520" t="s">
        <v>18</v>
      </c>
      <c r="E8520" t="s">
        <v>69</v>
      </c>
      <c r="F8520" t="s">
        <v>23</v>
      </c>
      <c r="G8520">
        <v>23</v>
      </c>
      <c r="H8520">
        <v>1.2432780000000001</v>
      </c>
      <c r="I8520">
        <v>1.18177</v>
      </c>
      <c r="J8520">
        <v>-6.1507699999999998E-2</v>
      </c>
      <c r="K8520">
        <v>-0.14765729999999999</v>
      </c>
      <c r="L8520">
        <v>-9.6759399999999995E-2</v>
      </c>
      <c r="M8520">
        <v>-6.1507699999999998E-2</v>
      </c>
      <c r="N8520">
        <v>-2.6256000000000002E-2</v>
      </c>
      <c r="O8520">
        <v>2.4641799999999998E-2</v>
      </c>
      <c r="P8520">
        <v>39.479999999999997</v>
      </c>
      <c r="Q8520">
        <v>6.7222900000000002E-2</v>
      </c>
    </row>
    <row r="8521" spans="1:17">
      <c r="A8521" t="s">
        <v>10727</v>
      </c>
      <c r="B8521" t="s">
        <v>3</v>
      </c>
      <c r="C8521" t="s">
        <v>14</v>
      </c>
      <c r="D8521" t="s">
        <v>18</v>
      </c>
      <c r="E8521" t="s">
        <v>69</v>
      </c>
      <c r="F8521" t="s">
        <v>23</v>
      </c>
      <c r="G8521">
        <v>24</v>
      </c>
      <c r="H8521">
        <v>1.081026</v>
      </c>
      <c r="I8521">
        <v>0.98639350000000003</v>
      </c>
      <c r="J8521">
        <v>-9.46322E-2</v>
      </c>
      <c r="K8521">
        <v>-0.17476649999999999</v>
      </c>
      <c r="L8521">
        <v>-0.12742249999999999</v>
      </c>
      <c r="M8521">
        <v>-9.46322E-2</v>
      </c>
      <c r="N8521">
        <v>-6.1842000000000001E-2</v>
      </c>
      <c r="O8521">
        <v>-1.4498E-2</v>
      </c>
      <c r="P8521">
        <v>39.325099999999999</v>
      </c>
      <c r="Q8521">
        <v>6.2529100000000004E-2</v>
      </c>
    </row>
    <row r="8522" spans="1:17">
      <c r="A8522" t="s">
        <v>10728</v>
      </c>
      <c r="B8522" t="s">
        <v>3</v>
      </c>
      <c r="C8522" t="s">
        <v>14</v>
      </c>
      <c r="D8522" t="s">
        <v>18</v>
      </c>
      <c r="E8522" t="s">
        <v>69</v>
      </c>
      <c r="F8522" t="s">
        <v>24</v>
      </c>
      <c r="G8522">
        <v>1</v>
      </c>
      <c r="H8522">
        <v>0.84486099999999997</v>
      </c>
      <c r="I8522">
        <v>0.89272459999999998</v>
      </c>
      <c r="J8522">
        <v>4.7863599999999999E-2</v>
      </c>
      <c r="K8522">
        <v>-4.0658899999999998E-2</v>
      </c>
      <c r="L8522">
        <v>1.1640899999999999E-2</v>
      </c>
      <c r="M8522">
        <v>4.7863599999999999E-2</v>
      </c>
      <c r="N8522">
        <v>8.4086300000000003E-2</v>
      </c>
      <c r="O8522">
        <v>0.13638610000000001</v>
      </c>
      <c r="P8522">
        <v>44</v>
      </c>
      <c r="Q8522">
        <v>6.9074499999999997E-2</v>
      </c>
    </row>
    <row r="8523" spans="1:17">
      <c r="A8523" t="s">
        <v>10729</v>
      </c>
      <c r="B8523" t="s">
        <v>3</v>
      </c>
      <c r="C8523" t="s">
        <v>14</v>
      </c>
      <c r="D8523" t="s">
        <v>18</v>
      </c>
      <c r="E8523" t="s">
        <v>69</v>
      </c>
      <c r="F8523" t="s">
        <v>24</v>
      </c>
      <c r="G8523">
        <v>2</v>
      </c>
      <c r="H8523">
        <v>0.82589009999999996</v>
      </c>
      <c r="I8523">
        <v>0.87392219999999998</v>
      </c>
      <c r="J8523">
        <v>4.8032100000000001E-2</v>
      </c>
      <c r="K8523">
        <v>-3.3581800000000002E-2</v>
      </c>
      <c r="L8523">
        <v>1.4636400000000001E-2</v>
      </c>
      <c r="M8523">
        <v>4.8032100000000001E-2</v>
      </c>
      <c r="N8523">
        <v>8.1427799999999995E-2</v>
      </c>
      <c r="O8523">
        <v>0.12964600000000001</v>
      </c>
      <c r="P8523">
        <v>42.5</v>
      </c>
      <c r="Q8523">
        <v>6.3683600000000007E-2</v>
      </c>
    </row>
    <row r="8524" spans="1:17">
      <c r="A8524" t="s">
        <v>10730</v>
      </c>
      <c r="B8524" t="s">
        <v>3</v>
      </c>
      <c r="C8524" t="s">
        <v>14</v>
      </c>
      <c r="D8524" t="s">
        <v>18</v>
      </c>
      <c r="E8524" t="s">
        <v>69</v>
      </c>
      <c r="F8524" t="s">
        <v>24</v>
      </c>
      <c r="G8524">
        <v>3</v>
      </c>
      <c r="H8524">
        <v>0.81739030000000001</v>
      </c>
      <c r="I8524">
        <v>0.85216000000000003</v>
      </c>
      <c r="J8524">
        <v>3.4769700000000001E-2</v>
      </c>
      <c r="K8524">
        <v>-3.3885800000000001E-2</v>
      </c>
      <c r="L8524">
        <v>6.6763999999999999E-3</v>
      </c>
      <c r="M8524">
        <v>3.4769700000000001E-2</v>
      </c>
      <c r="N8524">
        <v>6.2863000000000002E-2</v>
      </c>
      <c r="O8524">
        <v>0.1034253</v>
      </c>
      <c r="P8524">
        <v>41</v>
      </c>
      <c r="Q8524">
        <v>5.35722E-2</v>
      </c>
    </row>
    <row r="8525" spans="1:17">
      <c r="A8525" t="s">
        <v>10731</v>
      </c>
      <c r="B8525" t="s">
        <v>3</v>
      </c>
      <c r="C8525" t="s">
        <v>14</v>
      </c>
      <c r="D8525" t="s">
        <v>18</v>
      </c>
      <c r="E8525" t="s">
        <v>69</v>
      </c>
      <c r="F8525" t="s">
        <v>24</v>
      </c>
      <c r="G8525">
        <v>4</v>
      </c>
      <c r="H8525">
        <v>0.81647650000000005</v>
      </c>
      <c r="I8525">
        <v>0.86608980000000002</v>
      </c>
      <c r="J8525">
        <v>4.9613200000000003E-2</v>
      </c>
      <c r="K8525">
        <v>-1.3509999999999999E-2</v>
      </c>
      <c r="L8525">
        <v>2.3783700000000001E-2</v>
      </c>
      <c r="M8525">
        <v>4.9613200000000003E-2</v>
      </c>
      <c r="N8525">
        <v>7.5442700000000001E-2</v>
      </c>
      <c r="O8525">
        <v>0.1127364</v>
      </c>
      <c r="P8525">
        <v>40</v>
      </c>
      <c r="Q8525">
        <v>4.9255300000000002E-2</v>
      </c>
    </row>
    <row r="8526" spans="1:17">
      <c r="A8526" t="s">
        <v>10732</v>
      </c>
      <c r="B8526" t="s">
        <v>3</v>
      </c>
      <c r="C8526" t="s">
        <v>14</v>
      </c>
      <c r="D8526" t="s">
        <v>18</v>
      </c>
      <c r="E8526" t="s">
        <v>69</v>
      </c>
      <c r="F8526" t="s">
        <v>24</v>
      </c>
      <c r="G8526">
        <v>5</v>
      </c>
      <c r="H8526">
        <v>0.89411640000000003</v>
      </c>
      <c r="I8526">
        <v>0.89735759999999998</v>
      </c>
      <c r="J8526">
        <v>3.2412000000000001E-3</v>
      </c>
      <c r="K8526">
        <v>-6.1472800000000001E-2</v>
      </c>
      <c r="L8526">
        <v>-2.3239300000000001E-2</v>
      </c>
      <c r="M8526">
        <v>3.2412000000000001E-3</v>
      </c>
      <c r="N8526">
        <v>2.97217E-2</v>
      </c>
      <c r="O8526">
        <v>6.7955299999999996E-2</v>
      </c>
      <c r="P8526">
        <v>39</v>
      </c>
      <c r="Q8526">
        <v>5.0496600000000003E-2</v>
      </c>
    </row>
    <row r="8527" spans="1:17">
      <c r="A8527" t="s">
        <v>10733</v>
      </c>
      <c r="B8527" t="s">
        <v>3</v>
      </c>
      <c r="C8527" t="s">
        <v>14</v>
      </c>
      <c r="D8527" t="s">
        <v>18</v>
      </c>
      <c r="E8527" t="s">
        <v>69</v>
      </c>
      <c r="F8527" t="s">
        <v>24</v>
      </c>
      <c r="G8527">
        <v>6</v>
      </c>
      <c r="H8527">
        <v>1.0617190000000001</v>
      </c>
      <c r="I8527">
        <v>1.1205799999999999</v>
      </c>
      <c r="J8527">
        <v>5.8861200000000002E-2</v>
      </c>
      <c r="K8527">
        <v>-4.58246E-2</v>
      </c>
      <c r="L8527">
        <v>1.60246E-2</v>
      </c>
      <c r="M8527">
        <v>5.8861200000000002E-2</v>
      </c>
      <c r="N8527">
        <v>0.1016977</v>
      </c>
      <c r="O8527">
        <v>0.1635469</v>
      </c>
      <c r="P8527">
        <v>38</v>
      </c>
      <c r="Q8527">
        <v>8.1686700000000001E-2</v>
      </c>
    </row>
    <row r="8528" spans="1:17">
      <c r="A8528" t="s">
        <v>10734</v>
      </c>
      <c r="B8528" t="s">
        <v>3</v>
      </c>
      <c r="C8528" t="s">
        <v>14</v>
      </c>
      <c r="D8528" t="s">
        <v>18</v>
      </c>
      <c r="E8528" t="s">
        <v>69</v>
      </c>
      <c r="F8528" t="s">
        <v>24</v>
      </c>
      <c r="G8528">
        <v>7</v>
      </c>
      <c r="H8528">
        <v>1.3834230000000001</v>
      </c>
      <c r="I8528">
        <v>1.3773489999999999</v>
      </c>
      <c r="J8528">
        <v>-6.0742000000000001E-3</v>
      </c>
      <c r="K8528">
        <v>-0.1317912</v>
      </c>
      <c r="L8528">
        <v>-5.7516600000000001E-2</v>
      </c>
      <c r="M8528">
        <v>-6.0742000000000001E-3</v>
      </c>
      <c r="N8528">
        <v>4.5368199999999997E-2</v>
      </c>
      <c r="O8528">
        <v>0.11964279999999999</v>
      </c>
      <c r="P8528">
        <v>38</v>
      </c>
      <c r="Q8528">
        <v>9.8097500000000004E-2</v>
      </c>
    </row>
    <row r="8529" spans="1:17">
      <c r="A8529" t="s">
        <v>10735</v>
      </c>
      <c r="B8529" t="s">
        <v>3</v>
      </c>
      <c r="C8529" t="s">
        <v>14</v>
      </c>
      <c r="D8529" t="s">
        <v>18</v>
      </c>
      <c r="E8529" t="s">
        <v>69</v>
      </c>
      <c r="F8529" t="s">
        <v>24</v>
      </c>
      <c r="G8529">
        <v>8</v>
      </c>
      <c r="H8529">
        <v>1.5192140000000001</v>
      </c>
      <c r="I8529">
        <v>1.2774620000000001</v>
      </c>
      <c r="J8529">
        <v>-0.2417523</v>
      </c>
      <c r="K8529">
        <v>-0.38242880000000001</v>
      </c>
      <c r="L8529">
        <v>-0.29931600000000003</v>
      </c>
      <c r="M8529">
        <v>-0.2417523</v>
      </c>
      <c r="N8529">
        <v>-0.18418860000000001</v>
      </c>
      <c r="O8529">
        <v>-0.10107579999999999</v>
      </c>
      <c r="P8529">
        <v>38</v>
      </c>
      <c r="Q8529">
        <v>0.10977049999999999</v>
      </c>
    </row>
    <row r="8530" spans="1:17">
      <c r="A8530" t="s">
        <v>10736</v>
      </c>
      <c r="B8530" t="s">
        <v>3</v>
      </c>
      <c r="C8530" t="s">
        <v>14</v>
      </c>
      <c r="D8530" t="s">
        <v>18</v>
      </c>
      <c r="E8530" t="s">
        <v>69</v>
      </c>
      <c r="F8530" t="s">
        <v>24</v>
      </c>
      <c r="G8530">
        <v>9</v>
      </c>
      <c r="H8530">
        <v>1.466194</v>
      </c>
      <c r="I8530">
        <v>1.14361</v>
      </c>
      <c r="J8530">
        <v>-0.32258320000000001</v>
      </c>
      <c r="K8530">
        <v>-0.47810279999999999</v>
      </c>
      <c r="L8530">
        <v>-0.38622060000000002</v>
      </c>
      <c r="M8530">
        <v>-0.32258320000000001</v>
      </c>
      <c r="N8530">
        <v>-0.25894590000000001</v>
      </c>
      <c r="O8530">
        <v>-0.16706360000000001</v>
      </c>
      <c r="P8530">
        <v>40.5</v>
      </c>
      <c r="Q8530">
        <v>0.1213526</v>
      </c>
    </row>
    <row r="8531" spans="1:17">
      <c r="A8531" t="s">
        <v>10737</v>
      </c>
      <c r="B8531" t="s">
        <v>3</v>
      </c>
      <c r="C8531" t="s">
        <v>14</v>
      </c>
      <c r="D8531" t="s">
        <v>18</v>
      </c>
      <c r="E8531" t="s">
        <v>69</v>
      </c>
      <c r="F8531" t="s">
        <v>24</v>
      </c>
      <c r="G8531">
        <v>10</v>
      </c>
      <c r="H8531">
        <v>1.3656109999999999</v>
      </c>
      <c r="I8531">
        <v>1.1499839999999999</v>
      </c>
      <c r="J8531">
        <v>-0.21562690000000001</v>
      </c>
      <c r="K8531">
        <v>-0.38637149999999998</v>
      </c>
      <c r="L8531">
        <v>-0.28549419999999998</v>
      </c>
      <c r="M8531">
        <v>-0.21562690000000001</v>
      </c>
      <c r="N8531">
        <v>-0.14575949999999999</v>
      </c>
      <c r="O8531">
        <v>-4.4882199999999997E-2</v>
      </c>
      <c r="P8531">
        <v>46</v>
      </c>
      <c r="Q8531">
        <v>0.13323280000000001</v>
      </c>
    </row>
    <row r="8532" spans="1:17">
      <c r="A8532" t="s">
        <v>10738</v>
      </c>
      <c r="B8532" t="s">
        <v>3</v>
      </c>
      <c r="C8532" t="s">
        <v>14</v>
      </c>
      <c r="D8532" t="s">
        <v>18</v>
      </c>
      <c r="E8532" t="s">
        <v>69</v>
      </c>
      <c r="F8532" t="s">
        <v>24</v>
      </c>
      <c r="G8532">
        <v>11</v>
      </c>
      <c r="H8532">
        <v>1.2041310000000001</v>
      </c>
      <c r="I8532">
        <v>1.0807199999999999</v>
      </c>
      <c r="J8532">
        <v>-0.12341050000000001</v>
      </c>
      <c r="K8532">
        <v>-0.29880849999999998</v>
      </c>
      <c r="L8532">
        <v>-0.19518199999999999</v>
      </c>
      <c r="M8532">
        <v>-0.12341050000000001</v>
      </c>
      <c r="N8532">
        <v>-5.16391E-2</v>
      </c>
      <c r="O8532">
        <v>5.1987499999999999E-2</v>
      </c>
      <c r="P8532">
        <v>50</v>
      </c>
      <c r="Q8532">
        <v>0.13686380000000001</v>
      </c>
    </row>
    <row r="8533" spans="1:17">
      <c r="A8533" t="s">
        <v>10739</v>
      </c>
      <c r="B8533" t="s">
        <v>3</v>
      </c>
      <c r="C8533" t="s">
        <v>14</v>
      </c>
      <c r="D8533" t="s">
        <v>18</v>
      </c>
      <c r="E8533" t="s">
        <v>69</v>
      </c>
      <c r="F8533" t="s">
        <v>24</v>
      </c>
      <c r="G8533">
        <v>12</v>
      </c>
      <c r="H8533">
        <v>1.0573250000000001</v>
      </c>
      <c r="I8533">
        <v>1.007058</v>
      </c>
      <c r="J8533">
        <v>-5.0266499999999999E-2</v>
      </c>
      <c r="K8533">
        <v>-0.2151168</v>
      </c>
      <c r="L8533">
        <v>-0.1177219</v>
      </c>
      <c r="M8533">
        <v>-5.0266499999999999E-2</v>
      </c>
      <c r="N8533">
        <v>1.71889E-2</v>
      </c>
      <c r="O8533">
        <v>0.1145838</v>
      </c>
      <c r="P8533">
        <v>54</v>
      </c>
      <c r="Q8533">
        <v>0.12863340000000001</v>
      </c>
    </row>
    <row r="8534" spans="1:17">
      <c r="A8534" t="s">
        <v>10740</v>
      </c>
      <c r="B8534" t="s">
        <v>3</v>
      </c>
      <c r="C8534" t="s">
        <v>14</v>
      </c>
      <c r="D8534" t="s">
        <v>18</v>
      </c>
      <c r="E8534" t="s">
        <v>69</v>
      </c>
      <c r="F8534" t="s">
        <v>24</v>
      </c>
      <c r="G8534">
        <v>13</v>
      </c>
      <c r="H8534">
        <v>0.88793169999999999</v>
      </c>
      <c r="I8534">
        <v>0.88793169999999999</v>
      </c>
      <c r="J8534">
        <v>0</v>
      </c>
      <c r="K8534">
        <v>-0.20903559999999999</v>
      </c>
      <c r="L8534">
        <v>-0.1219174</v>
      </c>
      <c r="M8534">
        <v>-6.1579599999999998E-2</v>
      </c>
      <c r="N8534">
        <v>-1.2417999999999999E-3</v>
      </c>
      <c r="O8534">
        <v>8.5876400000000006E-2</v>
      </c>
      <c r="P8534">
        <v>55.5</v>
      </c>
      <c r="Q8534">
        <v>0.1150605</v>
      </c>
    </row>
    <row r="8535" spans="1:17">
      <c r="A8535" t="s">
        <v>10741</v>
      </c>
      <c r="B8535" t="s">
        <v>3</v>
      </c>
      <c r="C8535" t="s">
        <v>14</v>
      </c>
      <c r="D8535" t="s">
        <v>18</v>
      </c>
      <c r="E8535" t="s">
        <v>69</v>
      </c>
      <c r="F8535" t="s">
        <v>24</v>
      </c>
      <c r="G8535">
        <v>14</v>
      </c>
      <c r="H8535">
        <v>0.94566070000000002</v>
      </c>
      <c r="I8535">
        <v>0.88408109999999995</v>
      </c>
      <c r="J8535">
        <v>-6.1579599999999998E-2</v>
      </c>
      <c r="K8535">
        <v>-0.12629969999999999</v>
      </c>
      <c r="L8535">
        <v>-3.9353600000000002E-2</v>
      </c>
      <c r="M8535">
        <v>2.0865000000000002E-2</v>
      </c>
      <c r="N8535">
        <v>8.1083699999999995E-2</v>
      </c>
      <c r="O8535">
        <v>0.16802980000000001</v>
      </c>
      <c r="P8535">
        <v>55</v>
      </c>
      <c r="Q8535">
        <v>0.1148333</v>
      </c>
    </row>
    <row r="8536" spans="1:17">
      <c r="A8536" t="s">
        <v>10742</v>
      </c>
      <c r="B8536" t="s">
        <v>3</v>
      </c>
      <c r="C8536" t="s">
        <v>14</v>
      </c>
      <c r="D8536" t="s">
        <v>18</v>
      </c>
      <c r="E8536" t="s">
        <v>69</v>
      </c>
      <c r="F8536" t="s">
        <v>24</v>
      </c>
      <c r="G8536">
        <v>15</v>
      </c>
      <c r="H8536">
        <v>0.88118379999999996</v>
      </c>
      <c r="I8536">
        <v>0.90204879999999998</v>
      </c>
      <c r="J8536">
        <v>2.0865000000000002E-2</v>
      </c>
      <c r="K8536">
        <v>-7.2216100000000005E-2</v>
      </c>
      <c r="L8536">
        <v>1.57465E-2</v>
      </c>
      <c r="M8536">
        <v>7.6669100000000004E-2</v>
      </c>
      <c r="N8536">
        <v>0.13759179999999999</v>
      </c>
      <c r="O8536">
        <v>0.22555439999999999</v>
      </c>
      <c r="P8536">
        <v>55</v>
      </c>
      <c r="Q8536">
        <v>0.1161758</v>
      </c>
    </row>
    <row r="8537" spans="1:17">
      <c r="A8537" t="s">
        <v>10743</v>
      </c>
      <c r="B8537" t="s">
        <v>3</v>
      </c>
      <c r="C8537" t="s">
        <v>14</v>
      </c>
      <c r="D8537" t="s">
        <v>18</v>
      </c>
      <c r="E8537" t="s">
        <v>69</v>
      </c>
      <c r="F8537" t="s">
        <v>24</v>
      </c>
      <c r="G8537">
        <v>16</v>
      </c>
      <c r="H8537">
        <v>0.9186204</v>
      </c>
      <c r="I8537">
        <v>0.9952896</v>
      </c>
      <c r="J8537">
        <v>7.6669100000000004E-2</v>
      </c>
      <c r="K8537">
        <v>2.9938999999999999E-3</v>
      </c>
      <c r="L8537">
        <v>8.2218700000000006E-2</v>
      </c>
      <c r="M8537">
        <v>0.13708960000000001</v>
      </c>
      <c r="N8537">
        <v>0.1919604</v>
      </c>
      <c r="O8537">
        <v>0.27118520000000002</v>
      </c>
      <c r="P8537">
        <v>52</v>
      </c>
      <c r="Q8537">
        <v>0.1046354</v>
      </c>
    </row>
    <row r="8538" spans="1:17">
      <c r="A8538" t="s">
        <v>10744</v>
      </c>
      <c r="B8538" t="s">
        <v>3</v>
      </c>
      <c r="C8538" t="s">
        <v>14</v>
      </c>
      <c r="D8538" t="s">
        <v>18</v>
      </c>
      <c r="E8538" t="s">
        <v>69</v>
      </c>
      <c r="F8538" t="s">
        <v>24</v>
      </c>
      <c r="G8538">
        <v>17</v>
      </c>
      <c r="H8538">
        <v>1.0055259999999999</v>
      </c>
      <c r="I8538">
        <v>1.1426149999999999</v>
      </c>
      <c r="J8538">
        <v>0.13708960000000001</v>
      </c>
      <c r="K8538">
        <v>4.7332199999999998E-2</v>
      </c>
      <c r="L8538">
        <v>0.13692409999999999</v>
      </c>
      <c r="M8538">
        <v>0.19897509999999999</v>
      </c>
      <c r="N8538">
        <v>0.26102619999999999</v>
      </c>
      <c r="O8538">
        <v>0.35061809999999999</v>
      </c>
      <c r="P8538">
        <v>48</v>
      </c>
      <c r="Q8538">
        <v>0.1183276</v>
      </c>
    </row>
    <row r="8539" spans="1:17">
      <c r="A8539" t="s">
        <v>10745</v>
      </c>
      <c r="B8539" t="s">
        <v>3</v>
      </c>
      <c r="C8539" t="s">
        <v>14</v>
      </c>
      <c r="D8539" t="s">
        <v>18</v>
      </c>
      <c r="E8539" t="s">
        <v>69</v>
      </c>
      <c r="F8539" t="s">
        <v>24</v>
      </c>
      <c r="G8539">
        <v>18</v>
      </c>
      <c r="H8539">
        <v>1.1956850000000001</v>
      </c>
      <c r="I8539">
        <v>1.39466</v>
      </c>
      <c r="J8539">
        <v>0.19897509999999999</v>
      </c>
      <c r="K8539">
        <v>2.92362E-2</v>
      </c>
      <c r="L8539">
        <v>0.1377246</v>
      </c>
      <c r="M8539">
        <v>0.21286330000000001</v>
      </c>
      <c r="N8539">
        <v>0.28800199999999998</v>
      </c>
      <c r="O8539">
        <v>0.39649040000000002</v>
      </c>
      <c r="P8539">
        <v>46</v>
      </c>
      <c r="Q8539">
        <v>0.143285</v>
      </c>
    </row>
    <row r="8540" spans="1:17">
      <c r="A8540" t="s">
        <v>10746</v>
      </c>
      <c r="B8540" t="s">
        <v>3</v>
      </c>
      <c r="C8540" t="s">
        <v>14</v>
      </c>
      <c r="D8540" t="s">
        <v>18</v>
      </c>
      <c r="E8540" t="s">
        <v>69</v>
      </c>
      <c r="F8540" t="s">
        <v>24</v>
      </c>
      <c r="G8540">
        <v>19</v>
      </c>
      <c r="H8540">
        <v>1.332076</v>
      </c>
      <c r="I8540">
        <v>1.54494</v>
      </c>
      <c r="J8540">
        <v>0.21286330000000001</v>
      </c>
      <c r="K8540">
        <v>2.3346800000000001E-2</v>
      </c>
      <c r="L8540">
        <v>0.12569930000000001</v>
      </c>
      <c r="M8540">
        <v>0.19658829999999999</v>
      </c>
      <c r="N8540">
        <v>0.26747729999999997</v>
      </c>
      <c r="O8540">
        <v>0.36982979999999999</v>
      </c>
      <c r="P8540">
        <v>45</v>
      </c>
      <c r="Q8540">
        <v>0.1351811</v>
      </c>
    </row>
    <row r="8541" spans="1:17">
      <c r="A8541" t="s">
        <v>10747</v>
      </c>
      <c r="B8541" t="s">
        <v>3</v>
      </c>
      <c r="C8541" t="s">
        <v>14</v>
      </c>
      <c r="D8541" t="s">
        <v>18</v>
      </c>
      <c r="E8541" t="s">
        <v>69</v>
      </c>
      <c r="F8541" t="s">
        <v>24</v>
      </c>
      <c r="G8541">
        <v>20</v>
      </c>
      <c r="H8541">
        <v>1.3982730000000001</v>
      </c>
      <c r="I8541">
        <v>1.585016</v>
      </c>
      <c r="J8541">
        <v>0.1867431</v>
      </c>
      <c r="K8541">
        <v>-1.3845E-2</v>
      </c>
      <c r="L8541">
        <v>0.1046641</v>
      </c>
      <c r="M8541">
        <v>0.1867431</v>
      </c>
      <c r="N8541">
        <v>0.26882200000000001</v>
      </c>
      <c r="O8541">
        <v>0.38733109999999998</v>
      </c>
      <c r="P8541">
        <v>44</v>
      </c>
      <c r="Q8541">
        <v>0.15651970000000001</v>
      </c>
    </row>
    <row r="8542" spans="1:17">
      <c r="A8542" t="s">
        <v>10748</v>
      </c>
      <c r="B8542" t="s">
        <v>3</v>
      </c>
      <c r="C8542" t="s">
        <v>14</v>
      </c>
      <c r="D8542" t="s">
        <v>18</v>
      </c>
      <c r="E8542" t="s">
        <v>69</v>
      </c>
      <c r="F8542" t="s">
        <v>24</v>
      </c>
      <c r="G8542">
        <v>21</v>
      </c>
      <c r="H8542">
        <v>1.3420589999999999</v>
      </c>
      <c r="I8542">
        <v>1.5447090000000001</v>
      </c>
      <c r="J8542">
        <v>0.20265040000000001</v>
      </c>
      <c r="K8542">
        <v>1.70551E-2</v>
      </c>
      <c r="L8542">
        <v>0.12670629999999999</v>
      </c>
      <c r="M8542">
        <v>0.20265040000000001</v>
      </c>
      <c r="N8542">
        <v>0.27859440000000002</v>
      </c>
      <c r="O8542">
        <v>0.38824560000000002</v>
      </c>
      <c r="P8542">
        <v>43.5</v>
      </c>
      <c r="Q8542">
        <v>0.1448207</v>
      </c>
    </row>
    <row r="8543" spans="1:17">
      <c r="A8543" t="s">
        <v>10749</v>
      </c>
      <c r="B8543" t="s">
        <v>3</v>
      </c>
      <c r="C8543" t="s">
        <v>14</v>
      </c>
      <c r="D8543" t="s">
        <v>18</v>
      </c>
      <c r="E8543" t="s">
        <v>69</v>
      </c>
      <c r="F8543" t="s">
        <v>24</v>
      </c>
      <c r="G8543">
        <v>22</v>
      </c>
      <c r="H8543">
        <v>1.270316</v>
      </c>
      <c r="I8543">
        <v>1.419422</v>
      </c>
      <c r="J8543">
        <v>0.14910599999999999</v>
      </c>
      <c r="K8543">
        <v>-7.9685999999999993E-3</v>
      </c>
      <c r="L8543">
        <v>8.4832299999999999E-2</v>
      </c>
      <c r="M8543">
        <v>0.14910599999999999</v>
      </c>
      <c r="N8543">
        <v>0.21337970000000001</v>
      </c>
      <c r="O8543">
        <v>0.30618060000000002</v>
      </c>
      <c r="P8543">
        <v>42</v>
      </c>
      <c r="Q8543">
        <v>0.12256599999999999</v>
      </c>
    </row>
    <row r="8544" spans="1:17">
      <c r="A8544" t="s">
        <v>10750</v>
      </c>
      <c r="B8544" t="s">
        <v>3</v>
      </c>
      <c r="C8544" t="s">
        <v>14</v>
      </c>
      <c r="D8544" t="s">
        <v>18</v>
      </c>
      <c r="E8544" t="s">
        <v>69</v>
      </c>
      <c r="F8544" t="s">
        <v>24</v>
      </c>
      <c r="G8544">
        <v>23</v>
      </c>
      <c r="H8544">
        <v>1.0936239999999999</v>
      </c>
      <c r="I8544">
        <v>1.1830229999999999</v>
      </c>
      <c r="J8544">
        <v>8.9399000000000006E-2</v>
      </c>
      <c r="K8544">
        <v>-3.48505E-2</v>
      </c>
      <c r="L8544">
        <v>3.8557099999999997E-2</v>
      </c>
      <c r="M8544">
        <v>8.9399000000000006E-2</v>
      </c>
      <c r="N8544">
        <v>0.140241</v>
      </c>
      <c r="O8544">
        <v>0.21364859999999999</v>
      </c>
      <c r="P8544">
        <v>42</v>
      </c>
      <c r="Q8544">
        <v>9.6952499999999997E-2</v>
      </c>
    </row>
    <row r="8545" spans="1:17">
      <c r="A8545" t="s">
        <v>10751</v>
      </c>
      <c r="B8545" t="s">
        <v>3</v>
      </c>
      <c r="C8545" t="s">
        <v>14</v>
      </c>
      <c r="D8545" t="s">
        <v>18</v>
      </c>
      <c r="E8545" t="s">
        <v>69</v>
      </c>
      <c r="F8545" t="s">
        <v>24</v>
      </c>
      <c r="G8545">
        <v>24</v>
      </c>
      <c r="H8545">
        <v>0.94040970000000002</v>
      </c>
      <c r="I8545">
        <v>0.98592869999999999</v>
      </c>
      <c r="J8545">
        <v>4.5518900000000001E-2</v>
      </c>
      <c r="K8545">
        <v>-6.5517800000000001E-2</v>
      </c>
      <c r="L8545">
        <v>8.3599999999999999E-5</v>
      </c>
      <c r="M8545">
        <v>4.5518900000000001E-2</v>
      </c>
      <c r="N8545">
        <v>9.0954300000000002E-2</v>
      </c>
      <c r="O8545">
        <v>0.15655569999999999</v>
      </c>
      <c r="P8545">
        <v>42</v>
      </c>
      <c r="Q8545">
        <v>8.6642399999999994E-2</v>
      </c>
    </row>
    <row r="8546" spans="1:17">
      <c r="A8546" t="s">
        <v>10752</v>
      </c>
      <c r="B8546" t="s">
        <v>3</v>
      </c>
      <c r="C8546" t="s">
        <v>14</v>
      </c>
      <c r="D8546" t="s">
        <v>18</v>
      </c>
      <c r="E8546" t="s">
        <v>69</v>
      </c>
      <c r="F8546" t="s">
        <v>25</v>
      </c>
      <c r="G8546">
        <v>1</v>
      </c>
      <c r="H8546">
        <v>1.114576</v>
      </c>
      <c r="I8546">
        <v>1.2847580000000001</v>
      </c>
      <c r="J8546">
        <v>0.1701812</v>
      </c>
      <c r="K8546">
        <v>5.1495600000000002E-2</v>
      </c>
      <c r="L8546">
        <v>0.121616</v>
      </c>
      <c r="M8546">
        <v>0.1701812</v>
      </c>
      <c r="N8546">
        <v>0.2187463</v>
      </c>
      <c r="O8546">
        <v>0.28886679999999998</v>
      </c>
      <c r="P8546">
        <v>39.061</v>
      </c>
      <c r="Q8546">
        <v>9.2610899999999996E-2</v>
      </c>
    </row>
    <row r="8547" spans="1:17">
      <c r="A8547" t="s">
        <v>10753</v>
      </c>
      <c r="B8547" t="s">
        <v>3</v>
      </c>
      <c r="C8547" t="s">
        <v>14</v>
      </c>
      <c r="D8547" t="s">
        <v>18</v>
      </c>
      <c r="E8547" t="s">
        <v>69</v>
      </c>
      <c r="F8547" t="s">
        <v>25</v>
      </c>
      <c r="G8547">
        <v>2</v>
      </c>
      <c r="H8547">
        <v>1.083439</v>
      </c>
      <c r="I8547">
        <v>1.251544</v>
      </c>
      <c r="J8547">
        <v>0.16810439999999999</v>
      </c>
      <c r="K8547">
        <v>7.3177900000000004E-2</v>
      </c>
      <c r="L8547">
        <v>0.12926119999999999</v>
      </c>
      <c r="M8547">
        <v>0.16810439999999999</v>
      </c>
      <c r="N8547">
        <v>0.20694750000000001</v>
      </c>
      <c r="O8547">
        <v>0.26303080000000001</v>
      </c>
      <c r="P8547">
        <v>37.436100000000003</v>
      </c>
      <c r="Q8547">
        <v>7.4071499999999998E-2</v>
      </c>
    </row>
    <row r="8548" spans="1:17">
      <c r="A8548" t="s">
        <v>10754</v>
      </c>
      <c r="B8548" t="s">
        <v>3</v>
      </c>
      <c r="C8548" t="s">
        <v>14</v>
      </c>
      <c r="D8548" t="s">
        <v>18</v>
      </c>
      <c r="E8548" t="s">
        <v>69</v>
      </c>
      <c r="F8548" t="s">
        <v>25</v>
      </c>
      <c r="G8548">
        <v>3</v>
      </c>
      <c r="H8548">
        <v>1.1125970000000001</v>
      </c>
      <c r="I8548">
        <v>1.2325429999999999</v>
      </c>
      <c r="J8548">
        <v>0.11994539999999999</v>
      </c>
      <c r="K8548">
        <v>3.8454099999999998E-2</v>
      </c>
      <c r="L8548">
        <v>8.6599800000000005E-2</v>
      </c>
      <c r="M8548">
        <v>0.11994539999999999</v>
      </c>
      <c r="N8548">
        <v>0.15329090000000001</v>
      </c>
      <c r="O8548">
        <v>0.20143659999999999</v>
      </c>
      <c r="P8548">
        <v>37.767600000000002</v>
      </c>
      <c r="Q8548">
        <v>6.3588000000000006E-2</v>
      </c>
    </row>
    <row r="8549" spans="1:17">
      <c r="A8549" t="s">
        <v>10755</v>
      </c>
      <c r="B8549" t="s">
        <v>3</v>
      </c>
      <c r="C8549" t="s">
        <v>14</v>
      </c>
      <c r="D8549" t="s">
        <v>18</v>
      </c>
      <c r="E8549" t="s">
        <v>69</v>
      </c>
      <c r="F8549" t="s">
        <v>25</v>
      </c>
      <c r="G8549">
        <v>4</v>
      </c>
      <c r="H8549">
        <v>1.095202</v>
      </c>
      <c r="I8549">
        <v>1.201681</v>
      </c>
      <c r="J8549">
        <v>0.10647909999999999</v>
      </c>
      <c r="K8549">
        <v>7.8280999999999993E-3</v>
      </c>
      <c r="L8549">
        <v>6.6111900000000001E-2</v>
      </c>
      <c r="M8549">
        <v>0.10647909999999999</v>
      </c>
      <c r="N8549">
        <v>0.14684630000000001</v>
      </c>
      <c r="O8549">
        <v>0.20513000000000001</v>
      </c>
      <c r="P8549">
        <v>38.063200000000002</v>
      </c>
      <c r="Q8549">
        <v>7.6977799999999999E-2</v>
      </c>
    </row>
    <row r="8550" spans="1:17">
      <c r="A8550" t="s">
        <v>10756</v>
      </c>
      <c r="B8550" t="s">
        <v>3</v>
      </c>
      <c r="C8550" t="s">
        <v>14</v>
      </c>
      <c r="D8550" t="s">
        <v>18</v>
      </c>
      <c r="E8550" t="s">
        <v>69</v>
      </c>
      <c r="F8550" t="s">
        <v>25</v>
      </c>
      <c r="G8550">
        <v>5</v>
      </c>
      <c r="H8550">
        <v>1.1970940000000001</v>
      </c>
      <c r="I8550">
        <v>1.21021</v>
      </c>
      <c r="J8550">
        <v>1.3116299999999999E-2</v>
      </c>
      <c r="K8550">
        <v>-8.3722099999999994E-2</v>
      </c>
      <c r="L8550">
        <v>-2.65092E-2</v>
      </c>
      <c r="M8550">
        <v>1.3116299999999999E-2</v>
      </c>
      <c r="N8550">
        <v>5.2741700000000002E-2</v>
      </c>
      <c r="O8550">
        <v>0.1099546</v>
      </c>
      <c r="P8550">
        <v>36.374699999999997</v>
      </c>
      <c r="Q8550">
        <v>7.5563400000000003E-2</v>
      </c>
    </row>
    <row r="8551" spans="1:17">
      <c r="A8551" t="s">
        <v>10757</v>
      </c>
      <c r="B8551" t="s">
        <v>3</v>
      </c>
      <c r="C8551" t="s">
        <v>14</v>
      </c>
      <c r="D8551" t="s">
        <v>18</v>
      </c>
      <c r="E8551" t="s">
        <v>69</v>
      </c>
      <c r="F8551" t="s">
        <v>25</v>
      </c>
      <c r="G8551">
        <v>6</v>
      </c>
      <c r="H8551">
        <v>1.411284</v>
      </c>
      <c r="I8551">
        <v>1.329267</v>
      </c>
      <c r="J8551">
        <v>-8.2017499999999993E-2</v>
      </c>
      <c r="K8551">
        <v>-0.2150176</v>
      </c>
      <c r="L8551">
        <v>-0.13644010000000001</v>
      </c>
      <c r="M8551">
        <v>-8.2017499999999993E-2</v>
      </c>
      <c r="N8551">
        <v>-2.7594899999999999E-2</v>
      </c>
      <c r="O8551">
        <v>5.0982699999999999E-2</v>
      </c>
      <c r="P8551">
        <v>35.591200000000001</v>
      </c>
      <c r="Q8551">
        <v>0.1037806</v>
      </c>
    </row>
    <row r="8552" spans="1:17">
      <c r="A8552" t="s">
        <v>10758</v>
      </c>
      <c r="B8552" t="s">
        <v>3</v>
      </c>
      <c r="C8552" t="s">
        <v>14</v>
      </c>
      <c r="D8552" t="s">
        <v>18</v>
      </c>
      <c r="E8552" t="s">
        <v>69</v>
      </c>
      <c r="F8552" t="s">
        <v>25</v>
      </c>
      <c r="G8552">
        <v>7</v>
      </c>
      <c r="H8552">
        <v>1.7424789999999999</v>
      </c>
      <c r="I8552">
        <v>1.5929629999999999</v>
      </c>
      <c r="J8552">
        <v>-0.14951619999999999</v>
      </c>
      <c r="K8552">
        <v>-0.31622260000000002</v>
      </c>
      <c r="L8552">
        <v>-0.21773110000000001</v>
      </c>
      <c r="M8552">
        <v>-0.14951619999999999</v>
      </c>
      <c r="N8552">
        <v>-8.1301300000000007E-2</v>
      </c>
      <c r="O8552">
        <v>1.7190199999999999E-2</v>
      </c>
      <c r="P8552">
        <v>34.965499999999999</v>
      </c>
      <c r="Q8552">
        <v>0.13008169999999999</v>
      </c>
    </row>
    <row r="8553" spans="1:17">
      <c r="A8553" t="s">
        <v>10759</v>
      </c>
      <c r="B8553" t="s">
        <v>3</v>
      </c>
      <c r="C8553" t="s">
        <v>14</v>
      </c>
      <c r="D8553" t="s">
        <v>18</v>
      </c>
      <c r="E8553" t="s">
        <v>69</v>
      </c>
      <c r="F8553" t="s">
        <v>25</v>
      </c>
      <c r="G8553">
        <v>8</v>
      </c>
      <c r="H8553">
        <v>1.9080360000000001</v>
      </c>
      <c r="I8553">
        <v>1.7794220000000001</v>
      </c>
      <c r="J8553">
        <v>-0.1286138</v>
      </c>
      <c r="K8553">
        <v>-0.2999464</v>
      </c>
      <c r="L8553">
        <v>-0.1987217</v>
      </c>
      <c r="M8553">
        <v>-0.1286138</v>
      </c>
      <c r="N8553">
        <v>-5.8505799999999997E-2</v>
      </c>
      <c r="O8553">
        <v>4.2718899999999997E-2</v>
      </c>
      <c r="P8553">
        <v>36.421599999999998</v>
      </c>
      <c r="Q8553">
        <v>0.13369159999999999</v>
      </c>
    </row>
    <row r="8554" spans="1:17">
      <c r="A8554" t="s">
        <v>10760</v>
      </c>
      <c r="B8554" t="s">
        <v>3</v>
      </c>
      <c r="C8554" t="s">
        <v>14</v>
      </c>
      <c r="D8554" t="s">
        <v>18</v>
      </c>
      <c r="E8554" t="s">
        <v>69</v>
      </c>
      <c r="F8554" t="s">
        <v>25</v>
      </c>
      <c r="G8554">
        <v>9</v>
      </c>
      <c r="H8554">
        <v>1.6334249999999999</v>
      </c>
      <c r="I8554">
        <v>1.580579</v>
      </c>
      <c r="J8554">
        <v>-5.2846200000000003E-2</v>
      </c>
      <c r="K8554">
        <v>-0.24320720000000001</v>
      </c>
      <c r="L8554">
        <v>-0.13074040000000001</v>
      </c>
      <c r="M8554">
        <v>-5.2846200000000003E-2</v>
      </c>
      <c r="N8554">
        <v>2.5047900000000001E-2</v>
      </c>
      <c r="O8554">
        <v>0.13751469999999999</v>
      </c>
      <c r="P8554">
        <v>40.704500000000003</v>
      </c>
      <c r="Q8554">
        <v>0.14853939999999999</v>
      </c>
    </row>
    <row r="8555" spans="1:17">
      <c r="A8555" t="s">
        <v>10761</v>
      </c>
      <c r="B8555" t="s">
        <v>3</v>
      </c>
      <c r="C8555" t="s">
        <v>14</v>
      </c>
      <c r="D8555" t="s">
        <v>18</v>
      </c>
      <c r="E8555" t="s">
        <v>69</v>
      </c>
      <c r="F8555" t="s">
        <v>25</v>
      </c>
      <c r="G8555">
        <v>10</v>
      </c>
      <c r="H8555">
        <v>1.5132270000000001</v>
      </c>
      <c r="I8555">
        <v>1.451036</v>
      </c>
      <c r="J8555">
        <v>-6.2191499999999997E-2</v>
      </c>
      <c r="K8555">
        <v>-0.25465359999999998</v>
      </c>
      <c r="L8555">
        <v>-0.1409454</v>
      </c>
      <c r="M8555">
        <v>-6.2191499999999997E-2</v>
      </c>
      <c r="N8555">
        <v>1.6562400000000001E-2</v>
      </c>
      <c r="O8555">
        <v>0.13027050000000001</v>
      </c>
      <c r="P8555">
        <v>43.6646</v>
      </c>
      <c r="Q8555">
        <v>0.1501789</v>
      </c>
    </row>
    <row r="8556" spans="1:17">
      <c r="A8556" t="s">
        <v>10762</v>
      </c>
      <c r="B8556" t="s">
        <v>3</v>
      </c>
      <c r="C8556" t="s">
        <v>14</v>
      </c>
      <c r="D8556" t="s">
        <v>18</v>
      </c>
      <c r="E8556" t="s">
        <v>69</v>
      </c>
      <c r="F8556" t="s">
        <v>25</v>
      </c>
      <c r="G8556">
        <v>11</v>
      </c>
      <c r="H8556">
        <v>1.360266</v>
      </c>
      <c r="I8556">
        <v>1.359397</v>
      </c>
      <c r="J8556">
        <v>-8.6910000000000004E-4</v>
      </c>
      <c r="K8556">
        <v>-0.18961149999999999</v>
      </c>
      <c r="L8556">
        <v>-7.8100900000000001E-2</v>
      </c>
      <c r="M8556">
        <v>-8.6910000000000004E-4</v>
      </c>
      <c r="N8556">
        <v>7.6362799999999995E-2</v>
      </c>
      <c r="O8556">
        <v>0.18787329999999999</v>
      </c>
      <c r="P8556">
        <v>45.866799999999998</v>
      </c>
      <c r="Q8556">
        <v>0.1472765</v>
      </c>
    </row>
    <row r="8557" spans="1:17">
      <c r="A8557" t="s">
        <v>10763</v>
      </c>
      <c r="B8557" t="s">
        <v>3</v>
      </c>
      <c r="C8557" t="s">
        <v>14</v>
      </c>
      <c r="D8557" t="s">
        <v>18</v>
      </c>
      <c r="E8557" t="s">
        <v>69</v>
      </c>
      <c r="F8557" t="s">
        <v>25</v>
      </c>
      <c r="G8557">
        <v>12</v>
      </c>
      <c r="H8557">
        <v>1.2032149999999999</v>
      </c>
      <c r="I8557">
        <v>1.2432270000000001</v>
      </c>
      <c r="J8557">
        <v>4.0012300000000001E-2</v>
      </c>
      <c r="K8557">
        <v>-0.1260483</v>
      </c>
      <c r="L8557">
        <v>-2.7938399999999999E-2</v>
      </c>
      <c r="M8557">
        <v>4.0012300000000001E-2</v>
      </c>
      <c r="N8557">
        <v>0.1079629</v>
      </c>
      <c r="O8557">
        <v>0.2060729</v>
      </c>
      <c r="P8557">
        <v>47.779299999999999</v>
      </c>
      <c r="Q8557">
        <v>0.12957779999999999</v>
      </c>
    </row>
    <row r="8558" spans="1:17">
      <c r="A8558" t="s">
        <v>10764</v>
      </c>
      <c r="B8558" t="s">
        <v>3</v>
      </c>
      <c r="C8558" t="s">
        <v>14</v>
      </c>
      <c r="D8558" t="s">
        <v>18</v>
      </c>
      <c r="E8558" t="s">
        <v>69</v>
      </c>
      <c r="F8558" t="s">
        <v>25</v>
      </c>
      <c r="G8558">
        <v>13</v>
      </c>
      <c r="H8558">
        <v>1.18458</v>
      </c>
      <c r="I8558">
        <v>1.18458</v>
      </c>
      <c r="J8558">
        <v>0</v>
      </c>
      <c r="K8558">
        <v>-2.37361E-2</v>
      </c>
      <c r="L8558">
        <v>7.0521899999999998E-2</v>
      </c>
      <c r="M8558">
        <v>0.1358047</v>
      </c>
      <c r="N8558">
        <v>0.2010874</v>
      </c>
      <c r="O8558">
        <v>0.29534539999999998</v>
      </c>
      <c r="P8558">
        <v>48.092300000000002</v>
      </c>
      <c r="Q8558">
        <v>0.1244903</v>
      </c>
    </row>
    <row r="8559" spans="1:17">
      <c r="A8559" t="s">
        <v>10765</v>
      </c>
      <c r="B8559" t="s">
        <v>3</v>
      </c>
      <c r="C8559" t="s">
        <v>14</v>
      </c>
      <c r="D8559" t="s">
        <v>18</v>
      </c>
      <c r="E8559" t="s">
        <v>69</v>
      </c>
      <c r="F8559" t="s">
        <v>25</v>
      </c>
      <c r="G8559">
        <v>14</v>
      </c>
      <c r="H8559">
        <v>0.95373870000000005</v>
      </c>
      <c r="I8559">
        <v>1.0895429999999999</v>
      </c>
      <c r="J8559">
        <v>0.1358047</v>
      </c>
      <c r="K8559">
        <v>-3.0682299999999999E-2</v>
      </c>
      <c r="L8559">
        <v>5.8175499999999998E-2</v>
      </c>
      <c r="M8559">
        <v>0.1197182</v>
      </c>
      <c r="N8559">
        <v>0.1812609</v>
      </c>
      <c r="O8559">
        <v>0.27011869999999999</v>
      </c>
      <c r="P8559">
        <v>47.8964</v>
      </c>
      <c r="Q8559">
        <v>0.11735810000000001</v>
      </c>
    </row>
    <row r="8560" spans="1:17">
      <c r="A8560" t="s">
        <v>10766</v>
      </c>
      <c r="B8560" t="s">
        <v>3</v>
      </c>
      <c r="C8560" t="s">
        <v>14</v>
      </c>
      <c r="D8560" t="s">
        <v>18</v>
      </c>
      <c r="E8560" t="s">
        <v>69</v>
      </c>
      <c r="F8560" t="s">
        <v>25</v>
      </c>
      <c r="G8560">
        <v>15</v>
      </c>
      <c r="H8560">
        <v>0.91741720000000004</v>
      </c>
      <c r="I8560">
        <v>1.0371349999999999</v>
      </c>
      <c r="J8560">
        <v>0.1197182</v>
      </c>
      <c r="K8560">
        <v>-5.5579499999999997E-2</v>
      </c>
      <c r="L8560">
        <v>2.2093999999999999E-2</v>
      </c>
      <c r="M8560">
        <v>7.58905E-2</v>
      </c>
      <c r="N8560">
        <v>0.12968689999999999</v>
      </c>
      <c r="O8560">
        <v>0.2073604</v>
      </c>
      <c r="P8560">
        <v>48.378900000000002</v>
      </c>
      <c r="Q8560">
        <v>0.1025865</v>
      </c>
    </row>
    <row r="8561" spans="1:17">
      <c r="A8561" t="s">
        <v>10767</v>
      </c>
      <c r="B8561" t="s">
        <v>3</v>
      </c>
      <c r="C8561" t="s">
        <v>14</v>
      </c>
      <c r="D8561" t="s">
        <v>18</v>
      </c>
      <c r="E8561" t="s">
        <v>69</v>
      </c>
      <c r="F8561" t="s">
        <v>25</v>
      </c>
      <c r="G8561">
        <v>16</v>
      </c>
      <c r="H8561">
        <v>0.98041469999999997</v>
      </c>
      <c r="I8561">
        <v>1.056305</v>
      </c>
      <c r="J8561">
        <v>7.58905E-2</v>
      </c>
      <c r="K8561">
        <v>-7.7451900000000004E-2</v>
      </c>
      <c r="L8561">
        <v>4.0717000000000001E-3</v>
      </c>
      <c r="M8561">
        <v>6.0534699999999997E-2</v>
      </c>
      <c r="N8561">
        <v>0.1169977</v>
      </c>
      <c r="O8561">
        <v>0.19852130000000001</v>
      </c>
      <c r="P8561">
        <v>47.161900000000003</v>
      </c>
      <c r="Q8561">
        <v>0.1076715</v>
      </c>
    </row>
    <row r="8562" spans="1:17">
      <c r="A8562" t="s">
        <v>10768</v>
      </c>
      <c r="B8562" t="s">
        <v>3</v>
      </c>
      <c r="C8562" t="s">
        <v>14</v>
      </c>
      <c r="D8562" t="s">
        <v>18</v>
      </c>
      <c r="E8562" t="s">
        <v>69</v>
      </c>
      <c r="F8562" t="s">
        <v>25</v>
      </c>
      <c r="G8562">
        <v>17</v>
      </c>
      <c r="H8562">
        <v>1.141988</v>
      </c>
      <c r="I8562">
        <v>1.2025220000000001</v>
      </c>
      <c r="J8562">
        <v>6.0534699999999997E-2</v>
      </c>
      <c r="K8562">
        <v>-1.34568E-2</v>
      </c>
      <c r="L8562">
        <v>7.3610999999999996E-2</v>
      </c>
      <c r="M8562">
        <v>0.1339139</v>
      </c>
      <c r="N8562">
        <v>0.1942169</v>
      </c>
      <c r="O8562">
        <v>0.2812847</v>
      </c>
      <c r="P8562">
        <v>45.666200000000003</v>
      </c>
      <c r="Q8562">
        <v>0.114994</v>
      </c>
    </row>
    <row r="8563" spans="1:17">
      <c r="A8563" t="s">
        <v>10769</v>
      </c>
      <c r="B8563" t="s">
        <v>3</v>
      </c>
      <c r="C8563" t="s">
        <v>14</v>
      </c>
      <c r="D8563" t="s">
        <v>18</v>
      </c>
      <c r="E8563" t="s">
        <v>69</v>
      </c>
      <c r="F8563" t="s">
        <v>25</v>
      </c>
      <c r="G8563">
        <v>18</v>
      </c>
      <c r="H8563">
        <v>1.3558889999999999</v>
      </c>
      <c r="I8563">
        <v>1.489803</v>
      </c>
      <c r="J8563">
        <v>0.1339139</v>
      </c>
      <c r="K8563">
        <v>4.0336299999999999E-2</v>
      </c>
      <c r="L8563">
        <v>0.1426335</v>
      </c>
      <c r="M8563">
        <v>0.21348429999999999</v>
      </c>
      <c r="N8563">
        <v>0.284335</v>
      </c>
      <c r="O8563">
        <v>0.38663219999999998</v>
      </c>
      <c r="P8563">
        <v>42.573099999999997</v>
      </c>
      <c r="Q8563">
        <v>0.13510810000000001</v>
      </c>
    </row>
    <row r="8564" spans="1:17">
      <c r="A8564" t="s">
        <v>10770</v>
      </c>
      <c r="B8564" t="s">
        <v>3</v>
      </c>
      <c r="C8564" t="s">
        <v>14</v>
      </c>
      <c r="D8564" t="s">
        <v>18</v>
      </c>
      <c r="E8564" t="s">
        <v>69</v>
      </c>
      <c r="F8564" t="s">
        <v>25</v>
      </c>
      <c r="G8564">
        <v>19</v>
      </c>
      <c r="H8564">
        <v>1.482815</v>
      </c>
      <c r="I8564">
        <v>1.696299</v>
      </c>
      <c r="J8564">
        <v>0.21348429999999999</v>
      </c>
      <c r="K8564">
        <v>-0.1336514</v>
      </c>
      <c r="L8564">
        <v>-1.2499400000000001E-2</v>
      </c>
      <c r="M8564">
        <v>7.1410199999999993E-2</v>
      </c>
      <c r="N8564">
        <v>0.15531980000000001</v>
      </c>
      <c r="O8564">
        <v>0.27647179999999999</v>
      </c>
      <c r="P8564">
        <v>39.7746</v>
      </c>
      <c r="Q8564">
        <v>0.1600104</v>
      </c>
    </row>
    <row r="8565" spans="1:17">
      <c r="A8565" t="s">
        <v>10771</v>
      </c>
      <c r="B8565" t="s">
        <v>3</v>
      </c>
      <c r="C8565" t="s">
        <v>14</v>
      </c>
      <c r="D8565" t="s">
        <v>18</v>
      </c>
      <c r="E8565" t="s">
        <v>69</v>
      </c>
      <c r="F8565" t="s">
        <v>25</v>
      </c>
      <c r="G8565">
        <v>20</v>
      </c>
      <c r="H8565">
        <v>1.74834</v>
      </c>
      <c r="I8565">
        <v>1.842123</v>
      </c>
      <c r="J8565">
        <v>9.3782099999999993E-2</v>
      </c>
      <c r="K8565">
        <v>-0.1067111</v>
      </c>
      <c r="L8565">
        <v>1.17419E-2</v>
      </c>
      <c r="M8565">
        <v>9.3782099999999993E-2</v>
      </c>
      <c r="N8565">
        <v>0.17582229999999999</v>
      </c>
      <c r="O8565">
        <v>0.29427540000000002</v>
      </c>
      <c r="P8565">
        <v>39.289900000000003</v>
      </c>
      <c r="Q8565">
        <v>0.15644569999999999</v>
      </c>
    </row>
    <row r="8566" spans="1:17">
      <c r="A8566" t="s">
        <v>10772</v>
      </c>
      <c r="B8566" t="s">
        <v>3</v>
      </c>
      <c r="C8566" t="s">
        <v>14</v>
      </c>
      <c r="D8566" t="s">
        <v>18</v>
      </c>
      <c r="E8566" t="s">
        <v>69</v>
      </c>
      <c r="F8566" t="s">
        <v>25</v>
      </c>
      <c r="G8566">
        <v>21</v>
      </c>
      <c r="H8566">
        <v>1.732634</v>
      </c>
      <c r="I8566">
        <v>1.920865</v>
      </c>
      <c r="J8566">
        <v>0.18823110000000001</v>
      </c>
      <c r="K8566">
        <v>-6.4219000000000004E-3</v>
      </c>
      <c r="L8566">
        <v>0.1085806</v>
      </c>
      <c r="M8566">
        <v>0.18823110000000001</v>
      </c>
      <c r="N8566">
        <v>0.26788149999999999</v>
      </c>
      <c r="O8566">
        <v>0.3828841</v>
      </c>
      <c r="P8566">
        <v>38.072099999999999</v>
      </c>
      <c r="Q8566">
        <v>0.15188850000000001</v>
      </c>
    </row>
    <row r="8567" spans="1:17">
      <c r="A8567" t="s">
        <v>10773</v>
      </c>
      <c r="B8567" t="s">
        <v>3</v>
      </c>
      <c r="C8567" t="s">
        <v>14</v>
      </c>
      <c r="D8567" t="s">
        <v>18</v>
      </c>
      <c r="E8567" t="s">
        <v>69</v>
      </c>
      <c r="F8567" t="s">
        <v>25</v>
      </c>
      <c r="G8567">
        <v>22</v>
      </c>
      <c r="H8567">
        <v>1.6298250000000001</v>
      </c>
      <c r="I8567">
        <v>1.7830839999999999</v>
      </c>
      <c r="J8567">
        <v>0.15325849999999999</v>
      </c>
      <c r="K8567">
        <v>-1.32032E-2</v>
      </c>
      <c r="L8567">
        <v>8.5143700000000003E-2</v>
      </c>
      <c r="M8567">
        <v>0.15325849999999999</v>
      </c>
      <c r="N8567">
        <v>0.2213733</v>
      </c>
      <c r="O8567">
        <v>0.31972020000000001</v>
      </c>
      <c r="P8567">
        <v>36.529499999999999</v>
      </c>
      <c r="Q8567">
        <v>0.1298907</v>
      </c>
    </row>
    <row r="8568" spans="1:17">
      <c r="A8568" t="s">
        <v>10774</v>
      </c>
      <c r="B8568" t="s">
        <v>3</v>
      </c>
      <c r="C8568" t="s">
        <v>14</v>
      </c>
      <c r="D8568" t="s">
        <v>18</v>
      </c>
      <c r="E8568" t="s">
        <v>69</v>
      </c>
      <c r="F8568" t="s">
        <v>25</v>
      </c>
      <c r="G8568">
        <v>23</v>
      </c>
      <c r="H8568">
        <v>1.405529</v>
      </c>
      <c r="I8568">
        <v>1.5810219999999999</v>
      </c>
      <c r="J8568">
        <v>0.17549329999999999</v>
      </c>
      <c r="K8568">
        <v>1.13163E-2</v>
      </c>
      <c r="L8568">
        <v>0.1083134</v>
      </c>
      <c r="M8568">
        <v>0.17549329999999999</v>
      </c>
      <c r="N8568">
        <v>0.24267320000000001</v>
      </c>
      <c r="O8568">
        <v>0.33967029999999998</v>
      </c>
      <c r="P8568">
        <v>35.336199999999998</v>
      </c>
      <c r="Q8568">
        <v>0.128108</v>
      </c>
    </row>
    <row r="8569" spans="1:17">
      <c r="A8569" t="s">
        <v>10775</v>
      </c>
      <c r="B8569" t="s">
        <v>3</v>
      </c>
      <c r="C8569" t="s">
        <v>14</v>
      </c>
      <c r="D8569" t="s">
        <v>18</v>
      </c>
      <c r="E8569" t="s">
        <v>69</v>
      </c>
      <c r="F8569" t="s">
        <v>25</v>
      </c>
      <c r="G8569">
        <v>24</v>
      </c>
      <c r="H8569">
        <v>1.1647449999999999</v>
      </c>
      <c r="I8569">
        <v>1.405815</v>
      </c>
      <c r="J8569">
        <v>0.24106959999999999</v>
      </c>
      <c r="K8569">
        <v>0.1014157</v>
      </c>
      <c r="L8569">
        <v>0.18392439999999999</v>
      </c>
      <c r="M8569">
        <v>0.24106959999999999</v>
      </c>
      <c r="N8569">
        <v>0.2982149</v>
      </c>
      <c r="O8569">
        <v>0.3807236</v>
      </c>
      <c r="P8569">
        <v>35.429099999999998</v>
      </c>
      <c r="Q8569">
        <v>0.1089726</v>
      </c>
    </row>
    <row r="8570" spans="1:17">
      <c r="A8570" t="s">
        <v>10776</v>
      </c>
      <c r="B8570" t="s">
        <v>3</v>
      </c>
      <c r="C8570" t="s">
        <v>14</v>
      </c>
      <c r="D8570" t="s">
        <v>18</v>
      </c>
      <c r="E8570" t="s">
        <v>69</v>
      </c>
      <c r="F8570" t="s">
        <v>26</v>
      </c>
      <c r="G8570">
        <v>1</v>
      </c>
      <c r="H8570">
        <v>1.0893470000000001</v>
      </c>
      <c r="I8570">
        <v>1.174221</v>
      </c>
      <c r="J8570">
        <v>8.4874500000000005E-2</v>
      </c>
      <c r="K8570">
        <v>1.1402499999999999E-2</v>
      </c>
      <c r="L8570">
        <v>5.4810400000000002E-2</v>
      </c>
      <c r="M8570">
        <v>8.4874500000000005E-2</v>
      </c>
      <c r="N8570">
        <v>0.1149387</v>
      </c>
      <c r="O8570">
        <v>0.1583466</v>
      </c>
      <c r="P8570">
        <v>42.357199999999999</v>
      </c>
      <c r="Q8570">
        <v>5.73305E-2</v>
      </c>
    </row>
    <row r="8571" spans="1:17">
      <c r="A8571" t="s">
        <v>10777</v>
      </c>
      <c r="B8571" t="s">
        <v>3</v>
      </c>
      <c r="C8571" t="s">
        <v>14</v>
      </c>
      <c r="D8571" t="s">
        <v>18</v>
      </c>
      <c r="E8571" t="s">
        <v>69</v>
      </c>
      <c r="F8571" t="s">
        <v>26</v>
      </c>
      <c r="G8571">
        <v>2</v>
      </c>
      <c r="H8571">
        <v>1.051091</v>
      </c>
      <c r="I8571">
        <v>1.1163879999999999</v>
      </c>
      <c r="J8571">
        <v>6.5297499999999994E-2</v>
      </c>
      <c r="K8571">
        <v>6.9383999999999999E-3</v>
      </c>
      <c r="L8571">
        <v>4.14174E-2</v>
      </c>
      <c r="M8571">
        <v>6.5297499999999994E-2</v>
      </c>
      <c r="N8571">
        <v>8.9177599999999996E-2</v>
      </c>
      <c r="O8571">
        <v>0.12365669999999999</v>
      </c>
      <c r="P8571">
        <v>42.075499999999998</v>
      </c>
      <c r="Q8571">
        <v>4.5537899999999999E-2</v>
      </c>
    </row>
    <row r="8572" spans="1:17">
      <c r="A8572" t="s">
        <v>10778</v>
      </c>
      <c r="B8572" t="s">
        <v>3</v>
      </c>
      <c r="C8572" t="s">
        <v>14</v>
      </c>
      <c r="D8572" t="s">
        <v>18</v>
      </c>
      <c r="E8572" t="s">
        <v>69</v>
      </c>
      <c r="F8572" t="s">
        <v>26</v>
      </c>
      <c r="G8572">
        <v>3</v>
      </c>
      <c r="H8572">
        <v>1.04097</v>
      </c>
      <c r="I8572">
        <v>1.1211310000000001</v>
      </c>
      <c r="J8572">
        <v>8.0160899999999993E-2</v>
      </c>
      <c r="K8572">
        <v>2.2410200000000002E-2</v>
      </c>
      <c r="L8572">
        <v>5.6529799999999998E-2</v>
      </c>
      <c r="M8572">
        <v>8.0160899999999993E-2</v>
      </c>
      <c r="N8572">
        <v>0.1037921</v>
      </c>
      <c r="O8572">
        <v>0.1379117</v>
      </c>
      <c r="P8572">
        <v>42.048999999999999</v>
      </c>
      <c r="Q8572">
        <v>4.5063100000000002E-2</v>
      </c>
    </row>
    <row r="8573" spans="1:17">
      <c r="A8573" t="s">
        <v>10779</v>
      </c>
      <c r="B8573" t="s">
        <v>3</v>
      </c>
      <c r="C8573" t="s">
        <v>14</v>
      </c>
      <c r="D8573" t="s">
        <v>18</v>
      </c>
      <c r="E8573" t="s">
        <v>69</v>
      </c>
      <c r="F8573" t="s">
        <v>26</v>
      </c>
      <c r="G8573">
        <v>4</v>
      </c>
      <c r="H8573">
        <v>1.078538</v>
      </c>
      <c r="I8573">
        <v>1.1248860000000001</v>
      </c>
      <c r="J8573">
        <v>4.6348E-2</v>
      </c>
      <c r="K8573">
        <v>-1.41335E-2</v>
      </c>
      <c r="L8573">
        <v>2.1599400000000001E-2</v>
      </c>
      <c r="M8573">
        <v>4.6348E-2</v>
      </c>
      <c r="N8573">
        <v>7.1096500000000007E-2</v>
      </c>
      <c r="O8573">
        <v>0.10682949999999999</v>
      </c>
      <c r="P8573">
        <v>41.440199999999997</v>
      </c>
      <c r="Q8573">
        <v>4.7194E-2</v>
      </c>
    </row>
    <row r="8574" spans="1:17">
      <c r="A8574" t="s">
        <v>10780</v>
      </c>
      <c r="B8574" t="s">
        <v>3</v>
      </c>
      <c r="C8574" t="s">
        <v>14</v>
      </c>
      <c r="D8574" t="s">
        <v>18</v>
      </c>
      <c r="E8574" t="s">
        <v>69</v>
      </c>
      <c r="F8574" t="s">
        <v>26</v>
      </c>
      <c r="G8574">
        <v>5</v>
      </c>
      <c r="H8574">
        <v>1.1444460000000001</v>
      </c>
      <c r="I8574">
        <v>1.219784</v>
      </c>
      <c r="J8574">
        <v>7.5337100000000004E-2</v>
      </c>
      <c r="K8574">
        <v>-7.5040000000000003E-4</v>
      </c>
      <c r="L8574">
        <v>4.4202699999999998E-2</v>
      </c>
      <c r="M8574">
        <v>7.5337100000000004E-2</v>
      </c>
      <c r="N8574">
        <v>0.1064716</v>
      </c>
      <c r="O8574">
        <v>0.1514247</v>
      </c>
      <c r="P8574">
        <v>40.851100000000002</v>
      </c>
      <c r="Q8574">
        <v>5.9371399999999998E-2</v>
      </c>
    </row>
    <row r="8575" spans="1:17">
      <c r="A8575" t="s">
        <v>10781</v>
      </c>
      <c r="B8575" t="s">
        <v>3</v>
      </c>
      <c r="C8575" t="s">
        <v>14</v>
      </c>
      <c r="D8575" t="s">
        <v>18</v>
      </c>
      <c r="E8575" t="s">
        <v>69</v>
      </c>
      <c r="F8575" t="s">
        <v>26</v>
      </c>
      <c r="G8575">
        <v>6</v>
      </c>
      <c r="H8575">
        <v>1.3480430000000001</v>
      </c>
      <c r="I8575">
        <v>1.380458</v>
      </c>
      <c r="J8575">
        <v>3.2414800000000001E-2</v>
      </c>
      <c r="K8575">
        <v>-7.3358400000000004E-2</v>
      </c>
      <c r="L8575">
        <v>-1.08667E-2</v>
      </c>
      <c r="M8575">
        <v>3.2414800000000001E-2</v>
      </c>
      <c r="N8575">
        <v>7.5696399999999997E-2</v>
      </c>
      <c r="O8575">
        <v>0.13818810000000001</v>
      </c>
      <c r="P8575">
        <v>40.201599999999999</v>
      </c>
      <c r="Q8575">
        <v>8.2535300000000006E-2</v>
      </c>
    </row>
    <row r="8576" spans="1:17">
      <c r="A8576" t="s">
        <v>10782</v>
      </c>
      <c r="B8576" t="s">
        <v>3</v>
      </c>
      <c r="C8576" t="s">
        <v>14</v>
      </c>
      <c r="D8576" t="s">
        <v>18</v>
      </c>
      <c r="E8576" t="s">
        <v>69</v>
      </c>
      <c r="F8576" t="s">
        <v>26</v>
      </c>
      <c r="G8576">
        <v>7</v>
      </c>
      <c r="H8576">
        <v>1.6408259999999999</v>
      </c>
      <c r="I8576">
        <v>1.705103</v>
      </c>
      <c r="J8576">
        <v>6.4277000000000001E-2</v>
      </c>
      <c r="K8576">
        <v>-2.04388E-2</v>
      </c>
      <c r="L8576">
        <v>2.9611999999999999E-2</v>
      </c>
      <c r="M8576">
        <v>6.4277000000000001E-2</v>
      </c>
      <c r="N8576">
        <v>9.8942000000000002E-2</v>
      </c>
      <c r="O8576">
        <v>0.14899280000000001</v>
      </c>
      <c r="P8576">
        <v>39.033799999999999</v>
      </c>
      <c r="Q8576">
        <v>6.6104099999999999E-2</v>
      </c>
    </row>
    <row r="8577" spans="1:17">
      <c r="A8577" t="s">
        <v>10783</v>
      </c>
      <c r="B8577" t="s">
        <v>3</v>
      </c>
      <c r="C8577" t="s">
        <v>14</v>
      </c>
      <c r="D8577" t="s">
        <v>18</v>
      </c>
      <c r="E8577" t="s">
        <v>69</v>
      </c>
      <c r="F8577" t="s">
        <v>26</v>
      </c>
      <c r="G8577">
        <v>8</v>
      </c>
      <c r="H8577">
        <v>1.746041</v>
      </c>
      <c r="I8577">
        <v>1.72828</v>
      </c>
      <c r="J8577">
        <v>-1.7761599999999999E-2</v>
      </c>
      <c r="K8577">
        <v>-0.1176813</v>
      </c>
      <c r="L8577">
        <v>-5.8647999999999999E-2</v>
      </c>
      <c r="M8577">
        <v>-1.7761599999999999E-2</v>
      </c>
      <c r="N8577">
        <v>2.3124700000000002E-2</v>
      </c>
      <c r="O8577">
        <v>8.2158099999999998E-2</v>
      </c>
      <c r="P8577">
        <v>39.539900000000003</v>
      </c>
      <c r="Q8577">
        <v>7.7967800000000004E-2</v>
      </c>
    </row>
    <row r="8578" spans="1:17">
      <c r="A8578" t="s">
        <v>10784</v>
      </c>
      <c r="B8578" t="s">
        <v>3</v>
      </c>
      <c r="C8578" t="s">
        <v>14</v>
      </c>
      <c r="D8578" t="s">
        <v>18</v>
      </c>
      <c r="E8578" t="s">
        <v>69</v>
      </c>
      <c r="F8578" t="s">
        <v>26</v>
      </c>
      <c r="G8578">
        <v>9</v>
      </c>
      <c r="H8578">
        <v>1.5947370000000001</v>
      </c>
      <c r="I8578">
        <v>1.349594</v>
      </c>
      <c r="J8578">
        <v>-0.245143</v>
      </c>
      <c r="K8578">
        <v>-0.33711760000000002</v>
      </c>
      <c r="L8578">
        <v>-0.28277829999999998</v>
      </c>
      <c r="M8578">
        <v>-0.245143</v>
      </c>
      <c r="N8578">
        <v>-0.20750779999999999</v>
      </c>
      <c r="O8578">
        <v>-0.15316850000000001</v>
      </c>
      <c r="P8578">
        <v>41.692799999999998</v>
      </c>
      <c r="Q8578">
        <v>7.1768100000000001E-2</v>
      </c>
    </row>
    <row r="8579" spans="1:17">
      <c r="A8579" t="s">
        <v>10785</v>
      </c>
      <c r="B8579" t="s">
        <v>3</v>
      </c>
      <c r="C8579" t="s">
        <v>14</v>
      </c>
      <c r="D8579" t="s">
        <v>18</v>
      </c>
      <c r="E8579" t="s">
        <v>69</v>
      </c>
      <c r="F8579" t="s">
        <v>26</v>
      </c>
      <c r="G8579">
        <v>10</v>
      </c>
      <c r="H8579">
        <v>1.4056550000000001</v>
      </c>
      <c r="I8579">
        <v>1.2366839999999999</v>
      </c>
      <c r="J8579">
        <v>-0.16897129999999999</v>
      </c>
      <c r="K8579">
        <v>-0.26960010000000001</v>
      </c>
      <c r="L8579">
        <v>-0.21014769999999999</v>
      </c>
      <c r="M8579">
        <v>-0.16897129999999999</v>
      </c>
      <c r="N8579">
        <v>-0.12779479999999999</v>
      </c>
      <c r="O8579">
        <v>-6.83425E-2</v>
      </c>
      <c r="P8579">
        <v>43.661200000000001</v>
      </c>
      <c r="Q8579">
        <v>7.8521099999999996E-2</v>
      </c>
    </row>
    <row r="8580" spans="1:17">
      <c r="A8580" t="s">
        <v>10786</v>
      </c>
      <c r="B8580" t="s">
        <v>3</v>
      </c>
      <c r="C8580" t="s">
        <v>14</v>
      </c>
      <c r="D8580" t="s">
        <v>18</v>
      </c>
      <c r="E8580" t="s">
        <v>69</v>
      </c>
      <c r="F8580" t="s">
        <v>26</v>
      </c>
      <c r="G8580">
        <v>11</v>
      </c>
      <c r="H8580">
        <v>1.2847029999999999</v>
      </c>
      <c r="I8580">
        <v>1.1907049999999999</v>
      </c>
      <c r="J8580">
        <v>-9.3997899999999995E-2</v>
      </c>
      <c r="K8580">
        <v>-0.1792599</v>
      </c>
      <c r="L8580">
        <v>-0.12888640000000001</v>
      </c>
      <c r="M8580">
        <v>-9.3997899999999995E-2</v>
      </c>
      <c r="N8580">
        <v>-5.9109299999999997E-2</v>
      </c>
      <c r="O8580">
        <v>-8.7358000000000002E-3</v>
      </c>
      <c r="P8580">
        <v>44.2562</v>
      </c>
      <c r="Q8580">
        <v>6.6530400000000003E-2</v>
      </c>
    </row>
    <row r="8581" spans="1:17">
      <c r="A8581" t="s">
        <v>10787</v>
      </c>
      <c r="B8581" t="s">
        <v>3</v>
      </c>
      <c r="C8581" t="s">
        <v>14</v>
      </c>
      <c r="D8581" t="s">
        <v>18</v>
      </c>
      <c r="E8581" t="s">
        <v>69</v>
      </c>
      <c r="F8581" t="s">
        <v>26</v>
      </c>
      <c r="G8581">
        <v>12</v>
      </c>
      <c r="H8581">
        <v>1.158793</v>
      </c>
      <c r="I8581">
        <v>1.1500570000000001</v>
      </c>
      <c r="J8581">
        <v>-8.7364999999999995E-3</v>
      </c>
      <c r="K8581">
        <v>-0.1133927</v>
      </c>
      <c r="L8581">
        <v>-5.1561000000000003E-2</v>
      </c>
      <c r="M8581">
        <v>-8.7364999999999995E-3</v>
      </c>
      <c r="N8581">
        <v>3.4088E-2</v>
      </c>
      <c r="O8581">
        <v>9.59198E-2</v>
      </c>
      <c r="P8581">
        <v>47.025300000000001</v>
      </c>
      <c r="Q8581">
        <v>8.1663700000000006E-2</v>
      </c>
    </row>
    <row r="8582" spans="1:17">
      <c r="A8582" t="s">
        <v>10788</v>
      </c>
      <c r="B8582" t="s">
        <v>3</v>
      </c>
      <c r="C8582" t="s">
        <v>14</v>
      </c>
      <c r="D8582" t="s">
        <v>18</v>
      </c>
      <c r="E8582" t="s">
        <v>69</v>
      </c>
      <c r="F8582" t="s">
        <v>26</v>
      </c>
      <c r="G8582">
        <v>13</v>
      </c>
      <c r="H8582">
        <v>1.100041</v>
      </c>
      <c r="I8582">
        <v>1.100041</v>
      </c>
      <c r="J8582">
        <v>0</v>
      </c>
      <c r="K8582">
        <v>1.1536899999999999E-2</v>
      </c>
      <c r="L8582">
        <v>6.10698E-2</v>
      </c>
      <c r="M8582">
        <v>9.5376100000000005E-2</v>
      </c>
      <c r="N8582">
        <v>0.1296824</v>
      </c>
      <c r="O8582">
        <v>0.17921529999999999</v>
      </c>
      <c r="P8582">
        <v>47.463700000000003</v>
      </c>
      <c r="Q8582">
        <v>6.5420099999999995E-2</v>
      </c>
    </row>
    <row r="8583" spans="1:17">
      <c r="A8583" t="s">
        <v>10789</v>
      </c>
      <c r="B8583" t="s">
        <v>3</v>
      </c>
      <c r="C8583" t="s">
        <v>14</v>
      </c>
      <c r="D8583" t="s">
        <v>18</v>
      </c>
      <c r="E8583" t="s">
        <v>69</v>
      </c>
      <c r="F8583" t="s">
        <v>26</v>
      </c>
      <c r="G8583">
        <v>14</v>
      </c>
      <c r="H8583">
        <v>0.94594350000000005</v>
      </c>
      <c r="I8583">
        <v>1.04132</v>
      </c>
      <c r="J8583">
        <v>9.5376100000000005E-2</v>
      </c>
      <c r="K8583">
        <v>3.5742500000000003E-2</v>
      </c>
      <c r="L8583">
        <v>8.6971800000000002E-2</v>
      </c>
      <c r="M8583">
        <v>0.1224531</v>
      </c>
      <c r="N8583">
        <v>0.1579343</v>
      </c>
      <c r="O8583">
        <v>0.20916370000000001</v>
      </c>
      <c r="P8583">
        <v>47.1355</v>
      </c>
      <c r="Q8583">
        <v>6.7660600000000001E-2</v>
      </c>
    </row>
    <row r="8584" spans="1:17">
      <c r="A8584" t="s">
        <v>10790</v>
      </c>
      <c r="B8584" t="s">
        <v>3</v>
      </c>
      <c r="C8584" t="s">
        <v>14</v>
      </c>
      <c r="D8584" t="s">
        <v>18</v>
      </c>
      <c r="E8584" t="s">
        <v>69</v>
      </c>
      <c r="F8584" t="s">
        <v>26</v>
      </c>
      <c r="G8584">
        <v>15</v>
      </c>
      <c r="H8584">
        <v>0.87411930000000004</v>
      </c>
      <c r="I8584">
        <v>0.99657240000000002</v>
      </c>
      <c r="J8584">
        <v>0.1224531</v>
      </c>
      <c r="K8584">
        <v>3.7413000000000002E-2</v>
      </c>
      <c r="L8584">
        <v>8.1489599999999995E-2</v>
      </c>
      <c r="M8584">
        <v>0.11201700000000001</v>
      </c>
      <c r="N8584">
        <v>0.14254430000000001</v>
      </c>
      <c r="O8584">
        <v>0.18662090000000001</v>
      </c>
      <c r="P8584">
        <v>47.062100000000001</v>
      </c>
      <c r="Q8584">
        <v>5.8213800000000003E-2</v>
      </c>
    </row>
    <row r="8585" spans="1:17">
      <c r="A8585" t="s">
        <v>10791</v>
      </c>
      <c r="B8585" t="s">
        <v>3</v>
      </c>
      <c r="C8585" t="s">
        <v>14</v>
      </c>
      <c r="D8585" t="s">
        <v>18</v>
      </c>
      <c r="E8585" t="s">
        <v>69</v>
      </c>
      <c r="F8585" t="s">
        <v>26</v>
      </c>
      <c r="G8585">
        <v>16</v>
      </c>
      <c r="H8585">
        <v>0.91020040000000002</v>
      </c>
      <c r="I8585">
        <v>1.0222169999999999</v>
      </c>
      <c r="J8585">
        <v>0.11201700000000001</v>
      </c>
      <c r="K8585">
        <v>4.3523699999999999E-2</v>
      </c>
      <c r="L8585">
        <v>9.1326199999999996E-2</v>
      </c>
      <c r="M8585">
        <v>0.12443410000000001</v>
      </c>
      <c r="N8585">
        <v>0.15754199999999999</v>
      </c>
      <c r="O8585">
        <v>0.20534450000000001</v>
      </c>
      <c r="P8585">
        <v>46.262500000000003</v>
      </c>
      <c r="Q8585">
        <v>6.3134700000000002E-2</v>
      </c>
    </row>
    <row r="8586" spans="1:17">
      <c r="A8586" t="s">
        <v>10792</v>
      </c>
      <c r="B8586" t="s">
        <v>3</v>
      </c>
      <c r="C8586" t="s">
        <v>14</v>
      </c>
      <c r="D8586" t="s">
        <v>18</v>
      </c>
      <c r="E8586" t="s">
        <v>69</v>
      </c>
      <c r="F8586" t="s">
        <v>26</v>
      </c>
      <c r="G8586">
        <v>17</v>
      </c>
      <c r="H8586">
        <v>1.0227059999999999</v>
      </c>
      <c r="I8586">
        <v>1.14714</v>
      </c>
      <c r="J8586">
        <v>0.12443410000000001</v>
      </c>
      <c r="K8586">
        <v>4.9830699999999999E-2</v>
      </c>
      <c r="L8586">
        <v>9.3227299999999999E-2</v>
      </c>
      <c r="M8586">
        <v>0.1232837</v>
      </c>
      <c r="N8586">
        <v>0.15334</v>
      </c>
      <c r="O8586">
        <v>0.19673669999999999</v>
      </c>
      <c r="P8586">
        <v>44.645899999999997</v>
      </c>
      <c r="Q8586">
        <v>5.7315699999999997E-2</v>
      </c>
    </row>
    <row r="8587" spans="1:17">
      <c r="A8587" t="s">
        <v>10793</v>
      </c>
      <c r="B8587" t="s">
        <v>3</v>
      </c>
      <c r="C8587" t="s">
        <v>14</v>
      </c>
      <c r="D8587" t="s">
        <v>18</v>
      </c>
      <c r="E8587" t="s">
        <v>69</v>
      </c>
      <c r="F8587" t="s">
        <v>26</v>
      </c>
      <c r="G8587">
        <v>18</v>
      </c>
      <c r="H8587">
        <v>1.2493050000000001</v>
      </c>
      <c r="I8587">
        <v>1.3725890000000001</v>
      </c>
      <c r="J8587">
        <v>0.1232837</v>
      </c>
      <c r="K8587">
        <v>-3.39116E-2</v>
      </c>
      <c r="L8587">
        <v>2.28229E-2</v>
      </c>
      <c r="M8587">
        <v>6.2116999999999999E-2</v>
      </c>
      <c r="N8587">
        <v>0.1014111</v>
      </c>
      <c r="O8587">
        <v>0.15814549999999999</v>
      </c>
      <c r="P8587">
        <v>42.876600000000003</v>
      </c>
      <c r="Q8587">
        <v>7.4931499999999998E-2</v>
      </c>
    </row>
    <row r="8588" spans="1:17">
      <c r="A8588" t="s">
        <v>10794</v>
      </c>
      <c r="B8588" t="s">
        <v>3</v>
      </c>
      <c r="C8588" t="s">
        <v>14</v>
      </c>
      <c r="D8588" t="s">
        <v>18</v>
      </c>
      <c r="E8588" t="s">
        <v>69</v>
      </c>
      <c r="F8588" t="s">
        <v>26</v>
      </c>
      <c r="G8588">
        <v>19</v>
      </c>
      <c r="H8588">
        <v>1.4914160000000001</v>
      </c>
      <c r="I8588">
        <v>1.5535330000000001</v>
      </c>
      <c r="J8588">
        <v>6.2116999999999999E-2</v>
      </c>
      <c r="K8588">
        <v>-0.2101835</v>
      </c>
      <c r="L8588">
        <v>-0.13852210000000001</v>
      </c>
      <c r="M8588">
        <v>-8.8889599999999999E-2</v>
      </c>
      <c r="N8588">
        <v>-3.9257100000000003E-2</v>
      </c>
      <c r="O8588">
        <v>3.2404299999999997E-2</v>
      </c>
      <c r="P8588">
        <v>41.241399999999999</v>
      </c>
      <c r="Q8588">
        <v>9.4646099999999997E-2</v>
      </c>
    </row>
    <row r="8589" spans="1:17">
      <c r="A8589" t="s">
        <v>10795</v>
      </c>
      <c r="B8589" t="s">
        <v>3</v>
      </c>
      <c r="C8589" t="s">
        <v>14</v>
      </c>
      <c r="D8589" t="s">
        <v>18</v>
      </c>
      <c r="E8589" t="s">
        <v>69</v>
      </c>
      <c r="F8589" t="s">
        <v>26</v>
      </c>
      <c r="G8589">
        <v>20</v>
      </c>
      <c r="H8589">
        <v>1.7233050000000001</v>
      </c>
      <c r="I8589">
        <v>1.6703239999999999</v>
      </c>
      <c r="J8589">
        <v>-5.2980800000000002E-2</v>
      </c>
      <c r="K8589">
        <v>-0.17699970000000001</v>
      </c>
      <c r="L8589">
        <v>-0.1037283</v>
      </c>
      <c r="M8589">
        <v>-5.2980800000000002E-2</v>
      </c>
      <c r="N8589">
        <v>-2.2331999999999999E-3</v>
      </c>
      <c r="O8589">
        <v>7.1038199999999996E-2</v>
      </c>
      <c r="P8589">
        <v>40.009300000000003</v>
      </c>
      <c r="Q8589">
        <v>9.6772499999999997E-2</v>
      </c>
    </row>
    <row r="8590" spans="1:17">
      <c r="A8590" t="s">
        <v>10796</v>
      </c>
      <c r="B8590" t="s">
        <v>3</v>
      </c>
      <c r="C8590" t="s">
        <v>14</v>
      </c>
      <c r="D8590" t="s">
        <v>18</v>
      </c>
      <c r="E8590" t="s">
        <v>69</v>
      </c>
      <c r="F8590" t="s">
        <v>26</v>
      </c>
      <c r="G8590">
        <v>21</v>
      </c>
      <c r="H8590">
        <v>1.6853959999999999</v>
      </c>
      <c r="I8590">
        <v>1.808076</v>
      </c>
      <c r="J8590">
        <v>0.12267989999999999</v>
      </c>
      <c r="K8590">
        <v>1.0230700000000001E-2</v>
      </c>
      <c r="L8590">
        <v>7.6666600000000001E-2</v>
      </c>
      <c r="M8590">
        <v>0.12267989999999999</v>
      </c>
      <c r="N8590">
        <v>0.16869319999999999</v>
      </c>
      <c r="O8590">
        <v>0.23512910000000001</v>
      </c>
      <c r="P8590">
        <v>39.145899999999997</v>
      </c>
      <c r="Q8590">
        <v>8.7744600000000006E-2</v>
      </c>
    </row>
    <row r="8591" spans="1:17">
      <c r="A8591" t="s">
        <v>10797</v>
      </c>
      <c r="B8591" t="s">
        <v>3</v>
      </c>
      <c r="C8591" t="s">
        <v>14</v>
      </c>
      <c r="D8591" t="s">
        <v>18</v>
      </c>
      <c r="E8591" t="s">
        <v>69</v>
      </c>
      <c r="F8591" t="s">
        <v>26</v>
      </c>
      <c r="G8591">
        <v>22</v>
      </c>
      <c r="H8591">
        <v>1.5971470000000001</v>
      </c>
      <c r="I8591">
        <v>1.664204</v>
      </c>
      <c r="J8591">
        <v>6.7056199999999996E-2</v>
      </c>
      <c r="K8591">
        <v>-4.5066700000000001E-2</v>
      </c>
      <c r="L8591">
        <v>2.1176400000000001E-2</v>
      </c>
      <c r="M8591">
        <v>6.7056199999999996E-2</v>
      </c>
      <c r="N8591">
        <v>0.11293599999999999</v>
      </c>
      <c r="O8591">
        <v>0.17917910000000001</v>
      </c>
      <c r="P8591">
        <v>38.314500000000002</v>
      </c>
      <c r="Q8591">
        <v>8.7489999999999998E-2</v>
      </c>
    </row>
    <row r="8592" spans="1:17">
      <c r="A8592" t="s">
        <v>10798</v>
      </c>
      <c r="B8592" t="s">
        <v>3</v>
      </c>
      <c r="C8592" t="s">
        <v>14</v>
      </c>
      <c r="D8592" t="s">
        <v>18</v>
      </c>
      <c r="E8592" t="s">
        <v>69</v>
      </c>
      <c r="F8592" t="s">
        <v>26</v>
      </c>
      <c r="G8592">
        <v>23</v>
      </c>
      <c r="H8592">
        <v>1.389294</v>
      </c>
      <c r="I8592">
        <v>1.496772</v>
      </c>
      <c r="J8592">
        <v>0.1074779</v>
      </c>
      <c r="K8592">
        <v>1.22559E-2</v>
      </c>
      <c r="L8592">
        <v>6.85138E-2</v>
      </c>
      <c r="M8592">
        <v>0.1074779</v>
      </c>
      <c r="N8592">
        <v>0.14644190000000001</v>
      </c>
      <c r="O8592">
        <v>0.20269980000000001</v>
      </c>
      <c r="P8592">
        <v>37.0456</v>
      </c>
      <c r="Q8592">
        <v>7.4302099999999996E-2</v>
      </c>
    </row>
    <row r="8593" spans="1:17">
      <c r="A8593" t="s">
        <v>10799</v>
      </c>
      <c r="B8593" t="s">
        <v>3</v>
      </c>
      <c r="C8593" t="s">
        <v>14</v>
      </c>
      <c r="D8593" t="s">
        <v>18</v>
      </c>
      <c r="E8593" t="s">
        <v>69</v>
      </c>
      <c r="F8593" t="s">
        <v>26</v>
      </c>
      <c r="G8593">
        <v>24</v>
      </c>
      <c r="H8593">
        <v>1.2068410000000001</v>
      </c>
      <c r="I8593">
        <v>1.3198030000000001</v>
      </c>
      <c r="J8593">
        <v>0.1129613</v>
      </c>
      <c r="K8593">
        <v>2.7723500000000002E-2</v>
      </c>
      <c r="L8593">
        <v>7.8082700000000005E-2</v>
      </c>
      <c r="M8593">
        <v>0.1129613</v>
      </c>
      <c r="N8593">
        <v>0.14784</v>
      </c>
      <c r="O8593">
        <v>0.19819919999999999</v>
      </c>
      <c r="P8593">
        <v>36.312800000000003</v>
      </c>
      <c r="Q8593">
        <v>6.6511500000000001E-2</v>
      </c>
    </row>
    <row r="8594" spans="1:17">
      <c r="A8594" t="s">
        <v>10800</v>
      </c>
      <c r="B8594" t="s">
        <v>3</v>
      </c>
      <c r="C8594" t="s">
        <v>14</v>
      </c>
      <c r="D8594" t="s">
        <v>18</v>
      </c>
      <c r="E8594" t="s">
        <v>69</v>
      </c>
      <c r="F8594" t="s">
        <v>27</v>
      </c>
      <c r="G8594">
        <v>1</v>
      </c>
      <c r="H8594">
        <v>1.0202249999999999</v>
      </c>
      <c r="I8594">
        <v>1.295331</v>
      </c>
      <c r="J8594">
        <v>0.27510570000000001</v>
      </c>
      <c r="K8594">
        <v>0.1862067</v>
      </c>
      <c r="L8594">
        <v>0.238729</v>
      </c>
      <c r="M8594">
        <v>0.27510570000000001</v>
      </c>
      <c r="N8594">
        <v>0.3114825</v>
      </c>
      <c r="O8594">
        <v>0.36400480000000002</v>
      </c>
      <c r="P8594">
        <v>38.151400000000002</v>
      </c>
      <c r="Q8594">
        <v>6.9368299999999994E-2</v>
      </c>
    </row>
    <row r="8595" spans="1:17">
      <c r="A8595" t="s">
        <v>10801</v>
      </c>
      <c r="B8595" t="s">
        <v>3</v>
      </c>
      <c r="C8595" t="s">
        <v>14</v>
      </c>
      <c r="D8595" t="s">
        <v>18</v>
      </c>
      <c r="E8595" t="s">
        <v>69</v>
      </c>
      <c r="F8595" t="s">
        <v>27</v>
      </c>
      <c r="G8595">
        <v>2</v>
      </c>
      <c r="H8595">
        <v>0.96549490000000004</v>
      </c>
      <c r="I8595">
        <v>1.1607320000000001</v>
      </c>
      <c r="J8595">
        <v>0.19523670000000001</v>
      </c>
      <c r="K8595">
        <v>0.1263727</v>
      </c>
      <c r="L8595">
        <v>0.16705809999999999</v>
      </c>
      <c r="M8595">
        <v>0.19523670000000001</v>
      </c>
      <c r="N8595">
        <v>0.22341530000000001</v>
      </c>
      <c r="O8595">
        <v>0.26410080000000002</v>
      </c>
      <c r="P8595">
        <v>38.204000000000001</v>
      </c>
      <c r="Q8595">
        <v>5.3734900000000002E-2</v>
      </c>
    </row>
    <row r="8596" spans="1:17">
      <c r="A8596" t="s">
        <v>10802</v>
      </c>
      <c r="B8596" t="s">
        <v>3</v>
      </c>
      <c r="C8596" t="s">
        <v>14</v>
      </c>
      <c r="D8596" t="s">
        <v>18</v>
      </c>
      <c r="E8596" t="s">
        <v>69</v>
      </c>
      <c r="F8596" t="s">
        <v>27</v>
      </c>
      <c r="G8596">
        <v>3</v>
      </c>
      <c r="H8596">
        <v>0.99384799999999995</v>
      </c>
      <c r="I8596">
        <v>1.1314219999999999</v>
      </c>
      <c r="J8596">
        <v>0.1375738</v>
      </c>
      <c r="K8596">
        <v>6.8734100000000006E-2</v>
      </c>
      <c r="L8596">
        <v>0.10940519999999999</v>
      </c>
      <c r="M8596">
        <v>0.1375738</v>
      </c>
      <c r="N8596">
        <v>0.16574240000000001</v>
      </c>
      <c r="O8596">
        <v>0.2064135</v>
      </c>
      <c r="P8596">
        <v>38.197800000000001</v>
      </c>
      <c r="Q8596">
        <v>5.3715899999999997E-2</v>
      </c>
    </row>
    <row r="8597" spans="1:17">
      <c r="A8597" t="s">
        <v>10803</v>
      </c>
      <c r="B8597" t="s">
        <v>3</v>
      </c>
      <c r="C8597" t="s">
        <v>14</v>
      </c>
      <c r="D8597" t="s">
        <v>18</v>
      </c>
      <c r="E8597" t="s">
        <v>69</v>
      </c>
      <c r="F8597" t="s">
        <v>27</v>
      </c>
      <c r="G8597">
        <v>4</v>
      </c>
      <c r="H8597">
        <v>1.0515909999999999</v>
      </c>
      <c r="I8597">
        <v>1.2191700000000001</v>
      </c>
      <c r="J8597">
        <v>0.1675787</v>
      </c>
      <c r="K8597">
        <v>9.0940800000000002E-2</v>
      </c>
      <c r="L8597">
        <v>0.13621910000000001</v>
      </c>
      <c r="M8597">
        <v>0.1675787</v>
      </c>
      <c r="N8597">
        <v>0.19893830000000001</v>
      </c>
      <c r="O8597">
        <v>0.2442165</v>
      </c>
      <c r="P8597">
        <v>37.683</v>
      </c>
      <c r="Q8597">
        <v>5.9800800000000001E-2</v>
      </c>
    </row>
    <row r="8598" spans="1:17">
      <c r="A8598" t="s">
        <v>10804</v>
      </c>
      <c r="B8598" t="s">
        <v>3</v>
      </c>
      <c r="C8598" t="s">
        <v>14</v>
      </c>
      <c r="D8598" t="s">
        <v>18</v>
      </c>
      <c r="E8598" t="s">
        <v>69</v>
      </c>
      <c r="F8598" t="s">
        <v>27</v>
      </c>
      <c r="G8598">
        <v>5</v>
      </c>
      <c r="H8598">
        <v>1.2206980000000001</v>
      </c>
      <c r="I8598">
        <v>1.3215460000000001</v>
      </c>
      <c r="J8598">
        <v>0.10084799999999999</v>
      </c>
      <c r="K8598">
        <v>2.5744699999999999E-2</v>
      </c>
      <c r="L8598">
        <v>7.0116300000000006E-2</v>
      </c>
      <c r="M8598">
        <v>0.10084799999999999</v>
      </c>
      <c r="N8598">
        <v>0.13157969999999999</v>
      </c>
      <c r="O8598">
        <v>0.1759513</v>
      </c>
      <c r="P8598">
        <v>35.261600000000001</v>
      </c>
      <c r="Q8598">
        <v>5.86034E-2</v>
      </c>
    </row>
    <row r="8599" spans="1:17">
      <c r="A8599" t="s">
        <v>10805</v>
      </c>
      <c r="B8599" t="s">
        <v>3</v>
      </c>
      <c r="C8599" t="s">
        <v>14</v>
      </c>
      <c r="D8599" t="s">
        <v>18</v>
      </c>
      <c r="E8599" t="s">
        <v>69</v>
      </c>
      <c r="F8599" t="s">
        <v>27</v>
      </c>
      <c r="G8599">
        <v>6</v>
      </c>
      <c r="H8599">
        <v>1.5989199999999999</v>
      </c>
      <c r="I8599">
        <v>1.5241549999999999</v>
      </c>
      <c r="J8599">
        <v>-7.4765799999999993E-2</v>
      </c>
      <c r="K8599">
        <v>-0.18167130000000001</v>
      </c>
      <c r="L8599">
        <v>-0.11851059999999999</v>
      </c>
      <c r="M8599">
        <v>-7.4765799999999993E-2</v>
      </c>
      <c r="N8599">
        <v>-3.1020900000000001E-2</v>
      </c>
      <c r="O8599">
        <v>3.2139800000000003E-2</v>
      </c>
      <c r="P8599">
        <v>34.647199999999998</v>
      </c>
      <c r="Q8599">
        <v>8.3418800000000001E-2</v>
      </c>
    </row>
    <row r="8600" spans="1:17">
      <c r="A8600" t="s">
        <v>10806</v>
      </c>
      <c r="B8600" t="s">
        <v>3</v>
      </c>
      <c r="C8600" t="s">
        <v>14</v>
      </c>
      <c r="D8600" t="s">
        <v>18</v>
      </c>
      <c r="E8600" t="s">
        <v>69</v>
      </c>
      <c r="F8600" t="s">
        <v>27</v>
      </c>
      <c r="G8600">
        <v>7</v>
      </c>
      <c r="H8600">
        <v>1.9567540000000001</v>
      </c>
      <c r="I8600">
        <v>1.845119</v>
      </c>
      <c r="J8600">
        <v>-0.1116352</v>
      </c>
      <c r="K8600">
        <v>-0.23345730000000001</v>
      </c>
      <c r="L8600">
        <v>-0.16148380000000001</v>
      </c>
      <c r="M8600">
        <v>-0.1116352</v>
      </c>
      <c r="N8600">
        <v>-6.1786500000000001E-2</v>
      </c>
      <c r="O8600">
        <v>1.0187E-2</v>
      </c>
      <c r="P8600">
        <v>33.442300000000003</v>
      </c>
      <c r="Q8600">
        <v>9.5058299999999998E-2</v>
      </c>
    </row>
    <row r="8601" spans="1:17">
      <c r="A8601" t="s">
        <v>10807</v>
      </c>
      <c r="B8601" t="s">
        <v>3</v>
      </c>
      <c r="C8601" t="s">
        <v>14</v>
      </c>
      <c r="D8601" t="s">
        <v>18</v>
      </c>
      <c r="E8601" t="s">
        <v>69</v>
      </c>
      <c r="F8601" t="s">
        <v>27</v>
      </c>
      <c r="G8601">
        <v>8</v>
      </c>
      <c r="H8601">
        <v>2.1244710000000002</v>
      </c>
      <c r="I8601">
        <v>1.9907079999999999</v>
      </c>
      <c r="J8601">
        <v>-0.13376299999999999</v>
      </c>
      <c r="K8601">
        <v>-0.26387929999999998</v>
      </c>
      <c r="L8601">
        <v>-0.18700549999999999</v>
      </c>
      <c r="M8601">
        <v>-0.13376299999999999</v>
      </c>
      <c r="N8601">
        <v>-8.0520499999999995E-2</v>
      </c>
      <c r="O8601">
        <v>-3.6467000000000001E-3</v>
      </c>
      <c r="P8601">
        <v>33.336599999999997</v>
      </c>
      <c r="Q8601">
        <v>0.1015303</v>
      </c>
    </row>
    <row r="8602" spans="1:17">
      <c r="A8602" t="s">
        <v>10808</v>
      </c>
      <c r="B8602" t="s">
        <v>3</v>
      </c>
      <c r="C8602" t="s">
        <v>14</v>
      </c>
      <c r="D8602" t="s">
        <v>18</v>
      </c>
      <c r="E8602" t="s">
        <v>69</v>
      </c>
      <c r="F8602" t="s">
        <v>27</v>
      </c>
      <c r="G8602">
        <v>9</v>
      </c>
      <c r="H8602">
        <v>2.0774979999999998</v>
      </c>
      <c r="I8602">
        <v>1.8021130000000001</v>
      </c>
      <c r="J8602">
        <v>-0.2753854</v>
      </c>
      <c r="K8602">
        <v>-0.44580189999999997</v>
      </c>
      <c r="L8602">
        <v>-0.34511849999999999</v>
      </c>
      <c r="M8602">
        <v>-0.2753854</v>
      </c>
      <c r="N8602">
        <v>-0.20565230000000001</v>
      </c>
      <c r="O8602">
        <v>-0.1049688</v>
      </c>
      <c r="P8602">
        <v>33.428400000000003</v>
      </c>
      <c r="Q8602">
        <v>0.13297680000000001</v>
      </c>
    </row>
    <row r="8603" spans="1:17">
      <c r="A8603" t="s">
        <v>10809</v>
      </c>
      <c r="B8603" t="s">
        <v>3</v>
      </c>
      <c r="C8603" t="s">
        <v>14</v>
      </c>
      <c r="D8603" t="s">
        <v>18</v>
      </c>
      <c r="E8603" t="s">
        <v>69</v>
      </c>
      <c r="F8603" t="s">
        <v>27</v>
      </c>
      <c r="G8603">
        <v>10</v>
      </c>
      <c r="H8603">
        <v>1.899772</v>
      </c>
      <c r="I8603">
        <v>1.690901</v>
      </c>
      <c r="J8603">
        <v>-0.20887120000000001</v>
      </c>
      <c r="K8603">
        <v>-0.3693458</v>
      </c>
      <c r="L8603">
        <v>-0.27453610000000001</v>
      </c>
      <c r="M8603">
        <v>-0.20887120000000001</v>
      </c>
      <c r="N8603">
        <v>-0.14320630000000001</v>
      </c>
      <c r="O8603">
        <v>-4.8396599999999998E-2</v>
      </c>
      <c r="P8603">
        <v>34.075499999999998</v>
      </c>
      <c r="Q8603">
        <v>0.125219</v>
      </c>
    </row>
    <row r="8604" spans="1:17">
      <c r="A8604" t="s">
        <v>10810</v>
      </c>
      <c r="B8604" t="s">
        <v>3</v>
      </c>
      <c r="C8604" t="s">
        <v>14</v>
      </c>
      <c r="D8604" t="s">
        <v>18</v>
      </c>
      <c r="E8604" t="s">
        <v>69</v>
      </c>
      <c r="F8604" t="s">
        <v>27</v>
      </c>
      <c r="G8604">
        <v>11</v>
      </c>
      <c r="H8604">
        <v>1.7022790000000001</v>
      </c>
      <c r="I8604">
        <v>1.6303080000000001</v>
      </c>
      <c r="J8604">
        <v>-7.1970800000000001E-2</v>
      </c>
      <c r="K8604">
        <v>-0.23190259999999999</v>
      </c>
      <c r="L8604">
        <v>-0.1374136</v>
      </c>
      <c r="M8604">
        <v>-7.1970800000000001E-2</v>
      </c>
      <c r="N8604">
        <v>-6.5279999999999999E-3</v>
      </c>
      <c r="O8604">
        <v>8.7960899999999995E-2</v>
      </c>
      <c r="P8604">
        <v>34.997900000000001</v>
      </c>
      <c r="Q8604">
        <v>0.1247954</v>
      </c>
    </row>
    <row r="8605" spans="1:17">
      <c r="A8605" t="s">
        <v>10811</v>
      </c>
      <c r="B8605" t="s">
        <v>3</v>
      </c>
      <c r="C8605" t="s">
        <v>14</v>
      </c>
      <c r="D8605" t="s">
        <v>18</v>
      </c>
      <c r="E8605" t="s">
        <v>69</v>
      </c>
      <c r="F8605" t="s">
        <v>27</v>
      </c>
      <c r="G8605">
        <v>12</v>
      </c>
      <c r="H8605">
        <v>1.4720279999999999</v>
      </c>
      <c r="I8605">
        <v>1.4485539999999999</v>
      </c>
      <c r="J8605">
        <v>-2.34743E-2</v>
      </c>
      <c r="K8605">
        <v>-0.1725003</v>
      </c>
      <c r="L8605">
        <v>-8.4454500000000002E-2</v>
      </c>
      <c r="M8605">
        <v>-2.34743E-2</v>
      </c>
      <c r="N8605">
        <v>3.7505900000000002E-2</v>
      </c>
      <c r="O8605">
        <v>0.12555169999999999</v>
      </c>
      <c r="P8605">
        <v>36.7164</v>
      </c>
      <c r="Q8605">
        <v>0.1162856</v>
      </c>
    </row>
    <row r="8606" spans="1:17">
      <c r="A8606" t="s">
        <v>10812</v>
      </c>
      <c r="B8606" t="s">
        <v>3</v>
      </c>
      <c r="C8606" t="s">
        <v>14</v>
      </c>
      <c r="D8606" t="s">
        <v>18</v>
      </c>
      <c r="E8606" t="s">
        <v>69</v>
      </c>
      <c r="F8606" t="s">
        <v>27</v>
      </c>
      <c r="G8606">
        <v>13</v>
      </c>
      <c r="H8606">
        <v>1.4131149999999999</v>
      </c>
      <c r="I8606">
        <v>1.4131149999999999</v>
      </c>
      <c r="J8606">
        <v>0</v>
      </c>
      <c r="K8606">
        <v>6.3141199999999995E-2</v>
      </c>
      <c r="L8606">
        <v>0.14273420000000001</v>
      </c>
      <c r="M8606">
        <v>0.19786010000000001</v>
      </c>
      <c r="N8606">
        <v>0.25298599999999999</v>
      </c>
      <c r="O8606">
        <v>0.33257890000000001</v>
      </c>
      <c r="P8606">
        <v>37.5852</v>
      </c>
      <c r="Q8606">
        <v>0.1051217</v>
      </c>
    </row>
    <row r="8607" spans="1:17">
      <c r="A8607" t="s">
        <v>10813</v>
      </c>
      <c r="B8607" t="s">
        <v>3</v>
      </c>
      <c r="C8607" t="s">
        <v>14</v>
      </c>
      <c r="D8607" t="s">
        <v>18</v>
      </c>
      <c r="E8607" t="s">
        <v>69</v>
      </c>
      <c r="F8607" t="s">
        <v>27</v>
      </c>
      <c r="G8607">
        <v>14</v>
      </c>
      <c r="H8607">
        <v>1.18451</v>
      </c>
      <c r="I8607">
        <v>1.3823700000000001</v>
      </c>
      <c r="J8607">
        <v>0.19786010000000001</v>
      </c>
      <c r="K8607">
        <v>0.1578765</v>
      </c>
      <c r="L8607">
        <v>0.23139409999999999</v>
      </c>
      <c r="M8607">
        <v>0.28231220000000001</v>
      </c>
      <c r="N8607">
        <v>0.33323029999999998</v>
      </c>
      <c r="O8607">
        <v>0.40674779999999999</v>
      </c>
      <c r="P8607">
        <v>37.777099999999997</v>
      </c>
      <c r="Q8607">
        <v>9.7097699999999995E-2</v>
      </c>
    </row>
    <row r="8608" spans="1:17">
      <c r="A8608" t="s">
        <v>10814</v>
      </c>
      <c r="B8608" t="s">
        <v>3</v>
      </c>
      <c r="C8608" t="s">
        <v>14</v>
      </c>
      <c r="D8608" t="s">
        <v>18</v>
      </c>
      <c r="E8608" t="s">
        <v>69</v>
      </c>
      <c r="F8608" t="s">
        <v>27</v>
      </c>
      <c r="G8608">
        <v>15</v>
      </c>
      <c r="H8608">
        <v>1.0400659999999999</v>
      </c>
      <c r="I8608">
        <v>1.322379</v>
      </c>
      <c r="J8608">
        <v>0.28231220000000001</v>
      </c>
      <c r="K8608">
        <v>0.1487319</v>
      </c>
      <c r="L8608">
        <v>0.2139267</v>
      </c>
      <c r="M8608">
        <v>0.25908039999999999</v>
      </c>
      <c r="N8608">
        <v>0.30423420000000001</v>
      </c>
      <c r="O8608">
        <v>0.36942900000000001</v>
      </c>
      <c r="P8608">
        <v>38.401800000000001</v>
      </c>
      <c r="Q8608">
        <v>8.6105399999999999E-2</v>
      </c>
    </row>
    <row r="8609" spans="1:17">
      <c r="A8609" t="s">
        <v>10815</v>
      </c>
      <c r="B8609" t="s">
        <v>3</v>
      </c>
      <c r="C8609" t="s">
        <v>14</v>
      </c>
      <c r="D8609" t="s">
        <v>18</v>
      </c>
      <c r="E8609" t="s">
        <v>69</v>
      </c>
      <c r="F8609" t="s">
        <v>27</v>
      </c>
      <c r="G8609">
        <v>16</v>
      </c>
      <c r="H8609">
        <v>1.0890359999999999</v>
      </c>
      <c r="I8609">
        <v>1.348117</v>
      </c>
      <c r="J8609">
        <v>0.25908039999999999</v>
      </c>
      <c r="K8609">
        <v>0.1206755</v>
      </c>
      <c r="L8609">
        <v>0.19640150000000001</v>
      </c>
      <c r="M8609">
        <v>0.24884899999999999</v>
      </c>
      <c r="N8609">
        <v>0.30129660000000003</v>
      </c>
      <c r="O8609">
        <v>0.37702249999999998</v>
      </c>
      <c r="P8609">
        <v>38.748199999999997</v>
      </c>
      <c r="Q8609">
        <v>0.1000143</v>
      </c>
    </row>
    <row r="8610" spans="1:17">
      <c r="A8610" t="s">
        <v>10816</v>
      </c>
      <c r="B8610" t="s">
        <v>3</v>
      </c>
      <c r="C8610" t="s">
        <v>14</v>
      </c>
      <c r="D8610" t="s">
        <v>18</v>
      </c>
      <c r="E8610" t="s">
        <v>69</v>
      </c>
      <c r="F8610" t="s">
        <v>27</v>
      </c>
      <c r="G8610">
        <v>17</v>
      </c>
      <c r="H8610">
        <v>1.2137420000000001</v>
      </c>
      <c r="I8610">
        <v>1.462591</v>
      </c>
      <c r="J8610">
        <v>0.24884899999999999</v>
      </c>
      <c r="K8610">
        <v>3.0983299999999998E-2</v>
      </c>
      <c r="L8610">
        <v>0.1001715</v>
      </c>
      <c r="M8610">
        <v>0.1480909</v>
      </c>
      <c r="N8610">
        <v>0.1960104</v>
      </c>
      <c r="O8610">
        <v>0.26519860000000001</v>
      </c>
      <c r="P8610">
        <v>38.531799999999997</v>
      </c>
      <c r="Q8610">
        <v>9.1379600000000005E-2</v>
      </c>
    </row>
    <row r="8611" spans="1:17">
      <c r="A8611" t="s">
        <v>10817</v>
      </c>
      <c r="B8611" t="s">
        <v>3</v>
      </c>
      <c r="C8611" t="s">
        <v>14</v>
      </c>
      <c r="D8611" t="s">
        <v>18</v>
      </c>
      <c r="E8611" t="s">
        <v>69</v>
      </c>
      <c r="F8611" t="s">
        <v>27</v>
      </c>
      <c r="G8611">
        <v>18</v>
      </c>
      <c r="H8611">
        <v>1.547831</v>
      </c>
      <c r="I8611">
        <v>1.6959219999999999</v>
      </c>
      <c r="J8611">
        <v>0.1480909</v>
      </c>
      <c r="K8611">
        <v>-2.8465500000000001E-2</v>
      </c>
      <c r="L8611">
        <v>3.67858E-2</v>
      </c>
      <c r="M8611">
        <v>8.1978599999999999E-2</v>
      </c>
      <c r="N8611">
        <v>0.12717149999999999</v>
      </c>
      <c r="O8611">
        <v>0.1924227</v>
      </c>
      <c r="P8611">
        <v>37.194000000000003</v>
      </c>
      <c r="Q8611">
        <v>8.6180000000000007E-2</v>
      </c>
    </row>
    <row r="8612" spans="1:17">
      <c r="A8612" t="s">
        <v>10818</v>
      </c>
      <c r="B8612" t="s">
        <v>3</v>
      </c>
      <c r="C8612" t="s">
        <v>14</v>
      </c>
      <c r="D8612" t="s">
        <v>18</v>
      </c>
      <c r="E8612" t="s">
        <v>69</v>
      </c>
      <c r="F8612" t="s">
        <v>27</v>
      </c>
      <c r="G8612">
        <v>19</v>
      </c>
      <c r="H8612">
        <v>1.894225</v>
      </c>
      <c r="I8612">
        <v>1.9762040000000001</v>
      </c>
      <c r="J8612">
        <v>8.1978599999999999E-2</v>
      </c>
      <c r="K8612">
        <v>-0.25504939999999998</v>
      </c>
      <c r="L8612">
        <v>-0.17384640000000001</v>
      </c>
      <c r="M8612">
        <v>-0.1176055</v>
      </c>
      <c r="N8612">
        <v>-6.1364599999999998E-2</v>
      </c>
      <c r="O8612">
        <v>1.9838399999999999E-2</v>
      </c>
      <c r="P8612">
        <v>35.228299999999997</v>
      </c>
      <c r="Q8612">
        <v>0.107248</v>
      </c>
    </row>
    <row r="8613" spans="1:17">
      <c r="A8613" t="s">
        <v>10819</v>
      </c>
      <c r="B8613" t="s">
        <v>3</v>
      </c>
      <c r="C8613" t="s">
        <v>14</v>
      </c>
      <c r="D8613" t="s">
        <v>18</v>
      </c>
      <c r="E8613" t="s">
        <v>69</v>
      </c>
      <c r="F8613" t="s">
        <v>27</v>
      </c>
      <c r="G8613">
        <v>20</v>
      </c>
      <c r="H8613">
        <v>2.1301190000000001</v>
      </c>
      <c r="I8613">
        <v>2.1252460000000002</v>
      </c>
      <c r="J8613">
        <v>-4.8729000000000003E-3</v>
      </c>
      <c r="K8613">
        <v>-0.1510534</v>
      </c>
      <c r="L8613">
        <v>-6.4688800000000005E-2</v>
      </c>
      <c r="M8613">
        <v>-4.8729000000000003E-3</v>
      </c>
      <c r="N8613">
        <v>5.4942999999999999E-2</v>
      </c>
      <c r="O8613">
        <v>0.14130760000000001</v>
      </c>
      <c r="P8613">
        <v>33.2639</v>
      </c>
      <c r="Q8613">
        <v>0.11406529999999999</v>
      </c>
    </row>
    <row r="8614" spans="1:17">
      <c r="A8614" t="s">
        <v>10820</v>
      </c>
      <c r="B8614" t="s">
        <v>3</v>
      </c>
      <c r="C8614" t="s">
        <v>14</v>
      </c>
      <c r="D8614" t="s">
        <v>18</v>
      </c>
      <c r="E8614" t="s">
        <v>69</v>
      </c>
      <c r="F8614" t="s">
        <v>27</v>
      </c>
      <c r="G8614">
        <v>21</v>
      </c>
      <c r="H8614">
        <v>1.9967779999999999</v>
      </c>
      <c r="I8614">
        <v>2.0647959999999999</v>
      </c>
      <c r="J8614">
        <v>6.8017900000000006E-2</v>
      </c>
      <c r="K8614">
        <v>-7.0690699999999995E-2</v>
      </c>
      <c r="L8614">
        <v>1.12595E-2</v>
      </c>
      <c r="M8614">
        <v>6.8017900000000006E-2</v>
      </c>
      <c r="N8614">
        <v>0.1247764</v>
      </c>
      <c r="O8614">
        <v>0.20672660000000001</v>
      </c>
      <c r="P8614">
        <v>32.651800000000001</v>
      </c>
      <c r="Q8614">
        <v>0.1082349</v>
      </c>
    </row>
    <row r="8615" spans="1:17">
      <c r="A8615" t="s">
        <v>10821</v>
      </c>
      <c r="B8615" t="s">
        <v>3</v>
      </c>
      <c r="C8615" t="s">
        <v>14</v>
      </c>
      <c r="D8615" t="s">
        <v>18</v>
      </c>
      <c r="E8615" t="s">
        <v>69</v>
      </c>
      <c r="F8615" t="s">
        <v>27</v>
      </c>
      <c r="G8615">
        <v>22</v>
      </c>
      <c r="H8615">
        <v>1.7670589999999999</v>
      </c>
      <c r="I8615">
        <v>1.928102</v>
      </c>
      <c r="J8615">
        <v>0.16104370000000001</v>
      </c>
      <c r="K8615">
        <v>3.6528900000000003E-2</v>
      </c>
      <c r="L8615">
        <v>0.1100932</v>
      </c>
      <c r="M8615">
        <v>0.16104370000000001</v>
      </c>
      <c r="N8615">
        <v>0.21199419999999999</v>
      </c>
      <c r="O8615">
        <v>0.2855586</v>
      </c>
      <c r="P8615">
        <v>31.651800000000001</v>
      </c>
      <c r="Q8615">
        <v>9.7159400000000007E-2</v>
      </c>
    </row>
    <row r="8616" spans="1:17">
      <c r="A8616" t="s">
        <v>10822</v>
      </c>
      <c r="B8616" t="s">
        <v>3</v>
      </c>
      <c r="C8616" t="s">
        <v>14</v>
      </c>
      <c r="D8616" t="s">
        <v>18</v>
      </c>
      <c r="E8616" t="s">
        <v>69</v>
      </c>
      <c r="F8616" t="s">
        <v>27</v>
      </c>
      <c r="G8616">
        <v>23</v>
      </c>
      <c r="H8616">
        <v>1.4852540000000001</v>
      </c>
      <c r="I8616">
        <v>1.7102889999999999</v>
      </c>
      <c r="J8616">
        <v>0.2250355</v>
      </c>
      <c r="K8616">
        <v>0.11152910000000001</v>
      </c>
      <c r="L8616">
        <v>0.17858959999999999</v>
      </c>
      <c r="M8616">
        <v>0.2250355</v>
      </c>
      <c r="N8616">
        <v>0.27148139999999998</v>
      </c>
      <c r="O8616">
        <v>0.33854190000000001</v>
      </c>
      <c r="P8616">
        <v>31.1251</v>
      </c>
      <c r="Q8616">
        <v>8.8569499999999995E-2</v>
      </c>
    </row>
    <row r="8617" spans="1:17">
      <c r="A8617" t="s">
        <v>10823</v>
      </c>
      <c r="B8617" t="s">
        <v>3</v>
      </c>
      <c r="C8617" t="s">
        <v>14</v>
      </c>
      <c r="D8617" t="s">
        <v>18</v>
      </c>
      <c r="E8617" t="s">
        <v>69</v>
      </c>
      <c r="F8617" t="s">
        <v>27</v>
      </c>
      <c r="G8617">
        <v>24</v>
      </c>
      <c r="H8617">
        <v>1.18123</v>
      </c>
      <c r="I8617">
        <v>1.5132680000000001</v>
      </c>
      <c r="J8617">
        <v>0.33203870000000002</v>
      </c>
      <c r="K8617">
        <v>0.22851170000000001</v>
      </c>
      <c r="L8617">
        <v>0.2896763</v>
      </c>
      <c r="M8617">
        <v>0.33203870000000002</v>
      </c>
      <c r="N8617">
        <v>0.37440109999999999</v>
      </c>
      <c r="O8617">
        <v>0.4355656</v>
      </c>
      <c r="P8617">
        <v>30.4026</v>
      </c>
      <c r="Q8617">
        <v>8.0782499999999993E-2</v>
      </c>
    </row>
    <row r="8618" spans="1:17">
      <c r="A8618" t="s">
        <v>10824</v>
      </c>
      <c r="B8618" t="s">
        <v>3</v>
      </c>
      <c r="C8618" t="s">
        <v>14</v>
      </c>
      <c r="D8618" t="s">
        <v>18</v>
      </c>
      <c r="E8618" t="s">
        <v>69</v>
      </c>
      <c r="F8618" t="s">
        <v>28</v>
      </c>
      <c r="G8618">
        <v>1</v>
      </c>
      <c r="H8618">
        <v>1.153672</v>
      </c>
      <c r="I8618">
        <v>1.133821</v>
      </c>
      <c r="J8618">
        <v>-1.9850099999999999E-2</v>
      </c>
      <c r="K8618">
        <v>-0.1333811</v>
      </c>
      <c r="L8618">
        <v>-6.6306000000000004E-2</v>
      </c>
      <c r="M8618">
        <v>-1.9850099999999999E-2</v>
      </c>
      <c r="N8618">
        <v>2.6605799999999999E-2</v>
      </c>
      <c r="O8618">
        <v>9.3680899999999998E-2</v>
      </c>
      <c r="P8618">
        <v>39.536999999999999</v>
      </c>
      <c r="Q8618">
        <v>8.8588700000000006E-2</v>
      </c>
    </row>
    <row r="8619" spans="1:17">
      <c r="A8619" t="s">
        <v>10825</v>
      </c>
      <c r="B8619" t="s">
        <v>3</v>
      </c>
      <c r="C8619" t="s">
        <v>14</v>
      </c>
      <c r="D8619" t="s">
        <v>18</v>
      </c>
      <c r="E8619" t="s">
        <v>69</v>
      </c>
      <c r="F8619" t="s">
        <v>28</v>
      </c>
      <c r="G8619">
        <v>2</v>
      </c>
      <c r="H8619">
        <v>1.097561</v>
      </c>
      <c r="I8619">
        <v>1.106141</v>
      </c>
      <c r="J8619">
        <v>8.5806000000000007E-3</v>
      </c>
      <c r="K8619">
        <v>-9.8565600000000003E-2</v>
      </c>
      <c r="L8619">
        <v>-3.5262799999999997E-2</v>
      </c>
      <c r="M8619">
        <v>8.5806000000000007E-3</v>
      </c>
      <c r="N8619">
        <v>5.2423900000000002E-2</v>
      </c>
      <c r="O8619">
        <v>0.1157267</v>
      </c>
      <c r="P8619">
        <v>39.817700000000002</v>
      </c>
      <c r="Q8619">
        <v>8.3606600000000003E-2</v>
      </c>
    </row>
    <row r="8620" spans="1:17">
      <c r="A8620" t="s">
        <v>10826</v>
      </c>
      <c r="B8620" t="s">
        <v>3</v>
      </c>
      <c r="C8620" t="s">
        <v>14</v>
      </c>
      <c r="D8620" t="s">
        <v>18</v>
      </c>
      <c r="E8620" t="s">
        <v>69</v>
      </c>
      <c r="F8620" t="s">
        <v>28</v>
      </c>
      <c r="G8620">
        <v>3</v>
      </c>
      <c r="H8620">
        <v>1.054263</v>
      </c>
      <c r="I8620">
        <v>1.1014280000000001</v>
      </c>
      <c r="J8620">
        <v>4.7164699999999997E-2</v>
      </c>
      <c r="K8620">
        <v>-6.0478499999999998E-2</v>
      </c>
      <c r="L8620">
        <v>3.1180000000000001E-3</v>
      </c>
      <c r="M8620">
        <v>4.7164699999999997E-2</v>
      </c>
      <c r="N8620">
        <v>9.1211399999999998E-2</v>
      </c>
      <c r="O8620">
        <v>0.1548079</v>
      </c>
      <c r="P8620">
        <v>40.035499999999999</v>
      </c>
      <c r="Q8620">
        <v>8.3994399999999997E-2</v>
      </c>
    </row>
    <row r="8621" spans="1:17">
      <c r="A8621" t="s">
        <v>10827</v>
      </c>
      <c r="B8621" t="s">
        <v>3</v>
      </c>
      <c r="C8621" t="s">
        <v>14</v>
      </c>
      <c r="D8621" t="s">
        <v>18</v>
      </c>
      <c r="E8621" t="s">
        <v>69</v>
      </c>
      <c r="F8621" t="s">
        <v>28</v>
      </c>
      <c r="G8621">
        <v>4</v>
      </c>
      <c r="H8621">
        <v>1.1783619999999999</v>
      </c>
      <c r="I8621">
        <v>1.152134</v>
      </c>
      <c r="J8621">
        <v>-2.6228000000000001E-2</v>
      </c>
      <c r="K8621">
        <v>-0.14152500000000001</v>
      </c>
      <c r="L8621">
        <v>-7.3406600000000002E-2</v>
      </c>
      <c r="M8621">
        <v>-2.6228000000000001E-2</v>
      </c>
      <c r="N8621">
        <v>2.09506E-2</v>
      </c>
      <c r="O8621">
        <v>8.9068999999999995E-2</v>
      </c>
      <c r="P8621">
        <v>40.8155</v>
      </c>
      <c r="Q8621">
        <v>8.9966699999999997E-2</v>
      </c>
    </row>
    <row r="8622" spans="1:17">
      <c r="A8622" t="s">
        <v>10828</v>
      </c>
      <c r="B8622" t="s">
        <v>3</v>
      </c>
      <c r="C8622" t="s">
        <v>14</v>
      </c>
      <c r="D8622" t="s">
        <v>18</v>
      </c>
      <c r="E8622" t="s">
        <v>69</v>
      </c>
      <c r="F8622" t="s">
        <v>28</v>
      </c>
      <c r="G8622">
        <v>5</v>
      </c>
      <c r="H8622">
        <v>1.2261200000000001</v>
      </c>
      <c r="I8622">
        <v>1.231347</v>
      </c>
      <c r="J8622">
        <v>5.2265999999999996E-3</v>
      </c>
      <c r="K8622">
        <v>-0.11252330000000001</v>
      </c>
      <c r="L8622">
        <v>-4.2955699999999999E-2</v>
      </c>
      <c r="M8622">
        <v>5.2265999999999996E-3</v>
      </c>
      <c r="N8622">
        <v>5.3408900000000002E-2</v>
      </c>
      <c r="O8622">
        <v>0.1229765</v>
      </c>
      <c r="P8622">
        <v>40.597299999999997</v>
      </c>
      <c r="Q8622">
        <v>9.1880699999999996E-2</v>
      </c>
    </row>
    <row r="8623" spans="1:17">
      <c r="A8623" t="s">
        <v>10829</v>
      </c>
      <c r="B8623" t="s">
        <v>3</v>
      </c>
      <c r="C8623" t="s">
        <v>14</v>
      </c>
      <c r="D8623" t="s">
        <v>18</v>
      </c>
      <c r="E8623" t="s">
        <v>69</v>
      </c>
      <c r="F8623" t="s">
        <v>28</v>
      </c>
      <c r="G8623">
        <v>6</v>
      </c>
      <c r="H8623">
        <v>1.4050940000000001</v>
      </c>
      <c r="I8623">
        <v>1.3674999999999999</v>
      </c>
      <c r="J8623">
        <v>-3.7593300000000003E-2</v>
      </c>
      <c r="K8623">
        <v>-0.1661019</v>
      </c>
      <c r="L8623">
        <v>-9.0177999999999994E-2</v>
      </c>
      <c r="M8623">
        <v>-3.7593300000000003E-2</v>
      </c>
      <c r="N8623">
        <v>1.49914E-2</v>
      </c>
      <c r="O8623">
        <v>9.0915300000000004E-2</v>
      </c>
      <c r="P8623">
        <v>40.378999999999998</v>
      </c>
      <c r="Q8623">
        <v>0.1002758</v>
      </c>
    </row>
    <row r="8624" spans="1:17">
      <c r="A8624" t="s">
        <v>10830</v>
      </c>
      <c r="B8624" t="s">
        <v>3</v>
      </c>
      <c r="C8624" t="s">
        <v>14</v>
      </c>
      <c r="D8624" t="s">
        <v>18</v>
      </c>
      <c r="E8624" t="s">
        <v>69</v>
      </c>
      <c r="F8624" t="s">
        <v>28</v>
      </c>
      <c r="G8624">
        <v>7</v>
      </c>
      <c r="H8624">
        <v>1.8232349999999999</v>
      </c>
      <c r="I8624">
        <v>1.6843189999999999</v>
      </c>
      <c r="J8624">
        <v>-0.13891619999999999</v>
      </c>
      <c r="K8624">
        <v>-0.27675650000000002</v>
      </c>
      <c r="L8624">
        <v>-0.1953194</v>
      </c>
      <c r="M8624">
        <v>-0.13891619999999999</v>
      </c>
      <c r="N8624">
        <v>-8.2513100000000006E-2</v>
      </c>
      <c r="O8624">
        <v>-1.0759999999999999E-3</v>
      </c>
      <c r="P8624">
        <v>40.097299999999997</v>
      </c>
      <c r="Q8624">
        <v>0.10755729999999999</v>
      </c>
    </row>
    <row r="8625" spans="1:17">
      <c r="A8625" t="s">
        <v>10831</v>
      </c>
      <c r="B8625" t="s">
        <v>3</v>
      </c>
      <c r="C8625" t="s">
        <v>14</v>
      </c>
      <c r="D8625" t="s">
        <v>18</v>
      </c>
      <c r="E8625" t="s">
        <v>69</v>
      </c>
      <c r="F8625" t="s">
        <v>28</v>
      </c>
      <c r="G8625">
        <v>8</v>
      </c>
      <c r="H8625">
        <v>2.048705</v>
      </c>
      <c r="I8625">
        <v>1.9113150000000001</v>
      </c>
      <c r="J8625">
        <v>-0.13739000000000001</v>
      </c>
      <c r="K8625">
        <v>-0.30630780000000002</v>
      </c>
      <c r="L8625">
        <v>-0.20650979999999999</v>
      </c>
      <c r="M8625">
        <v>-0.13739000000000001</v>
      </c>
      <c r="N8625">
        <v>-6.8270200000000003E-2</v>
      </c>
      <c r="O8625">
        <v>3.1527699999999999E-2</v>
      </c>
      <c r="P8625">
        <v>39.816600000000001</v>
      </c>
      <c r="Q8625">
        <v>0.13180720000000001</v>
      </c>
    </row>
    <row r="8626" spans="1:17">
      <c r="A8626" t="s">
        <v>10832</v>
      </c>
      <c r="B8626" t="s">
        <v>3</v>
      </c>
      <c r="C8626" t="s">
        <v>14</v>
      </c>
      <c r="D8626" t="s">
        <v>18</v>
      </c>
      <c r="E8626" t="s">
        <v>69</v>
      </c>
      <c r="F8626" t="s">
        <v>28</v>
      </c>
      <c r="G8626">
        <v>9</v>
      </c>
      <c r="H8626">
        <v>1.933711</v>
      </c>
      <c r="I8626">
        <v>1.8012859999999999</v>
      </c>
      <c r="J8626">
        <v>-0.1324256</v>
      </c>
      <c r="K8626">
        <v>-0.33354470000000003</v>
      </c>
      <c r="L8626">
        <v>-0.21472189999999999</v>
      </c>
      <c r="M8626">
        <v>-0.1324256</v>
      </c>
      <c r="N8626">
        <v>-5.0129300000000002E-2</v>
      </c>
      <c r="O8626">
        <v>6.8693500000000005E-2</v>
      </c>
      <c r="P8626">
        <v>39.409500000000001</v>
      </c>
      <c r="Q8626">
        <v>0.15693409999999999</v>
      </c>
    </row>
    <row r="8627" spans="1:17">
      <c r="A8627" t="s">
        <v>10833</v>
      </c>
      <c r="B8627" t="s">
        <v>3</v>
      </c>
      <c r="C8627" t="s">
        <v>14</v>
      </c>
      <c r="D8627" t="s">
        <v>18</v>
      </c>
      <c r="E8627" t="s">
        <v>69</v>
      </c>
      <c r="F8627" t="s">
        <v>28</v>
      </c>
      <c r="G8627">
        <v>10</v>
      </c>
      <c r="H8627">
        <v>1.7881229999999999</v>
      </c>
      <c r="I8627">
        <v>1.723012</v>
      </c>
      <c r="J8627">
        <v>-6.5111600000000006E-2</v>
      </c>
      <c r="K8627">
        <v>-0.26827200000000001</v>
      </c>
      <c r="L8627">
        <v>-0.14824319999999999</v>
      </c>
      <c r="M8627">
        <v>-6.5111600000000006E-2</v>
      </c>
      <c r="N8627">
        <v>1.8020000000000001E-2</v>
      </c>
      <c r="O8627">
        <v>0.1380489</v>
      </c>
      <c r="P8627">
        <v>39.4099</v>
      </c>
      <c r="Q8627">
        <v>0.1585269</v>
      </c>
    </row>
    <row r="8628" spans="1:17">
      <c r="A8628" t="s">
        <v>10834</v>
      </c>
      <c r="B8628" t="s">
        <v>3</v>
      </c>
      <c r="C8628" t="s">
        <v>14</v>
      </c>
      <c r="D8628" t="s">
        <v>18</v>
      </c>
      <c r="E8628" t="s">
        <v>69</v>
      </c>
      <c r="F8628" t="s">
        <v>28</v>
      </c>
      <c r="G8628">
        <v>11</v>
      </c>
      <c r="H8628">
        <v>1.565823</v>
      </c>
      <c r="I8628">
        <v>1.608457</v>
      </c>
      <c r="J8628">
        <v>4.2633999999999998E-2</v>
      </c>
      <c r="K8628">
        <v>-0.1584786</v>
      </c>
      <c r="L8628">
        <v>-3.9659600000000003E-2</v>
      </c>
      <c r="M8628">
        <v>4.2633999999999998E-2</v>
      </c>
      <c r="N8628">
        <v>0.1249277</v>
      </c>
      <c r="O8628">
        <v>0.24374670000000001</v>
      </c>
      <c r="P8628">
        <v>40.973100000000002</v>
      </c>
      <c r="Q8628">
        <v>0.15692900000000001</v>
      </c>
    </row>
    <row r="8629" spans="1:17">
      <c r="A8629" t="s">
        <v>10835</v>
      </c>
      <c r="B8629" t="s">
        <v>3</v>
      </c>
      <c r="C8629" t="s">
        <v>14</v>
      </c>
      <c r="D8629" t="s">
        <v>18</v>
      </c>
      <c r="E8629" t="s">
        <v>69</v>
      </c>
      <c r="F8629" t="s">
        <v>28</v>
      </c>
      <c r="G8629">
        <v>12</v>
      </c>
      <c r="H8629">
        <v>1.3579889999999999</v>
      </c>
      <c r="I8629">
        <v>1.5293380000000001</v>
      </c>
      <c r="J8629">
        <v>0.1713491</v>
      </c>
      <c r="K8629">
        <v>-5.1342000000000002E-3</v>
      </c>
      <c r="L8629">
        <v>9.9133600000000002E-2</v>
      </c>
      <c r="M8629">
        <v>0.1713491</v>
      </c>
      <c r="N8629">
        <v>0.2435647</v>
      </c>
      <c r="O8629">
        <v>0.34783249999999999</v>
      </c>
      <c r="P8629">
        <v>41.692399999999999</v>
      </c>
      <c r="Q8629">
        <v>0.13771069999999999</v>
      </c>
    </row>
    <row r="8630" spans="1:17">
      <c r="A8630" t="s">
        <v>10836</v>
      </c>
      <c r="B8630" t="s">
        <v>3</v>
      </c>
      <c r="C8630" t="s">
        <v>14</v>
      </c>
      <c r="D8630" t="s">
        <v>18</v>
      </c>
      <c r="E8630" t="s">
        <v>69</v>
      </c>
      <c r="F8630" t="s">
        <v>28</v>
      </c>
      <c r="G8630">
        <v>13</v>
      </c>
      <c r="H8630">
        <v>1.47133</v>
      </c>
      <c r="I8630">
        <v>1.47133</v>
      </c>
      <c r="J8630">
        <v>0</v>
      </c>
      <c r="K8630">
        <v>6.4658099999999996E-2</v>
      </c>
      <c r="L8630">
        <v>0.16993130000000001</v>
      </c>
      <c r="M8630">
        <v>0.24284320000000001</v>
      </c>
      <c r="N8630">
        <v>0.31575510000000001</v>
      </c>
      <c r="O8630">
        <v>0.42102830000000002</v>
      </c>
      <c r="P8630">
        <v>41.038800000000002</v>
      </c>
      <c r="Q8630">
        <v>0.13903860000000001</v>
      </c>
    </row>
    <row r="8631" spans="1:17">
      <c r="A8631" t="s">
        <v>10837</v>
      </c>
      <c r="B8631" t="s">
        <v>3</v>
      </c>
      <c r="C8631" t="s">
        <v>14</v>
      </c>
      <c r="D8631" t="s">
        <v>18</v>
      </c>
      <c r="E8631" t="s">
        <v>69</v>
      </c>
      <c r="F8631" t="s">
        <v>28</v>
      </c>
      <c r="G8631">
        <v>14</v>
      </c>
      <c r="H8631">
        <v>1.1326780000000001</v>
      </c>
      <c r="I8631">
        <v>1.3755219999999999</v>
      </c>
      <c r="J8631">
        <v>0.24284320000000001</v>
      </c>
      <c r="K8631">
        <v>0.1047718</v>
      </c>
      <c r="L8631">
        <v>0.20964969999999999</v>
      </c>
      <c r="M8631">
        <v>0.28228769999999997</v>
      </c>
      <c r="N8631">
        <v>0.35492580000000001</v>
      </c>
      <c r="O8631">
        <v>0.45980369999999998</v>
      </c>
      <c r="P8631">
        <v>42.510100000000001</v>
      </c>
      <c r="Q8631">
        <v>0.13851640000000001</v>
      </c>
    </row>
    <row r="8632" spans="1:17">
      <c r="A8632" t="s">
        <v>10838</v>
      </c>
      <c r="B8632" t="s">
        <v>3</v>
      </c>
      <c r="C8632" t="s">
        <v>14</v>
      </c>
      <c r="D8632" t="s">
        <v>18</v>
      </c>
      <c r="E8632" t="s">
        <v>69</v>
      </c>
      <c r="F8632" t="s">
        <v>28</v>
      </c>
      <c r="G8632">
        <v>15</v>
      </c>
      <c r="H8632">
        <v>1.025638</v>
      </c>
      <c r="I8632">
        <v>1.307925</v>
      </c>
      <c r="J8632">
        <v>0.28228769999999997</v>
      </c>
      <c r="K8632">
        <v>7.4557999999999999E-2</v>
      </c>
      <c r="L8632">
        <v>0.18622369999999999</v>
      </c>
      <c r="M8632">
        <v>0.26356299999999999</v>
      </c>
      <c r="N8632">
        <v>0.34090239999999999</v>
      </c>
      <c r="O8632">
        <v>0.45256800000000003</v>
      </c>
      <c r="P8632">
        <v>44.009700000000002</v>
      </c>
      <c r="Q8632">
        <v>0.14748140000000001</v>
      </c>
    </row>
    <row r="8633" spans="1:17">
      <c r="A8633" t="s">
        <v>10839</v>
      </c>
      <c r="B8633" t="s">
        <v>3</v>
      </c>
      <c r="C8633" t="s">
        <v>14</v>
      </c>
      <c r="D8633" t="s">
        <v>18</v>
      </c>
      <c r="E8633" t="s">
        <v>69</v>
      </c>
      <c r="F8633" t="s">
        <v>28</v>
      </c>
      <c r="G8633">
        <v>16</v>
      </c>
      <c r="H8633">
        <v>0.99680519999999995</v>
      </c>
      <c r="I8633">
        <v>1.2603679999999999</v>
      </c>
      <c r="J8633">
        <v>0.26356299999999999</v>
      </c>
      <c r="K8633">
        <v>1.1353E-2</v>
      </c>
      <c r="L8633">
        <v>0.1169121</v>
      </c>
      <c r="M8633">
        <v>0.190022</v>
      </c>
      <c r="N8633">
        <v>0.26313189999999997</v>
      </c>
      <c r="O8633">
        <v>0.36869099999999999</v>
      </c>
      <c r="P8633">
        <v>42.9465</v>
      </c>
      <c r="Q8633">
        <v>0.13941609999999999</v>
      </c>
    </row>
    <row r="8634" spans="1:17">
      <c r="A8634" t="s">
        <v>10840</v>
      </c>
      <c r="B8634" t="s">
        <v>3</v>
      </c>
      <c r="C8634" t="s">
        <v>14</v>
      </c>
      <c r="D8634" t="s">
        <v>18</v>
      </c>
      <c r="E8634" t="s">
        <v>69</v>
      </c>
      <c r="F8634" t="s">
        <v>28</v>
      </c>
      <c r="G8634">
        <v>17</v>
      </c>
      <c r="H8634">
        <v>1.201047</v>
      </c>
      <c r="I8634">
        <v>1.3910690000000001</v>
      </c>
      <c r="J8634">
        <v>0.190022</v>
      </c>
      <c r="K8634">
        <v>-5.5399000000000004E-3</v>
      </c>
      <c r="L8634">
        <v>0.10728</v>
      </c>
      <c r="M8634">
        <v>0.18541869999999999</v>
      </c>
      <c r="N8634">
        <v>0.2635574</v>
      </c>
      <c r="O8634">
        <v>0.37637730000000003</v>
      </c>
      <c r="P8634">
        <v>40.820500000000003</v>
      </c>
      <c r="Q8634">
        <v>0.14900579999999999</v>
      </c>
    </row>
    <row r="8635" spans="1:17">
      <c r="A8635" t="s">
        <v>10841</v>
      </c>
      <c r="B8635" t="s">
        <v>3</v>
      </c>
      <c r="C8635" t="s">
        <v>14</v>
      </c>
      <c r="D8635" t="s">
        <v>18</v>
      </c>
      <c r="E8635" t="s">
        <v>69</v>
      </c>
      <c r="F8635" t="s">
        <v>28</v>
      </c>
      <c r="G8635">
        <v>18</v>
      </c>
      <c r="H8635">
        <v>1.409554</v>
      </c>
      <c r="I8635">
        <v>1.5949720000000001</v>
      </c>
      <c r="J8635">
        <v>0.18541869999999999</v>
      </c>
      <c r="K8635">
        <v>-0.17746819999999999</v>
      </c>
      <c r="L8635">
        <v>-5.0343199999999998E-2</v>
      </c>
      <c r="M8635">
        <v>3.7703199999999999E-2</v>
      </c>
      <c r="N8635">
        <v>0.12574949999999999</v>
      </c>
      <c r="O8635">
        <v>0.2528745</v>
      </c>
      <c r="P8635">
        <v>38.692700000000002</v>
      </c>
      <c r="Q8635">
        <v>0.1678991</v>
      </c>
    </row>
    <row r="8636" spans="1:17">
      <c r="A8636" t="s">
        <v>10842</v>
      </c>
      <c r="B8636" t="s">
        <v>3</v>
      </c>
      <c r="C8636" t="s">
        <v>14</v>
      </c>
      <c r="D8636" t="s">
        <v>18</v>
      </c>
      <c r="E8636" t="s">
        <v>69</v>
      </c>
      <c r="F8636" t="s">
        <v>28</v>
      </c>
      <c r="G8636">
        <v>19</v>
      </c>
      <c r="H8636">
        <v>1.8582399999999999</v>
      </c>
      <c r="I8636">
        <v>1.8959429999999999</v>
      </c>
      <c r="J8636">
        <v>3.7703199999999999E-2</v>
      </c>
      <c r="K8636">
        <v>-0.3322348</v>
      </c>
      <c r="L8636">
        <v>-0.21346119999999999</v>
      </c>
      <c r="M8636">
        <v>-0.13119900000000001</v>
      </c>
      <c r="N8636">
        <v>-4.8936800000000003E-2</v>
      </c>
      <c r="O8636">
        <v>6.9836700000000002E-2</v>
      </c>
      <c r="P8636">
        <v>36.130699999999997</v>
      </c>
      <c r="Q8636">
        <v>0.15686900000000001</v>
      </c>
    </row>
    <row r="8637" spans="1:17">
      <c r="A8637" t="s">
        <v>10843</v>
      </c>
      <c r="B8637" t="s">
        <v>3</v>
      </c>
      <c r="C8637" t="s">
        <v>14</v>
      </c>
      <c r="D8637" t="s">
        <v>18</v>
      </c>
      <c r="E8637" t="s">
        <v>69</v>
      </c>
      <c r="F8637" t="s">
        <v>28</v>
      </c>
      <c r="G8637">
        <v>20</v>
      </c>
      <c r="H8637">
        <v>2.152622</v>
      </c>
      <c r="I8637">
        <v>2.0022129999999998</v>
      </c>
      <c r="J8637">
        <v>-0.15040870000000001</v>
      </c>
      <c r="K8637">
        <v>-0.35905769999999998</v>
      </c>
      <c r="L8637">
        <v>-0.2357862</v>
      </c>
      <c r="M8637">
        <v>-0.15040870000000001</v>
      </c>
      <c r="N8637">
        <v>-6.50313E-2</v>
      </c>
      <c r="O8637">
        <v>5.8240199999999999E-2</v>
      </c>
      <c r="P8637">
        <v>36.129600000000003</v>
      </c>
      <c r="Q8637">
        <v>0.1628097</v>
      </c>
    </row>
    <row r="8638" spans="1:17">
      <c r="A8638" t="s">
        <v>10844</v>
      </c>
      <c r="B8638" t="s">
        <v>3</v>
      </c>
      <c r="C8638" t="s">
        <v>14</v>
      </c>
      <c r="D8638" t="s">
        <v>18</v>
      </c>
      <c r="E8638" t="s">
        <v>69</v>
      </c>
      <c r="F8638" t="s">
        <v>28</v>
      </c>
      <c r="G8638">
        <v>21</v>
      </c>
      <c r="H8638">
        <v>2.0065189999999999</v>
      </c>
      <c r="I8638">
        <v>1.909727</v>
      </c>
      <c r="J8638">
        <v>-9.6791299999999997E-2</v>
      </c>
      <c r="K8638">
        <v>-0.27839360000000002</v>
      </c>
      <c r="L8638">
        <v>-0.17110149999999999</v>
      </c>
      <c r="M8638">
        <v>-9.6791299999999997E-2</v>
      </c>
      <c r="N8638">
        <v>-2.24811E-2</v>
      </c>
      <c r="O8638">
        <v>8.48111E-2</v>
      </c>
      <c r="P8638">
        <v>35.692399999999999</v>
      </c>
      <c r="Q8638">
        <v>0.1417051</v>
      </c>
    </row>
    <row r="8639" spans="1:17">
      <c r="A8639" t="s">
        <v>10845</v>
      </c>
      <c r="B8639" t="s">
        <v>3</v>
      </c>
      <c r="C8639" t="s">
        <v>14</v>
      </c>
      <c r="D8639" t="s">
        <v>18</v>
      </c>
      <c r="E8639" t="s">
        <v>69</v>
      </c>
      <c r="F8639" t="s">
        <v>28</v>
      </c>
      <c r="G8639">
        <v>22</v>
      </c>
      <c r="H8639">
        <v>1.7681119999999999</v>
      </c>
      <c r="I8639">
        <v>1.7539979999999999</v>
      </c>
      <c r="J8639">
        <v>-1.41136E-2</v>
      </c>
      <c r="K8639">
        <v>-0.19050059999999999</v>
      </c>
      <c r="L8639">
        <v>-8.6289699999999997E-2</v>
      </c>
      <c r="M8639">
        <v>-1.41136E-2</v>
      </c>
      <c r="N8639">
        <v>5.8062500000000003E-2</v>
      </c>
      <c r="O8639">
        <v>0.16227340000000001</v>
      </c>
      <c r="P8639">
        <v>35.536999999999999</v>
      </c>
      <c r="Q8639">
        <v>0.13763549999999999</v>
      </c>
    </row>
    <row r="8640" spans="1:17">
      <c r="A8640" t="s">
        <v>10846</v>
      </c>
      <c r="B8640" t="s">
        <v>3</v>
      </c>
      <c r="C8640" t="s">
        <v>14</v>
      </c>
      <c r="D8640" t="s">
        <v>18</v>
      </c>
      <c r="E8640" t="s">
        <v>69</v>
      </c>
      <c r="F8640" t="s">
        <v>28</v>
      </c>
      <c r="G8640">
        <v>23</v>
      </c>
      <c r="H8640">
        <v>1.511171</v>
      </c>
      <c r="I8640">
        <v>1.5926100000000001</v>
      </c>
      <c r="J8640">
        <v>8.1439399999999995E-2</v>
      </c>
      <c r="K8640">
        <v>-8.2534099999999999E-2</v>
      </c>
      <c r="L8640">
        <v>1.4342799999999999E-2</v>
      </c>
      <c r="M8640">
        <v>8.1439399999999995E-2</v>
      </c>
      <c r="N8640">
        <v>0.148536</v>
      </c>
      <c r="O8640">
        <v>0.24541279999999999</v>
      </c>
      <c r="P8640">
        <v>35.164400000000001</v>
      </c>
      <c r="Q8640">
        <v>0.12794920000000001</v>
      </c>
    </row>
    <row r="8641" spans="1:17">
      <c r="A8641" t="s">
        <v>10847</v>
      </c>
      <c r="B8641" t="s">
        <v>3</v>
      </c>
      <c r="C8641" t="s">
        <v>14</v>
      </c>
      <c r="D8641" t="s">
        <v>18</v>
      </c>
      <c r="E8641" t="s">
        <v>69</v>
      </c>
      <c r="F8641" t="s">
        <v>28</v>
      </c>
      <c r="G8641">
        <v>24</v>
      </c>
      <c r="H8641">
        <v>1.2887230000000001</v>
      </c>
      <c r="I8641">
        <v>1.3614919999999999</v>
      </c>
      <c r="J8641">
        <v>7.2768799999999995E-2</v>
      </c>
      <c r="K8641">
        <v>-6.3903199999999993E-2</v>
      </c>
      <c r="L8641">
        <v>1.68437E-2</v>
      </c>
      <c r="M8641">
        <v>7.2768799999999995E-2</v>
      </c>
      <c r="N8641">
        <v>0.1286938</v>
      </c>
      <c r="O8641">
        <v>0.20944070000000001</v>
      </c>
      <c r="P8641">
        <v>34.165100000000002</v>
      </c>
      <c r="Q8641">
        <v>0.1066457</v>
      </c>
    </row>
    <row r="8642" spans="1:17">
      <c r="A8642" t="s">
        <v>10848</v>
      </c>
      <c r="B8642" t="s">
        <v>3</v>
      </c>
      <c r="C8642" t="s">
        <v>14</v>
      </c>
      <c r="D8642" t="s">
        <v>19</v>
      </c>
      <c r="E8642" t="s">
        <v>69</v>
      </c>
      <c r="F8642" t="s">
        <v>21</v>
      </c>
      <c r="G8642">
        <v>1</v>
      </c>
      <c r="H8642">
        <v>0.93156910000000004</v>
      </c>
      <c r="I8642">
        <v>0.98803830000000004</v>
      </c>
      <c r="J8642">
        <v>5.6469199999999997E-2</v>
      </c>
      <c r="K8642">
        <v>-1.09137E-2</v>
      </c>
      <c r="L8642">
        <v>2.8896700000000001E-2</v>
      </c>
      <c r="M8642">
        <v>5.6469199999999997E-2</v>
      </c>
      <c r="N8642">
        <v>8.4041699999999997E-2</v>
      </c>
      <c r="O8642">
        <v>0.12385210000000001</v>
      </c>
      <c r="P8642">
        <v>41.6892</v>
      </c>
      <c r="Q8642">
        <v>5.25792E-2</v>
      </c>
    </row>
    <row r="8643" spans="1:17">
      <c r="A8643" t="s">
        <v>10849</v>
      </c>
      <c r="B8643" t="s">
        <v>3</v>
      </c>
      <c r="C8643" t="s">
        <v>14</v>
      </c>
      <c r="D8643" t="s">
        <v>19</v>
      </c>
      <c r="E8643" t="s">
        <v>69</v>
      </c>
      <c r="F8643" t="s">
        <v>21</v>
      </c>
      <c r="G8643">
        <v>2</v>
      </c>
      <c r="H8643">
        <v>0.89763269999999995</v>
      </c>
      <c r="I8643">
        <v>0.94048849999999995</v>
      </c>
      <c r="J8643">
        <v>4.2855799999999999E-2</v>
      </c>
      <c r="K8643">
        <v>-1.01744E-2</v>
      </c>
      <c r="L8643">
        <v>2.11562E-2</v>
      </c>
      <c r="M8643">
        <v>4.2855799999999999E-2</v>
      </c>
      <c r="N8643">
        <v>6.4555299999999996E-2</v>
      </c>
      <c r="O8643">
        <v>9.5885899999999996E-2</v>
      </c>
      <c r="P8643">
        <v>40.822099999999999</v>
      </c>
      <c r="Q8643">
        <v>4.1379699999999998E-2</v>
      </c>
    </row>
    <row r="8644" spans="1:17">
      <c r="A8644" t="s">
        <v>10850</v>
      </c>
      <c r="B8644" t="s">
        <v>3</v>
      </c>
      <c r="C8644" t="s">
        <v>14</v>
      </c>
      <c r="D8644" t="s">
        <v>19</v>
      </c>
      <c r="E8644" t="s">
        <v>69</v>
      </c>
      <c r="F8644" t="s">
        <v>21</v>
      </c>
      <c r="G8644">
        <v>3</v>
      </c>
      <c r="H8644">
        <v>0.89994260000000004</v>
      </c>
      <c r="I8644">
        <v>0.9323089</v>
      </c>
      <c r="J8644">
        <v>3.2366199999999998E-2</v>
      </c>
      <c r="K8644">
        <v>-1.8686000000000001E-2</v>
      </c>
      <c r="L8644">
        <v>1.1476099999999999E-2</v>
      </c>
      <c r="M8644">
        <v>3.2366199999999998E-2</v>
      </c>
      <c r="N8644">
        <v>5.3256400000000002E-2</v>
      </c>
      <c r="O8644">
        <v>8.3418400000000004E-2</v>
      </c>
      <c r="P8644">
        <v>39.8093</v>
      </c>
      <c r="Q8644">
        <v>3.9836299999999998E-2</v>
      </c>
    </row>
    <row r="8645" spans="1:17">
      <c r="A8645" t="s">
        <v>10851</v>
      </c>
      <c r="B8645" t="s">
        <v>3</v>
      </c>
      <c r="C8645" t="s">
        <v>14</v>
      </c>
      <c r="D8645" t="s">
        <v>19</v>
      </c>
      <c r="E8645" t="s">
        <v>69</v>
      </c>
      <c r="F8645" t="s">
        <v>21</v>
      </c>
      <c r="G8645">
        <v>4</v>
      </c>
      <c r="H8645">
        <v>0.92938770000000004</v>
      </c>
      <c r="I8645">
        <v>0.94730499999999995</v>
      </c>
      <c r="J8645">
        <v>1.7917300000000001E-2</v>
      </c>
      <c r="K8645">
        <v>-3.8140399999999998E-2</v>
      </c>
      <c r="L8645">
        <v>-5.0210999999999997E-3</v>
      </c>
      <c r="M8645">
        <v>1.7917300000000001E-2</v>
      </c>
      <c r="N8645">
        <v>4.0855599999999999E-2</v>
      </c>
      <c r="O8645">
        <v>7.3974899999999996E-2</v>
      </c>
      <c r="P8645">
        <v>38.578400000000002</v>
      </c>
      <c r="Q8645">
        <v>4.3742000000000003E-2</v>
      </c>
    </row>
    <row r="8646" spans="1:17">
      <c r="A8646" t="s">
        <v>10852</v>
      </c>
      <c r="B8646" t="s">
        <v>3</v>
      </c>
      <c r="C8646" t="s">
        <v>14</v>
      </c>
      <c r="D8646" t="s">
        <v>19</v>
      </c>
      <c r="E8646" t="s">
        <v>69</v>
      </c>
      <c r="F8646" t="s">
        <v>21</v>
      </c>
      <c r="G8646">
        <v>5</v>
      </c>
      <c r="H8646">
        <v>1.005968</v>
      </c>
      <c r="I8646">
        <v>1.0052460000000001</v>
      </c>
      <c r="J8646">
        <v>-7.2219999999999999E-4</v>
      </c>
      <c r="K8646">
        <v>-6.0926300000000003E-2</v>
      </c>
      <c r="L8646">
        <v>-2.53572E-2</v>
      </c>
      <c r="M8646">
        <v>-7.2219999999999999E-4</v>
      </c>
      <c r="N8646">
        <v>2.3912900000000001E-2</v>
      </c>
      <c r="O8646">
        <v>5.9482E-2</v>
      </c>
      <c r="P8646">
        <v>38.332700000000003</v>
      </c>
      <c r="Q8646">
        <v>4.6977499999999998E-2</v>
      </c>
    </row>
    <row r="8647" spans="1:17">
      <c r="A8647" t="s">
        <v>10853</v>
      </c>
      <c r="B8647" t="s">
        <v>3</v>
      </c>
      <c r="C8647" t="s">
        <v>14</v>
      </c>
      <c r="D8647" t="s">
        <v>19</v>
      </c>
      <c r="E8647" t="s">
        <v>69</v>
      </c>
      <c r="F8647" t="s">
        <v>21</v>
      </c>
      <c r="G8647">
        <v>6</v>
      </c>
      <c r="H8647">
        <v>1.191144</v>
      </c>
      <c r="I8647">
        <v>1.156941</v>
      </c>
      <c r="J8647">
        <v>-3.4203699999999997E-2</v>
      </c>
      <c r="K8647">
        <v>-0.1122278</v>
      </c>
      <c r="L8647">
        <v>-6.6130499999999995E-2</v>
      </c>
      <c r="M8647">
        <v>-3.4203699999999997E-2</v>
      </c>
      <c r="N8647">
        <v>-2.2767999999999998E-3</v>
      </c>
      <c r="O8647">
        <v>4.3820499999999998E-2</v>
      </c>
      <c r="P8647">
        <v>37.7836</v>
      </c>
      <c r="Q8647">
        <v>6.0882499999999999E-2</v>
      </c>
    </row>
    <row r="8648" spans="1:17">
      <c r="A8648" t="s">
        <v>10854</v>
      </c>
      <c r="B8648" t="s">
        <v>3</v>
      </c>
      <c r="C8648" t="s">
        <v>14</v>
      </c>
      <c r="D8648" t="s">
        <v>19</v>
      </c>
      <c r="E8648" t="s">
        <v>69</v>
      </c>
      <c r="F8648" t="s">
        <v>21</v>
      </c>
      <c r="G8648">
        <v>7</v>
      </c>
      <c r="H8648">
        <v>1.4893719999999999</v>
      </c>
      <c r="I8648">
        <v>1.413292</v>
      </c>
      <c r="J8648">
        <v>-7.6080400000000006E-2</v>
      </c>
      <c r="K8648">
        <v>-0.1622691</v>
      </c>
      <c r="L8648">
        <v>-0.11134810000000001</v>
      </c>
      <c r="M8648">
        <v>-7.6080400000000006E-2</v>
      </c>
      <c r="N8648">
        <v>-4.08127E-2</v>
      </c>
      <c r="O8648">
        <v>1.0108300000000001E-2</v>
      </c>
      <c r="P8648">
        <v>37.406999999999996</v>
      </c>
      <c r="Q8648">
        <v>6.7253400000000005E-2</v>
      </c>
    </row>
    <row r="8649" spans="1:17">
      <c r="A8649" t="s">
        <v>10855</v>
      </c>
      <c r="B8649" t="s">
        <v>3</v>
      </c>
      <c r="C8649" t="s">
        <v>14</v>
      </c>
      <c r="D8649" t="s">
        <v>19</v>
      </c>
      <c r="E8649" t="s">
        <v>69</v>
      </c>
      <c r="F8649" t="s">
        <v>21</v>
      </c>
      <c r="G8649">
        <v>8</v>
      </c>
      <c r="H8649">
        <v>1.637821</v>
      </c>
      <c r="I8649">
        <v>1.5280229999999999</v>
      </c>
      <c r="J8649">
        <v>-0.10979849999999999</v>
      </c>
      <c r="K8649">
        <v>-0.20582020000000001</v>
      </c>
      <c r="L8649">
        <v>-0.14908979999999999</v>
      </c>
      <c r="M8649">
        <v>-0.10979849999999999</v>
      </c>
      <c r="N8649">
        <v>-7.0507200000000006E-2</v>
      </c>
      <c r="O8649">
        <v>-1.3776800000000001E-2</v>
      </c>
      <c r="P8649">
        <v>38.415100000000002</v>
      </c>
      <c r="Q8649">
        <v>7.4926199999999998E-2</v>
      </c>
    </row>
    <row r="8650" spans="1:17">
      <c r="A8650" t="s">
        <v>10856</v>
      </c>
      <c r="B8650" t="s">
        <v>3</v>
      </c>
      <c r="C8650" t="s">
        <v>14</v>
      </c>
      <c r="D8650" t="s">
        <v>19</v>
      </c>
      <c r="E8650" t="s">
        <v>69</v>
      </c>
      <c r="F8650" t="s">
        <v>21</v>
      </c>
      <c r="G8650">
        <v>9</v>
      </c>
      <c r="H8650">
        <v>1.5250859999999999</v>
      </c>
      <c r="I8650">
        <v>1.3384419999999999</v>
      </c>
      <c r="J8650">
        <v>-0.186644</v>
      </c>
      <c r="K8650">
        <v>-0.28874250000000001</v>
      </c>
      <c r="L8650">
        <v>-0.22842180000000001</v>
      </c>
      <c r="M8650">
        <v>-0.186644</v>
      </c>
      <c r="N8650">
        <v>-0.1448661</v>
      </c>
      <c r="O8650">
        <v>-8.4545499999999996E-2</v>
      </c>
      <c r="P8650">
        <v>43.334699999999998</v>
      </c>
      <c r="Q8650">
        <v>7.96679E-2</v>
      </c>
    </row>
    <row r="8651" spans="1:17">
      <c r="A8651" t="s">
        <v>10857</v>
      </c>
      <c r="B8651" t="s">
        <v>3</v>
      </c>
      <c r="C8651" t="s">
        <v>14</v>
      </c>
      <c r="D8651" t="s">
        <v>19</v>
      </c>
      <c r="E8651" t="s">
        <v>69</v>
      </c>
      <c r="F8651" t="s">
        <v>21</v>
      </c>
      <c r="G8651">
        <v>10</v>
      </c>
      <c r="H8651">
        <v>1.402272</v>
      </c>
      <c r="I8651">
        <v>1.2519100000000001</v>
      </c>
      <c r="J8651">
        <v>-0.15036179999999999</v>
      </c>
      <c r="K8651">
        <v>-0.25278869999999998</v>
      </c>
      <c r="L8651">
        <v>-0.1922741</v>
      </c>
      <c r="M8651">
        <v>-0.15036179999999999</v>
      </c>
      <c r="N8651">
        <v>-0.10844959999999999</v>
      </c>
      <c r="O8651">
        <v>-4.7934900000000003E-2</v>
      </c>
      <c r="P8651">
        <v>48.9236</v>
      </c>
      <c r="Q8651">
        <v>7.9924099999999998E-2</v>
      </c>
    </row>
    <row r="8652" spans="1:17">
      <c r="A8652" t="s">
        <v>10858</v>
      </c>
      <c r="B8652" t="s">
        <v>3</v>
      </c>
      <c r="C8652" t="s">
        <v>14</v>
      </c>
      <c r="D8652" t="s">
        <v>19</v>
      </c>
      <c r="E8652" t="s">
        <v>69</v>
      </c>
      <c r="F8652" t="s">
        <v>21</v>
      </c>
      <c r="G8652">
        <v>11</v>
      </c>
      <c r="H8652">
        <v>1.2665869999999999</v>
      </c>
      <c r="I8652">
        <v>1.1926749999999999</v>
      </c>
      <c r="J8652">
        <v>-7.39118E-2</v>
      </c>
      <c r="K8652">
        <v>-0.17229330000000001</v>
      </c>
      <c r="L8652">
        <v>-0.1141687</v>
      </c>
      <c r="M8652">
        <v>-7.39118E-2</v>
      </c>
      <c r="N8652">
        <v>-3.3654900000000001E-2</v>
      </c>
      <c r="O8652">
        <v>2.4469600000000001E-2</v>
      </c>
      <c r="P8652">
        <v>52.750100000000003</v>
      </c>
      <c r="Q8652">
        <v>7.6767500000000002E-2</v>
      </c>
    </row>
    <row r="8653" spans="1:17">
      <c r="A8653" t="s">
        <v>10859</v>
      </c>
      <c r="B8653" t="s">
        <v>3</v>
      </c>
      <c r="C8653" t="s">
        <v>14</v>
      </c>
      <c r="D8653" t="s">
        <v>19</v>
      </c>
      <c r="E8653" t="s">
        <v>69</v>
      </c>
      <c r="F8653" t="s">
        <v>21</v>
      </c>
      <c r="G8653">
        <v>12</v>
      </c>
      <c r="H8653">
        <v>1.12018</v>
      </c>
      <c r="I8653">
        <v>1.1119730000000001</v>
      </c>
      <c r="J8653">
        <v>-8.2070000000000008E-3</v>
      </c>
      <c r="K8653">
        <v>-0.1087206</v>
      </c>
      <c r="L8653">
        <v>-4.93363E-2</v>
      </c>
      <c r="M8653">
        <v>-8.2070000000000008E-3</v>
      </c>
      <c r="N8653">
        <v>3.2922399999999997E-2</v>
      </c>
      <c r="O8653">
        <v>9.2306700000000005E-2</v>
      </c>
      <c r="P8653">
        <v>55.273200000000003</v>
      </c>
      <c r="Q8653">
        <v>7.8431200000000006E-2</v>
      </c>
    </row>
    <row r="8654" spans="1:17">
      <c r="A8654" t="s">
        <v>10860</v>
      </c>
      <c r="B8654" t="s">
        <v>3</v>
      </c>
      <c r="C8654" t="s">
        <v>14</v>
      </c>
      <c r="D8654" t="s">
        <v>19</v>
      </c>
      <c r="E8654" t="s">
        <v>69</v>
      </c>
      <c r="F8654" t="s">
        <v>21</v>
      </c>
      <c r="G8654">
        <v>13</v>
      </c>
      <c r="H8654">
        <v>1.0600080000000001</v>
      </c>
      <c r="I8654">
        <v>1.0600080000000001</v>
      </c>
      <c r="J8654">
        <v>0</v>
      </c>
      <c r="K8654">
        <v>-9.3865000000000007E-3</v>
      </c>
      <c r="L8654">
        <v>4.4327999999999999E-2</v>
      </c>
      <c r="M8654">
        <v>8.1530500000000006E-2</v>
      </c>
      <c r="N8654">
        <v>0.11873300000000001</v>
      </c>
      <c r="O8654">
        <v>0.1724475</v>
      </c>
      <c r="P8654">
        <v>57.3444</v>
      </c>
      <c r="Q8654">
        <v>7.0942900000000003E-2</v>
      </c>
    </row>
    <row r="8655" spans="1:17">
      <c r="A8655" t="s">
        <v>10861</v>
      </c>
      <c r="B8655" t="s">
        <v>3</v>
      </c>
      <c r="C8655" t="s">
        <v>14</v>
      </c>
      <c r="D8655" t="s">
        <v>19</v>
      </c>
      <c r="E8655" t="s">
        <v>69</v>
      </c>
      <c r="F8655" t="s">
        <v>21</v>
      </c>
      <c r="G8655">
        <v>14</v>
      </c>
      <c r="H8655">
        <v>0.92310599999999998</v>
      </c>
      <c r="I8655">
        <v>1.004637</v>
      </c>
      <c r="J8655">
        <v>8.1530500000000006E-2</v>
      </c>
      <c r="K8655">
        <v>2.0825699999999999E-2</v>
      </c>
      <c r="L8655">
        <v>7.4123300000000003E-2</v>
      </c>
      <c r="M8655">
        <v>0.111037</v>
      </c>
      <c r="N8655">
        <v>0.14795069999999999</v>
      </c>
      <c r="O8655">
        <v>0.20124829999999999</v>
      </c>
      <c r="P8655">
        <v>58.863199999999999</v>
      </c>
      <c r="Q8655">
        <v>7.0392200000000002E-2</v>
      </c>
    </row>
    <row r="8656" spans="1:17">
      <c r="A8656" t="s">
        <v>10862</v>
      </c>
      <c r="B8656" t="s">
        <v>3</v>
      </c>
      <c r="C8656" t="s">
        <v>14</v>
      </c>
      <c r="D8656" t="s">
        <v>19</v>
      </c>
      <c r="E8656" t="s">
        <v>69</v>
      </c>
      <c r="F8656" t="s">
        <v>21</v>
      </c>
      <c r="G8656">
        <v>15</v>
      </c>
      <c r="H8656">
        <v>0.85484139999999997</v>
      </c>
      <c r="I8656">
        <v>0.96587840000000003</v>
      </c>
      <c r="J8656">
        <v>0.111037</v>
      </c>
      <c r="K8656">
        <v>2.42413E-2</v>
      </c>
      <c r="L8656">
        <v>7.18274E-2</v>
      </c>
      <c r="M8656">
        <v>0.1047854</v>
      </c>
      <c r="N8656">
        <v>0.13774339999999999</v>
      </c>
      <c r="O8656">
        <v>0.18532950000000001</v>
      </c>
      <c r="P8656">
        <v>59.350999999999999</v>
      </c>
      <c r="Q8656">
        <v>6.2848899999999999E-2</v>
      </c>
    </row>
    <row r="8657" spans="1:17">
      <c r="A8657" t="s">
        <v>10863</v>
      </c>
      <c r="B8657" t="s">
        <v>3</v>
      </c>
      <c r="C8657" t="s">
        <v>14</v>
      </c>
      <c r="D8657" t="s">
        <v>19</v>
      </c>
      <c r="E8657" t="s">
        <v>69</v>
      </c>
      <c r="F8657" t="s">
        <v>21</v>
      </c>
      <c r="G8657">
        <v>16</v>
      </c>
      <c r="H8657">
        <v>0.8691354</v>
      </c>
      <c r="I8657">
        <v>0.97392080000000003</v>
      </c>
      <c r="J8657">
        <v>0.1047854</v>
      </c>
      <c r="K8657">
        <v>2.2171799999999998E-2</v>
      </c>
      <c r="L8657">
        <v>7.2018299999999993E-2</v>
      </c>
      <c r="M8657">
        <v>0.10654180000000001</v>
      </c>
      <c r="N8657">
        <v>0.1410653</v>
      </c>
      <c r="O8657">
        <v>0.19091169999999999</v>
      </c>
      <c r="P8657">
        <v>58.217799999999997</v>
      </c>
      <c r="Q8657">
        <v>6.5834199999999996E-2</v>
      </c>
    </row>
    <row r="8658" spans="1:17">
      <c r="A8658" t="s">
        <v>10864</v>
      </c>
      <c r="B8658" t="s">
        <v>3</v>
      </c>
      <c r="C8658" t="s">
        <v>14</v>
      </c>
      <c r="D8658" t="s">
        <v>19</v>
      </c>
      <c r="E8658" t="s">
        <v>69</v>
      </c>
      <c r="F8658" t="s">
        <v>21</v>
      </c>
      <c r="G8658">
        <v>17</v>
      </c>
      <c r="H8658">
        <v>0.94510139999999998</v>
      </c>
      <c r="I8658">
        <v>1.0516430000000001</v>
      </c>
      <c r="J8658">
        <v>0.10654180000000001</v>
      </c>
      <c r="K8658">
        <v>2.2603600000000001E-2</v>
      </c>
      <c r="L8658">
        <v>7.3443800000000004E-2</v>
      </c>
      <c r="M8658">
        <v>0.1086556</v>
      </c>
      <c r="N8658">
        <v>0.14386740000000001</v>
      </c>
      <c r="O8658">
        <v>0.19470760000000001</v>
      </c>
      <c r="P8658">
        <v>54.187100000000001</v>
      </c>
      <c r="Q8658">
        <v>6.7146700000000004E-2</v>
      </c>
    </row>
    <row r="8659" spans="1:17">
      <c r="A8659" t="s">
        <v>10865</v>
      </c>
      <c r="B8659" t="s">
        <v>3</v>
      </c>
      <c r="C8659" t="s">
        <v>14</v>
      </c>
      <c r="D8659" t="s">
        <v>19</v>
      </c>
      <c r="E8659" t="s">
        <v>69</v>
      </c>
      <c r="F8659" t="s">
        <v>21</v>
      </c>
      <c r="G8659">
        <v>18</v>
      </c>
      <c r="H8659">
        <v>1.124377</v>
      </c>
      <c r="I8659">
        <v>1.233033</v>
      </c>
      <c r="J8659">
        <v>0.1086556</v>
      </c>
      <c r="K8659">
        <v>-1.33708E-2</v>
      </c>
      <c r="L8659">
        <v>4.6024500000000003E-2</v>
      </c>
      <c r="M8659">
        <v>8.7161500000000003E-2</v>
      </c>
      <c r="N8659">
        <v>0.12829860000000001</v>
      </c>
      <c r="O8659">
        <v>0.1876939</v>
      </c>
      <c r="P8659">
        <v>49.525500000000001</v>
      </c>
      <c r="Q8659">
        <v>7.8445799999999996E-2</v>
      </c>
    </row>
    <row r="8660" spans="1:17">
      <c r="A8660" t="s">
        <v>10866</v>
      </c>
      <c r="B8660" t="s">
        <v>3</v>
      </c>
      <c r="C8660" t="s">
        <v>14</v>
      </c>
      <c r="D8660" t="s">
        <v>19</v>
      </c>
      <c r="E8660" t="s">
        <v>69</v>
      </c>
      <c r="F8660" t="s">
        <v>21</v>
      </c>
      <c r="G8660">
        <v>19</v>
      </c>
      <c r="H8660">
        <v>1.3198810000000001</v>
      </c>
      <c r="I8660">
        <v>1.407043</v>
      </c>
      <c r="J8660">
        <v>8.7161500000000003E-2</v>
      </c>
      <c r="K8660">
        <v>-0.1068857</v>
      </c>
      <c r="L8660">
        <v>-3.7906500000000003E-2</v>
      </c>
      <c r="M8660">
        <v>9.8683E-3</v>
      </c>
      <c r="N8660">
        <v>5.7643100000000003E-2</v>
      </c>
      <c r="O8660">
        <v>0.12662229999999999</v>
      </c>
      <c r="P8660">
        <v>46.276499999999999</v>
      </c>
      <c r="Q8660">
        <v>9.1103699999999996E-2</v>
      </c>
    </row>
    <row r="8661" spans="1:17">
      <c r="A8661" t="s">
        <v>10867</v>
      </c>
      <c r="B8661" t="s">
        <v>3</v>
      </c>
      <c r="C8661" t="s">
        <v>14</v>
      </c>
      <c r="D8661" t="s">
        <v>19</v>
      </c>
      <c r="E8661" t="s">
        <v>69</v>
      </c>
      <c r="F8661" t="s">
        <v>21</v>
      </c>
      <c r="G8661">
        <v>20</v>
      </c>
      <c r="H8661">
        <v>1.4731069999999999</v>
      </c>
      <c r="I8661">
        <v>1.4903470000000001</v>
      </c>
      <c r="J8661">
        <v>1.7239600000000001E-2</v>
      </c>
      <c r="K8661">
        <v>-9.9098800000000001E-2</v>
      </c>
      <c r="L8661">
        <v>-3.0365099999999999E-2</v>
      </c>
      <c r="M8661">
        <v>1.7239600000000001E-2</v>
      </c>
      <c r="N8661">
        <v>6.4844399999999996E-2</v>
      </c>
      <c r="O8661">
        <v>0.13357810000000001</v>
      </c>
      <c r="P8661">
        <v>44.317700000000002</v>
      </c>
      <c r="Q8661">
        <v>9.0779399999999996E-2</v>
      </c>
    </row>
    <row r="8662" spans="1:17">
      <c r="A8662" t="s">
        <v>10868</v>
      </c>
      <c r="B8662" t="s">
        <v>3</v>
      </c>
      <c r="C8662" t="s">
        <v>14</v>
      </c>
      <c r="D8662" t="s">
        <v>19</v>
      </c>
      <c r="E8662" t="s">
        <v>69</v>
      </c>
      <c r="F8662" t="s">
        <v>21</v>
      </c>
      <c r="G8662">
        <v>21</v>
      </c>
      <c r="H8662">
        <v>1.478199</v>
      </c>
      <c r="I8662">
        <v>1.541814</v>
      </c>
      <c r="J8662">
        <v>6.36153E-2</v>
      </c>
      <c r="K8662">
        <v>-4.7111500000000001E-2</v>
      </c>
      <c r="L8662">
        <v>1.8306800000000002E-2</v>
      </c>
      <c r="M8662">
        <v>6.36153E-2</v>
      </c>
      <c r="N8662">
        <v>0.1089238</v>
      </c>
      <c r="O8662">
        <v>0.1743421</v>
      </c>
      <c r="P8662">
        <v>42.155700000000003</v>
      </c>
      <c r="Q8662">
        <v>8.6400599999999994E-2</v>
      </c>
    </row>
    <row r="8663" spans="1:17">
      <c r="A8663" t="s">
        <v>10869</v>
      </c>
      <c r="B8663" t="s">
        <v>3</v>
      </c>
      <c r="C8663" t="s">
        <v>14</v>
      </c>
      <c r="D8663" t="s">
        <v>19</v>
      </c>
      <c r="E8663" t="s">
        <v>69</v>
      </c>
      <c r="F8663" t="s">
        <v>21</v>
      </c>
      <c r="G8663">
        <v>22</v>
      </c>
      <c r="H8663">
        <v>1.398603</v>
      </c>
      <c r="I8663">
        <v>1.4594309999999999</v>
      </c>
      <c r="J8663">
        <v>6.0827800000000001E-2</v>
      </c>
      <c r="K8663">
        <v>-3.8330500000000003E-2</v>
      </c>
      <c r="L8663">
        <v>2.0253E-2</v>
      </c>
      <c r="M8663">
        <v>6.0827800000000001E-2</v>
      </c>
      <c r="N8663">
        <v>0.1014026</v>
      </c>
      <c r="O8663">
        <v>0.15998609999999999</v>
      </c>
      <c r="P8663">
        <v>40.827100000000002</v>
      </c>
      <c r="Q8663">
        <v>7.7373700000000004E-2</v>
      </c>
    </row>
    <row r="8664" spans="1:17">
      <c r="A8664" t="s">
        <v>10870</v>
      </c>
      <c r="B8664" t="s">
        <v>3</v>
      </c>
      <c r="C8664" t="s">
        <v>14</v>
      </c>
      <c r="D8664" t="s">
        <v>19</v>
      </c>
      <c r="E8664" t="s">
        <v>69</v>
      </c>
      <c r="F8664" t="s">
        <v>21</v>
      </c>
      <c r="G8664">
        <v>23</v>
      </c>
      <c r="H8664">
        <v>1.2219150000000001</v>
      </c>
      <c r="I8664">
        <v>1.293725</v>
      </c>
      <c r="J8664">
        <v>7.1809499999999998E-2</v>
      </c>
      <c r="K8664">
        <v>-1.8735600000000002E-2</v>
      </c>
      <c r="L8664">
        <v>3.4759199999999997E-2</v>
      </c>
      <c r="M8664">
        <v>7.1809499999999998E-2</v>
      </c>
      <c r="N8664">
        <v>0.10885980000000001</v>
      </c>
      <c r="O8664">
        <v>0.16235459999999999</v>
      </c>
      <c r="P8664">
        <v>39.865099999999998</v>
      </c>
      <c r="Q8664">
        <v>7.0652699999999999E-2</v>
      </c>
    </row>
    <row r="8665" spans="1:17">
      <c r="A8665" t="s">
        <v>10871</v>
      </c>
      <c r="B8665" t="s">
        <v>3</v>
      </c>
      <c r="C8665" t="s">
        <v>14</v>
      </c>
      <c r="D8665" t="s">
        <v>19</v>
      </c>
      <c r="E8665" t="s">
        <v>69</v>
      </c>
      <c r="F8665" t="s">
        <v>21</v>
      </c>
      <c r="G8665">
        <v>24</v>
      </c>
      <c r="H8665">
        <v>1.0373570000000001</v>
      </c>
      <c r="I8665">
        <v>1.1245879999999999</v>
      </c>
      <c r="J8665">
        <v>8.7230600000000005E-2</v>
      </c>
      <c r="K8665">
        <v>7.3298E-3</v>
      </c>
      <c r="L8665">
        <v>5.4535899999999998E-2</v>
      </c>
      <c r="M8665">
        <v>8.7230600000000005E-2</v>
      </c>
      <c r="N8665">
        <v>0.1199254</v>
      </c>
      <c r="O8665">
        <v>0.16713149999999999</v>
      </c>
      <c r="P8665">
        <v>38.693399999999997</v>
      </c>
      <c r="Q8665">
        <v>6.2346899999999997E-2</v>
      </c>
    </row>
    <row r="8666" spans="1:17">
      <c r="A8666" t="s">
        <v>10872</v>
      </c>
      <c r="B8666" t="s">
        <v>3</v>
      </c>
      <c r="C8666" t="s">
        <v>14</v>
      </c>
      <c r="D8666" t="s">
        <v>19</v>
      </c>
      <c r="E8666" t="s">
        <v>69</v>
      </c>
      <c r="F8666" t="s">
        <v>22</v>
      </c>
      <c r="G8666">
        <v>1</v>
      </c>
      <c r="H8666">
        <v>0.77576480000000003</v>
      </c>
      <c r="I8666">
        <v>0.78275870000000003</v>
      </c>
      <c r="J8666">
        <v>6.9938999999999999E-3</v>
      </c>
      <c r="K8666">
        <v>-2.30572E-2</v>
      </c>
      <c r="L8666">
        <v>-5.3027999999999999E-3</v>
      </c>
      <c r="M8666">
        <v>6.9938999999999999E-3</v>
      </c>
      <c r="N8666">
        <v>1.9290499999999999E-2</v>
      </c>
      <c r="O8666">
        <v>3.7044899999999999E-2</v>
      </c>
      <c r="P8666">
        <v>47.171799999999998</v>
      </c>
      <c r="Q8666">
        <v>2.3448900000000002E-2</v>
      </c>
    </row>
    <row r="8667" spans="1:17">
      <c r="A8667" t="s">
        <v>10873</v>
      </c>
      <c r="B8667" t="s">
        <v>3</v>
      </c>
      <c r="C8667" t="s">
        <v>14</v>
      </c>
      <c r="D8667" t="s">
        <v>19</v>
      </c>
      <c r="E8667" t="s">
        <v>69</v>
      </c>
      <c r="F8667" t="s">
        <v>22</v>
      </c>
      <c r="G8667">
        <v>2</v>
      </c>
      <c r="H8667">
        <v>0.72547200000000001</v>
      </c>
      <c r="I8667">
        <v>0.72142309999999998</v>
      </c>
      <c r="J8667">
        <v>-4.0489000000000002E-3</v>
      </c>
      <c r="K8667">
        <v>-2.5041600000000001E-2</v>
      </c>
      <c r="L8667">
        <v>-1.26389E-2</v>
      </c>
      <c r="M8667">
        <v>-4.0489000000000002E-3</v>
      </c>
      <c r="N8667">
        <v>4.5411999999999996E-3</v>
      </c>
      <c r="O8667">
        <v>1.6943900000000001E-2</v>
      </c>
      <c r="P8667">
        <v>46.4253</v>
      </c>
      <c r="Q8667">
        <v>1.6380700000000002E-2</v>
      </c>
    </row>
    <row r="8668" spans="1:17">
      <c r="A8668" t="s">
        <v>10874</v>
      </c>
      <c r="B8668" t="s">
        <v>3</v>
      </c>
      <c r="C8668" t="s">
        <v>14</v>
      </c>
      <c r="D8668" t="s">
        <v>19</v>
      </c>
      <c r="E8668" t="s">
        <v>69</v>
      </c>
      <c r="F8668" t="s">
        <v>22</v>
      </c>
      <c r="G8668">
        <v>3</v>
      </c>
      <c r="H8668">
        <v>0.71019120000000002</v>
      </c>
      <c r="I8668">
        <v>0.69912359999999996</v>
      </c>
      <c r="J8668">
        <v>-1.10676E-2</v>
      </c>
      <c r="K8668">
        <v>-3.3245700000000003E-2</v>
      </c>
      <c r="L8668">
        <v>-2.0142699999999999E-2</v>
      </c>
      <c r="M8668">
        <v>-1.10676E-2</v>
      </c>
      <c r="N8668">
        <v>-1.9924999999999999E-3</v>
      </c>
      <c r="O8668">
        <v>1.1110500000000001E-2</v>
      </c>
      <c r="P8668">
        <v>46.086399999999998</v>
      </c>
      <c r="Q8668">
        <v>1.7305600000000001E-2</v>
      </c>
    </row>
    <row r="8669" spans="1:17">
      <c r="A8669" t="s">
        <v>10875</v>
      </c>
      <c r="B8669" t="s">
        <v>3</v>
      </c>
      <c r="C8669" t="s">
        <v>14</v>
      </c>
      <c r="D8669" t="s">
        <v>19</v>
      </c>
      <c r="E8669" t="s">
        <v>69</v>
      </c>
      <c r="F8669" t="s">
        <v>22</v>
      </c>
      <c r="G8669">
        <v>4</v>
      </c>
      <c r="H8669">
        <v>0.71802279999999996</v>
      </c>
      <c r="I8669">
        <v>0.6997622</v>
      </c>
      <c r="J8669">
        <v>-1.8260599999999998E-2</v>
      </c>
      <c r="K8669">
        <v>-4.0590899999999999E-2</v>
      </c>
      <c r="L8669">
        <v>-2.7397999999999999E-2</v>
      </c>
      <c r="M8669">
        <v>-1.8260599999999998E-2</v>
      </c>
      <c r="N8669">
        <v>-9.1231999999999997E-3</v>
      </c>
      <c r="O8669">
        <v>4.0696999999999999E-3</v>
      </c>
      <c r="P8669">
        <v>44.739600000000003</v>
      </c>
      <c r="Q8669">
        <v>1.74244E-2</v>
      </c>
    </row>
    <row r="8670" spans="1:17">
      <c r="A8670" t="s">
        <v>10876</v>
      </c>
      <c r="B8670" t="s">
        <v>3</v>
      </c>
      <c r="C8670" t="s">
        <v>14</v>
      </c>
      <c r="D8670" t="s">
        <v>19</v>
      </c>
      <c r="E8670" t="s">
        <v>69</v>
      </c>
      <c r="F8670" t="s">
        <v>22</v>
      </c>
      <c r="G8670">
        <v>5</v>
      </c>
      <c r="H8670">
        <v>0.74651350000000005</v>
      </c>
      <c r="I8670">
        <v>0.7251301</v>
      </c>
      <c r="J8670">
        <v>-2.13834E-2</v>
      </c>
      <c r="K8670">
        <v>-4.5547200000000003E-2</v>
      </c>
      <c r="L8670">
        <v>-3.1271100000000003E-2</v>
      </c>
      <c r="M8670">
        <v>-2.13834E-2</v>
      </c>
      <c r="N8670">
        <v>-1.14958E-2</v>
      </c>
      <c r="O8670">
        <v>2.7802999999999999E-3</v>
      </c>
      <c r="P8670">
        <v>44.950499999999998</v>
      </c>
      <c r="Q8670">
        <v>1.88551E-2</v>
      </c>
    </row>
    <row r="8671" spans="1:17">
      <c r="A8671" t="s">
        <v>10877</v>
      </c>
      <c r="B8671" t="s">
        <v>3</v>
      </c>
      <c r="C8671" t="s">
        <v>14</v>
      </c>
      <c r="D8671" t="s">
        <v>19</v>
      </c>
      <c r="E8671" t="s">
        <v>69</v>
      </c>
      <c r="F8671" t="s">
        <v>22</v>
      </c>
      <c r="G8671">
        <v>6</v>
      </c>
      <c r="H8671">
        <v>0.82915850000000002</v>
      </c>
      <c r="I8671">
        <v>0.81322680000000003</v>
      </c>
      <c r="J8671">
        <v>-1.5931799999999999E-2</v>
      </c>
      <c r="K8671">
        <v>-4.0978199999999999E-2</v>
      </c>
      <c r="L8671">
        <v>-2.6180599999999998E-2</v>
      </c>
      <c r="M8671">
        <v>-1.5931799999999999E-2</v>
      </c>
      <c r="N8671">
        <v>-5.6829999999999997E-3</v>
      </c>
      <c r="O8671">
        <v>9.1146000000000005E-3</v>
      </c>
      <c r="P8671">
        <v>44.409799999999997</v>
      </c>
      <c r="Q8671">
        <v>1.95438E-2</v>
      </c>
    </row>
    <row r="8672" spans="1:17">
      <c r="A8672" t="s">
        <v>10878</v>
      </c>
      <c r="B8672" t="s">
        <v>3</v>
      </c>
      <c r="C8672" t="s">
        <v>14</v>
      </c>
      <c r="D8672" t="s">
        <v>19</v>
      </c>
      <c r="E8672" t="s">
        <v>69</v>
      </c>
      <c r="F8672" t="s">
        <v>22</v>
      </c>
      <c r="G8672">
        <v>7</v>
      </c>
      <c r="H8672">
        <v>1.009636</v>
      </c>
      <c r="I8672">
        <v>0.97026029999999996</v>
      </c>
      <c r="J8672">
        <v>-3.9375300000000002E-2</v>
      </c>
      <c r="K8672">
        <v>-7.3076600000000005E-2</v>
      </c>
      <c r="L8672">
        <v>-5.31656E-2</v>
      </c>
      <c r="M8672">
        <v>-3.9375300000000002E-2</v>
      </c>
      <c r="N8672">
        <v>-2.5585E-2</v>
      </c>
      <c r="O8672">
        <v>-5.6740000000000002E-3</v>
      </c>
      <c r="P8672">
        <v>44.503900000000002</v>
      </c>
      <c r="Q8672">
        <v>2.6297299999999999E-2</v>
      </c>
    </row>
    <row r="8673" spans="1:17">
      <c r="A8673" t="s">
        <v>10879</v>
      </c>
      <c r="B8673" t="s">
        <v>3</v>
      </c>
      <c r="C8673" t="s">
        <v>14</v>
      </c>
      <c r="D8673" t="s">
        <v>19</v>
      </c>
      <c r="E8673" t="s">
        <v>69</v>
      </c>
      <c r="F8673" t="s">
        <v>22</v>
      </c>
      <c r="G8673">
        <v>8</v>
      </c>
      <c r="H8673">
        <v>1.1303749999999999</v>
      </c>
      <c r="I8673">
        <v>1.10667</v>
      </c>
      <c r="J8673">
        <v>-2.3705299999999999E-2</v>
      </c>
      <c r="K8673">
        <v>-6.5988500000000005E-2</v>
      </c>
      <c r="L8673">
        <v>-4.1007299999999997E-2</v>
      </c>
      <c r="M8673">
        <v>-2.3705299999999999E-2</v>
      </c>
      <c r="N8673">
        <v>-6.4034000000000001E-3</v>
      </c>
      <c r="O8673">
        <v>1.8577799999999998E-2</v>
      </c>
      <c r="P8673">
        <v>45.361800000000002</v>
      </c>
      <c r="Q8673">
        <v>3.2993700000000001E-2</v>
      </c>
    </row>
    <row r="8674" spans="1:17">
      <c r="A8674" t="s">
        <v>10880</v>
      </c>
      <c r="B8674" t="s">
        <v>3</v>
      </c>
      <c r="C8674" t="s">
        <v>14</v>
      </c>
      <c r="D8674" t="s">
        <v>19</v>
      </c>
      <c r="E8674" t="s">
        <v>69</v>
      </c>
      <c r="F8674" t="s">
        <v>22</v>
      </c>
      <c r="G8674">
        <v>9</v>
      </c>
      <c r="H8674">
        <v>1.080695</v>
      </c>
      <c r="I8674">
        <v>0.98867640000000001</v>
      </c>
      <c r="J8674">
        <v>-9.2018199999999994E-2</v>
      </c>
      <c r="K8674">
        <v>-0.1249593</v>
      </c>
      <c r="L8674">
        <v>-0.10549740000000001</v>
      </c>
      <c r="M8674">
        <v>-9.2018199999999994E-2</v>
      </c>
      <c r="N8674">
        <v>-7.8538999999999998E-2</v>
      </c>
      <c r="O8674">
        <v>-5.9077200000000003E-2</v>
      </c>
      <c r="P8674">
        <v>48.867699999999999</v>
      </c>
      <c r="Q8674">
        <v>2.5704000000000001E-2</v>
      </c>
    </row>
    <row r="8675" spans="1:17">
      <c r="A8675" t="s">
        <v>10881</v>
      </c>
      <c r="B8675" t="s">
        <v>3</v>
      </c>
      <c r="C8675" t="s">
        <v>14</v>
      </c>
      <c r="D8675" t="s">
        <v>19</v>
      </c>
      <c r="E8675" t="s">
        <v>69</v>
      </c>
      <c r="F8675" t="s">
        <v>22</v>
      </c>
      <c r="G8675">
        <v>10</v>
      </c>
      <c r="H8675">
        <v>1.030327</v>
      </c>
      <c r="I8675">
        <v>0.94012530000000005</v>
      </c>
      <c r="J8675">
        <v>-9.0201299999999998E-2</v>
      </c>
      <c r="K8675">
        <v>-0.12245590000000001</v>
      </c>
      <c r="L8675">
        <v>-0.10339959999999999</v>
      </c>
      <c r="M8675">
        <v>-9.0201299999999998E-2</v>
      </c>
      <c r="N8675">
        <v>-7.7003000000000002E-2</v>
      </c>
      <c r="O8675">
        <v>-5.7946699999999997E-2</v>
      </c>
      <c r="P8675">
        <v>53.002800000000001</v>
      </c>
      <c r="Q8675">
        <v>2.51684E-2</v>
      </c>
    </row>
    <row r="8676" spans="1:17">
      <c r="A8676" t="s">
        <v>10882</v>
      </c>
      <c r="B8676" t="s">
        <v>3</v>
      </c>
      <c r="C8676" t="s">
        <v>14</v>
      </c>
      <c r="D8676" t="s">
        <v>19</v>
      </c>
      <c r="E8676" t="s">
        <v>69</v>
      </c>
      <c r="F8676" t="s">
        <v>22</v>
      </c>
      <c r="G8676">
        <v>11</v>
      </c>
      <c r="H8676">
        <v>0.97434379999999998</v>
      </c>
      <c r="I8676">
        <v>0.90894470000000005</v>
      </c>
      <c r="J8676">
        <v>-6.5399200000000005E-2</v>
      </c>
      <c r="K8676">
        <v>-9.60868E-2</v>
      </c>
      <c r="L8676">
        <v>-7.7956300000000006E-2</v>
      </c>
      <c r="M8676">
        <v>-6.5399200000000005E-2</v>
      </c>
      <c r="N8676">
        <v>-5.2842100000000003E-2</v>
      </c>
      <c r="O8676">
        <v>-3.4711600000000002E-2</v>
      </c>
      <c r="P8676">
        <v>55.9101</v>
      </c>
      <c r="Q8676">
        <v>2.39457E-2</v>
      </c>
    </row>
    <row r="8677" spans="1:17">
      <c r="A8677" t="s">
        <v>10883</v>
      </c>
      <c r="B8677" t="s">
        <v>3</v>
      </c>
      <c r="C8677" t="s">
        <v>14</v>
      </c>
      <c r="D8677" t="s">
        <v>19</v>
      </c>
      <c r="E8677" t="s">
        <v>69</v>
      </c>
      <c r="F8677" t="s">
        <v>22</v>
      </c>
      <c r="G8677">
        <v>12</v>
      </c>
      <c r="H8677">
        <v>0.89918989999999999</v>
      </c>
      <c r="I8677">
        <v>0.87819409999999998</v>
      </c>
      <c r="J8677">
        <v>-2.0995900000000001E-2</v>
      </c>
      <c r="K8677">
        <v>-6.0530199999999999E-2</v>
      </c>
      <c r="L8677">
        <v>-3.7172999999999998E-2</v>
      </c>
      <c r="M8677">
        <v>-2.0995900000000001E-2</v>
      </c>
      <c r="N8677">
        <v>-4.8187000000000004E-3</v>
      </c>
      <c r="O8677">
        <v>1.8538499999999999E-2</v>
      </c>
      <c r="P8677">
        <v>57.776899999999998</v>
      </c>
      <c r="Q8677">
        <v>3.0848799999999999E-2</v>
      </c>
    </row>
    <row r="8678" spans="1:17">
      <c r="A8678" t="s">
        <v>10884</v>
      </c>
      <c r="B8678" t="s">
        <v>3</v>
      </c>
      <c r="C8678" t="s">
        <v>14</v>
      </c>
      <c r="D8678" t="s">
        <v>19</v>
      </c>
      <c r="E8678" t="s">
        <v>69</v>
      </c>
      <c r="F8678" t="s">
        <v>22</v>
      </c>
      <c r="G8678">
        <v>13</v>
      </c>
      <c r="H8678">
        <v>0.8554119</v>
      </c>
      <c r="I8678">
        <v>0.8554119</v>
      </c>
      <c r="J8678">
        <v>0</v>
      </c>
      <c r="K8678">
        <v>-8.0146000000000002E-3</v>
      </c>
      <c r="L8678">
        <v>1.35116E-2</v>
      </c>
      <c r="M8678">
        <v>2.8420600000000001E-2</v>
      </c>
      <c r="N8678">
        <v>4.3329600000000003E-2</v>
      </c>
      <c r="O8678">
        <v>6.4855899999999994E-2</v>
      </c>
      <c r="P8678">
        <v>59.496299999999998</v>
      </c>
      <c r="Q8678">
        <v>2.84306E-2</v>
      </c>
    </row>
    <row r="8679" spans="1:17">
      <c r="A8679" t="s">
        <v>10885</v>
      </c>
      <c r="B8679" t="s">
        <v>3</v>
      </c>
      <c r="C8679" t="s">
        <v>14</v>
      </c>
      <c r="D8679" t="s">
        <v>19</v>
      </c>
      <c r="E8679" t="s">
        <v>69</v>
      </c>
      <c r="F8679" t="s">
        <v>22</v>
      </c>
      <c r="G8679">
        <v>14</v>
      </c>
      <c r="H8679">
        <v>0.7966493</v>
      </c>
      <c r="I8679">
        <v>0.82506990000000002</v>
      </c>
      <c r="J8679">
        <v>2.8420600000000001E-2</v>
      </c>
      <c r="K8679">
        <v>1.45819E-2</v>
      </c>
      <c r="L8679">
        <v>3.7213400000000001E-2</v>
      </c>
      <c r="M8679">
        <v>5.2887999999999998E-2</v>
      </c>
      <c r="N8679">
        <v>6.8562600000000001E-2</v>
      </c>
      <c r="O8679">
        <v>9.11941E-2</v>
      </c>
      <c r="P8679">
        <v>61.002400000000002</v>
      </c>
      <c r="Q8679">
        <v>2.9890400000000001E-2</v>
      </c>
    </row>
    <row r="8680" spans="1:17">
      <c r="A8680" t="s">
        <v>10886</v>
      </c>
      <c r="B8680" t="s">
        <v>3</v>
      </c>
      <c r="C8680" t="s">
        <v>14</v>
      </c>
      <c r="D8680" t="s">
        <v>19</v>
      </c>
      <c r="E8680" t="s">
        <v>69</v>
      </c>
      <c r="F8680" t="s">
        <v>22</v>
      </c>
      <c r="G8680">
        <v>15</v>
      </c>
      <c r="H8680">
        <v>0.75418839999999998</v>
      </c>
      <c r="I8680">
        <v>0.80707629999999997</v>
      </c>
      <c r="J8680">
        <v>5.2887999999999998E-2</v>
      </c>
      <c r="K8680">
        <v>3.0767699999999999E-2</v>
      </c>
      <c r="L8680">
        <v>4.9539399999999997E-2</v>
      </c>
      <c r="M8680">
        <v>6.2540600000000002E-2</v>
      </c>
      <c r="N8680">
        <v>7.5541800000000006E-2</v>
      </c>
      <c r="O8680">
        <v>9.4313499999999995E-2</v>
      </c>
      <c r="P8680">
        <v>61.456600000000002</v>
      </c>
      <c r="Q8680">
        <v>2.4792499999999999E-2</v>
      </c>
    </row>
    <row r="8681" spans="1:17">
      <c r="A8681" t="s">
        <v>10887</v>
      </c>
      <c r="B8681" t="s">
        <v>3</v>
      </c>
      <c r="C8681" t="s">
        <v>14</v>
      </c>
      <c r="D8681" t="s">
        <v>19</v>
      </c>
      <c r="E8681" t="s">
        <v>69</v>
      </c>
      <c r="F8681" t="s">
        <v>22</v>
      </c>
      <c r="G8681">
        <v>16</v>
      </c>
      <c r="H8681">
        <v>0.75631389999999998</v>
      </c>
      <c r="I8681">
        <v>0.81885450000000004</v>
      </c>
      <c r="J8681">
        <v>6.2540600000000002E-2</v>
      </c>
      <c r="K8681">
        <v>4.1742300000000003E-2</v>
      </c>
      <c r="L8681">
        <v>6.1195899999999998E-2</v>
      </c>
      <c r="M8681">
        <v>7.46695E-2</v>
      </c>
      <c r="N8681">
        <v>8.8142999999999999E-2</v>
      </c>
      <c r="O8681">
        <v>0.1075966</v>
      </c>
      <c r="P8681">
        <v>60.2468</v>
      </c>
      <c r="Q8681">
        <v>2.5693199999999999E-2</v>
      </c>
    </row>
    <row r="8682" spans="1:17">
      <c r="A8682" t="s">
        <v>10888</v>
      </c>
      <c r="B8682" t="s">
        <v>3</v>
      </c>
      <c r="C8682" t="s">
        <v>14</v>
      </c>
      <c r="D8682" t="s">
        <v>19</v>
      </c>
      <c r="E8682" t="s">
        <v>69</v>
      </c>
      <c r="F8682" t="s">
        <v>22</v>
      </c>
      <c r="G8682">
        <v>17</v>
      </c>
      <c r="H8682">
        <v>0.78969449999999997</v>
      </c>
      <c r="I8682">
        <v>0.86436400000000002</v>
      </c>
      <c r="J8682">
        <v>7.46695E-2</v>
      </c>
      <c r="K8682">
        <v>2.3651700000000001E-2</v>
      </c>
      <c r="L8682">
        <v>4.6543599999999997E-2</v>
      </c>
      <c r="M8682">
        <v>6.23984E-2</v>
      </c>
      <c r="N8682">
        <v>7.8253199999999995E-2</v>
      </c>
      <c r="O8682">
        <v>0.1011451</v>
      </c>
      <c r="P8682">
        <v>57.224600000000002</v>
      </c>
      <c r="Q8682">
        <v>3.0234199999999999E-2</v>
      </c>
    </row>
    <row r="8683" spans="1:17">
      <c r="A8683" t="s">
        <v>10889</v>
      </c>
      <c r="B8683" t="s">
        <v>3</v>
      </c>
      <c r="C8683" t="s">
        <v>14</v>
      </c>
      <c r="D8683" t="s">
        <v>19</v>
      </c>
      <c r="E8683" t="s">
        <v>69</v>
      </c>
      <c r="F8683" t="s">
        <v>22</v>
      </c>
      <c r="G8683">
        <v>18</v>
      </c>
      <c r="H8683">
        <v>0.96388799999999997</v>
      </c>
      <c r="I8683">
        <v>1.026286</v>
      </c>
      <c r="J8683">
        <v>6.23984E-2</v>
      </c>
      <c r="K8683">
        <v>1.1352999999999999E-3</v>
      </c>
      <c r="L8683">
        <v>2.8925099999999999E-2</v>
      </c>
      <c r="M8683">
        <v>4.8172199999999998E-2</v>
      </c>
      <c r="N8683">
        <v>6.7419300000000001E-2</v>
      </c>
      <c r="O8683">
        <v>9.5209100000000005E-2</v>
      </c>
      <c r="P8683">
        <v>53.08</v>
      </c>
      <c r="Q8683">
        <v>3.6703100000000002E-2</v>
      </c>
    </row>
    <row r="8684" spans="1:17">
      <c r="A8684" t="s">
        <v>10890</v>
      </c>
      <c r="B8684" t="s">
        <v>3</v>
      </c>
      <c r="C8684" t="s">
        <v>14</v>
      </c>
      <c r="D8684" t="s">
        <v>19</v>
      </c>
      <c r="E8684" t="s">
        <v>69</v>
      </c>
      <c r="F8684" t="s">
        <v>22</v>
      </c>
      <c r="G8684">
        <v>19</v>
      </c>
      <c r="H8684">
        <v>1.1644410000000001</v>
      </c>
      <c r="I8684">
        <v>1.2126129999999999</v>
      </c>
      <c r="J8684">
        <v>4.8172199999999998E-2</v>
      </c>
      <c r="K8684">
        <v>-1.76703E-2</v>
      </c>
      <c r="L8684">
        <v>1.44195E-2</v>
      </c>
      <c r="M8684">
        <v>3.6644799999999998E-2</v>
      </c>
      <c r="N8684">
        <v>5.8870100000000002E-2</v>
      </c>
      <c r="O8684">
        <v>9.0959899999999996E-2</v>
      </c>
      <c r="P8684">
        <v>50.157299999999999</v>
      </c>
      <c r="Q8684">
        <v>4.2382299999999998E-2</v>
      </c>
    </row>
    <row r="8685" spans="1:17">
      <c r="A8685" t="s">
        <v>10891</v>
      </c>
      <c r="B8685" t="s">
        <v>3</v>
      </c>
      <c r="C8685" t="s">
        <v>14</v>
      </c>
      <c r="D8685" t="s">
        <v>19</v>
      </c>
      <c r="E8685" t="s">
        <v>69</v>
      </c>
      <c r="F8685" t="s">
        <v>22</v>
      </c>
      <c r="G8685">
        <v>20</v>
      </c>
      <c r="H8685">
        <v>1.26275</v>
      </c>
      <c r="I8685">
        <v>1.2978730000000001</v>
      </c>
      <c r="J8685">
        <v>3.51227E-2</v>
      </c>
      <c r="K8685">
        <v>-1.6666E-2</v>
      </c>
      <c r="L8685">
        <v>1.39311E-2</v>
      </c>
      <c r="M8685">
        <v>3.51227E-2</v>
      </c>
      <c r="N8685">
        <v>5.6314200000000002E-2</v>
      </c>
      <c r="O8685">
        <v>8.69114E-2</v>
      </c>
      <c r="P8685">
        <v>48.392200000000003</v>
      </c>
      <c r="Q8685">
        <v>4.04109E-2</v>
      </c>
    </row>
    <row r="8686" spans="1:17">
      <c r="A8686" t="s">
        <v>10892</v>
      </c>
      <c r="B8686" t="s">
        <v>3</v>
      </c>
      <c r="C8686" t="s">
        <v>14</v>
      </c>
      <c r="D8686" t="s">
        <v>19</v>
      </c>
      <c r="E8686" t="s">
        <v>69</v>
      </c>
      <c r="F8686" t="s">
        <v>22</v>
      </c>
      <c r="G8686">
        <v>21</v>
      </c>
      <c r="H8686">
        <v>1.295812</v>
      </c>
      <c r="I8686">
        <v>1.331223</v>
      </c>
      <c r="J8686">
        <v>3.5411400000000003E-2</v>
      </c>
      <c r="K8686">
        <v>-1.8063900000000001E-2</v>
      </c>
      <c r="L8686">
        <v>1.35298E-2</v>
      </c>
      <c r="M8686">
        <v>3.5411400000000003E-2</v>
      </c>
      <c r="N8686">
        <v>5.7292999999999997E-2</v>
      </c>
      <c r="O8686">
        <v>8.8886599999999996E-2</v>
      </c>
      <c r="P8686">
        <v>46.093499999999999</v>
      </c>
      <c r="Q8686">
        <v>4.1727E-2</v>
      </c>
    </row>
    <row r="8687" spans="1:17">
      <c r="A8687" t="s">
        <v>10893</v>
      </c>
      <c r="B8687" t="s">
        <v>3</v>
      </c>
      <c r="C8687" t="s">
        <v>14</v>
      </c>
      <c r="D8687" t="s">
        <v>19</v>
      </c>
      <c r="E8687" t="s">
        <v>69</v>
      </c>
      <c r="F8687" t="s">
        <v>22</v>
      </c>
      <c r="G8687">
        <v>22</v>
      </c>
      <c r="H8687">
        <v>1.2417910000000001</v>
      </c>
      <c r="I8687">
        <v>1.2690920000000001</v>
      </c>
      <c r="J8687">
        <v>2.7301200000000001E-2</v>
      </c>
      <c r="K8687">
        <v>-1.84409E-2</v>
      </c>
      <c r="L8687">
        <v>8.5839000000000002E-3</v>
      </c>
      <c r="M8687">
        <v>2.7301200000000001E-2</v>
      </c>
      <c r="N8687">
        <v>4.6018499999999997E-2</v>
      </c>
      <c r="O8687">
        <v>7.3043300000000005E-2</v>
      </c>
      <c r="P8687">
        <v>44.557899999999997</v>
      </c>
      <c r="Q8687">
        <v>3.5692799999999997E-2</v>
      </c>
    </row>
    <row r="8688" spans="1:17">
      <c r="A8688" t="s">
        <v>10894</v>
      </c>
      <c r="B8688" t="s">
        <v>3</v>
      </c>
      <c r="C8688" t="s">
        <v>14</v>
      </c>
      <c r="D8688" t="s">
        <v>19</v>
      </c>
      <c r="E8688" t="s">
        <v>69</v>
      </c>
      <c r="F8688" t="s">
        <v>22</v>
      </c>
      <c r="G8688">
        <v>23</v>
      </c>
      <c r="H8688">
        <v>1.0896920000000001</v>
      </c>
      <c r="I8688">
        <v>1.1193489999999999</v>
      </c>
      <c r="J8688">
        <v>2.9657200000000002E-2</v>
      </c>
      <c r="K8688">
        <v>-8.9306000000000003E-3</v>
      </c>
      <c r="L8688">
        <v>1.38674E-2</v>
      </c>
      <c r="M8688">
        <v>2.9657200000000002E-2</v>
      </c>
      <c r="N8688">
        <v>4.5447000000000001E-2</v>
      </c>
      <c r="O8688">
        <v>6.8244899999999997E-2</v>
      </c>
      <c r="P8688">
        <v>43.461199999999998</v>
      </c>
      <c r="Q8688">
        <v>3.01102E-2</v>
      </c>
    </row>
    <row r="8689" spans="1:17">
      <c r="A8689" t="s">
        <v>10895</v>
      </c>
      <c r="B8689" t="s">
        <v>3</v>
      </c>
      <c r="C8689" t="s">
        <v>14</v>
      </c>
      <c r="D8689" t="s">
        <v>19</v>
      </c>
      <c r="E8689" t="s">
        <v>69</v>
      </c>
      <c r="F8689" t="s">
        <v>22</v>
      </c>
      <c r="G8689">
        <v>24</v>
      </c>
      <c r="H8689">
        <v>0.91409549999999995</v>
      </c>
      <c r="I8689">
        <v>0.93462440000000002</v>
      </c>
      <c r="J8689">
        <v>2.0528899999999999E-2</v>
      </c>
      <c r="K8689">
        <v>-1.41966E-2</v>
      </c>
      <c r="L8689">
        <v>6.3194999999999996E-3</v>
      </c>
      <c r="M8689">
        <v>2.0528899999999999E-2</v>
      </c>
      <c r="N8689">
        <v>3.47383E-2</v>
      </c>
      <c r="O8689">
        <v>5.5254400000000002E-2</v>
      </c>
      <c r="P8689">
        <v>41.900399999999998</v>
      </c>
      <c r="Q8689">
        <v>2.7096499999999999E-2</v>
      </c>
    </row>
    <row r="8690" spans="1:17">
      <c r="A8690" t="s">
        <v>10896</v>
      </c>
      <c r="B8690" t="s">
        <v>3</v>
      </c>
      <c r="C8690" t="s">
        <v>14</v>
      </c>
      <c r="D8690" t="s">
        <v>19</v>
      </c>
      <c r="E8690" t="s">
        <v>69</v>
      </c>
      <c r="F8690" t="s">
        <v>23</v>
      </c>
      <c r="G8690">
        <v>1</v>
      </c>
      <c r="H8690">
        <v>0.9629008</v>
      </c>
      <c r="I8690">
        <v>0.84368370000000004</v>
      </c>
      <c r="J8690">
        <v>-0.119217</v>
      </c>
      <c r="K8690">
        <v>-0.1796122</v>
      </c>
      <c r="L8690">
        <v>-0.14393020000000001</v>
      </c>
      <c r="M8690">
        <v>-0.119217</v>
      </c>
      <c r="N8690">
        <v>-9.4503799999999999E-2</v>
      </c>
      <c r="O8690">
        <v>-5.8821900000000003E-2</v>
      </c>
      <c r="P8690">
        <v>36.791400000000003</v>
      </c>
      <c r="Q8690">
        <v>4.7126599999999998E-2</v>
      </c>
    </row>
    <row r="8691" spans="1:17">
      <c r="A8691" t="s">
        <v>10897</v>
      </c>
      <c r="B8691" t="s">
        <v>3</v>
      </c>
      <c r="C8691" t="s">
        <v>14</v>
      </c>
      <c r="D8691" t="s">
        <v>19</v>
      </c>
      <c r="E8691" t="s">
        <v>69</v>
      </c>
      <c r="F8691" t="s">
        <v>23</v>
      </c>
      <c r="G8691">
        <v>2</v>
      </c>
      <c r="H8691">
        <v>0.95341710000000002</v>
      </c>
      <c r="I8691">
        <v>0.82944119999999999</v>
      </c>
      <c r="J8691">
        <v>-0.123976</v>
      </c>
      <c r="K8691">
        <v>-0.16772870000000001</v>
      </c>
      <c r="L8691">
        <v>-0.14187920000000001</v>
      </c>
      <c r="M8691">
        <v>-0.123976</v>
      </c>
      <c r="N8691">
        <v>-0.10607270000000001</v>
      </c>
      <c r="O8691">
        <v>-8.0223199999999995E-2</v>
      </c>
      <c r="P8691">
        <v>35.868899999999996</v>
      </c>
      <c r="Q8691">
        <v>3.4140400000000001E-2</v>
      </c>
    </row>
    <row r="8692" spans="1:17">
      <c r="A8692" t="s">
        <v>10898</v>
      </c>
      <c r="B8692" t="s">
        <v>3</v>
      </c>
      <c r="C8692" t="s">
        <v>14</v>
      </c>
      <c r="D8692" t="s">
        <v>19</v>
      </c>
      <c r="E8692" t="s">
        <v>69</v>
      </c>
      <c r="F8692" t="s">
        <v>23</v>
      </c>
      <c r="G8692">
        <v>3</v>
      </c>
      <c r="H8692">
        <v>0.94742910000000002</v>
      </c>
      <c r="I8692">
        <v>0.82488229999999996</v>
      </c>
      <c r="J8692">
        <v>-0.1225468</v>
      </c>
      <c r="K8692">
        <v>-0.1685073</v>
      </c>
      <c r="L8692">
        <v>-0.14135349999999999</v>
      </c>
      <c r="M8692">
        <v>-0.1225468</v>
      </c>
      <c r="N8692">
        <v>-0.1037401</v>
      </c>
      <c r="O8692">
        <v>-7.6586299999999996E-2</v>
      </c>
      <c r="P8692">
        <v>35.069099999999999</v>
      </c>
      <c r="Q8692">
        <v>3.5863199999999998E-2</v>
      </c>
    </row>
    <row r="8693" spans="1:17">
      <c r="A8693" t="s">
        <v>10899</v>
      </c>
      <c r="B8693" t="s">
        <v>3</v>
      </c>
      <c r="C8693" t="s">
        <v>14</v>
      </c>
      <c r="D8693" t="s">
        <v>19</v>
      </c>
      <c r="E8693" t="s">
        <v>69</v>
      </c>
      <c r="F8693" t="s">
        <v>23</v>
      </c>
      <c r="G8693">
        <v>4</v>
      </c>
      <c r="H8693">
        <v>1.0044329999999999</v>
      </c>
      <c r="I8693">
        <v>0.83198430000000001</v>
      </c>
      <c r="J8693">
        <v>-0.1724483</v>
      </c>
      <c r="K8693">
        <v>-0.22386410000000001</v>
      </c>
      <c r="L8693">
        <v>-0.1934872</v>
      </c>
      <c r="M8693">
        <v>-0.1724483</v>
      </c>
      <c r="N8693">
        <v>-0.1514093</v>
      </c>
      <c r="O8693">
        <v>-0.1210324</v>
      </c>
      <c r="P8693">
        <v>34.097000000000001</v>
      </c>
      <c r="Q8693">
        <v>4.0120000000000003E-2</v>
      </c>
    </row>
    <row r="8694" spans="1:17">
      <c r="A8694" t="s">
        <v>10900</v>
      </c>
      <c r="B8694" t="s">
        <v>3</v>
      </c>
      <c r="C8694" t="s">
        <v>14</v>
      </c>
      <c r="D8694" t="s">
        <v>19</v>
      </c>
      <c r="E8694" t="s">
        <v>69</v>
      </c>
      <c r="F8694" t="s">
        <v>23</v>
      </c>
      <c r="G8694">
        <v>5</v>
      </c>
      <c r="H8694">
        <v>1.089885</v>
      </c>
      <c r="I8694">
        <v>0.88710239999999996</v>
      </c>
      <c r="J8694">
        <v>-0.20278260000000001</v>
      </c>
      <c r="K8694">
        <v>-0.26165090000000002</v>
      </c>
      <c r="L8694">
        <v>-0.22687109999999999</v>
      </c>
      <c r="M8694">
        <v>-0.20278260000000001</v>
      </c>
      <c r="N8694">
        <v>-0.1786942</v>
      </c>
      <c r="O8694">
        <v>-0.1439143</v>
      </c>
      <c r="P8694">
        <v>33.690399999999997</v>
      </c>
      <c r="Q8694">
        <v>4.5935200000000002E-2</v>
      </c>
    </row>
    <row r="8695" spans="1:17">
      <c r="A8695" t="s">
        <v>10901</v>
      </c>
      <c r="B8695" t="s">
        <v>3</v>
      </c>
      <c r="C8695" t="s">
        <v>14</v>
      </c>
      <c r="D8695" t="s">
        <v>19</v>
      </c>
      <c r="E8695" t="s">
        <v>69</v>
      </c>
      <c r="F8695" t="s">
        <v>23</v>
      </c>
      <c r="G8695">
        <v>6</v>
      </c>
      <c r="H8695">
        <v>1.296311</v>
      </c>
      <c r="I8695">
        <v>1.149804</v>
      </c>
      <c r="J8695">
        <v>-0.1465072</v>
      </c>
      <c r="K8695">
        <v>-0.21679129999999999</v>
      </c>
      <c r="L8695">
        <v>-0.1752669</v>
      </c>
      <c r="M8695">
        <v>-0.1465072</v>
      </c>
      <c r="N8695">
        <v>-0.1177475</v>
      </c>
      <c r="O8695">
        <v>-7.6223100000000002E-2</v>
      </c>
      <c r="P8695">
        <v>33.161499999999997</v>
      </c>
      <c r="Q8695">
        <v>5.4843000000000003E-2</v>
      </c>
    </row>
    <row r="8696" spans="1:17">
      <c r="A8696" t="s">
        <v>10902</v>
      </c>
      <c r="B8696" t="s">
        <v>3</v>
      </c>
      <c r="C8696" t="s">
        <v>14</v>
      </c>
      <c r="D8696" t="s">
        <v>19</v>
      </c>
      <c r="E8696" t="s">
        <v>69</v>
      </c>
      <c r="F8696" t="s">
        <v>23</v>
      </c>
      <c r="G8696">
        <v>7</v>
      </c>
      <c r="H8696">
        <v>1.7451209999999999</v>
      </c>
      <c r="I8696">
        <v>1.4270119999999999</v>
      </c>
      <c r="J8696">
        <v>-0.31810860000000002</v>
      </c>
      <c r="K8696">
        <v>-0.3987713</v>
      </c>
      <c r="L8696">
        <v>-0.35111510000000001</v>
      </c>
      <c r="M8696">
        <v>-0.31810860000000002</v>
      </c>
      <c r="N8696">
        <v>-0.28510219999999997</v>
      </c>
      <c r="O8696">
        <v>-0.23744609999999999</v>
      </c>
      <c r="P8696">
        <v>32.657699999999998</v>
      </c>
      <c r="Q8696">
        <v>6.2941399999999995E-2</v>
      </c>
    </row>
    <row r="8697" spans="1:17">
      <c r="A8697" t="s">
        <v>10903</v>
      </c>
      <c r="B8697" t="s">
        <v>3</v>
      </c>
      <c r="C8697" t="s">
        <v>14</v>
      </c>
      <c r="D8697" t="s">
        <v>19</v>
      </c>
      <c r="E8697" t="s">
        <v>69</v>
      </c>
      <c r="F8697" t="s">
        <v>23</v>
      </c>
      <c r="G8697">
        <v>8</v>
      </c>
      <c r="H8697">
        <v>1.8994390000000001</v>
      </c>
      <c r="I8697">
        <v>1.3989469999999999</v>
      </c>
      <c r="J8697">
        <v>-0.50049169999999998</v>
      </c>
      <c r="K8697">
        <v>-0.58412390000000003</v>
      </c>
      <c r="L8697">
        <v>-0.53471329999999995</v>
      </c>
      <c r="M8697">
        <v>-0.50049169999999998</v>
      </c>
      <c r="N8697">
        <v>-0.46627010000000002</v>
      </c>
      <c r="O8697">
        <v>-0.41685949999999999</v>
      </c>
      <c r="P8697">
        <v>33.990699999999997</v>
      </c>
      <c r="Q8697">
        <v>6.52586E-2</v>
      </c>
    </row>
    <row r="8698" spans="1:17">
      <c r="A8698" t="s">
        <v>10904</v>
      </c>
      <c r="B8698" t="s">
        <v>3</v>
      </c>
      <c r="C8698" t="s">
        <v>14</v>
      </c>
      <c r="D8698" t="s">
        <v>19</v>
      </c>
      <c r="E8698" t="s">
        <v>69</v>
      </c>
      <c r="F8698" t="s">
        <v>23</v>
      </c>
      <c r="G8698">
        <v>9</v>
      </c>
      <c r="H8698">
        <v>1.814174</v>
      </c>
      <c r="I8698">
        <v>1.3179970000000001</v>
      </c>
      <c r="J8698">
        <v>-0.49617729999999999</v>
      </c>
      <c r="K8698">
        <v>-0.60087469999999998</v>
      </c>
      <c r="L8698">
        <v>-0.53901860000000001</v>
      </c>
      <c r="M8698">
        <v>-0.49617729999999999</v>
      </c>
      <c r="N8698">
        <v>-0.45333600000000002</v>
      </c>
      <c r="O8698">
        <v>-0.39147999999999999</v>
      </c>
      <c r="P8698">
        <v>38.156199999999998</v>
      </c>
      <c r="Q8698">
        <v>8.1695799999999999E-2</v>
      </c>
    </row>
    <row r="8699" spans="1:17">
      <c r="A8699" t="s">
        <v>10905</v>
      </c>
      <c r="B8699" t="s">
        <v>3</v>
      </c>
      <c r="C8699" t="s">
        <v>14</v>
      </c>
      <c r="D8699" t="s">
        <v>19</v>
      </c>
      <c r="E8699" t="s">
        <v>69</v>
      </c>
      <c r="F8699" t="s">
        <v>23</v>
      </c>
      <c r="G8699">
        <v>10</v>
      </c>
      <c r="H8699">
        <v>1.6976709999999999</v>
      </c>
      <c r="I8699">
        <v>1.2655940000000001</v>
      </c>
      <c r="J8699">
        <v>-0.43207790000000001</v>
      </c>
      <c r="K8699">
        <v>-0.52756449999999999</v>
      </c>
      <c r="L8699">
        <v>-0.47115030000000002</v>
      </c>
      <c r="M8699">
        <v>-0.43207790000000001</v>
      </c>
      <c r="N8699">
        <v>-0.39300560000000001</v>
      </c>
      <c r="O8699">
        <v>-0.33659139999999999</v>
      </c>
      <c r="P8699">
        <v>44.110199999999999</v>
      </c>
      <c r="Q8699">
        <v>7.4508599999999994E-2</v>
      </c>
    </row>
    <row r="8700" spans="1:17">
      <c r="A8700" t="s">
        <v>10906</v>
      </c>
      <c r="B8700" t="s">
        <v>3</v>
      </c>
      <c r="C8700" t="s">
        <v>14</v>
      </c>
      <c r="D8700" t="s">
        <v>19</v>
      </c>
      <c r="E8700" t="s">
        <v>69</v>
      </c>
      <c r="F8700" t="s">
        <v>23</v>
      </c>
      <c r="G8700">
        <v>11</v>
      </c>
      <c r="H8700">
        <v>1.480145</v>
      </c>
      <c r="I8700">
        <v>1.2204649999999999</v>
      </c>
      <c r="J8700">
        <v>-0.25968020000000003</v>
      </c>
      <c r="K8700">
        <v>-0.3571474</v>
      </c>
      <c r="L8700">
        <v>-0.29956300000000002</v>
      </c>
      <c r="M8700">
        <v>-0.25968020000000003</v>
      </c>
      <c r="N8700">
        <v>-0.2197974</v>
      </c>
      <c r="O8700">
        <v>-0.162213</v>
      </c>
      <c r="P8700">
        <v>48.609200000000001</v>
      </c>
      <c r="Q8700">
        <v>7.6054099999999999E-2</v>
      </c>
    </row>
    <row r="8701" spans="1:17">
      <c r="A8701" t="s">
        <v>10907</v>
      </c>
      <c r="B8701" t="s">
        <v>3</v>
      </c>
      <c r="C8701" t="s">
        <v>14</v>
      </c>
      <c r="D8701" t="s">
        <v>19</v>
      </c>
      <c r="E8701" t="s">
        <v>69</v>
      </c>
      <c r="F8701" t="s">
        <v>23</v>
      </c>
      <c r="G8701">
        <v>12</v>
      </c>
      <c r="H8701">
        <v>1.2519530000000001</v>
      </c>
      <c r="I8701">
        <v>1.1308990000000001</v>
      </c>
      <c r="J8701">
        <v>-0.12105489999999999</v>
      </c>
      <c r="K8701">
        <v>-0.2322186</v>
      </c>
      <c r="L8701">
        <v>-0.1665422</v>
      </c>
      <c r="M8701">
        <v>-0.12105489999999999</v>
      </c>
      <c r="N8701">
        <v>-7.5567599999999999E-2</v>
      </c>
      <c r="O8701">
        <v>-9.8910999999999999E-3</v>
      </c>
      <c r="P8701">
        <v>51.652999999999999</v>
      </c>
      <c r="Q8701">
        <v>8.6741499999999999E-2</v>
      </c>
    </row>
    <row r="8702" spans="1:17">
      <c r="A8702" t="s">
        <v>10908</v>
      </c>
      <c r="B8702" t="s">
        <v>3</v>
      </c>
      <c r="C8702" t="s">
        <v>14</v>
      </c>
      <c r="D8702" t="s">
        <v>19</v>
      </c>
      <c r="E8702" t="s">
        <v>69</v>
      </c>
      <c r="F8702" t="s">
        <v>23</v>
      </c>
      <c r="G8702">
        <v>13</v>
      </c>
      <c r="H8702">
        <v>1.0628200000000001</v>
      </c>
      <c r="I8702">
        <v>1.0628200000000001</v>
      </c>
      <c r="J8702">
        <v>0</v>
      </c>
      <c r="K8702">
        <v>-7.0270700000000005E-2</v>
      </c>
      <c r="L8702">
        <v>-1.4107400000000001E-2</v>
      </c>
      <c r="M8702">
        <v>2.47911E-2</v>
      </c>
      <c r="N8702">
        <v>6.3689499999999996E-2</v>
      </c>
      <c r="O8702">
        <v>0.1198528</v>
      </c>
      <c r="P8702">
        <v>54.380200000000002</v>
      </c>
      <c r="Q8702">
        <v>7.4177000000000007E-2</v>
      </c>
    </row>
    <row r="8703" spans="1:17">
      <c r="A8703" t="s">
        <v>10909</v>
      </c>
      <c r="B8703" t="s">
        <v>3</v>
      </c>
      <c r="C8703" t="s">
        <v>14</v>
      </c>
      <c r="D8703" t="s">
        <v>19</v>
      </c>
      <c r="E8703" t="s">
        <v>69</v>
      </c>
      <c r="F8703" t="s">
        <v>23</v>
      </c>
      <c r="G8703">
        <v>14</v>
      </c>
      <c r="H8703">
        <v>1.015409</v>
      </c>
      <c r="I8703">
        <v>1.0402</v>
      </c>
      <c r="J8703">
        <v>2.47911E-2</v>
      </c>
      <c r="K8703">
        <v>5.0857999999999997E-3</v>
      </c>
      <c r="L8703">
        <v>6.4998899999999998E-2</v>
      </c>
      <c r="M8703">
        <v>0.10649459999999999</v>
      </c>
      <c r="N8703">
        <v>0.14799019999999999</v>
      </c>
      <c r="O8703">
        <v>0.20790330000000001</v>
      </c>
      <c r="P8703">
        <v>56.331200000000003</v>
      </c>
      <c r="Q8703">
        <v>7.9129699999999997E-2</v>
      </c>
    </row>
    <row r="8704" spans="1:17">
      <c r="A8704" t="s">
        <v>10910</v>
      </c>
      <c r="B8704" t="s">
        <v>3</v>
      </c>
      <c r="C8704" t="s">
        <v>14</v>
      </c>
      <c r="D8704" t="s">
        <v>19</v>
      </c>
      <c r="E8704" t="s">
        <v>69</v>
      </c>
      <c r="F8704" t="s">
        <v>23</v>
      </c>
      <c r="G8704">
        <v>15</v>
      </c>
      <c r="H8704">
        <v>0.91482249999999998</v>
      </c>
      <c r="I8704">
        <v>1.021317</v>
      </c>
      <c r="J8704">
        <v>0.10649459999999999</v>
      </c>
      <c r="K8704">
        <v>3.35482E-2</v>
      </c>
      <c r="L8704">
        <v>8.8011000000000006E-2</v>
      </c>
      <c r="M8704">
        <v>0.1257318</v>
      </c>
      <c r="N8704">
        <v>0.1634526</v>
      </c>
      <c r="O8704">
        <v>0.21791540000000001</v>
      </c>
      <c r="P8704">
        <v>56.859499999999997</v>
      </c>
      <c r="Q8704">
        <v>7.1931200000000001E-2</v>
      </c>
    </row>
    <row r="8705" spans="1:17">
      <c r="A8705" t="s">
        <v>10911</v>
      </c>
      <c r="B8705" t="s">
        <v>3</v>
      </c>
      <c r="C8705" t="s">
        <v>14</v>
      </c>
      <c r="D8705" t="s">
        <v>19</v>
      </c>
      <c r="E8705" t="s">
        <v>69</v>
      </c>
      <c r="F8705" t="s">
        <v>23</v>
      </c>
      <c r="G8705">
        <v>16</v>
      </c>
      <c r="H8705">
        <v>0.89524190000000003</v>
      </c>
      <c r="I8705">
        <v>1.020974</v>
      </c>
      <c r="J8705">
        <v>0.1257318</v>
      </c>
      <c r="K8705">
        <v>2.0723599999999998E-2</v>
      </c>
      <c r="L8705">
        <v>7.6016100000000003E-2</v>
      </c>
      <c r="M8705">
        <v>0.1143115</v>
      </c>
      <c r="N8705">
        <v>0.15260689999999999</v>
      </c>
      <c r="O8705">
        <v>0.20789940000000001</v>
      </c>
      <c r="P8705">
        <v>55.453400000000002</v>
      </c>
      <c r="Q8705">
        <v>7.3027099999999998E-2</v>
      </c>
    </row>
    <row r="8706" spans="1:17">
      <c r="A8706" t="s">
        <v>10912</v>
      </c>
      <c r="B8706" t="s">
        <v>3</v>
      </c>
      <c r="C8706" t="s">
        <v>14</v>
      </c>
      <c r="D8706" t="s">
        <v>19</v>
      </c>
      <c r="E8706" t="s">
        <v>69</v>
      </c>
      <c r="F8706" t="s">
        <v>23</v>
      </c>
      <c r="G8706">
        <v>17</v>
      </c>
      <c r="H8706">
        <v>0.98223970000000005</v>
      </c>
      <c r="I8706">
        <v>1.0965510000000001</v>
      </c>
      <c r="J8706">
        <v>0.1143115</v>
      </c>
      <c r="K8706">
        <v>3.4183E-3</v>
      </c>
      <c r="L8706">
        <v>5.5835200000000001E-2</v>
      </c>
      <c r="M8706">
        <v>9.2138999999999999E-2</v>
      </c>
      <c r="N8706">
        <v>0.1284428</v>
      </c>
      <c r="O8706">
        <v>0.18085979999999999</v>
      </c>
      <c r="P8706">
        <v>53.314599999999999</v>
      </c>
      <c r="Q8706">
        <v>6.9229200000000005E-2</v>
      </c>
    </row>
    <row r="8707" spans="1:17">
      <c r="A8707" t="s">
        <v>10913</v>
      </c>
      <c r="B8707" t="s">
        <v>3</v>
      </c>
      <c r="C8707" t="s">
        <v>14</v>
      </c>
      <c r="D8707" t="s">
        <v>19</v>
      </c>
      <c r="E8707" t="s">
        <v>69</v>
      </c>
      <c r="F8707" t="s">
        <v>23</v>
      </c>
      <c r="G8707">
        <v>18</v>
      </c>
      <c r="H8707">
        <v>1.1908209999999999</v>
      </c>
      <c r="I8707">
        <v>1.2829600000000001</v>
      </c>
      <c r="J8707">
        <v>9.2138999999999999E-2</v>
      </c>
      <c r="K8707">
        <v>-6.6667900000000002E-2</v>
      </c>
      <c r="L8707">
        <v>-5.2753000000000001E-3</v>
      </c>
      <c r="M8707">
        <v>3.7245100000000003E-2</v>
      </c>
      <c r="N8707">
        <v>7.9765500000000003E-2</v>
      </c>
      <c r="O8707">
        <v>0.14115820000000001</v>
      </c>
      <c r="P8707">
        <v>50.333799999999997</v>
      </c>
      <c r="Q8707">
        <v>8.1083799999999998E-2</v>
      </c>
    </row>
    <row r="8708" spans="1:17">
      <c r="A8708" t="s">
        <v>10914</v>
      </c>
      <c r="B8708" t="s">
        <v>3</v>
      </c>
      <c r="C8708" t="s">
        <v>14</v>
      </c>
      <c r="D8708" t="s">
        <v>19</v>
      </c>
      <c r="E8708" t="s">
        <v>69</v>
      </c>
      <c r="F8708" t="s">
        <v>23</v>
      </c>
      <c r="G8708">
        <v>19</v>
      </c>
      <c r="H8708">
        <v>1.3997630000000001</v>
      </c>
      <c r="I8708">
        <v>1.437009</v>
      </c>
      <c r="J8708">
        <v>3.7245100000000003E-2</v>
      </c>
      <c r="K8708">
        <v>-0.15112210000000001</v>
      </c>
      <c r="L8708">
        <v>-8.0747299999999994E-2</v>
      </c>
      <c r="M8708">
        <v>-3.2005899999999997E-2</v>
      </c>
      <c r="N8708">
        <v>1.67355E-2</v>
      </c>
      <c r="O8708">
        <v>8.7110400000000004E-2</v>
      </c>
      <c r="P8708">
        <v>46.667299999999997</v>
      </c>
      <c r="Q8708">
        <v>9.2946899999999999E-2</v>
      </c>
    </row>
    <row r="8709" spans="1:17">
      <c r="A8709" t="s">
        <v>10915</v>
      </c>
      <c r="B8709" t="s">
        <v>3</v>
      </c>
      <c r="C8709" t="s">
        <v>14</v>
      </c>
      <c r="D8709" t="s">
        <v>19</v>
      </c>
      <c r="E8709" t="s">
        <v>69</v>
      </c>
      <c r="F8709" t="s">
        <v>23</v>
      </c>
      <c r="G8709">
        <v>20</v>
      </c>
      <c r="H8709">
        <v>1.515374</v>
      </c>
      <c r="I8709">
        <v>1.513396</v>
      </c>
      <c r="J8709">
        <v>-1.9775000000000001E-3</v>
      </c>
      <c r="K8709">
        <v>-0.110162</v>
      </c>
      <c r="L8709">
        <v>-4.6245700000000001E-2</v>
      </c>
      <c r="M8709">
        <v>-1.9775000000000001E-3</v>
      </c>
      <c r="N8709">
        <v>4.2290800000000003E-2</v>
      </c>
      <c r="O8709">
        <v>0.1062071</v>
      </c>
      <c r="P8709">
        <v>44.184399999999997</v>
      </c>
      <c r="Q8709">
        <v>8.4416900000000003E-2</v>
      </c>
    </row>
    <row r="8710" spans="1:17">
      <c r="A8710" t="s">
        <v>10916</v>
      </c>
      <c r="B8710" t="s">
        <v>3</v>
      </c>
      <c r="C8710" t="s">
        <v>14</v>
      </c>
      <c r="D8710" t="s">
        <v>19</v>
      </c>
      <c r="E8710" t="s">
        <v>69</v>
      </c>
      <c r="F8710" t="s">
        <v>23</v>
      </c>
      <c r="G8710">
        <v>21</v>
      </c>
      <c r="H8710">
        <v>1.5012700000000001</v>
      </c>
      <c r="I8710">
        <v>1.4955700000000001</v>
      </c>
      <c r="J8710">
        <v>-5.6997000000000003E-3</v>
      </c>
      <c r="K8710">
        <v>-0.107192</v>
      </c>
      <c r="L8710">
        <v>-4.7229500000000001E-2</v>
      </c>
      <c r="M8710">
        <v>-5.6997000000000003E-3</v>
      </c>
      <c r="N8710">
        <v>3.58302E-2</v>
      </c>
      <c r="O8710">
        <v>9.5792699999999995E-2</v>
      </c>
      <c r="P8710">
        <v>41.713299999999997</v>
      </c>
      <c r="Q8710">
        <v>7.9194899999999999E-2</v>
      </c>
    </row>
    <row r="8711" spans="1:17">
      <c r="A8711" t="s">
        <v>10917</v>
      </c>
      <c r="B8711" t="s">
        <v>3</v>
      </c>
      <c r="C8711" t="s">
        <v>14</v>
      </c>
      <c r="D8711" t="s">
        <v>19</v>
      </c>
      <c r="E8711" t="s">
        <v>69</v>
      </c>
      <c r="F8711" t="s">
        <v>23</v>
      </c>
      <c r="G8711">
        <v>22</v>
      </c>
      <c r="H8711">
        <v>1.401543</v>
      </c>
      <c r="I8711">
        <v>1.380617</v>
      </c>
      <c r="J8711">
        <v>-2.0926299999999998E-2</v>
      </c>
      <c r="K8711">
        <v>-0.1058568</v>
      </c>
      <c r="L8711">
        <v>-5.5679199999999998E-2</v>
      </c>
      <c r="M8711">
        <v>-2.0926299999999998E-2</v>
      </c>
      <c r="N8711">
        <v>1.38265E-2</v>
      </c>
      <c r="O8711">
        <v>6.4004099999999994E-2</v>
      </c>
      <c r="P8711">
        <v>40.384099999999997</v>
      </c>
      <c r="Q8711">
        <v>6.62716E-2</v>
      </c>
    </row>
    <row r="8712" spans="1:17">
      <c r="A8712" t="s">
        <v>10918</v>
      </c>
      <c r="B8712" t="s">
        <v>3</v>
      </c>
      <c r="C8712" t="s">
        <v>14</v>
      </c>
      <c r="D8712" t="s">
        <v>19</v>
      </c>
      <c r="E8712" t="s">
        <v>69</v>
      </c>
      <c r="F8712" t="s">
        <v>23</v>
      </c>
      <c r="G8712">
        <v>23</v>
      </c>
      <c r="H8712">
        <v>1.2177579999999999</v>
      </c>
      <c r="I8712">
        <v>1.1732149999999999</v>
      </c>
      <c r="J8712">
        <v>-4.45435E-2</v>
      </c>
      <c r="K8712">
        <v>-0.130693</v>
      </c>
      <c r="L8712">
        <v>-7.9795199999999997E-2</v>
      </c>
      <c r="M8712">
        <v>-4.45435E-2</v>
      </c>
      <c r="N8712">
        <v>-9.2917999999999994E-3</v>
      </c>
      <c r="O8712">
        <v>4.16061E-2</v>
      </c>
      <c r="P8712">
        <v>39.1205</v>
      </c>
      <c r="Q8712">
        <v>6.7222900000000002E-2</v>
      </c>
    </row>
    <row r="8713" spans="1:17">
      <c r="A8713" t="s">
        <v>10919</v>
      </c>
      <c r="B8713" t="s">
        <v>3</v>
      </c>
      <c r="C8713" t="s">
        <v>14</v>
      </c>
      <c r="D8713" t="s">
        <v>19</v>
      </c>
      <c r="E8713" t="s">
        <v>69</v>
      </c>
      <c r="F8713" t="s">
        <v>23</v>
      </c>
      <c r="G8713">
        <v>24</v>
      </c>
      <c r="H8713">
        <v>1.05827</v>
      </c>
      <c r="I8713">
        <v>0.97567479999999995</v>
      </c>
      <c r="J8713">
        <v>-8.2595199999999994E-2</v>
      </c>
      <c r="K8713">
        <v>-0.1627294</v>
      </c>
      <c r="L8713">
        <v>-0.1153855</v>
      </c>
      <c r="M8713">
        <v>-8.2595199999999994E-2</v>
      </c>
      <c r="N8713">
        <v>-4.9804899999999999E-2</v>
      </c>
      <c r="O8713">
        <v>-2.4608999999999998E-3</v>
      </c>
      <c r="P8713">
        <v>37.624499999999998</v>
      </c>
      <c r="Q8713">
        <v>6.2529100000000004E-2</v>
      </c>
    </row>
    <row r="8714" spans="1:17">
      <c r="A8714" t="s">
        <v>10920</v>
      </c>
      <c r="B8714" t="s">
        <v>3</v>
      </c>
      <c r="C8714" t="s">
        <v>14</v>
      </c>
      <c r="D8714" t="s">
        <v>19</v>
      </c>
      <c r="E8714" t="s">
        <v>69</v>
      </c>
      <c r="F8714" t="s">
        <v>24</v>
      </c>
      <c r="G8714">
        <v>1</v>
      </c>
      <c r="H8714">
        <v>0.84281490000000003</v>
      </c>
      <c r="I8714">
        <v>0.89276180000000005</v>
      </c>
      <c r="J8714">
        <v>4.9946900000000002E-2</v>
      </c>
      <c r="K8714">
        <v>-3.8575600000000002E-2</v>
      </c>
      <c r="L8714">
        <v>1.3724200000000001E-2</v>
      </c>
      <c r="M8714">
        <v>4.9946900000000002E-2</v>
      </c>
      <c r="N8714">
        <v>8.6169599999999999E-2</v>
      </c>
      <c r="O8714">
        <v>0.1384695</v>
      </c>
      <c r="P8714">
        <v>38</v>
      </c>
      <c r="Q8714">
        <v>6.9074499999999997E-2</v>
      </c>
    </row>
    <row r="8715" spans="1:17">
      <c r="A8715" t="s">
        <v>10921</v>
      </c>
      <c r="B8715" t="s">
        <v>3</v>
      </c>
      <c r="C8715" t="s">
        <v>14</v>
      </c>
      <c r="D8715" t="s">
        <v>19</v>
      </c>
      <c r="E8715" t="s">
        <v>69</v>
      </c>
      <c r="F8715" t="s">
        <v>24</v>
      </c>
      <c r="G8715">
        <v>2</v>
      </c>
      <c r="H8715">
        <v>0.82597330000000002</v>
      </c>
      <c r="I8715">
        <v>0.87394170000000004</v>
      </c>
      <c r="J8715">
        <v>4.7968299999999998E-2</v>
      </c>
      <c r="K8715">
        <v>-3.3645500000000002E-2</v>
      </c>
      <c r="L8715">
        <v>1.45726E-2</v>
      </c>
      <c r="M8715">
        <v>4.7968299999999998E-2</v>
      </c>
      <c r="N8715">
        <v>8.1364099999999995E-2</v>
      </c>
      <c r="O8715">
        <v>0.12958220000000001</v>
      </c>
      <c r="P8715">
        <v>37.5</v>
      </c>
      <c r="Q8715">
        <v>6.3683600000000007E-2</v>
      </c>
    </row>
    <row r="8716" spans="1:17">
      <c r="A8716" t="s">
        <v>10922</v>
      </c>
      <c r="B8716" t="s">
        <v>3</v>
      </c>
      <c r="C8716" t="s">
        <v>14</v>
      </c>
      <c r="D8716" t="s">
        <v>19</v>
      </c>
      <c r="E8716" t="s">
        <v>69</v>
      </c>
      <c r="F8716" t="s">
        <v>24</v>
      </c>
      <c r="G8716">
        <v>3</v>
      </c>
      <c r="H8716">
        <v>0.81930740000000002</v>
      </c>
      <c r="I8716">
        <v>0.85396349999999999</v>
      </c>
      <c r="J8716">
        <v>3.4656100000000002E-2</v>
      </c>
      <c r="K8716">
        <v>-3.3999500000000002E-2</v>
      </c>
      <c r="L8716">
        <v>6.5627999999999997E-3</v>
      </c>
      <c r="M8716">
        <v>3.4656100000000002E-2</v>
      </c>
      <c r="N8716">
        <v>6.2749399999999997E-2</v>
      </c>
      <c r="O8716">
        <v>0.10331170000000001</v>
      </c>
      <c r="P8716">
        <v>37</v>
      </c>
      <c r="Q8716">
        <v>5.35722E-2</v>
      </c>
    </row>
    <row r="8717" spans="1:17">
      <c r="A8717" t="s">
        <v>10923</v>
      </c>
      <c r="B8717" t="s">
        <v>3</v>
      </c>
      <c r="C8717" t="s">
        <v>14</v>
      </c>
      <c r="D8717" t="s">
        <v>19</v>
      </c>
      <c r="E8717" t="s">
        <v>69</v>
      </c>
      <c r="F8717" t="s">
        <v>24</v>
      </c>
      <c r="G8717">
        <v>4</v>
      </c>
      <c r="H8717">
        <v>0.82017490000000004</v>
      </c>
      <c r="I8717">
        <v>0.87198089999999995</v>
      </c>
      <c r="J8717">
        <v>5.1805999999999998E-2</v>
      </c>
      <c r="K8717">
        <v>-1.1317199999999999E-2</v>
      </c>
      <c r="L8717">
        <v>2.59765E-2</v>
      </c>
      <c r="M8717">
        <v>5.1805999999999998E-2</v>
      </c>
      <c r="N8717">
        <v>7.7635499999999996E-2</v>
      </c>
      <c r="O8717">
        <v>0.1149292</v>
      </c>
      <c r="P8717">
        <v>37</v>
      </c>
      <c r="Q8717">
        <v>4.9255300000000002E-2</v>
      </c>
    </row>
    <row r="8718" spans="1:17">
      <c r="A8718" t="s">
        <v>10924</v>
      </c>
      <c r="B8718" t="s">
        <v>3</v>
      </c>
      <c r="C8718" t="s">
        <v>14</v>
      </c>
      <c r="D8718" t="s">
        <v>19</v>
      </c>
      <c r="E8718" t="s">
        <v>69</v>
      </c>
      <c r="F8718" t="s">
        <v>24</v>
      </c>
      <c r="G8718">
        <v>5</v>
      </c>
      <c r="H8718">
        <v>0.90690360000000003</v>
      </c>
      <c r="I8718">
        <v>0.90691109999999997</v>
      </c>
      <c r="J8718" s="22">
        <v>7.4599999999999997E-6</v>
      </c>
      <c r="K8718" s="22">
        <v>-6.4706600000000003E-2</v>
      </c>
      <c r="L8718">
        <v>-2.6473E-2</v>
      </c>
      <c r="M8718" s="22">
        <v>7.4599999999999997E-6</v>
      </c>
      <c r="N8718" s="22">
        <v>2.6487900000000002E-2</v>
      </c>
      <c r="O8718">
        <v>6.4721500000000001E-2</v>
      </c>
      <c r="P8718">
        <v>35.5</v>
      </c>
      <c r="Q8718">
        <v>5.0496600000000003E-2</v>
      </c>
    </row>
    <row r="8719" spans="1:17">
      <c r="A8719" t="s">
        <v>10925</v>
      </c>
      <c r="B8719" t="s">
        <v>3</v>
      </c>
      <c r="C8719" t="s">
        <v>14</v>
      </c>
      <c r="D8719" t="s">
        <v>19</v>
      </c>
      <c r="E8719" t="s">
        <v>69</v>
      </c>
      <c r="F8719" t="s">
        <v>24</v>
      </c>
      <c r="G8719">
        <v>6</v>
      </c>
      <c r="H8719">
        <v>1.08734</v>
      </c>
      <c r="I8719">
        <v>1.1435850000000001</v>
      </c>
      <c r="J8719">
        <v>5.6245200000000002E-2</v>
      </c>
      <c r="K8719">
        <v>-4.8440499999999997E-2</v>
      </c>
      <c r="L8719">
        <v>1.3408700000000001E-2</v>
      </c>
      <c r="M8719">
        <v>5.6245200000000002E-2</v>
      </c>
      <c r="N8719">
        <v>9.9081799999999998E-2</v>
      </c>
      <c r="O8719">
        <v>0.16093099999999999</v>
      </c>
      <c r="P8719">
        <v>34.5</v>
      </c>
      <c r="Q8719">
        <v>8.1686700000000001E-2</v>
      </c>
    </row>
    <row r="8720" spans="1:17">
      <c r="A8720" t="s">
        <v>10926</v>
      </c>
      <c r="B8720" t="s">
        <v>3</v>
      </c>
      <c r="C8720" t="s">
        <v>14</v>
      </c>
      <c r="D8720" t="s">
        <v>19</v>
      </c>
      <c r="E8720" t="s">
        <v>69</v>
      </c>
      <c r="F8720" t="s">
        <v>24</v>
      </c>
      <c r="G8720">
        <v>7</v>
      </c>
      <c r="H8720">
        <v>1.428858</v>
      </c>
      <c r="I8720">
        <v>1.414523</v>
      </c>
      <c r="J8720">
        <v>-1.43345E-2</v>
      </c>
      <c r="K8720">
        <v>-0.1400515</v>
      </c>
      <c r="L8720">
        <v>-6.5776899999999999E-2</v>
      </c>
      <c r="M8720">
        <v>-1.43345E-2</v>
      </c>
      <c r="N8720">
        <v>3.7107899999999999E-2</v>
      </c>
      <c r="O8720">
        <v>0.1113825</v>
      </c>
      <c r="P8720">
        <v>33.5</v>
      </c>
      <c r="Q8720">
        <v>9.8097500000000004E-2</v>
      </c>
    </row>
    <row r="8721" spans="1:17">
      <c r="A8721" t="s">
        <v>10927</v>
      </c>
      <c r="B8721" t="s">
        <v>3</v>
      </c>
      <c r="C8721" t="s">
        <v>14</v>
      </c>
      <c r="D8721" t="s">
        <v>19</v>
      </c>
      <c r="E8721" t="s">
        <v>69</v>
      </c>
      <c r="F8721" t="s">
        <v>24</v>
      </c>
      <c r="G8721">
        <v>8</v>
      </c>
      <c r="H8721">
        <v>1.563625</v>
      </c>
      <c r="I8721">
        <v>1.289039</v>
      </c>
      <c r="J8721">
        <v>-0.2745862</v>
      </c>
      <c r="K8721">
        <v>-0.41526269999999998</v>
      </c>
      <c r="L8721">
        <v>-0.3321499</v>
      </c>
      <c r="M8721">
        <v>-0.2745862</v>
      </c>
      <c r="N8721">
        <v>-0.21702250000000001</v>
      </c>
      <c r="O8721">
        <v>-0.13390969999999999</v>
      </c>
      <c r="P8721">
        <v>35.5</v>
      </c>
      <c r="Q8721">
        <v>0.10977049999999999</v>
      </c>
    </row>
    <row r="8722" spans="1:17">
      <c r="A8722" t="s">
        <v>10928</v>
      </c>
      <c r="B8722" t="s">
        <v>3</v>
      </c>
      <c r="C8722" t="s">
        <v>14</v>
      </c>
      <c r="D8722" t="s">
        <v>19</v>
      </c>
      <c r="E8722" t="s">
        <v>69</v>
      </c>
      <c r="F8722" t="s">
        <v>24</v>
      </c>
      <c r="G8722">
        <v>9</v>
      </c>
      <c r="H8722">
        <v>1.4888189999999999</v>
      </c>
      <c r="I8722">
        <v>1.143969</v>
      </c>
      <c r="J8722">
        <v>-0.34484979999999998</v>
      </c>
      <c r="K8722">
        <v>-0.50036939999999996</v>
      </c>
      <c r="L8722">
        <v>-0.40848709999999999</v>
      </c>
      <c r="M8722">
        <v>-0.34484979999999998</v>
      </c>
      <c r="N8722">
        <v>-0.28121239999999997</v>
      </c>
      <c r="O8722">
        <v>-0.1893302</v>
      </c>
      <c r="P8722">
        <v>41.5</v>
      </c>
      <c r="Q8722">
        <v>0.1213526</v>
      </c>
    </row>
    <row r="8723" spans="1:17">
      <c r="A8723" t="s">
        <v>10929</v>
      </c>
      <c r="B8723" t="s">
        <v>3</v>
      </c>
      <c r="C8723" t="s">
        <v>14</v>
      </c>
      <c r="D8723" t="s">
        <v>19</v>
      </c>
      <c r="E8723" t="s">
        <v>69</v>
      </c>
      <c r="F8723" t="s">
        <v>24</v>
      </c>
      <c r="G8723">
        <v>10</v>
      </c>
      <c r="H8723">
        <v>1.3841319999999999</v>
      </c>
      <c r="I8723">
        <v>1.1672830000000001</v>
      </c>
      <c r="J8723">
        <v>-0.2168494</v>
      </c>
      <c r="K8723">
        <v>-0.38759399999999999</v>
      </c>
      <c r="L8723">
        <v>-0.28671669999999999</v>
      </c>
      <c r="M8723">
        <v>-0.2168494</v>
      </c>
      <c r="N8723">
        <v>-0.146982</v>
      </c>
      <c r="O8723">
        <v>-4.6104699999999998E-2</v>
      </c>
      <c r="P8723">
        <v>44</v>
      </c>
      <c r="Q8723">
        <v>0.13323280000000001</v>
      </c>
    </row>
    <row r="8724" spans="1:17">
      <c r="A8724" t="s">
        <v>10930</v>
      </c>
      <c r="B8724" t="s">
        <v>3</v>
      </c>
      <c r="C8724" t="s">
        <v>14</v>
      </c>
      <c r="D8724" t="s">
        <v>19</v>
      </c>
      <c r="E8724" t="s">
        <v>69</v>
      </c>
      <c r="F8724" t="s">
        <v>24</v>
      </c>
      <c r="G8724">
        <v>11</v>
      </c>
      <c r="H8724">
        <v>1.209308</v>
      </c>
      <c r="I8724">
        <v>1.090659</v>
      </c>
      <c r="J8724">
        <v>-0.1186487</v>
      </c>
      <c r="K8724">
        <v>-0.29404669999999999</v>
      </c>
      <c r="L8724">
        <v>-0.19042010000000001</v>
      </c>
      <c r="M8724">
        <v>-0.1186487</v>
      </c>
      <c r="N8724">
        <v>-4.6877200000000001E-2</v>
      </c>
      <c r="O8724">
        <v>5.6749300000000003E-2</v>
      </c>
      <c r="P8724">
        <v>49.5</v>
      </c>
      <c r="Q8724">
        <v>0.13686380000000001</v>
      </c>
    </row>
    <row r="8725" spans="1:17">
      <c r="A8725" t="s">
        <v>10931</v>
      </c>
      <c r="B8725" t="s">
        <v>3</v>
      </c>
      <c r="C8725" t="s">
        <v>14</v>
      </c>
      <c r="D8725" t="s">
        <v>19</v>
      </c>
      <c r="E8725" t="s">
        <v>69</v>
      </c>
      <c r="F8725" t="s">
        <v>24</v>
      </c>
      <c r="G8725">
        <v>12</v>
      </c>
      <c r="H8725">
        <v>1.0566800000000001</v>
      </c>
      <c r="I8725">
        <v>1.006138</v>
      </c>
      <c r="J8725">
        <v>-5.0541900000000001E-2</v>
      </c>
      <c r="K8725">
        <v>-0.21539220000000001</v>
      </c>
      <c r="L8725">
        <v>-0.1179973</v>
      </c>
      <c r="M8725">
        <v>-5.0541900000000001E-2</v>
      </c>
      <c r="N8725">
        <v>1.6913500000000001E-2</v>
      </c>
      <c r="O8725">
        <v>0.1143083</v>
      </c>
      <c r="P8725">
        <v>52.5</v>
      </c>
      <c r="Q8725">
        <v>0.12863340000000001</v>
      </c>
    </row>
    <row r="8726" spans="1:17">
      <c r="A8726" t="s">
        <v>10932</v>
      </c>
      <c r="B8726" t="s">
        <v>3</v>
      </c>
      <c r="C8726" t="s">
        <v>14</v>
      </c>
      <c r="D8726" t="s">
        <v>19</v>
      </c>
      <c r="E8726" t="s">
        <v>69</v>
      </c>
      <c r="F8726" t="s">
        <v>24</v>
      </c>
      <c r="G8726">
        <v>13</v>
      </c>
      <c r="H8726">
        <v>0.87617049999999996</v>
      </c>
      <c r="I8726">
        <v>0.87617049999999996</v>
      </c>
      <c r="J8726">
        <v>0</v>
      </c>
      <c r="K8726">
        <v>-0.2168515</v>
      </c>
      <c r="L8726">
        <v>-0.1297334</v>
      </c>
      <c r="M8726">
        <v>-6.9395600000000002E-2</v>
      </c>
      <c r="N8726">
        <v>-9.0577999999999995E-3</v>
      </c>
      <c r="O8726">
        <v>7.8060400000000002E-2</v>
      </c>
      <c r="P8726">
        <v>55</v>
      </c>
      <c r="Q8726">
        <v>0.1150605</v>
      </c>
    </row>
    <row r="8727" spans="1:17">
      <c r="A8727" t="s">
        <v>10933</v>
      </c>
      <c r="B8727" t="s">
        <v>3</v>
      </c>
      <c r="C8727" t="s">
        <v>14</v>
      </c>
      <c r="D8727" t="s">
        <v>19</v>
      </c>
      <c r="E8727" t="s">
        <v>69</v>
      </c>
      <c r="F8727" t="s">
        <v>24</v>
      </c>
      <c r="G8727">
        <v>14</v>
      </c>
      <c r="H8727">
        <v>0.93640590000000001</v>
      </c>
      <c r="I8727">
        <v>0.86701030000000001</v>
      </c>
      <c r="J8727">
        <v>-6.9395600000000002E-2</v>
      </c>
      <c r="K8727">
        <v>-0.13349340000000001</v>
      </c>
      <c r="L8727">
        <v>-4.65473E-2</v>
      </c>
      <c r="M8727">
        <v>1.36714E-2</v>
      </c>
      <c r="N8727">
        <v>7.3889999999999997E-2</v>
      </c>
      <c r="O8727">
        <v>0.16083620000000001</v>
      </c>
      <c r="P8727">
        <v>56</v>
      </c>
      <c r="Q8727">
        <v>0.1148333</v>
      </c>
    </row>
    <row r="8728" spans="1:17">
      <c r="A8728" t="s">
        <v>10934</v>
      </c>
      <c r="B8728" t="s">
        <v>3</v>
      </c>
      <c r="C8728" t="s">
        <v>14</v>
      </c>
      <c r="D8728" t="s">
        <v>19</v>
      </c>
      <c r="E8728" t="s">
        <v>69</v>
      </c>
      <c r="F8728" t="s">
        <v>24</v>
      </c>
      <c r="G8728">
        <v>15</v>
      </c>
      <c r="H8728">
        <v>0.86910279999999995</v>
      </c>
      <c r="I8728">
        <v>0.88277419999999995</v>
      </c>
      <c r="J8728">
        <v>1.36714E-2</v>
      </c>
      <c r="K8728">
        <v>-7.9259499999999997E-2</v>
      </c>
      <c r="L8728">
        <v>8.7031000000000001E-3</v>
      </c>
      <c r="M8728">
        <v>6.9625699999999999E-2</v>
      </c>
      <c r="N8728">
        <v>0.13054840000000001</v>
      </c>
      <c r="O8728">
        <v>0.21851100000000001</v>
      </c>
      <c r="P8728">
        <v>57</v>
      </c>
      <c r="Q8728">
        <v>0.1161758</v>
      </c>
    </row>
    <row r="8729" spans="1:17">
      <c r="A8729" t="s">
        <v>10935</v>
      </c>
      <c r="B8729" t="s">
        <v>3</v>
      </c>
      <c r="C8729" t="s">
        <v>14</v>
      </c>
      <c r="D8729" t="s">
        <v>19</v>
      </c>
      <c r="E8729" t="s">
        <v>69</v>
      </c>
      <c r="F8729" t="s">
        <v>24</v>
      </c>
      <c r="G8729">
        <v>16</v>
      </c>
      <c r="H8729">
        <v>0.90892360000000005</v>
      </c>
      <c r="I8729">
        <v>0.97854940000000001</v>
      </c>
      <c r="J8729">
        <v>6.9625699999999999E-2</v>
      </c>
      <c r="K8729">
        <v>-5.4067999999999998E-3</v>
      </c>
      <c r="L8729">
        <v>7.3817999999999995E-2</v>
      </c>
      <c r="M8729">
        <v>0.12868889999999999</v>
      </c>
      <c r="N8729">
        <v>0.18355969999999999</v>
      </c>
      <c r="O8729">
        <v>0.26278449999999998</v>
      </c>
      <c r="P8729">
        <v>56.5</v>
      </c>
      <c r="Q8729">
        <v>0.1046354</v>
      </c>
    </row>
    <row r="8730" spans="1:17">
      <c r="A8730" t="s">
        <v>10936</v>
      </c>
      <c r="B8730" t="s">
        <v>3</v>
      </c>
      <c r="C8730" t="s">
        <v>14</v>
      </c>
      <c r="D8730" t="s">
        <v>19</v>
      </c>
      <c r="E8730" t="s">
        <v>69</v>
      </c>
      <c r="F8730" t="s">
        <v>24</v>
      </c>
      <c r="G8730">
        <v>17</v>
      </c>
      <c r="H8730">
        <v>1.016899</v>
      </c>
      <c r="I8730">
        <v>1.1455869999999999</v>
      </c>
      <c r="J8730">
        <v>0.12868889999999999</v>
      </c>
      <c r="K8730">
        <v>4.8811500000000001E-2</v>
      </c>
      <c r="L8730">
        <v>0.13840330000000001</v>
      </c>
      <c r="M8730">
        <v>0.2004544</v>
      </c>
      <c r="N8730">
        <v>0.2625054</v>
      </c>
      <c r="O8730">
        <v>0.3520973</v>
      </c>
      <c r="P8730">
        <v>53.5</v>
      </c>
      <c r="Q8730">
        <v>0.1183276</v>
      </c>
    </row>
    <row r="8731" spans="1:17">
      <c r="A8731" t="s">
        <v>10937</v>
      </c>
      <c r="B8731" t="s">
        <v>3</v>
      </c>
      <c r="C8731" t="s">
        <v>14</v>
      </c>
      <c r="D8731" t="s">
        <v>19</v>
      </c>
      <c r="E8731" t="s">
        <v>69</v>
      </c>
      <c r="F8731" t="s">
        <v>24</v>
      </c>
      <c r="G8731">
        <v>18</v>
      </c>
      <c r="H8731">
        <v>1.2090590000000001</v>
      </c>
      <c r="I8731">
        <v>1.409513</v>
      </c>
      <c r="J8731">
        <v>0.2004544</v>
      </c>
      <c r="K8731">
        <v>3.8350599999999999E-2</v>
      </c>
      <c r="L8731">
        <v>0.14683889999999999</v>
      </c>
      <c r="M8731">
        <v>0.2219777</v>
      </c>
      <c r="N8731">
        <v>0.2971164</v>
      </c>
      <c r="O8731">
        <v>0.40560469999999998</v>
      </c>
      <c r="P8731">
        <v>49</v>
      </c>
      <c r="Q8731">
        <v>0.143285</v>
      </c>
    </row>
    <row r="8732" spans="1:17">
      <c r="A8732" t="s">
        <v>10938</v>
      </c>
      <c r="B8732" t="s">
        <v>3</v>
      </c>
      <c r="C8732" t="s">
        <v>14</v>
      </c>
      <c r="D8732" t="s">
        <v>19</v>
      </c>
      <c r="E8732" t="s">
        <v>69</v>
      </c>
      <c r="F8732" t="s">
        <v>24</v>
      </c>
      <c r="G8732">
        <v>19</v>
      </c>
      <c r="H8732">
        <v>1.334735</v>
      </c>
      <c r="I8732">
        <v>1.5567120000000001</v>
      </c>
      <c r="J8732">
        <v>0.2219777</v>
      </c>
      <c r="K8732">
        <v>2.6772399999999998E-2</v>
      </c>
      <c r="L8732">
        <v>0.12912489999999999</v>
      </c>
      <c r="M8732">
        <v>0.20001389999999999</v>
      </c>
      <c r="N8732">
        <v>0.2709029</v>
      </c>
      <c r="O8732">
        <v>0.37325540000000001</v>
      </c>
      <c r="P8732">
        <v>47</v>
      </c>
      <c r="Q8732">
        <v>0.1351811</v>
      </c>
    </row>
    <row r="8733" spans="1:17">
      <c r="A8733" t="s">
        <v>10939</v>
      </c>
      <c r="B8733" t="s">
        <v>3</v>
      </c>
      <c r="C8733" t="s">
        <v>14</v>
      </c>
      <c r="D8733" t="s">
        <v>19</v>
      </c>
      <c r="E8733" t="s">
        <v>69</v>
      </c>
      <c r="F8733" t="s">
        <v>24</v>
      </c>
      <c r="G8733">
        <v>20</v>
      </c>
      <c r="H8733">
        <v>1.409492</v>
      </c>
      <c r="I8733">
        <v>1.597539</v>
      </c>
      <c r="J8733">
        <v>0.18804689999999999</v>
      </c>
      <c r="K8733">
        <v>-1.2541099999999999E-2</v>
      </c>
      <c r="L8733">
        <v>0.1059679</v>
      </c>
      <c r="M8733">
        <v>0.18804689999999999</v>
      </c>
      <c r="N8733">
        <v>0.27012589999999997</v>
      </c>
      <c r="O8733">
        <v>0.38863490000000001</v>
      </c>
      <c r="P8733">
        <v>46</v>
      </c>
      <c r="Q8733">
        <v>0.15651970000000001</v>
      </c>
    </row>
    <row r="8734" spans="1:17">
      <c r="A8734" t="s">
        <v>10940</v>
      </c>
      <c r="B8734" t="s">
        <v>3</v>
      </c>
      <c r="C8734" t="s">
        <v>14</v>
      </c>
      <c r="D8734" t="s">
        <v>19</v>
      </c>
      <c r="E8734" t="s">
        <v>69</v>
      </c>
      <c r="F8734" t="s">
        <v>24</v>
      </c>
      <c r="G8734">
        <v>21</v>
      </c>
      <c r="H8734">
        <v>1.3561559999999999</v>
      </c>
      <c r="I8734">
        <v>1.558268</v>
      </c>
      <c r="J8734">
        <v>0.2021125</v>
      </c>
      <c r="K8734">
        <v>1.6517199999999999E-2</v>
      </c>
      <c r="L8734">
        <v>0.12616840000000001</v>
      </c>
      <c r="M8734">
        <v>0.2021125</v>
      </c>
      <c r="N8734">
        <v>0.27805649999999998</v>
      </c>
      <c r="O8734">
        <v>0.38770769999999999</v>
      </c>
      <c r="P8734">
        <v>43.5</v>
      </c>
      <c r="Q8734">
        <v>0.1448207</v>
      </c>
    </row>
    <row r="8735" spans="1:17">
      <c r="A8735" t="s">
        <v>10941</v>
      </c>
      <c r="B8735" t="s">
        <v>3</v>
      </c>
      <c r="C8735" t="s">
        <v>14</v>
      </c>
      <c r="D8735" t="s">
        <v>19</v>
      </c>
      <c r="E8735" t="s">
        <v>69</v>
      </c>
      <c r="F8735" t="s">
        <v>24</v>
      </c>
      <c r="G8735">
        <v>22</v>
      </c>
      <c r="H8735">
        <v>1.2785359999999999</v>
      </c>
      <c r="I8735">
        <v>1.429209</v>
      </c>
      <c r="J8735">
        <v>0.15067359999999999</v>
      </c>
      <c r="K8735">
        <v>-6.4009999999999996E-3</v>
      </c>
      <c r="L8735">
        <v>8.6400000000000005E-2</v>
      </c>
      <c r="M8735">
        <v>0.15067359999999999</v>
      </c>
      <c r="N8735">
        <v>0.21494730000000001</v>
      </c>
      <c r="O8735">
        <v>0.30774829999999997</v>
      </c>
      <c r="P8735">
        <v>41.5</v>
      </c>
      <c r="Q8735">
        <v>0.12256599999999999</v>
      </c>
    </row>
    <row r="8736" spans="1:17">
      <c r="A8736" t="s">
        <v>10942</v>
      </c>
      <c r="B8736" t="s">
        <v>3</v>
      </c>
      <c r="C8736" t="s">
        <v>14</v>
      </c>
      <c r="D8736" t="s">
        <v>19</v>
      </c>
      <c r="E8736" t="s">
        <v>69</v>
      </c>
      <c r="F8736" t="s">
        <v>24</v>
      </c>
      <c r="G8736">
        <v>23</v>
      </c>
      <c r="H8736">
        <v>1.099836</v>
      </c>
      <c r="I8736">
        <v>1.1922759999999999</v>
      </c>
      <c r="J8736">
        <v>9.2439900000000005E-2</v>
      </c>
      <c r="K8736">
        <v>-3.1809700000000003E-2</v>
      </c>
      <c r="L8736">
        <v>4.1598000000000003E-2</v>
      </c>
      <c r="M8736">
        <v>9.2439900000000005E-2</v>
      </c>
      <c r="N8736">
        <v>0.14328179999999999</v>
      </c>
      <c r="O8736">
        <v>0.21668950000000001</v>
      </c>
      <c r="P8736">
        <v>39.5</v>
      </c>
      <c r="Q8736">
        <v>9.6952499999999997E-2</v>
      </c>
    </row>
    <row r="8737" spans="1:17">
      <c r="A8737" t="s">
        <v>10943</v>
      </c>
      <c r="B8737" t="s">
        <v>3</v>
      </c>
      <c r="C8737" t="s">
        <v>14</v>
      </c>
      <c r="D8737" t="s">
        <v>19</v>
      </c>
      <c r="E8737" t="s">
        <v>69</v>
      </c>
      <c r="F8737" t="s">
        <v>24</v>
      </c>
      <c r="G8737">
        <v>24</v>
      </c>
      <c r="H8737">
        <v>0.94031039999999999</v>
      </c>
      <c r="I8737">
        <v>0.99207509999999999</v>
      </c>
      <c r="J8737">
        <v>5.1764699999999997E-2</v>
      </c>
      <c r="K8737">
        <v>-5.9271999999999998E-2</v>
      </c>
      <c r="L8737">
        <v>6.3293999999999998E-3</v>
      </c>
      <c r="M8737">
        <v>5.1764699999999997E-2</v>
      </c>
      <c r="N8737">
        <v>9.7199999999999995E-2</v>
      </c>
      <c r="O8737">
        <v>0.16280140000000001</v>
      </c>
      <c r="P8737">
        <v>38</v>
      </c>
      <c r="Q8737">
        <v>8.6642399999999994E-2</v>
      </c>
    </row>
    <row r="8738" spans="1:17">
      <c r="A8738" t="s">
        <v>10944</v>
      </c>
      <c r="B8738" t="s">
        <v>3</v>
      </c>
      <c r="C8738" t="s">
        <v>14</v>
      </c>
      <c r="D8738" t="s">
        <v>19</v>
      </c>
      <c r="E8738" t="s">
        <v>69</v>
      </c>
      <c r="F8738" t="s">
        <v>25</v>
      </c>
      <c r="G8738">
        <v>1</v>
      </c>
      <c r="H8738">
        <v>1.089764</v>
      </c>
      <c r="I8738">
        <v>1.240097</v>
      </c>
      <c r="J8738">
        <v>0.1503331</v>
      </c>
      <c r="K8738">
        <v>3.1647500000000002E-2</v>
      </c>
      <c r="L8738">
        <v>0.10176789999999999</v>
      </c>
      <c r="M8738">
        <v>0.1503331</v>
      </c>
      <c r="N8738">
        <v>0.1988983</v>
      </c>
      <c r="O8738">
        <v>0.2690187</v>
      </c>
      <c r="P8738">
        <v>39.753</v>
      </c>
      <c r="Q8738">
        <v>9.2610899999999996E-2</v>
      </c>
    </row>
    <row r="8739" spans="1:17">
      <c r="A8739" t="s">
        <v>10945</v>
      </c>
      <c r="B8739" t="s">
        <v>3</v>
      </c>
      <c r="C8739" t="s">
        <v>14</v>
      </c>
      <c r="D8739" t="s">
        <v>19</v>
      </c>
      <c r="E8739" t="s">
        <v>69</v>
      </c>
      <c r="F8739" t="s">
        <v>25</v>
      </c>
      <c r="G8739">
        <v>2</v>
      </c>
      <c r="H8739">
        <v>1.066338</v>
      </c>
      <c r="I8739">
        <v>1.2151959999999999</v>
      </c>
      <c r="J8739">
        <v>0.14885809999999999</v>
      </c>
      <c r="K8739">
        <v>5.3931600000000003E-2</v>
      </c>
      <c r="L8739">
        <v>0.1100149</v>
      </c>
      <c r="M8739">
        <v>0.14885809999999999</v>
      </c>
      <c r="N8739">
        <v>0.18770120000000001</v>
      </c>
      <c r="O8739">
        <v>0.24378449999999999</v>
      </c>
      <c r="P8739">
        <v>39.407400000000003</v>
      </c>
      <c r="Q8739">
        <v>7.4071499999999998E-2</v>
      </c>
    </row>
    <row r="8740" spans="1:17">
      <c r="A8740" t="s">
        <v>10946</v>
      </c>
      <c r="B8740" t="s">
        <v>3</v>
      </c>
      <c r="C8740" t="s">
        <v>14</v>
      </c>
      <c r="D8740" t="s">
        <v>19</v>
      </c>
      <c r="E8740" t="s">
        <v>69</v>
      </c>
      <c r="F8740" t="s">
        <v>25</v>
      </c>
      <c r="G8740">
        <v>3</v>
      </c>
      <c r="H8740">
        <v>1.093844</v>
      </c>
      <c r="I8740">
        <v>1.2031849999999999</v>
      </c>
      <c r="J8740">
        <v>0.10934099999999999</v>
      </c>
      <c r="K8740">
        <v>2.7849700000000002E-2</v>
      </c>
      <c r="L8740">
        <v>7.5995400000000005E-2</v>
      </c>
      <c r="M8740">
        <v>0.10934099999999999</v>
      </c>
      <c r="N8740">
        <v>0.1426866</v>
      </c>
      <c r="O8740">
        <v>0.19083230000000001</v>
      </c>
      <c r="P8740">
        <v>36.902200000000001</v>
      </c>
      <c r="Q8740">
        <v>6.3588000000000006E-2</v>
      </c>
    </row>
    <row r="8741" spans="1:17">
      <c r="A8741" t="s">
        <v>10947</v>
      </c>
      <c r="B8741" t="s">
        <v>3</v>
      </c>
      <c r="C8741" t="s">
        <v>14</v>
      </c>
      <c r="D8741" t="s">
        <v>19</v>
      </c>
      <c r="E8741" t="s">
        <v>69</v>
      </c>
      <c r="F8741" t="s">
        <v>25</v>
      </c>
      <c r="G8741">
        <v>4</v>
      </c>
      <c r="H8741">
        <v>1.0811090000000001</v>
      </c>
      <c r="I8741">
        <v>1.182704</v>
      </c>
      <c r="J8741">
        <v>0.1015954</v>
      </c>
      <c r="K8741">
        <v>2.9445000000000001E-3</v>
      </c>
      <c r="L8741">
        <v>6.1228200000000003E-2</v>
      </c>
      <c r="M8741">
        <v>0.1015954</v>
      </c>
      <c r="N8741">
        <v>0.14196259999999999</v>
      </c>
      <c r="O8741">
        <v>0.20024639999999999</v>
      </c>
      <c r="P8741">
        <v>35.792700000000004</v>
      </c>
      <c r="Q8741">
        <v>7.6977799999999999E-2</v>
      </c>
    </row>
    <row r="8742" spans="1:17">
      <c r="A8742" t="s">
        <v>10948</v>
      </c>
      <c r="B8742" t="s">
        <v>3</v>
      </c>
      <c r="C8742" t="s">
        <v>14</v>
      </c>
      <c r="D8742" t="s">
        <v>19</v>
      </c>
      <c r="E8742" t="s">
        <v>69</v>
      </c>
      <c r="F8742" t="s">
        <v>25</v>
      </c>
      <c r="G8742">
        <v>5</v>
      </c>
      <c r="H8742">
        <v>1.1873400000000001</v>
      </c>
      <c r="I8742">
        <v>1.199597</v>
      </c>
      <c r="J8742">
        <v>1.22574E-2</v>
      </c>
      <c r="K8742">
        <v>-8.4580900000000001E-2</v>
      </c>
      <c r="L8742">
        <v>-2.7368099999999999E-2</v>
      </c>
      <c r="M8742">
        <v>1.22574E-2</v>
      </c>
      <c r="N8742">
        <v>5.1882900000000003E-2</v>
      </c>
      <c r="O8742">
        <v>0.10909580000000001</v>
      </c>
      <c r="P8742">
        <v>34.898099999999999</v>
      </c>
      <c r="Q8742">
        <v>7.5563400000000003E-2</v>
      </c>
    </row>
    <row r="8743" spans="1:17">
      <c r="A8743" t="s">
        <v>10949</v>
      </c>
      <c r="B8743" t="s">
        <v>3</v>
      </c>
      <c r="C8743" t="s">
        <v>14</v>
      </c>
      <c r="D8743" t="s">
        <v>19</v>
      </c>
      <c r="E8743" t="s">
        <v>69</v>
      </c>
      <c r="F8743" t="s">
        <v>25</v>
      </c>
      <c r="G8743">
        <v>6</v>
      </c>
      <c r="H8743">
        <v>1.407232</v>
      </c>
      <c r="I8743">
        <v>1.325636</v>
      </c>
      <c r="J8743">
        <v>-8.1595500000000001E-2</v>
      </c>
      <c r="K8743">
        <v>-0.2145956</v>
      </c>
      <c r="L8743">
        <v>-0.1360181</v>
      </c>
      <c r="M8743">
        <v>-8.1595500000000001E-2</v>
      </c>
      <c r="N8743">
        <v>-2.71729E-2</v>
      </c>
      <c r="O8743">
        <v>5.1404699999999998E-2</v>
      </c>
      <c r="P8743">
        <v>34.212899999999998</v>
      </c>
      <c r="Q8743">
        <v>0.1037806</v>
      </c>
    </row>
    <row r="8744" spans="1:17">
      <c r="A8744" t="s">
        <v>10950</v>
      </c>
      <c r="B8744" t="s">
        <v>3</v>
      </c>
      <c r="C8744" t="s">
        <v>14</v>
      </c>
      <c r="D8744" t="s">
        <v>19</v>
      </c>
      <c r="E8744" t="s">
        <v>69</v>
      </c>
      <c r="F8744" t="s">
        <v>25</v>
      </c>
      <c r="G8744">
        <v>7</v>
      </c>
      <c r="H8744">
        <v>1.74397</v>
      </c>
      <c r="I8744">
        <v>1.5945549999999999</v>
      </c>
      <c r="J8744">
        <v>-0.1494151</v>
      </c>
      <c r="K8744">
        <v>-0.3161215</v>
      </c>
      <c r="L8744">
        <v>-0.21763009999999999</v>
      </c>
      <c r="M8744">
        <v>-0.1494151</v>
      </c>
      <c r="N8744">
        <v>-8.12002E-2</v>
      </c>
      <c r="O8744">
        <v>1.7291299999999999E-2</v>
      </c>
      <c r="P8744">
        <v>32.717199999999998</v>
      </c>
      <c r="Q8744">
        <v>0.13008169999999999</v>
      </c>
    </row>
    <row r="8745" spans="1:17">
      <c r="A8745" t="s">
        <v>10951</v>
      </c>
      <c r="B8745" t="s">
        <v>3</v>
      </c>
      <c r="C8745" t="s">
        <v>14</v>
      </c>
      <c r="D8745" t="s">
        <v>19</v>
      </c>
      <c r="E8745" t="s">
        <v>69</v>
      </c>
      <c r="F8745" t="s">
        <v>25</v>
      </c>
      <c r="G8745">
        <v>8</v>
      </c>
      <c r="H8745">
        <v>1.9178740000000001</v>
      </c>
      <c r="I8745">
        <v>1.791323</v>
      </c>
      <c r="J8745">
        <v>-0.12655069999999999</v>
      </c>
      <c r="K8745">
        <v>-0.29788330000000002</v>
      </c>
      <c r="L8745">
        <v>-0.19665859999999999</v>
      </c>
      <c r="M8745">
        <v>-0.12655069999999999</v>
      </c>
      <c r="N8745">
        <v>-5.6442699999999998E-2</v>
      </c>
      <c r="O8745">
        <v>4.4782000000000002E-2</v>
      </c>
      <c r="P8745">
        <v>33.061399999999999</v>
      </c>
      <c r="Q8745">
        <v>0.13369159999999999</v>
      </c>
    </row>
    <row r="8746" spans="1:17">
      <c r="A8746" t="s">
        <v>10952</v>
      </c>
      <c r="B8746" t="s">
        <v>3</v>
      </c>
      <c r="C8746" t="s">
        <v>14</v>
      </c>
      <c r="D8746" t="s">
        <v>19</v>
      </c>
      <c r="E8746" t="s">
        <v>69</v>
      </c>
      <c r="F8746" t="s">
        <v>25</v>
      </c>
      <c r="G8746">
        <v>9</v>
      </c>
      <c r="H8746">
        <v>1.6511400000000001</v>
      </c>
      <c r="I8746">
        <v>1.5968610000000001</v>
      </c>
      <c r="J8746">
        <v>-5.4278899999999998E-2</v>
      </c>
      <c r="K8746">
        <v>-0.24463979999999999</v>
      </c>
      <c r="L8746">
        <v>-0.13217309999999999</v>
      </c>
      <c r="M8746">
        <v>-5.4278899999999998E-2</v>
      </c>
      <c r="N8746">
        <v>2.3615299999999999E-2</v>
      </c>
      <c r="O8746">
        <v>0.13608210000000001</v>
      </c>
      <c r="P8746">
        <v>39.765799999999999</v>
      </c>
      <c r="Q8746">
        <v>0.14853939999999999</v>
      </c>
    </row>
    <row r="8747" spans="1:17">
      <c r="A8747" t="s">
        <v>10953</v>
      </c>
      <c r="B8747" t="s">
        <v>3</v>
      </c>
      <c r="C8747" t="s">
        <v>14</v>
      </c>
      <c r="D8747" t="s">
        <v>19</v>
      </c>
      <c r="E8747" t="s">
        <v>69</v>
      </c>
      <c r="F8747" t="s">
        <v>25</v>
      </c>
      <c r="G8747">
        <v>10</v>
      </c>
      <c r="H8747">
        <v>1.532184</v>
      </c>
      <c r="I8747">
        <v>1.464351</v>
      </c>
      <c r="J8747">
        <v>-6.7832900000000002E-2</v>
      </c>
      <c r="K8747">
        <v>-0.2602949</v>
      </c>
      <c r="L8747">
        <v>-0.14658679999999999</v>
      </c>
      <c r="M8747">
        <v>-6.7832900000000002E-2</v>
      </c>
      <c r="N8747">
        <v>1.0921E-2</v>
      </c>
      <c r="O8747">
        <v>0.12462910000000001</v>
      </c>
      <c r="P8747">
        <v>47.046999999999997</v>
      </c>
      <c r="Q8747">
        <v>0.1501789</v>
      </c>
    </row>
    <row r="8748" spans="1:17">
      <c r="A8748" t="s">
        <v>10954</v>
      </c>
      <c r="B8748" t="s">
        <v>3</v>
      </c>
      <c r="C8748" t="s">
        <v>14</v>
      </c>
      <c r="D8748" t="s">
        <v>19</v>
      </c>
      <c r="E8748" t="s">
        <v>69</v>
      </c>
      <c r="F8748" t="s">
        <v>25</v>
      </c>
      <c r="G8748">
        <v>11</v>
      </c>
      <c r="H8748">
        <v>1.370547</v>
      </c>
      <c r="I8748">
        <v>1.3667480000000001</v>
      </c>
      <c r="J8748">
        <v>-3.7989999999999999E-3</v>
      </c>
      <c r="K8748">
        <v>-0.1925414</v>
      </c>
      <c r="L8748">
        <v>-8.1030900000000003E-2</v>
      </c>
      <c r="M8748">
        <v>-3.7989999999999999E-3</v>
      </c>
      <c r="N8748">
        <v>7.3432800000000006E-2</v>
      </c>
      <c r="O8748">
        <v>0.1849433</v>
      </c>
      <c r="P8748">
        <v>52.078800000000001</v>
      </c>
      <c r="Q8748">
        <v>0.1472765</v>
      </c>
    </row>
    <row r="8749" spans="1:17">
      <c r="A8749" t="s">
        <v>10955</v>
      </c>
      <c r="B8749" t="s">
        <v>3</v>
      </c>
      <c r="C8749" t="s">
        <v>14</v>
      </c>
      <c r="D8749" t="s">
        <v>19</v>
      </c>
      <c r="E8749" t="s">
        <v>69</v>
      </c>
      <c r="F8749" t="s">
        <v>25</v>
      </c>
      <c r="G8749">
        <v>12</v>
      </c>
      <c r="H8749">
        <v>1.205892</v>
      </c>
      <c r="I8749">
        <v>1.2448399999999999</v>
      </c>
      <c r="J8749">
        <v>3.8948099999999999E-2</v>
      </c>
      <c r="K8749">
        <v>-0.12711249999999999</v>
      </c>
      <c r="L8749">
        <v>-2.90026E-2</v>
      </c>
      <c r="M8749">
        <v>3.8948099999999999E-2</v>
      </c>
      <c r="N8749">
        <v>0.1068987</v>
      </c>
      <c r="O8749">
        <v>0.20500860000000001</v>
      </c>
      <c r="P8749">
        <v>55.284100000000002</v>
      </c>
      <c r="Q8749">
        <v>0.12957779999999999</v>
      </c>
    </row>
    <row r="8750" spans="1:17">
      <c r="A8750" t="s">
        <v>10956</v>
      </c>
      <c r="B8750" t="s">
        <v>3</v>
      </c>
      <c r="C8750" t="s">
        <v>14</v>
      </c>
      <c r="D8750" t="s">
        <v>19</v>
      </c>
      <c r="E8750" t="s">
        <v>69</v>
      </c>
      <c r="F8750" t="s">
        <v>25</v>
      </c>
      <c r="G8750">
        <v>13</v>
      </c>
      <c r="H8750">
        <v>1.1808829999999999</v>
      </c>
      <c r="I8750">
        <v>1.1808829999999999</v>
      </c>
      <c r="J8750">
        <v>0</v>
      </c>
      <c r="K8750">
        <v>-2.4719700000000001E-2</v>
      </c>
      <c r="L8750">
        <v>6.9538299999999997E-2</v>
      </c>
      <c r="M8750">
        <v>0.1348211</v>
      </c>
      <c r="N8750">
        <v>0.2001039</v>
      </c>
      <c r="O8750">
        <v>0.29436180000000001</v>
      </c>
      <c r="P8750">
        <v>57.545099999999998</v>
      </c>
      <c r="Q8750">
        <v>0.1244903</v>
      </c>
    </row>
    <row r="8751" spans="1:17">
      <c r="A8751" t="s">
        <v>10957</v>
      </c>
      <c r="B8751" t="s">
        <v>3</v>
      </c>
      <c r="C8751" t="s">
        <v>14</v>
      </c>
      <c r="D8751" t="s">
        <v>19</v>
      </c>
      <c r="E8751" t="s">
        <v>69</v>
      </c>
      <c r="F8751" t="s">
        <v>25</v>
      </c>
      <c r="G8751">
        <v>14</v>
      </c>
      <c r="H8751">
        <v>0.94821920000000004</v>
      </c>
      <c r="I8751">
        <v>1.08304</v>
      </c>
      <c r="J8751">
        <v>0.1348211</v>
      </c>
      <c r="K8751">
        <v>-3.0886899999999998E-2</v>
      </c>
      <c r="L8751">
        <v>5.7970899999999999E-2</v>
      </c>
      <c r="M8751">
        <v>0.11951349999999999</v>
      </c>
      <c r="N8751">
        <v>0.1810562</v>
      </c>
      <c r="O8751">
        <v>0.26991399999999999</v>
      </c>
      <c r="P8751">
        <v>59.061399999999999</v>
      </c>
      <c r="Q8751">
        <v>0.11735810000000001</v>
      </c>
    </row>
    <row r="8752" spans="1:17">
      <c r="A8752" t="s">
        <v>10958</v>
      </c>
      <c r="B8752" t="s">
        <v>3</v>
      </c>
      <c r="C8752" t="s">
        <v>14</v>
      </c>
      <c r="D8752" t="s">
        <v>19</v>
      </c>
      <c r="E8752" t="s">
        <v>69</v>
      </c>
      <c r="F8752" t="s">
        <v>25</v>
      </c>
      <c r="G8752">
        <v>15</v>
      </c>
      <c r="H8752">
        <v>0.90596120000000002</v>
      </c>
      <c r="I8752">
        <v>1.0254749999999999</v>
      </c>
      <c r="J8752">
        <v>0.11951349999999999</v>
      </c>
      <c r="K8752">
        <v>-5.6079700000000003E-2</v>
      </c>
      <c r="L8752">
        <v>2.15938E-2</v>
      </c>
      <c r="M8752">
        <v>7.5390200000000004E-2</v>
      </c>
      <c r="N8752">
        <v>0.12918660000000001</v>
      </c>
      <c r="O8752">
        <v>0.20686009999999999</v>
      </c>
      <c r="P8752">
        <v>59.532400000000003</v>
      </c>
      <c r="Q8752">
        <v>0.1025865</v>
      </c>
    </row>
    <row r="8753" spans="1:17">
      <c r="A8753" t="s">
        <v>10959</v>
      </c>
      <c r="B8753" t="s">
        <v>3</v>
      </c>
      <c r="C8753" t="s">
        <v>14</v>
      </c>
      <c r="D8753" t="s">
        <v>19</v>
      </c>
      <c r="E8753" t="s">
        <v>69</v>
      </c>
      <c r="F8753" t="s">
        <v>25</v>
      </c>
      <c r="G8753">
        <v>16</v>
      </c>
      <c r="H8753">
        <v>0.96324960000000004</v>
      </c>
      <c r="I8753">
        <v>1.03864</v>
      </c>
      <c r="J8753">
        <v>7.5390200000000004E-2</v>
      </c>
      <c r="K8753">
        <v>-7.3283699999999993E-2</v>
      </c>
      <c r="L8753">
        <v>8.2398999999999997E-3</v>
      </c>
      <c r="M8753">
        <v>6.4702899999999994E-2</v>
      </c>
      <c r="N8753">
        <v>0.12116590000000001</v>
      </c>
      <c r="O8753">
        <v>0.20268949999999999</v>
      </c>
      <c r="P8753">
        <v>58.709499999999998</v>
      </c>
      <c r="Q8753">
        <v>0.1076715</v>
      </c>
    </row>
    <row r="8754" spans="1:17">
      <c r="A8754" t="s">
        <v>10960</v>
      </c>
      <c r="B8754" t="s">
        <v>3</v>
      </c>
      <c r="C8754" t="s">
        <v>14</v>
      </c>
      <c r="D8754" t="s">
        <v>19</v>
      </c>
      <c r="E8754" t="s">
        <v>69</v>
      </c>
      <c r="F8754" t="s">
        <v>25</v>
      </c>
      <c r="G8754">
        <v>17</v>
      </c>
      <c r="H8754">
        <v>1.0906389999999999</v>
      </c>
      <c r="I8754">
        <v>1.1553420000000001</v>
      </c>
      <c r="J8754">
        <v>6.4702899999999994E-2</v>
      </c>
      <c r="K8754">
        <v>-1.2798E-2</v>
      </c>
      <c r="L8754">
        <v>7.4269799999999997E-2</v>
      </c>
      <c r="M8754">
        <v>0.13457269999999999</v>
      </c>
      <c r="N8754">
        <v>0.19487560000000001</v>
      </c>
      <c r="O8754">
        <v>0.28194350000000001</v>
      </c>
      <c r="P8754">
        <v>51.86</v>
      </c>
      <c r="Q8754">
        <v>0.114994</v>
      </c>
    </row>
    <row r="8755" spans="1:17">
      <c r="A8755" t="s">
        <v>10961</v>
      </c>
      <c r="B8755" t="s">
        <v>3</v>
      </c>
      <c r="C8755" t="s">
        <v>14</v>
      </c>
      <c r="D8755" t="s">
        <v>19</v>
      </c>
      <c r="E8755" t="s">
        <v>69</v>
      </c>
      <c r="F8755" t="s">
        <v>25</v>
      </c>
      <c r="G8755">
        <v>18</v>
      </c>
      <c r="H8755">
        <v>1.2475400000000001</v>
      </c>
      <c r="I8755">
        <v>1.3821129999999999</v>
      </c>
      <c r="J8755">
        <v>0.13457269999999999</v>
      </c>
      <c r="K8755">
        <v>2.1613299999999998E-2</v>
      </c>
      <c r="L8755">
        <v>0.12391050000000001</v>
      </c>
      <c r="M8755">
        <v>0.1947613</v>
      </c>
      <c r="N8755">
        <v>0.26561200000000001</v>
      </c>
      <c r="O8755">
        <v>0.36790919999999999</v>
      </c>
      <c r="P8755">
        <v>46.440300000000001</v>
      </c>
      <c r="Q8755">
        <v>0.13510810000000001</v>
      </c>
    </row>
    <row r="8756" spans="1:17">
      <c r="A8756" t="s">
        <v>10962</v>
      </c>
      <c r="B8756" t="s">
        <v>3</v>
      </c>
      <c r="C8756" t="s">
        <v>14</v>
      </c>
      <c r="D8756" t="s">
        <v>19</v>
      </c>
      <c r="E8756" t="s">
        <v>69</v>
      </c>
      <c r="F8756" t="s">
        <v>25</v>
      </c>
      <c r="G8756">
        <v>19</v>
      </c>
      <c r="H8756">
        <v>1.367675</v>
      </c>
      <c r="I8756">
        <v>1.5624359999999999</v>
      </c>
      <c r="J8756">
        <v>0.1947613</v>
      </c>
      <c r="K8756">
        <v>-0.12838730000000001</v>
      </c>
      <c r="L8756">
        <v>-7.2353000000000001E-3</v>
      </c>
      <c r="M8756">
        <v>7.6674300000000001E-2</v>
      </c>
      <c r="N8756">
        <v>0.1605839</v>
      </c>
      <c r="O8756">
        <v>0.28173589999999998</v>
      </c>
      <c r="P8756">
        <v>42.816800000000001</v>
      </c>
      <c r="Q8756">
        <v>0.1600104</v>
      </c>
    </row>
    <row r="8757" spans="1:17">
      <c r="A8757" t="s">
        <v>10963</v>
      </c>
      <c r="B8757" t="s">
        <v>3</v>
      </c>
      <c r="C8757" t="s">
        <v>14</v>
      </c>
      <c r="D8757" t="s">
        <v>19</v>
      </c>
      <c r="E8757" t="s">
        <v>69</v>
      </c>
      <c r="F8757" t="s">
        <v>25</v>
      </c>
      <c r="G8757">
        <v>20</v>
      </c>
      <c r="H8757">
        <v>1.5901019999999999</v>
      </c>
      <c r="I8757">
        <v>1.6844939999999999</v>
      </c>
      <c r="J8757">
        <v>9.4392299999999998E-2</v>
      </c>
      <c r="K8757">
        <v>-0.1061009</v>
      </c>
      <c r="L8757">
        <v>1.23521E-2</v>
      </c>
      <c r="M8757">
        <v>9.4392299999999998E-2</v>
      </c>
      <c r="N8757">
        <v>0.17643249999999999</v>
      </c>
      <c r="O8757">
        <v>0.29488550000000002</v>
      </c>
      <c r="P8757">
        <v>41.309899999999999</v>
      </c>
      <c r="Q8757">
        <v>0.15644569999999999</v>
      </c>
    </row>
    <row r="8758" spans="1:17">
      <c r="A8758" t="s">
        <v>10964</v>
      </c>
      <c r="B8758" t="s">
        <v>3</v>
      </c>
      <c r="C8758" t="s">
        <v>14</v>
      </c>
      <c r="D8758" t="s">
        <v>19</v>
      </c>
      <c r="E8758" t="s">
        <v>69</v>
      </c>
      <c r="F8758" t="s">
        <v>25</v>
      </c>
      <c r="G8758">
        <v>21</v>
      </c>
      <c r="H8758">
        <v>1.600366</v>
      </c>
      <c r="I8758">
        <v>1.7649459999999999</v>
      </c>
      <c r="J8758">
        <v>0.16458010000000001</v>
      </c>
      <c r="K8758">
        <v>-3.00729E-2</v>
      </c>
      <c r="L8758">
        <v>8.4929699999999997E-2</v>
      </c>
      <c r="M8758">
        <v>0.16458010000000001</v>
      </c>
      <c r="N8758">
        <v>0.24423049999999999</v>
      </c>
      <c r="O8758">
        <v>0.35923310000000003</v>
      </c>
      <c r="P8758">
        <v>38.921500000000002</v>
      </c>
      <c r="Q8758">
        <v>0.15188850000000001</v>
      </c>
    </row>
    <row r="8759" spans="1:17">
      <c r="A8759" t="s">
        <v>10965</v>
      </c>
      <c r="B8759" t="s">
        <v>3</v>
      </c>
      <c r="C8759" t="s">
        <v>14</v>
      </c>
      <c r="D8759" t="s">
        <v>19</v>
      </c>
      <c r="E8759" t="s">
        <v>69</v>
      </c>
      <c r="F8759" t="s">
        <v>25</v>
      </c>
      <c r="G8759">
        <v>22</v>
      </c>
      <c r="H8759">
        <v>1.5383819999999999</v>
      </c>
      <c r="I8759">
        <v>1.659144</v>
      </c>
      <c r="J8759">
        <v>0.12076149999999999</v>
      </c>
      <c r="K8759">
        <v>-4.5700200000000003E-2</v>
      </c>
      <c r="L8759">
        <v>5.2646699999999998E-2</v>
      </c>
      <c r="M8759">
        <v>0.12076149999999999</v>
      </c>
      <c r="N8759">
        <v>0.1888763</v>
      </c>
      <c r="O8759">
        <v>0.28722320000000001</v>
      </c>
      <c r="P8759">
        <v>37.688800000000001</v>
      </c>
      <c r="Q8759">
        <v>0.1298907</v>
      </c>
    </row>
    <row r="8760" spans="1:17">
      <c r="A8760" t="s">
        <v>10966</v>
      </c>
      <c r="B8760" t="s">
        <v>3</v>
      </c>
      <c r="C8760" t="s">
        <v>14</v>
      </c>
      <c r="D8760" t="s">
        <v>19</v>
      </c>
      <c r="E8760" t="s">
        <v>69</v>
      </c>
      <c r="F8760" t="s">
        <v>25</v>
      </c>
      <c r="G8760">
        <v>23</v>
      </c>
      <c r="H8760">
        <v>1.3398639999999999</v>
      </c>
      <c r="I8760">
        <v>1.4780279999999999</v>
      </c>
      <c r="J8760">
        <v>0.1381647</v>
      </c>
      <c r="K8760">
        <v>-2.6012299999999999E-2</v>
      </c>
      <c r="L8760">
        <v>7.0984800000000001E-2</v>
      </c>
      <c r="M8760">
        <v>0.1381647</v>
      </c>
      <c r="N8760">
        <v>0.20534459999999999</v>
      </c>
      <c r="O8760">
        <v>0.30234169999999999</v>
      </c>
      <c r="P8760">
        <v>36.748399999999997</v>
      </c>
      <c r="Q8760">
        <v>0.128108</v>
      </c>
    </row>
    <row r="8761" spans="1:17">
      <c r="A8761" t="s">
        <v>10967</v>
      </c>
      <c r="B8761" t="s">
        <v>3</v>
      </c>
      <c r="C8761" t="s">
        <v>14</v>
      </c>
      <c r="D8761" t="s">
        <v>19</v>
      </c>
      <c r="E8761" t="s">
        <v>69</v>
      </c>
      <c r="F8761" t="s">
        <v>25</v>
      </c>
      <c r="G8761">
        <v>24</v>
      </c>
      <c r="H8761">
        <v>1.1307970000000001</v>
      </c>
      <c r="I8761">
        <v>1.344571</v>
      </c>
      <c r="J8761">
        <v>0.2137743</v>
      </c>
      <c r="K8761">
        <v>7.4120400000000003E-2</v>
      </c>
      <c r="L8761">
        <v>0.15662909999999999</v>
      </c>
      <c r="M8761">
        <v>0.2137743</v>
      </c>
      <c r="N8761">
        <v>0.27091959999999998</v>
      </c>
      <c r="O8761">
        <v>0.35342829999999997</v>
      </c>
      <c r="P8761">
        <v>35.607199999999999</v>
      </c>
      <c r="Q8761">
        <v>0.1089726</v>
      </c>
    </row>
    <row r="8762" spans="1:17">
      <c r="A8762" t="s">
        <v>10968</v>
      </c>
      <c r="B8762" t="s">
        <v>3</v>
      </c>
      <c r="C8762" t="s">
        <v>14</v>
      </c>
      <c r="D8762" t="s">
        <v>19</v>
      </c>
      <c r="E8762" t="s">
        <v>69</v>
      </c>
      <c r="F8762" t="s">
        <v>26</v>
      </c>
      <c r="G8762">
        <v>1</v>
      </c>
      <c r="H8762">
        <v>1.030065</v>
      </c>
      <c r="I8762">
        <v>1.108147</v>
      </c>
      <c r="J8762">
        <v>7.8082299999999993E-2</v>
      </c>
      <c r="K8762">
        <v>4.6103000000000003E-3</v>
      </c>
      <c r="L8762">
        <v>4.8018199999999997E-2</v>
      </c>
      <c r="M8762">
        <v>7.8082299999999993E-2</v>
      </c>
      <c r="N8762">
        <v>0.10814650000000001</v>
      </c>
      <c r="O8762">
        <v>0.15155440000000001</v>
      </c>
      <c r="P8762">
        <v>40.053199999999997</v>
      </c>
      <c r="Q8762">
        <v>5.73305E-2</v>
      </c>
    </row>
    <row r="8763" spans="1:17">
      <c r="A8763" t="s">
        <v>10969</v>
      </c>
      <c r="B8763" t="s">
        <v>3</v>
      </c>
      <c r="C8763" t="s">
        <v>14</v>
      </c>
      <c r="D8763" t="s">
        <v>19</v>
      </c>
      <c r="E8763" t="s">
        <v>69</v>
      </c>
      <c r="F8763" t="s">
        <v>26</v>
      </c>
      <c r="G8763">
        <v>2</v>
      </c>
      <c r="H8763">
        <v>1.010049</v>
      </c>
      <c r="I8763">
        <v>1.067733</v>
      </c>
      <c r="J8763">
        <v>5.7684699999999998E-2</v>
      </c>
      <c r="K8763">
        <v>-6.7440000000000002E-4</v>
      </c>
      <c r="L8763">
        <v>3.3804599999999997E-2</v>
      </c>
      <c r="M8763">
        <v>5.7684699999999998E-2</v>
      </c>
      <c r="N8763">
        <v>8.1564800000000007E-2</v>
      </c>
      <c r="O8763">
        <v>0.11604390000000001</v>
      </c>
      <c r="P8763">
        <v>39.083799999999997</v>
      </c>
      <c r="Q8763">
        <v>4.5537899999999999E-2</v>
      </c>
    </row>
    <row r="8764" spans="1:17">
      <c r="A8764" t="s">
        <v>10970</v>
      </c>
      <c r="B8764" t="s">
        <v>3</v>
      </c>
      <c r="C8764" t="s">
        <v>14</v>
      </c>
      <c r="D8764" t="s">
        <v>19</v>
      </c>
      <c r="E8764" t="s">
        <v>69</v>
      </c>
      <c r="F8764" t="s">
        <v>26</v>
      </c>
      <c r="G8764">
        <v>3</v>
      </c>
      <c r="H8764">
        <v>1.0179910000000001</v>
      </c>
      <c r="I8764">
        <v>1.0899000000000001</v>
      </c>
      <c r="J8764">
        <v>7.1908899999999998E-2</v>
      </c>
      <c r="K8764">
        <v>1.41581E-2</v>
      </c>
      <c r="L8764">
        <v>4.82777E-2</v>
      </c>
      <c r="M8764">
        <v>7.1908899999999998E-2</v>
      </c>
      <c r="N8764">
        <v>9.554E-2</v>
      </c>
      <c r="O8764">
        <v>0.12965960000000001</v>
      </c>
      <c r="P8764">
        <v>37.8504</v>
      </c>
      <c r="Q8764">
        <v>4.5063100000000002E-2</v>
      </c>
    </row>
    <row r="8765" spans="1:17">
      <c r="A8765" t="s">
        <v>10971</v>
      </c>
      <c r="B8765" t="s">
        <v>3</v>
      </c>
      <c r="C8765" t="s">
        <v>14</v>
      </c>
      <c r="D8765" t="s">
        <v>19</v>
      </c>
      <c r="E8765" t="s">
        <v>69</v>
      </c>
      <c r="F8765" t="s">
        <v>26</v>
      </c>
      <c r="G8765">
        <v>4</v>
      </c>
      <c r="H8765">
        <v>1.0698080000000001</v>
      </c>
      <c r="I8765">
        <v>1.1147929999999999</v>
      </c>
      <c r="J8765">
        <v>4.4985499999999998E-2</v>
      </c>
      <c r="K8765">
        <v>-1.5495999999999999E-2</v>
      </c>
      <c r="L8765">
        <v>2.0237000000000002E-2</v>
      </c>
      <c r="M8765">
        <v>4.4985499999999998E-2</v>
      </c>
      <c r="N8765">
        <v>6.9734099999999993E-2</v>
      </c>
      <c r="O8765">
        <v>0.10546700000000001</v>
      </c>
      <c r="P8765">
        <v>36.753599999999999</v>
      </c>
      <c r="Q8765">
        <v>4.7194E-2</v>
      </c>
    </row>
    <row r="8766" spans="1:17">
      <c r="A8766" t="s">
        <v>10972</v>
      </c>
      <c r="B8766" t="s">
        <v>3</v>
      </c>
      <c r="C8766" t="s">
        <v>14</v>
      </c>
      <c r="D8766" t="s">
        <v>19</v>
      </c>
      <c r="E8766" t="s">
        <v>69</v>
      </c>
      <c r="F8766" t="s">
        <v>26</v>
      </c>
      <c r="G8766">
        <v>5</v>
      </c>
      <c r="H8766">
        <v>1.154064</v>
      </c>
      <c r="I8766">
        <v>1.2318789999999999</v>
      </c>
      <c r="J8766">
        <v>7.7814700000000001E-2</v>
      </c>
      <c r="K8766">
        <v>1.7271999999999999E-3</v>
      </c>
      <c r="L8766">
        <v>4.6680300000000001E-2</v>
      </c>
      <c r="M8766">
        <v>7.7814700000000001E-2</v>
      </c>
      <c r="N8766">
        <v>0.10894909999999999</v>
      </c>
      <c r="O8766">
        <v>0.15390229999999999</v>
      </c>
      <c r="P8766">
        <v>36.431899999999999</v>
      </c>
      <c r="Q8766">
        <v>5.9371399999999998E-2</v>
      </c>
    </row>
    <row r="8767" spans="1:17">
      <c r="A8767" t="s">
        <v>10973</v>
      </c>
      <c r="B8767" t="s">
        <v>3</v>
      </c>
      <c r="C8767" t="s">
        <v>14</v>
      </c>
      <c r="D8767" t="s">
        <v>19</v>
      </c>
      <c r="E8767" t="s">
        <v>69</v>
      </c>
      <c r="F8767" t="s">
        <v>26</v>
      </c>
      <c r="G8767">
        <v>6</v>
      </c>
      <c r="H8767">
        <v>1.380927</v>
      </c>
      <c r="I8767">
        <v>1.4196850000000001</v>
      </c>
      <c r="J8767">
        <v>3.8758099999999997E-2</v>
      </c>
      <c r="K8767">
        <v>-6.7015199999999997E-2</v>
      </c>
      <c r="L8767">
        <v>-4.5234999999999997E-3</v>
      </c>
      <c r="M8767">
        <v>3.8758099999999997E-2</v>
      </c>
      <c r="N8767">
        <v>8.2039600000000004E-2</v>
      </c>
      <c r="O8767">
        <v>0.1445313</v>
      </c>
      <c r="P8767">
        <v>35.565600000000003</v>
      </c>
      <c r="Q8767">
        <v>8.2535300000000006E-2</v>
      </c>
    </row>
    <row r="8768" spans="1:17">
      <c r="A8768" t="s">
        <v>10974</v>
      </c>
      <c r="B8768" t="s">
        <v>3</v>
      </c>
      <c r="C8768" t="s">
        <v>14</v>
      </c>
      <c r="D8768" t="s">
        <v>19</v>
      </c>
      <c r="E8768" t="s">
        <v>69</v>
      </c>
      <c r="F8768" t="s">
        <v>26</v>
      </c>
      <c r="G8768">
        <v>7</v>
      </c>
      <c r="H8768">
        <v>1.7042809999999999</v>
      </c>
      <c r="I8768">
        <v>1.7733289999999999</v>
      </c>
      <c r="J8768">
        <v>6.9047399999999995E-2</v>
      </c>
      <c r="K8768">
        <v>-1.56683E-2</v>
      </c>
      <c r="L8768">
        <v>3.43824E-2</v>
      </c>
      <c r="M8768">
        <v>6.9047399999999995E-2</v>
      </c>
      <c r="N8768">
        <v>0.1037124</v>
      </c>
      <c r="O8768">
        <v>0.15376319999999999</v>
      </c>
      <c r="P8768">
        <v>35.409500000000001</v>
      </c>
      <c r="Q8768">
        <v>6.6104099999999999E-2</v>
      </c>
    </row>
    <row r="8769" spans="1:17">
      <c r="A8769" t="s">
        <v>10975</v>
      </c>
      <c r="B8769" t="s">
        <v>3</v>
      </c>
      <c r="C8769" t="s">
        <v>14</v>
      </c>
      <c r="D8769" t="s">
        <v>19</v>
      </c>
      <c r="E8769" t="s">
        <v>69</v>
      </c>
      <c r="F8769" t="s">
        <v>26</v>
      </c>
      <c r="G8769">
        <v>8</v>
      </c>
      <c r="H8769">
        <v>1.827917</v>
      </c>
      <c r="I8769">
        <v>1.8072699999999999</v>
      </c>
      <c r="J8769">
        <v>-2.0647800000000001E-2</v>
      </c>
      <c r="K8769">
        <v>-0.1205676</v>
      </c>
      <c r="L8769">
        <v>-6.1534199999999997E-2</v>
      </c>
      <c r="M8769">
        <v>-2.0647800000000001E-2</v>
      </c>
      <c r="N8769">
        <v>2.02385E-2</v>
      </c>
      <c r="O8769">
        <v>7.9271900000000006E-2</v>
      </c>
      <c r="P8769">
        <v>36.907699999999998</v>
      </c>
      <c r="Q8769">
        <v>7.7967800000000004E-2</v>
      </c>
    </row>
    <row r="8770" spans="1:17">
      <c r="A8770" t="s">
        <v>10976</v>
      </c>
      <c r="B8770" t="s">
        <v>3</v>
      </c>
      <c r="C8770" t="s">
        <v>14</v>
      </c>
      <c r="D8770" t="s">
        <v>19</v>
      </c>
      <c r="E8770" t="s">
        <v>69</v>
      </c>
      <c r="F8770" t="s">
        <v>26</v>
      </c>
      <c r="G8770">
        <v>9</v>
      </c>
      <c r="H8770">
        <v>1.667028</v>
      </c>
      <c r="I8770">
        <v>1.4034139999999999</v>
      </c>
      <c r="J8770">
        <v>-0.2636135</v>
      </c>
      <c r="K8770">
        <v>-0.35558800000000002</v>
      </c>
      <c r="L8770">
        <v>-0.30124869999999998</v>
      </c>
      <c r="M8770">
        <v>-0.2636135</v>
      </c>
      <c r="N8770">
        <v>-0.22597829999999999</v>
      </c>
      <c r="O8770">
        <v>-0.17163900000000001</v>
      </c>
      <c r="P8770">
        <v>42.331200000000003</v>
      </c>
      <c r="Q8770">
        <v>7.1768100000000001E-2</v>
      </c>
    </row>
    <row r="8771" spans="1:17">
      <c r="A8771" t="s">
        <v>10977</v>
      </c>
      <c r="B8771" t="s">
        <v>3</v>
      </c>
      <c r="C8771" t="s">
        <v>14</v>
      </c>
      <c r="D8771" t="s">
        <v>19</v>
      </c>
      <c r="E8771" t="s">
        <v>69</v>
      </c>
      <c r="F8771" t="s">
        <v>26</v>
      </c>
      <c r="G8771">
        <v>10</v>
      </c>
      <c r="H8771">
        <v>1.4475199999999999</v>
      </c>
      <c r="I8771">
        <v>1.279269</v>
      </c>
      <c r="J8771">
        <v>-0.16825100000000001</v>
      </c>
      <c r="K8771">
        <v>-0.2688798</v>
      </c>
      <c r="L8771">
        <v>-0.20942749999999999</v>
      </c>
      <c r="M8771">
        <v>-0.16825100000000001</v>
      </c>
      <c r="N8771">
        <v>-0.12707450000000001</v>
      </c>
      <c r="O8771">
        <v>-6.7622199999999993E-2</v>
      </c>
      <c r="P8771">
        <v>48.484299999999998</v>
      </c>
      <c r="Q8771">
        <v>7.8521099999999996E-2</v>
      </c>
    </row>
    <row r="8772" spans="1:17">
      <c r="A8772" t="s">
        <v>10978</v>
      </c>
      <c r="B8772" t="s">
        <v>3</v>
      </c>
      <c r="C8772" t="s">
        <v>14</v>
      </c>
      <c r="D8772" t="s">
        <v>19</v>
      </c>
      <c r="E8772" t="s">
        <v>69</v>
      </c>
      <c r="F8772" t="s">
        <v>26</v>
      </c>
      <c r="G8772">
        <v>11</v>
      </c>
      <c r="H8772">
        <v>1.3122210000000001</v>
      </c>
      <c r="I8772">
        <v>1.225725</v>
      </c>
      <c r="J8772">
        <v>-8.64954E-2</v>
      </c>
      <c r="K8772">
        <v>-0.17175750000000001</v>
      </c>
      <c r="L8772">
        <v>-0.12138400000000001</v>
      </c>
      <c r="M8772">
        <v>-8.64954E-2</v>
      </c>
      <c r="N8772">
        <v>-5.1606800000000001E-2</v>
      </c>
      <c r="O8772">
        <v>-1.2333000000000001E-3</v>
      </c>
      <c r="P8772">
        <v>52.753300000000003</v>
      </c>
      <c r="Q8772">
        <v>6.6530400000000003E-2</v>
      </c>
    </row>
    <row r="8773" spans="1:17">
      <c r="A8773" t="s">
        <v>10979</v>
      </c>
      <c r="B8773" t="s">
        <v>3</v>
      </c>
      <c r="C8773" t="s">
        <v>14</v>
      </c>
      <c r="D8773" t="s">
        <v>19</v>
      </c>
      <c r="E8773" t="s">
        <v>69</v>
      </c>
      <c r="F8773" t="s">
        <v>26</v>
      </c>
      <c r="G8773">
        <v>12</v>
      </c>
      <c r="H8773">
        <v>1.168248</v>
      </c>
      <c r="I8773">
        <v>1.1641999999999999</v>
      </c>
      <c r="J8773">
        <v>-4.0476000000000002E-3</v>
      </c>
      <c r="K8773">
        <v>-0.10870390000000001</v>
      </c>
      <c r="L8773">
        <v>-4.68721E-2</v>
      </c>
      <c r="M8773">
        <v>-4.0476000000000002E-3</v>
      </c>
      <c r="N8773">
        <v>3.8776900000000003E-2</v>
      </c>
      <c r="O8773">
        <v>0.10060860000000001</v>
      </c>
      <c r="P8773">
        <v>55.684699999999999</v>
      </c>
      <c r="Q8773">
        <v>8.1663700000000006E-2</v>
      </c>
    </row>
    <row r="8774" spans="1:17">
      <c r="A8774" t="s">
        <v>10980</v>
      </c>
      <c r="B8774" t="s">
        <v>3</v>
      </c>
      <c r="C8774" t="s">
        <v>14</v>
      </c>
      <c r="D8774" t="s">
        <v>19</v>
      </c>
      <c r="E8774" t="s">
        <v>69</v>
      </c>
      <c r="F8774" t="s">
        <v>26</v>
      </c>
      <c r="G8774">
        <v>13</v>
      </c>
      <c r="H8774">
        <v>1.096849</v>
      </c>
      <c r="I8774">
        <v>1.096849</v>
      </c>
      <c r="J8774">
        <v>0</v>
      </c>
      <c r="K8774">
        <v>1.0311000000000001E-2</v>
      </c>
      <c r="L8774">
        <v>5.9843899999999998E-2</v>
      </c>
      <c r="M8774">
        <v>9.4150200000000003E-2</v>
      </c>
      <c r="N8774">
        <v>0.1284565</v>
      </c>
      <c r="O8774">
        <v>0.17798939999999999</v>
      </c>
      <c r="P8774">
        <v>57.973399999999998</v>
      </c>
      <c r="Q8774">
        <v>6.5420099999999995E-2</v>
      </c>
    </row>
    <row r="8775" spans="1:17">
      <c r="A8775" t="s">
        <v>10981</v>
      </c>
      <c r="B8775" t="s">
        <v>3</v>
      </c>
      <c r="C8775" t="s">
        <v>14</v>
      </c>
      <c r="D8775" t="s">
        <v>19</v>
      </c>
      <c r="E8775" t="s">
        <v>69</v>
      </c>
      <c r="F8775" t="s">
        <v>26</v>
      </c>
      <c r="G8775">
        <v>14</v>
      </c>
      <c r="H8775">
        <v>0.93158810000000003</v>
      </c>
      <c r="I8775">
        <v>1.025738</v>
      </c>
      <c r="J8775">
        <v>9.4150200000000003E-2</v>
      </c>
      <c r="K8775">
        <v>2.9375399999999999E-2</v>
      </c>
      <c r="L8775">
        <v>8.0604800000000004E-2</v>
      </c>
      <c r="M8775">
        <v>0.11608599999999999</v>
      </c>
      <c r="N8775">
        <v>0.15156729999999999</v>
      </c>
      <c r="O8775">
        <v>0.20279659999999999</v>
      </c>
      <c r="P8775">
        <v>59.125399999999999</v>
      </c>
      <c r="Q8775">
        <v>6.7660600000000001E-2</v>
      </c>
    </row>
    <row r="8776" spans="1:17">
      <c r="A8776" t="s">
        <v>10982</v>
      </c>
      <c r="B8776" t="s">
        <v>3</v>
      </c>
      <c r="C8776" t="s">
        <v>14</v>
      </c>
      <c r="D8776" t="s">
        <v>19</v>
      </c>
      <c r="E8776" t="s">
        <v>69</v>
      </c>
      <c r="F8776" t="s">
        <v>26</v>
      </c>
      <c r="G8776">
        <v>15</v>
      </c>
      <c r="H8776">
        <v>0.85831139999999995</v>
      </c>
      <c r="I8776">
        <v>0.97439750000000003</v>
      </c>
      <c r="J8776">
        <v>0.11608599999999999</v>
      </c>
      <c r="K8776">
        <v>3.0188199999999998E-2</v>
      </c>
      <c r="L8776">
        <v>7.4264800000000006E-2</v>
      </c>
      <c r="M8776">
        <v>0.1047921</v>
      </c>
      <c r="N8776">
        <v>0.13531940000000001</v>
      </c>
      <c r="O8776">
        <v>0.179396</v>
      </c>
      <c r="P8776">
        <v>59.498199999999997</v>
      </c>
      <c r="Q8776">
        <v>5.8213800000000003E-2</v>
      </c>
    </row>
    <row r="8777" spans="1:17">
      <c r="A8777" t="s">
        <v>10983</v>
      </c>
      <c r="B8777" t="s">
        <v>3</v>
      </c>
      <c r="C8777" t="s">
        <v>14</v>
      </c>
      <c r="D8777" t="s">
        <v>19</v>
      </c>
      <c r="E8777" t="s">
        <v>69</v>
      </c>
      <c r="F8777" t="s">
        <v>26</v>
      </c>
      <c r="G8777">
        <v>16</v>
      </c>
      <c r="H8777">
        <v>0.88393960000000005</v>
      </c>
      <c r="I8777">
        <v>0.98873169999999999</v>
      </c>
      <c r="J8777">
        <v>0.1047921</v>
      </c>
      <c r="K8777">
        <v>4.2643E-2</v>
      </c>
      <c r="L8777">
        <v>9.0445600000000001E-2</v>
      </c>
      <c r="M8777">
        <v>0.12355339999999999</v>
      </c>
      <c r="N8777">
        <v>0.1566613</v>
      </c>
      <c r="O8777">
        <v>0.2044638</v>
      </c>
      <c r="P8777">
        <v>58.6738</v>
      </c>
      <c r="Q8777">
        <v>6.3134700000000002E-2</v>
      </c>
    </row>
    <row r="8778" spans="1:17">
      <c r="A8778" t="s">
        <v>10984</v>
      </c>
      <c r="B8778" t="s">
        <v>3</v>
      </c>
      <c r="C8778" t="s">
        <v>14</v>
      </c>
      <c r="D8778" t="s">
        <v>19</v>
      </c>
      <c r="E8778" t="s">
        <v>69</v>
      </c>
      <c r="F8778" t="s">
        <v>26</v>
      </c>
      <c r="G8778">
        <v>17</v>
      </c>
      <c r="H8778">
        <v>0.95100300000000004</v>
      </c>
      <c r="I8778">
        <v>1.0745560000000001</v>
      </c>
      <c r="J8778">
        <v>0.12355339999999999</v>
      </c>
      <c r="K8778">
        <v>4.9032699999999999E-2</v>
      </c>
      <c r="L8778">
        <v>9.2429300000000006E-2</v>
      </c>
      <c r="M8778">
        <v>0.1224857</v>
      </c>
      <c r="N8778">
        <v>0.15254200000000001</v>
      </c>
      <c r="O8778">
        <v>0.19593869999999999</v>
      </c>
      <c r="P8778">
        <v>54.738500000000002</v>
      </c>
      <c r="Q8778">
        <v>5.7315699999999997E-2</v>
      </c>
    </row>
    <row r="8779" spans="1:17">
      <c r="A8779" t="s">
        <v>10985</v>
      </c>
      <c r="B8779" t="s">
        <v>3</v>
      </c>
      <c r="C8779" t="s">
        <v>14</v>
      </c>
      <c r="D8779" t="s">
        <v>19</v>
      </c>
      <c r="E8779" t="s">
        <v>69</v>
      </c>
      <c r="F8779" t="s">
        <v>26</v>
      </c>
      <c r="G8779">
        <v>18</v>
      </c>
      <c r="H8779">
        <v>1.1155839999999999</v>
      </c>
      <c r="I8779">
        <v>1.23807</v>
      </c>
      <c r="J8779">
        <v>0.1224857</v>
      </c>
      <c r="K8779">
        <v>-2.5028600000000002E-2</v>
      </c>
      <c r="L8779">
        <v>3.1705799999999999E-2</v>
      </c>
      <c r="M8779">
        <v>7.0999900000000005E-2</v>
      </c>
      <c r="N8779">
        <v>0.110294</v>
      </c>
      <c r="O8779">
        <v>0.1670285</v>
      </c>
      <c r="P8779">
        <v>49.405200000000001</v>
      </c>
      <c r="Q8779">
        <v>7.4931499999999998E-2</v>
      </c>
    </row>
    <row r="8780" spans="1:17">
      <c r="A8780" t="s">
        <v>10986</v>
      </c>
      <c r="B8780" t="s">
        <v>3</v>
      </c>
      <c r="C8780" t="s">
        <v>14</v>
      </c>
      <c r="D8780" t="s">
        <v>19</v>
      </c>
      <c r="E8780" t="s">
        <v>69</v>
      </c>
      <c r="F8780" t="s">
        <v>26</v>
      </c>
      <c r="G8780">
        <v>19</v>
      </c>
      <c r="H8780">
        <v>1.324638</v>
      </c>
      <c r="I8780">
        <v>1.3956379999999999</v>
      </c>
      <c r="J8780">
        <v>7.0999900000000005E-2</v>
      </c>
      <c r="K8780">
        <v>-0.16285459999999999</v>
      </c>
      <c r="L8780">
        <v>-9.1193200000000002E-2</v>
      </c>
      <c r="M8780">
        <v>-4.1560699999999999E-2</v>
      </c>
      <c r="N8780">
        <v>8.0718000000000005E-3</v>
      </c>
      <c r="O8780">
        <v>7.9733200000000004E-2</v>
      </c>
      <c r="P8780">
        <v>45.9938</v>
      </c>
      <c r="Q8780">
        <v>9.4646099999999997E-2</v>
      </c>
    </row>
    <row r="8781" spans="1:17">
      <c r="A8781" t="s">
        <v>10987</v>
      </c>
      <c r="B8781" t="s">
        <v>3</v>
      </c>
      <c r="C8781" t="s">
        <v>14</v>
      </c>
      <c r="D8781" t="s">
        <v>19</v>
      </c>
      <c r="E8781" t="s">
        <v>69</v>
      </c>
      <c r="F8781" t="s">
        <v>26</v>
      </c>
      <c r="G8781">
        <v>20</v>
      </c>
      <c r="H8781">
        <v>1.4995609999999999</v>
      </c>
      <c r="I8781">
        <v>1.4450590000000001</v>
      </c>
      <c r="J8781">
        <v>-5.4502000000000002E-2</v>
      </c>
      <c r="K8781">
        <v>-0.17852100000000001</v>
      </c>
      <c r="L8781">
        <v>-0.1052496</v>
      </c>
      <c r="M8781">
        <v>-5.4502000000000002E-2</v>
      </c>
      <c r="N8781">
        <v>-3.7545E-3</v>
      </c>
      <c r="O8781">
        <v>6.9516900000000006E-2</v>
      </c>
      <c r="P8781">
        <v>43.255400000000002</v>
      </c>
      <c r="Q8781">
        <v>9.6772499999999997E-2</v>
      </c>
    </row>
    <row r="8782" spans="1:17">
      <c r="A8782" t="s">
        <v>10988</v>
      </c>
      <c r="B8782" t="s">
        <v>3</v>
      </c>
      <c r="C8782" t="s">
        <v>14</v>
      </c>
      <c r="D8782" t="s">
        <v>19</v>
      </c>
      <c r="E8782" t="s">
        <v>69</v>
      </c>
      <c r="F8782" t="s">
        <v>26</v>
      </c>
      <c r="G8782">
        <v>21</v>
      </c>
      <c r="H8782">
        <v>1.5054270000000001</v>
      </c>
      <c r="I8782">
        <v>1.5855109999999999</v>
      </c>
      <c r="J8782">
        <v>8.00839E-2</v>
      </c>
      <c r="K8782">
        <v>-3.23653E-2</v>
      </c>
      <c r="L8782">
        <v>3.4070599999999999E-2</v>
      </c>
      <c r="M8782">
        <v>8.00839E-2</v>
      </c>
      <c r="N8782">
        <v>0.12609719999999999</v>
      </c>
      <c r="O8782">
        <v>0.19253310000000001</v>
      </c>
      <c r="P8782">
        <v>41.063899999999997</v>
      </c>
      <c r="Q8782">
        <v>8.7744600000000006E-2</v>
      </c>
    </row>
    <row r="8783" spans="1:17">
      <c r="A8783" t="s">
        <v>10989</v>
      </c>
      <c r="B8783" t="s">
        <v>3</v>
      </c>
      <c r="C8783" t="s">
        <v>14</v>
      </c>
      <c r="D8783" t="s">
        <v>19</v>
      </c>
      <c r="E8783" t="s">
        <v>69</v>
      </c>
      <c r="F8783" t="s">
        <v>26</v>
      </c>
      <c r="G8783">
        <v>22</v>
      </c>
      <c r="H8783">
        <v>1.435162</v>
      </c>
      <c r="I8783">
        <v>1.5223739999999999</v>
      </c>
      <c r="J8783">
        <v>8.72116E-2</v>
      </c>
      <c r="K8783">
        <v>-2.49114E-2</v>
      </c>
      <c r="L8783">
        <v>4.1331800000000002E-2</v>
      </c>
      <c r="M8783">
        <v>8.72116E-2</v>
      </c>
      <c r="N8783">
        <v>0.1330913</v>
      </c>
      <c r="O8783">
        <v>0.1993345</v>
      </c>
      <c r="P8783">
        <v>39.539900000000003</v>
      </c>
      <c r="Q8783">
        <v>8.7489999999999998E-2</v>
      </c>
    </row>
    <row r="8784" spans="1:17">
      <c r="A8784" t="s">
        <v>10990</v>
      </c>
      <c r="B8784" t="s">
        <v>3</v>
      </c>
      <c r="C8784" t="s">
        <v>14</v>
      </c>
      <c r="D8784" t="s">
        <v>19</v>
      </c>
      <c r="E8784" t="s">
        <v>69</v>
      </c>
      <c r="F8784" t="s">
        <v>26</v>
      </c>
      <c r="G8784">
        <v>23</v>
      </c>
      <c r="H8784">
        <v>1.2683489999999999</v>
      </c>
      <c r="I8784">
        <v>1.370941</v>
      </c>
      <c r="J8784">
        <v>0.102592</v>
      </c>
      <c r="K8784">
        <v>7.3699999999999998E-3</v>
      </c>
      <c r="L8784">
        <v>6.3627900000000001E-2</v>
      </c>
      <c r="M8784">
        <v>0.102592</v>
      </c>
      <c r="N8784">
        <v>0.14155599999999999</v>
      </c>
      <c r="O8784">
        <v>0.19781389999999999</v>
      </c>
      <c r="P8784">
        <v>38.561700000000002</v>
      </c>
      <c r="Q8784">
        <v>7.4302099999999996E-2</v>
      </c>
    </row>
    <row r="8785" spans="1:17">
      <c r="A8785" t="s">
        <v>10991</v>
      </c>
      <c r="B8785" t="s">
        <v>3</v>
      </c>
      <c r="C8785" t="s">
        <v>14</v>
      </c>
      <c r="D8785" t="s">
        <v>19</v>
      </c>
      <c r="E8785" t="s">
        <v>69</v>
      </c>
      <c r="F8785" t="s">
        <v>26</v>
      </c>
      <c r="G8785">
        <v>24</v>
      </c>
      <c r="H8785">
        <v>1.1172059999999999</v>
      </c>
      <c r="I8785">
        <v>1.223535</v>
      </c>
      <c r="J8785">
        <v>0.1063291</v>
      </c>
      <c r="K8785">
        <v>2.10913E-2</v>
      </c>
      <c r="L8785">
        <v>7.14505E-2</v>
      </c>
      <c r="M8785">
        <v>0.1063291</v>
      </c>
      <c r="N8785">
        <v>0.14120769999999999</v>
      </c>
      <c r="O8785">
        <v>0.19156699999999999</v>
      </c>
      <c r="P8785">
        <v>37.921100000000003</v>
      </c>
      <c r="Q8785">
        <v>6.6511500000000001E-2</v>
      </c>
    </row>
    <row r="8786" spans="1:17">
      <c r="A8786" t="s">
        <v>10992</v>
      </c>
      <c r="B8786" t="s">
        <v>3</v>
      </c>
      <c r="C8786" t="s">
        <v>14</v>
      </c>
      <c r="D8786" t="s">
        <v>19</v>
      </c>
      <c r="E8786" t="s">
        <v>69</v>
      </c>
      <c r="F8786" t="s">
        <v>27</v>
      </c>
      <c r="G8786">
        <v>1</v>
      </c>
      <c r="H8786">
        <v>0.96340269999999995</v>
      </c>
      <c r="I8786">
        <v>1.2166600000000001</v>
      </c>
      <c r="J8786">
        <v>0.25325779999999998</v>
      </c>
      <c r="K8786">
        <v>0.1643587</v>
      </c>
      <c r="L8786">
        <v>0.21688099999999999</v>
      </c>
      <c r="M8786">
        <v>0.25325779999999998</v>
      </c>
      <c r="N8786">
        <v>0.28963460000000002</v>
      </c>
      <c r="O8786">
        <v>0.34215689999999999</v>
      </c>
      <c r="P8786">
        <v>36.1496</v>
      </c>
      <c r="Q8786">
        <v>6.9368299999999994E-2</v>
      </c>
    </row>
    <row r="8787" spans="1:17">
      <c r="A8787" t="s">
        <v>10993</v>
      </c>
      <c r="B8787" t="s">
        <v>3</v>
      </c>
      <c r="C8787" t="s">
        <v>14</v>
      </c>
      <c r="D8787" t="s">
        <v>19</v>
      </c>
      <c r="E8787" t="s">
        <v>69</v>
      </c>
      <c r="F8787" t="s">
        <v>27</v>
      </c>
      <c r="G8787">
        <v>2</v>
      </c>
      <c r="H8787">
        <v>0.92125239999999997</v>
      </c>
      <c r="I8787">
        <v>1.1146469999999999</v>
      </c>
      <c r="J8787">
        <v>0.19339410000000001</v>
      </c>
      <c r="K8787">
        <v>0.1245301</v>
      </c>
      <c r="L8787">
        <v>0.16521549999999999</v>
      </c>
      <c r="M8787">
        <v>0.19339410000000001</v>
      </c>
      <c r="N8787">
        <v>0.22157270000000001</v>
      </c>
      <c r="O8787">
        <v>0.2622582</v>
      </c>
      <c r="P8787">
        <v>33.943800000000003</v>
      </c>
      <c r="Q8787">
        <v>5.3734900000000002E-2</v>
      </c>
    </row>
    <row r="8788" spans="1:17">
      <c r="A8788" t="s">
        <v>10994</v>
      </c>
      <c r="B8788" t="s">
        <v>3</v>
      </c>
      <c r="C8788" t="s">
        <v>14</v>
      </c>
      <c r="D8788" t="s">
        <v>19</v>
      </c>
      <c r="E8788" t="s">
        <v>69</v>
      </c>
      <c r="F8788" t="s">
        <v>27</v>
      </c>
      <c r="G8788">
        <v>3</v>
      </c>
      <c r="H8788">
        <v>0.95823400000000003</v>
      </c>
      <c r="I8788">
        <v>1.0940829999999999</v>
      </c>
      <c r="J8788">
        <v>0.13584889999999999</v>
      </c>
      <c r="K8788">
        <v>6.7009200000000005E-2</v>
      </c>
      <c r="L8788">
        <v>0.1076802</v>
      </c>
      <c r="M8788">
        <v>0.13584889999999999</v>
      </c>
      <c r="N8788">
        <v>0.16401750000000001</v>
      </c>
      <c r="O8788">
        <v>0.2046885</v>
      </c>
      <c r="P8788">
        <v>32.517800000000001</v>
      </c>
      <c r="Q8788">
        <v>5.3715899999999997E-2</v>
      </c>
    </row>
    <row r="8789" spans="1:17">
      <c r="A8789" t="s">
        <v>10995</v>
      </c>
      <c r="B8789" t="s">
        <v>3</v>
      </c>
      <c r="C8789" t="s">
        <v>14</v>
      </c>
      <c r="D8789" t="s">
        <v>19</v>
      </c>
      <c r="E8789" t="s">
        <v>69</v>
      </c>
      <c r="F8789" t="s">
        <v>27</v>
      </c>
      <c r="G8789">
        <v>4</v>
      </c>
      <c r="H8789">
        <v>1.025485</v>
      </c>
      <c r="I8789">
        <v>1.186965</v>
      </c>
      <c r="J8789">
        <v>0.16148009999999999</v>
      </c>
      <c r="K8789">
        <v>8.4842200000000006E-2</v>
      </c>
      <c r="L8789">
        <v>0.1301205</v>
      </c>
      <c r="M8789">
        <v>0.16148009999999999</v>
      </c>
      <c r="N8789">
        <v>0.1928397</v>
      </c>
      <c r="O8789">
        <v>0.238118</v>
      </c>
      <c r="P8789">
        <v>30.680399999999999</v>
      </c>
      <c r="Q8789">
        <v>5.9800800000000001E-2</v>
      </c>
    </row>
    <row r="8790" spans="1:17">
      <c r="A8790" t="s">
        <v>10996</v>
      </c>
      <c r="B8790" t="s">
        <v>3</v>
      </c>
      <c r="C8790" t="s">
        <v>14</v>
      </c>
      <c r="D8790" t="s">
        <v>19</v>
      </c>
      <c r="E8790" t="s">
        <v>69</v>
      </c>
      <c r="F8790" t="s">
        <v>27</v>
      </c>
      <c r="G8790">
        <v>5</v>
      </c>
      <c r="H8790">
        <v>1.2082360000000001</v>
      </c>
      <c r="I8790">
        <v>1.3075049999999999</v>
      </c>
      <c r="J8790">
        <v>9.9269200000000002E-2</v>
      </c>
      <c r="K8790">
        <v>2.4165900000000001E-2</v>
      </c>
      <c r="L8790">
        <v>6.8537500000000001E-2</v>
      </c>
      <c r="M8790">
        <v>9.9269200000000002E-2</v>
      </c>
      <c r="N8790">
        <v>0.1300008</v>
      </c>
      <c r="O8790">
        <v>0.17437250000000001</v>
      </c>
      <c r="P8790">
        <v>30.189800000000002</v>
      </c>
      <c r="Q8790">
        <v>5.86034E-2</v>
      </c>
    </row>
    <row r="8791" spans="1:17">
      <c r="A8791" t="s">
        <v>10997</v>
      </c>
      <c r="B8791" t="s">
        <v>3</v>
      </c>
      <c r="C8791" t="s">
        <v>14</v>
      </c>
      <c r="D8791" t="s">
        <v>19</v>
      </c>
      <c r="E8791" t="s">
        <v>69</v>
      </c>
      <c r="F8791" t="s">
        <v>27</v>
      </c>
      <c r="G8791">
        <v>6</v>
      </c>
      <c r="H8791">
        <v>1.6105119999999999</v>
      </c>
      <c r="I8791">
        <v>1.5355000000000001</v>
      </c>
      <c r="J8791">
        <v>-7.5012099999999998E-2</v>
      </c>
      <c r="K8791">
        <v>-0.18191760000000001</v>
      </c>
      <c r="L8791">
        <v>-0.1187569</v>
      </c>
      <c r="M8791">
        <v>-7.5012099999999998E-2</v>
      </c>
      <c r="N8791">
        <v>-3.1267200000000002E-2</v>
      </c>
      <c r="O8791">
        <v>3.1893499999999998E-2</v>
      </c>
      <c r="P8791">
        <v>30.448499999999999</v>
      </c>
      <c r="Q8791">
        <v>8.3418800000000001E-2</v>
      </c>
    </row>
    <row r="8792" spans="1:17">
      <c r="A8792" t="s">
        <v>10998</v>
      </c>
      <c r="B8792" t="s">
        <v>3</v>
      </c>
      <c r="C8792" t="s">
        <v>14</v>
      </c>
      <c r="D8792" t="s">
        <v>19</v>
      </c>
      <c r="E8792" t="s">
        <v>69</v>
      </c>
      <c r="F8792" t="s">
        <v>27</v>
      </c>
      <c r="G8792">
        <v>7</v>
      </c>
      <c r="H8792">
        <v>2.0014639999999999</v>
      </c>
      <c r="I8792">
        <v>1.885731</v>
      </c>
      <c r="J8792">
        <v>-0.11573319999999999</v>
      </c>
      <c r="K8792">
        <v>-0.2375553</v>
      </c>
      <c r="L8792">
        <v>-0.1655818</v>
      </c>
      <c r="M8792">
        <v>-0.11573319999999999</v>
      </c>
      <c r="N8792">
        <v>-6.5884499999999999E-2</v>
      </c>
      <c r="O8792">
        <v>6.0889999999999998E-3</v>
      </c>
      <c r="P8792">
        <v>30.374300000000002</v>
      </c>
      <c r="Q8792">
        <v>9.5058299999999998E-2</v>
      </c>
    </row>
    <row r="8793" spans="1:17">
      <c r="A8793" t="s">
        <v>10999</v>
      </c>
      <c r="B8793" t="s">
        <v>3</v>
      </c>
      <c r="C8793" t="s">
        <v>14</v>
      </c>
      <c r="D8793" t="s">
        <v>19</v>
      </c>
      <c r="E8793" t="s">
        <v>69</v>
      </c>
      <c r="F8793" t="s">
        <v>27</v>
      </c>
      <c r="G8793">
        <v>8</v>
      </c>
      <c r="H8793">
        <v>2.199255</v>
      </c>
      <c r="I8793">
        <v>2.0637150000000002</v>
      </c>
      <c r="J8793">
        <v>-0.1355391</v>
      </c>
      <c r="K8793">
        <v>-0.26565539999999999</v>
      </c>
      <c r="L8793">
        <v>-0.18878159999999999</v>
      </c>
      <c r="M8793">
        <v>-0.1355391</v>
      </c>
      <c r="N8793">
        <v>-8.2296599999999998E-2</v>
      </c>
      <c r="O8793">
        <v>-5.4228000000000002E-3</v>
      </c>
      <c r="P8793">
        <v>31.6235</v>
      </c>
      <c r="Q8793">
        <v>0.1015303</v>
      </c>
    </row>
    <row r="8794" spans="1:17">
      <c r="A8794" t="s">
        <v>11000</v>
      </c>
      <c r="B8794" t="s">
        <v>3</v>
      </c>
      <c r="C8794" t="s">
        <v>14</v>
      </c>
      <c r="D8794" t="s">
        <v>19</v>
      </c>
      <c r="E8794" t="s">
        <v>69</v>
      </c>
      <c r="F8794" t="s">
        <v>27</v>
      </c>
      <c r="G8794">
        <v>9</v>
      </c>
      <c r="H8794">
        <v>2.1652079999999998</v>
      </c>
      <c r="I8794">
        <v>1.880266</v>
      </c>
      <c r="J8794">
        <v>-0.28494190000000003</v>
      </c>
      <c r="K8794">
        <v>-0.4553584</v>
      </c>
      <c r="L8794">
        <v>-0.35467500000000002</v>
      </c>
      <c r="M8794">
        <v>-0.28494190000000003</v>
      </c>
      <c r="N8794">
        <v>-0.21520880000000001</v>
      </c>
      <c r="O8794">
        <v>-0.1145253</v>
      </c>
      <c r="P8794">
        <v>39.1492</v>
      </c>
      <c r="Q8794">
        <v>0.13297680000000001</v>
      </c>
    </row>
    <row r="8795" spans="1:17">
      <c r="A8795" t="s">
        <v>11001</v>
      </c>
      <c r="B8795" t="s">
        <v>3</v>
      </c>
      <c r="C8795" t="s">
        <v>14</v>
      </c>
      <c r="D8795" t="s">
        <v>19</v>
      </c>
      <c r="E8795" t="s">
        <v>69</v>
      </c>
      <c r="F8795" t="s">
        <v>27</v>
      </c>
      <c r="G8795">
        <v>10</v>
      </c>
      <c r="H8795">
        <v>1.970704</v>
      </c>
      <c r="I8795">
        <v>1.7496179999999999</v>
      </c>
      <c r="J8795">
        <v>-0.221086</v>
      </c>
      <c r="K8795">
        <v>-0.38156060000000003</v>
      </c>
      <c r="L8795">
        <v>-0.28675089999999998</v>
      </c>
      <c r="M8795">
        <v>-0.221086</v>
      </c>
      <c r="N8795">
        <v>-0.15542110000000001</v>
      </c>
      <c r="O8795">
        <v>-6.0611400000000003E-2</v>
      </c>
      <c r="P8795">
        <v>46.392200000000003</v>
      </c>
      <c r="Q8795">
        <v>0.125219</v>
      </c>
    </row>
    <row r="8796" spans="1:17">
      <c r="A8796" t="s">
        <v>11002</v>
      </c>
      <c r="B8796" t="s">
        <v>3</v>
      </c>
      <c r="C8796" t="s">
        <v>14</v>
      </c>
      <c r="D8796" t="s">
        <v>19</v>
      </c>
      <c r="E8796" t="s">
        <v>69</v>
      </c>
      <c r="F8796" t="s">
        <v>27</v>
      </c>
      <c r="G8796">
        <v>11</v>
      </c>
      <c r="H8796">
        <v>1.727277</v>
      </c>
      <c r="I8796">
        <v>1.659875</v>
      </c>
      <c r="J8796">
        <v>-6.7402799999999999E-2</v>
      </c>
      <c r="K8796">
        <v>-0.22733449999999999</v>
      </c>
      <c r="L8796">
        <v>-0.13284560000000001</v>
      </c>
      <c r="M8796">
        <v>-6.7402799999999999E-2</v>
      </c>
      <c r="N8796">
        <v>-1.9599999999999999E-3</v>
      </c>
      <c r="O8796">
        <v>9.2529E-2</v>
      </c>
      <c r="P8796">
        <v>49.390099999999997</v>
      </c>
      <c r="Q8796">
        <v>0.1247954</v>
      </c>
    </row>
    <row r="8797" spans="1:17">
      <c r="A8797" t="s">
        <v>11003</v>
      </c>
      <c r="B8797" t="s">
        <v>3</v>
      </c>
      <c r="C8797" t="s">
        <v>14</v>
      </c>
      <c r="D8797" t="s">
        <v>19</v>
      </c>
      <c r="E8797" t="s">
        <v>69</v>
      </c>
      <c r="F8797" t="s">
        <v>27</v>
      </c>
      <c r="G8797">
        <v>12</v>
      </c>
      <c r="H8797">
        <v>1.4654670000000001</v>
      </c>
      <c r="I8797">
        <v>1.4413990000000001</v>
      </c>
      <c r="J8797">
        <v>-2.40684E-2</v>
      </c>
      <c r="K8797">
        <v>-0.17309440000000001</v>
      </c>
      <c r="L8797">
        <v>-8.5048600000000002E-2</v>
      </c>
      <c r="M8797">
        <v>-2.40684E-2</v>
      </c>
      <c r="N8797">
        <v>3.6911800000000002E-2</v>
      </c>
      <c r="O8797">
        <v>0.1249576</v>
      </c>
      <c r="P8797">
        <v>51.534500000000001</v>
      </c>
      <c r="Q8797">
        <v>0.1162856</v>
      </c>
    </row>
    <row r="8798" spans="1:17">
      <c r="A8798" t="s">
        <v>11004</v>
      </c>
      <c r="B8798" t="s">
        <v>3</v>
      </c>
      <c r="C8798" t="s">
        <v>14</v>
      </c>
      <c r="D8798" t="s">
        <v>19</v>
      </c>
      <c r="E8798" t="s">
        <v>69</v>
      </c>
      <c r="F8798" t="s">
        <v>27</v>
      </c>
      <c r="G8798">
        <v>13</v>
      </c>
      <c r="H8798">
        <v>1.3829910000000001</v>
      </c>
      <c r="I8798">
        <v>1.3829910000000001</v>
      </c>
      <c r="J8798">
        <v>0</v>
      </c>
      <c r="K8798">
        <v>4.3721099999999999E-2</v>
      </c>
      <c r="L8798">
        <v>0.1233141</v>
      </c>
      <c r="M8798">
        <v>0.17843999999999999</v>
      </c>
      <c r="N8798">
        <v>0.23356589999999999</v>
      </c>
      <c r="O8798">
        <v>0.31315890000000002</v>
      </c>
      <c r="P8798">
        <v>52.788499999999999</v>
      </c>
      <c r="Q8798">
        <v>0.1051217</v>
      </c>
    </row>
    <row r="8799" spans="1:17">
      <c r="A8799" t="s">
        <v>11005</v>
      </c>
      <c r="B8799" t="s">
        <v>3</v>
      </c>
      <c r="C8799" t="s">
        <v>14</v>
      </c>
      <c r="D8799" t="s">
        <v>19</v>
      </c>
      <c r="E8799" t="s">
        <v>69</v>
      </c>
      <c r="F8799" t="s">
        <v>27</v>
      </c>
      <c r="G8799">
        <v>14</v>
      </c>
      <c r="H8799">
        <v>1.147322</v>
      </c>
      <c r="I8799">
        <v>1.3257620000000001</v>
      </c>
      <c r="J8799">
        <v>0.17843999999999999</v>
      </c>
      <c r="K8799">
        <v>0.12600639999999999</v>
      </c>
      <c r="L8799">
        <v>0.19952400000000001</v>
      </c>
      <c r="M8799">
        <v>0.2504421</v>
      </c>
      <c r="N8799">
        <v>0.30136020000000002</v>
      </c>
      <c r="O8799">
        <v>0.37487779999999998</v>
      </c>
      <c r="P8799">
        <v>54.850900000000003</v>
      </c>
      <c r="Q8799">
        <v>9.7097699999999995E-2</v>
      </c>
    </row>
    <row r="8800" spans="1:17">
      <c r="A8800" t="s">
        <v>11006</v>
      </c>
      <c r="B8800" t="s">
        <v>3</v>
      </c>
      <c r="C8800" t="s">
        <v>14</v>
      </c>
      <c r="D8800" t="s">
        <v>19</v>
      </c>
      <c r="E8800" t="s">
        <v>69</v>
      </c>
      <c r="F8800" t="s">
        <v>27</v>
      </c>
      <c r="G8800">
        <v>15</v>
      </c>
      <c r="H8800">
        <v>1.0077830000000001</v>
      </c>
      <c r="I8800">
        <v>1.2582249999999999</v>
      </c>
      <c r="J8800">
        <v>0.2504421</v>
      </c>
      <c r="K8800">
        <v>0.11940489999999999</v>
      </c>
      <c r="L8800">
        <v>0.18459970000000001</v>
      </c>
      <c r="M8800">
        <v>0.2297535</v>
      </c>
      <c r="N8800">
        <v>0.27490720000000002</v>
      </c>
      <c r="O8800">
        <v>0.34010200000000002</v>
      </c>
      <c r="P8800">
        <v>55.632100000000001</v>
      </c>
      <c r="Q8800">
        <v>8.6105399999999999E-2</v>
      </c>
    </row>
    <row r="8801" spans="1:17">
      <c r="A8801" t="s">
        <v>11007</v>
      </c>
      <c r="B8801" t="s">
        <v>3</v>
      </c>
      <c r="C8801" t="s">
        <v>14</v>
      </c>
      <c r="D8801" t="s">
        <v>19</v>
      </c>
      <c r="E8801" t="s">
        <v>69</v>
      </c>
      <c r="F8801" t="s">
        <v>27</v>
      </c>
      <c r="G8801">
        <v>16</v>
      </c>
      <c r="H8801">
        <v>1.020273</v>
      </c>
      <c r="I8801">
        <v>1.250027</v>
      </c>
      <c r="J8801">
        <v>0.2297535</v>
      </c>
      <c r="K8801">
        <v>8.3371799999999996E-2</v>
      </c>
      <c r="L8801">
        <v>0.15909770000000001</v>
      </c>
      <c r="M8801">
        <v>0.21154529999999999</v>
      </c>
      <c r="N8801">
        <v>0.26399280000000003</v>
      </c>
      <c r="O8801">
        <v>0.33971879999999999</v>
      </c>
      <c r="P8801">
        <v>53.613500000000002</v>
      </c>
      <c r="Q8801">
        <v>0.1000143</v>
      </c>
    </row>
    <row r="8802" spans="1:17">
      <c r="A8802" t="s">
        <v>11008</v>
      </c>
      <c r="B8802" t="s">
        <v>3</v>
      </c>
      <c r="C8802" t="s">
        <v>14</v>
      </c>
      <c r="D8802" t="s">
        <v>19</v>
      </c>
      <c r="E8802" t="s">
        <v>69</v>
      </c>
      <c r="F8802" t="s">
        <v>27</v>
      </c>
      <c r="G8802">
        <v>17</v>
      </c>
      <c r="H8802">
        <v>1.120579</v>
      </c>
      <c r="I8802">
        <v>1.332125</v>
      </c>
      <c r="J8802">
        <v>0.21154529999999999</v>
      </c>
      <c r="K8802">
        <v>4.3555900000000002E-2</v>
      </c>
      <c r="L8802">
        <v>0.112744</v>
      </c>
      <c r="M8802">
        <v>0.16066349999999999</v>
      </c>
      <c r="N8802">
        <v>0.20858299999999999</v>
      </c>
      <c r="O8802">
        <v>0.27777109999999999</v>
      </c>
      <c r="P8802">
        <v>47.6648</v>
      </c>
      <c r="Q8802">
        <v>9.1379600000000005E-2</v>
      </c>
    </row>
    <row r="8803" spans="1:17">
      <c r="A8803" t="s">
        <v>11009</v>
      </c>
      <c r="B8803" t="s">
        <v>3</v>
      </c>
      <c r="C8803" t="s">
        <v>14</v>
      </c>
      <c r="D8803" t="s">
        <v>19</v>
      </c>
      <c r="E8803" t="s">
        <v>69</v>
      </c>
      <c r="F8803" t="s">
        <v>27</v>
      </c>
      <c r="G8803">
        <v>18</v>
      </c>
      <c r="H8803">
        <v>1.362358</v>
      </c>
      <c r="I8803">
        <v>1.523021</v>
      </c>
      <c r="J8803">
        <v>0.16066349999999999</v>
      </c>
      <c r="K8803">
        <v>-9.5227999999999997E-3</v>
      </c>
      <c r="L8803">
        <v>5.57285E-2</v>
      </c>
      <c r="M8803">
        <v>0.10092130000000001</v>
      </c>
      <c r="N8803">
        <v>0.1461142</v>
      </c>
      <c r="O8803">
        <v>0.21136550000000001</v>
      </c>
      <c r="P8803">
        <v>42.46</v>
      </c>
      <c r="Q8803">
        <v>8.6180000000000007E-2</v>
      </c>
    </row>
    <row r="8804" spans="1:17">
      <c r="A8804" t="s">
        <v>11010</v>
      </c>
      <c r="B8804" t="s">
        <v>3</v>
      </c>
      <c r="C8804" t="s">
        <v>14</v>
      </c>
      <c r="D8804" t="s">
        <v>19</v>
      </c>
      <c r="E8804" t="s">
        <v>69</v>
      </c>
      <c r="F8804" t="s">
        <v>27</v>
      </c>
      <c r="G8804">
        <v>19</v>
      </c>
      <c r="H8804">
        <v>1.5950340000000001</v>
      </c>
      <c r="I8804">
        <v>1.6959550000000001</v>
      </c>
      <c r="J8804">
        <v>0.10092130000000001</v>
      </c>
      <c r="K8804">
        <v>-0.20377999999999999</v>
      </c>
      <c r="L8804">
        <v>-0.12257700000000001</v>
      </c>
      <c r="M8804">
        <v>-6.6336099999999995E-2</v>
      </c>
      <c r="N8804">
        <v>-1.00952E-2</v>
      </c>
      <c r="O8804">
        <v>7.1107799999999999E-2</v>
      </c>
      <c r="P8804">
        <v>39.492899999999999</v>
      </c>
      <c r="Q8804">
        <v>0.107248</v>
      </c>
    </row>
    <row r="8805" spans="1:17">
      <c r="A8805" t="s">
        <v>11011</v>
      </c>
      <c r="B8805" t="s">
        <v>3</v>
      </c>
      <c r="C8805" t="s">
        <v>14</v>
      </c>
      <c r="D8805" t="s">
        <v>19</v>
      </c>
      <c r="E8805" t="s">
        <v>69</v>
      </c>
      <c r="F8805" t="s">
        <v>27</v>
      </c>
      <c r="G8805">
        <v>20</v>
      </c>
      <c r="H8805">
        <v>1.799809</v>
      </c>
      <c r="I8805">
        <v>1.7944990000000001</v>
      </c>
      <c r="J8805">
        <v>-5.3102000000000002E-3</v>
      </c>
      <c r="K8805">
        <v>-0.15149070000000001</v>
      </c>
      <c r="L8805">
        <v>-6.5126100000000006E-2</v>
      </c>
      <c r="M8805">
        <v>-5.3102000000000002E-3</v>
      </c>
      <c r="N8805">
        <v>5.4505699999999997E-2</v>
      </c>
      <c r="O8805">
        <v>0.1408703</v>
      </c>
      <c r="P8805">
        <v>38.035200000000003</v>
      </c>
      <c r="Q8805">
        <v>0.11406529999999999</v>
      </c>
    </row>
    <row r="8806" spans="1:17">
      <c r="A8806" t="s">
        <v>11012</v>
      </c>
      <c r="B8806" t="s">
        <v>3</v>
      </c>
      <c r="C8806" t="s">
        <v>14</v>
      </c>
      <c r="D8806" t="s">
        <v>19</v>
      </c>
      <c r="E8806" t="s">
        <v>69</v>
      </c>
      <c r="F8806" t="s">
        <v>27</v>
      </c>
      <c r="G8806">
        <v>21</v>
      </c>
      <c r="H8806">
        <v>1.7498309999999999</v>
      </c>
      <c r="I8806">
        <v>1.8061039999999999</v>
      </c>
      <c r="J8806">
        <v>5.6272999999999997E-2</v>
      </c>
      <c r="K8806">
        <v>-8.2435599999999998E-2</v>
      </c>
      <c r="L8806">
        <v>-4.8539999999999998E-4</v>
      </c>
      <c r="M8806">
        <v>5.6272999999999997E-2</v>
      </c>
      <c r="N8806">
        <v>0.11303149999999999</v>
      </c>
      <c r="O8806">
        <v>0.19498170000000001</v>
      </c>
      <c r="P8806">
        <v>37.450200000000002</v>
      </c>
      <c r="Q8806">
        <v>0.1082349</v>
      </c>
    </row>
    <row r="8807" spans="1:17">
      <c r="A8807" t="s">
        <v>11013</v>
      </c>
      <c r="B8807" t="s">
        <v>3</v>
      </c>
      <c r="C8807" t="s">
        <v>14</v>
      </c>
      <c r="D8807" t="s">
        <v>19</v>
      </c>
      <c r="E8807" t="s">
        <v>69</v>
      </c>
      <c r="F8807" t="s">
        <v>27</v>
      </c>
      <c r="G8807">
        <v>22</v>
      </c>
      <c r="H8807">
        <v>1.5949709999999999</v>
      </c>
      <c r="I8807">
        <v>1.7158439999999999</v>
      </c>
      <c r="J8807">
        <v>0.1208733</v>
      </c>
      <c r="K8807">
        <v>-3.6415000000000002E-3</v>
      </c>
      <c r="L8807">
        <v>6.9922799999999993E-2</v>
      </c>
      <c r="M8807">
        <v>0.1208733</v>
      </c>
      <c r="N8807">
        <v>0.1718238</v>
      </c>
      <c r="O8807">
        <v>0.2453881</v>
      </c>
      <c r="P8807">
        <v>36.773200000000003</v>
      </c>
      <c r="Q8807">
        <v>9.7159400000000007E-2</v>
      </c>
    </row>
    <row r="8808" spans="1:17">
      <c r="A8808" t="s">
        <v>11014</v>
      </c>
      <c r="B8808" t="s">
        <v>3</v>
      </c>
      <c r="C8808" t="s">
        <v>14</v>
      </c>
      <c r="D8808" t="s">
        <v>19</v>
      </c>
      <c r="E8808" t="s">
        <v>69</v>
      </c>
      <c r="F8808" t="s">
        <v>27</v>
      </c>
      <c r="G8808">
        <v>23</v>
      </c>
      <c r="H8808">
        <v>1.365281</v>
      </c>
      <c r="I8808">
        <v>1.5380130000000001</v>
      </c>
      <c r="J8808">
        <v>0.17273250000000001</v>
      </c>
      <c r="K8808">
        <v>5.9226000000000001E-2</v>
      </c>
      <c r="L8808">
        <v>0.1262866</v>
      </c>
      <c r="M8808">
        <v>0.17273250000000001</v>
      </c>
      <c r="N8808">
        <v>0.2191784</v>
      </c>
      <c r="O8808">
        <v>0.28623890000000002</v>
      </c>
      <c r="P8808">
        <v>36.1053</v>
      </c>
      <c r="Q8808">
        <v>8.8569499999999995E-2</v>
      </c>
    </row>
    <row r="8809" spans="1:17">
      <c r="A8809" t="s">
        <v>11015</v>
      </c>
      <c r="B8809" t="s">
        <v>3</v>
      </c>
      <c r="C8809" t="s">
        <v>14</v>
      </c>
      <c r="D8809" t="s">
        <v>19</v>
      </c>
      <c r="E8809" t="s">
        <v>69</v>
      </c>
      <c r="F8809" t="s">
        <v>27</v>
      </c>
      <c r="G8809">
        <v>24</v>
      </c>
      <c r="H8809">
        <v>1.1006849999999999</v>
      </c>
      <c r="I8809">
        <v>1.3793979999999999</v>
      </c>
      <c r="J8809">
        <v>0.27871360000000001</v>
      </c>
      <c r="K8809">
        <v>0.1751867</v>
      </c>
      <c r="L8809">
        <v>0.23635129999999999</v>
      </c>
      <c r="M8809">
        <v>0.27871360000000001</v>
      </c>
      <c r="N8809">
        <v>0.32107599999999997</v>
      </c>
      <c r="O8809">
        <v>0.38224059999999999</v>
      </c>
      <c r="P8809">
        <v>35.5702</v>
      </c>
      <c r="Q8809">
        <v>8.0782499999999993E-2</v>
      </c>
    </row>
    <row r="8810" spans="1:17">
      <c r="A8810" t="s">
        <v>11016</v>
      </c>
      <c r="B8810" t="s">
        <v>3</v>
      </c>
      <c r="C8810" t="s">
        <v>14</v>
      </c>
      <c r="D8810" t="s">
        <v>19</v>
      </c>
      <c r="E8810" t="s">
        <v>69</v>
      </c>
      <c r="F8810" t="s">
        <v>28</v>
      </c>
      <c r="G8810">
        <v>1</v>
      </c>
      <c r="H8810">
        <v>1.100128</v>
      </c>
      <c r="I8810">
        <v>1.0816730000000001</v>
      </c>
      <c r="J8810">
        <v>-1.8454399999999999E-2</v>
      </c>
      <c r="K8810">
        <v>-0.1319853</v>
      </c>
      <c r="L8810">
        <v>-6.4910300000000004E-2</v>
      </c>
      <c r="M8810">
        <v>-1.8454399999999999E-2</v>
      </c>
      <c r="N8810">
        <v>2.8001600000000001E-2</v>
      </c>
      <c r="O8810">
        <v>9.5076599999999997E-2</v>
      </c>
      <c r="P8810">
        <v>35.719299999999997</v>
      </c>
      <c r="Q8810">
        <v>8.8588700000000006E-2</v>
      </c>
    </row>
    <row r="8811" spans="1:17">
      <c r="A8811" t="s">
        <v>11017</v>
      </c>
      <c r="B8811" t="s">
        <v>3</v>
      </c>
      <c r="C8811" t="s">
        <v>14</v>
      </c>
      <c r="D8811" t="s">
        <v>19</v>
      </c>
      <c r="E8811" t="s">
        <v>69</v>
      </c>
      <c r="F8811" t="s">
        <v>28</v>
      </c>
      <c r="G8811">
        <v>2</v>
      </c>
      <c r="H8811">
        <v>1.058357</v>
      </c>
      <c r="I8811">
        <v>1.063714</v>
      </c>
      <c r="J8811">
        <v>5.3563999999999999E-3</v>
      </c>
      <c r="K8811">
        <v>-0.1017898</v>
      </c>
      <c r="L8811">
        <v>-3.8487E-2</v>
      </c>
      <c r="M8811">
        <v>5.3563999999999999E-3</v>
      </c>
      <c r="N8811">
        <v>4.9199699999999999E-2</v>
      </c>
      <c r="O8811">
        <v>0.11250259999999999</v>
      </c>
      <c r="P8811">
        <v>35.219000000000001</v>
      </c>
      <c r="Q8811">
        <v>8.3606600000000003E-2</v>
      </c>
    </row>
    <row r="8812" spans="1:17">
      <c r="A8812" t="s">
        <v>11018</v>
      </c>
      <c r="B8812" t="s">
        <v>3</v>
      </c>
      <c r="C8812" t="s">
        <v>14</v>
      </c>
      <c r="D8812" t="s">
        <v>19</v>
      </c>
      <c r="E8812" t="s">
        <v>69</v>
      </c>
      <c r="F8812" t="s">
        <v>28</v>
      </c>
      <c r="G8812">
        <v>3</v>
      </c>
      <c r="H8812">
        <v>1.035541</v>
      </c>
      <c r="I8812">
        <v>1.079043</v>
      </c>
      <c r="J8812">
        <v>4.35025E-2</v>
      </c>
      <c r="K8812">
        <v>-6.4140699999999995E-2</v>
      </c>
      <c r="L8812">
        <v>-5.442E-4</v>
      </c>
      <c r="M8812">
        <v>4.35025E-2</v>
      </c>
      <c r="N8812">
        <v>8.7549199999999994E-2</v>
      </c>
      <c r="O8812">
        <v>0.15114569999999999</v>
      </c>
      <c r="P8812">
        <v>35.281399999999998</v>
      </c>
      <c r="Q8812">
        <v>8.3994399999999997E-2</v>
      </c>
    </row>
    <row r="8813" spans="1:17">
      <c r="A8813" t="s">
        <v>11019</v>
      </c>
      <c r="B8813" t="s">
        <v>3</v>
      </c>
      <c r="C8813" t="s">
        <v>14</v>
      </c>
      <c r="D8813" t="s">
        <v>19</v>
      </c>
      <c r="E8813" t="s">
        <v>69</v>
      </c>
      <c r="F8813" t="s">
        <v>28</v>
      </c>
      <c r="G8813">
        <v>4</v>
      </c>
      <c r="H8813">
        <v>1.1691990000000001</v>
      </c>
      <c r="I8813">
        <v>1.1440189999999999</v>
      </c>
      <c r="J8813">
        <v>-2.5179199999999999E-2</v>
      </c>
      <c r="K8813">
        <v>-0.1404762</v>
      </c>
      <c r="L8813">
        <v>-7.23578E-2</v>
      </c>
      <c r="M8813">
        <v>-2.5179199999999999E-2</v>
      </c>
      <c r="N8813">
        <v>2.1999399999999999E-2</v>
      </c>
      <c r="O8813">
        <v>9.0117799999999998E-2</v>
      </c>
      <c r="P8813">
        <v>34.126300000000001</v>
      </c>
      <c r="Q8813">
        <v>8.9966699999999997E-2</v>
      </c>
    </row>
    <row r="8814" spans="1:17">
      <c r="A8814" t="s">
        <v>11020</v>
      </c>
      <c r="B8814" t="s">
        <v>3</v>
      </c>
      <c r="C8814" t="s">
        <v>14</v>
      </c>
      <c r="D8814" t="s">
        <v>19</v>
      </c>
      <c r="E8814" t="s">
        <v>69</v>
      </c>
      <c r="F8814" t="s">
        <v>28</v>
      </c>
      <c r="G8814">
        <v>5</v>
      </c>
      <c r="H8814">
        <v>1.2419100000000001</v>
      </c>
      <c r="I8814">
        <v>1.2457640000000001</v>
      </c>
      <c r="J8814">
        <v>3.8543000000000002E-3</v>
      </c>
      <c r="K8814">
        <v>-0.1138956</v>
      </c>
      <c r="L8814">
        <v>-4.4327999999999999E-2</v>
      </c>
      <c r="M8814">
        <v>3.8543000000000002E-3</v>
      </c>
      <c r="N8814">
        <v>5.2036600000000002E-2</v>
      </c>
      <c r="O8814">
        <v>0.1216042</v>
      </c>
      <c r="P8814">
        <v>34.344200000000001</v>
      </c>
      <c r="Q8814">
        <v>9.1880699999999996E-2</v>
      </c>
    </row>
    <row r="8815" spans="1:17">
      <c r="A8815" t="s">
        <v>11021</v>
      </c>
      <c r="B8815" t="s">
        <v>3</v>
      </c>
      <c r="C8815" t="s">
        <v>14</v>
      </c>
      <c r="D8815" t="s">
        <v>19</v>
      </c>
      <c r="E8815" t="s">
        <v>69</v>
      </c>
      <c r="F8815" t="s">
        <v>28</v>
      </c>
      <c r="G8815">
        <v>6</v>
      </c>
      <c r="H8815">
        <v>1.442523</v>
      </c>
      <c r="I8815">
        <v>1.4087000000000001</v>
      </c>
      <c r="J8815">
        <v>-3.3823199999999998E-2</v>
      </c>
      <c r="K8815">
        <v>-0.1623319</v>
      </c>
      <c r="L8815">
        <v>-8.6407899999999996E-2</v>
      </c>
      <c r="M8815">
        <v>-3.3823199999999998E-2</v>
      </c>
      <c r="N8815">
        <v>1.87615E-2</v>
      </c>
      <c r="O8815">
        <v>9.4685400000000003E-2</v>
      </c>
      <c r="P8815">
        <v>33.999299999999998</v>
      </c>
      <c r="Q8815">
        <v>0.1002758</v>
      </c>
    </row>
    <row r="8816" spans="1:17">
      <c r="A8816" t="s">
        <v>11022</v>
      </c>
      <c r="B8816" t="s">
        <v>3</v>
      </c>
      <c r="C8816" t="s">
        <v>14</v>
      </c>
      <c r="D8816" t="s">
        <v>19</v>
      </c>
      <c r="E8816" t="s">
        <v>69</v>
      </c>
      <c r="F8816" t="s">
        <v>28</v>
      </c>
      <c r="G8816">
        <v>7</v>
      </c>
      <c r="H8816">
        <v>1.8983380000000001</v>
      </c>
      <c r="I8816">
        <v>1.7539370000000001</v>
      </c>
      <c r="J8816">
        <v>-0.1444009</v>
      </c>
      <c r="K8816">
        <v>-0.28224120000000003</v>
      </c>
      <c r="L8816">
        <v>-0.20080400000000001</v>
      </c>
      <c r="M8816">
        <v>-0.1444009</v>
      </c>
      <c r="N8816">
        <v>-8.7997800000000001E-2</v>
      </c>
      <c r="O8816">
        <v>-6.5607E-3</v>
      </c>
      <c r="P8816">
        <v>32.907800000000002</v>
      </c>
      <c r="Q8816">
        <v>0.10755729999999999</v>
      </c>
    </row>
    <row r="8817" spans="1:17">
      <c r="A8817" t="s">
        <v>11023</v>
      </c>
      <c r="B8817" t="s">
        <v>3</v>
      </c>
      <c r="C8817" t="s">
        <v>14</v>
      </c>
      <c r="D8817" t="s">
        <v>19</v>
      </c>
      <c r="E8817" t="s">
        <v>69</v>
      </c>
      <c r="F8817" t="s">
        <v>28</v>
      </c>
      <c r="G8817">
        <v>8</v>
      </c>
      <c r="H8817">
        <v>2.16757</v>
      </c>
      <c r="I8817">
        <v>2.018837</v>
      </c>
      <c r="J8817">
        <v>-0.14873259999999999</v>
      </c>
      <c r="K8817">
        <v>-0.3176503</v>
      </c>
      <c r="L8817">
        <v>-0.2178524</v>
      </c>
      <c r="M8817">
        <v>-0.14873259999999999</v>
      </c>
      <c r="N8817">
        <v>-7.9612799999999997E-2</v>
      </c>
      <c r="O8817">
        <v>2.01852E-2</v>
      </c>
      <c r="P8817">
        <v>33.781799999999997</v>
      </c>
      <c r="Q8817">
        <v>0.13180720000000001</v>
      </c>
    </row>
    <row r="8818" spans="1:17">
      <c r="A8818" t="s">
        <v>11024</v>
      </c>
      <c r="B8818" t="s">
        <v>3</v>
      </c>
      <c r="C8818" t="s">
        <v>14</v>
      </c>
      <c r="D8818" t="s">
        <v>19</v>
      </c>
      <c r="E8818" t="s">
        <v>69</v>
      </c>
      <c r="F8818" t="s">
        <v>28</v>
      </c>
      <c r="G8818">
        <v>9</v>
      </c>
      <c r="H8818">
        <v>2.0635240000000001</v>
      </c>
      <c r="I8818">
        <v>1.9059809999999999</v>
      </c>
      <c r="J8818">
        <v>-0.15754380000000001</v>
      </c>
      <c r="K8818">
        <v>-0.35866290000000001</v>
      </c>
      <c r="L8818">
        <v>-0.2398401</v>
      </c>
      <c r="M8818">
        <v>-0.15754380000000001</v>
      </c>
      <c r="N8818">
        <v>-7.5247499999999995E-2</v>
      </c>
      <c r="O8818">
        <v>4.35754E-2</v>
      </c>
      <c r="P8818">
        <v>37.029800000000002</v>
      </c>
      <c r="Q8818">
        <v>0.15693409999999999</v>
      </c>
    </row>
    <row r="8819" spans="1:17">
      <c r="A8819" t="s">
        <v>11025</v>
      </c>
      <c r="B8819" t="s">
        <v>3</v>
      </c>
      <c r="C8819" t="s">
        <v>14</v>
      </c>
      <c r="D8819" t="s">
        <v>19</v>
      </c>
      <c r="E8819" t="s">
        <v>69</v>
      </c>
      <c r="F8819" t="s">
        <v>28</v>
      </c>
      <c r="G8819">
        <v>10</v>
      </c>
      <c r="H8819">
        <v>1.8839239999999999</v>
      </c>
      <c r="I8819">
        <v>1.807939</v>
      </c>
      <c r="J8819">
        <v>-7.5985399999999995E-2</v>
      </c>
      <c r="K8819">
        <v>-0.2791459</v>
      </c>
      <c r="L8819">
        <v>-0.15911700000000001</v>
      </c>
      <c r="M8819">
        <v>-7.5985399999999995E-2</v>
      </c>
      <c r="N8819">
        <v>7.1462000000000001E-3</v>
      </c>
      <c r="O8819">
        <v>0.12717500000000001</v>
      </c>
      <c r="P8819">
        <v>42.9666</v>
      </c>
      <c r="Q8819">
        <v>0.1585269</v>
      </c>
    </row>
    <row r="8820" spans="1:17">
      <c r="A8820" t="s">
        <v>11026</v>
      </c>
      <c r="B8820" t="s">
        <v>3</v>
      </c>
      <c r="C8820" t="s">
        <v>14</v>
      </c>
      <c r="D8820" t="s">
        <v>19</v>
      </c>
      <c r="E8820" t="s">
        <v>69</v>
      </c>
      <c r="F8820" t="s">
        <v>28</v>
      </c>
      <c r="G8820">
        <v>11</v>
      </c>
      <c r="H8820">
        <v>1.6263970000000001</v>
      </c>
      <c r="I8820">
        <v>1.6833549999999999</v>
      </c>
      <c r="J8820">
        <v>5.69577E-2</v>
      </c>
      <c r="K8820">
        <v>-0.1441549</v>
      </c>
      <c r="L8820">
        <v>-2.5335900000000001E-2</v>
      </c>
      <c r="M8820">
        <v>5.69577E-2</v>
      </c>
      <c r="N8820">
        <v>0.1392514</v>
      </c>
      <c r="O8820">
        <v>0.25807039999999998</v>
      </c>
      <c r="P8820">
        <v>47.4666</v>
      </c>
      <c r="Q8820">
        <v>0.15692900000000001</v>
      </c>
    </row>
    <row r="8821" spans="1:17">
      <c r="A8821" t="s">
        <v>11027</v>
      </c>
      <c r="B8821" t="s">
        <v>3</v>
      </c>
      <c r="C8821" t="s">
        <v>14</v>
      </c>
      <c r="D8821" t="s">
        <v>19</v>
      </c>
      <c r="E8821" t="s">
        <v>69</v>
      </c>
      <c r="F8821" t="s">
        <v>28</v>
      </c>
      <c r="G8821">
        <v>12</v>
      </c>
      <c r="H8821">
        <v>1.3891629999999999</v>
      </c>
      <c r="I8821">
        <v>1.5853360000000001</v>
      </c>
      <c r="J8821">
        <v>0.19617370000000001</v>
      </c>
      <c r="K8821">
        <v>1.96904E-2</v>
      </c>
      <c r="L8821">
        <v>0.1239582</v>
      </c>
      <c r="M8821">
        <v>0.19617370000000001</v>
      </c>
      <c r="N8821">
        <v>0.2683893</v>
      </c>
      <c r="O8821">
        <v>0.37265710000000002</v>
      </c>
      <c r="P8821">
        <v>50.529800000000002</v>
      </c>
      <c r="Q8821">
        <v>0.13771069999999999</v>
      </c>
    </row>
    <row r="8822" spans="1:17">
      <c r="A8822" t="s">
        <v>11028</v>
      </c>
      <c r="B8822" t="s">
        <v>3</v>
      </c>
      <c r="C8822" t="s">
        <v>14</v>
      </c>
      <c r="D8822" t="s">
        <v>19</v>
      </c>
      <c r="E8822" t="s">
        <v>69</v>
      </c>
      <c r="F8822" t="s">
        <v>28</v>
      </c>
      <c r="G8822">
        <v>13</v>
      </c>
      <c r="H8822">
        <v>1.49373</v>
      </c>
      <c r="I8822">
        <v>1.49373</v>
      </c>
      <c r="J8822">
        <v>0</v>
      </c>
      <c r="K8822">
        <v>6.6811599999999999E-2</v>
      </c>
      <c r="L8822">
        <v>0.17208480000000001</v>
      </c>
      <c r="M8822">
        <v>0.24499670000000001</v>
      </c>
      <c r="N8822">
        <v>0.31790859999999999</v>
      </c>
      <c r="O8822">
        <v>0.4231818</v>
      </c>
      <c r="P8822">
        <v>53.937199999999997</v>
      </c>
      <c r="Q8822">
        <v>0.13903860000000001</v>
      </c>
    </row>
    <row r="8823" spans="1:17">
      <c r="A8823" t="s">
        <v>11029</v>
      </c>
      <c r="B8823" t="s">
        <v>3</v>
      </c>
      <c r="C8823" t="s">
        <v>14</v>
      </c>
      <c r="D8823" t="s">
        <v>19</v>
      </c>
      <c r="E8823" t="s">
        <v>69</v>
      </c>
      <c r="F8823" t="s">
        <v>28</v>
      </c>
      <c r="G8823">
        <v>14</v>
      </c>
      <c r="H8823">
        <v>1.125802</v>
      </c>
      <c r="I8823">
        <v>1.3707990000000001</v>
      </c>
      <c r="J8823">
        <v>0.24499670000000001</v>
      </c>
      <c r="K8823">
        <v>0.1036953</v>
      </c>
      <c r="L8823">
        <v>0.20857310000000001</v>
      </c>
      <c r="M8823">
        <v>0.28121119999999999</v>
      </c>
      <c r="N8823">
        <v>0.35384929999999998</v>
      </c>
      <c r="O8823">
        <v>0.4587272</v>
      </c>
      <c r="P8823">
        <v>55.282499999999999</v>
      </c>
      <c r="Q8823">
        <v>0.13851640000000001</v>
      </c>
    </row>
    <row r="8824" spans="1:17">
      <c r="A8824" t="s">
        <v>11030</v>
      </c>
      <c r="B8824" t="s">
        <v>3</v>
      </c>
      <c r="C8824" t="s">
        <v>14</v>
      </c>
      <c r="D8824" t="s">
        <v>19</v>
      </c>
      <c r="E8824" t="s">
        <v>69</v>
      </c>
      <c r="F8824" t="s">
        <v>28</v>
      </c>
      <c r="G8824">
        <v>15</v>
      </c>
      <c r="H8824">
        <v>0.99910549999999998</v>
      </c>
      <c r="I8824">
        <v>1.2803169999999999</v>
      </c>
      <c r="J8824">
        <v>0.28121119999999999</v>
      </c>
      <c r="K8824">
        <v>6.36105E-2</v>
      </c>
      <c r="L8824">
        <v>0.17527619999999999</v>
      </c>
      <c r="M8824">
        <v>0.25261549999999999</v>
      </c>
      <c r="N8824">
        <v>0.3299549</v>
      </c>
      <c r="O8824">
        <v>0.44162050000000003</v>
      </c>
      <c r="P8824">
        <v>55.627400000000002</v>
      </c>
      <c r="Q8824">
        <v>0.14748140000000001</v>
      </c>
    </row>
    <row r="8825" spans="1:17">
      <c r="A8825" t="s">
        <v>11031</v>
      </c>
      <c r="B8825" t="s">
        <v>3</v>
      </c>
      <c r="C8825" t="s">
        <v>14</v>
      </c>
      <c r="D8825" t="s">
        <v>19</v>
      </c>
      <c r="E8825" t="s">
        <v>69</v>
      </c>
      <c r="F8825" t="s">
        <v>28</v>
      </c>
      <c r="G8825">
        <v>16</v>
      </c>
      <c r="H8825">
        <v>0.97234259999999995</v>
      </c>
      <c r="I8825">
        <v>1.224958</v>
      </c>
      <c r="J8825">
        <v>0.25261549999999999</v>
      </c>
      <c r="K8825">
        <v>1.04023E-2</v>
      </c>
      <c r="L8825">
        <v>0.11596140000000001</v>
      </c>
      <c r="M8825">
        <v>0.1890713</v>
      </c>
      <c r="N8825">
        <v>0.2621812</v>
      </c>
      <c r="O8825">
        <v>0.36774020000000002</v>
      </c>
      <c r="P8825">
        <v>54.845300000000002</v>
      </c>
      <c r="Q8825">
        <v>0.13941609999999999</v>
      </c>
    </row>
    <row r="8826" spans="1:17">
      <c r="A8826" t="s">
        <v>11032</v>
      </c>
      <c r="B8826" t="s">
        <v>3</v>
      </c>
      <c r="C8826" t="s">
        <v>14</v>
      </c>
      <c r="D8826" t="s">
        <v>19</v>
      </c>
      <c r="E8826" t="s">
        <v>69</v>
      </c>
      <c r="F8826" t="s">
        <v>28</v>
      </c>
      <c r="G8826">
        <v>17</v>
      </c>
      <c r="H8826">
        <v>1.1484369999999999</v>
      </c>
      <c r="I8826">
        <v>1.3375079999999999</v>
      </c>
      <c r="J8826">
        <v>0.1890713</v>
      </c>
      <c r="K8826">
        <v>1.4771899999999999E-2</v>
      </c>
      <c r="L8826">
        <v>0.12759180000000001</v>
      </c>
      <c r="M8826">
        <v>0.20573050000000001</v>
      </c>
      <c r="N8826">
        <v>0.28386919999999999</v>
      </c>
      <c r="O8826">
        <v>0.39668910000000002</v>
      </c>
      <c r="P8826">
        <v>52.0642</v>
      </c>
      <c r="Q8826">
        <v>0.14900579999999999</v>
      </c>
    </row>
    <row r="8827" spans="1:17">
      <c r="A8827" t="s">
        <v>11033</v>
      </c>
      <c r="B8827" t="s">
        <v>3</v>
      </c>
      <c r="C8827" t="s">
        <v>14</v>
      </c>
      <c r="D8827" t="s">
        <v>19</v>
      </c>
      <c r="E8827" t="s">
        <v>69</v>
      </c>
      <c r="F8827" t="s">
        <v>28</v>
      </c>
      <c r="G8827">
        <v>18</v>
      </c>
      <c r="H8827">
        <v>1.309688</v>
      </c>
      <c r="I8827">
        <v>1.5154179999999999</v>
      </c>
      <c r="J8827">
        <v>0.20573050000000001</v>
      </c>
      <c r="K8827">
        <v>-0.1247163</v>
      </c>
      <c r="L8827">
        <v>2.4085999999999999E-3</v>
      </c>
      <c r="M8827">
        <v>9.0454999999999994E-2</v>
      </c>
      <c r="N8827">
        <v>0.1785014</v>
      </c>
      <c r="O8827">
        <v>0.30562630000000002</v>
      </c>
      <c r="P8827">
        <v>46.348199999999999</v>
      </c>
      <c r="Q8827">
        <v>0.1678991</v>
      </c>
    </row>
    <row r="8828" spans="1:17">
      <c r="A8828" t="s">
        <v>11034</v>
      </c>
      <c r="B8828" t="s">
        <v>3</v>
      </c>
      <c r="C8828" t="s">
        <v>14</v>
      </c>
      <c r="D8828" t="s">
        <v>19</v>
      </c>
      <c r="E8828" t="s">
        <v>69</v>
      </c>
      <c r="F8828" t="s">
        <v>28</v>
      </c>
      <c r="G8828">
        <v>19</v>
      </c>
      <c r="H8828">
        <v>1.603982</v>
      </c>
      <c r="I8828">
        <v>1.694437</v>
      </c>
      <c r="J8828">
        <v>9.0454999999999994E-2</v>
      </c>
      <c r="K8828">
        <v>-0.2698274</v>
      </c>
      <c r="L8828">
        <v>-0.15105389999999999</v>
      </c>
      <c r="M8828">
        <v>-6.8791699999999997E-2</v>
      </c>
      <c r="N8828">
        <v>1.34705E-2</v>
      </c>
      <c r="O8828">
        <v>0.1322441</v>
      </c>
      <c r="P8828">
        <v>42.222200000000001</v>
      </c>
      <c r="Q8828">
        <v>0.15686900000000001</v>
      </c>
    </row>
    <row r="8829" spans="1:17">
      <c r="A8829" t="s">
        <v>11035</v>
      </c>
      <c r="B8829" t="s">
        <v>3</v>
      </c>
      <c r="C8829" t="s">
        <v>14</v>
      </c>
      <c r="D8829" t="s">
        <v>19</v>
      </c>
      <c r="E8829" t="s">
        <v>69</v>
      </c>
      <c r="F8829" t="s">
        <v>28</v>
      </c>
      <c r="G8829">
        <v>20</v>
      </c>
      <c r="H8829">
        <v>1.861926</v>
      </c>
      <c r="I8829">
        <v>1.7672030000000001</v>
      </c>
      <c r="J8829">
        <v>-9.4723500000000002E-2</v>
      </c>
      <c r="K8829">
        <v>-0.30337239999999999</v>
      </c>
      <c r="L8829">
        <v>-0.18010090000000001</v>
      </c>
      <c r="M8829">
        <v>-9.4723500000000002E-2</v>
      </c>
      <c r="N8829">
        <v>-9.3460000000000001E-3</v>
      </c>
      <c r="O8829">
        <v>0.1139255</v>
      </c>
      <c r="P8829">
        <v>39.940399999999997</v>
      </c>
      <c r="Q8829">
        <v>0.1628097</v>
      </c>
    </row>
    <row r="8830" spans="1:17">
      <c r="A8830" t="s">
        <v>11036</v>
      </c>
      <c r="B8830" t="s">
        <v>3</v>
      </c>
      <c r="C8830" t="s">
        <v>14</v>
      </c>
      <c r="D8830" t="s">
        <v>19</v>
      </c>
      <c r="E8830" t="s">
        <v>69</v>
      </c>
      <c r="F8830" t="s">
        <v>28</v>
      </c>
      <c r="G8830">
        <v>21</v>
      </c>
      <c r="H8830">
        <v>1.808386</v>
      </c>
      <c r="I8830">
        <v>1.7625329999999999</v>
      </c>
      <c r="J8830">
        <v>-4.5853699999999997E-2</v>
      </c>
      <c r="K8830">
        <v>-0.22745599999999999</v>
      </c>
      <c r="L8830">
        <v>-0.1201639</v>
      </c>
      <c r="M8830">
        <v>-4.5853699999999997E-2</v>
      </c>
      <c r="N8830">
        <v>2.8456499999999999E-2</v>
      </c>
      <c r="O8830">
        <v>0.1357487</v>
      </c>
      <c r="P8830">
        <v>37.285400000000003</v>
      </c>
      <c r="Q8830">
        <v>0.1417051</v>
      </c>
    </row>
    <row r="8831" spans="1:17">
      <c r="A8831" t="s">
        <v>11037</v>
      </c>
      <c r="B8831" t="s">
        <v>3</v>
      </c>
      <c r="C8831" t="s">
        <v>14</v>
      </c>
      <c r="D8831" t="s">
        <v>19</v>
      </c>
      <c r="E8831" t="s">
        <v>69</v>
      </c>
      <c r="F8831" t="s">
        <v>28</v>
      </c>
      <c r="G8831">
        <v>22</v>
      </c>
      <c r="H8831">
        <v>1.625343</v>
      </c>
      <c r="I8831">
        <v>1.6310910000000001</v>
      </c>
      <c r="J8831">
        <v>5.7478E-3</v>
      </c>
      <c r="K8831">
        <v>-0.17063919999999999</v>
      </c>
      <c r="L8831">
        <v>-6.6428399999999999E-2</v>
      </c>
      <c r="M8831">
        <v>5.7478E-3</v>
      </c>
      <c r="N8831">
        <v>7.7923900000000004E-2</v>
      </c>
      <c r="O8831">
        <v>0.18213470000000001</v>
      </c>
      <c r="P8831">
        <v>37.002899999999997</v>
      </c>
      <c r="Q8831">
        <v>0.13763549999999999</v>
      </c>
    </row>
    <row r="8832" spans="1:17">
      <c r="A8832" t="s">
        <v>11038</v>
      </c>
      <c r="B8832" t="s">
        <v>3</v>
      </c>
      <c r="C8832" t="s">
        <v>14</v>
      </c>
      <c r="D8832" t="s">
        <v>19</v>
      </c>
      <c r="E8832" t="s">
        <v>69</v>
      </c>
      <c r="F8832" t="s">
        <v>28</v>
      </c>
      <c r="G8832">
        <v>23</v>
      </c>
      <c r="H8832">
        <v>1.418615</v>
      </c>
      <c r="I8832">
        <v>1.4815670000000001</v>
      </c>
      <c r="J8832">
        <v>6.2951699999999999E-2</v>
      </c>
      <c r="K8832">
        <v>-0.10102170000000001</v>
      </c>
      <c r="L8832">
        <v>-4.1449E-3</v>
      </c>
      <c r="M8832">
        <v>6.2951699999999999E-2</v>
      </c>
      <c r="N8832">
        <v>0.13004830000000001</v>
      </c>
      <c r="O8832">
        <v>0.22692509999999999</v>
      </c>
      <c r="P8832">
        <v>37.593299999999999</v>
      </c>
      <c r="Q8832">
        <v>0.12794920000000001</v>
      </c>
    </row>
    <row r="8833" spans="1:17">
      <c r="A8833" t="s">
        <v>11039</v>
      </c>
      <c r="B8833" t="s">
        <v>3</v>
      </c>
      <c r="C8833" t="s">
        <v>14</v>
      </c>
      <c r="D8833" t="s">
        <v>19</v>
      </c>
      <c r="E8833" t="s">
        <v>69</v>
      </c>
      <c r="F8833" t="s">
        <v>28</v>
      </c>
      <c r="G8833">
        <v>24</v>
      </c>
      <c r="H8833">
        <v>1.216126</v>
      </c>
      <c r="I8833">
        <v>1.270921</v>
      </c>
      <c r="J8833">
        <v>5.4794299999999997E-2</v>
      </c>
      <c r="K8833">
        <v>-8.1877599999999995E-2</v>
      </c>
      <c r="L8833">
        <v>-1.1307000000000001E-3</v>
      </c>
      <c r="M8833">
        <v>5.4794299999999997E-2</v>
      </c>
      <c r="N8833">
        <v>0.1107194</v>
      </c>
      <c r="O8833">
        <v>0.19146630000000001</v>
      </c>
      <c r="P8833">
        <v>36.684899999999999</v>
      </c>
      <c r="Q8833">
        <v>0.1066457</v>
      </c>
    </row>
    <row r="8834" spans="1:17">
      <c r="A8834" t="s">
        <v>11040</v>
      </c>
      <c r="B8834" t="s">
        <v>3</v>
      </c>
      <c r="C8834" t="s">
        <v>15</v>
      </c>
      <c r="D8834" t="s">
        <v>18</v>
      </c>
      <c r="E8834" t="s">
        <v>69</v>
      </c>
      <c r="F8834" t="s">
        <v>21</v>
      </c>
      <c r="G8834">
        <v>1</v>
      </c>
      <c r="H8834">
        <v>0.90314559999999999</v>
      </c>
      <c r="I8834">
        <v>0.92243980000000003</v>
      </c>
      <c r="J8834">
        <v>1.9294200000000001E-2</v>
      </c>
      <c r="K8834">
        <v>-4.5193400000000002E-2</v>
      </c>
      <c r="L8834">
        <v>-7.0936000000000003E-3</v>
      </c>
      <c r="M8834">
        <v>1.9294200000000001E-2</v>
      </c>
      <c r="N8834">
        <v>4.5681899999999998E-2</v>
      </c>
      <c r="O8834">
        <v>8.3781700000000001E-2</v>
      </c>
      <c r="P8834">
        <v>69.221000000000004</v>
      </c>
      <c r="Q8834">
        <v>5.0319900000000001E-2</v>
      </c>
    </row>
    <row r="8835" spans="1:17">
      <c r="A8835" t="s">
        <v>11041</v>
      </c>
      <c r="B8835" t="s">
        <v>3</v>
      </c>
      <c r="C8835" t="s">
        <v>15</v>
      </c>
      <c r="D8835" t="s">
        <v>18</v>
      </c>
      <c r="E8835" t="s">
        <v>69</v>
      </c>
      <c r="F8835" t="s">
        <v>21</v>
      </c>
      <c r="G8835">
        <v>2</v>
      </c>
      <c r="H8835">
        <v>0.82032850000000002</v>
      </c>
      <c r="I8835">
        <v>0.8113667</v>
      </c>
      <c r="J8835">
        <v>-8.9618000000000007E-3</v>
      </c>
      <c r="K8835">
        <v>-6.2581700000000004E-2</v>
      </c>
      <c r="L8835">
        <v>-3.0902700000000002E-2</v>
      </c>
      <c r="M8835">
        <v>-8.9618000000000007E-3</v>
      </c>
      <c r="N8835">
        <v>1.2978999999999999E-2</v>
      </c>
      <c r="O8835">
        <v>4.4658099999999999E-2</v>
      </c>
      <c r="P8835">
        <v>67.827799999999996</v>
      </c>
      <c r="Q8835">
        <v>4.1839800000000003E-2</v>
      </c>
    </row>
    <row r="8836" spans="1:17">
      <c r="A8836" t="s">
        <v>11042</v>
      </c>
      <c r="B8836" t="s">
        <v>3</v>
      </c>
      <c r="C8836" t="s">
        <v>15</v>
      </c>
      <c r="D8836" t="s">
        <v>18</v>
      </c>
      <c r="E8836" t="s">
        <v>69</v>
      </c>
      <c r="F8836" t="s">
        <v>21</v>
      </c>
      <c r="G8836">
        <v>3</v>
      </c>
      <c r="H8836">
        <v>0.77653450000000002</v>
      </c>
      <c r="I8836">
        <v>0.74719210000000003</v>
      </c>
      <c r="J8836">
        <v>-2.9342400000000001E-2</v>
      </c>
      <c r="K8836">
        <v>-7.9242499999999993E-2</v>
      </c>
      <c r="L8836">
        <v>-4.9761199999999998E-2</v>
      </c>
      <c r="M8836">
        <v>-2.9342400000000001E-2</v>
      </c>
      <c r="N8836">
        <v>-8.9236999999999997E-3</v>
      </c>
      <c r="O8836">
        <v>2.0557700000000002E-2</v>
      </c>
      <c r="P8836">
        <v>66.750699999999995</v>
      </c>
      <c r="Q8836">
        <v>3.8937300000000001E-2</v>
      </c>
    </row>
    <row r="8837" spans="1:17">
      <c r="A8837" t="s">
        <v>11043</v>
      </c>
      <c r="B8837" t="s">
        <v>3</v>
      </c>
      <c r="C8837" t="s">
        <v>15</v>
      </c>
      <c r="D8837" t="s">
        <v>18</v>
      </c>
      <c r="E8837" t="s">
        <v>69</v>
      </c>
      <c r="F8837" t="s">
        <v>21</v>
      </c>
      <c r="G8837">
        <v>4</v>
      </c>
      <c r="H8837">
        <v>0.74997539999999996</v>
      </c>
      <c r="I8837">
        <v>0.71371640000000003</v>
      </c>
      <c r="J8837">
        <v>-3.6259E-2</v>
      </c>
      <c r="K8837">
        <v>-8.2496200000000006E-2</v>
      </c>
      <c r="L8837">
        <v>-5.5178900000000003E-2</v>
      </c>
      <c r="M8837">
        <v>-3.6259E-2</v>
      </c>
      <c r="N8837">
        <v>-1.73391E-2</v>
      </c>
      <c r="O8837">
        <v>9.9781999999999996E-3</v>
      </c>
      <c r="P8837">
        <v>66.225700000000003</v>
      </c>
      <c r="Q8837">
        <v>3.6079100000000003E-2</v>
      </c>
    </row>
    <row r="8838" spans="1:17">
      <c r="A8838" t="s">
        <v>11044</v>
      </c>
      <c r="B8838" t="s">
        <v>3</v>
      </c>
      <c r="C8838" t="s">
        <v>15</v>
      </c>
      <c r="D8838" t="s">
        <v>18</v>
      </c>
      <c r="E8838" t="s">
        <v>69</v>
      </c>
      <c r="F8838" t="s">
        <v>21</v>
      </c>
      <c r="G8838">
        <v>5</v>
      </c>
      <c r="H8838">
        <v>0.75958130000000001</v>
      </c>
      <c r="I8838">
        <v>0.7128293</v>
      </c>
      <c r="J8838">
        <v>-4.6752099999999998E-2</v>
      </c>
      <c r="K8838">
        <v>-9.0880199999999994E-2</v>
      </c>
      <c r="L8838">
        <v>-6.4808900000000003E-2</v>
      </c>
      <c r="M8838">
        <v>-4.6752099999999998E-2</v>
      </c>
      <c r="N8838">
        <v>-2.8695200000000001E-2</v>
      </c>
      <c r="O8838">
        <v>-2.6239000000000002E-3</v>
      </c>
      <c r="P8838">
        <v>65.048299999999998</v>
      </c>
      <c r="Q8838">
        <v>3.44333E-2</v>
      </c>
    </row>
    <row r="8839" spans="1:17">
      <c r="A8839" t="s">
        <v>11045</v>
      </c>
      <c r="B8839" t="s">
        <v>3</v>
      </c>
      <c r="C8839" t="s">
        <v>15</v>
      </c>
      <c r="D8839" t="s">
        <v>18</v>
      </c>
      <c r="E8839" t="s">
        <v>69</v>
      </c>
      <c r="F8839" t="s">
        <v>21</v>
      </c>
      <c r="G8839">
        <v>6</v>
      </c>
      <c r="H8839">
        <v>0.83870920000000004</v>
      </c>
      <c r="I8839">
        <v>0.76946570000000003</v>
      </c>
      <c r="J8839">
        <v>-6.9243499999999999E-2</v>
      </c>
      <c r="K8839">
        <v>-0.122414</v>
      </c>
      <c r="L8839">
        <v>-9.1000399999999995E-2</v>
      </c>
      <c r="M8839">
        <v>-6.9243499999999999E-2</v>
      </c>
      <c r="N8839">
        <v>-4.7486500000000001E-2</v>
      </c>
      <c r="O8839">
        <v>-1.6072900000000001E-2</v>
      </c>
      <c r="P8839">
        <v>63.9405</v>
      </c>
      <c r="Q8839">
        <v>4.1489199999999997E-2</v>
      </c>
    </row>
    <row r="8840" spans="1:17">
      <c r="A8840" t="s">
        <v>11046</v>
      </c>
      <c r="B8840" t="s">
        <v>3</v>
      </c>
      <c r="C8840" t="s">
        <v>15</v>
      </c>
      <c r="D8840" t="s">
        <v>18</v>
      </c>
      <c r="E8840" t="s">
        <v>69</v>
      </c>
      <c r="F8840" t="s">
        <v>21</v>
      </c>
      <c r="G8840">
        <v>7</v>
      </c>
      <c r="H8840">
        <v>0.98271600000000003</v>
      </c>
      <c r="I8840">
        <v>0.88339920000000005</v>
      </c>
      <c r="J8840">
        <v>-9.9316799999999997E-2</v>
      </c>
      <c r="K8840">
        <v>-0.16450290000000001</v>
      </c>
      <c r="L8840">
        <v>-0.1259904</v>
      </c>
      <c r="M8840">
        <v>-9.9316799999999997E-2</v>
      </c>
      <c r="N8840">
        <v>-7.2643100000000002E-2</v>
      </c>
      <c r="O8840">
        <v>-3.41307E-2</v>
      </c>
      <c r="P8840">
        <v>63.112900000000003</v>
      </c>
      <c r="Q8840">
        <v>5.0865E-2</v>
      </c>
    </row>
    <row r="8841" spans="1:17">
      <c r="A8841" t="s">
        <v>11047</v>
      </c>
      <c r="B8841" t="s">
        <v>3</v>
      </c>
      <c r="C8841" t="s">
        <v>15</v>
      </c>
      <c r="D8841" t="s">
        <v>18</v>
      </c>
      <c r="E8841" t="s">
        <v>69</v>
      </c>
      <c r="F8841" t="s">
        <v>21</v>
      </c>
      <c r="G8841">
        <v>8</v>
      </c>
      <c r="H8841">
        <v>1.097394</v>
      </c>
      <c r="I8841">
        <v>0.97023559999999998</v>
      </c>
      <c r="J8841">
        <v>-0.1271583</v>
      </c>
      <c r="K8841">
        <v>-0.20176250000000001</v>
      </c>
      <c r="L8841">
        <v>-0.15768579999999999</v>
      </c>
      <c r="M8841">
        <v>-0.1271583</v>
      </c>
      <c r="N8841">
        <v>-9.6630900000000006E-2</v>
      </c>
      <c r="O8841">
        <v>-5.2554200000000002E-2</v>
      </c>
      <c r="P8841">
        <v>63.4621</v>
      </c>
      <c r="Q8841">
        <v>5.8213899999999999E-2</v>
      </c>
    </row>
    <row r="8842" spans="1:17">
      <c r="A8842" t="s">
        <v>11048</v>
      </c>
      <c r="B8842" t="s">
        <v>3</v>
      </c>
      <c r="C8842" t="s">
        <v>15</v>
      </c>
      <c r="D8842" t="s">
        <v>18</v>
      </c>
      <c r="E8842" t="s">
        <v>69</v>
      </c>
      <c r="F8842" t="s">
        <v>21</v>
      </c>
      <c r="G8842">
        <v>9</v>
      </c>
      <c r="H8842">
        <v>1.137068</v>
      </c>
      <c r="I8842">
        <v>0.96850360000000002</v>
      </c>
      <c r="J8842">
        <v>-0.1685642</v>
      </c>
      <c r="K8842">
        <v>-0.25156089999999998</v>
      </c>
      <c r="L8842">
        <v>-0.20252580000000001</v>
      </c>
      <c r="M8842">
        <v>-0.1685642</v>
      </c>
      <c r="N8842">
        <v>-0.13460259999999999</v>
      </c>
      <c r="O8842">
        <v>-8.5567500000000005E-2</v>
      </c>
      <c r="P8842">
        <v>68.5398</v>
      </c>
      <c r="Q8842">
        <v>6.4762700000000006E-2</v>
      </c>
    </row>
    <row r="8843" spans="1:17">
      <c r="A8843" t="s">
        <v>11049</v>
      </c>
      <c r="B8843" t="s">
        <v>3</v>
      </c>
      <c r="C8843" t="s">
        <v>15</v>
      </c>
      <c r="D8843" t="s">
        <v>18</v>
      </c>
      <c r="E8843" t="s">
        <v>69</v>
      </c>
      <c r="F8843" t="s">
        <v>21</v>
      </c>
      <c r="G8843">
        <v>10</v>
      </c>
      <c r="H8843">
        <v>1.1501889999999999</v>
      </c>
      <c r="I8843">
        <v>0.99796850000000004</v>
      </c>
      <c r="J8843">
        <v>-0.1522201</v>
      </c>
      <c r="K8843">
        <v>-0.23578389999999999</v>
      </c>
      <c r="L8843">
        <v>-0.18641369999999999</v>
      </c>
      <c r="M8843">
        <v>-0.1522201</v>
      </c>
      <c r="N8843">
        <v>-0.11802650000000001</v>
      </c>
      <c r="O8843">
        <v>-6.8656300000000003E-2</v>
      </c>
      <c r="P8843">
        <v>73.97</v>
      </c>
      <c r="Q8843">
        <v>6.5205200000000005E-2</v>
      </c>
    </row>
    <row r="8844" spans="1:17">
      <c r="A8844" t="s">
        <v>11050</v>
      </c>
      <c r="B8844" t="s">
        <v>3</v>
      </c>
      <c r="C8844" t="s">
        <v>15</v>
      </c>
      <c r="D8844" t="s">
        <v>18</v>
      </c>
      <c r="E8844" t="s">
        <v>69</v>
      </c>
      <c r="F8844" t="s">
        <v>21</v>
      </c>
      <c r="G8844">
        <v>11</v>
      </c>
      <c r="H8844">
        <v>1.153076</v>
      </c>
      <c r="I8844">
        <v>1.03983</v>
      </c>
      <c r="J8844">
        <v>-0.1132461</v>
      </c>
      <c r="K8844">
        <v>-0.20118420000000001</v>
      </c>
      <c r="L8844">
        <v>-0.14922959999999999</v>
      </c>
      <c r="M8844">
        <v>-0.1132461</v>
      </c>
      <c r="N8844">
        <v>-7.7262499999999998E-2</v>
      </c>
      <c r="O8844">
        <v>-2.5308000000000001E-2</v>
      </c>
      <c r="P8844">
        <v>79.3018</v>
      </c>
      <c r="Q8844">
        <v>6.8618499999999999E-2</v>
      </c>
    </row>
    <row r="8845" spans="1:17">
      <c r="A8845" t="s">
        <v>11051</v>
      </c>
      <c r="B8845" t="s">
        <v>3</v>
      </c>
      <c r="C8845" t="s">
        <v>15</v>
      </c>
      <c r="D8845" t="s">
        <v>18</v>
      </c>
      <c r="E8845" t="s">
        <v>69</v>
      </c>
      <c r="F8845" t="s">
        <v>21</v>
      </c>
      <c r="G8845">
        <v>12</v>
      </c>
      <c r="H8845">
        <v>1.1609100000000001</v>
      </c>
      <c r="I8845">
        <v>1.1307149999999999</v>
      </c>
      <c r="J8845">
        <v>-3.01944E-2</v>
      </c>
      <c r="K8845">
        <v>-0.12102789999999999</v>
      </c>
      <c r="L8845">
        <v>-6.7362699999999998E-2</v>
      </c>
      <c r="M8845">
        <v>-3.01944E-2</v>
      </c>
      <c r="N8845">
        <v>6.9740000000000002E-3</v>
      </c>
      <c r="O8845">
        <v>6.0639199999999997E-2</v>
      </c>
      <c r="P8845">
        <v>83.5398</v>
      </c>
      <c r="Q8845">
        <v>7.0877800000000005E-2</v>
      </c>
    </row>
    <row r="8846" spans="1:17">
      <c r="A8846" t="s">
        <v>11052</v>
      </c>
      <c r="B8846" t="s">
        <v>3</v>
      </c>
      <c r="C8846" t="s">
        <v>15</v>
      </c>
      <c r="D8846" t="s">
        <v>18</v>
      </c>
      <c r="E8846" t="s">
        <v>69</v>
      </c>
      <c r="F8846" t="s">
        <v>21</v>
      </c>
      <c r="G8846">
        <v>13</v>
      </c>
      <c r="H8846">
        <v>1.304057</v>
      </c>
      <c r="I8846">
        <v>1.304057</v>
      </c>
      <c r="J8846">
        <v>0</v>
      </c>
      <c r="K8846">
        <v>4.59274E-2</v>
      </c>
      <c r="L8846">
        <v>0.10158300000000001</v>
      </c>
      <c r="M8846">
        <v>0.1401299</v>
      </c>
      <c r="N8846">
        <v>0.1786768</v>
      </c>
      <c r="O8846">
        <v>0.23433229999999999</v>
      </c>
      <c r="P8846">
        <v>86.835800000000006</v>
      </c>
      <c r="Q8846">
        <v>7.3506600000000005E-2</v>
      </c>
    </row>
    <row r="8847" spans="1:17">
      <c r="A8847" t="s">
        <v>11053</v>
      </c>
      <c r="B8847" t="s">
        <v>3</v>
      </c>
      <c r="C8847" t="s">
        <v>15</v>
      </c>
      <c r="D8847" t="s">
        <v>18</v>
      </c>
      <c r="E8847" t="s">
        <v>69</v>
      </c>
      <c r="F8847" t="s">
        <v>21</v>
      </c>
      <c r="G8847">
        <v>14</v>
      </c>
      <c r="H8847">
        <v>1.3586499999999999</v>
      </c>
      <c r="I8847">
        <v>1.49878</v>
      </c>
      <c r="J8847">
        <v>0.1401299</v>
      </c>
      <c r="K8847">
        <v>0.1197467</v>
      </c>
      <c r="L8847">
        <v>0.1791228</v>
      </c>
      <c r="M8847">
        <v>0.22024640000000001</v>
      </c>
      <c r="N8847">
        <v>0.26137009999999999</v>
      </c>
      <c r="O8847">
        <v>0.32074619999999998</v>
      </c>
      <c r="P8847">
        <v>88.416499999999999</v>
      </c>
      <c r="Q8847">
        <v>7.8420400000000001E-2</v>
      </c>
    </row>
    <row r="8848" spans="1:17">
      <c r="A8848" t="s">
        <v>11054</v>
      </c>
      <c r="B8848" t="s">
        <v>3</v>
      </c>
      <c r="C8848" t="s">
        <v>15</v>
      </c>
      <c r="D8848" t="s">
        <v>18</v>
      </c>
      <c r="E8848" t="s">
        <v>69</v>
      </c>
      <c r="F8848" t="s">
        <v>21</v>
      </c>
      <c r="G8848">
        <v>15</v>
      </c>
      <c r="H8848">
        <v>1.5365359999999999</v>
      </c>
      <c r="I8848">
        <v>1.7567820000000001</v>
      </c>
      <c r="J8848">
        <v>0.22024640000000001</v>
      </c>
      <c r="K8848">
        <v>0.16613729999999999</v>
      </c>
      <c r="L8848">
        <v>0.2337987</v>
      </c>
      <c r="M8848">
        <v>0.28066069999999999</v>
      </c>
      <c r="N8848">
        <v>0.3275228</v>
      </c>
      <c r="O8848">
        <v>0.39518419999999999</v>
      </c>
      <c r="P8848">
        <v>89.418599999999998</v>
      </c>
      <c r="Q8848">
        <v>8.9363100000000001E-2</v>
      </c>
    </row>
    <row r="8849" spans="1:17">
      <c r="A8849" t="s">
        <v>11055</v>
      </c>
      <c r="B8849" t="s">
        <v>3</v>
      </c>
      <c r="C8849" t="s">
        <v>15</v>
      </c>
      <c r="D8849" t="s">
        <v>18</v>
      </c>
      <c r="E8849" t="s">
        <v>69</v>
      </c>
      <c r="F8849" t="s">
        <v>21</v>
      </c>
      <c r="G8849">
        <v>16</v>
      </c>
      <c r="H8849">
        <v>1.762311</v>
      </c>
      <c r="I8849">
        <v>2.0429719999999998</v>
      </c>
      <c r="J8849">
        <v>0.28066069999999999</v>
      </c>
      <c r="K8849">
        <v>0.19439880000000001</v>
      </c>
      <c r="L8849">
        <v>0.26789269999999998</v>
      </c>
      <c r="M8849">
        <v>0.31879439999999998</v>
      </c>
      <c r="N8849">
        <v>0.36969610000000003</v>
      </c>
      <c r="O8849">
        <v>0.44318999999999997</v>
      </c>
      <c r="P8849">
        <v>89.192899999999995</v>
      </c>
      <c r="Q8849">
        <v>9.7066399999999997E-2</v>
      </c>
    </row>
    <row r="8850" spans="1:17">
      <c r="A8850" t="s">
        <v>11056</v>
      </c>
      <c r="B8850" t="s">
        <v>3</v>
      </c>
      <c r="C8850" t="s">
        <v>15</v>
      </c>
      <c r="D8850" t="s">
        <v>18</v>
      </c>
      <c r="E8850" t="s">
        <v>69</v>
      </c>
      <c r="F8850" t="s">
        <v>21</v>
      </c>
      <c r="G8850">
        <v>17</v>
      </c>
      <c r="H8850">
        <v>1.961775</v>
      </c>
      <c r="I8850">
        <v>2.2805689999999998</v>
      </c>
      <c r="J8850">
        <v>0.31879439999999998</v>
      </c>
      <c r="K8850">
        <v>0.1879112</v>
      </c>
      <c r="L8850">
        <v>0.2625632</v>
      </c>
      <c r="M8850">
        <v>0.31426690000000002</v>
      </c>
      <c r="N8850">
        <v>0.36597069999999998</v>
      </c>
      <c r="O8850">
        <v>0.44062269999999998</v>
      </c>
      <c r="P8850">
        <v>88.620599999999996</v>
      </c>
      <c r="Q8850">
        <v>9.85959E-2</v>
      </c>
    </row>
    <row r="8851" spans="1:17">
      <c r="A8851" t="s">
        <v>11057</v>
      </c>
      <c r="B8851" t="s">
        <v>3</v>
      </c>
      <c r="C8851" t="s">
        <v>15</v>
      </c>
      <c r="D8851" t="s">
        <v>18</v>
      </c>
      <c r="E8851" t="s">
        <v>69</v>
      </c>
      <c r="F8851" t="s">
        <v>21</v>
      </c>
      <c r="G8851">
        <v>18</v>
      </c>
      <c r="H8851">
        <v>2.09545</v>
      </c>
      <c r="I8851">
        <v>2.4097170000000001</v>
      </c>
      <c r="J8851">
        <v>0.31426690000000002</v>
      </c>
      <c r="K8851">
        <v>0.12828990000000001</v>
      </c>
      <c r="L8851">
        <v>0.20678779999999999</v>
      </c>
      <c r="M8851">
        <v>0.26115519999999998</v>
      </c>
      <c r="N8851">
        <v>0.31552259999999999</v>
      </c>
      <c r="O8851">
        <v>0.3940205</v>
      </c>
      <c r="P8851">
        <v>86.537199999999999</v>
      </c>
      <c r="Q8851">
        <v>0.1036754</v>
      </c>
    </row>
    <row r="8852" spans="1:17">
      <c r="A8852" t="s">
        <v>11058</v>
      </c>
      <c r="B8852" t="s">
        <v>3</v>
      </c>
      <c r="C8852" t="s">
        <v>15</v>
      </c>
      <c r="D8852" t="s">
        <v>18</v>
      </c>
      <c r="E8852" t="s">
        <v>69</v>
      </c>
      <c r="F8852" t="s">
        <v>21</v>
      </c>
      <c r="G8852">
        <v>19</v>
      </c>
      <c r="H8852">
        <v>2.1232519999999999</v>
      </c>
      <c r="I8852">
        <v>2.3844080000000001</v>
      </c>
      <c r="J8852">
        <v>0.26115519999999998</v>
      </c>
      <c r="K8852">
        <v>-8.8281200000000004E-2</v>
      </c>
      <c r="L8852">
        <v>-1.0727799999999999E-2</v>
      </c>
      <c r="M8852">
        <v>4.29854E-2</v>
      </c>
      <c r="N8852">
        <v>9.6698599999999996E-2</v>
      </c>
      <c r="O8852">
        <v>0.17425199999999999</v>
      </c>
      <c r="P8852">
        <v>81.746899999999997</v>
      </c>
      <c r="Q8852">
        <v>0.1024279</v>
      </c>
    </row>
    <row r="8853" spans="1:17">
      <c r="A8853" t="s">
        <v>11059</v>
      </c>
      <c r="B8853" t="s">
        <v>3</v>
      </c>
      <c r="C8853" t="s">
        <v>15</v>
      </c>
      <c r="D8853" t="s">
        <v>18</v>
      </c>
      <c r="E8853" t="s">
        <v>69</v>
      </c>
      <c r="F8853" t="s">
        <v>21</v>
      </c>
      <c r="G8853">
        <v>20</v>
      </c>
      <c r="H8853">
        <v>2.2648250000000001</v>
      </c>
      <c r="I8853">
        <v>2.2109269999999999</v>
      </c>
      <c r="J8853">
        <v>-5.3897899999999999E-2</v>
      </c>
      <c r="K8853">
        <v>-0.18744040000000001</v>
      </c>
      <c r="L8853">
        <v>-0.1085424</v>
      </c>
      <c r="M8853">
        <v>-5.3897899999999999E-2</v>
      </c>
      <c r="N8853">
        <v>7.4660000000000004E-4</v>
      </c>
      <c r="O8853">
        <v>7.9644599999999996E-2</v>
      </c>
      <c r="P8853">
        <v>76.395499999999998</v>
      </c>
      <c r="Q8853">
        <v>0.1042038</v>
      </c>
    </row>
    <row r="8854" spans="1:17">
      <c r="A8854" t="s">
        <v>11060</v>
      </c>
      <c r="B8854" t="s">
        <v>3</v>
      </c>
      <c r="C8854" t="s">
        <v>15</v>
      </c>
      <c r="D8854" t="s">
        <v>18</v>
      </c>
      <c r="E8854" t="s">
        <v>69</v>
      </c>
      <c r="F8854" t="s">
        <v>21</v>
      </c>
      <c r="G8854">
        <v>21</v>
      </c>
      <c r="H8854">
        <v>2.0651350000000002</v>
      </c>
      <c r="I8854">
        <v>2.030821</v>
      </c>
      <c r="J8854">
        <v>-3.4314499999999998E-2</v>
      </c>
      <c r="K8854">
        <v>-0.15979960000000001</v>
      </c>
      <c r="L8854">
        <v>-8.5662000000000002E-2</v>
      </c>
      <c r="M8854">
        <v>-3.4314499999999998E-2</v>
      </c>
      <c r="N8854">
        <v>1.7033E-2</v>
      </c>
      <c r="O8854">
        <v>9.1170600000000004E-2</v>
      </c>
      <c r="P8854">
        <v>72.753299999999996</v>
      </c>
      <c r="Q8854">
        <v>9.7916600000000006E-2</v>
      </c>
    </row>
    <row r="8855" spans="1:17">
      <c r="A8855" t="s">
        <v>11061</v>
      </c>
      <c r="B8855" t="s">
        <v>3</v>
      </c>
      <c r="C8855" t="s">
        <v>15</v>
      </c>
      <c r="D8855" t="s">
        <v>18</v>
      </c>
      <c r="E8855" t="s">
        <v>69</v>
      </c>
      <c r="F8855" t="s">
        <v>21</v>
      </c>
      <c r="G8855">
        <v>22</v>
      </c>
      <c r="H8855">
        <v>1.8103050000000001</v>
      </c>
      <c r="I8855">
        <v>1.811623</v>
      </c>
      <c r="J8855">
        <v>1.3179999999999999E-3</v>
      </c>
      <c r="K8855">
        <v>-0.10628650000000001</v>
      </c>
      <c r="L8855">
        <v>-4.2712899999999998E-2</v>
      </c>
      <c r="M8855">
        <v>1.3179999999999999E-3</v>
      </c>
      <c r="N8855">
        <v>4.5348899999999998E-2</v>
      </c>
      <c r="O8855">
        <v>0.10892250000000001</v>
      </c>
      <c r="P8855">
        <v>69.960499999999996</v>
      </c>
      <c r="Q8855">
        <v>8.3964300000000006E-2</v>
      </c>
    </row>
    <row r="8856" spans="1:17">
      <c r="A8856" t="s">
        <v>11062</v>
      </c>
      <c r="B8856" t="s">
        <v>3</v>
      </c>
      <c r="C8856" t="s">
        <v>15</v>
      </c>
      <c r="D8856" t="s">
        <v>18</v>
      </c>
      <c r="E8856" t="s">
        <v>69</v>
      </c>
      <c r="F8856" t="s">
        <v>21</v>
      </c>
      <c r="G8856">
        <v>23</v>
      </c>
      <c r="H8856">
        <v>1.4494</v>
      </c>
      <c r="I8856">
        <v>1.485787</v>
      </c>
      <c r="J8856">
        <v>3.63869E-2</v>
      </c>
      <c r="K8856">
        <v>-5.4728400000000003E-2</v>
      </c>
      <c r="L8856">
        <v>-8.9669999999999995E-4</v>
      </c>
      <c r="M8856">
        <v>3.63869E-2</v>
      </c>
      <c r="N8856">
        <v>7.36705E-2</v>
      </c>
      <c r="O8856">
        <v>0.12750220000000001</v>
      </c>
      <c r="P8856">
        <v>67.689800000000005</v>
      </c>
      <c r="Q8856">
        <v>7.1097599999999997E-2</v>
      </c>
    </row>
    <row r="8857" spans="1:17">
      <c r="A8857" t="s">
        <v>11063</v>
      </c>
      <c r="B8857" t="s">
        <v>3</v>
      </c>
      <c r="C8857" t="s">
        <v>15</v>
      </c>
      <c r="D8857" t="s">
        <v>18</v>
      </c>
      <c r="E8857" t="s">
        <v>69</v>
      </c>
      <c r="F8857" t="s">
        <v>21</v>
      </c>
      <c r="G8857">
        <v>24</v>
      </c>
      <c r="H8857">
        <v>1.1309959999999999</v>
      </c>
      <c r="I8857">
        <v>1.1721520000000001</v>
      </c>
      <c r="J8857">
        <v>4.11563E-2</v>
      </c>
      <c r="K8857">
        <v>-3.6549499999999999E-2</v>
      </c>
      <c r="L8857">
        <v>9.3597000000000003E-3</v>
      </c>
      <c r="M8857">
        <v>4.11563E-2</v>
      </c>
      <c r="N8857">
        <v>7.2952799999999998E-2</v>
      </c>
      <c r="O8857">
        <v>0.118862</v>
      </c>
      <c r="P8857">
        <v>65.608800000000002</v>
      </c>
      <c r="Q8857">
        <v>6.0634100000000003E-2</v>
      </c>
    </row>
    <row r="8858" spans="1:17">
      <c r="A8858" t="s">
        <v>11064</v>
      </c>
      <c r="B8858" t="s">
        <v>3</v>
      </c>
      <c r="C8858" t="s">
        <v>15</v>
      </c>
      <c r="D8858" t="s">
        <v>18</v>
      </c>
      <c r="E8858" t="s">
        <v>69</v>
      </c>
      <c r="F8858" t="s">
        <v>22</v>
      </c>
      <c r="G8858">
        <v>1</v>
      </c>
      <c r="H8858">
        <v>0.73297179999999995</v>
      </c>
      <c r="I8858">
        <v>0.73282150000000001</v>
      </c>
      <c r="J8858">
        <v>-1.5029999999999999E-4</v>
      </c>
      <c r="K8858">
        <v>-2.84231E-2</v>
      </c>
      <c r="L8858">
        <v>-1.17193E-2</v>
      </c>
      <c r="M8858">
        <v>-1.5029999999999999E-4</v>
      </c>
      <c r="N8858">
        <v>1.14188E-2</v>
      </c>
      <c r="O8858">
        <v>2.8122600000000001E-2</v>
      </c>
      <c r="P8858">
        <v>70.518299999999996</v>
      </c>
      <c r="Q8858">
        <v>2.2061399999999998E-2</v>
      </c>
    </row>
    <row r="8859" spans="1:17">
      <c r="A8859" t="s">
        <v>11065</v>
      </c>
      <c r="B8859" t="s">
        <v>3</v>
      </c>
      <c r="C8859" t="s">
        <v>15</v>
      </c>
      <c r="D8859" t="s">
        <v>18</v>
      </c>
      <c r="E8859" t="s">
        <v>69</v>
      </c>
      <c r="F8859" t="s">
        <v>22</v>
      </c>
      <c r="G8859">
        <v>2</v>
      </c>
      <c r="H8859">
        <v>0.65989880000000001</v>
      </c>
      <c r="I8859">
        <v>0.62516300000000002</v>
      </c>
      <c r="J8859">
        <v>-3.47359E-2</v>
      </c>
      <c r="K8859">
        <v>-5.8663100000000003E-2</v>
      </c>
      <c r="L8859">
        <v>-4.4526700000000002E-2</v>
      </c>
      <c r="M8859">
        <v>-3.47359E-2</v>
      </c>
      <c r="N8859">
        <v>-2.4944999999999998E-2</v>
      </c>
      <c r="O8859">
        <v>-1.08086E-2</v>
      </c>
      <c r="P8859">
        <v>69.075100000000006</v>
      </c>
      <c r="Q8859">
        <v>1.86705E-2</v>
      </c>
    </row>
    <row r="8860" spans="1:17">
      <c r="A8860" t="s">
        <v>11066</v>
      </c>
      <c r="B8860" t="s">
        <v>3</v>
      </c>
      <c r="C8860" t="s">
        <v>15</v>
      </c>
      <c r="D8860" t="s">
        <v>18</v>
      </c>
      <c r="E8860" t="s">
        <v>69</v>
      </c>
      <c r="F8860" t="s">
        <v>22</v>
      </c>
      <c r="G8860">
        <v>3</v>
      </c>
      <c r="H8860">
        <v>0.62002619999999997</v>
      </c>
      <c r="I8860">
        <v>0.57272219999999996</v>
      </c>
      <c r="J8860">
        <v>-4.7303999999999999E-2</v>
      </c>
      <c r="K8860">
        <v>-6.7233699999999993E-2</v>
      </c>
      <c r="L8860">
        <v>-5.5459099999999997E-2</v>
      </c>
      <c r="M8860">
        <v>-4.7303999999999999E-2</v>
      </c>
      <c r="N8860">
        <v>-3.91489E-2</v>
      </c>
      <c r="O8860">
        <v>-2.7374200000000001E-2</v>
      </c>
      <c r="P8860">
        <v>67.230199999999996</v>
      </c>
      <c r="Q8860">
        <v>1.5551300000000001E-2</v>
      </c>
    </row>
    <row r="8861" spans="1:17">
      <c r="A8861" t="s">
        <v>11067</v>
      </c>
      <c r="B8861" t="s">
        <v>3</v>
      </c>
      <c r="C8861" t="s">
        <v>15</v>
      </c>
      <c r="D8861" t="s">
        <v>18</v>
      </c>
      <c r="E8861" t="s">
        <v>69</v>
      </c>
      <c r="F8861" t="s">
        <v>22</v>
      </c>
      <c r="G8861">
        <v>4</v>
      </c>
      <c r="H8861">
        <v>0.6044117</v>
      </c>
      <c r="I8861">
        <v>0.54190700000000003</v>
      </c>
      <c r="J8861">
        <v>-6.2504799999999999E-2</v>
      </c>
      <c r="K8861">
        <v>-8.0973000000000003E-2</v>
      </c>
      <c r="L8861">
        <v>-7.0061799999999994E-2</v>
      </c>
      <c r="M8861">
        <v>-6.2504799999999999E-2</v>
      </c>
      <c r="N8861">
        <v>-5.4947700000000002E-2</v>
      </c>
      <c r="O8861">
        <v>-4.4036499999999999E-2</v>
      </c>
      <c r="P8861">
        <v>66.597099999999998</v>
      </c>
      <c r="Q8861">
        <v>1.44108E-2</v>
      </c>
    </row>
    <row r="8862" spans="1:17">
      <c r="A8862" t="s">
        <v>11068</v>
      </c>
      <c r="B8862" t="s">
        <v>3</v>
      </c>
      <c r="C8862" t="s">
        <v>15</v>
      </c>
      <c r="D8862" t="s">
        <v>18</v>
      </c>
      <c r="E8862" t="s">
        <v>69</v>
      </c>
      <c r="F8862" t="s">
        <v>22</v>
      </c>
      <c r="G8862">
        <v>5</v>
      </c>
      <c r="H8862">
        <v>0.60568060000000001</v>
      </c>
      <c r="I8862">
        <v>0.53331070000000003</v>
      </c>
      <c r="J8862">
        <v>-7.2369900000000001E-2</v>
      </c>
      <c r="K8862">
        <v>-8.8303699999999999E-2</v>
      </c>
      <c r="L8862">
        <v>-7.8889899999999999E-2</v>
      </c>
      <c r="M8862">
        <v>-7.2369900000000001E-2</v>
      </c>
      <c r="N8862">
        <v>-6.5850000000000006E-2</v>
      </c>
      <c r="O8862">
        <v>-5.6436199999999999E-2</v>
      </c>
      <c r="P8862">
        <v>65.122799999999998</v>
      </c>
      <c r="Q8862">
        <v>1.24332E-2</v>
      </c>
    </row>
    <row r="8863" spans="1:17">
      <c r="A8863" t="s">
        <v>11069</v>
      </c>
      <c r="B8863" t="s">
        <v>3</v>
      </c>
      <c r="C8863" t="s">
        <v>15</v>
      </c>
      <c r="D8863" t="s">
        <v>18</v>
      </c>
      <c r="E8863" t="s">
        <v>69</v>
      </c>
      <c r="F8863" t="s">
        <v>22</v>
      </c>
      <c r="G8863">
        <v>6</v>
      </c>
      <c r="H8863">
        <v>0.64453740000000004</v>
      </c>
      <c r="I8863">
        <v>0.56888660000000002</v>
      </c>
      <c r="J8863">
        <v>-7.5650899999999993E-2</v>
      </c>
      <c r="K8863">
        <v>-9.4286599999999998E-2</v>
      </c>
      <c r="L8863">
        <v>-8.32764E-2</v>
      </c>
      <c r="M8863">
        <v>-7.5650899999999993E-2</v>
      </c>
      <c r="N8863">
        <v>-6.8025299999999997E-2</v>
      </c>
      <c r="O8863">
        <v>-5.7015200000000002E-2</v>
      </c>
      <c r="P8863">
        <v>63.9985</v>
      </c>
      <c r="Q8863">
        <v>1.4541500000000001E-2</v>
      </c>
    </row>
    <row r="8864" spans="1:17">
      <c r="A8864" t="s">
        <v>11070</v>
      </c>
      <c r="B8864" t="s">
        <v>3</v>
      </c>
      <c r="C8864" t="s">
        <v>15</v>
      </c>
      <c r="D8864" t="s">
        <v>18</v>
      </c>
      <c r="E8864" t="s">
        <v>69</v>
      </c>
      <c r="F8864" t="s">
        <v>22</v>
      </c>
      <c r="G8864">
        <v>7</v>
      </c>
      <c r="H8864">
        <v>0.72796419999999995</v>
      </c>
      <c r="I8864">
        <v>0.64857450000000005</v>
      </c>
      <c r="J8864">
        <v>-7.9389699999999994E-2</v>
      </c>
      <c r="K8864">
        <v>-0.103604</v>
      </c>
      <c r="L8864">
        <v>-8.9298000000000002E-2</v>
      </c>
      <c r="M8864">
        <v>-7.9389699999999994E-2</v>
      </c>
      <c r="N8864">
        <v>-6.9481399999999999E-2</v>
      </c>
      <c r="O8864">
        <v>-5.5175399999999999E-2</v>
      </c>
      <c r="P8864">
        <v>63.888800000000003</v>
      </c>
      <c r="Q8864">
        <v>1.8894500000000002E-2</v>
      </c>
    </row>
    <row r="8865" spans="1:17">
      <c r="A8865" t="s">
        <v>11071</v>
      </c>
      <c r="B8865" t="s">
        <v>3</v>
      </c>
      <c r="C8865" t="s">
        <v>15</v>
      </c>
      <c r="D8865" t="s">
        <v>18</v>
      </c>
      <c r="E8865" t="s">
        <v>69</v>
      </c>
      <c r="F8865" t="s">
        <v>22</v>
      </c>
      <c r="G8865">
        <v>8</v>
      </c>
      <c r="H8865">
        <v>0.81556139999999999</v>
      </c>
      <c r="I8865">
        <v>0.75247830000000004</v>
      </c>
      <c r="J8865">
        <v>-6.3083100000000003E-2</v>
      </c>
      <c r="K8865">
        <v>-9.6083199999999994E-2</v>
      </c>
      <c r="L8865">
        <v>-7.6586500000000002E-2</v>
      </c>
      <c r="M8865">
        <v>-6.3083100000000003E-2</v>
      </c>
      <c r="N8865">
        <v>-4.9579699999999997E-2</v>
      </c>
      <c r="O8865">
        <v>-3.0082899999999999E-2</v>
      </c>
      <c r="P8865">
        <v>64.070800000000006</v>
      </c>
      <c r="Q8865">
        <v>2.5750200000000001E-2</v>
      </c>
    </row>
    <row r="8866" spans="1:17">
      <c r="A8866" t="s">
        <v>11072</v>
      </c>
      <c r="B8866" t="s">
        <v>3</v>
      </c>
      <c r="C8866" t="s">
        <v>15</v>
      </c>
      <c r="D8866" t="s">
        <v>18</v>
      </c>
      <c r="E8866" t="s">
        <v>69</v>
      </c>
      <c r="F8866" t="s">
        <v>22</v>
      </c>
      <c r="G8866">
        <v>9</v>
      </c>
      <c r="H8866">
        <v>0.87502480000000005</v>
      </c>
      <c r="I8866">
        <v>0.75544120000000003</v>
      </c>
      <c r="J8866">
        <v>-0.1195836</v>
      </c>
      <c r="K8866">
        <v>-0.151423</v>
      </c>
      <c r="L8866">
        <v>-0.13261200000000001</v>
      </c>
      <c r="M8866">
        <v>-0.1195836</v>
      </c>
      <c r="N8866">
        <v>-0.1065552</v>
      </c>
      <c r="O8866">
        <v>-8.7744199999999994E-2</v>
      </c>
      <c r="P8866">
        <v>68.802899999999994</v>
      </c>
      <c r="Q8866">
        <v>2.4844399999999999E-2</v>
      </c>
    </row>
    <row r="8867" spans="1:17">
      <c r="A8867" t="s">
        <v>11073</v>
      </c>
      <c r="B8867" t="s">
        <v>3</v>
      </c>
      <c r="C8867" t="s">
        <v>15</v>
      </c>
      <c r="D8867" t="s">
        <v>18</v>
      </c>
      <c r="E8867" t="s">
        <v>69</v>
      </c>
      <c r="F8867" t="s">
        <v>22</v>
      </c>
      <c r="G8867">
        <v>10</v>
      </c>
      <c r="H8867">
        <v>0.89363720000000002</v>
      </c>
      <c r="I8867">
        <v>0.78560229999999998</v>
      </c>
      <c r="J8867">
        <v>-0.1080348</v>
      </c>
      <c r="K8867">
        <v>-0.14337620000000001</v>
      </c>
      <c r="L8867">
        <v>-0.1224962</v>
      </c>
      <c r="M8867">
        <v>-0.1080348</v>
      </c>
      <c r="N8867">
        <v>-9.3573400000000001E-2</v>
      </c>
      <c r="O8867">
        <v>-7.2693499999999994E-2</v>
      </c>
      <c r="P8867">
        <v>72.867999999999995</v>
      </c>
      <c r="Q8867">
        <v>2.7577000000000001E-2</v>
      </c>
    </row>
    <row r="8868" spans="1:17">
      <c r="A8868" t="s">
        <v>11074</v>
      </c>
      <c r="B8868" t="s">
        <v>3</v>
      </c>
      <c r="C8868" t="s">
        <v>15</v>
      </c>
      <c r="D8868" t="s">
        <v>18</v>
      </c>
      <c r="E8868" t="s">
        <v>69</v>
      </c>
      <c r="F8868" t="s">
        <v>22</v>
      </c>
      <c r="G8868">
        <v>11</v>
      </c>
      <c r="H8868">
        <v>0.92063709999999999</v>
      </c>
      <c r="I8868">
        <v>0.82871260000000002</v>
      </c>
      <c r="J8868">
        <v>-9.1924500000000006E-2</v>
      </c>
      <c r="K8868">
        <v>-0.1232902</v>
      </c>
      <c r="L8868">
        <v>-0.10475909999999999</v>
      </c>
      <c r="M8868">
        <v>-9.1924500000000006E-2</v>
      </c>
      <c r="N8868">
        <v>-7.9089999999999994E-2</v>
      </c>
      <c r="O8868">
        <v>-6.0558899999999999E-2</v>
      </c>
      <c r="P8868">
        <v>77.299700000000001</v>
      </c>
      <c r="Q8868">
        <v>2.4474699999999999E-2</v>
      </c>
    </row>
    <row r="8869" spans="1:17">
      <c r="A8869" t="s">
        <v>11075</v>
      </c>
      <c r="B8869" t="s">
        <v>3</v>
      </c>
      <c r="C8869" t="s">
        <v>15</v>
      </c>
      <c r="D8869" t="s">
        <v>18</v>
      </c>
      <c r="E8869" t="s">
        <v>69</v>
      </c>
      <c r="F8869" t="s">
        <v>22</v>
      </c>
      <c r="G8869">
        <v>12</v>
      </c>
      <c r="H8869">
        <v>0.94614909999999997</v>
      </c>
      <c r="I8869">
        <v>0.91360379999999997</v>
      </c>
      <c r="J8869">
        <v>-3.2545200000000003E-2</v>
      </c>
      <c r="K8869">
        <v>-6.2824500000000005E-2</v>
      </c>
      <c r="L8869">
        <v>-4.4935299999999997E-2</v>
      </c>
      <c r="M8869">
        <v>-3.2545200000000003E-2</v>
      </c>
      <c r="N8869">
        <v>-2.0155200000000002E-2</v>
      </c>
      <c r="O8869">
        <v>-2.2658999999999999E-3</v>
      </c>
      <c r="P8869">
        <v>81.170299999999997</v>
      </c>
      <c r="Q8869">
        <v>2.3626999999999999E-2</v>
      </c>
    </row>
    <row r="8870" spans="1:17">
      <c r="A8870" t="s">
        <v>11076</v>
      </c>
      <c r="B8870" t="s">
        <v>3</v>
      </c>
      <c r="C8870" t="s">
        <v>15</v>
      </c>
      <c r="D8870" t="s">
        <v>18</v>
      </c>
      <c r="E8870" t="s">
        <v>69</v>
      </c>
      <c r="F8870" t="s">
        <v>22</v>
      </c>
      <c r="G8870">
        <v>13</v>
      </c>
      <c r="H8870">
        <v>1.0721369999999999</v>
      </c>
      <c r="I8870">
        <v>1.0721369999999999</v>
      </c>
      <c r="J8870">
        <v>0</v>
      </c>
      <c r="K8870">
        <v>5.3940799999999997E-2</v>
      </c>
      <c r="L8870">
        <v>7.5740000000000002E-2</v>
      </c>
      <c r="M8870">
        <v>9.0838000000000002E-2</v>
      </c>
      <c r="N8870">
        <v>0.10593610000000001</v>
      </c>
      <c r="O8870">
        <v>0.1277353</v>
      </c>
      <c r="P8870">
        <v>84.299599999999998</v>
      </c>
      <c r="Q8870">
        <v>2.87911E-2</v>
      </c>
    </row>
    <row r="8871" spans="1:17">
      <c r="A8871" t="s">
        <v>11077</v>
      </c>
      <c r="B8871" t="s">
        <v>3</v>
      </c>
      <c r="C8871" t="s">
        <v>15</v>
      </c>
      <c r="D8871" t="s">
        <v>18</v>
      </c>
      <c r="E8871" t="s">
        <v>69</v>
      </c>
      <c r="F8871" t="s">
        <v>22</v>
      </c>
      <c r="G8871">
        <v>14</v>
      </c>
      <c r="H8871">
        <v>1.1432150000000001</v>
      </c>
      <c r="I8871">
        <v>1.2340530000000001</v>
      </c>
      <c r="J8871">
        <v>9.0838000000000002E-2</v>
      </c>
      <c r="K8871">
        <v>0.1171552</v>
      </c>
      <c r="L8871">
        <v>0.141567</v>
      </c>
      <c r="M8871">
        <v>0.15847459999999999</v>
      </c>
      <c r="N8871">
        <v>0.17538219999999999</v>
      </c>
      <c r="O8871">
        <v>0.1997941</v>
      </c>
      <c r="P8871">
        <v>85.250900000000001</v>
      </c>
      <c r="Q8871">
        <v>3.2241800000000001E-2</v>
      </c>
    </row>
    <row r="8872" spans="1:17">
      <c r="A8872" t="s">
        <v>11078</v>
      </c>
      <c r="B8872" t="s">
        <v>3</v>
      </c>
      <c r="C8872" t="s">
        <v>15</v>
      </c>
      <c r="D8872" t="s">
        <v>18</v>
      </c>
      <c r="E8872" t="s">
        <v>69</v>
      </c>
      <c r="F8872" t="s">
        <v>22</v>
      </c>
      <c r="G8872">
        <v>15</v>
      </c>
      <c r="H8872">
        <v>1.2751920000000001</v>
      </c>
      <c r="I8872">
        <v>1.433667</v>
      </c>
      <c r="J8872">
        <v>0.15847459999999999</v>
      </c>
      <c r="K8872">
        <v>0.16862550000000001</v>
      </c>
      <c r="L8872">
        <v>0.19676360000000001</v>
      </c>
      <c r="M8872">
        <v>0.216252</v>
      </c>
      <c r="N8872">
        <v>0.23574030000000001</v>
      </c>
      <c r="O8872">
        <v>0.26387840000000001</v>
      </c>
      <c r="P8872">
        <v>85.514399999999995</v>
      </c>
      <c r="Q8872">
        <v>3.7163099999999998E-2</v>
      </c>
    </row>
    <row r="8873" spans="1:17">
      <c r="A8873" t="s">
        <v>11079</v>
      </c>
      <c r="B8873" t="s">
        <v>3</v>
      </c>
      <c r="C8873" t="s">
        <v>15</v>
      </c>
      <c r="D8873" t="s">
        <v>18</v>
      </c>
      <c r="E8873" t="s">
        <v>69</v>
      </c>
      <c r="F8873" t="s">
        <v>22</v>
      </c>
      <c r="G8873">
        <v>16</v>
      </c>
      <c r="H8873">
        <v>1.426291</v>
      </c>
      <c r="I8873">
        <v>1.6425430000000001</v>
      </c>
      <c r="J8873">
        <v>0.216252</v>
      </c>
      <c r="K8873">
        <v>0.20876449999999999</v>
      </c>
      <c r="L8873">
        <v>0.23883109999999999</v>
      </c>
      <c r="M8873">
        <v>0.25965510000000003</v>
      </c>
      <c r="N8873">
        <v>0.28047919999999998</v>
      </c>
      <c r="O8873">
        <v>0.31054579999999998</v>
      </c>
      <c r="P8873">
        <v>84.194000000000003</v>
      </c>
      <c r="Q8873">
        <v>3.9710200000000001E-2</v>
      </c>
    </row>
    <row r="8874" spans="1:17">
      <c r="A8874" t="s">
        <v>11080</v>
      </c>
      <c r="B8874" t="s">
        <v>3</v>
      </c>
      <c r="C8874" t="s">
        <v>15</v>
      </c>
      <c r="D8874" t="s">
        <v>18</v>
      </c>
      <c r="E8874" t="s">
        <v>69</v>
      </c>
      <c r="F8874" t="s">
        <v>22</v>
      </c>
      <c r="G8874">
        <v>17</v>
      </c>
      <c r="H8874">
        <v>1.58246</v>
      </c>
      <c r="I8874">
        <v>1.8421149999999999</v>
      </c>
      <c r="J8874">
        <v>0.25965510000000003</v>
      </c>
      <c r="K8874">
        <v>0.2383837</v>
      </c>
      <c r="L8874">
        <v>0.26719690000000001</v>
      </c>
      <c r="M8874">
        <v>0.28715279999999999</v>
      </c>
      <c r="N8874">
        <v>0.30710870000000001</v>
      </c>
      <c r="O8874">
        <v>0.3359219</v>
      </c>
      <c r="P8874">
        <v>82.852900000000005</v>
      </c>
      <c r="Q8874">
        <v>3.80548E-2</v>
      </c>
    </row>
    <row r="8875" spans="1:17">
      <c r="A8875" t="s">
        <v>11081</v>
      </c>
      <c r="B8875" t="s">
        <v>3</v>
      </c>
      <c r="C8875" t="s">
        <v>15</v>
      </c>
      <c r="D8875" t="s">
        <v>18</v>
      </c>
      <c r="E8875" t="s">
        <v>69</v>
      </c>
      <c r="F8875" t="s">
        <v>22</v>
      </c>
      <c r="G8875">
        <v>18</v>
      </c>
      <c r="H8875">
        <v>1.6545799999999999</v>
      </c>
      <c r="I8875">
        <v>1.941732</v>
      </c>
      <c r="J8875">
        <v>0.28715279999999999</v>
      </c>
      <c r="K8875">
        <v>0.2263597</v>
      </c>
      <c r="L8875">
        <v>0.2564109</v>
      </c>
      <c r="M8875">
        <v>0.27722429999999998</v>
      </c>
      <c r="N8875">
        <v>0.29803770000000002</v>
      </c>
      <c r="O8875">
        <v>0.32808890000000002</v>
      </c>
      <c r="P8875">
        <v>79.801100000000005</v>
      </c>
      <c r="Q8875">
        <v>3.96899E-2</v>
      </c>
    </row>
    <row r="8876" spans="1:17">
      <c r="A8876" t="s">
        <v>11082</v>
      </c>
      <c r="B8876" t="s">
        <v>3</v>
      </c>
      <c r="C8876" t="s">
        <v>15</v>
      </c>
      <c r="D8876" t="s">
        <v>18</v>
      </c>
      <c r="E8876" t="s">
        <v>69</v>
      </c>
      <c r="F8876" t="s">
        <v>22</v>
      </c>
      <c r="G8876">
        <v>19</v>
      </c>
      <c r="H8876">
        <v>1.6279699999999999</v>
      </c>
      <c r="I8876">
        <v>1.9051940000000001</v>
      </c>
      <c r="J8876">
        <v>0.27722429999999998</v>
      </c>
      <c r="K8876">
        <v>0.15883649999999999</v>
      </c>
      <c r="L8876">
        <v>0.189938</v>
      </c>
      <c r="M8876">
        <v>0.2114789</v>
      </c>
      <c r="N8876">
        <v>0.2330197</v>
      </c>
      <c r="O8876">
        <v>0.2641213</v>
      </c>
      <c r="P8876">
        <v>75.662999999999997</v>
      </c>
      <c r="Q8876">
        <v>4.1077099999999998E-2</v>
      </c>
    </row>
    <row r="8877" spans="1:17">
      <c r="A8877" t="s">
        <v>11083</v>
      </c>
      <c r="B8877" t="s">
        <v>3</v>
      </c>
      <c r="C8877" t="s">
        <v>15</v>
      </c>
      <c r="D8877" t="s">
        <v>18</v>
      </c>
      <c r="E8877" t="s">
        <v>69</v>
      </c>
      <c r="F8877" t="s">
        <v>22</v>
      </c>
      <c r="G8877">
        <v>20</v>
      </c>
      <c r="H8877">
        <v>1.600646</v>
      </c>
      <c r="I8877">
        <v>1.7598210000000001</v>
      </c>
      <c r="J8877">
        <v>0.15917490000000001</v>
      </c>
      <c r="K8877">
        <v>0.1045497</v>
      </c>
      <c r="L8877">
        <v>0.13682269999999999</v>
      </c>
      <c r="M8877">
        <v>0.15917490000000001</v>
      </c>
      <c r="N8877">
        <v>0.1815271</v>
      </c>
      <c r="O8877">
        <v>0.21380009999999999</v>
      </c>
      <c r="P8877">
        <v>72.260000000000005</v>
      </c>
      <c r="Q8877">
        <v>4.2624299999999997E-2</v>
      </c>
    </row>
    <row r="8878" spans="1:17">
      <c r="A8878" t="s">
        <v>11084</v>
      </c>
      <c r="B8878" t="s">
        <v>3</v>
      </c>
      <c r="C8878" t="s">
        <v>15</v>
      </c>
      <c r="D8878" t="s">
        <v>18</v>
      </c>
      <c r="E8878" t="s">
        <v>69</v>
      </c>
      <c r="F8878" t="s">
        <v>22</v>
      </c>
      <c r="G8878">
        <v>21</v>
      </c>
      <c r="H8878">
        <v>1.4948630000000001</v>
      </c>
      <c r="I8878">
        <v>1.6292629999999999</v>
      </c>
      <c r="J8878">
        <v>0.13439989999999999</v>
      </c>
      <c r="K8878">
        <v>7.6104699999999997E-2</v>
      </c>
      <c r="L8878">
        <v>0.11054600000000001</v>
      </c>
      <c r="M8878">
        <v>0.13439989999999999</v>
      </c>
      <c r="N8878">
        <v>0.1582538</v>
      </c>
      <c r="O8878">
        <v>0.19269510000000001</v>
      </c>
      <c r="P8878">
        <v>69.621700000000004</v>
      </c>
      <c r="Q8878">
        <v>4.5488000000000001E-2</v>
      </c>
    </row>
    <row r="8879" spans="1:17">
      <c r="A8879" t="s">
        <v>11085</v>
      </c>
      <c r="B8879" t="s">
        <v>3</v>
      </c>
      <c r="C8879" t="s">
        <v>15</v>
      </c>
      <c r="D8879" t="s">
        <v>18</v>
      </c>
      <c r="E8879" t="s">
        <v>69</v>
      </c>
      <c r="F8879" t="s">
        <v>22</v>
      </c>
      <c r="G8879">
        <v>22</v>
      </c>
      <c r="H8879">
        <v>1.3842049999999999</v>
      </c>
      <c r="I8879">
        <v>1.5075780000000001</v>
      </c>
      <c r="J8879">
        <v>0.1233732</v>
      </c>
      <c r="K8879">
        <v>7.3268600000000003E-2</v>
      </c>
      <c r="L8879">
        <v>0.1028708</v>
      </c>
      <c r="M8879">
        <v>0.1233732</v>
      </c>
      <c r="N8879">
        <v>0.14387559999999999</v>
      </c>
      <c r="O8879">
        <v>0.17347779999999999</v>
      </c>
      <c r="P8879">
        <v>66.986599999999996</v>
      </c>
      <c r="Q8879">
        <v>3.9096800000000001E-2</v>
      </c>
    </row>
    <row r="8880" spans="1:17">
      <c r="A8880" t="s">
        <v>11086</v>
      </c>
      <c r="B8880" t="s">
        <v>3</v>
      </c>
      <c r="C8880" t="s">
        <v>15</v>
      </c>
      <c r="D8880" t="s">
        <v>18</v>
      </c>
      <c r="E8880" t="s">
        <v>69</v>
      </c>
      <c r="F8880" t="s">
        <v>22</v>
      </c>
      <c r="G8880">
        <v>23</v>
      </c>
      <c r="H8880">
        <v>1.14808</v>
      </c>
      <c r="I8880">
        <v>1.2451350000000001</v>
      </c>
      <c r="J8880">
        <v>9.70554E-2</v>
      </c>
      <c r="K8880">
        <v>5.7680099999999998E-2</v>
      </c>
      <c r="L8880">
        <v>8.0943299999999996E-2</v>
      </c>
      <c r="M8880">
        <v>9.70554E-2</v>
      </c>
      <c r="N8880">
        <v>0.1131674</v>
      </c>
      <c r="O8880">
        <v>0.13643060000000001</v>
      </c>
      <c r="P8880">
        <v>64.921800000000005</v>
      </c>
      <c r="Q8880">
        <v>3.0724600000000001E-2</v>
      </c>
    </row>
    <row r="8881" spans="1:17">
      <c r="A8881" t="s">
        <v>11087</v>
      </c>
      <c r="B8881" t="s">
        <v>3</v>
      </c>
      <c r="C8881" t="s">
        <v>15</v>
      </c>
      <c r="D8881" t="s">
        <v>18</v>
      </c>
      <c r="E8881" t="s">
        <v>69</v>
      </c>
      <c r="F8881" t="s">
        <v>22</v>
      </c>
      <c r="G8881">
        <v>24</v>
      </c>
      <c r="H8881">
        <v>0.91240010000000005</v>
      </c>
      <c r="I8881">
        <v>0.96318879999999996</v>
      </c>
      <c r="J8881">
        <v>5.0788699999999999E-2</v>
      </c>
      <c r="K8881">
        <v>1.8924300000000002E-2</v>
      </c>
      <c r="L8881">
        <v>3.7749999999999999E-2</v>
      </c>
      <c r="M8881">
        <v>5.0788699999999999E-2</v>
      </c>
      <c r="N8881">
        <v>6.3827400000000006E-2</v>
      </c>
      <c r="O8881">
        <v>8.2653199999999996E-2</v>
      </c>
      <c r="P8881">
        <v>63.081699999999998</v>
      </c>
      <c r="Q8881">
        <v>2.4864000000000001E-2</v>
      </c>
    </row>
    <row r="8882" spans="1:17">
      <c r="A8882" t="s">
        <v>11088</v>
      </c>
      <c r="B8882" t="s">
        <v>3</v>
      </c>
      <c r="C8882" t="s">
        <v>15</v>
      </c>
      <c r="D8882" t="s">
        <v>18</v>
      </c>
      <c r="E8882" t="s">
        <v>69</v>
      </c>
      <c r="F8882" t="s">
        <v>23</v>
      </c>
      <c r="G8882">
        <v>1</v>
      </c>
      <c r="H8882">
        <v>1.348355</v>
      </c>
      <c r="I8882">
        <v>1.30033</v>
      </c>
      <c r="J8882">
        <v>-4.80253E-2</v>
      </c>
      <c r="K8882">
        <v>-0.12748809999999999</v>
      </c>
      <c r="L8882">
        <v>-8.0540799999999996E-2</v>
      </c>
      <c r="M8882">
        <v>-4.80253E-2</v>
      </c>
      <c r="N8882">
        <v>-1.55097E-2</v>
      </c>
      <c r="O8882">
        <v>3.1437600000000003E-2</v>
      </c>
      <c r="P8882">
        <v>73.203400000000002</v>
      </c>
      <c r="Q8882">
        <v>6.2005200000000003E-2</v>
      </c>
    </row>
    <row r="8883" spans="1:17">
      <c r="A8883" t="s">
        <v>11089</v>
      </c>
      <c r="B8883" t="s">
        <v>3</v>
      </c>
      <c r="C8883" t="s">
        <v>15</v>
      </c>
      <c r="D8883" t="s">
        <v>18</v>
      </c>
      <c r="E8883" t="s">
        <v>69</v>
      </c>
      <c r="F8883" t="s">
        <v>23</v>
      </c>
      <c r="G8883">
        <v>2</v>
      </c>
      <c r="H8883">
        <v>1.198977</v>
      </c>
      <c r="I8883">
        <v>1.1372310000000001</v>
      </c>
      <c r="J8883">
        <v>-6.17464E-2</v>
      </c>
      <c r="K8883">
        <v>-0.13036639999999999</v>
      </c>
      <c r="L8883">
        <v>-8.9825100000000005E-2</v>
      </c>
      <c r="M8883">
        <v>-6.17464E-2</v>
      </c>
      <c r="N8883">
        <v>-3.3667599999999999E-2</v>
      </c>
      <c r="O8883">
        <v>6.8735999999999997E-3</v>
      </c>
      <c r="P8883">
        <v>72.674899999999994</v>
      </c>
      <c r="Q8883">
        <v>5.3544500000000002E-2</v>
      </c>
    </row>
    <row r="8884" spans="1:17">
      <c r="A8884" t="s">
        <v>11090</v>
      </c>
      <c r="B8884" t="s">
        <v>3</v>
      </c>
      <c r="C8884" t="s">
        <v>15</v>
      </c>
      <c r="D8884" t="s">
        <v>18</v>
      </c>
      <c r="E8884" t="s">
        <v>69</v>
      </c>
      <c r="F8884" t="s">
        <v>23</v>
      </c>
      <c r="G8884">
        <v>3</v>
      </c>
      <c r="H8884">
        <v>1.1322540000000001</v>
      </c>
      <c r="I8884">
        <v>1.016173</v>
      </c>
      <c r="J8884">
        <v>-0.11608069999999999</v>
      </c>
      <c r="K8884">
        <v>-0.1772659</v>
      </c>
      <c r="L8884">
        <v>-0.1411172</v>
      </c>
      <c r="M8884">
        <v>-0.11608069999999999</v>
      </c>
      <c r="N8884">
        <v>-9.1044200000000006E-2</v>
      </c>
      <c r="O8884">
        <v>-5.48955E-2</v>
      </c>
      <c r="P8884">
        <v>71.13</v>
      </c>
      <c r="Q8884">
        <v>4.7743000000000001E-2</v>
      </c>
    </row>
    <row r="8885" spans="1:17">
      <c r="A8885" t="s">
        <v>11091</v>
      </c>
      <c r="B8885" t="s">
        <v>3</v>
      </c>
      <c r="C8885" t="s">
        <v>15</v>
      </c>
      <c r="D8885" t="s">
        <v>18</v>
      </c>
      <c r="E8885" t="s">
        <v>69</v>
      </c>
      <c r="F8885" t="s">
        <v>23</v>
      </c>
      <c r="G8885">
        <v>4</v>
      </c>
      <c r="H8885">
        <v>1.078352</v>
      </c>
      <c r="I8885">
        <v>0.96377999999999997</v>
      </c>
      <c r="J8885">
        <v>-0.1145723</v>
      </c>
      <c r="K8885">
        <v>-0.16794290000000001</v>
      </c>
      <c r="L8885">
        <v>-0.13641110000000001</v>
      </c>
      <c r="M8885">
        <v>-0.1145723</v>
      </c>
      <c r="N8885">
        <v>-9.2733499999999996E-2</v>
      </c>
      <c r="O8885">
        <v>-6.1201800000000001E-2</v>
      </c>
      <c r="P8885">
        <v>70.601200000000006</v>
      </c>
      <c r="Q8885">
        <v>4.16452E-2</v>
      </c>
    </row>
    <row r="8886" spans="1:17">
      <c r="A8886" t="s">
        <v>11092</v>
      </c>
      <c r="B8886" t="s">
        <v>3</v>
      </c>
      <c r="C8886" t="s">
        <v>15</v>
      </c>
      <c r="D8886" t="s">
        <v>18</v>
      </c>
      <c r="E8886" t="s">
        <v>69</v>
      </c>
      <c r="F8886" t="s">
        <v>23</v>
      </c>
      <c r="G8886">
        <v>5</v>
      </c>
      <c r="H8886">
        <v>1.0477289999999999</v>
      </c>
      <c r="I8886">
        <v>0.94608590000000004</v>
      </c>
      <c r="J8886">
        <v>-0.10164339999999999</v>
      </c>
      <c r="K8886">
        <v>-0.1577886</v>
      </c>
      <c r="L8886">
        <v>-0.1246176</v>
      </c>
      <c r="M8886">
        <v>-0.10164339999999999</v>
      </c>
      <c r="N8886">
        <v>-7.8669299999999998E-2</v>
      </c>
      <c r="O8886">
        <v>-4.5498299999999998E-2</v>
      </c>
      <c r="P8886">
        <v>69.658000000000001</v>
      </c>
      <c r="Q8886">
        <v>4.3810300000000003E-2</v>
      </c>
    </row>
    <row r="8887" spans="1:17">
      <c r="A8887" t="s">
        <v>11093</v>
      </c>
      <c r="B8887" t="s">
        <v>3</v>
      </c>
      <c r="C8887" t="s">
        <v>15</v>
      </c>
      <c r="D8887" t="s">
        <v>18</v>
      </c>
      <c r="E8887" t="s">
        <v>69</v>
      </c>
      <c r="F8887" t="s">
        <v>23</v>
      </c>
      <c r="G8887">
        <v>6</v>
      </c>
      <c r="H8887">
        <v>1.164973</v>
      </c>
      <c r="I8887">
        <v>1.0183739999999999</v>
      </c>
      <c r="J8887">
        <v>-0.14659920000000001</v>
      </c>
      <c r="K8887">
        <v>-0.21236350000000001</v>
      </c>
      <c r="L8887">
        <v>-0.17350940000000001</v>
      </c>
      <c r="M8887">
        <v>-0.14659920000000001</v>
      </c>
      <c r="N8887">
        <v>-0.119689</v>
      </c>
      <c r="O8887">
        <v>-8.0835000000000004E-2</v>
      </c>
      <c r="P8887">
        <v>67.2483</v>
      </c>
      <c r="Q8887">
        <v>5.1316100000000003E-2</v>
      </c>
    </row>
    <row r="8888" spans="1:17">
      <c r="A8888" t="s">
        <v>11094</v>
      </c>
      <c r="B8888" t="s">
        <v>3</v>
      </c>
      <c r="C8888" t="s">
        <v>15</v>
      </c>
      <c r="D8888" t="s">
        <v>18</v>
      </c>
      <c r="E8888" t="s">
        <v>69</v>
      </c>
      <c r="F8888" t="s">
        <v>23</v>
      </c>
      <c r="G8888">
        <v>7</v>
      </c>
      <c r="H8888">
        <v>1.438151</v>
      </c>
      <c r="I8888">
        <v>1.1243620000000001</v>
      </c>
      <c r="J8888">
        <v>-0.31378859999999997</v>
      </c>
      <c r="K8888">
        <v>-0.38086330000000002</v>
      </c>
      <c r="L8888">
        <v>-0.34123500000000001</v>
      </c>
      <c r="M8888">
        <v>-0.31378859999999997</v>
      </c>
      <c r="N8888">
        <v>-0.28634219999999999</v>
      </c>
      <c r="O8888">
        <v>-0.24671390000000001</v>
      </c>
      <c r="P8888">
        <v>65.7286</v>
      </c>
      <c r="Q8888">
        <v>5.2338700000000002E-2</v>
      </c>
    </row>
    <row r="8889" spans="1:17">
      <c r="A8889" t="s">
        <v>11095</v>
      </c>
      <c r="B8889" t="s">
        <v>3</v>
      </c>
      <c r="C8889" t="s">
        <v>15</v>
      </c>
      <c r="D8889" t="s">
        <v>18</v>
      </c>
      <c r="E8889" t="s">
        <v>69</v>
      </c>
      <c r="F8889" t="s">
        <v>23</v>
      </c>
      <c r="G8889">
        <v>8</v>
      </c>
      <c r="H8889">
        <v>1.6138209999999999</v>
      </c>
      <c r="I8889">
        <v>1.1249819999999999</v>
      </c>
      <c r="J8889">
        <v>-0.48883929999999998</v>
      </c>
      <c r="K8889">
        <v>-0.55827360000000004</v>
      </c>
      <c r="L8889">
        <v>-0.51725129999999997</v>
      </c>
      <c r="M8889">
        <v>-0.48883929999999998</v>
      </c>
      <c r="N8889">
        <v>-0.46042739999999999</v>
      </c>
      <c r="O8889">
        <v>-0.41940500000000003</v>
      </c>
      <c r="P8889">
        <v>66.532899999999998</v>
      </c>
      <c r="Q8889">
        <v>5.41798E-2</v>
      </c>
    </row>
    <row r="8890" spans="1:17">
      <c r="A8890" t="s">
        <v>11096</v>
      </c>
      <c r="B8890" t="s">
        <v>3</v>
      </c>
      <c r="C8890" t="s">
        <v>15</v>
      </c>
      <c r="D8890" t="s">
        <v>18</v>
      </c>
      <c r="E8890" t="s">
        <v>69</v>
      </c>
      <c r="F8890" t="s">
        <v>23</v>
      </c>
      <c r="G8890">
        <v>9</v>
      </c>
      <c r="H8890">
        <v>1.637119</v>
      </c>
      <c r="I8890">
        <v>1.130816</v>
      </c>
      <c r="J8890">
        <v>-0.50630310000000001</v>
      </c>
      <c r="K8890">
        <v>-0.59766699999999995</v>
      </c>
      <c r="L8890">
        <v>-0.54368850000000002</v>
      </c>
      <c r="M8890">
        <v>-0.50630310000000001</v>
      </c>
      <c r="N8890">
        <v>-0.4689178</v>
      </c>
      <c r="O8890">
        <v>-0.41493930000000001</v>
      </c>
      <c r="P8890">
        <v>72.039299999999997</v>
      </c>
      <c r="Q8890">
        <v>7.1291599999999997E-2</v>
      </c>
    </row>
    <row r="8891" spans="1:17">
      <c r="A8891" t="s">
        <v>11097</v>
      </c>
      <c r="B8891" t="s">
        <v>3</v>
      </c>
      <c r="C8891" t="s">
        <v>15</v>
      </c>
      <c r="D8891" t="s">
        <v>18</v>
      </c>
      <c r="E8891" t="s">
        <v>69</v>
      </c>
      <c r="F8891" t="s">
        <v>23</v>
      </c>
      <c r="G8891">
        <v>10</v>
      </c>
      <c r="H8891">
        <v>1.629953</v>
      </c>
      <c r="I8891">
        <v>1.2177309999999999</v>
      </c>
      <c r="J8891">
        <v>-0.41222219999999998</v>
      </c>
      <c r="K8891">
        <v>-0.51933750000000001</v>
      </c>
      <c r="L8891">
        <v>-0.45605289999999998</v>
      </c>
      <c r="M8891">
        <v>-0.41222219999999998</v>
      </c>
      <c r="N8891">
        <v>-0.36839149999999998</v>
      </c>
      <c r="O8891">
        <v>-0.30510700000000002</v>
      </c>
      <c r="P8891">
        <v>77.326099999999997</v>
      </c>
      <c r="Q8891">
        <v>8.3582500000000004E-2</v>
      </c>
    </row>
    <row r="8892" spans="1:17">
      <c r="A8892" t="s">
        <v>11098</v>
      </c>
      <c r="B8892" t="s">
        <v>3</v>
      </c>
      <c r="C8892" t="s">
        <v>15</v>
      </c>
      <c r="D8892" t="s">
        <v>18</v>
      </c>
      <c r="E8892" t="s">
        <v>69</v>
      </c>
      <c r="F8892" t="s">
        <v>23</v>
      </c>
      <c r="G8892">
        <v>11</v>
      </c>
      <c r="H8892">
        <v>1.548268</v>
      </c>
      <c r="I8892">
        <v>1.3045439999999999</v>
      </c>
      <c r="J8892">
        <v>-0.24372379999999999</v>
      </c>
      <c r="K8892">
        <v>-0.34355079999999999</v>
      </c>
      <c r="L8892">
        <v>-0.2845722</v>
      </c>
      <c r="M8892">
        <v>-0.24372379999999999</v>
      </c>
      <c r="N8892">
        <v>-0.20287530000000001</v>
      </c>
      <c r="O8892">
        <v>-0.14389669999999999</v>
      </c>
      <c r="P8892">
        <v>83.157499999999999</v>
      </c>
      <c r="Q8892">
        <v>7.7895400000000004E-2</v>
      </c>
    </row>
    <row r="8893" spans="1:17">
      <c r="A8893" t="s">
        <v>11099</v>
      </c>
      <c r="B8893" t="s">
        <v>3</v>
      </c>
      <c r="C8893" t="s">
        <v>15</v>
      </c>
      <c r="D8893" t="s">
        <v>18</v>
      </c>
      <c r="E8893" t="s">
        <v>69</v>
      </c>
      <c r="F8893" t="s">
        <v>23</v>
      </c>
      <c r="G8893">
        <v>12</v>
      </c>
      <c r="H8893">
        <v>1.4968170000000001</v>
      </c>
      <c r="I8893">
        <v>1.4607270000000001</v>
      </c>
      <c r="J8893">
        <v>-3.6089999999999997E-2</v>
      </c>
      <c r="K8893">
        <v>-0.1500351</v>
      </c>
      <c r="L8893">
        <v>-8.2715399999999994E-2</v>
      </c>
      <c r="M8893">
        <v>-3.6089999999999997E-2</v>
      </c>
      <c r="N8893">
        <v>1.0535299999999999E-2</v>
      </c>
      <c r="O8893">
        <v>7.7854999999999994E-2</v>
      </c>
      <c r="P8893">
        <v>87.280199999999994</v>
      </c>
      <c r="Q8893">
        <v>8.8911799999999999E-2</v>
      </c>
    </row>
    <row r="8894" spans="1:17">
      <c r="A8894" t="s">
        <v>11100</v>
      </c>
      <c r="B8894" t="s">
        <v>3</v>
      </c>
      <c r="C8894" t="s">
        <v>15</v>
      </c>
      <c r="D8894" t="s">
        <v>18</v>
      </c>
      <c r="E8894" t="s">
        <v>69</v>
      </c>
      <c r="F8894" t="s">
        <v>23</v>
      </c>
      <c r="G8894">
        <v>13</v>
      </c>
      <c r="H8894">
        <v>1.722796</v>
      </c>
      <c r="I8894">
        <v>1.722796</v>
      </c>
      <c r="J8894">
        <v>0</v>
      </c>
      <c r="K8894">
        <v>0.126799</v>
      </c>
      <c r="L8894">
        <v>0.1950172</v>
      </c>
      <c r="M8894">
        <v>0.24226500000000001</v>
      </c>
      <c r="N8894">
        <v>0.28951270000000001</v>
      </c>
      <c r="O8894">
        <v>0.35773090000000002</v>
      </c>
      <c r="P8894">
        <v>90.601699999999994</v>
      </c>
      <c r="Q8894">
        <v>9.0098600000000001E-2</v>
      </c>
    </row>
    <row r="8895" spans="1:17">
      <c r="A8895" t="s">
        <v>11101</v>
      </c>
      <c r="B8895" t="s">
        <v>3</v>
      </c>
      <c r="C8895" t="s">
        <v>15</v>
      </c>
      <c r="D8895" t="s">
        <v>18</v>
      </c>
      <c r="E8895" t="s">
        <v>69</v>
      </c>
      <c r="F8895" t="s">
        <v>23</v>
      </c>
      <c r="G8895">
        <v>14</v>
      </c>
      <c r="H8895">
        <v>1.7941549999999999</v>
      </c>
      <c r="I8895">
        <v>2.0364200000000001</v>
      </c>
      <c r="J8895">
        <v>0.24226500000000001</v>
      </c>
      <c r="K8895">
        <v>0.23317740000000001</v>
      </c>
      <c r="L8895">
        <v>0.29639710000000002</v>
      </c>
      <c r="M8895">
        <v>0.34018300000000001</v>
      </c>
      <c r="N8895">
        <v>0.3839688</v>
      </c>
      <c r="O8895">
        <v>0.44718859999999999</v>
      </c>
      <c r="P8895">
        <v>93.173199999999994</v>
      </c>
      <c r="Q8895">
        <v>8.3496899999999999E-2</v>
      </c>
    </row>
    <row r="8896" spans="1:17">
      <c r="A8896" t="s">
        <v>11102</v>
      </c>
      <c r="B8896" t="s">
        <v>3</v>
      </c>
      <c r="C8896" t="s">
        <v>15</v>
      </c>
      <c r="D8896" t="s">
        <v>18</v>
      </c>
      <c r="E8896" t="s">
        <v>69</v>
      </c>
      <c r="F8896" t="s">
        <v>23</v>
      </c>
      <c r="G8896">
        <v>15</v>
      </c>
      <c r="H8896">
        <v>2.0286919999999999</v>
      </c>
      <c r="I8896">
        <v>2.3688750000000001</v>
      </c>
      <c r="J8896">
        <v>0.34018300000000001</v>
      </c>
      <c r="K8896">
        <v>0.21926499999999999</v>
      </c>
      <c r="L8896">
        <v>0.29495579999999999</v>
      </c>
      <c r="M8896">
        <v>0.3473791</v>
      </c>
      <c r="N8896">
        <v>0.3998023</v>
      </c>
      <c r="O8896">
        <v>0.4754931</v>
      </c>
      <c r="P8896">
        <v>95.947699999999998</v>
      </c>
      <c r="Q8896">
        <v>9.9967899999999998E-2</v>
      </c>
    </row>
    <row r="8897" spans="1:17">
      <c r="A8897" t="s">
        <v>11103</v>
      </c>
      <c r="B8897" t="s">
        <v>3</v>
      </c>
      <c r="C8897" t="s">
        <v>15</v>
      </c>
      <c r="D8897" t="s">
        <v>18</v>
      </c>
      <c r="E8897" t="s">
        <v>69</v>
      </c>
      <c r="F8897" t="s">
        <v>23</v>
      </c>
      <c r="G8897">
        <v>16</v>
      </c>
      <c r="H8897">
        <v>2.3559749999999999</v>
      </c>
      <c r="I8897">
        <v>2.703354</v>
      </c>
      <c r="J8897">
        <v>0.3473791</v>
      </c>
      <c r="K8897">
        <v>0.1573099</v>
      </c>
      <c r="L8897">
        <v>0.2382917</v>
      </c>
      <c r="M8897">
        <v>0.29437940000000001</v>
      </c>
      <c r="N8897">
        <v>0.35046719999999998</v>
      </c>
      <c r="O8897">
        <v>0.43144900000000003</v>
      </c>
      <c r="P8897">
        <v>97.064700000000002</v>
      </c>
      <c r="Q8897">
        <v>0.10695590000000001</v>
      </c>
    </row>
    <row r="8898" spans="1:17">
      <c r="A8898" t="s">
        <v>11104</v>
      </c>
      <c r="B8898" t="s">
        <v>3</v>
      </c>
      <c r="C8898" t="s">
        <v>15</v>
      </c>
      <c r="D8898" t="s">
        <v>18</v>
      </c>
      <c r="E8898" t="s">
        <v>69</v>
      </c>
      <c r="F8898" t="s">
        <v>23</v>
      </c>
      <c r="G8898">
        <v>17</v>
      </c>
      <c r="H8898">
        <v>2.7347739999999998</v>
      </c>
      <c r="I8898">
        <v>3.0291540000000001</v>
      </c>
      <c r="J8898">
        <v>0.29437940000000001</v>
      </c>
      <c r="K8898">
        <v>0.1062781</v>
      </c>
      <c r="L8898">
        <v>0.20233029999999999</v>
      </c>
      <c r="M8898">
        <v>0.26885569999999998</v>
      </c>
      <c r="N8898">
        <v>0.33538119999999999</v>
      </c>
      <c r="O8898">
        <v>0.43143330000000002</v>
      </c>
      <c r="P8898">
        <v>97.608500000000006</v>
      </c>
      <c r="Q8898">
        <v>0.12686</v>
      </c>
    </row>
    <row r="8899" spans="1:17">
      <c r="A8899" t="s">
        <v>11105</v>
      </c>
      <c r="B8899" t="s">
        <v>3</v>
      </c>
      <c r="C8899" t="s">
        <v>15</v>
      </c>
      <c r="D8899" t="s">
        <v>18</v>
      </c>
      <c r="E8899" t="s">
        <v>69</v>
      </c>
      <c r="F8899" t="s">
        <v>23</v>
      </c>
      <c r="G8899">
        <v>18</v>
      </c>
      <c r="H8899">
        <v>3.0382380000000002</v>
      </c>
      <c r="I8899">
        <v>3.3070940000000002</v>
      </c>
      <c r="J8899">
        <v>0.26885569999999998</v>
      </c>
      <c r="K8899">
        <v>2.77478E-2</v>
      </c>
      <c r="L8899">
        <v>0.1182378</v>
      </c>
      <c r="M8899">
        <v>0.18091099999999999</v>
      </c>
      <c r="N8899">
        <v>0.2435841</v>
      </c>
      <c r="O8899">
        <v>0.33407419999999999</v>
      </c>
      <c r="P8899">
        <v>97.813699999999997</v>
      </c>
      <c r="Q8899">
        <v>0.11951390000000001</v>
      </c>
    </row>
    <row r="8900" spans="1:17">
      <c r="A8900" t="s">
        <v>11106</v>
      </c>
      <c r="B8900" t="s">
        <v>3</v>
      </c>
      <c r="C8900" t="s">
        <v>15</v>
      </c>
      <c r="D8900" t="s">
        <v>18</v>
      </c>
      <c r="E8900" t="s">
        <v>69</v>
      </c>
      <c r="F8900" t="s">
        <v>23</v>
      </c>
      <c r="G8900">
        <v>19</v>
      </c>
      <c r="H8900">
        <v>3.1812040000000001</v>
      </c>
      <c r="I8900">
        <v>3.3621150000000002</v>
      </c>
      <c r="J8900">
        <v>0.18091099999999999</v>
      </c>
      <c r="K8900">
        <v>-0.35549999999999998</v>
      </c>
      <c r="L8900">
        <v>-0.26521919999999999</v>
      </c>
      <c r="M8900">
        <v>-0.20269090000000001</v>
      </c>
      <c r="N8900">
        <v>-0.1401627</v>
      </c>
      <c r="O8900">
        <v>-4.98819E-2</v>
      </c>
      <c r="P8900">
        <v>94.535899999999998</v>
      </c>
      <c r="Q8900">
        <v>0.1192376</v>
      </c>
    </row>
    <row r="8901" spans="1:17">
      <c r="A8901" t="s">
        <v>11107</v>
      </c>
      <c r="B8901" t="s">
        <v>3</v>
      </c>
      <c r="C8901" t="s">
        <v>15</v>
      </c>
      <c r="D8901" t="s">
        <v>18</v>
      </c>
      <c r="E8901" t="s">
        <v>69</v>
      </c>
      <c r="F8901" t="s">
        <v>23</v>
      </c>
      <c r="G8901">
        <v>20</v>
      </c>
      <c r="H8901">
        <v>3.49695</v>
      </c>
      <c r="I8901">
        <v>3.1706599999999998</v>
      </c>
      <c r="J8901">
        <v>-0.32628970000000002</v>
      </c>
      <c r="K8901">
        <v>-0.48283910000000002</v>
      </c>
      <c r="L8901">
        <v>-0.39034849999999999</v>
      </c>
      <c r="M8901">
        <v>-0.32628970000000002</v>
      </c>
      <c r="N8901">
        <v>-0.26223089999999999</v>
      </c>
      <c r="O8901">
        <v>-0.16974020000000001</v>
      </c>
      <c r="P8901">
        <v>89.630499999999998</v>
      </c>
      <c r="Q8901">
        <v>0.12215620000000001</v>
      </c>
    </row>
    <row r="8902" spans="1:17">
      <c r="A8902" t="s">
        <v>11108</v>
      </c>
      <c r="B8902" t="s">
        <v>3</v>
      </c>
      <c r="C8902" t="s">
        <v>15</v>
      </c>
      <c r="D8902" t="s">
        <v>18</v>
      </c>
      <c r="E8902" t="s">
        <v>69</v>
      </c>
      <c r="F8902" t="s">
        <v>23</v>
      </c>
      <c r="G8902">
        <v>21</v>
      </c>
      <c r="H8902">
        <v>3.2126999999999999</v>
      </c>
      <c r="I8902">
        <v>2.8975339999999998</v>
      </c>
      <c r="J8902">
        <v>-0.31516549999999999</v>
      </c>
      <c r="K8902">
        <v>-0.46550570000000002</v>
      </c>
      <c r="L8902">
        <v>-0.3766835</v>
      </c>
      <c r="M8902">
        <v>-0.31516549999999999</v>
      </c>
      <c r="N8902">
        <v>-0.25364750000000003</v>
      </c>
      <c r="O8902">
        <v>-0.16482540000000001</v>
      </c>
      <c r="P8902">
        <v>87.649900000000002</v>
      </c>
      <c r="Q8902">
        <v>0.117311</v>
      </c>
    </row>
    <row r="8903" spans="1:17">
      <c r="A8903" t="s">
        <v>11109</v>
      </c>
      <c r="B8903" t="s">
        <v>3</v>
      </c>
      <c r="C8903" t="s">
        <v>15</v>
      </c>
      <c r="D8903" t="s">
        <v>18</v>
      </c>
      <c r="E8903" t="s">
        <v>69</v>
      </c>
      <c r="F8903" t="s">
        <v>23</v>
      </c>
      <c r="G8903">
        <v>22</v>
      </c>
      <c r="H8903">
        <v>2.7642280000000001</v>
      </c>
      <c r="I8903">
        <v>2.5252620000000001</v>
      </c>
      <c r="J8903">
        <v>-0.2389664</v>
      </c>
      <c r="K8903">
        <v>-0.35401199999999999</v>
      </c>
      <c r="L8903">
        <v>-0.28604210000000002</v>
      </c>
      <c r="M8903">
        <v>-0.2389664</v>
      </c>
      <c r="N8903">
        <v>-0.1918907</v>
      </c>
      <c r="O8903">
        <v>-0.1239208</v>
      </c>
      <c r="P8903">
        <v>85.596599999999995</v>
      </c>
      <c r="Q8903">
        <v>8.9770500000000003E-2</v>
      </c>
    </row>
    <row r="8904" spans="1:17">
      <c r="A8904" t="s">
        <v>11110</v>
      </c>
      <c r="B8904" t="s">
        <v>3</v>
      </c>
      <c r="C8904" t="s">
        <v>15</v>
      </c>
      <c r="D8904" t="s">
        <v>18</v>
      </c>
      <c r="E8904" t="s">
        <v>69</v>
      </c>
      <c r="F8904" t="s">
        <v>23</v>
      </c>
      <c r="G8904">
        <v>23</v>
      </c>
      <c r="H8904">
        <v>2.2325170000000001</v>
      </c>
      <c r="I8904">
        <v>2.0969350000000002</v>
      </c>
      <c r="J8904">
        <v>-0.1355816</v>
      </c>
      <c r="K8904">
        <v>-0.26702300000000001</v>
      </c>
      <c r="L8904">
        <v>-0.18936629999999999</v>
      </c>
      <c r="M8904">
        <v>-0.1355816</v>
      </c>
      <c r="N8904">
        <v>-8.1796800000000003E-2</v>
      </c>
      <c r="O8904">
        <v>-4.1400999999999999E-3</v>
      </c>
      <c r="P8904">
        <v>82.362200000000001</v>
      </c>
      <c r="Q8904">
        <v>0.1025643</v>
      </c>
    </row>
    <row r="8905" spans="1:17">
      <c r="A8905" t="s">
        <v>11111</v>
      </c>
      <c r="B8905" t="s">
        <v>3</v>
      </c>
      <c r="C8905" t="s">
        <v>15</v>
      </c>
      <c r="D8905" t="s">
        <v>18</v>
      </c>
      <c r="E8905" t="s">
        <v>69</v>
      </c>
      <c r="F8905" t="s">
        <v>23</v>
      </c>
      <c r="G8905">
        <v>24</v>
      </c>
      <c r="H8905">
        <v>1.7146920000000001</v>
      </c>
      <c r="I8905">
        <v>1.653975</v>
      </c>
      <c r="J8905">
        <v>-6.0717300000000002E-2</v>
      </c>
      <c r="K8905">
        <v>-0.15848129999999999</v>
      </c>
      <c r="L8905">
        <v>-0.10072159999999999</v>
      </c>
      <c r="M8905">
        <v>-6.0717300000000002E-2</v>
      </c>
      <c r="N8905">
        <v>-2.0713100000000002E-2</v>
      </c>
      <c r="O8905">
        <v>3.7046700000000002E-2</v>
      </c>
      <c r="P8905">
        <v>77.873199999999997</v>
      </c>
      <c r="Q8905">
        <v>7.6285699999999998E-2</v>
      </c>
    </row>
    <row r="8906" spans="1:17">
      <c r="A8906" t="s">
        <v>11112</v>
      </c>
      <c r="B8906" t="s">
        <v>3</v>
      </c>
      <c r="C8906" t="s">
        <v>15</v>
      </c>
      <c r="D8906" t="s">
        <v>18</v>
      </c>
      <c r="E8906" t="s">
        <v>69</v>
      </c>
      <c r="F8906" t="s">
        <v>24</v>
      </c>
      <c r="G8906">
        <v>1</v>
      </c>
      <c r="H8906">
        <v>1.482972</v>
      </c>
      <c r="I8906">
        <v>1.6737949999999999</v>
      </c>
      <c r="J8906">
        <v>0.1908232</v>
      </c>
      <c r="K8906">
        <v>5.4799399999999998E-2</v>
      </c>
      <c r="L8906">
        <v>0.13516339999999999</v>
      </c>
      <c r="M8906">
        <v>0.1908232</v>
      </c>
      <c r="N8906">
        <v>0.24648300000000001</v>
      </c>
      <c r="O8906">
        <v>0.326847</v>
      </c>
      <c r="P8906">
        <v>72.5</v>
      </c>
      <c r="Q8906">
        <v>0.10614</v>
      </c>
    </row>
    <row r="8907" spans="1:17">
      <c r="A8907" t="s">
        <v>11113</v>
      </c>
      <c r="B8907" t="s">
        <v>3</v>
      </c>
      <c r="C8907" t="s">
        <v>15</v>
      </c>
      <c r="D8907" t="s">
        <v>18</v>
      </c>
      <c r="E8907" t="s">
        <v>69</v>
      </c>
      <c r="F8907" t="s">
        <v>24</v>
      </c>
      <c r="G8907">
        <v>2</v>
      </c>
      <c r="H8907">
        <v>1.3162830000000001</v>
      </c>
      <c r="I8907">
        <v>1.4379219999999999</v>
      </c>
      <c r="J8907">
        <v>0.1216387</v>
      </c>
      <c r="K8907">
        <v>1.56886E-2</v>
      </c>
      <c r="L8907">
        <v>7.8284800000000002E-2</v>
      </c>
      <c r="M8907">
        <v>0.1216387</v>
      </c>
      <c r="N8907">
        <v>0.16499259999999999</v>
      </c>
      <c r="O8907">
        <v>0.2275887</v>
      </c>
      <c r="P8907">
        <v>71</v>
      </c>
      <c r="Q8907">
        <v>8.2673300000000005E-2</v>
      </c>
    </row>
    <row r="8908" spans="1:17">
      <c r="A8908" t="s">
        <v>11114</v>
      </c>
      <c r="B8908" t="s">
        <v>3</v>
      </c>
      <c r="C8908" t="s">
        <v>15</v>
      </c>
      <c r="D8908" t="s">
        <v>18</v>
      </c>
      <c r="E8908" t="s">
        <v>69</v>
      </c>
      <c r="F8908" t="s">
        <v>24</v>
      </c>
      <c r="G8908">
        <v>3</v>
      </c>
      <c r="H8908">
        <v>1.203746</v>
      </c>
      <c r="I8908">
        <v>1.2687219999999999</v>
      </c>
      <c r="J8908">
        <v>6.49758E-2</v>
      </c>
      <c r="K8908">
        <v>-2.28714E-2</v>
      </c>
      <c r="L8908">
        <v>2.90294E-2</v>
      </c>
      <c r="M8908">
        <v>6.49758E-2</v>
      </c>
      <c r="N8908">
        <v>0.1009221</v>
      </c>
      <c r="O8908">
        <v>0.15282299999999999</v>
      </c>
      <c r="P8908">
        <v>69.5</v>
      </c>
      <c r="Q8908">
        <v>6.8547499999999997E-2</v>
      </c>
    </row>
    <row r="8909" spans="1:17">
      <c r="A8909" t="s">
        <v>11115</v>
      </c>
      <c r="B8909" t="s">
        <v>3</v>
      </c>
      <c r="C8909" t="s">
        <v>15</v>
      </c>
      <c r="D8909" t="s">
        <v>18</v>
      </c>
      <c r="E8909" t="s">
        <v>69</v>
      </c>
      <c r="F8909" t="s">
        <v>24</v>
      </c>
      <c r="G8909">
        <v>4</v>
      </c>
      <c r="H8909">
        <v>1.1162080000000001</v>
      </c>
      <c r="I8909">
        <v>1.1259859999999999</v>
      </c>
      <c r="J8909">
        <v>9.7783999999999996E-3</v>
      </c>
      <c r="K8909">
        <v>-7.7568200000000004E-2</v>
      </c>
      <c r="L8909">
        <v>-2.5963099999999999E-2</v>
      </c>
      <c r="M8909">
        <v>9.7783999999999996E-3</v>
      </c>
      <c r="N8909">
        <v>4.5519900000000002E-2</v>
      </c>
      <c r="O8909">
        <v>9.7125000000000003E-2</v>
      </c>
      <c r="P8909">
        <v>68.5</v>
      </c>
      <c r="Q8909">
        <v>6.8156900000000006E-2</v>
      </c>
    </row>
    <row r="8910" spans="1:17">
      <c r="A8910" t="s">
        <v>11116</v>
      </c>
      <c r="B8910" t="s">
        <v>3</v>
      </c>
      <c r="C8910" t="s">
        <v>15</v>
      </c>
      <c r="D8910" t="s">
        <v>18</v>
      </c>
      <c r="E8910" t="s">
        <v>69</v>
      </c>
      <c r="F8910" t="s">
        <v>24</v>
      </c>
      <c r="G8910">
        <v>5</v>
      </c>
      <c r="H8910">
        <v>1.0434540000000001</v>
      </c>
      <c r="I8910">
        <v>1.066635</v>
      </c>
      <c r="J8910">
        <v>2.3180599999999999E-2</v>
      </c>
      <c r="K8910">
        <v>-4.8085999999999997E-2</v>
      </c>
      <c r="L8910">
        <v>-5.9810999999999996E-3</v>
      </c>
      <c r="M8910">
        <v>2.3180599999999999E-2</v>
      </c>
      <c r="N8910">
        <v>5.2342399999999997E-2</v>
      </c>
      <c r="O8910">
        <v>9.4447299999999998E-2</v>
      </c>
      <c r="P8910">
        <v>67.5</v>
      </c>
      <c r="Q8910">
        <v>5.5609699999999998E-2</v>
      </c>
    </row>
    <row r="8911" spans="1:17">
      <c r="A8911" t="s">
        <v>11117</v>
      </c>
      <c r="B8911" t="s">
        <v>3</v>
      </c>
      <c r="C8911" t="s">
        <v>15</v>
      </c>
      <c r="D8911" t="s">
        <v>18</v>
      </c>
      <c r="E8911" t="s">
        <v>69</v>
      </c>
      <c r="F8911" t="s">
        <v>24</v>
      </c>
      <c r="G8911">
        <v>6</v>
      </c>
      <c r="H8911">
        <v>1.072479</v>
      </c>
      <c r="I8911">
        <v>1.0663320000000001</v>
      </c>
      <c r="J8911">
        <v>-6.1479000000000004E-3</v>
      </c>
      <c r="K8911">
        <v>-8.7261000000000005E-2</v>
      </c>
      <c r="L8911">
        <v>-3.9338699999999997E-2</v>
      </c>
      <c r="M8911">
        <v>-6.1479000000000004E-3</v>
      </c>
      <c r="N8911">
        <v>2.7042900000000002E-2</v>
      </c>
      <c r="O8911">
        <v>7.4965199999999996E-2</v>
      </c>
      <c r="P8911">
        <v>67</v>
      </c>
      <c r="Q8911">
        <v>6.3292899999999999E-2</v>
      </c>
    </row>
    <row r="8912" spans="1:17">
      <c r="A8912" t="s">
        <v>11118</v>
      </c>
      <c r="B8912" t="s">
        <v>3</v>
      </c>
      <c r="C8912" t="s">
        <v>15</v>
      </c>
      <c r="D8912" t="s">
        <v>18</v>
      </c>
      <c r="E8912" t="s">
        <v>69</v>
      </c>
      <c r="F8912" t="s">
        <v>24</v>
      </c>
      <c r="G8912">
        <v>7</v>
      </c>
      <c r="H8912">
        <v>1.258945</v>
      </c>
      <c r="I8912">
        <v>1.17096</v>
      </c>
      <c r="J8912">
        <v>-8.7984900000000005E-2</v>
      </c>
      <c r="K8912">
        <v>-0.20180629999999999</v>
      </c>
      <c r="L8912">
        <v>-0.1345597</v>
      </c>
      <c r="M8912">
        <v>-8.7984900000000005E-2</v>
      </c>
      <c r="N8912">
        <v>-4.1410099999999998E-2</v>
      </c>
      <c r="O8912">
        <v>2.5836600000000001E-2</v>
      </c>
      <c r="P8912">
        <v>66.5</v>
      </c>
      <c r="Q8912">
        <v>8.88153E-2</v>
      </c>
    </row>
    <row r="8913" spans="1:17">
      <c r="A8913" t="s">
        <v>11119</v>
      </c>
      <c r="B8913" t="s">
        <v>3</v>
      </c>
      <c r="C8913" t="s">
        <v>15</v>
      </c>
      <c r="D8913" t="s">
        <v>18</v>
      </c>
      <c r="E8913" t="s">
        <v>69</v>
      </c>
      <c r="F8913" t="s">
        <v>24</v>
      </c>
      <c r="G8913">
        <v>8</v>
      </c>
      <c r="H8913">
        <v>1.374217</v>
      </c>
      <c r="I8913">
        <v>1.1871700000000001</v>
      </c>
      <c r="J8913">
        <v>-0.1870474</v>
      </c>
      <c r="K8913">
        <v>-0.30067860000000002</v>
      </c>
      <c r="L8913">
        <v>-0.23354440000000001</v>
      </c>
      <c r="M8913">
        <v>-0.1870474</v>
      </c>
      <c r="N8913">
        <v>-0.14055049999999999</v>
      </c>
      <c r="O8913">
        <v>-7.3416300000000004E-2</v>
      </c>
      <c r="P8913">
        <v>68</v>
      </c>
      <c r="Q8913">
        <v>8.8666900000000007E-2</v>
      </c>
    </row>
    <row r="8914" spans="1:17">
      <c r="A8914" t="s">
        <v>11120</v>
      </c>
      <c r="B8914" t="s">
        <v>3</v>
      </c>
      <c r="C8914" t="s">
        <v>15</v>
      </c>
      <c r="D8914" t="s">
        <v>18</v>
      </c>
      <c r="E8914" t="s">
        <v>69</v>
      </c>
      <c r="F8914" t="s">
        <v>24</v>
      </c>
      <c r="G8914">
        <v>9</v>
      </c>
      <c r="H8914">
        <v>1.4537629999999999</v>
      </c>
      <c r="I8914">
        <v>1.1928650000000001</v>
      </c>
      <c r="J8914">
        <v>-0.26089810000000002</v>
      </c>
      <c r="K8914">
        <v>-0.39002170000000003</v>
      </c>
      <c r="L8914">
        <v>-0.31373440000000002</v>
      </c>
      <c r="M8914">
        <v>-0.26089810000000002</v>
      </c>
      <c r="N8914">
        <v>-0.20806179999999999</v>
      </c>
      <c r="O8914">
        <v>-0.13177449999999999</v>
      </c>
      <c r="P8914">
        <v>72</v>
      </c>
      <c r="Q8914">
        <v>0.1007557</v>
      </c>
    </row>
    <row r="8915" spans="1:17">
      <c r="A8915" t="s">
        <v>11121</v>
      </c>
      <c r="B8915" t="s">
        <v>3</v>
      </c>
      <c r="C8915" t="s">
        <v>15</v>
      </c>
      <c r="D8915" t="s">
        <v>18</v>
      </c>
      <c r="E8915" t="s">
        <v>69</v>
      </c>
      <c r="F8915" t="s">
        <v>24</v>
      </c>
      <c r="G8915">
        <v>10</v>
      </c>
      <c r="H8915">
        <v>1.467749</v>
      </c>
      <c r="I8915">
        <v>1.2575229999999999</v>
      </c>
      <c r="J8915">
        <v>-0.21022589999999999</v>
      </c>
      <c r="K8915">
        <v>-0.36489450000000001</v>
      </c>
      <c r="L8915">
        <v>-0.27351500000000001</v>
      </c>
      <c r="M8915">
        <v>-0.21022589999999999</v>
      </c>
      <c r="N8915">
        <v>-0.14693680000000001</v>
      </c>
      <c r="O8915">
        <v>-5.5557299999999997E-2</v>
      </c>
      <c r="P8915">
        <v>79</v>
      </c>
      <c r="Q8915">
        <v>0.12068859999999999</v>
      </c>
    </row>
    <row r="8916" spans="1:17">
      <c r="A8916" t="s">
        <v>11122</v>
      </c>
      <c r="B8916" t="s">
        <v>3</v>
      </c>
      <c r="C8916" t="s">
        <v>15</v>
      </c>
      <c r="D8916" t="s">
        <v>18</v>
      </c>
      <c r="E8916" t="s">
        <v>69</v>
      </c>
      <c r="F8916" t="s">
        <v>24</v>
      </c>
      <c r="G8916">
        <v>11</v>
      </c>
      <c r="H8916">
        <v>1.4922690000000001</v>
      </c>
      <c r="I8916">
        <v>1.4774609999999999</v>
      </c>
      <c r="J8916">
        <v>-1.4807300000000001E-2</v>
      </c>
      <c r="K8916">
        <v>-0.20496310000000001</v>
      </c>
      <c r="L8916">
        <v>-9.2617500000000005E-2</v>
      </c>
      <c r="M8916">
        <v>-1.4807300000000001E-2</v>
      </c>
      <c r="N8916">
        <v>6.3002900000000001E-2</v>
      </c>
      <c r="O8916">
        <v>0.17534849999999999</v>
      </c>
      <c r="P8916">
        <v>86</v>
      </c>
      <c r="Q8916">
        <v>0.14837929999999999</v>
      </c>
    </row>
    <row r="8917" spans="1:17">
      <c r="A8917" t="s">
        <v>11123</v>
      </c>
      <c r="B8917" t="s">
        <v>3</v>
      </c>
      <c r="C8917" t="s">
        <v>15</v>
      </c>
      <c r="D8917" t="s">
        <v>18</v>
      </c>
      <c r="E8917" t="s">
        <v>69</v>
      </c>
      <c r="F8917" t="s">
        <v>24</v>
      </c>
      <c r="G8917">
        <v>12</v>
      </c>
      <c r="H8917">
        <v>1.575366</v>
      </c>
      <c r="I8917">
        <v>1.692062</v>
      </c>
      <c r="J8917">
        <v>0.11669599999999999</v>
      </c>
      <c r="K8917">
        <v>-9.0966900000000003E-2</v>
      </c>
      <c r="L8917">
        <v>3.1722E-2</v>
      </c>
      <c r="M8917">
        <v>0.11669599999999999</v>
      </c>
      <c r="N8917">
        <v>0.20166999999999999</v>
      </c>
      <c r="O8917">
        <v>0.32435890000000001</v>
      </c>
      <c r="P8917">
        <v>92</v>
      </c>
      <c r="Q8917">
        <v>0.1620402</v>
      </c>
    </row>
    <row r="8918" spans="1:17">
      <c r="A8918" t="s">
        <v>11124</v>
      </c>
      <c r="B8918" t="s">
        <v>3</v>
      </c>
      <c r="C8918" t="s">
        <v>15</v>
      </c>
      <c r="D8918" t="s">
        <v>18</v>
      </c>
      <c r="E8918" t="s">
        <v>69</v>
      </c>
      <c r="F8918" t="s">
        <v>24</v>
      </c>
      <c r="G8918">
        <v>13</v>
      </c>
      <c r="H8918">
        <v>1.9932449999999999</v>
      </c>
      <c r="I8918">
        <v>1.9932449999999999</v>
      </c>
      <c r="J8918">
        <v>0</v>
      </c>
      <c r="K8918">
        <v>3.3412699999999997E-2</v>
      </c>
      <c r="L8918">
        <v>0.17080870000000001</v>
      </c>
      <c r="M8918">
        <v>0.2659687</v>
      </c>
      <c r="N8918">
        <v>0.36112880000000003</v>
      </c>
      <c r="O8918">
        <v>0.49852479999999999</v>
      </c>
      <c r="P8918">
        <v>95.5</v>
      </c>
      <c r="Q8918">
        <v>0.1814644</v>
      </c>
    </row>
    <row r="8919" spans="1:17">
      <c r="A8919" t="s">
        <v>11125</v>
      </c>
      <c r="B8919" t="s">
        <v>3</v>
      </c>
      <c r="C8919" t="s">
        <v>15</v>
      </c>
      <c r="D8919" t="s">
        <v>18</v>
      </c>
      <c r="E8919" t="s">
        <v>69</v>
      </c>
      <c r="F8919" t="s">
        <v>24</v>
      </c>
      <c r="G8919">
        <v>14</v>
      </c>
      <c r="H8919">
        <v>2.195039</v>
      </c>
      <c r="I8919">
        <v>2.4610080000000001</v>
      </c>
      <c r="J8919">
        <v>0.2659687</v>
      </c>
      <c r="K8919">
        <v>0.1830514</v>
      </c>
      <c r="L8919">
        <v>0.30720160000000002</v>
      </c>
      <c r="M8919">
        <v>0.39318760000000003</v>
      </c>
      <c r="N8919">
        <v>0.47917359999999998</v>
      </c>
      <c r="O8919">
        <v>0.60332379999999997</v>
      </c>
      <c r="P8919">
        <v>97.5</v>
      </c>
      <c r="Q8919">
        <v>0.16397010000000001</v>
      </c>
    </row>
    <row r="8920" spans="1:17">
      <c r="A8920" t="s">
        <v>11126</v>
      </c>
      <c r="B8920" t="s">
        <v>3</v>
      </c>
      <c r="C8920" t="s">
        <v>15</v>
      </c>
      <c r="D8920" t="s">
        <v>18</v>
      </c>
      <c r="E8920" t="s">
        <v>69</v>
      </c>
      <c r="F8920" t="s">
        <v>24</v>
      </c>
      <c r="G8920">
        <v>15</v>
      </c>
      <c r="H8920">
        <v>2.624549</v>
      </c>
      <c r="I8920">
        <v>3.0177360000000002</v>
      </c>
      <c r="J8920">
        <v>0.39318760000000003</v>
      </c>
      <c r="K8920">
        <v>0.27639740000000002</v>
      </c>
      <c r="L8920">
        <v>0.4150799</v>
      </c>
      <c r="M8920">
        <v>0.511131</v>
      </c>
      <c r="N8920">
        <v>0.60718209999999995</v>
      </c>
      <c r="O8920">
        <v>0.74586459999999999</v>
      </c>
      <c r="P8920">
        <v>99</v>
      </c>
      <c r="Q8920">
        <v>0.18316360000000001</v>
      </c>
    </row>
    <row r="8921" spans="1:17">
      <c r="A8921" t="s">
        <v>11127</v>
      </c>
      <c r="B8921" t="s">
        <v>3</v>
      </c>
      <c r="C8921" t="s">
        <v>15</v>
      </c>
      <c r="D8921" t="s">
        <v>18</v>
      </c>
      <c r="E8921" t="s">
        <v>69</v>
      </c>
      <c r="F8921" t="s">
        <v>24</v>
      </c>
      <c r="G8921">
        <v>16</v>
      </c>
      <c r="H8921">
        <v>3.1986970000000001</v>
      </c>
      <c r="I8921">
        <v>3.7098279999999999</v>
      </c>
      <c r="J8921">
        <v>0.511131</v>
      </c>
      <c r="K8921">
        <v>0.45376060000000001</v>
      </c>
      <c r="L8921">
        <v>0.61144200000000004</v>
      </c>
      <c r="M8921">
        <v>0.72065159999999995</v>
      </c>
      <c r="N8921">
        <v>0.82986130000000002</v>
      </c>
      <c r="O8921">
        <v>0.9875427</v>
      </c>
      <c r="P8921">
        <v>99.5</v>
      </c>
      <c r="Q8921">
        <v>0.2082562</v>
      </c>
    </row>
    <row r="8922" spans="1:17">
      <c r="A8922" t="s">
        <v>11128</v>
      </c>
      <c r="B8922" t="s">
        <v>3</v>
      </c>
      <c r="C8922" t="s">
        <v>15</v>
      </c>
      <c r="D8922" t="s">
        <v>18</v>
      </c>
      <c r="E8922" t="s">
        <v>69</v>
      </c>
      <c r="F8922" t="s">
        <v>24</v>
      </c>
      <c r="G8922">
        <v>17</v>
      </c>
      <c r="H8922">
        <v>3.4334709999999999</v>
      </c>
      <c r="I8922">
        <v>4.1541230000000002</v>
      </c>
      <c r="J8922">
        <v>0.72065159999999995</v>
      </c>
      <c r="K8922">
        <v>0.37703389999999998</v>
      </c>
      <c r="L8922">
        <v>0.53880669999999997</v>
      </c>
      <c r="M8922">
        <v>0.65084989999999998</v>
      </c>
      <c r="N8922">
        <v>0.76289320000000005</v>
      </c>
      <c r="O8922">
        <v>0.92466590000000004</v>
      </c>
      <c r="P8922">
        <v>98</v>
      </c>
      <c r="Q8922">
        <v>0.21365980000000001</v>
      </c>
    </row>
    <row r="8923" spans="1:17">
      <c r="A8923" t="s">
        <v>11129</v>
      </c>
      <c r="B8923" t="s">
        <v>3</v>
      </c>
      <c r="C8923" t="s">
        <v>15</v>
      </c>
      <c r="D8923" t="s">
        <v>18</v>
      </c>
      <c r="E8923" t="s">
        <v>69</v>
      </c>
      <c r="F8923" t="s">
        <v>24</v>
      </c>
      <c r="G8923">
        <v>18</v>
      </c>
      <c r="H8923">
        <v>3.86591</v>
      </c>
      <c r="I8923">
        <v>4.5167599999999997</v>
      </c>
      <c r="J8923">
        <v>0.65084989999999998</v>
      </c>
      <c r="K8923">
        <v>0.3444912</v>
      </c>
      <c r="L8923">
        <v>0.52312190000000003</v>
      </c>
      <c r="M8923">
        <v>0.646841</v>
      </c>
      <c r="N8923">
        <v>0.77056009999999997</v>
      </c>
      <c r="O8923">
        <v>0.94919089999999995</v>
      </c>
      <c r="P8923">
        <v>97.5</v>
      </c>
      <c r="Q8923">
        <v>0.23592479999999999</v>
      </c>
    </row>
    <row r="8924" spans="1:17">
      <c r="A8924" t="s">
        <v>11130</v>
      </c>
      <c r="B8924" t="s">
        <v>3</v>
      </c>
      <c r="C8924" t="s">
        <v>15</v>
      </c>
      <c r="D8924" t="s">
        <v>18</v>
      </c>
      <c r="E8924" t="s">
        <v>69</v>
      </c>
      <c r="F8924" t="s">
        <v>24</v>
      </c>
      <c r="G8924">
        <v>19</v>
      </c>
      <c r="H8924">
        <v>3.8357679999999998</v>
      </c>
      <c r="I8924">
        <v>4.4826090000000001</v>
      </c>
      <c r="J8924">
        <v>0.646841</v>
      </c>
      <c r="K8924">
        <v>-0.328513</v>
      </c>
      <c r="L8924">
        <v>-0.16916210000000001</v>
      </c>
      <c r="M8924">
        <v>-5.87962E-2</v>
      </c>
      <c r="N8924">
        <v>5.1569700000000003E-2</v>
      </c>
      <c r="O8924">
        <v>0.21092060000000001</v>
      </c>
      <c r="P8924">
        <v>94.5</v>
      </c>
      <c r="Q8924">
        <v>0.21046110000000001</v>
      </c>
    </row>
    <row r="8925" spans="1:17">
      <c r="A8925" t="s">
        <v>11131</v>
      </c>
      <c r="B8925" t="s">
        <v>3</v>
      </c>
      <c r="C8925" t="s">
        <v>15</v>
      </c>
      <c r="D8925" t="s">
        <v>18</v>
      </c>
      <c r="E8925" t="s">
        <v>69</v>
      </c>
      <c r="F8925" t="s">
        <v>24</v>
      </c>
      <c r="G8925">
        <v>20</v>
      </c>
      <c r="H8925">
        <v>4.5705840000000002</v>
      </c>
      <c r="I8925">
        <v>4.1819940000000004</v>
      </c>
      <c r="J8925">
        <v>-0.38858920000000002</v>
      </c>
      <c r="K8925">
        <v>-0.68184279999999997</v>
      </c>
      <c r="L8925">
        <v>-0.50858619999999999</v>
      </c>
      <c r="M8925">
        <v>-0.38858920000000002</v>
      </c>
      <c r="N8925">
        <v>-0.2685922</v>
      </c>
      <c r="O8925">
        <v>-9.5335600000000006E-2</v>
      </c>
      <c r="P8925">
        <v>90.5</v>
      </c>
      <c r="Q8925">
        <v>0.228827</v>
      </c>
    </row>
    <row r="8926" spans="1:17">
      <c r="A8926" t="s">
        <v>11132</v>
      </c>
      <c r="B8926" t="s">
        <v>3</v>
      </c>
      <c r="C8926" t="s">
        <v>15</v>
      </c>
      <c r="D8926" t="s">
        <v>18</v>
      </c>
      <c r="E8926" t="s">
        <v>69</v>
      </c>
      <c r="F8926" t="s">
        <v>24</v>
      </c>
      <c r="G8926">
        <v>21</v>
      </c>
      <c r="H8926">
        <v>4.0722889999999996</v>
      </c>
      <c r="I8926">
        <v>3.7604690000000001</v>
      </c>
      <c r="J8926">
        <v>-0.31181900000000001</v>
      </c>
      <c r="K8926">
        <v>-0.56167860000000003</v>
      </c>
      <c r="L8926">
        <v>-0.41405950000000002</v>
      </c>
      <c r="M8926">
        <v>-0.31181900000000001</v>
      </c>
      <c r="N8926">
        <v>-0.2095785</v>
      </c>
      <c r="O8926">
        <v>-6.1959500000000001E-2</v>
      </c>
      <c r="P8926">
        <v>84.5</v>
      </c>
      <c r="Q8926">
        <v>0.19496649999999999</v>
      </c>
    </row>
    <row r="8927" spans="1:17">
      <c r="A8927" t="s">
        <v>11133</v>
      </c>
      <c r="B8927" t="s">
        <v>3</v>
      </c>
      <c r="C8927" t="s">
        <v>15</v>
      </c>
      <c r="D8927" t="s">
        <v>18</v>
      </c>
      <c r="E8927" t="s">
        <v>69</v>
      </c>
      <c r="F8927" t="s">
        <v>24</v>
      </c>
      <c r="G8927">
        <v>22</v>
      </c>
      <c r="H8927">
        <v>3.3612160000000002</v>
      </c>
      <c r="I8927">
        <v>3.251557</v>
      </c>
      <c r="J8927">
        <v>-0.1096582</v>
      </c>
      <c r="K8927">
        <v>-0.31778899999999999</v>
      </c>
      <c r="L8927">
        <v>-0.19482369999999999</v>
      </c>
      <c r="M8927">
        <v>-0.1096582</v>
      </c>
      <c r="N8927">
        <v>-2.4492799999999999E-2</v>
      </c>
      <c r="O8927">
        <v>9.8472599999999993E-2</v>
      </c>
      <c r="P8927">
        <v>81.5</v>
      </c>
      <c r="Q8927">
        <v>0.1624053</v>
      </c>
    </row>
    <row r="8928" spans="1:17">
      <c r="A8928" t="s">
        <v>11134</v>
      </c>
      <c r="B8928" t="s">
        <v>3</v>
      </c>
      <c r="C8928" t="s">
        <v>15</v>
      </c>
      <c r="D8928" t="s">
        <v>18</v>
      </c>
      <c r="E8928" t="s">
        <v>69</v>
      </c>
      <c r="F8928" t="s">
        <v>24</v>
      </c>
      <c r="G8928">
        <v>23</v>
      </c>
      <c r="H8928">
        <v>2.5820620000000001</v>
      </c>
      <c r="I8928">
        <v>2.7144270000000001</v>
      </c>
      <c r="J8928">
        <v>0.13236410000000001</v>
      </c>
      <c r="K8928">
        <v>-5.8419499999999999E-2</v>
      </c>
      <c r="L8928">
        <v>5.4296999999999998E-2</v>
      </c>
      <c r="M8928">
        <v>0.13236410000000001</v>
      </c>
      <c r="N8928">
        <v>0.21043120000000001</v>
      </c>
      <c r="O8928">
        <v>0.32314769999999998</v>
      </c>
      <c r="P8928">
        <v>78.5</v>
      </c>
      <c r="Q8928">
        <v>0.14886920000000001</v>
      </c>
    </row>
    <row r="8929" spans="1:17">
      <c r="A8929" t="s">
        <v>11135</v>
      </c>
      <c r="B8929" t="s">
        <v>3</v>
      </c>
      <c r="C8929" t="s">
        <v>15</v>
      </c>
      <c r="D8929" t="s">
        <v>18</v>
      </c>
      <c r="E8929" t="s">
        <v>69</v>
      </c>
      <c r="F8929" t="s">
        <v>24</v>
      </c>
      <c r="G8929">
        <v>24</v>
      </c>
      <c r="H8929">
        <v>1.9920530000000001</v>
      </c>
      <c r="I8929">
        <v>2.1365889999999998</v>
      </c>
      <c r="J8929">
        <v>0.14453579999999999</v>
      </c>
      <c r="K8929">
        <v>-6.7384000000000003E-3</v>
      </c>
      <c r="L8929">
        <v>8.2635600000000003E-2</v>
      </c>
      <c r="M8929">
        <v>0.14453579999999999</v>
      </c>
      <c r="N8929">
        <v>0.20643590000000001</v>
      </c>
      <c r="O8929">
        <v>0.29580990000000001</v>
      </c>
      <c r="P8929">
        <v>76</v>
      </c>
      <c r="Q8929">
        <v>0.1180398</v>
      </c>
    </row>
    <row r="8930" spans="1:17">
      <c r="A8930" t="s">
        <v>11136</v>
      </c>
      <c r="B8930" t="s">
        <v>3</v>
      </c>
      <c r="C8930" t="s">
        <v>15</v>
      </c>
      <c r="D8930" t="s">
        <v>18</v>
      </c>
      <c r="E8930" t="s">
        <v>69</v>
      </c>
      <c r="F8930" t="s">
        <v>25</v>
      </c>
      <c r="G8930">
        <v>1</v>
      </c>
      <c r="H8930">
        <v>0.84578889999999995</v>
      </c>
      <c r="I8930">
        <v>0.87671189999999999</v>
      </c>
      <c r="J8930">
        <v>3.0922999999999999E-2</v>
      </c>
      <c r="K8930">
        <v>-6.7132399999999995E-2</v>
      </c>
      <c r="L8930">
        <v>-9.2005000000000003E-3</v>
      </c>
      <c r="M8930">
        <v>3.0922999999999999E-2</v>
      </c>
      <c r="N8930">
        <v>7.1046499999999999E-2</v>
      </c>
      <c r="O8930">
        <v>0.1289785</v>
      </c>
      <c r="P8930">
        <v>63.4114</v>
      </c>
      <c r="Q8930">
        <v>7.6513100000000001E-2</v>
      </c>
    </row>
    <row r="8931" spans="1:17">
      <c r="A8931" t="s">
        <v>11137</v>
      </c>
      <c r="B8931" t="s">
        <v>3</v>
      </c>
      <c r="C8931" t="s">
        <v>15</v>
      </c>
      <c r="D8931" t="s">
        <v>18</v>
      </c>
      <c r="E8931" t="s">
        <v>69</v>
      </c>
      <c r="F8931" t="s">
        <v>25</v>
      </c>
      <c r="G8931">
        <v>2</v>
      </c>
      <c r="H8931">
        <v>0.81174550000000001</v>
      </c>
      <c r="I8931">
        <v>0.80994699999999997</v>
      </c>
      <c r="J8931">
        <v>-1.7985E-3</v>
      </c>
      <c r="K8931">
        <v>-8.6341200000000007E-2</v>
      </c>
      <c r="L8931">
        <v>-3.63927E-2</v>
      </c>
      <c r="M8931">
        <v>-1.7985E-3</v>
      </c>
      <c r="N8931">
        <v>3.2795699999999997E-2</v>
      </c>
      <c r="O8931">
        <v>8.2744200000000004E-2</v>
      </c>
      <c r="P8931">
        <v>61.585099999999997</v>
      </c>
      <c r="Q8931">
        <v>6.5969E-2</v>
      </c>
    </row>
    <row r="8932" spans="1:17">
      <c r="A8932" t="s">
        <v>11138</v>
      </c>
      <c r="B8932" t="s">
        <v>3</v>
      </c>
      <c r="C8932" t="s">
        <v>15</v>
      </c>
      <c r="D8932" t="s">
        <v>18</v>
      </c>
      <c r="E8932" t="s">
        <v>69</v>
      </c>
      <c r="F8932" t="s">
        <v>25</v>
      </c>
      <c r="G8932">
        <v>3</v>
      </c>
      <c r="H8932">
        <v>0.76528180000000001</v>
      </c>
      <c r="I8932">
        <v>0.76565810000000001</v>
      </c>
      <c r="J8932">
        <v>3.7639999999999999E-4</v>
      </c>
      <c r="K8932">
        <v>-8.7614399999999995E-2</v>
      </c>
      <c r="L8932">
        <v>-3.5628699999999999E-2</v>
      </c>
      <c r="M8932">
        <v>3.7639999999999999E-4</v>
      </c>
      <c r="N8932">
        <v>3.6381499999999997E-2</v>
      </c>
      <c r="O8932">
        <v>8.8367100000000004E-2</v>
      </c>
      <c r="P8932">
        <v>60.837499999999999</v>
      </c>
      <c r="Q8932">
        <v>6.8659600000000001E-2</v>
      </c>
    </row>
    <row r="8933" spans="1:17">
      <c r="A8933" t="s">
        <v>11139</v>
      </c>
      <c r="B8933" t="s">
        <v>3</v>
      </c>
      <c r="C8933" t="s">
        <v>15</v>
      </c>
      <c r="D8933" t="s">
        <v>18</v>
      </c>
      <c r="E8933" t="s">
        <v>69</v>
      </c>
      <c r="F8933" t="s">
        <v>25</v>
      </c>
      <c r="G8933">
        <v>4</v>
      </c>
      <c r="H8933">
        <v>0.73836139999999995</v>
      </c>
      <c r="I8933">
        <v>0.74204539999999997</v>
      </c>
      <c r="J8933">
        <v>3.6840000000000002E-3</v>
      </c>
      <c r="K8933">
        <v>-7.0659899999999998E-2</v>
      </c>
      <c r="L8933">
        <v>-2.6736900000000001E-2</v>
      </c>
      <c r="M8933">
        <v>3.6840000000000002E-3</v>
      </c>
      <c r="N8933">
        <v>3.41049E-2</v>
      </c>
      <c r="O8933">
        <v>7.8027899999999997E-2</v>
      </c>
      <c r="P8933">
        <v>59.829000000000001</v>
      </c>
      <c r="Q8933">
        <v>5.8010800000000001E-2</v>
      </c>
    </row>
    <row r="8934" spans="1:17">
      <c r="A8934" t="s">
        <v>11140</v>
      </c>
      <c r="B8934" t="s">
        <v>3</v>
      </c>
      <c r="C8934" t="s">
        <v>15</v>
      </c>
      <c r="D8934" t="s">
        <v>18</v>
      </c>
      <c r="E8934" t="s">
        <v>69</v>
      </c>
      <c r="F8934" t="s">
        <v>25</v>
      </c>
      <c r="G8934">
        <v>5</v>
      </c>
      <c r="H8934">
        <v>0.74399380000000004</v>
      </c>
      <c r="I8934">
        <v>0.74619760000000002</v>
      </c>
      <c r="J8934">
        <v>2.2039E-3</v>
      </c>
      <c r="K8934">
        <v>-6.3532199999999997E-2</v>
      </c>
      <c r="L8934">
        <v>-2.4694799999999999E-2</v>
      </c>
      <c r="M8934">
        <v>2.2039E-3</v>
      </c>
      <c r="N8934">
        <v>2.91025E-2</v>
      </c>
      <c r="O8934">
        <v>6.7939899999999998E-2</v>
      </c>
      <c r="P8934">
        <v>58.371000000000002</v>
      </c>
      <c r="Q8934">
        <v>5.1294100000000002E-2</v>
      </c>
    </row>
    <row r="8935" spans="1:17">
      <c r="A8935" t="s">
        <v>11141</v>
      </c>
      <c r="B8935" t="s">
        <v>3</v>
      </c>
      <c r="C8935" t="s">
        <v>15</v>
      </c>
      <c r="D8935" t="s">
        <v>18</v>
      </c>
      <c r="E8935" t="s">
        <v>69</v>
      </c>
      <c r="F8935" t="s">
        <v>25</v>
      </c>
      <c r="G8935">
        <v>6</v>
      </c>
      <c r="H8935">
        <v>0.82596849999999999</v>
      </c>
      <c r="I8935">
        <v>0.82115539999999998</v>
      </c>
      <c r="J8935">
        <v>-4.8132000000000001E-3</v>
      </c>
      <c r="K8935">
        <v>-9.5766599999999993E-2</v>
      </c>
      <c r="L8935">
        <v>-4.2030600000000001E-2</v>
      </c>
      <c r="M8935">
        <v>-4.8132000000000001E-3</v>
      </c>
      <c r="N8935">
        <v>3.2404299999999997E-2</v>
      </c>
      <c r="O8935">
        <v>8.6140300000000003E-2</v>
      </c>
      <c r="P8935">
        <v>57.424500000000002</v>
      </c>
      <c r="Q8935">
        <v>7.0971400000000004E-2</v>
      </c>
    </row>
    <row r="8936" spans="1:17">
      <c r="A8936" t="s">
        <v>11142</v>
      </c>
      <c r="B8936" t="s">
        <v>3</v>
      </c>
      <c r="C8936" t="s">
        <v>15</v>
      </c>
      <c r="D8936" t="s">
        <v>18</v>
      </c>
      <c r="E8936" t="s">
        <v>69</v>
      </c>
      <c r="F8936" t="s">
        <v>25</v>
      </c>
      <c r="G8936">
        <v>7</v>
      </c>
      <c r="H8936">
        <v>1.0043519999999999</v>
      </c>
      <c r="I8936">
        <v>0.91998820000000003</v>
      </c>
      <c r="J8936">
        <v>-8.4363599999999997E-2</v>
      </c>
      <c r="K8936">
        <v>-0.18979570000000001</v>
      </c>
      <c r="L8936">
        <v>-0.1275056</v>
      </c>
      <c r="M8936">
        <v>-8.4363599999999997E-2</v>
      </c>
      <c r="N8936">
        <v>-4.12217E-2</v>
      </c>
      <c r="O8936">
        <v>2.1068400000000001E-2</v>
      </c>
      <c r="P8936">
        <v>56.649900000000002</v>
      </c>
      <c r="Q8936">
        <v>8.2269099999999998E-2</v>
      </c>
    </row>
    <row r="8937" spans="1:17">
      <c r="A8937" t="s">
        <v>11143</v>
      </c>
      <c r="B8937" t="s">
        <v>3</v>
      </c>
      <c r="C8937" t="s">
        <v>15</v>
      </c>
      <c r="D8937" t="s">
        <v>18</v>
      </c>
      <c r="E8937" t="s">
        <v>69</v>
      </c>
      <c r="F8937" t="s">
        <v>25</v>
      </c>
      <c r="G8937">
        <v>8</v>
      </c>
      <c r="H8937">
        <v>1.1523760000000001</v>
      </c>
      <c r="I8937">
        <v>1.0736680000000001</v>
      </c>
      <c r="J8937">
        <v>-7.8707399999999997E-2</v>
      </c>
      <c r="K8937">
        <v>-0.2074375</v>
      </c>
      <c r="L8937">
        <v>-0.13138269999999999</v>
      </c>
      <c r="M8937">
        <v>-7.8707399999999997E-2</v>
      </c>
      <c r="N8937">
        <v>-2.6032099999999999E-2</v>
      </c>
      <c r="O8937">
        <v>5.0022700000000003E-2</v>
      </c>
      <c r="P8937">
        <v>56.8812</v>
      </c>
      <c r="Q8937">
        <v>0.1004486</v>
      </c>
    </row>
    <row r="8938" spans="1:17">
      <c r="A8938" t="s">
        <v>11144</v>
      </c>
      <c r="B8938" t="s">
        <v>3</v>
      </c>
      <c r="C8938" t="s">
        <v>15</v>
      </c>
      <c r="D8938" t="s">
        <v>18</v>
      </c>
      <c r="E8938" t="s">
        <v>69</v>
      </c>
      <c r="F8938" t="s">
        <v>25</v>
      </c>
      <c r="G8938">
        <v>9</v>
      </c>
      <c r="H8938">
        <v>1.0877129999999999</v>
      </c>
      <c r="I8938">
        <v>1.057364</v>
      </c>
      <c r="J8938">
        <v>-3.0348300000000002E-2</v>
      </c>
      <c r="K8938">
        <v>-0.18620909999999999</v>
      </c>
      <c r="L8938">
        <v>-9.4125299999999995E-2</v>
      </c>
      <c r="M8938">
        <v>-3.0348300000000002E-2</v>
      </c>
      <c r="N8938">
        <v>3.3428600000000003E-2</v>
      </c>
      <c r="O8938">
        <v>0.1255124</v>
      </c>
      <c r="P8938">
        <v>64.0364</v>
      </c>
      <c r="Q8938">
        <v>0.1216188</v>
      </c>
    </row>
    <row r="8939" spans="1:17">
      <c r="A8939" t="s">
        <v>11145</v>
      </c>
      <c r="B8939" t="s">
        <v>3</v>
      </c>
      <c r="C8939" t="s">
        <v>15</v>
      </c>
      <c r="D8939" t="s">
        <v>18</v>
      </c>
      <c r="E8939" t="s">
        <v>69</v>
      </c>
      <c r="F8939" t="s">
        <v>25</v>
      </c>
      <c r="G8939">
        <v>10</v>
      </c>
      <c r="H8939">
        <v>1.0633280000000001</v>
      </c>
      <c r="I8939">
        <v>1.0065630000000001</v>
      </c>
      <c r="J8939">
        <v>-5.6765200000000002E-2</v>
      </c>
      <c r="K8939">
        <v>-0.1916226</v>
      </c>
      <c r="L8939">
        <v>-0.1119477</v>
      </c>
      <c r="M8939">
        <v>-5.6765200000000002E-2</v>
      </c>
      <c r="N8939">
        <v>-1.5826E-3</v>
      </c>
      <c r="O8939">
        <v>7.8092300000000003E-2</v>
      </c>
      <c r="P8939">
        <v>72.093199999999996</v>
      </c>
      <c r="Q8939">
        <v>0.1052298</v>
      </c>
    </row>
    <row r="8940" spans="1:17">
      <c r="A8940" t="s">
        <v>11146</v>
      </c>
      <c r="B8940" t="s">
        <v>3</v>
      </c>
      <c r="C8940" t="s">
        <v>15</v>
      </c>
      <c r="D8940" t="s">
        <v>18</v>
      </c>
      <c r="E8940" t="s">
        <v>69</v>
      </c>
      <c r="F8940" t="s">
        <v>25</v>
      </c>
      <c r="G8940">
        <v>11</v>
      </c>
      <c r="H8940">
        <v>1.042386</v>
      </c>
      <c r="I8940">
        <v>0.98057740000000004</v>
      </c>
      <c r="J8940">
        <v>-6.18089E-2</v>
      </c>
      <c r="K8940">
        <v>-0.2165649</v>
      </c>
      <c r="L8940">
        <v>-0.12513379999999999</v>
      </c>
      <c r="M8940">
        <v>-6.18089E-2</v>
      </c>
      <c r="N8940">
        <v>1.5161E-3</v>
      </c>
      <c r="O8940">
        <v>9.2947199999999994E-2</v>
      </c>
      <c r="P8940">
        <v>77.232900000000001</v>
      </c>
      <c r="Q8940">
        <v>0.1207568</v>
      </c>
    </row>
    <row r="8941" spans="1:17">
      <c r="A8941" t="s">
        <v>11147</v>
      </c>
      <c r="B8941" t="s">
        <v>3</v>
      </c>
      <c r="C8941" t="s">
        <v>15</v>
      </c>
      <c r="D8941" t="s">
        <v>18</v>
      </c>
      <c r="E8941" t="s">
        <v>69</v>
      </c>
      <c r="F8941" t="s">
        <v>25</v>
      </c>
      <c r="G8941">
        <v>12</v>
      </c>
      <c r="H8941">
        <v>1.0420659999999999</v>
      </c>
      <c r="I8941">
        <v>0.99150819999999995</v>
      </c>
      <c r="J8941">
        <v>-5.0557199999999997E-2</v>
      </c>
      <c r="K8941">
        <v>-0.2068074</v>
      </c>
      <c r="L8941">
        <v>-0.1144935</v>
      </c>
      <c r="M8941">
        <v>-5.0557199999999997E-2</v>
      </c>
      <c r="N8941">
        <v>1.33791E-2</v>
      </c>
      <c r="O8941">
        <v>0.10569290000000001</v>
      </c>
      <c r="P8941">
        <v>82.386200000000002</v>
      </c>
      <c r="Q8941">
        <v>0.12192260000000001</v>
      </c>
    </row>
    <row r="8942" spans="1:17">
      <c r="A8942" t="s">
        <v>11148</v>
      </c>
      <c r="B8942" t="s">
        <v>3</v>
      </c>
      <c r="C8942" t="s">
        <v>15</v>
      </c>
      <c r="D8942" t="s">
        <v>18</v>
      </c>
      <c r="E8942" t="s">
        <v>69</v>
      </c>
      <c r="F8942" t="s">
        <v>25</v>
      </c>
      <c r="G8942">
        <v>13</v>
      </c>
      <c r="H8942">
        <v>1.1140429999999999</v>
      </c>
      <c r="I8942">
        <v>1.1140429999999999</v>
      </c>
      <c r="J8942">
        <v>0</v>
      </c>
      <c r="K8942">
        <v>-4.9668400000000001E-2</v>
      </c>
      <c r="L8942">
        <v>4.1469800000000001E-2</v>
      </c>
      <c r="M8942">
        <v>0.1045919</v>
      </c>
      <c r="N8942">
        <v>0.167714</v>
      </c>
      <c r="O8942">
        <v>0.25885229999999998</v>
      </c>
      <c r="P8942">
        <v>87.425700000000006</v>
      </c>
      <c r="Q8942">
        <v>0.12037</v>
      </c>
    </row>
    <row r="8943" spans="1:17">
      <c r="A8943" t="s">
        <v>11149</v>
      </c>
      <c r="B8943" t="s">
        <v>3</v>
      </c>
      <c r="C8943" t="s">
        <v>15</v>
      </c>
      <c r="D8943" t="s">
        <v>18</v>
      </c>
      <c r="E8943" t="s">
        <v>69</v>
      </c>
      <c r="F8943" t="s">
        <v>25</v>
      </c>
      <c r="G8943">
        <v>14</v>
      </c>
      <c r="H8943">
        <v>1.121715</v>
      </c>
      <c r="I8943">
        <v>1.226307</v>
      </c>
      <c r="J8943">
        <v>0.1045919</v>
      </c>
      <c r="K8943">
        <v>-5.5486199999999999E-2</v>
      </c>
      <c r="L8943">
        <v>5.6570299999999997E-2</v>
      </c>
      <c r="M8943">
        <v>0.1341803</v>
      </c>
      <c r="N8943">
        <v>0.21179029999999999</v>
      </c>
      <c r="O8943">
        <v>0.32384679999999999</v>
      </c>
      <c r="P8943">
        <v>89.155900000000003</v>
      </c>
      <c r="Q8943">
        <v>0.14799760000000001</v>
      </c>
    </row>
    <row r="8944" spans="1:17">
      <c r="A8944" t="s">
        <v>11150</v>
      </c>
      <c r="B8944" t="s">
        <v>3</v>
      </c>
      <c r="C8944" t="s">
        <v>15</v>
      </c>
      <c r="D8944" t="s">
        <v>18</v>
      </c>
      <c r="E8944" t="s">
        <v>69</v>
      </c>
      <c r="F8944" t="s">
        <v>25</v>
      </c>
      <c r="G8944">
        <v>15</v>
      </c>
      <c r="H8944">
        <v>1.3344549999999999</v>
      </c>
      <c r="I8944">
        <v>1.4686349999999999</v>
      </c>
      <c r="J8944">
        <v>0.1341803</v>
      </c>
      <c r="K8944">
        <v>7.1549999999999999E-3</v>
      </c>
      <c r="L8944">
        <v>0.14087440000000001</v>
      </c>
      <c r="M8944">
        <v>0.2334881</v>
      </c>
      <c r="N8944">
        <v>0.3261018</v>
      </c>
      <c r="O8944">
        <v>0.45982119999999999</v>
      </c>
      <c r="P8944">
        <v>90.990099999999998</v>
      </c>
      <c r="Q8944">
        <v>0.1766086</v>
      </c>
    </row>
    <row r="8945" spans="1:17">
      <c r="A8945" t="s">
        <v>11151</v>
      </c>
      <c r="B8945" t="s">
        <v>3</v>
      </c>
      <c r="C8945" t="s">
        <v>15</v>
      </c>
      <c r="D8945" t="s">
        <v>18</v>
      </c>
      <c r="E8945" t="s">
        <v>69</v>
      </c>
      <c r="F8945" t="s">
        <v>25</v>
      </c>
      <c r="G8945">
        <v>16</v>
      </c>
      <c r="H8945">
        <v>1.592508</v>
      </c>
      <c r="I8945">
        <v>1.825996</v>
      </c>
      <c r="J8945">
        <v>0.2334881</v>
      </c>
      <c r="K8945">
        <v>9.3131000000000005E-2</v>
      </c>
      <c r="L8945">
        <v>0.23232630000000001</v>
      </c>
      <c r="M8945">
        <v>0.32873249999999998</v>
      </c>
      <c r="N8945">
        <v>0.42513879999999998</v>
      </c>
      <c r="O8945">
        <v>0.564334</v>
      </c>
      <c r="P8945">
        <v>90.856899999999996</v>
      </c>
      <c r="Q8945">
        <v>0.1838409</v>
      </c>
    </row>
    <row r="8946" spans="1:17">
      <c r="A8946" t="s">
        <v>11152</v>
      </c>
      <c r="B8946" t="s">
        <v>3</v>
      </c>
      <c r="C8946" t="s">
        <v>15</v>
      </c>
      <c r="D8946" t="s">
        <v>18</v>
      </c>
      <c r="E8946" t="s">
        <v>69</v>
      </c>
      <c r="F8946" t="s">
        <v>25</v>
      </c>
      <c r="G8946">
        <v>17</v>
      </c>
      <c r="H8946">
        <v>1.741916</v>
      </c>
      <c r="I8946">
        <v>2.0706479999999998</v>
      </c>
      <c r="J8946">
        <v>0.32873249999999998</v>
      </c>
      <c r="K8946">
        <v>8.8918899999999995E-2</v>
      </c>
      <c r="L8946">
        <v>0.2325827</v>
      </c>
      <c r="M8946">
        <v>0.33208389999999999</v>
      </c>
      <c r="N8946">
        <v>0.431585</v>
      </c>
      <c r="O8946">
        <v>0.5752488</v>
      </c>
      <c r="P8946">
        <v>89.407499999999999</v>
      </c>
      <c r="Q8946">
        <v>0.18974260000000001</v>
      </c>
    </row>
    <row r="8947" spans="1:17">
      <c r="A8947" t="s">
        <v>11153</v>
      </c>
      <c r="B8947" t="s">
        <v>3</v>
      </c>
      <c r="C8947" t="s">
        <v>15</v>
      </c>
      <c r="D8947" t="s">
        <v>18</v>
      </c>
      <c r="E8947" t="s">
        <v>69</v>
      </c>
      <c r="F8947" t="s">
        <v>25</v>
      </c>
      <c r="G8947">
        <v>18</v>
      </c>
      <c r="H8947">
        <v>1.722342</v>
      </c>
      <c r="I8947">
        <v>2.0544259999999999</v>
      </c>
      <c r="J8947">
        <v>0.33208389999999999</v>
      </c>
      <c r="K8947">
        <v>-5.7683199999999997E-2</v>
      </c>
      <c r="L8947">
        <v>9.5901299999999995E-2</v>
      </c>
      <c r="M8947">
        <v>0.20227349999999999</v>
      </c>
      <c r="N8947">
        <v>0.30864570000000002</v>
      </c>
      <c r="O8947">
        <v>0.46223019999999998</v>
      </c>
      <c r="P8947">
        <v>87.035700000000006</v>
      </c>
      <c r="Q8947">
        <v>0.20284530000000001</v>
      </c>
    </row>
    <row r="8948" spans="1:17">
      <c r="A8948" t="s">
        <v>11154</v>
      </c>
      <c r="B8948" t="s">
        <v>3</v>
      </c>
      <c r="C8948" t="s">
        <v>15</v>
      </c>
      <c r="D8948" t="s">
        <v>18</v>
      </c>
      <c r="E8948" t="s">
        <v>69</v>
      </c>
      <c r="F8948" t="s">
        <v>25</v>
      </c>
      <c r="G8948">
        <v>19</v>
      </c>
      <c r="H8948">
        <v>1.7534650000000001</v>
      </c>
      <c r="I8948">
        <v>1.9557389999999999</v>
      </c>
      <c r="J8948">
        <v>0.20227349999999999</v>
      </c>
      <c r="K8948">
        <v>-0.25112719999999999</v>
      </c>
      <c r="L8948">
        <v>-0.1080811</v>
      </c>
      <c r="M8948">
        <v>-9.0077000000000004E-3</v>
      </c>
      <c r="N8948">
        <v>9.0065599999999996E-2</v>
      </c>
      <c r="O8948">
        <v>0.23311180000000001</v>
      </c>
      <c r="P8948">
        <v>81.9589</v>
      </c>
      <c r="Q8948">
        <v>0.18892690000000001</v>
      </c>
    </row>
    <row r="8949" spans="1:17">
      <c r="A8949" t="s">
        <v>11155</v>
      </c>
      <c r="B8949" t="s">
        <v>3</v>
      </c>
      <c r="C8949" t="s">
        <v>15</v>
      </c>
      <c r="D8949" t="s">
        <v>18</v>
      </c>
      <c r="E8949" t="s">
        <v>69</v>
      </c>
      <c r="F8949" t="s">
        <v>25</v>
      </c>
      <c r="G8949">
        <v>20</v>
      </c>
      <c r="H8949">
        <v>1.938115</v>
      </c>
      <c r="I8949">
        <v>1.8018149999999999</v>
      </c>
      <c r="J8949">
        <v>-0.1363008</v>
      </c>
      <c r="K8949">
        <v>-0.39002320000000001</v>
      </c>
      <c r="L8949">
        <v>-0.2401219</v>
      </c>
      <c r="M8949">
        <v>-0.1363008</v>
      </c>
      <c r="N8949">
        <v>-3.2479599999999997E-2</v>
      </c>
      <c r="O8949">
        <v>0.1174216</v>
      </c>
      <c r="P8949">
        <v>73.751300000000001</v>
      </c>
      <c r="Q8949">
        <v>0.19798070000000001</v>
      </c>
    </row>
    <row r="8950" spans="1:17">
      <c r="A8950" t="s">
        <v>11156</v>
      </c>
      <c r="B8950" t="s">
        <v>3</v>
      </c>
      <c r="C8950" t="s">
        <v>15</v>
      </c>
      <c r="D8950" t="s">
        <v>18</v>
      </c>
      <c r="E8950" t="s">
        <v>69</v>
      </c>
      <c r="F8950" t="s">
        <v>25</v>
      </c>
      <c r="G8950">
        <v>21</v>
      </c>
      <c r="H8950">
        <v>1.720361</v>
      </c>
      <c r="I8950">
        <v>1.5812919999999999</v>
      </c>
      <c r="J8950">
        <v>-0.13906959999999999</v>
      </c>
      <c r="K8950">
        <v>-0.35720730000000001</v>
      </c>
      <c r="L8950">
        <v>-0.2283298</v>
      </c>
      <c r="M8950">
        <v>-0.13906959999999999</v>
      </c>
      <c r="N8950">
        <v>-4.9809399999999997E-2</v>
      </c>
      <c r="O8950">
        <v>7.9068100000000002E-2</v>
      </c>
      <c r="P8950">
        <v>67.009200000000007</v>
      </c>
      <c r="Q8950">
        <v>0.1702138</v>
      </c>
    </row>
    <row r="8951" spans="1:17">
      <c r="A8951" t="s">
        <v>11157</v>
      </c>
      <c r="B8951" t="s">
        <v>3</v>
      </c>
      <c r="C8951" t="s">
        <v>15</v>
      </c>
      <c r="D8951" t="s">
        <v>18</v>
      </c>
      <c r="E8951" t="s">
        <v>69</v>
      </c>
      <c r="F8951" t="s">
        <v>25</v>
      </c>
      <c r="G8951">
        <v>22</v>
      </c>
      <c r="H8951">
        <v>1.4652430000000001</v>
      </c>
      <c r="I8951">
        <v>1.4194560000000001</v>
      </c>
      <c r="J8951">
        <v>-4.5787300000000003E-2</v>
      </c>
      <c r="K8951">
        <v>-0.22592880000000001</v>
      </c>
      <c r="L8951">
        <v>-0.1194997</v>
      </c>
      <c r="M8951">
        <v>-4.5787300000000003E-2</v>
      </c>
      <c r="N8951">
        <v>2.7925200000000001E-2</v>
      </c>
      <c r="O8951">
        <v>0.13435420000000001</v>
      </c>
      <c r="P8951">
        <v>62.609400000000001</v>
      </c>
      <c r="Q8951">
        <v>0.1405651</v>
      </c>
    </row>
    <row r="8952" spans="1:17">
      <c r="A8952" t="s">
        <v>11158</v>
      </c>
      <c r="B8952" t="s">
        <v>3</v>
      </c>
      <c r="C8952" t="s">
        <v>15</v>
      </c>
      <c r="D8952" t="s">
        <v>18</v>
      </c>
      <c r="E8952" t="s">
        <v>69</v>
      </c>
      <c r="F8952" t="s">
        <v>25</v>
      </c>
      <c r="G8952">
        <v>23</v>
      </c>
      <c r="H8952">
        <v>1.237751</v>
      </c>
      <c r="I8952">
        <v>1.221395</v>
      </c>
      <c r="J8952">
        <v>-1.6355600000000001E-2</v>
      </c>
      <c r="K8952">
        <v>-0.15003230000000001</v>
      </c>
      <c r="L8952">
        <v>-7.1054999999999993E-2</v>
      </c>
      <c r="M8952">
        <v>-1.6355600000000001E-2</v>
      </c>
      <c r="N8952">
        <v>3.83439E-2</v>
      </c>
      <c r="O8952">
        <v>0.1173212</v>
      </c>
      <c r="P8952">
        <v>59.738799999999998</v>
      </c>
      <c r="Q8952">
        <v>0.1043085</v>
      </c>
    </row>
    <row r="8953" spans="1:17">
      <c r="A8953" t="s">
        <v>11159</v>
      </c>
      <c r="B8953" t="s">
        <v>3</v>
      </c>
      <c r="C8953" t="s">
        <v>15</v>
      </c>
      <c r="D8953" t="s">
        <v>18</v>
      </c>
      <c r="E8953" t="s">
        <v>69</v>
      </c>
      <c r="F8953" t="s">
        <v>25</v>
      </c>
      <c r="G8953">
        <v>24</v>
      </c>
      <c r="H8953">
        <v>0.9856357</v>
      </c>
      <c r="I8953">
        <v>1.0355939999999999</v>
      </c>
      <c r="J8953">
        <v>4.99584E-2</v>
      </c>
      <c r="K8953">
        <v>-7.3449899999999999E-2</v>
      </c>
      <c r="L8953">
        <v>-5.3930000000000004E-4</v>
      </c>
      <c r="M8953">
        <v>4.99584E-2</v>
      </c>
      <c r="N8953">
        <v>0.10045610000000001</v>
      </c>
      <c r="O8953">
        <v>0.17336679999999999</v>
      </c>
      <c r="P8953">
        <v>58.159300000000002</v>
      </c>
      <c r="Q8953">
        <v>9.6296000000000007E-2</v>
      </c>
    </row>
    <row r="8954" spans="1:17">
      <c r="A8954" t="s">
        <v>11160</v>
      </c>
      <c r="B8954" t="s">
        <v>3</v>
      </c>
      <c r="C8954" t="s">
        <v>15</v>
      </c>
      <c r="D8954" t="s">
        <v>18</v>
      </c>
      <c r="E8954" t="s">
        <v>69</v>
      </c>
      <c r="F8954" t="s">
        <v>26</v>
      </c>
      <c r="G8954">
        <v>1</v>
      </c>
      <c r="H8954">
        <v>0.91003350000000005</v>
      </c>
      <c r="I8954">
        <v>0.91000429999999999</v>
      </c>
      <c r="J8954">
        <v>-2.9200000000000002E-5</v>
      </c>
      <c r="K8954">
        <v>-7.3841100000000007E-2</v>
      </c>
      <c r="L8954">
        <v>-3.02324E-2</v>
      </c>
      <c r="M8954">
        <v>-2.9200000000000002E-5</v>
      </c>
      <c r="N8954">
        <v>3.0173999999999999E-2</v>
      </c>
      <c r="O8954">
        <v>7.3782600000000004E-2</v>
      </c>
      <c r="P8954">
        <v>67.295000000000002</v>
      </c>
      <c r="Q8954">
        <v>5.75957E-2</v>
      </c>
    </row>
    <row r="8955" spans="1:17">
      <c r="A8955" t="s">
        <v>11161</v>
      </c>
      <c r="B8955" t="s">
        <v>3</v>
      </c>
      <c r="C8955" t="s">
        <v>15</v>
      </c>
      <c r="D8955" t="s">
        <v>18</v>
      </c>
      <c r="E8955" t="s">
        <v>69</v>
      </c>
      <c r="F8955" t="s">
        <v>26</v>
      </c>
      <c r="G8955">
        <v>2</v>
      </c>
      <c r="H8955">
        <v>0.82926730000000004</v>
      </c>
      <c r="I8955">
        <v>0.81036180000000002</v>
      </c>
      <c r="J8955">
        <v>-1.8905499999999999E-2</v>
      </c>
      <c r="K8955">
        <v>-7.4463799999999997E-2</v>
      </c>
      <c r="L8955">
        <v>-4.1639500000000003E-2</v>
      </c>
      <c r="M8955">
        <v>-1.8905499999999999E-2</v>
      </c>
      <c r="N8955">
        <v>3.8284E-3</v>
      </c>
      <c r="O8955">
        <v>3.6652700000000003E-2</v>
      </c>
      <c r="P8955">
        <v>66.075000000000003</v>
      </c>
      <c r="Q8955">
        <v>4.3352300000000003E-2</v>
      </c>
    </row>
    <row r="8956" spans="1:17">
      <c r="A8956" t="s">
        <v>11162</v>
      </c>
      <c r="B8956" t="s">
        <v>3</v>
      </c>
      <c r="C8956" t="s">
        <v>15</v>
      </c>
      <c r="D8956" t="s">
        <v>18</v>
      </c>
      <c r="E8956" t="s">
        <v>69</v>
      </c>
      <c r="F8956" t="s">
        <v>26</v>
      </c>
      <c r="G8956">
        <v>3</v>
      </c>
      <c r="H8956">
        <v>0.80717749999999999</v>
      </c>
      <c r="I8956">
        <v>0.76018790000000003</v>
      </c>
      <c r="J8956">
        <v>-4.6989599999999999E-2</v>
      </c>
      <c r="K8956">
        <v>-0.1006001</v>
      </c>
      <c r="L8956">
        <v>-6.8926600000000005E-2</v>
      </c>
      <c r="M8956">
        <v>-4.6989599999999999E-2</v>
      </c>
      <c r="N8956">
        <v>-2.5052600000000001E-2</v>
      </c>
      <c r="O8956">
        <v>6.6208999999999999E-3</v>
      </c>
      <c r="P8956">
        <v>64.869399999999999</v>
      </c>
      <c r="Q8956">
        <v>4.1832500000000002E-2</v>
      </c>
    </row>
    <row r="8957" spans="1:17">
      <c r="A8957" t="s">
        <v>11163</v>
      </c>
      <c r="B8957" t="s">
        <v>3</v>
      </c>
      <c r="C8957" t="s">
        <v>15</v>
      </c>
      <c r="D8957" t="s">
        <v>18</v>
      </c>
      <c r="E8957" t="s">
        <v>69</v>
      </c>
      <c r="F8957" t="s">
        <v>26</v>
      </c>
      <c r="G8957">
        <v>4</v>
      </c>
      <c r="H8957">
        <v>0.7895759</v>
      </c>
      <c r="I8957">
        <v>0.73708019999999996</v>
      </c>
      <c r="J8957">
        <v>-5.2495600000000003E-2</v>
      </c>
      <c r="K8957">
        <v>-0.1109023</v>
      </c>
      <c r="L8957">
        <v>-7.6395199999999996E-2</v>
      </c>
      <c r="M8957">
        <v>-5.2495600000000003E-2</v>
      </c>
      <c r="N8957">
        <v>-2.8596099999999999E-2</v>
      </c>
      <c r="O8957">
        <v>5.9110999999999999E-3</v>
      </c>
      <c r="P8957">
        <v>63.845100000000002</v>
      </c>
      <c r="Q8957">
        <v>4.5574999999999997E-2</v>
      </c>
    </row>
    <row r="8958" spans="1:17">
      <c r="A8958" t="s">
        <v>11164</v>
      </c>
      <c r="B8958" t="s">
        <v>3</v>
      </c>
      <c r="C8958" t="s">
        <v>15</v>
      </c>
      <c r="D8958" t="s">
        <v>18</v>
      </c>
      <c r="E8958" t="s">
        <v>69</v>
      </c>
      <c r="F8958" t="s">
        <v>26</v>
      </c>
      <c r="G8958">
        <v>5</v>
      </c>
      <c r="H8958">
        <v>0.82390169999999996</v>
      </c>
      <c r="I8958">
        <v>0.75865499999999997</v>
      </c>
      <c r="J8958">
        <v>-6.5246700000000005E-2</v>
      </c>
      <c r="K8958">
        <v>-0.1206367</v>
      </c>
      <c r="L8958">
        <v>-8.7911900000000001E-2</v>
      </c>
      <c r="M8958">
        <v>-6.5246700000000005E-2</v>
      </c>
      <c r="N8958">
        <v>-4.2581599999999997E-2</v>
      </c>
      <c r="O8958">
        <v>-9.8566999999999995E-3</v>
      </c>
      <c r="P8958">
        <v>62.987099999999998</v>
      </c>
      <c r="Q8958">
        <v>4.3221099999999998E-2</v>
      </c>
    </row>
    <row r="8959" spans="1:17">
      <c r="A8959" t="s">
        <v>11165</v>
      </c>
      <c r="B8959" t="s">
        <v>3</v>
      </c>
      <c r="C8959" t="s">
        <v>15</v>
      </c>
      <c r="D8959" t="s">
        <v>18</v>
      </c>
      <c r="E8959" t="s">
        <v>69</v>
      </c>
      <c r="F8959" t="s">
        <v>26</v>
      </c>
      <c r="G8959">
        <v>6</v>
      </c>
      <c r="H8959">
        <v>0.89903750000000004</v>
      </c>
      <c r="I8959">
        <v>0.82091840000000005</v>
      </c>
      <c r="J8959">
        <v>-7.8119099999999997E-2</v>
      </c>
      <c r="K8959">
        <v>-0.13434370000000001</v>
      </c>
      <c r="L8959">
        <v>-0.1011257</v>
      </c>
      <c r="M8959">
        <v>-7.8119099999999997E-2</v>
      </c>
      <c r="N8959">
        <v>-5.5112500000000002E-2</v>
      </c>
      <c r="O8959">
        <v>-2.18946E-2</v>
      </c>
      <c r="P8959">
        <v>62.174900000000001</v>
      </c>
      <c r="Q8959">
        <v>4.38722E-2</v>
      </c>
    </row>
    <row r="8960" spans="1:17">
      <c r="A8960" t="s">
        <v>11166</v>
      </c>
      <c r="B8960" t="s">
        <v>3</v>
      </c>
      <c r="C8960" t="s">
        <v>15</v>
      </c>
      <c r="D8960" t="s">
        <v>18</v>
      </c>
      <c r="E8960" t="s">
        <v>69</v>
      </c>
      <c r="F8960" t="s">
        <v>26</v>
      </c>
      <c r="G8960">
        <v>7</v>
      </c>
      <c r="H8960">
        <v>1.015746</v>
      </c>
      <c r="I8960">
        <v>0.93291429999999997</v>
      </c>
      <c r="J8960">
        <v>-8.2832100000000006E-2</v>
      </c>
      <c r="K8960">
        <v>-0.14987349999999999</v>
      </c>
      <c r="L8960">
        <v>-0.1102649</v>
      </c>
      <c r="M8960">
        <v>-8.2832100000000006E-2</v>
      </c>
      <c r="N8960">
        <v>-5.5399299999999999E-2</v>
      </c>
      <c r="O8960">
        <v>-1.5790700000000001E-2</v>
      </c>
      <c r="P8960">
        <v>61.336300000000001</v>
      </c>
      <c r="Q8960">
        <v>5.2312699999999997E-2</v>
      </c>
    </row>
    <row r="8961" spans="1:17">
      <c r="A8961" t="s">
        <v>11167</v>
      </c>
      <c r="B8961" t="s">
        <v>3</v>
      </c>
      <c r="C8961" t="s">
        <v>15</v>
      </c>
      <c r="D8961" t="s">
        <v>18</v>
      </c>
      <c r="E8961" t="s">
        <v>69</v>
      </c>
      <c r="F8961" t="s">
        <v>26</v>
      </c>
      <c r="G8961">
        <v>8</v>
      </c>
      <c r="H8961">
        <v>1.100986</v>
      </c>
      <c r="I8961">
        <v>1.010921</v>
      </c>
      <c r="J8961">
        <v>-9.0065699999999999E-2</v>
      </c>
      <c r="K8961">
        <v>-0.17578840000000001</v>
      </c>
      <c r="L8961">
        <v>-0.1251427</v>
      </c>
      <c r="M8961">
        <v>-9.0065699999999999E-2</v>
      </c>
      <c r="N8961">
        <v>-5.4988700000000001E-2</v>
      </c>
      <c r="O8961">
        <v>-4.3429999999999996E-3</v>
      </c>
      <c r="P8961">
        <v>61.7089</v>
      </c>
      <c r="Q8961">
        <v>6.6889799999999999E-2</v>
      </c>
    </row>
    <row r="8962" spans="1:17">
      <c r="A8962" t="s">
        <v>11168</v>
      </c>
      <c r="B8962" t="s">
        <v>3</v>
      </c>
      <c r="C8962" t="s">
        <v>15</v>
      </c>
      <c r="D8962" t="s">
        <v>18</v>
      </c>
      <c r="E8962" t="s">
        <v>69</v>
      </c>
      <c r="F8962" t="s">
        <v>26</v>
      </c>
      <c r="G8962">
        <v>9</v>
      </c>
      <c r="H8962">
        <v>1.162274</v>
      </c>
      <c r="I8962">
        <v>0.94411699999999998</v>
      </c>
      <c r="J8962">
        <v>-0.21815709999999999</v>
      </c>
      <c r="K8962">
        <v>-0.29289500000000002</v>
      </c>
      <c r="L8962">
        <v>-0.24873919999999999</v>
      </c>
      <c r="M8962">
        <v>-0.21815709999999999</v>
      </c>
      <c r="N8962">
        <v>-0.18757499999999999</v>
      </c>
      <c r="O8962">
        <v>-0.1434192</v>
      </c>
      <c r="P8962">
        <v>65.735100000000003</v>
      </c>
      <c r="Q8962">
        <v>5.8318300000000003E-2</v>
      </c>
    </row>
    <row r="8963" spans="1:17">
      <c r="A8963" t="s">
        <v>11169</v>
      </c>
      <c r="B8963" t="s">
        <v>3</v>
      </c>
      <c r="C8963" t="s">
        <v>15</v>
      </c>
      <c r="D8963" t="s">
        <v>18</v>
      </c>
      <c r="E8963" t="s">
        <v>69</v>
      </c>
      <c r="F8963" t="s">
        <v>26</v>
      </c>
      <c r="G8963">
        <v>10</v>
      </c>
      <c r="H8963">
        <v>1.1978789999999999</v>
      </c>
      <c r="I8963">
        <v>0.98075380000000001</v>
      </c>
      <c r="J8963">
        <v>-0.21712500000000001</v>
      </c>
      <c r="K8963">
        <v>-0.29675180000000001</v>
      </c>
      <c r="L8963">
        <v>-0.2497077</v>
      </c>
      <c r="M8963">
        <v>-0.21712500000000001</v>
      </c>
      <c r="N8963">
        <v>-0.1845424</v>
      </c>
      <c r="O8963">
        <v>-0.13749829999999999</v>
      </c>
      <c r="P8963">
        <v>70.416799999999995</v>
      </c>
      <c r="Q8963">
        <v>6.2133099999999997E-2</v>
      </c>
    </row>
    <row r="8964" spans="1:17">
      <c r="A8964" t="s">
        <v>11170</v>
      </c>
      <c r="B8964" t="s">
        <v>3</v>
      </c>
      <c r="C8964" t="s">
        <v>15</v>
      </c>
      <c r="D8964" t="s">
        <v>18</v>
      </c>
      <c r="E8964" t="s">
        <v>69</v>
      </c>
      <c r="F8964" t="s">
        <v>26</v>
      </c>
      <c r="G8964">
        <v>11</v>
      </c>
      <c r="H8964">
        <v>1.191174</v>
      </c>
      <c r="I8964">
        <v>1.022732</v>
      </c>
      <c r="J8964">
        <v>-0.16844139999999999</v>
      </c>
      <c r="K8964">
        <v>-0.25047449999999999</v>
      </c>
      <c r="L8964">
        <v>-0.20200860000000001</v>
      </c>
      <c r="M8964">
        <v>-0.16844139999999999</v>
      </c>
      <c r="N8964">
        <v>-0.1348741</v>
      </c>
      <c r="O8964">
        <v>-8.6408299999999993E-2</v>
      </c>
      <c r="P8964">
        <v>76.270600000000002</v>
      </c>
      <c r="Q8964">
        <v>6.4010700000000004E-2</v>
      </c>
    </row>
    <row r="8965" spans="1:17">
      <c r="A8965" t="s">
        <v>11171</v>
      </c>
      <c r="B8965" t="s">
        <v>3</v>
      </c>
      <c r="C8965" t="s">
        <v>15</v>
      </c>
      <c r="D8965" t="s">
        <v>18</v>
      </c>
      <c r="E8965" t="s">
        <v>69</v>
      </c>
      <c r="F8965" t="s">
        <v>26</v>
      </c>
      <c r="G8965">
        <v>12</v>
      </c>
      <c r="H8965">
        <v>1.1698839999999999</v>
      </c>
      <c r="I8965">
        <v>1.113289</v>
      </c>
      <c r="J8965">
        <v>-5.6594899999999997E-2</v>
      </c>
      <c r="K8965">
        <v>-0.1389282</v>
      </c>
      <c r="L8965">
        <v>-9.0285000000000004E-2</v>
      </c>
      <c r="M8965">
        <v>-5.6594899999999997E-2</v>
      </c>
      <c r="N8965">
        <v>-2.2904799999999999E-2</v>
      </c>
      <c r="O8965">
        <v>2.5738299999999999E-2</v>
      </c>
      <c r="P8965">
        <v>80.433700000000002</v>
      </c>
      <c r="Q8965">
        <v>6.4244999999999997E-2</v>
      </c>
    </row>
    <row r="8966" spans="1:17">
      <c r="A8966" t="s">
        <v>11172</v>
      </c>
      <c r="B8966" t="s">
        <v>3</v>
      </c>
      <c r="C8966" t="s">
        <v>15</v>
      </c>
      <c r="D8966" t="s">
        <v>18</v>
      </c>
      <c r="E8966" t="s">
        <v>69</v>
      </c>
      <c r="F8966" t="s">
        <v>26</v>
      </c>
      <c r="G8966">
        <v>13</v>
      </c>
      <c r="H8966">
        <v>1.276497</v>
      </c>
      <c r="I8966">
        <v>1.276497</v>
      </c>
      <c r="J8966">
        <v>0</v>
      </c>
      <c r="K8966">
        <v>2.9584200000000001E-2</v>
      </c>
      <c r="L8966">
        <v>7.8353400000000004E-2</v>
      </c>
      <c r="M8966">
        <v>0.1121308</v>
      </c>
      <c r="N8966">
        <v>0.14590829999999999</v>
      </c>
      <c r="O8966">
        <v>0.1946775</v>
      </c>
      <c r="P8966">
        <v>83.087699999999998</v>
      </c>
      <c r="Q8966">
        <v>6.4411499999999997E-2</v>
      </c>
    </row>
    <row r="8967" spans="1:17">
      <c r="A8967" t="s">
        <v>11173</v>
      </c>
      <c r="B8967" t="s">
        <v>3</v>
      </c>
      <c r="C8967" t="s">
        <v>15</v>
      </c>
      <c r="D8967" t="s">
        <v>18</v>
      </c>
      <c r="E8967" t="s">
        <v>69</v>
      </c>
      <c r="F8967" t="s">
        <v>26</v>
      </c>
      <c r="G8967">
        <v>14</v>
      </c>
      <c r="H8967">
        <v>1.339456</v>
      </c>
      <c r="I8967">
        <v>1.451587</v>
      </c>
      <c r="J8967">
        <v>0.1121308</v>
      </c>
      <c r="K8967">
        <v>0.11154940000000001</v>
      </c>
      <c r="L8967">
        <v>0.16079750000000001</v>
      </c>
      <c r="M8967">
        <v>0.19490650000000001</v>
      </c>
      <c r="N8967">
        <v>0.22901560000000001</v>
      </c>
      <c r="O8967">
        <v>0.2782637</v>
      </c>
      <c r="P8967">
        <v>85.087400000000002</v>
      </c>
      <c r="Q8967">
        <v>6.5043900000000002E-2</v>
      </c>
    </row>
    <row r="8968" spans="1:17">
      <c r="A8968" t="s">
        <v>11174</v>
      </c>
      <c r="B8968" t="s">
        <v>3</v>
      </c>
      <c r="C8968" t="s">
        <v>15</v>
      </c>
      <c r="D8968" t="s">
        <v>18</v>
      </c>
      <c r="E8968" t="s">
        <v>69</v>
      </c>
      <c r="F8968" t="s">
        <v>26</v>
      </c>
      <c r="G8968">
        <v>15</v>
      </c>
      <c r="H8968">
        <v>1.504624</v>
      </c>
      <c r="I8968">
        <v>1.6995309999999999</v>
      </c>
      <c r="J8968">
        <v>0.19490650000000001</v>
      </c>
      <c r="K8968">
        <v>0.16710240000000001</v>
      </c>
      <c r="L8968">
        <v>0.22104979999999999</v>
      </c>
      <c r="M8968">
        <v>0.25841350000000002</v>
      </c>
      <c r="N8968">
        <v>0.29577730000000002</v>
      </c>
      <c r="O8968">
        <v>0.3497246</v>
      </c>
      <c r="P8968">
        <v>85.9833</v>
      </c>
      <c r="Q8968">
        <v>7.1250400000000005E-2</v>
      </c>
    </row>
    <row r="8969" spans="1:17">
      <c r="A8969" t="s">
        <v>11175</v>
      </c>
      <c r="B8969" t="s">
        <v>3</v>
      </c>
      <c r="C8969" t="s">
        <v>15</v>
      </c>
      <c r="D8969" t="s">
        <v>18</v>
      </c>
      <c r="E8969" t="s">
        <v>69</v>
      </c>
      <c r="F8969" t="s">
        <v>26</v>
      </c>
      <c r="G8969">
        <v>16</v>
      </c>
      <c r="H8969">
        <v>1.677135</v>
      </c>
      <c r="I8969">
        <v>1.935548</v>
      </c>
      <c r="J8969">
        <v>0.25841350000000002</v>
      </c>
      <c r="K8969">
        <v>0.16946900000000001</v>
      </c>
      <c r="L8969">
        <v>0.22889660000000001</v>
      </c>
      <c r="M8969">
        <v>0.27005590000000002</v>
      </c>
      <c r="N8969">
        <v>0.31121529999999997</v>
      </c>
      <c r="O8969">
        <v>0.37064279999999999</v>
      </c>
      <c r="P8969">
        <v>86.083600000000004</v>
      </c>
      <c r="Q8969">
        <v>7.84884E-2</v>
      </c>
    </row>
    <row r="8970" spans="1:17">
      <c r="A8970" t="s">
        <v>11176</v>
      </c>
      <c r="B8970" t="s">
        <v>3</v>
      </c>
      <c r="C8970" t="s">
        <v>15</v>
      </c>
      <c r="D8970" t="s">
        <v>18</v>
      </c>
      <c r="E8970" t="s">
        <v>69</v>
      </c>
      <c r="F8970" t="s">
        <v>26</v>
      </c>
      <c r="G8970">
        <v>17</v>
      </c>
      <c r="H8970">
        <v>1.876528</v>
      </c>
      <c r="I8970">
        <v>2.1465839999999998</v>
      </c>
      <c r="J8970">
        <v>0.27005590000000002</v>
      </c>
      <c r="K8970">
        <v>0.1459839</v>
      </c>
      <c r="L8970">
        <v>0.2064193</v>
      </c>
      <c r="M8970">
        <v>0.24827669999999999</v>
      </c>
      <c r="N8970">
        <v>0.29013410000000001</v>
      </c>
      <c r="O8970">
        <v>0.35056949999999998</v>
      </c>
      <c r="P8970">
        <v>86.423900000000003</v>
      </c>
      <c r="Q8970">
        <v>7.9819500000000002E-2</v>
      </c>
    </row>
    <row r="8971" spans="1:17">
      <c r="A8971" t="s">
        <v>11177</v>
      </c>
      <c r="B8971" t="s">
        <v>3</v>
      </c>
      <c r="C8971" t="s">
        <v>15</v>
      </c>
      <c r="D8971" t="s">
        <v>18</v>
      </c>
      <c r="E8971" t="s">
        <v>69</v>
      </c>
      <c r="F8971" t="s">
        <v>26</v>
      </c>
      <c r="G8971">
        <v>18</v>
      </c>
      <c r="H8971">
        <v>2.0825040000000001</v>
      </c>
      <c r="I8971">
        <v>2.330781</v>
      </c>
      <c r="J8971">
        <v>0.24827669999999999</v>
      </c>
      <c r="K8971">
        <v>0.10274510000000001</v>
      </c>
      <c r="L8971">
        <v>0.16808670000000001</v>
      </c>
      <c r="M8971">
        <v>0.21334210000000001</v>
      </c>
      <c r="N8971">
        <v>0.25859749999999998</v>
      </c>
      <c r="O8971">
        <v>0.32393919999999998</v>
      </c>
      <c r="P8971">
        <v>84.351399999999998</v>
      </c>
      <c r="Q8971">
        <v>8.6299299999999995E-2</v>
      </c>
    </row>
    <row r="8972" spans="1:17">
      <c r="A8972" t="s">
        <v>11178</v>
      </c>
      <c r="B8972" t="s">
        <v>3</v>
      </c>
      <c r="C8972" t="s">
        <v>15</v>
      </c>
      <c r="D8972" t="s">
        <v>18</v>
      </c>
      <c r="E8972" t="s">
        <v>69</v>
      </c>
      <c r="F8972" t="s">
        <v>26</v>
      </c>
      <c r="G8972">
        <v>19</v>
      </c>
      <c r="H8972">
        <v>2.1217280000000001</v>
      </c>
      <c r="I8972">
        <v>2.33507</v>
      </c>
      <c r="J8972">
        <v>0.21334210000000001</v>
      </c>
      <c r="K8972">
        <v>-0.17330960000000001</v>
      </c>
      <c r="L8972">
        <v>-0.10670640000000001</v>
      </c>
      <c r="M8972">
        <v>-6.0577300000000001E-2</v>
      </c>
      <c r="N8972">
        <v>-1.44481E-2</v>
      </c>
      <c r="O8972">
        <v>5.2155E-2</v>
      </c>
      <c r="P8972">
        <v>78.953800000000001</v>
      </c>
      <c r="Q8972">
        <v>8.7965500000000002E-2</v>
      </c>
    </row>
    <row r="8973" spans="1:17">
      <c r="A8973" t="s">
        <v>11179</v>
      </c>
      <c r="B8973" t="s">
        <v>3</v>
      </c>
      <c r="C8973" t="s">
        <v>15</v>
      </c>
      <c r="D8973" t="s">
        <v>18</v>
      </c>
      <c r="E8973" t="s">
        <v>69</v>
      </c>
      <c r="F8973" t="s">
        <v>26</v>
      </c>
      <c r="G8973">
        <v>20</v>
      </c>
      <c r="H8973">
        <v>2.3454839999999999</v>
      </c>
      <c r="I8973">
        <v>2.1853099999999999</v>
      </c>
      <c r="J8973">
        <v>-0.16017329999999999</v>
      </c>
      <c r="K8973">
        <v>-0.2652079</v>
      </c>
      <c r="L8973">
        <v>-0.20315259999999999</v>
      </c>
      <c r="M8973">
        <v>-0.16017329999999999</v>
      </c>
      <c r="N8973">
        <v>-0.11719400000000001</v>
      </c>
      <c r="O8973">
        <v>-5.5138699999999999E-2</v>
      </c>
      <c r="P8973">
        <v>73.988600000000005</v>
      </c>
      <c r="Q8973">
        <v>8.1958900000000001E-2</v>
      </c>
    </row>
    <row r="8974" spans="1:17">
      <c r="A8974" t="s">
        <v>11180</v>
      </c>
      <c r="B8974" t="s">
        <v>3</v>
      </c>
      <c r="C8974" t="s">
        <v>15</v>
      </c>
      <c r="D8974" t="s">
        <v>18</v>
      </c>
      <c r="E8974" t="s">
        <v>69</v>
      </c>
      <c r="F8974" t="s">
        <v>26</v>
      </c>
      <c r="G8974">
        <v>21</v>
      </c>
      <c r="H8974">
        <v>2.1630280000000002</v>
      </c>
      <c r="I8974">
        <v>2.134579</v>
      </c>
      <c r="J8974">
        <v>-2.8448399999999999E-2</v>
      </c>
      <c r="K8974">
        <v>-0.14293520000000001</v>
      </c>
      <c r="L8974">
        <v>-7.5295500000000001E-2</v>
      </c>
      <c r="M8974">
        <v>-2.8448399999999999E-2</v>
      </c>
      <c r="N8974">
        <v>1.83987E-2</v>
      </c>
      <c r="O8974">
        <v>8.6038400000000001E-2</v>
      </c>
      <c r="P8974">
        <v>71.175899999999999</v>
      </c>
      <c r="Q8974">
        <v>8.9334499999999997E-2</v>
      </c>
    </row>
    <row r="8975" spans="1:17">
      <c r="A8975" t="s">
        <v>11181</v>
      </c>
      <c r="B8975" t="s">
        <v>3</v>
      </c>
      <c r="C8975" t="s">
        <v>15</v>
      </c>
      <c r="D8975" t="s">
        <v>18</v>
      </c>
      <c r="E8975" t="s">
        <v>69</v>
      </c>
      <c r="F8975" t="s">
        <v>26</v>
      </c>
      <c r="G8975">
        <v>22</v>
      </c>
      <c r="H8975">
        <v>1.904188</v>
      </c>
      <c r="I8975">
        <v>1.9052230000000001</v>
      </c>
      <c r="J8975">
        <v>1.0356E-3</v>
      </c>
      <c r="K8975">
        <v>-0.1071836</v>
      </c>
      <c r="L8975">
        <v>-4.3246800000000002E-2</v>
      </c>
      <c r="M8975">
        <v>1.0356E-3</v>
      </c>
      <c r="N8975">
        <v>4.5317999999999997E-2</v>
      </c>
      <c r="O8975">
        <v>0.1092548</v>
      </c>
      <c r="P8975">
        <v>69.253900000000002</v>
      </c>
      <c r="Q8975">
        <v>8.4443900000000002E-2</v>
      </c>
    </row>
    <row r="8976" spans="1:17">
      <c r="A8976" t="s">
        <v>11182</v>
      </c>
      <c r="B8976" t="s">
        <v>3</v>
      </c>
      <c r="C8976" t="s">
        <v>15</v>
      </c>
      <c r="D8976" t="s">
        <v>18</v>
      </c>
      <c r="E8976" t="s">
        <v>69</v>
      </c>
      <c r="F8976" t="s">
        <v>26</v>
      </c>
      <c r="G8976">
        <v>23</v>
      </c>
      <c r="H8976">
        <v>1.4660420000000001</v>
      </c>
      <c r="I8976">
        <v>1.5104759999999999</v>
      </c>
      <c r="J8976">
        <v>4.4434000000000001E-2</v>
      </c>
      <c r="K8976">
        <v>-4.7657699999999997E-2</v>
      </c>
      <c r="L8976">
        <v>6.7508000000000004E-3</v>
      </c>
      <c r="M8976">
        <v>4.4434000000000001E-2</v>
      </c>
      <c r="N8976">
        <v>8.2117200000000001E-2</v>
      </c>
      <c r="O8976">
        <v>0.1365258</v>
      </c>
      <c r="P8976">
        <v>67.7012</v>
      </c>
      <c r="Q8976">
        <v>7.1859599999999996E-2</v>
      </c>
    </row>
    <row r="8977" spans="1:17">
      <c r="A8977" t="s">
        <v>11183</v>
      </c>
      <c r="B8977" t="s">
        <v>3</v>
      </c>
      <c r="C8977" t="s">
        <v>15</v>
      </c>
      <c r="D8977" t="s">
        <v>18</v>
      </c>
      <c r="E8977" t="s">
        <v>69</v>
      </c>
      <c r="F8977" t="s">
        <v>26</v>
      </c>
      <c r="G8977">
        <v>24</v>
      </c>
      <c r="H8977">
        <v>1.150064</v>
      </c>
      <c r="I8977">
        <v>1.174212</v>
      </c>
      <c r="J8977">
        <v>2.4147999999999999E-2</v>
      </c>
      <c r="K8977">
        <v>-5.60895E-2</v>
      </c>
      <c r="L8977">
        <v>-8.6844999999999995E-3</v>
      </c>
      <c r="M8977">
        <v>2.4147999999999999E-2</v>
      </c>
      <c r="N8977">
        <v>5.6980500000000003E-2</v>
      </c>
      <c r="O8977">
        <v>0.10438550000000001</v>
      </c>
      <c r="P8977">
        <v>66.037599999999998</v>
      </c>
      <c r="Q8977">
        <v>6.2609700000000004E-2</v>
      </c>
    </row>
    <row r="8978" spans="1:17">
      <c r="A8978" t="s">
        <v>11184</v>
      </c>
      <c r="B8978" t="s">
        <v>3</v>
      </c>
      <c r="C8978" t="s">
        <v>15</v>
      </c>
      <c r="D8978" t="s">
        <v>18</v>
      </c>
      <c r="E8978" t="s">
        <v>69</v>
      </c>
      <c r="F8978" t="s">
        <v>27</v>
      </c>
      <c r="G8978">
        <v>1</v>
      </c>
      <c r="H8978">
        <v>0.98627750000000003</v>
      </c>
      <c r="I8978">
        <v>1.0839760000000001</v>
      </c>
      <c r="J8978">
        <v>9.7698900000000005E-2</v>
      </c>
      <c r="K8978">
        <v>2.5405500000000001E-2</v>
      </c>
      <c r="L8978">
        <v>6.8116999999999997E-2</v>
      </c>
      <c r="M8978">
        <v>9.7698900000000005E-2</v>
      </c>
      <c r="N8978">
        <v>0.1272808</v>
      </c>
      <c r="O8978">
        <v>0.16999230000000001</v>
      </c>
      <c r="P8978">
        <v>68.985699999999994</v>
      </c>
      <c r="Q8978">
        <v>5.6410799999999997E-2</v>
      </c>
    </row>
    <row r="8979" spans="1:17">
      <c r="A8979" t="s">
        <v>11185</v>
      </c>
      <c r="B8979" t="s">
        <v>3</v>
      </c>
      <c r="C8979" t="s">
        <v>15</v>
      </c>
      <c r="D8979" t="s">
        <v>18</v>
      </c>
      <c r="E8979" t="s">
        <v>69</v>
      </c>
      <c r="F8979" t="s">
        <v>27</v>
      </c>
      <c r="G8979">
        <v>2</v>
      </c>
      <c r="H8979">
        <v>0.86484620000000001</v>
      </c>
      <c r="I8979">
        <v>0.95298329999999998</v>
      </c>
      <c r="J8979">
        <v>8.8137099999999996E-2</v>
      </c>
      <c r="K8979">
        <v>2.1495400000000001E-2</v>
      </c>
      <c r="L8979">
        <v>6.0867900000000003E-2</v>
      </c>
      <c r="M8979">
        <v>8.8137099999999996E-2</v>
      </c>
      <c r="N8979">
        <v>0.11540640000000001</v>
      </c>
      <c r="O8979">
        <v>0.1547789</v>
      </c>
      <c r="P8979">
        <v>66.834199999999996</v>
      </c>
      <c r="Q8979">
        <v>5.20008E-2</v>
      </c>
    </row>
    <row r="8980" spans="1:17">
      <c r="A8980" t="s">
        <v>11186</v>
      </c>
      <c r="B8980" t="s">
        <v>3</v>
      </c>
      <c r="C8980" t="s">
        <v>15</v>
      </c>
      <c r="D8980" t="s">
        <v>18</v>
      </c>
      <c r="E8980" t="s">
        <v>69</v>
      </c>
      <c r="F8980" t="s">
        <v>27</v>
      </c>
      <c r="G8980">
        <v>3</v>
      </c>
      <c r="H8980">
        <v>0.81338569999999999</v>
      </c>
      <c r="I8980">
        <v>0.86896810000000002</v>
      </c>
      <c r="J8980">
        <v>5.5582300000000001E-2</v>
      </c>
      <c r="K8980">
        <v>-1.9503999999999999E-3</v>
      </c>
      <c r="L8980">
        <v>3.2040399999999997E-2</v>
      </c>
      <c r="M8980">
        <v>5.5582300000000001E-2</v>
      </c>
      <c r="N8980">
        <v>7.9124200000000006E-2</v>
      </c>
      <c r="O8980">
        <v>0.1131151</v>
      </c>
      <c r="P8980">
        <v>69.133300000000006</v>
      </c>
      <c r="Q8980">
        <v>4.4893000000000002E-2</v>
      </c>
    </row>
    <row r="8981" spans="1:17">
      <c r="A8981" t="s">
        <v>11187</v>
      </c>
      <c r="B8981" t="s">
        <v>3</v>
      </c>
      <c r="C8981" t="s">
        <v>15</v>
      </c>
      <c r="D8981" t="s">
        <v>18</v>
      </c>
      <c r="E8981" t="s">
        <v>69</v>
      </c>
      <c r="F8981" t="s">
        <v>27</v>
      </c>
      <c r="G8981">
        <v>4</v>
      </c>
      <c r="H8981">
        <v>0.78414050000000002</v>
      </c>
      <c r="I8981">
        <v>0.83399619999999997</v>
      </c>
      <c r="J8981">
        <v>4.9855700000000003E-2</v>
      </c>
      <c r="K8981">
        <v>2.9397999999999998E-3</v>
      </c>
      <c r="L8981">
        <v>3.0658100000000001E-2</v>
      </c>
      <c r="M8981">
        <v>4.9855700000000003E-2</v>
      </c>
      <c r="N8981">
        <v>6.9053400000000001E-2</v>
      </c>
      <c r="O8981">
        <v>9.6771700000000002E-2</v>
      </c>
      <c r="P8981">
        <v>70.842500000000001</v>
      </c>
      <c r="Q8981">
        <v>3.6608700000000001E-2</v>
      </c>
    </row>
    <row r="8982" spans="1:17">
      <c r="A8982" t="s">
        <v>11188</v>
      </c>
      <c r="B8982" t="s">
        <v>3</v>
      </c>
      <c r="C8982" t="s">
        <v>15</v>
      </c>
      <c r="D8982" t="s">
        <v>18</v>
      </c>
      <c r="E8982" t="s">
        <v>69</v>
      </c>
      <c r="F8982" t="s">
        <v>27</v>
      </c>
      <c r="G8982">
        <v>5</v>
      </c>
      <c r="H8982">
        <v>0.81558560000000002</v>
      </c>
      <c r="I8982">
        <v>0.82670440000000001</v>
      </c>
      <c r="J8982">
        <v>1.1118899999999999E-2</v>
      </c>
      <c r="K8982">
        <v>-3.8122700000000002E-2</v>
      </c>
      <c r="L8982">
        <v>-9.0303999999999992E-3</v>
      </c>
      <c r="M8982">
        <v>1.1118899999999999E-2</v>
      </c>
      <c r="N8982">
        <v>3.12681E-2</v>
      </c>
      <c r="O8982">
        <v>6.0360499999999997E-2</v>
      </c>
      <c r="P8982">
        <v>70.418300000000002</v>
      </c>
      <c r="Q8982">
        <v>3.8423400000000003E-2</v>
      </c>
    </row>
    <row r="8983" spans="1:17">
      <c r="A8983" t="s">
        <v>11189</v>
      </c>
      <c r="B8983" t="s">
        <v>3</v>
      </c>
      <c r="C8983" t="s">
        <v>15</v>
      </c>
      <c r="D8983" t="s">
        <v>18</v>
      </c>
      <c r="E8983" t="s">
        <v>69</v>
      </c>
      <c r="F8983" t="s">
        <v>27</v>
      </c>
      <c r="G8983">
        <v>6</v>
      </c>
      <c r="H8983">
        <v>0.99000440000000001</v>
      </c>
      <c r="I8983">
        <v>0.91023339999999997</v>
      </c>
      <c r="J8983">
        <v>-7.9770999999999995E-2</v>
      </c>
      <c r="K8983">
        <v>-0.1490467</v>
      </c>
      <c r="L8983">
        <v>-0.10811800000000001</v>
      </c>
      <c r="M8983">
        <v>-7.9770999999999995E-2</v>
      </c>
      <c r="N8983">
        <v>-5.1423900000000002E-2</v>
      </c>
      <c r="O8983">
        <v>-1.04952E-2</v>
      </c>
      <c r="P8983">
        <v>70.283000000000001</v>
      </c>
      <c r="Q8983">
        <v>5.4056100000000003E-2</v>
      </c>
    </row>
    <row r="8984" spans="1:17">
      <c r="A8984" t="s">
        <v>11190</v>
      </c>
      <c r="B8984" t="s">
        <v>3</v>
      </c>
      <c r="C8984" t="s">
        <v>15</v>
      </c>
      <c r="D8984" t="s">
        <v>18</v>
      </c>
      <c r="E8984" t="s">
        <v>69</v>
      </c>
      <c r="F8984" t="s">
        <v>27</v>
      </c>
      <c r="G8984">
        <v>7</v>
      </c>
      <c r="H8984">
        <v>1.2048989999999999</v>
      </c>
      <c r="I8984">
        <v>1.149408</v>
      </c>
      <c r="J8984">
        <v>-5.5491199999999997E-2</v>
      </c>
      <c r="K8984">
        <v>-0.1556343</v>
      </c>
      <c r="L8984">
        <v>-9.6468999999999999E-2</v>
      </c>
      <c r="M8984">
        <v>-5.5491199999999997E-2</v>
      </c>
      <c r="N8984">
        <v>-1.45135E-2</v>
      </c>
      <c r="O8984">
        <v>4.4651799999999998E-2</v>
      </c>
      <c r="P8984">
        <v>68.013000000000005</v>
      </c>
      <c r="Q8984">
        <v>7.8142000000000003E-2</v>
      </c>
    </row>
    <row r="8985" spans="1:17">
      <c r="A8985" t="s">
        <v>11191</v>
      </c>
      <c r="B8985" t="s">
        <v>3</v>
      </c>
      <c r="C8985" t="s">
        <v>15</v>
      </c>
      <c r="D8985" t="s">
        <v>18</v>
      </c>
      <c r="E8985" t="s">
        <v>69</v>
      </c>
      <c r="F8985" t="s">
        <v>27</v>
      </c>
      <c r="G8985">
        <v>8</v>
      </c>
      <c r="H8985">
        <v>1.355334</v>
      </c>
      <c r="I8985">
        <v>1.237258</v>
      </c>
      <c r="J8985">
        <v>-0.1180756</v>
      </c>
      <c r="K8985">
        <v>-0.20196439999999999</v>
      </c>
      <c r="L8985">
        <v>-0.15240219999999999</v>
      </c>
      <c r="M8985">
        <v>-0.1180756</v>
      </c>
      <c r="N8985">
        <v>-8.3749000000000004E-2</v>
      </c>
      <c r="O8985">
        <v>-3.4186800000000003E-2</v>
      </c>
      <c r="P8985">
        <v>68.345399999999998</v>
      </c>
      <c r="Q8985">
        <v>6.5458799999999998E-2</v>
      </c>
    </row>
    <row r="8986" spans="1:17">
      <c r="A8986" t="s">
        <v>11192</v>
      </c>
      <c r="B8986" t="s">
        <v>3</v>
      </c>
      <c r="C8986" t="s">
        <v>15</v>
      </c>
      <c r="D8986" t="s">
        <v>18</v>
      </c>
      <c r="E8986" t="s">
        <v>69</v>
      </c>
      <c r="F8986" t="s">
        <v>27</v>
      </c>
      <c r="G8986">
        <v>9</v>
      </c>
      <c r="H8986">
        <v>1.4246399999999999</v>
      </c>
      <c r="I8986">
        <v>1.2724070000000001</v>
      </c>
      <c r="J8986">
        <v>-0.1522327</v>
      </c>
      <c r="K8986">
        <v>-0.26625700000000002</v>
      </c>
      <c r="L8986">
        <v>-0.1988905</v>
      </c>
      <c r="M8986">
        <v>-0.1522327</v>
      </c>
      <c r="N8986">
        <v>-0.1055748</v>
      </c>
      <c r="O8986">
        <v>-3.8208300000000001E-2</v>
      </c>
      <c r="P8986">
        <v>74.008200000000002</v>
      </c>
      <c r="Q8986">
        <v>8.8973700000000003E-2</v>
      </c>
    </row>
    <row r="8987" spans="1:17">
      <c r="A8987" t="s">
        <v>11193</v>
      </c>
      <c r="B8987" t="s">
        <v>3</v>
      </c>
      <c r="C8987" t="s">
        <v>15</v>
      </c>
      <c r="D8987" t="s">
        <v>18</v>
      </c>
      <c r="E8987" t="s">
        <v>69</v>
      </c>
      <c r="F8987" t="s">
        <v>27</v>
      </c>
      <c r="G8987">
        <v>10</v>
      </c>
      <c r="H8987">
        <v>1.4291659999999999</v>
      </c>
      <c r="I8987">
        <v>1.3323780000000001</v>
      </c>
      <c r="J8987">
        <v>-9.67885E-2</v>
      </c>
      <c r="K8987">
        <v>-0.20171639999999999</v>
      </c>
      <c r="L8987">
        <v>-0.13972419999999999</v>
      </c>
      <c r="M8987">
        <v>-9.67885E-2</v>
      </c>
      <c r="N8987">
        <v>-5.3852900000000002E-2</v>
      </c>
      <c r="O8987">
        <v>8.1393999999999998E-3</v>
      </c>
      <c r="P8987">
        <v>81.678399999999996</v>
      </c>
      <c r="Q8987">
        <v>8.1875699999999996E-2</v>
      </c>
    </row>
    <row r="8988" spans="1:17">
      <c r="A8988" t="s">
        <v>11194</v>
      </c>
      <c r="B8988" t="s">
        <v>3</v>
      </c>
      <c r="C8988" t="s">
        <v>15</v>
      </c>
      <c r="D8988" t="s">
        <v>18</v>
      </c>
      <c r="E8988" t="s">
        <v>69</v>
      </c>
      <c r="F8988" t="s">
        <v>27</v>
      </c>
      <c r="G8988">
        <v>11</v>
      </c>
      <c r="H8988">
        <v>1.479835</v>
      </c>
      <c r="I8988">
        <v>1.3761779999999999</v>
      </c>
      <c r="J8988">
        <v>-0.10365729999999999</v>
      </c>
      <c r="K8988">
        <v>-0.22647809999999999</v>
      </c>
      <c r="L8988">
        <v>-0.15391460000000001</v>
      </c>
      <c r="M8988">
        <v>-0.10365729999999999</v>
      </c>
      <c r="N8988">
        <v>-5.33999E-2</v>
      </c>
      <c r="O8988">
        <v>1.9163599999999999E-2</v>
      </c>
      <c r="P8988">
        <v>88.797499999999999</v>
      </c>
      <c r="Q8988">
        <v>9.5837599999999995E-2</v>
      </c>
    </row>
    <row r="8989" spans="1:17">
      <c r="A8989" t="s">
        <v>11195</v>
      </c>
      <c r="B8989" t="s">
        <v>3</v>
      </c>
      <c r="C8989" t="s">
        <v>15</v>
      </c>
      <c r="D8989" t="s">
        <v>18</v>
      </c>
      <c r="E8989" t="s">
        <v>69</v>
      </c>
      <c r="F8989" t="s">
        <v>27</v>
      </c>
      <c r="G8989">
        <v>12</v>
      </c>
      <c r="H8989">
        <v>1.5354129999999999</v>
      </c>
      <c r="I8989">
        <v>1.531094</v>
      </c>
      <c r="J8989">
        <v>-4.3185000000000003E-3</v>
      </c>
      <c r="K8989">
        <v>-0.1338144</v>
      </c>
      <c r="L8989">
        <v>-5.7307200000000003E-2</v>
      </c>
      <c r="M8989">
        <v>-4.3185000000000003E-3</v>
      </c>
      <c r="N8989">
        <v>4.8670100000000001E-2</v>
      </c>
      <c r="O8989">
        <v>0.12517739999999999</v>
      </c>
      <c r="P8989">
        <v>92.574100000000001</v>
      </c>
      <c r="Q8989">
        <v>0.1010462</v>
      </c>
    </row>
    <row r="8990" spans="1:17">
      <c r="A8990" t="s">
        <v>11196</v>
      </c>
      <c r="B8990" t="s">
        <v>3</v>
      </c>
      <c r="C8990" t="s">
        <v>15</v>
      </c>
      <c r="D8990" t="s">
        <v>18</v>
      </c>
      <c r="E8990" t="s">
        <v>69</v>
      </c>
      <c r="F8990" t="s">
        <v>27</v>
      </c>
      <c r="G8990">
        <v>13</v>
      </c>
      <c r="H8990">
        <v>1.7602880000000001</v>
      </c>
      <c r="I8990">
        <v>1.7602880000000001</v>
      </c>
      <c r="J8990">
        <v>0</v>
      </c>
      <c r="K8990">
        <v>0.1128284</v>
      </c>
      <c r="L8990">
        <v>0.19742319999999999</v>
      </c>
      <c r="M8990">
        <v>0.2560132</v>
      </c>
      <c r="N8990">
        <v>0.31460329999999997</v>
      </c>
      <c r="O8990">
        <v>0.3991981</v>
      </c>
      <c r="P8990">
        <v>94.098600000000005</v>
      </c>
      <c r="Q8990">
        <v>0.1117277</v>
      </c>
    </row>
    <row r="8991" spans="1:17">
      <c r="A8991" t="s">
        <v>11197</v>
      </c>
      <c r="B8991" t="s">
        <v>3</v>
      </c>
      <c r="C8991" t="s">
        <v>15</v>
      </c>
      <c r="D8991" t="s">
        <v>18</v>
      </c>
      <c r="E8991" t="s">
        <v>69</v>
      </c>
      <c r="F8991" t="s">
        <v>27</v>
      </c>
      <c r="G8991">
        <v>14</v>
      </c>
      <c r="H8991">
        <v>1.811232</v>
      </c>
      <c r="I8991">
        <v>2.0672459999999999</v>
      </c>
      <c r="J8991">
        <v>0.2560132</v>
      </c>
      <c r="K8991">
        <v>0.27741209999999999</v>
      </c>
      <c r="L8991">
        <v>0.35792930000000001</v>
      </c>
      <c r="M8991">
        <v>0.41369519999999999</v>
      </c>
      <c r="N8991">
        <v>0.46946110000000002</v>
      </c>
      <c r="O8991">
        <v>0.54997830000000003</v>
      </c>
      <c r="P8991">
        <v>95.488</v>
      </c>
      <c r="Q8991">
        <v>0.1063423</v>
      </c>
    </row>
    <row r="8992" spans="1:17">
      <c r="A8992" t="s">
        <v>11198</v>
      </c>
      <c r="B8992" t="s">
        <v>3</v>
      </c>
      <c r="C8992" t="s">
        <v>15</v>
      </c>
      <c r="D8992" t="s">
        <v>18</v>
      </c>
      <c r="E8992" t="s">
        <v>69</v>
      </c>
      <c r="F8992" t="s">
        <v>27</v>
      </c>
      <c r="G8992">
        <v>15</v>
      </c>
      <c r="H8992">
        <v>2.0023599999999999</v>
      </c>
      <c r="I8992">
        <v>2.4160550000000001</v>
      </c>
      <c r="J8992">
        <v>0.41369519999999999</v>
      </c>
      <c r="K8992">
        <v>0.28777320000000001</v>
      </c>
      <c r="L8992">
        <v>0.3712279</v>
      </c>
      <c r="M8992">
        <v>0.42902839999999998</v>
      </c>
      <c r="N8992">
        <v>0.48682880000000001</v>
      </c>
      <c r="O8992">
        <v>0.57028350000000005</v>
      </c>
      <c r="P8992">
        <v>96.411199999999994</v>
      </c>
      <c r="Q8992">
        <v>0.110222</v>
      </c>
    </row>
    <row r="8993" spans="1:17">
      <c r="A8993" t="s">
        <v>11199</v>
      </c>
      <c r="B8993" t="s">
        <v>3</v>
      </c>
      <c r="C8993" t="s">
        <v>15</v>
      </c>
      <c r="D8993" t="s">
        <v>18</v>
      </c>
      <c r="E8993" t="s">
        <v>69</v>
      </c>
      <c r="F8993" t="s">
        <v>27</v>
      </c>
      <c r="G8993">
        <v>16</v>
      </c>
      <c r="H8993">
        <v>2.3122240000000001</v>
      </c>
      <c r="I8993">
        <v>2.7412529999999999</v>
      </c>
      <c r="J8993">
        <v>0.42902839999999998</v>
      </c>
      <c r="K8993">
        <v>0.2349377</v>
      </c>
      <c r="L8993">
        <v>0.3269435</v>
      </c>
      <c r="M8993">
        <v>0.39066650000000003</v>
      </c>
      <c r="N8993">
        <v>0.4543894</v>
      </c>
      <c r="O8993">
        <v>0.54639519999999997</v>
      </c>
      <c r="P8993">
        <v>97.427300000000002</v>
      </c>
      <c r="Q8993">
        <v>0.12151579999999999</v>
      </c>
    </row>
    <row r="8994" spans="1:17">
      <c r="A8994" t="s">
        <v>11200</v>
      </c>
      <c r="B8994" t="s">
        <v>3</v>
      </c>
      <c r="C8994" t="s">
        <v>15</v>
      </c>
      <c r="D8994" t="s">
        <v>18</v>
      </c>
      <c r="E8994" t="s">
        <v>69</v>
      </c>
      <c r="F8994" t="s">
        <v>27</v>
      </c>
      <c r="G8994">
        <v>17</v>
      </c>
      <c r="H8994">
        <v>2.6054650000000001</v>
      </c>
      <c r="I8994">
        <v>2.9961310000000001</v>
      </c>
      <c r="J8994">
        <v>0.39066650000000003</v>
      </c>
      <c r="K8994">
        <v>0.182756</v>
      </c>
      <c r="L8994">
        <v>0.26619290000000001</v>
      </c>
      <c r="M8994">
        <v>0.32398100000000002</v>
      </c>
      <c r="N8994">
        <v>0.38176909999999997</v>
      </c>
      <c r="O8994">
        <v>0.46520600000000001</v>
      </c>
      <c r="P8994">
        <v>97.989000000000004</v>
      </c>
      <c r="Q8994">
        <v>0.1101984</v>
      </c>
    </row>
    <row r="8995" spans="1:17">
      <c r="A8995" t="s">
        <v>11201</v>
      </c>
      <c r="B8995" t="s">
        <v>3</v>
      </c>
      <c r="C8995" t="s">
        <v>15</v>
      </c>
      <c r="D8995" t="s">
        <v>18</v>
      </c>
      <c r="E8995" t="s">
        <v>69</v>
      </c>
      <c r="F8995" t="s">
        <v>27</v>
      </c>
      <c r="G8995">
        <v>18</v>
      </c>
      <c r="H8995">
        <v>2.751045</v>
      </c>
      <c r="I8995">
        <v>3.0750259999999998</v>
      </c>
      <c r="J8995">
        <v>0.32398100000000002</v>
      </c>
      <c r="K8995">
        <v>2.9544500000000001E-2</v>
      </c>
      <c r="L8995">
        <v>0.1195629</v>
      </c>
      <c r="M8995">
        <v>0.1819094</v>
      </c>
      <c r="N8995">
        <v>0.2442559</v>
      </c>
      <c r="O8995">
        <v>0.33427430000000002</v>
      </c>
      <c r="P8995">
        <v>96.991399999999999</v>
      </c>
      <c r="Q8995">
        <v>0.118891</v>
      </c>
    </row>
    <row r="8996" spans="1:17">
      <c r="A8996" t="s">
        <v>11202</v>
      </c>
      <c r="B8996" t="s">
        <v>3</v>
      </c>
      <c r="C8996" t="s">
        <v>15</v>
      </c>
      <c r="D8996" t="s">
        <v>18</v>
      </c>
      <c r="E8996" t="s">
        <v>69</v>
      </c>
      <c r="F8996" t="s">
        <v>27</v>
      </c>
      <c r="G8996">
        <v>19</v>
      </c>
      <c r="H8996">
        <v>2.8859539999999999</v>
      </c>
      <c r="I8996">
        <v>3.067863</v>
      </c>
      <c r="J8996">
        <v>0.1819094</v>
      </c>
      <c r="K8996">
        <v>-0.33338479999999998</v>
      </c>
      <c r="L8996">
        <v>-0.23195440000000001</v>
      </c>
      <c r="M8996">
        <v>-0.16170409999999999</v>
      </c>
      <c r="N8996">
        <v>-9.1453699999999999E-2</v>
      </c>
      <c r="O8996">
        <v>9.9766000000000004E-3</v>
      </c>
      <c r="P8996">
        <v>89.409499999999994</v>
      </c>
      <c r="Q8996">
        <v>0.1339632</v>
      </c>
    </row>
    <row r="8997" spans="1:17">
      <c r="A8997" t="s">
        <v>11203</v>
      </c>
      <c r="B8997" t="s">
        <v>3</v>
      </c>
      <c r="C8997" t="s">
        <v>15</v>
      </c>
      <c r="D8997" t="s">
        <v>18</v>
      </c>
      <c r="E8997" t="s">
        <v>69</v>
      </c>
      <c r="F8997" t="s">
        <v>27</v>
      </c>
      <c r="G8997">
        <v>20</v>
      </c>
      <c r="H8997">
        <v>3.0856849999999998</v>
      </c>
      <c r="I8997">
        <v>2.8269669999999998</v>
      </c>
      <c r="J8997">
        <v>-0.25871830000000001</v>
      </c>
      <c r="K8997">
        <v>-0.42481020000000003</v>
      </c>
      <c r="L8997">
        <v>-0.32668180000000002</v>
      </c>
      <c r="M8997">
        <v>-0.25871830000000001</v>
      </c>
      <c r="N8997">
        <v>-0.1907548</v>
      </c>
      <c r="O8997">
        <v>-9.2626299999999995E-2</v>
      </c>
      <c r="P8997">
        <v>79.5505</v>
      </c>
      <c r="Q8997">
        <v>0.1296022</v>
      </c>
    </row>
    <row r="8998" spans="1:17">
      <c r="A8998" t="s">
        <v>11204</v>
      </c>
      <c r="B8998" t="s">
        <v>3</v>
      </c>
      <c r="C8998" t="s">
        <v>15</v>
      </c>
      <c r="D8998" t="s">
        <v>18</v>
      </c>
      <c r="E8998" t="s">
        <v>69</v>
      </c>
      <c r="F8998" t="s">
        <v>27</v>
      </c>
      <c r="G8998">
        <v>21</v>
      </c>
      <c r="H8998">
        <v>2.6914549999999999</v>
      </c>
      <c r="I8998">
        <v>2.5126559999999998</v>
      </c>
      <c r="J8998">
        <v>-0.17879909999999999</v>
      </c>
      <c r="K8998">
        <v>-0.32176009999999999</v>
      </c>
      <c r="L8998">
        <v>-0.2372976</v>
      </c>
      <c r="M8998">
        <v>-0.17879909999999999</v>
      </c>
      <c r="N8998">
        <v>-0.12030059999999999</v>
      </c>
      <c r="O8998">
        <v>-3.5838099999999998E-2</v>
      </c>
      <c r="P8998">
        <v>75.145499999999998</v>
      </c>
      <c r="Q8998">
        <v>0.1115531</v>
      </c>
    </row>
    <row r="8999" spans="1:17">
      <c r="A8999" t="s">
        <v>11205</v>
      </c>
      <c r="B8999" t="s">
        <v>3</v>
      </c>
      <c r="C8999" t="s">
        <v>15</v>
      </c>
      <c r="D8999" t="s">
        <v>18</v>
      </c>
      <c r="E8999" t="s">
        <v>69</v>
      </c>
      <c r="F8999" t="s">
        <v>27</v>
      </c>
      <c r="G8999">
        <v>22</v>
      </c>
      <c r="H8999">
        <v>2.2851880000000002</v>
      </c>
      <c r="I8999">
        <v>2.1917610000000001</v>
      </c>
      <c r="J8999">
        <v>-9.3426300000000004E-2</v>
      </c>
      <c r="K8999">
        <v>-0.22451950000000001</v>
      </c>
      <c r="L8999">
        <v>-0.14706859999999999</v>
      </c>
      <c r="M8999">
        <v>-9.3426300000000004E-2</v>
      </c>
      <c r="N8999">
        <v>-3.9784E-2</v>
      </c>
      <c r="O8999">
        <v>3.7666999999999999E-2</v>
      </c>
      <c r="P8999">
        <v>72.294600000000003</v>
      </c>
      <c r="Q8999">
        <v>0.1022926</v>
      </c>
    </row>
    <row r="9000" spans="1:17">
      <c r="A9000" t="s">
        <v>11206</v>
      </c>
      <c r="B9000" t="s">
        <v>3</v>
      </c>
      <c r="C9000" t="s">
        <v>15</v>
      </c>
      <c r="D9000" t="s">
        <v>18</v>
      </c>
      <c r="E9000" t="s">
        <v>69</v>
      </c>
      <c r="F9000" t="s">
        <v>27</v>
      </c>
      <c r="G9000">
        <v>23</v>
      </c>
      <c r="H9000">
        <v>1.7256320000000001</v>
      </c>
      <c r="I9000">
        <v>1.7479009999999999</v>
      </c>
      <c r="J9000">
        <v>2.2268699999999999E-2</v>
      </c>
      <c r="K9000">
        <v>-9.6137200000000006E-2</v>
      </c>
      <c r="L9000">
        <v>-2.6182E-2</v>
      </c>
      <c r="M9000">
        <v>2.2268699999999999E-2</v>
      </c>
      <c r="N9000">
        <v>7.0719400000000002E-2</v>
      </c>
      <c r="O9000">
        <v>0.14067450000000001</v>
      </c>
      <c r="P9000">
        <v>69.638999999999996</v>
      </c>
      <c r="Q9000">
        <v>9.2392600000000005E-2</v>
      </c>
    </row>
    <row r="9001" spans="1:17">
      <c r="A9001" t="s">
        <v>11207</v>
      </c>
      <c r="B9001" t="s">
        <v>3</v>
      </c>
      <c r="C9001" t="s">
        <v>15</v>
      </c>
      <c r="D9001" t="s">
        <v>18</v>
      </c>
      <c r="E9001" t="s">
        <v>69</v>
      </c>
      <c r="F9001" t="s">
        <v>27</v>
      </c>
      <c r="G9001">
        <v>24</v>
      </c>
      <c r="H9001">
        <v>1.2969949999999999</v>
      </c>
      <c r="I9001">
        <v>1.362622</v>
      </c>
      <c r="J9001">
        <v>6.5627400000000002E-2</v>
      </c>
      <c r="K9001">
        <v>-4.1154000000000003E-2</v>
      </c>
      <c r="L9001">
        <v>2.1933299999999999E-2</v>
      </c>
      <c r="M9001">
        <v>6.5627400000000002E-2</v>
      </c>
      <c r="N9001">
        <v>0.1093215</v>
      </c>
      <c r="O9001">
        <v>0.1724088</v>
      </c>
      <c r="P9001">
        <v>67.406300000000002</v>
      </c>
      <c r="Q9001">
        <v>8.3321999999999993E-2</v>
      </c>
    </row>
    <row r="9002" spans="1:17">
      <c r="A9002" t="s">
        <v>11208</v>
      </c>
      <c r="B9002" t="s">
        <v>3</v>
      </c>
      <c r="C9002" t="s">
        <v>15</v>
      </c>
      <c r="D9002" t="s">
        <v>18</v>
      </c>
      <c r="E9002" t="s">
        <v>69</v>
      </c>
      <c r="F9002" t="s">
        <v>28</v>
      </c>
      <c r="G9002">
        <v>1</v>
      </c>
      <c r="H9002">
        <v>1.0404629999999999</v>
      </c>
      <c r="I9002">
        <v>1.1462129999999999</v>
      </c>
      <c r="J9002">
        <v>0.10575030000000001</v>
      </c>
      <c r="K9002">
        <v>-4.7241000000000002E-3</v>
      </c>
      <c r="L9002">
        <v>6.0545099999999998E-2</v>
      </c>
      <c r="M9002">
        <v>0.10575030000000001</v>
      </c>
      <c r="N9002">
        <v>0.15095549999999999</v>
      </c>
      <c r="O9002">
        <v>0.21622469999999999</v>
      </c>
      <c r="P9002">
        <v>78.1798</v>
      </c>
      <c r="Q9002">
        <v>8.6203600000000005E-2</v>
      </c>
    </row>
    <row r="9003" spans="1:17">
      <c r="A9003" t="s">
        <v>11209</v>
      </c>
      <c r="B9003" t="s">
        <v>3</v>
      </c>
      <c r="C9003" t="s">
        <v>15</v>
      </c>
      <c r="D9003" t="s">
        <v>18</v>
      </c>
      <c r="E9003" t="s">
        <v>69</v>
      </c>
      <c r="F9003" t="s">
        <v>28</v>
      </c>
      <c r="G9003">
        <v>2</v>
      </c>
      <c r="H9003">
        <v>0.95877310000000004</v>
      </c>
      <c r="I9003">
        <v>1.013218</v>
      </c>
      <c r="J9003">
        <v>5.4445199999999999E-2</v>
      </c>
      <c r="K9003">
        <v>-3.1808999999999997E-2</v>
      </c>
      <c r="L9003">
        <v>1.91507E-2</v>
      </c>
      <c r="M9003">
        <v>5.4445199999999999E-2</v>
      </c>
      <c r="N9003">
        <v>8.9739700000000006E-2</v>
      </c>
      <c r="O9003">
        <v>0.1406994</v>
      </c>
      <c r="P9003">
        <v>77.834900000000005</v>
      </c>
      <c r="Q9003">
        <v>6.7304500000000003E-2</v>
      </c>
    </row>
    <row r="9004" spans="1:17">
      <c r="A9004" t="s">
        <v>11210</v>
      </c>
      <c r="B9004" t="s">
        <v>3</v>
      </c>
      <c r="C9004" t="s">
        <v>15</v>
      </c>
      <c r="D9004" t="s">
        <v>18</v>
      </c>
      <c r="E9004" t="s">
        <v>69</v>
      </c>
      <c r="F9004" t="s">
        <v>28</v>
      </c>
      <c r="G9004">
        <v>3</v>
      </c>
      <c r="H9004">
        <v>0.90051789999999998</v>
      </c>
      <c r="I9004">
        <v>0.93828540000000005</v>
      </c>
      <c r="J9004">
        <v>3.77674E-2</v>
      </c>
      <c r="K9004">
        <v>-4.0057000000000002E-2</v>
      </c>
      <c r="L9004">
        <v>5.9223000000000001E-3</v>
      </c>
      <c r="M9004">
        <v>3.77674E-2</v>
      </c>
      <c r="N9004">
        <v>6.9612499999999994E-2</v>
      </c>
      <c r="O9004">
        <v>0.11559179999999999</v>
      </c>
      <c r="P9004">
        <v>76.271699999999996</v>
      </c>
      <c r="Q9004">
        <v>6.0726700000000002E-2</v>
      </c>
    </row>
    <row r="9005" spans="1:17">
      <c r="A9005" t="s">
        <v>11211</v>
      </c>
      <c r="B9005" t="s">
        <v>3</v>
      </c>
      <c r="C9005" t="s">
        <v>15</v>
      </c>
      <c r="D9005" t="s">
        <v>18</v>
      </c>
      <c r="E9005" t="s">
        <v>69</v>
      </c>
      <c r="F9005" t="s">
        <v>28</v>
      </c>
      <c r="G9005">
        <v>4</v>
      </c>
      <c r="H9005">
        <v>0.84372499999999995</v>
      </c>
      <c r="I9005">
        <v>0.90040569999999998</v>
      </c>
      <c r="J9005">
        <v>5.6680800000000003E-2</v>
      </c>
      <c r="K9005">
        <v>-2.24076E-2</v>
      </c>
      <c r="L9005">
        <v>2.43185E-2</v>
      </c>
      <c r="M9005">
        <v>5.6680800000000003E-2</v>
      </c>
      <c r="N9005">
        <v>8.90431E-2</v>
      </c>
      <c r="O9005">
        <v>0.1357691</v>
      </c>
      <c r="P9005">
        <v>75.9268</v>
      </c>
      <c r="Q9005">
        <v>6.1712999999999997E-2</v>
      </c>
    </row>
    <row r="9006" spans="1:17">
      <c r="A9006" t="s">
        <v>11212</v>
      </c>
      <c r="B9006" t="s">
        <v>3</v>
      </c>
      <c r="C9006" t="s">
        <v>15</v>
      </c>
      <c r="D9006" t="s">
        <v>18</v>
      </c>
      <c r="E9006" t="s">
        <v>69</v>
      </c>
      <c r="F9006" t="s">
        <v>28</v>
      </c>
      <c r="G9006">
        <v>5</v>
      </c>
      <c r="H9006">
        <v>0.90816629999999998</v>
      </c>
      <c r="I9006">
        <v>0.92576290000000006</v>
      </c>
      <c r="J9006">
        <v>1.75966E-2</v>
      </c>
      <c r="K9006">
        <v>-7.6633499999999993E-2</v>
      </c>
      <c r="L9006">
        <v>-2.09616E-2</v>
      </c>
      <c r="M9006">
        <v>1.75966E-2</v>
      </c>
      <c r="N9006">
        <v>5.6154799999999998E-2</v>
      </c>
      <c r="O9006">
        <v>0.1118267</v>
      </c>
      <c r="P9006">
        <v>74.616699999999994</v>
      </c>
      <c r="Q9006">
        <v>7.3528099999999999E-2</v>
      </c>
    </row>
    <row r="9007" spans="1:17">
      <c r="A9007" t="s">
        <v>11213</v>
      </c>
      <c r="B9007" t="s">
        <v>3</v>
      </c>
      <c r="C9007" t="s">
        <v>15</v>
      </c>
      <c r="D9007" t="s">
        <v>18</v>
      </c>
      <c r="E9007" t="s">
        <v>69</v>
      </c>
      <c r="F9007" t="s">
        <v>28</v>
      </c>
      <c r="G9007">
        <v>6</v>
      </c>
      <c r="H9007">
        <v>1.0552189999999999</v>
      </c>
      <c r="I9007">
        <v>0.99792190000000003</v>
      </c>
      <c r="J9007">
        <v>-5.7296800000000002E-2</v>
      </c>
      <c r="K9007">
        <v>-0.1623338</v>
      </c>
      <c r="L9007">
        <v>-0.10027709999999999</v>
      </c>
      <c r="M9007">
        <v>-5.7296800000000002E-2</v>
      </c>
      <c r="N9007">
        <v>-1.4316600000000001E-2</v>
      </c>
      <c r="O9007">
        <v>4.7740100000000001E-2</v>
      </c>
      <c r="P9007">
        <v>72.242999999999995</v>
      </c>
      <c r="Q9007">
        <v>8.19608E-2</v>
      </c>
    </row>
    <row r="9008" spans="1:17">
      <c r="A9008" t="s">
        <v>11214</v>
      </c>
      <c r="B9008" t="s">
        <v>3</v>
      </c>
      <c r="C9008" t="s">
        <v>15</v>
      </c>
      <c r="D9008" t="s">
        <v>18</v>
      </c>
      <c r="E9008" t="s">
        <v>69</v>
      </c>
      <c r="F9008" t="s">
        <v>28</v>
      </c>
      <c r="G9008">
        <v>7</v>
      </c>
      <c r="H9008">
        <v>1.2286779999999999</v>
      </c>
      <c r="I9008">
        <v>1.201613</v>
      </c>
      <c r="J9008">
        <v>-2.70648E-2</v>
      </c>
      <c r="K9008">
        <v>-0.16402800000000001</v>
      </c>
      <c r="L9008">
        <v>-8.3109000000000002E-2</v>
      </c>
      <c r="M9008">
        <v>-2.70648E-2</v>
      </c>
      <c r="N9008">
        <v>2.8979499999999998E-2</v>
      </c>
      <c r="O9008">
        <v>0.1098985</v>
      </c>
      <c r="P9008">
        <v>69.933199999999999</v>
      </c>
      <c r="Q9008">
        <v>0.106873</v>
      </c>
    </row>
    <row r="9009" spans="1:17">
      <c r="A9009" t="s">
        <v>11215</v>
      </c>
      <c r="B9009" t="s">
        <v>3</v>
      </c>
      <c r="C9009" t="s">
        <v>15</v>
      </c>
      <c r="D9009" t="s">
        <v>18</v>
      </c>
      <c r="E9009" t="s">
        <v>69</v>
      </c>
      <c r="F9009" t="s">
        <v>28</v>
      </c>
      <c r="G9009">
        <v>8</v>
      </c>
      <c r="H9009">
        <v>1.3571949999999999</v>
      </c>
      <c r="I9009">
        <v>1.164739</v>
      </c>
      <c r="J9009">
        <v>-0.19245580000000001</v>
      </c>
      <c r="K9009">
        <v>-0.32939360000000001</v>
      </c>
      <c r="L9009">
        <v>-0.2484896</v>
      </c>
      <c r="M9009">
        <v>-0.19245580000000001</v>
      </c>
      <c r="N9009">
        <v>-0.13642190000000001</v>
      </c>
      <c r="O9009">
        <v>-5.5517999999999998E-2</v>
      </c>
      <c r="P9009">
        <v>70.462299999999999</v>
      </c>
      <c r="Q9009">
        <v>0.10685310000000001</v>
      </c>
    </row>
    <row r="9010" spans="1:17">
      <c r="A9010" t="s">
        <v>11216</v>
      </c>
      <c r="B9010" t="s">
        <v>3</v>
      </c>
      <c r="C9010" t="s">
        <v>15</v>
      </c>
      <c r="D9010" t="s">
        <v>18</v>
      </c>
      <c r="E9010" t="s">
        <v>69</v>
      </c>
      <c r="F9010" t="s">
        <v>28</v>
      </c>
      <c r="G9010">
        <v>9</v>
      </c>
      <c r="H9010">
        <v>1.475293</v>
      </c>
      <c r="I9010">
        <v>1.349178</v>
      </c>
      <c r="J9010">
        <v>-0.126115</v>
      </c>
      <c r="K9010">
        <v>-0.28292260000000002</v>
      </c>
      <c r="L9010">
        <v>-0.19027939999999999</v>
      </c>
      <c r="M9010">
        <v>-0.126115</v>
      </c>
      <c r="N9010">
        <v>-6.1950699999999997E-2</v>
      </c>
      <c r="O9010">
        <v>3.0692500000000001E-2</v>
      </c>
      <c r="P9010">
        <v>73.619500000000002</v>
      </c>
      <c r="Q9010">
        <v>0.1223576</v>
      </c>
    </row>
    <row r="9011" spans="1:17">
      <c r="A9011" t="s">
        <v>11217</v>
      </c>
      <c r="B9011" t="s">
        <v>3</v>
      </c>
      <c r="C9011" t="s">
        <v>15</v>
      </c>
      <c r="D9011" t="s">
        <v>18</v>
      </c>
      <c r="E9011" t="s">
        <v>69</v>
      </c>
      <c r="F9011" t="s">
        <v>28</v>
      </c>
      <c r="G9011">
        <v>10</v>
      </c>
      <c r="H9011">
        <v>1.545329</v>
      </c>
      <c r="I9011">
        <v>1.4279440000000001</v>
      </c>
      <c r="J9011">
        <v>-0.1173858</v>
      </c>
      <c r="K9011">
        <v>-0.28708620000000001</v>
      </c>
      <c r="L9011">
        <v>-0.18682579999999999</v>
      </c>
      <c r="M9011">
        <v>-0.1173858</v>
      </c>
      <c r="N9011">
        <v>-4.7945700000000001E-2</v>
      </c>
      <c r="O9011">
        <v>5.2314600000000003E-2</v>
      </c>
      <c r="P9011">
        <v>78.430400000000006</v>
      </c>
      <c r="Q9011">
        <v>0.13241790000000001</v>
      </c>
    </row>
    <row r="9012" spans="1:17">
      <c r="A9012" t="s">
        <v>11218</v>
      </c>
      <c r="B9012" t="s">
        <v>3</v>
      </c>
      <c r="C9012" t="s">
        <v>15</v>
      </c>
      <c r="D9012" t="s">
        <v>18</v>
      </c>
      <c r="E9012" t="s">
        <v>69</v>
      </c>
      <c r="F9012" t="s">
        <v>28</v>
      </c>
      <c r="G9012">
        <v>11</v>
      </c>
      <c r="H9012">
        <v>1.5486899999999999</v>
      </c>
      <c r="I9012">
        <v>1.518059</v>
      </c>
      <c r="J9012">
        <v>-3.0631200000000001E-2</v>
      </c>
      <c r="K9012">
        <v>-0.20477619999999999</v>
      </c>
      <c r="L9012">
        <v>-0.10188999999999999</v>
      </c>
      <c r="M9012">
        <v>-3.0631200000000001E-2</v>
      </c>
      <c r="N9012">
        <v>4.0627499999999997E-2</v>
      </c>
      <c r="O9012">
        <v>0.1435138</v>
      </c>
      <c r="P9012">
        <v>83.804400000000001</v>
      </c>
      <c r="Q9012">
        <v>0.13588610000000001</v>
      </c>
    </row>
    <row r="9013" spans="1:17">
      <c r="A9013" t="s">
        <v>11219</v>
      </c>
      <c r="B9013" t="s">
        <v>3</v>
      </c>
      <c r="C9013" t="s">
        <v>15</v>
      </c>
      <c r="D9013" t="s">
        <v>18</v>
      </c>
      <c r="E9013" t="s">
        <v>69</v>
      </c>
      <c r="F9013" t="s">
        <v>28</v>
      </c>
      <c r="G9013">
        <v>12</v>
      </c>
      <c r="H9013">
        <v>1.5545329999999999</v>
      </c>
      <c r="I9013">
        <v>1.612417</v>
      </c>
      <c r="J9013">
        <v>5.7884400000000003E-2</v>
      </c>
      <c r="K9013">
        <v>-0.12792020000000001</v>
      </c>
      <c r="L9013">
        <v>-1.81453E-2</v>
      </c>
      <c r="M9013">
        <v>5.7884400000000003E-2</v>
      </c>
      <c r="N9013">
        <v>0.13391420000000001</v>
      </c>
      <c r="O9013">
        <v>0.24368909999999999</v>
      </c>
      <c r="P9013">
        <v>88.367199999999997</v>
      </c>
      <c r="Q9013">
        <v>0.1449841</v>
      </c>
    </row>
    <row r="9014" spans="1:17">
      <c r="A9014" t="s">
        <v>11220</v>
      </c>
      <c r="B9014" t="s">
        <v>3</v>
      </c>
      <c r="C9014" t="s">
        <v>15</v>
      </c>
      <c r="D9014" t="s">
        <v>18</v>
      </c>
      <c r="E9014" t="s">
        <v>69</v>
      </c>
      <c r="F9014" t="s">
        <v>28</v>
      </c>
      <c r="G9014">
        <v>13</v>
      </c>
      <c r="H9014">
        <v>1.7619640000000001</v>
      </c>
      <c r="I9014">
        <v>1.7619640000000001</v>
      </c>
      <c r="J9014">
        <v>0</v>
      </c>
      <c r="K9014">
        <v>8.6535600000000004E-2</v>
      </c>
      <c r="L9014">
        <v>0.18563940000000001</v>
      </c>
      <c r="M9014">
        <v>0.25427830000000001</v>
      </c>
      <c r="N9014">
        <v>0.32291730000000002</v>
      </c>
      <c r="O9014">
        <v>0.42202099999999998</v>
      </c>
      <c r="P9014">
        <v>92.992500000000007</v>
      </c>
      <c r="Q9014">
        <v>0.13089029999999999</v>
      </c>
    </row>
    <row r="9015" spans="1:17">
      <c r="A9015" t="s">
        <v>11221</v>
      </c>
      <c r="B9015" t="s">
        <v>3</v>
      </c>
      <c r="C9015" t="s">
        <v>15</v>
      </c>
      <c r="D9015" t="s">
        <v>18</v>
      </c>
      <c r="E9015" t="s">
        <v>69</v>
      </c>
      <c r="F9015" t="s">
        <v>28</v>
      </c>
      <c r="G9015">
        <v>14</v>
      </c>
      <c r="H9015">
        <v>1.7220390000000001</v>
      </c>
      <c r="I9015">
        <v>1.9763170000000001</v>
      </c>
      <c r="J9015">
        <v>0.25427830000000001</v>
      </c>
      <c r="K9015">
        <v>0.19895930000000001</v>
      </c>
      <c r="L9015">
        <v>0.30537619999999999</v>
      </c>
      <c r="M9015">
        <v>0.37908029999999998</v>
      </c>
      <c r="N9015">
        <v>0.45278429999999997</v>
      </c>
      <c r="O9015">
        <v>0.55920119999999995</v>
      </c>
      <c r="P9015">
        <v>95.400599999999997</v>
      </c>
      <c r="Q9015">
        <v>0.14054910000000001</v>
      </c>
    </row>
    <row r="9016" spans="1:17">
      <c r="A9016" t="s">
        <v>11222</v>
      </c>
      <c r="B9016" t="s">
        <v>3</v>
      </c>
      <c r="C9016" t="s">
        <v>15</v>
      </c>
      <c r="D9016" t="s">
        <v>18</v>
      </c>
      <c r="E9016" t="s">
        <v>69</v>
      </c>
      <c r="F9016" t="s">
        <v>28</v>
      </c>
      <c r="G9016">
        <v>15</v>
      </c>
      <c r="H9016">
        <v>1.9250780000000001</v>
      </c>
      <c r="I9016">
        <v>2.3041580000000002</v>
      </c>
      <c r="J9016">
        <v>0.37908029999999998</v>
      </c>
      <c r="K9016">
        <v>0.28882590000000002</v>
      </c>
      <c r="L9016">
        <v>0.40623579999999998</v>
      </c>
      <c r="M9016">
        <v>0.48755340000000003</v>
      </c>
      <c r="N9016">
        <v>0.56887109999999996</v>
      </c>
      <c r="O9016">
        <v>0.68628100000000003</v>
      </c>
      <c r="P9016">
        <v>95.936800000000005</v>
      </c>
      <c r="Q9016">
        <v>0.15506790000000001</v>
      </c>
    </row>
    <row r="9017" spans="1:17">
      <c r="A9017" t="s">
        <v>11223</v>
      </c>
      <c r="B9017" t="s">
        <v>3</v>
      </c>
      <c r="C9017" t="s">
        <v>15</v>
      </c>
      <c r="D9017" t="s">
        <v>18</v>
      </c>
      <c r="E9017" t="s">
        <v>69</v>
      </c>
      <c r="F9017" t="s">
        <v>28</v>
      </c>
      <c r="G9017">
        <v>16</v>
      </c>
      <c r="H9017">
        <v>2.2909039999999998</v>
      </c>
      <c r="I9017">
        <v>2.778457</v>
      </c>
      <c r="J9017">
        <v>0.48755340000000003</v>
      </c>
      <c r="K9017">
        <v>0.41279339999999998</v>
      </c>
      <c r="L9017">
        <v>0.55864619999999998</v>
      </c>
      <c r="M9017">
        <v>0.65966340000000001</v>
      </c>
      <c r="N9017">
        <v>0.76068060000000004</v>
      </c>
      <c r="O9017">
        <v>0.90653340000000004</v>
      </c>
      <c r="P9017">
        <v>96.908100000000005</v>
      </c>
      <c r="Q9017">
        <v>0.19263369999999999</v>
      </c>
    </row>
    <row r="9018" spans="1:17">
      <c r="A9018" t="s">
        <v>11224</v>
      </c>
      <c r="B9018" t="s">
        <v>3</v>
      </c>
      <c r="C9018" t="s">
        <v>15</v>
      </c>
      <c r="D9018" t="s">
        <v>18</v>
      </c>
      <c r="E9018" t="s">
        <v>69</v>
      </c>
      <c r="F9018" t="s">
        <v>28</v>
      </c>
      <c r="G9018">
        <v>17</v>
      </c>
      <c r="H9018">
        <v>2.4221219999999999</v>
      </c>
      <c r="I9018">
        <v>3.081785</v>
      </c>
      <c r="J9018">
        <v>0.65966340000000001</v>
      </c>
      <c r="K9018">
        <v>0.40590300000000001</v>
      </c>
      <c r="L9018">
        <v>0.55072480000000001</v>
      </c>
      <c r="M9018">
        <v>0.65102800000000005</v>
      </c>
      <c r="N9018">
        <v>0.75133119999999998</v>
      </c>
      <c r="O9018">
        <v>0.89615299999999998</v>
      </c>
      <c r="P9018">
        <v>97.471299999999999</v>
      </c>
      <c r="Q9018">
        <v>0.1912721</v>
      </c>
    </row>
    <row r="9019" spans="1:17">
      <c r="A9019" t="s">
        <v>11225</v>
      </c>
      <c r="B9019" t="s">
        <v>3</v>
      </c>
      <c r="C9019" t="s">
        <v>15</v>
      </c>
      <c r="D9019" t="s">
        <v>18</v>
      </c>
      <c r="E9019" t="s">
        <v>69</v>
      </c>
      <c r="F9019" t="s">
        <v>28</v>
      </c>
      <c r="G9019">
        <v>18</v>
      </c>
      <c r="H9019">
        <v>2.7650749999999999</v>
      </c>
      <c r="I9019">
        <v>3.4161030000000001</v>
      </c>
      <c r="J9019">
        <v>0.65102800000000005</v>
      </c>
      <c r="K9019">
        <v>0.4350502</v>
      </c>
      <c r="L9019">
        <v>0.58605739999999995</v>
      </c>
      <c r="M9019">
        <v>0.69064449999999999</v>
      </c>
      <c r="N9019">
        <v>0.79523160000000004</v>
      </c>
      <c r="O9019">
        <v>0.94623880000000005</v>
      </c>
      <c r="P9019">
        <v>96.191000000000003</v>
      </c>
      <c r="Q9019">
        <v>0.19944129999999999</v>
      </c>
    </row>
    <row r="9020" spans="1:17">
      <c r="A9020" t="s">
        <v>11226</v>
      </c>
      <c r="B9020" t="s">
        <v>3</v>
      </c>
      <c r="C9020" t="s">
        <v>15</v>
      </c>
      <c r="D9020" t="s">
        <v>18</v>
      </c>
      <c r="E9020" t="s">
        <v>69</v>
      </c>
      <c r="F9020" t="s">
        <v>28</v>
      </c>
      <c r="G9020">
        <v>19</v>
      </c>
      <c r="H9020">
        <v>2.7254200000000002</v>
      </c>
      <c r="I9020">
        <v>3.4160650000000001</v>
      </c>
      <c r="J9020">
        <v>0.69064449999999999</v>
      </c>
      <c r="K9020">
        <v>7.8742699999999999E-2</v>
      </c>
      <c r="L9020">
        <v>0.21934329999999999</v>
      </c>
      <c r="M9020">
        <v>0.31672289999999997</v>
      </c>
      <c r="N9020">
        <v>0.41410249999999998</v>
      </c>
      <c r="O9020">
        <v>0.55470319999999995</v>
      </c>
      <c r="P9020">
        <v>91.628900000000002</v>
      </c>
      <c r="Q9020">
        <v>0.185697</v>
      </c>
    </row>
    <row r="9021" spans="1:17">
      <c r="A9021" t="s">
        <v>11227</v>
      </c>
      <c r="B9021" t="s">
        <v>3</v>
      </c>
      <c r="C9021" t="s">
        <v>15</v>
      </c>
      <c r="D9021" t="s">
        <v>18</v>
      </c>
      <c r="E9021" t="s">
        <v>69</v>
      </c>
      <c r="F9021" t="s">
        <v>28</v>
      </c>
      <c r="G9021">
        <v>20</v>
      </c>
      <c r="H9021">
        <v>2.9388730000000001</v>
      </c>
      <c r="I9021">
        <v>3.0932200000000001</v>
      </c>
      <c r="J9021">
        <v>0.15434619999999999</v>
      </c>
      <c r="K9021">
        <v>-9.9569000000000005E-2</v>
      </c>
      <c r="L9021">
        <v>5.0446199999999997E-2</v>
      </c>
      <c r="M9021">
        <v>0.15434619999999999</v>
      </c>
      <c r="N9021">
        <v>0.25824629999999998</v>
      </c>
      <c r="O9021">
        <v>0.4082615</v>
      </c>
      <c r="P9021">
        <v>87.346699999999998</v>
      </c>
      <c r="Q9021">
        <v>0.1981311</v>
      </c>
    </row>
    <row r="9022" spans="1:17">
      <c r="A9022" t="s">
        <v>11228</v>
      </c>
      <c r="B9022" t="s">
        <v>3</v>
      </c>
      <c r="C9022" t="s">
        <v>15</v>
      </c>
      <c r="D9022" t="s">
        <v>18</v>
      </c>
      <c r="E9022" t="s">
        <v>69</v>
      </c>
      <c r="F9022" t="s">
        <v>28</v>
      </c>
      <c r="G9022">
        <v>21</v>
      </c>
      <c r="H9022">
        <v>2.7179449999999998</v>
      </c>
      <c r="I9022">
        <v>2.722604</v>
      </c>
      <c r="J9022">
        <v>4.6591999999999996E-3</v>
      </c>
      <c r="K9022">
        <v>-0.2188223</v>
      </c>
      <c r="L9022">
        <v>-8.6787699999999995E-2</v>
      </c>
      <c r="M9022">
        <v>4.6591999999999996E-3</v>
      </c>
      <c r="N9022">
        <v>9.6105999999999997E-2</v>
      </c>
      <c r="O9022">
        <v>0.2281407</v>
      </c>
      <c r="P9022">
        <v>82.630700000000004</v>
      </c>
      <c r="Q9022">
        <v>0.1743836</v>
      </c>
    </row>
    <row r="9023" spans="1:17">
      <c r="A9023" t="s">
        <v>11229</v>
      </c>
      <c r="B9023" t="s">
        <v>3</v>
      </c>
      <c r="C9023" t="s">
        <v>15</v>
      </c>
      <c r="D9023" t="s">
        <v>18</v>
      </c>
      <c r="E9023" t="s">
        <v>69</v>
      </c>
      <c r="F9023" t="s">
        <v>28</v>
      </c>
      <c r="G9023">
        <v>22</v>
      </c>
      <c r="H9023">
        <v>2.2829709999999999</v>
      </c>
      <c r="I9023">
        <v>2.243992</v>
      </c>
      <c r="J9023">
        <v>-3.89795E-2</v>
      </c>
      <c r="K9023">
        <v>-0.22685710000000001</v>
      </c>
      <c r="L9023">
        <v>-0.1158575</v>
      </c>
      <c r="M9023">
        <v>-3.89795E-2</v>
      </c>
      <c r="N9023">
        <v>3.7898500000000002E-2</v>
      </c>
      <c r="O9023">
        <v>0.14889810000000001</v>
      </c>
      <c r="P9023">
        <v>79.384399999999999</v>
      </c>
      <c r="Q9023">
        <v>0.1466016</v>
      </c>
    </row>
    <row r="9024" spans="1:17">
      <c r="A9024" t="s">
        <v>11230</v>
      </c>
      <c r="B9024" t="s">
        <v>3</v>
      </c>
      <c r="C9024" t="s">
        <v>15</v>
      </c>
      <c r="D9024" t="s">
        <v>18</v>
      </c>
      <c r="E9024" t="s">
        <v>69</v>
      </c>
      <c r="F9024" t="s">
        <v>28</v>
      </c>
      <c r="G9024">
        <v>23</v>
      </c>
      <c r="H9024">
        <v>1.7553270000000001</v>
      </c>
      <c r="I9024">
        <v>1.8109710000000001</v>
      </c>
      <c r="J9024">
        <v>5.5643600000000001E-2</v>
      </c>
      <c r="K9024">
        <v>-9.9160499999999999E-2</v>
      </c>
      <c r="L9024">
        <v>-7.7010000000000004E-3</v>
      </c>
      <c r="M9024">
        <v>5.5643600000000001E-2</v>
      </c>
      <c r="N9024">
        <v>0.1189881</v>
      </c>
      <c r="O9024">
        <v>0.21044769999999999</v>
      </c>
      <c r="P9024">
        <v>77.819800000000001</v>
      </c>
      <c r="Q9024">
        <v>0.12079429999999999</v>
      </c>
    </row>
    <row r="9025" spans="1:17">
      <c r="A9025" t="s">
        <v>11231</v>
      </c>
      <c r="B9025" t="s">
        <v>3</v>
      </c>
      <c r="C9025" t="s">
        <v>15</v>
      </c>
      <c r="D9025" t="s">
        <v>18</v>
      </c>
      <c r="E9025" t="s">
        <v>69</v>
      </c>
      <c r="F9025" t="s">
        <v>28</v>
      </c>
      <c r="G9025">
        <v>24</v>
      </c>
      <c r="H9025">
        <v>1.316011</v>
      </c>
      <c r="I9025">
        <v>1.4324680000000001</v>
      </c>
      <c r="J9025">
        <v>0.1164569</v>
      </c>
      <c r="K9025">
        <v>-1.1865199999999999E-2</v>
      </c>
      <c r="L9025">
        <v>6.3948500000000005E-2</v>
      </c>
      <c r="M9025">
        <v>0.1164569</v>
      </c>
      <c r="N9025">
        <v>0.16896520000000001</v>
      </c>
      <c r="O9025">
        <v>0.244779</v>
      </c>
      <c r="P9025">
        <v>75.880799999999994</v>
      </c>
      <c r="Q9025">
        <v>0.1001302</v>
      </c>
    </row>
    <row r="9026" spans="1:17">
      <c r="A9026" t="s">
        <v>11232</v>
      </c>
      <c r="B9026" t="s">
        <v>3</v>
      </c>
      <c r="C9026" t="s">
        <v>15</v>
      </c>
      <c r="D9026" t="s">
        <v>19</v>
      </c>
      <c r="E9026" t="s">
        <v>69</v>
      </c>
      <c r="F9026" t="s">
        <v>21</v>
      </c>
      <c r="G9026">
        <v>1</v>
      </c>
      <c r="H9026">
        <v>0.87300979999999995</v>
      </c>
      <c r="I9026">
        <v>0.89273979999999997</v>
      </c>
      <c r="J9026">
        <v>1.9730000000000001E-2</v>
      </c>
      <c r="K9026">
        <v>-4.4734700000000002E-2</v>
      </c>
      <c r="L9026">
        <v>-6.6483999999999996E-3</v>
      </c>
      <c r="M9026">
        <v>1.9730000000000001E-2</v>
      </c>
      <c r="N9026">
        <v>4.6108400000000001E-2</v>
      </c>
      <c r="O9026">
        <v>8.4194699999999997E-2</v>
      </c>
      <c r="P9026">
        <v>62.019599999999997</v>
      </c>
      <c r="Q9026">
        <v>5.0302100000000002E-2</v>
      </c>
    </row>
    <row r="9027" spans="1:17">
      <c r="A9027" t="s">
        <v>11233</v>
      </c>
      <c r="B9027" t="s">
        <v>3</v>
      </c>
      <c r="C9027" t="s">
        <v>15</v>
      </c>
      <c r="D9027" t="s">
        <v>19</v>
      </c>
      <c r="E9027" t="s">
        <v>69</v>
      </c>
      <c r="F9027" t="s">
        <v>21</v>
      </c>
      <c r="G9027">
        <v>2</v>
      </c>
      <c r="H9027">
        <v>0.79125230000000002</v>
      </c>
      <c r="I9027">
        <v>0.77989050000000004</v>
      </c>
      <c r="J9027">
        <v>-1.13618E-2</v>
      </c>
      <c r="K9027">
        <v>-6.4965200000000001E-2</v>
      </c>
      <c r="L9027">
        <v>-3.3295900000000003E-2</v>
      </c>
      <c r="M9027">
        <v>-1.13618E-2</v>
      </c>
      <c r="N9027">
        <v>1.05723E-2</v>
      </c>
      <c r="O9027">
        <v>4.22417E-2</v>
      </c>
      <c r="P9027">
        <v>60.6113</v>
      </c>
      <c r="Q9027">
        <v>4.1827000000000003E-2</v>
      </c>
    </row>
    <row r="9028" spans="1:17">
      <c r="A9028" t="s">
        <v>11234</v>
      </c>
      <c r="B9028" t="s">
        <v>3</v>
      </c>
      <c r="C9028" t="s">
        <v>15</v>
      </c>
      <c r="D9028" t="s">
        <v>19</v>
      </c>
      <c r="E9028" t="s">
        <v>69</v>
      </c>
      <c r="F9028" t="s">
        <v>21</v>
      </c>
      <c r="G9028">
        <v>3</v>
      </c>
      <c r="H9028">
        <v>0.74968170000000001</v>
      </c>
      <c r="I9028">
        <v>0.71802500000000002</v>
      </c>
      <c r="J9028">
        <v>-3.16566E-2</v>
      </c>
      <c r="K9028">
        <v>-8.1545800000000002E-2</v>
      </c>
      <c r="L9028">
        <v>-5.2070900000000003E-2</v>
      </c>
      <c r="M9028">
        <v>-3.16566E-2</v>
      </c>
      <c r="N9028">
        <v>-1.12424E-2</v>
      </c>
      <c r="O9028">
        <v>1.8232499999999999E-2</v>
      </c>
      <c r="P9028">
        <v>59.174900000000001</v>
      </c>
      <c r="Q9028">
        <v>3.8928699999999997E-2</v>
      </c>
    </row>
    <row r="9029" spans="1:17">
      <c r="A9029" t="s">
        <v>11235</v>
      </c>
      <c r="B9029" t="s">
        <v>3</v>
      </c>
      <c r="C9029" t="s">
        <v>15</v>
      </c>
      <c r="D9029" t="s">
        <v>19</v>
      </c>
      <c r="E9029" t="s">
        <v>69</v>
      </c>
      <c r="F9029" t="s">
        <v>21</v>
      </c>
      <c r="G9029">
        <v>4</v>
      </c>
      <c r="H9029">
        <v>0.72546049999999995</v>
      </c>
      <c r="I9029">
        <v>0.68458289999999999</v>
      </c>
      <c r="J9029">
        <v>-4.0877700000000003E-2</v>
      </c>
      <c r="K9029">
        <v>-8.7100999999999998E-2</v>
      </c>
      <c r="L9029">
        <v>-5.9791900000000002E-2</v>
      </c>
      <c r="M9029">
        <v>-4.0877700000000003E-2</v>
      </c>
      <c r="N9029">
        <v>-2.19635E-2</v>
      </c>
      <c r="O9029">
        <v>5.3455999999999998E-3</v>
      </c>
      <c r="P9029">
        <v>58.165100000000002</v>
      </c>
      <c r="Q9029">
        <v>3.6068200000000002E-2</v>
      </c>
    </row>
    <row r="9030" spans="1:17">
      <c r="A9030" t="s">
        <v>11236</v>
      </c>
      <c r="B9030" t="s">
        <v>3</v>
      </c>
      <c r="C9030" t="s">
        <v>15</v>
      </c>
      <c r="D9030" t="s">
        <v>19</v>
      </c>
      <c r="E9030" t="s">
        <v>69</v>
      </c>
      <c r="F9030" t="s">
        <v>21</v>
      </c>
      <c r="G9030">
        <v>5</v>
      </c>
      <c r="H9030">
        <v>0.73353919999999995</v>
      </c>
      <c r="I9030">
        <v>0.68799840000000001</v>
      </c>
      <c r="J9030">
        <v>-4.5540700000000003E-2</v>
      </c>
      <c r="K9030">
        <v>-8.9654700000000004E-2</v>
      </c>
      <c r="L9030">
        <v>-6.3591800000000004E-2</v>
      </c>
      <c r="M9030">
        <v>-4.5540700000000003E-2</v>
      </c>
      <c r="N9030">
        <v>-2.7489699999999999E-2</v>
      </c>
      <c r="O9030">
        <v>-1.4268E-3</v>
      </c>
      <c r="P9030">
        <v>57.152700000000003</v>
      </c>
      <c r="Q9030">
        <v>3.4422300000000003E-2</v>
      </c>
    </row>
    <row r="9031" spans="1:17">
      <c r="A9031" t="s">
        <v>11237</v>
      </c>
      <c r="B9031" t="s">
        <v>3</v>
      </c>
      <c r="C9031" t="s">
        <v>15</v>
      </c>
      <c r="D9031" t="s">
        <v>19</v>
      </c>
      <c r="E9031" t="s">
        <v>69</v>
      </c>
      <c r="F9031" t="s">
        <v>21</v>
      </c>
      <c r="G9031">
        <v>6</v>
      </c>
      <c r="H9031">
        <v>0.81571170000000004</v>
      </c>
      <c r="I9031">
        <v>0.74983489999999997</v>
      </c>
      <c r="J9031">
        <v>-6.5876799999999999E-2</v>
      </c>
      <c r="K9031">
        <v>-0.1190343</v>
      </c>
      <c r="L9031">
        <v>-8.7628399999999995E-2</v>
      </c>
      <c r="M9031">
        <v>-6.5876799999999999E-2</v>
      </c>
      <c r="N9031">
        <v>-4.4125200000000003E-2</v>
      </c>
      <c r="O9031">
        <v>-1.27194E-2</v>
      </c>
      <c r="P9031">
        <v>56.313000000000002</v>
      </c>
      <c r="Q9031">
        <v>4.1479000000000002E-2</v>
      </c>
    </row>
    <row r="9032" spans="1:17">
      <c r="A9032" t="s">
        <v>11238</v>
      </c>
      <c r="B9032" t="s">
        <v>3</v>
      </c>
      <c r="C9032" t="s">
        <v>15</v>
      </c>
      <c r="D9032" t="s">
        <v>19</v>
      </c>
      <c r="E9032" t="s">
        <v>69</v>
      </c>
      <c r="F9032" t="s">
        <v>21</v>
      </c>
      <c r="G9032">
        <v>7</v>
      </c>
      <c r="H9032">
        <v>0.96832770000000001</v>
      </c>
      <c r="I9032">
        <v>0.87449650000000001</v>
      </c>
      <c r="J9032">
        <v>-9.3831200000000003E-2</v>
      </c>
      <c r="K9032">
        <v>-0.15898409999999999</v>
      </c>
      <c r="L9032">
        <v>-0.1204913</v>
      </c>
      <c r="M9032">
        <v>-9.3831200000000003E-2</v>
      </c>
      <c r="N9032">
        <v>-6.71712E-2</v>
      </c>
      <c r="O9032">
        <v>-2.86783E-2</v>
      </c>
      <c r="P9032">
        <v>55.383600000000001</v>
      </c>
      <c r="Q9032">
        <v>5.0839099999999998E-2</v>
      </c>
    </row>
    <row r="9033" spans="1:17">
      <c r="A9033" t="s">
        <v>11239</v>
      </c>
      <c r="B9033" t="s">
        <v>3</v>
      </c>
      <c r="C9033" t="s">
        <v>15</v>
      </c>
      <c r="D9033" t="s">
        <v>19</v>
      </c>
      <c r="E9033" t="s">
        <v>69</v>
      </c>
      <c r="F9033" t="s">
        <v>21</v>
      </c>
      <c r="G9033">
        <v>8</v>
      </c>
      <c r="H9033">
        <v>1.093445</v>
      </c>
      <c r="I9033">
        <v>0.97030530000000004</v>
      </c>
      <c r="J9033">
        <v>-0.1231392</v>
      </c>
      <c r="K9033">
        <v>-0.19771739999999999</v>
      </c>
      <c r="L9033">
        <v>-0.15365599999999999</v>
      </c>
      <c r="M9033">
        <v>-0.1231392</v>
      </c>
      <c r="N9033">
        <v>-9.2622499999999997E-2</v>
      </c>
      <c r="O9033">
        <v>-4.8561100000000003E-2</v>
      </c>
      <c r="P9033">
        <v>55.926499999999997</v>
      </c>
      <c r="Q9033">
        <v>5.8193700000000001E-2</v>
      </c>
    </row>
    <row r="9034" spans="1:17">
      <c r="A9034" t="s">
        <v>11240</v>
      </c>
      <c r="B9034" t="s">
        <v>3</v>
      </c>
      <c r="C9034" t="s">
        <v>15</v>
      </c>
      <c r="D9034" t="s">
        <v>19</v>
      </c>
      <c r="E9034" t="s">
        <v>69</v>
      </c>
      <c r="F9034" t="s">
        <v>21</v>
      </c>
      <c r="G9034">
        <v>9</v>
      </c>
      <c r="H9034">
        <v>1.1187240000000001</v>
      </c>
      <c r="I9034">
        <v>0.95250060000000003</v>
      </c>
      <c r="J9034">
        <v>-0.1662235</v>
      </c>
      <c r="K9034">
        <v>-0.24917909999999999</v>
      </c>
      <c r="L9034">
        <v>-0.20016829999999999</v>
      </c>
      <c r="M9034">
        <v>-0.1662235</v>
      </c>
      <c r="N9034">
        <v>-0.1322788</v>
      </c>
      <c r="O9034">
        <v>-8.3267900000000006E-2</v>
      </c>
      <c r="P9034">
        <v>61.746899999999997</v>
      </c>
      <c r="Q9034">
        <v>6.4730599999999999E-2</v>
      </c>
    </row>
    <row r="9035" spans="1:17">
      <c r="A9035" t="s">
        <v>11241</v>
      </c>
      <c r="B9035" t="s">
        <v>3</v>
      </c>
      <c r="C9035" t="s">
        <v>15</v>
      </c>
      <c r="D9035" t="s">
        <v>19</v>
      </c>
      <c r="E9035" t="s">
        <v>69</v>
      </c>
      <c r="F9035" t="s">
        <v>21</v>
      </c>
      <c r="G9035">
        <v>10</v>
      </c>
      <c r="H9035">
        <v>1.1106309999999999</v>
      </c>
      <c r="I9035">
        <v>0.95511749999999995</v>
      </c>
      <c r="J9035">
        <v>-0.15551329999999999</v>
      </c>
      <c r="K9035">
        <v>-0.23902200000000001</v>
      </c>
      <c r="L9035">
        <v>-0.1896844</v>
      </c>
      <c r="M9035">
        <v>-0.15551329999999999</v>
      </c>
      <c r="N9035">
        <v>-0.1213422</v>
      </c>
      <c r="O9035">
        <v>-7.2004499999999999E-2</v>
      </c>
      <c r="P9035">
        <v>68.146600000000007</v>
      </c>
      <c r="Q9035">
        <v>6.5162200000000003E-2</v>
      </c>
    </row>
    <row r="9036" spans="1:17">
      <c r="A9036" t="s">
        <v>11242</v>
      </c>
      <c r="B9036" t="s">
        <v>3</v>
      </c>
      <c r="C9036" t="s">
        <v>15</v>
      </c>
      <c r="D9036" t="s">
        <v>19</v>
      </c>
      <c r="E9036" t="s">
        <v>69</v>
      </c>
      <c r="F9036" t="s">
        <v>21</v>
      </c>
      <c r="G9036">
        <v>11</v>
      </c>
      <c r="H9036">
        <v>1.0694429999999999</v>
      </c>
      <c r="I9036">
        <v>0.96450829999999999</v>
      </c>
      <c r="J9036">
        <v>-0.104935</v>
      </c>
      <c r="K9036">
        <v>-0.1928058</v>
      </c>
      <c r="L9036">
        <v>-0.14089099999999999</v>
      </c>
      <c r="M9036">
        <v>-0.104935</v>
      </c>
      <c r="N9036">
        <v>-6.8978999999999999E-2</v>
      </c>
      <c r="O9036">
        <v>-1.7064300000000001E-2</v>
      </c>
      <c r="P9036">
        <v>73.512299999999996</v>
      </c>
      <c r="Q9036">
        <v>6.8565899999999999E-2</v>
      </c>
    </row>
    <row r="9037" spans="1:17">
      <c r="A9037" t="s">
        <v>11243</v>
      </c>
      <c r="B9037" t="s">
        <v>3</v>
      </c>
      <c r="C9037" t="s">
        <v>15</v>
      </c>
      <c r="D9037" t="s">
        <v>19</v>
      </c>
      <c r="E9037" t="s">
        <v>69</v>
      </c>
      <c r="F9037" t="s">
        <v>21</v>
      </c>
      <c r="G9037">
        <v>12</v>
      </c>
      <c r="H9037">
        <v>1.030211</v>
      </c>
      <c r="I9037">
        <v>1.008229</v>
      </c>
      <c r="J9037">
        <v>-2.1981899999999999E-2</v>
      </c>
      <c r="K9037">
        <v>-0.1127063</v>
      </c>
      <c r="L9037">
        <v>-5.9105600000000001E-2</v>
      </c>
      <c r="M9037">
        <v>-2.1981899999999999E-2</v>
      </c>
      <c r="N9037">
        <v>1.51418E-2</v>
      </c>
      <c r="O9037">
        <v>6.8742600000000001E-2</v>
      </c>
      <c r="P9037">
        <v>77.799899999999994</v>
      </c>
      <c r="Q9037">
        <v>7.07927E-2</v>
      </c>
    </row>
    <row r="9038" spans="1:17">
      <c r="A9038" t="s">
        <v>11244</v>
      </c>
      <c r="B9038" t="s">
        <v>3</v>
      </c>
      <c r="C9038" t="s">
        <v>15</v>
      </c>
      <c r="D9038" t="s">
        <v>19</v>
      </c>
      <c r="E9038" t="s">
        <v>69</v>
      </c>
      <c r="F9038" t="s">
        <v>21</v>
      </c>
      <c r="G9038">
        <v>13</v>
      </c>
      <c r="H9038">
        <v>1.113896</v>
      </c>
      <c r="I9038">
        <v>1.113896</v>
      </c>
      <c r="J9038">
        <v>0</v>
      </c>
      <c r="K9038">
        <v>1.1223E-2</v>
      </c>
      <c r="L9038">
        <v>6.6800200000000004E-2</v>
      </c>
      <c r="M9038">
        <v>0.10529280000000001</v>
      </c>
      <c r="N9038">
        <v>0.14378540000000001</v>
      </c>
      <c r="O9038">
        <v>0.1993626</v>
      </c>
      <c r="P9038">
        <v>81.437200000000004</v>
      </c>
      <c r="Q9038">
        <v>7.3403099999999999E-2</v>
      </c>
    </row>
    <row r="9039" spans="1:17">
      <c r="A9039" t="s">
        <v>11245</v>
      </c>
      <c r="B9039" t="s">
        <v>3</v>
      </c>
      <c r="C9039" t="s">
        <v>15</v>
      </c>
      <c r="D9039" t="s">
        <v>19</v>
      </c>
      <c r="E9039" t="s">
        <v>69</v>
      </c>
      <c r="F9039" t="s">
        <v>21</v>
      </c>
      <c r="G9039">
        <v>14</v>
      </c>
      <c r="H9039">
        <v>1.1454709999999999</v>
      </c>
      <c r="I9039">
        <v>1.250764</v>
      </c>
      <c r="J9039">
        <v>0.10529280000000001</v>
      </c>
      <c r="K9039">
        <v>7.2028700000000001E-2</v>
      </c>
      <c r="L9039">
        <v>0.1313346</v>
      </c>
      <c r="M9039">
        <v>0.1724097</v>
      </c>
      <c r="N9039">
        <v>0.2134848</v>
      </c>
      <c r="O9039">
        <v>0.2727907</v>
      </c>
      <c r="P9039">
        <v>84.08</v>
      </c>
      <c r="Q9039">
        <v>7.83277E-2</v>
      </c>
    </row>
    <row r="9040" spans="1:17">
      <c r="A9040" t="s">
        <v>11246</v>
      </c>
      <c r="B9040" t="s">
        <v>3</v>
      </c>
      <c r="C9040" t="s">
        <v>15</v>
      </c>
      <c r="D9040" t="s">
        <v>19</v>
      </c>
      <c r="E9040" t="s">
        <v>69</v>
      </c>
      <c r="F9040" t="s">
        <v>21</v>
      </c>
      <c r="G9040">
        <v>15</v>
      </c>
      <c r="H9040">
        <v>1.2841819999999999</v>
      </c>
      <c r="I9040">
        <v>1.4565920000000001</v>
      </c>
      <c r="J9040">
        <v>0.1724097</v>
      </c>
      <c r="K9040">
        <v>0.1106607</v>
      </c>
      <c r="L9040">
        <v>0.17822289999999999</v>
      </c>
      <c r="M9040">
        <v>0.2250163</v>
      </c>
      <c r="N9040">
        <v>0.27180959999999998</v>
      </c>
      <c r="O9040">
        <v>0.3393718</v>
      </c>
      <c r="P9040">
        <v>85.678600000000003</v>
      </c>
      <c r="Q9040">
        <v>8.9232099999999995E-2</v>
      </c>
    </row>
    <row r="9041" spans="1:17">
      <c r="A9041" t="s">
        <v>11247</v>
      </c>
      <c r="B9041" t="s">
        <v>3</v>
      </c>
      <c r="C9041" t="s">
        <v>15</v>
      </c>
      <c r="D9041" t="s">
        <v>19</v>
      </c>
      <c r="E9041" t="s">
        <v>69</v>
      </c>
      <c r="F9041" t="s">
        <v>21</v>
      </c>
      <c r="G9041">
        <v>16</v>
      </c>
      <c r="H9041">
        <v>1.4862949999999999</v>
      </c>
      <c r="I9041">
        <v>1.7113119999999999</v>
      </c>
      <c r="J9041">
        <v>0.2250163</v>
      </c>
      <c r="K9041">
        <v>0.14076559999999999</v>
      </c>
      <c r="L9041">
        <v>0.21412429999999999</v>
      </c>
      <c r="M9041">
        <v>0.26493230000000001</v>
      </c>
      <c r="N9041">
        <v>0.31574029999999997</v>
      </c>
      <c r="O9041">
        <v>0.38909899999999997</v>
      </c>
      <c r="P9041">
        <v>86.406599999999997</v>
      </c>
      <c r="Q9041">
        <v>9.6887799999999996E-2</v>
      </c>
    </row>
    <row r="9042" spans="1:17">
      <c r="A9042" t="s">
        <v>11248</v>
      </c>
      <c r="B9042" t="s">
        <v>3</v>
      </c>
      <c r="C9042" t="s">
        <v>15</v>
      </c>
      <c r="D9042" t="s">
        <v>19</v>
      </c>
      <c r="E9042" t="s">
        <v>69</v>
      </c>
      <c r="F9042" t="s">
        <v>21</v>
      </c>
      <c r="G9042">
        <v>17</v>
      </c>
      <c r="H9042">
        <v>1.699621</v>
      </c>
      <c r="I9042">
        <v>1.964553</v>
      </c>
      <c r="J9042">
        <v>0.26493230000000001</v>
      </c>
      <c r="K9042">
        <v>0.1492628</v>
      </c>
      <c r="L9042">
        <v>0.22378880000000001</v>
      </c>
      <c r="M9042">
        <v>0.27540530000000002</v>
      </c>
      <c r="N9042">
        <v>0.32702170000000003</v>
      </c>
      <c r="O9042">
        <v>0.40154770000000001</v>
      </c>
      <c r="P9042">
        <v>85.894199999999998</v>
      </c>
      <c r="Q9042">
        <v>9.8429500000000003E-2</v>
      </c>
    </row>
    <row r="9043" spans="1:17">
      <c r="A9043" t="s">
        <v>11249</v>
      </c>
      <c r="B9043" t="s">
        <v>3</v>
      </c>
      <c r="C9043" t="s">
        <v>15</v>
      </c>
      <c r="D9043" t="s">
        <v>19</v>
      </c>
      <c r="E9043" t="s">
        <v>69</v>
      </c>
      <c r="F9043" t="s">
        <v>21</v>
      </c>
      <c r="G9043">
        <v>18</v>
      </c>
      <c r="H9043">
        <v>1.864123</v>
      </c>
      <c r="I9043">
        <v>2.139529</v>
      </c>
      <c r="J9043">
        <v>0.27540530000000002</v>
      </c>
      <c r="K9043">
        <v>0.1064623</v>
      </c>
      <c r="L9043">
        <v>0.1848677</v>
      </c>
      <c r="M9043">
        <v>0.23917099999999999</v>
      </c>
      <c r="N9043">
        <v>0.29347430000000002</v>
      </c>
      <c r="O9043">
        <v>0.37187969999999998</v>
      </c>
      <c r="P9043">
        <v>84.315200000000004</v>
      </c>
      <c r="Q9043">
        <v>0.1035531</v>
      </c>
    </row>
    <row r="9044" spans="1:17">
      <c r="A9044" t="s">
        <v>11250</v>
      </c>
      <c r="B9044" t="s">
        <v>3</v>
      </c>
      <c r="C9044" t="s">
        <v>15</v>
      </c>
      <c r="D9044" t="s">
        <v>19</v>
      </c>
      <c r="E9044" t="s">
        <v>69</v>
      </c>
      <c r="F9044" t="s">
        <v>21</v>
      </c>
      <c r="G9044">
        <v>19</v>
      </c>
      <c r="H9044">
        <v>1.930428</v>
      </c>
      <c r="I9044">
        <v>2.1695989999999998</v>
      </c>
      <c r="J9044">
        <v>0.23917099999999999</v>
      </c>
      <c r="K9044">
        <v>-7.4314599999999995E-2</v>
      </c>
      <c r="L9044">
        <v>3.1640000000000001E-3</v>
      </c>
      <c r="M9044">
        <v>5.6825399999999998E-2</v>
      </c>
      <c r="N9044">
        <v>0.1104869</v>
      </c>
      <c r="O9044">
        <v>0.18796550000000001</v>
      </c>
      <c r="P9044">
        <v>79.466399999999993</v>
      </c>
      <c r="Q9044">
        <v>0.10232910000000001</v>
      </c>
    </row>
    <row r="9045" spans="1:17">
      <c r="A9045" t="s">
        <v>11251</v>
      </c>
      <c r="B9045" t="s">
        <v>3</v>
      </c>
      <c r="C9045" t="s">
        <v>15</v>
      </c>
      <c r="D9045" t="s">
        <v>19</v>
      </c>
      <c r="E9045" t="s">
        <v>69</v>
      </c>
      <c r="F9045" t="s">
        <v>21</v>
      </c>
      <c r="G9045">
        <v>20</v>
      </c>
      <c r="H9045">
        <v>2.072047</v>
      </c>
      <c r="I9045">
        <v>2.0466340000000001</v>
      </c>
      <c r="J9045">
        <v>-2.54126E-2</v>
      </c>
      <c r="K9045">
        <v>-0.15880610000000001</v>
      </c>
      <c r="L9045">
        <v>-7.9996100000000001E-2</v>
      </c>
      <c r="M9045">
        <v>-2.54126E-2</v>
      </c>
      <c r="N9045">
        <v>2.9170999999999999E-2</v>
      </c>
      <c r="O9045">
        <v>0.1079809</v>
      </c>
      <c r="P9045">
        <v>73.762500000000003</v>
      </c>
      <c r="Q9045">
        <v>0.1040875</v>
      </c>
    </row>
    <row r="9046" spans="1:17">
      <c r="A9046" t="s">
        <v>11252</v>
      </c>
      <c r="B9046" t="s">
        <v>3</v>
      </c>
      <c r="C9046" t="s">
        <v>15</v>
      </c>
      <c r="D9046" t="s">
        <v>19</v>
      </c>
      <c r="E9046" t="s">
        <v>69</v>
      </c>
      <c r="F9046" t="s">
        <v>21</v>
      </c>
      <c r="G9046">
        <v>21</v>
      </c>
      <c r="H9046">
        <v>1.915022</v>
      </c>
      <c r="I9046">
        <v>1.9122969999999999</v>
      </c>
      <c r="J9046">
        <v>-2.7250999999999998E-3</v>
      </c>
      <c r="K9046">
        <v>-0.12811059999999999</v>
      </c>
      <c r="L9046">
        <v>-5.4031900000000001E-2</v>
      </c>
      <c r="M9046">
        <v>-2.7250999999999998E-3</v>
      </c>
      <c r="N9046">
        <v>4.8581600000000003E-2</v>
      </c>
      <c r="O9046">
        <v>0.1226604</v>
      </c>
      <c r="P9046">
        <v>70.372500000000002</v>
      </c>
      <c r="Q9046">
        <v>9.7838800000000004E-2</v>
      </c>
    </row>
    <row r="9047" spans="1:17">
      <c r="A9047" t="s">
        <v>11253</v>
      </c>
      <c r="B9047" t="s">
        <v>3</v>
      </c>
      <c r="C9047" t="s">
        <v>15</v>
      </c>
      <c r="D9047" t="s">
        <v>19</v>
      </c>
      <c r="E9047" t="s">
        <v>69</v>
      </c>
      <c r="F9047" t="s">
        <v>21</v>
      </c>
      <c r="G9047">
        <v>22</v>
      </c>
      <c r="H9047">
        <v>1.6978880000000001</v>
      </c>
      <c r="I9047">
        <v>1.7238180000000001</v>
      </c>
      <c r="J9047">
        <v>2.5930100000000001E-2</v>
      </c>
      <c r="K9047">
        <v>-8.1555900000000001E-2</v>
      </c>
      <c r="L9047">
        <v>-1.80523E-2</v>
      </c>
      <c r="M9047">
        <v>2.5930100000000001E-2</v>
      </c>
      <c r="N9047">
        <v>6.99124E-2</v>
      </c>
      <c r="O9047">
        <v>0.13341600000000001</v>
      </c>
      <c r="P9047">
        <v>68.001400000000004</v>
      </c>
      <c r="Q9047">
        <v>8.3871699999999993E-2</v>
      </c>
    </row>
    <row r="9048" spans="1:17">
      <c r="A9048" t="s">
        <v>11254</v>
      </c>
      <c r="B9048" t="s">
        <v>3</v>
      </c>
      <c r="C9048" t="s">
        <v>15</v>
      </c>
      <c r="D9048" t="s">
        <v>19</v>
      </c>
      <c r="E9048" t="s">
        <v>69</v>
      </c>
      <c r="F9048" t="s">
        <v>21</v>
      </c>
      <c r="G9048">
        <v>23</v>
      </c>
      <c r="H9048">
        <v>1.3690530000000001</v>
      </c>
      <c r="I9048">
        <v>1.419065</v>
      </c>
      <c r="J9048">
        <v>5.0012599999999997E-2</v>
      </c>
      <c r="K9048">
        <v>-4.1030799999999999E-2</v>
      </c>
      <c r="L9048">
        <v>1.27584E-2</v>
      </c>
      <c r="M9048">
        <v>5.0012599999999997E-2</v>
      </c>
      <c r="N9048">
        <v>8.7266800000000005E-2</v>
      </c>
      <c r="O9048">
        <v>0.14105590000000001</v>
      </c>
      <c r="P9048">
        <v>65.752300000000005</v>
      </c>
      <c r="Q9048">
        <v>7.1041499999999994E-2</v>
      </c>
    </row>
    <row r="9049" spans="1:17">
      <c r="A9049" t="s">
        <v>11255</v>
      </c>
      <c r="B9049" t="s">
        <v>3</v>
      </c>
      <c r="C9049" t="s">
        <v>15</v>
      </c>
      <c r="D9049" t="s">
        <v>19</v>
      </c>
      <c r="E9049" t="s">
        <v>69</v>
      </c>
      <c r="F9049" t="s">
        <v>21</v>
      </c>
      <c r="G9049">
        <v>24</v>
      </c>
      <c r="H9049">
        <v>1.072816</v>
      </c>
      <c r="I9049">
        <v>1.122136</v>
      </c>
      <c r="J9049">
        <v>4.93199E-2</v>
      </c>
      <c r="K9049">
        <v>-2.83208E-2</v>
      </c>
      <c r="L9049">
        <v>1.755E-2</v>
      </c>
      <c r="M9049">
        <v>4.93199E-2</v>
      </c>
      <c r="N9049">
        <v>8.1089800000000004E-2</v>
      </c>
      <c r="O9049">
        <v>0.12696060000000001</v>
      </c>
      <c r="P9049">
        <v>64.177000000000007</v>
      </c>
      <c r="Q9049">
        <v>6.05833E-2</v>
      </c>
    </row>
    <row r="9050" spans="1:17">
      <c r="A9050" t="s">
        <v>11256</v>
      </c>
      <c r="B9050" t="s">
        <v>3</v>
      </c>
      <c r="C9050" t="s">
        <v>15</v>
      </c>
      <c r="D9050" t="s">
        <v>19</v>
      </c>
      <c r="E9050" t="s">
        <v>69</v>
      </c>
      <c r="F9050" t="s">
        <v>22</v>
      </c>
      <c r="G9050">
        <v>1</v>
      </c>
      <c r="H9050">
        <v>0.74234290000000003</v>
      </c>
      <c r="I9050">
        <v>0.74711289999999997</v>
      </c>
      <c r="J9050">
        <v>4.7699999999999999E-3</v>
      </c>
      <c r="K9050">
        <v>-2.3502800000000001E-2</v>
      </c>
      <c r="L9050">
        <v>-6.7990000000000004E-3</v>
      </c>
      <c r="M9050">
        <v>4.7699999999999999E-3</v>
      </c>
      <c r="N9050">
        <v>1.6339099999999999E-2</v>
      </c>
      <c r="O9050">
        <v>3.30429E-2</v>
      </c>
      <c r="P9050">
        <v>64.4465</v>
      </c>
      <c r="Q9050">
        <v>2.2061399999999998E-2</v>
      </c>
    </row>
    <row r="9051" spans="1:17">
      <c r="A9051" t="s">
        <v>11257</v>
      </c>
      <c r="B9051" t="s">
        <v>3</v>
      </c>
      <c r="C9051" t="s">
        <v>15</v>
      </c>
      <c r="D9051" t="s">
        <v>19</v>
      </c>
      <c r="E9051" t="s">
        <v>69</v>
      </c>
      <c r="F9051" t="s">
        <v>22</v>
      </c>
      <c r="G9051">
        <v>2</v>
      </c>
      <c r="H9051">
        <v>0.66534870000000002</v>
      </c>
      <c r="I9051">
        <v>0.63324849999999999</v>
      </c>
      <c r="J9051">
        <v>-3.2100200000000002E-2</v>
      </c>
      <c r="K9051">
        <v>-5.6027500000000001E-2</v>
      </c>
      <c r="L9051">
        <v>-4.1891100000000001E-2</v>
      </c>
      <c r="M9051">
        <v>-3.2100200000000002E-2</v>
      </c>
      <c r="N9051">
        <v>-2.23094E-2</v>
      </c>
      <c r="O9051">
        <v>-8.1729000000000003E-3</v>
      </c>
      <c r="P9051">
        <v>62.9696</v>
      </c>
      <c r="Q9051">
        <v>1.86705E-2</v>
      </c>
    </row>
    <row r="9052" spans="1:17">
      <c r="A9052" t="s">
        <v>11258</v>
      </c>
      <c r="B9052" t="s">
        <v>3</v>
      </c>
      <c r="C9052" t="s">
        <v>15</v>
      </c>
      <c r="D9052" t="s">
        <v>19</v>
      </c>
      <c r="E9052" t="s">
        <v>69</v>
      </c>
      <c r="F9052" t="s">
        <v>22</v>
      </c>
      <c r="G9052">
        <v>3</v>
      </c>
      <c r="H9052">
        <v>0.62173880000000004</v>
      </c>
      <c r="I9052">
        <v>0.57525749999999998</v>
      </c>
      <c r="J9052">
        <v>-4.6481300000000003E-2</v>
      </c>
      <c r="K9052">
        <v>-6.6411100000000001E-2</v>
      </c>
      <c r="L9052">
        <v>-5.4636400000000002E-2</v>
      </c>
      <c r="M9052">
        <v>-4.6481300000000003E-2</v>
      </c>
      <c r="N9052">
        <v>-3.8326199999999998E-2</v>
      </c>
      <c r="O9052">
        <v>-2.6551600000000002E-2</v>
      </c>
      <c r="P9052">
        <v>61.270699999999998</v>
      </c>
      <c r="Q9052">
        <v>1.5551300000000001E-2</v>
      </c>
    </row>
    <row r="9053" spans="1:17">
      <c r="A9053" t="s">
        <v>11259</v>
      </c>
      <c r="B9053" t="s">
        <v>3</v>
      </c>
      <c r="C9053" t="s">
        <v>15</v>
      </c>
      <c r="D9053" t="s">
        <v>19</v>
      </c>
      <c r="E9053" t="s">
        <v>69</v>
      </c>
      <c r="F9053" t="s">
        <v>22</v>
      </c>
      <c r="G9053">
        <v>4</v>
      </c>
      <c r="H9053">
        <v>0.60346169999999999</v>
      </c>
      <c r="I9053">
        <v>0.54064509999999999</v>
      </c>
      <c r="J9053">
        <v>-6.28166E-2</v>
      </c>
      <c r="K9053">
        <v>-8.1284800000000004E-2</v>
      </c>
      <c r="L9053">
        <v>-7.0373599999999994E-2</v>
      </c>
      <c r="M9053">
        <v>-6.28166E-2</v>
      </c>
      <c r="N9053">
        <v>-5.5259500000000003E-2</v>
      </c>
      <c r="O9053">
        <v>-4.4348400000000003E-2</v>
      </c>
      <c r="P9053">
        <v>59.878399999999999</v>
      </c>
      <c r="Q9053">
        <v>1.44108E-2</v>
      </c>
    </row>
    <row r="9054" spans="1:17">
      <c r="A9054" t="s">
        <v>11260</v>
      </c>
      <c r="B9054" t="s">
        <v>3</v>
      </c>
      <c r="C9054" t="s">
        <v>15</v>
      </c>
      <c r="D9054" t="s">
        <v>19</v>
      </c>
      <c r="E9054" t="s">
        <v>69</v>
      </c>
      <c r="F9054" t="s">
        <v>22</v>
      </c>
      <c r="G9054">
        <v>5</v>
      </c>
      <c r="H9054">
        <v>0.60236940000000005</v>
      </c>
      <c r="I9054">
        <v>0.5302095</v>
      </c>
      <c r="J9054">
        <v>-7.2159899999999999E-2</v>
      </c>
      <c r="K9054">
        <v>-8.8093599999999994E-2</v>
      </c>
      <c r="L9054">
        <v>-7.8679799999999994E-2</v>
      </c>
      <c r="M9054">
        <v>-7.2159899999999999E-2</v>
      </c>
      <c r="N9054">
        <v>-6.5639900000000001E-2</v>
      </c>
      <c r="O9054">
        <v>-5.6226100000000001E-2</v>
      </c>
      <c r="P9054">
        <v>58.6952</v>
      </c>
      <c r="Q9054">
        <v>1.24332E-2</v>
      </c>
    </row>
    <row r="9055" spans="1:17">
      <c r="A9055" t="s">
        <v>11261</v>
      </c>
      <c r="B9055" t="s">
        <v>3</v>
      </c>
      <c r="C9055" t="s">
        <v>15</v>
      </c>
      <c r="D9055" t="s">
        <v>19</v>
      </c>
      <c r="E9055" t="s">
        <v>69</v>
      </c>
      <c r="F9055" t="s">
        <v>22</v>
      </c>
      <c r="G9055">
        <v>6</v>
      </c>
      <c r="H9055">
        <v>0.6412641</v>
      </c>
      <c r="I9055">
        <v>0.56671050000000001</v>
      </c>
      <c r="J9055">
        <v>-7.4553599999999998E-2</v>
      </c>
      <c r="K9055">
        <v>-9.3189300000000003E-2</v>
      </c>
      <c r="L9055">
        <v>-8.2179199999999994E-2</v>
      </c>
      <c r="M9055">
        <v>-7.4553599999999998E-2</v>
      </c>
      <c r="N9055">
        <v>-6.6928000000000001E-2</v>
      </c>
      <c r="O9055">
        <v>-5.59179E-2</v>
      </c>
      <c r="P9055">
        <v>57.7117</v>
      </c>
      <c r="Q9055">
        <v>1.4541500000000001E-2</v>
      </c>
    </row>
    <row r="9056" spans="1:17">
      <c r="A9056" t="s">
        <v>11262</v>
      </c>
      <c r="B9056" t="s">
        <v>3</v>
      </c>
      <c r="C9056" t="s">
        <v>15</v>
      </c>
      <c r="D9056" t="s">
        <v>19</v>
      </c>
      <c r="E9056" t="s">
        <v>69</v>
      </c>
      <c r="F9056" t="s">
        <v>22</v>
      </c>
      <c r="G9056">
        <v>7</v>
      </c>
      <c r="H9056">
        <v>0.72707820000000001</v>
      </c>
      <c r="I9056">
        <v>0.64845249999999999</v>
      </c>
      <c r="J9056">
        <v>-7.8625799999999996E-2</v>
      </c>
      <c r="K9056">
        <v>-0.1028401</v>
      </c>
      <c r="L9056">
        <v>-8.8534100000000004E-2</v>
      </c>
      <c r="M9056">
        <v>-7.8625799999999996E-2</v>
      </c>
      <c r="N9056">
        <v>-6.8717500000000001E-2</v>
      </c>
      <c r="O9056">
        <v>-5.4411399999999999E-2</v>
      </c>
      <c r="P9056">
        <v>56.9801</v>
      </c>
      <c r="Q9056">
        <v>1.8894500000000002E-2</v>
      </c>
    </row>
    <row r="9057" spans="1:17">
      <c r="A9057" t="s">
        <v>11263</v>
      </c>
      <c r="B9057" t="s">
        <v>3</v>
      </c>
      <c r="C9057" t="s">
        <v>15</v>
      </c>
      <c r="D9057" t="s">
        <v>19</v>
      </c>
      <c r="E9057" t="s">
        <v>69</v>
      </c>
      <c r="F9057" t="s">
        <v>22</v>
      </c>
      <c r="G9057">
        <v>8</v>
      </c>
      <c r="H9057">
        <v>0.82079709999999995</v>
      </c>
      <c r="I9057">
        <v>0.75991929999999996</v>
      </c>
      <c r="J9057">
        <v>-6.0877800000000003E-2</v>
      </c>
      <c r="K9057">
        <v>-9.3878000000000003E-2</v>
      </c>
      <c r="L9057">
        <v>-7.4381199999999995E-2</v>
      </c>
      <c r="M9057">
        <v>-6.0877800000000003E-2</v>
      </c>
      <c r="N9057">
        <v>-4.7374399999999997E-2</v>
      </c>
      <c r="O9057">
        <v>-2.7877699999999998E-2</v>
      </c>
      <c r="P9057">
        <v>57.410200000000003</v>
      </c>
      <c r="Q9057">
        <v>2.5750200000000001E-2</v>
      </c>
    </row>
    <row r="9058" spans="1:17">
      <c r="A9058" t="s">
        <v>11264</v>
      </c>
      <c r="B9058" t="s">
        <v>3</v>
      </c>
      <c r="C9058" t="s">
        <v>15</v>
      </c>
      <c r="D9058" t="s">
        <v>19</v>
      </c>
      <c r="E9058" t="s">
        <v>69</v>
      </c>
      <c r="F9058" t="s">
        <v>22</v>
      </c>
      <c r="G9058">
        <v>9</v>
      </c>
      <c r="H9058">
        <v>0.87639549999999999</v>
      </c>
      <c r="I9058">
        <v>0.75902099999999995</v>
      </c>
      <c r="J9058">
        <v>-0.1173744</v>
      </c>
      <c r="K9058">
        <v>-0.14921380000000001</v>
      </c>
      <c r="L9058">
        <v>-0.13040280000000001</v>
      </c>
      <c r="M9058">
        <v>-0.1173744</v>
      </c>
      <c r="N9058">
        <v>-0.10434599999999999</v>
      </c>
      <c r="O9058">
        <v>-8.5535E-2</v>
      </c>
      <c r="P9058">
        <v>63.035499999999999</v>
      </c>
      <c r="Q9058">
        <v>2.4844399999999999E-2</v>
      </c>
    </row>
    <row r="9059" spans="1:17">
      <c r="A9059" t="s">
        <v>11265</v>
      </c>
      <c r="B9059" t="s">
        <v>3</v>
      </c>
      <c r="C9059" t="s">
        <v>15</v>
      </c>
      <c r="D9059" t="s">
        <v>19</v>
      </c>
      <c r="E9059" t="s">
        <v>69</v>
      </c>
      <c r="F9059" t="s">
        <v>22</v>
      </c>
      <c r="G9059">
        <v>10</v>
      </c>
      <c r="H9059">
        <v>0.88958919999999997</v>
      </c>
      <c r="I9059">
        <v>0.77203270000000002</v>
      </c>
      <c r="J9059">
        <v>-0.11755649999999999</v>
      </c>
      <c r="K9059">
        <v>-0.1528979</v>
      </c>
      <c r="L9059">
        <v>-0.13201789999999999</v>
      </c>
      <c r="M9059">
        <v>-0.11755649999999999</v>
      </c>
      <c r="N9059">
        <v>-0.1030951</v>
      </c>
      <c r="O9059">
        <v>-8.2215200000000002E-2</v>
      </c>
      <c r="P9059">
        <v>68.2577</v>
      </c>
      <c r="Q9059">
        <v>2.7577000000000001E-2</v>
      </c>
    </row>
    <row r="9060" spans="1:17">
      <c r="A9060" t="s">
        <v>11266</v>
      </c>
      <c r="B9060" t="s">
        <v>3</v>
      </c>
      <c r="C9060" t="s">
        <v>15</v>
      </c>
      <c r="D9060" t="s">
        <v>19</v>
      </c>
      <c r="E9060" t="s">
        <v>69</v>
      </c>
      <c r="F9060" t="s">
        <v>22</v>
      </c>
      <c r="G9060">
        <v>11</v>
      </c>
      <c r="H9060">
        <v>0.89041199999999998</v>
      </c>
      <c r="I9060">
        <v>0.79791420000000002</v>
      </c>
      <c r="J9060">
        <v>-9.2497800000000005E-2</v>
      </c>
      <c r="K9060">
        <v>-0.1238635</v>
      </c>
      <c r="L9060">
        <v>-0.10533240000000001</v>
      </c>
      <c r="M9060">
        <v>-9.2497800000000005E-2</v>
      </c>
      <c r="N9060">
        <v>-7.9663300000000006E-2</v>
      </c>
      <c r="O9060">
        <v>-6.1132199999999998E-2</v>
      </c>
      <c r="P9060">
        <v>73.002899999999997</v>
      </c>
      <c r="Q9060">
        <v>2.4474699999999999E-2</v>
      </c>
    </row>
    <row r="9061" spans="1:17">
      <c r="A9061" t="s">
        <v>11267</v>
      </c>
      <c r="B9061" t="s">
        <v>3</v>
      </c>
      <c r="C9061" t="s">
        <v>15</v>
      </c>
      <c r="D9061" t="s">
        <v>19</v>
      </c>
      <c r="E9061" t="s">
        <v>69</v>
      </c>
      <c r="F9061" t="s">
        <v>22</v>
      </c>
      <c r="G9061">
        <v>12</v>
      </c>
      <c r="H9061">
        <v>0.88598849999999996</v>
      </c>
      <c r="I9061">
        <v>0.8454275</v>
      </c>
      <c r="J9061">
        <v>-4.0561E-2</v>
      </c>
      <c r="K9061">
        <v>-7.0840299999999995E-2</v>
      </c>
      <c r="L9061">
        <v>-5.2951100000000001E-2</v>
      </c>
      <c r="M9061">
        <v>-4.0561E-2</v>
      </c>
      <c r="N9061">
        <v>-2.8171000000000002E-2</v>
      </c>
      <c r="O9061">
        <v>-1.0281800000000001E-2</v>
      </c>
      <c r="P9061">
        <v>76.680999999999997</v>
      </c>
      <c r="Q9061">
        <v>2.3626999999999999E-2</v>
      </c>
    </row>
    <row r="9062" spans="1:17">
      <c r="A9062" t="s">
        <v>11268</v>
      </c>
      <c r="B9062" t="s">
        <v>3</v>
      </c>
      <c r="C9062" t="s">
        <v>15</v>
      </c>
      <c r="D9062" t="s">
        <v>19</v>
      </c>
      <c r="E9062" t="s">
        <v>69</v>
      </c>
      <c r="F9062" t="s">
        <v>22</v>
      </c>
      <c r="G9062">
        <v>13</v>
      </c>
      <c r="H9062">
        <v>0.95151350000000001</v>
      </c>
      <c r="I9062">
        <v>0.95151350000000001</v>
      </c>
      <c r="J9062">
        <v>0</v>
      </c>
      <c r="K9062">
        <v>2.2683399999999999E-2</v>
      </c>
      <c r="L9062">
        <v>4.4482500000000001E-2</v>
      </c>
      <c r="M9062">
        <v>5.9580599999999997E-2</v>
      </c>
      <c r="N9062">
        <v>7.4678599999999998E-2</v>
      </c>
      <c r="O9062">
        <v>9.6477800000000002E-2</v>
      </c>
      <c r="P9062">
        <v>80.1828</v>
      </c>
      <c r="Q9062">
        <v>2.87911E-2</v>
      </c>
    </row>
    <row r="9063" spans="1:17">
      <c r="A9063" t="s">
        <v>11269</v>
      </c>
      <c r="B9063" t="s">
        <v>3</v>
      </c>
      <c r="C9063" t="s">
        <v>15</v>
      </c>
      <c r="D9063" t="s">
        <v>19</v>
      </c>
      <c r="E9063" t="s">
        <v>69</v>
      </c>
      <c r="F9063" t="s">
        <v>22</v>
      </c>
      <c r="G9063">
        <v>14</v>
      </c>
      <c r="H9063">
        <v>1.0048600000000001</v>
      </c>
      <c r="I9063">
        <v>1.0644400000000001</v>
      </c>
      <c r="J9063">
        <v>5.9580599999999997E-2</v>
      </c>
      <c r="K9063">
        <v>7.3883500000000005E-2</v>
      </c>
      <c r="L9063">
        <v>9.8295400000000005E-2</v>
      </c>
      <c r="M9063">
        <v>0.115203</v>
      </c>
      <c r="N9063">
        <v>0.13211059999999999</v>
      </c>
      <c r="O9063">
        <v>0.15652250000000001</v>
      </c>
      <c r="P9063">
        <v>82.534599999999998</v>
      </c>
      <c r="Q9063">
        <v>3.2241800000000001E-2</v>
      </c>
    </row>
    <row r="9064" spans="1:17">
      <c r="A9064" t="s">
        <v>11270</v>
      </c>
      <c r="B9064" t="s">
        <v>3</v>
      </c>
      <c r="C9064" t="s">
        <v>15</v>
      </c>
      <c r="D9064" t="s">
        <v>19</v>
      </c>
      <c r="E9064" t="s">
        <v>69</v>
      </c>
      <c r="F9064" t="s">
        <v>22</v>
      </c>
      <c r="G9064">
        <v>15</v>
      </c>
      <c r="H9064">
        <v>1.1136299999999999</v>
      </c>
      <c r="I9064">
        <v>1.2288330000000001</v>
      </c>
      <c r="J9064">
        <v>0.115203</v>
      </c>
      <c r="K9064">
        <v>0.12027450000000001</v>
      </c>
      <c r="L9064">
        <v>0.14841260000000001</v>
      </c>
      <c r="M9064">
        <v>0.16790099999999999</v>
      </c>
      <c r="N9064">
        <v>0.18738930000000001</v>
      </c>
      <c r="O9064">
        <v>0.21552750000000001</v>
      </c>
      <c r="P9064">
        <v>84.328199999999995</v>
      </c>
      <c r="Q9064">
        <v>3.7163099999999998E-2</v>
      </c>
    </row>
    <row r="9065" spans="1:17">
      <c r="A9065" t="s">
        <v>11271</v>
      </c>
      <c r="B9065" t="s">
        <v>3</v>
      </c>
      <c r="C9065" t="s">
        <v>15</v>
      </c>
      <c r="D9065" t="s">
        <v>19</v>
      </c>
      <c r="E9065" t="s">
        <v>69</v>
      </c>
      <c r="F9065" t="s">
        <v>22</v>
      </c>
      <c r="G9065">
        <v>16</v>
      </c>
      <c r="H9065">
        <v>1.258337</v>
      </c>
      <c r="I9065">
        <v>1.4262379999999999</v>
      </c>
      <c r="J9065">
        <v>0.16790099999999999</v>
      </c>
      <c r="K9065">
        <v>0.15974050000000001</v>
      </c>
      <c r="L9065">
        <v>0.18980710000000001</v>
      </c>
      <c r="M9065">
        <v>0.21063119999999999</v>
      </c>
      <c r="N9065">
        <v>0.2314552</v>
      </c>
      <c r="O9065">
        <v>0.26152180000000003</v>
      </c>
      <c r="P9065">
        <v>85.350899999999996</v>
      </c>
      <c r="Q9065">
        <v>3.9710200000000001E-2</v>
      </c>
    </row>
    <row r="9066" spans="1:17">
      <c r="A9066" t="s">
        <v>11272</v>
      </c>
      <c r="B9066" t="s">
        <v>3</v>
      </c>
      <c r="C9066" t="s">
        <v>15</v>
      </c>
      <c r="D9066" t="s">
        <v>19</v>
      </c>
      <c r="E9066" t="s">
        <v>69</v>
      </c>
      <c r="F9066" t="s">
        <v>22</v>
      </c>
      <c r="G9066">
        <v>17</v>
      </c>
      <c r="H9066">
        <v>1.439994</v>
      </c>
      <c r="I9066">
        <v>1.650625</v>
      </c>
      <c r="J9066">
        <v>0.21063119999999999</v>
      </c>
      <c r="K9066">
        <v>0.19764300000000001</v>
      </c>
      <c r="L9066">
        <v>0.2264562</v>
      </c>
      <c r="M9066">
        <v>0.2464122</v>
      </c>
      <c r="N9066">
        <v>0.2663681</v>
      </c>
      <c r="O9066">
        <v>0.29518129999999998</v>
      </c>
      <c r="P9066">
        <v>84.724100000000007</v>
      </c>
      <c r="Q9066">
        <v>3.80548E-2</v>
      </c>
    </row>
    <row r="9067" spans="1:17">
      <c r="A9067" t="s">
        <v>11273</v>
      </c>
      <c r="B9067" t="s">
        <v>3</v>
      </c>
      <c r="C9067" t="s">
        <v>15</v>
      </c>
      <c r="D9067" t="s">
        <v>19</v>
      </c>
      <c r="E9067" t="s">
        <v>69</v>
      </c>
      <c r="F9067" t="s">
        <v>22</v>
      </c>
      <c r="G9067">
        <v>18</v>
      </c>
      <c r="H9067">
        <v>1.559097</v>
      </c>
      <c r="I9067">
        <v>1.805509</v>
      </c>
      <c r="J9067">
        <v>0.2464122</v>
      </c>
      <c r="K9067">
        <v>0.1965797</v>
      </c>
      <c r="L9067">
        <v>0.2266309</v>
      </c>
      <c r="M9067">
        <v>0.24744430000000001</v>
      </c>
      <c r="N9067">
        <v>0.26825769999999999</v>
      </c>
      <c r="O9067">
        <v>0.29830899999999999</v>
      </c>
      <c r="P9067">
        <v>82.754400000000004</v>
      </c>
      <c r="Q9067">
        <v>3.96899E-2</v>
      </c>
    </row>
    <row r="9068" spans="1:17">
      <c r="A9068" t="s">
        <v>11274</v>
      </c>
      <c r="B9068" t="s">
        <v>3</v>
      </c>
      <c r="C9068" t="s">
        <v>15</v>
      </c>
      <c r="D9068" t="s">
        <v>19</v>
      </c>
      <c r="E9068" t="s">
        <v>69</v>
      </c>
      <c r="F9068" t="s">
        <v>22</v>
      </c>
      <c r="G9068">
        <v>19</v>
      </c>
      <c r="H9068">
        <v>1.5832599999999999</v>
      </c>
      <c r="I9068">
        <v>1.8307040000000001</v>
      </c>
      <c r="J9068">
        <v>0.24744430000000001</v>
      </c>
      <c r="K9068">
        <v>0.14418120000000001</v>
      </c>
      <c r="L9068">
        <v>0.17528270000000001</v>
      </c>
      <c r="M9068">
        <v>0.19682359999999999</v>
      </c>
      <c r="N9068">
        <v>0.21836439999999999</v>
      </c>
      <c r="O9068">
        <v>0.24946599999999999</v>
      </c>
      <c r="P9068">
        <v>78.881600000000006</v>
      </c>
      <c r="Q9068">
        <v>4.1077099999999998E-2</v>
      </c>
    </row>
    <row r="9069" spans="1:17">
      <c r="A9069" t="s">
        <v>11275</v>
      </c>
      <c r="B9069" t="s">
        <v>3</v>
      </c>
      <c r="C9069" t="s">
        <v>15</v>
      </c>
      <c r="D9069" t="s">
        <v>19</v>
      </c>
      <c r="E9069" t="s">
        <v>69</v>
      </c>
      <c r="F9069" t="s">
        <v>22</v>
      </c>
      <c r="G9069">
        <v>20</v>
      </c>
      <c r="H9069">
        <v>1.577604</v>
      </c>
      <c r="I9069">
        <v>1.730947</v>
      </c>
      <c r="J9069">
        <v>0.1533427</v>
      </c>
      <c r="K9069">
        <v>9.87175E-2</v>
      </c>
      <c r="L9069">
        <v>0.13099050000000001</v>
      </c>
      <c r="M9069">
        <v>0.1533427</v>
      </c>
      <c r="N9069">
        <v>0.17569489999999999</v>
      </c>
      <c r="O9069">
        <v>0.20796780000000001</v>
      </c>
      <c r="P9069">
        <v>74.044399999999996</v>
      </c>
      <c r="Q9069">
        <v>4.2624299999999997E-2</v>
      </c>
    </row>
    <row r="9070" spans="1:17">
      <c r="A9070" t="s">
        <v>11276</v>
      </c>
      <c r="B9070" t="s">
        <v>3</v>
      </c>
      <c r="C9070" t="s">
        <v>15</v>
      </c>
      <c r="D9070" t="s">
        <v>19</v>
      </c>
      <c r="E9070" t="s">
        <v>69</v>
      </c>
      <c r="F9070" t="s">
        <v>22</v>
      </c>
      <c r="G9070">
        <v>21</v>
      </c>
      <c r="H9070">
        <v>1.491554</v>
      </c>
      <c r="I9070">
        <v>1.62496</v>
      </c>
      <c r="J9070">
        <v>0.13340640000000001</v>
      </c>
      <c r="K9070">
        <v>7.5111200000000003E-2</v>
      </c>
      <c r="L9070">
        <v>0.1095525</v>
      </c>
      <c r="M9070">
        <v>0.13340640000000001</v>
      </c>
      <c r="N9070">
        <v>0.15726039999999999</v>
      </c>
      <c r="O9070">
        <v>0.1917017</v>
      </c>
      <c r="P9070">
        <v>71.162599999999998</v>
      </c>
      <c r="Q9070">
        <v>4.5488000000000001E-2</v>
      </c>
    </row>
    <row r="9071" spans="1:17">
      <c r="A9071" t="s">
        <v>11277</v>
      </c>
      <c r="B9071" t="s">
        <v>3</v>
      </c>
      <c r="C9071" t="s">
        <v>15</v>
      </c>
      <c r="D9071" t="s">
        <v>19</v>
      </c>
      <c r="E9071" t="s">
        <v>69</v>
      </c>
      <c r="F9071" t="s">
        <v>22</v>
      </c>
      <c r="G9071">
        <v>22</v>
      </c>
      <c r="H9071">
        <v>1.3919189999999999</v>
      </c>
      <c r="I9071">
        <v>1.518294</v>
      </c>
      <c r="J9071">
        <v>0.12637580000000001</v>
      </c>
      <c r="K9071">
        <v>7.62713E-2</v>
      </c>
      <c r="L9071">
        <v>0.10587340000000001</v>
      </c>
      <c r="M9071">
        <v>0.12637580000000001</v>
      </c>
      <c r="N9071">
        <v>0.14687819999999999</v>
      </c>
      <c r="O9071">
        <v>0.17648040000000001</v>
      </c>
      <c r="P9071">
        <v>69.131500000000003</v>
      </c>
      <c r="Q9071">
        <v>3.9096800000000001E-2</v>
      </c>
    </row>
    <row r="9072" spans="1:17">
      <c r="A9072" t="s">
        <v>11278</v>
      </c>
      <c r="B9072" t="s">
        <v>3</v>
      </c>
      <c r="C9072" t="s">
        <v>15</v>
      </c>
      <c r="D9072" t="s">
        <v>19</v>
      </c>
      <c r="E9072" t="s">
        <v>69</v>
      </c>
      <c r="F9072" t="s">
        <v>22</v>
      </c>
      <c r="G9072">
        <v>23</v>
      </c>
      <c r="H9072">
        <v>1.16089</v>
      </c>
      <c r="I9072">
        <v>1.2648509999999999</v>
      </c>
      <c r="J9072">
        <v>0.1039612</v>
      </c>
      <c r="K9072">
        <v>6.4586000000000005E-2</v>
      </c>
      <c r="L9072">
        <v>8.7849200000000002E-2</v>
      </c>
      <c r="M9072">
        <v>0.1039612</v>
      </c>
      <c r="N9072">
        <v>0.12007329999999999</v>
      </c>
      <c r="O9072">
        <v>0.1433364</v>
      </c>
      <c r="P9072">
        <v>67.540599999999998</v>
      </c>
      <c r="Q9072">
        <v>3.0724600000000001E-2</v>
      </c>
    </row>
    <row r="9073" spans="1:17">
      <c r="A9073" t="s">
        <v>11279</v>
      </c>
      <c r="B9073" t="s">
        <v>3</v>
      </c>
      <c r="C9073" t="s">
        <v>15</v>
      </c>
      <c r="D9073" t="s">
        <v>19</v>
      </c>
      <c r="E9073" t="s">
        <v>69</v>
      </c>
      <c r="F9073" t="s">
        <v>22</v>
      </c>
      <c r="G9073">
        <v>24</v>
      </c>
      <c r="H9073">
        <v>0.92563139999999999</v>
      </c>
      <c r="I9073">
        <v>0.98474700000000004</v>
      </c>
      <c r="J9073">
        <v>5.9115599999999997E-2</v>
      </c>
      <c r="K9073">
        <v>2.72512E-2</v>
      </c>
      <c r="L9073">
        <v>4.6076899999999997E-2</v>
      </c>
      <c r="M9073">
        <v>5.9115599999999997E-2</v>
      </c>
      <c r="N9073">
        <v>7.2154300000000005E-2</v>
      </c>
      <c r="O9073">
        <v>9.0980099999999994E-2</v>
      </c>
      <c r="P9073">
        <v>66.558400000000006</v>
      </c>
      <c r="Q9073">
        <v>2.4864000000000001E-2</v>
      </c>
    </row>
    <row r="9074" spans="1:17">
      <c r="A9074" t="s">
        <v>11280</v>
      </c>
      <c r="B9074" t="s">
        <v>3</v>
      </c>
      <c r="C9074" t="s">
        <v>15</v>
      </c>
      <c r="D9074" t="s">
        <v>19</v>
      </c>
      <c r="E9074" t="s">
        <v>69</v>
      </c>
      <c r="F9074" t="s">
        <v>23</v>
      </c>
      <c r="G9074">
        <v>1</v>
      </c>
      <c r="H9074">
        <v>1.23742</v>
      </c>
      <c r="I9074">
        <v>1.1841759999999999</v>
      </c>
      <c r="J9074">
        <v>-5.3243400000000003E-2</v>
      </c>
      <c r="K9074">
        <v>-0.13269610000000001</v>
      </c>
      <c r="L9074">
        <v>-8.5754800000000006E-2</v>
      </c>
      <c r="M9074">
        <v>-5.3243400000000003E-2</v>
      </c>
      <c r="N9074">
        <v>-2.0732E-2</v>
      </c>
      <c r="O9074">
        <v>2.6209300000000001E-2</v>
      </c>
      <c r="P9074">
        <v>66.507000000000005</v>
      </c>
      <c r="Q9074">
        <v>6.1997299999999998E-2</v>
      </c>
    </row>
    <row r="9075" spans="1:17">
      <c r="A9075" t="s">
        <v>11281</v>
      </c>
      <c r="B9075" t="s">
        <v>3</v>
      </c>
      <c r="C9075" t="s">
        <v>15</v>
      </c>
      <c r="D9075" t="s">
        <v>19</v>
      </c>
      <c r="E9075" t="s">
        <v>69</v>
      </c>
      <c r="F9075" t="s">
        <v>23</v>
      </c>
      <c r="G9075">
        <v>2</v>
      </c>
      <c r="H9075">
        <v>1.1014390000000001</v>
      </c>
      <c r="I9075">
        <v>1.0267580000000001</v>
      </c>
      <c r="J9075">
        <v>-7.4681600000000001E-2</v>
      </c>
      <c r="K9075">
        <v>-0.14331569999999999</v>
      </c>
      <c r="L9075">
        <v>-0.1027661</v>
      </c>
      <c r="M9075">
        <v>-7.4681600000000001E-2</v>
      </c>
      <c r="N9075">
        <v>-4.6597199999999998E-2</v>
      </c>
      <c r="O9075">
        <v>-6.0476000000000002E-3</v>
      </c>
      <c r="P9075">
        <v>65.384799999999998</v>
      </c>
      <c r="Q9075">
        <v>5.3555400000000003E-2</v>
      </c>
    </row>
    <row r="9076" spans="1:17">
      <c r="A9076" t="s">
        <v>11282</v>
      </c>
      <c r="B9076" t="s">
        <v>3</v>
      </c>
      <c r="C9076" t="s">
        <v>15</v>
      </c>
      <c r="D9076" t="s">
        <v>19</v>
      </c>
      <c r="E9076" t="s">
        <v>69</v>
      </c>
      <c r="F9076" t="s">
        <v>23</v>
      </c>
      <c r="G9076">
        <v>3</v>
      </c>
      <c r="H9076">
        <v>1.055347</v>
      </c>
      <c r="I9076">
        <v>0.93283210000000005</v>
      </c>
      <c r="J9076">
        <v>-0.1225145</v>
      </c>
      <c r="K9076">
        <v>-0.1837202</v>
      </c>
      <c r="L9076">
        <v>-0.14755940000000001</v>
      </c>
      <c r="M9076">
        <v>-0.1225145</v>
      </c>
      <c r="N9076">
        <v>-9.7469600000000003E-2</v>
      </c>
      <c r="O9076">
        <v>-6.1308799999999997E-2</v>
      </c>
      <c r="P9076">
        <v>63.527799999999999</v>
      </c>
      <c r="Q9076">
        <v>4.7759099999999999E-2</v>
      </c>
    </row>
    <row r="9077" spans="1:17">
      <c r="A9077" t="s">
        <v>11283</v>
      </c>
      <c r="B9077" t="s">
        <v>3</v>
      </c>
      <c r="C9077" t="s">
        <v>15</v>
      </c>
      <c r="D9077" t="s">
        <v>19</v>
      </c>
      <c r="E9077" t="s">
        <v>69</v>
      </c>
      <c r="F9077" t="s">
        <v>23</v>
      </c>
      <c r="G9077">
        <v>4</v>
      </c>
      <c r="H9077">
        <v>1.0125690000000001</v>
      </c>
      <c r="I9077">
        <v>0.88193600000000005</v>
      </c>
      <c r="J9077">
        <v>-0.13063259999999999</v>
      </c>
      <c r="K9077">
        <v>-0.184005</v>
      </c>
      <c r="L9077">
        <v>-0.1524722</v>
      </c>
      <c r="M9077">
        <v>-0.13063259999999999</v>
      </c>
      <c r="N9077">
        <v>-0.1087931</v>
      </c>
      <c r="O9077">
        <v>-7.7260200000000001E-2</v>
      </c>
      <c r="P9077">
        <v>61.776600000000002</v>
      </c>
      <c r="Q9077">
        <v>4.1646700000000002E-2</v>
      </c>
    </row>
    <row r="9078" spans="1:17">
      <c r="A9078" t="s">
        <v>11284</v>
      </c>
      <c r="B9078" t="s">
        <v>3</v>
      </c>
      <c r="C9078" t="s">
        <v>15</v>
      </c>
      <c r="D9078" t="s">
        <v>19</v>
      </c>
      <c r="E9078" t="s">
        <v>69</v>
      </c>
      <c r="F9078" t="s">
        <v>23</v>
      </c>
      <c r="G9078">
        <v>5</v>
      </c>
      <c r="H9078">
        <v>0.9734545</v>
      </c>
      <c r="I9078">
        <v>0.86457609999999996</v>
      </c>
      <c r="J9078">
        <v>-0.1088784</v>
      </c>
      <c r="K9078">
        <v>-0.1650375</v>
      </c>
      <c r="L9078">
        <v>-0.13185820000000001</v>
      </c>
      <c r="M9078">
        <v>-0.1088784</v>
      </c>
      <c r="N9078">
        <v>-8.5898500000000003E-2</v>
      </c>
      <c r="O9078">
        <v>-5.2719299999999997E-2</v>
      </c>
      <c r="P9078">
        <v>59.964199999999998</v>
      </c>
      <c r="Q9078">
        <v>4.3821199999999998E-2</v>
      </c>
    </row>
    <row r="9079" spans="1:17">
      <c r="A9079" t="s">
        <v>11285</v>
      </c>
      <c r="B9079" t="s">
        <v>3</v>
      </c>
      <c r="C9079" t="s">
        <v>15</v>
      </c>
      <c r="D9079" t="s">
        <v>19</v>
      </c>
      <c r="E9079" t="s">
        <v>69</v>
      </c>
      <c r="F9079" t="s">
        <v>23</v>
      </c>
      <c r="G9079">
        <v>6</v>
      </c>
      <c r="H9079">
        <v>1.0850850000000001</v>
      </c>
      <c r="I9079">
        <v>0.94827810000000001</v>
      </c>
      <c r="J9079">
        <v>-0.13680680000000001</v>
      </c>
      <c r="K9079">
        <v>-0.20262540000000001</v>
      </c>
      <c r="L9079">
        <v>-0.1637392</v>
      </c>
      <c r="M9079">
        <v>-0.13680680000000001</v>
      </c>
      <c r="N9079">
        <v>-0.10987429999999999</v>
      </c>
      <c r="O9079">
        <v>-7.0988200000000001E-2</v>
      </c>
      <c r="P9079">
        <v>59.431399999999996</v>
      </c>
      <c r="Q9079">
        <v>5.1358500000000001E-2</v>
      </c>
    </row>
    <row r="9080" spans="1:17">
      <c r="A9080" t="s">
        <v>11286</v>
      </c>
      <c r="B9080" t="s">
        <v>3</v>
      </c>
      <c r="C9080" t="s">
        <v>15</v>
      </c>
      <c r="D9080" t="s">
        <v>19</v>
      </c>
      <c r="E9080" t="s">
        <v>69</v>
      </c>
      <c r="F9080" t="s">
        <v>23</v>
      </c>
      <c r="G9080">
        <v>7</v>
      </c>
      <c r="H9080">
        <v>1.3501730000000001</v>
      </c>
      <c r="I9080">
        <v>1.0471090000000001</v>
      </c>
      <c r="J9080">
        <v>-0.30306359999999999</v>
      </c>
      <c r="K9080">
        <v>-0.37015009999999998</v>
      </c>
      <c r="L9080">
        <v>-0.3305148</v>
      </c>
      <c r="M9080">
        <v>-0.30306359999999999</v>
      </c>
      <c r="N9080">
        <v>-0.27561229999999998</v>
      </c>
      <c r="O9080">
        <v>-0.2359771</v>
      </c>
      <c r="P9080">
        <v>58.354300000000002</v>
      </c>
      <c r="Q9080">
        <v>5.2347900000000003E-2</v>
      </c>
    </row>
    <row r="9081" spans="1:17">
      <c r="A9081" t="s">
        <v>11287</v>
      </c>
      <c r="B9081" t="s">
        <v>3</v>
      </c>
      <c r="C9081" t="s">
        <v>15</v>
      </c>
      <c r="D9081" t="s">
        <v>19</v>
      </c>
      <c r="E9081" t="s">
        <v>69</v>
      </c>
      <c r="F9081" t="s">
        <v>23</v>
      </c>
      <c r="G9081">
        <v>8</v>
      </c>
      <c r="H9081">
        <v>1.5285709999999999</v>
      </c>
      <c r="I9081">
        <v>1.0389999999999999</v>
      </c>
      <c r="J9081">
        <v>-0.48957139999999999</v>
      </c>
      <c r="K9081">
        <v>-0.55901020000000001</v>
      </c>
      <c r="L9081">
        <v>-0.51798520000000003</v>
      </c>
      <c r="M9081">
        <v>-0.48957139999999999</v>
      </c>
      <c r="N9081">
        <v>-0.4611576</v>
      </c>
      <c r="O9081">
        <v>-0.42013260000000002</v>
      </c>
      <c r="P9081">
        <v>59.244</v>
      </c>
      <c r="Q9081">
        <v>5.41834E-2</v>
      </c>
    </row>
    <row r="9082" spans="1:17">
      <c r="A9082" t="s">
        <v>11288</v>
      </c>
      <c r="B9082" t="s">
        <v>3</v>
      </c>
      <c r="C9082" t="s">
        <v>15</v>
      </c>
      <c r="D9082" t="s">
        <v>19</v>
      </c>
      <c r="E9082" t="s">
        <v>69</v>
      </c>
      <c r="F9082" t="s">
        <v>23</v>
      </c>
      <c r="G9082">
        <v>9</v>
      </c>
      <c r="H9082">
        <v>1.5563640000000001</v>
      </c>
      <c r="I9082">
        <v>1.0211699999999999</v>
      </c>
      <c r="J9082">
        <v>-0.53519450000000002</v>
      </c>
      <c r="K9082">
        <v>-0.62660249999999995</v>
      </c>
      <c r="L9082">
        <v>-0.57259789999999999</v>
      </c>
      <c r="M9082">
        <v>-0.53519450000000002</v>
      </c>
      <c r="N9082">
        <v>-0.49779109999999999</v>
      </c>
      <c r="O9082">
        <v>-0.44378659999999998</v>
      </c>
      <c r="P9082">
        <v>63.816899999999997</v>
      </c>
      <c r="Q9082">
        <v>7.1326000000000001E-2</v>
      </c>
    </row>
    <row r="9083" spans="1:17">
      <c r="A9083" t="s">
        <v>11289</v>
      </c>
      <c r="B9083" t="s">
        <v>3</v>
      </c>
      <c r="C9083" t="s">
        <v>15</v>
      </c>
      <c r="D9083" t="s">
        <v>19</v>
      </c>
      <c r="E9083" t="s">
        <v>69</v>
      </c>
      <c r="F9083" t="s">
        <v>23</v>
      </c>
      <c r="G9083">
        <v>10</v>
      </c>
      <c r="H9083">
        <v>1.5084960000000001</v>
      </c>
      <c r="I9083">
        <v>1.0676570000000001</v>
      </c>
      <c r="J9083">
        <v>-0.44083879999999998</v>
      </c>
      <c r="K9083">
        <v>-0.54801140000000004</v>
      </c>
      <c r="L9083">
        <v>-0.48469289999999998</v>
      </c>
      <c r="M9083">
        <v>-0.44083879999999998</v>
      </c>
      <c r="N9083">
        <v>-0.39698460000000002</v>
      </c>
      <c r="O9083">
        <v>-0.33366620000000002</v>
      </c>
      <c r="P9083">
        <v>70.4773</v>
      </c>
      <c r="Q9083">
        <v>8.3627199999999999E-2</v>
      </c>
    </row>
    <row r="9084" spans="1:17">
      <c r="A9084" t="s">
        <v>11290</v>
      </c>
      <c r="B9084" t="s">
        <v>3</v>
      </c>
      <c r="C9084" t="s">
        <v>15</v>
      </c>
      <c r="D9084" t="s">
        <v>19</v>
      </c>
      <c r="E9084" t="s">
        <v>69</v>
      </c>
      <c r="F9084" t="s">
        <v>23</v>
      </c>
      <c r="G9084">
        <v>11</v>
      </c>
      <c r="H9084">
        <v>1.3323160000000001</v>
      </c>
      <c r="I9084">
        <v>1.0859760000000001</v>
      </c>
      <c r="J9084">
        <v>-0.2463399</v>
      </c>
      <c r="K9084">
        <v>-0.34629569999999998</v>
      </c>
      <c r="L9084">
        <v>-0.28724100000000002</v>
      </c>
      <c r="M9084">
        <v>-0.2463399</v>
      </c>
      <c r="N9084">
        <v>-0.2054388</v>
      </c>
      <c r="O9084">
        <v>-0.14638409999999999</v>
      </c>
      <c r="P9084">
        <v>75.574200000000005</v>
      </c>
      <c r="Q9084">
        <v>7.7995900000000007E-2</v>
      </c>
    </row>
    <row r="9085" spans="1:17">
      <c r="A9085" t="s">
        <v>11291</v>
      </c>
      <c r="B9085" t="s">
        <v>3</v>
      </c>
      <c r="C9085" t="s">
        <v>15</v>
      </c>
      <c r="D9085" t="s">
        <v>19</v>
      </c>
      <c r="E9085" t="s">
        <v>69</v>
      </c>
      <c r="F9085" t="s">
        <v>23</v>
      </c>
      <c r="G9085">
        <v>12</v>
      </c>
      <c r="H9085">
        <v>1.196814</v>
      </c>
      <c r="I9085">
        <v>1.178372</v>
      </c>
      <c r="J9085">
        <v>-1.8441300000000001E-2</v>
      </c>
      <c r="K9085">
        <v>-0.13238530000000001</v>
      </c>
      <c r="L9085">
        <v>-6.5066299999999994E-2</v>
      </c>
      <c r="M9085">
        <v>-1.8441300000000001E-2</v>
      </c>
      <c r="N9085">
        <v>2.81836E-2</v>
      </c>
      <c r="O9085">
        <v>9.5502600000000007E-2</v>
      </c>
      <c r="P9085">
        <v>79.5745</v>
      </c>
      <c r="Q9085">
        <v>8.8910900000000001E-2</v>
      </c>
    </row>
    <row r="9086" spans="1:17">
      <c r="A9086" t="s">
        <v>11292</v>
      </c>
      <c r="B9086" t="s">
        <v>3</v>
      </c>
      <c r="C9086" t="s">
        <v>15</v>
      </c>
      <c r="D9086" t="s">
        <v>19</v>
      </c>
      <c r="E9086" t="s">
        <v>69</v>
      </c>
      <c r="F9086" t="s">
        <v>23</v>
      </c>
      <c r="G9086">
        <v>13</v>
      </c>
      <c r="H9086">
        <v>1.3175250000000001</v>
      </c>
      <c r="I9086">
        <v>1.3175250000000001</v>
      </c>
      <c r="J9086">
        <v>0</v>
      </c>
      <c r="K9086">
        <v>7.4479100000000006E-2</v>
      </c>
      <c r="L9086">
        <v>0.14263819999999999</v>
      </c>
      <c r="M9086">
        <v>0.18984500000000001</v>
      </c>
      <c r="N9086">
        <v>0.23705180000000001</v>
      </c>
      <c r="O9086">
        <v>0.30521090000000001</v>
      </c>
      <c r="P9086">
        <v>83.03</v>
      </c>
      <c r="Q9086">
        <v>9.0020500000000003E-2</v>
      </c>
    </row>
    <row r="9087" spans="1:17">
      <c r="A9087" t="s">
        <v>11293</v>
      </c>
      <c r="B9087" t="s">
        <v>3</v>
      </c>
      <c r="C9087" t="s">
        <v>15</v>
      </c>
      <c r="D9087" t="s">
        <v>19</v>
      </c>
      <c r="E9087" t="s">
        <v>69</v>
      </c>
      <c r="F9087" t="s">
        <v>23</v>
      </c>
      <c r="G9087">
        <v>14</v>
      </c>
      <c r="H9087">
        <v>1.3403130000000001</v>
      </c>
      <c r="I9087">
        <v>1.5301579999999999</v>
      </c>
      <c r="J9087">
        <v>0.18984500000000001</v>
      </c>
      <c r="K9087">
        <v>0.16988439999999999</v>
      </c>
      <c r="L9087">
        <v>0.2330692</v>
      </c>
      <c r="M9087">
        <v>0.27683089999999999</v>
      </c>
      <c r="N9087">
        <v>0.3205925</v>
      </c>
      <c r="O9087">
        <v>0.38377729999999999</v>
      </c>
      <c r="P9087">
        <v>86.151399999999995</v>
      </c>
      <c r="Q9087">
        <v>8.3450800000000006E-2</v>
      </c>
    </row>
    <row r="9088" spans="1:17">
      <c r="A9088" t="s">
        <v>11294</v>
      </c>
      <c r="B9088" t="s">
        <v>3</v>
      </c>
      <c r="C9088" t="s">
        <v>15</v>
      </c>
      <c r="D9088" t="s">
        <v>19</v>
      </c>
      <c r="E9088" t="s">
        <v>69</v>
      </c>
      <c r="F9088" t="s">
        <v>23</v>
      </c>
      <c r="G9088">
        <v>15</v>
      </c>
      <c r="H9088">
        <v>1.5365150000000001</v>
      </c>
      <c r="I9088">
        <v>1.813345</v>
      </c>
      <c r="J9088">
        <v>0.27683089999999999</v>
      </c>
      <c r="K9088">
        <v>0.16670950000000001</v>
      </c>
      <c r="L9088">
        <v>0.24232100000000001</v>
      </c>
      <c r="M9088">
        <v>0.29468939999999999</v>
      </c>
      <c r="N9088">
        <v>0.34705770000000002</v>
      </c>
      <c r="O9088">
        <v>0.42266920000000002</v>
      </c>
      <c r="P9088">
        <v>87.741699999999994</v>
      </c>
      <c r="Q9088">
        <v>9.9863199999999999E-2</v>
      </c>
    </row>
    <row r="9089" spans="1:17">
      <c r="A9089" t="s">
        <v>11295</v>
      </c>
      <c r="B9089" t="s">
        <v>3</v>
      </c>
      <c r="C9089" t="s">
        <v>15</v>
      </c>
      <c r="D9089" t="s">
        <v>19</v>
      </c>
      <c r="E9089" t="s">
        <v>69</v>
      </c>
      <c r="F9089" t="s">
        <v>23</v>
      </c>
      <c r="G9089">
        <v>16</v>
      </c>
      <c r="H9089">
        <v>1.83314</v>
      </c>
      <c r="I9089">
        <v>2.1278299999999999</v>
      </c>
      <c r="J9089">
        <v>0.29468939999999999</v>
      </c>
      <c r="K9089">
        <v>0.1377709</v>
      </c>
      <c r="L9089">
        <v>0.21864839999999999</v>
      </c>
      <c r="M9089">
        <v>0.27466390000000002</v>
      </c>
      <c r="N9089">
        <v>0.33067940000000001</v>
      </c>
      <c r="O9089">
        <v>0.41155700000000001</v>
      </c>
      <c r="P9089">
        <v>89.659899999999993</v>
      </c>
      <c r="Q9089">
        <v>0.1068182</v>
      </c>
    </row>
    <row r="9090" spans="1:17">
      <c r="A9090" t="s">
        <v>11296</v>
      </c>
      <c r="B9090" t="s">
        <v>3</v>
      </c>
      <c r="C9090" t="s">
        <v>15</v>
      </c>
      <c r="D9090" t="s">
        <v>19</v>
      </c>
      <c r="E9090" t="s">
        <v>69</v>
      </c>
      <c r="F9090" t="s">
        <v>23</v>
      </c>
      <c r="G9090">
        <v>17</v>
      </c>
      <c r="H9090">
        <v>2.1850849999999999</v>
      </c>
      <c r="I9090">
        <v>2.459749</v>
      </c>
      <c r="J9090">
        <v>0.27466390000000002</v>
      </c>
      <c r="K9090">
        <v>0.1048241</v>
      </c>
      <c r="L9090">
        <v>0.20084859999999999</v>
      </c>
      <c r="M9090">
        <v>0.26735490000000001</v>
      </c>
      <c r="N9090">
        <v>0.33386120000000002</v>
      </c>
      <c r="O9090">
        <v>0.42988569999999998</v>
      </c>
      <c r="P9090">
        <v>90.548900000000003</v>
      </c>
      <c r="Q9090">
        <v>0.12682350000000001</v>
      </c>
    </row>
    <row r="9091" spans="1:17">
      <c r="A9091" t="s">
        <v>11297</v>
      </c>
      <c r="B9091" t="s">
        <v>3</v>
      </c>
      <c r="C9091" t="s">
        <v>15</v>
      </c>
      <c r="D9091" t="s">
        <v>19</v>
      </c>
      <c r="E9091" t="s">
        <v>69</v>
      </c>
      <c r="F9091" t="s">
        <v>23</v>
      </c>
      <c r="G9091">
        <v>18</v>
      </c>
      <c r="H9091">
        <v>2.473757</v>
      </c>
      <c r="I9091">
        <v>2.7411120000000002</v>
      </c>
      <c r="J9091">
        <v>0.26735490000000001</v>
      </c>
      <c r="K9091">
        <v>4.1518399999999997E-2</v>
      </c>
      <c r="L9091">
        <v>0.13206409999999999</v>
      </c>
      <c r="M9091">
        <v>0.1947758</v>
      </c>
      <c r="N9091">
        <v>0.25748749999999998</v>
      </c>
      <c r="O9091">
        <v>0.34803319999999999</v>
      </c>
      <c r="P9091">
        <v>89.999099999999999</v>
      </c>
      <c r="Q9091">
        <v>0.1195874</v>
      </c>
    </row>
    <row r="9092" spans="1:17">
      <c r="A9092" t="s">
        <v>11298</v>
      </c>
      <c r="B9092" t="s">
        <v>3</v>
      </c>
      <c r="C9092" t="s">
        <v>15</v>
      </c>
      <c r="D9092" t="s">
        <v>19</v>
      </c>
      <c r="E9092" t="s">
        <v>69</v>
      </c>
      <c r="F9092" t="s">
        <v>23</v>
      </c>
      <c r="G9092">
        <v>19</v>
      </c>
      <c r="H9092">
        <v>2.6461969999999999</v>
      </c>
      <c r="I9092">
        <v>2.840973</v>
      </c>
      <c r="J9092">
        <v>0.1947758</v>
      </c>
      <c r="K9092">
        <v>-0.25852340000000001</v>
      </c>
      <c r="L9092">
        <v>-0.1681733</v>
      </c>
      <c r="M9092">
        <v>-0.1055971</v>
      </c>
      <c r="N9092">
        <v>-4.3020900000000001E-2</v>
      </c>
      <c r="O9092">
        <v>4.7329099999999999E-2</v>
      </c>
      <c r="P9092">
        <v>86.693700000000007</v>
      </c>
      <c r="Q9092">
        <v>0.119329</v>
      </c>
    </row>
    <row r="9093" spans="1:17">
      <c r="A9093" t="s">
        <v>11299</v>
      </c>
      <c r="B9093" t="s">
        <v>3</v>
      </c>
      <c r="C9093" t="s">
        <v>15</v>
      </c>
      <c r="D9093" t="s">
        <v>19</v>
      </c>
      <c r="E9093" t="s">
        <v>69</v>
      </c>
      <c r="F9093" t="s">
        <v>23</v>
      </c>
      <c r="G9093">
        <v>20</v>
      </c>
      <c r="H9093">
        <v>2.9236909999999998</v>
      </c>
      <c r="I9093">
        <v>2.7204169999999999</v>
      </c>
      <c r="J9093">
        <v>-0.2032746</v>
      </c>
      <c r="K9093">
        <v>-0.36016290000000001</v>
      </c>
      <c r="L9093">
        <v>-0.26747199999999999</v>
      </c>
      <c r="M9093">
        <v>-0.2032746</v>
      </c>
      <c r="N9093">
        <v>-0.13907720000000001</v>
      </c>
      <c r="O9093">
        <v>-4.6386299999999998E-2</v>
      </c>
      <c r="P9093">
        <v>81.518799999999999</v>
      </c>
      <c r="Q9093">
        <v>0.1224206</v>
      </c>
    </row>
    <row r="9094" spans="1:17">
      <c r="A9094" t="s">
        <v>11300</v>
      </c>
      <c r="B9094" t="s">
        <v>3</v>
      </c>
      <c r="C9094" t="s">
        <v>15</v>
      </c>
      <c r="D9094" t="s">
        <v>19</v>
      </c>
      <c r="E9094" t="s">
        <v>69</v>
      </c>
      <c r="F9094" t="s">
        <v>23</v>
      </c>
      <c r="G9094">
        <v>21</v>
      </c>
      <c r="H9094">
        <v>2.7381579999999999</v>
      </c>
      <c r="I9094">
        <v>2.5342519999999999</v>
      </c>
      <c r="J9094">
        <v>-0.20390639999999999</v>
      </c>
      <c r="K9094">
        <v>-0.35436319999999999</v>
      </c>
      <c r="L9094">
        <v>-0.26547209999999999</v>
      </c>
      <c r="M9094">
        <v>-0.20390639999999999</v>
      </c>
      <c r="N9094">
        <v>-0.14234069999999999</v>
      </c>
      <c r="O9094">
        <v>-5.34496E-2</v>
      </c>
      <c r="P9094">
        <v>78.815200000000004</v>
      </c>
      <c r="Q9094">
        <v>0.1174021</v>
      </c>
    </row>
    <row r="9095" spans="1:17">
      <c r="A9095" t="s">
        <v>11301</v>
      </c>
      <c r="B9095" t="s">
        <v>3</v>
      </c>
      <c r="C9095" t="s">
        <v>15</v>
      </c>
      <c r="D9095" t="s">
        <v>19</v>
      </c>
      <c r="E9095" t="s">
        <v>69</v>
      </c>
      <c r="F9095" t="s">
        <v>23</v>
      </c>
      <c r="G9095">
        <v>22</v>
      </c>
      <c r="H9095">
        <v>2.3922829999999999</v>
      </c>
      <c r="I9095">
        <v>2.241012</v>
      </c>
      <c r="J9095">
        <v>-0.15127189999999999</v>
      </c>
      <c r="K9095">
        <v>-0.26634469999999999</v>
      </c>
      <c r="L9095">
        <v>-0.1983588</v>
      </c>
      <c r="M9095">
        <v>-0.15127189999999999</v>
      </c>
      <c r="N9095">
        <v>-0.1041851</v>
      </c>
      <c r="O9095">
        <v>-3.6199200000000001E-2</v>
      </c>
      <c r="P9095">
        <v>75.91</v>
      </c>
      <c r="Q9095">
        <v>8.9791700000000002E-2</v>
      </c>
    </row>
    <row r="9096" spans="1:17">
      <c r="A9096" t="s">
        <v>11302</v>
      </c>
      <c r="B9096" t="s">
        <v>3</v>
      </c>
      <c r="C9096" t="s">
        <v>15</v>
      </c>
      <c r="D9096" t="s">
        <v>19</v>
      </c>
      <c r="E9096" t="s">
        <v>69</v>
      </c>
      <c r="F9096" t="s">
        <v>23</v>
      </c>
      <c r="G9096">
        <v>23</v>
      </c>
      <c r="H9096">
        <v>1.9255960000000001</v>
      </c>
      <c r="I9096">
        <v>1.851664</v>
      </c>
      <c r="J9096">
        <v>-7.3931899999999995E-2</v>
      </c>
      <c r="K9096">
        <v>-0.2053854</v>
      </c>
      <c r="L9096">
        <v>-0.12772159999999999</v>
      </c>
      <c r="M9096">
        <v>-7.3931899999999995E-2</v>
      </c>
      <c r="N9096">
        <v>-2.0142199999999999E-2</v>
      </c>
      <c r="O9096">
        <v>5.7521599999999999E-2</v>
      </c>
      <c r="P9096">
        <v>72.131299999999996</v>
      </c>
      <c r="Q9096">
        <v>0.1025737</v>
      </c>
    </row>
    <row r="9097" spans="1:17">
      <c r="A9097" t="s">
        <v>11303</v>
      </c>
      <c r="B9097" t="s">
        <v>3</v>
      </c>
      <c r="C9097" t="s">
        <v>15</v>
      </c>
      <c r="D9097" t="s">
        <v>19</v>
      </c>
      <c r="E9097" t="s">
        <v>69</v>
      </c>
      <c r="F9097" t="s">
        <v>23</v>
      </c>
      <c r="G9097">
        <v>24</v>
      </c>
      <c r="H9097">
        <v>1.4892529999999999</v>
      </c>
      <c r="I9097">
        <v>1.4451400000000001</v>
      </c>
      <c r="J9097">
        <v>-4.4113800000000002E-2</v>
      </c>
      <c r="K9097">
        <v>-0.14188529999999999</v>
      </c>
      <c r="L9097">
        <v>-8.4121100000000004E-2</v>
      </c>
      <c r="M9097">
        <v>-4.4113800000000002E-2</v>
      </c>
      <c r="N9097">
        <v>-4.1063999999999996E-3</v>
      </c>
      <c r="O9097">
        <v>5.3657799999999999E-2</v>
      </c>
      <c r="P9097">
        <v>70.229399999999998</v>
      </c>
      <c r="Q9097">
        <v>7.6291499999999998E-2</v>
      </c>
    </row>
    <row r="9098" spans="1:17">
      <c r="A9098" t="s">
        <v>11304</v>
      </c>
      <c r="B9098" t="s">
        <v>3</v>
      </c>
      <c r="C9098" t="s">
        <v>15</v>
      </c>
      <c r="D9098" t="s">
        <v>19</v>
      </c>
      <c r="E9098" t="s">
        <v>69</v>
      </c>
      <c r="F9098" t="s">
        <v>24</v>
      </c>
      <c r="G9098">
        <v>1</v>
      </c>
      <c r="H9098">
        <v>1.3208120000000001</v>
      </c>
      <c r="I9098">
        <v>1.5017149999999999</v>
      </c>
      <c r="J9098">
        <v>0.1809027</v>
      </c>
      <c r="K9098">
        <v>4.4922499999999997E-2</v>
      </c>
      <c r="L9098">
        <v>0.1252607</v>
      </c>
      <c r="M9098">
        <v>0.1809027</v>
      </c>
      <c r="N9098">
        <v>0.2365448</v>
      </c>
      <c r="O9098">
        <v>0.31688300000000003</v>
      </c>
      <c r="P9098">
        <v>66.5</v>
      </c>
      <c r="Q9098">
        <v>0.1061059</v>
      </c>
    </row>
    <row r="9099" spans="1:17">
      <c r="A9099" t="s">
        <v>11305</v>
      </c>
      <c r="B9099" t="s">
        <v>3</v>
      </c>
      <c r="C9099" t="s">
        <v>15</v>
      </c>
      <c r="D9099" t="s">
        <v>19</v>
      </c>
      <c r="E9099" t="s">
        <v>69</v>
      </c>
      <c r="F9099" t="s">
        <v>24</v>
      </c>
      <c r="G9099">
        <v>2</v>
      </c>
      <c r="H9099">
        <v>1.174571</v>
      </c>
      <c r="I9099">
        <v>1.305817</v>
      </c>
      <c r="J9099">
        <v>0.13124649999999999</v>
      </c>
      <c r="K9099">
        <v>2.5264000000000002E-2</v>
      </c>
      <c r="L9099">
        <v>8.7879299999999994E-2</v>
      </c>
      <c r="M9099">
        <v>0.13124649999999999</v>
      </c>
      <c r="N9099">
        <v>0.17461360000000001</v>
      </c>
      <c r="O9099">
        <v>0.237229</v>
      </c>
      <c r="P9099">
        <v>65.5</v>
      </c>
      <c r="Q9099">
        <v>8.2698599999999997E-2</v>
      </c>
    </row>
    <row r="9100" spans="1:17">
      <c r="A9100" t="s">
        <v>11306</v>
      </c>
      <c r="B9100" t="s">
        <v>3</v>
      </c>
      <c r="C9100" t="s">
        <v>15</v>
      </c>
      <c r="D9100" t="s">
        <v>19</v>
      </c>
      <c r="E9100" t="s">
        <v>69</v>
      </c>
      <c r="F9100" t="s">
        <v>24</v>
      </c>
      <c r="G9100">
        <v>3</v>
      </c>
      <c r="H9100">
        <v>1.0796190000000001</v>
      </c>
      <c r="I9100">
        <v>1.13879</v>
      </c>
      <c r="J9100">
        <v>5.91712E-2</v>
      </c>
      <c r="K9100">
        <v>-2.8662799999999999E-2</v>
      </c>
      <c r="L9100">
        <v>2.3230299999999999E-2</v>
      </c>
      <c r="M9100">
        <v>5.91712E-2</v>
      </c>
      <c r="N9100">
        <v>9.5112199999999994E-2</v>
      </c>
      <c r="O9100">
        <v>0.1470052</v>
      </c>
      <c r="P9100">
        <v>63</v>
      </c>
      <c r="Q9100">
        <v>6.8537299999999995E-2</v>
      </c>
    </row>
    <row r="9101" spans="1:17">
      <c r="A9101" t="s">
        <v>11307</v>
      </c>
      <c r="B9101" t="s">
        <v>3</v>
      </c>
      <c r="C9101" t="s">
        <v>15</v>
      </c>
      <c r="D9101" t="s">
        <v>19</v>
      </c>
      <c r="E9101" t="s">
        <v>69</v>
      </c>
      <c r="F9101" t="s">
        <v>24</v>
      </c>
      <c r="G9101">
        <v>4</v>
      </c>
      <c r="H9101">
        <v>0.98426970000000003</v>
      </c>
      <c r="I9101">
        <v>0.97654989999999997</v>
      </c>
      <c r="J9101">
        <v>-7.7197999999999998E-3</v>
      </c>
      <c r="K9101">
        <v>-9.5032400000000003E-2</v>
      </c>
      <c r="L9101">
        <v>-4.3447399999999997E-2</v>
      </c>
      <c r="M9101">
        <v>-7.7197999999999998E-3</v>
      </c>
      <c r="N9101">
        <v>2.80077E-2</v>
      </c>
      <c r="O9101">
        <v>7.9592700000000002E-2</v>
      </c>
      <c r="P9101">
        <v>62.5</v>
      </c>
      <c r="Q9101">
        <v>6.8130300000000005E-2</v>
      </c>
    </row>
    <row r="9102" spans="1:17">
      <c r="A9102" t="s">
        <v>11308</v>
      </c>
      <c r="B9102" t="s">
        <v>3</v>
      </c>
      <c r="C9102" t="s">
        <v>15</v>
      </c>
      <c r="D9102" t="s">
        <v>19</v>
      </c>
      <c r="E9102" t="s">
        <v>69</v>
      </c>
      <c r="F9102" t="s">
        <v>24</v>
      </c>
      <c r="G9102">
        <v>5</v>
      </c>
      <c r="H9102">
        <v>0.94462749999999995</v>
      </c>
      <c r="I9102">
        <v>0.95602149999999997</v>
      </c>
      <c r="J9102">
        <v>1.1394100000000001E-2</v>
      </c>
      <c r="K9102">
        <v>-5.9908700000000002E-2</v>
      </c>
      <c r="L9102">
        <v>-1.77825E-2</v>
      </c>
      <c r="M9102">
        <v>1.1394100000000001E-2</v>
      </c>
      <c r="N9102">
        <v>4.0570599999999998E-2</v>
      </c>
      <c r="O9102">
        <v>8.2696900000000004E-2</v>
      </c>
      <c r="P9102">
        <v>60.5</v>
      </c>
      <c r="Q9102">
        <v>5.5637899999999997E-2</v>
      </c>
    </row>
    <row r="9103" spans="1:17">
      <c r="A9103" t="s">
        <v>11309</v>
      </c>
      <c r="B9103" t="s">
        <v>3</v>
      </c>
      <c r="C9103" t="s">
        <v>15</v>
      </c>
      <c r="D9103" t="s">
        <v>19</v>
      </c>
      <c r="E9103" t="s">
        <v>69</v>
      </c>
      <c r="F9103" t="s">
        <v>24</v>
      </c>
      <c r="G9103">
        <v>6</v>
      </c>
      <c r="H9103">
        <v>0.96915620000000002</v>
      </c>
      <c r="I9103">
        <v>0.98245590000000005</v>
      </c>
      <c r="J9103">
        <v>1.3299699999999999E-2</v>
      </c>
      <c r="K9103">
        <v>-6.7785700000000004E-2</v>
      </c>
      <c r="L9103">
        <v>-1.98798E-2</v>
      </c>
      <c r="M9103">
        <v>1.3299699999999999E-2</v>
      </c>
      <c r="N9103">
        <v>4.6479199999999998E-2</v>
      </c>
      <c r="O9103">
        <v>9.4384999999999997E-2</v>
      </c>
      <c r="P9103">
        <v>59</v>
      </c>
      <c r="Q9103">
        <v>6.32712E-2</v>
      </c>
    </row>
    <row r="9104" spans="1:17">
      <c r="A9104" t="s">
        <v>11310</v>
      </c>
      <c r="B9104" t="s">
        <v>3</v>
      </c>
      <c r="C9104" t="s">
        <v>15</v>
      </c>
      <c r="D9104" t="s">
        <v>19</v>
      </c>
      <c r="E9104" t="s">
        <v>69</v>
      </c>
      <c r="F9104" t="s">
        <v>24</v>
      </c>
      <c r="G9104">
        <v>7</v>
      </c>
      <c r="H9104">
        <v>1.1403730000000001</v>
      </c>
      <c r="I9104">
        <v>1.090551</v>
      </c>
      <c r="J9104">
        <v>-4.98223E-2</v>
      </c>
      <c r="K9104">
        <v>-0.16374949999999999</v>
      </c>
      <c r="L9104">
        <v>-9.6440399999999996E-2</v>
      </c>
      <c r="M9104">
        <v>-4.98223E-2</v>
      </c>
      <c r="N9104">
        <v>-3.2043000000000002E-3</v>
      </c>
      <c r="O9104">
        <v>6.4104800000000003E-2</v>
      </c>
      <c r="P9104">
        <v>58</v>
      </c>
      <c r="Q9104">
        <v>8.8897900000000002E-2</v>
      </c>
    </row>
    <row r="9105" spans="1:17">
      <c r="A9105" t="s">
        <v>11311</v>
      </c>
      <c r="B9105" t="s">
        <v>3</v>
      </c>
      <c r="C9105" t="s">
        <v>15</v>
      </c>
      <c r="D9105" t="s">
        <v>19</v>
      </c>
      <c r="E9105" t="s">
        <v>69</v>
      </c>
      <c r="F9105" t="s">
        <v>24</v>
      </c>
      <c r="G9105">
        <v>8</v>
      </c>
      <c r="H9105">
        <v>1.2548999999999999</v>
      </c>
      <c r="I9105">
        <v>1.0795520000000001</v>
      </c>
      <c r="J9105">
        <v>-0.17534820000000001</v>
      </c>
      <c r="K9105">
        <v>-0.28891169999999999</v>
      </c>
      <c r="L9105">
        <v>-0.2218174</v>
      </c>
      <c r="M9105">
        <v>-0.17534820000000001</v>
      </c>
      <c r="N9105">
        <v>-0.12887889999999999</v>
      </c>
      <c r="O9105">
        <v>-6.1784600000000002E-2</v>
      </c>
      <c r="P9105">
        <v>58.5</v>
      </c>
      <c r="Q9105">
        <v>8.8614100000000001E-2</v>
      </c>
    </row>
    <row r="9106" spans="1:17">
      <c r="A9106" t="s">
        <v>11312</v>
      </c>
      <c r="B9106" t="s">
        <v>3</v>
      </c>
      <c r="C9106" t="s">
        <v>15</v>
      </c>
      <c r="D9106" t="s">
        <v>19</v>
      </c>
      <c r="E9106" t="s">
        <v>69</v>
      </c>
      <c r="F9106" t="s">
        <v>24</v>
      </c>
      <c r="G9106">
        <v>9</v>
      </c>
      <c r="H9106">
        <v>1.27885</v>
      </c>
      <c r="I9106">
        <v>1.003153</v>
      </c>
      <c r="J9106">
        <v>-0.27569739999999998</v>
      </c>
      <c r="K9106">
        <v>-0.40482430000000003</v>
      </c>
      <c r="L9106">
        <v>-0.32853510000000002</v>
      </c>
      <c r="M9106">
        <v>-0.27569739999999998</v>
      </c>
      <c r="N9106">
        <v>-0.2228598</v>
      </c>
      <c r="O9106">
        <v>-0.1465706</v>
      </c>
      <c r="P9106">
        <v>64</v>
      </c>
      <c r="Q9106">
        <v>0.10075820000000001</v>
      </c>
    </row>
    <row r="9107" spans="1:17">
      <c r="A9107" t="s">
        <v>11313</v>
      </c>
      <c r="B9107" t="s">
        <v>3</v>
      </c>
      <c r="C9107" t="s">
        <v>15</v>
      </c>
      <c r="D9107" t="s">
        <v>19</v>
      </c>
      <c r="E9107" t="s">
        <v>69</v>
      </c>
      <c r="F9107" t="s">
        <v>24</v>
      </c>
      <c r="G9107">
        <v>10</v>
      </c>
      <c r="H9107">
        <v>1.2232860000000001</v>
      </c>
      <c r="I9107">
        <v>0.96335079999999995</v>
      </c>
      <c r="J9107">
        <v>-0.25993509999999997</v>
      </c>
      <c r="K9107">
        <v>-0.41457919999999998</v>
      </c>
      <c r="L9107">
        <v>-0.32321420000000001</v>
      </c>
      <c r="M9107">
        <v>-0.25993509999999997</v>
      </c>
      <c r="N9107">
        <v>-0.196656</v>
      </c>
      <c r="O9107">
        <v>-0.105291</v>
      </c>
      <c r="P9107">
        <v>72.5</v>
      </c>
      <c r="Q9107">
        <v>0.1206694</v>
      </c>
    </row>
    <row r="9108" spans="1:17">
      <c r="A9108" t="s">
        <v>11314</v>
      </c>
      <c r="B9108" t="s">
        <v>3</v>
      </c>
      <c r="C9108" t="s">
        <v>15</v>
      </c>
      <c r="D9108" t="s">
        <v>19</v>
      </c>
      <c r="E9108" t="s">
        <v>69</v>
      </c>
      <c r="F9108" t="s">
        <v>24</v>
      </c>
      <c r="G9108">
        <v>11</v>
      </c>
      <c r="H9108">
        <v>1.1783399999999999</v>
      </c>
      <c r="I9108">
        <v>1.1376489999999999</v>
      </c>
      <c r="J9108">
        <v>-4.0690900000000002E-2</v>
      </c>
      <c r="K9108">
        <v>-0.230962</v>
      </c>
      <c r="L9108">
        <v>-0.1185483</v>
      </c>
      <c r="M9108">
        <v>-4.0690900000000002E-2</v>
      </c>
      <c r="N9108">
        <v>3.7166600000000001E-2</v>
      </c>
      <c r="O9108">
        <v>0.1495803</v>
      </c>
      <c r="P9108">
        <v>78.5</v>
      </c>
      <c r="Q9108">
        <v>0.1484694</v>
      </c>
    </row>
    <row r="9109" spans="1:17">
      <c r="A9109" t="s">
        <v>11315</v>
      </c>
      <c r="B9109" t="s">
        <v>3</v>
      </c>
      <c r="C9109" t="s">
        <v>15</v>
      </c>
      <c r="D9109" t="s">
        <v>19</v>
      </c>
      <c r="E9109" t="s">
        <v>69</v>
      </c>
      <c r="F9109" t="s">
        <v>24</v>
      </c>
      <c r="G9109">
        <v>12</v>
      </c>
      <c r="H9109">
        <v>1.1707730000000001</v>
      </c>
      <c r="I9109">
        <v>1.2465029999999999</v>
      </c>
      <c r="J9109">
        <v>7.5730800000000001E-2</v>
      </c>
      <c r="K9109">
        <v>-0.13247909999999999</v>
      </c>
      <c r="L9109">
        <v>-9.4669999999999997E-3</v>
      </c>
      <c r="M9109">
        <v>7.5730800000000001E-2</v>
      </c>
      <c r="N9109">
        <v>0.1609286</v>
      </c>
      <c r="O9109">
        <v>0.28394069999999999</v>
      </c>
      <c r="P9109">
        <v>85</v>
      </c>
      <c r="Q9109">
        <v>0.162467</v>
      </c>
    </row>
    <row r="9110" spans="1:17">
      <c r="A9110" t="s">
        <v>11316</v>
      </c>
      <c r="B9110" t="s">
        <v>3</v>
      </c>
      <c r="C9110" t="s">
        <v>15</v>
      </c>
      <c r="D9110" t="s">
        <v>19</v>
      </c>
      <c r="E9110" t="s">
        <v>69</v>
      </c>
      <c r="F9110" t="s">
        <v>24</v>
      </c>
      <c r="G9110">
        <v>13</v>
      </c>
      <c r="H9110">
        <v>1.445662</v>
      </c>
      <c r="I9110">
        <v>1.445662</v>
      </c>
      <c r="J9110">
        <v>0</v>
      </c>
      <c r="K9110">
        <v>-4.1886300000000001E-2</v>
      </c>
      <c r="L9110">
        <v>9.5629500000000006E-2</v>
      </c>
      <c r="M9110">
        <v>0.1908725</v>
      </c>
      <c r="N9110">
        <v>0.28611550000000002</v>
      </c>
      <c r="O9110">
        <v>0.42363129999999999</v>
      </c>
      <c r="P9110">
        <v>87</v>
      </c>
      <c r="Q9110">
        <v>0.1816227</v>
      </c>
    </row>
    <row r="9111" spans="1:17">
      <c r="A9111" t="s">
        <v>11317</v>
      </c>
      <c r="B9111" t="s">
        <v>3</v>
      </c>
      <c r="C9111" t="s">
        <v>15</v>
      </c>
      <c r="D9111" t="s">
        <v>19</v>
      </c>
      <c r="E9111" t="s">
        <v>69</v>
      </c>
      <c r="F9111" t="s">
        <v>24</v>
      </c>
      <c r="G9111">
        <v>14</v>
      </c>
      <c r="H9111">
        <v>1.608695</v>
      </c>
      <c r="I9111">
        <v>1.7995680000000001</v>
      </c>
      <c r="J9111">
        <v>0.1908725</v>
      </c>
      <c r="K9111">
        <v>0.1058297</v>
      </c>
      <c r="L9111">
        <v>0.2304032</v>
      </c>
      <c r="M9111">
        <v>0.31668249999999998</v>
      </c>
      <c r="N9111">
        <v>0.40296169999999998</v>
      </c>
      <c r="O9111">
        <v>0.52753530000000004</v>
      </c>
      <c r="P9111">
        <v>89.5</v>
      </c>
      <c r="Q9111">
        <v>0.16452929999999999</v>
      </c>
    </row>
    <row r="9112" spans="1:17">
      <c r="A9112" t="s">
        <v>11318</v>
      </c>
      <c r="B9112" t="s">
        <v>3</v>
      </c>
      <c r="C9112" t="s">
        <v>15</v>
      </c>
      <c r="D9112" t="s">
        <v>19</v>
      </c>
      <c r="E9112" t="s">
        <v>69</v>
      </c>
      <c r="F9112" t="s">
        <v>24</v>
      </c>
      <c r="G9112">
        <v>15</v>
      </c>
      <c r="H9112">
        <v>1.9365239999999999</v>
      </c>
      <c r="I9112">
        <v>2.253206</v>
      </c>
      <c r="J9112">
        <v>0.31668249999999998</v>
      </c>
      <c r="K9112">
        <v>0.1905376</v>
      </c>
      <c r="L9112">
        <v>0.32946409999999998</v>
      </c>
      <c r="M9112">
        <v>0.42568420000000001</v>
      </c>
      <c r="N9112">
        <v>0.52190420000000004</v>
      </c>
      <c r="O9112">
        <v>0.66083069999999999</v>
      </c>
      <c r="P9112">
        <v>91</v>
      </c>
      <c r="Q9112">
        <v>0.1834858</v>
      </c>
    </row>
    <row r="9113" spans="1:17">
      <c r="A9113" t="s">
        <v>11319</v>
      </c>
      <c r="B9113" t="s">
        <v>3</v>
      </c>
      <c r="C9113" t="s">
        <v>15</v>
      </c>
      <c r="D9113" t="s">
        <v>19</v>
      </c>
      <c r="E9113" t="s">
        <v>69</v>
      </c>
      <c r="F9113" t="s">
        <v>24</v>
      </c>
      <c r="G9113">
        <v>16</v>
      </c>
      <c r="H9113">
        <v>2.4609019999999999</v>
      </c>
      <c r="I9113">
        <v>2.886587</v>
      </c>
      <c r="J9113">
        <v>0.42568420000000001</v>
      </c>
      <c r="K9113">
        <v>0.37366319999999997</v>
      </c>
      <c r="L9113">
        <v>0.53156919999999996</v>
      </c>
      <c r="M9113">
        <v>0.64093449999999996</v>
      </c>
      <c r="N9113">
        <v>0.75029979999999996</v>
      </c>
      <c r="O9113">
        <v>0.90820590000000001</v>
      </c>
      <c r="P9113">
        <v>91</v>
      </c>
      <c r="Q9113">
        <v>0.20855290000000001</v>
      </c>
    </row>
    <row r="9114" spans="1:17">
      <c r="A9114" t="s">
        <v>11320</v>
      </c>
      <c r="B9114" t="s">
        <v>3</v>
      </c>
      <c r="C9114" t="s">
        <v>15</v>
      </c>
      <c r="D9114" t="s">
        <v>19</v>
      </c>
      <c r="E9114" t="s">
        <v>69</v>
      </c>
      <c r="F9114" t="s">
        <v>24</v>
      </c>
      <c r="G9114">
        <v>17</v>
      </c>
      <c r="H9114">
        <v>2.6432570000000002</v>
      </c>
      <c r="I9114">
        <v>3.284192</v>
      </c>
      <c r="J9114">
        <v>0.64093449999999996</v>
      </c>
      <c r="K9114">
        <v>0.30740489999999998</v>
      </c>
      <c r="L9114">
        <v>0.46906160000000002</v>
      </c>
      <c r="M9114">
        <v>0.5810246</v>
      </c>
      <c r="N9114">
        <v>0.69298760000000004</v>
      </c>
      <c r="O9114">
        <v>0.85464439999999997</v>
      </c>
      <c r="P9114">
        <v>91</v>
      </c>
      <c r="Q9114">
        <v>0.21350659999999999</v>
      </c>
    </row>
    <row r="9115" spans="1:17">
      <c r="A9115" t="s">
        <v>11321</v>
      </c>
      <c r="B9115" t="s">
        <v>3</v>
      </c>
      <c r="C9115" t="s">
        <v>15</v>
      </c>
      <c r="D9115" t="s">
        <v>19</v>
      </c>
      <c r="E9115" t="s">
        <v>69</v>
      </c>
      <c r="F9115" t="s">
        <v>24</v>
      </c>
      <c r="G9115">
        <v>18</v>
      </c>
      <c r="H9115">
        <v>3.1256370000000002</v>
      </c>
      <c r="I9115">
        <v>3.7066620000000001</v>
      </c>
      <c r="J9115">
        <v>0.5810246</v>
      </c>
      <c r="K9115">
        <v>0.28960760000000002</v>
      </c>
      <c r="L9115">
        <v>0.46850190000000003</v>
      </c>
      <c r="M9115">
        <v>0.59240349999999997</v>
      </c>
      <c r="N9115">
        <v>0.71630510000000003</v>
      </c>
      <c r="O9115">
        <v>0.89519930000000003</v>
      </c>
      <c r="P9115">
        <v>89.5</v>
      </c>
      <c r="Q9115">
        <v>0.23627290000000001</v>
      </c>
    </row>
    <row r="9116" spans="1:17">
      <c r="A9116" t="s">
        <v>11322</v>
      </c>
      <c r="B9116" t="s">
        <v>3</v>
      </c>
      <c r="C9116" t="s">
        <v>15</v>
      </c>
      <c r="D9116" t="s">
        <v>19</v>
      </c>
      <c r="E9116" t="s">
        <v>69</v>
      </c>
      <c r="F9116" t="s">
        <v>24</v>
      </c>
      <c r="G9116">
        <v>19</v>
      </c>
      <c r="H9116">
        <v>3.1838229999999998</v>
      </c>
      <c r="I9116">
        <v>3.776227</v>
      </c>
      <c r="J9116">
        <v>0.59240349999999997</v>
      </c>
      <c r="K9116">
        <v>-0.23529710000000001</v>
      </c>
      <c r="L9116">
        <v>-7.54967E-2</v>
      </c>
      <c r="M9116">
        <v>3.5180599999999999E-2</v>
      </c>
      <c r="N9116">
        <v>0.14585790000000001</v>
      </c>
      <c r="O9116">
        <v>0.30565829999999999</v>
      </c>
      <c r="P9116">
        <v>86</v>
      </c>
      <c r="Q9116">
        <v>0.21105489999999999</v>
      </c>
    </row>
    <row r="9117" spans="1:17">
      <c r="A9117" t="s">
        <v>11323</v>
      </c>
      <c r="B9117" t="s">
        <v>3</v>
      </c>
      <c r="C9117" t="s">
        <v>15</v>
      </c>
      <c r="D9117" t="s">
        <v>19</v>
      </c>
      <c r="E9117" t="s">
        <v>69</v>
      </c>
      <c r="F9117" t="s">
        <v>24</v>
      </c>
      <c r="G9117">
        <v>20</v>
      </c>
      <c r="H9117">
        <v>3.773514</v>
      </c>
      <c r="I9117">
        <v>3.5455610000000002</v>
      </c>
      <c r="J9117">
        <v>-0.22795270000000001</v>
      </c>
      <c r="K9117">
        <v>-0.52108279999999996</v>
      </c>
      <c r="L9117">
        <v>-0.34789920000000002</v>
      </c>
      <c r="M9117">
        <v>-0.22795270000000001</v>
      </c>
      <c r="N9117">
        <v>-0.1080062</v>
      </c>
      <c r="O9117">
        <v>6.5177399999999996E-2</v>
      </c>
      <c r="P9117">
        <v>80.5</v>
      </c>
      <c r="Q9117">
        <v>0.22873060000000001</v>
      </c>
    </row>
    <row r="9118" spans="1:17">
      <c r="A9118" t="s">
        <v>11324</v>
      </c>
      <c r="B9118" t="s">
        <v>3</v>
      </c>
      <c r="C9118" t="s">
        <v>15</v>
      </c>
      <c r="D9118" t="s">
        <v>19</v>
      </c>
      <c r="E9118" t="s">
        <v>69</v>
      </c>
      <c r="F9118" t="s">
        <v>24</v>
      </c>
      <c r="G9118">
        <v>21</v>
      </c>
      <c r="H9118">
        <v>3.359836</v>
      </c>
      <c r="I9118">
        <v>3.2136469999999999</v>
      </c>
      <c r="J9118">
        <v>-0.14618909999999999</v>
      </c>
      <c r="K9118">
        <v>-0.3965168</v>
      </c>
      <c r="L9118">
        <v>-0.24862110000000001</v>
      </c>
      <c r="M9118">
        <v>-0.14618909999999999</v>
      </c>
      <c r="N9118">
        <v>-4.3756999999999997E-2</v>
      </c>
      <c r="O9118">
        <v>0.1041387</v>
      </c>
      <c r="P9118">
        <v>77</v>
      </c>
      <c r="Q9118">
        <v>0.1953318</v>
      </c>
    </row>
    <row r="9119" spans="1:17">
      <c r="A9119" t="s">
        <v>11325</v>
      </c>
      <c r="B9119" t="s">
        <v>3</v>
      </c>
      <c r="C9119" t="s">
        <v>15</v>
      </c>
      <c r="D9119" t="s">
        <v>19</v>
      </c>
      <c r="E9119" t="s">
        <v>69</v>
      </c>
      <c r="F9119" t="s">
        <v>24</v>
      </c>
      <c r="G9119">
        <v>22</v>
      </c>
      <c r="H9119">
        <v>2.7923070000000001</v>
      </c>
      <c r="I9119">
        <v>2.7869190000000001</v>
      </c>
      <c r="J9119">
        <v>-5.3880999999999998E-3</v>
      </c>
      <c r="K9119">
        <v>-0.21356040000000001</v>
      </c>
      <c r="L9119">
        <v>-9.0570499999999998E-2</v>
      </c>
      <c r="M9119">
        <v>-5.3880999999999998E-3</v>
      </c>
      <c r="N9119">
        <v>7.9794400000000001E-2</v>
      </c>
      <c r="O9119">
        <v>0.2027843</v>
      </c>
      <c r="P9119">
        <v>74</v>
      </c>
      <c r="Q9119">
        <v>0.16243779999999999</v>
      </c>
    </row>
    <row r="9120" spans="1:17">
      <c r="A9120" t="s">
        <v>11326</v>
      </c>
      <c r="B9120" t="s">
        <v>3</v>
      </c>
      <c r="C9120" t="s">
        <v>15</v>
      </c>
      <c r="D9120" t="s">
        <v>19</v>
      </c>
      <c r="E9120" t="s">
        <v>69</v>
      </c>
      <c r="F9120" t="s">
        <v>24</v>
      </c>
      <c r="G9120">
        <v>23</v>
      </c>
      <c r="H9120">
        <v>2.1631969999999998</v>
      </c>
      <c r="I9120">
        <v>2.3183210000000001</v>
      </c>
      <c r="J9120">
        <v>0.15512409999999999</v>
      </c>
      <c r="K9120">
        <v>-3.5486900000000002E-2</v>
      </c>
      <c r="L9120">
        <v>7.7127600000000004E-2</v>
      </c>
      <c r="M9120">
        <v>0.15512409999999999</v>
      </c>
      <c r="N9120">
        <v>0.23312050000000001</v>
      </c>
      <c r="O9120">
        <v>0.34573510000000002</v>
      </c>
      <c r="P9120">
        <v>72</v>
      </c>
      <c r="Q9120">
        <v>0.14873449999999999</v>
      </c>
    </row>
    <row r="9121" spans="1:17">
      <c r="A9121" t="s">
        <v>11327</v>
      </c>
      <c r="B9121" t="s">
        <v>3</v>
      </c>
      <c r="C9121" t="s">
        <v>15</v>
      </c>
      <c r="D9121" t="s">
        <v>19</v>
      </c>
      <c r="E9121" t="s">
        <v>69</v>
      </c>
      <c r="F9121" t="s">
        <v>24</v>
      </c>
      <c r="G9121">
        <v>24</v>
      </c>
      <c r="H9121">
        <v>1.678623</v>
      </c>
      <c r="I9121">
        <v>1.8232900000000001</v>
      </c>
      <c r="J9121">
        <v>0.14466709999999999</v>
      </c>
      <c r="K9121">
        <v>-6.6007000000000001E-3</v>
      </c>
      <c r="L9121">
        <v>8.2769599999999999E-2</v>
      </c>
      <c r="M9121">
        <v>0.14466709999999999</v>
      </c>
      <c r="N9121">
        <v>0.20656469999999999</v>
      </c>
      <c r="O9121">
        <v>0.295935</v>
      </c>
      <c r="P9121">
        <v>70.5</v>
      </c>
      <c r="Q9121">
        <v>0.118035</v>
      </c>
    </row>
    <row r="9122" spans="1:17">
      <c r="A9122" t="s">
        <v>11328</v>
      </c>
      <c r="B9122" t="s">
        <v>3</v>
      </c>
      <c r="C9122" t="s">
        <v>15</v>
      </c>
      <c r="D9122" t="s">
        <v>19</v>
      </c>
      <c r="E9122" t="s">
        <v>69</v>
      </c>
      <c r="F9122" t="s">
        <v>25</v>
      </c>
      <c r="G9122">
        <v>1</v>
      </c>
      <c r="H9122">
        <v>0.84237220000000002</v>
      </c>
      <c r="I9122">
        <v>0.87572059999999996</v>
      </c>
      <c r="J9122">
        <v>3.33484E-2</v>
      </c>
      <c r="K9122">
        <v>-6.4707000000000001E-2</v>
      </c>
      <c r="L9122">
        <v>-6.7751E-3</v>
      </c>
      <c r="M9122">
        <v>3.33484E-2</v>
      </c>
      <c r="N9122">
        <v>7.3471900000000007E-2</v>
      </c>
      <c r="O9122">
        <v>0.13140389999999999</v>
      </c>
      <c r="P9122">
        <v>56.502699999999997</v>
      </c>
      <c r="Q9122">
        <v>7.6513100000000001E-2</v>
      </c>
    </row>
    <row r="9123" spans="1:17">
      <c r="A9123" t="s">
        <v>11329</v>
      </c>
      <c r="B9123" t="s">
        <v>3</v>
      </c>
      <c r="C9123" t="s">
        <v>15</v>
      </c>
      <c r="D9123" t="s">
        <v>19</v>
      </c>
      <c r="E9123" t="s">
        <v>69</v>
      </c>
      <c r="F9123" t="s">
        <v>25</v>
      </c>
      <c r="G9123">
        <v>2</v>
      </c>
      <c r="H9123">
        <v>0.80798250000000005</v>
      </c>
      <c r="I9123">
        <v>0.80794279999999996</v>
      </c>
      <c r="J9123">
        <v>-3.9700000000000003E-5</v>
      </c>
      <c r="K9123">
        <v>-8.4582400000000002E-2</v>
      </c>
      <c r="L9123">
        <v>-3.4633900000000002E-2</v>
      </c>
      <c r="M9123">
        <v>-3.9700000000000003E-5</v>
      </c>
      <c r="N9123">
        <v>3.4554500000000002E-2</v>
      </c>
      <c r="O9123">
        <v>8.4502999999999995E-2</v>
      </c>
      <c r="P9123">
        <v>55.187399999999997</v>
      </c>
      <c r="Q9123">
        <v>6.5969E-2</v>
      </c>
    </row>
    <row r="9124" spans="1:17">
      <c r="A9124" t="s">
        <v>11330</v>
      </c>
      <c r="B9124" t="s">
        <v>3</v>
      </c>
      <c r="C9124" t="s">
        <v>15</v>
      </c>
      <c r="D9124" t="s">
        <v>19</v>
      </c>
      <c r="E9124" t="s">
        <v>69</v>
      </c>
      <c r="F9124" t="s">
        <v>25</v>
      </c>
      <c r="G9124">
        <v>3</v>
      </c>
      <c r="H9124">
        <v>0.76234429999999997</v>
      </c>
      <c r="I9124">
        <v>0.76524000000000003</v>
      </c>
      <c r="J9124">
        <v>2.8957000000000002E-3</v>
      </c>
      <c r="K9124">
        <v>-8.5095100000000007E-2</v>
      </c>
      <c r="L9124">
        <v>-3.3109399999999997E-2</v>
      </c>
      <c r="M9124">
        <v>2.8957000000000002E-3</v>
      </c>
      <c r="N9124">
        <v>3.8900799999999999E-2</v>
      </c>
      <c r="O9124">
        <v>9.0886400000000006E-2</v>
      </c>
      <c r="P9124">
        <v>53.2958</v>
      </c>
      <c r="Q9124">
        <v>6.8659600000000001E-2</v>
      </c>
    </row>
    <row r="9125" spans="1:17">
      <c r="A9125" t="s">
        <v>11331</v>
      </c>
      <c r="B9125" t="s">
        <v>3</v>
      </c>
      <c r="C9125" t="s">
        <v>15</v>
      </c>
      <c r="D9125" t="s">
        <v>19</v>
      </c>
      <c r="E9125" t="s">
        <v>69</v>
      </c>
      <c r="F9125" t="s">
        <v>25</v>
      </c>
      <c r="G9125">
        <v>4</v>
      </c>
      <c r="H9125">
        <v>0.73652859999999998</v>
      </c>
      <c r="I9125">
        <v>0.74300719999999998</v>
      </c>
      <c r="J9125">
        <v>6.4786000000000002E-3</v>
      </c>
      <c r="K9125">
        <v>-6.7865300000000003E-2</v>
      </c>
      <c r="L9125">
        <v>-2.39423E-2</v>
      </c>
      <c r="M9125">
        <v>6.4786000000000002E-3</v>
      </c>
      <c r="N9125">
        <v>3.6899500000000002E-2</v>
      </c>
      <c r="O9125">
        <v>8.0822500000000005E-2</v>
      </c>
      <c r="P9125">
        <v>52.807200000000002</v>
      </c>
      <c r="Q9125">
        <v>5.8010800000000001E-2</v>
      </c>
    </row>
    <row r="9126" spans="1:17">
      <c r="A9126" t="s">
        <v>11332</v>
      </c>
      <c r="B9126" t="s">
        <v>3</v>
      </c>
      <c r="C9126" t="s">
        <v>15</v>
      </c>
      <c r="D9126" t="s">
        <v>19</v>
      </c>
      <c r="E9126" t="s">
        <v>69</v>
      </c>
      <c r="F9126" t="s">
        <v>25</v>
      </c>
      <c r="G9126">
        <v>5</v>
      </c>
      <c r="H9126">
        <v>0.74663049999999997</v>
      </c>
      <c r="I9126">
        <v>0.75489329999999999</v>
      </c>
      <c r="J9126">
        <v>8.2628000000000007E-3</v>
      </c>
      <c r="K9126">
        <v>-5.7473200000000002E-2</v>
      </c>
      <c r="L9126">
        <v>-1.8635800000000001E-2</v>
      </c>
      <c r="M9126">
        <v>8.2628000000000007E-3</v>
      </c>
      <c r="N9126">
        <v>3.5161499999999998E-2</v>
      </c>
      <c r="O9126">
        <v>7.3998800000000003E-2</v>
      </c>
      <c r="P9126">
        <v>51.619799999999998</v>
      </c>
      <c r="Q9126">
        <v>5.1294100000000002E-2</v>
      </c>
    </row>
    <row r="9127" spans="1:17">
      <c r="A9127" t="s">
        <v>11333</v>
      </c>
      <c r="B9127" t="s">
        <v>3</v>
      </c>
      <c r="C9127" t="s">
        <v>15</v>
      </c>
      <c r="D9127" t="s">
        <v>19</v>
      </c>
      <c r="E9127" t="s">
        <v>69</v>
      </c>
      <c r="F9127" t="s">
        <v>25</v>
      </c>
      <c r="G9127">
        <v>6</v>
      </c>
      <c r="H9127">
        <v>0.83964609999999995</v>
      </c>
      <c r="I9127">
        <v>0.83920589999999995</v>
      </c>
      <c r="J9127">
        <v>-4.4020000000000002E-4</v>
      </c>
      <c r="K9127">
        <v>-9.1393699999999994E-2</v>
      </c>
      <c r="L9127">
        <v>-3.7657599999999999E-2</v>
      </c>
      <c r="M9127">
        <v>-4.4020000000000002E-4</v>
      </c>
      <c r="N9127">
        <v>3.6777200000000003E-2</v>
      </c>
      <c r="O9127">
        <v>9.0513300000000005E-2</v>
      </c>
      <c r="P9127">
        <v>50.770899999999997</v>
      </c>
      <c r="Q9127">
        <v>7.0971400000000004E-2</v>
      </c>
    </row>
    <row r="9128" spans="1:17">
      <c r="A9128" t="s">
        <v>11334</v>
      </c>
      <c r="B9128" t="s">
        <v>3</v>
      </c>
      <c r="C9128" t="s">
        <v>15</v>
      </c>
      <c r="D9128" t="s">
        <v>19</v>
      </c>
      <c r="E9128" t="s">
        <v>69</v>
      </c>
      <c r="F9128" t="s">
        <v>25</v>
      </c>
      <c r="G9128">
        <v>7</v>
      </c>
      <c r="H9128">
        <v>1.045893</v>
      </c>
      <c r="I9128">
        <v>0.94546770000000002</v>
      </c>
      <c r="J9128">
        <v>-0.1004256</v>
      </c>
      <c r="K9128">
        <v>-0.2058576</v>
      </c>
      <c r="L9128">
        <v>-0.14356749999999999</v>
      </c>
      <c r="M9128">
        <v>-0.1004256</v>
      </c>
      <c r="N9128">
        <v>-5.7283599999999997E-2</v>
      </c>
      <c r="O9128">
        <v>5.0064999999999997E-3</v>
      </c>
      <c r="P9128">
        <v>49.913899999999998</v>
      </c>
      <c r="Q9128">
        <v>8.2269099999999998E-2</v>
      </c>
    </row>
    <row r="9129" spans="1:17">
      <c r="A9129" t="s">
        <v>11335</v>
      </c>
      <c r="B9129" t="s">
        <v>3</v>
      </c>
      <c r="C9129" t="s">
        <v>15</v>
      </c>
      <c r="D9129" t="s">
        <v>19</v>
      </c>
      <c r="E9129" t="s">
        <v>69</v>
      </c>
      <c r="F9129" t="s">
        <v>25</v>
      </c>
      <c r="G9129">
        <v>8</v>
      </c>
      <c r="H9129">
        <v>1.2223790000000001</v>
      </c>
      <c r="I9129">
        <v>1.126871</v>
      </c>
      <c r="J9129">
        <v>-9.5508599999999999E-2</v>
      </c>
      <c r="K9129">
        <v>-0.22423870000000001</v>
      </c>
      <c r="L9129">
        <v>-0.14818390000000001</v>
      </c>
      <c r="M9129">
        <v>-9.5508599999999999E-2</v>
      </c>
      <c r="N9129">
        <v>-4.2833299999999998E-2</v>
      </c>
      <c r="O9129">
        <v>3.3221399999999998E-2</v>
      </c>
      <c r="P9129">
        <v>50.098999999999997</v>
      </c>
      <c r="Q9129">
        <v>0.1004486</v>
      </c>
    </row>
    <row r="9130" spans="1:17">
      <c r="A9130" t="s">
        <v>11336</v>
      </c>
      <c r="B9130" t="s">
        <v>3</v>
      </c>
      <c r="C9130" t="s">
        <v>15</v>
      </c>
      <c r="D9130" t="s">
        <v>19</v>
      </c>
      <c r="E9130" t="s">
        <v>69</v>
      </c>
      <c r="F9130" t="s">
        <v>25</v>
      </c>
      <c r="G9130">
        <v>9</v>
      </c>
      <c r="H9130">
        <v>1.13829</v>
      </c>
      <c r="I9130">
        <v>1.107567</v>
      </c>
      <c r="J9130">
        <v>-3.07231E-2</v>
      </c>
      <c r="K9130">
        <v>-0.18658379999999999</v>
      </c>
      <c r="L9130">
        <v>-9.4500000000000001E-2</v>
      </c>
      <c r="M9130">
        <v>-3.07231E-2</v>
      </c>
      <c r="N9130">
        <v>3.3053899999999997E-2</v>
      </c>
      <c r="O9130">
        <v>0.12513769999999999</v>
      </c>
      <c r="P9130">
        <v>56.548099999999998</v>
      </c>
      <c r="Q9130">
        <v>0.1216188</v>
      </c>
    </row>
    <row r="9131" spans="1:17">
      <c r="A9131" t="s">
        <v>11337</v>
      </c>
      <c r="B9131" t="s">
        <v>3</v>
      </c>
      <c r="C9131" t="s">
        <v>15</v>
      </c>
      <c r="D9131" t="s">
        <v>19</v>
      </c>
      <c r="E9131" t="s">
        <v>69</v>
      </c>
      <c r="F9131" t="s">
        <v>25</v>
      </c>
      <c r="G9131">
        <v>10</v>
      </c>
      <c r="H9131">
        <v>1.080559</v>
      </c>
      <c r="I9131">
        <v>1.051323</v>
      </c>
      <c r="J9131">
        <v>-2.9235799999999999E-2</v>
      </c>
      <c r="K9131">
        <v>-0.16409319999999999</v>
      </c>
      <c r="L9131">
        <v>-8.4418300000000002E-2</v>
      </c>
      <c r="M9131">
        <v>-2.9235799999999999E-2</v>
      </c>
      <c r="N9131">
        <v>2.5946799999999999E-2</v>
      </c>
      <c r="O9131">
        <v>0.1056216</v>
      </c>
      <c r="P9131">
        <v>63.695500000000003</v>
      </c>
      <c r="Q9131">
        <v>0.1052298</v>
      </c>
    </row>
    <row r="9132" spans="1:17">
      <c r="A9132" t="s">
        <v>11338</v>
      </c>
      <c r="B9132" t="s">
        <v>3</v>
      </c>
      <c r="C9132" t="s">
        <v>15</v>
      </c>
      <c r="D9132" t="s">
        <v>19</v>
      </c>
      <c r="E9132" t="s">
        <v>69</v>
      </c>
      <c r="F9132" t="s">
        <v>25</v>
      </c>
      <c r="G9132">
        <v>11</v>
      </c>
      <c r="H9132">
        <v>1.013565</v>
      </c>
      <c r="I9132">
        <v>1.0111749999999999</v>
      </c>
      <c r="J9132">
        <v>-2.3898000000000001E-3</v>
      </c>
      <c r="K9132">
        <v>-0.15714590000000001</v>
      </c>
      <c r="L9132">
        <v>-6.5714700000000001E-2</v>
      </c>
      <c r="M9132">
        <v>-2.3898000000000001E-3</v>
      </c>
      <c r="N9132">
        <v>6.0935099999999999E-2</v>
      </c>
      <c r="O9132">
        <v>0.15236630000000001</v>
      </c>
      <c r="P9132">
        <v>68.898899999999998</v>
      </c>
      <c r="Q9132">
        <v>0.1207568</v>
      </c>
    </row>
    <row r="9133" spans="1:17">
      <c r="A9133" t="s">
        <v>11339</v>
      </c>
      <c r="B9133" t="s">
        <v>3</v>
      </c>
      <c r="C9133" t="s">
        <v>15</v>
      </c>
      <c r="D9133" t="s">
        <v>19</v>
      </c>
      <c r="E9133" t="s">
        <v>69</v>
      </c>
      <c r="F9133" t="s">
        <v>25</v>
      </c>
      <c r="G9133">
        <v>12</v>
      </c>
      <c r="H9133">
        <v>0.98034480000000002</v>
      </c>
      <c r="I9133">
        <v>0.97762859999999996</v>
      </c>
      <c r="J9133">
        <v>-2.7162000000000002E-3</v>
      </c>
      <c r="K9133">
        <v>-0.1589663</v>
      </c>
      <c r="L9133">
        <v>-6.6652500000000003E-2</v>
      </c>
      <c r="M9133">
        <v>-2.7162000000000002E-3</v>
      </c>
      <c r="N9133">
        <v>6.12201E-2</v>
      </c>
      <c r="O9133">
        <v>0.153534</v>
      </c>
      <c r="P9133">
        <v>74.942999999999998</v>
      </c>
      <c r="Q9133">
        <v>0.12192260000000001</v>
      </c>
    </row>
    <row r="9134" spans="1:17">
      <c r="A9134" t="s">
        <v>11340</v>
      </c>
      <c r="B9134" t="s">
        <v>3</v>
      </c>
      <c r="C9134" t="s">
        <v>15</v>
      </c>
      <c r="D9134" t="s">
        <v>19</v>
      </c>
      <c r="E9134" t="s">
        <v>69</v>
      </c>
      <c r="F9134" t="s">
        <v>25</v>
      </c>
      <c r="G9134">
        <v>13</v>
      </c>
      <c r="H9134">
        <v>1.0279609999999999</v>
      </c>
      <c r="I9134">
        <v>1.0279609999999999</v>
      </c>
      <c r="J9134">
        <v>0</v>
      </c>
      <c r="K9134">
        <v>-6.2477499999999998E-2</v>
      </c>
      <c r="L9134">
        <v>2.86608E-2</v>
      </c>
      <c r="M9134">
        <v>9.1782900000000001E-2</v>
      </c>
      <c r="N9134">
        <v>0.15490490000000001</v>
      </c>
      <c r="O9134">
        <v>0.24604319999999999</v>
      </c>
      <c r="P9134">
        <v>79.971800000000002</v>
      </c>
      <c r="Q9134">
        <v>0.12037</v>
      </c>
    </row>
    <row r="9135" spans="1:17">
      <c r="A9135" t="s">
        <v>11341</v>
      </c>
      <c r="B9135" t="s">
        <v>3</v>
      </c>
      <c r="C9135" t="s">
        <v>15</v>
      </c>
      <c r="D9135" t="s">
        <v>19</v>
      </c>
      <c r="E9135" t="s">
        <v>69</v>
      </c>
      <c r="F9135" t="s">
        <v>25</v>
      </c>
      <c r="G9135">
        <v>14</v>
      </c>
      <c r="H9135">
        <v>0.99887939999999997</v>
      </c>
      <c r="I9135">
        <v>1.090662</v>
      </c>
      <c r="J9135">
        <v>9.1782799999999998E-2</v>
      </c>
      <c r="K9135">
        <v>-8.2977300000000004E-2</v>
      </c>
      <c r="L9135">
        <v>2.9079299999999999E-2</v>
      </c>
      <c r="M9135">
        <v>0.1066893</v>
      </c>
      <c r="N9135">
        <v>0.1842993</v>
      </c>
      <c r="O9135">
        <v>0.2963558</v>
      </c>
      <c r="P9135">
        <v>83.207499999999996</v>
      </c>
      <c r="Q9135">
        <v>0.14799760000000001</v>
      </c>
    </row>
    <row r="9136" spans="1:17">
      <c r="A9136" t="s">
        <v>11342</v>
      </c>
      <c r="B9136" t="s">
        <v>3</v>
      </c>
      <c r="C9136" t="s">
        <v>15</v>
      </c>
      <c r="D9136" t="s">
        <v>19</v>
      </c>
      <c r="E9136" t="s">
        <v>69</v>
      </c>
      <c r="F9136" t="s">
        <v>25</v>
      </c>
      <c r="G9136">
        <v>15</v>
      </c>
      <c r="H9136">
        <v>1.1352960000000001</v>
      </c>
      <c r="I9136">
        <v>1.2419849999999999</v>
      </c>
      <c r="J9136">
        <v>0.1066893</v>
      </c>
      <c r="K9136">
        <v>-5.7513700000000001E-2</v>
      </c>
      <c r="L9136">
        <v>7.6205700000000001E-2</v>
      </c>
      <c r="M9136">
        <v>0.16881930000000001</v>
      </c>
      <c r="N9136">
        <v>0.26143300000000003</v>
      </c>
      <c r="O9136">
        <v>0.39515240000000001</v>
      </c>
      <c r="P9136">
        <v>85.781300000000002</v>
      </c>
      <c r="Q9136">
        <v>0.1766086</v>
      </c>
    </row>
    <row r="9137" spans="1:17">
      <c r="A9137" t="s">
        <v>11343</v>
      </c>
      <c r="B9137" t="s">
        <v>3</v>
      </c>
      <c r="C9137" t="s">
        <v>15</v>
      </c>
      <c r="D9137" t="s">
        <v>19</v>
      </c>
      <c r="E9137" t="s">
        <v>69</v>
      </c>
      <c r="F9137" t="s">
        <v>25</v>
      </c>
      <c r="G9137">
        <v>16</v>
      </c>
      <c r="H9137">
        <v>1.335286</v>
      </c>
      <c r="I9137">
        <v>1.504105</v>
      </c>
      <c r="J9137">
        <v>0.16881930000000001</v>
      </c>
      <c r="K9137">
        <v>3.8959999999999998E-4</v>
      </c>
      <c r="L9137">
        <v>0.13958490000000001</v>
      </c>
      <c r="M9137">
        <v>0.23599110000000001</v>
      </c>
      <c r="N9137">
        <v>0.33239740000000001</v>
      </c>
      <c r="O9137">
        <v>0.47159269999999998</v>
      </c>
      <c r="P9137">
        <v>86.623999999999995</v>
      </c>
      <c r="Q9137">
        <v>0.1838409</v>
      </c>
    </row>
    <row r="9138" spans="1:17">
      <c r="A9138" t="s">
        <v>11344</v>
      </c>
      <c r="B9138" t="s">
        <v>3</v>
      </c>
      <c r="C9138" t="s">
        <v>15</v>
      </c>
      <c r="D9138" t="s">
        <v>19</v>
      </c>
      <c r="E9138" t="s">
        <v>69</v>
      </c>
      <c r="F9138" t="s">
        <v>25</v>
      </c>
      <c r="G9138">
        <v>17</v>
      </c>
      <c r="H9138">
        <v>1.5127349999999999</v>
      </c>
      <c r="I9138">
        <v>1.7487269999999999</v>
      </c>
      <c r="J9138">
        <v>0.23599110000000001</v>
      </c>
      <c r="K9138">
        <v>1.84659E-2</v>
      </c>
      <c r="L9138">
        <v>0.16212969999999999</v>
      </c>
      <c r="M9138">
        <v>0.2616308</v>
      </c>
      <c r="N9138">
        <v>0.36113200000000001</v>
      </c>
      <c r="O9138">
        <v>0.50479580000000002</v>
      </c>
      <c r="P9138">
        <v>85.161799999999999</v>
      </c>
      <c r="Q9138">
        <v>0.18974260000000001</v>
      </c>
    </row>
    <row r="9139" spans="1:17">
      <c r="A9139" t="s">
        <v>11345</v>
      </c>
      <c r="B9139" t="s">
        <v>3</v>
      </c>
      <c r="C9139" t="s">
        <v>15</v>
      </c>
      <c r="D9139" t="s">
        <v>19</v>
      </c>
      <c r="E9139" t="s">
        <v>69</v>
      </c>
      <c r="F9139" t="s">
        <v>25</v>
      </c>
      <c r="G9139">
        <v>18</v>
      </c>
      <c r="H9139">
        <v>1.5484150000000001</v>
      </c>
      <c r="I9139">
        <v>1.810046</v>
      </c>
      <c r="J9139">
        <v>0.2616308</v>
      </c>
      <c r="K9139">
        <v>-7.4432600000000002E-2</v>
      </c>
      <c r="L9139">
        <v>7.9152E-2</v>
      </c>
      <c r="M9139">
        <v>0.1855242</v>
      </c>
      <c r="N9139">
        <v>0.2918963</v>
      </c>
      <c r="O9139">
        <v>0.44548090000000001</v>
      </c>
      <c r="P9139">
        <v>83.189800000000005</v>
      </c>
      <c r="Q9139">
        <v>0.20284530000000001</v>
      </c>
    </row>
    <row r="9140" spans="1:17">
      <c r="A9140" t="s">
        <v>11346</v>
      </c>
      <c r="B9140" t="s">
        <v>3</v>
      </c>
      <c r="C9140" t="s">
        <v>15</v>
      </c>
      <c r="D9140" t="s">
        <v>19</v>
      </c>
      <c r="E9140" t="s">
        <v>69</v>
      </c>
      <c r="F9140" t="s">
        <v>25</v>
      </c>
      <c r="G9140">
        <v>19</v>
      </c>
      <c r="H9140">
        <v>1.599766</v>
      </c>
      <c r="I9140">
        <v>1.78529</v>
      </c>
      <c r="J9140">
        <v>0.1855242</v>
      </c>
      <c r="K9140">
        <v>-0.23077790000000001</v>
      </c>
      <c r="L9140">
        <v>-8.7731699999999996E-2</v>
      </c>
      <c r="M9140">
        <v>1.13416E-2</v>
      </c>
      <c r="N9140">
        <v>0.110415</v>
      </c>
      <c r="O9140">
        <v>0.25346109999999999</v>
      </c>
      <c r="P9140">
        <v>78.485900000000001</v>
      </c>
      <c r="Q9140">
        <v>0.18892690000000001</v>
      </c>
    </row>
    <row r="9141" spans="1:17">
      <c r="A9141" t="s">
        <v>11347</v>
      </c>
      <c r="B9141" t="s">
        <v>3</v>
      </c>
      <c r="C9141" t="s">
        <v>15</v>
      </c>
      <c r="D9141" t="s">
        <v>19</v>
      </c>
      <c r="E9141" t="s">
        <v>69</v>
      </c>
      <c r="F9141" t="s">
        <v>25</v>
      </c>
      <c r="G9141">
        <v>20</v>
      </c>
      <c r="H9141">
        <v>1.7967900000000001</v>
      </c>
      <c r="I9141">
        <v>1.694466</v>
      </c>
      <c r="J9141">
        <v>-0.1023239</v>
      </c>
      <c r="K9141">
        <v>-0.35604629999999998</v>
      </c>
      <c r="L9141">
        <v>-0.2061451</v>
      </c>
      <c r="M9141">
        <v>-0.1023239</v>
      </c>
      <c r="N9141">
        <v>1.4973E-3</v>
      </c>
      <c r="O9141">
        <v>0.15139849999999999</v>
      </c>
      <c r="P9141">
        <v>72.287700000000001</v>
      </c>
      <c r="Q9141">
        <v>0.19798070000000001</v>
      </c>
    </row>
    <row r="9142" spans="1:17">
      <c r="A9142" t="s">
        <v>11348</v>
      </c>
      <c r="B9142" t="s">
        <v>3</v>
      </c>
      <c r="C9142" t="s">
        <v>15</v>
      </c>
      <c r="D9142" t="s">
        <v>19</v>
      </c>
      <c r="E9142" t="s">
        <v>69</v>
      </c>
      <c r="F9142" t="s">
        <v>25</v>
      </c>
      <c r="G9142">
        <v>21</v>
      </c>
      <c r="H9142">
        <v>1.641092</v>
      </c>
      <c r="I9142">
        <v>1.5569809999999999</v>
      </c>
      <c r="J9142">
        <v>-8.4110599999999994E-2</v>
      </c>
      <c r="K9142">
        <v>-0.30224830000000003</v>
      </c>
      <c r="L9142">
        <v>-0.17337069999999999</v>
      </c>
      <c r="M9142">
        <v>-8.4110599999999994E-2</v>
      </c>
      <c r="N9142">
        <v>5.1495999999999998E-3</v>
      </c>
      <c r="O9142">
        <v>0.13402710000000001</v>
      </c>
      <c r="P9142">
        <v>68.172899999999998</v>
      </c>
      <c r="Q9142">
        <v>0.1702138</v>
      </c>
    </row>
    <row r="9143" spans="1:17">
      <c r="A9143" t="s">
        <v>11349</v>
      </c>
      <c r="B9143" t="s">
        <v>3</v>
      </c>
      <c r="C9143" t="s">
        <v>15</v>
      </c>
      <c r="D9143" t="s">
        <v>19</v>
      </c>
      <c r="E9143" t="s">
        <v>69</v>
      </c>
      <c r="F9143" t="s">
        <v>25</v>
      </c>
      <c r="G9143">
        <v>22</v>
      </c>
      <c r="H9143">
        <v>1.428666</v>
      </c>
      <c r="I9143">
        <v>1.410083</v>
      </c>
      <c r="J9143">
        <v>-1.85839E-2</v>
      </c>
      <c r="K9143">
        <v>-0.1987254</v>
      </c>
      <c r="L9143">
        <v>-9.2296299999999998E-2</v>
      </c>
      <c r="M9143">
        <v>-1.85839E-2</v>
      </c>
      <c r="N9143">
        <v>5.5128499999999997E-2</v>
      </c>
      <c r="O9143">
        <v>0.1615576</v>
      </c>
      <c r="P9143">
        <v>64.289500000000004</v>
      </c>
      <c r="Q9143">
        <v>0.1405651</v>
      </c>
    </row>
    <row r="9144" spans="1:17">
      <c r="A9144" t="s">
        <v>11350</v>
      </c>
      <c r="B9144" t="s">
        <v>3</v>
      </c>
      <c r="C9144" t="s">
        <v>15</v>
      </c>
      <c r="D9144" t="s">
        <v>19</v>
      </c>
      <c r="E9144" t="s">
        <v>69</v>
      </c>
      <c r="F9144" t="s">
        <v>25</v>
      </c>
      <c r="G9144">
        <v>23</v>
      </c>
      <c r="H9144">
        <v>1.215133</v>
      </c>
      <c r="I9144">
        <v>1.2126030000000001</v>
      </c>
      <c r="J9144">
        <v>-2.5300000000000001E-3</v>
      </c>
      <c r="K9144">
        <v>-0.13620679999999999</v>
      </c>
      <c r="L9144">
        <v>-5.7229500000000003E-2</v>
      </c>
      <c r="M9144">
        <v>-2.5300000000000001E-3</v>
      </c>
      <c r="N9144">
        <v>5.2169399999999998E-2</v>
      </c>
      <c r="O9144">
        <v>0.13114680000000001</v>
      </c>
      <c r="P9144">
        <v>61.020800000000001</v>
      </c>
      <c r="Q9144">
        <v>0.1043085</v>
      </c>
    </row>
    <row r="9145" spans="1:17">
      <c r="A9145" t="s">
        <v>11351</v>
      </c>
      <c r="B9145" t="s">
        <v>3</v>
      </c>
      <c r="C9145" t="s">
        <v>15</v>
      </c>
      <c r="D9145" t="s">
        <v>19</v>
      </c>
      <c r="E9145" t="s">
        <v>69</v>
      </c>
      <c r="F9145" t="s">
        <v>25</v>
      </c>
      <c r="G9145">
        <v>24</v>
      </c>
      <c r="H9145">
        <v>0.97422640000000005</v>
      </c>
      <c r="I9145">
        <v>1.0308550000000001</v>
      </c>
      <c r="J9145">
        <v>5.6628199999999997E-2</v>
      </c>
      <c r="K9145">
        <v>-6.6780099999999995E-2</v>
      </c>
      <c r="L9145">
        <v>6.1304999999999997E-3</v>
      </c>
      <c r="M9145">
        <v>5.6628199999999997E-2</v>
      </c>
      <c r="N9145">
        <v>0.1071259</v>
      </c>
      <c r="O9145">
        <v>0.18003649999999999</v>
      </c>
      <c r="P9145">
        <v>58.716000000000001</v>
      </c>
      <c r="Q9145">
        <v>9.6296000000000007E-2</v>
      </c>
    </row>
    <row r="9146" spans="1:17">
      <c r="A9146" t="s">
        <v>11352</v>
      </c>
      <c r="B9146" t="s">
        <v>3</v>
      </c>
      <c r="C9146" t="s">
        <v>15</v>
      </c>
      <c r="D9146" t="s">
        <v>19</v>
      </c>
      <c r="E9146" t="s">
        <v>69</v>
      </c>
      <c r="F9146" t="s">
        <v>26</v>
      </c>
      <c r="G9146">
        <v>1</v>
      </c>
      <c r="H9146">
        <v>0.89148620000000001</v>
      </c>
      <c r="I9146">
        <v>0.89678899999999995</v>
      </c>
      <c r="J9146">
        <v>5.3026999999999996E-3</v>
      </c>
      <c r="K9146">
        <v>-6.8509100000000003E-2</v>
      </c>
      <c r="L9146">
        <v>-2.4900499999999999E-2</v>
      </c>
      <c r="M9146">
        <v>5.3026999999999996E-3</v>
      </c>
      <c r="N9146">
        <v>3.55059E-2</v>
      </c>
      <c r="O9146">
        <v>7.9114599999999993E-2</v>
      </c>
      <c r="P9146">
        <v>60.414099999999998</v>
      </c>
      <c r="Q9146">
        <v>5.75957E-2</v>
      </c>
    </row>
    <row r="9147" spans="1:17">
      <c r="A9147" t="s">
        <v>11353</v>
      </c>
      <c r="B9147" t="s">
        <v>3</v>
      </c>
      <c r="C9147" t="s">
        <v>15</v>
      </c>
      <c r="D9147" t="s">
        <v>19</v>
      </c>
      <c r="E9147" t="s">
        <v>69</v>
      </c>
      <c r="F9147" t="s">
        <v>26</v>
      </c>
      <c r="G9147">
        <v>2</v>
      </c>
      <c r="H9147">
        <v>0.80963669999999999</v>
      </c>
      <c r="I9147">
        <v>0.79154860000000005</v>
      </c>
      <c r="J9147">
        <v>-1.8088199999999999E-2</v>
      </c>
      <c r="K9147">
        <v>-7.3646400000000001E-2</v>
      </c>
      <c r="L9147">
        <v>-4.08221E-2</v>
      </c>
      <c r="M9147">
        <v>-1.8088199999999999E-2</v>
      </c>
      <c r="N9147">
        <v>4.6458000000000003E-3</v>
      </c>
      <c r="O9147">
        <v>3.7470099999999999E-2</v>
      </c>
      <c r="P9147">
        <v>58.647599999999997</v>
      </c>
      <c r="Q9147">
        <v>4.3352300000000003E-2</v>
      </c>
    </row>
    <row r="9148" spans="1:17">
      <c r="A9148" t="s">
        <v>11354</v>
      </c>
      <c r="B9148" t="s">
        <v>3</v>
      </c>
      <c r="C9148" t="s">
        <v>15</v>
      </c>
      <c r="D9148" t="s">
        <v>19</v>
      </c>
      <c r="E9148" t="s">
        <v>69</v>
      </c>
      <c r="F9148" t="s">
        <v>26</v>
      </c>
      <c r="G9148">
        <v>3</v>
      </c>
      <c r="H9148">
        <v>0.78329629999999995</v>
      </c>
      <c r="I9148">
        <v>0.73610810000000004</v>
      </c>
      <c r="J9148">
        <v>-4.71882E-2</v>
      </c>
      <c r="K9148">
        <v>-0.1007987</v>
      </c>
      <c r="L9148">
        <v>-6.9125199999999998E-2</v>
      </c>
      <c r="M9148">
        <v>-4.71882E-2</v>
      </c>
      <c r="N9148">
        <v>-2.5251300000000001E-2</v>
      </c>
      <c r="O9148">
        <v>6.4222999999999997E-3</v>
      </c>
      <c r="P9148">
        <v>57.7879</v>
      </c>
      <c r="Q9148">
        <v>4.1832500000000002E-2</v>
      </c>
    </row>
    <row r="9149" spans="1:17">
      <c r="A9149" t="s">
        <v>11355</v>
      </c>
      <c r="B9149" t="s">
        <v>3</v>
      </c>
      <c r="C9149" t="s">
        <v>15</v>
      </c>
      <c r="D9149" t="s">
        <v>19</v>
      </c>
      <c r="E9149" t="s">
        <v>69</v>
      </c>
      <c r="F9149" t="s">
        <v>26</v>
      </c>
      <c r="G9149">
        <v>4</v>
      </c>
      <c r="H9149">
        <v>0.76798440000000001</v>
      </c>
      <c r="I9149">
        <v>0.71459980000000001</v>
      </c>
      <c r="J9149">
        <v>-5.3384599999999997E-2</v>
      </c>
      <c r="K9149">
        <v>-0.1117913</v>
      </c>
      <c r="L9149">
        <v>-7.7284199999999997E-2</v>
      </c>
      <c r="M9149">
        <v>-5.3384599999999997E-2</v>
      </c>
      <c r="N9149">
        <v>-2.94851E-2</v>
      </c>
      <c r="O9149">
        <v>5.0220999999999998E-3</v>
      </c>
      <c r="P9149">
        <v>56.859200000000001</v>
      </c>
      <c r="Q9149">
        <v>4.5574999999999997E-2</v>
      </c>
    </row>
    <row r="9150" spans="1:17">
      <c r="A9150" t="s">
        <v>11356</v>
      </c>
      <c r="B9150" t="s">
        <v>3</v>
      </c>
      <c r="C9150" t="s">
        <v>15</v>
      </c>
      <c r="D9150" t="s">
        <v>19</v>
      </c>
      <c r="E9150" t="s">
        <v>69</v>
      </c>
      <c r="F9150" t="s">
        <v>26</v>
      </c>
      <c r="G9150">
        <v>5</v>
      </c>
      <c r="H9150">
        <v>0.79553370000000001</v>
      </c>
      <c r="I9150">
        <v>0.73973730000000004</v>
      </c>
      <c r="J9150">
        <v>-5.5796400000000003E-2</v>
      </c>
      <c r="K9150">
        <v>-0.1111864</v>
      </c>
      <c r="L9150">
        <v>-7.8461500000000003E-2</v>
      </c>
      <c r="M9150">
        <v>-5.5796400000000003E-2</v>
      </c>
      <c r="N9150">
        <v>-3.31312E-2</v>
      </c>
      <c r="O9150">
        <v>-4.0630000000000001E-4</v>
      </c>
      <c r="P9150">
        <v>56.236199999999997</v>
      </c>
      <c r="Q9150">
        <v>4.3221099999999998E-2</v>
      </c>
    </row>
    <row r="9151" spans="1:17">
      <c r="A9151" t="s">
        <v>11357</v>
      </c>
      <c r="B9151" t="s">
        <v>3</v>
      </c>
      <c r="C9151" t="s">
        <v>15</v>
      </c>
      <c r="D9151" t="s">
        <v>19</v>
      </c>
      <c r="E9151" t="s">
        <v>69</v>
      </c>
      <c r="F9151" t="s">
        <v>26</v>
      </c>
      <c r="G9151">
        <v>6</v>
      </c>
      <c r="H9151">
        <v>0.87390060000000003</v>
      </c>
      <c r="I9151">
        <v>0.80523409999999995</v>
      </c>
      <c r="J9151">
        <v>-6.8666400000000002E-2</v>
      </c>
      <c r="K9151">
        <v>-0.124891</v>
      </c>
      <c r="L9151">
        <v>-9.1673099999999993E-2</v>
      </c>
      <c r="M9151">
        <v>-6.8666400000000002E-2</v>
      </c>
      <c r="N9151">
        <v>-4.56598E-2</v>
      </c>
      <c r="O9151">
        <v>-1.2441900000000001E-2</v>
      </c>
      <c r="P9151">
        <v>55.561700000000002</v>
      </c>
      <c r="Q9151">
        <v>4.38722E-2</v>
      </c>
    </row>
    <row r="9152" spans="1:17">
      <c r="A9152" t="s">
        <v>11358</v>
      </c>
      <c r="B9152" t="s">
        <v>3</v>
      </c>
      <c r="C9152" t="s">
        <v>15</v>
      </c>
      <c r="D9152" t="s">
        <v>19</v>
      </c>
      <c r="E9152" t="s">
        <v>69</v>
      </c>
      <c r="F9152" t="s">
        <v>26</v>
      </c>
      <c r="G9152">
        <v>7</v>
      </c>
      <c r="H9152">
        <v>0.99697769999999997</v>
      </c>
      <c r="I9152">
        <v>0.94489959999999995</v>
      </c>
      <c r="J9152">
        <v>-5.2078100000000002E-2</v>
      </c>
      <c r="K9152">
        <v>-0.1191195</v>
      </c>
      <c r="L9152">
        <v>-7.9510899999999995E-2</v>
      </c>
      <c r="M9152">
        <v>-5.2078100000000002E-2</v>
      </c>
      <c r="N9152">
        <v>-2.4645299999999998E-2</v>
      </c>
      <c r="O9152">
        <v>1.4963300000000001E-2</v>
      </c>
      <c r="P9152">
        <v>54.706800000000001</v>
      </c>
      <c r="Q9152">
        <v>5.2312699999999997E-2</v>
      </c>
    </row>
    <row r="9153" spans="1:17">
      <c r="A9153" t="s">
        <v>11359</v>
      </c>
      <c r="B9153" t="s">
        <v>3</v>
      </c>
      <c r="C9153" t="s">
        <v>15</v>
      </c>
      <c r="D9153" t="s">
        <v>19</v>
      </c>
      <c r="E9153" t="s">
        <v>69</v>
      </c>
      <c r="F9153" t="s">
        <v>26</v>
      </c>
      <c r="G9153">
        <v>8</v>
      </c>
      <c r="H9153">
        <v>1.0942160000000001</v>
      </c>
      <c r="I9153">
        <v>1.0375700000000001</v>
      </c>
      <c r="J9153">
        <v>-5.6646299999999997E-2</v>
      </c>
      <c r="K9153">
        <v>-0.142369</v>
      </c>
      <c r="L9153">
        <v>-9.1723299999999994E-2</v>
      </c>
      <c r="M9153">
        <v>-5.6646299999999997E-2</v>
      </c>
      <c r="N9153">
        <v>-2.15693E-2</v>
      </c>
      <c r="O9153">
        <v>2.9076399999999999E-2</v>
      </c>
      <c r="P9153">
        <v>55.433900000000001</v>
      </c>
      <c r="Q9153">
        <v>6.6889799999999999E-2</v>
      </c>
    </row>
    <row r="9154" spans="1:17">
      <c r="A9154" t="s">
        <v>11360</v>
      </c>
      <c r="B9154" t="s">
        <v>3</v>
      </c>
      <c r="C9154" t="s">
        <v>15</v>
      </c>
      <c r="D9154" t="s">
        <v>19</v>
      </c>
      <c r="E9154" t="s">
        <v>69</v>
      </c>
      <c r="F9154" t="s">
        <v>26</v>
      </c>
      <c r="G9154">
        <v>9</v>
      </c>
      <c r="H9154">
        <v>1.1405380000000001</v>
      </c>
      <c r="I9154">
        <v>0.94215210000000005</v>
      </c>
      <c r="J9154">
        <v>-0.19838610000000001</v>
      </c>
      <c r="K9154">
        <v>-0.27312389999999998</v>
      </c>
      <c r="L9154">
        <v>-0.22896820000000001</v>
      </c>
      <c r="M9154">
        <v>-0.19838610000000001</v>
      </c>
      <c r="N9154">
        <v>-0.16780390000000001</v>
      </c>
      <c r="O9154">
        <v>-0.1236482</v>
      </c>
      <c r="P9154">
        <v>61.827599999999997</v>
      </c>
      <c r="Q9154">
        <v>5.8318300000000003E-2</v>
      </c>
    </row>
    <row r="9155" spans="1:17">
      <c r="A9155" t="s">
        <v>11361</v>
      </c>
      <c r="B9155" t="s">
        <v>3</v>
      </c>
      <c r="C9155" t="s">
        <v>15</v>
      </c>
      <c r="D9155" t="s">
        <v>19</v>
      </c>
      <c r="E9155" t="s">
        <v>69</v>
      </c>
      <c r="F9155" t="s">
        <v>26</v>
      </c>
      <c r="G9155">
        <v>10</v>
      </c>
      <c r="H9155">
        <v>1.1394359999999999</v>
      </c>
      <c r="I9155">
        <v>0.93156269999999997</v>
      </c>
      <c r="J9155">
        <v>-0.20787340000000001</v>
      </c>
      <c r="K9155">
        <v>-0.28750009999999998</v>
      </c>
      <c r="L9155">
        <v>-0.240456</v>
      </c>
      <c r="M9155">
        <v>-0.20787340000000001</v>
      </c>
      <c r="N9155">
        <v>-0.17529069999999999</v>
      </c>
      <c r="O9155">
        <v>-0.12824659999999999</v>
      </c>
      <c r="P9155">
        <v>68.905299999999997</v>
      </c>
      <c r="Q9155">
        <v>6.2133099999999997E-2</v>
      </c>
    </row>
    <row r="9156" spans="1:17">
      <c r="A9156" t="s">
        <v>11362</v>
      </c>
      <c r="B9156" t="s">
        <v>3</v>
      </c>
      <c r="C9156" t="s">
        <v>15</v>
      </c>
      <c r="D9156" t="s">
        <v>19</v>
      </c>
      <c r="E9156" t="s">
        <v>69</v>
      </c>
      <c r="F9156" t="s">
        <v>26</v>
      </c>
      <c r="G9156">
        <v>11</v>
      </c>
      <c r="H9156">
        <v>1.098015</v>
      </c>
      <c r="I9156">
        <v>0.93900629999999996</v>
      </c>
      <c r="J9156">
        <v>-0.15900890000000001</v>
      </c>
      <c r="K9156">
        <v>-0.2410419</v>
      </c>
      <c r="L9156">
        <v>-0.1925761</v>
      </c>
      <c r="M9156">
        <v>-0.15900890000000001</v>
      </c>
      <c r="N9156">
        <v>-0.12544159999999999</v>
      </c>
      <c r="O9156">
        <v>-7.6975799999999997E-2</v>
      </c>
      <c r="P9156">
        <v>74.584800000000001</v>
      </c>
      <c r="Q9156">
        <v>6.4010700000000004E-2</v>
      </c>
    </row>
    <row r="9157" spans="1:17">
      <c r="A9157" t="s">
        <v>11363</v>
      </c>
      <c r="B9157" t="s">
        <v>3</v>
      </c>
      <c r="C9157" t="s">
        <v>15</v>
      </c>
      <c r="D9157" t="s">
        <v>19</v>
      </c>
      <c r="E9157" t="s">
        <v>69</v>
      </c>
      <c r="F9157" t="s">
        <v>26</v>
      </c>
      <c r="G9157">
        <v>12</v>
      </c>
      <c r="H9157">
        <v>1.0510349999999999</v>
      </c>
      <c r="I9157">
        <v>1.0065869999999999</v>
      </c>
      <c r="J9157">
        <v>-4.4448099999999997E-2</v>
      </c>
      <c r="K9157">
        <v>-0.12678139999999999</v>
      </c>
      <c r="L9157">
        <v>-7.8138200000000005E-2</v>
      </c>
      <c r="M9157">
        <v>-4.4448099999999997E-2</v>
      </c>
      <c r="N9157">
        <v>-1.0758E-2</v>
      </c>
      <c r="O9157">
        <v>3.7885099999999998E-2</v>
      </c>
      <c r="P9157">
        <v>79.194599999999994</v>
      </c>
      <c r="Q9157">
        <v>6.4244999999999997E-2</v>
      </c>
    </row>
    <row r="9158" spans="1:17">
      <c r="A9158" t="s">
        <v>11364</v>
      </c>
      <c r="B9158" t="s">
        <v>3</v>
      </c>
      <c r="C9158" t="s">
        <v>15</v>
      </c>
      <c r="D9158" t="s">
        <v>19</v>
      </c>
      <c r="E9158" t="s">
        <v>69</v>
      </c>
      <c r="F9158" t="s">
        <v>26</v>
      </c>
      <c r="G9158">
        <v>13</v>
      </c>
      <c r="H9158">
        <v>1.127413</v>
      </c>
      <c r="I9158">
        <v>1.127413</v>
      </c>
      <c r="J9158">
        <v>0</v>
      </c>
      <c r="K9158">
        <v>1.4128000000000001E-3</v>
      </c>
      <c r="L9158">
        <v>5.01821E-2</v>
      </c>
      <c r="M9158">
        <v>8.3959500000000006E-2</v>
      </c>
      <c r="N9158">
        <v>0.11773690000000001</v>
      </c>
      <c r="O9158">
        <v>0.16650619999999999</v>
      </c>
      <c r="P9158">
        <v>82.736400000000003</v>
      </c>
      <c r="Q9158">
        <v>6.4411499999999997E-2</v>
      </c>
    </row>
    <row r="9159" spans="1:17">
      <c r="A9159" t="s">
        <v>11365</v>
      </c>
      <c r="B9159" t="s">
        <v>3</v>
      </c>
      <c r="C9159" t="s">
        <v>15</v>
      </c>
      <c r="D9159" t="s">
        <v>19</v>
      </c>
      <c r="E9159" t="s">
        <v>69</v>
      </c>
      <c r="F9159" t="s">
        <v>26</v>
      </c>
      <c r="G9159">
        <v>14</v>
      </c>
      <c r="H9159">
        <v>1.2061059999999999</v>
      </c>
      <c r="I9159">
        <v>1.290065</v>
      </c>
      <c r="J9159">
        <v>8.3959500000000006E-2</v>
      </c>
      <c r="K9159">
        <v>7.9299900000000006E-2</v>
      </c>
      <c r="L9159">
        <v>0.128548</v>
      </c>
      <c r="M9159">
        <v>0.162657</v>
      </c>
      <c r="N9159">
        <v>0.1967661</v>
      </c>
      <c r="O9159">
        <v>0.24601410000000001</v>
      </c>
      <c r="P9159">
        <v>85.390299999999996</v>
      </c>
      <c r="Q9159">
        <v>6.5043900000000002E-2</v>
      </c>
    </row>
    <row r="9160" spans="1:17">
      <c r="A9160" t="s">
        <v>11366</v>
      </c>
      <c r="B9160" t="s">
        <v>3</v>
      </c>
      <c r="C9160" t="s">
        <v>15</v>
      </c>
      <c r="D9160" t="s">
        <v>19</v>
      </c>
      <c r="E9160" t="s">
        <v>69</v>
      </c>
      <c r="F9160" t="s">
        <v>26</v>
      </c>
      <c r="G9160">
        <v>15</v>
      </c>
      <c r="H9160">
        <v>1.371057</v>
      </c>
      <c r="I9160">
        <v>1.533714</v>
      </c>
      <c r="J9160">
        <v>0.162657</v>
      </c>
      <c r="K9160">
        <v>0.131968</v>
      </c>
      <c r="L9160">
        <v>0.18591530000000001</v>
      </c>
      <c r="M9160">
        <v>0.22327910000000001</v>
      </c>
      <c r="N9160">
        <v>0.26064280000000001</v>
      </c>
      <c r="O9160">
        <v>0.31459019999999999</v>
      </c>
      <c r="P9160">
        <v>86.298199999999994</v>
      </c>
      <c r="Q9160">
        <v>7.1250400000000005E-2</v>
      </c>
    </row>
    <row r="9161" spans="1:17">
      <c r="A9161" t="s">
        <v>11367</v>
      </c>
      <c r="B9161" t="s">
        <v>3</v>
      </c>
      <c r="C9161" t="s">
        <v>15</v>
      </c>
      <c r="D9161" t="s">
        <v>19</v>
      </c>
      <c r="E9161" t="s">
        <v>69</v>
      </c>
      <c r="F9161" t="s">
        <v>26</v>
      </c>
      <c r="G9161">
        <v>16</v>
      </c>
      <c r="H9161">
        <v>1.576387</v>
      </c>
      <c r="I9161">
        <v>1.799666</v>
      </c>
      <c r="J9161">
        <v>0.22327910000000001</v>
      </c>
      <c r="K9161">
        <v>0.14941979999999999</v>
      </c>
      <c r="L9161">
        <v>0.20884730000000001</v>
      </c>
      <c r="M9161">
        <v>0.25000670000000003</v>
      </c>
      <c r="N9161">
        <v>0.29116609999999998</v>
      </c>
      <c r="O9161">
        <v>0.35059360000000001</v>
      </c>
      <c r="P9161">
        <v>85.84</v>
      </c>
      <c r="Q9161">
        <v>7.84884E-2</v>
      </c>
    </row>
    <row r="9162" spans="1:17">
      <c r="A9162" t="s">
        <v>11368</v>
      </c>
      <c r="B9162" t="s">
        <v>3</v>
      </c>
      <c r="C9162" t="s">
        <v>15</v>
      </c>
      <c r="D9162" t="s">
        <v>19</v>
      </c>
      <c r="E9162" t="s">
        <v>69</v>
      </c>
      <c r="F9162" t="s">
        <v>26</v>
      </c>
      <c r="G9162">
        <v>17</v>
      </c>
      <c r="H9162">
        <v>1.797917</v>
      </c>
      <c r="I9162">
        <v>2.0479240000000001</v>
      </c>
      <c r="J9162">
        <v>0.25000670000000003</v>
      </c>
      <c r="K9162">
        <v>0.13620109999999999</v>
      </c>
      <c r="L9162">
        <v>0.19663649999999999</v>
      </c>
      <c r="M9162">
        <v>0.23849390000000001</v>
      </c>
      <c r="N9162">
        <v>0.28035130000000003</v>
      </c>
      <c r="O9162">
        <v>0.3407867</v>
      </c>
      <c r="P9162">
        <v>85.256100000000004</v>
      </c>
      <c r="Q9162">
        <v>7.9819500000000002E-2</v>
      </c>
    </row>
    <row r="9163" spans="1:17">
      <c r="A9163" t="s">
        <v>11369</v>
      </c>
      <c r="B9163" t="s">
        <v>3</v>
      </c>
      <c r="C9163" t="s">
        <v>15</v>
      </c>
      <c r="D9163" t="s">
        <v>19</v>
      </c>
      <c r="E9163" t="s">
        <v>69</v>
      </c>
      <c r="F9163" t="s">
        <v>26</v>
      </c>
      <c r="G9163">
        <v>18</v>
      </c>
      <c r="H9163">
        <v>2.0296470000000002</v>
      </c>
      <c r="I9163">
        <v>2.268141</v>
      </c>
      <c r="J9163">
        <v>0.23849390000000001</v>
      </c>
      <c r="K9163">
        <v>9.7157900000000005E-2</v>
      </c>
      <c r="L9163">
        <v>0.16249949999999999</v>
      </c>
      <c r="M9163">
        <v>0.207755</v>
      </c>
      <c r="N9163">
        <v>0.25301040000000002</v>
      </c>
      <c r="O9163">
        <v>0.31835200000000002</v>
      </c>
      <c r="P9163">
        <v>83.983699999999999</v>
      </c>
      <c r="Q9163">
        <v>8.6299299999999995E-2</v>
      </c>
    </row>
    <row r="9164" spans="1:17">
      <c r="A9164" t="s">
        <v>11370</v>
      </c>
      <c r="B9164" t="s">
        <v>3</v>
      </c>
      <c r="C9164" t="s">
        <v>15</v>
      </c>
      <c r="D9164" t="s">
        <v>19</v>
      </c>
      <c r="E9164" t="s">
        <v>69</v>
      </c>
      <c r="F9164" t="s">
        <v>26</v>
      </c>
      <c r="G9164">
        <v>19</v>
      </c>
      <c r="H9164">
        <v>2.0921379999999998</v>
      </c>
      <c r="I9164">
        <v>2.299893</v>
      </c>
      <c r="J9164">
        <v>0.207755</v>
      </c>
      <c r="K9164">
        <v>-0.17147109999999999</v>
      </c>
      <c r="L9164">
        <v>-0.104868</v>
      </c>
      <c r="M9164">
        <v>-5.8738800000000001E-2</v>
      </c>
      <c r="N9164">
        <v>-1.26097E-2</v>
      </c>
      <c r="O9164">
        <v>5.3993399999999997E-2</v>
      </c>
      <c r="P9164">
        <v>77.849900000000005</v>
      </c>
      <c r="Q9164">
        <v>8.7965500000000002E-2</v>
      </c>
    </row>
    <row r="9165" spans="1:17">
      <c r="A9165" t="s">
        <v>11371</v>
      </c>
      <c r="B9165" t="s">
        <v>3</v>
      </c>
      <c r="C9165" t="s">
        <v>15</v>
      </c>
      <c r="D9165" t="s">
        <v>19</v>
      </c>
      <c r="E9165" t="s">
        <v>69</v>
      </c>
      <c r="F9165" t="s">
        <v>26</v>
      </c>
      <c r="G9165">
        <v>20</v>
      </c>
      <c r="H9165">
        <v>2.314505</v>
      </c>
      <c r="I9165">
        <v>2.158544</v>
      </c>
      <c r="J9165">
        <v>-0.15596080000000001</v>
      </c>
      <c r="K9165">
        <v>-0.26099539999999999</v>
      </c>
      <c r="L9165">
        <v>-0.19894010000000001</v>
      </c>
      <c r="M9165">
        <v>-0.15596080000000001</v>
      </c>
      <c r="N9165">
        <v>-0.1129815</v>
      </c>
      <c r="O9165">
        <v>-5.0926199999999998E-2</v>
      </c>
      <c r="P9165">
        <v>71.918099999999995</v>
      </c>
      <c r="Q9165">
        <v>8.1958900000000001E-2</v>
      </c>
    </row>
    <row r="9166" spans="1:17">
      <c r="A9166" t="s">
        <v>11372</v>
      </c>
      <c r="B9166" t="s">
        <v>3</v>
      </c>
      <c r="C9166" t="s">
        <v>15</v>
      </c>
      <c r="D9166" t="s">
        <v>19</v>
      </c>
      <c r="E9166" t="s">
        <v>69</v>
      </c>
      <c r="F9166" t="s">
        <v>26</v>
      </c>
      <c r="G9166">
        <v>21</v>
      </c>
      <c r="H9166">
        <v>2.1349870000000002</v>
      </c>
      <c r="I9166">
        <v>2.109537</v>
      </c>
      <c r="J9166">
        <v>-2.54507E-2</v>
      </c>
      <c r="K9166">
        <v>-0.13993749999999999</v>
      </c>
      <c r="L9166">
        <v>-7.2297799999999995E-2</v>
      </c>
      <c r="M9166">
        <v>-2.54507E-2</v>
      </c>
      <c r="N9166">
        <v>2.1396399999999999E-2</v>
      </c>
      <c r="O9166">
        <v>8.9036100000000007E-2</v>
      </c>
      <c r="P9166">
        <v>68.342699999999994</v>
      </c>
      <c r="Q9166">
        <v>8.9334499999999997E-2</v>
      </c>
    </row>
    <row r="9167" spans="1:17">
      <c r="A9167" t="s">
        <v>11373</v>
      </c>
      <c r="B9167" t="s">
        <v>3</v>
      </c>
      <c r="C9167" t="s">
        <v>15</v>
      </c>
      <c r="D9167" t="s">
        <v>19</v>
      </c>
      <c r="E9167" t="s">
        <v>69</v>
      </c>
      <c r="F9167" t="s">
        <v>26</v>
      </c>
      <c r="G9167">
        <v>22</v>
      </c>
      <c r="H9167">
        <v>1.874336</v>
      </c>
      <c r="I9167">
        <v>1.879108</v>
      </c>
      <c r="J9167">
        <v>4.7718999999999999E-3</v>
      </c>
      <c r="K9167">
        <v>-0.10344730000000001</v>
      </c>
      <c r="L9167">
        <v>-3.9510499999999997E-2</v>
      </c>
      <c r="M9167">
        <v>4.7718999999999999E-3</v>
      </c>
      <c r="N9167">
        <v>4.9054300000000002E-2</v>
      </c>
      <c r="O9167">
        <v>0.1129911</v>
      </c>
      <c r="P9167">
        <v>66.4773</v>
      </c>
      <c r="Q9167">
        <v>8.4443900000000002E-2</v>
      </c>
    </row>
    <row r="9168" spans="1:17">
      <c r="A9168" t="s">
        <v>11374</v>
      </c>
      <c r="B9168" t="s">
        <v>3</v>
      </c>
      <c r="C9168" t="s">
        <v>15</v>
      </c>
      <c r="D9168" t="s">
        <v>19</v>
      </c>
      <c r="E9168" t="s">
        <v>69</v>
      </c>
      <c r="F9168" t="s">
        <v>26</v>
      </c>
      <c r="G9168">
        <v>23</v>
      </c>
      <c r="H9168">
        <v>1.4394</v>
      </c>
      <c r="I9168">
        <v>1.4872369999999999</v>
      </c>
      <c r="J9168">
        <v>4.7836400000000001E-2</v>
      </c>
      <c r="K9168">
        <v>-4.4255299999999997E-2</v>
      </c>
      <c r="L9168">
        <v>1.0153199999999999E-2</v>
      </c>
      <c r="M9168">
        <v>4.7836400000000001E-2</v>
      </c>
      <c r="N9168">
        <v>8.5519600000000001E-2</v>
      </c>
      <c r="O9168">
        <v>0.1399282</v>
      </c>
      <c r="P9168">
        <v>63.953699999999998</v>
      </c>
      <c r="Q9168">
        <v>7.1859599999999996E-2</v>
      </c>
    </row>
    <row r="9169" spans="1:17">
      <c r="A9169" t="s">
        <v>11375</v>
      </c>
      <c r="B9169" t="s">
        <v>3</v>
      </c>
      <c r="C9169" t="s">
        <v>15</v>
      </c>
      <c r="D9169" t="s">
        <v>19</v>
      </c>
      <c r="E9169" t="s">
        <v>69</v>
      </c>
      <c r="F9169" t="s">
        <v>26</v>
      </c>
      <c r="G9169">
        <v>24</v>
      </c>
      <c r="H9169">
        <v>1.1220479999999999</v>
      </c>
      <c r="I9169">
        <v>1.1508290000000001</v>
      </c>
      <c r="J9169">
        <v>2.8781600000000001E-2</v>
      </c>
      <c r="K9169">
        <v>-5.1455899999999999E-2</v>
      </c>
      <c r="L9169">
        <v>-4.0509999999999999E-3</v>
      </c>
      <c r="M9169">
        <v>2.8781600000000001E-2</v>
      </c>
      <c r="N9169">
        <v>6.1614099999999998E-2</v>
      </c>
      <c r="O9169">
        <v>0.10901909999999999</v>
      </c>
      <c r="P9169">
        <v>62.561900000000001</v>
      </c>
      <c r="Q9169">
        <v>6.2609700000000004E-2</v>
      </c>
    </row>
    <row r="9170" spans="1:17">
      <c r="A9170" t="s">
        <v>11376</v>
      </c>
      <c r="B9170" t="s">
        <v>3</v>
      </c>
      <c r="C9170" t="s">
        <v>15</v>
      </c>
      <c r="D9170" t="s">
        <v>19</v>
      </c>
      <c r="E9170" t="s">
        <v>69</v>
      </c>
      <c r="F9170" t="s">
        <v>27</v>
      </c>
      <c r="G9170">
        <v>1</v>
      </c>
      <c r="H9170">
        <v>0.87272830000000001</v>
      </c>
      <c r="I9170">
        <v>0.96931560000000005</v>
      </c>
      <c r="J9170">
        <v>9.6587300000000001E-2</v>
      </c>
      <c r="K9170">
        <v>2.44272E-2</v>
      </c>
      <c r="L9170">
        <v>6.7059999999999995E-2</v>
      </c>
      <c r="M9170">
        <v>9.6587300000000001E-2</v>
      </c>
      <c r="N9170">
        <v>0.1261147</v>
      </c>
      <c r="O9170">
        <v>0.16874749999999999</v>
      </c>
      <c r="P9170">
        <v>58.239800000000002</v>
      </c>
      <c r="Q9170">
        <v>5.63069E-2</v>
      </c>
    </row>
    <row r="9171" spans="1:17">
      <c r="A9171" t="s">
        <v>11377</v>
      </c>
      <c r="B9171" t="s">
        <v>3</v>
      </c>
      <c r="C9171" t="s">
        <v>15</v>
      </c>
      <c r="D9171" t="s">
        <v>19</v>
      </c>
      <c r="E9171" t="s">
        <v>69</v>
      </c>
      <c r="F9171" t="s">
        <v>27</v>
      </c>
      <c r="G9171">
        <v>2</v>
      </c>
      <c r="H9171">
        <v>0.76387939999999999</v>
      </c>
      <c r="I9171">
        <v>0.8426804</v>
      </c>
      <c r="J9171">
        <v>7.8800999999999996E-2</v>
      </c>
      <c r="K9171">
        <v>1.2275299999999999E-2</v>
      </c>
      <c r="L9171">
        <v>5.1579199999999999E-2</v>
      </c>
      <c r="M9171">
        <v>7.8800999999999996E-2</v>
      </c>
      <c r="N9171">
        <v>0.1060228</v>
      </c>
      <c r="O9171">
        <v>0.14532680000000001</v>
      </c>
      <c r="P9171">
        <v>57.334899999999998</v>
      </c>
      <c r="Q9171">
        <v>5.1910299999999999E-2</v>
      </c>
    </row>
    <row r="9172" spans="1:17">
      <c r="A9172" t="s">
        <v>11378</v>
      </c>
      <c r="B9172" t="s">
        <v>3</v>
      </c>
      <c r="C9172" t="s">
        <v>15</v>
      </c>
      <c r="D9172" t="s">
        <v>19</v>
      </c>
      <c r="E9172" t="s">
        <v>69</v>
      </c>
      <c r="F9172" t="s">
        <v>27</v>
      </c>
      <c r="G9172">
        <v>3</v>
      </c>
      <c r="H9172">
        <v>0.72889530000000002</v>
      </c>
      <c r="I9172">
        <v>0.77763590000000005</v>
      </c>
      <c r="J9172">
        <v>4.8740600000000002E-2</v>
      </c>
      <c r="K9172">
        <v>-8.7270000000000004E-3</v>
      </c>
      <c r="L9172">
        <v>2.5225299999999999E-2</v>
      </c>
      <c r="M9172">
        <v>4.8740600000000002E-2</v>
      </c>
      <c r="N9172">
        <v>7.2255799999999995E-2</v>
      </c>
      <c r="O9172">
        <v>0.1062081</v>
      </c>
      <c r="P9172">
        <v>56.793500000000002</v>
      </c>
      <c r="Q9172">
        <v>4.4842199999999999E-2</v>
      </c>
    </row>
    <row r="9173" spans="1:17">
      <c r="A9173" t="s">
        <v>11379</v>
      </c>
      <c r="B9173" t="s">
        <v>3</v>
      </c>
      <c r="C9173" t="s">
        <v>15</v>
      </c>
      <c r="D9173" t="s">
        <v>19</v>
      </c>
      <c r="E9173" t="s">
        <v>69</v>
      </c>
      <c r="F9173" t="s">
        <v>27</v>
      </c>
      <c r="G9173">
        <v>4</v>
      </c>
      <c r="H9173">
        <v>0.70874709999999996</v>
      </c>
      <c r="I9173">
        <v>0.74456719999999998</v>
      </c>
      <c r="J9173">
        <v>3.5819999999999998E-2</v>
      </c>
      <c r="K9173">
        <v>-1.1021100000000001E-2</v>
      </c>
      <c r="L9173">
        <v>1.6653000000000001E-2</v>
      </c>
      <c r="M9173">
        <v>3.5819999999999998E-2</v>
      </c>
      <c r="N9173">
        <v>5.4987000000000001E-2</v>
      </c>
      <c r="O9173">
        <v>8.2661100000000001E-2</v>
      </c>
      <c r="P9173">
        <v>56.454300000000003</v>
      </c>
      <c r="Q9173">
        <v>3.6550300000000001E-2</v>
      </c>
    </row>
    <row r="9174" spans="1:17">
      <c r="A9174" t="s">
        <v>11380</v>
      </c>
      <c r="B9174" t="s">
        <v>3</v>
      </c>
      <c r="C9174" t="s">
        <v>15</v>
      </c>
      <c r="D9174" t="s">
        <v>19</v>
      </c>
      <c r="E9174" t="s">
        <v>69</v>
      </c>
      <c r="F9174" t="s">
        <v>27</v>
      </c>
      <c r="G9174">
        <v>5</v>
      </c>
      <c r="H9174">
        <v>0.74703909999999996</v>
      </c>
      <c r="I9174">
        <v>0.75891500000000001</v>
      </c>
      <c r="J9174">
        <v>1.18759E-2</v>
      </c>
      <c r="K9174">
        <v>-3.73123E-2</v>
      </c>
      <c r="L9174">
        <v>-8.2515000000000002E-3</v>
      </c>
      <c r="M9174">
        <v>1.18759E-2</v>
      </c>
      <c r="N9174">
        <v>3.2003299999999998E-2</v>
      </c>
      <c r="O9174">
        <v>6.1064100000000003E-2</v>
      </c>
      <c r="P9174">
        <v>56.4191</v>
      </c>
      <c r="Q9174">
        <v>3.8381699999999998E-2</v>
      </c>
    </row>
    <row r="9175" spans="1:17">
      <c r="A9175" t="s">
        <v>11381</v>
      </c>
      <c r="B9175" t="s">
        <v>3</v>
      </c>
      <c r="C9175" t="s">
        <v>15</v>
      </c>
      <c r="D9175" t="s">
        <v>19</v>
      </c>
      <c r="E9175" t="s">
        <v>69</v>
      </c>
      <c r="F9175" t="s">
        <v>27</v>
      </c>
      <c r="G9175">
        <v>6</v>
      </c>
      <c r="H9175">
        <v>0.93441019999999997</v>
      </c>
      <c r="I9175">
        <v>0.8480896</v>
      </c>
      <c r="J9175">
        <v>-8.63207E-2</v>
      </c>
      <c r="K9175">
        <v>-0.15548799999999999</v>
      </c>
      <c r="L9175">
        <v>-0.1146234</v>
      </c>
      <c r="M9175">
        <v>-8.63207E-2</v>
      </c>
      <c r="N9175">
        <v>-5.8017899999999997E-2</v>
      </c>
      <c r="O9175">
        <v>-1.71533E-2</v>
      </c>
      <c r="P9175">
        <v>55.700299999999999</v>
      </c>
      <c r="Q9175">
        <v>5.3971600000000002E-2</v>
      </c>
    </row>
    <row r="9176" spans="1:17">
      <c r="A9176" t="s">
        <v>11382</v>
      </c>
      <c r="B9176" t="s">
        <v>3</v>
      </c>
      <c r="C9176" t="s">
        <v>15</v>
      </c>
      <c r="D9176" t="s">
        <v>19</v>
      </c>
      <c r="E9176" t="s">
        <v>69</v>
      </c>
      <c r="F9176" t="s">
        <v>27</v>
      </c>
      <c r="G9176">
        <v>7</v>
      </c>
      <c r="H9176">
        <v>1.1712130000000001</v>
      </c>
      <c r="I9176">
        <v>1.1336980000000001</v>
      </c>
      <c r="J9176">
        <v>-3.7515699999999999E-2</v>
      </c>
      <c r="K9176">
        <v>-0.13750329999999999</v>
      </c>
      <c r="L9176">
        <v>-7.8429799999999994E-2</v>
      </c>
      <c r="M9176">
        <v>-3.7515699999999999E-2</v>
      </c>
      <c r="N9176">
        <v>3.3985E-3</v>
      </c>
      <c r="O9176">
        <v>6.2472E-2</v>
      </c>
      <c r="P9176">
        <v>54.194000000000003</v>
      </c>
      <c r="Q9176">
        <v>7.8020800000000001E-2</v>
      </c>
    </row>
    <row r="9177" spans="1:17">
      <c r="A9177" t="s">
        <v>11383</v>
      </c>
      <c r="B9177" t="s">
        <v>3</v>
      </c>
      <c r="C9177" t="s">
        <v>15</v>
      </c>
      <c r="D9177" t="s">
        <v>19</v>
      </c>
      <c r="E9177" t="s">
        <v>69</v>
      </c>
      <c r="F9177" t="s">
        <v>27</v>
      </c>
      <c r="G9177">
        <v>8</v>
      </c>
      <c r="H9177">
        <v>1.3240339999999999</v>
      </c>
      <c r="I9177">
        <v>1.1981059999999999</v>
      </c>
      <c r="J9177">
        <v>-0.12592780000000001</v>
      </c>
      <c r="K9177">
        <v>-0.20971500000000001</v>
      </c>
      <c r="L9177">
        <v>-0.16021279999999999</v>
      </c>
      <c r="M9177">
        <v>-0.12592780000000001</v>
      </c>
      <c r="N9177">
        <v>-9.1642699999999994E-2</v>
      </c>
      <c r="O9177">
        <v>-4.2140499999999997E-2</v>
      </c>
      <c r="P9177">
        <v>55.298000000000002</v>
      </c>
      <c r="Q9177">
        <v>6.5379499999999993E-2</v>
      </c>
    </row>
    <row r="9178" spans="1:17">
      <c r="A9178" t="s">
        <v>11384</v>
      </c>
      <c r="B9178" t="s">
        <v>3</v>
      </c>
      <c r="C9178" t="s">
        <v>15</v>
      </c>
      <c r="D9178" t="s">
        <v>19</v>
      </c>
      <c r="E9178" t="s">
        <v>69</v>
      </c>
      <c r="F9178" t="s">
        <v>27</v>
      </c>
      <c r="G9178">
        <v>9</v>
      </c>
      <c r="H9178">
        <v>1.350252</v>
      </c>
      <c r="I9178">
        <v>1.220879</v>
      </c>
      <c r="J9178">
        <v>-0.12937309999999999</v>
      </c>
      <c r="K9178">
        <v>-0.2430977</v>
      </c>
      <c r="L9178">
        <v>-0.17590829999999999</v>
      </c>
      <c r="M9178">
        <v>-0.12937309999999999</v>
      </c>
      <c r="N9178">
        <v>-8.2837900000000006E-2</v>
      </c>
      <c r="O9178">
        <v>-1.5648499999999999E-2</v>
      </c>
      <c r="P9178">
        <v>62.308700000000002</v>
      </c>
      <c r="Q9178">
        <v>8.8739799999999994E-2</v>
      </c>
    </row>
    <row r="9179" spans="1:17">
      <c r="A9179" t="s">
        <v>11385</v>
      </c>
      <c r="B9179" t="s">
        <v>3</v>
      </c>
      <c r="C9179" t="s">
        <v>15</v>
      </c>
      <c r="D9179" t="s">
        <v>19</v>
      </c>
      <c r="E9179" t="s">
        <v>69</v>
      </c>
      <c r="F9179" t="s">
        <v>27</v>
      </c>
      <c r="G9179">
        <v>10</v>
      </c>
      <c r="H9179">
        <v>1.344579</v>
      </c>
      <c r="I9179">
        <v>1.2498530000000001</v>
      </c>
      <c r="J9179">
        <v>-9.4725500000000004E-2</v>
      </c>
      <c r="K9179">
        <v>-0.19941880000000001</v>
      </c>
      <c r="L9179">
        <v>-0.1375652</v>
      </c>
      <c r="M9179">
        <v>-9.4725500000000004E-2</v>
      </c>
      <c r="N9179">
        <v>-5.1885899999999999E-2</v>
      </c>
      <c r="O9179">
        <v>9.9678000000000006E-3</v>
      </c>
      <c r="P9179">
        <v>70.393299999999996</v>
      </c>
      <c r="Q9179">
        <v>8.1692600000000004E-2</v>
      </c>
    </row>
    <row r="9180" spans="1:17">
      <c r="A9180" t="s">
        <v>11386</v>
      </c>
      <c r="B9180" t="s">
        <v>3</v>
      </c>
      <c r="C9180" t="s">
        <v>15</v>
      </c>
      <c r="D9180" t="s">
        <v>19</v>
      </c>
      <c r="E9180" t="s">
        <v>69</v>
      </c>
      <c r="F9180" t="s">
        <v>27</v>
      </c>
      <c r="G9180">
        <v>11</v>
      </c>
      <c r="H9180">
        <v>1.3421559999999999</v>
      </c>
      <c r="I9180">
        <v>1.2528090000000001</v>
      </c>
      <c r="J9180">
        <v>-8.9347399999999993E-2</v>
      </c>
      <c r="K9180">
        <v>-0.2117155</v>
      </c>
      <c r="L9180">
        <v>-0.1394195</v>
      </c>
      <c r="M9180">
        <v>-8.9347399999999993E-2</v>
      </c>
      <c r="N9180">
        <v>-3.9275400000000002E-2</v>
      </c>
      <c r="O9180">
        <v>3.30207E-2</v>
      </c>
      <c r="P9180">
        <v>77.421899999999994</v>
      </c>
      <c r="Q9180">
        <v>9.5484399999999997E-2</v>
      </c>
    </row>
    <row r="9181" spans="1:17">
      <c r="A9181" t="s">
        <v>11387</v>
      </c>
      <c r="B9181" t="s">
        <v>3</v>
      </c>
      <c r="C9181" t="s">
        <v>15</v>
      </c>
      <c r="D9181" t="s">
        <v>19</v>
      </c>
      <c r="E9181" t="s">
        <v>69</v>
      </c>
      <c r="F9181" t="s">
        <v>27</v>
      </c>
      <c r="G9181">
        <v>12</v>
      </c>
      <c r="H9181">
        <v>1.28268</v>
      </c>
      <c r="I9181">
        <v>1.293412</v>
      </c>
      <c r="J9181">
        <v>1.07317E-2</v>
      </c>
      <c r="K9181">
        <v>-0.117979</v>
      </c>
      <c r="L9181">
        <v>-4.1935699999999999E-2</v>
      </c>
      <c r="M9181">
        <v>1.07317E-2</v>
      </c>
      <c r="N9181">
        <v>6.3398999999999997E-2</v>
      </c>
      <c r="O9181">
        <v>0.13944239999999999</v>
      </c>
      <c r="P9181">
        <v>80.313999999999993</v>
      </c>
      <c r="Q9181">
        <v>0.1004335</v>
      </c>
    </row>
    <row r="9182" spans="1:17">
      <c r="A9182" t="s">
        <v>11388</v>
      </c>
      <c r="B9182" t="s">
        <v>3</v>
      </c>
      <c r="C9182" t="s">
        <v>15</v>
      </c>
      <c r="D9182" t="s">
        <v>19</v>
      </c>
      <c r="E9182" t="s">
        <v>69</v>
      </c>
      <c r="F9182" t="s">
        <v>27</v>
      </c>
      <c r="G9182">
        <v>13</v>
      </c>
      <c r="H9182">
        <v>1.410541</v>
      </c>
      <c r="I9182">
        <v>1.410541</v>
      </c>
      <c r="J9182">
        <v>0</v>
      </c>
      <c r="K9182">
        <v>5.4465600000000003E-2</v>
      </c>
      <c r="L9182">
        <v>0.13847010000000001</v>
      </c>
      <c r="M9182">
        <v>0.1966514</v>
      </c>
      <c r="N9182">
        <v>0.25483270000000002</v>
      </c>
      <c r="O9182">
        <v>0.33883720000000001</v>
      </c>
      <c r="P9182">
        <v>82.937299999999993</v>
      </c>
      <c r="Q9182">
        <v>0.1109482</v>
      </c>
    </row>
    <row r="9183" spans="1:17">
      <c r="A9183" t="s">
        <v>11389</v>
      </c>
      <c r="B9183" t="s">
        <v>3</v>
      </c>
      <c r="C9183" t="s">
        <v>15</v>
      </c>
      <c r="D9183" t="s">
        <v>19</v>
      </c>
      <c r="E9183" t="s">
        <v>69</v>
      </c>
      <c r="F9183" t="s">
        <v>27</v>
      </c>
      <c r="G9183">
        <v>14</v>
      </c>
      <c r="H9183">
        <v>1.4064650000000001</v>
      </c>
      <c r="I9183">
        <v>1.603116</v>
      </c>
      <c r="J9183">
        <v>0.1966514</v>
      </c>
      <c r="K9183">
        <v>0.20033480000000001</v>
      </c>
      <c r="L9183">
        <v>0.28026139999999999</v>
      </c>
      <c r="M9183">
        <v>0.33561829999999998</v>
      </c>
      <c r="N9183">
        <v>0.39097530000000003</v>
      </c>
      <c r="O9183">
        <v>0.47090179999999998</v>
      </c>
      <c r="P9183">
        <v>84.761799999999994</v>
      </c>
      <c r="Q9183">
        <v>0.1055623</v>
      </c>
    </row>
    <row r="9184" spans="1:17">
      <c r="A9184" t="s">
        <v>11390</v>
      </c>
      <c r="B9184" t="s">
        <v>3</v>
      </c>
      <c r="C9184" t="s">
        <v>15</v>
      </c>
      <c r="D9184" t="s">
        <v>19</v>
      </c>
      <c r="E9184" t="s">
        <v>69</v>
      </c>
      <c r="F9184" t="s">
        <v>27</v>
      </c>
      <c r="G9184">
        <v>15</v>
      </c>
      <c r="H9184">
        <v>1.504764</v>
      </c>
      <c r="I9184">
        <v>1.840382</v>
      </c>
      <c r="J9184">
        <v>0.33561829999999998</v>
      </c>
      <c r="K9184">
        <v>0.2197808</v>
      </c>
      <c r="L9184">
        <v>0.30270000000000002</v>
      </c>
      <c r="M9184">
        <v>0.3601297</v>
      </c>
      <c r="N9184">
        <v>0.41755930000000002</v>
      </c>
      <c r="O9184">
        <v>0.5004786</v>
      </c>
      <c r="P9184">
        <v>85.352599999999995</v>
      </c>
      <c r="Q9184">
        <v>0.1095148</v>
      </c>
    </row>
    <row r="9185" spans="1:17">
      <c r="A9185" t="s">
        <v>11391</v>
      </c>
      <c r="B9185" t="s">
        <v>3</v>
      </c>
      <c r="C9185" t="s">
        <v>15</v>
      </c>
      <c r="D9185" t="s">
        <v>19</v>
      </c>
      <c r="E9185" t="s">
        <v>69</v>
      </c>
      <c r="F9185" t="s">
        <v>27</v>
      </c>
      <c r="G9185">
        <v>16</v>
      </c>
      <c r="H9185">
        <v>1.729322</v>
      </c>
      <c r="I9185">
        <v>2.0894520000000001</v>
      </c>
      <c r="J9185">
        <v>0.3601297</v>
      </c>
      <c r="K9185">
        <v>0.1908366</v>
      </c>
      <c r="L9185">
        <v>0.28228310000000001</v>
      </c>
      <c r="M9185">
        <v>0.3456186</v>
      </c>
      <c r="N9185">
        <v>0.40895419999999999</v>
      </c>
      <c r="O9185">
        <v>0.50040059999999997</v>
      </c>
      <c r="P9185">
        <v>86.005799999999994</v>
      </c>
      <c r="Q9185">
        <v>0.120777</v>
      </c>
    </row>
    <row r="9186" spans="1:17">
      <c r="A9186" t="s">
        <v>11392</v>
      </c>
      <c r="B9186" t="s">
        <v>3</v>
      </c>
      <c r="C9186" t="s">
        <v>15</v>
      </c>
      <c r="D9186" t="s">
        <v>19</v>
      </c>
      <c r="E9186" t="s">
        <v>69</v>
      </c>
      <c r="F9186" t="s">
        <v>27</v>
      </c>
      <c r="G9186">
        <v>17</v>
      </c>
      <c r="H9186">
        <v>1.9987969999999999</v>
      </c>
      <c r="I9186">
        <v>2.3444150000000001</v>
      </c>
      <c r="J9186">
        <v>0.3456186</v>
      </c>
      <c r="K9186">
        <v>0.1659168</v>
      </c>
      <c r="L9186">
        <v>0.24884319999999999</v>
      </c>
      <c r="M9186">
        <v>0.30627769999999999</v>
      </c>
      <c r="N9186">
        <v>0.36371229999999999</v>
      </c>
      <c r="O9186">
        <v>0.4466386</v>
      </c>
      <c r="P9186">
        <v>85.886600000000001</v>
      </c>
      <c r="Q9186">
        <v>0.1095242</v>
      </c>
    </row>
    <row r="9187" spans="1:17">
      <c r="A9187" t="s">
        <v>11393</v>
      </c>
      <c r="B9187" t="s">
        <v>3</v>
      </c>
      <c r="C9187" t="s">
        <v>15</v>
      </c>
      <c r="D9187" t="s">
        <v>19</v>
      </c>
      <c r="E9187" t="s">
        <v>69</v>
      </c>
      <c r="F9187" t="s">
        <v>27</v>
      </c>
      <c r="G9187">
        <v>18</v>
      </c>
      <c r="H9187">
        <v>2.1713969999999998</v>
      </c>
      <c r="I9187">
        <v>2.4776750000000001</v>
      </c>
      <c r="J9187">
        <v>0.30627769999999999</v>
      </c>
      <c r="K9187">
        <v>4.0233900000000003E-2</v>
      </c>
      <c r="L9187">
        <v>0.1297896</v>
      </c>
      <c r="M9187">
        <v>0.19181570000000001</v>
      </c>
      <c r="N9187">
        <v>0.25384180000000001</v>
      </c>
      <c r="O9187">
        <v>0.34339750000000002</v>
      </c>
      <c r="P9187">
        <v>84.592500000000001</v>
      </c>
      <c r="Q9187">
        <v>0.11827989999999999</v>
      </c>
    </row>
    <row r="9188" spans="1:17">
      <c r="A9188" t="s">
        <v>11394</v>
      </c>
      <c r="B9188" t="s">
        <v>3</v>
      </c>
      <c r="C9188" t="s">
        <v>15</v>
      </c>
      <c r="D9188" t="s">
        <v>19</v>
      </c>
      <c r="E9188" t="s">
        <v>69</v>
      </c>
      <c r="F9188" t="s">
        <v>27</v>
      </c>
      <c r="G9188">
        <v>19</v>
      </c>
      <c r="H9188">
        <v>2.3320080000000001</v>
      </c>
      <c r="I9188">
        <v>2.5238239999999998</v>
      </c>
      <c r="J9188">
        <v>0.19181570000000001</v>
      </c>
      <c r="K9188">
        <v>-0.25851079999999999</v>
      </c>
      <c r="L9188">
        <v>-0.15774099999999999</v>
      </c>
      <c r="M9188">
        <v>-8.7948200000000004E-2</v>
      </c>
      <c r="N9188">
        <v>-1.8155399999999999E-2</v>
      </c>
      <c r="O9188">
        <v>8.2614400000000004E-2</v>
      </c>
      <c r="P9188">
        <v>75.645399999999995</v>
      </c>
      <c r="Q9188">
        <v>0.13309070000000001</v>
      </c>
    </row>
    <row r="9189" spans="1:17">
      <c r="A9189" t="s">
        <v>11395</v>
      </c>
      <c r="B9189" t="s">
        <v>3</v>
      </c>
      <c r="C9189" t="s">
        <v>15</v>
      </c>
      <c r="D9189" t="s">
        <v>19</v>
      </c>
      <c r="E9189" t="s">
        <v>69</v>
      </c>
      <c r="F9189" t="s">
        <v>27</v>
      </c>
      <c r="G9189">
        <v>20</v>
      </c>
      <c r="H9189">
        <v>2.498799</v>
      </c>
      <c r="I9189">
        <v>2.349043</v>
      </c>
      <c r="J9189">
        <v>-0.14975659999999999</v>
      </c>
      <c r="K9189">
        <v>-0.31473200000000001</v>
      </c>
      <c r="L9189">
        <v>-0.21726319999999999</v>
      </c>
      <c r="M9189">
        <v>-0.14975659999999999</v>
      </c>
      <c r="N9189">
        <v>-8.2250000000000004E-2</v>
      </c>
      <c r="O9189">
        <v>1.52189E-2</v>
      </c>
      <c r="P9189">
        <v>67.924700000000001</v>
      </c>
      <c r="Q9189">
        <v>0.12873100000000001</v>
      </c>
    </row>
    <row r="9190" spans="1:17">
      <c r="A9190" t="s">
        <v>11396</v>
      </c>
      <c r="B9190" t="s">
        <v>3</v>
      </c>
      <c r="C9190" t="s">
        <v>15</v>
      </c>
      <c r="D9190" t="s">
        <v>19</v>
      </c>
      <c r="E9190" t="s">
        <v>69</v>
      </c>
      <c r="F9190" t="s">
        <v>27</v>
      </c>
      <c r="G9190">
        <v>21</v>
      </c>
      <c r="H9190">
        <v>2.2051020000000001</v>
      </c>
      <c r="I9190">
        <v>2.1052170000000001</v>
      </c>
      <c r="J9190">
        <v>-9.9884899999999999E-2</v>
      </c>
      <c r="K9190">
        <v>-0.24219889999999999</v>
      </c>
      <c r="L9190">
        <v>-0.1581187</v>
      </c>
      <c r="M9190">
        <v>-9.9884899999999999E-2</v>
      </c>
      <c r="N9190">
        <v>-4.1651100000000003E-2</v>
      </c>
      <c r="O9190">
        <v>4.24292E-2</v>
      </c>
      <c r="P9190">
        <v>63.924599999999998</v>
      </c>
      <c r="Q9190">
        <v>0.1110482</v>
      </c>
    </row>
    <row r="9191" spans="1:17">
      <c r="A9191" t="s">
        <v>11397</v>
      </c>
      <c r="B9191" t="s">
        <v>3</v>
      </c>
      <c r="C9191" t="s">
        <v>15</v>
      </c>
      <c r="D9191" t="s">
        <v>19</v>
      </c>
      <c r="E9191" t="s">
        <v>69</v>
      </c>
      <c r="F9191" t="s">
        <v>27</v>
      </c>
      <c r="G9191">
        <v>22</v>
      </c>
      <c r="H9191">
        <v>1.8846130000000001</v>
      </c>
      <c r="I9191">
        <v>1.8605670000000001</v>
      </c>
      <c r="J9191">
        <v>-2.4045299999999999E-2</v>
      </c>
      <c r="K9191">
        <v>-0.15436569999999999</v>
      </c>
      <c r="L9191">
        <v>-7.7371300000000004E-2</v>
      </c>
      <c r="M9191">
        <v>-2.4045299999999999E-2</v>
      </c>
      <c r="N9191">
        <v>2.9280799999999999E-2</v>
      </c>
      <c r="O9191">
        <v>0.1062751</v>
      </c>
      <c r="P9191">
        <v>62.473700000000001</v>
      </c>
      <c r="Q9191">
        <v>0.1016896</v>
      </c>
    </row>
    <row r="9192" spans="1:17">
      <c r="A9192" t="s">
        <v>11398</v>
      </c>
      <c r="B9192" t="s">
        <v>3</v>
      </c>
      <c r="C9192" t="s">
        <v>15</v>
      </c>
      <c r="D9192" t="s">
        <v>19</v>
      </c>
      <c r="E9192" t="s">
        <v>69</v>
      </c>
      <c r="F9192" t="s">
        <v>27</v>
      </c>
      <c r="G9192">
        <v>23</v>
      </c>
      <c r="H9192">
        <v>1.456725</v>
      </c>
      <c r="I9192">
        <v>1.501925</v>
      </c>
      <c r="J9192">
        <v>4.5200700000000003E-2</v>
      </c>
      <c r="K9192">
        <v>-7.2756000000000001E-2</v>
      </c>
      <c r="L9192">
        <v>-3.0661999999999998E-3</v>
      </c>
      <c r="M9192">
        <v>4.5200700000000003E-2</v>
      </c>
      <c r="N9192">
        <v>9.3467700000000001E-2</v>
      </c>
      <c r="O9192">
        <v>0.16315750000000001</v>
      </c>
      <c r="P9192">
        <v>61.427799999999998</v>
      </c>
      <c r="Q9192">
        <v>9.2042100000000002E-2</v>
      </c>
    </row>
    <row r="9193" spans="1:17">
      <c r="A9193" t="s">
        <v>11399</v>
      </c>
      <c r="B9193" t="s">
        <v>3</v>
      </c>
      <c r="C9193" t="s">
        <v>15</v>
      </c>
      <c r="D9193" t="s">
        <v>19</v>
      </c>
      <c r="E9193" t="s">
        <v>69</v>
      </c>
      <c r="F9193" t="s">
        <v>27</v>
      </c>
      <c r="G9193">
        <v>24</v>
      </c>
      <c r="H9193">
        <v>1.096393</v>
      </c>
      <c r="I9193">
        <v>1.189832</v>
      </c>
      <c r="J9193">
        <v>9.3439800000000003E-2</v>
      </c>
      <c r="K9193">
        <v>-1.28687E-2</v>
      </c>
      <c r="L9193">
        <v>4.9939200000000003E-2</v>
      </c>
      <c r="M9193">
        <v>9.3439800000000003E-2</v>
      </c>
      <c r="N9193">
        <v>0.13694039999999999</v>
      </c>
      <c r="O9193">
        <v>0.19974829999999999</v>
      </c>
      <c r="P9193">
        <v>58.383099999999999</v>
      </c>
      <c r="Q9193">
        <v>8.2952999999999999E-2</v>
      </c>
    </row>
    <row r="9194" spans="1:17">
      <c r="A9194" t="s">
        <v>11400</v>
      </c>
      <c r="B9194" t="s">
        <v>3</v>
      </c>
      <c r="C9194" t="s">
        <v>15</v>
      </c>
      <c r="D9194" t="s">
        <v>19</v>
      </c>
      <c r="E9194" t="s">
        <v>69</v>
      </c>
      <c r="F9194" t="s">
        <v>28</v>
      </c>
      <c r="G9194">
        <v>1</v>
      </c>
      <c r="H9194">
        <v>0.96246799999999999</v>
      </c>
      <c r="I9194">
        <v>1.026132</v>
      </c>
      <c r="J9194">
        <v>6.3663700000000004E-2</v>
      </c>
      <c r="K9194">
        <v>-4.6647000000000001E-2</v>
      </c>
      <c r="L9194">
        <v>1.8525400000000001E-2</v>
      </c>
      <c r="M9194">
        <v>6.3663700000000004E-2</v>
      </c>
      <c r="N9194">
        <v>0.10880190000000001</v>
      </c>
      <c r="O9194">
        <v>0.1739743</v>
      </c>
      <c r="P9194">
        <v>65.535200000000003</v>
      </c>
      <c r="Q9194">
        <v>8.6075799999999994E-2</v>
      </c>
    </row>
    <row r="9195" spans="1:17">
      <c r="A9195" t="s">
        <v>11401</v>
      </c>
      <c r="B9195" t="s">
        <v>3</v>
      </c>
      <c r="C9195" t="s">
        <v>15</v>
      </c>
      <c r="D9195" t="s">
        <v>19</v>
      </c>
      <c r="E9195" t="s">
        <v>69</v>
      </c>
      <c r="F9195" t="s">
        <v>28</v>
      </c>
      <c r="G9195">
        <v>2</v>
      </c>
      <c r="H9195">
        <v>0.8758534</v>
      </c>
      <c r="I9195">
        <v>0.89113419999999999</v>
      </c>
      <c r="J9195">
        <v>1.5280800000000001E-2</v>
      </c>
      <c r="K9195">
        <v>-7.0822999999999997E-2</v>
      </c>
      <c r="L9195">
        <v>-1.99522E-2</v>
      </c>
      <c r="M9195">
        <v>1.5280800000000001E-2</v>
      </c>
      <c r="N9195">
        <v>5.0513799999999998E-2</v>
      </c>
      <c r="O9195">
        <v>0.10138460000000001</v>
      </c>
      <c r="P9195">
        <v>63.9724</v>
      </c>
      <c r="Q9195">
        <v>6.71871E-2</v>
      </c>
    </row>
    <row r="9196" spans="1:17">
      <c r="A9196" t="s">
        <v>11402</v>
      </c>
      <c r="B9196" t="s">
        <v>3</v>
      </c>
      <c r="C9196" t="s">
        <v>15</v>
      </c>
      <c r="D9196" t="s">
        <v>19</v>
      </c>
      <c r="E9196" t="s">
        <v>69</v>
      </c>
      <c r="F9196" t="s">
        <v>28</v>
      </c>
      <c r="G9196">
        <v>3</v>
      </c>
      <c r="H9196">
        <v>0.82288850000000002</v>
      </c>
      <c r="I9196">
        <v>0.827565</v>
      </c>
      <c r="J9196">
        <v>4.6765000000000001E-3</v>
      </c>
      <c r="K9196">
        <v>-7.3015800000000006E-2</v>
      </c>
      <c r="L9196">
        <v>-2.7114599999999999E-2</v>
      </c>
      <c r="M9196">
        <v>4.6765000000000001E-3</v>
      </c>
      <c r="N9196">
        <v>3.64675E-2</v>
      </c>
      <c r="O9196">
        <v>8.2368700000000003E-2</v>
      </c>
      <c r="P9196">
        <v>63.344900000000003</v>
      </c>
      <c r="Q9196">
        <v>6.06236E-2</v>
      </c>
    </row>
    <row r="9197" spans="1:17">
      <c r="A9197" t="s">
        <v>11403</v>
      </c>
      <c r="B9197" t="s">
        <v>3</v>
      </c>
      <c r="C9197" t="s">
        <v>15</v>
      </c>
      <c r="D9197" t="s">
        <v>19</v>
      </c>
      <c r="E9197" t="s">
        <v>69</v>
      </c>
      <c r="F9197" t="s">
        <v>28</v>
      </c>
      <c r="G9197">
        <v>4</v>
      </c>
      <c r="H9197">
        <v>0.78466150000000001</v>
      </c>
      <c r="I9197">
        <v>0.81086729999999996</v>
      </c>
      <c r="J9197">
        <v>2.6205800000000001E-2</v>
      </c>
      <c r="K9197">
        <v>-5.2756299999999999E-2</v>
      </c>
      <c r="L9197">
        <v>-6.1047999999999996E-3</v>
      </c>
      <c r="M9197">
        <v>2.6205800000000001E-2</v>
      </c>
      <c r="N9197">
        <v>5.8516499999999999E-2</v>
      </c>
      <c r="O9197">
        <v>0.105168</v>
      </c>
      <c r="P9197">
        <v>63.062100000000001</v>
      </c>
      <c r="Q9197">
        <v>6.1614500000000003E-2</v>
      </c>
    </row>
    <row r="9198" spans="1:17">
      <c r="A9198" t="s">
        <v>11404</v>
      </c>
      <c r="B9198" t="s">
        <v>3</v>
      </c>
      <c r="C9198" t="s">
        <v>15</v>
      </c>
      <c r="D9198" t="s">
        <v>19</v>
      </c>
      <c r="E9198" t="s">
        <v>69</v>
      </c>
      <c r="F9198" t="s">
        <v>28</v>
      </c>
      <c r="G9198">
        <v>5</v>
      </c>
      <c r="H9198">
        <v>0.83514540000000004</v>
      </c>
      <c r="I9198">
        <v>0.83541969999999999</v>
      </c>
      <c r="J9198">
        <v>2.742E-4</v>
      </c>
      <c r="K9198">
        <v>-9.3722200000000006E-2</v>
      </c>
      <c r="L9198">
        <v>-3.8188300000000001E-2</v>
      </c>
      <c r="M9198">
        <v>2.742E-4</v>
      </c>
      <c r="N9198">
        <v>3.8736800000000002E-2</v>
      </c>
      <c r="O9198">
        <v>9.4270599999999996E-2</v>
      </c>
      <c r="P9198">
        <v>62.497799999999998</v>
      </c>
      <c r="Q9198">
        <v>7.3345800000000003E-2</v>
      </c>
    </row>
    <row r="9199" spans="1:17">
      <c r="A9199" t="s">
        <v>11405</v>
      </c>
      <c r="B9199" t="s">
        <v>3</v>
      </c>
      <c r="C9199" t="s">
        <v>15</v>
      </c>
      <c r="D9199" t="s">
        <v>19</v>
      </c>
      <c r="E9199" t="s">
        <v>69</v>
      </c>
      <c r="F9199" t="s">
        <v>28</v>
      </c>
      <c r="G9199">
        <v>6</v>
      </c>
      <c r="H9199">
        <v>0.98067059999999995</v>
      </c>
      <c r="I9199">
        <v>0.91570680000000004</v>
      </c>
      <c r="J9199">
        <v>-6.4963800000000002E-2</v>
      </c>
      <c r="K9199">
        <v>-0.169851</v>
      </c>
      <c r="L9199">
        <v>-0.1078828</v>
      </c>
      <c r="M9199">
        <v>-6.4963800000000002E-2</v>
      </c>
      <c r="N9199">
        <v>-2.2044899999999999E-2</v>
      </c>
      <c r="O9199">
        <v>3.9923399999999998E-2</v>
      </c>
      <c r="P9199">
        <v>61.561399999999999</v>
      </c>
      <c r="Q9199">
        <v>8.1843899999999997E-2</v>
      </c>
    </row>
    <row r="9200" spans="1:17">
      <c r="A9200" t="s">
        <v>11406</v>
      </c>
      <c r="B9200" t="s">
        <v>3</v>
      </c>
      <c r="C9200" t="s">
        <v>15</v>
      </c>
      <c r="D9200" t="s">
        <v>19</v>
      </c>
      <c r="E9200" t="s">
        <v>69</v>
      </c>
      <c r="F9200" t="s">
        <v>28</v>
      </c>
      <c r="G9200">
        <v>7</v>
      </c>
      <c r="H9200">
        <v>1.170895</v>
      </c>
      <c r="I9200">
        <v>1.1063069999999999</v>
      </c>
      <c r="J9200">
        <v>-6.4587699999999998E-2</v>
      </c>
      <c r="K9200">
        <v>-0.20109840000000001</v>
      </c>
      <c r="L9200">
        <v>-0.12044680000000001</v>
      </c>
      <c r="M9200">
        <v>-6.4587699999999998E-2</v>
      </c>
      <c r="N9200">
        <v>-8.7285999999999996E-3</v>
      </c>
      <c r="O9200">
        <v>7.1923100000000004E-2</v>
      </c>
      <c r="P9200">
        <v>60.061700000000002</v>
      </c>
      <c r="Q9200">
        <v>0.1065199</v>
      </c>
    </row>
    <row r="9201" spans="1:17">
      <c r="A9201" t="s">
        <v>11407</v>
      </c>
      <c r="B9201" t="s">
        <v>3</v>
      </c>
      <c r="C9201" t="s">
        <v>15</v>
      </c>
      <c r="D9201" t="s">
        <v>19</v>
      </c>
      <c r="E9201" t="s">
        <v>69</v>
      </c>
      <c r="F9201" t="s">
        <v>28</v>
      </c>
      <c r="G9201">
        <v>8</v>
      </c>
      <c r="H9201">
        <v>1.311679</v>
      </c>
      <c r="I9201">
        <v>1.121297</v>
      </c>
      <c r="J9201">
        <v>-0.19038250000000001</v>
      </c>
      <c r="K9201">
        <v>-0.32700560000000001</v>
      </c>
      <c r="L9201">
        <v>-0.2462876</v>
      </c>
      <c r="M9201">
        <v>-0.19038250000000001</v>
      </c>
      <c r="N9201">
        <v>-0.1344774</v>
      </c>
      <c r="O9201">
        <v>-5.3759399999999999E-2</v>
      </c>
      <c r="P9201">
        <v>60.125599999999999</v>
      </c>
      <c r="Q9201">
        <v>0.10660749999999999</v>
      </c>
    </row>
    <row r="9202" spans="1:17">
      <c r="A9202" t="s">
        <v>11408</v>
      </c>
      <c r="B9202" t="s">
        <v>3</v>
      </c>
      <c r="C9202" t="s">
        <v>15</v>
      </c>
      <c r="D9202" t="s">
        <v>19</v>
      </c>
      <c r="E9202" t="s">
        <v>69</v>
      </c>
      <c r="F9202" t="s">
        <v>28</v>
      </c>
      <c r="G9202">
        <v>9</v>
      </c>
      <c r="H9202">
        <v>1.392909</v>
      </c>
      <c r="I9202">
        <v>1.2383059999999999</v>
      </c>
      <c r="J9202">
        <v>-0.15460289999999999</v>
      </c>
      <c r="K9202">
        <v>-0.31107299999999999</v>
      </c>
      <c r="L9202">
        <v>-0.2186292</v>
      </c>
      <c r="M9202">
        <v>-0.15460289999999999</v>
      </c>
      <c r="N9202">
        <v>-9.0576599999999993E-2</v>
      </c>
      <c r="O9202">
        <v>1.8672999999999999E-3</v>
      </c>
      <c r="P9202">
        <v>63.155799999999999</v>
      </c>
      <c r="Q9202">
        <v>0.1220943</v>
      </c>
    </row>
    <row r="9203" spans="1:17">
      <c r="A9203" t="s">
        <v>11409</v>
      </c>
      <c r="B9203" t="s">
        <v>3</v>
      </c>
      <c r="C9203" t="s">
        <v>15</v>
      </c>
      <c r="D9203" t="s">
        <v>19</v>
      </c>
      <c r="E9203" t="s">
        <v>69</v>
      </c>
      <c r="F9203" t="s">
        <v>28</v>
      </c>
      <c r="G9203">
        <v>10</v>
      </c>
      <c r="H9203">
        <v>1.4647429999999999</v>
      </c>
      <c r="I9203">
        <v>1.2956719999999999</v>
      </c>
      <c r="J9203">
        <v>-0.16907130000000001</v>
      </c>
      <c r="K9203">
        <v>-0.33799000000000001</v>
      </c>
      <c r="L9203">
        <v>-0.2381915</v>
      </c>
      <c r="M9203">
        <v>-0.16907130000000001</v>
      </c>
      <c r="N9203">
        <v>-9.9951200000000004E-2</v>
      </c>
      <c r="O9203">
        <v>-1.527E-4</v>
      </c>
      <c r="P9203">
        <v>68.312299999999993</v>
      </c>
      <c r="Q9203">
        <v>0.13180790000000001</v>
      </c>
    </row>
    <row r="9204" spans="1:17">
      <c r="A9204" t="s">
        <v>11410</v>
      </c>
      <c r="B9204" t="s">
        <v>3</v>
      </c>
      <c r="C9204" t="s">
        <v>15</v>
      </c>
      <c r="D9204" t="s">
        <v>19</v>
      </c>
      <c r="E9204" t="s">
        <v>69</v>
      </c>
      <c r="F9204" t="s">
        <v>28</v>
      </c>
      <c r="G9204">
        <v>11</v>
      </c>
      <c r="H9204">
        <v>1.3877189999999999</v>
      </c>
      <c r="I9204">
        <v>1.2759689999999999</v>
      </c>
      <c r="J9204">
        <v>-0.1117503</v>
      </c>
      <c r="K9204">
        <v>-0.28509329999999999</v>
      </c>
      <c r="L9204">
        <v>-0.1826808</v>
      </c>
      <c r="M9204">
        <v>-0.1117503</v>
      </c>
      <c r="N9204">
        <v>-4.08197E-2</v>
      </c>
      <c r="O9204">
        <v>6.1592800000000003E-2</v>
      </c>
      <c r="P9204">
        <v>74.621700000000004</v>
      </c>
      <c r="Q9204">
        <v>0.1352603</v>
      </c>
    </row>
    <row r="9205" spans="1:17">
      <c r="A9205" t="s">
        <v>11411</v>
      </c>
      <c r="B9205" t="s">
        <v>3</v>
      </c>
      <c r="C9205" t="s">
        <v>15</v>
      </c>
      <c r="D9205" t="s">
        <v>19</v>
      </c>
      <c r="E9205" t="s">
        <v>69</v>
      </c>
      <c r="F9205" t="s">
        <v>28</v>
      </c>
      <c r="G9205">
        <v>12</v>
      </c>
      <c r="H9205">
        <v>1.31341</v>
      </c>
      <c r="I9205">
        <v>1.339763</v>
      </c>
      <c r="J9205">
        <v>2.6352299999999999E-2</v>
      </c>
      <c r="K9205">
        <v>-0.15852810000000001</v>
      </c>
      <c r="L9205">
        <v>-4.9299200000000001E-2</v>
      </c>
      <c r="M9205">
        <v>2.6352299999999999E-2</v>
      </c>
      <c r="N9205">
        <v>0.10200389999999999</v>
      </c>
      <c r="O9205">
        <v>0.2112328</v>
      </c>
      <c r="P9205">
        <v>78.621700000000004</v>
      </c>
      <c r="Q9205">
        <v>0.144263</v>
      </c>
    </row>
    <row r="9206" spans="1:17">
      <c r="A9206" t="s">
        <v>11412</v>
      </c>
      <c r="B9206" t="s">
        <v>3</v>
      </c>
      <c r="C9206" t="s">
        <v>15</v>
      </c>
      <c r="D9206" t="s">
        <v>19</v>
      </c>
      <c r="E9206" t="s">
        <v>69</v>
      </c>
      <c r="F9206" t="s">
        <v>28</v>
      </c>
      <c r="G9206">
        <v>13</v>
      </c>
      <c r="H9206">
        <v>1.437889</v>
      </c>
      <c r="I9206">
        <v>1.437889</v>
      </c>
      <c r="J9206">
        <v>0</v>
      </c>
      <c r="K9206">
        <v>2.5598800000000001E-2</v>
      </c>
      <c r="L9206">
        <v>0.1243437</v>
      </c>
      <c r="M9206">
        <v>0.19273419999999999</v>
      </c>
      <c r="N9206">
        <v>0.26112459999999998</v>
      </c>
      <c r="O9206">
        <v>0.35986960000000001</v>
      </c>
      <c r="P9206">
        <v>82.058499999999995</v>
      </c>
      <c r="Q9206">
        <v>0.13041639999999999</v>
      </c>
    </row>
    <row r="9207" spans="1:17">
      <c r="A9207" t="s">
        <v>11413</v>
      </c>
      <c r="B9207" t="s">
        <v>3</v>
      </c>
      <c r="C9207" t="s">
        <v>15</v>
      </c>
      <c r="D9207" t="s">
        <v>19</v>
      </c>
      <c r="E9207" t="s">
        <v>69</v>
      </c>
      <c r="F9207" t="s">
        <v>28</v>
      </c>
      <c r="G9207">
        <v>14</v>
      </c>
      <c r="H9207">
        <v>1.3500760000000001</v>
      </c>
      <c r="I9207">
        <v>1.54281</v>
      </c>
      <c r="J9207">
        <v>0.19273419999999999</v>
      </c>
      <c r="K9207">
        <v>8.8725100000000001E-2</v>
      </c>
      <c r="L9207">
        <v>0.1947643</v>
      </c>
      <c r="M9207">
        <v>0.26820670000000002</v>
      </c>
      <c r="N9207">
        <v>0.34164909999999998</v>
      </c>
      <c r="O9207">
        <v>0.44768829999999998</v>
      </c>
      <c r="P9207">
        <v>85.621300000000005</v>
      </c>
      <c r="Q9207">
        <v>0.14005020000000001</v>
      </c>
    </row>
    <row r="9208" spans="1:17">
      <c r="A9208" t="s">
        <v>11414</v>
      </c>
      <c r="B9208" t="s">
        <v>3</v>
      </c>
      <c r="C9208" t="s">
        <v>15</v>
      </c>
      <c r="D9208" t="s">
        <v>19</v>
      </c>
      <c r="E9208" t="s">
        <v>69</v>
      </c>
      <c r="F9208" t="s">
        <v>28</v>
      </c>
      <c r="G9208">
        <v>15</v>
      </c>
      <c r="H9208">
        <v>1.4995860000000001</v>
      </c>
      <c r="I9208">
        <v>1.7677929999999999</v>
      </c>
      <c r="J9208">
        <v>0.26820670000000002</v>
      </c>
      <c r="K9208">
        <v>0.1606339</v>
      </c>
      <c r="L9208">
        <v>0.27711340000000001</v>
      </c>
      <c r="M9208">
        <v>0.35778670000000001</v>
      </c>
      <c r="N9208">
        <v>0.43846010000000002</v>
      </c>
      <c r="O9208">
        <v>0.55493959999999998</v>
      </c>
      <c r="P9208">
        <v>87.247699999999995</v>
      </c>
      <c r="Q9208">
        <v>0.15383920000000001</v>
      </c>
    </row>
    <row r="9209" spans="1:17">
      <c r="A9209" t="s">
        <v>11415</v>
      </c>
      <c r="B9209" t="s">
        <v>3</v>
      </c>
      <c r="C9209" t="s">
        <v>15</v>
      </c>
      <c r="D9209" t="s">
        <v>19</v>
      </c>
      <c r="E9209" t="s">
        <v>69</v>
      </c>
      <c r="F9209" t="s">
        <v>28</v>
      </c>
      <c r="G9209">
        <v>16</v>
      </c>
      <c r="H9209">
        <v>1.7511509999999999</v>
      </c>
      <c r="I9209">
        <v>2.1089380000000002</v>
      </c>
      <c r="J9209">
        <v>0.35778670000000001</v>
      </c>
      <c r="K9209">
        <v>0.24485750000000001</v>
      </c>
      <c r="L9209">
        <v>0.38912920000000001</v>
      </c>
      <c r="M9209">
        <v>0.48905130000000002</v>
      </c>
      <c r="N9209">
        <v>0.58897330000000003</v>
      </c>
      <c r="O9209">
        <v>0.73324500000000004</v>
      </c>
      <c r="P9209">
        <v>88.156499999999994</v>
      </c>
      <c r="Q9209">
        <v>0.1905454</v>
      </c>
    </row>
    <row r="9210" spans="1:17">
      <c r="A9210" t="s">
        <v>11416</v>
      </c>
      <c r="B9210" t="s">
        <v>3</v>
      </c>
      <c r="C9210" t="s">
        <v>15</v>
      </c>
      <c r="D9210" t="s">
        <v>19</v>
      </c>
      <c r="E9210" t="s">
        <v>69</v>
      </c>
      <c r="F9210" t="s">
        <v>28</v>
      </c>
      <c r="G9210">
        <v>17</v>
      </c>
      <c r="H9210">
        <v>1.915279</v>
      </c>
      <c r="I9210">
        <v>2.4043299999999999</v>
      </c>
      <c r="J9210">
        <v>0.48905130000000002</v>
      </c>
      <c r="K9210">
        <v>0.26917980000000002</v>
      </c>
      <c r="L9210">
        <v>0.41251490000000002</v>
      </c>
      <c r="M9210">
        <v>0.51178829999999997</v>
      </c>
      <c r="N9210">
        <v>0.61106179999999999</v>
      </c>
      <c r="O9210">
        <v>0.75439690000000004</v>
      </c>
      <c r="P9210">
        <v>88.220399999999998</v>
      </c>
      <c r="Q9210">
        <v>0.18930839999999999</v>
      </c>
    </row>
    <row r="9211" spans="1:17">
      <c r="A9211" t="s">
        <v>11417</v>
      </c>
      <c r="B9211" t="s">
        <v>3</v>
      </c>
      <c r="C9211" t="s">
        <v>15</v>
      </c>
      <c r="D9211" t="s">
        <v>19</v>
      </c>
      <c r="E9211" t="s">
        <v>69</v>
      </c>
      <c r="F9211" t="s">
        <v>28</v>
      </c>
      <c r="G9211">
        <v>18</v>
      </c>
      <c r="H9211">
        <v>2.1904499999999998</v>
      </c>
      <c r="I9211">
        <v>2.7022390000000001</v>
      </c>
      <c r="J9211">
        <v>0.51178829999999997</v>
      </c>
      <c r="K9211">
        <v>0.26447130000000002</v>
      </c>
      <c r="L9211">
        <v>0.41424689999999997</v>
      </c>
      <c r="M9211">
        <v>0.51798109999999997</v>
      </c>
      <c r="N9211">
        <v>0.62171529999999997</v>
      </c>
      <c r="O9211">
        <v>0.77149100000000004</v>
      </c>
      <c r="P9211">
        <v>87.065700000000007</v>
      </c>
      <c r="Q9211">
        <v>0.19781480000000001</v>
      </c>
    </row>
    <row r="9212" spans="1:17">
      <c r="A9212" t="s">
        <v>11418</v>
      </c>
      <c r="B9212" t="s">
        <v>3</v>
      </c>
      <c r="C9212" t="s">
        <v>15</v>
      </c>
      <c r="D9212" t="s">
        <v>19</v>
      </c>
      <c r="E9212" t="s">
        <v>69</v>
      </c>
      <c r="F9212" t="s">
        <v>28</v>
      </c>
      <c r="G9212">
        <v>19</v>
      </c>
      <c r="H9212">
        <v>2.2423199999999999</v>
      </c>
      <c r="I9212">
        <v>2.7603010000000001</v>
      </c>
      <c r="J9212">
        <v>0.51798109999999997</v>
      </c>
      <c r="K9212">
        <v>7.4123000000000001E-3</v>
      </c>
      <c r="L9212">
        <v>0.14745459999999999</v>
      </c>
      <c r="M9212">
        <v>0.24444750000000001</v>
      </c>
      <c r="N9212">
        <v>0.34144029999999997</v>
      </c>
      <c r="O9212">
        <v>0.48148269999999999</v>
      </c>
      <c r="P9212">
        <v>84.036600000000007</v>
      </c>
      <c r="Q9212">
        <v>0.1849596</v>
      </c>
    </row>
    <row r="9213" spans="1:17">
      <c r="A9213" t="s">
        <v>11419</v>
      </c>
      <c r="B9213" t="s">
        <v>3</v>
      </c>
      <c r="C9213" t="s">
        <v>15</v>
      </c>
      <c r="D9213" t="s">
        <v>19</v>
      </c>
      <c r="E9213" t="s">
        <v>69</v>
      </c>
      <c r="F9213" t="s">
        <v>28</v>
      </c>
      <c r="G9213">
        <v>20</v>
      </c>
      <c r="H9213">
        <v>2.4653870000000002</v>
      </c>
      <c r="I9213">
        <v>2.5709599999999999</v>
      </c>
      <c r="J9213">
        <v>0.1055729</v>
      </c>
      <c r="K9213">
        <v>-0.14687600000000001</v>
      </c>
      <c r="L9213">
        <v>2.2728000000000002E-3</v>
      </c>
      <c r="M9213">
        <v>0.1055729</v>
      </c>
      <c r="N9213">
        <v>0.2088729</v>
      </c>
      <c r="O9213">
        <v>0.3580217</v>
      </c>
      <c r="P9213">
        <v>77.227599999999995</v>
      </c>
      <c r="Q9213">
        <v>0.19698689999999999</v>
      </c>
    </row>
    <row r="9214" spans="1:17">
      <c r="A9214" t="s">
        <v>11420</v>
      </c>
      <c r="B9214" t="s">
        <v>3</v>
      </c>
      <c r="C9214" t="s">
        <v>15</v>
      </c>
      <c r="D9214" t="s">
        <v>19</v>
      </c>
      <c r="E9214" t="s">
        <v>69</v>
      </c>
      <c r="F9214" t="s">
        <v>28</v>
      </c>
      <c r="G9214">
        <v>21</v>
      </c>
      <c r="H9214">
        <v>2.3046989999999998</v>
      </c>
      <c r="I9214">
        <v>2.303817</v>
      </c>
      <c r="J9214">
        <v>-8.8190000000000002E-4</v>
      </c>
      <c r="K9214">
        <v>-0.22314400000000001</v>
      </c>
      <c r="L9214">
        <v>-9.18297E-2</v>
      </c>
      <c r="M9214">
        <v>-8.8190000000000002E-4</v>
      </c>
      <c r="N9214">
        <v>9.0065999999999993E-2</v>
      </c>
      <c r="O9214">
        <v>0.2213803</v>
      </c>
      <c r="P9214">
        <v>73.073599999999999</v>
      </c>
      <c r="Q9214">
        <v>0.17343210000000001</v>
      </c>
    </row>
    <row r="9215" spans="1:17">
      <c r="A9215" t="s">
        <v>11421</v>
      </c>
      <c r="B9215" t="s">
        <v>3</v>
      </c>
      <c r="C9215" t="s">
        <v>15</v>
      </c>
      <c r="D9215" t="s">
        <v>19</v>
      </c>
      <c r="E9215" t="s">
        <v>69</v>
      </c>
      <c r="F9215" t="s">
        <v>28</v>
      </c>
      <c r="G9215">
        <v>22</v>
      </c>
      <c r="H9215">
        <v>1.976305</v>
      </c>
      <c r="I9215">
        <v>1.945973</v>
      </c>
      <c r="J9215">
        <v>-3.0332600000000001E-2</v>
      </c>
      <c r="K9215">
        <v>-0.21723980000000001</v>
      </c>
      <c r="L9215">
        <v>-0.10681350000000001</v>
      </c>
      <c r="M9215">
        <v>-3.0332600000000001E-2</v>
      </c>
      <c r="N9215">
        <v>4.61482E-2</v>
      </c>
      <c r="O9215">
        <v>0.15657450000000001</v>
      </c>
      <c r="P9215">
        <v>70.791499999999999</v>
      </c>
      <c r="Q9215">
        <v>0.14584440000000001</v>
      </c>
    </row>
    <row r="9216" spans="1:17">
      <c r="A9216" t="s">
        <v>11422</v>
      </c>
      <c r="B9216" t="s">
        <v>3</v>
      </c>
      <c r="C9216" t="s">
        <v>15</v>
      </c>
      <c r="D9216" t="s">
        <v>19</v>
      </c>
      <c r="E9216" t="s">
        <v>69</v>
      </c>
      <c r="F9216" t="s">
        <v>28</v>
      </c>
      <c r="G9216">
        <v>23</v>
      </c>
      <c r="H9216">
        <v>1.543153</v>
      </c>
      <c r="I9216">
        <v>1.5828469999999999</v>
      </c>
      <c r="J9216">
        <v>3.9694199999999999E-2</v>
      </c>
      <c r="K9216">
        <v>-0.1145832</v>
      </c>
      <c r="L9216">
        <v>-2.3434900000000002E-2</v>
      </c>
      <c r="M9216">
        <v>3.9694199999999999E-2</v>
      </c>
      <c r="N9216">
        <v>0.10282330000000001</v>
      </c>
      <c r="O9216">
        <v>0.19397159999999999</v>
      </c>
      <c r="P9216">
        <v>68.663700000000006</v>
      </c>
      <c r="Q9216">
        <v>0.1203833</v>
      </c>
    </row>
    <row r="9217" spans="1:17">
      <c r="A9217" t="s">
        <v>11423</v>
      </c>
      <c r="B9217" t="s">
        <v>3</v>
      </c>
      <c r="C9217" t="s">
        <v>15</v>
      </c>
      <c r="D9217" t="s">
        <v>19</v>
      </c>
      <c r="E9217" t="s">
        <v>69</v>
      </c>
      <c r="F9217" t="s">
        <v>28</v>
      </c>
      <c r="G9217">
        <v>24</v>
      </c>
      <c r="H9217">
        <v>1.173349</v>
      </c>
      <c r="I9217">
        <v>1.2616849999999999</v>
      </c>
      <c r="J9217">
        <v>8.8335700000000003E-2</v>
      </c>
      <c r="K9217">
        <v>-3.9584500000000002E-2</v>
      </c>
      <c r="L9217">
        <v>3.5991799999999997E-2</v>
      </c>
      <c r="M9217">
        <v>8.8335700000000003E-2</v>
      </c>
      <c r="N9217">
        <v>0.14067959999999999</v>
      </c>
      <c r="O9217">
        <v>0.2162559</v>
      </c>
      <c r="P9217">
        <v>67.973100000000002</v>
      </c>
      <c r="Q9217">
        <v>9.9816699999999994E-2</v>
      </c>
    </row>
    <row r="9218" spans="1:17">
      <c r="A9218" t="s">
        <v>11424</v>
      </c>
      <c r="B9218" t="s">
        <v>3</v>
      </c>
      <c r="C9218" t="s">
        <v>16</v>
      </c>
      <c r="D9218" t="s">
        <v>18</v>
      </c>
      <c r="E9218" t="s">
        <v>69</v>
      </c>
      <c r="F9218" t="s">
        <v>21</v>
      </c>
      <c r="G9218">
        <v>1</v>
      </c>
      <c r="H9218">
        <v>0.93915709999999997</v>
      </c>
      <c r="I9218">
        <v>0.96407129999999996</v>
      </c>
      <c r="J9218">
        <v>2.4914100000000002E-2</v>
      </c>
      <c r="K9218">
        <v>-3.9542000000000001E-2</v>
      </c>
      <c r="L9218">
        <v>-1.4607999999999999E-3</v>
      </c>
      <c r="M9218">
        <v>2.4914100000000002E-2</v>
      </c>
      <c r="N9218">
        <v>5.1289099999999997E-2</v>
      </c>
      <c r="O9218">
        <v>8.9370199999999997E-2</v>
      </c>
      <c r="P9218">
        <v>70.212599999999995</v>
      </c>
      <c r="Q9218">
        <v>5.0295399999999997E-2</v>
      </c>
    </row>
    <row r="9219" spans="1:17">
      <c r="A9219" t="s">
        <v>11425</v>
      </c>
      <c r="B9219" t="s">
        <v>3</v>
      </c>
      <c r="C9219" t="s">
        <v>16</v>
      </c>
      <c r="D9219" t="s">
        <v>18</v>
      </c>
      <c r="E9219" t="s">
        <v>69</v>
      </c>
      <c r="F9219" t="s">
        <v>21</v>
      </c>
      <c r="G9219">
        <v>2</v>
      </c>
      <c r="H9219">
        <v>0.84967919999999997</v>
      </c>
      <c r="I9219">
        <v>0.84691910000000004</v>
      </c>
      <c r="J9219">
        <v>-2.7601000000000001E-3</v>
      </c>
      <c r="K9219">
        <v>-7.6896199999999998E-2</v>
      </c>
      <c r="L9219">
        <v>-3.3096E-2</v>
      </c>
      <c r="M9219">
        <v>-2.7601000000000001E-3</v>
      </c>
      <c r="N9219">
        <v>2.7575700000000002E-2</v>
      </c>
      <c r="O9219">
        <v>7.1375900000000006E-2</v>
      </c>
      <c r="P9219">
        <v>68.965699999999998</v>
      </c>
      <c r="Q9219">
        <v>5.78486E-2</v>
      </c>
    </row>
    <row r="9220" spans="1:17">
      <c r="A9220" t="s">
        <v>11426</v>
      </c>
      <c r="B9220" t="s">
        <v>3</v>
      </c>
      <c r="C9220" t="s">
        <v>16</v>
      </c>
      <c r="D9220" t="s">
        <v>18</v>
      </c>
      <c r="E9220" t="s">
        <v>69</v>
      </c>
      <c r="F9220" t="s">
        <v>21</v>
      </c>
      <c r="G9220">
        <v>3</v>
      </c>
      <c r="H9220">
        <v>0.79876080000000005</v>
      </c>
      <c r="I9220">
        <v>0.7732019</v>
      </c>
      <c r="J9220">
        <v>-2.5558899999999999E-2</v>
      </c>
      <c r="K9220">
        <v>-9.0571600000000002E-2</v>
      </c>
      <c r="L9220">
        <v>-5.2161600000000002E-2</v>
      </c>
      <c r="M9220">
        <v>-2.5558899999999999E-2</v>
      </c>
      <c r="N9220">
        <v>1.0437000000000001E-3</v>
      </c>
      <c r="O9220">
        <v>3.9453700000000001E-2</v>
      </c>
      <c r="P9220">
        <v>67.472999999999999</v>
      </c>
      <c r="Q9220">
        <v>5.07296E-2</v>
      </c>
    </row>
    <row r="9221" spans="1:17">
      <c r="A9221" t="s">
        <v>11427</v>
      </c>
      <c r="B9221" t="s">
        <v>3</v>
      </c>
      <c r="C9221" t="s">
        <v>16</v>
      </c>
      <c r="D9221" t="s">
        <v>18</v>
      </c>
      <c r="E9221" t="s">
        <v>69</v>
      </c>
      <c r="F9221" t="s">
        <v>21</v>
      </c>
      <c r="G9221">
        <v>4</v>
      </c>
      <c r="H9221">
        <v>0.76691129999999996</v>
      </c>
      <c r="I9221">
        <v>0.73332079999999999</v>
      </c>
      <c r="J9221">
        <v>-3.3590500000000002E-2</v>
      </c>
      <c r="K9221">
        <v>-9.1972100000000001E-2</v>
      </c>
      <c r="L9221">
        <v>-5.7479799999999998E-2</v>
      </c>
      <c r="M9221">
        <v>-3.3590500000000002E-2</v>
      </c>
      <c r="N9221">
        <v>-9.7012000000000001E-3</v>
      </c>
      <c r="O9221">
        <v>2.47911E-2</v>
      </c>
      <c r="P9221">
        <v>66.350700000000003</v>
      </c>
      <c r="Q9221">
        <v>4.5555400000000003E-2</v>
      </c>
    </row>
    <row r="9222" spans="1:17">
      <c r="A9222" t="s">
        <v>11428</v>
      </c>
      <c r="B9222" t="s">
        <v>3</v>
      </c>
      <c r="C9222" t="s">
        <v>16</v>
      </c>
      <c r="D9222" t="s">
        <v>18</v>
      </c>
      <c r="E9222" t="s">
        <v>69</v>
      </c>
      <c r="F9222" t="s">
        <v>21</v>
      </c>
      <c r="G9222">
        <v>5</v>
      </c>
      <c r="H9222">
        <v>0.77212760000000003</v>
      </c>
      <c r="I9222">
        <v>0.72256600000000004</v>
      </c>
      <c r="J9222">
        <v>-4.9561599999999997E-2</v>
      </c>
      <c r="K9222">
        <v>-0.11116620000000001</v>
      </c>
      <c r="L9222">
        <v>-7.4769699999999994E-2</v>
      </c>
      <c r="M9222">
        <v>-4.9561599999999997E-2</v>
      </c>
      <c r="N9222">
        <v>-2.4353400000000001E-2</v>
      </c>
      <c r="O9222">
        <v>1.2043099999999999E-2</v>
      </c>
      <c r="P9222">
        <v>65.475700000000003</v>
      </c>
      <c r="Q9222">
        <v>4.8070399999999999E-2</v>
      </c>
    </row>
    <row r="9223" spans="1:17">
      <c r="A9223" t="s">
        <v>11429</v>
      </c>
      <c r="B9223" t="s">
        <v>3</v>
      </c>
      <c r="C9223" t="s">
        <v>16</v>
      </c>
      <c r="D9223" t="s">
        <v>18</v>
      </c>
      <c r="E9223" t="s">
        <v>69</v>
      </c>
      <c r="F9223" t="s">
        <v>21</v>
      </c>
      <c r="G9223">
        <v>6</v>
      </c>
      <c r="H9223">
        <v>0.84483209999999997</v>
      </c>
      <c r="I9223">
        <v>0.77212789999999998</v>
      </c>
      <c r="J9223">
        <v>-7.2704099999999994E-2</v>
      </c>
      <c r="K9223">
        <v>-0.1480129</v>
      </c>
      <c r="L9223">
        <v>-0.1035199</v>
      </c>
      <c r="M9223">
        <v>-7.2704099999999994E-2</v>
      </c>
      <c r="N9223">
        <v>-4.1888399999999999E-2</v>
      </c>
      <c r="O9223">
        <v>2.6047000000000002E-3</v>
      </c>
      <c r="P9223">
        <v>64.468000000000004</v>
      </c>
      <c r="Q9223">
        <v>5.8763799999999998E-2</v>
      </c>
    </row>
    <row r="9224" spans="1:17">
      <c r="A9224" t="s">
        <v>11430</v>
      </c>
      <c r="B9224" t="s">
        <v>3</v>
      </c>
      <c r="C9224" t="s">
        <v>16</v>
      </c>
      <c r="D9224" t="s">
        <v>18</v>
      </c>
      <c r="E9224" t="s">
        <v>69</v>
      </c>
      <c r="F9224" t="s">
        <v>21</v>
      </c>
      <c r="G9224">
        <v>7</v>
      </c>
      <c r="H9224">
        <v>0.98296159999999999</v>
      </c>
      <c r="I9224">
        <v>0.88196160000000001</v>
      </c>
      <c r="J9224">
        <v>-0.10100000000000001</v>
      </c>
      <c r="K9224">
        <v>-0.19661380000000001</v>
      </c>
      <c r="L9224">
        <v>-0.14012440000000001</v>
      </c>
      <c r="M9224">
        <v>-0.10100000000000001</v>
      </c>
      <c r="N9224">
        <v>-6.1875600000000003E-2</v>
      </c>
      <c r="O9224">
        <v>-5.3861999999999998E-3</v>
      </c>
      <c r="P9224">
        <v>63.720500000000001</v>
      </c>
      <c r="Q9224">
        <v>7.4607800000000002E-2</v>
      </c>
    </row>
    <row r="9225" spans="1:17">
      <c r="A9225" t="s">
        <v>11431</v>
      </c>
      <c r="B9225" t="s">
        <v>3</v>
      </c>
      <c r="C9225" t="s">
        <v>16</v>
      </c>
      <c r="D9225" t="s">
        <v>18</v>
      </c>
      <c r="E9225" t="s">
        <v>69</v>
      </c>
      <c r="F9225" t="s">
        <v>21</v>
      </c>
      <c r="G9225">
        <v>8</v>
      </c>
      <c r="H9225">
        <v>1.0941479999999999</v>
      </c>
      <c r="I9225">
        <v>0.96528930000000002</v>
      </c>
      <c r="J9225">
        <v>-0.1288588</v>
      </c>
      <c r="K9225">
        <v>-0.21930549999999999</v>
      </c>
      <c r="L9225">
        <v>-0.16586880000000001</v>
      </c>
      <c r="M9225">
        <v>-0.1288588</v>
      </c>
      <c r="N9225">
        <v>-9.1848700000000005E-2</v>
      </c>
      <c r="O9225">
        <v>-3.8412099999999998E-2</v>
      </c>
      <c r="P9225">
        <v>65.243399999999994</v>
      </c>
      <c r="Q9225">
        <v>7.0575899999999997E-2</v>
      </c>
    </row>
    <row r="9226" spans="1:17">
      <c r="A9226" t="s">
        <v>11432</v>
      </c>
      <c r="B9226" t="s">
        <v>3</v>
      </c>
      <c r="C9226" t="s">
        <v>16</v>
      </c>
      <c r="D9226" t="s">
        <v>18</v>
      </c>
      <c r="E9226" t="s">
        <v>69</v>
      </c>
      <c r="F9226" t="s">
        <v>21</v>
      </c>
      <c r="G9226">
        <v>9</v>
      </c>
      <c r="H9226">
        <v>1.1384749999999999</v>
      </c>
      <c r="I9226">
        <v>0.97007100000000002</v>
      </c>
      <c r="J9226">
        <v>-0.16840359999999999</v>
      </c>
      <c r="K9226">
        <v>-0.2829141</v>
      </c>
      <c r="L9226">
        <v>-0.21526039999999999</v>
      </c>
      <c r="M9226">
        <v>-0.16840359999999999</v>
      </c>
      <c r="N9226">
        <v>-0.1215469</v>
      </c>
      <c r="O9226">
        <v>-5.3893099999999999E-2</v>
      </c>
      <c r="P9226">
        <v>71.485799999999998</v>
      </c>
      <c r="Q9226">
        <v>8.9353000000000002E-2</v>
      </c>
    </row>
    <row r="9227" spans="1:17">
      <c r="A9227" t="s">
        <v>11433</v>
      </c>
      <c r="B9227" t="s">
        <v>3</v>
      </c>
      <c r="C9227" t="s">
        <v>16</v>
      </c>
      <c r="D9227" t="s">
        <v>18</v>
      </c>
      <c r="E9227" t="s">
        <v>69</v>
      </c>
      <c r="F9227" t="s">
        <v>21</v>
      </c>
      <c r="G9227">
        <v>10</v>
      </c>
      <c r="H9227">
        <v>1.158536</v>
      </c>
      <c r="I9227">
        <v>1.006864</v>
      </c>
      <c r="J9227">
        <v>-0.1516719</v>
      </c>
      <c r="K9227">
        <v>-0.27304800000000001</v>
      </c>
      <c r="L9227">
        <v>-0.20133799999999999</v>
      </c>
      <c r="M9227">
        <v>-0.1516719</v>
      </c>
      <c r="N9227">
        <v>-0.1020057</v>
      </c>
      <c r="O9227">
        <v>-3.0295699999999998E-2</v>
      </c>
      <c r="P9227">
        <v>77.333299999999994</v>
      </c>
      <c r="Q9227">
        <v>9.4710299999999997E-2</v>
      </c>
    </row>
    <row r="9228" spans="1:17">
      <c r="A9228" t="s">
        <v>11434</v>
      </c>
      <c r="B9228" t="s">
        <v>3</v>
      </c>
      <c r="C9228" t="s">
        <v>16</v>
      </c>
      <c r="D9228" t="s">
        <v>18</v>
      </c>
      <c r="E9228" t="s">
        <v>69</v>
      </c>
      <c r="F9228" t="s">
        <v>21</v>
      </c>
      <c r="G9228">
        <v>11</v>
      </c>
      <c r="H9228">
        <v>1.171697</v>
      </c>
      <c r="I9228">
        <v>1.055825</v>
      </c>
      <c r="J9228">
        <v>-0.1158713</v>
      </c>
      <c r="K9228">
        <v>-0.24493889999999999</v>
      </c>
      <c r="L9228">
        <v>-0.16868469999999999</v>
      </c>
      <c r="M9228">
        <v>-0.1158713</v>
      </c>
      <c r="N9228">
        <v>-6.3057799999999997E-2</v>
      </c>
      <c r="O9228">
        <v>1.31964E-2</v>
      </c>
      <c r="P9228">
        <v>82.699299999999994</v>
      </c>
      <c r="Q9228">
        <v>0.100712</v>
      </c>
    </row>
    <row r="9229" spans="1:17">
      <c r="A9229" t="s">
        <v>11435</v>
      </c>
      <c r="B9229" t="s">
        <v>3</v>
      </c>
      <c r="C9229" t="s">
        <v>16</v>
      </c>
      <c r="D9229" t="s">
        <v>18</v>
      </c>
      <c r="E9229" t="s">
        <v>69</v>
      </c>
      <c r="F9229" t="s">
        <v>21</v>
      </c>
      <c r="G9229">
        <v>12</v>
      </c>
      <c r="H9229">
        <v>1.1894910000000001</v>
      </c>
      <c r="I9229">
        <v>1.1577390000000001</v>
      </c>
      <c r="J9229">
        <v>-3.1751700000000001E-2</v>
      </c>
      <c r="K9229">
        <v>-0.17202990000000001</v>
      </c>
      <c r="L9229">
        <v>-8.9152400000000007E-2</v>
      </c>
      <c r="M9229">
        <v>-3.1751700000000001E-2</v>
      </c>
      <c r="N9229">
        <v>2.5648899999999999E-2</v>
      </c>
      <c r="O9229">
        <v>0.1085264</v>
      </c>
      <c r="P9229">
        <v>86.874799999999993</v>
      </c>
      <c r="Q9229">
        <v>0.1094596</v>
      </c>
    </row>
    <row r="9230" spans="1:17">
      <c r="A9230" t="s">
        <v>11436</v>
      </c>
      <c r="B9230" t="s">
        <v>3</v>
      </c>
      <c r="C9230" t="s">
        <v>16</v>
      </c>
      <c r="D9230" t="s">
        <v>18</v>
      </c>
      <c r="E9230" t="s">
        <v>69</v>
      </c>
      <c r="F9230" t="s">
        <v>21</v>
      </c>
      <c r="G9230">
        <v>13</v>
      </c>
      <c r="H9230">
        <v>1.3551800000000001</v>
      </c>
      <c r="I9230">
        <v>1.3551800000000001</v>
      </c>
      <c r="J9230">
        <v>0</v>
      </c>
      <c r="K9230">
        <v>5.5772E-3</v>
      </c>
      <c r="L9230">
        <v>9.1119099999999995E-2</v>
      </c>
      <c r="M9230">
        <v>0.1503652</v>
      </c>
      <c r="N9230">
        <v>0.2096113</v>
      </c>
      <c r="O9230">
        <v>0.2951532</v>
      </c>
      <c r="P9230">
        <v>90.237799999999993</v>
      </c>
      <c r="Q9230">
        <v>0.1129787</v>
      </c>
    </row>
    <row r="9231" spans="1:17">
      <c r="A9231" t="s">
        <v>11437</v>
      </c>
      <c r="B9231" t="s">
        <v>3</v>
      </c>
      <c r="C9231" t="s">
        <v>16</v>
      </c>
      <c r="D9231" t="s">
        <v>18</v>
      </c>
      <c r="E9231" t="s">
        <v>69</v>
      </c>
      <c r="F9231" t="s">
        <v>21</v>
      </c>
      <c r="G9231">
        <v>14</v>
      </c>
      <c r="H9231">
        <v>1.4285909999999999</v>
      </c>
      <c r="I9231">
        <v>1.578956</v>
      </c>
      <c r="J9231">
        <v>0.1503652</v>
      </c>
      <c r="K9231">
        <v>9.7553799999999996E-2</v>
      </c>
      <c r="L9231">
        <v>0.17993029999999999</v>
      </c>
      <c r="M9231">
        <v>0.236984</v>
      </c>
      <c r="N9231">
        <v>0.29403770000000001</v>
      </c>
      <c r="O9231">
        <v>0.37641419999999998</v>
      </c>
      <c r="P9231">
        <v>93.131699999999995</v>
      </c>
      <c r="Q9231">
        <v>0.1087979</v>
      </c>
    </row>
    <row r="9232" spans="1:17">
      <c r="A9232" t="s">
        <v>11438</v>
      </c>
      <c r="B9232" t="s">
        <v>3</v>
      </c>
      <c r="C9232" t="s">
        <v>16</v>
      </c>
      <c r="D9232" t="s">
        <v>18</v>
      </c>
      <c r="E9232" t="s">
        <v>69</v>
      </c>
      <c r="F9232" t="s">
        <v>21</v>
      </c>
      <c r="G9232">
        <v>15</v>
      </c>
      <c r="H9232">
        <v>1.6430689999999999</v>
      </c>
      <c r="I9232">
        <v>1.880053</v>
      </c>
      <c r="J9232">
        <v>0.236984</v>
      </c>
      <c r="K9232">
        <v>0.15294199999999999</v>
      </c>
      <c r="L9232">
        <v>0.24417079999999999</v>
      </c>
      <c r="M9232">
        <v>0.3073555</v>
      </c>
      <c r="N9232">
        <v>0.37054029999999999</v>
      </c>
      <c r="O9232">
        <v>0.46176909999999999</v>
      </c>
      <c r="P9232">
        <v>95.141300000000001</v>
      </c>
      <c r="Q9232">
        <v>0.1204895</v>
      </c>
    </row>
    <row r="9233" spans="1:17">
      <c r="A9233" t="s">
        <v>11439</v>
      </c>
      <c r="B9233" t="s">
        <v>3</v>
      </c>
      <c r="C9233" t="s">
        <v>16</v>
      </c>
      <c r="D9233" t="s">
        <v>18</v>
      </c>
      <c r="E9233" t="s">
        <v>69</v>
      </c>
      <c r="F9233" t="s">
        <v>21</v>
      </c>
      <c r="G9233">
        <v>16</v>
      </c>
      <c r="H9233">
        <v>1.9070830000000001</v>
      </c>
      <c r="I9233">
        <v>2.214439</v>
      </c>
      <c r="J9233">
        <v>0.3073555</v>
      </c>
      <c r="K9233">
        <v>0.17826649999999999</v>
      </c>
      <c r="L9233">
        <v>0.28124320000000003</v>
      </c>
      <c r="M9233">
        <v>0.35256460000000001</v>
      </c>
      <c r="N9233">
        <v>0.42388599999999999</v>
      </c>
      <c r="O9233">
        <v>0.52686279999999996</v>
      </c>
      <c r="P9233">
        <v>95.996099999999998</v>
      </c>
      <c r="Q9233">
        <v>0.1360056</v>
      </c>
    </row>
    <row r="9234" spans="1:17">
      <c r="A9234" t="s">
        <v>11440</v>
      </c>
      <c r="B9234" t="s">
        <v>3</v>
      </c>
      <c r="C9234" t="s">
        <v>16</v>
      </c>
      <c r="D9234" t="s">
        <v>18</v>
      </c>
      <c r="E9234" t="s">
        <v>69</v>
      </c>
      <c r="F9234" t="s">
        <v>21</v>
      </c>
      <c r="G9234">
        <v>17</v>
      </c>
      <c r="H9234">
        <v>2.1479789999999999</v>
      </c>
      <c r="I9234">
        <v>2.500543</v>
      </c>
      <c r="J9234">
        <v>0.35256460000000001</v>
      </c>
      <c r="K9234">
        <v>0.17361950000000001</v>
      </c>
      <c r="L9234">
        <v>0.27914349999999999</v>
      </c>
      <c r="M9234">
        <v>0.35222900000000001</v>
      </c>
      <c r="N9234">
        <v>0.42531449999999998</v>
      </c>
      <c r="O9234">
        <v>0.53083849999999999</v>
      </c>
      <c r="P9234">
        <v>95.391800000000003</v>
      </c>
      <c r="Q9234">
        <v>0.13936970000000001</v>
      </c>
    </row>
    <row r="9235" spans="1:17">
      <c r="A9235" t="s">
        <v>11441</v>
      </c>
      <c r="B9235" t="s">
        <v>3</v>
      </c>
      <c r="C9235" t="s">
        <v>16</v>
      </c>
      <c r="D9235" t="s">
        <v>18</v>
      </c>
      <c r="E9235" t="s">
        <v>69</v>
      </c>
      <c r="F9235" t="s">
        <v>21</v>
      </c>
      <c r="G9235">
        <v>18</v>
      </c>
      <c r="H9235">
        <v>2.2927279999999999</v>
      </c>
      <c r="I9235">
        <v>2.6449569999999998</v>
      </c>
      <c r="J9235">
        <v>0.35222900000000001</v>
      </c>
      <c r="K9235">
        <v>0.1143145</v>
      </c>
      <c r="L9235">
        <v>0.22272939999999999</v>
      </c>
      <c r="M9235">
        <v>0.29781730000000001</v>
      </c>
      <c r="N9235">
        <v>0.37290509999999999</v>
      </c>
      <c r="O9235">
        <v>0.48132009999999997</v>
      </c>
      <c r="P9235">
        <v>93.432599999999994</v>
      </c>
      <c r="Q9235">
        <v>0.14318800000000001</v>
      </c>
    </row>
    <row r="9236" spans="1:17">
      <c r="A9236" t="s">
        <v>11442</v>
      </c>
      <c r="B9236" t="s">
        <v>3</v>
      </c>
      <c r="C9236" t="s">
        <v>16</v>
      </c>
      <c r="D9236" t="s">
        <v>18</v>
      </c>
      <c r="E9236" t="s">
        <v>69</v>
      </c>
      <c r="F9236" t="s">
        <v>21</v>
      </c>
      <c r="G9236">
        <v>19</v>
      </c>
      <c r="H9236">
        <v>2.3061120000000002</v>
      </c>
      <c r="I9236">
        <v>2.6039300000000001</v>
      </c>
      <c r="J9236">
        <v>0.29781730000000001</v>
      </c>
      <c r="K9236">
        <v>-0.1230812</v>
      </c>
      <c r="L9236">
        <v>-1.3976199999999999E-2</v>
      </c>
      <c r="M9236">
        <v>6.1589600000000001E-2</v>
      </c>
      <c r="N9236">
        <v>0.13715540000000001</v>
      </c>
      <c r="O9236">
        <v>0.24626039999999999</v>
      </c>
      <c r="P9236">
        <v>89.106800000000007</v>
      </c>
      <c r="Q9236">
        <v>0.14409939999999999</v>
      </c>
    </row>
    <row r="9237" spans="1:17">
      <c r="A9237" t="s">
        <v>11443</v>
      </c>
      <c r="B9237" t="s">
        <v>3</v>
      </c>
      <c r="C9237" t="s">
        <v>16</v>
      </c>
      <c r="D9237" t="s">
        <v>18</v>
      </c>
      <c r="E9237" t="s">
        <v>69</v>
      </c>
      <c r="F9237" t="s">
        <v>21</v>
      </c>
      <c r="G9237">
        <v>20</v>
      </c>
      <c r="H9237">
        <v>2.4434</v>
      </c>
      <c r="I9237">
        <v>2.3991660000000001</v>
      </c>
      <c r="J9237">
        <v>-4.4234000000000002E-2</v>
      </c>
      <c r="K9237">
        <v>-0.2330091</v>
      </c>
      <c r="L9237">
        <v>-0.1214793</v>
      </c>
      <c r="M9237">
        <v>-4.4234000000000002E-2</v>
      </c>
      <c r="N9237">
        <v>3.3011199999999997E-2</v>
      </c>
      <c r="O9237">
        <v>0.144541</v>
      </c>
      <c r="P9237">
        <v>83.313900000000004</v>
      </c>
      <c r="Q9237">
        <v>0.14730199999999999</v>
      </c>
    </row>
    <row r="9238" spans="1:17">
      <c r="A9238" t="s">
        <v>11444</v>
      </c>
      <c r="B9238" t="s">
        <v>3</v>
      </c>
      <c r="C9238" t="s">
        <v>16</v>
      </c>
      <c r="D9238" t="s">
        <v>18</v>
      </c>
      <c r="E9238" t="s">
        <v>69</v>
      </c>
      <c r="F9238" t="s">
        <v>21</v>
      </c>
      <c r="G9238">
        <v>21</v>
      </c>
      <c r="H9238">
        <v>2.2087080000000001</v>
      </c>
      <c r="I9238">
        <v>2.178261</v>
      </c>
      <c r="J9238">
        <v>-3.0447200000000001E-2</v>
      </c>
      <c r="K9238">
        <v>-0.19934460000000001</v>
      </c>
      <c r="L9238">
        <v>-9.95587E-2</v>
      </c>
      <c r="M9238">
        <v>-3.0447200000000001E-2</v>
      </c>
      <c r="N9238">
        <v>3.8664200000000003E-2</v>
      </c>
      <c r="O9238">
        <v>0.13845009999999999</v>
      </c>
      <c r="P9238">
        <v>79.343800000000002</v>
      </c>
      <c r="Q9238">
        <v>0.1317913</v>
      </c>
    </row>
    <row r="9239" spans="1:17">
      <c r="A9239" t="s">
        <v>11445</v>
      </c>
      <c r="B9239" t="s">
        <v>3</v>
      </c>
      <c r="C9239" t="s">
        <v>16</v>
      </c>
      <c r="D9239" t="s">
        <v>18</v>
      </c>
      <c r="E9239" t="s">
        <v>69</v>
      </c>
      <c r="F9239" t="s">
        <v>21</v>
      </c>
      <c r="G9239">
        <v>22</v>
      </c>
      <c r="H9239">
        <v>1.9289780000000001</v>
      </c>
      <c r="I9239">
        <v>1.939902</v>
      </c>
      <c r="J9239">
        <v>1.09239E-2</v>
      </c>
      <c r="K9239">
        <v>-0.13075809999999999</v>
      </c>
      <c r="L9239">
        <v>-4.7051200000000001E-2</v>
      </c>
      <c r="M9239">
        <v>1.09239E-2</v>
      </c>
      <c r="N9239">
        <v>6.8899100000000005E-2</v>
      </c>
      <c r="O9239">
        <v>0.15260599999999999</v>
      </c>
      <c r="P9239">
        <v>76.6036</v>
      </c>
      <c r="Q9239">
        <v>0.1105551</v>
      </c>
    </row>
    <row r="9240" spans="1:17">
      <c r="A9240" t="s">
        <v>11446</v>
      </c>
      <c r="B9240" t="s">
        <v>3</v>
      </c>
      <c r="C9240" t="s">
        <v>16</v>
      </c>
      <c r="D9240" t="s">
        <v>18</v>
      </c>
      <c r="E9240" t="s">
        <v>69</v>
      </c>
      <c r="F9240" t="s">
        <v>21</v>
      </c>
      <c r="G9240">
        <v>23</v>
      </c>
      <c r="H9240">
        <v>1.539615</v>
      </c>
      <c r="I9240">
        <v>1.5899430000000001</v>
      </c>
      <c r="J9240">
        <v>5.0327900000000002E-2</v>
      </c>
      <c r="K9240">
        <v>-8.5392999999999997E-2</v>
      </c>
      <c r="L9240">
        <v>-5.208E-3</v>
      </c>
      <c r="M9240">
        <v>5.0327900000000002E-2</v>
      </c>
      <c r="N9240">
        <v>0.10586379999999999</v>
      </c>
      <c r="O9240">
        <v>0.18604889999999999</v>
      </c>
      <c r="P9240">
        <v>74.186300000000003</v>
      </c>
      <c r="Q9240">
        <v>0.1059036</v>
      </c>
    </row>
    <row r="9241" spans="1:17">
      <c r="A9241" t="s">
        <v>11447</v>
      </c>
      <c r="B9241" t="s">
        <v>3</v>
      </c>
      <c r="C9241" t="s">
        <v>16</v>
      </c>
      <c r="D9241" t="s">
        <v>18</v>
      </c>
      <c r="E9241" t="s">
        <v>69</v>
      </c>
      <c r="F9241" t="s">
        <v>21</v>
      </c>
      <c r="G9241">
        <v>24</v>
      </c>
      <c r="H9241">
        <v>1.1968780000000001</v>
      </c>
      <c r="I9241">
        <v>1.2510829999999999</v>
      </c>
      <c r="J9241">
        <v>5.4205200000000002E-2</v>
      </c>
      <c r="K9241">
        <v>-5.6789399999999997E-2</v>
      </c>
      <c r="L9241">
        <v>8.7871000000000008E-3</v>
      </c>
      <c r="M9241">
        <v>5.4205200000000002E-2</v>
      </c>
      <c r="N9241">
        <v>9.9623299999999998E-2</v>
      </c>
      <c r="O9241">
        <v>0.16519990000000001</v>
      </c>
      <c r="P9241">
        <v>72.749300000000005</v>
      </c>
      <c r="Q9241">
        <v>8.6609599999999995E-2</v>
      </c>
    </row>
    <row r="9242" spans="1:17">
      <c r="A9242" t="s">
        <v>11448</v>
      </c>
      <c r="B9242" t="s">
        <v>3</v>
      </c>
      <c r="C9242" t="s">
        <v>16</v>
      </c>
      <c r="D9242" t="s">
        <v>18</v>
      </c>
      <c r="E9242" t="s">
        <v>69</v>
      </c>
      <c r="F9242" t="s">
        <v>22</v>
      </c>
      <c r="G9242">
        <v>1</v>
      </c>
      <c r="H9242">
        <v>0.77942840000000002</v>
      </c>
      <c r="I9242">
        <v>0.8036702</v>
      </c>
      <c r="J9242">
        <v>2.42419E-2</v>
      </c>
      <c r="K9242">
        <v>-4.0181000000000001E-3</v>
      </c>
      <c r="L9242">
        <v>1.2678099999999999E-2</v>
      </c>
      <c r="M9242">
        <v>2.42419E-2</v>
      </c>
      <c r="N9242">
        <v>3.58056E-2</v>
      </c>
      <c r="O9242">
        <v>5.2501800000000001E-2</v>
      </c>
      <c r="P9242">
        <v>70.4559</v>
      </c>
      <c r="Q9242">
        <v>2.2051399999999999E-2</v>
      </c>
    </row>
    <row r="9243" spans="1:17">
      <c r="A9243" t="s">
        <v>11449</v>
      </c>
      <c r="B9243" t="s">
        <v>3</v>
      </c>
      <c r="C9243" t="s">
        <v>16</v>
      </c>
      <c r="D9243" t="s">
        <v>18</v>
      </c>
      <c r="E9243" t="s">
        <v>69</v>
      </c>
      <c r="F9243" t="s">
        <v>22</v>
      </c>
      <c r="G9243">
        <v>2</v>
      </c>
      <c r="H9243">
        <v>0.69626089999999996</v>
      </c>
      <c r="I9243">
        <v>0.6791102</v>
      </c>
      <c r="J9243">
        <v>-1.7150800000000001E-2</v>
      </c>
      <c r="P9243">
        <v>69.548100000000005</v>
      </c>
    </row>
    <row r="9244" spans="1:17">
      <c r="A9244" t="s">
        <v>11450</v>
      </c>
      <c r="B9244" t="s">
        <v>3</v>
      </c>
      <c r="C9244" t="s">
        <v>16</v>
      </c>
      <c r="D9244" t="s">
        <v>18</v>
      </c>
      <c r="E9244" t="s">
        <v>69</v>
      </c>
      <c r="F9244" t="s">
        <v>22</v>
      </c>
      <c r="G9244">
        <v>3</v>
      </c>
      <c r="H9244">
        <v>0.64412780000000003</v>
      </c>
      <c r="I9244">
        <v>0.60840099999999997</v>
      </c>
      <c r="J9244">
        <v>-3.5726800000000003E-2</v>
      </c>
      <c r="P9244">
        <v>68.533299999999997</v>
      </c>
    </row>
    <row r="9245" spans="1:17">
      <c r="A9245" t="s">
        <v>11451</v>
      </c>
      <c r="B9245" t="s">
        <v>3</v>
      </c>
      <c r="C9245" t="s">
        <v>16</v>
      </c>
      <c r="D9245" t="s">
        <v>18</v>
      </c>
      <c r="E9245" t="s">
        <v>69</v>
      </c>
      <c r="F9245" t="s">
        <v>22</v>
      </c>
      <c r="G9245">
        <v>4</v>
      </c>
      <c r="H9245">
        <v>0.62322580000000005</v>
      </c>
      <c r="I9245">
        <v>0.56689670000000003</v>
      </c>
      <c r="J9245">
        <v>-5.63291E-2</v>
      </c>
      <c r="P9245">
        <v>67.279499999999999</v>
      </c>
    </row>
    <row r="9246" spans="1:17">
      <c r="A9246" t="s">
        <v>11452</v>
      </c>
      <c r="B9246" t="s">
        <v>3</v>
      </c>
      <c r="C9246" t="s">
        <v>16</v>
      </c>
      <c r="D9246" t="s">
        <v>18</v>
      </c>
      <c r="E9246" t="s">
        <v>69</v>
      </c>
      <c r="F9246" t="s">
        <v>22</v>
      </c>
      <c r="G9246">
        <v>5</v>
      </c>
      <c r="H9246">
        <v>0.61906269999999997</v>
      </c>
      <c r="I9246">
        <v>0.54584379999999999</v>
      </c>
      <c r="J9246">
        <v>-7.3218800000000001E-2</v>
      </c>
      <c r="P9246">
        <v>66.573999999999998</v>
      </c>
    </row>
    <row r="9247" spans="1:17">
      <c r="A9247" t="s">
        <v>11453</v>
      </c>
      <c r="B9247" t="s">
        <v>3</v>
      </c>
      <c r="C9247" t="s">
        <v>16</v>
      </c>
      <c r="D9247" t="s">
        <v>18</v>
      </c>
      <c r="E9247" t="s">
        <v>69</v>
      </c>
      <c r="F9247" t="s">
        <v>22</v>
      </c>
      <c r="G9247">
        <v>6</v>
      </c>
      <c r="H9247">
        <v>0.65127429999999997</v>
      </c>
      <c r="I9247">
        <v>0.57336520000000002</v>
      </c>
      <c r="J9247">
        <v>-7.7909099999999995E-2</v>
      </c>
      <c r="P9247">
        <v>65.587599999999995</v>
      </c>
    </row>
    <row r="9248" spans="1:17">
      <c r="A9248" t="s">
        <v>11454</v>
      </c>
      <c r="B9248" t="s">
        <v>3</v>
      </c>
      <c r="C9248" t="s">
        <v>16</v>
      </c>
      <c r="D9248" t="s">
        <v>18</v>
      </c>
      <c r="E9248" t="s">
        <v>69</v>
      </c>
      <c r="F9248" t="s">
        <v>22</v>
      </c>
      <c r="G9248">
        <v>7</v>
      </c>
      <c r="H9248">
        <v>0.72905509999999996</v>
      </c>
      <c r="I9248">
        <v>0.64872459999999998</v>
      </c>
      <c r="J9248">
        <v>-8.0330499999999999E-2</v>
      </c>
      <c r="P9248">
        <v>64.620999999999995</v>
      </c>
    </row>
    <row r="9249" spans="1:16">
      <c r="A9249" t="s">
        <v>11455</v>
      </c>
      <c r="B9249" t="s">
        <v>3</v>
      </c>
      <c r="C9249" t="s">
        <v>16</v>
      </c>
      <c r="D9249" t="s">
        <v>18</v>
      </c>
      <c r="E9249" t="s">
        <v>69</v>
      </c>
      <c r="F9249" t="s">
        <v>22</v>
      </c>
      <c r="G9249">
        <v>8</v>
      </c>
      <c r="H9249">
        <v>0.8118843</v>
      </c>
      <c r="I9249">
        <v>0.74725260000000004</v>
      </c>
      <c r="J9249">
        <v>-6.4631800000000003E-2</v>
      </c>
      <c r="P9249">
        <v>66.418899999999994</v>
      </c>
    </row>
    <row r="9250" spans="1:16">
      <c r="A9250" t="s">
        <v>11456</v>
      </c>
      <c r="B9250" t="s">
        <v>3</v>
      </c>
      <c r="C9250" t="s">
        <v>16</v>
      </c>
      <c r="D9250" t="s">
        <v>18</v>
      </c>
      <c r="E9250" t="s">
        <v>69</v>
      </c>
      <c r="F9250" t="s">
        <v>22</v>
      </c>
      <c r="G9250">
        <v>9</v>
      </c>
      <c r="H9250">
        <v>0.87447079999999999</v>
      </c>
      <c r="I9250">
        <v>0.75399430000000001</v>
      </c>
      <c r="J9250">
        <v>-0.1204765</v>
      </c>
      <c r="P9250">
        <v>72.354299999999995</v>
      </c>
    </row>
    <row r="9251" spans="1:16">
      <c r="A9251" t="s">
        <v>11457</v>
      </c>
      <c r="B9251" t="s">
        <v>3</v>
      </c>
      <c r="C9251" t="s">
        <v>16</v>
      </c>
      <c r="D9251" t="s">
        <v>18</v>
      </c>
      <c r="E9251" t="s">
        <v>69</v>
      </c>
      <c r="F9251" t="s">
        <v>22</v>
      </c>
      <c r="G9251">
        <v>10</v>
      </c>
      <c r="H9251">
        <v>0.89449559999999995</v>
      </c>
      <c r="I9251">
        <v>0.78847999999999996</v>
      </c>
      <c r="J9251">
        <v>-0.1060156</v>
      </c>
      <c r="P9251">
        <v>76.730800000000002</v>
      </c>
    </row>
    <row r="9252" spans="1:16">
      <c r="A9252" t="s">
        <v>11458</v>
      </c>
      <c r="B9252" t="s">
        <v>3</v>
      </c>
      <c r="C9252" t="s">
        <v>16</v>
      </c>
      <c r="D9252" t="s">
        <v>18</v>
      </c>
      <c r="E9252" t="s">
        <v>69</v>
      </c>
      <c r="F9252" t="s">
        <v>22</v>
      </c>
      <c r="G9252">
        <v>11</v>
      </c>
      <c r="H9252">
        <v>0.92935559999999995</v>
      </c>
      <c r="I9252">
        <v>0.83759640000000002</v>
      </c>
      <c r="J9252">
        <v>-9.1759099999999996E-2</v>
      </c>
      <c r="P9252">
        <v>82.008799999999994</v>
      </c>
    </row>
    <row r="9253" spans="1:16">
      <c r="A9253" t="s">
        <v>11459</v>
      </c>
      <c r="B9253" t="s">
        <v>3</v>
      </c>
      <c r="C9253" t="s">
        <v>16</v>
      </c>
      <c r="D9253" t="s">
        <v>18</v>
      </c>
      <c r="E9253" t="s">
        <v>69</v>
      </c>
      <c r="F9253" t="s">
        <v>22</v>
      </c>
      <c r="G9253">
        <v>12</v>
      </c>
      <c r="H9253">
        <v>0.96883920000000001</v>
      </c>
      <c r="I9253">
        <v>0.93931719999999996</v>
      </c>
      <c r="J9253">
        <v>-2.9522E-2</v>
      </c>
      <c r="P9253">
        <v>86.712800000000001</v>
      </c>
    </row>
    <row r="9254" spans="1:16">
      <c r="A9254" t="s">
        <v>11460</v>
      </c>
      <c r="B9254" t="s">
        <v>3</v>
      </c>
      <c r="C9254" t="s">
        <v>16</v>
      </c>
      <c r="D9254" t="s">
        <v>18</v>
      </c>
      <c r="E9254" t="s">
        <v>69</v>
      </c>
      <c r="F9254" t="s">
        <v>22</v>
      </c>
      <c r="G9254">
        <v>13</v>
      </c>
      <c r="H9254">
        <v>1.128717</v>
      </c>
      <c r="I9254">
        <v>1.128717</v>
      </c>
      <c r="J9254">
        <v>0</v>
      </c>
      <c r="P9254">
        <v>90.739599999999996</v>
      </c>
    </row>
    <row r="9255" spans="1:16">
      <c r="A9255" t="s">
        <v>11461</v>
      </c>
      <c r="B9255" t="s">
        <v>3</v>
      </c>
      <c r="C9255" t="s">
        <v>16</v>
      </c>
      <c r="D9255" t="s">
        <v>18</v>
      </c>
      <c r="E9255" t="s">
        <v>69</v>
      </c>
      <c r="F9255" t="s">
        <v>22</v>
      </c>
      <c r="G9255">
        <v>14</v>
      </c>
      <c r="H9255">
        <v>1.2319899999999999</v>
      </c>
      <c r="I9255">
        <v>1.3374889999999999</v>
      </c>
      <c r="J9255">
        <v>0.1054995</v>
      </c>
      <c r="P9255">
        <v>94.004900000000006</v>
      </c>
    </row>
    <row r="9256" spans="1:16">
      <c r="A9256" t="s">
        <v>11462</v>
      </c>
      <c r="B9256" t="s">
        <v>3</v>
      </c>
      <c r="C9256" t="s">
        <v>16</v>
      </c>
      <c r="D9256" t="s">
        <v>18</v>
      </c>
      <c r="E9256" t="s">
        <v>69</v>
      </c>
      <c r="F9256" t="s">
        <v>22</v>
      </c>
      <c r="G9256">
        <v>15</v>
      </c>
      <c r="H9256">
        <v>1.416453</v>
      </c>
      <c r="I9256">
        <v>1.601316</v>
      </c>
      <c r="J9256">
        <v>0.18486349999999999</v>
      </c>
      <c r="P9256">
        <v>95.888000000000005</v>
      </c>
    </row>
    <row r="9257" spans="1:16">
      <c r="A9257" t="s">
        <v>11463</v>
      </c>
      <c r="B9257" t="s">
        <v>3</v>
      </c>
      <c r="C9257" t="s">
        <v>16</v>
      </c>
      <c r="D9257" t="s">
        <v>18</v>
      </c>
      <c r="E9257" t="s">
        <v>69</v>
      </c>
      <c r="F9257" t="s">
        <v>22</v>
      </c>
      <c r="G9257">
        <v>16</v>
      </c>
      <c r="H9257">
        <v>1.6325419999999999</v>
      </c>
      <c r="I9257">
        <v>1.888368</v>
      </c>
      <c r="J9257">
        <v>0.25582569999999999</v>
      </c>
      <c r="P9257">
        <v>96.756699999999995</v>
      </c>
    </row>
    <row r="9258" spans="1:16">
      <c r="A9258" t="s">
        <v>11464</v>
      </c>
      <c r="B9258" t="s">
        <v>3</v>
      </c>
      <c r="C9258" t="s">
        <v>16</v>
      </c>
      <c r="D9258" t="s">
        <v>18</v>
      </c>
      <c r="E9258" t="s">
        <v>69</v>
      </c>
      <c r="F9258" t="s">
        <v>22</v>
      </c>
      <c r="G9258">
        <v>17</v>
      </c>
      <c r="H9258">
        <v>1.867375</v>
      </c>
      <c r="I9258">
        <v>2.1827450000000002</v>
      </c>
      <c r="J9258">
        <v>0.31536940000000002</v>
      </c>
      <c r="P9258">
        <v>95.397099999999995</v>
      </c>
    </row>
    <row r="9259" spans="1:16">
      <c r="A9259" t="s">
        <v>11465</v>
      </c>
      <c r="B9259" t="s">
        <v>3</v>
      </c>
      <c r="C9259" t="s">
        <v>16</v>
      </c>
      <c r="D9259" t="s">
        <v>18</v>
      </c>
      <c r="E9259" t="s">
        <v>69</v>
      </c>
      <c r="F9259" t="s">
        <v>22</v>
      </c>
      <c r="G9259">
        <v>18</v>
      </c>
      <c r="H9259">
        <v>1.9675210000000001</v>
      </c>
      <c r="I9259">
        <v>2.3271449999999998</v>
      </c>
      <c r="J9259">
        <v>0.35962369999999999</v>
      </c>
      <c r="P9259">
        <v>92.953999999999994</v>
      </c>
    </row>
    <row r="9260" spans="1:16">
      <c r="A9260" t="s">
        <v>11466</v>
      </c>
      <c r="B9260" t="s">
        <v>3</v>
      </c>
      <c r="C9260" t="s">
        <v>16</v>
      </c>
      <c r="D9260" t="s">
        <v>18</v>
      </c>
      <c r="E9260" t="s">
        <v>69</v>
      </c>
      <c r="F9260" t="s">
        <v>22</v>
      </c>
      <c r="G9260">
        <v>19</v>
      </c>
      <c r="H9260">
        <v>1.919886</v>
      </c>
      <c r="I9260">
        <v>2.2813659999999998</v>
      </c>
      <c r="J9260">
        <v>0.36147970000000001</v>
      </c>
      <c r="P9260">
        <v>89.034999999999997</v>
      </c>
    </row>
    <row r="9261" spans="1:16">
      <c r="A9261" t="s">
        <v>11467</v>
      </c>
      <c r="B9261" t="s">
        <v>3</v>
      </c>
      <c r="C9261" t="s">
        <v>16</v>
      </c>
      <c r="D9261" t="s">
        <v>18</v>
      </c>
      <c r="E9261" t="s">
        <v>69</v>
      </c>
      <c r="F9261" t="s">
        <v>22</v>
      </c>
      <c r="G9261">
        <v>20</v>
      </c>
      <c r="H9261">
        <v>1.8656079999999999</v>
      </c>
      <c r="I9261">
        <v>2.0918459999999999</v>
      </c>
      <c r="J9261">
        <v>0.22623879999999999</v>
      </c>
      <c r="P9261">
        <v>83.1678</v>
      </c>
    </row>
    <row r="9262" spans="1:16">
      <c r="A9262" t="s">
        <v>11468</v>
      </c>
      <c r="B9262" t="s">
        <v>3</v>
      </c>
      <c r="C9262" t="s">
        <v>16</v>
      </c>
      <c r="D9262" t="s">
        <v>18</v>
      </c>
      <c r="E9262" t="s">
        <v>69</v>
      </c>
      <c r="F9262" t="s">
        <v>22</v>
      </c>
      <c r="G9262">
        <v>21</v>
      </c>
      <c r="H9262">
        <v>1.6982060000000001</v>
      </c>
      <c r="I9262">
        <v>1.893651</v>
      </c>
      <c r="J9262">
        <v>0.19544439999999999</v>
      </c>
      <c r="P9262">
        <v>79.345699999999994</v>
      </c>
    </row>
    <row r="9263" spans="1:16">
      <c r="A9263" t="s">
        <v>11469</v>
      </c>
      <c r="B9263" t="s">
        <v>3</v>
      </c>
      <c r="C9263" t="s">
        <v>16</v>
      </c>
      <c r="D9263" t="s">
        <v>18</v>
      </c>
      <c r="E9263" t="s">
        <v>69</v>
      </c>
      <c r="F9263" t="s">
        <v>22</v>
      </c>
      <c r="G9263">
        <v>22</v>
      </c>
      <c r="H9263">
        <v>1.551677</v>
      </c>
      <c r="I9263">
        <v>1.74024</v>
      </c>
      <c r="J9263">
        <v>0.18856300000000001</v>
      </c>
      <c r="P9263">
        <v>76.880200000000002</v>
      </c>
    </row>
    <row r="9264" spans="1:16">
      <c r="A9264" t="s">
        <v>11470</v>
      </c>
      <c r="B9264" t="s">
        <v>3</v>
      </c>
      <c r="C9264" t="s">
        <v>16</v>
      </c>
      <c r="D9264" t="s">
        <v>18</v>
      </c>
      <c r="E9264" t="s">
        <v>69</v>
      </c>
      <c r="F9264" t="s">
        <v>22</v>
      </c>
      <c r="G9264">
        <v>23</v>
      </c>
      <c r="H9264">
        <v>1.268572</v>
      </c>
      <c r="I9264">
        <v>1.4305859999999999</v>
      </c>
      <c r="J9264">
        <v>0.1620142</v>
      </c>
      <c r="P9264">
        <v>74.962299999999999</v>
      </c>
    </row>
    <row r="9265" spans="1:17">
      <c r="A9265" t="s">
        <v>11471</v>
      </c>
      <c r="B9265" t="s">
        <v>3</v>
      </c>
      <c r="C9265" t="s">
        <v>16</v>
      </c>
      <c r="D9265" t="s">
        <v>18</v>
      </c>
      <c r="E9265" t="s">
        <v>69</v>
      </c>
      <c r="F9265" t="s">
        <v>22</v>
      </c>
      <c r="G9265">
        <v>24</v>
      </c>
      <c r="H9265">
        <v>0.99668060000000003</v>
      </c>
      <c r="I9265">
        <v>1.100509</v>
      </c>
      <c r="J9265">
        <v>0.1038288</v>
      </c>
      <c r="P9265">
        <v>73.828800000000001</v>
      </c>
    </row>
    <row r="9266" spans="1:17">
      <c r="A9266" t="s">
        <v>11472</v>
      </c>
      <c r="B9266" t="s">
        <v>3</v>
      </c>
      <c r="C9266" t="s">
        <v>16</v>
      </c>
      <c r="D9266" t="s">
        <v>18</v>
      </c>
      <c r="E9266" t="s">
        <v>69</v>
      </c>
      <c r="F9266" t="s">
        <v>23</v>
      </c>
      <c r="G9266">
        <v>1</v>
      </c>
      <c r="H9266">
        <v>1.395977</v>
      </c>
      <c r="I9266">
        <v>1.3501920000000001</v>
      </c>
      <c r="J9266">
        <v>-4.5785300000000001E-2</v>
      </c>
      <c r="K9266">
        <v>-0.1252481</v>
      </c>
      <c r="L9266">
        <v>-7.8300800000000004E-2</v>
      </c>
      <c r="M9266">
        <v>-4.5785300000000001E-2</v>
      </c>
      <c r="N9266">
        <v>-1.3269700000000001E-2</v>
      </c>
      <c r="O9266">
        <v>3.3677600000000002E-2</v>
      </c>
      <c r="P9266">
        <v>80.250200000000007</v>
      </c>
      <c r="Q9266">
        <v>6.2005200000000003E-2</v>
      </c>
    </row>
    <row r="9267" spans="1:17">
      <c r="A9267" t="s">
        <v>11473</v>
      </c>
      <c r="B9267" t="s">
        <v>3</v>
      </c>
      <c r="C9267" t="s">
        <v>16</v>
      </c>
      <c r="D9267" t="s">
        <v>18</v>
      </c>
      <c r="E9267" t="s">
        <v>69</v>
      </c>
      <c r="F9267" t="s">
        <v>23</v>
      </c>
      <c r="G9267">
        <v>2</v>
      </c>
      <c r="H9267">
        <v>1.2452570000000001</v>
      </c>
      <c r="I9267">
        <v>1.189648</v>
      </c>
      <c r="J9267">
        <v>-5.56088E-2</v>
      </c>
      <c r="K9267">
        <v>-0.1242288</v>
      </c>
      <c r="L9267">
        <v>-8.3687600000000001E-2</v>
      </c>
      <c r="M9267">
        <v>-5.56088E-2</v>
      </c>
      <c r="N9267">
        <v>-2.7529999999999999E-2</v>
      </c>
      <c r="O9267">
        <v>1.3011200000000001E-2</v>
      </c>
      <c r="P9267">
        <v>79.408000000000001</v>
      </c>
      <c r="Q9267">
        <v>5.3544500000000002E-2</v>
      </c>
    </row>
    <row r="9268" spans="1:17">
      <c r="A9268" t="s">
        <v>11474</v>
      </c>
      <c r="B9268" t="s">
        <v>3</v>
      </c>
      <c r="C9268" t="s">
        <v>16</v>
      </c>
      <c r="D9268" t="s">
        <v>18</v>
      </c>
      <c r="E9268" t="s">
        <v>69</v>
      </c>
      <c r="F9268" t="s">
        <v>23</v>
      </c>
      <c r="G9268">
        <v>3</v>
      </c>
      <c r="H9268">
        <v>1.1710830000000001</v>
      </c>
      <c r="I9268">
        <v>1.0582499999999999</v>
      </c>
      <c r="J9268">
        <v>-0.1128324</v>
      </c>
      <c r="K9268">
        <v>-0.17401749999999999</v>
      </c>
      <c r="L9268">
        <v>-0.13786889999999999</v>
      </c>
      <c r="M9268">
        <v>-0.1128324</v>
      </c>
      <c r="N9268">
        <v>-8.7795899999999996E-2</v>
      </c>
      <c r="O9268">
        <v>-5.1647199999999997E-2</v>
      </c>
      <c r="P9268">
        <v>74.784800000000004</v>
      </c>
      <c r="Q9268">
        <v>4.7743000000000001E-2</v>
      </c>
    </row>
    <row r="9269" spans="1:17">
      <c r="A9269" t="s">
        <v>11475</v>
      </c>
      <c r="B9269" t="s">
        <v>3</v>
      </c>
      <c r="C9269" t="s">
        <v>16</v>
      </c>
      <c r="D9269" t="s">
        <v>18</v>
      </c>
      <c r="E9269" t="s">
        <v>69</v>
      </c>
      <c r="F9269" t="s">
        <v>23</v>
      </c>
      <c r="G9269">
        <v>4</v>
      </c>
      <c r="H9269">
        <v>1.111375</v>
      </c>
      <c r="I9269">
        <v>1.0048649999999999</v>
      </c>
      <c r="J9269">
        <v>-0.1065101</v>
      </c>
      <c r="K9269">
        <v>-0.15988069999999999</v>
      </c>
      <c r="L9269">
        <v>-0.12834889999999999</v>
      </c>
      <c r="M9269">
        <v>-0.1065101</v>
      </c>
      <c r="N9269">
        <v>-8.4671300000000005E-2</v>
      </c>
      <c r="O9269">
        <v>-5.3139600000000002E-2</v>
      </c>
      <c r="P9269">
        <v>72.017700000000005</v>
      </c>
      <c r="Q9269">
        <v>4.16452E-2</v>
      </c>
    </row>
    <row r="9270" spans="1:17">
      <c r="A9270" t="s">
        <v>11476</v>
      </c>
      <c r="B9270" t="s">
        <v>3</v>
      </c>
      <c r="C9270" t="s">
        <v>16</v>
      </c>
      <c r="D9270" t="s">
        <v>18</v>
      </c>
      <c r="E9270" t="s">
        <v>69</v>
      </c>
      <c r="F9270" t="s">
        <v>23</v>
      </c>
      <c r="G9270">
        <v>5</v>
      </c>
      <c r="H9270">
        <v>1.0815809999999999</v>
      </c>
      <c r="I9270">
        <v>0.98323450000000001</v>
      </c>
      <c r="J9270">
        <v>-9.8346000000000003E-2</v>
      </c>
      <c r="K9270">
        <v>-0.1544912</v>
      </c>
      <c r="L9270">
        <v>-0.1213202</v>
      </c>
      <c r="M9270">
        <v>-9.8346000000000003E-2</v>
      </c>
      <c r="N9270">
        <v>-7.5371900000000006E-2</v>
      </c>
      <c r="O9270">
        <v>-4.22009E-2</v>
      </c>
      <c r="P9270">
        <v>70.189400000000006</v>
      </c>
      <c r="Q9270">
        <v>4.3810300000000003E-2</v>
      </c>
    </row>
    <row r="9271" spans="1:17">
      <c r="A9271" t="s">
        <v>11477</v>
      </c>
      <c r="B9271" t="s">
        <v>3</v>
      </c>
      <c r="C9271" t="s">
        <v>16</v>
      </c>
      <c r="D9271" t="s">
        <v>18</v>
      </c>
      <c r="E9271" t="s">
        <v>69</v>
      </c>
      <c r="F9271" t="s">
        <v>23</v>
      </c>
      <c r="G9271">
        <v>6</v>
      </c>
      <c r="H9271">
        <v>1.196563</v>
      </c>
      <c r="I9271">
        <v>1.0460910000000001</v>
      </c>
      <c r="J9271">
        <v>-0.1504713</v>
      </c>
      <c r="K9271">
        <v>-0.2162356</v>
      </c>
      <c r="L9271">
        <v>-0.1773816</v>
      </c>
      <c r="M9271">
        <v>-0.1504713</v>
      </c>
      <c r="N9271">
        <v>-0.12356109999999999</v>
      </c>
      <c r="O9271">
        <v>-8.4707099999999994E-2</v>
      </c>
      <c r="P9271">
        <v>68.600200000000001</v>
      </c>
      <c r="Q9271">
        <v>5.1316100000000003E-2</v>
      </c>
    </row>
    <row r="9272" spans="1:17">
      <c r="A9272" t="s">
        <v>11478</v>
      </c>
      <c r="B9272" t="s">
        <v>3</v>
      </c>
      <c r="C9272" t="s">
        <v>16</v>
      </c>
      <c r="D9272" t="s">
        <v>18</v>
      </c>
      <c r="E9272" t="s">
        <v>69</v>
      </c>
      <c r="F9272" t="s">
        <v>23</v>
      </c>
      <c r="G9272">
        <v>7</v>
      </c>
      <c r="H9272">
        <v>1.471122</v>
      </c>
      <c r="I9272">
        <v>1.153314</v>
      </c>
      <c r="J9272">
        <v>-0.31780799999999998</v>
      </c>
      <c r="K9272">
        <v>-0.38488270000000002</v>
      </c>
      <c r="L9272">
        <v>-0.34525440000000002</v>
      </c>
      <c r="M9272">
        <v>-0.31780799999999998</v>
      </c>
      <c r="N9272">
        <v>-0.2903616</v>
      </c>
      <c r="O9272">
        <v>-0.25073329999999999</v>
      </c>
      <c r="P9272">
        <v>67.754999999999995</v>
      </c>
      <c r="Q9272">
        <v>5.2338700000000002E-2</v>
      </c>
    </row>
    <row r="9273" spans="1:17">
      <c r="A9273" t="s">
        <v>11479</v>
      </c>
      <c r="B9273" t="s">
        <v>3</v>
      </c>
      <c r="C9273" t="s">
        <v>16</v>
      </c>
      <c r="D9273" t="s">
        <v>18</v>
      </c>
      <c r="E9273" t="s">
        <v>69</v>
      </c>
      <c r="F9273" t="s">
        <v>23</v>
      </c>
      <c r="G9273">
        <v>8</v>
      </c>
      <c r="H9273">
        <v>1.6465959999999999</v>
      </c>
      <c r="I9273">
        <v>1.1580379999999999</v>
      </c>
      <c r="J9273">
        <v>-0.48855779999999999</v>
      </c>
      <c r="K9273">
        <v>-0.55799209999999999</v>
      </c>
      <c r="L9273">
        <v>-0.51696980000000003</v>
      </c>
      <c r="M9273">
        <v>-0.48855779999999999</v>
      </c>
      <c r="N9273">
        <v>-0.4601459</v>
      </c>
      <c r="O9273">
        <v>-0.41912359999999999</v>
      </c>
      <c r="P9273">
        <v>68.771799999999999</v>
      </c>
      <c r="Q9273">
        <v>5.41798E-2</v>
      </c>
    </row>
    <row r="9274" spans="1:17">
      <c r="A9274" t="s">
        <v>11480</v>
      </c>
      <c r="B9274" t="s">
        <v>3</v>
      </c>
      <c r="C9274" t="s">
        <v>16</v>
      </c>
      <c r="D9274" t="s">
        <v>18</v>
      </c>
      <c r="E9274" t="s">
        <v>69</v>
      </c>
      <c r="F9274" t="s">
        <v>23</v>
      </c>
      <c r="G9274">
        <v>9</v>
      </c>
      <c r="H9274">
        <v>1.670282</v>
      </c>
      <c r="I9274">
        <v>1.175843</v>
      </c>
      <c r="J9274">
        <v>-0.49443860000000001</v>
      </c>
      <c r="K9274">
        <v>-0.58580239999999995</v>
      </c>
      <c r="L9274">
        <v>-0.53182390000000002</v>
      </c>
      <c r="M9274">
        <v>-0.49443860000000001</v>
      </c>
      <c r="N9274">
        <v>-0.45705319999999999</v>
      </c>
      <c r="O9274">
        <v>-0.40307470000000001</v>
      </c>
      <c r="P9274">
        <v>72.825500000000005</v>
      </c>
      <c r="Q9274">
        <v>7.1291599999999997E-2</v>
      </c>
    </row>
    <row r="9275" spans="1:17">
      <c r="A9275" t="s">
        <v>11481</v>
      </c>
      <c r="B9275" t="s">
        <v>3</v>
      </c>
      <c r="C9275" t="s">
        <v>16</v>
      </c>
      <c r="D9275" t="s">
        <v>18</v>
      </c>
      <c r="E9275" t="s">
        <v>69</v>
      </c>
      <c r="F9275" t="s">
        <v>23</v>
      </c>
      <c r="G9275">
        <v>10</v>
      </c>
      <c r="H9275">
        <v>1.674183</v>
      </c>
      <c r="I9275">
        <v>1.2723819999999999</v>
      </c>
      <c r="J9275">
        <v>-0.40180129999999997</v>
      </c>
      <c r="K9275">
        <v>-0.50891660000000005</v>
      </c>
      <c r="L9275">
        <v>-0.44563199999999997</v>
      </c>
      <c r="M9275">
        <v>-0.40180129999999997</v>
      </c>
      <c r="N9275">
        <v>-0.35797060000000003</v>
      </c>
      <c r="O9275">
        <v>-0.294686</v>
      </c>
      <c r="P9275">
        <v>79.379800000000003</v>
      </c>
      <c r="Q9275">
        <v>8.3582500000000004E-2</v>
      </c>
    </row>
    <row r="9276" spans="1:17">
      <c r="A9276" t="s">
        <v>11482</v>
      </c>
      <c r="B9276" t="s">
        <v>3</v>
      </c>
      <c r="C9276" t="s">
        <v>16</v>
      </c>
      <c r="D9276" t="s">
        <v>18</v>
      </c>
      <c r="E9276" t="s">
        <v>69</v>
      </c>
      <c r="F9276" t="s">
        <v>23</v>
      </c>
      <c r="G9276">
        <v>11</v>
      </c>
      <c r="H9276">
        <v>1.611545</v>
      </c>
      <c r="I9276">
        <v>1.3685879999999999</v>
      </c>
      <c r="J9276">
        <v>-0.24295720000000001</v>
      </c>
      <c r="K9276">
        <v>-0.34278419999999998</v>
      </c>
      <c r="L9276">
        <v>-0.28380559999999999</v>
      </c>
      <c r="M9276">
        <v>-0.24295720000000001</v>
      </c>
      <c r="N9276">
        <v>-0.20210880000000001</v>
      </c>
      <c r="O9276">
        <v>-0.14313020000000001</v>
      </c>
      <c r="P9276">
        <v>85.057199999999995</v>
      </c>
      <c r="Q9276">
        <v>7.7895400000000004E-2</v>
      </c>
    </row>
    <row r="9277" spans="1:17">
      <c r="A9277" t="s">
        <v>11483</v>
      </c>
      <c r="B9277" t="s">
        <v>3</v>
      </c>
      <c r="C9277" t="s">
        <v>16</v>
      </c>
      <c r="D9277" t="s">
        <v>18</v>
      </c>
      <c r="E9277" t="s">
        <v>69</v>
      </c>
      <c r="F9277" t="s">
        <v>23</v>
      </c>
      <c r="G9277">
        <v>12</v>
      </c>
      <c r="H9277">
        <v>1.564011</v>
      </c>
      <c r="I9277">
        <v>1.523968</v>
      </c>
      <c r="J9277">
        <v>-4.0043000000000002E-2</v>
      </c>
      <c r="K9277">
        <v>-0.15398800000000001</v>
      </c>
      <c r="L9277">
        <v>-8.6668300000000004E-2</v>
      </c>
      <c r="M9277">
        <v>-4.0043000000000002E-2</v>
      </c>
      <c r="N9277">
        <v>6.5824000000000004E-3</v>
      </c>
      <c r="O9277">
        <v>7.3902099999999998E-2</v>
      </c>
      <c r="P9277">
        <v>89.524799999999999</v>
      </c>
      <c r="Q9277">
        <v>8.8911799999999999E-2</v>
      </c>
    </row>
    <row r="9278" spans="1:17">
      <c r="A9278" t="s">
        <v>11484</v>
      </c>
      <c r="B9278" t="s">
        <v>3</v>
      </c>
      <c r="C9278" t="s">
        <v>16</v>
      </c>
      <c r="D9278" t="s">
        <v>18</v>
      </c>
      <c r="E9278" t="s">
        <v>69</v>
      </c>
      <c r="F9278" t="s">
        <v>23</v>
      </c>
      <c r="G9278">
        <v>13</v>
      </c>
      <c r="H9278">
        <v>1.805426</v>
      </c>
      <c r="I9278">
        <v>1.805426</v>
      </c>
      <c r="J9278">
        <v>0</v>
      </c>
      <c r="K9278">
        <v>0.13748679999999999</v>
      </c>
      <c r="L9278">
        <v>0.2057051</v>
      </c>
      <c r="M9278">
        <v>0.25295279999999998</v>
      </c>
      <c r="N9278">
        <v>0.30020059999999998</v>
      </c>
      <c r="O9278">
        <v>0.36841879999999999</v>
      </c>
      <c r="P9278">
        <v>92.586399999999998</v>
      </c>
      <c r="Q9278">
        <v>9.0098600000000001E-2</v>
      </c>
    </row>
    <row r="9279" spans="1:17">
      <c r="A9279" t="s">
        <v>11485</v>
      </c>
      <c r="B9279" t="s">
        <v>3</v>
      </c>
      <c r="C9279" t="s">
        <v>16</v>
      </c>
      <c r="D9279" t="s">
        <v>18</v>
      </c>
      <c r="E9279" t="s">
        <v>69</v>
      </c>
      <c r="F9279" t="s">
        <v>23</v>
      </c>
      <c r="G9279">
        <v>14</v>
      </c>
      <c r="H9279">
        <v>1.8926369999999999</v>
      </c>
      <c r="I9279">
        <v>2.1455899999999999</v>
      </c>
      <c r="J9279">
        <v>0.25295279999999998</v>
      </c>
      <c r="K9279">
        <v>0.24683859999999999</v>
      </c>
      <c r="L9279">
        <v>0.31005840000000001</v>
      </c>
      <c r="M9279">
        <v>0.3538442</v>
      </c>
      <c r="N9279">
        <v>0.39762999999999998</v>
      </c>
      <c r="O9279">
        <v>0.46084979999999998</v>
      </c>
      <c r="P9279">
        <v>95.720699999999994</v>
      </c>
      <c r="Q9279">
        <v>8.3496899999999999E-2</v>
      </c>
    </row>
    <row r="9280" spans="1:17">
      <c r="A9280" t="s">
        <v>11486</v>
      </c>
      <c r="B9280" t="s">
        <v>3</v>
      </c>
      <c r="C9280" t="s">
        <v>16</v>
      </c>
      <c r="D9280" t="s">
        <v>18</v>
      </c>
      <c r="E9280" t="s">
        <v>69</v>
      </c>
      <c r="F9280" t="s">
        <v>23</v>
      </c>
      <c r="G9280">
        <v>15</v>
      </c>
      <c r="H9280">
        <v>2.15618</v>
      </c>
      <c r="I9280">
        <v>2.510024</v>
      </c>
      <c r="J9280">
        <v>0.3538442</v>
      </c>
      <c r="K9280">
        <v>0.23265250000000001</v>
      </c>
      <c r="L9280">
        <v>0.30834329999999999</v>
      </c>
      <c r="M9280">
        <v>0.36076649999999999</v>
      </c>
      <c r="N9280">
        <v>0.4131898</v>
      </c>
      <c r="O9280">
        <v>0.4888806</v>
      </c>
      <c r="P9280">
        <v>99.501000000000005</v>
      </c>
      <c r="Q9280">
        <v>9.9967899999999998E-2</v>
      </c>
    </row>
    <row r="9281" spans="1:17">
      <c r="A9281" t="s">
        <v>11487</v>
      </c>
      <c r="B9281" t="s">
        <v>3</v>
      </c>
      <c r="C9281" t="s">
        <v>16</v>
      </c>
      <c r="D9281" t="s">
        <v>18</v>
      </c>
      <c r="E9281" t="s">
        <v>69</v>
      </c>
      <c r="F9281" t="s">
        <v>23</v>
      </c>
      <c r="G9281">
        <v>16</v>
      </c>
      <c r="H9281">
        <v>2.506659</v>
      </c>
      <c r="I9281">
        <v>2.8674249999999999</v>
      </c>
      <c r="J9281">
        <v>0.36076649999999999</v>
      </c>
      <c r="K9281">
        <v>0.16293050000000001</v>
      </c>
      <c r="L9281">
        <v>0.2439122</v>
      </c>
      <c r="M9281">
        <v>0.3</v>
      </c>
      <c r="N9281">
        <v>0.35608770000000001</v>
      </c>
      <c r="O9281">
        <v>0.4370695</v>
      </c>
      <c r="P9281">
        <v>101.074</v>
      </c>
      <c r="Q9281">
        <v>0.10695590000000001</v>
      </c>
    </row>
    <row r="9282" spans="1:17">
      <c r="A9282" t="s">
        <v>11488</v>
      </c>
      <c r="B9282" t="s">
        <v>3</v>
      </c>
      <c r="C9282" t="s">
        <v>16</v>
      </c>
      <c r="D9282" t="s">
        <v>18</v>
      </c>
      <c r="E9282" t="s">
        <v>69</v>
      </c>
      <c r="F9282" t="s">
        <v>23</v>
      </c>
      <c r="G9282">
        <v>17</v>
      </c>
      <c r="H9282">
        <v>2.908045</v>
      </c>
      <c r="I9282">
        <v>3.2080449999999998</v>
      </c>
      <c r="J9282">
        <v>0.3</v>
      </c>
      <c r="K9282">
        <v>0.1067496</v>
      </c>
      <c r="L9282">
        <v>0.2028018</v>
      </c>
      <c r="M9282">
        <v>0.26932719999999999</v>
      </c>
      <c r="N9282">
        <v>0.3358527</v>
      </c>
      <c r="O9282">
        <v>0.43190489999999998</v>
      </c>
      <c r="P9282">
        <v>101.97799999999999</v>
      </c>
      <c r="Q9282">
        <v>0.12686</v>
      </c>
    </row>
    <row r="9283" spans="1:17">
      <c r="A9283" t="s">
        <v>11489</v>
      </c>
      <c r="B9283" t="s">
        <v>3</v>
      </c>
      <c r="C9283" t="s">
        <v>16</v>
      </c>
      <c r="D9283" t="s">
        <v>18</v>
      </c>
      <c r="E9283" t="s">
        <v>69</v>
      </c>
      <c r="F9283" t="s">
        <v>23</v>
      </c>
      <c r="G9283">
        <v>18</v>
      </c>
      <c r="H9283">
        <v>3.234019</v>
      </c>
      <c r="I9283">
        <v>3.5033460000000001</v>
      </c>
      <c r="J9283">
        <v>0.26932719999999999</v>
      </c>
      <c r="K9283">
        <v>2.2940200000000001E-2</v>
      </c>
      <c r="L9283">
        <v>0.11343019999999999</v>
      </c>
      <c r="M9283">
        <v>0.17610339999999999</v>
      </c>
      <c r="N9283">
        <v>0.2387765</v>
      </c>
      <c r="O9283">
        <v>0.32926660000000002</v>
      </c>
      <c r="P9283">
        <v>101.789</v>
      </c>
      <c r="Q9283">
        <v>0.11951390000000001</v>
      </c>
    </row>
    <row r="9284" spans="1:17">
      <c r="A9284" t="s">
        <v>11490</v>
      </c>
      <c r="B9284" t="s">
        <v>3</v>
      </c>
      <c r="C9284" t="s">
        <v>16</v>
      </c>
      <c r="D9284" t="s">
        <v>18</v>
      </c>
      <c r="E9284" t="s">
        <v>69</v>
      </c>
      <c r="F9284" t="s">
        <v>23</v>
      </c>
      <c r="G9284">
        <v>19</v>
      </c>
      <c r="H9284">
        <v>3.3925399999999999</v>
      </c>
      <c r="I9284">
        <v>3.5686429999999998</v>
      </c>
      <c r="J9284">
        <v>0.17610339999999999</v>
      </c>
      <c r="K9284">
        <v>-0.3939782</v>
      </c>
      <c r="L9284">
        <v>-0.30369740000000001</v>
      </c>
      <c r="M9284">
        <v>-0.2411691</v>
      </c>
      <c r="N9284">
        <v>-0.17864089999999999</v>
      </c>
      <c r="O9284">
        <v>-8.8360099999999997E-2</v>
      </c>
      <c r="P9284">
        <v>98.923500000000004</v>
      </c>
      <c r="Q9284">
        <v>0.1192376</v>
      </c>
    </row>
    <row r="9285" spans="1:17">
      <c r="A9285" t="s">
        <v>11491</v>
      </c>
      <c r="B9285" t="s">
        <v>3</v>
      </c>
      <c r="C9285" t="s">
        <v>16</v>
      </c>
      <c r="D9285" t="s">
        <v>18</v>
      </c>
      <c r="E9285" t="s">
        <v>69</v>
      </c>
      <c r="F9285" t="s">
        <v>23</v>
      </c>
      <c r="G9285">
        <v>20</v>
      </c>
      <c r="H9285">
        <v>3.740437</v>
      </c>
      <c r="I9285">
        <v>3.3618980000000001</v>
      </c>
      <c r="J9285">
        <v>-0.37853959999999998</v>
      </c>
      <c r="K9285">
        <v>-0.53508900000000004</v>
      </c>
      <c r="L9285">
        <v>-0.4425983</v>
      </c>
      <c r="M9285">
        <v>-0.37853959999999998</v>
      </c>
      <c r="N9285">
        <v>-0.3144808</v>
      </c>
      <c r="O9285">
        <v>-0.2219901</v>
      </c>
      <c r="P9285">
        <v>94.057100000000005</v>
      </c>
      <c r="Q9285">
        <v>0.12215620000000001</v>
      </c>
    </row>
    <row r="9286" spans="1:17">
      <c r="A9286" t="s">
        <v>11492</v>
      </c>
      <c r="B9286" t="s">
        <v>3</v>
      </c>
      <c r="C9286" t="s">
        <v>16</v>
      </c>
      <c r="D9286" t="s">
        <v>18</v>
      </c>
      <c r="E9286" t="s">
        <v>69</v>
      </c>
      <c r="F9286" t="s">
        <v>23</v>
      </c>
      <c r="G9286">
        <v>21</v>
      </c>
      <c r="H9286">
        <v>3.4301539999999999</v>
      </c>
      <c r="I9286">
        <v>3.0640049999999999</v>
      </c>
      <c r="J9286">
        <v>-0.3661489</v>
      </c>
      <c r="K9286">
        <v>-0.51648899999999998</v>
      </c>
      <c r="L9286">
        <v>-0.42766690000000002</v>
      </c>
      <c r="M9286">
        <v>-0.3661489</v>
      </c>
      <c r="N9286">
        <v>-0.30463089999999998</v>
      </c>
      <c r="O9286">
        <v>-0.21580869999999999</v>
      </c>
      <c r="P9286">
        <v>90.963099999999997</v>
      </c>
      <c r="Q9286">
        <v>0.117311</v>
      </c>
    </row>
    <row r="9287" spans="1:17">
      <c r="A9287" t="s">
        <v>11493</v>
      </c>
      <c r="B9287" t="s">
        <v>3</v>
      </c>
      <c r="C9287" t="s">
        <v>16</v>
      </c>
      <c r="D9287" t="s">
        <v>18</v>
      </c>
      <c r="E9287" t="s">
        <v>69</v>
      </c>
      <c r="F9287" t="s">
        <v>23</v>
      </c>
      <c r="G9287">
        <v>22</v>
      </c>
      <c r="H9287">
        <v>2.9376030000000002</v>
      </c>
      <c r="I9287">
        <v>2.6577600000000001</v>
      </c>
      <c r="J9287">
        <v>-0.27984350000000002</v>
      </c>
      <c r="K9287">
        <v>-0.39488909999999999</v>
      </c>
      <c r="L9287">
        <v>-0.32691920000000002</v>
      </c>
      <c r="M9287">
        <v>-0.27984350000000002</v>
      </c>
      <c r="N9287">
        <v>-0.2327678</v>
      </c>
      <c r="O9287">
        <v>-0.1647979</v>
      </c>
      <c r="P9287">
        <v>87.780500000000004</v>
      </c>
      <c r="Q9287">
        <v>8.9770500000000003E-2</v>
      </c>
    </row>
    <row r="9288" spans="1:17">
      <c r="A9288" t="s">
        <v>11494</v>
      </c>
      <c r="B9288" t="s">
        <v>3</v>
      </c>
      <c r="C9288" t="s">
        <v>16</v>
      </c>
      <c r="D9288" t="s">
        <v>18</v>
      </c>
      <c r="E9288" t="s">
        <v>69</v>
      </c>
      <c r="F9288" t="s">
        <v>23</v>
      </c>
      <c r="G9288">
        <v>23</v>
      </c>
      <c r="H9288">
        <v>2.3722279999999998</v>
      </c>
      <c r="I9288">
        <v>2.208583</v>
      </c>
      <c r="J9288">
        <v>-0.1636447</v>
      </c>
      <c r="K9288">
        <v>-0.29508610000000002</v>
      </c>
      <c r="L9288">
        <v>-0.21742939999999999</v>
      </c>
      <c r="M9288">
        <v>-0.1636447</v>
      </c>
      <c r="N9288">
        <v>-0.1098599</v>
      </c>
      <c r="O9288">
        <v>-3.2203200000000001E-2</v>
      </c>
      <c r="P9288">
        <v>83.891900000000007</v>
      </c>
      <c r="Q9288">
        <v>0.1025643</v>
      </c>
    </row>
    <row r="9289" spans="1:17">
      <c r="A9289" t="s">
        <v>11495</v>
      </c>
      <c r="B9289" t="s">
        <v>3</v>
      </c>
      <c r="C9289" t="s">
        <v>16</v>
      </c>
      <c r="D9289" t="s">
        <v>18</v>
      </c>
      <c r="E9289" t="s">
        <v>69</v>
      </c>
      <c r="F9289" t="s">
        <v>23</v>
      </c>
      <c r="G9289">
        <v>24</v>
      </c>
      <c r="H9289">
        <v>1.8098810000000001</v>
      </c>
      <c r="I9289">
        <v>1.7421530000000001</v>
      </c>
      <c r="J9289">
        <v>-6.7727999999999997E-2</v>
      </c>
      <c r="K9289">
        <v>-0.165492</v>
      </c>
      <c r="L9289">
        <v>-0.1077322</v>
      </c>
      <c r="M9289">
        <v>-6.7727999999999997E-2</v>
      </c>
      <c r="N9289">
        <v>-2.77237E-2</v>
      </c>
      <c r="O9289">
        <v>3.0036E-2</v>
      </c>
      <c r="P9289">
        <v>81.714299999999994</v>
      </c>
      <c r="Q9289">
        <v>7.6285699999999998E-2</v>
      </c>
    </row>
    <row r="9290" spans="1:17">
      <c r="A9290" t="s">
        <v>11496</v>
      </c>
      <c r="B9290" t="s">
        <v>3</v>
      </c>
      <c r="C9290" t="s">
        <v>16</v>
      </c>
      <c r="D9290" t="s">
        <v>18</v>
      </c>
      <c r="E9290" t="s">
        <v>69</v>
      </c>
      <c r="F9290" t="s">
        <v>24</v>
      </c>
      <c r="G9290">
        <v>1</v>
      </c>
      <c r="H9290">
        <v>1.5358499999999999</v>
      </c>
      <c r="I9290">
        <v>1.729908</v>
      </c>
      <c r="J9290">
        <v>0.19405810000000001</v>
      </c>
      <c r="K9290">
        <v>5.8034299999999997E-2</v>
      </c>
      <c r="L9290">
        <v>0.1383983</v>
      </c>
      <c r="M9290">
        <v>0.19405810000000001</v>
      </c>
      <c r="N9290">
        <v>0.249718</v>
      </c>
      <c r="O9290">
        <v>0.33008199999999999</v>
      </c>
      <c r="P9290">
        <v>77.5</v>
      </c>
      <c r="Q9290">
        <v>0.10614</v>
      </c>
    </row>
    <row r="9291" spans="1:17">
      <c r="A9291" t="s">
        <v>11497</v>
      </c>
      <c r="B9291" t="s">
        <v>3</v>
      </c>
      <c r="C9291" t="s">
        <v>16</v>
      </c>
      <c r="D9291" t="s">
        <v>18</v>
      </c>
      <c r="E9291" t="s">
        <v>69</v>
      </c>
      <c r="F9291" t="s">
        <v>24</v>
      </c>
      <c r="G9291">
        <v>2</v>
      </c>
      <c r="H9291">
        <v>1.3716900000000001</v>
      </c>
      <c r="I9291">
        <v>1.4895719999999999</v>
      </c>
      <c r="J9291">
        <v>0.11788220000000001</v>
      </c>
      <c r="K9291">
        <v>1.19322E-2</v>
      </c>
      <c r="L9291">
        <v>7.4528300000000006E-2</v>
      </c>
      <c r="M9291">
        <v>0.11788220000000001</v>
      </c>
      <c r="N9291">
        <v>0.16123609999999999</v>
      </c>
      <c r="O9291">
        <v>0.22383220000000001</v>
      </c>
      <c r="P9291">
        <v>76</v>
      </c>
      <c r="Q9291">
        <v>8.2673300000000005E-2</v>
      </c>
    </row>
    <row r="9292" spans="1:17">
      <c r="A9292" t="s">
        <v>11498</v>
      </c>
      <c r="B9292" t="s">
        <v>3</v>
      </c>
      <c r="C9292" t="s">
        <v>16</v>
      </c>
      <c r="D9292" t="s">
        <v>18</v>
      </c>
      <c r="E9292" t="s">
        <v>69</v>
      </c>
      <c r="F9292" t="s">
        <v>24</v>
      </c>
      <c r="G9292">
        <v>3</v>
      </c>
      <c r="H9292">
        <v>1.2572159999999999</v>
      </c>
      <c r="I9292">
        <v>1.324692</v>
      </c>
      <c r="J9292">
        <v>6.74762E-2</v>
      </c>
      <c r="K9292">
        <v>-2.0371E-2</v>
      </c>
      <c r="L9292">
        <v>3.1529799999999997E-2</v>
      </c>
      <c r="M9292">
        <v>6.74762E-2</v>
      </c>
      <c r="N9292">
        <v>0.1034226</v>
      </c>
      <c r="O9292">
        <v>0.1553234</v>
      </c>
      <c r="P9292">
        <v>74.5</v>
      </c>
      <c r="Q9292">
        <v>6.8547499999999997E-2</v>
      </c>
    </row>
    <row r="9293" spans="1:17">
      <c r="A9293" t="s">
        <v>11499</v>
      </c>
      <c r="B9293" t="s">
        <v>3</v>
      </c>
      <c r="C9293" t="s">
        <v>16</v>
      </c>
      <c r="D9293" t="s">
        <v>18</v>
      </c>
      <c r="E9293" t="s">
        <v>69</v>
      </c>
      <c r="F9293" t="s">
        <v>24</v>
      </c>
      <c r="G9293">
        <v>4</v>
      </c>
      <c r="H9293">
        <v>1.1795800000000001</v>
      </c>
      <c r="I9293">
        <v>1.1977629999999999</v>
      </c>
      <c r="J9293">
        <v>1.8183100000000001E-2</v>
      </c>
      <c r="K9293">
        <v>-6.9163500000000003E-2</v>
      </c>
      <c r="L9293">
        <v>-1.7558399999999998E-2</v>
      </c>
      <c r="M9293">
        <v>1.8183100000000001E-2</v>
      </c>
      <c r="N9293">
        <v>5.3924600000000003E-2</v>
      </c>
      <c r="O9293">
        <v>0.1055296</v>
      </c>
      <c r="P9293">
        <v>74</v>
      </c>
      <c r="Q9293">
        <v>6.8156900000000006E-2</v>
      </c>
    </row>
    <row r="9294" spans="1:17">
      <c r="A9294" t="s">
        <v>11500</v>
      </c>
      <c r="B9294" t="s">
        <v>3</v>
      </c>
      <c r="C9294" t="s">
        <v>16</v>
      </c>
      <c r="D9294" t="s">
        <v>18</v>
      </c>
      <c r="E9294" t="s">
        <v>69</v>
      </c>
      <c r="F9294" t="s">
        <v>24</v>
      </c>
      <c r="G9294">
        <v>5</v>
      </c>
      <c r="H9294">
        <v>1.097728</v>
      </c>
      <c r="I9294">
        <v>1.1273820000000001</v>
      </c>
      <c r="J9294">
        <v>2.9653599999999999E-2</v>
      </c>
      <c r="K9294">
        <v>-4.16131E-2</v>
      </c>
      <c r="L9294">
        <v>4.9180000000000003E-4</v>
      </c>
      <c r="M9294">
        <v>2.9653599999999999E-2</v>
      </c>
      <c r="N9294">
        <v>5.8815300000000001E-2</v>
      </c>
      <c r="O9294">
        <v>0.1009203</v>
      </c>
      <c r="P9294">
        <v>73</v>
      </c>
      <c r="Q9294">
        <v>5.5609699999999998E-2</v>
      </c>
    </row>
    <row r="9295" spans="1:17">
      <c r="A9295" t="s">
        <v>11501</v>
      </c>
      <c r="B9295" t="s">
        <v>3</v>
      </c>
      <c r="C9295" t="s">
        <v>16</v>
      </c>
      <c r="D9295" t="s">
        <v>18</v>
      </c>
      <c r="E9295" t="s">
        <v>69</v>
      </c>
      <c r="F9295" t="s">
        <v>24</v>
      </c>
      <c r="G9295">
        <v>6</v>
      </c>
      <c r="H9295">
        <v>1.140174</v>
      </c>
      <c r="I9295">
        <v>1.1212839999999999</v>
      </c>
      <c r="J9295">
        <v>-1.8889400000000001E-2</v>
      </c>
      <c r="K9295">
        <v>-0.10000249999999999</v>
      </c>
      <c r="L9295">
        <v>-5.2080300000000003E-2</v>
      </c>
      <c r="M9295">
        <v>-1.8889400000000001E-2</v>
      </c>
      <c r="N9295">
        <v>1.4301400000000001E-2</v>
      </c>
      <c r="O9295">
        <v>6.22237E-2</v>
      </c>
      <c r="P9295">
        <v>72.5</v>
      </c>
      <c r="Q9295">
        <v>6.3292899999999999E-2</v>
      </c>
    </row>
    <row r="9296" spans="1:17">
      <c r="A9296" t="s">
        <v>11502</v>
      </c>
      <c r="B9296" t="s">
        <v>3</v>
      </c>
      <c r="C9296" t="s">
        <v>16</v>
      </c>
      <c r="D9296" t="s">
        <v>18</v>
      </c>
      <c r="E9296" t="s">
        <v>69</v>
      </c>
      <c r="F9296" t="s">
        <v>24</v>
      </c>
      <c r="G9296">
        <v>7</v>
      </c>
      <c r="H9296">
        <v>1.3420460000000001</v>
      </c>
      <c r="I9296">
        <v>1.2273149999999999</v>
      </c>
      <c r="J9296">
        <v>-0.11473129999999999</v>
      </c>
      <c r="K9296">
        <v>-0.2285527</v>
      </c>
      <c r="L9296">
        <v>-0.16130610000000001</v>
      </c>
      <c r="M9296">
        <v>-0.11473129999999999</v>
      </c>
      <c r="N9296">
        <v>-6.8156499999999995E-2</v>
      </c>
      <c r="O9296">
        <v>-9.098E-4</v>
      </c>
      <c r="P9296">
        <v>71</v>
      </c>
      <c r="Q9296">
        <v>8.88153E-2</v>
      </c>
    </row>
    <row r="9297" spans="1:17">
      <c r="A9297" t="s">
        <v>11503</v>
      </c>
      <c r="B9297" t="s">
        <v>3</v>
      </c>
      <c r="C9297" t="s">
        <v>16</v>
      </c>
      <c r="D9297" t="s">
        <v>18</v>
      </c>
      <c r="E9297" t="s">
        <v>69</v>
      </c>
      <c r="F9297" t="s">
        <v>24</v>
      </c>
      <c r="G9297">
        <v>8</v>
      </c>
      <c r="H9297">
        <v>1.459444</v>
      </c>
      <c r="I9297">
        <v>1.2640400000000001</v>
      </c>
      <c r="J9297">
        <v>-0.19540399999999999</v>
      </c>
      <c r="K9297">
        <v>-0.30903520000000001</v>
      </c>
      <c r="L9297">
        <v>-0.241901</v>
      </c>
      <c r="M9297">
        <v>-0.19540399999999999</v>
      </c>
      <c r="N9297">
        <v>-0.14890709999999999</v>
      </c>
      <c r="O9297">
        <v>-8.1772899999999996E-2</v>
      </c>
      <c r="P9297">
        <v>72.5</v>
      </c>
      <c r="Q9297">
        <v>8.8666900000000007E-2</v>
      </c>
    </row>
    <row r="9298" spans="1:17">
      <c r="A9298" t="s">
        <v>11504</v>
      </c>
      <c r="B9298" t="s">
        <v>3</v>
      </c>
      <c r="C9298" t="s">
        <v>16</v>
      </c>
      <c r="D9298" t="s">
        <v>18</v>
      </c>
      <c r="E9298" t="s">
        <v>69</v>
      </c>
      <c r="F9298" t="s">
        <v>24</v>
      </c>
      <c r="G9298">
        <v>9</v>
      </c>
      <c r="H9298">
        <v>1.5783</v>
      </c>
      <c r="I9298">
        <v>1.3279399999999999</v>
      </c>
      <c r="J9298">
        <v>-0.250361</v>
      </c>
      <c r="K9298">
        <v>-0.3794845</v>
      </c>
      <c r="L9298">
        <v>-0.3031973</v>
      </c>
      <c r="M9298">
        <v>-0.250361</v>
      </c>
      <c r="N9298">
        <v>-0.1975247</v>
      </c>
      <c r="O9298">
        <v>-0.1212374</v>
      </c>
      <c r="P9298">
        <v>79.5</v>
      </c>
      <c r="Q9298">
        <v>0.1007557</v>
      </c>
    </row>
    <row r="9299" spans="1:17">
      <c r="A9299" t="s">
        <v>11505</v>
      </c>
      <c r="B9299" t="s">
        <v>3</v>
      </c>
      <c r="C9299" t="s">
        <v>16</v>
      </c>
      <c r="D9299" t="s">
        <v>18</v>
      </c>
      <c r="E9299" t="s">
        <v>69</v>
      </c>
      <c r="F9299" t="s">
        <v>24</v>
      </c>
      <c r="G9299">
        <v>10</v>
      </c>
      <c r="H9299">
        <v>1.6482749999999999</v>
      </c>
      <c r="I9299">
        <v>1.474758</v>
      </c>
      <c r="J9299">
        <v>-0.17351749999999999</v>
      </c>
      <c r="K9299">
        <v>-0.32818619999999998</v>
      </c>
      <c r="L9299">
        <v>-0.23680670000000001</v>
      </c>
      <c r="M9299">
        <v>-0.17351749999999999</v>
      </c>
      <c r="N9299">
        <v>-0.1102284</v>
      </c>
      <c r="O9299">
        <v>-1.8848899999999998E-2</v>
      </c>
      <c r="P9299">
        <v>86</v>
      </c>
      <c r="Q9299">
        <v>0.12068859999999999</v>
      </c>
    </row>
    <row r="9300" spans="1:17">
      <c r="A9300" t="s">
        <v>11506</v>
      </c>
      <c r="B9300" t="s">
        <v>3</v>
      </c>
      <c r="C9300" t="s">
        <v>16</v>
      </c>
      <c r="D9300" t="s">
        <v>18</v>
      </c>
      <c r="E9300" t="s">
        <v>69</v>
      </c>
      <c r="F9300" t="s">
        <v>24</v>
      </c>
      <c r="G9300">
        <v>11</v>
      </c>
      <c r="H9300">
        <v>1.7319089999999999</v>
      </c>
      <c r="I9300">
        <v>1.7368600000000001</v>
      </c>
      <c r="J9300">
        <v>4.9512000000000002E-3</v>
      </c>
      <c r="K9300">
        <v>-0.1852046</v>
      </c>
      <c r="L9300">
        <v>-7.2858999999999993E-2</v>
      </c>
      <c r="M9300">
        <v>4.9512000000000002E-3</v>
      </c>
      <c r="N9300">
        <v>8.2761399999999999E-2</v>
      </c>
      <c r="O9300">
        <v>0.1951069</v>
      </c>
      <c r="P9300">
        <v>91</v>
      </c>
      <c r="Q9300">
        <v>0.14837929999999999</v>
      </c>
    </row>
    <row r="9301" spans="1:17">
      <c r="A9301" t="s">
        <v>11507</v>
      </c>
      <c r="B9301" t="s">
        <v>3</v>
      </c>
      <c r="C9301" t="s">
        <v>16</v>
      </c>
      <c r="D9301" t="s">
        <v>18</v>
      </c>
      <c r="E9301" t="s">
        <v>69</v>
      </c>
      <c r="F9301" t="s">
        <v>24</v>
      </c>
      <c r="G9301">
        <v>12</v>
      </c>
      <c r="H9301">
        <v>1.875065</v>
      </c>
      <c r="I9301">
        <v>2.022106</v>
      </c>
      <c r="J9301">
        <v>0.14704059999999999</v>
      </c>
      <c r="K9301">
        <v>-6.06224E-2</v>
      </c>
      <c r="L9301">
        <v>6.20666E-2</v>
      </c>
      <c r="M9301">
        <v>0.14704059999999999</v>
      </c>
      <c r="N9301">
        <v>0.23201459999999999</v>
      </c>
      <c r="O9301">
        <v>0.3547035</v>
      </c>
      <c r="P9301">
        <v>95</v>
      </c>
      <c r="Q9301">
        <v>0.1620402</v>
      </c>
    </row>
    <row r="9302" spans="1:17">
      <c r="A9302" t="s">
        <v>11508</v>
      </c>
      <c r="B9302" t="s">
        <v>3</v>
      </c>
      <c r="C9302" t="s">
        <v>16</v>
      </c>
      <c r="D9302" t="s">
        <v>18</v>
      </c>
      <c r="E9302" t="s">
        <v>69</v>
      </c>
      <c r="F9302" t="s">
        <v>24</v>
      </c>
      <c r="G9302">
        <v>13</v>
      </c>
      <c r="H9302">
        <v>2.3797739999999998</v>
      </c>
      <c r="I9302">
        <v>2.3797739999999998</v>
      </c>
      <c r="J9302">
        <v>0</v>
      </c>
      <c r="K9302">
        <v>8.6421799999999993E-2</v>
      </c>
      <c r="L9302">
        <v>0.22381780000000001</v>
      </c>
      <c r="M9302">
        <v>0.31897779999999998</v>
      </c>
      <c r="N9302">
        <v>0.4141378</v>
      </c>
      <c r="O9302">
        <v>0.55153379999999996</v>
      </c>
      <c r="P9302">
        <v>98.5</v>
      </c>
      <c r="Q9302">
        <v>0.1814644</v>
      </c>
    </row>
    <row r="9303" spans="1:17">
      <c r="A9303" t="s">
        <v>11509</v>
      </c>
      <c r="B9303" t="s">
        <v>3</v>
      </c>
      <c r="C9303" t="s">
        <v>16</v>
      </c>
      <c r="D9303" t="s">
        <v>18</v>
      </c>
      <c r="E9303" t="s">
        <v>69</v>
      </c>
      <c r="F9303" t="s">
        <v>24</v>
      </c>
      <c r="G9303">
        <v>14</v>
      </c>
      <c r="H9303">
        <v>2.5689169999999999</v>
      </c>
      <c r="I9303">
        <v>2.8878949999999999</v>
      </c>
      <c r="J9303">
        <v>0.31897779999999998</v>
      </c>
      <c r="K9303">
        <v>0.23242699999999999</v>
      </c>
      <c r="L9303">
        <v>0.35657719999999998</v>
      </c>
      <c r="M9303">
        <v>0.44256319999999999</v>
      </c>
      <c r="N9303">
        <v>0.5285493</v>
      </c>
      <c r="O9303">
        <v>0.65269940000000004</v>
      </c>
      <c r="P9303">
        <v>101</v>
      </c>
      <c r="Q9303">
        <v>0.16397010000000001</v>
      </c>
    </row>
    <row r="9304" spans="1:17">
      <c r="A9304" t="s">
        <v>11510</v>
      </c>
      <c r="B9304" t="s">
        <v>3</v>
      </c>
      <c r="C9304" t="s">
        <v>16</v>
      </c>
      <c r="D9304" t="s">
        <v>18</v>
      </c>
      <c r="E9304" t="s">
        <v>69</v>
      </c>
      <c r="F9304" t="s">
        <v>24</v>
      </c>
      <c r="G9304">
        <v>15</v>
      </c>
      <c r="H9304">
        <v>3.0403069999999999</v>
      </c>
      <c r="I9304">
        <v>3.4828700000000001</v>
      </c>
      <c r="J9304">
        <v>0.44256319999999999</v>
      </c>
      <c r="K9304">
        <v>0.32838260000000002</v>
      </c>
      <c r="L9304">
        <v>0.46706510000000001</v>
      </c>
      <c r="M9304">
        <v>0.56311610000000001</v>
      </c>
      <c r="N9304">
        <v>0.65916719999999995</v>
      </c>
      <c r="O9304">
        <v>0.7978497</v>
      </c>
      <c r="P9304">
        <v>100.5</v>
      </c>
      <c r="Q9304">
        <v>0.18316360000000001</v>
      </c>
    </row>
    <row r="9305" spans="1:17">
      <c r="A9305" t="s">
        <v>11511</v>
      </c>
      <c r="B9305" t="s">
        <v>3</v>
      </c>
      <c r="C9305" t="s">
        <v>16</v>
      </c>
      <c r="D9305" t="s">
        <v>18</v>
      </c>
      <c r="E9305" t="s">
        <v>69</v>
      </c>
      <c r="F9305" t="s">
        <v>24</v>
      </c>
      <c r="G9305">
        <v>16</v>
      </c>
      <c r="H9305">
        <v>3.6015109999999999</v>
      </c>
      <c r="I9305">
        <v>4.1646270000000003</v>
      </c>
      <c r="J9305">
        <v>0.56311610000000001</v>
      </c>
      <c r="K9305">
        <v>0.49780010000000002</v>
      </c>
      <c r="L9305">
        <v>0.65548150000000005</v>
      </c>
      <c r="M9305">
        <v>0.76469120000000002</v>
      </c>
      <c r="N9305">
        <v>0.87390080000000003</v>
      </c>
      <c r="O9305">
        <v>1.031582</v>
      </c>
      <c r="P9305">
        <v>101</v>
      </c>
      <c r="Q9305">
        <v>0.2082562</v>
      </c>
    </row>
    <row r="9306" spans="1:17">
      <c r="A9306" t="s">
        <v>11512</v>
      </c>
      <c r="B9306" t="s">
        <v>3</v>
      </c>
      <c r="C9306" t="s">
        <v>16</v>
      </c>
      <c r="D9306" t="s">
        <v>18</v>
      </c>
      <c r="E9306" t="s">
        <v>69</v>
      </c>
      <c r="F9306" t="s">
        <v>24</v>
      </c>
      <c r="G9306">
        <v>17</v>
      </c>
      <c r="H9306">
        <v>3.8335219999999999</v>
      </c>
      <c r="I9306">
        <v>4.5982130000000003</v>
      </c>
      <c r="J9306">
        <v>0.76469120000000002</v>
      </c>
      <c r="K9306">
        <v>0.41267900000000002</v>
      </c>
      <c r="L9306">
        <v>0.57445170000000001</v>
      </c>
      <c r="M9306">
        <v>0.68649499999999997</v>
      </c>
      <c r="N9306">
        <v>0.79853830000000003</v>
      </c>
      <c r="O9306">
        <v>0.96031100000000003</v>
      </c>
      <c r="P9306">
        <v>101</v>
      </c>
      <c r="Q9306">
        <v>0.21365980000000001</v>
      </c>
    </row>
    <row r="9307" spans="1:17">
      <c r="A9307" t="s">
        <v>11513</v>
      </c>
      <c r="B9307" t="s">
        <v>3</v>
      </c>
      <c r="C9307" t="s">
        <v>16</v>
      </c>
      <c r="D9307" t="s">
        <v>18</v>
      </c>
      <c r="E9307" t="s">
        <v>69</v>
      </c>
      <c r="F9307" t="s">
        <v>24</v>
      </c>
      <c r="G9307">
        <v>18</v>
      </c>
      <c r="H9307">
        <v>4.2411849999999998</v>
      </c>
      <c r="I9307">
        <v>4.9276799999999996</v>
      </c>
      <c r="J9307">
        <v>0.68649499999999997</v>
      </c>
      <c r="K9307">
        <v>0.3721044</v>
      </c>
      <c r="L9307">
        <v>0.55073519999999998</v>
      </c>
      <c r="M9307">
        <v>0.67445429999999995</v>
      </c>
      <c r="N9307">
        <v>0.79817340000000003</v>
      </c>
      <c r="O9307">
        <v>0.97680409999999995</v>
      </c>
      <c r="P9307">
        <v>100</v>
      </c>
      <c r="Q9307">
        <v>0.23592479999999999</v>
      </c>
    </row>
    <row r="9308" spans="1:17">
      <c r="A9308" t="s">
        <v>11514</v>
      </c>
      <c r="B9308" t="s">
        <v>3</v>
      </c>
      <c r="C9308" t="s">
        <v>16</v>
      </c>
      <c r="D9308" t="s">
        <v>18</v>
      </c>
      <c r="E9308" t="s">
        <v>69</v>
      </c>
      <c r="F9308" t="s">
        <v>24</v>
      </c>
      <c r="G9308">
        <v>19</v>
      </c>
      <c r="H9308">
        <v>4.115278</v>
      </c>
      <c r="I9308">
        <v>4.7897319999999999</v>
      </c>
      <c r="J9308">
        <v>0.6744542</v>
      </c>
      <c r="K9308">
        <v>-0.36937249999999999</v>
      </c>
      <c r="L9308">
        <v>-0.2100216</v>
      </c>
      <c r="M9308">
        <v>-9.96557E-2</v>
      </c>
      <c r="N9308">
        <v>1.07102E-2</v>
      </c>
      <c r="O9308">
        <v>0.17006109999999999</v>
      </c>
      <c r="P9308">
        <v>97</v>
      </c>
      <c r="Q9308">
        <v>0.21046110000000001</v>
      </c>
    </row>
    <row r="9309" spans="1:17">
      <c r="A9309" t="s">
        <v>11515</v>
      </c>
      <c r="B9309" t="s">
        <v>3</v>
      </c>
      <c r="C9309" t="s">
        <v>16</v>
      </c>
      <c r="D9309" t="s">
        <v>18</v>
      </c>
      <c r="E9309" t="s">
        <v>69</v>
      </c>
      <c r="F9309" t="s">
        <v>24</v>
      </c>
      <c r="G9309">
        <v>20</v>
      </c>
      <c r="H9309">
        <v>4.8568559999999996</v>
      </c>
      <c r="I9309">
        <v>4.4105730000000003</v>
      </c>
      <c r="J9309">
        <v>-0.44628269999999998</v>
      </c>
      <c r="K9309">
        <v>-0.73953630000000004</v>
      </c>
      <c r="L9309">
        <v>-0.56627959999999999</v>
      </c>
      <c r="M9309">
        <v>-0.44628269999999998</v>
      </c>
      <c r="N9309">
        <v>-0.32628570000000001</v>
      </c>
      <c r="O9309">
        <v>-0.1530291</v>
      </c>
      <c r="P9309">
        <v>91.5</v>
      </c>
      <c r="Q9309">
        <v>0.228827</v>
      </c>
    </row>
    <row r="9310" spans="1:17">
      <c r="A9310" t="s">
        <v>11516</v>
      </c>
      <c r="B9310" t="s">
        <v>3</v>
      </c>
      <c r="C9310" t="s">
        <v>16</v>
      </c>
      <c r="D9310" t="s">
        <v>18</v>
      </c>
      <c r="E9310" t="s">
        <v>69</v>
      </c>
      <c r="F9310" t="s">
        <v>24</v>
      </c>
      <c r="G9310">
        <v>21</v>
      </c>
      <c r="H9310">
        <v>4.2806930000000003</v>
      </c>
      <c r="I9310">
        <v>3.9204240000000001</v>
      </c>
      <c r="J9310">
        <v>-0.36026859999999999</v>
      </c>
      <c r="K9310">
        <v>-0.61012820000000001</v>
      </c>
      <c r="L9310">
        <v>-0.46250910000000001</v>
      </c>
      <c r="M9310">
        <v>-0.36026859999999999</v>
      </c>
      <c r="N9310">
        <v>-0.25802809999999998</v>
      </c>
      <c r="O9310">
        <v>-0.11040899999999999</v>
      </c>
      <c r="P9310">
        <v>87</v>
      </c>
      <c r="Q9310">
        <v>0.19496649999999999</v>
      </c>
    </row>
    <row r="9311" spans="1:17">
      <c r="A9311" t="s">
        <v>11517</v>
      </c>
      <c r="B9311" t="s">
        <v>3</v>
      </c>
      <c r="C9311" t="s">
        <v>16</v>
      </c>
      <c r="D9311" t="s">
        <v>18</v>
      </c>
      <c r="E9311" t="s">
        <v>69</v>
      </c>
      <c r="F9311" t="s">
        <v>24</v>
      </c>
      <c r="G9311">
        <v>22</v>
      </c>
      <c r="H9311">
        <v>3.5226630000000001</v>
      </c>
      <c r="I9311">
        <v>3.3834140000000001</v>
      </c>
      <c r="J9311">
        <v>-0.13924839999999999</v>
      </c>
      <c r="K9311">
        <v>-0.3473793</v>
      </c>
      <c r="L9311">
        <v>-0.2244139</v>
      </c>
      <c r="M9311">
        <v>-0.13924839999999999</v>
      </c>
      <c r="N9311">
        <v>-5.4082999999999999E-2</v>
      </c>
      <c r="O9311">
        <v>6.8882399999999996E-2</v>
      </c>
      <c r="P9311">
        <v>84.5</v>
      </c>
      <c r="Q9311">
        <v>0.1624053</v>
      </c>
    </row>
    <row r="9312" spans="1:17">
      <c r="A9312" t="s">
        <v>11518</v>
      </c>
      <c r="B9312" t="s">
        <v>3</v>
      </c>
      <c r="C9312" t="s">
        <v>16</v>
      </c>
      <c r="D9312" t="s">
        <v>18</v>
      </c>
      <c r="E9312" t="s">
        <v>69</v>
      </c>
      <c r="F9312" t="s">
        <v>24</v>
      </c>
      <c r="G9312">
        <v>23</v>
      </c>
      <c r="H9312">
        <v>2.7025579999999998</v>
      </c>
      <c r="I9312">
        <v>2.8283740000000002</v>
      </c>
      <c r="J9312">
        <v>0.1258167</v>
      </c>
      <c r="K9312">
        <v>-6.4966899999999994E-2</v>
      </c>
      <c r="L9312">
        <v>4.7749600000000003E-2</v>
      </c>
      <c r="M9312">
        <v>0.1258167</v>
      </c>
      <c r="N9312">
        <v>0.2038838</v>
      </c>
      <c r="O9312">
        <v>0.3166003</v>
      </c>
      <c r="P9312">
        <v>81</v>
      </c>
      <c r="Q9312">
        <v>0.14886920000000001</v>
      </c>
    </row>
    <row r="9313" spans="1:17">
      <c r="A9313" t="s">
        <v>11519</v>
      </c>
      <c r="B9313" t="s">
        <v>3</v>
      </c>
      <c r="C9313" t="s">
        <v>16</v>
      </c>
      <c r="D9313" t="s">
        <v>18</v>
      </c>
      <c r="E9313" t="s">
        <v>69</v>
      </c>
      <c r="F9313" t="s">
        <v>24</v>
      </c>
      <c r="G9313">
        <v>24</v>
      </c>
      <c r="H9313">
        <v>2.079726</v>
      </c>
      <c r="I9313">
        <v>2.2242250000000001</v>
      </c>
      <c r="J9313">
        <v>0.14449899999999999</v>
      </c>
      <c r="K9313">
        <v>-6.7751E-3</v>
      </c>
      <c r="L9313">
        <v>8.2598900000000003E-2</v>
      </c>
      <c r="M9313">
        <v>0.14449899999999999</v>
      </c>
      <c r="N9313">
        <v>0.2063991</v>
      </c>
      <c r="O9313">
        <v>0.29577310000000001</v>
      </c>
      <c r="P9313">
        <v>80</v>
      </c>
      <c r="Q9313">
        <v>0.1180398</v>
      </c>
    </row>
    <row r="9314" spans="1:17">
      <c r="A9314" t="s">
        <v>11520</v>
      </c>
      <c r="B9314" t="s">
        <v>3</v>
      </c>
      <c r="C9314" t="s">
        <v>16</v>
      </c>
      <c r="D9314" t="s">
        <v>18</v>
      </c>
      <c r="E9314" t="s">
        <v>69</v>
      </c>
      <c r="F9314" t="s">
        <v>25</v>
      </c>
      <c r="G9314">
        <v>1</v>
      </c>
      <c r="H9314">
        <v>0.86222310000000002</v>
      </c>
      <c r="I9314">
        <v>0.88148020000000005</v>
      </c>
      <c r="J9314">
        <v>1.9257099999999999E-2</v>
      </c>
      <c r="K9314">
        <v>-7.8650200000000003E-2</v>
      </c>
      <c r="L9314">
        <v>-2.0805799999999999E-2</v>
      </c>
      <c r="M9314">
        <v>1.9257099999999999E-2</v>
      </c>
      <c r="N9314">
        <v>5.9319900000000002E-2</v>
      </c>
      <c r="O9314">
        <v>0.1171643</v>
      </c>
      <c r="P9314">
        <v>64.766599999999997</v>
      </c>
      <c r="Q9314">
        <v>7.6397499999999993E-2</v>
      </c>
    </row>
    <row r="9315" spans="1:17">
      <c r="A9315" t="s">
        <v>11521</v>
      </c>
      <c r="B9315" t="s">
        <v>3</v>
      </c>
      <c r="C9315" t="s">
        <v>16</v>
      </c>
      <c r="D9315" t="s">
        <v>18</v>
      </c>
      <c r="E9315" t="s">
        <v>69</v>
      </c>
      <c r="F9315" t="s">
        <v>25</v>
      </c>
      <c r="G9315">
        <v>2</v>
      </c>
      <c r="H9315">
        <v>0.82516199999999995</v>
      </c>
      <c r="I9315">
        <v>0.8170925</v>
      </c>
      <c r="J9315">
        <v>-8.0695000000000003E-3</v>
      </c>
      <c r="P9315">
        <v>63.341299999999997</v>
      </c>
    </row>
    <row r="9316" spans="1:17">
      <c r="A9316" t="s">
        <v>11522</v>
      </c>
      <c r="B9316" t="s">
        <v>3</v>
      </c>
      <c r="C9316" t="s">
        <v>16</v>
      </c>
      <c r="D9316" t="s">
        <v>18</v>
      </c>
      <c r="E9316" t="s">
        <v>69</v>
      </c>
      <c r="F9316" t="s">
        <v>25</v>
      </c>
      <c r="G9316">
        <v>3</v>
      </c>
      <c r="H9316">
        <v>0.77358340000000003</v>
      </c>
      <c r="I9316">
        <v>0.76683999999999997</v>
      </c>
      <c r="J9316">
        <v>-6.7432999999999998E-3</v>
      </c>
      <c r="P9316">
        <v>61.478999999999999</v>
      </c>
    </row>
    <row r="9317" spans="1:17">
      <c r="A9317" t="s">
        <v>11523</v>
      </c>
      <c r="B9317" t="s">
        <v>3</v>
      </c>
      <c r="C9317" t="s">
        <v>16</v>
      </c>
      <c r="D9317" t="s">
        <v>18</v>
      </c>
      <c r="E9317" t="s">
        <v>69</v>
      </c>
      <c r="F9317" t="s">
        <v>25</v>
      </c>
      <c r="G9317">
        <v>4</v>
      </c>
      <c r="H9317">
        <v>0.74221700000000002</v>
      </c>
      <c r="I9317">
        <v>0.74002230000000002</v>
      </c>
      <c r="J9317">
        <v>-2.1946999999999999E-3</v>
      </c>
      <c r="P9317">
        <v>60.303199999999997</v>
      </c>
    </row>
    <row r="9318" spans="1:17">
      <c r="A9318" t="s">
        <v>11524</v>
      </c>
      <c r="B9318" t="s">
        <v>3</v>
      </c>
      <c r="C9318" t="s">
        <v>16</v>
      </c>
      <c r="D9318" t="s">
        <v>18</v>
      </c>
      <c r="E9318" t="s">
        <v>69</v>
      </c>
      <c r="F9318" t="s">
        <v>25</v>
      </c>
      <c r="G9318">
        <v>5</v>
      </c>
      <c r="H9318">
        <v>0.73955110000000002</v>
      </c>
      <c r="I9318">
        <v>0.73154589999999997</v>
      </c>
      <c r="J9318">
        <v>-8.0052000000000005E-3</v>
      </c>
      <c r="P9318">
        <v>59.452199999999998</v>
      </c>
    </row>
    <row r="9319" spans="1:17">
      <c r="A9319" t="s">
        <v>11525</v>
      </c>
      <c r="B9319" t="s">
        <v>3</v>
      </c>
      <c r="C9319" t="s">
        <v>16</v>
      </c>
      <c r="D9319" t="s">
        <v>18</v>
      </c>
      <c r="E9319" t="s">
        <v>69</v>
      </c>
      <c r="F9319" t="s">
        <v>25</v>
      </c>
      <c r="G9319">
        <v>6</v>
      </c>
      <c r="H9319">
        <v>0.80896690000000004</v>
      </c>
      <c r="I9319">
        <v>0.79871820000000004</v>
      </c>
      <c r="J9319">
        <v>-1.0248800000000001E-2</v>
      </c>
      <c r="P9319">
        <v>58.8733</v>
      </c>
    </row>
    <row r="9320" spans="1:17">
      <c r="A9320" t="s">
        <v>11526</v>
      </c>
      <c r="B9320" t="s">
        <v>3</v>
      </c>
      <c r="C9320" t="s">
        <v>16</v>
      </c>
      <c r="D9320" t="s">
        <v>18</v>
      </c>
      <c r="E9320" t="s">
        <v>69</v>
      </c>
      <c r="F9320" t="s">
        <v>25</v>
      </c>
      <c r="G9320">
        <v>7</v>
      </c>
      <c r="H9320">
        <v>0.96969519999999998</v>
      </c>
      <c r="I9320">
        <v>0.89873150000000002</v>
      </c>
      <c r="J9320">
        <v>-7.0963700000000005E-2</v>
      </c>
      <c r="P9320">
        <v>58.143999999999998</v>
      </c>
    </row>
    <row r="9321" spans="1:17">
      <c r="A9321" t="s">
        <v>11527</v>
      </c>
      <c r="B9321" t="s">
        <v>3</v>
      </c>
      <c r="C9321" t="s">
        <v>16</v>
      </c>
      <c r="D9321" t="s">
        <v>18</v>
      </c>
      <c r="E9321" t="s">
        <v>69</v>
      </c>
      <c r="F9321" t="s">
        <v>25</v>
      </c>
      <c r="G9321">
        <v>8</v>
      </c>
      <c r="H9321">
        <v>1.114852</v>
      </c>
      <c r="I9321">
        <v>1.0451509999999999</v>
      </c>
      <c r="J9321">
        <v>-6.9701600000000002E-2</v>
      </c>
      <c r="P9321">
        <v>58.600700000000003</v>
      </c>
    </row>
    <row r="9322" spans="1:17">
      <c r="A9322" t="s">
        <v>11528</v>
      </c>
      <c r="B9322" t="s">
        <v>3</v>
      </c>
      <c r="C9322" t="s">
        <v>16</v>
      </c>
      <c r="D9322" t="s">
        <v>18</v>
      </c>
      <c r="E9322" t="s">
        <v>69</v>
      </c>
      <c r="F9322" t="s">
        <v>25</v>
      </c>
      <c r="G9322">
        <v>9</v>
      </c>
      <c r="H9322">
        <v>1.070891</v>
      </c>
      <c r="I9322">
        <v>1.040667</v>
      </c>
      <c r="J9322">
        <v>-3.0223699999999999E-2</v>
      </c>
      <c r="P9322">
        <v>66.889799999999994</v>
      </c>
    </row>
    <row r="9323" spans="1:17">
      <c r="A9323" t="s">
        <v>11529</v>
      </c>
      <c r="B9323" t="s">
        <v>3</v>
      </c>
      <c r="C9323" t="s">
        <v>16</v>
      </c>
      <c r="D9323" t="s">
        <v>18</v>
      </c>
      <c r="E9323" t="s">
        <v>69</v>
      </c>
      <c r="F9323" t="s">
        <v>25</v>
      </c>
      <c r="G9323">
        <v>10</v>
      </c>
      <c r="H9323">
        <v>1.0597799999999999</v>
      </c>
      <c r="I9323">
        <v>0.99734630000000002</v>
      </c>
      <c r="J9323">
        <v>-6.2433599999999999E-2</v>
      </c>
      <c r="P9323">
        <v>73.040199999999999</v>
      </c>
    </row>
    <row r="9324" spans="1:17">
      <c r="A9324" t="s">
        <v>11530</v>
      </c>
      <c r="B9324" t="s">
        <v>3</v>
      </c>
      <c r="C9324" t="s">
        <v>16</v>
      </c>
      <c r="D9324" t="s">
        <v>18</v>
      </c>
      <c r="E9324" t="s">
        <v>69</v>
      </c>
      <c r="F9324" t="s">
        <v>25</v>
      </c>
      <c r="G9324">
        <v>11</v>
      </c>
      <c r="H9324">
        <v>1.047998</v>
      </c>
      <c r="I9324">
        <v>0.97462020000000005</v>
      </c>
      <c r="J9324">
        <v>-7.3377700000000004E-2</v>
      </c>
      <c r="P9324">
        <v>80.3322</v>
      </c>
    </row>
    <row r="9325" spans="1:17">
      <c r="A9325" t="s">
        <v>11531</v>
      </c>
      <c r="B9325" t="s">
        <v>3</v>
      </c>
      <c r="C9325" t="s">
        <v>16</v>
      </c>
      <c r="D9325" t="s">
        <v>18</v>
      </c>
      <c r="E9325" t="s">
        <v>69</v>
      </c>
      <c r="F9325" t="s">
        <v>25</v>
      </c>
      <c r="G9325">
        <v>12</v>
      </c>
      <c r="H9325">
        <v>1.0549900000000001</v>
      </c>
      <c r="I9325">
        <v>0.99441460000000004</v>
      </c>
      <c r="J9325">
        <v>-6.0575200000000003E-2</v>
      </c>
      <c r="P9325">
        <v>85.5946</v>
      </c>
    </row>
    <row r="9326" spans="1:17">
      <c r="A9326" t="s">
        <v>11532</v>
      </c>
      <c r="B9326" t="s">
        <v>3</v>
      </c>
      <c r="C9326" t="s">
        <v>16</v>
      </c>
      <c r="D9326" t="s">
        <v>18</v>
      </c>
      <c r="E9326" t="s">
        <v>69</v>
      </c>
      <c r="F9326" t="s">
        <v>25</v>
      </c>
      <c r="G9326">
        <v>13</v>
      </c>
      <c r="H9326">
        <v>1.135464</v>
      </c>
      <c r="I9326">
        <v>1.135464</v>
      </c>
      <c r="J9326">
        <v>0</v>
      </c>
      <c r="P9326">
        <v>89.6922</v>
      </c>
    </row>
    <row r="9327" spans="1:17">
      <c r="A9327" t="s">
        <v>11533</v>
      </c>
      <c r="B9327" t="s">
        <v>3</v>
      </c>
      <c r="C9327" t="s">
        <v>16</v>
      </c>
      <c r="D9327" t="s">
        <v>18</v>
      </c>
      <c r="E9327" t="s">
        <v>69</v>
      </c>
      <c r="F9327" t="s">
        <v>25</v>
      </c>
      <c r="G9327">
        <v>14</v>
      </c>
      <c r="H9327">
        <v>1.155743</v>
      </c>
      <c r="I9327">
        <v>1.263522</v>
      </c>
      <c r="J9327">
        <v>0.1077794</v>
      </c>
      <c r="P9327">
        <v>93.905100000000004</v>
      </c>
    </row>
    <row r="9328" spans="1:17">
      <c r="A9328" t="s">
        <v>11534</v>
      </c>
      <c r="B9328" t="s">
        <v>3</v>
      </c>
      <c r="C9328" t="s">
        <v>16</v>
      </c>
      <c r="D9328" t="s">
        <v>18</v>
      </c>
      <c r="E9328" t="s">
        <v>69</v>
      </c>
      <c r="F9328" t="s">
        <v>25</v>
      </c>
      <c r="G9328">
        <v>15</v>
      </c>
      <c r="H9328">
        <v>1.402604</v>
      </c>
      <c r="I9328">
        <v>1.5443260000000001</v>
      </c>
      <c r="J9328">
        <v>0.1417226</v>
      </c>
      <c r="P9328">
        <v>97.728499999999997</v>
      </c>
    </row>
    <row r="9329" spans="1:17">
      <c r="A9329" t="s">
        <v>11535</v>
      </c>
      <c r="B9329" t="s">
        <v>3</v>
      </c>
      <c r="C9329" t="s">
        <v>16</v>
      </c>
      <c r="D9329" t="s">
        <v>18</v>
      </c>
      <c r="E9329" t="s">
        <v>69</v>
      </c>
      <c r="F9329" t="s">
        <v>25</v>
      </c>
      <c r="G9329">
        <v>16</v>
      </c>
      <c r="H9329">
        <v>1.707535</v>
      </c>
      <c r="I9329">
        <v>1.96262</v>
      </c>
      <c r="J9329">
        <v>0.2550847</v>
      </c>
      <c r="P9329">
        <v>98.325599999999994</v>
      </c>
    </row>
    <row r="9330" spans="1:17">
      <c r="A9330" t="s">
        <v>11536</v>
      </c>
      <c r="B9330" t="s">
        <v>3</v>
      </c>
      <c r="C9330" t="s">
        <v>16</v>
      </c>
      <c r="D9330" t="s">
        <v>18</v>
      </c>
      <c r="E9330" t="s">
        <v>69</v>
      </c>
      <c r="F9330" t="s">
        <v>25</v>
      </c>
      <c r="G9330">
        <v>17</v>
      </c>
      <c r="H9330">
        <v>1.876152</v>
      </c>
      <c r="I9330">
        <v>2.2442470000000001</v>
      </c>
      <c r="J9330">
        <v>0.36809570000000003</v>
      </c>
      <c r="P9330">
        <v>96.360900000000001</v>
      </c>
    </row>
    <row r="9331" spans="1:17">
      <c r="A9331" t="s">
        <v>11537</v>
      </c>
      <c r="B9331" t="s">
        <v>3</v>
      </c>
      <c r="C9331" t="s">
        <v>16</v>
      </c>
      <c r="D9331" t="s">
        <v>18</v>
      </c>
      <c r="E9331" t="s">
        <v>69</v>
      </c>
      <c r="F9331" t="s">
        <v>25</v>
      </c>
      <c r="G9331">
        <v>18</v>
      </c>
      <c r="H9331">
        <v>1.8435919999999999</v>
      </c>
      <c r="I9331">
        <v>2.2136689999999999</v>
      </c>
      <c r="J9331">
        <v>0.37007620000000002</v>
      </c>
      <c r="P9331">
        <v>92.479399999999998</v>
      </c>
    </row>
    <row r="9332" spans="1:17">
      <c r="A9332" t="s">
        <v>11538</v>
      </c>
      <c r="B9332" t="s">
        <v>3</v>
      </c>
      <c r="C9332" t="s">
        <v>16</v>
      </c>
      <c r="D9332" t="s">
        <v>18</v>
      </c>
      <c r="E9332" t="s">
        <v>69</v>
      </c>
      <c r="F9332" t="s">
        <v>25</v>
      </c>
      <c r="G9332">
        <v>19</v>
      </c>
      <c r="H9332">
        <v>1.8689709999999999</v>
      </c>
      <c r="I9332">
        <v>2.0821580000000002</v>
      </c>
      <c r="J9332">
        <v>0.21318770000000001</v>
      </c>
      <c r="P9332">
        <v>85.287300000000002</v>
      </c>
    </row>
    <row r="9333" spans="1:17">
      <c r="A9333" t="s">
        <v>11539</v>
      </c>
      <c r="B9333" t="s">
        <v>3</v>
      </c>
      <c r="C9333" t="s">
        <v>16</v>
      </c>
      <c r="D9333" t="s">
        <v>18</v>
      </c>
      <c r="E9333" t="s">
        <v>69</v>
      </c>
      <c r="F9333" t="s">
        <v>25</v>
      </c>
      <c r="G9333">
        <v>20</v>
      </c>
      <c r="H9333">
        <v>2.0599259999999999</v>
      </c>
      <c r="I9333">
        <v>1.8943399999999999</v>
      </c>
      <c r="J9333">
        <v>-0.16558600000000001</v>
      </c>
      <c r="P9333">
        <v>79.1541</v>
      </c>
    </row>
    <row r="9334" spans="1:17">
      <c r="A9334" t="s">
        <v>11540</v>
      </c>
      <c r="B9334" t="s">
        <v>3</v>
      </c>
      <c r="C9334" t="s">
        <v>16</v>
      </c>
      <c r="D9334" t="s">
        <v>18</v>
      </c>
      <c r="E9334" t="s">
        <v>69</v>
      </c>
      <c r="F9334" t="s">
        <v>25</v>
      </c>
      <c r="G9334">
        <v>21</v>
      </c>
      <c r="H9334">
        <v>1.8037369999999999</v>
      </c>
      <c r="I9334">
        <v>1.6068610000000001</v>
      </c>
      <c r="J9334">
        <v>-0.19687589999999999</v>
      </c>
      <c r="P9334">
        <v>74.1738</v>
      </c>
    </row>
    <row r="9335" spans="1:17">
      <c r="A9335" t="s">
        <v>11541</v>
      </c>
      <c r="B9335" t="s">
        <v>3</v>
      </c>
      <c r="C9335" t="s">
        <v>16</v>
      </c>
      <c r="D9335" t="s">
        <v>18</v>
      </c>
      <c r="E9335" t="s">
        <v>69</v>
      </c>
      <c r="F9335" t="s">
        <v>25</v>
      </c>
      <c r="G9335">
        <v>22</v>
      </c>
      <c r="H9335">
        <v>1.5174240000000001</v>
      </c>
      <c r="I9335">
        <v>1.432828</v>
      </c>
      <c r="J9335">
        <v>-8.4595799999999999E-2</v>
      </c>
      <c r="P9335">
        <v>70.853200000000001</v>
      </c>
    </row>
    <row r="9336" spans="1:17">
      <c r="A9336" t="s">
        <v>11542</v>
      </c>
      <c r="B9336" t="s">
        <v>3</v>
      </c>
      <c r="C9336" t="s">
        <v>16</v>
      </c>
      <c r="D9336" t="s">
        <v>18</v>
      </c>
      <c r="E9336" t="s">
        <v>69</v>
      </c>
      <c r="F9336" t="s">
        <v>25</v>
      </c>
      <c r="G9336">
        <v>23</v>
      </c>
      <c r="H9336">
        <v>1.2868269999999999</v>
      </c>
      <c r="I9336">
        <v>1.240472</v>
      </c>
      <c r="J9336">
        <v>-4.6354699999999999E-2</v>
      </c>
      <c r="P9336">
        <v>68.168400000000005</v>
      </c>
    </row>
    <row r="9337" spans="1:17">
      <c r="A9337" t="s">
        <v>11543</v>
      </c>
      <c r="B9337" t="s">
        <v>3</v>
      </c>
      <c r="C9337" t="s">
        <v>16</v>
      </c>
      <c r="D9337" t="s">
        <v>18</v>
      </c>
      <c r="E9337" t="s">
        <v>69</v>
      </c>
      <c r="F9337" t="s">
        <v>25</v>
      </c>
      <c r="G9337">
        <v>24</v>
      </c>
      <c r="H9337">
        <v>1.0224390000000001</v>
      </c>
      <c r="I9337">
        <v>1.050883</v>
      </c>
      <c r="J9337">
        <v>2.8443699999999999E-2</v>
      </c>
      <c r="P9337">
        <v>66.227599999999995</v>
      </c>
    </row>
    <row r="9338" spans="1:17">
      <c r="A9338" t="s">
        <v>11544</v>
      </c>
      <c r="B9338" t="s">
        <v>3</v>
      </c>
      <c r="C9338" t="s">
        <v>16</v>
      </c>
      <c r="D9338" t="s">
        <v>18</v>
      </c>
      <c r="E9338" t="s">
        <v>69</v>
      </c>
      <c r="F9338" t="s">
        <v>26</v>
      </c>
      <c r="G9338">
        <v>1</v>
      </c>
      <c r="H9338">
        <v>0.94856149999999995</v>
      </c>
      <c r="I9338">
        <v>0.93745639999999997</v>
      </c>
      <c r="J9338">
        <v>-1.1105200000000001E-2</v>
      </c>
      <c r="K9338">
        <v>-8.4907300000000005E-2</v>
      </c>
      <c r="L9338">
        <v>-4.1304399999999998E-2</v>
      </c>
      <c r="M9338">
        <v>-1.1105200000000001E-2</v>
      </c>
      <c r="N9338">
        <v>1.9094099999999999E-2</v>
      </c>
      <c r="O9338">
        <v>6.2697000000000003E-2</v>
      </c>
      <c r="P9338">
        <v>67.902100000000004</v>
      </c>
      <c r="Q9338">
        <v>5.7588100000000003E-2</v>
      </c>
    </row>
    <row r="9339" spans="1:17">
      <c r="A9339" t="s">
        <v>11545</v>
      </c>
      <c r="B9339" t="s">
        <v>3</v>
      </c>
      <c r="C9339" t="s">
        <v>16</v>
      </c>
      <c r="D9339" t="s">
        <v>18</v>
      </c>
      <c r="E9339" t="s">
        <v>69</v>
      </c>
      <c r="F9339" t="s">
        <v>26</v>
      </c>
      <c r="G9339">
        <v>2</v>
      </c>
      <c r="H9339">
        <v>0.85765089999999999</v>
      </c>
      <c r="I9339">
        <v>0.83756350000000002</v>
      </c>
      <c r="J9339">
        <v>-2.0087299999999999E-2</v>
      </c>
      <c r="P9339">
        <v>66.506</v>
      </c>
    </row>
    <row r="9340" spans="1:17">
      <c r="A9340" t="s">
        <v>11546</v>
      </c>
      <c r="B9340" t="s">
        <v>3</v>
      </c>
      <c r="C9340" t="s">
        <v>16</v>
      </c>
      <c r="D9340" t="s">
        <v>18</v>
      </c>
      <c r="E9340" t="s">
        <v>69</v>
      </c>
      <c r="F9340" t="s">
        <v>26</v>
      </c>
      <c r="G9340">
        <v>3</v>
      </c>
      <c r="H9340">
        <v>0.83341089999999995</v>
      </c>
      <c r="I9340">
        <v>0.78663950000000005</v>
      </c>
      <c r="J9340">
        <v>-4.6771399999999998E-2</v>
      </c>
      <c r="P9340">
        <v>65.860399999999998</v>
      </c>
    </row>
    <row r="9341" spans="1:17">
      <c r="A9341" t="s">
        <v>11547</v>
      </c>
      <c r="B9341" t="s">
        <v>3</v>
      </c>
      <c r="C9341" t="s">
        <v>16</v>
      </c>
      <c r="D9341" t="s">
        <v>18</v>
      </c>
      <c r="E9341" t="s">
        <v>69</v>
      </c>
      <c r="F9341" t="s">
        <v>26</v>
      </c>
      <c r="G9341">
        <v>4</v>
      </c>
      <c r="H9341">
        <v>0.80795519999999998</v>
      </c>
      <c r="I9341">
        <v>0.75621629999999995</v>
      </c>
      <c r="J9341">
        <v>-5.1738899999999997E-2</v>
      </c>
      <c r="P9341">
        <v>65.748000000000005</v>
      </c>
    </row>
    <row r="9342" spans="1:17">
      <c r="A9342" t="s">
        <v>11548</v>
      </c>
      <c r="B9342" t="s">
        <v>3</v>
      </c>
      <c r="C9342" t="s">
        <v>16</v>
      </c>
      <c r="D9342" t="s">
        <v>18</v>
      </c>
      <c r="E9342" t="s">
        <v>69</v>
      </c>
      <c r="F9342" t="s">
        <v>26</v>
      </c>
      <c r="G9342">
        <v>5</v>
      </c>
      <c r="H9342">
        <v>0.84264669999999997</v>
      </c>
      <c r="I9342">
        <v>0.77115540000000005</v>
      </c>
      <c r="J9342">
        <v>-7.1491299999999994E-2</v>
      </c>
      <c r="P9342">
        <v>65.314499999999995</v>
      </c>
    </row>
    <row r="9343" spans="1:17">
      <c r="A9343" t="s">
        <v>11549</v>
      </c>
      <c r="B9343" t="s">
        <v>3</v>
      </c>
      <c r="C9343" t="s">
        <v>16</v>
      </c>
      <c r="D9343" t="s">
        <v>18</v>
      </c>
      <c r="E9343" t="s">
        <v>69</v>
      </c>
      <c r="F9343" t="s">
        <v>26</v>
      </c>
      <c r="G9343">
        <v>6</v>
      </c>
      <c r="H9343">
        <v>0.91226090000000004</v>
      </c>
      <c r="I9343">
        <v>0.82916920000000005</v>
      </c>
      <c r="J9343">
        <v>-8.3091799999999993E-2</v>
      </c>
      <c r="P9343">
        <v>64.279200000000003</v>
      </c>
    </row>
    <row r="9344" spans="1:17">
      <c r="A9344" t="s">
        <v>11550</v>
      </c>
      <c r="B9344" t="s">
        <v>3</v>
      </c>
      <c r="C9344" t="s">
        <v>16</v>
      </c>
      <c r="D9344" t="s">
        <v>18</v>
      </c>
      <c r="E9344" t="s">
        <v>69</v>
      </c>
      <c r="F9344" t="s">
        <v>26</v>
      </c>
      <c r="G9344">
        <v>7</v>
      </c>
      <c r="H9344">
        <v>1.023771</v>
      </c>
      <c r="I9344">
        <v>0.9277898</v>
      </c>
      <c r="J9344">
        <v>-9.5981300000000006E-2</v>
      </c>
      <c r="P9344">
        <v>63.8001</v>
      </c>
    </row>
    <row r="9345" spans="1:16">
      <c r="A9345" t="s">
        <v>11551</v>
      </c>
      <c r="B9345" t="s">
        <v>3</v>
      </c>
      <c r="C9345" t="s">
        <v>16</v>
      </c>
      <c r="D9345" t="s">
        <v>18</v>
      </c>
      <c r="E9345" t="s">
        <v>69</v>
      </c>
      <c r="F9345" t="s">
        <v>26</v>
      </c>
      <c r="G9345">
        <v>8</v>
      </c>
      <c r="H9345">
        <v>1.1033919999999999</v>
      </c>
      <c r="I9345">
        <v>1.0014510000000001</v>
      </c>
      <c r="J9345">
        <v>-0.1019412</v>
      </c>
      <c r="P9345">
        <v>65.547600000000003</v>
      </c>
    </row>
    <row r="9346" spans="1:16">
      <c r="A9346" t="s">
        <v>11552</v>
      </c>
      <c r="B9346" t="s">
        <v>3</v>
      </c>
      <c r="C9346" t="s">
        <v>16</v>
      </c>
      <c r="D9346" t="s">
        <v>18</v>
      </c>
      <c r="E9346" t="s">
        <v>69</v>
      </c>
      <c r="F9346" t="s">
        <v>26</v>
      </c>
      <c r="G9346">
        <v>9</v>
      </c>
      <c r="H9346">
        <v>1.1695249999999999</v>
      </c>
      <c r="I9346">
        <v>0.94477230000000001</v>
      </c>
      <c r="J9346">
        <v>-0.22475220000000001</v>
      </c>
      <c r="P9346">
        <v>70.753100000000003</v>
      </c>
    </row>
    <row r="9347" spans="1:16">
      <c r="A9347" t="s">
        <v>11553</v>
      </c>
      <c r="B9347" t="s">
        <v>3</v>
      </c>
      <c r="C9347" t="s">
        <v>16</v>
      </c>
      <c r="D9347" t="s">
        <v>18</v>
      </c>
      <c r="E9347" t="s">
        <v>69</v>
      </c>
      <c r="F9347" t="s">
        <v>26</v>
      </c>
      <c r="G9347">
        <v>10</v>
      </c>
      <c r="H9347">
        <v>1.2175260000000001</v>
      </c>
      <c r="I9347">
        <v>0.99729100000000004</v>
      </c>
      <c r="J9347">
        <v>-0.22023529999999999</v>
      </c>
      <c r="P9347">
        <v>76.468599999999995</v>
      </c>
    </row>
    <row r="9348" spans="1:16">
      <c r="A9348" t="s">
        <v>11554</v>
      </c>
      <c r="B9348" t="s">
        <v>3</v>
      </c>
      <c r="C9348" t="s">
        <v>16</v>
      </c>
      <c r="D9348" t="s">
        <v>18</v>
      </c>
      <c r="E9348" t="s">
        <v>69</v>
      </c>
      <c r="F9348" t="s">
        <v>26</v>
      </c>
      <c r="G9348">
        <v>11</v>
      </c>
      <c r="H9348">
        <v>1.2351920000000001</v>
      </c>
      <c r="I9348">
        <v>1.0622929999999999</v>
      </c>
      <c r="J9348">
        <v>-0.1728983</v>
      </c>
      <c r="P9348">
        <v>80.683599999999998</v>
      </c>
    </row>
    <row r="9349" spans="1:16">
      <c r="A9349" t="s">
        <v>11555</v>
      </c>
      <c r="B9349" t="s">
        <v>3</v>
      </c>
      <c r="C9349" t="s">
        <v>16</v>
      </c>
      <c r="D9349" t="s">
        <v>18</v>
      </c>
      <c r="E9349" t="s">
        <v>69</v>
      </c>
      <c r="F9349" t="s">
        <v>26</v>
      </c>
      <c r="G9349">
        <v>12</v>
      </c>
      <c r="H9349">
        <v>1.2428129999999999</v>
      </c>
      <c r="I9349">
        <v>1.1787650000000001</v>
      </c>
      <c r="J9349">
        <v>-6.4048499999999994E-2</v>
      </c>
      <c r="P9349">
        <v>83.060900000000004</v>
      </c>
    </row>
    <row r="9350" spans="1:16">
      <c r="A9350" t="s">
        <v>11556</v>
      </c>
      <c r="B9350" t="s">
        <v>3</v>
      </c>
      <c r="C9350" t="s">
        <v>16</v>
      </c>
      <c r="D9350" t="s">
        <v>18</v>
      </c>
      <c r="E9350" t="s">
        <v>69</v>
      </c>
      <c r="F9350" t="s">
        <v>26</v>
      </c>
      <c r="G9350">
        <v>13</v>
      </c>
      <c r="H9350">
        <v>1.3866890000000001</v>
      </c>
      <c r="I9350">
        <v>1.3866890000000001</v>
      </c>
      <c r="J9350">
        <v>0</v>
      </c>
      <c r="P9350">
        <v>85.297200000000004</v>
      </c>
    </row>
    <row r="9351" spans="1:16">
      <c r="A9351" t="s">
        <v>11557</v>
      </c>
      <c r="B9351" t="s">
        <v>3</v>
      </c>
      <c r="C9351" t="s">
        <v>16</v>
      </c>
      <c r="D9351" t="s">
        <v>18</v>
      </c>
      <c r="E9351" t="s">
        <v>69</v>
      </c>
      <c r="F9351" t="s">
        <v>26</v>
      </c>
      <c r="G9351">
        <v>14</v>
      </c>
      <c r="H9351">
        <v>1.4620899999999999</v>
      </c>
      <c r="I9351">
        <v>1.5950439999999999</v>
      </c>
      <c r="J9351">
        <v>0.1329533</v>
      </c>
      <c r="P9351">
        <v>87.141400000000004</v>
      </c>
    </row>
    <row r="9352" spans="1:16">
      <c r="A9352" t="s">
        <v>11558</v>
      </c>
      <c r="B9352" t="s">
        <v>3</v>
      </c>
      <c r="C9352" t="s">
        <v>16</v>
      </c>
      <c r="D9352" t="s">
        <v>18</v>
      </c>
      <c r="E9352" t="s">
        <v>69</v>
      </c>
      <c r="F9352" t="s">
        <v>26</v>
      </c>
      <c r="G9352">
        <v>15</v>
      </c>
      <c r="H9352">
        <v>1.6588499999999999</v>
      </c>
      <c r="I9352">
        <v>1.8823989999999999</v>
      </c>
      <c r="J9352">
        <v>0.22354930000000001</v>
      </c>
      <c r="P9352">
        <v>87.681299999999993</v>
      </c>
    </row>
    <row r="9353" spans="1:16">
      <c r="A9353" t="s">
        <v>11559</v>
      </c>
      <c r="B9353" t="s">
        <v>3</v>
      </c>
      <c r="C9353" t="s">
        <v>16</v>
      </c>
      <c r="D9353" t="s">
        <v>18</v>
      </c>
      <c r="E9353" t="s">
        <v>69</v>
      </c>
      <c r="F9353" t="s">
        <v>26</v>
      </c>
      <c r="G9353">
        <v>16</v>
      </c>
      <c r="H9353">
        <v>1.8350930000000001</v>
      </c>
      <c r="I9353">
        <v>2.1322540000000001</v>
      </c>
      <c r="J9353">
        <v>0.29716100000000001</v>
      </c>
      <c r="P9353">
        <v>88.3245</v>
      </c>
    </row>
    <row r="9354" spans="1:16">
      <c r="A9354" t="s">
        <v>11560</v>
      </c>
      <c r="B9354" t="s">
        <v>3</v>
      </c>
      <c r="C9354" t="s">
        <v>16</v>
      </c>
      <c r="D9354" t="s">
        <v>18</v>
      </c>
      <c r="E9354" t="s">
        <v>69</v>
      </c>
      <c r="F9354" t="s">
        <v>26</v>
      </c>
      <c r="G9354">
        <v>17</v>
      </c>
      <c r="H9354">
        <v>2.0513059999999999</v>
      </c>
      <c r="I9354">
        <v>2.3503850000000002</v>
      </c>
      <c r="J9354">
        <v>0.2990795</v>
      </c>
      <c r="P9354">
        <v>88.462999999999994</v>
      </c>
    </row>
    <row r="9355" spans="1:16">
      <c r="A9355" t="s">
        <v>11561</v>
      </c>
      <c r="B9355" t="s">
        <v>3</v>
      </c>
      <c r="C9355" t="s">
        <v>16</v>
      </c>
      <c r="D9355" t="s">
        <v>18</v>
      </c>
      <c r="E9355" t="s">
        <v>69</v>
      </c>
      <c r="F9355" t="s">
        <v>26</v>
      </c>
      <c r="G9355">
        <v>18</v>
      </c>
      <c r="H9355">
        <v>2.2494589999999999</v>
      </c>
      <c r="I9355">
        <v>2.517944</v>
      </c>
      <c r="J9355">
        <v>0.26848519999999998</v>
      </c>
      <c r="P9355">
        <v>87.214500000000001</v>
      </c>
    </row>
    <row r="9356" spans="1:16">
      <c r="A9356" t="s">
        <v>11562</v>
      </c>
      <c r="B9356" t="s">
        <v>3</v>
      </c>
      <c r="C9356" t="s">
        <v>16</v>
      </c>
      <c r="D9356" t="s">
        <v>18</v>
      </c>
      <c r="E9356" t="s">
        <v>69</v>
      </c>
      <c r="F9356" t="s">
        <v>26</v>
      </c>
      <c r="G9356">
        <v>19</v>
      </c>
      <c r="H9356">
        <v>2.2599399999999998</v>
      </c>
      <c r="I9356">
        <v>2.489976</v>
      </c>
      <c r="J9356">
        <v>0.23003599999999999</v>
      </c>
      <c r="P9356">
        <v>84.092399999999998</v>
      </c>
    </row>
    <row r="9357" spans="1:16">
      <c r="A9357" t="s">
        <v>11563</v>
      </c>
      <c r="B9357" t="s">
        <v>3</v>
      </c>
      <c r="C9357" t="s">
        <v>16</v>
      </c>
      <c r="D9357" t="s">
        <v>18</v>
      </c>
      <c r="E9357" t="s">
        <v>69</v>
      </c>
      <c r="F9357" t="s">
        <v>26</v>
      </c>
      <c r="G9357">
        <v>20</v>
      </c>
      <c r="H9357">
        <v>2.4868299999999999</v>
      </c>
      <c r="I9357">
        <v>2.307436</v>
      </c>
      <c r="J9357">
        <v>-0.17939369999999999</v>
      </c>
      <c r="P9357">
        <v>79.684600000000003</v>
      </c>
    </row>
    <row r="9358" spans="1:16">
      <c r="A9358" t="s">
        <v>11564</v>
      </c>
      <c r="B9358" t="s">
        <v>3</v>
      </c>
      <c r="C9358" t="s">
        <v>16</v>
      </c>
      <c r="D9358" t="s">
        <v>18</v>
      </c>
      <c r="E9358" t="s">
        <v>69</v>
      </c>
      <c r="F9358" t="s">
        <v>26</v>
      </c>
      <c r="G9358">
        <v>21</v>
      </c>
      <c r="H9358">
        <v>2.2887339999999998</v>
      </c>
      <c r="I9358">
        <v>2.2468469999999998</v>
      </c>
      <c r="J9358">
        <v>-4.1887300000000002E-2</v>
      </c>
      <c r="P9358">
        <v>76.387699999999995</v>
      </c>
    </row>
    <row r="9359" spans="1:16">
      <c r="A9359" t="s">
        <v>11565</v>
      </c>
      <c r="B9359" t="s">
        <v>3</v>
      </c>
      <c r="C9359" t="s">
        <v>16</v>
      </c>
      <c r="D9359" t="s">
        <v>18</v>
      </c>
      <c r="E9359" t="s">
        <v>69</v>
      </c>
      <c r="F9359" t="s">
        <v>26</v>
      </c>
      <c r="G9359">
        <v>22</v>
      </c>
      <c r="H9359">
        <v>2.0199069999999999</v>
      </c>
      <c r="I9359">
        <v>2.006459</v>
      </c>
      <c r="J9359">
        <v>-1.3448099999999999E-2</v>
      </c>
      <c r="P9359">
        <v>74.084999999999994</v>
      </c>
    </row>
    <row r="9360" spans="1:16">
      <c r="A9360" t="s">
        <v>11566</v>
      </c>
      <c r="B9360" t="s">
        <v>3</v>
      </c>
      <c r="C9360" t="s">
        <v>16</v>
      </c>
      <c r="D9360" t="s">
        <v>18</v>
      </c>
      <c r="E9360" t="s">
        <v>69</v>
      </c>
      <c r="F9360" t="s">
        <v>26</v>
      </c>
      <c r="G9360">
        <v>23</v>
      </c>
      <c r="H9360">
        <v>1.5511520000000001</v>
      </c>
      <c r="I9360">
        <v>1.584716</v>
      </c>
      <c r="J9360">
        <v>3.3564400000000001E-2</v>
      </c>
      <c r="P9360">
        <v>71.906899999999993</v>
      </c>
    </row>
    <row r="9361" spans="1:17">
      <c r="A9361" t="s">
        <v>11567</v>
      </c>
      <c r="B9361" t="s">
        <v>3</v>
      </c>
      <c r="C9361" t="s">
        <v>16</v>
      </c>
      <c r="D9361" t="s">
        <v>18</v>
      </c>
      <c r="E9361" t="s">
        <v>69</v>
      </c>
      <c r="F9361" t="s">
        <v>26</v>
      </c>
      <c r="G9361">
        <v>24</v>
      </c>
      <c r="H9361">
        <v>1.2179720000000001</v>
      </c>
      <c r="I9361">
        <v>1.2308889999999999</v>
      </c>
      <c r="J9361">
        <v>1.29167E-2</v>
      </c>
      <c r="P9361">
        <v>70.759100000000004</v>
      </c>
    </row>
    <row r="9362" spans="1:17">
      <c r="A9362" t="s">
        <v>11568</v>
      </c>
      <c r="B9362" t="s">
        <v>3</v>
      </c>
      <c r="C9362" t="s">
        <v>16</v>
      </c>
      <c r="D9362" t="s">
        <v>18</v>
      </c>
      <c r="E9362" t="s">
        <v>69</v>
      </c>
      <c r="F9362" t="s">
        <v>27</v>
      </c>
      <c r="G9362">
        <v>1</v>
      </c>
      <c r="H9362">
        <v>1.006389</v>
      </c>
      <c r="I9362">
        <v>1.104284</v>
      </c>
      <c r="J9362">
        <v>9.7895800000000005E-2</v>
      </c>
      <c r="K9362">
        <v>2.5602400000000001E-2</v>
      </c>
      <c r="L9362">
        <v>6.8313899999999997E-2</v>
      </c>
      <c r="M9362">
        <v>9.7895800000000005E-2</v>
      </c>
      <c r="N9362">
        <v>0.1274776</v>
      </c>
      <c r="O9362">
        <v>0.17018920000000001</v>
      </c>
      <c r="P9362">
        <v>68.073300000000003</v>
      </c>
      <c r="Q9362">
        <v>5.6410799999999997E-2</v>
      </c>
    </row>
    <row r="9363" spans="1:17">
      <c r="A9363" t="s">
        <v>11569</v>
      </c>
      <c r="B9363" t="s">
        <v>3</v>
      </c>
      <c r="C9363" t="s">
        <v>16</v>
      </c>
      <c r="D9363" t="s">
        <v>18</v>
      </c>
      <c r="E9363" t="s">
        <v>69</v>
      </c>
      <c r="F9363" t="s">
        <v>27</v>
      </c>
      <c r="G9363">
        <v>2</v>
      </c>
      <c r="H9363">
        <v>0.88219069999999999</v>
      </c>
      <c r="I9363">
        <v>0.97193160000000001</v>
      </c>
      <c r="J9363">
        <v>8.9740899999999998E-2</v>
      </c>
      <c r="K9363">
        <v>2.30992E-2</v>
      </c>
      <c r="L9363">
        <v>6.2471699999999998E-2</v>
      </c>
      <c r="M9363">
        <v>8.9740899999999998E-2</v>
      </c>
      <c r="N9363">
        <v>0.11701019999999999</v>
      </c>
      <c r="O9363">
        <v>0.15638270000000001</v>
      </c>
      <c r="P9363">
        <v>66.6096</v>
      </c>
      <c r="Q9363">
        <v>5.20008E-2</v>
      </c>
    </row>
    <row r="9364" spans="1:17">
      <c r="A9364" t="s">
        <v>11570</v>
      </c>
      <c r="B9364" t="s">
        <v>3</v>
      </c>
      <c r="C9364" t="s">
        <v>16</v>
      </c>
      <c r="D9364" t="s">
        <v>18</v>
      </c>
      <c r="E9364" t="s">
        <v>69</v>
      </c>
      <c r="F9364" t="s">
        <v>27</v>
      </c>
      <c r="G9364">
        <v>3</v>
      </c>
      <c r="H9364">
        <v>0.82793090000000003</v>
      </c>
      <c r="I9364">
        <v>0.88469109999999995</v>
      </c>
      <c r="J9364">
        <v>5.6760100000000001E-2</v>
      </c>
      <c r="K9364">
        <v>-7.7260000000000002E-4</v>
      </c>
      <c r="L9364">
        <v>3.3218200000000003E-2</v>
      </c>
      <c r="M9364">
        <v>5.6760100000000001E-2</v>
      </c>
      <c r="N9364">
        <v>8.0302100000000001E-2</v>
      </c>
      <c r="O9364">
        <v>0.1142929</v>
      </c>
      <c r="P9364">
        <v>65.702799999999996</v>
      </c>
      <c r="Q9364">
        <v>4.4893000000000002E-2</v>
      </c>
    </row>
    <row r="9365" spans="1:17">
      <c r="A9365" t="s">
        <v>11571</v>
      </c>
      <c r="B9365" t="s">
        <v>3</v>
      </c>
      <c r="C9365" t="s">
        <v>16</v>
      </c>
      <c r="D9365" t="s">
        <v>18</v>
      </c>
      <c r="E9365" t="s">
        <v>69</v>
      </c>
      <c r="F9365" t="s">
        <v>27</v>
      </c>
      <c r="G9365">
        <v>4</v>
      </c>
      <c r="H9365">
        <v>0.79391400000000001</v>
      </c>
      <c r="I9365">
        <v>0.84558929999999999</v>
      </c>
      <c r="J9365">
        <v>5.1675199999999998E-2</v>
      </c>
      <c r="K9365">
        <v>4.7593000000000002E-3</v>
      </c>
      <c r="L9365">
        <v>3.2477600000000002E-2</v>
      </c>
      <c r="M9365">
        <v>5.1675199999999998E-2</v>
      </c>
      <c r="N9365">
        <v>7.0872900000000003E-2</v>
      </c>
      <c r="O9365">
        <v>9.8591200000000004E-2</v>
      </c>
      <c r="P9365">
        <v>64.856200000000001</v>
      </c>
      <c r="Q9365">
        <v>3.6608700000000001E-2</v>
      </c>
    </row>
    <row r="9366" spans="1:17">
      <c r="A9366" t="s">
        <v>11572</v>
      </c>
      <c r="B9366" t="s">
        <v>3</v>
      </c>
      <c r="C9366" t="s">
        <v>16</v>
      </c>
      <c r="D9366" t="s">
        <v>18</v>
      </c>
      <c r="E9366" t="s">
        <v>69</v>
      </c>
      <c r="F9366" t="s">
        <v>27</v>
      </c>
      <c r="G9366">
        <v>5</v>
      </c>
      <c r="H9366">
        <v>0.81847650000000005</v>
      </c>
      <c r="I9366">
        <v>0.82956339999999995</v>
      </c>
      <c r="J9366">
        <v>1.1087E-2</v>
      </c>
      <c r="K9366">
        <v>-3.81547E-2</v>
      </c>
      <c r="L9366">
        <v>-9.0623000000000006E-3</v>
      </c>
      <c r="M9366">
        <v>1.1087E-2</v>
      </c>
      <c r="N9366">
        <v>3.1236199999999999E-2</v>
      </c>
      <c r="O9366">
        <v>6.0328600000000003E-2</v>
      </c>
      <c r="P9366">
        <v>63.367899999999999</v>
      </c>
      <c r="Q9366">
        <v>3.8423400000000003E-2</v>
      </c>
    </row>
    <row r="9367" spans="1:17">
      <c r="A9367" t="s">
        <v>11573</v>
      </c>
      <c r="B9367" t="s">
        <v>3</v>
      </c>
      <c r="C9367" t="s">
        <v>16</v>
      </c>
      <c r="D9367" t="s">
        <v>18</v>
      </c>
      <c r="E9367" t="s">
        <v>69</v>
      </c>
      <c r="F9367" t="s">
        <v>27</v>
      </c>
      <c r="G9367">
        <v>6</v>
      </c>
      <c r="H9367">
        <v>0.98658500000000005</v>
      </c>
      <c r="I9367">
        <v>0.90641119999999997</v>
      </c>
      <c r="J9367">
        <v>-8.0173800000000003E-2</v>
      </c>
      <c r="K9367">
        <v>-0.14944950000000001</v>
      </c>
      <c r="L9367">
        <v>-0.1085209</v>
      </c>
      <c r="M9367">
        <v>-8.0173800000000003E-2</v>
      </c>
      <c r="N9367">
        <v>-5.1826700000000003E-2</v>
      </c>
      <c r="O9367">
        <v>-1.0898100000000001E-2</v>
      </c>
      <c r="P9367">
        <v>62.368000000000002</v>
      </c>
      <c r="Q9367">
        <v>5.4056100000000003E-2</v>
      </c>
    </row>
    <row r="9368" spans="1:17">
      <c r="A9368" t="s">
        <v>11574</v>
      </c>
      <c r="B9368" t="s">
        <v>3</v>
      </c>
      <c r="C9368" t="s">
        <v>16</v>
      </c>
      <c r="D9368" t="s">
        <v>18</v>
      </c>
      <c r="E9368" t="s">
        <v>69</v>
      </c>
      <c r="F9368" t="s">
        <v>27</v>
      </c>
      <c r="G9368">
        <v>7</v>
      </c>
      <c r="H9368">
        <v>1.1994659999999999</v>
      </c>
      <c r="I9368">
        <v>1.1468739999999999</v>
      </c>
      <c r="J9368">
        <v>-5.2592100000000003E-2</v>
      </c>
      <c r="K9368">
        <v>-0.15273510000000001</v>
      </c>
      <c r="L9368">
        <v>-9.3569799999999995E-2</v>
      </c>
      <c r="M9368">
        <v>-5.2592100000000003E-2</v>
      </c>
      <c r="N9368">
        <v>-1.1614299999999999E-2</v>
      </c>
      <c r="O9368">
        <v>4.7551000000000003E-2</v>
      </c>
      <c r="P9368">
        <v>61.795200000000001</v>
      </c>
      <c r="Q9368">
        <v>7.8142000000000003E-2</v>
      </c>
    </row>
    <row r="9369" spans="1:17">
      <c r="A9369" t="s">
        <v>11575</v>
      </c>
      <c r="B9369" t="s">
        <v>3</v>
      </c>
      <c r="C9369" t="s">
        <v>16</v>
      </c>
      <c r="D9369" t="s">
        <v>18</v>
      </c>
      <c r="E9369" t="s">
        <v>69</v>
      </c>
      <c r="F9369" t="s">
        <v>27</v>
      </c>
      <c r="G9369">
        <v>8</v>
      </c>
      <c r="H9369">
        <v>1.3478730000000001</v>
      </c>
      <c r="I9369">
        <v>1.2279249999999999</v>
      </c>
      <c r="J9369">
        <v>-0.11994730000000001</v>
      </c>
      <c r="K9369">
        <v>-0.20383609999999999</v>
      </c>
      <c r="L9369">
        <v>-0.15427389999999999</v>
      </c>
      <c r="M9369">
        <v>-0.11994730000000001</v>
      </c>
      <c r="N9369">
        <v>-8.5620699999999994E-2</v>
      </c>
      <c r="O9369">
        <v>-3.60585E-2</v>
      </c>
      <c r="P9369">
        <v>64.304299999999998</v>
      </c>
      <c r="Q9369">
        <v>6.5458799999999998E-2</v>
      </c>
    </row>
    <row r="9370" spans="1:17">
      <c r="A9370" t="s">
        <v>11576</v>
      </c>
      <c r="B9370" t="s">
        <v>3</v>
      </c>
      <c r="C9370" t="s">
        <v>16</v>
      </c>
      <c r="D9370" t="s">
        <v>18</v>
      </c>
      <c r="E9370" t="s">
        <v>69</v>
      </c>
      <c r="F9370" t="s">
        <v>27</v>
      </c>
      <c r="G9370">
        <v>9</v>
      </c>
      <c r="H9370">
        <v>1.4029720000000001</v>
      </c>
      <c r="I9370">
        <v>1.257398</v>
      </c>
      <c r="J9370">
        <v>-0.14557410000000001</v>
      </c>
      <c r="K9370">
        <v>-0.25959850000000001</v>
      </c>
      <c r="L9370">
        <v>-0.19223199999999999</v>
      </c>
      <c r="M9370">
        <v>-0.14557410000000001</v>
      </c>
      <c r="N9370">
        <v>-9.8916299999999999E-2</v>
      </c>
      <c r="O9370">
        <v>-3.1549800000000003E-2</v>
      </c>
      <c r="P9370">
        <v>72.760599999999997</v>
      </c>
      <c r="Q9370">
        <v>8.8973700000000003E-2</v>
      </c>
    </row>
    <row r="9371" spans="1:17">
      <c r="A9371" t="s">
        <v>11577</v>
      </c>
      <c r="B9371" t="s">
        <v>3</v>
      </c>
      <c r="C9371" t="s">
        <v>16</v>
      </c>
      <c r="D9371" t="s">
        <v>18</v>
      </c>
      <c r="E9371" t="s">
        <v>69</v>
      </c>
      <c r="F9371" t="s">
        <v>27</v>
      </c>
      <c r="G9371">
        <v>10</v>
      </c>
      <c r="H9371">
        <v>1.4017230000000001</v>
      </c>
      <c r="I9371">
        <v>1.305604</v>
      </c>
      <c r="J9371">
        <v>-9.6119200000000002E-2</v>
      </c>
      <c r="K9371">
        <v>-0.20104710000000001</v>
      </c>
      <c r="L9371">
        <v>-0.13905480000000001</v>
      </c>
      <c r="M9371">
        <v>-9.6119200000000002E-2</v>
      </c>
      <c r="N9371">
        <v>-5.3183599999999998E-2</v>
      </c>
      <c r="O9371">
        <v>8.8086999999999992E-3</v>
      </c>
      <c r="P9371">
        <v>83.530100000000004</v>
      </c>
      <c r="Q9371">
        <v>8.1875699999999996E-2</v>
      </c>
    </row>
    <row r="9372" spans="1:17">
      <c r="A9372" t="s">
        <v>11578</v>
      </c>
      <c r="B9372" t="s">
        <v>3</v>
      </c>
      <c r="C9372" t="s">
        <v>16</v>
      </c>
      <c r="D9372" t="s">
        <v>18</v>
      </c>
      <c r="E9372" t="s">
        <v>69</v>
      </c>
      <c r="F9372" t="s">
        <v>27</v>
      </c>
      <c r="G9372">
        <v>11</v>
      </c>
      <c r="H9372">
        <v>1.4386950000000001</v>
      </c>
      <c r="I9372">
        <v>1.3393139999999999</v>
      </c>
      <c r="J9372">
        <v>-9.9381300000000006E-2</v>
      </c>
      <c r="K9372">
        <v>-0.22220219999999999</v>
      </c>
      <c r="L9372">
        <v>-0.14963870000000001</v>
      </c>
      <c r="M9372">
        <v>-9.9381300000000006E-2</v>
      </c>
      <c r="N9372">
        <v>-4.9124000000000001E-2</v>
      </c>
      <c r="O9372">
        <v>2.3439499999999999E-2</v>
      </c>
      <c r="P9372">
        <v>88.477599999999995</v>
      </c>
      <c r="Q9372">
        <v>9.5837599999999995E-2</v>
      </c>
    </row>
    <row r="9373" spans="1:17">
      <c r="A9373" t="s">
        <v>11579</v>
      </c>
      <c r="B9373" t="s">
        <v>3</v>
      </c>
      <c r="C9373" t="s">
        <v>16</v>
      </c>
      <c r="D9373" t="s">
        <v>18</v>
      </c>
      <c r="E9373" t="s">
        <v>69</v>
      </c>
      <c r="F9373" t="s">
        <v>27</v>
      </c>
      <c r="G9373">
        <v>12</v>
      </c>
      <c r="H9373">
        <v>1.4609030000000001</v>
      </c>
      <c r="I9373">
        <v>1.4610209999999999</v>
      </c>
      <c r="J9373">
        <v>1.1849999999999999E-4</v>
      </c>
      <c r="K9373">
        <v>-0.1293774</v>
      </c>
      <c r="L9373">
        <v>-5.2870100000000003E-2</v>
      </c>
      <c r="M9373">
        <v>1.1849999999999999E-4</v>
      </c>
      <c r="N9373">
        <v>5.31072E-2</v>
      </c>
      <c r="O9373">
        <v>0.12961439999999999</v>
      </c>
      <c r="P9373">
        <v>92.167199999999994</v>
      </c>
      <c r="Q9373">
        <v>0.1010462</v>
      </c>
    </row>
    <row r="9374" spans="1:17">
      <c r="A9374" t="s">
        <v>11580</v>
      </c>
      <c r="B9374" t="s">
        <v>3</v>
      </c>
      <c r="C9374" t="s">
        <v>16</v>
      </c>
      <c r="D9374" t="s">
        <v>18</v>
      </c>
      <c r="E9374" t="s">
        <v>69</v>
      </c>
      <c r="F9374" t="s">
        <v>27</v>
      </c>
      <c r="G9374">
        <v>13</v>
      </c>
      <c r="H9374">
        <v>1.6661859999999999</v>
      </c>
      <c r="I9374">
        <v>1.6661859999999999</v>
      </c>
      <c r="J9374">
        <v>0</v>
      </c>
      <c r="K9374">
        <v>9.6856800000000007E-2</v>
      </c>
      <c r="L9374">
        <v>0.18145159999999999</v>
      </c>
      <c r="M9374">
        <v>0.24004159999999999</v>
      </c>
      <c r="N9374">
        <v>0.2986317</v>
      </c>
      <c r="O9374">
        <v>0.38322650000000003</v>
      </c>
      <c r="P9374">
        <v>94.316999999999993</v>
      </c>
      <c r="Q9374">
        <v>0.1117277</v>
      </c>
    </row>
    <row r="9375" spans="1:17">
      <c r="A9375" t="s">
        <v>11581</v>
      </c>
      <c r="B9375" t="s">
        <v>3</v>
      </c>
      <c r="C9375" t="s">
        <v>16</v>
      </c>
      <c r="D9375" t="s">
        <v>18</v>
      </c>
      <c r="E9375" t="s">
        <v>69</v>
      </c>
      <c r="F9375" t="s">
        <v>27</v>
      </c>
      <c r="G9375">
        <v>14</v>
      </c>
      <c r="H9375">
        <v>1.724202</v>
      </c>
      <c r="I9375">
        <v>1.9642440000000001</v>
      </c>
      <c r="J9375">
        <v>0.24004159999999999</v>
      </c>
      <c r="K9375">
        <v>0.26008490000000001</v>
      </c>
      <c r="L9375">
        <v>0.34060210000000002</v>
      </c>
      <c r="M9375">
        <v>0.396368</v>
      </c>
      <c r="N9375">
        <v>0.45213399999999998</v>
      </c>
      <c r="O9375">
        <v>0.53265110000000004</v>
      </c>
      <c r="P9375">
        <v>95.353800000000007</v>
      </c>
      <c r="Q9375">
        <v>0.1063423</v>
      </c>
    </row>
    <row r="9376" spans="1:17">
      <c r="A9376" t="s">
        <v>11582</v>
      </c>
      <c r="B9376" t="s">
        <v>3</v>
      </c>
      <c r="C9376" t="s">
        <v>16</v>
      </c>
      <c r="D9376" t="s">
        <v>18</v>
      </c>
      <c r="E9376" t="s">
        <v>69</v>
      </c>
      <c r="F9376" t="s">
        <v>27</v>
      </c>
      <c r="G9376">
        <v>15</v>
      </c>
      <c r="H9376">
        <v>1.924337</v>
      </c>
      <c r="I9376">
        <v>2.3207049999999998</v>
      </c>
      <c r="J9376">
        <v>0.396368</v>
      </c>
      <c r="K9376">
        <v>0.27636139999999998</v>
      </c>
      <c r="L9376">
        <v>0.35981610000000003</v>
      </c>
      <c r="M9376">
        <v>0.4176165</v>
      </c>
      <c r="N9376">
        <v>0.47541699999999998</v>
      </c>
      <c r="O9376">
        <v>0.55887169999999997</v>
      </c>
      <c r="P9376">
        <v>96.4054</v>
      </c>
      <c r="Q9376">
        <v>0.110222</v>
      </c>
    </row>
    <row r="9377" spans="1:17">
      <c r="A9377" t="s">
        <v>11583</v>
      </c>
      <c r="B9377" t="s">
        <v>3</v>
      </c>
      <c r="C9377" t="s">
        <v>16</v>
      </c>
      <c r="D9377" t="s">
        <v>18</v>
      </c>
      <c r="E9377" t="s">
        <v>69</v>
      </c>
      <c r="F9377" t="s">
        <v>27</v>
      </c>
      <c r="G9377">
        <v>16</v>
      </c>
      <c r="H9377">
        <v>2.2605379999999999</v>
      </c>
      <c r="I9377">
        <v>2.6781549999999998</v>
      </c>
      <c r="J9377">
        <v>0.4176165</v>
      </c>
      <c r="K9377">
        <v>0.2305769</v>
      </c>
      <c r="L9377">
        <v>0.3225827</v>
      </c>
      <c r="M9377">
        <v>0.38630560000000003</v>
      </c>
      <c r="N9377">
        <v>0.4500285</v>
      </c>
      <c r="O9377">
        <v>0.54203429999999997</v>
      </c>
      <c r="P9377">
        <v>97.161500000000004</v>
      </c>
      <c r="Q9377">
        <v>0.12151579999999999</v>
      </c>
    </row>
    <row r="9378" spans="1:17">
      <c r="A9378" t="s">
        <v>11584</v>
      </c>
      <c r="B9378" t="s">
        <v>3</v>
      </c>
      <c r="C9378" t="s">
        <v>16</v>
      </c>
      <c r="D9378" t="s">
        <v>18</v>
      </c>
      <c r="E9378" t="s">
        <v>69</v>
      </c>
      <c r="F9378" t="s">
        <v>27</v>
      </c>
      <c r="G9378">
        <v>17</v>
      </c>
      <c r="H9378">
        <v>2.5825680000000002</v>
      </c>
      <c r="I9378">
        <v>2.9688729999999999</v>
      </c>
      <c r="J9378">
        <v>0.38630560000000003</v>
      </c>
      <c r="K9378">
        <v>0.1820156</v>
      </c>
      <c r="L9378">
        <v>0.26545239999999998</v>
      </c>
      <c r="M9378">
        <v>0.32324049999999999</v>
      </c>
      <c r="N9378">
        <v>0.3810287</v>
      </c>
      <c r="O9378">
        <v>0.46446549999999998</v>
      </c>
      <c r="P9378">
        <v>98.176299999999998</v>
      </c>
      <c r="Q9378">
        <v>0.1101984</v>
      </c>
    </row>
    <row r="9379" spans="1:17">
      <c r="A9379" t="s">
        <v>11585</v>
      </c>
      <c r="B9379" t="s">
        <v>3</v>
      </c>
      <c r="C9379" t="s">
        <v>16</v>
      </c>
      <c r="D9379" t="s">
        <v>18</v>
      </c>
      <c r="E9379" t="s">
        <v>69</v>
      </c>
      <c r="F9379" t="s">
        <v>27</v>
      </c>
      <c r="G9379">
        <v>18</v>
      </c>
      <c r="H9379">
        <v>2.751074</v>
      </c>
      <c r="I9379">
        <v>3.0743140000000002</v>
      </c>
      <c r="J9379">
        <v>0.32324049999999999</v>
      </c>
      <c r="K9379">
        <v>2.9556300000000001E-2</v>
      </c>
      <c r="L9379">
        <v>0.11957470000000001</v>
      </c>
      <c r="M9379">
        <v>0.18192120000000001</v>
      </c>
      <c r="N9379">
        <v>0.2442677</v>
      </c>
      <c r="O9379">
        <v>0.33428609999999997</v>
      </c>
      <c r="P9379">
        <v>97.663499999999999</v>
      </c>
      <c r="Q9379">
        <v>0.118891</v>
      </c>
    </row>
    <row r="9380" spans="1:17">
      <c r="A9380" t="s">
        <v>11586</v>
      </c>
      <c r="B9380" t="s">
        <v>3</v>
      </c>
      <c r="C9380" t="s">
        <v>16</v>
      </c>
      <c r="D9380" t="s">
        <v>18</v>
      </c>
      <c r="E9380" t="s">
        <v>69</v>
      </c>
      <c r="F9380" t="s">
        <v>27</v>
      </c>
      <c r="G9380">
        <v>19</v>
      </c>
      <c r="H9380">
        <v>2.8953609999999999</v>
      </c>
      <c r="I9380">
        <v>3.0772819999999999</v>
      </c>
      <c r="J9380">
        <v>0.18192120000000001</v>
      </c>
      <c r="K9380">
        <v>-0.33466170000000001</v>
      </c>
      <c r="L9380">
        <v>-0.23323140000000001</v>
      </c>
      <c r="M9380">
        <v>-0.16298099999999999</v>
      </c>
      <c r="N9380">
        <v>-9.2730699999999999E-2</v>
      </c>
      <c r="O9380">
        <v>8.6996999999999994E-3</v>
      </c>
      <c r="P9380">
        <v>91.814800000000005</v>
      </c>
      <c r="Q9380">
        <v>0.1339632</v>
      </c>
    </row>
    <row r="9381" spans="1:17">
      <c r="A9381" t="s">
        <v>11587</v>
      </c>
      <c r="B9381" t="s">
        <v>3</v>
      </c>
      <c r="C9381" t="s">
        <v>16</v>
      </c>
      <c r="D9381" t="s">
        <v>18</v>
      </c>
      <c r="E9381" t="s">
        <v>69</v>
      </c>
      <c r="F9381" t="s">
        <v>27</v>
      </c>
      <c r="G9381">
        <v>20</v>
      </c>
      <c r="H9381">
        <v>3.0986669999999998</v>
      </c>
      <c r="I9381">
        <v>2.8375379999999999</v>
      </c>
      <c r="J9381">
        <v>-0.26112849999999999</v>
      </c>
      <c r="K9381">
        <v>-0.4272204</v>
      </c>
      <c r="L9381">
        <v>-0.32909189999999999</v>
      </c>
      <c r="M9381">
        <v>-0.26112849999999999</v>
      </c>
      <c r="N9381">
        <v>-0.193165</v>
      </c>
      <c r="O9381">
        <v>-9.5036499999999996E-2</v>
      </c>
      <c r="P9381">
        <v>82.690299999999993</v>
      </c>
      <c r="Q9381">
        <v>0.1296022</v>
      </c>
    </row>
    <row r="9382" spans="1:17">
      <c r="A9382" t="s">
        <v>11588</v>
      </c>
      <c r="B9382" t="s">
        <v>3</v>
      </c>
      <c r="C9382" t="s">
        <v>16</v>
      </c>
      <c r="D9382" t="s">
        <v>18</v>
      </c>
      <c r="E9382" t="s">
        <v>69</v>
      </c>
      <c r="F9382" t="s">
        <v>27</v>
      </c>
      <c r="G9382">
        <v>21</v>
      </c>
      <c r="H9382">
        <v>2.717984</v>
      </c>
      <c r="I9382">
        <v>2.5348809999999999</v>
      </c>
      <c r="J9382">
        <v>-0.18310360000000001</v>
      </c>
      <c r="K9382">
        <v>-0.32606459999999998</v>
      </c>
      <c r="L9382">
        <v>-0.24160209999999999</v>
      </c>
      <c r="M9382">
        <v>-0.18310360000000001</v>
      </c>
      <c r="N9382">
        <v>-0.1246051</v>
      </c>
      <c r="O9382">
        <v>-4.0142600000000001E-2</v>
      </c>
      <c r="P9382">
        <v>77.6755</v>
      </c>
      <c r="Q9382">
        <v>0.1115531</v>
      </c>
    </row>
    <row r="9383" spans="1:17">
      <c r="A9383" t="s">
        <v>11589</v>
      </c>
      <c r="B9383" t="s">
        <v>3</v>
      </c>
      <c r="C9383" t="s">
        <v>16</v>
      </c>
      <c r="D9383" t="s">
        <v>18</v>
      </c>
      <c r="E9383" t="s">
        <v>69</v>
      </c>
      <c r="F9383" t="s">
        <v>27</v>
      </c>
      <c r="G9383">
        <v>22</v>
      </c>
      <c r="H9383">
        <v>2.3184070000000001</v>
      </c>
      <c r="I9383">
        <v>2.2192270000000001</v>
      </c>
      <c r="J9383">
        <v>-9.9179900000000001E-2</v>
      </c>
      <c r="K9383">
        <v>-0.23027310000000001</v>
      </c>
      <c r="L9383">
        <v>-0.15282219999999999</v>
      </c>
      <c r="M9383">
        <v>-9.9179900000000001E-2</v>
      </c>
      <c r="N9383">
        <v>-4.5537599999999998E-2</v>
      </c>
      <c r="O9383">
        <v>3.1913400000000001E-2</v>
      </c>
      <c r="P9383">
        <v>74.939499999999995</v>
      </c>
      <c r="Q9383">
        <v>0.1022926</v>
      </c>
    </row>
    <row r="9384" spans="1:17">
      <c r="A9384" t="s">
        <v>11590</v>
      </c>
      <c r="B9384" t="s">
        <v>3</v>
      </c>
      <c r="C9384" t="s">
        <v>16</v>
      </c>
      <c r="D9384" t="s">
        <v>18</v>
      </c>
      <c r="E9384" t="s">
        <v>69</v>
      </c>
      <c r="F9384" t="s">
        <v>27</v>
      </c>
      <c r="G9384">
        <v>23</v>
      </c>
      <c r="H9384">
        <v>1.7544850000000001</v>
      </c>
      <c r="I9384">
        <v>1.7742929999999999</v>
      </c>
      <c r="J9384">
        <v>1.9808200000000002E-2</v>
      </c>
      <c r="K9384">
        <v>-9.8597699999999996E-2</v>
      </c>
      <c r="L9384">
        <v>-2.8642500000000001E-2</v>
      </c>
      <c r="M9384">
        <v>1.9808200000000002E-2</v>
      </c>
      <c r="N9384">
        <v>6.8258899999999997E-2</v>
      </c>
      <c r="O9384">
        <v>0.138214</v>
      </c>
      <c r="P9384">
        <v>72.647400000000005</v>
      </c>
      <c r="Q9384">
        <v>9.2392600000000005E-2</v>
      </c>
    </row>
    <row r="9385" spans="1:17">
      <c r="A9385" t="s">
        <v>11591</v>
      </c>
      <c r="B9385" t="s">
        <v>3</v>
      </c>
      <c r="C9385" t="s">
        <v>16</v>
      </c>
      <c r="D9385" t="s">
        <v>18</v>
      </c>
      <c r="E9385" t="s">
        <v>69</v>
      </c>
      <c r="F9385" t="s">
        <v>27</v>
      </c>
      <c r="G9385">
        <v>24</v>
      </c>
      <c r="H9385">
        <v>1.3252550000000001</v>
      </c>
      <c r="I9385">
        <v>1.3869640000000001</v>
      </c>
      <c r="J9385">
        <v>6.1709300000000002E-2</v>
      </c>
      <c r="K9385">
        <v>-4.5072099999999997E-2</v>
      </c>
      <c r="L9385">
        <v>1.8015199999999999E-2</v>
      </c>
      <c r="M9385">
        <v>6.1709300000000002E-2</v>
      </c>
      <c r="N9385">
        <v>0.10540339999999999</v>
      </c>
      <c r="O9385">
        <v>0.16849069999999999</v>
      </c>
      <c r="P9385">
        <v>70.722700000000003</v>
      </c>
      <c r="Q9385">
        <v>8.3321999999999993E-2</v>
      </c>
    </row>
    <row r="9386" spans="1:17">
      <c r="A9386" t="s">
        <v>11592</v>
      </c>
      <c r="B9386" t="s">
        <v>3</v>
      </c>
      <c r="C9386" t="s">
        <v>16</v>
      </c>
      <c r="D9386" t="s">
        <v>18</v>
      </c>
      <c r="E9386" t="s">
        <v>69</v>
      </c>
      <c r="F9386" t="s">
        <v>28</v>
      </c>
      <c r="G9386">
        <v>1</v>
      </c>
      <c r="H9386">
        <v>1.0544800000000001</v>
      </c>
      <c r="I9386">
        <v>1.167794</v>
      </c>
      <c r="J9386">
        <v>0.1133142</v>
      </c>
      <c r="K9386">
        <v>2.8398E-3</v>
      </c>
      <c r="L9386">
        <v>6.8109000000000003E-2</v>
      </c>
      <c r="M9386">
        <v>0.1133142</v>
      </c>
      <c r="N9386">
        <v>0.1585194</v>
      </c>
      <c r="O9386">
        <v>0.2237886</v>
      </c>
      <c r="P9386">
        <v>77.226500000000001</v>
      </c>
      <c r="Q9386">
        <v>8.6203600000000005E-2</v>
      </c>
    </row>
    <row r="9387" spans="1:17">
      <c r="A9387" t="s">
        <v>11593</v>
      </c>
      <c r="B9387" t="s">
        <v>3</v>
      </c>
      <c r="C9387" t="s">
        <v>16</v>
      </c>
      <c r="D9387" t="s">
        <v>18</v>
      </c>
      <c r="E9387" t="s">
        <v>69</v>
      </c>
      <c r="F9387" t="s">
        <v>28</v>
      </c>
      <c r="G9387">
        <v>2</v>
      </c>
      <c r="H9387">
        <v>0.97099020000000003</v>
      </c>
      <c r="I9387">
        <v>1.0312060000000001</v>
      </c>
      <c r="J9387">
        <v>6.0215499999999998E-2</v>
      </c>
      <c r="K9387">
        <v>-2.6038700000000001E-2</v>
      </c>
      <c r="L9387">
        <v>2.4920999999999999E-2</v>
      </c>
      <c r="M9387">
        <v>6.0215499999999998E-2</v>
      </c>
      <c r="N9387">
        <v>9.5509999999999998E-2</v>
      </c>
      <c r="O9387">
        <v>0.14646970000000001</v>
      </c>
      <c r="P9387">
        <v>74.291499999999999</v>
      </c>
      <c r="Q9387">
        <v>6.7304500000000003E-2</v>
      </c>
    </row>
    <row r="9388" spans="1:17">
      <c r="A9388" t="s">
        <v>11594</v>
      </c>
      <c r="B9388" t="s">
        <v>3</v>
      </c>
      <c r="C9388" t="s">
        <v>16</v>
      </c>
      <c r="D9388" t="s">
        <v>18</v>
      </c>
      <c r="E9388" t="s">
        <v>69</v>
      </c>
      <c r="F9388" t="s">
        <v>28</v>
      </c>
      <c r="G9388">
        <v>3</v>
      </c>
      <c r="H9388">
        <v>0.90756599999999998</v>
      </c>
      <c r="I9388">
        <v>0.94833769999999995</v>
      </c>
      <c r="J9388">
        <v>4.0771799999999997E-2</v>
      </c>
      <c r="K9388">
        <v>-3.7052700000000001E-2</v>
      </c>
      <c r="L9388">
        <v>8.9265999999999998E-3</v>
      </c>
      <c r="M9388">
        <v>4.0771799999999997E-2</v>
      </c>
      <c r="N9388">
        <v>7.2616899999999998E-2</v>
      </c>
      <c r="O9388">
        <v>0.1185962</v>
      </c>
      <c r="P9388">
        <v>72.162999999999997</v>
      </c>
      <c r="Q9388">
        <v>6.0726700000000002E-2</v>
      </c>
    </row>
    <row r="9389" spans="1:17">
      <c r="A9389" t="s">
        <v>11595</v>
      </c>
      <c r="B9389" t="s">
        <v>3</v>
      </c>
      <c r="C9389" t="s">
        <v>16</v>
      </c>
      <c r="D9389" t="s">
        <v>18</v>
      </c>
      <c r="E9389" t="s">
        <v>69</v>
      </c>
      <c r="F9389" t="s">
        <v>28</v>
      </c>
      <c r="G9389">
        <v>4</v>
      </c>
      <c r="H9389">
        <v>0.84583680000000006</v>
      </c>
      <c r="I9389">
        <v>0.9036071</v>
      </c>
      <c r="J9389">
        <v>5.77704E-2</v>
      </c>
      <c r="K9389">
        <v>-2.1318E-2</v>
      </c>
      <c r="L9389">
        <v>2.5408099999999999E-2</v>
      </c>
      <c r="M9389">
        <v>5.77704E-2</v>
      </c>
      <c r="N9389">
        <v>9.0132699999999996E-2</v>
      </c>
      <c r="O9389">
        <v>0.1368587</v>
      </c>
      <c r="P9389">
        <v>70.661900000000003</v>
      </c>
      <c r="Q9389">
        <v>6.1712999999999997E-2</v>
      </c>
    </row>
    <row r="9390" spans="1:17">
      <c r="A9390" t="s">
        <v>11596</v>
      </c>
      <c r="B9390" t="s">
        <v>3</v>
      </c>
      <c r="C9390" t="s">
        <v>16</v>
      </c>
      <c r="D9390" t="s">
        <v>18</v>
      </c>
      <c r="E9390" t="s">
        <v>69</v>
      </c>
      <c r="F9390" t="s">
        <v>28</v>
      </c>
      <c r="G9390">
        <v>5</v>
      </c>
      <c r="H9390">
        <v>0.90491770000000005</v>
      </c>
      <c r="I9390">
        <v>0.9217436</v>
      </c>
      <c r="J9390">
        <v>1.6826000000000001E-2</v>
      </c>
      <c r="K9390">
        <v>-7.7404100000000003E-2</v>
      </c>
      <c r="L9390">
        <v>-2.17322E-2</v>
      </c>
      <c r="M9390">
        <v>1.6826000000000001E-2</v>
      </c>
      <c r="N9390">
        <v>5.5384200000000001E-2</v>
      </c>
      <c r="O9390">
        <v>0.1110561</v>
      </c>
      <c r="P9390">
        <v>69.879400000000004</v>
      </c>
      <c r="Q9390">
        <v>7.3528099999999999E-2</v>
      </c>
    </row>
    <row r="9391" spans="1:17">
      <c r="A9391" t="s">
        <v>11597</v>
      </c>
      <c r="B9391" t="s">
        <v>3</v>
      </c>
      <c r="C9391" t="s">
        <v>16</v>
      </c>
      <c r="D9391" t="s">
        <v>18</v>
      </c>
      <c r="E9391" t="s">
        <v>69</v>
      </c>
      <c r="F9391" t="s">
        <v>28</v>
      </c>
      <c r="G9391">
        <v>6</v>
      </c>
      <c r="H9391">
        <v>1.0470379999999999</v>
      </c>
      <c r="I9391">
        <v>0.98889990000000005</v>
      </c>
      <c r="J9391">
        <v>-5.8138200000000001E-2</v>
      </c>
      <c r="K9391">
        <v>-0.16317509999999999</v>
      </c>
      <c r="L9391">
        <v>-0.1011184</v>
      </c>
      <c r="M9391">
        <v>-5.8138200000000001E-2</v>
      </c>
      <c r="N9391">
        <v>-1.51579E-2</v>
      </c>
      <c r="O9391">
        <v>4.6898799999999997E-2</v>
      </c>
      <c r="P9391">
        <v>68.253100000000003</v>
      </c>
      <c r="Q9391">
        <v>8.19608E-2</v>
      </c>
    </row>
    <row r="9392" spans="1:17">
      <c r="A9392" t="s">
        <v>11598</v>
      </c>
      <c r="B9392" t="s">
        <v>3</v>
      </c>
      <c r="C9392" t="s">
        <v>16</v>
      </c>
      <c r="D9392" t="s">
        <v>18</v>
      </c>
      <c r="E9392" t="s">
        <v>69</v>
      </c>
      <c r="F9392" t="s">
        <v>28</v>
      </c>
      <c r="G9392">
        <v>7</v>
      </c>
      <c r="H9392">
        <v>1.2184839999999999</v>
      </c>
      <c r="I9392">
        <v>1.1848000000000001</v>
      </c>
      <c r="J9392">
        <v>-3.3683999999999999E-2</v>
      </c>
      <c r="K9392">
        <v>-0.1706472</v>
      </c>
      <c r="L9392">
        <v>-8.9728199999999994E-2</v>
      </c>
      <c r="M9392">
        <v>-3.3683999999999999E-2</v>
      </c>
      <c r="N9392">
        <v>2.23603E-2</v>
      </c>
      <c r="O9392">
        <v>0.1032792</v>
      </c>
      <c r="P9392">
        <v>68.252300000000005</v>
      </c>
      <c r="Q9392">
        <v>0.106873</v>
      </c>
    </row>
    <row r="9393" spans="1:17">
      <c r="A9393" t="s">
        <v>11599</v>
      </c>
      <c r="B9393" t="s">
        <v>3</v>
      </c>
      <c r="C9393" t="s">
        <v>16</v>
      </c>
      <c r="D9393" t="s">
        <v>18</v>
      </c>
      <c r="E9393" t="s">
        <v>69</v>
      </c>
      <c r="F9393" t="s">
        <v>28</v>
      </c>
      <c r="G9393">
        <v>8</v>
      </c>
      <c r="H9393">
        <v>1.347512</v>
      </c>
      <c r="I9393">
        <v>1.155497</v>
      </c>
      <c r="J9393">
        <v>-0.19201470000000001</v>
      </c>
      <c r="K9393">
        <v>-0.32895249999999998</v>
      </c>
      <c r="L9393">
        <v>-0.24804850000000001</v>
      </c>
      <c r="M9393">
        <v>-0.19201470000000001</v>
      </c>
      <c r="N9393">
        <v>-0.13598089999999999</v>
      </c>
      <c r="O9393">
        <v>-5.5076899999999998E-2</v>
      </c>
      <c r="P9393">
        <v>69.470600000000005</v>
      </c>
      <c r="Q9393">
        <v>0.10685310000000001</v>
      </c>
    </row>
    <row r="9394" spans="1:17">
      <c r="A9394" t="s">
        <v>11600</v>
      </c>
      <c r="B9394" t="s">
        <v>3</v>
      </c>
      <c r="C9394" t="s">
        <v>16</v>
      </c>
      <c r="D9394" t="s">
        <v>18</v>
      </c>
      <c r="E9394" t="s">
        <v>69</v>
      </c>
      <c r="F9394" t="s">
        <v>28</v>
      </c>
      <c r="G9394">
        <v>9</v>
      </c>
      <c r="H9394">
        <v>1.4565729999999999</v>
      </c>
      <c r="I9394">
        <v>1.323985</v>
      </c>
      <c r="J9394">
        <v>-0.13258800000000001</v>
      </c>
      <c r="K9394">
        <v>-0.28939559999999998</v>
      </c>
      <c r="L9394">
        <v>-0.19675239999999999</v>
      </c>
      <c r="M9394">
        <v>-0.13258800000000001</v>
      </c>
      <c r="N9394">
        <v>-6.8423700000000004E-2</v>
      </c>
      <c r="O9394">
        <v>2.4219500000000001E-2</v>
      </c>
      <c r="P9394">
        <v>74.716800000000006</v>
      </c>
      <c r="Q9394">
        <v>0.1223576</v>
      </c>
    </row>
    <row r="9395" spans="1:17">
      <c r="A9395" t="s">
        <v>11601</v>
      </c>
      <c r="B9395" t="s">
        <v>3</v>
      </c>
      <c r="C9395" t="s">
        <v>16</v>
      </c>
      <c r="D9395" t="s">
        <v>18</v>
      </c>
      <c r="E9395" t="s">
        <v>69</v>
      </c>
      <c r="F9395" t="s">
        <v>28</v>
      </c>
      <c r="G9395">
        <v>10</v>
      </c>
      <c r="H9395">
        <v>1.526912</v>
      </c>
      <c r="I9395">
        <v>1.3977139999999999</v>
      </c>
      <c r="J9395">
        <v>-0.12919800000000001</v>
      </c>
      <c r="K9395">
        <v>-0.29889840000000001</v>
      </c>
      <c r="L9395">
        <v>-0.19863810000000001</v>
      </c>
      <c r="M9395">
        <v>-0.12919800000000001</v>
      </c>
      <c r="N9395">
        <v>-5.9757999999999999E-2</v>
      </c>
      <c r="O9395">
        <v>4.0502400000000001E-2</v>
      </c>
      <c r="P9395">
        <v>79.528700000000001</v>
      </c>
      <c r="Q9395">
        <v>0.13241790000000001</v>
      </c>
    </row>
    <row r="9396" spans="1:17">
      <c r="A9396" t="s">
        <v>11602</v>
      </c>
      <c r="B9396" t="s">
        <v>3</v>
      </c>
      <c r="C9396" t="s">
        <v>16</v>
      </c>
      <c r="D9396" t="s">
        <v>18</v>
      </c>
      <c r="E9396" t="s">
        <v>69</v>
      </c>
      <c r="F9396" t="s">
        <v>28</v>
      </c>
      <c r="G9396">
        <v>11</v>
      </c>
      <c r="H9396">
        <v>1.5142</v>
      </c>
      <c r="I9396">
        <v>1.466188</v>
      </c>
      <c r="J9396">
        <v>-4.8011900000000003E-2</v>
      </c>
      <c r="K9396">
        <v>-0.22215689999999999</v>
      </c>
      <c r="L9396">
        <v>-0.1192706</v>
      </c>
      <c r="M9396">
        <v>-4.8011900000000003E-2</v>
      </c>
      <c r="N9396">
        <v>2.3246800000000001E-2</v>
      </c>
      <c r="O9396">
        <v>0.1261331</v>
      </c>
      <c r="P9396">
        <v>83.903400000000005</v>
      </c>
      <c r="Q9396">
        <v>0.13588610000000001</v>
      </c>
    </row>
    <row r="9397" spans="1:17">
      <c r="A9397" t="s">
        <v>11603</v>
      </c>
      <c r="B9397" t="s">
        <v>3</v>
      </c>
      <c r="C9397" t="s">
        <v>16</v>
      </c>
      <c r="D9397" t="s">
        <v>18</v>
      </c>
      <c r="E9397" t="s">
        <v>69</v>
      </c>
      <c r="F9397" t="s">
        <v>28</v>
      </c>
      <c r="G9397">
        <v>12</v>
      </c>
      <c r="H9397">
        <v>1.5093270000000001</v>
      </c>
      <c r="I9397">
        <v>1.5612999999999999</v>
      </c>
      <c r="J9397">
        <v>5.19728E-2</v>
      </c>
      <c r="K9397">
        <v>-0.1338318</v>
      </c>
      <c r="L9397">
        <v>-2.4056899999999999E-2</v>
      </c>
      <c r="M9397">
        <v>5.19728E-2</v>
      </c>
      <c r="N9397">
        <v>0.12800259999999999</v>
      </c>
      <c r="O9397">
        <v>0.2377775</v>
      </c>
      <c r="P9397">
        <v>87.966999999999999</v>
      </c>
      <c r="Q9397">
        <v>0.1449841</v>
      </c>
    </row>
    <row r="9398" spans="1:17">
      <c r="A9398" t="s">
        <v>11604</v>
      </c>
      <c r="B9398" t="s">
        <v>3</v>
      </c>
      <c r="C9398" t="s">
        <v>16</v>
      </c>
      <c r="D9398" t="s">
        <v>18</v>
      </c>
      <c r="E9398" t="s">
        <v>69</v>
      </c>
      <c r="F9398" t="s">
        <v>28</v>
      </c>
      <c r="G9398">
        <v>13</v>
      </c>
      <c r="H9398">
        <v>1.7117800000000001</v>
      </c>
      <c r="I9398">
        <v>1.7117800000000001</v>
      </c>
      <c r="J9398">
        <v>0</v>
      </c>
      <c r="K9398">
        <v>7.7005400000000002E-2</v>
      </c>
      <c r="L9398">
        <v>0.17610909999999999</v>
      </c>
      <c r="M9398">
        <v>0.2447481</v>
      </c>
      <c r="N9398">
        <v>0.31338700000000003</v>
      </c>
      <c r="O9398">
        <v>0.41249079999999999</v>
      </c>
      <c r="P9398">
        <v>91.248400000000004</v>
      </c>
      <c r="Q9398">
        <v>0.13089029999999999</v>
      </c>
    </row>
    <row r="9399" spans="1:17">
      <c r="A9399" t="s">
        <v>11605</v>
      </c>
      <c r="B9399" t="s">
        <v>3</v>
      </c>
      <c r="C9399" t="s">
        <v>16</v>
      </c>
      <c r="D9399" t="s">
        <v>18</v>
      </c>
      <c r="E9399" t="s">
        <v>69</v>
      </c>
      <c r="F9399" t="s">
        <v>28</v>
      </c>
      <c r="G9399">
        <v>14</v>
      </c>
      <c r="H9399">
        <v>1.6793849999999999</v>
      </c>
      <c r="I9399">
        <v>1.9241330000000001</v>
      </c>
      <c r="J9399">
        <v>0.2447481</v>
      </c>
      <c r="K9399">
        <v>0.18561279999999999</v>
      </c>
      <c r="L9399">
        <v>0.2920297</v>
      </c>
      <c r="M9399">
        <v>0.3657338</v>
      </c>
      <c r="N9399">
        <v>0.43943779999999999</v>
      </c>
      <c r="O9399">
        <v>0.54585470000000003</v>
      </c>
      <c r="P9399">
        <v>94.437899999999999</v>
      </c>
      <c r="Q9399">
        <v>0.14054910000000001</v>
      </c>
    </row>
    <row r="9400" spans="1:17">
      <c r="A9400" t="s">
        <v>11606</v>
      </c>
      <c r="B9400" t="s">
        <v>3</v>
      </c>
      <c r="C9400" t="s">
        <v>16</v>
      </c>
      <c r="D9400" t="s">
        <v>18</v>
      </c>
      <c r="E9400" t="s">
        <v>69</v>
      </c>
      <c r="F9400" t="s">
        <v>28</v>
      </c>
      <c r="G9400">
        <v>15</v>
      </c>
      <c r="H9400">
        <v>1.8944209999999999</v>
      </c>
      <c r="I9400">
        <v>2.2601550000000001</v>
      </c>
      <c r="J9400">
        <v>0.3657338</v>
      </c>
      <c r="K9400">
        <v>0.27817989999999998</v>
      </c>
      <c r="L9400">
        <v>0.39558969999999999</v>
      </c>
      <c r="M9400">
        <v>0.47690739999999998</v>
      </c>
      <c r="N9400">
        <v>0.55822510000000003</v>
      </c>
      <c r="O9400">
        <v>0.67563490000000004</v>
      </c>
      <c r="P9400">
        <v>96.565700000000007</v>
      </c>
      <c r="Q9400">
        <v>0.15506790000000001</v>
      </c>
    </row>
    <row r="9401" spans="1:17">
      <c r="A9401" t="s">
        <v>11607</v>
      </c>
      <c r="B9401" t="s">
        <v>3</v>
      </c>
      <c r="C9401" t="s">
        <v>16</v>
      </c>
      <c r="D9401" t="s">
        <v>18</v>
      </c>
      <c r="E9401" t="s">
        <v>69</v>
      </c>
      <c r="F9401" t="s">
        <v>28</v>
      </c>
      <c r="G9401">
        <v>16</v>
      </c>
      <c r="H9401">
        <v>2.2800929999999999</v>
      </c>
      <c r="I9401">
        <v>2.7570009999999998</v>
      </c>
      <c r="J9401">
        <v>0.47690739999999998</v>
      </c>
      <c r="K9401">
        <v>0.40732580000000002</v>
      </c>
      <c r="L9401">
        <v>0.55317859999999996</v>
      </c>
      <c r="M9401">
        <v>0.65419579999999999</v>
      </c>
      <c r="N9401">
        <v>0.75521300000000002</v>
      </c>
      <c r="O9401">
        <v>0.90106580000000003</v>
      </c>
      <c r="P9401">
        <v>97.973799999999997</v>
      </c>
      <c r="Q9401">
        <v>0.19263369999999999</v>
      </c>
    </row>
    <row r="9402" spans="1:17">
      <c r="A9402" t="s">
        <v>11608</v>
      </c>
      <c r="B9402" t="s">
        <v>3</v>
      </c>
      <c r="C9402" t="s">
        <v>16</v>
      </c>
      <c r="D9402" t="s">
        <v>18</v>
      </c>
      <c r="E9402" t="s">
        <v>69</v>
      </c>
      <c r="F9402" t="s">
        <v>28</v>
      </c>
      <c r="G9402">
        <v>17</v>
      </c>
      <c r="H9402">
        <v>2.4267460000000001</v>
      </c>
      <c r="I9402">
        <v>3.0809419999999998</v>
      </c>
      <c r="J9402">
        <v>0.65419579999999999</v>
      </c>
      <c r="K9402">
        <v>0.40572970000000003</v>
      </c>
      <c r="L9402">
        <v>0.55055149999999997</v>
      </c>
      <c r="M9402">
        <v>0.65085470000000001</v>
      </c>
      <c r="N9402">
        <v>0.75115790000000005</v>
      </c>
      <c r="O9402">
        <v>0.89597979999999999</v>
      </c>
      <c r="P9402">
        <v>98.255899999999997</v>
      </c>
      <c r="Q9402">
        <v>0.1912721</v>
      </c>
    </row>
    <row r="9403" spans="1:17">
      <c r="A9403" t="s">
        <v>11609</v>
      </c>
      <c r="B9403" t="s">
        <v>3</v>
      </c>
      <c r="C9403" t="s">
        <v>16</v>
      </c>
      <c r="D9403" t="s">
        <v>18</v>
      </c>
      <c r="E9403" t="s">
        <v>69</v>
      </c>
      <c r="F9403" t="s">
        <v>28</v>
      </c>
      <c r="G9403">
        <v>18</v>
      </c>
      <c r="H9403">
        <v>2.77894</v>
      </c>
      <c r="I9403">
        <v>3.4297939999999998</v>
      </c>
      <c r="J9403">
        <v>0.65085470000000001</v>
      </c>
      <c r="K9403">
        <v>0.43836160000000002</v>
      </c>
      <c r="L9403">
        <v>0.58936880000000003</v>
      </c>
      <c r="M9403">
        <v>0.69395589999999996</v>
      </c>
      <c r="N9403">
        <v>0.798543</v>
      </c>
      <c r="O9403">
        <v>0.94955020000000001</v>
      </c>
      <c r="P9403">
        <v>96.8202</v>
      </c>
      <c r="Q9403">
        <v>0.19944129999999999</v>
      </c>
    </row>
    <row r="9404" spans="1:17">
      <c r="A9404" t="s">
        <v>11610</v>
      </c>
      <c r="B9404" t="s">
        <v>3</v>
      </c>
      <c r="C9404" t="s">
        <v>16</v>
      </c>
      <c r="D9404" t="s">
        <v>18</v>
      </c>
      <c r="E9404" t="s">
        <v>69</v>
      </c>
      <c r="F9404" t="s">
        <v>28</v>
      </c>
      <c r="G9404">
        <v>19</v>
      </c>
      <c r="H9404">
        <v>2.7312959999999999</v>
      </c>
      <c r="I9404">
        <v>3.4252509999999998</v>
      </c>
      <c r="J9404">
        <v>0.69395589999999996</v>
      </c>
      <c r="K9404">
        <v>7.9755300000000001E-2</v>
      </c>
      <c r="L9404">
        <v>0.22035589999999999</v>
      </c>
      <c r="M9404">
        <v>0.3177355</v>
      </c>
      <c r="N9404">
        <v>0.41511510000000001</v>
      </c>
      <c r="O9404">
        <v>0.55571570000000003</v>
      </c>
      <c r="P9404">
        <v>94.009699999999995</v>
      </c>
      <c r="Q9404">
        <v>0.185697</v>
      </c>
    </row>
    <row r="9405" spans="1:17">
      <c r="A9405" t="s">
        <v>11611</v>
      </c>
      <c r="B9405" t="s">
        <v>3</v>
      </c>
      <c r="C9405" t="s">
        <v>16</v>
      </c>
      <c r="D9405" t="s">
        <v>18</v>
      </c>
      <c r="E9405" t="s">
        <v>69</v>
      </c>
      <c r="F9405" t="s">
        <v>28</v>
      </c>
      <c r="G9405">
        <v>20</v>
      </c>
      <c r="H9405">
        <v>2.95302</v>
      </c>
      <c r="I9405">
        <v>3.1088239999999998</v>
      </c>
      <c r="J9405">
        <v>0.15580350000000001</v>
      </c>
      <c r="K9405">
        <v>-9.8111799999999999E-2</v>
      </c>
      <c r="L9405">
        <v>5.1903400000000002E-2</v>
      </c>
      <c r="M9405">
        <v>0.15580350000000001</v>
      </c>
      <c r="N9405">
        <v>0.25970359999999998</v>
      </c>
      <c r="O9405">
        <v>0.40971879999999999</v>
      </c>
      <c r="P9405">
        <v>89.199200000000005</v>
      </c>
      <c r="Q9405">
        <v>0.1981311</v>
      </c>
    </row>
    <row r="9406" spans="1:17">
      <c r="A9406" t="s">
        <v>11612</v>
      </c>
      <c r="B9406" t="s">
        <v>3</v>
      </c>
      <c r="C9406" t="s">
        <v>16</v>
      </c>
      <c r="D9406" t="s">
        <v>18</v>
      </c>
      <c r="E9406" t="s">
        <v>69</v>
      </c>
      <c r="F9406" t="s">
        <v>28</v>
      </c>
      <c r="G9406">
        <v>21</v>
      </c>
      <c r="H9406">
        <v>2.7387809999999999</v>
      </c>
      <c r="I9406">
        <v>2.7437200000000002</v>
      </c>
      <c r="J9406">
        <v>4.9385999999999996E-3</v>
      </c>
      <c r="K9406">
        <v>-0.21854299999999999</v>
      </c>
      <c r="L9406">
        <v>-8.6508299999999996E-2</v>
      </c>
      <c r="M9406">
        <v>4.9385999999999996E-3</v>
      </c>
      <c r="N9406">
        <v>9.6385399999999996E-2</v>
      </c>
      <c r="O9406">
        <v>0.22842009999999999</v>
      </c>
      <c r="P9406">
        <v>85.481300000000005</v>
      </c>
      <c r="Q9406">
        <v>0.1743836</v>
      </c>
    </row>
    <row r="9407" spans="1:17">
      <c r="A9407" t="s">
        <v>11613</v>
      </c>
      <c r="B9407" t="s">
        <v>3</v>
      </c>
      <c r="C9407" t="s">
        <v>16</v>
      </c>
      <c r="D9407" t="s">
        <v>18</v>
      </c>
      <c r="E9407" t="s">
        <v>69</v>
      </c>
      <c r="F9407" t="s">
        <v>28</v>
      </c>
      <c r="G9407">
        <v>22</v>
      </c>
      <c r="H9407">
        <v>2.3103660000000001</v>
      </c>
      <c r="I9407">
        <v>2.2706140000000001</v>
      </c>
      <c r="J9407">
        <v>-3.97519E-2</v>
      </c>
      <c r="K9407">
        <v>-0.22762950000000001</v>
      </c>
      <c r="L9407">
        <v>-0.11662989999999999</v>
      </c>
      <c r="M9407">
        <v>-3.97519E-2</v>
      </c>
      <c r="N9407">
        <v>3.7125999999999999E-2</v>
      </c>
      <c r="O9407">
        <v>0.1481256</v>
      </c>
      <c r="P9407">
        <v>81.637100000000004</v>
      </c>
      <c r="Q9407">
        <v>0.1466016</v>
      </c>
    </row>
    <row r="9408" spans="1:17">
      <c r="A9408" t="s">
        <v>11614</v>
      </c>
      <c r="B9408" t="s">
        <v>3</v>
      </c>
      <c r="C9408" t="s">
        <v>16</v>
      </c>
      <c r="D9408" t="s">
        <v>18</v>
      </c>
      <c r="E9408" t="s">
        <v>69</v>
      </c>
      <c r="F9408" t="s">
        <v>28</v>
      </c>
      <c r="G9408">
        <v>23</v>
      </c>
      <c r="H9408">
        <v>1.785236</v>
      </c>
      <c r="I9408">
        <v>1.8431280000000001</v>
      </c>
      <c r="J9408">
        <v>5.78918E-2</v>
      </c>
      <c r="K9408">
        <v>-9.6912200000000004E-2</v>
      </c>
      <c r="L9408">
        <v>-5.4527000000000004E-3</v>
      </c>
      <c r="M9408">
        <v>5.78918E-2</v>
      </c>
      <c r="N9408">
        <v>0.12123639999999999</v>
      </c>
      <c r="O9408">
        <v>0.21269589999999999</v>
      </c>
      <c r="P9408">
        <v>78.5732</v>
      </c>
      <c r="Q9408">
        <v>0.12079429999999999</v>
      </c>
    </row>
    <row r="9409" spans="1:17">
      <c r="A9409" t="s">
        <v>11615</v>
      </c>
      <c r="B9409" t="s">
        <v>3</v>
      </c>
      <c r="C9409" t="s">
        <v>16</v>
      </c>
      <c r="D9409" t="s">
        <v>18</v>
      </c>
      <c r="E9409" t="s">
        <v>69</v>
      </c>
      <c r="F9409" t="s">
        <v>28</v>
      </c>
      <c r="G9409">
        <v>24</v>
      </c>
      <c r="H9409">
        <v>1.3393040000000001</v>
      </c>
      <c r="I9409">
        <v>1.460353</v>
      </c>
      <c r="J9409">
        <v>0.1210485</v>
      </c>
      <c r="K9409">
        <v>-7.2735999999999999E-3</v>
      </c>
      <c r="L9409">
        <v>6.8540100000000007E-2</v>
      </c>
      <c r="M9409">
        <v>0.1210485</v>
      </c>
      <c r="N9409">
        <v>0.17355680000000001</v>
      </c>
      <c r="O9409">
        <v>0.24937049999999999</v>
      </c>
      <c r="P9409">
        <v>77.698499999999996</v>
      </c>
      <c r="Q9409">
        <v>0.1001302</v>
      </c>
    </row>
    <row r="9410" spans="1:17">
      <c r="A9410" t="s">
        <v>11616</v>
      </c>
      <c r="B9410" t="s">
        <v>3</v>
      </c>
      <c r="C9410" t="s">
        <v>16</v>
      </c>
      <c r="D9410" t="s">
        <v>19</v>
      </c>
      <c r="E9410" t="s">
        <v>69</v>
      </c>
      <c r="F9410" t="s">
        <v>21</v>
      </c>
      <c r="G9410">
        <v>1</v>
      </c>
      <c r="H9410">
        <v>0.91884080000000001</v>
      </c>
      <c r="I9410">
        <v>0.94036620000000004</v>
      </c>
      <c r="J9410">
        <v>2.1525499999999999E-2</v>
      </c>
      <c r="K9410">
        <v>-4.2962100000000003E-2</v>
      </c>
      <c r="L9410">
        <v>-4.8623E-3</v>
      </c>
      <c r="M9410">
        <v>2.1525499999999999E-2</v>
      </c>
      <c r="N9410">
        <v>4.7913299999999999E-2</v>
      </c>
      <c r="O9410">
        <v>8.6013000000000006E-2</v>
      </c>
      <c r="P9410">
        <v>68.741500000000002</v>
      </c>
      <c r="Q9410">
        <v>5.0319900000000001E-2</v>
      </c>
    </row>
    <row r="9411" spans="1:17">
      <c r="A9411" t="s">
        <v>11617</v>
      </c>
      <c r="B9411" t="s">
        <v>3</v>
      </c>
      <c r="C9411" t="s">
        <v>16</v>
      </c>
      <c r="D9411" t="s">
        <v>19</v>
      </c>
      <c r="E9411" t="s">
        <v>69</v>
      </c>
      <c r="F9411" t="s">
        <v>21</v>
      </c>
      <c r="G9411">
        <v>2</v>
      </c>
      <c r="H9411">
        <v>0.83405649999999998</v>
      </c>
      <c r="I9411">
        <v>0.82779910000000001</v>
      </c>
      <c r="J9411">
        <v>-6.2573999999999998E-3</v>
      </c>
      <c r="K9411">
        <v>-5.9877300000000001E-2</v>
      </c>
      <c r="L9411">
        <v>-2.8198299999999999E-2</v>
      </c>
      <c r="M9411">
        <v>-6.2573999999999998E-3</v>
      </c>
      <c r="N9411">
        <v>1.56834E-2</v>
      </c>
      <c r="O9411">
        <v>4.7362500000000002E-2</v>
      </c>
      <c r="P9411">
        <v>66.588999999999999</v>
      </c>
      <c r="Q9411">
        <v>4.1839800000000003E-2</v>
      </c>
    </row>
    <row r="9412" spans="1:17">
      <c r="A9412" t="s">
        <v>11618</v>
      </c>
      <c r="B9412" t="s">
        <v>3</v>
      </c>
      <c r="C9412" t="s">
        <v>16</v>
      </c>
      <c r="D9412" t="s">
        <v>19</v>
      </c>
      <c r="E9412" t="s">
        <v>69</v>
      </c>
      <c r="F9412" t="s">
        <v>21</v>
      </c>
      <c r="G9412">
        <v>3</v>
      </c>
      <c r="H9412">
        <v>0.7885624</v>
      </c>
      <c r="I9412">
        <v>0.76086330000000002</v>
      </c>
      <c r="J9412">
        <v>-2.7699100000000001E-2</v>
      </c>
      <c r="K9412">
        <v>-7.7599199999999993E-2</v>
      </c>
      <c r="L9412">
        <v>-4.8117800000000002E-2</v>
      </c>
      <c r="M9412">
        <v>-2.7699100000000001E-2</v>
      </c>
      <c r="N9412">
        <v>-7.2804000000000002E-3</v>
      </c>
      <c r="O9412">
        <v>2.2200999999999999E-2</v>
      </c>
      <c r="P9412">
        <v>65.500600000000006</v>
      </c>
      <c r="Q9412">
        <v>3.8937300000000001E-2</v>
      </c>
    </row>
    <row r="9413" spans="1:17">
      <c r="A9413" t="s">
        <v>11619</v>
      </c>
      <c r="B9413" t="s">
        <v>3</v>
      </c>
      <c r="C9413" t="s">
        <v>16</v>
      </c>
      <c r="D9413" t="s">
        <v>19</v>
      </c>
      <c r="E9413" t="s">
        <v>69</v>
      </c>
      <c r="F9413" t="s">
        <v>21</v>
      </c>
      <c r="G9413">
        <v>4</v>
      </c>
      <c r="H9413">
        <v>0.76050079999999998</v>
      </c>
      <c r="I9413">
        <v>0.72611930000000002</v>
      </c>
      <c r="J9413">
        <v>-3.4381500000000002E-2</v>
      </c>
      <c r="K9413">
        <v>-8.0618700000000001E-2</v>
      </c>
      <c r="L9413">
        <v>-5.3301399999999999E-2</v>
      </c>
      <c r="M9413">
        <v>-3.4381500000000002E-2</v>
      </c>
      <c r="N9413">
        <v>-1.5461600000000001E-2</v>
      </c>
      <c r="O9413">
        <v>1.18557E-2</v>
      </c>
      <c r="P9413">
        <v>64.687899999999999</v>
      </c>
      <c r="Q9413">
        <v>3.6079100000000003E-2</v>
      </c>
    </row>
    <row r="9414" spans="1:17">
      <c r="A9414" t="s">
        <v>11620</v>
      </c>
      <c r="B9414" t="s">
        <v>3</v>
      </c>
      <c r="C9414" t="s">
        <v>16</v>
      </c>
      <c r="D9414" t="s">
        <v>19</v>
      </c>
      <c r="E9414" t="s">
        <v>69</v>
      </c>
      <c r="F9414" t="s">
        <v>21</v>
      </c>
      <c r="G9414">
        <v>5</v>
      </c>
      <c r="H9414">
        <v>0.76960720000000005</v>
      </c>
      <c r="I9414">
        <v>0.72235859999999996</v>
      </c>
      <c r="J9414">
        <v>-4.7248600000000002E-2</v>
      </c>
      <c r="K9414">
        <v>-9.1376700000000005E-2</v>
      </c>
      <c r="L9414">
        <v>-6.5305500000000002E-2</v>
      </c>
      <c r="M9414">
        <v>-4.7248600000000002E-2</v>
      </c>
      <c r="N9414">
        <v>-2.91918E-2</v>
      </c>
      <c r="O9414">
        <v>-3.1205E-3</v>
      </c>
      <c r="P9414">
        <v>64.352400000000003</v>
      </c>
      <c r="Q9414">
        <v>3.44333E-2</v>
      </c>
    </row>
    <row r="9415" spans="1:17">
      <c r="A9415" t="s">
        <v>11621</v>
      </c>
      <c r="B9415" t="s">
        <v>3</v>
      </c>
      <c r="C9415" t="s">
        <v>16</v>
      </c>
      <c r="D9415" t="s">
        <v>19</v>
      </c>
      <c r="E9415" t="s">
        <v>69</v>
      </c>
      <c r="F9415" t="s">
        <v>21</v>
      </c>
      <c r="G9415">
        <v>6</v>
      </c>
      <c r="H9415">
        <v>0.84794080000000005</v>
      </c>
      <c r="I9415">
        <v>0.77742310000000003</v>
      </c>
      <c r="J9415">
        <v>-7.0517700000000003E-2</v>
      </c>
      <c r="K9415">
        <v>-0.1236882</v>
      </c>
      <c r="L9415">
        <v>-9.2274599999999998E-2</v>
      </c>
      <c r="M9415">
        <v>-7.0517700000000003E-2</v>
      </c>
      <c r="N9415">
        <v>-4.8760699999999997E-2</v>
      </c>
      <c r="O9415">
        <v>-1.7347100000000001E-2</v>
      </c>
      <c r="P9415">
        <v>63.971899999999998</v>
      </c>
      <c r="Q9415">
        <v>4.1489199999999997E-2</v>
      </c>
    </row>
    <row r="9416" spans="1:17">
      <c r="A9416" t="s">
        <v>11622</v>
      </c>
      <c r="B9416" t="s">
        <v>3</v>
      </c>
      <c r="C9416" t="s">
        <v>16</v>
      </c>
      <c r="D9416" t="s">
        <v>19</v>
      </c>
      <c r="E9416" t="s">
        <v>69</v>
      </c>
      <c r="F9416" t="s">
        <v>21</v>
      </c>
      <c r="G9416">
        <v>7</v>
      </c>
      <c r="H9416">
        <v>0.99359980000000003</v>
      </c>
      <c r="I9416">
        <v>0.88875870000000001</v>
      </c>
      <c r="J9416">
        <v>-0.10484110000000001</v>
      </c>
      <c r="K9416">
        <v>-0.17002719999999999</v>
      </c>
      <c r="L9416">
        <v>-0.13151470000000001</v>
      </c>
      <c r="M9416">
        <v>-0.10484110000000001</v>
      </c>
      <c r="N9416">
        <v>-7.8167399999999998E-2</v>
      </c>
      <c r="O9416">
        <v>-3.9655000000000003E-2</v>
      </c>
      <c r="P9416">
        <v>63.419800000000002</v>
      </c>
      <c r="Q9416">
        <v>5.0865E-2</v>
      </c>
    </row>
    <row r="9417" spans="1:17">
      <c r="A9417" t="s">
        <v>11623</v>
      </c>
      <c r="B9417" t="s">
        <v>3</v>
      </c>
      <c r="C9417" t="s">
        <v>16</v>
      </c>
      <c r="D9417" t="s">
        <v>19</v>
      </c>
      <c r="E9417" t="s">
        <v>69</v>
      </c>
      <c r="F9417" t="s">
        <v>21</v>
      </c>
      <c r="G9417">
        <v>8</v>
      </c>
      <c r="H9417">
        <v>1.1106590000000001</v>
      </c>
      <c r="I9417">
        <v>0.98063990000000001</v>
      </c>
      <c r="J9417">
        <v>-0.13001889999999999</v>
      </c>
      <c r="K9417">
        <v>-0.2046231</v>
      </c>
      <c r="L9417">
        <v>-0.1605463</v>
      </c>
      <c r="M9417">
        <v>-0.13001889999999999</v>
      </c>
      <c r="N9417">
        <v>-9.9491499999999997E-2</v>
      </c>
      <c r="O9417">
        <v>-5.54148E-2</v>
      </c>
      <c r="P9417">
        <v>64.188199999999995</v>
      </c>
      <c r="Q9417">
        <v>5.8213899999999999E-2</v>
      </c>
    </row>
    <row r="9418" spans="1:17">
      <c r="A9418" t="s">
        <v>11624</v>
      </c>
      <c r="B9418" t="s">
        <v>3</v>
      </c>
      <c r="C9418" t="s">
        <v>16</v>
      </c>
      <c r="D9418" t="s">
        <v>19</v>
      </c>
      <c r="E9418" t="s">
        <v>69</v>
      </c>
      <c r="F9418" t="s">
        <v>21</v>
      </c>
      <c r="G9418">
        <v>9</v>
      </c>
      <c r="H9418">
        <v>1.151376</v>
      </c>
      <c r="I9418">
        <v>0.98362519999999998</v>
      </c>
      <c r="J9418">
        <v>-0.1677506</v>
      </c>
      <c r="K9418">
        <v>-0.25074730000000001</v>
      </c>
      <c r="L9418">
        <v>-0.20171220000000001</v>
      </c>
      <c r="M9418">
        <v>-0.1677506</v>
      </c>
      <c r="N9418">
        <v>-0.13378899999999999</v>
      </c>
      <c r="O9418">
        <v>-8.4753899999999993E-2</v>
      </c>
      <c r="P9418">
        <v>67.674499999999995</v>
      </c>
      <c r="Q9418">
        <v>6.4762700000000006E-2</v>
      </c>
    </row>
    <row r="9419" spans="1:17">
      <c r="A9419" t="s">
        <v>11625</v>
      </c>
      <c r="B9419" t="s">
        <v>3</v>
      </c>
      <c r="C9419" t="s">
        <v>16</v>
      </c>
      <c r="D9419" t="s">
        <v>19</v>
      </c>
      <c r="E9419" t="s">
        <v>69</v>
      </c>
      <c r="F9419" t="s">
        <v>21</v>
      </c>
      <c r="G9419">
        <v>10</v>
      </c>
      <c r="H9419">
        <v>1.169635</v>
      </c>
      <c r="I9419">
        <v>1.018575</v>
      </c>
      <c r="J9419">
        <v>-0.15105950000000001</v>
      </c>
      <c r="K9419">
        <v>-0.23462330000000001</v>
      </c>
      <c r="L9419">
        <v>-0.18525320000000001</v>
      </c>
      <c r="M9419">
        <v>-0.15105950000000001</v>
      </c>
      <c r="N9419">
        <v>-0.11686589999999999</v>
      </c>
      <c r="O9419">
        <v>-6.7495799999999995E-2</v>
      </c>
      <c r="P9419">
        <v>72.445400000000006</v>
      </c>
      <c r="Q9419">
        <v>6.5205200000000005E-2</v>
      </c>
    </row>
    <row r="9420" spans="1:17">
      <c r="A9420" t="s">
        <v>11626</v>
      </c>
      <c r="B9420" t="s">
        <v>3</v>
      </c>
      <c r="C9420" t="s">
        <v>16</v>
      </c>
      <c r="D9420" t="s">
        <v>19</v>
      </c>
      <c r="E9420" t="s">
        <v>69</v>
      </c>
      <c r="F9420" t="s">
        <v>21</v>
      </c>
      <c r="G9420">
        <v>11</v>
      </c>
      <c r="H9420">
        <v>1.1745669999999999</v>
      </c>
      <c r="I9420">
        <v>1.063364</v>
      </c>
      <c r="J9420">
        <v>-0.111203</v>
      </c>
      <c r="K9420">
        <v>-0.19914109999999999</v>
      </c>
      <c r="L9420">
        <v>-0.1471866</v>
      </c>
      <c r="M9420">
        <v>-0.111203</v>
      </c>
      <c r="N9420">
        <v>-7.5219400000000006E-2</v>
      </c>
      <c r="O9420">
        <v>-2.3264900000000002E-2</v>
      </c>
      <c r="P9420">
        <v>77.057900000000004</v>
      </c>
      <c r="Q9420">
        <v>6.8618499999999999E-2</v>
      </c>
    </row>
    <row r="9421" spans="1:17">
      <c r="A9421" t="s">
        <v>11627</v>
      </c>
      <c r="B9421" t="s">
        <v>3</v>
      </c>
      <c r="C9421" t="s">
        <v>16</v>
      </c>
      <c r="D9421" t="s">
        <v>19</v>
      </c>
      <c r="E9421" t="s">
        <v>69</v>
      </c>
      <c r="F9421" t="s">
        <v>21</v>
      </c>
      <c r="G9421">
        <v>12</v>
      </c>
      <c r="H9421">
        <v>1.181495</v>
      </c>
      <c r="I9421">
        <v>1.150666</v>
      </c>
      <c r="J9421">
        <v>-3.0829100000000002E-2</v>
      </c>
      <c r="K9421">
        <v>-0.1216627</v>
      </c>
      <c r="L9421">
        <v>-6.7997500000000002E-2</v>
      </c>
      <c r="M9421">
        <v>-3.0829100000000002E-2</v>
      </c>
      <c r="N9421">
        <v>6.3391999999999997E-3</v>
      </c>
      <c r="O9421">
        <v>6.0004399999999999E-2</v>
      </c>
      <c r="P9421">
        <v>81.339100000000002</v>
      </c>
      <c r="Q9421">
        <v>7.0877800000000005E-2</v>
      </c>
    </row>
    <row r="9422" spans="1:17">
      <c r="A9422" t="s">
        <v>11628</v>
      </c>
      <c r="B9422" t="s">
        <v>3</v>
      </c>
      <c r="C9422" t="s">
        <v>16</v>
      </c>
      <c r="D9422" t="s">
        <v>19</v>
      </c>
      <c r="E9422" t="s">
        <v>69</v>
      </c>
      <c r="F9422" t="s">
        <v>21</v>
      </c>
      <c r="G9422">
        <v>13</v>
      </c>
      <c r="H9422">
        <v>1.319793</v>
      </c>
      <c r="I9422">
        <v>1.319793</v>
      </c>
      <c r="J9422">
        <v>0</v>
      </c>
      <c r="K9422">
        <v>4.4931499999999999E-2</v>
      </c>
      <c r="L9422">
        <v>0.1005871</v>
      </c>
      <c r="M9422">
        <v>0.13913400000000001</v>
      </c>
      <c r="N9422">
        <v>0.1776809</v>
      </c>
      <c r="O9422">
        <v>0.2333365</v>
      </c>
      <c r="P9422">
        <v>84.953400000000002</v>
      </c>
      <c r="Q9422">
        <v>7.3506600000000005E-2</v>
      </c>
    </row>
    <row r="9423" spans="1:17">
      <c r="A9423" t="s">
        <v>11629</v>
      </c>
      <c r="B9423" t="s">
        <v>3</v>
      </c>
      <c r="C9423" t="s">
        <v>16</v>
      </c>
      <c r="D9423" t="s">
        <v>19</v>
      </c>
      <c r="E9423" t="s">
        <v>69</v>
      </c>
      <c r="F9423" t="s">
        <v>21</v>
      </c>
      <c r="G9423">
        <v>14</v>
      </c>
      <c r="H9423">
        <v>1.3698030000000001</v>
      </c>
      <c r="I9423">
        <v>1.508937</v>
      </c>
      <c r="J9423">
        <v>0.13913400000000001</v>
      </c>
      <c r="K9423">
        <v>0.1155745</v>
      </c>
      <c r="L9423">
        <v>0.17495060000000001</v>
      </c>
      <c r="M9423">
        <v>0.2160743</v>
      </c>
      <c r="N9423">
        <v>0.25719789999999998</v>
      </c>
      <c r="O9423">
        <v>0.31657400000000002</v>
      </c>
      <c r="P9423">
        <v>87.679500000000004</v>
      </c>
      <c r="Q9423">
        <v>7.8420400000000001E-2</v>
      </c>
    </row>
    <row r="9424" spans="1:17">
      <c r="A9424" t="s">
        <v>11630</v>
      </c>
      <c r="B9424" t="s">
        <v>3</v>
      </c>
      <c r="C9424" t="s">
        <v>16</v>
      </c>
      <c r="D9424" t="s">
        <v>19</v>
      </c>
      <c r="E9424" t="s">
        <v>69</v>
      </c>
      <c r="F9424" t="s">
        <v>21</v>
      </c>
      <c r="G9424">
        <v>15</v>
      </c>
      <c r="H9424">
        <v>1.5396829999999999</v>
      </c>
      <c r="I9424">
        <v>1.7557579999999999</v>
      </c>
      <c r="J9424">
        <v>0.2160743</v>
      </c>
      <c r="K9424">
        <v>0.15689510000000001</v>
      </c>
      <c r="L9424">
        <v>0.22455649999999999</v>
      </c>
      <c r="M9424">
        <v>0.27141860000000001</v>
      </c>
      <c r="N9424">
        <v>0.31828060000000002</v>
      </c>
      <c r="O9424">
        <v>0.38594200000000001</v>
      </c>
      <c r="P9424">
        <v>89.665499999999994</v>
      </c>
      <c r="Q9424">
        <v>8.9363100000000001E-2</v>
      </c>
    </row>
    <row r="9425" spans="1:17">
      <c r="A9425" t="s">
        <v>11631</v>
      </c>
      <c r="B9425" t="s">
        <v>3</v>
      </c>
      <c r="C9425" t="s">
        <v>16</v>
      </c>
      <c r="D9425" t="s">
        <v>19</v>
      </c>
      <c r="E9425" t="s">
        <v>69</v>
      </c>
      <c r="F9425" t="s">
        <v>21</v>
      </c>
      <c r="G9425">
        <v>16</v>
      </c>
      <c r="H9425">
        <v>1.7527509999999999</v>
      </c>
      <c r="I9425">
        <v>2.0241690000000001</v>
      </c>
      <c r="J9425">
        <v>0.27141860000000001</v>
      </c>
      <c r="K9425">
        <v>0.17693539999999999</v>
      </c>
      <c r="L9425">
        <v>0.25042930000000002</v>
      </c>
      <c r="M9425">
        <v>0.30133100000000002</v>
      </c>
      <c r="N9425">
        <v>0.35223270000000001</v>
      </c>
      <c r="O9425">
        <v>0.42572660000000001</v>
      </c>
      <c r="P9425">
        <v>90.6267</v>
      </c>
      <c r="Q9425">
        <v>9.7066399999999997E-2</v>
      </c>
    </row>
    <row r="9426" spans="1:17">
      <c r="A9426" t="s">
        <v>11632</v>
      </c>
      <c r="B9426" t="s">
        <v>3</v>
      </c>
      <c r="C9426" t="s">
        <v>16</v>
      </c>
      <c r="D9426" t="s">
        <v>19</v>
      </c>
      <c r="E9426" t="s">
        <v>69</v>
      </c>
      <c r="F9426" t="s">
        <v>21</v>
      </c>
      <c r="G9426">
        <v>17</v>
      </c>
      <c r="H9426">
        <v>1.958691</v>
      </c>
      <c r="I9426">
        <v>2.2600220000000002</v>
      </c>
      <c r="J9426">
        <v>0.30133100000000002</v>
      </c>
      <c r="K9426">
        <v>0.1720245</v>
      </c>
      <c r="L9426">
        <v>0.24667649999999999</v>
      </c>
      <c r="M9426">
        <v>0.29838029999999999</v>
      </c>
      <c r="N9426">
        <v>0.35008400000000001</v>
      </c>
      <c r="O9426">
        <v>0.424736</v>
      </c>
      <c r="P9426">
        <v>89.680999999999997</v>
      </c>
      <c r="Q9426">
        <v>9.85959E-2</v>
      </c>
    </row>
    <row r="9427" spans="1:17">
      <c r="A9427" t="s">
        <v>11633</v>
      </c>
      <c r="B9427" t="s">
        <v>3</v>
      </c>
      <c r="C9427" t="s">
        <v>16</v>
      </c>
      <c r="D9427" t="s">
        <v>19</v>
      </c>
      <c r="E9427" t="s">
        <v>69</v>
      </c>
      <c r="F9427" t="s">
        <v>21</v>
      </c>
      <c r="G9427">
        <v>18</v>
      </c>
      <c r="H9427">
        <v>2.0993189999999999</v>
      </c>
      <c r="I9427">
        <v>2.3976989999999998</v>
      </c>
      <c r="J9427">
        <v>0.29838029999999999</v>
      </c>
      <c r="K9427">
        <v>0.120437</v>
      </c>
      <c r="L9427">
        <v>0.1989349</v>
      </c>
      <c r="M9427">
        <v>0.25330229999999998</v>
      </c>
      <c r="N9427">
        <v>0.30766969999999999</v>
      </c>
      <c r="O9427">
        <v>0.3861676</v>
      </c>
      <c r="P9427">
        <v>87.427400000000006</v>
      </c>
      <c r="Q9427">
        <v>0.1036754</v>
      </c>
    </row>
    <row r="9428" spans="1:17">
      <c r="A9428" t="s">
        <v>11634</v>
      </c>
      <c r="B9428" t="s">
        <v>3</v>
      </c>
      <c r="C9428" t="s">
        <v>16</v>
      </c>
      <c r="D9428" t="s">
        <v>19</v>
      </c>
      <c r="E9428" t="s">
        <v>69</v>
      </c>
      <c r="F9428" t="s">
        <v>21</v>
      </c>
      <c r="G9428">
        <v>19</v>
      </c>
      <c r="H9428">
        <v>2.1325229999999999</v>
      </c>
      <c r="I9428">
        <v>2.3858259999999998</v>
      </c>
      <c r="J9428">
        <v>0.25330229999999998</v>
      </c>
      <c r="K9428">
        <v>-9.26062E-2</v>
      </c>
      <c r="L9428">
        <v>-1.50528E-2</v>
      </c>
      <c r="M9428">
        <v>3.8660399999999998E-2</v>
      </c>
      <c r="N9428">
        <v>9.23736E-2</v>
      </c>
      <c r="O9428">
        <v>0.16992699999999999</v>
      </c>
      <c r="P9428">
        <v>84.186999999999998</v>
      </c>
      <c r="Q9428">
        <v>0.1024279</v>
      </c>
    </row>
    <row r="9429" spans="1:17">
      <c r="A9429" t="s">
        <v>11635</v>
      </c>
      <c r="B9429" t="s">
        <v>3</v>
      </c>
      <c r="C9429" t="s">
        <v>16</v>
      </c>
      <c r="D9429" t="s">
        <v>19</v>
      </c>
      <c r="E9429" t="s">
        <v>69</v>
      </c>
      <c r="F9429" t="s">
        <v>21</v>
      </c>
      <c r="G9429">
        <v>20</v>
      </c>
      <c r="H9429">
        <v>2.2835480000000001</v>
      </c>
      <c r="I9429">
        <v>2.2285339999999998</v>
      </c>
      <c r="J9429">
        <v>-5.5013699999999999E-2</v>
      </c>
      <c r="K9429">
        <v>-0.18855620000000001</v>
      </c>
      <c r="L9429">
        <v>-0.1096582</v>
      </c>
      <c r="M9429">
        <v>-5.5013699999999999E-2</v>
      </c>
      <c r="N9429">
        <v>-3.6919999999999998E-4</v>
      </c>
      <c r="O9429">
        <v>7.8528799999999996E-2</v>
      </c>
      <c r="P9429">
        <v>79.153800000000004</v>
      </c>
      <c r="Q9429">
        <v>0.1042038</v>
      </c>
    </row>
    <row r="9430" spans="1:17">
      <c r="A9430" t="s">
        <v>11636</v>
      </c>
      <c r="B9430" t="s">
        <v>3</v>
      </c>
      <c r="C9430" t="s">
        <v>16</v>
      </c>
      <c r="D9430" t="s">
        <v>19</v>
      </c>
      <c r="E9430" t="s">
        <v>69</v>
      </c>
      <c r="F9430" t="s">
        <v>21</v>
      </c>
      <c r="G9430">
        <v>21</v>
      </c>
      <c r="H9430">
        <v>2.0961759999999998</v>
      </c>
      <c r="I9430">
        <v>2.0662669999999999</v>
      </c>
      <c r="J9430">
        <v>-2.99087E-2</v>
      </c>
      <c r="K9430">
        <v>-0.1553938</v>
      </c>
      <c r="L9430">
        <v>-8.1256200000000001E-2</v>
      </c>
      <c r="M9430">
        <v>-2.99087E-2</v>
      </c>
      <c r="N9430">
        <v>2.1438800000000001E-2</v>
      </c>
      <c r="O9430">
        <v>9.5576400000000006E-2</v>
      </c>
      <c r="P9430">
        <v>75.153000000000006</v>
      </c>
      <c r="Q9430">
        <v>9.7916600000000006E-2</v>
      </c>
    </row>
    <row r="9431" spans="1:17">
      <c r="A9431" t="s">
        <v>11637</v>
      </c>
      <c r="B9431" t="s">
        <v>3</v>
      </c>
      <c r="C9431" t="s">
        <v>16</v>
      </c>
      <c r="D9431" t="s">
        <v>19</v>
      </c>
      <c r="E9431" t="s">
        <v>69</v>
      </c>
      <c r="F9431" t="s">
        <v>21</v>
      </c>
      <c r="G9431">
        <v>22</v>
      </c>
      <c r="H9431">
        <v>1.8449040000000001</v>
      </c>
      <c r="I9431">
        <v>1.848954</v>
      </c>
      <c r="J9431">
        <v>4.0496999999999998E-3</v>
      </c>
      <c r="K9431">
        <v>-0.10355490000000001</v>
      </c>
      <c r="L9431">
        <v>-3.9981299999999997E-2</v>
      </c>
      <c r="M9431">
        <v>4.0496999999999998E-3</v>
      </c>
      <c r="N9431">
        <v>4.8080600000000001E-2</v>
      </c>
      <c r="O9431">
        <v>0.1116542</v>
      </c>
      <c r="P9431">
        <v>72.642399999999995</v>
      </c>
      <c r="Q9431">
        <v>8.3964300000000006E-2</v>
      </c>
    </row>
    <row r="9432" spans="1:17">
      <c r="A9432" t="s">
        <v>11638</v>
      </c>
      <c r="B9432" t="s">
        <v>3</v>
      </c>
      <c r="C9432" t="s">
        <v>16</v>
      </c>
      <c r="D9432" t="s">
        <v>19</v>
      </c>
      <c r="E9432" t="s">
        <v>69</v>
      </c>
      <c r="F9432" t="s">
        <v>21</v>
      </c>
      <c r="G9432">
        <v>23</v>
      </c>
      <c r="H9432">
        <v>1.477768</v>
      </c>
      <c r="I9432">
        <v>1.5186599999999999</v>
      </c>
      <c r="J9432">
        <v>4.0891799999999999E-2</v>
      </c>
      <c r="K9432">
        <v>-5.0223499999999997E-2</v>
      </c>
      <c r="L9432">
        <v>3.6082000000000002E-3</v>
      </c>
      <c r="M9432">
        <v>4.0891799999999999E-2</v>
      </c>
      <c r="N9432">
        <v>7.8175400000000006E-2</v>
      </c>
      <c r="O9432">
        <v>0.13200709999999999</v>
      </c>
      <c r="P9432">
        <v>70.968599999999995</v>
      </c>
      <c r="Q9432">
        <v>7.1097599999999997E-2</v>
      </c>
    </row>
    <row r="9433" spans="1:17">
      <c r="A9433" t="s">
        <v>11639</v>
      </c>
      <c r="B9433" t="s">
        <v>3</v>
      </c>
      <c r="C9433" t="s">
        <v>16</v>
      </c>
      <c r="D9433" t="s">
        <v>19</v>
      </c>
      <c r="E9433" t="s">
        <v>69</v>
      </c>
      <c r="F9433" t="s">
        <v>21</v>
      </c>
      <c r="G9433">
        <v>24</v>
      </c>
      <c r="H9433">
        <v>1.1553389999999999</v>
      </c>
      <c r="I9433">
        <v>1.200642</v>
      </c>
      <c r="J9433">
        <v>4.5303400000000001E-2</v>
      </c>
      <c r="K9433">
        <v>-3.2402300000000002E-2</v>
      </c>
      <c r="L9433">
        <v>1.3506900000000001E-2</v>
      </c>
      <c r="M9433">
        <v>4.5303400000000001E-2</v>
      </c>
      <c r="N9433">
        <v>7.7100000000000002E-2</v>
      </c>
      <c r="O9433">
        <v>0.1230092</v>
      </c>
      <c r="P9433">
        <v>69.524500000000003</v>
      </c>
      <c r="Q9433">
        <v>6.0634100000000003E-2</v>
      </c>
    </row>
    <row r="9434" spans="1:17">
      <c r="A9434" t="s">
        <v>11640</v>
      </c>
      <c r="B9434" t="s">
        <v>3</v>
      </c>
      <c r="C9434" t="s">
        <v>16</v>
      </c>
      <c r="D9434" t="s">
        <v>19</v>
      </c>
      <c r="E9434" t="s">
        <v>69</v>
      </c>
      <c r="F9434" t="s">
        <v>22</v>
      </c>
      <c r="G9434">
        <v>1</v>
      </c>
      <c r="H9434">
        <v>0.74721269999999995</v>
      </c>
      <c r="I9434">
        <v>0.75453970000000004</v>
      </c>
      <c r="J9434">
        <v>7.3268999999999999E-3</v>
      </c>
      <c r="K9434">
        <v>-2.09459E-2</v>
      </c>
      <c r="L9434">
        <v>-4.2421000000000004E-3</v>
      </c>
      <c r="M9434">
        <v>7.3268999999999999E-3</v>
      </c>
      <c r="N9434">
        <v>1.8896E-2</v>
      </c>
      <c r="O9434">
        <v>3.5599800000000001E-2</v>
      </c>
      <c r="P9434">
        <v>66.142499999999998</v>
      </c>
      <c r="Q9434">
        <v>2.2061399999999998E-2</v>
      </c>
    </row>
    <row r="9435" spans="1:17">
      <c r="A9435" t="s">
        <v>11641</v>
      </c>
      <c r="B9435" t="s">
        <v>3</v>
      </c>
      <c r="C9435" t="s">
        <v>16</v>
      </c>
      <c r="D9435" t="s">
        <v>19</v>
      </c>
      <c r="E9435" t="s">
        <v>69</v>
      </c>
      <c r="F9435" t="s">
        <v>22</v>
      </c>
      <c r="G9435">
        <v>2</v>
      </c>
      <c r="H9435">
        <v>0.66972189999999998</v>
      </c>
      <c r="I9435">
        <v>0.63973659999999999</v>
      </c>
      <c r="J9435">
        <v>-2.9985299999999999E-2</v>
      </c>
      <c r="K9435">
        <v>-5.3912599999999998E-2</v>
      </c>
      <c r="L9435">
        <v>-3.9776199999999998E-2</v>
      </c>
      <c r="M9435">
        <v>-2.9985299999999999E-2</v>
      </c>
      <c r="N9435">
        <v>-2.0194500000000001E-2</v>
      </c>
      <c r="O9435">
        <v>-6.058E-3</v>
      </c>
      <c r="P9435">
        <v>63.069299999999998</v>
      </c>
      <c r="Q9435">
        <v>1.86705E-2</v>
      </c>
    </row>
    <row r="9436" spans="1:17">
      <c r="A9436" t="s">
        <v>11642</v>
      </c>
      <c r="B9436" t="s">
        <v>3</v>
      </c>
      <c r="C9436" t="s">
        <v>16</v>
      </c>
      <c r="D9436" t="s">
        <v>19</v>
      </c>
      <c r="E9436" t="s">
        <v>69</v>
      </c>
      <c r="F9436" t="s">
        <v>22</v>
      </c>
      <c r="G9436">
        <v>3</v>
      </c>
      <c r="H9436">
        <v>0.62471399999999999</v>
      </c>
      <c r="I9436">
        <v>0.5796618</v>
      </c>
      <c r="J9436">
        <v>-4.5052200000000001E-2</v>
      </c>
      <c r="K9436">
        <v>-6.4981899999999995E-2</v>
      </c>
      <c r="L9436">
        <v>-5.3207299999999999E-2</v>
      </c>
      <c r="M9436">
        <v>-4.5052200000000001E-2</v>
      </c>
      <c r="N9436">
        <v>-3.6897100000000002E-2</v>
      </c>
      <c r="O9436">
        <v>-2.5122499999999999E-2</v>
      </c>
      <c r="P9436">
        <v>62.476399999999998</v>
      </c>
      <c r="Q9436">
        <v>1.5551300000000001E-2</v>
      </c>
    </row>
    <row r="9437" spans="1:17">
      <c r="A9437" t="s">
        <v>11643</v>
      </c>
      <c r="B9437" t="s">
        <v>3</v>
      </c>
      <c r="C9437" t="s">
        <v>16</v>
      </c>
      <c r="D9437" t="s">
        <v>19</v>
      </c>
      <c r="E9437" t="s">
        <v>69</v>
      </c>
      <c r="F9437" t="s">
        <v>22</v>
      </c>
      <c r="G9437">
        <v>4</v>
      </c>
      <c r="H9437">
        <v>0.60628720000000003</v>
      </c>
      <c r="I9437">
        <v>0.54439800000000005</v>
      </c>
      <c r="J9437">
        <v>-6.1889199999999998E-2</v>
      </c>
      <c r="K9437">
        <v>-8.0357399999999995E-2</v>
      </c>
      <c r="L9437">
        <v>-6.94462E-2</v>
      </c>
      <c r="M9437">
        <v>-6.1889199999999998E-2</v>
      </c>
      <c r="N9437">
        <v>-5.4332100000000001E-2</v>
      </c>
      <c r="O9437">
        <v>-4.3420899999999998E-2</v>
      </c>
      <c r="P9437">
        <v>62.072899999999997</v>
      </c>
      <c r="Q9437">
        <v>1.44108E-2</v>
      </c>
    </row>
    <row r="9438" spans="1:17">
      <c r="A9438" t="s">
        <v>11644</v>
      </c>
      <c r="B9438" t="s">
        <v>3</v>
      </c>
      <c r="C9438" t="s">
        <v>16</v>
      </c>
      <c r="D9438" t="s">
        <v>19</v>
      </c>
      <c r="E9438" t="s">
        <v>69</v>
      </c>
      <c r="F9438" t="s">
        <v>22</v>
      </c>
      <c r="G9438">
        <v>5</v>
      </c>
      <c r="H9438">
        <v>0.60497330000000005</v>
      </c>
      <c r="I9438">
        <v>0.53264829999999996</v>
      </c>
      <c r="J9438">
        <v>-7.2325100000000003E-2</v>
      </c>
      <c r="K9438">
        <v>-8.8258799999999998E-2</v>
      </c>
      <c r="L9438">
        <v>-7.8844999999999998E-2</v>
      </c>
      <c r="M9438">
        <v>-7.2325100000000003E-2</v>
      </c>
      <c r="N9438">
        <v>-6.5805100000000005E-2</v>
      </c>
      <c r="O9438">
        <v>-5.6391299999999998E-2</v>
      </c>
      <c r="P9438">
        <v>61.846499999999999</v>
      </c>
      <c r="Q9438">
        <v>1.24332E-2</v>
      </c>
    </row>
    <row r="9439" spans="1:17">
      <c r="A9439" t="s">
        <v>11645</v>
      </c>
      <c r="B9439" t="s">
        <v>3</v>
      </c>
      <c r="C9439" t="s">
        <v>16</v>
      </c>
      <c r="D9439" t="s">
        <v>19</v>
      </c>
      <c r="E9439" t="s">
        <v>69</v>
      </c>
      <c r="F9439" t="s">
        <v>22</v>
      </c>
      <c r="G9439">
        <v>6</v>
      </c>
      <c r="H9439">
        <v>0.64304700000000004</v>
      </c>
      <c r="I9439">
        <v>0.56789579999999995</v>
      </c>
      <c r="J9439">
        <v>-7.5151300000000004E-2</v>
      </c>
      <c r="K9439">
        <v>-9.3786999999999995E-2</v>
      </c>
      <c r="L9439">
        <v>-8.27769E-2</v>
      </c>
      <c r="M9439">
        <v>-7.5151300000000004E-2</v>
      </c>
      <c r="N9439">
        <v>-6.7525699999999994E-2</v>
      </c>
      <c r="O9439">
        <v>-5.6515599999999999E-2</v>
      </c>
      <c r="P9439">
        <v>61.413499999999999</v>
      </c>
      <c r="Q9439">
        <v>1.4541500000000001E-2</v>
      </c>
    </row>
    <row r="9440" spans="1:17">
      <c r="A9440" t="s">
        <v>11646</v>
      </c>
      <c r="B9440" t="s">
        <v>3</v>
      </c>
      <c r="C9440" t="s">
        <v>16</v>
      </c>
      <c r="D9440" t="s">
        <v>19</v>
      </c>
      <c r="E9440" t="s">
        <v>69</v>
      </c>
      <c r="F9440" t="s">
        <v>22</v>
      </c>
      <c r="G9440">
        <v>7</v>
      </c>
      <c r="H9440">
        <v>0.72750420000000005</v>
      </c>
      <c r="I9440">
        <v>0.64851110000000001</v>
      </c>
      <c r="J9440">
        <v>-7.8993099999999997E-2</v>
      </c>
      <c r="K9440">
        <v>-0.1032074</v>
      </c>
      <c r="L9440">
        <v>-8.8901400000000005E-2</v>
      </c>
      <c r="M9440">
        <v>-7.8993099999999997E-2</v>
      </c>
      <c r="N9440">
        <v>-6.9084800000000002E-2</v>
      </c>
      <c r="O9440">
        <v>-5.4778800000000002E-2</v>
      </c>
      <c r="P9440">
        <v>60.722200000000001</v>
      </c>
      <c r="Q9440">
        <v>1.8894500000000002E-2</v>
      </c>
    </row>
    <row r="9441" spans="1:17">
      <c r="A9441" t="s">
        <v>11647</v>
      </c>
      <c r="B9441" t="s">
        <v>3</v>
      </c>
      <c r="C9441" t="s">
        <v>16</v>
      </c>
      <c r="D9441" t="s">
        <v>19</v>
      </c>
      <c r="E9441" t="s">
        <v>69</v>
      </c>
      <c r="F9441" t="s">
        <v>22</v>
      </c>
      <c r="G9441">
        <v>8</v>
      </c>
      <c r="H9441">
        <v>0.81851910000000005</v>
      </c>
      <c r="I9441">
        <v>0.75668179999999996</v>
      </c>
      <c r="J9441">
        <v>-6.1837299999999998E-2</v>
      </c>
      <c r="K9441">
        <v>-9.4837400000000002E-2</v>
      </c>
      <c r="L9441">
        <v>-7.5340699999999997E-2</v>
      </c>
      <c r="M9441">
        <v>-6.1837299999999998E-2</v>
      </c>
      <c r="N9441">
        <v>-4.8333899999999999E-2</v>
      </c>
      <c r="O9441">
        <v>-2.8837100000000001E-2</v>
      </c>
      <c r="P9441">
        <v>61.504300000000001</v>
      </c>
      <c r="Q9441">
        <v>2.5750200000000001E-2</v>
      </c>
    </row>
    <row r="9442" spans="1:17">
      <c r="A9442" t="s">
        <v>11648</v>
      </c>
      <c r="B9442" t="s">
        <v>3</v>
      </c>
      <c r="C9442" t="s">
        <v>16</v>
      </c>
      <c r="D9442" t="s">
        <v>19</v>
      </c>
      <c r="E9442" t="s">
        <v>69</v>
      </c>
      <c r="F9442" t="s">
        <v>22</v>
      </c>
      <c r="G9442">
        <v>9</v>
      </c>
      <c r="H9442">
        <v>0.87581290000000001</v>
      </c>
      <c r="I9442">
        <v>0.75749960000000005</v>
      </c>
      <c r="J9442">
        <v>-0.1183133</v>
      </c>
      <c r="K9442">
        <v>-0.1501527</v>
      </c>
      <c r="L9442">
        <v>-0.13134170000000001</v>
      </c>
      <c r="M9442">
        <v>-0.1183133</v>
      </c>
      <c r="N9442">
        <v>-0.1052849</v>
      </c>
      <c r="O9442">
        <v>-8.6473900000000006E-2</v>
      </c>
      <c r="P9442">
        <v>64.630499999999998</v>
      </c>
      <c r="Q9442">
        <v>2.4844399999999999E-2</v>
      </c>
    </row>
    <row r="9443" spans="1:17">
      <c r="A9443" t="s">
        <v>11649</v>
      </c>
      <c r="B9443" t="s">
        <v>3</v>
      </c>
      <c r="C9443" t="s">
        <v>16</v>
      </c>
      <c r="D9443" t="s">
        <v>19</v>
      </c>
      <c r="E9443" t="s">
        <v>69</v>
      </c>
      <c r="F9443" t="s">
        <v>22</v>
      </c>
      <c r="G9443">
        <v>10</v>
      </c>
      <c r="H9443">
        <v>0.89111720000000005</v>
      </c>
      <c r="I9443">
        <v>0.77715469999999998</v>
      </c>
      <c r="J9443">
        <v>-0.11396240000000001</v>
      </c>
      <c r="K9443">
        <v>-0.14930379999999999</v>
      </c>
      <c r="L9443">
        <v>-0.1284238</v>
      </c>
      <c r="M9443">
        <v>-0.11396240000000001</v>
      </c>
      <c r="N9443">
        <v>-9.9501000000000006E-2</v>
      </c>
      <c r="O9443">
        <v>-7.8620999999999996E-2</v>
      </c>
      <c r="P9443">
        <v>69.511399999999995</v>
      </c>
      <c r="Q9443">
        <v>2.7577000000000001E-2</v>
      </c>
    </row>
    <row r="9444" spans="1:17">
      <c r="A9444" t="s">
        <v>11650</v>
      </c>
      <c r="B9444" t="s">
        <v>3</v>
      </c>
      <c r="C9444" t="s">
        <v>16</v>
      </c>
      <c r="D9444" t="s">
        <v>19</v>
      </c>
      <c r="E9444" t="s">
        <v>69</v>
      </c>
      <c r="F9444" t="s">
        <v>22</v>
      </c>
      <c r="G9444">
        <v>11</v>
      </c>
      <c r="H9444">
        <v>0.90188060000000003</v>
      </c>
      <c r="I9444">
        <v>0.8096004</v>
      </c>
      <c r="J9444">
        <v>-9.2280299999999996E-2</v>
      </c>
      <c r="K9444">
        <v>-0.1236459</v>
      </c>
      <c r="L9444">
        <v>-0.1051149</v>
      </c>
      <c r="M9444">
        <v>-9.2280299999999996E-2</v>
      </c>
      <c r="N9444">
        <v>-7.9445699999999994E-2</v>
      </c>
      <c r="O9444">
        <v>-6.0914700000000002E-2</v>
      </c>
      <c r="P9444">
        <v>73.155000000000001</v>
      </c>
      <c r="Q9444">
        <v>2.4474699999999999E-2</v>
      </c>
    </row>
    <row r="9445" spans="1:17">
      <c r="A9445" t="s">
        <v>11651</v>
      </c>
      <c r="B9445" t="s">
        <v>3</v>
      </c>
      <c r="C9445" t="s">
        <v>16</v>
      </c>
      <c r="D9445" t="s">
        <v>19</v>
      </c>
      <c r="E9445" t="s">
        <v>69</v>
      </c>
      <c r="F9445" t="s">
        <v>22</v>
      </c>
      <c r="G9445">
        <v>12</v>
      </c>
      <c r="H9445">
        <v>0.90964429999999996</v>
      </c>
      <c r="I9445">
        <v>0.87223519999999999</v>
      </c>
      <c r="J9445">
        <v>-3.7409100000000001E-2</v>
      </c>
      <c r="K9445">
        <v>-6.7688399999999996E-2</v>
      </c>
      <c r="L9445">
        <v>-4.9799200000000002E-2</v>
      </c>
      <c r="M9445">
        <v>-3.7409100000000001E-2</v>
      </c>
      <c r="N9445">
        <v>-2.5019099999999999E-2</v>
      </c>
      <c r="O9445">
        <v>-7.1298999999999998E-3</v>
      </c>
      <c r="P9445">
        <v>76.725399999999993</v>
      </c>
      <c r="Q9445">
        <v>2.3626999999999999E-2</v>
      </c>
    </row>
    <row r="9446" spans="1:17">
      <c r="A9446" t="s">
        <v>11652</v>
      </c>
      <c r="B9446" t="s">
        <v>3</v>
      </c>
      <c r="C9446" t="s">
        <v>16</v>
      </c>
      <c r="D9446" t="s">
        <v>19</v>
      </c>
      <c r="E9446" t="s">
        <v>69</v>
      </c>
      <c r="F9446" t="s">
        <v>22</v>
      </c>
      <c r="G9446">
        <v>13</v>
      </c>
      <c r="H9446">
        <v>0.99759569999999997</v>
      </c>
      <c r="I9446">
        <v>0.99759569999999997</v>
      </c>
      <c r="J9446">
        <v>0</v>
      </c>
      <c r="K9446">
        <v>3.4624700000000001E-2</v>
      </c>
      <c r="L9446">
        <v>5.6423899999999999E-2</v>
      </c>
      <c r="M9446">
        <v>7.1521899999999999E-2</v>
      </c>
      <c r="N9446">
        <v>8.6620000000000003E-2</v>
      </c>
      <c r="O9446">
        <v>0.10841919999999999</v>
      </c>
      <c r="P9446">
        <v>80.022900000000007</v>
      </c>
      <c r="Q9446">
        <v>2.87911E-2</v>
      </c>
    </row>
    <row r="9447" spans="1:17">
      <c r="A9447" t="s">
        <v>11653</v>
      </c>
      <c r="B9447" t="s">
        <v>3</v>
      </c>
      <c r="C9447" t="s">
        <v>16</v>
      </c>
      <c r="D9447" t="s">
        <v>19</v>
      </c>
      <c r="E9447" t="s">
        <v>69</v>
      </c>
      <c r="F9447" t="s">
        <v>22</v>
      </c>
      <c r="G9447">
        <v>14</v>
      </c>
      <c r="H9447">
        <v>1.0530600000000001</v>
      </c>
      <c r="I9447">
        <v>1.124582</v>
      </c>
      <c r="J9447">
        <v>7.1521899999999999E-2</v>
      </c>
      <c r="K9447">
        <v>8.9227000000000001E-2</v>
      </c>
      <c r="L9447">
        <v>0.1136389</v>
      </c>
      <c r="M9447">
        <v>0.13054650000000001</v>
      </c>
      <c r="N9447">
        <v>0.1474541</v>
      </c>
      <c r="O9447">
        <v>0.17186589999999999</v>
      </c>
      <c r="P9447">
        <v>82.679900000000004</v>
      </c>
      <c r="Q9447">
        <v>3.2241800000000001E-2</v>
      </c>
    </row>
    <row r="9448" spans="1:17">
      <c r="A9448" t="s">
        <v>11654</v>
      </c>
      <c r="B9448" t="s">
        <v>3</v>
      </c>
      <c r="C9448" t="s">
        <v>16</v>
      </c>
      <c r="D9448" t="s">
        <v>19</v>
      </c>
      <c r="E9448" t="s">
        <v>69</v>
      </c>
      <c r="F9448" t="s">
        <v>22</v>
      </c>
      <c r="G9448">
        <v>15</v>
      </c>
      <c r="H9448">
        <v>1.163368</v>
      </c>
      <c r="I9448">
        <v>1.2939149999999999</v>
      </c>
      <c r="J9448">
        <v>0.13054650000000001</v>
      </c>
      <c r="K9448">
        <v>0.1356369</v>
      </c>
      <c r="L9448">
        <v>0.163775</v>
      </c>
      <c r="M9448">
        <v>0.18326339999999999</v>
      </c>
      <c r="N9448">
        <v>0.20275180000000001</v>
      </c>
      <c r="O9448">
        <v>0.23088990000000001</v>
      </c>
      <c r="P9448">
        <v>85.861400000000003</v>
      </c>
      <c r="Q9448">
        <v>3.7163099999999998E-2</v>
      </c>
    </row>
    <row r="9449" spans="1:17">
      <c r="A9449" t="s">
        <v>11655</v>
      </c>
      <c r="B9449" t="s">
        <v>3</v>
      </c>
      <c r="C9449" t="s">
        <v>16</v>
      </c>
      <c r="D9449" t="s">
        <v>19</v>
      </c>
      <c r="E9449" t="s">
        <v>69</v>
      </c>
      <c r="F9449" t="s">
        <v>22</v>
      </c>
      <c r="G9449">
        <v>16</v>
      </c>
      <c r="H9449">
        <v>1.3087930000000001</v>
      </c>
      <c r="I9449">
        <v>1.492056</v>
      </c>
      <c r="J9449">
        <v>0.18326339999999999</v>
      </c>
      <c r="K9449">
        <v>0.1746576</v>
      </c>
      <c r="L9449">
        <v>0.2047242</v>
      </c>
      <c r="M9449">
        <v>0.22554830000000001</v>
      </c>
      <c r="N9449">
        <v>0.24637229999999999</v>
      </c>
      <c r="O9449">
        <v>0.27643889999999999</v>
      </c>
      <c r="P9449">
        <v>86.9756</v>
      </c>
      <c r="Q9449">
        <v>3.9710200000000001E-2</v>
      </c>
    </row>
    <row r="9450" spans="1:17">
      <c r="A9450" t="s">
        <v>11656</v>
      </c>
      <c r="B9450" t="s">
        <v>3</v>
      </c>
      <c r="C9450" t="s">
        <v>16</v>
      </c>
      <c r="D9450" t="s">
        <v>19</v>
      </c>
      <c r="E9450" t="s">
        <v>69</v>
      </c>
      <c r="F9450" t="s">
        <v>22</v>
      </c>
      <c r="G9450">
        <v>17</v>
      </c>
      <c r="H9450">
        <v>1.4853160000000001</v>
      </c>
      <c r="I9450">
        <v>1.7108650000000001</v>
      </c>
      <c r="J9450">
        <v>0.22554830000000001</v>
      </c>
      <c r="K9450">
        <v>0.21045939999999999</v>
      </c>
      <c r="L9450">
        <v>0.2392726</v>
      </c>
      <c r="M9450">
        <v>0.25922849999999997</v>
      </c>
      <c r="N9450">
        <v>0.2791845</v>
      </c>
      <c r="O9450">
        <v>0.30799769999999999</v>
      </c>
      <c r="P9450">
        <v>86.027100000000004</v>
      </c>
      <c r="Q9450">
        <v>3.80548E-2</v>
      </c>
    </row>
    <row r="9451" spans="1:17">
      <c r="A9451" t="s">
        <v>11657</v>
      </c>
      <c r="B9451" t="s">
        <v>3</v>
      </c>
      <c r="C9451" t="s">
        <v>16</v>
      </c>
      <c r="D9451" t="s">
        <v>19</v>
      </c>
      <c r="E9451" t="s">
        <v>69</v>
      </c>
      <c r="F9451" t="s">
        <v>22</v>
      </c>
      <c r="G9451">
        <v>18</v>
      </c>
      <c r="H9451">
        <v>1.58853</v>
      </c>
      <c r="I9451">
        <v>1.847758</v>
      </c>
      <c r="J9451">
        <v>0.25922849999999997</v>
      </c>
      <c r="K9451">
        <v>0.20581579999999999</v>
      </c>
      <c r="L9451">
        <v>0.2358671</v>
      </c>
      <c r="M9451">
        <v>0.25668049999999998</v>
      </c>
      <c r="N9451">
        <v>0.27749390000000002</v>
      </c>
      <c r="O9451">
        <v>0.30754510000000002</v>
      </c>
      <c r="P9451">
        <v>83.647900000000007</v>
      </c>
      <c r="Q9451">
        <v>3.96899E-2</v>
      </c>
    </row>
    <row r="9452" spans="1:17">
      <c r="A9452" t="s">
        <v>11658</v>
      </c>
      <c r="B9452" t="s">
        <v>3</v>
      </c>
      <c r="C9452" t="s">
        <v>16</v>
      </c>
      <c r="D9452" t="s">
        <v>19</v>
      </c>
      <c r="E9452" t="s">
        <v>69</v>
      </c>
      <c r="F9452" t="s">
        <v>22</v>
      </c>
      <c r="G9452">
        <v>19</v>
      </c>
      <c r="H9452">
        <v>1.6067940000000001</v>
      </c>
      <c r="I9452">
        <v>1.863475</v>
      </c>
      <c r="J9452">
        <v>0.25668049999999998</v>
      </c>
      <c r="K9452">
        <v>0.1506285</v>
      </c>
      <c r="L9452">
        <v>0.18173010000000001</v>
      </c>
      <c r="M9452">
        <v>0.2032709</v>
      </c>
      <c r="N9452">
        <v>0.2248117</v>
      </c>
      <c r="O9452">
        <v>0.25591330000000001</v>
      </c>
      <c r="P9452">
        <v>80.596400000000003</v>
      </c>
      <c r="Q9452">
        <v>4.1077099999999998E-2</v>
      </c>
    </row>
    <row r="9453" spans="1:17">
      <c r="A9453" t="s">
        <v>11659</v>
      </c>
      <c r="B9453" t="s">
        <v>3</v>
      </c>
      <c r="C9453" t="s">
        <v>16</v>
      </c>
      <c r="D9453" t="s">
        <v>19</v>
      </c>
      <c r="E9453" t="s">
        <v>69</v>
      </c>
      <c r="F9453" t="s">
        <v>22</v>
      </c>
      <c r="G9453">
        <v>20</v>
      </c>
      <c r="H9453">
        <v>1.5995729999999999</v>
      </c>
      <c r="I9453">
        <v>1.7584770000000001</v>
      </c>
      <c r="J9453">
        <v>0.1589033</v>
      </c>
      <c r="K9453">
        <v>0.1042781</v>
      </c>
      <c r="L9453">
        <v>0.13655110000000001</v>
      </c>
      <c r="M9453">
        <v>0.1589033</v>
      </c>
      <c r="N9453">
        <v>0.18125550000000001</v>
      </c>
      <c r="O9453">
        <v>0.21352850000000001</v>
      </c>
      <c r="P9453">
        <v>75.935199999999995</v>
      </c>
      <c r="Q9453">
        <v>4.2624299999999997E-2</v>
      </c>
    </row>
    <row r="9454" spans="1:17">
      <c r="A9454" t="s">
        <v>11660</v>
      </c>
      <c r="B9454" t="s">
        <v>3</v>
      </c>
      <c r="C9454" t="s">
        <v>16</v>
      </c>
      <c r="D9454" t="s">
        <v>19</v>
      </c>
      <c r="E9454" t="s">
        <v>69</v>
      </c>
      <c r="F9454" t="s">
        <v>22</v>
      </c>
      <c r="G9454">
        <v>21</v>
      </c>
      <c r="H9454">
        <v>1.5110730000000001</v>
      </c>
      <c r="I9454">
        <v>1.650339</v>
      </c>
      <c r="J9454">
        <v>0.13926620000000001</v>
      </c>
      <c r="K9454">
        <v>8.0971000000000001E-2</v>
      </c>
      <c r="L9454">
        <v>0.1154123</v>
      </c>
      <c r="M9454">
        <v>0.13926620000000001</v>
      </c>
      <c r="N9454">
        <v>0.16312019999999999</v>
      </c>
      <c r="O9454">
        <v>0.1975615</v>
      </c>
      <c r="P9454">
        <v>72.473699999999994</v>
      </c>
      <c r="Q9454">
        <v>4.5488000000000001E-2</v>
      </c>
    </row>
    <row r="9455" spans="1:17">
      <c r="A9455" t="s">
        <v>11661</v>
      </c>
      <c r="B9455" t="s">
        <v>3</v>
      </c>
      <c r="C9455" t="s">
        <v>16</v>
      </c>
      <c r="D9455" t="s">
        <v>19</v>
      </c>
      <c r="E9455" t="s">
        <v>69</v>
      </c>
      <c r="F9455" t="s">
        <v>22</v>
      </c>
      <c r="G9455">
        <v>22</v>
      </c>
      <c r="H9455">
        <v>1.409476</v>
      </c>
      <c r="I9455">
        <v>1.542686</v>
      </c>
      <c r="J9455">
        <v>0.1332101</v>
      </c>
      <c r="K9455">
        <v>8.3105600000000002E-2</v>
      </c>
      <c r="L9455">
        <v>0.11270769999999999</v>
      </c>
      <c r="M9455">
        <v>0.1332101</v>
      </c>
      <c r="N9455">
        <v>0.1537125</v>
      </c>
      <c r="O9455">
        <v>0.1833147</v>
      </c>
      <c r="P9455">
        <v>70.2761</v>
      </c>
      <c r="Q9455">
        <v>3.9096800000000001E-2</v>
      </c>
    </row>
    <row r="9456" spans="1:17">
      <c r="A9456" t="s">
        <v>11662</v>
      </c>
      <c r="B9456" t="s">
        <v>3</v>
      </c>
      <c r="C9456" t="s">
        <v>16</v>
      </c>
      <c r="D9456" t="s">
        <v>19</v>
      </c>
      <c r="E9456" t="s">
        <v>69</v>
      </c>
      <c r="F9456" t="s">
        <v>22</v>
      </c>
      <c r="G9456">
        <v>23</v>
      </c>
      <c r="H9456">
        <v>1.1746430000000001</v>
      </c>
      <c r="I9456">
        <v>1.286019</v>
      </c>
      <c r="J9456">
        <v>0.1113758</v>
      </c>
      <c r="K9456">
        <v>7.2000599999999998E-2</v>
      </c>
      <c r="L9456">
        <v>9.5263799999999996E-2</v>
      </c>
      <c r="M9456">
        <v>0.1113758</v>
      </c>
      <c r="N9456">
        <v>0.12748780000000001</v>
      </c>
      <c r="O9456">
        <v>0.150751</v>
      </c>
      <c r="P9456">
        <v>68.078100000000006</v>
      </c>
      <c r="Q9456">
        <v>3.0724600000000001E-2</v>
      </c>
    </row>
    <row r="9457" spans="1:17">
      <c r="A9457" t="s">
        <v>11663</v>
      </c>
      <c r="B9457" t="s">
        <v>3</v>
      </c>
      <c r="C9457" t="s">
        <v>16</v>
      </c>
      <c r="D9457" t="s">
        <v>19</v>
      </c>
      <c r="E9457" t="s">
        <v>69</v>
      </c>
      <c r="F9457" t="s">
        <v>22</v>
      </c>
      <c r="G9457">
        <v>24</v>
      </c>
      <c r="H9457">
        <v>0.93545299999999998</v>
      </c>
      <c r="I9457">
        <v>1.00075</v>
      </c>
      <c r="J9457">
        <v>6.5296599999999996E-2</v>
      </c>
      <c r="K9457">
        <v>3.3432200000000002E-2</v>
      </c>
      <c r="L9457">
        <v>5.2257900000000003E-2</v>
      </c>
      <c r="M9457">
        <v>6.5296599999999996E-2</v>
      </c>
      <c r="N9457">
        <v>7.8335299999999997E-2</v>
      </c>
      <c r="O9457">
        <v>9.71611E-2</v>
      </c>
      <c r="P9457">
        <v>66.929699999999997</v>
      </c>
      <c r="Q9457">
        <v>2.4864000000000001E-2</v>
      </c>
    </row>
    <row r="9458" spans="1:17">
      <c r="A9458" t="s">
        <v>11664</v>
      </c>
      <c r="B9458" t="s">
        <v>3</v>
      </c>
      <c r="C9458" t="s">
        <v>16</v>
      </c>
      <c r="D9458" t="s">
        <v>19</v>
      </c>
      <c r="E9458" t="s">
        <v>69</v>
      </c>
      <c r="F9458" t="s">
        <v>23</v>
      </c>
      <c r="G9458">
        <v>1</v>
      </c>
      <c r="H9458">
        <v>1.3659950000000001</v>
      </c>
      <c r="I9458">
        <v>1.3187990000000001</v>
      </c>
      <c r="J9458">
        <v>-4.7195599999999997E-2</v>
      </c>
      <c r="K9458">
        <v>-0.1266584</v>
      </c>
      <c r="L9458">
        <v>-7.9711099999999993E-2</v>
      </c>
      <c r="M9458">
        <v>-4.7195599999999997E-2</v>
      </c>
      <c r="N9458">
        <v>-1.468E-2</v>
      </c>
      <c r="O9458">
        <v>3.2267299999999999E-2</v>
      </c>
      <c r="P9458">
        <v>81.538399999999996</v>
      </c>
      <c r="Q9458">
        <v>6.2005200000000003E-2</v>
      </c>
    </row>
    <row r="9459" spans="1:17">
      <c r="A9459" t="s">
        <v>11665</v>
      </c>
      <c r="B9459" t="s">
        <v>3</v>
      </c>
      <c r="C9459" t="s">
        <v>16</v>
      </c>
      <c r="D9459" t="s">
        <v>19</v>
      </c>
      <c r="E9459" t="s">
        <v>69</v>
      </c>
      <c r="F9459" t="s">
        <v>23</v>
      </c>
      <c r="G9459">
        <v>2</v>
      </c>
      <c r="H9459">
        <v>1.2215720000000001</v>
      </c>
      <c r="I9459">
        <v>1.162822</v>
      </c>
      <c r="J9459">
        <v>-5.8749900000000001E-2</v>
      </c>
      <c r="K9459">
        <v>-0.12736990000000001</v>
      </c>
      <c r="L9459">
        <v>-8.6828600000000006E-2</v>
      </c>
      <c r="M9459">
        <v>-5.8749900000000001E-2</v>
      </c>
      <c r="N9459">
        <v>-3.06711E-2</v>
      </c>
      <c r="O9459">
        <v>9.8702000000000008E-3</v>
      </c>
      <c r="P9459">
        <v>80.170400000000001</v>
      </c>
      <c r="Q9459">
        <v>5.3544500000000002E-2</v>
      </c>
    </row>
    <row r="9460" spans="1:17">
      <c r="A9460" t="s">
        <v>11666</v>
      </c>
      <c r="B9460" t="s">
        <v>3</v>
      </c>
      <c r="C9460" t="s">
        <v>16</v>
      </c>
      <c r="D9460" t="s">
        <v>19</v>
      </c>
      <c r="E9460" t="s">
        <v>69</v>
      </c>
      <c r="F9460" t="s">
        <v>23</v>
      </c>
      <c r="G9460">
        <v>3</v>
      </c>
      <c r="H9460">
        <v>1.156539</v>
      </c>
      <c r="I9460">
        <v>1.0424899999999999</v>
      </c>
      <c r="J9460">
        <v>-0.114049</v>
      </c>
      <c r="K9460">
        <v>-0.17523420000000001</v>
      </c>
      <c r="L9460">
        <v>-0.1390855</v>
      </c>
      <c r="M9460">
        <v>-0.114049</v>
      </c>
      <c r="N9460">
        <v>-8.9012599999999997E-2</v>
      </c>
      <c r="O9460">
        <v>-5.2863899999999998E-2</v>
      </c>
      <c r="P9460">
        <v>79.385300000000001</v>
      </c>
      <c r="Q9460">
        <v>4.7743000000000001E-2</v>
      </c>
    </row>
    <row r="9461" spans="1:17">
      <c r="A9461" t="s">
        <v>11667</v>
      </c>
      <c r="B9461" t="s">
        <v>3</v>
      </c>
      <c r="C9461" t="s">
        <v>16</v>
      </c>
      <c r="D9461" t="s">
        <v>19</v>
      </c>
      <c r="E9461" t="s">
        <v>69</v>
      </c>
      <c r="F9461" t="s">
        <v>23</v>
      </c>
      <c r="G9461">
        <v>4</v>
      </c>
      <c r="H9461">
        <v>1.108773</v>
      </c>
      <c r="I9461">
        <v>1.001627</v>
      </c>
      <c r="J9461">
        <v>-0.10714559999999999</v>
      </c>
      <c r="K9461">
        <v>-0.16051609999999999</v>
      </c>
      <c r="L9461">
        <v>-0.1289844</v>
      </c>
      <c r="M9461">
        <v>-0.10714559999999999</v>
      </c>
      <c r="N9461">
        <v>-8.5306800000000002E-2</v>
      </c>
      <c r="O9461">
        <v>-5.3775099999999999E-2</v>
      </c>
      <c r="P9461">
        <v>77.386099999999999</v>
      </c>
      <c r="Q9461">
        <v>4.16452E-2</v>
      </c>
    </row>
    <row r="9462" spans="1:17">
      <c r="A9462" t="s">
        <v>11668</v>
      </c>
      <c r="B9462" t="s">
        <v>3</v>
      </c>
      <c r="C9462" t="s">
        <v>16</v>
      </c>
      <c r="D9462" t="s">
        <v>19</v>
      </c>
      <c r="E9462" t="s">
        <v>69</v>
      </c>
      <c r="F9462" t="s">
        <v>23</v>
      </c>
      <c r="G9462">
        <v>5</v>
      </c>
      <c r="H9462">
        <v>1.089026</v>
      </c>
      <c r="I9462">
        <v>0.99140479999999997</v>
      </c>
      <c r="J9462">
        <v>-9.7620799999999994E-2</v>
      </c>
      <c r="K9462">
        <v>-0.15376600000000001</v>
      </c>
      <c r="L9462">
        <v>-0.12059499999999999</v>
      </c>
      <c r="M9462">
        <v>-9.7620799999999994E-2</v>
      </c>
      <c r="N9462">
        <v>-7.4646699999999996E-2</v>
      </c>
      <c r="O9462">
        <v>-4.1475699999999997E-2</v>
      </c>
      <c r="P9462">
        <v>76.784700000000001</v>
      </c>
      <c r="Q9462">
        <v>4.3810300000000003E-2</v>
      </c>
    </row>
    <row r="9463" spans="1:17">
      <c r="A9463" t="s">
        <v>11669</v>
      </c>
      <c r="B9463" t="s">
        <v>3</v>
      </c>
      <c r="C9463" t="s">
        <v>16</v>
      </c>
      <c r="D9463" t="s">
        <v>19</v>
      </c>
      <c r="E9463" t="s">
        <v>69</v>
      </c>
      <c r="F9463" t="s">
        <v>23</v>
      </c>
      <c r="G9463">
        <v>6</v>
      </c>
      <c r="H9463">
        <v>1.2149239999999999</v>
      </c>
      <c r="I9463">
        <v>1.0622020000000001</v>
      </c>
      <c r="J9463">
        <v>-0.152722</v>
      </c>
      <c r="K9463">
        <v>-0.21848629999999999</v>
      </c>
      <c r="L9463">
        <v>-0.17963219999999999</v>
      </c>
      <c r="M9463">
        <v>-0.152722</v>
      </c>
      <c r="N9463">
        <v>-0.1258118</v>
      </c>
      <c r="O9463">
        <v>-8.6957699999999999E-2</v>
      </c>
      <c r="P9463">
        <v>75.196899999999999</v>
      </c>
      <c r="Q9463">
        <v>5.1316100000000003E-2</v>
      </c>
    </row>
    <row r="9464" spans="1:17">
      <c r="A9464" t="s">
        <v>11670</v>
      </c>
      <c r="B9464" t="s">
        <v>3</v>
      </c>
      <c r="C9464" t="s">
        <v>16</v>
      </c>
      <c r="D9464" t="s">
        <v>19</v>
      </c>
      <c r="E9464" t="s">
        <v>69</v>
      </c>
      <c r="F9464" t="s">
        <v>23</v>
      </c>
      <c r="G9464">
        <v>7</v>
      </c>
      <c r="H9464">
        <v>1.502453</v>
      </c>
      <c r="I9464">
        <v>1.180825</v>
      </c>
      <c r="J9464">
        <v>-0.32162740000000001</v>
      </c>
      <c r="K9464">
        <v>-0.38870209999999999</v>
      </c>
      <c r="L9464">
        <v>-0.34907379999999999</v>
      </c>
      <c r="M9464">
        <v>-0.32162740000000001</v>
      </c>
      <c r="N9464">
        <v>-0.29418100000000003</v>
      </c>
      <c r="O9464">
        <v>-0.25455270000000002</v>
      </c>
      <c r="P9464">
        <v>74.339600000000004</v>
      </c>
      <c r="Q9464">
        <v>5.2338700000000002E-2</v>
      </c>
    </row>
    <row r="9465" spans="1:17">
      <c r="A9465" t="s">
        <v>11671</v>
      </c>
      <c r="B9465" t="s">
        <v>3</v>
      </c>
      <c r="C9465" t="s">
        <v>16</v>
      </c>
      <c r="D9465" t="s">
        <v>19</v>
      </c>
      <c r="E9465" t="s">
        <v>69</v>
      </c>
      <c r="F9465" t="s">
        <v>23</v>
      </c>
      <c r="G9465">
        <v>8</v>
      </c>
      <c r="H9465">
        <v>1.6870970000000001</v>
      </c>
      <c r="I9465">
        <v>1.198887</v>
      </c>
      <c r="J9465">
        <v>-0.48820999999999998</v>
      </c>
      <c r="K9465">
        <v>-0.55764420000000003</v>
      </c>
      <c r="L9465">
        <v>-0.51662189999999997</v>
      </c>
      <c r="M9465">
        <v>-0.48820999999999998</v>
      </c>
      <c r="N9465">
        <v>-0.45979809999999999</v>
      </c>
      <c r="O9465">
        <v>-0.41877579999999998</v>
      </c>
      <c r="P9465">
        <v>73.710800000000006</v>
      </c>
      <c r="Q9465">
        <v>5.41798E-2</v>
      </c>
    </row>
    <row r="9466" spans="1:17">
      <c r="A9466" t="s">
        <v>11672</v>
      </c>
      <c r="B9466" t="s">
        <v>3</v>
      </c>
      <c r="C9466" t="s">
        <v>16</v>
      </c>
      <c r="D9466" t="s">
        <v>19</v>
      </c>
      <c r="E9466" t="s">
        <v>69</v>
      </c>
      <c r="F9466" t="s">
        <v>23</v>
      </c>
      <c r="G9466">
        <v>9</v>
      </c>
      <c r="H9466">
        <v>1.7135849999999999</v>
      </c>
      <c r="I9466">
        <v>1.234639</v>
      </c>
      <c r="J9466">
        <v>-0.47894609999999999</v>
      </c>
      <c r="K9466">
        <v>-0.57030990000000004</v>
      </c>
      <c r="L9466">
        <v>-0.5163314</v>
      </c>
      <c r="M9466">
        <v>-0.47894609999999999</v>
      </c>
      <c r="N9466">
        <v>-0.44156069999999997</v>
      </c>
      <c r="O9466">
        <v>-0.38758219999999999</v>
      </c>
      <c r="P9466">
        <v>77.077100000000002</v>
      </c>
      <c r="Q9466">
        <v>7.1291599999999997E-2</v>
      </c>
    </row>
    <row r="9467" spans="1:17">
      <c r="A9467" t="s">
        <v>11673</v>
      </c>
      <c r="B9467" t="s">
        <v>3</v>
      </c>
      <c r="C9467" t="s">
        <v>16</v>
      </c>
      <c r="D9467" t="s">
        <v>19</v>
      </c>
      <c r="E9467" t="s">
        <v>69</v>
      </c>
      <c r="F9467" t="s">
        <v>23</v>
      </c>
      <c r="G9467">
        <v>10</v>
      </c>
      <c r="H9467">
        <v>1.7444869999999999</v>
      </c>
      <c r="I9467">
        <v>1.3592489999999999</v>
      </c>
      <c r="J9467">
        <v>-0.3852372</v>
      </c>
      <c r="K9467">
        <v>-0.49235250000000003</v>
      </c>
      <c r="L9467">
        <v>-0.4290679</v>
      </c>
      <c r="M9467">
        <v>-0.3852372</v>
      </c>
      <c r="N9467">
        <v>-0.3414065</v>
      </c>
      <c r="O9467">
        <v>-0.27812189999999998</v>
      </c>
      <c r="P9467">
        <v>81.893500000000003</v>
      </c>
      <c r="Q9467">
        <v>8.3582500000000004E-2</v>
      </c>
    </row>
    <row r="9468" spans="1:17">
      <c r="A9468" t="s">
        <v>11674</v>
      </c>
      <c r="B9468" t="s">
        <v>3</v>
      </c>
      <c r="C9468" t="s">
        <v>16</v>
      </c>
      <c r="D9468" t="s">
        <v>19</v>
      </c>
      <c r="E9468" t="s">
        <v>69</v>
      </c>
      <c r="F9468" t="s">
        <v>23</v>
      </c>
      <c r="G9468">
        <v>11</v>
      </c>
      <c r="H9468">
        <v>1.7400059999999999</v>
      </c>
      <c r="I9468">
        <v>1.498605</v>
      </c>
      <c r="J9468">
        <v>-0.241401</v>
      </c>
      <c r="K9468">
        <v>-0.34122799999999998</v>
      </c>
      <c r="L9468">
        <v>-0.28224939999999998</v>
      </c>
      <c r="M9468">
        <v>-0.241401</v>
      </c>
      <c r="N9468">
        <v>-0.20055249999999999</v>
      </c>
      <c r="O9468">
        <v>-0.1415739</v>
      </c>
      <c r="P9468">
        <v>86.876199999999997</v>
      </c>
      <c r="Q9468">
        <v>7.7895400000000004E-2</v>
      </c>
    </row>
    <row r="9469" spans="1:17">
      <c r="A9469" t="s">
        <v>11675</v>
      </c>
      <c r="B9469" t="s">
        <v>3</v>
      </c>
      <c r="C9469" t="s">
        <v>16</v>
      </c>
      <c r="D9469" t="s">
        <v>19</v>
      </c>
      <c r="E9469" t="s">
        <v>69</v>
      </c>
      <c r="F9469" t="s">
        <v>23</v>
      </c>
      <c r="G9469">
        <v>12</v>
      </c>
      <c r="H9469">
        <v>1.7461850000000001</v>
      </c>
      <c r="I9469">
        <v>1.695425</v>
      </c>
      <c r="J9469">
        <v>-5.0759899999999997E-2</v>
      </c>
      <c r="K9469">
        <v>-0.16470499999999999</v>
      </c>
      <c r="L9469">
        <v>-9.7385299999999994E-2</v>
      </c>
      <c r="M9469">
        <v>-5.0759899999999997E-2</v>
      </c>
      <c r="N9469">
        <v>-4.1346000000000004E-3</v>
      </c>
      <c r="O9469">
        <v>6.3185099999999994E-2</v>
      </c>
      <c r="P9469">
        <v>91.225899999999996</v>
      </c>
      <c r="Q9469">
        <v>8.8911799999999999E-2</v>
      </c>
    </row>
    <row r="9470" spans="1:17">
      <c r="A9470" t="s">
        <v>11676</v>
      </c>
      <c r="B9470" t="s">
        <v>3</v>
      </c>
      <c r="C9470" t="s">
        <v>16</v>
      </c>
      <c r="D9470" t="s">
        <v>19</v>
      </c>
      <c r="E9470" t="s">
        <v>69</v>
      </c>
      <c r="F9470" t="s">
        <v>23</v>
      </c>
      <c r="G9470">
        <v>13</v>
      </c>
      <c r="H9470">
        <v>2.0346989999999998</v>
      </c>
      <c r="I9470">
        <v>2.0346989999999998</v>
      </c>
      <c r="J9470">
        <v>0</v>
      </c>
      <c r="K9470">
        <v>0.16714219999999999</v>
      </c>
      <c r="L9470">
        <v>0.2353604</v>
      </c>
      <c r="M9470">
        <v>0.28260819999999998</v>
      </c>
      <c r="N9470">
        <v>0.32985589999999998</v>
      </c>
      <c r="O9470">
        <v>0.39807409999999999</v>
      </c>
      <c r="P9470">
        <v>94.8476</v>
      </c>
      <c r="Q9470">
        <v>9.0098600000000001E-2</v>
      </c>
    </row>
    <row r="9471" spans="1:17">
      <c r="A9471" t="s">
        <v>11677</v>
      </c>
      <c r="B9471" t="s">
        <v>3</v>
      </c>
      <c r="C9471" t="s">
        <v>16</v>
      </c>
      <c r="D9471" t="s">
        <v>19</v>
      </c>
      <c r="E9471" t="s">
        <v>69</v>
      </c>
      <c r="F9471" t="s">
        <v>23</v>
      </c>
      <c r="G9471">
        <v>14</v>
      </c>
      <c r="H9471">
        <v>2.132069</v>
      </c>
      <c r="I9471">
        <v>2.4146770000000002</v>
      </c>
      <c r="J9471">
        <v>0.28260819999999998</v>
      </c>
      <c r="K9471">
        <v>0.28051130000000002</v>
      </c>
      <c r="L9471">
        <v>0.34373110000000001</v>
      </c>
      <c r="M9471">
        <v>0.3875169</v>
      </c>
      <c r="N9471">
        <v>0.43130269999999998</v>
      </c>
      <c r="O9471">
        <v>0.49452249999999998</v>
      </c>
      <c r="P9471">
        <v>97.153199999999998</v>
      </c>
      <c r="Q9471">
        <v>8.3496899999999999E-2</v>
      </c>
    </row>
    <row r="9472" spans="1:17">
      <c r="A9472" t="s">
        <v>11678</v>
      </c>
      <c r="B9472" t="s">
        <v>3</v>
      </c>
      <c r="C9472" t="s">
        <v>16</v>
      </c>
      <c r="D9472" t="s">
        <v>19</v>
      </c>
      <c r="E9472" t="s">
        <v>69</v>
      </c>
      <c r="F9472" t="s">
        <v>23</v>
      </c>
      <c r="G9472">
        <v>15</v>
      </c>
      <c r="H9472">
        <v>2.3869470000000002</v>
      </c>
      <c r="I9472">
        <v>2.774464</v>
      </c>
      <c r="J9472">
        <v>0.3875169</v>
      </c>
      <c r="K9472">
        <v>0.2577335</v>
      </c>
      <c r="L9472">
        <v>0.33342430000000001</v>
      </c>
      <c r="M9472">
        <v>0.38584760000000001</v>
      </c>
      <c r="N9472">
        <v>0.43827080000000002</v>
      </c>
      <c r="O9472">
        <v>0.51396160000000002</v>
      </c>
      <c r="P9472">
        <v>98.175200000000004</v>
      </c>
      <c r="Q9472">
        <v>9.9967899999999998E-2</v>
      </c>
    </row>
    <row r="9473" spans="1:17">
      <c r="A9473" t="s">
        <v>11679</v>
      </c>
      <c r="B9473" t="s">
        <v>3</v>
      </c>
      <c r="C9473" t="s">
        <v>16</v>
      </c>
      <c r="D9473" t="s">
        <v>19</v>
      </c>
      <c r="E9473" t="s">
        <v>69</v>
      </c>
      <c r="F9473" t="s">
        <v>23</v>
      </c>
      <c r="G9473">
        <v>16</v>
      </c>
      <c r="H9473">
        <v>2.6867359999999998</v>
      </c>
      <c r="I9473">
        <v>3.0725829999999998</v>
      </c>
      <c r="J9473">
        <v>0.38584760000000001</v>
      </c>
      <c r="K9473">
        <v>0.16995850000000001</v>
      </c>
      <c r="L9473">
        <v>0.25094030000000001</v>
      </c>
      <c r="M9473">
        <v>0.30702800000000002</v>
      </c>
      <c r="N9473">
        <v>0.36311579999999999</v>
      </c>
      <c r="O9473">
        <v>0.44409749999999998</v>
      </c>
      <c r="P9473">
        <v>100.142</v>
      </c>
      <c r="Q9473">
        <v>0.10695590000000001</v>
      </c>
    </row>
    <row r="9474" spans="1:17">
      <c r="A9474" t="s">
        <v>11680</v>
      </c>
      <c r="B9474" t="s">
        <v>3</v>
      </c>
      <c r="C9474" t="s">
        <v>16</v>
      </c>
      <c r="D9474" t="s">
        <v>19</v>
      </c>
      <c r="E9474" t="s">
        <v>69</v>
      </c>
      <c r="F9474" t="s">
        <v>23</v>
      </c>
      <c r="G9474">
        <v>17</v>
      </c>
      <c r="H9474">
        <v>3.040826</v>
      </c>
      <c r="I9474">
        <v>3.3478539999999999</v>
      </c>
      <c r="J9474">
        <v>0.30702800000000002</v>
      </c>
      <c r="K9474">
        <v>0.10711809999999999</v>
      </c>
      <c r="L9474">
        <v>0.2031703</v>
      </c>
      <c r="M9474">
        <v>0.26969569999999998</v>
      </c>
      <c r="N9474">
        <v>0.3362212</v>
      </c>
      <c r="O9474">
        <v>0.43227339999999997</v>
      </c>
      <c r="P9474">
        <v>98.812600000000003</v>
      </c>
      <c r="Q9474">
        <v>0.12686</v>
      </c>
    </row>
    <row r="9475" spans="1:17">
      <c r="A9475" t="s">
        <v>11681</v>
      </c>
      <c r="B9475" t="s">
        <v>3</v>
      </c>
      <c r="C9475" t="s">
        <v>16</v>
      </c>
      <c r="D9475" t="s">
        <v>19</v>
      </c>
      <c r="E9475" t="s">
        <v>69</v>
      </c>
      <c r="F9475" t="s">
        <v>23</v>
      </c>
      <c r="G9475">
        <v>18</v>
      </c>
      <c r="H9475">
        <v>3.3052589999999999</v>
      </c>
      <c r="I9475">
        <v>3.5749550000000001</v>
      </c>
      <c r="J9475">
        <v>0.26969569999999998</v>
      </c>
      <c r="K9475">
        <v>2.1186E-2</v>
      </c>
      <c r="L9475">
        <v>0.111676</v>
      </c>
      <c r="M9475">
        <v>0.17434920000000001</v>
      </c>
      <c r="N9475">
        <v>0.23702229999999999</v>
      </c>
      <c r="O9475">
        <v>0.32751239999999998</v>
      </c>
      <c r="P9475">
        <v>95.293000000000006</v>
      </c>
      <c r="Q9475">
        <v>0.11951390000000001</v>
      </c>
    </row>
    <row r="9476" spans="1:17">
      <c r="A9476" t="s">
        <v>11682</v>
      </c>
      <c r="B9476" t="s">
        <v>3</v>
      </c>
      <c r="C9476" t="s">
        <v>16</v>
      </c>
      <c r="D9476" t="s">
        <v>19</v>
      </c>
      <c r="E9476" t="s">
        <v>69</v>
      </c>
      <c r="F9476" t="s">
        <v>23</v>
      </c>
      <c r="G9476">
        <v>19</v>
      </c>
      <c r="H9476">
        <v>3.3773</v>
      </c>
      <c r="I9476">
        <v>3.5516489999999998</v>
      </c>
      <c r="J9476">
        <v>0.17434920000000001</v>
      </c>
      <c r="K9476">
        <v>-0.3908121</v>
      </c>
      <c r="L9476">
        <v>-0.3005312</v>
      </c>
      <c r="M9476">
        <v>-0.23800299999999999</v>
      </c>
      <c r="N9476">
        <v>-0.17547479999999999</v>
      </c>
      <c r="O9476">
        <v>-8.5193900000000003E-2</v>
      </c>
      <c r="P9476">
        <v>93.856700000000004</v>
      </c>
      <c r="Q9476">
        <v>0.1192376</v>
      </c>
    </row>
    <row r="9477" spans="1:17">
      <c r="A9477" t="s">
        <v>11683</v>
      </c>
      <c r="B9477" t="s">
        <v>3</v>
      </c>
      <c r="C9477" t="s">
        <v>16</v>
      </c>
      <c r="D9477" t="s">
        <v>19</v>
      </c>
      <c r="E9477" t="s">
        <v>69</v>
      </c>
      <c r="F9477" t="s">
        <v>23</v>
      </c>
      <c r="G9477">
        <v>20</v>
      </c>
      <c r="H9477">
        <v>3.6583070000000002</v>
      </c>
      <c r="I9477">
        <v>3.2973910000000002</v>
      </c>
      <c r="J9477">
        <v>-0.36091519999999999</v>
      </c>
      <c r="K9477">
        <v>-0.51746460000000005</v>
      </c>
      <c r="L9477">
        <v>-0.42497400000000002</v>
      </c>
      <c r="M9477">
        <v>-0.36091519999999999</v>
      </c>
      <c r="N9477">
        <v>-0.29685640000000002</v>
      </c>
      <c r="O9477">
        <v>-0.20436570000000001</v>
      </c>
      <c r="P9477">
        <v>90.5792</v>
      </c>
      <c r="Q9477">
        <v>0.12215620000000001</v>
      </c>
    </row>
    <row r="9478" spans="1:17">
      <c r="A9478" t="s">
        <v>11684</v>
      </c>
      <c r="B9478" t="s">
        <v>3</v>
      </c>
      <c r="C9478" t="s">
        <v>16</v>
      </c>
      <c r="D9478" t="s">
        <v>19</v>
      </c>
      <c r="E9478" t="s">
        <v>69</v>
      </c>
      <c r="F9478" t="s">
        <v>23</v>
      </c>
      <c r="G9478">
        <v>21</v>
      </c>
      <c r="H9478">
        <v>3.3261210000000001</v>
      </c>
      <c r="I9478">
        <v>2.9843630000000001</v>
      </c>
      <c r="J9478">
        <v>-0.3417578</v>
      </c>
      <c r="K9478">
        <v>-0.49209789999999998</v>
      </c>
      <c r="L9478">
        <v>-0.40327580000000002</v>
      </c>
      <c r="M9478">
        <v>-0.3417578</v>
      </c>
      <c r="N9478">
        <v>-0.28023979999999998</v>
      </c>
      <c r="O9478">
        <v>-0.19141759999999999</v>
      </c>
      <c r="P9478">
        <v>88.2607</v>
      </c>
      <c r="Q9478">
        <v>0.117311</v>
      </c>
    </row>
    <row r="9479" spans="1:17">
      <c r="A9479" t="s">
        <v>11685</v>
      </c>
      <c r="B9479" t="s">
        <v>3</v>
      </c>
      <c r="C9479" t="s">
        <v>16</v>
      </c>
      <c r="D9479" t="s">
        <v>19</v>
      </c>
      <c r="E9479" t="s">
        <v>69</v>
      </c>
      <c r="F9479" t="s">
        <v>23</v>
      </c>
      <c r="G9479">
        <v>22</v>
      </c>
      <c r="H9479">
        <v>2.8339379999999998</v>
      </c>
      <c r="I9479">
        <v>2.5785360000000002</v>
      </c>
      <c r="J9479">
        <v>-0.25540200000000002</v>
      </c>
      <c r="K9479">
        <v>-0.37044749999999999</v>
      </c>
      <c r="L9479">
        <v>-0.30247770000000002</v>
      </c>
      <c r="M9479">
        <v>-0.25540200000000002</v>
      </c>
      <c r="N9479">
        <v>-0.20832629999999999</v>
      </c>
      <c r="O9479">
        <v>-0.14035639999999999</v>
      </c>
      <c r="P9479">
        <v>86.483800000000002</v>
      </c>
      <c r="Q9479">
        <v>8.9770500000000003E-2</v>
      </c>
    </row>
    <row r="9480" spans="1:17">
      <c r="A9480" t="s">
        <v>11686</v>
      </c>
      <c r="B9480" t="s">
        <v>3</v>
      </c>
      <c r="C9480" t="s">
        <v>16</v>
      </c>
      <c r="D9480" t="s">
        <v>19</v>
      </c>
      <c r="E9480" t="s">
        <v>69</v>
      </c>
      <c r="F9480" t="s">
        <v>23</v>
      </c>
      <c r="G9480">
        <v>23</v>
      </c>
      <c r="H9480">
        <v>2.2740279999999999</v>
      </c>
      <c r="I9480">
        <v>2.1301079999999999</v>
      </c>
      <c r="J9480">
        <v>-0.14391979999999999</v>
      </c>
      <c r="K9480">
        <v>-0.27536119999999997</v>
      </c>
      <c r="L9480">
        <v>-0.19770460000000001</v>
      </c>
      <c r="M9480">
        <v>-0.14391979999999999</v>
      </c>
      <c r="N9480">
        <v>-9.0135000000000007E-2</v>
      </c>
      <c r="O9480">
        <v>-1.2478400000000001E-2</v>
      </c>
      <c r="P9480">
        <v>85.934200000000004</v>
      </c>
      <c r="Q9480">
        <v>0.1025643</v>
      </c>
    </row>
    <row r="9481" spans="1:17">
      <c r="A9481" t="s">
        <v>11687</v>
      </c>
      <c r="B9481" t="s">
        <v>3</v>
      </c>
      <c r="C9481" t="s">
        <v>16</v>
      </c>
      <c r="D9481" t="s">
        <v>19</v>
      </c>
      <c r="E9481" t="s">
        <v>69</v>
      </c>
      <c r="F9481" t="s">
        <v>23</v>
      </c>
      <c r="G9481">
        <v>24</v>
      </c>
      <c r="H9481">
        <v>1.742659</v>
      </c>
      <c r="I9481">
        <v>1.6798820000000001</v>
      </c>
      <c r="J9481">
        <v>-6.2776999999999999E-2</v>
      </c>
      <c r="K9481">
        <v>-0.16054099999999999</v>
      </c>
      <c r="L9481">
        <v>-0.10278130000000001</v>
      </c>
      <c r="M9481">
        <v>-6.2776999999999999E-2</v>
      </c>
      <c r="N9481">
        <v>-2.2772799999999999E-2</v>
      </c>
      <c r="O9481">
        <v>3.4986999999999997E-2</v>
      </c>
      <c r="P9481">
        <v>82.639200000000002</v>
      </c>
      <c r="Q9481">
        <v>7.6285699999999998E-2</v>
      </c>
    </row>
    <row r="9482" spans="1:17">
      <c r="A9482" t="s">
        <v>11688</v>
      </c>
      <c r="B9482" t="s">
        <v>3</v>
      </c>
      <c r="C9482" t="s">
        <v>16</v>
      </c>
      <c r="D9482" t="s">
        <v>19</v>
      </c>
      <c r="E9482" t="s">
        <v>69</v>
      </c>
      <c r="F9482" t="s">
        <v>24</v>
      </c>
      <c r="G9482">
        <v>1</v>
      </c>
      <c r="H9482">
        <v>1.4770970000000001</v>
      </c>
      <c r="I9482">
        <v>1.6675599999999999</v>
      </c>
      <c r="J9482">
        <v>0.19046379999999999</v>
      </c>
      <c r="K9482">
        <v>5.4439899999999999E-2</v>
      </c>
      <c r="L9482">
        <v>0.1348039</v>
      </c>
      <c r="M9482">
        <v>0.19046379999999999</v>
      </c>
      <c r="N9482">
        <v>0.2461236</v>
      </c>
      <c r="O9482">
        <v>0.32648759999999999</v>
      </c>
      <c r="P9482">
        <v>75.5</v>
      </c>
      <c r="Q9482">
        <v>0.10614</v>
      </c>
    </row>
    <row r="9483" spans="1:17">
      <c r="A9483" t="s">
        <v>11689</v>
      </c>
      <c r="B9483" t="s">
        <v>3</v>
      </c>
      <c r="C9483" t="s">
        <v>16</v>
      </c>
      <c r="D9483" t="s">
        <v>19</v>
      </c>
      <c r="E9483" t="s">
        <v>69</v>
      </c>
      <c r="F9483" t="s">
        <v>24</v>
      </c>
      <c r="G9483">
        <v>2</v>
      </c>
      <c r="H9483">
        <v>1.328004</v>
      </c>
      <c r="I9483">
        <v>1.4488479999999999</v>
      </c>
      <c r="J9483">
        <v>0.12084399999999999</v>
      </c>
      <c r="K9483">
        <v>1.4893999999999999E-2</v>
      </c>
      <c r="L9483">
        <v>7.7490100000000006E-2</v>
      </c>
      <c r="M9483">
        <v>0.12084399999999999</v>
      </c>
      <c r="N9483">
        <v>0.16419790000000001</v>
      </c>
      <c r="O9483">
        <v>0.226794</v>
      </c>
      <c r="P9483">
        <v>75.5</v>
      </c>
      <c r="Q9483">
        <v>8.2673300000000005E-2</v>
      </c>
    </row>
    <row r="9484" spans="1:17">
      <c r="A9484" t="s">
        <v>11690</v>
      </c>
      <c r="B9484" t="s">
        <v>3</v>
      </c>
      <c r="C9484" t="s">
        <v>16</v>
      </c>
      <c r="D9484" t="s">
        <v>19</v>
      </c>
      <c r="E9484" t="s">
        <v>69</v>
      </c>
      <c r="F9484" t="s">
        <v>24</v>
      </c>
      <c r="G9484">
        <v>3</v>
      </c>
      <c r="H9484">
        <v>1.2304809999999999</v>
      </c>
      <c r="I9484">
        <v>1.2967070000000001</v>
      </c>
      <c r="J9484">
        <v>6.6225999999999993E-2</v>
      </c>
      <c r="K9484">
        <v>-2.16212E-2</v>
      </c>
      <c r="L9484">
        <v>3.02796E-2</v>
      </c>
      <c r="M9484">
        <v>6.6225999999999993E-2</v>
      </c>
      <c r="N9484">
        <v>0.10217229999999999</v>
      </c>
      <c r="O9484">
        <v>0.15407319999999999</v>
      </c>
      <c r="P9484">
        <v>73.5</v>
      </c>
      <c r="Q9484">
        <v>6.8547499999999997E-2</v>
      </c>
    </row>
    <row r="9485" spans="1:17">
      <c r="A9485" t="s">
        <v>11691</v>
      </c>
      <c r="B9485" t="s">
        <v>3</v>
      </c>
      <c r="C9485" t="s">
        <v>16</v>
      </c>
      <c r="D9485" t="s">
        <v>19</v>
      </c>
      <c r="E9485" t="s">
        <v>69</v>
      </c>
      <c r="F9485" t="s">
        <v>24</v>
      </c>
      <c r="G9485">
        <v>4</v>
      </c>
      <c r="H9485">
        <v>1.153608</v>
      </c>
      <c r="I9485">
        <v>1.1683460000000001</v>
      </c>
      <c r="J9485">
        <v>1.47385E-2</v>
      </c>
      <c r="K9485">
        <v>-7.2608000000000006E-2</v>
      </c>
      <c r="L9485">
        <v>-2.1003000000000001E-2</v>
      </c>
      <c r="M9485">
        <v>1.47385E-2</v>
      </c>
      <c r="N9485">
        <v>5.0479999999999997E-2</v>
      </c>
      <c r="O9485">
        <v>0.1020851</v>
      </c>
      <c r="P9485">
        <v>73</v>
      </c>
      <c r="Q9485">
        <v>6.8156900000000006E-2</v>
      </c>
    </row>
    <row r="9486" spans="1:17">
      <c r="A9486" t="s">
        <v>11692</v>
      </c>
      <c r="B9486" t="s">
        <v>3</v>
      </c>
      <c r="C9486" t="s">
        <v>16</v>
      </c>
      <c r="D9486" t="s">
        <v>19</v>
      </c>
      <c r="E9486" t="s">
        <v>69</v>
      </c>
      <c r="F9486" t="s">
        <v>24</v>
      </c>
      <c r="G9486">
        <v>5</v>
      </c>
      <c r="H9486">
        <v>1.077477</v>
      </c>
      <c r="I9486">
        <v>1.1047149999999999</v>
      </c>
      <c r="J9486">
        <v>2.72383E-2</v>
      </c>
      <c r="K9486">
        <v>-4.4028299999999999E-2</v>
      </c>
      <c r="L9486">
        <v>-1.9234E-3</v>
      </c>
      <c r="M9486">
        <v>2.72383E-2</v>
      </c>
      <c r="N9486">
        <v>5.6400100000000002E-2</v>
      </c>
      <c r="O9486">
        <v>9.8504999999999995E-2</v>
      </c>
      <c r="P9486">
        <v>73</v>
      </c>
      <c r="Q9486">
        <v>5.5609699999999998E-2</v>
      </c>
    </row>
    <row r="9487" spans="1:17">
      <c r="A9487" t="s">
        <v>11693</v>
      </c>
      <c r="B9487" t="s">
        <v>3</v>
      </c>
      <c r="C9487" t="s">
        <v>16</v>
      </c>
      <c r="D9487" t="s">
        <v>19</v>
      </c>
      <c r="E9487" t="s">
        <v>69</v>
      </c>
      <c r="F9487" t="s">
        <v>24</v>
      </c>
      <c r="G9487">
        <v>6</v>
      </c>
      <c r="H9487">
        <v>1.1196870000000001</v>
      </c>
      <c r="I9487">
        <v>1.104654</v>
      </c>
      <c r="J9487">
        <v>-1.5033400000000001E-2</v>
      </c>
      <c r="K9487">
        <v>-9.6146499999999996E-2</v>
      </c>
      <c r="L9487">
        <v>-4.8224299999999998E-2</v>
      </c>
      <c r="M9487">
        <v>-1.5033400000000001E-2</v>
      </c>
      <c r="N9487">
        <v>1.8157400000000001E-2</v>
      </c>
      <c r="O9487">
        <v>6.6079700000000005E-2</v>
      </c>
      <c r="P9487">
        <v>73</v>
      </c>
      <c r="Q9487">
        <v>6.3292899999999999E-2</v>
      </c>
    </row>
    <row r="9488" spans="1:17">
      <c r="A9488" t="s">
        <v>11694</v>
      </c>
      <c r="B9488" t="s">
        <v>3</v>
      </c>
      <c r="C9488" t="s">
        <v>16</v>
      </c>
      <c r="D9488" t="s">
        <v>19</v>
      </c>
      <c r="E9488" t="s">
        <v>69</v>
      </c>
      <c r="F9488" t="s">
        <v>24</v>
      </c>
      <c r="G9488">
        <v>7</v>
      </c>
      <c r="H9488">
        <v>1.3217779999999999</v>
      </c>
      <c r="I9488">
        <v>1.21357</v>
      </c>
      <c r="J9488">
        <v>-0.1082077</v>
      </c>
      <c r="K9488">
        <v>-0.22202920000000001</v>
      </c>
      <c r="L9488">
        <v>-0.15478249999999999</v>
      </c>
      <c r="M9488">
        <v>-0.1082077</v>
      </c>
      <c r="N9488">
        <v>-6.1632899999999997E-2</v>
      </c>
      <c r="O9488">
        <v>5.6137000000000001E-3</v>
      </c>
      <c r="P9488">
        <v>72</v>
      </c>
      <c r="Q9488">
        <v>8.88153E-2</v>
      </c>
    </row>
    <row r="9489" spans="1:17">
      <c r="A9489" t="s">
        <v>11695</v>
      </c>
      <c r="B9489" t="s">
        <v>3</v>
      </c>
      <c r="C9489" t="s">
        <v>16</v>
      </c>
      <c r="D9489" t="s">
        <v>19</v>
      </c>
      <c r="E9489" t="s">
        <v>69</v>
      </c>
      <c r="F9489" t="s">
        <v>24</v>
      </c>
      <c r="G9489">
        <v>8</v>
      </c>
      <c r="H9489">
        <v>1.444404</v>
      </c>
      <c r="I9489">
        <v>1.2504740000000001</v>
      </c>
      <c r="J9489">
        <v>-0.1939293</v>
      </c>
      <c r="K9489">
        <v>-0.30756050000000001</v>
      </c>
      <c r="L9489">
        <v>-0.24042630000000001</v>
      </c>
      <c r="M9489">
        <v>-0.1939293</v>
      </c>
      <c r="N9489">
        <v>-0.14743239999999999</v>
      </c>
      <c r="O9489">
        <v>-8.02982E-2</v>
      </c>
      <c r="P9489">
        <v>74.5</v>
      </c>
      <c r="Q9489">
        <v>8.8666900000000007E-2</v>
      </c>
    </row>
    <row r="9490" spans="1:17">
      <c r="A9490" t="s">
        <v>11696</v>
      </c>
      <c r="B9490" t="s">
        <v>3</v>
      </c>
      <c r="C9490" t="s">
        <v>16</v>
      </c>
      <c r="D9490" t="s">
        <v>19</v>
      </c>
      <c r="E9490" t="s">
        <v>69</v>
      </c>
      <c r="F9490" t="s">
        <v>24</v>
      </c>
      <c r="G9490">
        <v>9</v>
      </c>
      <c r="H9490">
        <v>1.5671060000000001</v>
      </c>
      <c r="I9490">
        <v>1.315798</v>
      </c>
      <c r="J9490">
        <v>-0.25130809999999998</v>
      </c>
      <c r="K9490">
        <v>-0.38043169999999998</v>
      </c>
      <c r="L9490">
        <v>-0.30414439999999998</v>
      </c>
      <c r="M9490">
        <v>-0.25130809999999998</v>
      </c>
      <c r="N9490">
        <v>-0.1984718</v>
      </c>
      <c r="O9490">
        <v>-0.1221845</v>
      </c>
      <c r="P9490">
        <v>79.5</v>
      </c>
      <c r="Q9490">
        <v>0.1007557</v>
      </c>
    </row>
    <row r="9491" spans="1:17">
      <c r="A9491" t="s">
        <v>11697</v>
      </c>
      <c r="B9491" t="s">
        <v>3</v>
      </c>
      <c r="C9491" t="s">
        <v>16</v>
      </c>
      <c r="D9491" t="s">
        <v>19</v>
      </c>
      <c r="E9491" t="s">
        <v>69</v>
      </c>
      <c r="F9491" t="s">
        <v>24</v>
      </c>
      <c r="G9491">
        <v>10</v>
      </c>
      <c r="H9491">
        <v>1.644514</v>
      </c>
      <c r="I9491">
        <v>1.470232</v>
      </c>
      <c r="J9491">
        <v>-0.1742823</v>
      </c>
      <c r="K9491">
        <v>-0.32895089999999999</v>
      </c>
      <c r="L9491">
        <v>-0.23757149999999999</v>
      </c>
      <c r="M9491">
        <v>-0.1742823</v>
      </c>
      <c r="N9491">
        <v>-0.1109932</v>
      </c>
      <c r="O9491">
        <v>-1.9613700000000001E-2</v>
      </c>
      <c r="P9491">
        <v>84</v>
      </c>
      <c r="Q9491">
        <v>0.12068859999999999</v>
      </c>
    </row>
    <row r="9492" spans="1:17">
      <c r="A9492" t="s">
        <v>11698</v>
      </c>
      <c r="B9492" t="s">
        <v>3</v>
      </c>
      <c r="C9492" t="s">
        <v>16</v>
      </c>
      <c r="D9492" t="s">
        <v>19</v>
      </c>
      <c r="E9492" t="s">
        <v>69</v>
      </c>
      <c r="F9492" t="s">
        <v>24</v>
      </c>
      <c r="G9492">
        <v>11</v>
      </c>
      <c r="H9492">
        <v>1.7271160000000001</v>
      </c>
      <c r="I9492">
        <v>1.7316720000000001</v>
      </c>
      <c r="J9492">
        <v>4.5560000000000002E-3</v>
      </c>
      <c r="K9492">
        <v>-0.18559980000000001</v>
      </c>
      <c r="L9492">
        <v>-7.3254200000000005E-2</v>
      </c>
      <c r="M9492">
        <v>4.5560000000000002E-3</v>
      </c>
      <c r="N9492">
        <v>8.2366200000000001E-2</v>
      </c>
      <c r="O9492">
        <v>0.19471179999999999</v>
      </c>
      <c r="P9492">
        <v>91</v>
      </c>
      <c r="Q9492">
        <v>0.14837929999999999</v>
      </c>
    </row>
    <row r="9493" spans="1:17">
      <c r="A9493" t="s">
        <v>11699</v>
      </c>
      <c r="B9493" t="s">
        <v>3</v>
      </c>
      <c r="C9493" t="s">
        <v>16</v>
      </c>
      <c r="D9493" t="s">
        <v>19</v>
      </c>
      <c r="E9493" t="s">
        <v>69</v>
      </c>
      <c r="F9493" t="s">
        <v>24</v>
      </c>
      <c r="G9493">
        <v>12</v>
      </c>
      <c r="H9493">
        <v>1.8720680000000001</v>
      </c>
      <c r="I9493">
        <v>2.018805</v>
      </c>
      <c r="J9493">
        <v>0.14673710000000001</v>
      </c>
      <c r="K9493">
        <v>-6.0925800000000002E-2</v>
      </c>
      <c r="L9493">
        <v>6.1763100000000001E-2</v>
      </c>
      <c r="M9493">
        <v>0.14673710000000001</v>
      </c>
      <c r="N9493">
        <v>0.2317111</v>
      </c>
      <c r="O9493">
        <v>0.35439999999999999</v>
      </c>
      <c r="P9493">
        <v>96</v>
      </c>
      <c r="Q9493">
        <v>0.1620402</v>
      </c>
    </row>
    <row r="9494" spans="1:17">
      <c r="A9494" t="s">
        <v>11700</v>
      </c>
      <c r="B9494" t="s">
        <v>3</v>
      </c>
      <c r="C9494" t="s">
        <v>16</v>
      </c>
      <c r="D9494" t="s">
        <v>19</v>
      </c>
      <c r="E9494" t="s">
        <v>69</v>
      </c>
      <c r="F9494" t="s">
        <v>24</v>
      </c>
      <c r="G9494">
        <v>13</v>
      </c>
      <c r="H9494">
        <v>2.3918529999999998</v>
      </c>
      <c r="I9494">
        <v>2.3918529999999998</v>
      </c>
      <c r="J9494">
        <v>0</v>
      </c>
      <c r="K9494">
        <v>8.8078400000000001E-2</v>
      </c>
      <c r="L9494">
        <v>0.22547439999999999</v>
      </c>
      <c r="M9494">
        <v>0.32063439999999999</v>
      </c>
      <c r="N9494">
        <v>0.41579440000000001</v>
      </c>
      <c r="O9494">
        <v>0.55319039999999997</v>
      </c>
      <c r="P9494">
        <v>96</v>
      </c>
      <c r="Q9494">
        <v>0.1814644</v>
      </c>
    </row>
    <row r="9495" spans="1:17">
      <c r="A9495" t="s">
        <v>11701</v>
      </c>
      <c r="B9495" t="s">
        <v>3</v>
      </c>
      <c r="C9495" t="s">
        <v>16</v>
      </c>
      <c r="D9495" t="s">
        <v>19</v>
      </c>
      <c r="E9495" t="s">
        <v>69</v>
      </c>
      <c r="F9495" t="s">
        <v>24</v>
      </c>
      <c r="G9495">
        <v>14</v>
      </c>
      <c r="H9495">
        <v>2.5672609999999998</v>
      </c>
      <c r="I9495">
        <v>2.8878949999999999</v>
      </c>
      <c r="J9495">
        <v>0.32063439999999999</v>
      </c>
      <c r="K9495">
        <v>0.23242699999999999</v>
      </c>
      <c r="L9495">
        <v>0.35657719999999998</v>
      </c>
      <c r="M9495">
        <v>0.44256319999999999</v>
      </c>
      <c r="N9495">
        <v>0.5285493</v>
      </c>
      <c r="O9495">
        <v>0.65269940000000004</v>
      </c>
      <c r="P9495">
        <v>94.5</v>
      </c>
      <c r="Q9495">
        <v>0.16397010000000001</v>
      </c>
    </row>
    <row r="9496" spans="1:17">
      <c r="A9496" t="s">
        <v>11702</v>
      </c>
      <c r="B9496" t="s">
        <v>3</v>
      </c>
      <c r="C9496" t="s">
        <v>16</v>
      </c>
      <c r="D9496" t="s">
        <v>19</v>
      </c>
      <c r="E9496" t="s">
        <v>69</v>
      </c>
      <c r="F9496" t="s">
        <v>24</v>
      </c>
      <c r="G9496">
        <v>15</v>
      </c>
      <c r="H9496">
        <v>2.9708039999999998</v>
      </c>
      <c r="I9496">
        <v>3.413367</v>
      </c>
      <c r="J9496">
        <v>0.44256319999999999</v>
      </c>
      <c r="K9496">
        <v>0.32061469999999997</v>
      </c>
      <c r="L9496">
        <v>0.45929720000000002</v>
      </c>
      <c r="M9496">
        <v>0.55534830000000002</v>
      </c>
      <c r="N9496">
        <v>0.65139939999999996</v>
      </c>
      <c r="O9496">
        <v>0.7900819</v>
      </c>
      <c r="P9496">
        <v>94.5</v>
      </c>
      <c r="Q9496">
        <v>0.18316360000000001</v>
      </c>
    </row>
    <row r="9497" spans="1:17">
      <c r="A9497" t="s">
        <v>11703</v>
      </c>
      <c r="B9497" t="s">
        <v>3</v>
      </c>
      <c r="C9497" t="s">
        <v>16</v>
      </c>
      <c r="D9497" t="s">
        <v>19</v>
      </c>
      <c r="E9497" t="s">
        <v>69</v>
      </c>
      <c r="F9497" t="s">
        <v>24</v>
      </c>
      <c r="G9497">
        <v>16</v>
      </c>
      <c r="H9497">
        <v>3.459597</v>
      </c>
      <c r="I9497">
        <v>4.0149460000000001</v>
      </c>
      <c r="J9497">
        <v>0.55534830000000002</v>
      </c>
      <c r="K9497">
        <v>0.48330610000000002</v>
      </c>
      <c r="L9497">
        <v>0.64098750000000004</v>
      </c>
      <c r="M9497">
        <v>0.75019709999999995</v>
      </c>
      <c r="N9497">
        <v>0.85940680000000003</v>
      </c>
      <c r="O9497">
        <v>1.017088</v>
      </c>
      <c r="P9497">
        <v>94.5</v>
      </c>
      <c r="Q9497">
        <v>0.2082562</v>
      </c>
    </row>
    <row r="9498" spans="1:17">
      <c r="A9498" t="s">
        <v>11704</v>
      </c>
      <c r="B9498" t="s">
        <v>3</v>
      </c>
      <c r="C9498" t="s">
        <v>16</v>
      </c>
      <c r="D9498" t="s">
        <v>19</v>
      </c>
      <c r="E9498" t="s">
        <v>69</v>
      </c>
      <c r="F9498" t="s">
        <v>24</v>
      </c>
      <c r="G9498">
        <v>17</v>
      </c>
      <c r="H9498">
        <v>3.598595</v>
      </c>
      <c r="I9498">
        <v>4.3487920000000004</v>
      </c>
      <c r="J9498">
        <v>0.75019709999999995</v>
      </c>
      <c r="K9498">
        <v>0.39265919999999999</v>
      </c>
      <c r="L9498">
        <v>0.55443189999999998</v>
      </c>
      <c r="M9498">
        <v>0.66647520000000005</v>
      </c>
      <c r="N9498">
        <v>0.77851840000000005</v>
      </c>
      <c r="O9498">
        <v>0.94029119999999999</v>
      </c>
      <c r="P9498">
        <v>94</v>
      </c>
      <c r="Q9498">
        <v>0.21365980000000001</v>
      </c>
    </row>
    <row r="9499" spans="1:17">
      <c r="A9499" t="s">
        <v>11705</v>
      </c>
      <c r="B9499" t="s">
        <v>3</v>
      </c>
      <c r="C9499" t="s">
        <v>16</v>
      </c>
      <c r="D9499" t="s">
        <v>19</v>
      </c>
      <c r="E9499" t="s">
        <v>69</v>
      </c>
      <c r="F9499" t="s">
        <v>24</v>
      </c>
      <c r="G9499">
        <v>18</v>
      </c>
      <c r="H9499">
        <v>3.9148580000000002</v>
      </c>
      <c r="I9499">
        <v>4.581334</v>
      </c>
      <c r="J9499">
        <v>0.66647520000000005</v>
      </c>
      <c r="K9499">
        <v>0.34883039999999998</v>
      </c>
      <c r="L9499">
        <v>0.52746119999999996</v>
      </c>
      <c r="M9499">
        <v>0.65118030000000005</v>
      </c>
      <c r="N9499">
        <v>0.77489940000000002</v>
      </c>
      <c r="O9499">
        <v>0.95353010000000005</v>
      </c>
      <c r="P9499">
        <v>97.5</v>
      </c>
      <c r="Q9499">
        <v>0.23592479999999999</v>
      </c>
    </row>
    <row r="9500" spans="1:17">
      <c r="A9500" t="s">
        <v>11706</v>
      </c>
      <c r="B9500" t="s">
        <v>3</v>
      </c>
      <c r="C9500" t="s">
        <v>16</v>
      </c>
      <c r="D9500" t="s">
        <v>19</v>
      </c>
      <c r="E9500" t="s">
        <v>69</v>
      </c>
      <c r="F9500" t="s">
        <v>24</v>
      </c>
      <c r="G9500">
        <v>19</v>
      </c>
      <c r="H9500">
        <v>3.8109540000000002</v>
      </c>
      <c r="I9500">
        <v>4.4621339999999998</v>
      </c>
      <c r="J9500">
        <v>0.65118030000000005</v>
      </c>
      <c r="K9500">
        <v>-0.325789</v>
      </c>
      <c r="L9500">
        <v>-0.16643820000000001</v>
      </c>
      <c r="M9500">
        <v>-5.6072200000000003E-2</v>
      </c>
      <c r="N9500">
        <v>5.42937E-2</v>
      </c>
      <c r="O9500">
        <v>0.21364449999999999</v>
      </c>
      <c r="P9500">
        <v>96</v>
      </c>
      <c r="Q9500">
        <v>0.21046110000000001</v>
      </c>
    </row>
    <row r="9501" spans="1:17">
      <c r="A9501" t="s">
        <v>11707</v>
      </c>
      <c r="B9501" t="s">
        <v>3</v>
      </c>
      <c r="C9501" t="s">
        <v>16</v>
      </c>
      <c r="D9501" t="s">
        <v>19</v>
      </c>
      <c r="E9501" t="s">
        <v>69</v>
      </c>
      <c r="F9501" t="s">
        <v>24</v>
      </c>
      <c r="G9501">
        <v>20</v>
      </c>
      <c r="H9501">
        <v>4.508839</v>
      </c>
      <c r="I9501">
        <v>4.1326929999999997</v>
      </c>
      <c r="J9501">
        <v>-0.37614550000000002</v>
      </c>
      <c r="K9501">
        <v>-0.66939899999999997</v>
      </c>
      <c r="L9501">
        <v>-0.49614239999999998</v>
      </c>
      <c r="M9501">
        <v>-0.37614550000000002</v>
      </c>
      <c r="N9501">
        <v>-0.2561485</v>
      </c>
      <c r="O9501">
        <v>-8.2891900000000004E-2</v>
      </c>
      <c r="P9501">
        <v>90.5</v>
      </c>
      <c r="Q9501">
        <v>0.228827</v>
      </c>
    </row>
    <row r="9502" spans="1:17">
      <c r="A9502" t="s">
        <v>11708</v>
      </c>
      <c r="B9502" t="s">
        <v>3</v>
      </c>
      <c r="C9502" t="s">
        <v>16</v>
      </c>
      <c r="D9502" t="s">
        <v>19</v>
      </c>
      <c r="E9502" t="s">
        <v>69</v>
      </c>
      <c r="F9502" t="s">
        <v>24</v>
      </c>
      <c r="G9502">
        <v>21</v>
      </c>
      <c r="H9502">
        <v>3.97051</v>
      </c>
      <c r="I9502">
        <v>3.6823519999999998</v>
      </c>
      <c r="J9502">
        <v>-0.28815770000000002</v>
      </c>
      <c r="K9502">
        <v>-0.53801730000000003</v>
      </c>
      <c r="L9502">
        <v>-0.39039819999999997</v>
      </c>
      <c r="M9502">
        <v>-0.28815770000000002</v>
      </c>
      <c r="N9502">
        <v>-0.1859172</v>
      </c>
      <c r="O9502">
        <v>-3.8298100000000002E-2</v>
      </c>
      <c r="P9502">
        <v>86</v>
      </c>
      <c r="Q9502">
        <v>0.19496649999999999</v>
      </c>
    </row>
    <row r="9503" spans="1:17">
      <c r="A9503" t="s">
        <v>11709</v>
      </c>
      <c r="B9503" t="s">
        <v>3</v>
      </c>
      <c r="C9503" t="s">
        <v>16</v>
      </c>
      <c r="D9503" t="s">
        <v>19</v>
      </c>
      <c r="E9503" t="s">
        <v>69</v>
      </c>
      <c r="F9503" t="s">
        <v>24</v>
      </c>
      <c r="G9503">
        <v>22</v>
      </c>
      <c r="H9503">
        <v>3.2612719999999999</v>
      </c>
      <c r="I9503">
        <v>3.1699320000000002</v>
      </c>
      <c r="J9503">
        <v>-9.1340500000000005E-2</v>
      </c>
      <c r="K9503">
        <v>-0.2994713</v>
      </c>
      <c r="L9503">
        <v>-0.176506</v>
      </c>
      <c r="M9503">
        <v>-9.1340500000000005E-2</v>
      </c>
      <c r="N9503">
        <v>-6.1751000000000002E-3</v>
      </c>
      <c r="O9503">
        <v>0.1167903</v>
      </c>
      <c r="P9503">
        <v>83</v>
      </c>
      <c r="Q9503">
        <v>0.1624053</v>
      </c>
    </row>
    <row r="9504" spans="1:17">
      <c r="A9504" t="s">
        <v>11710</v>
      </c>
      <c r="B9504" t="s">
        <v>3</v>
      </c>
      <c r="C9504" t="s">
        <v>16</v>
      </c>
      <c r="D9504" t="s">
        <v>19</v>
      </c>
      <c r="E9504" t="s">
        <v>69</v>
      </c>
      <c r="F9504" t="s">
        <v>24</v>
      </c>
      <c r="G9504">
        <v>23</v>
      </c>
      <c r="H9504">
        <v>2.5132080000000001</v>
      </c>
      <c r="I9504">
        <v>2.6493129999999998</v>
      </c>
      <c r="J9504">
        <v>0.13610539999999999</v>
      </c>
      <c r="K9504">
        <v>-5.4678200000000003E-2</v>
      </c>
      <c r="L9504">
        <v>5.8038300000000001E-2</v>
      </c>
      <c r="M9504">
        <v>0.13610539999999999</v>
      </c>
      <c r="N9504">
        <v>0.21417249999999999</v>
      </c>
      <c r="O9504">
        <v>0.32688899999999999</v>
      </c>
      <c r="P9504">
        <v>79.5</v>
      </c>
      <c r="Q9504">
        <v>0.14886920000000001</v>
      </c>
    </row>
    <row r="9505" spans="1:17">
      <c r="A9505" t="s">
        <v>11711</v>
      </c>
      <c r="B9505" t="s">
        <v>3</v>
      </c>
      <c r="C9505" t="s">
        <v>16</v>
      </c>
      <c r="D9505" t="s">
        <v>19</v>
      </c>
      <c r="E9505" t="s">
        <v>69</v>
      </c>
      <c r="F9505" t="s">
        <v>24</v>
      </c>
      <c r="G9505">
        <v>24</v>
      </c>
      <c r="H9505">
        <v>1.9569840000000001</v>
      </c>
      <c r="I9505">
        <v>2.1015350000000002</v>
      </c>
      <c r="J9505">
        <v>0.1445505</v>
      </c>
      <c r="K9505">
        <v>-6.7237E-3</v>
      </c>
      <c r="L9505">
        <v>8.2650299999999996E-2</v>
      </c>
      <c r="M9505">
        <v>0.1445505</v>
      </c>
      <c r="N9505">
        <v>0.20645060000000001</v>
      </c>
      <c r="O9505">
        <v>0.29582459999999999</v>
      </c>
      <c r="P9505">
        <v>77</v>
      </c>
      <c r="Q9505">
        <v>0.1180398</v>
      </c>
    </row>
    <row r="9506" spans="1:17">
      <c r="A9506" t="s">
        <v>11712</v>
      </c>
      <c r="B9506" t="s">
        <v>3</v>
      </c>
      <c r="C9506" t="s">
        <v>16</v>
      </c>
      <c r="D9506" t="s">
        <v>19</v>
      </c>
      <c r="E9506" t="s">
        <v>69</v>
      </c>
      <c r="F9506" t="s">
        <v>25</v>
      </c>
      <c r="G9506">
        <v>1</v>
      </c>
      <c r="H9506">
        <v>0.84532269999999998</v>
      </c>
      <c r="I9506">
        <v>0.87657669999999999</v>
      </c>
      <c r="J9506">
        <v>3.1253999999999997E-2</v>
      </c>
      <c r="K9506">
        <v>-6.68015E-2</v>
      </c>
      <c r="L9506">
        <v>-8.8695000000000006E-3</v>
      </c>
      <c r="M9506">
        <v>3.1253999999999997E-2</v>
      </c>
      <c r="N9506">
        <v>7.1377499999999997E-2</v>
      </c>
      <c r="O9506">
        <v>0.12930939999999999</v>
      </c>
      <c r="P9506">
        <v>60.02</v>
      </c>
      <c r="Q9506">
        <v>7.6513100000000001E-2</v>
      </c>
    </row>
    <row r="9507" spans="1:17">
      <c r="A9507" t="s">
        <v>11713</v>
      </c>
      <c r="B9507" t="s">
        <v>3</v>
      </c>
      <c r="C9507" t="s">
        <v>16</v>
      </c>
      <c r="D9507" t="s">
        <v>19</v>
      </c>
      <c r="E9507" t="s">
        <v>69</v>
      </c>
      <c r="F9507" t="s">
        <v>25</v>
      </c>
      <c r="G9507">
        <v>2</v>
      </c>
      <c r="H9507">
        <v>0.81119319999999995</v>
      </c>
      <c r="I9507">
        <v>0.80965279999999995</v>
      </c>
      <c r="J9507">
        <v>-1.5403999999999999E-3</v>
      </c>
      <c r="K9507">
        <v>-8.6083099999999996E-2</v>
      </c>
      <c r="L9507">
        <v>-3.6134600000000003E-2</v>
      </c>
      <c r="M9507">
        <v>-1.5403999999999999E-3</v>
      </c>
      <c r="N9507">
        <v>3.3053800000000001E-2</v>
      </c>
      <c r="O9507">
        <v>8.3002300000000001E-2</v>
      </c>
      <c r="P9507">
        <v>58.108699999999999</v>
      </c>
      <c r="Q9507">
        <v>6.5969E-2</v>
      </c>
    </row>
    <row r="9508" spans="1:17">
      <c r="A9508" t="s">
        <v>11714</v>
      </c>
      <c r="B9508" t="s">
        <v>3</v>
      </c>
      <c r="C9508" t="s">
        <v>16</v>
      </c>
      <c r="D9508" t="s">
        <v>19</v>
      </c>
      <c r="E9508" t="s">
        <v>69</v>
      </c>
      <c r="F9508" t="s">
        <v>25</v>
      </c>
      <c r="G9508">
        <v>3</v>
      </c>
      <c r="H9508">
        <v>0.76471239999999996</v>
      </c>
      <c r="I9508">
        <v>0.76557710000000001</v>
      </c>
      <c r="J9508">
        <v>8.6470000000000004E-4</v>
      </c>
      <c r="K9508">
        <v>-8.7126099999999998E-2</v>
      </c>
      <c r="L9508">
        <v>-3.5140400000000002E-2</v>
      </c>
      <c r="M9508">
        <v>8.6470000000000004E-4</v>
      </c>
      <c r="N9508">
        <v>3.6869800000000001E-2</v>
      </c>
      <c r="O9508">
        <v>8.8855500000000004E-2</v>
      </c>
      <c r="P9508">
        <v>57.101700000000001</v>
      </c>
      <c r="Q9508">
        <v>6.8659600000000001E-2</v>
      </c>
    </row>
    <row r="9509" spans="1:17">
      <c r="A9509" t="s">
        <v>11715</v>
      </c>
      <c r="B9509" t="s">
        <v>3</v>
      </c>
      <c r="C9509" t="s">
        <v>16</v>
      </c>
      <c r="D9509" t="s">
        <v>19</v>
      </c>
      <c r="E9509" t="s">
        <v>69</v>
      </c>
      <c r="F9509" t="s">
        <v>25</v>
      </c>
      <c r="G9509">
        <v>4</v>
      </c>
      <c r="H9509">
        <v>0.73796740000000005</v>
      </c>
      <c r="I9509">
        <v>0.74225220000000003</v>
      </c>
      <c r="J9509">
        <v>4.2848000000000001E-3</v>
      </c>
      <c r="K9509">
        <v>-7.0059099999999999E-2</v>
      </c>
      <c r="L9509">
        <v>-2.6136099999999999E-2</v>
      </c>
      <c r="M9509">
        <v>4.2848000000000001E-3</v>
      </c>
      <c r="N9509">
        <v>3.4705699999999999E-2</v>
      </c>
      <c r="O9509">
        <v>7.8628699999999996E-2</v>
      </c>
      <c r="P9509">
        <v>56.667700000000004</v>
      </c>
      <c r="Q9509">
        <v>5.8010800000000001E-2</v>
      </c>
    </row>
    <row r="9510" spans="1:17">
      <c r="A9510" t="s">
        <v>11716</v>
      </c>
      <c r="B9510" t="s">
        <v>3</v>
      </c>
      <c r="C9510" t="s">
        <v>16</v>
      </c>
      <c r="D9510" t="s">
        <v>19</v>
      </c>
      <c r="E9510" t="s">
        <v>69</v>
      </c>
      <c r="F9510" t="s">
        <v>25</v>
      </c>
      <c r="G9510">
        <v>5</v>
      </c>
      <c r="H9510">
        <v>0.74461290000000002</v>
      </c>
      <c r="I9510">
        <v>0.7482396</v>
      </c>
      <c r="J9510">
        <v>3.6265999999999998E-3</v>
      </c>
      <c r="K9510">
        <v>-6.2109400000000002E-2</v>
      </c>
      <c r="L9510">
        <v>-2.3272000000000001E-2</v>
      </c>
      <c r="M9510">
        <v>3.6265999999999998E-3</v>
      </c>
      <c r="N9510">
        <v>3.0525299999999998E-2</v>
      </c>
      <c r="O9510">
        <v>6.9362599999999996E-2</v>
      </c>
      <c r="P9510">
        <v>56.503999999999998</v>
      </c>
      <c r="Q9510">
        <v>5.1294100000000002E-2</v>
      </c>
    </row>
    <row r="9511" spans="1:17">
      <c r="A9511" t="s">
        <v>11717</v>
      </c>
      <c r="B9511" t="s">
        <v>3</v>
      </c>
      <c r="C9511" t="s">
        <v>16</v>
      </c>
      <c r="D9511" t="s">
        <v>19</v>
      </c>
      <c r="E9511" t="s">
        <v>69</v>
      </c>
      <c r="F9511" t="s">
        <v>25</v>
      </c>
      <c r="G9511">
        <v>6</v>
      </c>
      <c r="H9511">
        <v>0.82917580000000002</v>
      </c>
      <c r="I9511">
        <v>0.82538800000000001</v>
      </c>
      <c r="J9511">
        <v>-3.7877000000000002E-3</v>
      </c>
      <c r="K9511">
        <v>-9.4741199999999998E-2</v>
      </c>
      <c r="L9511">
        <v>-4.1005199999999999E-2</v>
      </c>
      <c r="M9511">
        <v>-3.7877000000000002E-3</v>
      </c>
      <c r="N9511">
        <v>3.34297E-2</v>
      </c>
      <c r="O9511">
        <v>8.7165800000000002E-2</v>
      </c>
      <c r="P9511">
        <v>56.255800000000001</v>
      </c>
      <c r="Q9511">
        <v>7.0971400000000004E-2</v>
      </c>
    </row>
    <row r="9512" spans="1:17">
      <c r="A9512" t="s">
        <v>11718</v>
      </c>
      <c r="B9512" t="s">
        <v>3</v>
      </c>
      <c r="C9512" t="s">
        <v>16</v>
      </c>
      <c r="D9512" t="s">
        <v>19</v>
      </c>
      <c r="E9512" t="s">
        <v>69</v>
      </c>
      <c r="F9512" t="s">
        <v>25</v>
      </c>
      <c r="G9512">
        <v>7</v>
      </c>
      <c r="H9512">
        <v>1.014275</v>
      </c>
      <c r="I9512">
        <v>0.92607439999999996</v>
      </c>
      <c r="J9512">
        <v>-8.8200299999999995E-2</v>
      </c>
      <c r="K9512">
        <v>-0.19363230000000001</v>
      </c>
      <c r="L9512">
        <v>-0.13134219999999999</v>
      </c>
      <c r="M9512">
        <v>-8.8200299999999995E-2</v>
      </c>
      <c r="N9512">
        <v>-4.5058399999999998E-2</v>
      </c>
      <c r="O9512">
        <v>1.7231799999999999E-2</v>
      </c>
      <c r="P9512">
        <v>56.120699999999999</v>
      </c>
      <c r="Q9512">
        <v>8.2269099999999998E-2</v>
      </c>
    </row>
    <row r="9513" spans="1:17">
      <c r="A9513" t="s">
        <v>11719</v>
      </c>
      <c r="B9513" t="s">
        <v>3</v>
      </c>
      <c r="C9513" t="s">
        <v>16</v>
      </c>
      <c r="D9513" t="s">
        <v>19</v>
      </c>
      <c r="E9513" t="s">
        <v>69</v>
      </c>
      <c r="F9513" t="s">
        <v>25</v>
      </c>
      <c r="G9513">
        <v>8</v>
      </c>
      <c r="H9513">
        <v>1.169597</v>
      </c>
      <c r="I9513">
        <v>1.0867560000000001</v>
      </c>
      <c r="J9513">
        <v>-8.2840499999999997E-2</v>
      </c>
      <c r="K9513">
        <v>-0.2115706</v>
      </c>
      <c r="L9513">
        <v>-0.13551579999999999</v>
      </c>
      <c r="M9513">
        <v>-8.2840499999999997E-2</v>
      </c>
      <c r="N9513">
        <v>-3.01652E-2</v>
      </c>
      <c r="O9513">
        <v>4.58895E-2</v>
      </c>
      <c r="P9513">
        <v>56.7209</v>
      </c>
      <c r="Q9513">
        <v>0.1004486</v>
      </c>
    </row>
    <row r="9514" spans="1:17">
      <c r="A9514" t="s">
        <v>11720</v>
      </c>
      <c r="B9514" t="s">
        <v>3</v>
      </c>
      <c r="C9514" t="s">
        <v>16</v>
      </c>
      <c r="D9514" t="s">
        <v>19</v>
      </c>
      <c r="E9514" t="s">
        <v>69</v>
      </c>
      <c r="F9514" t="s">
        <v>25</v>
      </c>
      <c r="G9514">
        <v>9</v>
      </c>
      <c r="H9514">
        <v>1.1012379999999999</v>
      </c>
      <c r="I9514">
        <v>1.0707899999999999</v>
      </c>
      <c r="J9514">
        <v>-3.0448599999999999E-2</v>
      </c>
      <c r="K9514">
        <v>-0.18630930000000001</v>
      </c>
      <c r="L9514">
        <v>-9.4225500000000004E-2</v>
      </c>
      <c r="M9514">
        <v>-3.0448599999999999E-2</v>
      </c>
      <c r="N9514">
        <v>3.3328400000000001E-2</v>
      </c>
      <c r="O9514">
        <v>0.1254122</v>
      </c>
      <c r="P9514">
        <v>59.875599999999999</v>
      </c>
      <c r="Q9514">
        <v>0.1216188</v>
      </c>
    </row>
    <row r="9515" spans="1:17">
      <c r="A9515" t="s">
        <v>11721</v>
      </c>
      <c r="B9515" t="s">
        <v>3</v>
      </c>
      <c r="C9515" t="s">
        <v>16</v>
      </c>
      <c r="D9515" t="s">
        <v>19</v>
      </c>
      <c r="E9515" t="s">
        <v>69</v>
      </c>
      <c r="F9515" t="s">
        <v>25</v>
      </c>
      <c r="G9515">
        <v>10</v>
      </c>
      <c r="H9515">
        <v>1.069318</v>
      </c>
      <c r="I9515">
        <v>1.0221229999999999</v>
      </c>
      <c r="J9515">
        <v>-4.7195000000000001E-2</v>
      </c>
      <c r="K9515">
        <v>-0.1820524</v>
      </c>
      <c r="L9515">
        <v>-0.1023775</v>
      </c>
      <c r="M9515">
        <v>-4.7195000000000001E-2</v>
      </c>
      <c r="N9515">
        <v>7.9875999999999992E-3</v>
      </c>
      <c r="O9515">
        <v>8.7662400000000001E-2</v>
      </c>
      <c r="P9515">
        <v>64.171499999999995</v>
      </c>
      <c r="Q9515">
        <v>0.1052298</v>
      </c>
    </row>
    <row r="9516" spans="1:17">
      <c r="A9516" t="s">
        <v>11722</v>
      </c>
      <c r="B9516" t="s">
        <v>3</v>
      </c>
      <c r="C9516" t="s">
        <v>16</v>
      </c>
      <c r="D9516" t="s">
        <v>19</v>
      </c>
      <c r="E9516" t="s">
        <v>69</v>
      </c>
      <c r="F9516" t="s">
        <v>25</v>
      </c>
      <c r="G9516">
        <v>11</v>
      </c>
      <c r="H9516">
        <v>1.0305530000000001</v>
      </c>
      <c r="I9516">
        <v>0.99313940000000001</v>
      </c>
      <c r="J9516">
        <v>-3.74139E-2</v>
      </c>
      <c r="K9516">
        <v>-0.19217000000000001</v>
      </c>
      <c r="L9516">
        <v>-0.10073890000000001</v>
      </c>
      <c r="M9516">
        <v>-3.74139E-2</v>
      </c>
      <c r="N9516">
        <v>2.5911E-2</v>
      </c>
      <c r="O9516">
        <v>0.1173421</v>
      </c>
      <c r="P9516">
        <v>69.819100000000006</v>
      </c>
      <c r="Q9516">
        <v>0.1207568</v>
      </c>
    </row>
    <row r="9517" spans="1:17">
      <c r="A9517" t="s">
        <v>11723</v>
      </c>
      <c r="B9517" t="s">
        <v>3</v>
      </c>
      <c r="C9517" t="s">
        <v>16</v>
      </c>
      <c r="D9517" t="s">
        <v>19</v>
      </c>
      <c r="E9517" t="s">
        <v>69</v>
      </c>
      <c r="F9517" t="s">
        <v>25</v>
      </c>
      <c r="G9517">
        <v>12</v>
      </c>
      <c r="H9517">
        <v>1.013774</v>
      </c>
      <c r="I9517">
        <v>0.98514599999999997</v>
      </c>
      <c r="J9517">
        <v>-2.8627699999999999E-2</v>
      </c>
      <c r="K9517">
        <v>-0.18487790000000001</v>
      </c>
      <c r="L9517">
        <v>-9.2563999999999994E-2</v>
      </c>
      <c r="M9517">
        <v>-2.8627699999999999E-2</v>
      </c>
      <c r="N9517">
        <v>3.53085E-2</v>
      </c>
      <c r="O9517">
        <v>0.1276224</v>
      </c>
      <c r="P9517">
        <v>74.529799999999994</v>
      </c>
      <c r="Q9517">
        <v>0.12192260000000001</v>
      </c>
    </row>
    <row r="9518" spans="1:17">
      <c r="A9518" t="s">
        <v>11724</v>
      </c>
      <c r="B9518" t="s">
        <v>3</v>
      </c>
      <c r="C9518" t="s">
        <v>16</v>
      </c>
      <c r="D9518" t="s">
        <v>19</v>
      </c>
      <c r="E9518" t="s">
        <v>69</v>
      </c>
      <c r="F9518" t="s">
        <v>25</v>
      </c>
      <c r="G9518">
        <v>13</v>
      </c>
      <c r="H9518">
        <v>1.0691189999999999</v>
      </c>
      <c r="I9518">
        <v>1.0691189999999999</v>
      </c>
      <c r="J9518">
        <v>0</v>
      </c>
      <c r="K9518">
        <v>-5.6353199999999999E-2</v>
      </c>
      <c r="L9518">
        <v>3.4785099999999999E-2</v>
      </c>
      <c r="M9518">
        <v>9.79072E-2</v>
      </c>
      <c r="N9518">
        <v>0.16102929999999999</v>
      </c>
      <c r="O9518">
        <v>0.25216759999999999</v>
      </c>
      <c r="P9518">
        <v>79.787999999999997</v>
      </c>
      <c r="Q9518">
        <v>0.12037</v>
      </c>
    </row>
    <row r="9519" spans="1:17">
      <c r="A9519" t="s">
        <v>11725</v>
      </c>
      <c r="B9519" t="s">
        <v>3</v>
      </c>
      <c r="C9519" t="s">
        <v>16</v>
      </c>
      <c r="D9519" t="s">
        <v>19</v>
      </c>
      <c r="E9519" t="s">
        <v>69</v>
      </c>
      <c r="F9519" t="s">
        <v>25</v>
      </c>
      <c r="G9519">
        <v>14</v>
      </c>
      <c r="H9519">
        <v>1.0488789999999999</v>
      </c>
      <c r="I9519">
        <v>1.1467860000000001</v>
      </c>
      <c r="J9519">
        <v>9.79072E-2</v>
      </c>
      <c r="K9519">
        <v>-7.1602600000000002E-2</v>
      </c>
      <c r="L9519">
        <v>4.0453900000000001E-2</v>
      </c>
      <c r="M9519">
        <v>0.1180639</v>
      </c>
      <c r="N9519">
        <v>0.19567390000000001</v>
      </c>
      <c r="O9519">
        <v>0.30773040000000002</v>
      </c>
      <c r="P9519">
        <v>84.502700000000004</v>
      </c>
      <c r="Q9519">
        <v>0.14799760000000001</v>
      </c>
    </row>
    <row r="9520" spans="1:17">
      <c r="A9520" t="s">
        <v>11726</v>
      </c>
      <c r="B9520" t="s">
        <v>3</v>
      </c>
      <c r="C9520" t="s">
        <v>16</v>
      </c>
      <c r="D9520" t="s">
        <v>19</v>
      </c>
      <c r="E9520" t="s">
        <v>69</v>
      </c>
      <c r="F9520" t="s">
        <v>25</v>
      </c>
      <c r="G9520">
        <v>15</v>
      </c>
      <c r="H9520">
        <v>1.2063839999999999</v>
      </c>
      <c r="I9520">
        <v>1.3244480000000001</v>
      </c>
      <c r="J9520">
        <v>0.1180639</v>
      </c>
      <c r="K9520">
        <v>-3.3985000000000001E-2</v>
      </c>
      <c r="L9520">
        <v>9.9734400000000001E-2</v>
      </c>
      <c r="M9520">
        <v>0.19234809999999999</v>
      </c>
      <c r="N9520">
        <v>0.28496169999999998</v>
      </c>
      <c r="O9520">
        <v>0.41868109999999997</v>
      </c>
      <c r="P9520">
        <v>86.712100000000007</v>
      </c>
      <c r="Q9520">
        <v>0.1766086</v>
      </c>
    </row>
    <row r="9521" spans="1:17">
      <c r="A9521" t="s">
        <v>11727</v>
      </c>
      <c r="B9521" t="s">
        <v>3</v>
      </c>
      <c r="C9521" t="s">
        <v>16</v>
      </c>
      <c r="D9521" t="s">
        <v>19</v>
      </c>
      <c r="E9521" t="s">
        <v>69</v>
      </c>
      <c r="F9521" t="s">
        <v>25</v>
      </c>
      <c r="G9521">
        <v>16</v>
      </c>
      <c r="H9521">
        <v>1.4085449999999999</v>
      </c>
      <c r="I9521">
        <v>1.6008929999999999</v>
      </c>
      <c r="J9521">
        <v>0.19234809999999999</v>
      </c>
      <c r="K9521">
        <v>2.8275499999999999E-2</v>
      </c>
      <c r="L9521">
        <v>0.1674708</v>
      </c>
      <c r="M9521">
        <v>0.26387699999999997</v>
      </c>
      <c r="N9521">
        <v>0.36028329999999997</v>
      </c>
      <c r="O9521">
        <v>0.49947859999999999</v>
      </c>
      <c r="P9521">
        <v>87.987700000000004</v>
      </c>
      <c r="Q9521">
        <v>0.1838409</v>
      </c>
    </row>
    <row r="9522" spans="1:17">
      <c r="A9522" t="s">
        <v>11728</v>
      </c>
      <c r="B9522" t="s">
        <v>3</v>
      </c>
      <c r="C9522" t="s">
        <v>16</v>
      </c>
      <c r="D9522" t="s">
        <v>19</v>
      </c>
      <c r="E9522" t="s">
        <v>69</v>
      </c>
      <c r="F9522" t="s">
        <v>25</v>
      </c>
      <c r="G9522">
        <v>17</v>
      </c>
      <c r="H9522">
        <v>1.5601609999999999</v>
      </c>
      <c r="I9522">
        <v>1.824038</v>
      </c>
      <c r="J9522">
        <v>0.26387699999999997</v>
      </c>
      <c r="K9522">
        <v>3.4947899999999997E-2</v>
      </c>
      <c r="L9522">
        <v>0.17861179999999999</v>
      </c>
      <c r="M9522">
        <v>0.2781129</v>
      </c>
      <c r="N9522">
        <v>0.37761410000000001</v>
      </c>
      <c r="O9522">
        <v>0.52127789999999996</v>
      </c>
      <c r="P9522">
        <v>87.066400000000002</v>
      </c>
      <c r="Q9522">
        <v>0.18974260000000001</v>
      </c>
    </row>
    <row r="9523" spans="1:17">
      <c r="A9523" t="s">
        <v>11729</v>
      </c>
      <c r="B9523" t="s">
        <v>3</v>
      </c>
      <c r="C9523" t="s">
        <v>16</v>
      </c>
      <c r="D9523" t="s">
        <v>19</v>
      </c>
      <c r="E9523" t="s">
        <v>69</v>
      </c>
      <c r="F9523" t="s">
        <v>25</v>
      </c>
      <c r="G9523">
        <v>18</v>
      </c>
      <c r="H9523">
        <v>1.5719510000000001</v>
      </c>
      <c r="I9523">
        <v>1.8500639999999999</v>
      </c>
      <c r="J9523">
        <v>0.2781129</v>
      </c>
      <c r="K9523">
        <v>-7.1689799999999998E-2</v>
      </c>
      <c r="L9523">
        <v>8.1894800000000004E-2</v>
      </c>
      <c r="M9523">
        <v>0.18826689999999999</v>
      </c>
      <c r="N9523">
        <v>0.29463909999999999</v>
      </c>
      <c r="O9523">
        <v>0.4482237</v>
      </c>
      <c r="P9523">
        <v>84.462800000000001</v>
      </c>
      <c r="Q9523">
        <v>0.20284530000000001</v>
      </c>
    </row>
    <row r="9524" spans="1:17">
      <c r="A9524" t="s">
        <v>11730</v>
      </c>
      <c r="B9524" t="s">
        <v>3</v>
      </c>
      <c r="C9524" t="s">
        <v>16</v>
      </c>
      <c r="D9524" t="s">
        <v>19</v>
      </c>
      <c r="E9524" t="s">
        <v>69</v>
      </c>
      <c r="F9524" t="s">
        <v>25</v>
      </c>
      <c r="G9524">
        <v>19</v>
      </c>
      <c r="H9524">
        <v>1.620425</v>
      </c>
      <c r="I9524">
        <v>1.808692</v>
      </c>
      <c r="J9524">
        <v>0.18826689999999999</v>
      </c>
      <c r="K9524">
        <v>-0.2335718</v>
      </c>
      <c r="L9524">
        <v>-9.0525599999999998E-2</v>
      </c>
      <c r="M9524">
        <v>8.5477000000000001E-3</v>
      </c>
      <c r="N9524">
        <v>0.10762099999999999</v>
      </c>
      <c r="O9524">
        <v>0.25066719999999998</v>
      </c>
      <c r="P9524">
        <v>80.049199999999999</v>
      </c>
      <c r="Q9524">
        <v>0.18892690000000001</v>
      </c>
    </row>
    <row r="9525" spans="1:17">
      <c r="A9525" t="s">
        <v>11731</v>
      </c>
      <c r="B9525" t="s">
        <v>3</v>
      </c>
      <c r="C9525" t="s">
        <v>16</v>
      </c>
      <c r="D9525" t="s">
        <v>19</v>
      </c>
      <c r="E9525" t="s">
        <v>69</v>
      </c>
      <c r="F9525" t="s">
        <v>25</v>
      </c>
      <c r="G9525">
        <v>20</v>
      </c>
      <c r="H9525">
        <v>1.8211599999999999</v>
      </c>
      <c r="I9525">
        <v>1.712977</v>
      </c>
      <c r="J9525">
        <v>-0.1081828</v>
      </c>
      <c r="K9525">
        <v>-0.36190519999999998</v>
      </c>
      <c r="L9525">
        <v>-0.2120039</v>
      </c>
      <c r="M9525">
        <v>-0.1081828</v>
      </c>
      <c r="N9525">
        <v>-4.3616000000000002E-3</v>
      </c>
      <c r="O9525">
        <v>0.14553959999999999</v>
      </c>
      <c r="P9525">
        <v>73.116</v>
      </c>
      <c r="Q9525">
        <v>0.19798070000000001</v>
      </c>
    </row>
    <row r="9526" spans="1:17">
      <c r="A9526" t="s">
        <v>11732</v>
      </c>
      <c r="B9526" t="s">
        <v>3</v>
      </c>
      <c r="C9526" t="s">
        <v>16</v>
      </c>
      <c r="D9526" t="s">
        <v>19</v>
      </c>
      <c r="E9526" t="s">
        <v>69</v>
      </c>
      <c r="F9526" t="s">
        <v>25</v>
      </c>
      <c r="G9526">
        <v>21</v>
      </c>
      <c r="H9526">
        <v>1.6567609999999999</v>
      </c>
      <c r="I9526">
        <v>1.561787</v>
      </c>
      <c r="J9526">
        <v>-9.4974299999999998E-2</v>
      </c>
      <c r="K9526">
        <v>-0.313112</v>
      </c>
      <c r="L9526">
        <v>-0.18423439999999999</v>
      </c>
      <c r="M9526">
        <v>-9.4974299999999998E-2</v>
      </c>
      <c r="N9526">
        <v>-5.7140999999999997E-3</v>
      </c>
      <c r="O9526">
        <v>0.12316340000000001</v>
      </c>
      <c r="P9526">
        <v>67.838800000000006</v>
      </c>
      <c r="Q9526">
        <v>0.1702138</v>
      </c>
    </row>
    <row r="9527" spans="1:17">
      <c r="A9527" t="s">
        <v>11733</v>
      </c>
      <c r="B9527" t="s">
        <v>3</v>
      </c>
      <c r="C9527" t="s">
        <v>16</v>
      </c>
      <c r="D9527" t="s">
        <v>19</v>
      </c>
      <c r="E9527" t="s">
        <v>69</v>
      </c>
      <c r="F9527" t="s">
        <v>25</v>
      </c>
      <c r="G9527">
        <v>22</v>
      </c>
      <c r="H9527">
        <v>1.437773</v>
      </c>
      <c r="I9527">
        <v>1.4124159999999999</v>
      </c>
      <c r="J9527">
        <v>-2.53566E-2</v>
      </c>
      <c r="K9527">
        <v>-0.20549809999999999</v>
      </c>
      <c r="L9527">
        <v>-9.9069000000000004E-2</v>
      </c>
      <c r="M9527">
        <v>-2.53566E-2</v>
      </c>
      <c r="N9527">
        <v>4.8355799999999997E-2</v>
      </c>
      <c r="O9527">
        <v>0.1547849</v>
      </c>
      <c r="P9527">
        <v>64.42</v>
      </c>
      <c r="Q9527">
        <v>0.1405651</v>
      </c>
    </row>
    <row r="9528" spans="1:17">
      <c r="A9528" t="s">
        <v>11734</v>
      </c>
      <c r="B9528" t="s">
        <v>3</v>
      </c>
      <c r="C9528" t="s">
        <v>16</v>
      </c>
      <c r="D9528" t="s">
        <v>19</v>
      </c>
      <c r="E9528" t="s">
        <v>69</v>
      </c>
      <c r="F9528" t="s">
        <v>25</v>
      </c>
      <c r="G9528">
        <v>23</v>
      </c>
      <c r="H9528">
        <v>1.2230529999999999</v>
      </c>
      <c r="I9528">
        <v>1.2156819999999999</v>
      </c>
      <c r="J9528">
        <v>-7.3712999999999999E-3</v>
      </c>
      <c r="K9528">
        <v>-0.14104810000000001</v>
      </c>
      <c r="L9528">
        <v>-6.2070800000000002E-2</v>
      </c>
      <c r="M9528">
        <v>-7.3712999999999999E-3</v>
      </c>
      <c r="N9528">
        <v>4.7328099999999998E-2</v>
      </c>
      <c r="O9528">
        <v>0.12630549999999999</v>
      </c>
      <c r="P9528">
        <v>62.724499999999999</v>
      </c>
      <c r="Q9528">
        <v>0.1043085</v>
      </c>
    </row>
    <row r="9529" spans="1:17">
      <c r="A9529" t="s">
        <v>11735</v>
      </c>
      <c r="B9529" t="s">
        <v>3</v>
      </c>
      <c r="C9529" t="s">
        <v>16</v>
      </c>
      <c r="D9529" t="s">
        <v>19</v>
      </c>
      <c r="E9529" t="s">
        <v>69</v>
      </c>
      <c r="F9529" t="s">
        <v>25</v>
      </c>
      <c r="G9529">
        <v>24</v>
      </c>
      <c r="H9529">
        <v>0.98005030000000004</v>
      </c>
      <c r="I9529">
        <v>1.033274</v>
      </c>
      <c r="J9529">
        <v>5.3223600000000003E-2</v>
      </c>
      <c r="K9529">
        <v>-7.0184800000000006E-2</v>
      </c>
      <c r="L9529">
        <v>2.7258999999999999E-3</v>
      </c>
      <c r="M9529">
        <v>5.3223600000000003E-2</v>
      </c>
      <c r="N9529">
        <v>0.1037213</v>
      </c>
      <c r="O9529">
        <v>0.17663190000000001</v>
      </c>
      <c r="P9529">
        <v>61.145299999999999</v>
      </c>
      <c r="Q9529">
        <v>9.6296000000000007E-2</v>
      </c>
    </row>
    <row r="9530" spans="1:17">
      <c r="A9530" t="s">
        <v>11736</v>
      </c>
      <c r="B9530" t="s">
        <v>3</v>
      </c>
      <c r="C9530" t="s">
        <v>16</v>
      </c>
      <c r="D9530" t="s">
        <v>19</v>
      </c>
      <c r="E9530" t="s">
        <v>69</v>
      </c>
      <c r="F9530" t="s">
        <v>26</v>
      </c>
      <c r="G9530">
        <v>1</v>
      </c>
      <c r="H9530">
        <v>0.93305280000000002</v>
      </c>
      <c r="I9530">
        <v>0.92640599999999995</v>
      </c>
      <c r="J9530">
        <v>-6.6467000000000002E-3</v>
      </c>
      <c r="K9530">
        <v>-8.0458600000000005E-2</v>
      </c>
      <c r="L9530">
        <v>-3.6849899999999998E-2</v>
      </c>
      <c r="M9530">
        <v>-6.6467000000000002E-3</v>
      </c>
      <c r="N9530">
        <v>2.3556500000000001E-2</v>
      </c>
      <c r="O9530">
        <v>6.7165100000000005E-2</v>
      </c>
      <c r="P9530">
        <v>68.950800000000001</v>
      </c>
      <c r="Q9530">
        <v>5.75957E-2</v>
      </c>
    </row>
    <row r="9531" spans="1:17">
      <c r="A9531" t="s">
        <v>11737</v>
      </c>
      <c r="B9531" t="s">
        <v>3</v>
      </c>
      <c r="C9531" t="s">
        <v>16</v>
      </c>
      <c r="D9531" t="s">
        <v>19</v>
      </c>
      <c r="E9531" t="s">
        <v>69</v>
      </c>
      <c r="F9531" t="s">
        <v>26</v>
      </c>
      <c r="G9531">
        <v>2</v>
      </c>
      <c r="H9531">
        <v>0.84655579999999997</v>
      </c>
      <c r="I9531">
        <v>0.82693050000000001</v>
      </c>
      <c r="J9531">
        <v>-1.9625400000000001E-2</v>
      </c>
      <c r="K9531">
        <v>-7.5183600000000003E-2</v>
      </c>
      <c r="L9531">
        <v>-4.2359399999999998E-2</v>
      </c>
      <c r="M9531">
        <v>-1.9625400000000001E-2</v>
      </c>
      <c r="N9531">
        <v>3.1086E-3</v>
      </c>
      <c r="O9531">
        <v>3.5932899999999997E-2</v>
      </c>
      <c r="P9531">
        <v>68.585099999999997</v>
      </c>
      <c r="Q9531">
        <v>4.3352300000000003E-2</v>
      </c>
    </row>
    <row r="9532" spans="1:17">
      <c r="A9532" t="s">
        <v>11738</v>
      </c>
      <c r="B9532" t="s">
        <v>3</v>
      </c>
      <c r="C9532" t="s">
        <v>16</v>
      </c>
      <c r="D9532" t="s">
        <v>19</v>
      </c>
      <c r="E9532" t="s">
        <v>69</v>
      </c>
      <c r="F9532" t="s">
        <v>26</v>
      </c>
      <c r="G9532">
        <v>3</v>
      </c>
      <c r="H9532">
        <v>0.82533179999999995</v>
      </c>
      <c r="I9532">
        <v>0.7784932</v>
      </c>
      <c r="J9532">
        <v>-4.6838600000000001E-2</v>
      </c>
      <c r="K9532">
        <v>-0.1004491</v>
      </c>
      <c r="L9532">
        <v>-6.8775600000000006E-2</v>
      </c>
      <c r="M9532">
        <v>-4.6838600000000001E-2</v>
      </c>
      <c r="N9532">
        <v>-2.4901599999999999E-2</v>
      </c>
      <c r="O9532">
        <v>6.7719E-3</v>
      </c>
      <c r="P9532">
        <v>67.037300000000002</v>
      </c>
      <c r="Q9532">
        <v>4.1832500000000002E-2</v>
      </c>
    </row>
    <row r="9533" spans="1:17">
      <c r="A9533" t="s">
        <v>11739</v>
      </c>
      <c r="B9533" t="s">
        <v>3</v>
      </c>
      <c r="C9533" t="s">
        <v>16</v>
      </c>
      <c r="D9533" t="s">
        <v>19</v>
      </c>
      <c r="E9533" t="s">
        <v>69</v>
      </c>
      <c r="F9533" t="s">
        <v>26</v>
      </c>
      <c r="G9533">
        <v>4</v>
      </c>
      <c r="H9533">
        <v>0.80428390000000005</v>
      </c>
      <c r="I9533">
        <v>0.7523938</v>
      </c>
      <c r="J9533">
        <v>-5.1890100000000002E-2</v>
      </c>
      <c r="K9533">
        <v>-0.1102968</v>
      </c>
      <c r="L9533">
        <v>-7.5789599999999999E-2</v>
      </c>
      <c r="M9533">
        <v>-5.1890100000000002E-2</v>
      </c>
      <c r="N9533">
        <v>-2.7990500000000001E-2</v>
      </c>
      <c r="O9533">
        <v>6.5166E-3</v>
      </c>
      <c r="P9533">
        <v>65.8322</v>
      </c>
      <c r="Q9533">
        <v>4.5574999999999997E-2</v>
      </c>
    </row>
    <row r="9534" spans="1:17">
      <c r="A9534" t="s">
        <v>11740</v>
      </c>
      <c r="B9534" t="s">
        <v>3</v>
      </c>
      <c r="C9534" t="s">
        <v>16</v>
      </c>
      <c r="D9534" t="s">
        <v>19</v>
      </c>
      <c r="E9534" t="s">
        <v>69</v>
      </c>
      <c r="F9534" t="s">
        <v>26</v>
      </c>
      <c r="G9534">
        <v>5</v>
      </c>
      <c r="H9534">
        <v>0.84068399999999999</v>
      </c>
      <c r="I9534">
        <v>0.76984660000000005</v>
      </c>
      <c r="J9534">
        <v>-7.0837399999999995E-2</v>
      </c>
      <c r="K9534">
        <v>-0.12622749999999999</v>
      </c>
      <c r="L9534">
        <v>-9.3502600000000005E-2</v>
      </c>
      <c r="M9534">
        <v>-7.0837399999999995E-2</v>
      </c>
      <c r="N9534">
        <v>-4.8172300000000001E-2</v>
      </c>
      <c r="O9534">
        <v>-1.54474E-2</v>
      </c>
      <c r="P9534">
        <v>65.246899999999997</v>
      </c>
      <c r="Q9534">
        <v>4.3221099999999998E-2</v>
      </c>
    </row>
    <row r="9535" spans="1:17">
      <c r="A9535" t="s">
        <v>11741</v>
      </c>
      <c r="B9535" t="s">
        <v>3</v>
      </c>
      <c r="C9535" t="s">
        <v>16</v>
      </c>
      <c r="D9535" t="s">
        <v>19</v>
      </c>
      <c r="E9535" t="s">
        <v>69</v>
      </c>
      <c r="F9535" t="s">
        <v>26</v>
      </c>
      <c r="G9535">
        <v>6</v>
      </c>
      <c r="H9535">
        <v>0.9118522</v>
      </c>
      <c r="I9535">
        <v>0.82891420000000005</v>
      </c>
      <c r="J9535">
        <v>-8.2938100000000001E-2</v>
      </c>
      <c r="K9535">
        <v>-0.1391626</v>
      </c>
      <c r="L9535">
        <v>-0.1059447</v>
      </c>
      <c r="M9535">
        <v>-8.2938100000000001E-2</v>
      </c>
      <c r="N9535">
        <v>-5.9931499999999999E-2</v>
      </c>
      <c r="O9535">
        <v>-2.6713600000000001E-2</v>
      </c>
      <c r="P9535">
        <v>64.822000000000003</v>
      </c>
      <c r="Q9535">
        <v>4.38722E-2</v>
      </c>
    </row>
    <row r="9536" spans="1:17">
      <c r="A9536" t="s">
        <v>11742</v>
      </c>
      <c r="B9536" t="s">
        <v>3</v>
      </c>
      <c r="C9536" t="s">
        <v>16</v>
      </c>
      <c r="D9536" t="s">
        <v>19</v>
      </c>
      <c r="E9536" t="s">
        <v>69</v>
      </c>
      <c r="F9536" t="s">
        <v>26</v>
      </c>
      <c r="G9536">
        <v>7</v>
      </c>
      <c r="H9536">
        <v>1.0243910000000001</v>
      </c>
      <c r="I9536">
        <v>0.9273941</v>
      </c>
      <c r="J9536">
        <v>-9.6996799999999994E-2</v>
      </c>
      <c r="K9536">
        <v>-0.1640382</v>
      </c>
      <c r="L9536">
        <v>-0.1244296</v>
      </c>
      <c r="M9536">
        <v>-9.6996799999999994E-2</v>
      </c>
      <c r="N9536">
        <v>-6.9564000000000001E-2</v>
      </c>
      <c r="O9536">
        <v>-2.99554E-2</v>
      </c>
      <c r="P9536">
        <v>64.383899999999997</v>
      </c>
      <c r="Q9536">
        <v>5.2312699999999997E-2</v>
      </c>
    </row>
    <row r="9537" spans="1:17">
      <c r="A9537" t="s">
        <v>11743</v>
      </c>
      <c r="B9537" t="s">
        <v>3</v>
      </c>
      <c r="C9537" t="s">
        <v>16</v>
      </c>
      <c r="D9537" t="s">
        <v>19</v>
      </c>
      <c r="E9537" t="s">
        <v>69</v>
      </c>
      <c r="F9537" t="s">
        <v>26</v>
      </c>
      <c r="G9537">
        <v>8</v>
      </c>
      <c r="H9537">
        <v>1.103858</v>
      </c>
      <c r="I9537">
        <v>0.99961960000000005</v>
      </c>
      <c r="J9537">
        <v>-0.10423789999999999</v>
      </c>
      <c r="K9537">
        <v>-0.18996060000000001</v>
      </c>
      <c r="L9537">
        <v>-0.13931489999999999</v>
      </c>
      <c r="M9537">
        <v>-0.10423789999999999</v>
      </c>
      <c r="N9537">
        <v>-6.9160899999999997E-2</v>
      </c>
      <c r="O9537">
        <v>-1.8515199999999999E-2</v>
      </c>
      <c r="P9537">
        <v>65.214500000000001</v>
      </c>
      <c r="Q9537">
        <v>6.6889799999999999E-2</v>
      </c>
    </row>
    <row r="9538" spans="1:17">
      <c r="A9538" t="s">
        <v>11744</v>
      </c>
      <c r="B9538" t="s">
        <v>3</v>
      </c>
      <c r="C9538" t="s">
        <v>16</v>
      </c>
      <c r="D9538" t="s">
        <v>19</v>
      </c>
      <c r="E9538" t="s">
        <v>69</v>
      </c>
      <c r="F9538" t="s">
        <v>26</v>
      </c>
      <c r="G9538">
        <v>9</v>
      </c>
      <c r="H9538">
        <v>1.171106</v>
      </c>
      <c r="I9538">
        <v>0.94491519999999996</v>
      </c>
      <c r="J9538">
        <v>-0.22619030000000001</v>
      </c>
      <c r="K9538">
        <v>-0.30092819999999998</v>
      </c>
      <c r="L9538">
        <v>-0.25677250000000001</v>
      </c>
      <c r="M9538">
        <v>-0.22619030000000001</v>
      </c>
      <c r="N9538">
        <v>-0.19560820000000001</v>
      </c>
      <c r="O9538">
        <v>-0.15145239999999999</v>
      </c>
      <c r="P9538">
        <v>68.443700000000007</v>
      </c>
      <c r="Q9538">
        <v>5.8318300000000003E-2</v>
      </c>
    </row>
    <row r="9539" spans="1:17">
      <c r="A9539" t="s">
        <v>11745</v>
      </c>
      <c r="B9539" t="s">
        <v>3</v>
      </c>
      <c r="C9539" t="s">
        <v>16</v>
      </c>
      <c r="D9539" t="s">
        <v>19</v>
      </c>
      <c r="E9539" t="s">
        <v>69</v>
      </c>
      <c r="F9539" t="s">
        <v>26</v>
      </c>
      <c r="G9539">
        <v>10</v>
      </c>
      <c r="H9539">
        <v>1.220326</v>
      </c>
      <c r="I9539">
        <v>0.99964790000000003</v>
      </c>
      <c r="J9539">
        <v>-0.2206786</v>
      </c>
      <c r="K9539">
        <v>-0.3003053</v>
      </c>
      <c r="L9539">
        <v>-0.25326120000000002</v>
      </c>
      <c r="M9539">
        <v>-0.2206786</v>
      </c>
      <c r="N9539">
        <v>-0.18809590000000001</v>
      </c>
      <c r="O9539">
        <v>-0.1410518</v>
      </c>
      <c r="P9539">
        <v>72.6678</v>
      </c>
      <c r="Q9539">
        <v>6.2133099999999997E-2</v>
      </c>
    </row>
    <row r="9540" spans="1:17">
      <c r="A9540" t="s">
        <v>11746</v>
      </c>
      <c r="B9540" t="s">
        <v>3</v>
      </c>
      <c r="C9540" t="s">
        <v>16</v>
      </c>
      <c r="D9540" t="s">
        <v>19</v>
      </c>
      <c r="E9540" t="s">
        <v>69</v>
      </c>
      <c r="F9540" t="s">
        <v>26</v>
      </c>
      <c r="G9540">
        <v>11</v>
      </c>
      <c r="H9540">
        <v>1.231611</v>
      </c>
      <c r="I9540">
        <v>1.059075</v>
      </c>
      <c r="J9540">
        <v>-0.17253569999999999</v>
      </c>
      <c r="K9540">
        <v>-0.25456879999999998</v>
      </c>
      <c r="L9540">
        <v>-0.20610300000000001</v>
      </c>
      <c r="M9540">
        <v>-0.17253569999999999</v>
      </c>
      <c r="N9540">
        <v>-0.13896839999999999</v>
      </c>
      <c r="O9540">
        <v>-9.0502600000000002E-2</v>
      </c>
      <c r="P9540">
        <v>77.011099999999999</v>
      </c>
      <c r="Q9540">
        <v>6.4010700000000004E-2</v>
      </c>
    </row>
    <row r="9541" spans="1:17">
      <c r="A9541" t="s">
        <v>11747</v>
      </c>
      <c r="B9541" t="s">
        <v>3</v>
      </c>
      <c r="C9541" t="s">
        <v>16</v>
      </c>
      <c r="D9541" t="s">
        <v>19</v>
      </c>
      <c r="E9541" t="s">
        <v>69</v>
      </c>
      <c r="F9541" t="s">
        <v>26</v>
      </c>
      <c r="G9541">
        <v>12</v>
      </c>
      <c r="H9541">
        <v>1.2232829999999999</v>
      </c>
      <c r="I9541">
        <v>1.1612309999999999</v>
      </c>
      <c r="J9541">
        <v>-6.2052499999999997E-2</v>
      </c>
      <c r="K9541">
        <v>-0.14438570000000001</v>
      </c>
      <c r="L9541">
        <v>-9.5742599999999997E-2</v>
      </c>
      <c r="M9541">
        <v>-6.2052499999999997E-2</v>
      </c>
      <c r="N9541">
        <v>-2.8362399999999999E-2</v>
      </c>
      <c r="O9541">
        <v>2.0280800000000002E-2</v>
      </c>
      <c r="P9541">
        <v>81.749399999999994</v>
      </c>
      <c r="Q9541">
        <v>6.4244999999999997E-2</v>
      </c>
    </row>
    <row r="9542" spans="1:17">
      <c r="A9542" t="s">
        <v>11748</v>
      </c>
      <c r="B9542" t="s">
        <v>3</v>
      </c>
      <c r="C9542" t="s">
        <v>16</v>
      </c>
      <c r="D9542" t="s">
        <v>19</v>
      </c>
      <c r="E9542" t="s">
        <v>69</v>
      </c>
      <c r="F9542" t="s">
        <v>26</v>
      </c>
      <c r="G9542">
        <v>13</v>
      </c>
      <c r="H9542">
        <v>1.3498330000000001</v>
      </c>
      <c r="I9542">
        <v>1.3498330000000001</v>
      </c>
      <c r="J9542">
        <v>0</v>
      </c>
      <c r="K9542">
        <v>4.3442099999999997E-2</v>
      </c>
      <c r="L9542">
        <v>9.2211299999999996E-2</v>
      </c>
      <c r="M9542">
        <v>0.12598880000000001</v>
      </c>
      <c r="N9542">
        <v>0.1597662</v>
      </c>
      <c r="O9542">
        <v>0.20853540000000001</v>
      </c>
      <c r="P9542">
        <v>85.613</v>
      </c>
      <c r="Q9542">
        <v>6.4411499999999997E-2</v>
      </c>
    </row>
    <row r="9543" spans="1:17">
      <c r="A9543" t="s">
        <v>11749</v>
      </c>
      <c r="B9543" t="s">
        <v>3</v>
      </c>
      <c r="C9543" t="s">
        <v>16</v>
      </c>
      <c r="D9543" t="s">
        <v>19</v>
      </c>
      <c r="E9543" t="s">
        <v>69</v>
      </c>
      <c r="F9543" t="s">
        <v>26</v>
      </c>
      <c r="G9543">
        <v>14</v>
      </c>
      <c r="H9543">
        <v>1.4226160000000001</v>
      </c>
      <c r="I9543">
        <v>1.5486040000000001</v>
      </c>
      <c r="J9543">
        <v>0.12598880000000001</v>
      </c>
      <c r="K9543">
        <v>0.13092010000000001</v>
      </c>
      <c r="L9543">
        <v>0.1801682</v>
      </c>
      <c r="M9543">
        <v>0.2142772</v>
      </c>
      <c r="N9543">
        <v>0.2483863</v>
      </c>
      <c r="O9543">
        <v>0.29763430000000002</v>
      </c>
      <c r="P9543">
        <v>88.230999999999995</v>
      </c>
      <c r="Q9543">
        <v>6.5043900000000002E-2</v>
      </c>
    </row>
    <row r="9544" spans="1:17">
      <c r="A9544" t="s">
        <v>11750</v>
      </c>
      <c r="B9544" t="s">
        <v>3</v>
      </c>
      <c r="C9544" t="s">
        <v>16</v>
      </c>
      <c r="D9544" t="s">
        <v>19</v>
      </c>
      <c r="E9544" t="s">
        <v>69</v>
      </c>
      <c r="F9544" t="s">
        <v>26</v>
      </c>
      <c r="G9544">
        <v>15</v>
      </c>
      <c r="H9544">
        <v>1.615273</v>
      </c>
      <c r="I9544">
        <v>1.8295509999999999</v>
      </c>
      <c r="J9544">
        <v>0.2142772</v>
      </c>
      <c r="K9544">
        <v>0.19465199999999999</v>
      </c>
      <c r="L9544">
        <v>0.2485993</v>
      </c>
      <c r="M9544">
        <v>0.28596310000000003</v>
      </c>
      <c r="N9544">
        <v>0.32332680000000003</v>
      </c>
      <c r="O9544">
        <v>0.3772742</v>
      </c>
      <c r="P9544">
        <v>88.459400000000002</v>
      </c>
      <c r="Q9544">
        <v>7.1250400000000005E-2</v>
      </c>
    </row>
    <row r="9545" spans="1:17">
      <c r="A9545" t="s">
        <v>11751</v>
      </c>
      <c r="B9545" t="s">
        <v>3</v>
      </c>
      <c r="C9545" t="s">
        <v>16</v>
      </c>
      <c r="D9545" t="s">
        <v>19</v>
      </c>
      <c r="E9545" t="s">
        <v>69</v>
      </c>
      <c r="F9545" t="s">
        <v>26</v>
      </c>
      <c r="G9545">
        <v>16</v>
      </c>
      <c r="H9545">
        <v>1.7902070000000001</v>
      </c>
      <c r="I9545">
        <v>2.0761699999999998</v>
      </c>
      <c r="J9545">
        <v>0.28596310000000003</v>
      </c>
      <c r="K9545">
        <v>0.19021750000000001</v>
      </c>
      <c r="L9545">
        <v>0.24964510000000001</v>
      </c>
      <c r="M9545">
        <v>0.29080450000000002</v>
      </c>
      <c r="N9545">
        <v>0.33196379999999998</v>
      </c>
      <c r="O9545">
        <v>0.3913914</v>
      </c>
      <c r="P9545">
        <v>88.304599999999994</v>
      </c>
      <c r="Q9545">
        <v>7.84884E-2</v>
      </c>
    </row>
    <row r="9546" spans="1:17">
      <c r="A9546" t="s">
        <v>11752</v>
      </c>
      <c r="B9546" t="s">
        <v>3</v>
      </c>
      <c r="C9546" t="s">
        <v>16</v>
      </c>
      <c r="D9546" t="s">
        <v>19</v>
      </c>
      <c r="E9546" t="s">
        <v>69</v>
      </c>
      <c r="F9546" t="s">
        <v>26</v>
      </c>
      <c r="G9546">
        <v>17</v>
      </c>
      <c r="H9546">
        <v>1.996964</v>
      </c>
      <c r="I9546">
        <v>2.2877689999999999</v>
      </c>
      <c r="J9546">
        <v>0.29080450000000002</v>
      </c>
      <c r="K9546">
        <v>0.1599834</v>
      </c>
      <c r="L9546">
        <v>0.2204189</v>
      </c>
      <c r="M9546">
        <v>0.26227630000000002</v>
      </c>
      <c r="N9546">
        <v>0.30413370000000001</v>
      </c>
      <c r="O9546">
        <v>0.36456909999999998</v>
      </c>
      <c r="P9546">
        <v>87.118300000000005</v>
      </c>
      <c r="Q9546">
        <v>7.9819500000000002E-2</v>
      </c>
    </row>
    <row r="9547" spans="1:17">
      <c r="A9547" t="s">
        <v>11753</v>
      </c>
      <c r="B9547" t="s">
        <v>3</v>
      </c>
      <c r="C9547" t="s">
        <v>16</v>
      </c>
      <c r="D9547" t="s">
        <v>19</v>
      </c>
      <c r="E9547" t="s">
        <v>69</v>
      </c>
      <c r="F9547" t="s">
        <v>26</v>
      </c>
      <c r="G9547">
        <v>18</v>
      </c>
      <c r="H9547">
        <v>2.1878350000000002</v>
      </c>
      <c r="I9547">
        <v>2.4501110000000001</v>
      </c>
      <c r="J9547">
        <v>0.26227630000000002</v>
      </c>
      <c r="K9547">
        <v>0.1133887</v>
      </c>
      <c r="L9547">
        <v>0.17873030000000001</v>
      </c>
      <c r="M9547">
        <v>0.22398570000000001</v>
      </c>
      <c r="N9547">
        <v>0.26924120000000001</v>
      </c>
      <c r="O9547">
        <v>0.33458280000000001</v>
      </c>
      <c r="P9547">
        <v>84.369799999999998</v>
      </c>
      <c r="Q9547">
        <v>8.6299299999999995E-2</v>
      </c>
    </row>
    <row r="9548" spans="1:17">
      <c r="A9548" t="s">
        <v>11754</v>
      </c>
      <c r="B9548" t="s">
        <v>3</v>
      </c>
      <c r="C9548" t="s">
        <v>16</v>
      </c>
      <c r="D9548" t="s">
        <v>19</v>
      </c>
      <c r="E9548" t="s">
        <v>69</v>
      </c>
      <c r="F9548" t="s">
        <v>26</v>
      </c>
      <c r="G9548">
        <v>19</v>
      </c>
      <c r="H9548">
        <v>2.2020650000000002</v>
      </c>
      <c r="I9548">
        <v>2.4260510000000002</v>
      </c>
      <c r="J9548">
        <v>0.22398570000000001</v>
      </c>
      <c r="K9548">
        <v>-0.17806440000000001</v>
      </c>
      <c r="L9548">
        <v>-0.1114613</v>
      </c>
      <c r="M9548">
        <v>-6.5332200000000007E-2</v>
      </c>
      <c r="N9548">
        <v>-1.9203000000000001E-2</v>
      </c>
      <c r="O9548">
        <v>4.7400100000000001E-2</v>
      </c>
      <c r="P9548">
        <v>80.812100000000001</v>
      </c>
      <c r="Q9548">
        <v>8.7965500000000002E-2</v>
      </c>
    </row>
    <row r="9549" spans="1:17">
      <c r="A9549" t="s">
        <v>11755</v>
      </c>
      <c r="B9549" t="s">
        <v>3</v>
      </c>
      <c r="C9549" t="s">
        <v>16</v>
      </c>
      <c r="D9549" t="s">
        <v>19</v>
      </c>
      <c r="E9549" t="s">
        <v>69</v>
      </c>
      <c r="F9549" t="s">
        <v>26</v>
      </c>
      <c r="G9549">
        <v>20</v>
      </c>
      <c r="H9549">
        <v>2.4293040000000001</v>
      </c>
      <c r="I9549">
        <v>2.2577319999999999</v>
      </c>
      <c r="J9549">
        <v>-0.17157130000000001</v>
      </c>
      <c r="K9549">
        <v>-0.27660580000000001</v>
      </c>
      <c r="L9549">
        <v>-0.21455060000000001</v>
      </c>
      <c r="M9549">
        <v>-0.17157130000000001</v>
      </c>
      <c r="N9549">
        <v>-0.12859200000000001</v>
      </c>
      <c r="O9549">
        <v>-6.6536700000000004E-2</v>
      </c>
      <c r="P9549">
        <v>77.402299999999997</v>
      </c>
      <c r="Q9549">
        <v>8.1958900000000001E-2</v>
      </c>
    </row>
    <row r="9550" spans="1:17">
      <c r="A9550" t="s">
        <v>11756</v>
      </c>
      <c r="B9550" t="s">
        <v>3</v>
      </c>
      <c r="C9550" t="s">
        <v>16</v>
      </c>
      <c r="D9550" t="s">
        <v>19</v>
      </c>
      <c r="E9550" t="s">
        <v>69</v>
      </c>
      <c r="F9550" t="s">
        <v>26</v>
      </c>
      <c r="G9550">
        <v>21</v>
      </c>
      <c r="H9550">
        <v>2.2466219999999999</v>
      </c>
      <c r="I9550">
        <v>2.2092369999999999</v>
      </c>
      <c r="J9550">
        <v>-3.73852E-2</v>
      </c>
      <c r="K9550">
        <v>-0.15187200000000001</v>
      </c>
      <c r="L9550">
        <v>-8.4232299999999996E-2</v>
      </c>
      <c r="M9550">
        <v>-3.73852E-2</v>
      </c>
      <c r="N9550">
        <v>9.4619000000000005E-3</v>
      </c>
      <c r="O9550">
        <v>7.7101600000000006E-2</v>
      </c>
      <c r="P9550">
        <v>74.442499999999995</v>
      </c>
      <c r="Q9550">
        <v>8.9334499999999997E-2</v>
      </c>
    </row>
    <row r="9551" spans="1:17">
      <c r="A9551" t="s">
        <v>11757</v>
      </c>
      <c r="B9551" t="s">
        <v>3</v>
      </c>
      <c r="C9551" t="s">
        <v>16</v>
      </c>
      <c r="D9551" t="s">
        <v>19</v>
      </c>
      <c r="E9551" t="s">
        <v>69</v>
      </c>
      <c r="F9551" t="s">
        <v>26</v>
      </c>
      <c r="G9551">
        <v>22</v>
      </c>
      <c r="H9551">
        <v>1.982062</v>
      </c>
      <c r="I9551">
        <v>1.9733499999999999</v>
      </c>
      <c r="J9551">
        <v>-8.7112999999999999E-3</v>
      </c>
      <c r="K9551">
        <v>-0.11693050000000001</v>
      </c>
      <c r="L9551">
        <v>-5.2993699999999998E-2</v>
      </c>
      <c r="M9551">
        <v>-8.7112999999999999E-3</v>
      </c>
      <c r="N9551">
        <v>3.5571100000000001E-2</v>
      </c>
      <c r="O9551">
        <v>9.9507899999999996E-2</v>
      </c>
      <c r="P9551">
        <v>72.556600000000003</v>
      </c>
      <c r="Q9551">
        <v>8.4443900000000002E-2</v>
      </c>
    </row>
    <row r="9552" spans="1:17">
      <c r="A9552" t="s">
        <v>11758</v>
      </c>
      <c r="B9552" t="s">
        <v>3</v>
      </c>
      <c r="C9552" t="s">
        <v>16</v>
      </c>
      <c r="D9552" t="s">
        <v>19</v>
      </c>
      <c r="E9552" t="s">
        <v>69</v>
      </c>
      <c r="F9552" t="s">
        <v>26</v>
      </c>
      <c r="G9552">
        <v>23</v>
      </c>
      <c r="H9552">
        <v>1.5206740000000001</v>
      </c>
      <c r="I9552">
        <v>1.55813</v>
      </c>
      <c r="J9552">
        <v>3.7456799999999998E-2</v>
      </c>
      <c r="K9552">
        <v>-5.46349E-2</v>
      </c>
      <c r="L9552">
        <v>-2.264E-4</v>
      </c>
      <c r="M9552">
        <v>3.7456799999999998E-2</v>
      </c>
      <c r="N9552">
        <v>7.5140100000000001E-2</v>
      </c>
      <c r="O9552">
        <v>0.12954860000000001</v>
      </c>
      <c r="P9552">
        <v>71.166899999999998</v>
      </c>
      <c r="Q9552">
        <v>7.1859599999999996E-2</v>
      </c>
    </row>
    <row r="9553" spans="1:17">
      <c r="A9553" t="s">
        <v>11759</v>
      </c>
      <c r="B9553" t="s">
        <v>3</v>
      </c>
      <c r="C9553" t="s">
        <v>16</v>
      </c>
      <c r="D9553" t="s">
        <v>19</v>
      </c>
      <c r="E9553" t="s">
        <v>69</v>
      </c>
      <c r="F9553" t="s">
        <v>26</v>
      </c>
      <c r="G9553">
        <v>24</v>
      </c>
      <c r="H9553">
        <v>1.191535</v>
      </c>
      <c r="I9553">
        <v>1.2088239999999999</v>
      </c>
      <c r="J9553">
        <v>1.7289300000000001E-2</v>
      </c>
      <c r="K9553">
        <v>-6.2948199999999996E-2</v>
      </c>
      <c r="L9553">
        <v>-1.5543299999999999E-2</v>
      </c>
      <c r="M9553">
        <v>1.7289300000000001E-2</v>
      </c>
      <c r="N9553">
        <v>5.0121800000000001E-2</v>
      </c>
      <c r="O9553">
        <v>9.7526799999999997E-2</v>
      </c>
      <c r="P9553">
        <v>69.871899999999997</v>
      </c>
      <c r="Q9553">
        <v>6.2609700000000004E-2</v>
      </c>
    </row>
    <row r="9554" spans="1:17">
      <c r="A9554" t="s">
        <v>11760</v>
      </c>
      <c r="B9554" t="s">
        <v>3</v>
      </c>
      <c r="C9554" t="s">
        <v>16</v>
      </c>
      <c r="D9554" t="s">
        <v>19</v>
      </c>
      <c r="E9554" t="s">
        <v>69</v>
      </c>
      <c r="F9554" t="s">
        <v>27</v>
      </c>
      <c r="G9554">
        <v>1</v>
      </c>
      <c r="H9554">
        <v>1.0199670000000001</v>
      </c>
      <c r="I9554">
        <v>1.117996</v>
      </c>
      <c r="J9554">
        <v>9.8028699999999996E-2</v>
      </c>
      <c r="K9554">
        <v>2.5735299999999999E-2</v>
      </c>
      <c r="L9554">
        <v>6.8446800000000002E-2</v>
      </c>
      <c r="M9554">
        <v>9.8028699999999996E-2</v>
      </c>
      <c r="N9554">
        <v>0.12761059999999999</v>
      </c>
      <c r="O9554">
        <v>0.1703221</v>
      </c>
      <c r="P9554">
        <v>73.872200000000007</v>
      </c>
      <c r="Q9554">
        <v>5.6410799999999997E-2</v>
      </c>
    </row>
    <row r="9555" spans="1:17">
      <c r="A9555" t="s">
        <v>11761</v>
      </c>
      <c r="B9555" t="s">
        <v>3</v>
      </c>
      <c r="C9555" t="s">
        <v>16</v>
      </c>
      <c r="D9555" t="s">
        <v>19</v>
      </c>
      <c r="E9555" t="s">
        <v>69</v>
      </c>
      <c r="F9555" t="s">
        <v>27</v>
      </c>
      <c r="G9555">
        <v>2</v>
      </c>
      <c r="H9555">
        <v>0.89903979999999994</v>
      </c>
      <c r="I9555">
        <v>0.99033870000000002</v>
      </c>
      <c r="J9555">
        <v>9.1298900000000002E-2</v>
      </c>
      <c r="K9555">
        <v>2.4657200000000001E-2</v>
      </c>
      <c r="L9555">
        <v>6.4029699999999995E-2</v>
      </c>
      <c r="M9555">
        <v>9.1298900000000002E-2</v>
      </c>
      <c r="N9555">
        <v>0.1185682</v>
      </c>
      <c r="O9555">
        <v>0.15794069999999999</v>
      </c>
      <c r="P9555">
        <v>72.590299999999999</v>
      </c>
      <c r="Q9555">
        <v>5.20008E-2</v>
      </c>
    </row>
    <row r="9556" spans="1:17">
      <c r="A9556" t="s">
        <v>11762</v>
      </c>
      <c r="B9556" t="s">
        <v>3</v>
      </c>
      <c r="C9556" t="s">
        <v>16</v>
      </c>
      <c r="D9556" t="s">
        <v>19</v>
      </c>
      <c r="E9556" t="s">
        <v>69</v>
      </c>
      <c r="F9556" t="s">
        <v>27</v>
      </c>
      <c r="G9556">
        <v>3</v>
      </c>
      <c r="H9556">
        <v>0.84796689999999997</v>
      </c>
      <c r="I9556">
        <v>0.90634950000000003</v>
      </c>
      <c r="J9556">
        <v>5.83826E-2</v>
      </c>
      <c r="K9556">
        <v>8.4979999999999995E-4</v>
      </c>
      <c r="L9556">
        <v>3.4840700000000002E-2</v>
      </c>
      <c r="M9556">
        <v>5.83826E-2</v>
      </c>
      <c r="N9556">
        <v>8.1924499999999997E-2</v>
      </c>
      <c r="O9556">
        <v>0.1159153</v>
      </c>
      <c r="P9556">
        <v>71.341999999999999</v>
      </c>
      <c r="Q9556">
        <v>4.4893000000000002E-2</v>
      </c>
    </row>
    <row r="9557" spans="1:17">
      <c r="A9557" t="s">
        <v>11763</v>
      </c>
      <c r="B9557" t="s">
        <v>3</v>
      </c>
      <c r="C9557" t="s">
        <v>16</v>
      </c>
      <c r="D9557" t="s">
        <v>19</v>
      </c>
      <c r="E9557" t="s">
        <v>69</v>
      </c>
      <c r="F9557" t="s">
        <v>27</v>
      </c>
      <c r="G9557">
        <v>4</v>
      </c>
      <c r="H9557">
        <v>0.81684290000000004</v>
      </c>
      <c r="I9557">
        <v>0.87278670000000003</v>
      </c>
      <c r="J9557">
        <v>5.5943800000000002E-2</v>
      </c>
      <c r="K9557">
        <v>9.0279000000000002E-3</v>
      </c>
      <c r="L9557">
        <v>3.67462E-2</v>
      </c>
      <c r="M9557">
        <v>5.5943800000000002E-2</v>
      </c>
      <c r="N9557">
        <v>7.51415E-2</v>
      </c>
      <c r="O9557">
        <v>0.1028598</v>
      </c>
      <c r="P9557">
        <v>70.801699999999997</v>
      </c>
      <c r="Q9557">
        <v>3.6608700000000001E-2</v>
      </c>
    </row>
    <row r="9558" spans="1:17">
      <c r="A9558" t="s">
        <v>11764</v>
      </c>
      <c r="B9558" t="s">
        <v>3</v>
      </c>
      <c r="C9558" t="s">
        <v>16</v>
      </c>
      <c r="D9558" t="s">
        <v>19</v>
      </c>
      <c r="E9558" t="s">
        <v>69</v>
      </c>
      <c r="F9558" t="s">
        <v>27</v>
      </c>
      <c r="G9558">
        <v>5</v>
      </c>
      <c r="H9558">
        <v>0.84200629999999999</v>
      </c>
      <c r="I9558">
        <v>0.85283339999999996</v>
      </c>
      <c r="J9558">
        <v>1.0827099999999999E-2</v>
      </c>
      <c r="K9558">
        <v>-3.8414499999999997E-2</v>
      </c>
      <c r="L9558">
        <v>-9.3221999999999992E-3</v>
      </c>
      <c r="M9558">
        <v>1.0827099999999999E-2</v>
      </c>
      <c r="N9558">
        <v>3.0976400000000001E-2</v>
      </c>
      <c r="O9558">
        <v>6.0068700000000003E-2</v>
      </c>
      <c r="P9558">
        <v>70.406300000000002</v>
      </c>
      <c r="Q9558">
        <v>3.8423400000000003E-2</v>
      </c>
    </row>
    <row r="9559" spans="1:17">
      <c r="A9559" t="s">
        <v>11765</v>
      </c>
      <c r="B9559" t="s">
        <v>3</v>
      </c>
      <c r="C9559" t="s">
        <v>16</v>
      </c>
      <c r="D9559" t="s">
        <v>19</v>
      </c>
      <c r="E9559" t="s">
        <v>69</v>
      </c>
      <c r="F9559" t="s">
        <v>27</v>
      </c>
      <c r="G9559">
        <v>6</v>
      </c>
      <c r="H9559">
        <v>1.0075810000000001</v>
      </c>
      <c r="I9559">
        <v>0.92988090000000001</v>
      </c>
      <c r="J9559">
        <v>-7.7700199999999997E-2</v>
      </c>
      <c r="K9559">
        <v>-0.14697589999999999</v>
      </c>
      <c r="L9559">
        <v>-0.1060473</v>
      </c>
      <c r="M9559">
        <v>-7.7700199999999997E-2</v>
      </c>
      <c r="N9559">
        <v>-4.9353099999999997E-2</v>
      </c>
      <c r="O9559">
        <v>-8.4244999999999997E-3</v>
      </c>
      <c r="P9559">
        <v>70.111900000000006</v>
      </c>
      <c r="Q9559">
        <v>5.4056100000000003E-2</v>
      </c>
    </row>
    <row r="9560" spans="1:17">
      <c r="A9560" t="s">
        <v>11766</v>
      </c>
      <c r="B9560" t="s">
        <v>3</v>
      </c>
      <c r="C9560" t="s">
        <v>16</v>
      </c>
      <c r="D9560" t="s">
        <v>19</v>
      </c>
      <c r="E9560" t="s">
        <v>69</v>
      </c>
      <c r="F9560" t="s">
        <v>27</v>
      </c>
      <c r="G9560">
        <v>7</v>
      </c>
      <c r="H9560">
        <v>1.2137979999999999</v>
      </c>
      <c r="I9560">
        <v>1.1535580000000001</v>
      </c>
      <c r="J9560">
        <v>-6.0240099999999998E-2</v>
      </c>
      <c r="K9560">
        <v>-0.1603831</v>
      </c>
      <c r="L9560">
        <v>-0.1012178</v>
      </c>
      <c r="M9560">
        <v>-6.0240099999999998E-2</v>
      </c>
      <c r="N9560">
        <v>-1.9262399999999999E-2</v>
      </c>
      <c r="O9560">
        <v>3.9902899999999998E-2</v>
      </c>
      <c r="P9560">
        <v>69.114699999999999</v>
      </c>
      <c r="Q9560">
        <v>7.8142000000000003E-2</v>
      </c>
    </row>
    <row r="9561" spans="1:17">
      <c r="A9561" t="s">
        <v>11767</v>
      </c>
      <c r="B9561" t="s">
        <v>3</v>
      </c>
      <c r="C9561" t="s">
        <v>16</v>
      </c>
      <c r="D9561" t="s">
        <v>19</v>
      </c>
      <c r="E9561" t="s">
        <v>69</v>
      </c>
      <c r="F9561" t="s">
        <v>27</v>
      </c>
      <c r="G9561">
        <v>8</v>
      </c>
      <c r="H9561">
        <v>1.3626720000000001</v>
      </c>
      <c r="I9561">
        <v>1.2464379999999999</v>
      </c>
      <c r="J9561">
        <v>-0.11623459999999999</v>
      </c>
      <c r="K9561">
        <v>-0.20012340000000001</v>
      </c>
      <c r="L9561">
        <v>-0.15056120000000001</v>
      </c>
      <c r="M9561">
        <v>-0.11623459999999999</v>
      </c>
      <c r="N9561">
        <v>-8.1907999999999995E-2</v>
      </c>
      <c r="O9561">
        <v>-3.2345800000000001E-2</v>
      </c>
      <c r="P9561">
        <v>70.750200000000007</v>
      </c>
      <c r="Q9561">
        <v>6.5458799999999998E-2</v>
      </c>
    </row>
    <row r="9562" spans="1:17">
      <c r="A9562" t="s">
        <v>11768</v>
      </c>
      <c r="B9562" t="s">
        <v>3</v>
      </c>
      <c r="C9562" t="s">
        <v>16</v>
      </c>
      <c r="D9562" t="s">
        <v>19</v>
      </c>
      <c r="E9562" t="s">
        <v>69</v>
      </c>
      <c r="F9562" t="s">
        <v>27</v>
      </c>
      <c r="G9562">
        <v>9</v>
      </c>
      <c r="H9562">
        <v>1.4397990000000001</v>
      </c>
      <c r="I9562">
        <v>1.2829079999999999</v>
      </c>
      <c r="J9562">
        <v>-0.15689120000000001</v>
      </c>
      <c r="K9562">
        <v>-0.27091549999999998</v>
      </c>
      <c r="L9562">
        <v>-0.20354900000000001</v>
      </c>
      <c r="M9562">
        <v>-0.15689120000000001</v>
      </c>
      <c r="N9562">
        <v>-0.11023330000000001</v>
      </c>
      <c r="O9562">
        <v>-4.2866799999999997E-2</v>
      </c>
      <c r="P9562">
        <v>75.8613</v>
      </c>
      <c r="Q9562">
        <v>8.8973700000000003E-2</v>
      </c>
    </row>
    <row r="9563" spans="1:17">
      <c r="A9563" t="s">
        <v>11769</v>
      </c>
      <c r="B9563" t="s">
        <v>3</v>
      </c>
      <c r="C9563" t="s">
        <v>16</v>
      </c>
      <c r="D9563" t="s">
        <v>19</v>
      </c>
      <c r="E9563" t="s">
        <v>69</v>
      </c>
      <c r="F9563" t="s">
        <v>27</v>
      </c>
      <c r="G9563">
        <v>10</v>
      </c>
      <c r="H9563">
        <v>1.442499</v>
      </c>
      <c r="I9563">
        <v>1.3453850000000001</v>
      </c>
      <c r="J9563">
        <v>-9.7113699999999997E-2</v>
      </c>
      <c r="K9563">
        <v>-0.20204159999999999</v>
      </c>
      <c r="L9563">
        <v>-0.14004929999999999</v>
      </c>
      <c r="M9563">
        <v>-9.7113699999999997E-2</v>
      </c>
      <c r="N9563">
        <v>-5.4177999999999997E-2</v>
      </c>
      <c r="O9563">
        <v>7.8142000000000003E-3</v>
      </c>
      <c r="P9563">
        <v>82.411199999999994</v>
      </c>
      <c r="Q9563">
        <v>8.1875699999999996E-2</v>
      </c>
    </row>
    <row r="9564" spans="1:17">
      <c r="A9564" t="s">
        <v>11770</v>
      </c>
      <c r="B9564" t="s">
        <v>3</v>
      </c>
      <c r="C9564" t="s">
        <v>16</v>
      </c>
      <c r="D9564" t="s">
        <v>19</v>
      </c>
      <c r="E9564" t="s">
        <v>69</v>
      </c>
      <c r="F9564" t="s">
        <v>27</v>
      </c>
      <c r="G9564">
        <v>11</v>
      </c>
      <c r="H9564">
        <v>1.4964459999999999</v>
      </c>
      <c r="I9564">
        <v>1.391062</v>
      </c>
      <c r="J9564">
        <v>-0.1053837</v>
      </c>
      <c r="K9564">
        <v>-0.22820460000000001</v>
      </c>
      <c r="L9564">
        <v>-0.155641</v>
      </c>
      <c r="M9564">
        <v>-0.1053837</v>
      </c>
      <c r="N9564">
        <v>-5.5126399999999999E-2</v>
      </c>
      <c r="O9564">
        <v>1.74372E-2</v>
      </c>
      <c r="P9564">
        <v>88.452500000000001</v>
      </c>
      <c r="Q9564">
        <v>9.5837599999999995E-2</v>
      </c>
    </row>
    <row r="9565" spans="1:17">
      <c r="A9565" t="s">
        <v>11771</v>
      </c>
      <c r="B9565" t="s">
        <v>3</v>
      </c>
      <c r="C9565" t="s">
        <v>16</v>
      </c>
      <c r="D9565" t="s">
        <v>19</v>
      </c>
      <c r="E9565" t="s">
        <v>69</v>
      </c>
      <c r="F9565" t="s">
        <v>27</v>
      </c>
      <c r="G9565">
        <v>12</v>
      </c>
      <c r="H9565">
        <v>1.552182</v>
      </c>
      <c r="I9565">
        <v>1.5468649999999999</v>
      </c>
      <c r="J9565">
        <v>-5.3171E-3</v>
      </c>
      <c r="K9565">
        <v>-0.13481299999999999</v>
      </c>
      <c r="L9565">
        <v>-5.8305799999999998E-2</v>
      </c>
      <c r="M9565">
        <v>-5.3171E-3</v>
      </c>
      <c r="N9565">
        <v>4.7671499999999999E-2</v>
      </c>
      <c r="O9565">
        <v>0.12417880000000001</v>
      </c>
      <c r="P9565">
        <v>92.978899999999996</v>
      </c>
      <c r="Q9565">
        <v>0.1010462</v>
      </c>
    </row>
    <row r="9566" spans="1:17">
      <c r="A9566" t="s">
        <v>11772</v>
      </c>
      <c r="B9566" t="s">
        <v>3</v>
      </c>
      <c r="C9566" t="s">
        <v>16</v>
      </c>
      <c r="D9566" t="s">
        <v>19</v>
      </c>
      <c r="E9566" t="s">
        <v>69</v>
      </c>
      <c r="F9566" t="s">
        <v>27</v>
      </c>
      <c r="G9566">
        <v>13</v>
      </c>
      <c r="H9566">
        <v>1.778092</v>
      </c>
      <c r="I9566">
        <v>1.778092</v>
      </c>
      <c r="J9566">
        <v>0</v>
      </c>
      <c r="K9566">
        <v>0.1158503</v>
      </c>
      <c r="L9566">
        <v>0.20044500000000001</v>
      </c>
      <c r="M9566">
        <v>0.25903510000000002</v>
      </c>
      <c r="N9566">
        <v>0.3176252</v>
      </c>
      <c r="O9566">
        <v>0.40221990000000002</v>
      </c>
      <c r="P9566">
        <v>95.101200000000006</v>
      </c>
      <c r="Q9566">
        <v>0.1117277</v>
      </c>
    </row>
    <row r="9567" spans="1:17">
      <c r="A9567" t="s">
        <v>11773</v>
      </c>
      <c r="B9567" t="s">
        <v>3</v>
      </c>
      <c r="C9567" t="s">
        <v>16</v>
      </c>
      <c r="D9567" t="s">
        <v>19</v>
      </c>
      <c r="E9567" t="s">
        <v>69</v>
      </c>
      <c r="F9567" t="s">
        <v>27</v>
      </c>
      <c r="G9567">
        <v>14</v>
      </c>
      <c r="H9567">
        <v>1.8367880000000001</v>
      </c>
      <c r="I9567">
        <v>2.0958230000000002</v>
      </c>
      <c r="J9567">
        <v>0.25903510000000002</v>
      </c>
      <c r="K9567">
        <v>0.28221950000000001</v>
      </c>
      <c r="L9567">
        <v>0.36273660000000002</v>
      </c>
      <c r="M9567">
        <v>0.4185026</v>
      </c>
      <c r="N9567">
        <v>0.47426849999999998</v>
      </c>
      <c r="O9567">
        <v>0.55478570000000005</v>
      </c>
      <c r="P9567">
        <v>95.977400000000003</v>
      </c>
      <c r="Q9567">
        <v>0.1063423</v>
      </c>
    </row>
    <row r="9568" spans="1:17">
      <c r="A9568" t="s">
        <v>11774</v>
      </c>
      <c r="B9568" t="s">
        <v>3</v>
      </c>
      <c r="C9568" t="s">
        <v>16</v>
      </c>
      <c r="D9568" t="s">
        <v>19</v>
      </c>
      <c r="E9568" t="s">
        <v>69</v>
      </c>
      <c r="F9568" t="s">
        <v>27</v>
      </c>
      <c r="G9568">
        <v>15</v>
      </c>
      <c r="H9568">
        <v>2.0366780000000002</v>
      </c>
      <c r="I9568">
        <v>2.4551810000000001</v>
      </c>
      <c r="J9568">
        <v>0.4185026</v>
      </c>
      <c r="K9568">
        <v>0.29245589999999999</v>
      </c>
      <c r="L9568">
        <v>0.37591059999999998</v>
      </c>
      <c r="M9568">
        <v>0.43371110000000002</v>
      </c>
      <c r="N9568">
        <v>0.49151149999999999</v>
      </c>
      <c r="O9568">
        <v>0.57496619999999998</v>
      </c>
      <c r="P9568">
        <v>97.384799999999998</v>
      </c>
      <c r="Q9568">
        <v>0.110222</v>
      </c>
    </row>
    <row r="9569" spans="1:17">
      <c r="A9569" t="s">
        <v>11775</v>
      </c>
      <c r="B9569" t="s">
        <v>3</v>
      </c>
      <c r="C9569" t="s">
        <v>16</v>
      </c>
      <c r="D9569" t="s">
        <v>19</v>
      </c>
      <c r="E9569" t="s">
        <v>69</v>
      </c>
      <c r="F9569" t="s">
        <v>27</v>
      </c>
      <c r="G9569">
        <v>16</v>
      </c>
      <c r="H9569">
        <v>2.3603179999999999</v>
      </c>
      <c r="I9569">
        <v>2.7940290000000001</v>
      </c>
      <c r="J9569">
        <v>0.43371110000000002</v>
      </c>
      <c r="K9569">
        <v>0.2385852</v>
      </c>
      <c r="L9569">
        <v>0.33059110000000003</v>
      </c>
      <c r="M9569">
        <v>0.394314</v>
      </c>
      <c r="N9569">
        <v>0.45803690000000002</v>
      </c>
      <c r="O9569">
        <v>0.5500427</v>
      </c>
      <c r="P9569">
        <v>98.363600000000005</v>
      </c>
      <c r="Q9569">
        <v>0.12151579999999999</v>
      </c>
    </row>
    <row r="9570" spans="1:17">
      <c r="A9570" t="s">
        <v>11776</v>
      </c>
      <c r="B9570" t="s">
        <v>3</v>
      </c>
      <c r="C9570" t="s">
        <v>16</v>
      </c>
      <c r="D9570" t="s">
        <v>19</v>
      </c>
      <c r="E9570" t="s">
        <v>69</v>
      </c>
      <c r="F9570" t="s">
        <v>27</v>
      </c>
      <c r="G9570">
        <v>17</v>
      </c>
      <c r="H9570">
        <v>2.654766</v>
      </c>
      <c r="I9570">
        <v>3.04908</v>
      </c>
      <c r="J9570">
        <v>0.394314</v>
      </c>
      <c r="K9570">
        <v>0.18419430000000001</v>
      </c>
      <c r="L9570">
        <v>0.26763120000000001</v>
      </c>
      <c r="M9570">
        <v>0.32541930000000002</v>
      </c>
      <c r="N9570">
        <v>0.38320739999999998</v>
      </c>
      <c r="O9570">
        <v>0.46664430000000001</v>
      </c>
      <c r="P9570">
        <v>97.8245</v>
      </c>
      <c r="Q9570">
        <v>0.1101984</v>
      </c>
    </row>
    <row r="9571" spans="1:17">
      <c r="A9571" t="s">
        <v>11777</v>
      </c>
      <c r="B9571" t="s">
        <v>3</v>
      </c>
      <c r="C9571" t="s">
        <v>16</v>
      </c>
      <c r="D9571" t="s">
        <v>19</v>
      </c>
      <c r="E9571" t="s">
        <v>69</v>
      </c>
      <c r="F9571" t="s">
        <v>27</v>
      </c>
      <c r="G9571">
        <v>18</v>
      </c>
      <c r="H9571">
        <v>2.7836959999999999</v>
      </c>
      <c r="I9571">
        <v>3.1091150000000001</v>
      </c>
      <c r="J9571">
        <v>0.32541930000000002</v>
      </c>
      <c r="K9571">
        <v>2.89792E-2</v>
      </c>
      <c r="L9571">
        <v>0.1189976</v>
      </c>
      <c r="M9571">
        <v>0.18134410000000001</v>
      </c>
      <c r="N9571">
        <v>0.24369060000000001</v>
      </c>
      <c r="O9571">
        <v>0.33370899999999998</v>
      </c>
      <c r="P9571">
        <v>96.869500000000002</v>
      </c>
      <c r="Q9571">
        <v>0.118891</v>
      </c>
    </row>
    <row r="9572" spans="1:17">
      <c r="A9572" t="s">
        <v>11778</v>
      </c>
      <c r="B9572" t="s">
        <v>3</v>
      </c>
      <c r="C9572" t="s">
        <v>16</v>
      </c>
      <c r="D9572" t="s">
        <v>19</v>
      </c>
      <c r="E9572" t="s">
        <v>69</v>
      </c>
      <c r="F9572" t="s">
        <v>27</v>
      </c>
      <c r="G9572">
        <v>19</v>
      </c>
      <c r="H9572">
        <v>2.9070040000000001</v>
      </c>
      <c r="I9572">
        <v>3.0883479999999999</v>
      </c>
      <c r="J9572">
        <v>0.18134410000000001</v>
      </c>
      <c r="K9572">
        <v>-0.33616200000000002</v>
      </c>
      <c r="L9572">
        <v>-0.23473160000000001</v>
      </c>
      <c r="M9572">
        <v>-0.1644813</v>
      </c>
      <c r="N9572">
        <v>-9.4230900000000006E-2</v>
      </c>
      <c r="O9572">
        <v>7.1993999999999999E-3</v>
      </c>
      <c r="P9572">
        <v>93.778400000000005</v>
      </c>
      <c r="Q9572">
        <v>0.1339632</v>
      </c>
    </row>
    <row r="9573" spans="1:17">
      <c r="A9573" t="s">
        <v>11779</v>
      </c>
      <c r="B9573" t="s">
        <v>3</v>
      </c>
      <c r="C9573" t="s">
        <v>16</v>
      </c>
      <c r="D9573" t="s">
        <v>19</v>
      </c>
      <c r="E9573" t="s">
        <v>69</v>
      </c>
      <c r="F9573" t="s">
        <v>27</v>
      </c>
      <c r="G9573">
        <v>20</v>
      </c>
      <c r="H9573">
        <v>3.1273490000000002</v>
      </c>
      <c r="I9573">
        <v>2.8608959999999999</v>
      </c>
      <c r="J9573">
        <v>-0.26645360000000001</v>
      </c>
      <c r="K9573">
        <v>-0.43254550000000003</v>
      </c>
      <c r="L9573">
        <v>-0.33441710000000002</v>
      </c>
      <c r="M9573">
        <v>-0.26645360000000001</v>
      </c>
      <c r="N9573">
        <v>-0.19849020000000001</v>
      </c>
      <c r="O9573">
        <v>-0.1003617</v>
      </c>
      <c r="P9573">
        <v>85.499700000000004</v>
      </c>
      <c r="Q9573">
        <v>0.1296022</v>
      </c>
    </row>
    <row r="9574" spans="1:17">
      <c r="A9574" t="s">
        <v>11780</v>
      </c>
      <c r="B9574" t="s">
        <v>3</v>
      </c>
      <c r="C9574" t="s">
        <v>16</v>
      </c>
      <c r="D9574" t="s">
        <v>19</v>
      </c>
      <c r="E9574" t="s">
        <v>69</v>
      </c>
      <c r="F9574" t="s">
        <v>27</v>
      </c>
      <c r="G9574">
        <v>21</v>
      </c>
      <c r="H9574">
        <v>2.7546400000000002</v>
      </c>
      <c r="I9574">
        <v>2.5655890000000001</v>
      </c>
      <c r="J9574">
        <v>-0.1890512</v>
      </c>
      <c r="K9574">
        <v>-0.33201219999999998</v>
      </c>
      <c r="L9574">
        <v>-0.24754970000000001</v>
      </c>
      <c r="M9574">
        <v>-0.1890512</v>
      </c>
      <c r="N9574">
        <v>-0.13055269999999999</v>
      </c>
      <c r="O9574">
        <v>-4.6090199999999998E-2</v>
      </c>
      <c r="P9574">
        <v>79.245000000000005</v>
      </c>
      <c r="Q9574">
        <v>0.1115531</v>
      </c>
    </row>
    <row r="9575" spans="1:17">
      <c r="A9575" t="s">
        <v>11781</v>
      </c>
      <c r="B9575" t="s">
        <v>3</v>
      </c>
      <c r="C9575" t="s">
        <v>16</v>
      </c>
      <c r="D9575" t="s">
        <v>19</v>
      </c>
      <c r="E9575" t="s">
        <v>69</v>
      </c>
      <c r="F9575" t="s">
        <v>27</v>
      </c>
      <c r="G9575">
        <v>22</v>
      </c>
      <c r="H9575">
        <v>2.351772</v>
      </c>
      <c r="I9575">
        <v>2.2468129999999999</v>
      </c>
      <c r="J9575">
        <v>-0.10495889999999999</v>
      </c>
      <c r="K9575">
        <v>-0.23605219999999999</v>
      </c>
      <c r="L9575">
        <v>-0.1586012</v>
      </c>
      <c r="M9575">
        <v>-0.10495889999999999</v>
      </c>
      <c r="N9575">
        <v>-5.1316599999999997E-2</v>
      </c>
      <c r="O9575">
        <v>2.6134299999999999E-2</v>
      </c>
      <c r="P9575">
        <v>75.509200000000007</v>
      </c>
      <c r="Q9575">
        <v>0.1022926</v>
      </c>
    </row>
    <row r="9576" spans="1:17">
      <c r="A9576" t="s">
        <v>11782</v>
      </c>
      <c r="B9576" t="s">
        <v>3</v>
      </c>
      <c r="C9576" t="s">
        <v>16</v>
      </c>
      <c r="D9576" t="s">
        <v>19</v>
      </c>
      <c r="E9576" t="s">
        <v>69</v>
      </c>
      <c r="F9576" t="s">
        <v>27</v>
      </c>
      <c r="G9576">
        <v>23</v>
      </c>
      <c r="H9576">
        <v>1.7766169999999999</v>
      </c>
      <c r="I9576">
        <v>1.794538</v>
      </c>
      <c r="J9576">
        <v>1.7920700000000001E-2</v>
      </c>
      <c r="K9576">
        <v>-0.10048509999999999</v>
      </c>
      <c r="L9576">
        <v>-3.0530000000000002E-2</v>
      </c>
      <c r="M9576">
        <v>1.7920700000000001E-2</v>
      </c>
      <c r="N9576">
        <v>6.6371399999999997E-2</v>
      </c>
      <c r="O9576">
        <v>0.13632659999999999</v>
      </c>
      <c r="P9576">
        <v>74.328100000000006</v>
      </c>
      <c r="Q9576">
        <v>9.2392600000000005E-2</v>
      </c>
    </row>
    <row r="9577" spans="1:17">
      <c r="A9577" t="s">
        <v>11783</v>
      </c>
      <c r="B9577" t="s">
        <v>3</v>
      </c>
      <c r="C9577" t="s">
        <v>16</v>
      </c>
      <c r="D9577" t="s">
        <v>19</v>
      </c>
      <c r="E9577" t="s">
        <v>69</v>
      </c>
      <c r="F9577" t="s">
        <v>27</v>
      </c>
      <c r="G9577">
        <v>24</v>
      </c>
      <c r="H9577">
        <v>1.34426</v>
      </c>
      <c r="I9577">
        <v>1.403335</v>
      </c>
      <c r="J9577">
        <v>5.9074300000000003E-2</v>
      </c>
      <c r="K9577">
        <v>-4.7707100000000002E-2</v>
      </c>
      <c r="L9577">
        <v>1.53802E-2</v>
      </c>
      <c r="M9577">
        <v>5.9074300000000003E-2</v>
      </c>
      <c r="N9577">
        <v>0.1027684</v>
      </c>
      <c r="O9577">
        <v>0.16585569999999999</v>
      </c>
      <c r="P9577">
        <v>73.9833</v>
      </c>
      <c r="Q9577">
        <v>8.3321999999999993E-2</v>
      </c>
    </row>
    <row r="9578" spans="1:17">
      <c r="A9578" t="s">
        <v>11784</v>
      </c>
      <c r="B9578" t="s">
        <v>3</v>
      </c>
      <c r="C9578" t="s">
        <v>16</v>
      </c>
      <c r="D9578" t="s">
        <v>19</v>
      </c>
      <c r="E9578" t="s">
        <v>69</v>
      </c>
      <c r="F9578" t="s">
        <v>28</v>
      </c>
      <c r="G9578">
        <v>1</v>
      </c>
      <c r="H9578">
        <v>1.063215</v>
      </c>
      <c r="I9578">
        <v>1.181243</v>
      </c>
      <c r="J9578">
        <v>0.1180277</v>
      </c>
      <c r="K9578">
        <v>7.5532999999999998E-3</v>
      </c>
      <c r="L9578">
        <v>7.2822399999999995E-2</v>
      </c>
      <c r="M9578">
        <v>0.1180277</v>
      </c>
      <c r="N9578">
        <v>0.16323289999999999</v>
      </c>
      <c r="O9578">
        <v>0.22850200000000001</v>
      </c>
      <c r="P9578">
        <v>78.628900000000002</v>
      </c>
      <c r="Q9578">
        <v>8.6203600000000005E-2</v>
      </c>
    </row>
    <row r="9579" spans="1:17">
      <c r="A9579" t="s">
        <v>11785</v>
      </c>
      <c r="B9579" t="s">
        <v>3</v>
      </c>
      <c r="C9579" t="s">
        <v>16</v>
      </c>
      <c r="D9579" t="s">
        <v>19</v>
      </c>
      <c r="E9579" t="s">
        <v>69</v>
      </c>
      <c r="F9579" t="s">
        <v>28</v>
      </c>
      <c r="G9579">
        <v>2</v>
      </c>
      <c r="H9579">
        <v>0.97882720000000001</v>
      </c>
      <c r="I9579">
        <v>1.0427439999999999</v>
      </c>
      <c r="J9579">
        <v>6.3917100000000004E-2</v>
      </c>
      <c r="K9579">
        <v>-2.2337099999999999E-2</v>
      </c>
      <c r="L9579">
        <v>2.8622499999999999E-2</v>
      </c>
      <c r="M9579">
        <v>6.3917100000000004E-2</v>
      </c>
      <c r="N9579">
        <v>9.9211599999999997E-2</v>
      </c>
      <c r="O9579">
        <v>0.1501712</v>
      </c>
      <c r="P9579">
        <v>71.036600000000007</v>
      </c>
      <c r="Q9579">
        <v>6.7304500000000003E-2</v>
      </c>
    </row>
    <row r="9580" spans="1:17">
      <c r="A9580" t="s">
        <v>11786</v>
      </c>
      <c r="B9580" t="s">
        <v>3</v>
      </c>
      <c r="C9580" t="s">
        <v>16</v>
      </c>
      <c r="D9580" t="s">
        <v>19</v>
      </c>
      <c r="E9580" t="s">
        <v>69</v>
      </c>
      <c r="F9580" t="s">
        <v>28</v>
      </c>
      <c r="G9580">
        <v>3</v>
      </c>
      <c r="H9580">
        <v>0.91002890000000003</v>
      </c>
      <c r="I9580">
        <v>0.95185059999999999</v>
      </c>
      <c r="J9580">
        <v>4.1821700000000003E-2</v>
      </c>
      <c r="K9580">
        <v>-3.6002800000000001E-2</v>
      </c>
      <c r="L9580">
        <v>9.9764999999999993E-3</v>
      </c>
      <c r="M9580">
        <v>4.1821700000000003E-2</v>
      </c>
      <c r="N9580">
        <v>7.3666800000000005E-2</v>
      </c>
      <c r="O9580">
        <v>0.11964610000000001</v>
      </c>
      <c r="P9580">
        <v>67.791499999999999</v>
      </c>
      <c r="Q9580">
        <v>6.0726700000000002E-2</v>
      </c>
    </row>
    <row r="9581" spans="1:17">
      <c r="A9581" t="s">
        <v>11787</v>
      </c>
      <c r="B9581" t="s">
        <v>3</v>
      </c>
      <c r="C9581" t="s">
        <v>16</v>
      </c>
      <c r="D9581" t="s">
        <v>19</v>
      </c>
      <c r="E9581" t="s">
        <v>69</v>
      </c>
      <c r="F9581" t="s">
        <v>28</v>
      </c>
      <c r="G9581">
        <v>4</v>
      </c>
      <c r="H9581">
        <v>0.84322569999999997</v>
      </c>
      <c r="I9581">
        <v>0.89964880000000003</v>
      </c>
      <c r="J9581">
        <v>5.64232E-2</v>
      </c>
      <c r="K9581">
        <v>-2.26652E-2</v>
      </c>
      <c r="L9581">
        <v>2.40609E-2</v>
      </c>
      <c r="M9581">
        <v>5.64232E-2</v>
      </c>
      <c r="N9581">
        <v>8.8785500000000003E-2</v>
      </c>
      <c r="O9581">
        <v>0.13551150000000001</v>
      </c>
      <c r="P9581">
        <v>65.791499999999999</v>
      </c>
      <c r="Q9581">
        <v>6.1712999999999997E-2</v>
      </c>
    </row>
    <row r="9582" spans="1:17">
      <c r="A9582" t="s">
        <v>11788</v>
      </c>
      <c r="B9582" t="s">
        <v>3</v>
      </c>
      <c r="C9582" t="s">
        <v>16</v>
      </c>
      <c r="D9582" t="s">
        <v>19</v>
      </c>
      <c r="E9582" t="s">
        <v>69</v>
      </c>
      <c r="F9582" t="s">
        <v>28</v>
      </c>
      <c r="G9582">
        <v>5</v>
      </c>
      <c r="H9582">
        <v>0.89733969999999996</v>
      </c>
      <c r="I9582">
        <v>0.91236799999999996</v>
      </c>
      <c r="J9582">
        <v>1.50283E-2</v>
      </c>
      <c r="K9582">
        <v>-7.9201800000000003E-2</v>
      </c>
      <c r="L9582">
        <v>-2.3529899999999999E-2</v>
      </c>
      <c r="M9582">
        <v>1.50283E-2</v>
      </c>
      <c r="N9582">
        <v>5.3586500000000002E-2</v>
      </c>
      <c r="O9582">
        <v>0.10925840000000001</v>
      </c>
      <c r="P9582">
        <v>65.538399999999996</v>
      </c>
      <c r="Q9582">
        <v>7.3528099999999999E-2</v>
      </c>
    </row>
    <row r="9583" spans="1:17">
      <c r="A9583" t="s">
        <v>11789</v>
      </c>
      <c r="B9583" t="s">
        <v>3</v>
      </c>
      <c r="C9583" t="s">
        <v>16</v>
      </c>
      <c r="D9583" t="s">
        <v>19</v>
      </c>
      <c r="E9583" t="s">
        <v>69</v>
      </c>
      <c r="F9583" t="s">
        <v>28</v>
      </c>
      <c r="G9583">
        <v>6</v>
      </c>
      <c r="H9583">
        <v>1.0351410000000001</v>
      </c>
      <c r="I9583">
        <v>0.97577910000000001</v>
      </c>
      <c r="J9583">
        <v>-5.9361799999999999E-2</v>
      </c>
      <c r="K9583">
        <v>-0.16439870000000001</v>
      </c>
      <c r="L9583">
        <v>-0.102342</v>
      </c>
      <c r="M9583">
        <v>-5.9361799999999999E-2</v>
      </c>
      <c r="N9583">
        <v>-1.63815E-2</v>
      </c>
      <c r="O9583">
        <v>4.5675199999999999E-2</v>
      </c>
      <c r="P9583">
        <v>67.437899999999999</v>
      </c>
      <c r="Q9583">
        <v>8.19608E-2</v>
      </c>
    </row>
    <row r="9584" spans="1:17">
      <c r="A9584" t="s">
        <v>11790</v>
      </c>
      <c r="B9584" t="s">
        <v>3</v>
      </c>
      <c r="C9584" t="s">
        <v>16</v>
      </c>
      <c r="D9584" t="s">
        <v>19</v>
      </c>
      <c r="E9584" t="s">
        <v>69</v>
      </c>
      <c r="F9584" t="s">
        <v>28</v>
      </c>
      <c r="G9584">
        <v>7</v>
      </c>
      <c r="H9584">
        <v>1.2097100000000001</v>
      </c>
      <c r="I9584">
        <v>1.1703269999999999</v>
      </c>
      <c r="J9584">
        <v>-3.9382199999999999E-2</v>
      </c>
      <c r="K9584">
        <v>-0.17634540000000001</v>
      </c>
      <c r="L9584">
        <v>-9.5426499999999997E-2</v>
      </c>
      <c r="M9584">
        <v>-3.9382199999999999E-2</v>
      </c>
      <c r="N9584">
        <v>1.6662E-2</v>
      </c>
      <c r="O9584">
        <v>9.7581000000000001E-2</v>
      </c>
      <c r="P9584">
        <v>67.810500000000005</v>
      </c>
      <c r="Q9584">
        <v>0.106873</v>
      </c>
    </row>
    <row r="9585" spans="1:17">
      <c r="A9585" t="s">
        <v>11791</v>
      </c>
      <c r="B9585" t="s">
        <v>3</v>
      </c>
      <c r="C9585" t="s">
        <v>16</v>
      </c>
      <c r="D9585" t="s">
        <v>19</v>
      </c>
      <c r="E9585" t="s">
        <v>69</v>
      </c>
      <c r="F9585" t="s">
        <v>28</v>
      </c>
      <c r="G9585">
        <v>8</v>
      </c>
      <c r="H9585">
        <v>1.3407709999999999</v>
      </c>
      <c r="I9585">
        <v>1.1490640000000001</v>
      </c>
      <c r="J9585">
        <v>-0.19170770000000001</v>
      </c>
      <c r="K9585">
        <v>-0.32864539999999998</v>
      </c>
      <c r="L9585">
        <v>-0.2477415</v>
      </c>
      <c r="M9585">
        <v>-0.19170770000000001</v>
      </c>
      <c r="N9585">
        <v>-0.13567380000000001</v>
      </c>
      <c r="O9585">
        <v>-5.4769900000000003E-2</v>
      </c>
      <c r="P9585">
        <v>69.090500000000006</v>
      </c>
      <c r="Q9585">
        <v>0.10685310000000001</v>
      </c>
    </row>
    <row r="9586" spans="1:17">
      <c r="A9586" t="s">
        <v>11792</v>
      </c>
      <c r="B9586" t="s">
        <v>3</v>
      </c>
      <c r="C9586" t="s">
        <v>16</v>
      </c>
      <c r="D9586" t="s">
        <v>19</v>
      </c>
      <c r="E9586" t="s">
        <v>69</v>
      </c>
      <c r="F9586" t="s">
        <v>28</v>
      </c>
      <c r="G9586">
        <v>9</v>
      </c>
      <c r="H9586">
        <v>1.44319</v>
      </c>
      <c r="I9586">
        <v>1.305974</v>
      </c>
      <c r="J9586">
        <v>-0.1372158</v>
      </c>
      <c r="K9586">
        <v>-0.29402339999999999</v>
      </c>
      <c r="L9586">
        <v>-0.20138020000000001</v>
      </c>
      <c r="M9586">
        <v>-0.1372158</v>
      </c>
      <c r="N9586">
        <v>-7.3051500000000005E-2</v>
      </c>
      <c r="O9586">
        <v>1.95917E-2</v>
      </c>
      <c r="P9586">
        <v>73.778899999999993</v>
      </c>
      <c r="Q9586">
        <v>0.1223576</v>
      </c>
    </row>
    <row r="9587" spans="1:17">
      <c r="A9587" t="s">
        <v>11793</v>
      </c>
      <c r="B9587" t="s">
        <v>3</v>
      </c>
      <c r="C9587" t="s">
        <v>16</v>
      </c>
      <c r="D9587" t="s">
        <v>19</v>
      </c>
      <c r="E9587" t="s">
        <v>69</v>
      </c>
      <c r="F9587" t="s">
        <v>28</v>
      </c>
      <c r="G9587">
        <v>10</v>
      </c>
      <c r="H9587">
        <v>1.51319</v>
      </c>
      <c r="I9587">
        <v>1.3751910000000001</v>
      </c>
      <c r="J9587">
        <v>-0.13799890000000001</v>
      </c>
      <c r="K9587">
        <v>-0.30769930000000001</v>
      </c>
      <c r="L9587">
        <v>-0.20743890000000001</v>
      </c>
      <c r="M9587">
        <v>-0.13799890000000001</v>
      </c>
      <c r="N9587">
        <v>-6.8558900000000006E-2</v>
      </c>
      <c r="O9587">
        <v>3.1701500000000001E-2</v>
      </c>
      <c r="P9587">
        <v>77.934700000000007</v>
      </c>
      <c r="Q9587">
        <v>0.13241790000000001</v>
      </c>
    </row>
    <row r="9588" spans="1:17">
      <c r="A9588" t="s">
        <v>11794</v>
      </c>
      <c r="B9588" t="s">
        <v>3</v>
      </c>
      <c r="C9588" t="s">
        <v>16</v>
      </c>
      <c r="D9588" t="s">
        <v>19</v>
      </c>
      <c r="E9588" t="s">
        <v>69</v>
      </c>
      <c r="F9588" t="s">
        <v>28</v>
      </c>
      <c r="G9588">
        <v>11</v>
      </c>
      <c r="H9588">
        <v>1.4814480000000001</v>
      </c>
      <c r="I9588">
        <v>1.4169309999999999</v>
      </c>
      <c r="J9588">
        <v>-6.4517000000000005E-2</v>
      </c>
      <c r="K9588">
        <v>-0.23866200000000001</v>
      </c>
      <c r="L9588">
        <v>-0.1357757</v>
      </c>
      <c r="M9588">
        <v>-6.4517000000000005E-2</v>
      </c>
      <c r="N9588">
        <v>6.7418E-3</v>
      </c>
      <c r="O9588">
        <v>0.10962810000000001</v>
      </c>
      <c r="P9588">
        <v>82.716399999999993</v>
      </c>
      <c r="Q9588">
        <v>0.13588610000000001</v>
      </c>
    </row>
    <row r="9589" spans="1:17">
      <c r="A9589" t="s">
        <v>11795</v>
      </c>
      <c r="B9589" t="s">
        <v>3</v>
      </c>
      <c r="C9589" t="s">
        <v>16</v>
      </c>
      <c r="D9589" t="s">
        <v>19</v>
      </c>
      <c r="E9589" t="s">
        <v>69</v>
      </c>
      <c r="F9589" t="s">
        <v>28</v>
      </c>
      <c r="G9589">
        <v>12</v>
      </c>
      <c r="H9589">
        <v>1.462996</v>
      </c>
      <c r="I9589">
        <v>1.50891</v>
      </c>
      <c r="J9589">
        <v>4.5914000000000003E-2</v>
      </c>
      <c r="K9589">
        <v>-0.1398906</v>
      </c>
      <c r="L9589">
        <v>-3.0115699999999999E-2</v>
      </c>
      <c r="M9589">
        <v>4.5914000000000003E-2</v>
      </c>
      <c r="N9589">
        <v>0.1219437</v>
      </c>
      <c r="O9589">
        <v>0.2317186</v>
      </c>
      <c r="P9589">
        <v>88.186599999999999</v>
      </c>
      <c r="Q9589">
        <v>0.1449841</v>
      </c>
    </row>
    <row r="9590" spans="1:17">
      <c r="A9590" t="s">
        <v>11796</v>
      </c>
      <c r="B9590" t="s">
        <v>3</v>
      </c>
      <c r="C9590" t="s">
        <v>16</v>
      </c>
      <c r="D9590" t="s">
        <v>19</v>
      </c>
      <c r="E9590" t="s">
        <v>69</v>
      </c>
      <c r="F9590" t="s">
        <v>28</v>
      </c>
      <c r="G9590">
        <v>13</v>
      </c>
      <c r="H9590">
        <v>1.6630320000000001</v>
      </c>
      <c r="I9590">
        <v>1.6630320000000001</v>
      </c>
      <c r="J9590">
        <v>0</v>
      </c>
      <c r="K9590">
        <v>6.7747799999999997E-2</v>
      </c>
      <c r="L9590">
        <v>0.16685150000000001</v>
      </c>
      <c r="M9590">
        <v>0.23549039999999999</v>
      </c>
      <c r="N9590">
        <v>0.30412939999999999</v>
      </c>
      <c r="O9590">
        <v>0.40323310000000001</v>
      </c>
      <c r="P9590">
        <v>92.249499999999998</v>
      </c>
      <c r="Q9590">
        <v>0.13089029999999999</v>
      </c>
    </row>
    <row r="9591" spans="1:17">
      <c r="A9591" t="s">
        <v>11797</v>
      </c>
      <c r="B9591" t="s">
        <v>3</v>
      </c>
      <c r="C9591" t="s">
        <v>16</v>
      </c>
      <c r="D9591" t="s">
        <v>19</v>
      </c>
      <c r="E9591" t="s">
        <v>69</v>
      </c>
      <c r="F9591" t="s">
        <v>28</v>
      </c>
      <c r="G9591">
        <v>14</v>
      </c>
      <c r="H9591">
        <v>1.6493230000000001</v>
      </c>
      <c r="I9591">
        <v>1.884814</v>
      </c>
      <c r="J9591">
        <v>0.23549039999999999</v>
      </c>
      <c r="K9591">
        <v>0.1755564</v>
      </c>
      <c r="L9591">
        <v>0.28197329999999998</v>
      </c>
      <c r="M9591">
        <v>0.35567739999999998</v>
      </c>
      <c r="N9591">
        <v>0.42938140000000002</v>
      </c>
      <c r="O9591">
        <v>0.53579829999999995</v>
      </c>
      <c r="P9591">
        <v>95.656499999999994</v>
      </c>
      <c r="Q9591">
        <v>0.14054910000000001</v>
      </c>
    </row>
    <row r="9592" spans="1:17">
      <c r="A9592" t="s">
        <v>11798</v>
      </c>
      <c r="B9592" t="s">
        <v>3</v>
      </c>
      <c r="C9592" t="s">
        <v>16</v>
      </c>
      <c r="D9592" t="s">
        <v>19</v>
      </c>
      <c r="E9592" t="s">
        <v>69</v>
      </c>
      <c r="F9592" t="s">
        <v>28</v>
      </c>
      <c r="G9592">
        <v>15</v>
      </c>
      <c r="H9592">
        <v>1.8873070000000001</v>
      </c>
      <c r="I9592">
        <v>2.242985</v>
      </c>
      <c r="J9592">
        <v>0.35567739999999998</v>
      </c>
      <c r="K9592">
        <v>0.27402569999999998</v>
      </c>
      <c r="L9592">
        <v>0.39143559999999999</v>
      </c>
      <c r="M9592">
        <v>0.47275329999999999</v>
      </c>
      <c r="N9592">
        <v>0.55407099999999998</v>
      </c>
      <c r="O9592">
        <v>0.67148079999999999</v>
      </c>
      <c r="P9592">
        <v>98.844200000000001</v>
      </c>
      <c r="Q9592">
        <v>0.15506790000000001</v>
      </c>
    </row>
    <row r="9593" spans="1:17">
      <c r="A9593" t="s">
        <v>11799</v>
      </c>
      <c r="B9593" t="s">
        <v>3</v>
      </c>
      <c r="C9593" t="s">
        <v>16</v>
      </c>
      <c r="D9593" t="s">
        <v>19</v>
      </c>
      <c r="E9593" t="s">
        <v>69</v>
      </c>
      <c r="F9593" t="s">
        <v>28</v>
      </c>
      <c r="G9593">
        <v>16</v>
      </c>
      <c r="H9593">
        <v>2.285577</v>
      </c>
      <c r="I9593">
        <v>2.7583299999999999</v>
      </c>
      <c r="J9593">
        <v>0.47275329999999999</v>
      </c>
      <c r="K9593">
        <v>0.40766459999999999</v>
      </c>
      <c r="L9593">
        <v>0.55351740000000005</v>
      </c>
      <c r="M9593">
        <v>0.65453459999999997</v>
      </c>
      <c r="N9593">
        <v>0.7555518</v>
      </c>
      <c r="O9593">
        <v>0.9014046</v>
      </c>
      <c r="P9593">
        <v>100.408</v>
      </c>
      <c r="Q9593">
        <v>0.19263369999999999</v>
      </c>
    </row>
    <row r="9594" spans="1:17">
      <c r="A9594" t="s">
        <v>11800</v>
      </c>
      <c r="B9594" t="s">
        <v>3</v>
      </c>
      <c r="C9594" t="s">
        <v>16</v>
      </c>
      <c r="D9594" t="s">
        <v>19</v>
      </c>
      <c r="E9594" t="s">
        <v>69</v>
      </c>
      <c r="F9594" t="s">
        <v>28</v>
      </c>
      <c r="G9594">
        <v>17</v>
      </c>
      <c r="H9594">
        <v>2.4499080000000002</v>
      </c>
      <c r="I9594">
        <v>3.1044429999999998</v>
      </c>
      <c r="J9594">
        <v>0.65453459999999997</v>
      </c>
      <c r="K9594">
        <v>0.41055989999999998</v>
      </c>
      <c r="L9594">
        <v>0.55538180000000004</v>
      </c>
      <c r="M9594">
        <v>0.65568490000000001</v>
      </c>
      <c r="N9594">
        <v>0.75598810000000005</v>
      </c>
      <c r="O9594">
        <v>0.90081</v>
      </c>
      <c r="P9594">
        <v>100.125</v>
      </c>
      <c r="Q9594">
        <v>0.1912721</v>
      </c>
    </row>
    <row r="9595" spans="1:17">
      <c r="A9595" t="s">
        <v>11801</v>
      </c>
      <c r="B9595" t="s">
        <v>3</v>
      </c>
      <c r="C9595" t="s">
        <v>16</v>
      </c>
      <c r="D9595" t="s">
        <v>19</v>
      </c>
      <c r="E9595" t="s">
        <v>69</v>
      </c>
      <c r="F9595" t="s">
        <v>28</v>
      </c>
      <c r="G9595">
        <v>18</v>
      </c>
      <c r="H9595">
        <v>2.8176589999999999</v>
      </c>
      <c r="I9595">
        <v>3.473344</v>
      </c>
      <c r="J9595">
        <v>0.65568490000000001</v>
      </c>
      <c r="K9595">
        <v>0.44889499999999999</v>
      </c>
      <c r="L9595">
        <v>0.59990220000000005</v>
      </c>
      <c r="M9595">
        <v>0.70448929999999998</v>
      </c>
      <c r="N9595">
        <v>0.80907640000000003</v>
      </c>
      <c r="O9595">
        <v>0.96008349999999998</v>
      </c>
      <c r="P9595">
        <v>99.341300000000004</v>
      </c>
      <c r="Q9595">
        <v>0.19944129999999999</v>
      </c>
    </row>
    <row r="9596" spans="1:17">
      <c r="A9596" t="s">
        <v>11802</v>
      </c>
      <c r="B9596" t="s">
        <v>3</v>
      </c>
      <c r="C9596" t="s">
        <v>16</v>
      </c>
      <c r="D9596" t="s">
        <v>19</v>
      </c>
      <c r="E9596" t="s">
        <v>69</v>
      </c>
      <c r="F9596" t="s">
        <v>28</v>
      </c>
      <c r="G9596">
        <v>19</v>
      </c>
      <c r="H9596">
        <v>2.7878989999999999</v>
      </c>
      <c r="I9596">
        <v>3.492388</v>
      </c>
      <c r="J9596">
        <v>0.70448929999999998</v>
      </c>
      <c r="K9596">
        <v>8.7154800000000004E-2</v>
      </c>
      <c r="L9596">
        <v>0.2277555</v>
      </c>
      <c r="M9596">
        <v>0.32513510000000001</v>
      </c>
      <c r="N9596">
        <v>0.42251460000000002</v>
      </c>
      <c r="O9596">
        <v>0.56311529999999999</v>
      </c>
      <c r="P9596">
        <v>95.188400000000001</v>
      </c>
      <c r="Q9596">
        <v>0.185697</v>
      </c>
    </row>
    <row r="9597" spans="1:17">
      <c r="A9597" t="s">
        <v>11803</v>
      </c>
      <c r="B9597" t="s">
        <v>3</v>
      </c>
      <c r="C9597" t="s">
        <v>16</v>
      </c>
      <c r="D9597" t="s">
        <v>19</v>
      </c>
      <c r="E9597" t="s">
        <v>69</v>
      </c>
      <c r="F9597" t="s">
        <v>28</v>
      </c>
      <c r="G9597">
        <v>20</v>
      </c>
      <c r="H9597">
        <v>3.0187780000000002</v>
      </c>
      <c r="I9597">
        <v>3.1813549999999999</v>
      </c>
      <c r="J9597">
        <v>0.16257720000000001</v>
      </c>
      <c r="K9597">
        <v>-9.1338100000000005E-2</v>
      </c>
      <c r="L9597">
        <v>5.8677100000000003E-2</v>
      </c>
      <c r="M9597">
        <v>0.16257720000000001</v>
      </c>
      <c r="N9597">
        <v>0.26647720000000003</v>
      </c>
      <c r="O9597">
        <v>0.41649239999999998</v>
      </c>
      <c r="P9597">
        <v>90.626300000000001</v>
      </c>
      <c r="Q9597">
        <v>0.1981311</v>
      </c>
    </row>
    <row r="9598" spans="1:17">
      <c r="A9598" t="s">
        <v>11804</v>
      </c>
      <c r="B9598" t="s">
        <v>3</v>
      </c>
      <c r="C9598" t="s">
        <v>16</v>
      </c>
      <c r="D9598" t="s">
        <v>19</v>
      </c>
      <c r="E9598" t="s">
        <v>69</v>
      </c>
      <c r="F9598" t="s">
        <v>28</v>
      </c>
      <c r="G9598">
        <v>21</v>
      </c>
      <c r="H9598">
        <v>2.8083960000000001</v>
      </c>
      <c r="I9598">
        <v>2.8142680000000002</v>
      </c>
      <c r="J9598">
        <v>5.8719999999999996E-3</v>
      </c>
      <c r="K9598">
        <v>-0.21760950000000001</v>
      </c>
      <c r="L9598">
        <v>-8.5574899999999995E-2</v>
      </c>
      <c r="M9598">
        <v>5.8719999999999996E-3</v>
      </c>
      <c r="N9598">
        <v>9.7318799999999997E-2</v>
      </c>
      <c r="O9598">
        <v>0.22935349999999999</v>
      </c>
      <c r="P9598">
        <v>84.066800000000001</v>
      </c>
      <c r="Q9598">
        <v>0.1743836</v>
      </c>
    </row>
    <row r="9599" spans="1:17">
      <c r="A9599" t="s">
        <v>11805</v>
      </c>
      <c r="B9599" t="s">
        <v>3</v>
      </c>
      <c r="C9599" t="s">
        <v>16</v>
      </c>
      <c r="D9599" t="s">
        <v>19</v>
      </c>
      <c r="E9599" t="s">
        <v>69</v>
      </c>
      <c r="F9599" t="s">
        <v>28</v>
      </c>
      <c r="G9599">
        <v>22</v>
      </c>
      <c r="H9599">
        <v>2.3561610000000002</v>
      </c>
      <c r="I9599">
        <v>2.315118</v>
      </c>
      <c r="J9599">
        <v>-4.1043200000000002E-2</v>
      </c>
      <c r="K9599">
        <v>-0.22892080000000001</v>
      </c>
      <c r="L9599">
        <v>-0.1179212</v>
      </c>
      <c r="M9599">
        <v>-4.1043200000000002E-2</v>
      </c>
      <c r="N9599">
        <v>3.58348E-2</v>
      </c>
      <c r="O9599">
        <v>0.1468344</v>
      </c>
      <c r="P9599">
        <v>81.0047</v>
      </c>
      <c r="Q9599">
        <v>0.1466016</v>
      </c>
    </row>
    <row r="9600" spans="1:17">
      <c r="A9600" t="s">
        <v>11806</v>
      </c>
      <c r="B9600" t="s">
        <v>3</v>
      </c>
      <c r="C9600" t="s">
        <v>16</v>
      </c>
      <c r="D9600" t="s">
        <v>19</v>
      </c>
      <c r="E9600" t="s">
        <v>69</v>
      </c>
      <c r="F9600" t="s">
        <v>28</v>
      </c>
      <c r="G9600">
        <v>23</v>
      </c>
      <c r="H9600">
        <v>1.8135760000000001</v>
      </c>
      <c r="I9600">
        <v>1.873599</v>
      </c>
      <c r="J9600">
        <v>6.0022199999999998E-2</v>
      </c>
      <c r="K9600">
        <v>-9.4781900000000002E-2</v>
      </c>
      <c r="L9600">
        <v>-3.3224000000000001E-3</v>
      </c>
      <c r="M9600">
        <v>6.0022199999999998E-2</v>
      </c>
      <c r="N9600">
        <v>0.1233668</v>
      </c>
      <c r="O9600">
        <v>0.2148263</v>
      </c>
      <c r="P9600">
        <v>79.849999999999994</v>
      </c>
      <c r="Q9600">
        <v>0.12079429999999999</v>
      </c>
    </row>
    <row r="9601" spans="1:17">
      <c r="A9601" t="s">
        <v>11807</v>
      </c>
      <c r="B9601" t="s">
        <v>3</v>
      </c>
      <c r="C9601" t="s">
        <v>16</v>
      </c>
      <c r="D9601" t="s">
        <v>19</v>
      </c>
      <c r="E9601" t="s">
        <v>69</v>
      </c>
      <c r="F9601" t="s">
        <v>28</v>
      </c>
      <c r="G9601">
        <v>24</v>
      </c>
      <c r="H9601">
        <v>1.3586100000000001</v>
      </c>
      <c r="I9601">
        <v>1.4834639999999999</v>
      </c>
      <c r="J9601">
        <v>0.1248539</v>
      </c>
      <c r="K9601">
        <v>-3.4681999999999998E-3</v>
      </c>
      <c r="L9601">
        <v>7.2345499999999993E-2</v>
      </c>
      <c r="M9601">
        <v>0.1248539</v>
      </c>
      <c r="N9601">
        <v>0.1773622</v>
      </c>
      <c r="O9601">
        <v>0.25317590000000001</v>
      </c>
      <c r="P9601">
        <v>78.003900000000002</v>
      </c>
      <c r="Q9601">
        <v>0.1001302</v>
      </c>
    </row>
    <row r="9602" spans="1:17">
      <c r="A9602" t="s">
        <v>11808</v>
      </c>
      <c r="B9602" t="s">
        <v>95</v>
      </c>
      <c r="C9602" t="s">
        <v>10</v>
      </c>
      <c r="D9602" t="s">
        <v>18</v>
      </c>
      <c r="E9602" t="s">
        <v>70</v>
      </c>
      <c r="F9602" t="s">
        <v>21</v>
      </c>
      <c r="G9602">
        <v>1</v>
      </c>
      <c r="H9602">
        <v>0.96529980000000004</v>
      </c>
      <c r="I9602">
        <v>0.98999459999999995</v>
      </c>
      <c r="J9602">
        <v>2.4694799999999999E-2</v>
      </c>
      <c r="K9602">
        <v>-3.9761299999999999E-2</v>
      </c>
      <c r="L9602">
        <v>-1.6800999999999999E-3</v>
      </c>
      <c r="M9602">
        <v>2.4694799999999999E-2</v>
      </c>
      <c r="N9602">
        <v>5.1069700000000003E-2</v>
      </c>
      <c r="O9602">
        <v>8.9150900000000005E-2</v>
      </c>
      <c r="P9602">
        <v>72.203199999999995</v>
      </c>
      <c r="Q9602">
        <v>5.0295399999999997E-2</v>
      </c>
    </row>
    <row r="9603" spans="1:17">
      <c r="A9603" t="s">
        <v>11809</v>
      </c>
      <c r="B9603" t="s">
        <v>95</v>
      </c>
      <c r="C9603" t="s">
        <v>10</v>
      </c>
      <c r="D9603" t="s">
        <v>18</v>
      </c>
      <c r="E9603" t="s">
        <v>70</v>
      </c>
      <c r="F9603" t="s">
        <v>21</v>
      </c>
      <c r="G9603">
        <v>2</v>
      </c>
      <c r="H9603">
        <v>0.87293080000000001</v>
      </c>
      <c r="I9603">
        <v>0.87254290000000001</v>
      </c>
      <c r="J9603">
        <v>-3.879E-4</v>
      </c>
      <c r="K9603">
        <v>-7.4524000000000007E-2</v>
      </c>
      <c r="L9603">
        <v>-3.0723799999999999E-2</v>
      </c>
      <c r="M9603">
        <v>-3.879E-4</v>
      </c>
      <c r="N9603">
        <v>2.99479E-2</v>
      </c>
      <c r="O9603">
        <v>7.3748099999999997E-2</v>
      </c>
      <c r="P9603">
        <v>71.090699999999998</v>
      </c>
      <c r="Q9603">
        <v>5.78486E-2</v>
      </c>
    </row>
    <row r="9604" spans="1:17">
      <c r="A9604" t="s">
        <v>11810</v>
      </c>
      <c r="B9604" t="s">
        <v>95</v>
      </c>
      <c r="C9604" t="s">
        <v>10</v>
      </c>
      <c r="D9604" t="s">
        <v>18</v>
      </c>
      <c r="E9604" t="s">
        <v>70</v>
      </c>
      <c r="F9604" t="s">
        <v>21</v>
      </c>
      <c r="G9604">
        <v>3</v>
      </c>
      <c r="H9604">
        <v>0.81904880000000002</v>
      </c>
      <c r="I9604">
        <v>0.79531459999999998</v>
      </c>
      <c r="J9604">
        <v>-2.37343E-2</v>
      </c>
      <c r="K9604">
        <v>-8.8746900000000004E-2</v>
      </c>
      <c r="L9604">
        <v>-5.0336899999999997E-2</v>
      </c>
      <c r="M9604">
        <v>-2.37343E-2</v>
      </c>
      <c r="N9604">
        <v>2.8684000000000001E-3</v>
      </c>
      <c r="O9604">
        <v>4.12784E-2</v>
      </c>
      <c r="P9604">
        <v>70.182299999999998</v>
      </c>
      <c r="Q9604">
        <v>5.07296E-2</v>
      </c>
    </row>
    <row r="9605" spans="1:17">
      <c r="A9605" t="s">
        <v>11811</v>
      </c>
      <c r="B9605" t="s">
        <v>95</v>
      </c>
      <c r="C9605" t="s">
        <v>10</v>
      </c>
      <c r="D9605" t="s">
        <v>18</v>
      </c>
      <c r="E9605" t="s">
        <v>70</v>
      </c>
      <c r="F9605" t="s">
        <v>21</v>
      </c>
      <c r="G9605">
        <v>4</v>
      </c>
      <c r="H9605">
        <v>0.78444740000000002</v>
      </c>
      <c r="I9605">
        <v>0.75371250000000001</v>
      </c>
      <c r="J9605">
        <v>-3.0734899999999999E-2</v>
      </c>
      <c r="K9605">
        <v>-8.9116500000000001E-2</v>
      </c>
      <c r="L9605">
        <v>-5.4624199999999998E-2</v>
      </c>
      <c r="M9605">
        <v>-3.0734899999999999E-2</v>
      </c>
      <c r="N9605">
        <v>-6.8456000000000003E-3</v>
      </c>
      <c r="O9605">
        <v>2.76467E-2</v>
      </c>
      <c r="P9605">
        <v>68.977400000000003</v>
      </c>
      <c r="Q9605">
        <v>4.5555400000000003E-2</v>
      </c>
    </row>
    <row r="9606" spans="1:17">
      <c r="A9606" t="s">
        <v>11812</v>
      </c>
      <c r="B9606" t="s">
        <v>95</v>
      </c>
      <c r="C9606" t="s">
        <v>10</v>
      </c>
      <c r="D9606" t="s">
        <v>18</v>
      </c>
      <c r="E9606" t="s">
        <v>70</v>
      </c>
      <c r="F9606" t="s">
        <v>21</v>
      </c>
      <c r="G9606">
        <v>5</v>
      </c>
      <c r="H9606">
        <v>0.78888429999999998</v>
      </c>
      <c r="I9606">
        <v>0.7380736</v>
      </c>
      <c r="J9606">
        <v>-5.08107E-2</v>
      </c>
      <c r="K9606">
        <v>-0.1124153</v>
      </c>
      <c r="L9606">
        <v>-7.6018799999999997E-2</v>
      </c>
      <c r="M9606">
        <v>-5.08107E-2</v>
      </c>
      <c r="N9606">
        <v>-2.56026E-2</v>
      </c>
      <c r="O9606">
        <v>1.0794E-2</v>
      </c>
      <c r="P9606">
        <v>68.163600000000002</v>
      </c>
      <c r="Q9606">
        <v>4.8070399999999999E-2</v>
      </c>
    </row>
    <row r="9607" spans="1:17">
      <c r="A9607" t="s">
        <v>11813</v>
      </c>
      <c r="B9607" t="s">
        <v>95</v>
      </c>
      <c r="C9607" t="s">
        <v>10</v>
      </c>
      <c r="D9607" t="s">
        <v>18</v>
      </c>
      <c r="E9607" t="s">
        <v>70</v>
      </c>
      <c r="F9607" t="s">
        <v>21</v>
      </c>
      <c r="G9607">
        <v>6</v>
      </c>
      <c r="H9607">
        <v>0.85847839999999997</v>
      </c>
      <c r="I9607">
        <v>0.78332760000000001</v>
      </c>
      <c r="J9607">
        <v>-7.5150800000000004E-2</v>
      </c>
      <c r="K9607">
        <v>-0.1504596</v>
      </c>
      <c r="L9607">
        <v>-0.10596659999999999</v>
      </c>
      <c r="M9607">
        <v>-7.5150800000000004E-2</v>
      </c>
      <c r="N9607">
        <v>-4.4335100000000002E-2</v>
      </c>
      <c r="O9607">
        <v>1.5799999999999999E-4</v>
      </c>
      <c r="P9607">
        <v>67.349599999999995</v>
      </c>
      <c r="Q9607">
        <v>5.8763799999999998E-2</v>
      </c>
    </row>
    <row r="9608" spans="1:17">
      <c r="A9608" t="s">
        <v>11814</v>
      </c>
      <c r="B9608" t="s">
        <v>95</v>
      </c>
      <c r="C9608" t="s">
        <v>10</v>
      </c>
      <c r="D9608" t="s">
        <v>18</v>
      </c>
      <c r="E9608" t="s">
        <v>70</v>
      </c>
      <c r="F9608" t="s">
        <v>21</v>
      </c>
      <c r="G9608">
        <v>7</v>
      </c>
      <c r="H9608">
        <v>0.99308430000000003</v>
      </c>
      <c r="I9608">
        <v>0.88902749999999997</v>
      </c>
      <c r="J9608">
        <v>-0.1040567</v>
      </c>
      <c r="K9608">
        <v>-0.1996705</v>
      </c>
      <c r="L9608">
        <v>-0.14318110000000001</v>
      </c>
      <c r="M9608">
        <v>-0.1040567</v>
      </c>
      <c r="N9608">
        <v>-6.4932299999999998E-2</v>
      </c>
      <c r="O9608">
        <v>-8.4428999999999997E-3</v>
      </c>
      <c r="P9608">
        <v>67.302999999999997</v>
      </c>
      <c r="Q9608">
        <v>7.4607800000000002E-2</v>
      </c>
    </row>
    <row r="9609" spans="1:17">
      <c r="A9609" t="s">
        <v>11815</v>
      </c>
      <c r="B9609" t="s">
        <v>95</v>
      </c>
      <c r="C9609" t="s">
        <v>10</v>
      </c>
      <c r="D9609" t="s">
        <v>18</v>
      </c>
      <c r="E9609" t="s">
        <v>70</v>
      </c>
      <c r="F9609" t="s">
        <v>21</v>
      </c>
      <c r="G9609">
        <v>8</v>
      </c>
      <c r="H9609">
        <v>1.1011770000000001</v>
      </c>
      <c r="I9609">
        <v>0.97053690000000004</v>
      </c>
      <c r="J9609">
        <v>-0.13063959999999999</v>
      </c>
      <c r="K9609">
        <v>-0.22108630000000001</v>
      </c>
      <c r="L9609">
        <v>-0.16764970000000001</v>
      </c>
      <c r="M9609">
        <v>-0.13063959999999999</v>
      </c>
      <c r="N9609">
        <v>-9.3629599999999993E-2</v>
      </c>
      <c r="O9609">
        <v>-4.0192899999999997E-2</v>
      </c>
      <c r="P9609">
        <v>70.145899999999997</v>
      </c>
      <c r="Q9609">
        <v>7.0575899999999997E-2</v>
      </c>
    </row>
    <row r="9610" spans="1:17">
      <c r="A9610" t="s">
        <v>11816</v>
      </c>
      <c r="B9610" t="s">
        <v>95</v>
      </c>
      <c r="C9610" t="s">
        <v>10</v>
      </c>
      <c r="D9610" t="s">
        <v>18</v>
      </c>
      <c r="E9610" t="s">
        <v>70</v>
      </c>
      <c r="F9610" t="s">
        <v>21</v>
      </c>
      <c r="G9610">
        <v>9</v>
      </c>
      <c r="H9610">
        <v>1.1521680000000001</v>
      </c>
      <c r="I9610">
        <v>0.98448179999999996</v>
      </c>
      <c r="J9610">
        <v>-0.167686</v>
      </c>
      <c r="K9610">
        <v>-0.28219650000000002</v>
      </c>
      <c r="L9610">
        <v>-0.21454280000000001</v>
      </c>
      <c r="M9610">
        <v>-0.167686</v>
      </c>
      <c r="N9610">
        <v>-0.1208293</v>
      </c>
      <c r="O9610">
        <v>-5.3175600000000003E-2</v>
      </c>
      <c r="P9610">
        <v>75.502099999999999</v>
      </c>
      <c r="Q9610">
        <v>8.9353000000000002E-2</v>
      </c>
    </row>
    <row r="9611" spans="1:17">
      <c r="A9611" t="s">
        <v>11817</v>
      </c>
      <c r="B9611" t="s">
        <v>95</v>
      </c>
      <c r="C9611" t="s">
        <v>10</v>
      </c>
      <c r="D9611" t="s">
        <v>18</v>
      </c>
      <c r="E9611" t="s">
        <v>70</v>
      </c>
      <c r="F9611" t="s">
        <v>21</v>
      </c>
      <c r="G9611">
        <v>10</v>
      </c>
      <c r="H9611">
        <v>1.1831940000000001</v>
      </c>
      <c r="I9611">
        <v>1.03443</v>
      </c>
      <c r="J9611">
        <v>-0.14876429999999999</v>
      </c>
      <c r="K9611">
        <v>-0.2701404</v>
      </c>
      <c r="L9611">
        <v>-0.19843040000000001</v>
      </c>
      <c r="M9611">
        <v>-0.14876429999999999</v>
      </c>
      <c r="N9611">
        <v>-9.9098199999999997E-2</v>
      </c>
      <c r="O9611">
        <v>-2.7388200000000001E-2</v>
      </c>
      <c r="P9611">
        <v>80.346599999999995</v>
      </c>
      <c r="Q9611">
        <v>9.4710299999999997E-2</v>
      </c>
    </row>
    <row r="9612" spans="1:17">
      <c r="A9612" t="s">
        <v>11818</v>
      </c>
      <c r="B9612" t="s">
        <v>95</v>
      </c>
      <c r="C9612" t="s">
        <v>10</v>
      </c>
      <c r="D9612" t="s">
        <v>18</v>
      </c>
      <c r="E9612" t="s">
        <v>70</v>
      </c>
      <c r="F9612" t="s">
        <v>21</v>
      </c>
      <c r="G9612">
        <v>11</v>
      </c>
      <c r="H9612">
        <v>1.2198979999999999</v>
      </c>
      <c r="I9612">
        <v>1.101691</v>
      </c>
      <c r="J9612">
        <v>-0.1182064</v>
      </c>
      <c r="K9612">
        <v>-0.2472741</v>
      </c>
      <c r="L9612">
        <v>-0.1710199</v>
      </c>
      <c r="M9612">
        <v>-0.1182064</v>
      </c>
      <c r="N9612">
        <v>-6.5393000000000007E-2</v>
      </c>
      <c r="O9612">
        <v>1.08612E-2</v>
      </c>
      <c r="P9612">
        <v>84.715699999999998</v>
      </c>
      <c r="Q9612">
        <v>0.100712</v>
      </c>
    </row>
    <row r="9613" spans="1:17">
      <c r="A9613" t="s">
        <v>11819</v>
      </c>
      <c r="B9613" t="s">
        <v>95</v>
      </c>
      <c r="C9613" t="s">
        <v>10</v>
      </c>
      <c r="D9613" t="s">
        <v>18</v>
      </c>
      <c r="E9613" t="s">
        <v>70</v>
      </c>
      <c r="F9613" t="s">
        <v>21</v>
      </c>
      <c r="G9613">
        <v>12</v>
      </c>
      <c r="H9613">
        <v>1.262232</v>
      </c>
      <c r="I9613">
        <v>1.2263839999999999</v>
      </c>
      <c r="J9613">
        <v>-3.5848199999999997E-2</v>
      </c>
      <c r="K9613">
        <v>-0.17612639999999999</v>
      </c>
      <c r="L9613">
        <v>-9.3248899999999996E-2</v>
      </c>
      <c r="M9613">
        <v>-3.5848199999999997E-2</v>
      </c>
      <c r="N9613">
        <v>2.1552399999999999E-2</v>
      </c>
      <c r="O9613">
        <v>0.10442990000000001</v>
      </c>
      <c r="P9613">
        <v>88.595799999999997</v>
      </c>
      <c r="Q9613">
        <v>0.1094596</v>
      </c>
    </row>
    <row r="9614" spans="1:17">
      <c r="A9614" t="s">
        <v>11820</v>
      </c>
      <c r="B9614" t="s">
        <v>95</v>
      </c>
      <c r="C9614" t="s">
        <v>10</v>
      </c>
      <c r="D9614" t="s">
        <v>18</v>
      </c>
      <c r="E9614" t="s">
        <v>70</v>
      </c>
      <c r="F9614" t="s">
        <v>21</v>
      </c>
      <c r="G9614">
        <v>13</v>
      </c>
      <c r="H9614">
        <v>1.28921</v>
      </c>
      <c r="I9614">
        <v>1.456324</v>
      </c>
      <c r="J9614">
        <v>0.16711309999999999</v>
      </c>
      <c r="K9614">
        <v>2.23252E-2</v>
      </c>
      <c r="L9614">
        <v>0.10786709999999999</v>
      </c>
      <c r="M9614">
        <v>0.16711309999999999</v>
      </c>
      <c r="N9614">
        <v>0.22635920000000001</v>
      </c>
      <c r="O9614">
        <v>0.31190109999999999</v>
      </c>
      <c r="P9614">
        <v>91.768500000000003</v>
      </c>
      <c r="Q9614">
        <v>0.1129787</v>
      </c>
    </row>
    <row r="9615" spans="1:17">
      <c r="A9615" t="s">
        <v>11821</v>
      </c>
      <c r="B9615" t="s">
        <v>95</v>
      </c>
      <c r="C9615" t="s">
        <v>10</v>
      </c>
      <c r="D9615" t="s">
        <v>18</v>
      </c>
      <c r="E9615" t="s">
        <v>70</v>
      </c>
      <c r="F9615" t="s">
        <v>21</v>
      </c>
      <c r="G9615">
        <v>14</v>
      </c>
      <c r="H9615">
        <v>1.448798</v>
      </c>
      <c r="I9615">
        <v>1.708364</v>
      </c>
      <c r="J9615">
        <v>0.25956669999999998</v>
      </c>
      <c r="K9615">
        <v>0.12013649999999999</v>
      </c>
      <c r="L9615">
        <v>0.202513</v>
      </c>
      <c r="M9615">
        <v>0.25956669999999998</v>
      </c>
      <c r="N9615">
        <v>0.31662040000000002</v>
      </c>
      <c r="O9615">
        <v>0.39899689999999999</v>
      </c>
      <c r="P9615">
        <v>94.199100000000001</v>
      </c>
      <c r="Q9615">
        <v>0.1087979</v>
      </c>
    </row>
    <row r="9616" spans="1:17">
      <c r="A9616" t="s">
        <v>11822</v>
      </c>
      <c r="B9616" t="s">
        <v>95</v>
      </c>
      <c r="C9616" t="s">
        <v>10</v>
      </c>
      <c r="D9616" t="s">
        <v>18</v>
      </c>
      <c r="E9616" t="s">
        <v>70</v>
      </c>
      <c r="F9616" t="s">
        <v>21</v>
      </c>
      <c r="G9616">
        <v>15</v>
      </c>
      <c r="H9616">
        <v>1.699587</v>
      </c>
      <c r="I9616">
        <v>2.0325489999999999</v>
      </c>
      <c r="J9616">
        <v>0.33296209999999998</v>
      </c>
      <c r="K9616">
        <v>0.1785485</v>
      </c>
      <c r="L9616">
        <v>0.2697773</v>
      </c>
      <c r="M9616">
        <v>0.33296209999999998</v>
      </c>
      <c r="N9616">
        <v>0.39614690000000002</v>
      </c>
      <c r="O9616">
        <v>0.48737560000000002</v>
      </c>
      <c r="P9616">
        <v>95.943100000000001</v>
      </c>
      <c r="Q9616">
        <v>0.1204895</v>
      </c>
    </row>
    <row r="9617" spans="1:17">
      <c r="A9617" t="s">
        <v>11823</v>
      </c>
      <c r="B9617" t="s">
        <v>95</v>
      </c>
      <c r="C9617" t="s">
        <v>10</v>
      </c>
      <c r="D9617" t="s">
        <v>18</v>
      </c>
      <c r="E9617" t="s">
        <v>70</v>
      </c>
      <c r="F9617" t="s">
        <v>21</v>
      </c>
      <c r="G9617">
        <v>16</v>
      </c>
      <c r="H9617">
        <v>1.9996039999999999</v>
      </c>
      <c r="I9617">
        <v>2.3730630000000001</v>
      </c>
      <c r="J9617">
        <v>0.37345850000000003</v>
      </c>
      <c r="K9617">
        <v>0.19916030000000001</v>
      </c>
      <c r="L9617">
        <v>0.30213709999999999</v>
      </c>
      <c r="M9617">
        <v>0.37345850000000003</v>
      </c>
      <c r="N9617">
        <v>0.44477990000000001</v>
      </c>
      <c r="O9617">
        <v>0.54775669999999999</v>
      </c>
      <c r="P9617">
        <v>96.967699999999994</v>
      </c>
      <c r="Q9617">
        <v>0.1360056</v>
      </c>
    </row>
    <row r="9618" spans="1:17">
      <c r="A9618" t="s">
        <v>11824</v>
      </c>
      <c r="B9618" t="s">
        <v>95</v>
      </c>
      <c r="C9618" t="s">
        <v>10</v>
      </c>
      <c r="D9618" t="s">
        <v>18</v>
      </c>
      <c r="E9618" t="s">
        <v>70</v>
      </c>
      <c r="F9618" t="s">
        <v>21</v>
      </c>
      <c r="G9618">
        <v>17</v>
      </c>
      <c r="H9618">
        <v>2.2816740000000002</v>
      </c>
      <c r="I9618">
        <v>2.646998</v>
      </c>
      <c r="J9618">
        <v>0.3653245</v>
      </c>
      <c r="K9618">
        <v>0.18671499999999999</v>
      </c>
      <c r="L9618">
        <v>0.29223900000000003</v>
      </c>
      <c r="M9618">
        <v>0.3653245</v>
      </c>
      <c r="N9618">
        <v>0.43841000000000002</v>
      </c>
      <c r="O9618">
        <v>0.54393400000000003</v>
      </c>
      <c r="P9618">
        <v>96.915000000000006</v>
      </c>
      <c r="Q9618">
        <v>0.13936970000000001</v>
      </c>
    </row>
    <row r="9619" spans="1:17">
      <c r="A9619" t="s">
        <v>11825</v>
      </c>
      <c r="B9619" t="s">
        <v>95</v>
      </c>
      <c r="C9619" t="s">
        <v>10</v>
      </c>
      <c r="D9619" t="s">
        <v>18</v>
      </c>
      <c r="E9619" t="s">
        <v>70</v>
      </c>
      <c r="F9619" t="s">
        <v>21</v>
      </c>
      <c r="G9619">
        <v>18</v>
      </c>
      <c r="H9619">
        <v>2.4614159999999998</v>
      </c>
      <c r="I9619">
        <v>2.7680959999999999</v>
      </c>
      <c r="J9619">
        <v>0.30667990000000001</v>
      </c>
      <c r="K9619">
        <v>0.1231771</v>
      </c>
      <c r="L9619">
        <v>0.23159199999999999</v>
      </c>
      <c r="M9619">
        <v>0.30667990000000001</v>
      </c>
      <c r="N9619">
        <v>0.38176769999999999</v>
      </c>
      <c r="O9619">
        <v>0.49018270000000003</v>
      </c>
      <c r="P9619">
        <v>95.576700000000002</v>
      </c>
      <c r="Q9619">
        <v>0.14318800000000001</v>
      </c>
    </row>
    <row r="9620" spans="1:17">
      <c r="A9620" t="s">
        <v>11826</v>
      </c>
      <c r="B9620" t="s">
        <v>95</v>
      </c>
      <c r="C9620" t="s">
        <v>10</v>
      </c>
      <c r="D9620" t="s">
        <v>18</v>
      </c>
      <c r="E9620" t="s">
        <v>70</v>
      </c>
      <c r="F9620" t="s">
        <v>21</v>
      </c>
      <c r="G9620">
        <v>19</v>
      </c>
      <c r="H9620">
        <v>2.6499630000000001</v>
      </c>
      <c r="I9620">
        <v>2.7041979999999999</v>
      </c>
      <c r="J9620">
        <v>5.4234900000000003E-2</v>
      </c>
      <c r="K9620">
        <v>-0.13043589999999999</v>
      </c>
      <c r="L9620">
        <v>-2.13309E-2</v>
      </c>
      <c r="M9620">
        <v>5.4234900000000003E-2</v>
      </c>
      <c r="N9620">
        <v>0.12980069999999999</v>
      </c>
      <c r="O9620">
        <v>0.2389057</v>
      </c>
      <c r="P9620">
        <v>92.685299999999998</v>
      </c>
      <c r="Q9620">
        <v>0.14409939999999999</v>
      </c>
    </row>
    <row r="9621" spans="1:17">
      <c r="A9621" t="s">
        <v>11827</v>
      </c>
      <c r="B9621" t="s">
        <v>95</v>
      </c>
      <c r="C9621" t="s">
        <v>10</v>
      </c>
      <c r="D9621" t="s">
        <v>18</v>
      </c>
      <c r="E9621" t="s">
        <v>70</v>
      </c>
      <c r="F9621" t="s">
        <v>21</v>
      </c>
      <c r="G9621">
        <v>20</v>
      </c>
      <c r="H9621">
        <v>2.5411299999999999</v>
      </c>
      <c r="I9621">
        <v>2.4834100000000001</v>
      </c>
      <c r="J9621">
        <v>-5.7719800000000002E-2</v>
      </c>
      <c r="K9621">
        <v>-0.24649489999999999</v>
      </c>
      <c r="L9621">
        <v>-0.1349651</v>
      </c>
      <c r="M9621">
        <v>-5.7719800000000002E-2</v>
      </c>
      <c r="N9621">
        <v>1.9525399999999998E-2</v>
      </c>
      <c r="O9621">
        <v>0.13105530000000001</v>
      </c>
      <c r="P9621">
        <v>88.246799999999993</v>
      </c>
      <c r="Q9621">
        <v>0.14730199999999999</v>
      </c>
    </row>
    <row r="9622" spans="1:17">
      <c r="A9622" t="s">
        <v>11828</v>
      </c>
      <c r="B9622" t="s">
        <v>95</v>
      </c>
      <c r="C9622" t="s">
        <v>10</v>
      </c>
      <c r="D9622" t="s">
        <v>18</v>
      </c>
      <c r="E9622" t="s">
        <v>70</v>
      </c>
      <c r="F9622" t="s">
        <v>21</v>
      </c>
      <c r="G9622">
        <v>21</v>
      </c>
      <c r="H9622">
        <v>2.299655</v>
      </c>
      <c r="I9622">
        <v>2.256005</v>
      </c>
      <c r="J9622">
        <v>-4.3650700000000001E-2</v>
      </c>
      <c r="K9622">
        <v>-0.21254809999999999</v>
      </c>
      <c r="L9622">
        <v>-0.11276220000000001</v>
      </c>
      <c r="M9622">
        <v>-4.3650700000000001E-2</v>
      </c>
      <c r="N9622">
        <v>2.5460699999999999E-2</v>
      </c>
      <c r="O9622">
        <v>0.12524660000000001</v>
      </c>
      <c r="P9622">
        <v>83.415499999999994</v>
      </c>
      <c r="Q9622">
        <v>0.1317913</v>
      </c>
    </row>
    <row r="9623" spans="1:17">
      <c r="A9623" t="s">
        <v>11829</v>
      </c>
      <c r="B9623" t="s">
        <v>95</v>
      </c>
      <c r="C9623" t="s">
        <v>10</v>
      </c>
      <c r="D9623" t="s">
        <v>18</v>
      </c>
      <c r="E9623" t="s">
        <v>70</v>
      </c>
      <c r="F9623" t="s">
        <v>21</v>
      </c>
      <c r="G9623">
        <v>22</v>
      </c>
      <c r="H9623">
        <v>2.0069469999999998</v>
      </c>
      <c r="I9623">
        <v>2.0063469999999999</v>
      </c>
      <c r="J9623">
        <v>-5.9980000000000005E-4</v>
      </c>
      <c r="K9623">
        <v>-0.14228180000000001</v>
      </c>
      <c r="L9623">
        <v>-5.8574899999999999E-2</v>
      </c>
      <c r="M9623">
        <v>-5.9980000000000005E-4</v>
      </c>
      <c r="N9623">
        <v>5.73754E-2</v>
      </c>
      <c r="O9623">
        <v>0.14108229999999999</v>
      </c>
      <c r="P9623">
        <v>80.036500000000004</v>
      </c>
      <c r="Q9623">
        <v>0.1105551</v>
      </c>
    </row>
    <row r="9624" spans="1:17">
      <c r="A9624" t="s">
        <v>11830</v>
      </c>
      <c r="B9624" t="s">
        <v>95</v>
      </c>
      <c r="C9624" t="s">
        <v>10</v>
      </c>
      <c r="D9624" t="s">
        <v>18</v>
      </c>
      <c r="E9624" t="s">
        <v>70</v>
      </c>
      <c r="F9624" t="s">
        <v>21</v>
      </c>
      <c r="G9624">
        <v>23</v>
      </c>
      <c r="H9624">
        <v>1.59921</v>
      </c>
      <c r="I9624">
        <v>1.643354</v>
      </c>
      <c r="J9624">
        <v>4.41444E-2</v>
      </c>
      <c r="K9624">
        <v>-9.1576599999999994E-2</v>
      </c>
      <c r="L9624">
        <v>-1.1391500000000001E-2</v>
      </c>
      <c r="M9624">
        <v>4.41444E-2</v>
      </c>
      <c r="N9624">
        <v>9.9680299999999999E-2</v>
      </c>
      <c r="O9624">
        <v>0.17986530000000001</v>
      </c>
      <c r="P9624">
        <v>77.521799999999999</v>
      </c>
      <c r="Q9624">
        <v>0.1059036</v>
      </c>
    </row>
    <row r="9625" spans="1:17">
      <c r="A9625" t="s">
        <v>11831</v>
      </c>
      <c r="B9625" t="s">
        <v>95</v>
      </c>
      <c r="C9625" t="s">
        <v>10</v>
      </c>
      <c r="D9625" t="s">
        <v>18</v>
      </c>
      <c r="E9625" t="s">
        <v>70</v>
      </c>
      <c r="F9625" t="s">
        <v>21</v>
      </c>
      <c r="G9625">
        <v>24</v>
      </c>
      <c r="H9625">
        <v>1.243438</v>
      </c>
      <c r="I9625">
        <v>1.2948360000000001</v>
      </c>
      <c r="J9625">
        <v>5.1397600000000002E-2</v>
      </c>
      <c r="K9625">
        <v>-5.9596999999999997E-2</v>
      </c>
      <c r="L9625">
        <v>5.9794999999999996E-3</v>
      </c>
      <c r="M9625">
        <v>5.1397600000000002E-2</v>
      </c>
      <c r="N9625">
        <v>9.6815799999999994E-2</v>
      </c>
      <c r="O9625">
        <v>0.16239229999999999</v>
      </c>
      <c r="P9625">
        <v>75.877899999999997</v>
      </c>
      <c r="Q9625">
        <v>8.6609599999999995E-2</v>
      </c>
    </row>
    <row r="9626" spans="1:17">
      <c r="A9626" t="s">
        <v>11832</v>
      </c>
      <c r="B9626" t="s">
        <v>95</v>
      </c>
      <c r="C9626" t="s">
        <v>10</v>
      </c>
      <c r="D9626" t="s">
        <v>18</v>
      </c>
      <c r="E9626" t="s">
        <v>70</v>
      </c>
      <c r="F9626" t="s">
        <v>22</v>
      </c>
      <c r="G9626">
        <v>1</v>
      </c>
      <c r="H9626">
        <v>0.78489109999999995</v>
      </c>
      <c r="I9626">
        <v>0.81200119999999998</v>
      </c>
      <c r="J9626">
        <v>2.7110100000000002E-2</v>
      </c>
      <c r="K9626">
        <v>-1.1498000000000001E-3</v>
      </c>
      <c r="L9626">
        <v>1.55464E-2</v>
      </c>
      <c r="M9626">
        <v>2.7110100000000002E-2</v>
      </c>
      <c r="N9626">
        <v>3.8673899999999997E-2</v>
      </c>
      <c r="O9626">
        <v>5.5370099999999998E-2</v>
      </c>
      <c r="P9626">
        <v>71.123800000000003</v>
      </c>
      <c r="Q9626">
        <v>2.2051399999999999E-2</v>
      </c>
    </row>
    <row r="9627" spans="1:17">
      <c r="A9627" t="s">
        <v>11833</v>
      </c>
      <c r="B9627" t="s">
        <v>95</v>
      </c>
      <c r="C9627" t="s">
        <v>10</v>
      </c>
      <c r="D9627" t="s">
        <v>18</v>
      </c>
      <c r="E9627" t="s">
        <v>70</v>
      </c>
      <c r="F9627" t="s">
        <v>22</v>
      </c>
      <c r="G9627">
        <v>2</v>
      </c>
      <c r="H9627">
        <v>0.70172579999999996</v>
      </c>
      <c r="I9627">
        <v>0.687218</v>
      </c>
      <c r="J9627">
        <v>-1.4507900000000001E-2</v>
      </c>
      <c r="P9627">
        <v>70.205100000000002</v>
      </c>
    </row>
    <row r="9628" spans="1:17">
      <c r="A9628" t="s">
        <v>11834</v>
      </c>
      <c r="B9628" t="s">
        <v>95</v>
      </c>
      <c r="C9628" t="s">
        <v>10</v>
      </c>
      <c r="D9628" t="s">
        <v>18</v>
      </c>
      <c r="E9628" t="s">
        <v>70</v>
      </c>
      <c r="F9628" t="s">
        <v>22</v>
      </c>
      <c r="G9628">
        <v>3</v>
      </c>
      <c r="H9628">
        <v>0.64847739999999998</v>
      </c>
      <c r="I9628">
        <v>0.61484000000000005</v>
      </c>
      <c r="J9628">
        <v>-3.3637399999999998E-2</v>
      </c>
      <c r="P9628">
        <v>69.373699999999999</v>
      </c>
    </row>
    <row r="9629" spans="1:17">
      <c r="A9629" t="s">
        <v>11835</v>
      </c>
      <c r="B9629" t="s">
        <v>95</v>
      </c>
      <c r="C9629" t="s">
        <v>10</v>
      </c>
      <c r="D9629" t="s">
        <v>18</v>
      </c>
      <c r="E9629" t="s">
        <v>70</v>
      </c>
      <c r="F9629" t="s">
        <v>22</v>
      </c>
      <c r="G9629">
        <v>4</v>
      </c>
      <c r="H9629">
        <v>0.62729009999999996</v>
      </c>
      <c r="I9629">
        <v>0.5722952</v>
      </c>
      <c r="J9629">
        <v>-5.4995000000000002E-2</v>
      </c>
      <c r="P9629">
        <v>68.179500000000004</v>
      </c>
    </row>
    <row r="9630" spans="1:17">
      <c r="A9630" t="s">
        <v>11836</v>
      </c>
      <c r="B9630" t="s">
        <v>95</v>
      </c>
      <c r="C9630" t="s">
        <v>10</v>
      </c>
      <c r="D9630" t="s">
        <v>18</v>
      </c>
      <c r="E9630" t="s">
        <v>70</v>
      </c>
      <c r="F9630" t="s">
        <v>22</v>
      </c>
      <c r="G9630">
        <v>5</v>
      </c>
      <c r="H9630">
        <v>0.62249880000000002</v>
      </c>
      <c r="I9630">
        <v>0.54906200000000005</v>
      </c>
      <c r="J9630">
        <v>-7.3436799999999997E-2</v>
      </c>
      <c r="P9630">
        <v>67.435599999999994</v>
      </c>
    </row>
    <row r="9631" spans="1:17">
      <c r="A9631" t="s">
        <v>11837</v>
      </c>
      <c r="B9631" t="s">
        <v>95</v>
      </c>
      <c r="C9631" t="s">
        <v>10</v>
      </c>
      <c r="D9631" t="s">
        <v>18</v>
      </c>
      <c r="E9631" t="s">
        <v>70</v>
      </c>
      <c r="F9631" t="s">
        <v>22</v>
      </c>
      <c r="G9631">
        <v>6</v>
      </c>
      <c r="H9631">
        <v>0.65305619999999998</v>
      </c>
      <c r="I9631">
        <v>0.57454989999999995</v>
      </c>
      <c r="J9631">
        <v>-7.8506400000000004E-2</v>
      </c>
      <c r="P9631">
        <v>66.793199999999999</v>
      </c>
    </row>
    <row r="9632" spans="1:17">
      <c r="A9632" t="s">
        <v>11838</v>
      </c>
      <c r="B9632" t="s">
        <v>95</v>
      </c>
      <c r="C9632" t="s">
        <v>10</v>
      </c>
      <c r="D9632" t="s">
        <v>18</v>
      </c>
      <c r="E9632" t="s">
        <v>70</v>
      </c>
      <c r="F9632" t="s">
        <v>22</v>
      </c>
      <c r="G9632">
        <v>7</v>
      </c>
      <c r="H9632">
        <v>0.72936920000000005</v>
      </c>
      <c r="I9632">
        <v>0.64876780000000001</v>
      </c>
      <c r="J9632">
        <v>-8.0601400000000004E-2</v>
      </c>
      <c r="P9632">
        <v>66.811899999999994</v>
      </c>
    </row>
    <row r="9633" spans="1:16">
      <c r="A9633" t="s">
        <v>11839</v>
      </c>
      <c r="B9633" t="s">
        <v>95</v>
      </c>
      <c r="C9633" t="s">
        <v>10</v>
      </c>
      <c r="D9633" t="s">
        <v>18</v>
      </c>
      <c r="E9633" t="s">
        <v>70</v>
      </c>
      <c r="F9633" t="s">
        <v>22</v>
      </c>
      <c r="G9633">
        <v>8</v>
      </c>
      <c r="H9633">
        <v>0.81042970000000003</v>
      </c>
      <c r="I9633">
        <v>0.74518530000000005</v>
      </c>
      <c r="J9633">
        <v>-6.5244499999999997E-2</v>
      </c>
      <c r="P9633">
        <v>69.323800000000006</v>
      </c>
    </row>
    <row r="9634" spans="1:16">
      <c r="A9634" t="s">
        <v>11840</v>
      </c>
      <c r="B9634" t="s">
        <v>95</v>
      </c>
      <c r="C9634" t="s">
        <v>10</v>
      </c>
      <c r="D9634" t="s">
        <v>18</v>
      </c>
      <c r="E9634" t="s">
        <v>70</v>
      </c>
      <c r="F9634" t="s">
        <v>22</v>
      </c>
      <c r="G9634">
        <v>9</v>
      </c>
      <c r="H9634">
        <v>0.8741331</v>
      </c>
      <c r="I9634">
        <v>0.75311240000000002</v>
      </c>
      <c r="J9634">
        <v>-0.12102069999999999</v>
      </c>
      <c r="P9634">
        <v>73.994600000000005</v>
      </c>
    </row>
    <row r="9635" spans="1:16">
      <c r="A9635" t="s">
        <v>11841</v>
      </c>
      <c r="B9635" t="s">
        <v>95</v>
      </c>
      <c r="C9635" t="s">
        <v>10</v>
      </c>
      <c r="D9635" t="s">
        <v>18</v>
      </c>
      <c r="E9635" t="s">
        <v>70</v>
      </c>
      <c r="F9635" t="s">
        <v>22</v>
      </c>
      <c r="G9635">
        <v>10</v>
      </c>
      <c r="H9635">
        <v>0.89533989999999997</v>
      </c>
      <c r="I9635">
        <v>0.79131019999999996</v>
      </c>
      <c r="J9635">
        <v>-0.1040297</v>
      </c>
      <c r="P9635">
        <v>78.317899999999995</v>
      </c>
    </row>
    <row r="9636" spans="1:16">
      <c r="A9636" t="s">
        <v>11842</v>
      </c>
      <c r="B9636" t="s">
        <v>95</v>
      </c>
      <c r="C9636" t="s">
        <v>10</v>
      </c>
      <c r="D9636" t="s">
        <v>18</v>
      </c>
      <c r="E9636" t="s">
        <v>70</v>
      </c>
      <c r="F9636" t="s">
        <v>22</v>
      </c>
      <c r="G9636">
        <v>11</v>
      </c>
      <c r="H9636">
        <v>0.93632660000000001</v>
      </c>
      <c r="I9636">
        <v>0.84469970000000005</v>
      </c>
      <c r="J9636">
        <v>-9.1626899999999997E-2</v>
      </c>
      <c r="P9636">
        <v>82.500500000000002</v>
      </c>
    </row>
    <row r="9637" spans="1:16">
      <c r="A9637" t="s">
        <v>11843</v>
      </c>
      <c r="B9637" t="s">
        <v>95</v>
      </c>
      <c r="C9637" t="s">
        <v>10</v>
      </c>
      <c r="D9637" t="s">
        <v>18</v>
      </c>
      <c r="E9637" t="s">
        <v>70</v>
      </c>
      <c r="F9637" t="s">
        <v>22</v>
      </c>
      <c r="G9637">
        <v>12</v>
      </c>
      <c r="H9637">
        <v>0.98299689999999995</v>
      </c>
      <c r="I9637">
        <v>0.95536140000000003</v>
      </c>
      <c r="J9637">
        <v>-2.76356E-2</v>
      </c>
      <c r="P9637">
        <v>86.857900000000001</v>
      </c>
    </row>
    <row r="9638" spans="1:16">
      <c r="A9638" t="s">
        <v>11844</v>
      </c>
      <c r="B9638" t="s">
        <v>95</v>
      </c>
      <c r="C9638" t="s">
        <v>10</v>
      </c>
      <c r="D9638" t="s">
        <v>18</v>
      </c>
      <c r="E9638" t="s">
        <v>70</v>
      </c>
      <c r="F9638" t="s">
        <v>22</v>
      </c>
      <c r="G9638">
        <v>13</v>
      </c>
      <c r="H9638">
        <v>1.04365</v>
      </c>
      <c r="I9638">
        <v>1.156296</v>
      </c>
      <c r="J9638">
        <v>0.1126462</v>
      </c>
      <c r="P9638">
        <v>90.537599999999998</v>
      </c>
    </row>
    <row r="9639" spans="1:16">
      <c r="A9639" t="s">
        <v>11845</v>
      </c>
      <c r="B9639" t="s">
        <v>95</v>
      </c>
      <c r="C9639" t="s">
        <v>10</v>
      </c>
      <c r="D9639" t="s">
        <v>18</v>
      </c>
      <c r="E9639" t="s">
        <v>70</v>
      </c>
      <c r="F9639" t="s">
        <v>22</v>
      </c>
      <c r="G9639">
        <v>14</v>
      </c>
      <c r="H9639">
        <v>1.18022</v>
      </c>
      <c r="I9639">
        <v>1.3745339999999999</v>
      </c>
      <c r="J9639">
        <v>0.1943144</v>
      </c>
      <c r="P9639">
        <v>93.423299999999998</v>
      </c>
    </row>
    <row r="9640" spans="1:16">
      <c r="A9640" t="s">
        <v>11846</v>
      </c>
      <c r="B9640" t="s">
        <v>95</v>
      </c>
      <c r="C9640" t="s">
        <v>10</v>
      </c>
      <c r="D9640" t="s">
        <v>18</v>
      </c>
      <c r="E9640" t="s">
        <v>70</v>
      </c>
      <c r="F9640" t="s">
        <v>22</v>
      </c>
      <c r="G9640">
        <v>15</v>
      </c>
      <c r="H9640">
        <v>1.3775090000000001</v>
      </c>
      <c r="I9640">
        <v>1.6432279999999999</v>
      </c>
      <c r="J9640">
        <v>0.26571879999999998</v>
      </c>
      <c r="P9640">
        <v>95.051900000000003</v>
      </c>
    </row>
    <row r="9641" spans="1:16">
      <c r="A9641" t="s">
        <v>11847</v>
      </c>
      <c r="B9641" t="s">
        <v>95</v>
      </c>
      <c r="C9641" t="s">
        <v>10</v>
      </c>
      <c r="D9641" t="s">
        <v>18</v>
      </c>
      <c r="E9641" t="s">
        <v>70</v>
      </c>
      <c r="F9641" t="s">
        <v>22</v>
      </c>
      <c r="G9641">
        <v>16</v>
      </c>
      <c r="H9641">
        <v>1.603129</v>
      </c>
      <c r="I9641">
        <v>1.9273290000000001</v>
      </c>
      <c r="J9641">
        <v>0.32419959999999998</v>
      </c>
      <c r="P9641">
        <v>95.955500000000001</v>
      </c>
    </row>
    <row r="9642" spans="1:16">
      <c r="A9642" t="s">
        <v>11848</v>
      </c>
      <c r="B9642" t="s">
        <v>95</v>
      </c>
      <c r="C9642" t="s">
        <v>10</v>
      </c>
      <c r="D9642" t="s">
        <v>18</v>
      </c>
      <c r="E9642" t="s">
        <v>70</v>
      </c>
      <c r="F9642" t="s">
        <v>22</v>
      </c>
      <c r="G9642">
        <v>17</v>
      </c>
      <c r="H9642">
        <v>1.843175</v>
      </c>
      <c r="I9642">
        <v>2.208218</v>
      </c>
      <c r="J9642">
        <v>0.36504340000000002</v>
      </c>
      <c r="P9642">
        <v>95.506699999999995</v>
      </c>
    </row>
    <row r="9643" spans="1:16">
      <c r="A9643" t="s">
        <v>11849</v>
      </c>
      <c r="B9643" t="s">
        <v>95</v>
      </c>
      <c r="C9643" t="s">
        <v>10</v>
      </c>
      <c r="D9643" t="s">
        <v>18</v>
      </c>
      <c r="E9643" t="s">
        <v>70</v>
      </c>
      <c r="F9643" t="s">
        <v>22</v>
      </c>
      <c r="G9643">
        <v>18</v>
      </c>
      <c r="H9643">
        <v>1.9725079999999999</v>
      </c>
      <c r="I9643">
        <v>2.3359030000000001</v>
      </c>
      <c r="J9643">
        <v>0.3633943</v>
      </c>
      <c r="P9643">
        <v>93.572299999999998</v>
      </c>
    </row>
    <row r="9644" spans="1:16">
      <c r="A9644" t="s">
        <v>11850</v>
      </c>
      <c r="B9644" t="s">
        <v>95</v>
      </c>
      <c r="C9644" t="s">
        <v>10</v>
      </c>
      <c r="D9644" t="s">
        <v>18</v>
      </c>
      <c r="E9644" t="s">
        <v>70</v>
      </c>
      <c r="F9644" t="s">
        <v>22</v>
      </c>
      <c r="G9644">
        <v>19</v>
      </c>
      <c r="H9644">
        <v>1.9979359999999999</v>
      </c>
      <c r="I9644">
        <v>2.283928</v>
      </c>
      <c r="J9644">
        <v>0.28599180000000002</v>
      </c>
      <c r="P9644">
        <v>90.487700000000004</v>
      </c>
    </row>
    <row r="9645" spans="1:16">
      <c r="A9645" t="s">
        <v>11851</v>
      </c>
      <c r="B9645" t="s">
        <v>95</v>
      </c>
      <c r="C9645" t="s">
        <v>10</v>
      </c>
      <c r="D9645" t="s">
        <v>18</v>
      </c>
      <c r="E9645" t="s">
        <v>70</v>
      </c>
      <c r="F9645" t="s">
        <v>22</v>
      </c>
      <c r="G9645">
        <v>20</v>
      </c>
      <c r="H9645">
        <v>1.8668089999999999</v>
      </c>
      <c r="I9645">
        <v>2.0933519999999999</v>
      </c>
      <c r="J9645">
        <v>0.22654289999999999</v>
      </c>
      <c r="P9645">
        <v>86.115600000000001</v>
      </c>
    </row>
    <row r="9646" spans="1:16">
      <c r="A9646" t="s">
        <v>11852</v>
      </c>
      <c r="B9646" t="s">
        <v>95</v>
      </c>
      <c r="C9646" t="s">
        <v>10</v>
      </c>
      <c r="D9646" t="s">
        <v>18</v>
      </c>
      <c r="E9646" t="s">
        <v>70</v>
      </c>
      <c r="F9646" t="s">
        <v>22</v>
      </c>
      <c r="G9646">
        <v>21</v>
      </c>
      <c r="H9646">
        <v>1.7044010000000001</v>
      </c>
      <c r="I9646">
        <v>1.9017040000000001</v>
      </c>
      <c r="J9646">
        <v>0.1973038</v>
      </c>
      <c r="P9646">
        <v>81.856300000000005</v>
      </c>
    </row>
    <row r="9647" spans="1:16">
      <c r="A9647" t="s">
        <v>11853</v>
      </c>
      <c r="B9647" t="s">
        <v>95</v>
      </c>
      <c r="C9647" t="s">
        <v>10</v>
      </c>
      <c r="D9647" t="s">
        <v>18</v>
      </c>
      <c r="E9647" t="s">
        <v>70</v>
      </c>
      <c r="F9647" t="s">
        <v>22</v>
      </c>
      <c r="G9647">
        <v>22</v>
      </c>
      <c r="H9647">
        <v>1.5606089999999999</v>
      </c>
      <c r="I9647">
        <v>1.7526489999999999</v>
      </c>
      <c r="J9647">
        <v>0.19204009999999999</v>
      </c>
      <c r="P9647">
        <v>78.807100000000005</v>
      </c>
    </row>
    <row r="9648" spans="1:16">
      <c r="A9648" t="s">
        <v>11854</v>
      </c>
      <c r="B9648" t="s">
        <v>95</v>
      </c>
      <c r="C9648" t="s">
        <v>10</v>
      </c>
      <c r="D9648" t="s">
        <v>18</v>
      </c>
      <c r="E9648" t="s">
        <v>70</v>
      </c>
      <c r="F9648" t="s">
        <v>22</v>
      </c>
      <c r="G9648">
        <v>23</v>
      </c>
      <c r="H9648">
        <v>1.277312</v>
      </c>
      <c r="I9648">
        <v>1.4440390000000001</v>
      </c>
      <c r="J9648">
        <v>0.16672619999999999</v>
      </c>
      <c r="P9648">
        <v>76.789299999999997</v>
      </c>
    </row>
    <row r="9649" spans="1:17">
      <c r="A9649" t="s">
        <v>11855</v>
      </c>
      <c r="B9649" t="s">
        <v>95</v>
      </c>
      <c r="C9649" t="s">
        <v>10</v>
      </c>
      <c r="D9649" t="s">
        <v>18</v>
      </c>
      <c r="E9649" t="s">
        <v>70</v>
      </c>
      <c r="F9649" t="s">
        <v>22</v>
      </c>
      <c r="G9649">
        <v>24</v>
      </c>
      <c r="H9649">
        <v>1.004696</v>
      </c>
      <c r="I9649">
        <v>1.1135699999999999</v>
      </c>
      <c r="J9649">
        <v>0.1088735</v>
      </c>
      <c r="P9649">
        <v>75.342299999999994</v>
      </c>
    </row>
    <row r="9650" spans="1:17">
      <c r="A9650" t="s">
        <v>11856</v>
      </c>
      <c r="B9650" t="s">
        <v>95</v>
      </c>
      <c r="C9650" t="s">
        <v>10</v>
      </c>
      <c r="D9650" t="s">
        <v>18</v>
      </c>
      <c r="E9650" t="s">
        <v>70</v>
      </c>
      <c r="F9650" t="s">
        <v>23</v>
      </c>
      <c r="G9650">
        <v>1</v>
      </c>
      <c r="H9650">
        <v>1.4673959999999999</v>
      </c>
      <c r="I9650">
        <v>1.424971</v>
      </c>
      <c r="J9650">
        <v>-4.2425900000000002E-2</v>
      </c>
      <c r="K9650">
        <v>-0.12188880000000001</v>
      </c>
      <c r="L9650">
        <v>-7.4941499999999994E-2</v>
      </c>
      <c r="M9650">
        <v>-4.2425900000000002E-2</v>
      </c>
      <c r="N9650">
        <v>-9.9103999999999998E-3</v>
      </c>
      <c r="O9650">
        <v>3.7036899999999998E-2</v>
      </c>
      <c r="P9650">
        <v>84.889099999999999</v>
      </c>
      <c r="Q9650">
        <v>6.2005200000000003E-2</v>
      </c>
    </row>
    <row r="9651" spans="1:17">
      <c r="A9651" t="s">
        <v>11857</v>
      </c>
      <c r="B9651" t="s">
        <v>95</v>
      </c>
      <c r="C9651" t="s">
        <v>10</v>
      </c>
      <c r="D9651" t="s">
        <v>18</v>
      </c>
      <c r="E9651" t="s">
        <v>70</v>
      </c>
      <c r="F9651" t="s">
        <v>23</v>
      </c>
      <c r="G9651">
        <v>2</v>
      </c>
      <c r="H9651">
        <v>1.309879</v>
      </c>
      <c r="I9651">
        <v>1.26284</v>
      </c>
      <c r="J9651">
        <v>-4.7038799999999999E-2</v>
      </c>
      <c r="K9651">
        <v>-0.11565880000000001</v>
      </c>
      <c r="L9651">
        <v>-7.5117600000000007E-2</v>
      </c>
      <c r="M9651">
        <v>-4.7038799999999999E-2</v>
      </c>
      <c r="N9651">
        <v>-1.8960100000000001E-2</v>
      </c>
      <c r="O9651">
        <v>2.1581199999999998E-2</v>
      </c>
      <c r="P9651">
        <v>82.991200000000006</v>
      </c>
      <c r="Q9651">
        <v>5.3544500000000002E-2</v>
      </c>
    </row>
    <row r="9652" spans="1:17">
      <c r="A9652" t="s">
        <v>11858</v>
      </c>
      <c r="B9652" t="s">
        <v>95</v>
      </c>
      <c r="C9652" t="s">
        <v>10</v>
      </c>
      <c r="D9652" t="s">
        <v>18</v>
      </c>
      <c r="E9652" t="s">
        <v>70</v>
      </c>
      <c r="F9652" t="s">
        <v>23</v>
      </c>
      <c r="G9652">
        <v>3</v>
      </c>
      <c r="H9652">
        <v>1.22166</v>
      </c>
      <c r="I9652">
        <v>1.113059</v>
      </c>
      <c r="J9652">
        <v>-0.10860119999999999</v>
      </c>
      <c r="K9652">
        <v>-0.1697864</v>
      </c>
      <c r="L9652">
        <v>-0.1336377</v>
      </c>
      <c r="M9652">
        <v>-0.10860119999999999</v>
      </c>
      <c r="N9652">
        <v>-8.3564799999999995E-2</v>
      </c>
      <c r="O9652">
        <v>-4.7416100000000003E-2</v>
      </c>
      <c r="P9652">
        <v>81.138400000000004</v>
      </c>
      <c r="Q9652">
        <v>4.7743000000000001E-2</v>
      </c>
    </row>
    <row r="9653" spans="1:17">
      <c r="A9653" t="s">
        <v>11859</v>
      </c>
      <c r="B9653" t="s">
        <v>95</v>
      </c>
      <c r="C9653" t="s">
        <v>10</v>
      </c>
      <c r="D9653" t="s">
        <v>18</v>
      </c>
      <c r="E9653" t="s">
        <v>70</v>
      </c>
      <c r="F9653" t="s">
        <v>23</v>
      </c>
      <c r="G9653">
        <v>4</v>
      </c>
      <c r="H9653">
        <v>1.1575009999999999</v>
      </c>
      <c r="I9653">
        <v>1.062252</v>
      </c>
      <c r="J9653">
        <v>-9.5249100000000003E-2</v>
      </c>
      <c r="K9653">
        <v>-0.14861969999999999</v>
      </c>
      <c r="L9653">
        <v>-0.11708789999999999</v>
      </c>
      <c r="M9653">
        <v>-9.5249100000000003E-2</v>
      </c>
      <c r="N9653">
        <v>-7.3410400000000001E-2</v>
      </c>
      <c r="O9653">
        <v>-4.1878600000000002E-2</v>
      </c>
      <c r="P9653">
        <v>78.947500000000005</v>
      </c>
      <c r="Q9653">
        <v>4.16452E-2</v>
      </c>
    </row>
    <row r="9654" spans="1:17">
      <c r="A9654" t="s">
        <v>11860</v>
      </c>
      <c r="B9654" t="s">
        <v>95</v>
      </c>
      <c r="C9654" t="s">
        <v>10</v>
      </c>
      <c r="D9654" t="s">
        <v>18</v>
      </c>
      <c r="E9654" t="s">
        <v>70</v>
      </c>
      <c r="F9654" t="s">
        <v>23</v>
      </c>
      <c r="G9654">
        <v>5</v>
      </c>
      <c r="H9654">
        <v>1.135812</v>
      </c>
      <c r="I9654">
        <v>1.0427489999999999</v>
      </c>
      <c r="J9654">
        <v>-9.3063499999999993E-2</v>
      </c>
      <c r="K9654">
        <v>-0.1492086</v>
      </c>
      <c r="L9654">
        <v>-0.1160376</v>
      </c>
      <c r="M9654">
        <v>-9.3063499999999993E-2</v>
      </c>
      <c r="N9654">
        <v>-7.0089299999999993E-2</v>
      </c>
      <c r="O9654">
        <v>-3.6918300000000001E-2</v>
      </c>
      <c r="P9654">
        <v>77.743600000000001</v>
      </c>
      <c r="Q9654">
        <v>4.3810300000000003E-2</v>
      </c>
    </row>
    <row r="9655" spans="1:17">
      <c r="A9655" t="s">
        <v>11861</v>
      </c>
      <c r="B9655" t="s">
        <v>95</v>
      </c>
      <c r="C9655" t="s">
        <v>10</v>
      </c>
      <c r="D9655" t="s">
        <v>18</v>
      </c>
      <c r="E9655" t="s">
        <v>70</v>
      </c>
      <c r="F9655" t="s">
        <v>23</v>
      </c>
      <c r="G9655">
        <v>6</v>
      </c>
      <c r="H9655">
        <v>1.2550749999999999</v>
      </c>
      <c r="I9655">
        <v>1.097431</v>
      </c>
      <c r="J9655">
        <v>-0.15764359999999999</v>
      </c>
      <c r="K9655">
        <v>-0.22340779999999999</v>
      </c>
      <c r="L9655">
        <v>-0.18455379999999999</v>
      </c>
      <c r="M9655">
        <v>-0.15764359999999999</v>
      </c>
      <c r="N9655">
        <v>-0.1307333</v>
      </c>
      <c r="O9655">
        <v>-9.1879299999999997E-2</v>
      </c>
      <c r="P9655">
        <v>76.700199999999995</v>
      </c>
      <c r="Q9655">
        <v>5.1316100000000003E-2</v>
      </c>
    </row>
    <row r="9656" spans="1:17">
      <c r="A9656" t="s">
        <v>11862</v>
      </c>
      <c r="B9656" t="s">
        <v>95</v>
      </c>
      <c r="C9656" t="s">
        <v>10</v>
      </c>
      <c r="D9656" t="s">
        <v>18</v>
      </c>
      <c r="E9656" t="s">
        <v>70</v>
      </c>
      <c r="F9656" t="s">
        <v>23</v>
      </c>
      <c r="G9656">
        <v>7</v>
      </c>
      <c r="H9656">
        <v>1.538654</v>
      </c>
      <c r="I9656">
        <v>1.2126129999999999</v>
      </c>
      <c r="J9656">
        <v>-0.32604050000000001</v>
      </c>
      <c r="K9656">
        <v>-0.3931153</v>
      </c>
      <c r="L9656">
        <v>-0.353487</v>
      </c>
      <c r="M9656">
        <v>-0.32604050000000001</v>
      </c>
      <c r="N9656">
        <v>-0.29859409999999997</v>
      </c>
      <c r="O9656">
        <v>-0.25896580000000002</v>
      </c>
      <c r="P9656">
        <v>75.9315</v>
      </c>
      <c r="Q9656">
        <v>5.2338700000000002E-2</v>
      </c>
    </row>
    <row r="9657" spans="1:17">
      <c r="A9657" t="s">
        <v>11863</v>
      </c>
      <c r="B9657" t="s">
        <v>95</v>
      </c>
      <c r="C9657" t="s">
        <v>10</v>
      </c>
      <c r="D9657" t="s">
        <v>18</v>
      </c>
      <c r="E9657" t="s">
        <v>70</v>
      </c>
      <c r="F9657" t="s">
        <v>23</v>
      </c>
      <c r="G9657">
        <v>8</v>
      </c>
      <c r="H9657">
        <v>1.716421</v>
      </c>
      <c r="I9657">
        <v>1.2284630000000001</v>
      </c>
      <c r="J9657">
        <v>-0.48795820000000001</v>
      </c>
      <c r="K9657">
        <v>-0.55739240000000001</v>
      </c>
      <c r="L9657">
        <v>-0.51637010000000005</v>
      </c>
      <c r="M9657">
        <v>-0.48795820000000001</v>
      </c>
      <c r="N9657">
        <v>-0.45954630000000002</v>
      </c>
      <c r="O9657">
        <v>-0.4185239</v>
      </c>
      <c r="P9657">
        <v>78.029300000000006</v>
      </c>
      <c r="Q9657">
        <v>5.41798E-2</v>
      </c>
    </row>
    <row r="9658" spans="1:17">
      <c r="A9658" t="s">
        <v>11864</v>
      </c>
      <c r="B9658" t="s">
        <v>95</v>
      </c>
      <c r="C9658" t="s">
        <v>10</v>
      </c>
      <c r="D9658" t="s">
        <v>18</v>
      </c>
      <c r="E9658" t="s">
        <v>70</v>
      </c>
      <c r="F9658" t="s">
        <v>23</v>
      </c>
      <c r="G9658">
        <v>9</v>
      </c>
      <c r="H9658">
        <v>1.7415719999999999</v>
      </c>
      <c r="I9658">
        <v>1.2726390000000001</v>
      </c>
      <c r="J9658">
        <v>-0.46893309999999999</v>
      </c>
      <c r="K9658">
        <v>-0.56029700000000005</v>
      </c>
      <c r="L9658">
        <v>-0.5063185</v>
      </c>
      <c r="M9658">
        <v>-0.46893309999999999</v>
      </c>
      <c r="N9658">
        <v>-0.43154779999999998</v>
      </c>
      <c r="O9658">
        <v>-0.3775693</v>
      </c>
      <c r="P9658">
        <v>82.590400000000002</v>
      </c>
      <c r="Q9658">
        <v>7.1291599999999997E-2</v>
      </c>
    </row>
    <row r="9659" spans="1:17">
      <c r="A9659" t="s">
        <v>11865</v>
      </c>
      <c r="B9659" t="s">
        <v>95</v>
      </c>
      <c r="C9659" t="s">
        <v>10</v>
      </c>
      <c r="D9659" t="s">
        <v>18</v>
      </c>
      <c r="E9659" t="s">
        <v>70</v>
      </c>
      <c r="F9659" t="s">
        <v>23</v>
      </c>
      <c r="G9659">
        <v>10</v>
      </c>
      <c r="H9659">
        <v>1.7845759999999999</v>
      </c>
      <c r="I9659">
        <v>1.408784</v>
      </c>
      <c r="J9659">
        <v>-0.37579180000000001</v>
      </c>
      <c r="K9659">
        <v>-0.48290709999999998</v>
      </c>
      <c r="L9659">
        <v>-0.41962250000000001</v>
      </c>
      <c r="M9659">
        <v>-0.37579180000000001</v>
      </c>
      <c r="N9659">
        <v>-0.33196110000000001</v>
      </c>
      <c r="O9659">
        <v>-0.26867649999999998</v>
      </c>
      <c r="P9659">
        <v>87.006900000000002</v>
      </c>
      <c r="Q9659">
        <v>8.3582500000000004E-2</v>
      </c>
    </row>
    <row r="9660" spans="1:17">
      <c r="A9660" t="s">
        <v>11866</v>
      </c>
      <c r="B9660" t="s">
        <v>95</v>
      </c>
      <c r="C9660" t="s">
        <v>10</v>
      </c>
      <c r="D9660" t="s">
        <v>18</v>
      </c>
      <c r="E9660" t="s">
        <v>70</v>
      </c>
      <c r="F9660" t="s">
        <v>23</v>
      </c>
      <c r="G9660">
        <v>11</v>
      </c>
      <c r="H9660">
        <v>1.8164960000000001</v>
      </c>
      <c r="I9660">
        <v>1.576022</v>
      </c>
      <c r="J9660">
        <v>-0.2404743</v>
      </c>
      <c r="K9660">
        <v>-0.34030129999999997</v>
      </c>
      <c r="L9660">
        <v>-0.28132269999999998</v>
      </c>
      <c r="M9660">
        <v>-0.2404743</v>
      </c>
      <c r="N9660">
        <v>-0.1996259</v>
      </c>
      <c r="O9660">
        <v>-0.1406473</v>
      </c>
      <c r="P9660">
        <v>90.486500000000007</v>
      </c>
      <c r="Q9660">
        <v>7.7895400000000004E-2</v>
      </c>
    </row>
    <row r="9661" spans="1:17">
      <c r="A9661" t="s">
        <v>11867</v>
      </c>
      <c r="B9661" t="s">
        <v>95</v>
      </c>
      <c r="C9661" t="s">
        <v>10</v>
      </c>
      <c r="D9661" t="s">
        <v>18</v>
      </c>
      <c r="E9661" t="s">
        <v>70</v>
      </c>
      <c r="F9661" t="s">
        <v>23</v>
      </c>
      <c r="G9661">
        <v>12</v>
      </c>
      <c r="H9661">
        <v>1.855332</v>
      </c>
      <c r="I9661">
        <v>1.7981510000000001</v>
      </c>
      <c r="J9661">
        <v>-5.71809E-2</v>
      </c>
      <c r="K9661">
        <v>-0.1711259</v>
      </c>
      <c r="L9661">
        <v>-0.1038063</v>
      </c>
      <c r="M9661">
        <v>-5.71809E-2</v>
      </c>
      <c r="N9661">
        <v>-1.0555500000000001E-2</v>
      </c>
      <c r="O9661">
        <v>5.6764099999999998E-2</v>
      </c>
      <c r="P9661">
        <v>94.580100000000002</v>
      </c>
      <c r="Q9661">
        <v>8.8911799999999999E-2</v>
      </c>
    </row>
    <row r="9662" spans="1:17">
      <c r="A9662" t="s">
        <v>11868</v>
      </c>
      <c r="B9662" t="s">
        <v>95</v>
      </c>
      <c r="C9662" t="s">
        <v>10</v>
      </c>
      <c r="D9662" t="s">
        <v>18</v>
      </c>
      <c r="E9662" t="s">
        <v>70</v>
      </c>
      <c r="F9662" t="s">
        <v>23</v>
      </c>
      <c r="G9662">
        <v>13</v>
      </c>
      <c r="H9662">
        <v>1.888196</v>
      </c>
      <c r="I9662">
        <v>2.1910249999999998</v>
      </c>
      <c r="J9662">
        <v>0.30282819999999999</v>
      </c>
      <c r="K9662">
        <v>0.18736220000000001</v>
      </c>
      <c r="L9662">
        <v>0.25558039999999999</v>
      </c>
      <c r="M9662">
        <v>0.30282819999999999</v>
      </c>
      <c r="N9662">
        <v>0.3500759</v>
      </c>
      <c r="O9662">
        <v>0.4182941</v>
      </c>
      <c r="P9662">
        <v>97.979500000000002</v>
      </c>
      <c r="Q9662">
        <v>9.0098600000000001E-2</v>
      </c>
    </row>
    <row r="9663" spans="1:17">
      <c r="A9663" t="s">
        <v>11869</v>
      </c>
      <c r="B9663" t="s">
        <v>95</v>
      </c>
      <c r="C9663" t="s">
        <v>10</v>
      </c>
      <c r="D9663" t="s">
        <v>18</v>
      </c>
      <c r="E9663" t="s">
        <v>70</v>
      </c>
      <c r="F9663" t="s">
        <v>23</v>
      </c>
      <c r="G9663">
        <v>14</v>
      </c>
      <c r="H9663">
        <v>2.210979</v>
      </c>
      <c r="I9663">
        <v>2.6247880000000001</v>
      </c>
      <c r="J9663">
        <v>0.4138097</v>
      </c>
      <c r="K9663">
        <v>0.30680410000000002</v>
      </c>
      <c r="L9663">
        <v>0.37002380000000001</v>
      </c>
      <c r="M9663">
        <v>0.4138097</v>
      </c>
      <c r="N9663">
        <v>0.45759549999999999</v>
      </c>
      <c r="O9663">
        <v>0.52081529999999998</v>
      </c>
      <c r="P9663">
        <v>100.75</v>
      </c>
      <c r="Q9663">
        <v>8.3496899999999999E-2</v>
      </c>
    </row>
    <row r="9664" spans="1:17">
      <c r="A9664" t="s">
        <v>11870</v>
      </c>
      <c r="B9664" t="s">
        <v>95</v>
      </c>
      <c r="C9664" t="s">
        <v>10</v>
      </c>
      <c r="D9664" t="s">
        <v>18</v>
      </c>
      <c r="E9664" t="s">
        <v>70</v>
      </c>
      <c r="F9664" t="s">
        <v>23</v>
      </c>
      <c r="G9664">
        <v>15</v>
      </c>
      <c r="H9664">
        <v>2.6252469999999999</v>
      </c>
      <c r="I9664">
        <v>3.0358900000000002</v>
      </c>
      <c r="J9664">
        <v>0.41064279999999997</v>
      </c>
      <c r="K9664">
        <v>0.28252870000000002</v>
      </c>
      <c r="L9664">
        <v>0.35821960000000003</v>
      </c>
      <c r="M9664">
        <v>0.41064279999999997</v>
      </c>
      <c r="N9664">
        <v>0.46306599999999998</v>
      </c>
      <c r="O9664">
        <v>0.53875680000000004</v>
      </c>
      <c r="P9664">
        <v>103.43899999999999</v>
      </c>
      <c r="Q9664">
        <v>9.9967899999999998E-2</v>
      </c>
    </row>
    <row r="9665" spans="1:17">
      <c r="A9665" t="s">
        <v>11871</v>
      </c>
      <c r="B9665" t="s">
        <v>95</v>
      </c>
      <c r="C9665" t="s">
        <v>10</v>
      </c>
      <c r="D9665" t="s">
        <v>18</v>
      </c>
      <c r="E9665" t="s">
        <v>70</v>
      </c>
      <c r="F9665" t="s">
        <v>23</v>
      </c>
      <c r="G9665">
        <v>16</v>
      </c>
      <c r="H9665">
        <v>3.0564300000000002</v>
      </c>
      <c r="I9665">
        <v>3.3737759999999999</v>
      </c>
      <c r="J9665">
        <v>0.31734590000000001</v>
      </c>
      <c r="K9665">
        <v>0.1802764</v>
      </c>
      <c r="L9665">
        <v>0.2612582</v>
      </c>
      <c r="M9665">
        <v>0.31734590000000001</v>
      </c>
      <c r="N9665">
        <v>0.37343359999999998</v>
      </c>
      <c r="O9665">
        <v>0.45441540000000002</v>
      </c>
      <c r="P9665">
        <v>104.783</v>
      </c>
      <c r="Q9665">
        <v>0.10695590000000001</v>
      </c>
    </row>
    <row r="9666" spans="1:17">
      <c r="A9666" t="s">
        <v>11872</v>
      </c>
      <c r="B9666" t="s">
        <v>95</v>
      </c>
      <c r="C9666" t="s">
        <v>10</v>
      </c>
      <c r="D9666" t="s">
        <v>18</v>
      </c>
      <c r="E9666" t="s">
        <v>70</v>
      </c>
      <c r="F9666" t="s">
        <v>23</v>
      </c>
      <c r="G9666">
        <v>17</v>
      </c>
      <c r="H9666">
        <v>3.4007540000000001</v>
      </c>
      <c r="I9666">
        <v>3.6713019999999998</v>
      </c>
      <c r="J9666">
        <v>0.27054830000000002</v>
      </c>
      <c r="K9666">
        <v>0.1079707</v>
      </c>
      <c r="L9666">
        <v>0.2040228</v>
      </c>
      <c r="M9666">
        <v>0.27054830000000002</v>
      </c>
      <c r="N9666">
        <v>0.33707369999999998</v>
      </c>
      <c r="O9666">
        <v>0.43312590000000001</v>
      </c>
      <c r="P9666">
        <v>105.771</v>
      </c>
      <c r="Q9666">
        <v>0.12686</v>
      </c>
    </row>
    <row r="9667" spans="1:17">
      <c r="A9667" t="s">
        <v>11873</v>
      </c>
      <c r="B9667" t="s">
        <v>95</v>
      </c>
      <c r="C9667" t="s">
        <v>10</v>
      </c>
      <c r="D9667" t="s">
        <v>18</v>
      </c>
      <c r="E9667" t="s">
        <v>70</v>
      </c>
      <c r="F9667" t="s">
        <v>23</v>
      </c>
      <c r="G9667">
        <v>18</v>
      </c>
      <c r="H9667">
        <v>3.753736</v>
      </c>
      <c r="I9667">
        <v>3.9196420000000001</v>
      </c>
      <c r="J9667">
        <v>0.16590540000000001</v>
      </c>
      <c r="K9667">
        <v>1.27422E-2</v>
      </c>
      <c r="L9667">
        <v>0.1032322</v>
      </c>
      <c r="M9667">
        <v>0.16590540000000001</v>
      </c>
      <c r="N9667">
        <v>0.22857849999999999</v>
      </c>
      <c r="O9667">
        <v>0.31906859999999998</v>
      </c>
      <c r="P9667">
        <v>105.06399999999999</v>
      </c>
      <c r="Q9667">
        <v>0.11951390000000001</v>
      </c>
    </row>
    <row r="9668" spans="1:17">
      <c r="A9668" t="s">
        <v>11874</v>
      </c>
      <c r="B9668" t="s">
        <v>95</v>
      </c>
      <c r="C9668" t="s">
        <v>10</v>
      </c>
      <c r="D9668" t="s">
        <v>18</v>
      </c>
      <c r="E9668" t="s">
        <v>70</v>
      </c>
      <c r="F9668" t="s">
        <v>23</v>
      </c>
      <c r="G9668">
        <v>19</v>
      </c>
      <c r="H9668">
        <v>4.2076099999999999</v>
      </c>
      <c r="I9668">
        <v>3.9039670000000002</v>
      </c>
      <c r="J9668">
        <v>-0.3036432</v>
      </c>
      <c r="K9668">
        <v>-0.45645229999999998</v>
      </c>
      <c r="L9668">
        <v>-0.36617139999999998</v>
      </c>
      <c r="M9668">
        <v>-0.3036432</v>
      </c>
      <c r="N9668">
        <v>-0.24111489999999999</v>
      </c>
      <c r="O9668">
        <v>-0.1508341</v>
      </c>
      <c r="P9668">
        <v>102.99299999999999</v>
      </c>
      <c r="Q9668">
        <v>0.1192376</v>
      </c>
    </row>
    <row r="9669" spans="1:17">
      <c r="A9669" t="s">
        <v>11875</v>
      </c>
      <c r="B9669" t="s">
        <v>95</v>
      </c>
      <c r="C9669" t="s">
        <v>10</v>
      </c>
      <c r="D9669" t="s">
        <v>18</v>
      </c>
      <c r="E9669" t="s">
        <v>70</v>
      </c>
      <c r="F9669" t="s">
        <v>23</v>
      </c>
      <c r="G9669">
        <v>20</v>
      </c>
      <c r="H9669">
        <v>4.0740270000000001</v>
      </c>
      <c r="I9669">
        <v>3.6239020000000002</v>
      </c>
      <c r="J9669">
        <v>-0.45012419999999997</v>
      </c>
      <c r="K9669">
        <v>-0.60667369999999998</v>
      </c>
      <c r="L9669">
        <v>-0.51418299999999995</v>
      </c>
      <c r="M9669">
        <v>-0.45012419999999997</v>
      </c>
      <c r="N9669">
        <v>-0.3860654</v>
      </c>
      <c r="O9669">
        <v>-0.29357480000000002</v>
      </c>
      <c r="P9669">
        <v>100.282</v>
      </c>
      <c r="Q9669">
        <v>0.12215620000000001</v>
      </c>
    </row>
    <row r="9670" spans="1:17">
      <c r="A9670" t="s">
        <v>11876</v>
      </c>
      <c r="B9670" t="s">
        <v>95</v>
      </c>
      <c r="C9670" t="s">
        <v>10</v>
      </c>
      <c r="D9670" t="s">
        <v>18</v>
      </c>
      <c r="E9670" t="s">
        <v>70</v>
      </c>
      <c r="F9670" t="s">
        <v>23</v>
      </c>
      <c r="G9670">
        <v>21</v>
      </c>
      <c r="H9670">
        <v>3.7096710000000002</v>
      </c>
      <c r="I9670">
        <v>3.277987</v>
      </c>
      <c r="J9670">
        <v>-0.43168319999999999</v>
      </c>
      <c r="K9670">
        <v>-0.58202339999999997</v>
      </c>
      <c r="L9670">
        <v>-0.49320120000000001</v>
      </c>
      <c r="M9670">
        <v>-0.43168319999999999</v>
      </c>
      <c r="N9670">
        <v>-0.37016529999999997</v>
      </c>
      <c r="O9670">
        <v>-0.28134310000000001</v>
      </c>
      <c r="P9670">
        <v>97.1524</v>
      </c>
      <c r="Q9670">
        <v>0.117311</v>
      </c>
    </row>
    <row r="9671" spans="1:17">
      <c r="A9671" t="s">
        <v>11877</v>
      </c>
      <c r="B9671" t="s">
        <v>95</v>
      </c>
      <c r="C9671" t="s">
        <v>10</v>
      </c>
      <c r="D9671" t="s">
        <v>18</v>
      </c>
      <c r="E9671" t="s">
        <v>70</v>
      </c>
      <c r="F9671" t="s">
        <v>23</v>
      </c>
      <c r="G9671">
        <v>22</v>
      </c>
      <c r="H9671">
        <v>3.1591849999999999</v>
      </c>
      <c r="I9671">
        <v>2.827099</v>
      </c>
      <c r="J9671">
        <v>-0.33208650000000001</v>
      </c>
      <c r="K9671">
        <v>-0.44713209999999998</v>
      </c>
      <c r="L9671">
        <v>-0.3791622</v>
      </c>
      <c r="M9671">
        <v>-0.33208650000000001</v>
      </c>
      <c r="N9671">
        <v>-0.28501080000000001</v>
      </c>
      <c r="O9671">
        <v>-0.21704090000000001</v>
      </c>
      <c r="P9671">
        <v>93.966800000000006</v>
      </c>
      <c r="Q9671">
        <v>8.9770500000000003E-2</v>
      </c>
    </row>
    <row r="9672" spans="1:17">
      <c r="A9672" t="s">
        <v>11878</v>
      </c>
      <c r="B9672" t="s">
        <v>95</v>
      </c>
      <c r="C9672" t="s">
        <v>10</v>
      </c>
      <c r="D9672" t="s">
        <v>18</v>
      </c>
      <c r="E9672" t="s">
        <v>70</v>
      </c>
      <c r="F9672" t="s">
        <v>23</v>
      </c>
      <c r="G9672">
        <v>23</v>
      </c>
      <c r="H9672">
        <v>2.5530819999999999</v>
      </c>
      <c r="I9672">
        <v>2.35311</v>
      </c>
      <c r="J9672">
        <v>-0.19997210000000001</v>
      </c>
      <c r="K9672">
        <v>-0.33141350000000003</v>
      </c>
      <c r="L9672">
        <v>-0.25375690000000001</v>
      </c>
      <c r="M9672">
        <v>-0.19997210000000001</v>
      </c>
      <c r="N9672">
        <v>-0.14618729999999999</v>
      </c>
      <c r="O9672">
        <v>-6.8530599999999997E-2</v>
      </c>
      <c r="P9672">
        <v>91.082300000000004</v>
      </c>
      <c r="Q9672">
        <v>0.1025643</v>
      </c>
    </row>
    <row r="9673" spans="1:17">
      <c r="A9673" t="s">
        <v>11879</v>
      </c>
      <c r="B9673" t="s">
        <v>95</v>
      </c>
      <c r="C9673" t="s">
        <v>10</v>
      </c>
      <c r="D9673" t="s">
        <v>18</v>
      </c>
      <c r="E9673" t="s">
        <v>70</v>
      </c>
      <c r="F9673" t="s">
        <v>23</v>
      </c>
      <c r="G9673">
        <v>24</v>
      </c>
      <c r="H9673">
        <v>1.943532</v>
      </c>
      <c r="I9673">
        <v>1.8659600000000001</v>
      </c>
      <c r="J9673">
        <v>-7.7571299999999996E-2</v>
      </c>
      <c r="K9673">
        <v>-0.1753353</v>
      </c>
      <c r="L9673">
        <v>-0.1175755</v>
      </c>
      <c r="M9673">
        <v>-7.7571299999999996E-2</v>
      </c>
      <c r="N9673">
        <v>-3.7567099999999999E-2</v>
      </c>
      <c r="O9673">
        <v>2.0192700000000001E-2</v>
      </c>
      <c r="P9673">
        <v>89.120800000000003</v>
      </c>
      <c r="Q9673">
        <v>7.6285699999999998E-2</v>
      </c>
    </row>
    <row r="9674" spans="1:17">
      <c r="A9674" t="s">
        <v>11880</v>
      </c>
      <c r="B9674" t="s">
        <v>95</v>
      </c>
      <c r="C9674" t="s">
        <v>10</v>
      </c>
      <c r="D9674" t="s">
        <v>18</v>
      </c>
      <c r="E9674" t="s">
        <v>70</v>
      </c>
      <c r="F9674" t="s">
        <v>24</v>
      </c>
      <c r="G9674">
        <v>1</v>
      </c>
      <c r="H9674">
        <v>1.6236870000000001</v>
      </c>
      <c r="I9674">
        <v>1.8231189999999999</v>
      </c>
      <c r="J9674">
        <v>0.19943169999999999</v>
      </c>
      <c r="K9674">
        <v>6.3407900000000003E-2</v>
      </c>
      <c r="L9674">
        <v>0.14377190000000001</v>
      </c>
      <c r="M9674">
        <v>0.19943169999999999</v>
      </c>
      <c r="N9674">
        <v>0.25509150000000003</v>
      </c>
      <c r="O9674">
        <v>0.33545550000000002</v>
      </c>
      <c r="P9674">
        <v>83.5</v>
      </c>
      <c r="Q9674">
        <v>0.10614</v>
      </c>
    </row>
    <row r="9675" spans="1:17">
      <c r="A9675" t="s">
        <v>11881</v>
      </c>
      <c r="B9675" t="s">
        <v>95</v>
      </c>
      <c r="C9675" t="s">
        <v>10</v>
      </c>
      <c r="D9675" t="s">
        <v>18</v>
      </c>
      <c r="E9675" t="s">
        <v>70</v>
      </c>
      <c r="F9675" t="s">
        <v>24</v>
      </c>
      <c r="G9675">
        <v>2</v>
      </c>
      <c r="H9675">
        <v>1.464655</v>
      </c>
      <c r="I9675">
        <v>1.5762339999999999</v>
      </c>
      <c r="J9675">
        <v>0.11157930000000001</v>
      </c>
      <c r="K9675">
        <v>5.6293000000000003E-3</v>
      </c>
      <c r="L9675">
        <v>6.8225499999999994E-2</v>
      </c>
      <c r="M9675">
        <v>0.11157930000000001</v>
      </c>
      <c r="N9675">
        <v>0.15493319999999999</v>
      </c>
      <c r="O9675">
        <v>0.21752940000000001</v>
      </c>
      <c r="P9675">
        <v>82.375</v>
      </c>
      <c r="Q9675">
        <v>8.2673300000000005E-2</v>
      </c>
    </row>
    <row r="9676" spans="1:17">
      <c r="A9676" t="s">
        <v>11882</v>
      </c>
      <c r="B9676" t="s">
        <v>95</v>
      </c>
      <c r="C9676" t="s">
        <v>10</v>
      </c>
      <c r="D9676" t="s">
        <v>18</v>
      </c>
      <c r="E9676" t="s">
        <v>70</v>
      </c>
      <c r="F9676" t="s">
        <v>24</v>
      </c>
      <c r="G9676">
        <v>3</v>
      </c>
      <c r="H9676">
        <v>1.3519829999999999</v>
      </c>
      <c r="I9676">
        <v>1.4238900000000001</v>
      </c>
      <c r="J9676">
        <v>7.1907700000000005E-2</v>
      </c>
      <c r="K9676">
        <v>-1.5939499999999999E-2</v>
      </c>
      <c r="L9676">
        <v>3.5961399999999998E-2</v>
      </c>
      <c r="M9676">
        <v>7.1907700000000005E-2</v>
      </c>
      <c r="N9676">
        <v>0.10785409999999999</v>
      </c>
      <c r="O9676">
        <v>0.15975490000000001</v>
      </c>
      <c r="P9676">
        <v>80.5</v>
      </c>
      <c r="Q9676">
        <v>6.8547499999999997E-2</v>
      </c>
    </row>
    <row r="9677" spans="1:17">
      <c r="A9677" t="s">
        <v>11883</v>
      </c>
      <c r="B9677" t="s">
        <v>95</v>
      </c>
      <c r="C9677" t="s">
        <v>10</v>
      </c>
      <c r="D9677" t="s">
        <v>18</v>
      </c>
      <c r="E9677" t="s">
        <v>70</v>
      </c>
      <c r="F9677" t="s">
        <v>24</v>
      </c>
      <c r="G9677">
        <v>4</v>
      </c>
      <c r="H9677">
        <v>1.294117</v>
      </c>
      <c r="I9677">
        <v>1.3274900000000001</v>
      </c>
      <c r="J9677">
        <v>3.3373399999999998E-2</v>
      </c>
      <c r="K9677">
        <v>-5.3973100000000003E-2</v>
      </c>
      <c r="L9677">
        <v>-2.3681000000000002E-3</v>
      </c>
      <c r="M9677">
        <v>3.3373399999999998E-2</v>
      </c>
      <c r="N9677">
        <v>6.9114999999999996E-2</v>
      </c>
      <c r="O9677">
        <v>0.12071999999999999</v>
      </c>
      <c r="P9677">
        <v>79</v>
      </c>
      <c r="Q9677">
        <v>6.8156900000000006E-2</v>
      </c>
    </row>
    <row r="9678" spans="1:17">
      <c r="A9678" t="s">
        <v>11884</v>
      </c>
      <c r="B9678" t="s">
        <v>95</v>
      </c>
      <c r="C9678" t="s">
        <v>10</v>
      </c>
      <c r="D9678" t="s">
        <v>18</v>
      </c>
      <c r="E9678" t="s">
        <v>70</v>
      </c>
      <c r="F9678" t="s">
        <v>24</v>
      </c>
      <c r="G9678">
        <v>5</v>
      </c>
      <c r="H9678">
        <v>1.190682</v>
      </c>
      <c r="I9678">
        <v>1.231422</v>
      </c>
      <c r="J9678">
        <v>4.0739699999999997E-2</v>
      </c>
      <c r="K9678">
        <v>-3.0526899999999999E-2</v>
      </c>
      <c r="L9678">
        <v>1.1578E-2</v>
      </c>
      <c r="M9678">
        <v>4.0739699999999997E-2</v>
      </c>
      <c r="N9678">
        <v>6.9901500000000005E-2</v>
      </c>
      <c r="O9678">
        <v>0.11200640000000001</v>
      </c>
      <c r="P9678">
        <v>77.75</v>
      </c>
      <c r="Q9678">
        <v>5.5609699999999998E-2</v>
      </c>
    </row>
    <row r="9679" spans="1:17">
      <c r="A9679" t="s">
        <v>11885</v>
      </c>
      <c r="B9679" t="s">
        <v>95</v>
      </c>
      <c r="C9679" t="s">
        <v>10</v>
      </c>
      <c r="D9679" t="s">
        <v>18</v>
      </c>
      <c r="E9679" t="s">
        <v>70</v>
      </c>
      <c r="F9679" t="s">
        <v>24</v>
      </c>
      <c r="G9679">
        <v>6</v>
      </c>
      <c r="H9679">
        <v>1.2410479999999999</v>
      </c>
      <c r="I9679">
        <v>1.2031719999999999</v>
      </c>
      <c r="J9679">
        <v>-3.7876E-2</v>
      </c>
      <c r="K9679">
        <v>-0.1189891</v>
      </c>
      <c r="L9679">
        <v>-7.1066799999999999E-2</v>
      </c>
      <c r="M9679">
        <v>-3.7876E-2</v>
      </c>
      <c r="N9679">
        <v>-4.6851000000000002E-3</v>
      </c>
      <c r="O9679">
        <v>4.3237100000000001E-2</v>
      </c>
      <c r="P9679">
        <v>76.875</v>
      </c>
      <c r="Q9679">
        <v>6.3292899999999999E-2</v>
      </c>
    </row>
    <row r="9680" spans="1:17">
      <c r="A9680" t="s">
        <v>11886</v>
      </c>
      <c r="B9680" t="s">
        <v>95</v>
      </c>
      <c r="C9680" t="s">
        <v>10</v>
      </c>
      <c r="D9680" t="s">
        <v>18</v>
      </c>
      <c r="E9680" t="s">
        <v>70</v>
      </c>
      <c r="F9680" t="s">
        <v>24</v>
      </c>
      <c r="G9680">
        <v>7</v>
      </c>
      <c r="H9680">
        <v>1.4525110000000001</v>
      </c>
      <c r="I9680">
        <v>1.3022260000000001</v>
      </c>
      <c r="J9680">
        <v>-0.15028440000000001</v>
      </c>
      <c r="K9680">
        <v>-0.2641058</v>
      </c>
      <c r="L9680">
        <v>-0.19685920000000001</v>
      </c>
      <c r="M9680">
        <v>-0.15028440000000001</v>
      </c>
      <c r="N9680">
        <v>-0.1037096</v>
      </c>
      <c r="O9680">
        <v>-3.6463000000000002E-2</v>
      </c>
      <c r="P9680">
        <v>76.5</v>
      </c>
      <c r="Q9680">
        <v>8.88153E-2</v>
      </c>
    </row>
    <row r="9681" spans="1:17">
      <c r="A9681" t="s">
        <v>11887</v>
      </c>
      <c r="B9681" t="s">
        <v>95</v>
      </c>
      <c r="C9681" t="s">
        <v>10</v>
      </c>
      <c r="D9681" t="s">
        <v>18</v>
      </c>
      <c r="E9681" t="s">
        <v>70</v>
      </c>
      <c r="F9681" t="s">
        <v>24</v>
      </c>
      <c r="G9681">
        <v>8</v>
      </c>
      <c r="H9681">
        <v>1.566478</v>
      </c>
      <c r="I9681">
        <v>1.3605799999999999</v>
      </c>
      <c r="J9681">
        <v>-0.2058989</v>
      </c>
      <c r="K9681">
        <v>-0.31953009999999998</v>
      </c>
      <c r="L9681">
        <v>-0.25239590000000001</v>
      </c>
      <c r="M9681">
        <v>-0.2058989</v>
      </c>
      <c r="N9681">
        <v>-0.15940199999999999</v>
      </c>
      <c r="O9681">
        <v>-9.2267799999999997E-2</v>
      </c>
      <c r="P9681">
        <v>79.375</v>
      </c>
      <c r="Q9681">
        <v>8.8666900000000007E-2</v>
      </c>
    </row>
    <row r="9682" spans="1:17">
      <c r="A9682" t="s">
        <v>11888</v>
      </c>
      <c r="B9682" t="s">
        <v>95</v>
      </c>
      <c r="C9682" t="s">
        <v>10</v>
      </c>
      <c r="D9682" t="s">
        <v>18</v>
      </c>
      <c r="E9682" t="s">
        <v>70</v>
      </c>
      <c r="F9682" t="s">
        <v>24</v>
      </c>
      <c r="G9682">
        <v>9</v>
      </c>
      <c r="H9682">
        <v>1.7241770000000001</v>
      </c>
      <c r="I9682">
        <v>1.486159</v>
      </c>
      <c r="J9682">
        <v>-0.23801829999999999</v>
      </c>
      <c r="K9682">
        <v>-0.36714190000000002</v>
      </c>
      <c r="L9682">
        <v>-0.29085460000000002</v>
      </c>
      <c r="M9682">
        <v>-0.23801829999999999</v>
      </c>
      <c r="N9682">
        <v>-0.18518200000000001</v>
      </c>
      <c r="O9682">
        <v>-0.1088947</v>
      </c>
      <c r="P9682">
        <v>85.5</v>
      </c>
      <c r="Q9682">
        <v>0.1007557</v>
      </c>
    </row>
    <row r="9683" spans="1:17">
      <c r="A9683" t="s">
        <v>11889</v>
      </c>
      <c r="B9683" t="s">
        <v>95</v>
      </c>
      <c r="C9683" t="s">
        <v>10</v>
      </c>
      <c r="D9683" t="s">
        <v>18</v>
      </c>
      <c r="E9683" t="s">
        <v>70</v>
      </c>
      <c r="F9683" t="s">
        <v>24</v>
      </c>
      <c r="G9683">
        <v>10</v>
      </c>
      <c r="H9683">
        <v>1.839615</v>
      </c>
      <c r="I9683">
        <v>1.705004</v>
      </c>
      <c r="J9683">
        <v>-0.13461049999999999</v>
      </c>
      <c r="K9683">
        <v>-0.28927910000000001</v>
      </c>
      <c r="L9683">
        <v>-0.19789970000000001</v>
      </c>
      <c r="M9683">
        <v>-0.13461049999999999</v>
      </c>
      <c r="N9683">
        <v>-7.1321399999999993E-2</v>
      </c>
      <c r="O9683">
        <v>2.0058099999999999E-2</v>
      </c>
      <c r="P9683">
        <v>91.5</v>
      </c>
      <c r="Q9683">
        <v>0.12068859999999999</v>
      </c>
    </row>
    <row r="9684" spans="1:17">
      <c r="A9684" t="s">
        <v>11890</v>
      </c>
      <c r="B9684" t="s">
        <v>95</v>
      </c>
      <c r="C9684" t="s">
        <v>10</v>
      </c>
      <c r="D9684" t="s">
        <v>18</v>
      </c>
      <c r="E9684" t="s">
        <v>70</v>
      </c>
      <c r="F9684" t="s">
        <v>24</v>
      </c>
      <c r="G9684">
        <v>11</v>
      </c>
      <c r="H9684">
        <v>1.973346</v>
      </c>
      <c r="I9684">
        <v>1.9982040000000001</v>
      </c>
      <c r="J9684">
        <v>2.4857799999999999E-2</v>
      </c>
      <c r="K9684">
        <v>-0.165298</v>
      </c>
      <c r="L9684">
        <v>-5.2952399999999997E-2</v>
      </c>
      <c r="M9684">
        <v>2.4857799999999999E-2</v>
      </c>
      <c r="N9684">
        <v>0.102668</v>
      </c>
      <c r="O9684">
        <v>0.2150136</v>
      </c>
      <c r="P9684">
        <v>95.75</v>
      </c>
      <c r="Q9684">
        <v>0.14837929999999999</v>
      </c>
    </row>
    <row r="9685" spans="1:17">
      <c r="A9685" t="s">
        <v>11891</v>
      </c>
      <c r="B9685" t="s">
        <v>95</v>
      </c>
      <c r="C9685" t="s">
        <v>10</v>
      </c>
      <c r="D9685" t="s">
        <v>18</v>
      </c>
      <c r="E9685" t="s">
        <v>70</v>
      </c>
      <c r="F9685" t="s">
        <v>24</v>
      </c>
      <c r="G9685">
        <v>12</v>
      </c>
      <c r="H9685">
        <v>2.1672720000000001</v>
      </c>
      <c r="I9685">
        <v>2.3438979999999998</v>
      </c>
      <c r="J9685">
        <v>0.17662649999999999</v>
      </c>
      <c r="K9685">
        <v>-3.1036399999999999E-2</v>
      </c>
      <c r="L9685">
        <v>9.1652499999999998E-2</v>
      </c>
      <c r="M9685">
        <v>0.17662649999999999</v>
      </c>
      <c r="N9685">
        <v>0.26160050000000001</v>
      </c>
      <c r="O9685">
        <v>0.3842894</v>
      </c>
      <c r="P9685">
        <v>99.125</v>
      </c>
      <c r="Q9685">
        <v>0.1620402</v>
      </c>
    </row>
    <row r="9686" spans="1:17">
      <c r="A9686" t="s">
        <v>11892</v>
      </c>
      <c r="B9686" t="s">
        <v>95</v>
      </c>
      <c r="C9686" t="s">
        <v>10</v>
      </c>
      <c r="D9686" t="s">
        <v>18</v>
      </c>
      <c r="E9686" t="s">
        <v>70</v>
      </c>
      <c r="F9686" t="s">
        <v>24</v>
      </c>
      <c r="G9686">
        <v>13</v>
      </c>
      <c r="H9686">
        <v>2.3864990000000001</v>
      </c>
      <c r="I9686">
        <v>2.757244</v>
      </c>
      <c r="J9686">
        <v>0.37074449999999998</v>
      </c>
      <c r="K9686">
        <v>0.13818849999999999</v>
      </c>
      <c r="L9686">
        <v>0.27558450000000001</v>
      </c>
      <c r="M9686">
        <v>0.37074449999999998</v>
      </c>
      <c r="N9686">
        <v>0.4659046</v>
      </c>
      <c r="O9686">
        <v>0.60330059999999996</v>
      </c>
      <c r="P9686">
        <v>101.75</v>
      </c>
      <c r="Q9686">
        <v>0.1814644</v>
      </c>
    </row>
    <row r="9687" spans="1:17">
      <c r="A9687" t="s">
        <v>11893</v>
      </c>
      <c r="B9687" t="s">
        <v>95</v>
      </c>
      <c r="C9687" t="s">
        <v>10</v>
      </c>
      <c r="D9687" t="s">
        <v>18</v>
      </c>
      <c r="E9687" t="s">
        <v>70</v>
      </c>
      <c r="F9687" t="s">
        <v>24</v>
      </c>
      <c r="G9687">
        <v>14</v>
      </c>
      <c r="H9687">
        <v>2.819731</v>
      </c>
      <c r="I9687">
        <v>3.3112629999999998</v>
      </c>
      <c r="J9687">
        <v>0.49153190000000002</v>
      </c>
      <c r="K9687">
        <v>0.28139570000000003</v>
      </c>
      <c r="L9687">
        <v>0.40554590000000001</v>
      </c>
      <c r="M9687">
        <v>0.49153190000000002</v>
      </c>
      <c r="N9687">
        <v>0.57751790000000003</v>
      </c>
      <c r="O9687">
        <v>0.70166810000000002</v>
      </c>
      <c r="P9687">
        <v>102.75</v>
      </c>
      <c r="Q9687">
        <v>0.16397010000000001</v>
      </c>
    </row>
    <row r="9688" spans="1:17">
      <c r="A9688" t="s">
        <v>11894</v>
      </c>
      <c r="B9688" t="s">
        <v>95</v>
      </c>
      <c r="C9688" t="s">
        <v>10</v>
      </c>
      <c r="D9688" t="s">
        <v>18</v>
      </c>
      <c r="E9688" t="s">
        <v>70</v>
      </c>
      <c r="F9688" t="s">
        <v>24</v>
      </c>
      <c r="G9688">
        <v>15</v>
      </c>
      <c r="H9688">
        <v>3.3198430000000001</v>
      </c>
      <c r="I9688">
        <v>3.9333010000000002</v>
      </c>
      <c r="J9688">
        <v>0.61345810000000001</v>
      </c>
      <c r="K9688">
        <v>0.37872450000000002</v>
      </c>
      <c r="L9688">
        <v>0.51740699999999995</v>
      </c>
      <c r="M9688">
        <v>0.61345810000000001</v>
      </c>
      <c r="N9688">
        <v>0.70950919999999995</v>
      </c>
      <c r="O9688">
        <v>0.84819169999999999</v>
      </c>
      <c r="P9688">
        <v>100.625</v>
      </c>
      <c r="Q9688">
        <v>0.18316360000000001</v>
      </c>
    </row>
    <row r="9689" spans="1:17">
      <c r="A9689" t="s">
        <v>11895</v>
      </c>
      <c r="B9689" t="s">
        <v>95</v>
      </c>
      <c r="C9689" t="s">
        <v>10</v>
      </c>
      <c r="D9689" t="s">
        <v>18</v>
      </c>
      <c r="E9689" t="s">
        <v>70</v>
      </c>
      <c r="F9689" t="s">
        <v>24</v>
      </c>
      <c r="G9689">
        <v>16</v>
      </c>
      <c r="H9689">
        <v>3.7937949999999998</v>
      </c>
      <c r="I9689">
        <v>4.600714</v>
      </c>
      <c r="J9689">
        <v>0.80691889999999999</v>
      </c>
      <c r="K9689">
        <v>0.54002790000000001</v>
      </c>
      <c r="L9689">
        <v>0.69770929999999998</v>
      </c>
      <c r="M9689">
        <v>0.80691889999999999</v>
      </c>
      <c r="N9689">
        <v>0.91612859999999996</v>
      </c>
      <c r="O9689">
        <v>1.0738099999999999</v>
      </c>
      <c r="P9689">
        <v>100.75</v>
      </c>
      <c r="Q9689">
        <v>0.2082562</v>
      </c>
    </row>
    <row r="9690" spans="1:17">
      <c r="A9690" t="s">
        <v>11896</v>
      </c>
      <c r="B9690" t="s">
        <v>95</v>
      </c>
      <c r="C9690" t="s">
        <v>10</v>
      </c>
      <c r="D9690" t="s">
        <v>18</v>
      </c>
      <c r="E9690" t="s">
        <v>70</v>
      </c>
      <c r="F9690" t="s">
        <v>24</v>
      </c>
      <c r="G9690">
        <v>17</v>
      </c>
      <c r="H9690">
        <v>4.2712060000000003</v>
      </c>
      <c r="I9690">
        <v>4.9890739999999996</v>
      </c>
      <c r="J9690">
        <v>0.71786760000000005</v>
      </c>
      <c r="K9690">
        <v>0.44405159999999999</v>
      </c>
      <c r="L9690">
        <v>0.60582440000000004</v>
      </c>
      <c r="M9690">
        <v>0.71786760000000005</v>
      </c>
      <c r="N9690">
        <v>0.82991090000000001</v>
      </c>
      <c r="O9690">
        <v>0.9916836</v>
      </c>
      <c r="P9690">
        <v>101.375</v>
      </c>
      <c r="Q9690">
        <v>0.21365980000000001</v>
      </c>
    </row>
    <row r="9691" spans="1:17">
      <c r="A9691" t="s">
        <v>11897</v>
      </c>
      <c r="B9691" t="s">
        <v>95</v>
      </c>
      <c r="C9691" t="s">
        <v>10</v>
      </c>
      <c r="D9691" t="s">
        <v>18</v>
      </c>
      <c r="E9691" t="s">
        <v>70</v>
      </c>
      <c r="F9691" t="s">
        <v>24</v>
      </c>
      <c r="G9691">
        <v>18</v>
      </c>
      <c r="H9691">
        <v>4.5338609999999999</v>
      </c>
      <c r="I9691">
        <v>5.2285320000000004</v>
      </c>
      <c r="J9691">
        <v>0.69467109999999999</v>
      </c>
      <c r="K9691">
        <v>0.39232129999999998</v>
      </c>
      <c r="L9691">
        <v>0.57095200000000002</v>
      </c>
      <c r="M9691">
        <v>0.69467109999999999</v>
      </c>
      <c r="N9691">
        <v>0.81839019999999996</v>
      </c>
      <c r="O9691">
        <v>0.99702100000000005</v>
      </c>
      <c r="P9691">
        <v>100.5</v>
      </c>
      <c r="Q9691">
        <v>0.23592479999999999</v>
      </c>
    </row>
    <row r="9692" spans="1:17">
      <c r="A9692" t="s">
        <v>11898</v>
      </c>
      <c r="B9692" t="s">
        <v>95</v>
      </c>
      <c r="C9692" t="s">
        <v>10</v>
      </c>
      <c r="D9692" t="s">
        <v>18</v>
      </c>
      <c r="E9692" t="s">
        <v>70</v>
      </c>
      <c r="F9692" t="s">
        <v>24</v>
      </c>
      <c r="G9692">
        <v>19</v>
      </c>
      <c r="H9692">
        <v>5.1228259999999999</v>
      </c>
      <c r="I9692">
        <v>4.9957599999999998</v>
      </c>
      <c r="J9692">
        <v>-0.1270656</v>
      </c>
      <c r="K9692">
        <v>-0.39678229999999998</v>
      </c>
      <c r="L9692">
        <v>-0.23743149999999999</v>
      </c>
      <c r="M9692">
        <v>-0.1270656</v>
      </c>
      <c r="N9692">
        <v>-1.6699599999999998E-2</v>
      </c>
      <c r="O9692">
        <v>0.14265120000000001</v>
      </c>
      <c r="P9692">
        <v>99.75</v>
      </c>
      <c r="Q9692">
        <v>0.21046110000000001</v>
      </c>
    </row>
    <row r="9693" spans="1:17">
      <c r="A9693" t="s">
        <v>11899</v>
      </c>
      <c r="B9693" t="s">
        <v>95</v>
      </c>
      <c r="C9693" t="s">
        <v>10</v>
      </c>
      <c r="D9693" t="s">
        <v>18</v>
      </c>
      <c r="E9693" t="s">
        <v>70</v>
      </c>
      <c r="F9693" t="s">
        <v>24</v>
      </c>
      <c r="G9693">
        <v>20</v>
      </c>
      <c r="H9693">
        <v>5.0519129999999999</v>
      </c>
      <c r="I9693">
        <v>4.5663200000000002</v>
      </c>
      <c r="J9693">
        <v>-0.48559330000000001</v>
      </c>
      <c r="K9693">
        <v>-0.77884690000000001</v>
      </c>
      <c r="L9693">
        <v>-0.60559030000000003</v>
      </c>
      <c r="M9693">
        <v>-0.48559330000000001</v>
      </c>
      <c r="N9693">
        <v>-0.36559629999999999</v>
      </c>
      <c r="O9693">
        <v>-0.1923397</v>
      </c>
      <c r="P9693">
        <v>97</v>
      </c>
      <c r="Q9693">
        <v>0.228827</v>
      </c>
    </row>
    <row r="9694" spans="1:17">
      <c r="A9694" t="s">
        <v>11900</v>
      </c>
      <c r="B9694" t="s">
        <v>95</v>
      </c>
      <c r="C9694" t="s">
        <v>10</v>
      </c>
      <c r="D9694" t="s">
        <v>18</v>
      </c>
      <c r="E9694" t="s">
        <v>70</v>
      </c>
      <c r="F9694" t="s">
        <v>24</v>
      </c>
      <c r="G9694">
        <v>21</v>
      </c>
      <c r="H9694">
        <v>4.4563829999999998</v>
      </c>
      <c r="I9694">
        <v>4.0552700000000002</v>
      </c>
      <c r="J9694">
        <v>-0.40111279999999999</v>
      </c>
      <c r="K9694">
        <v>-0.65097240000000001</v>
      </c>
      <c r="L9694">
        <v>-0.50335339999999995</v>
      </c>
      <c r="M9694">
        <v>-0.40111279999999999</v>
      </c>
      <c r="N9694">
        <v>-0.29887229999999998</v>
      </c>
      <c r="O9694">
        <v>-0.15125330000000001</v>
      </c>
      <c r="P9694">
        <v>93.5</v>
      </c>
      <c r="Q9694">
        <v>0.19496649999999999</v>
      </c>
    </row>
    <row r="9695" spans="1:17">
      <c r="A9695" t="s">
        <v>11901</v>
      </c>
      <c r="B9695" t="s">
        <v>95</v>
      </c>
      <c r="C9695" t="s">
        <v>10</v>
      </c>
      <c r="D9695" t="s">
        <v>18</v>
      </c>
      <c r="E9695" t="s">
        <v>70</v>
      </c>
      <c r="F9695" t="s">
        <v>24</v>
      </c>
      <c r="G9695">
        <v>22</v>
      </c>
      <c r="H9695">
        <v>3.680266</v>
      </c>
      <c r="I9695">
        <v>3.5121319999999998</v>
      </c>
      <c r="J9695">
        <v>-0.16813410000000001</v>
      </c>
      <c r="K9695">
        <v>-0.37626490000000001</v>
      </c>
      <c r="L9695">
        <v>-0.25329960000000001</v>
      </c>
      <c r="M9695">
        <v>-0.16813410000000001</v>
      </c>
      <c r="N9695">
        <v>-8.2968700000000006E-2</v>
      </c>
      <c r="O9695">
        <v>3.9996700000000003E-2</v>
      </c>
      <c r="P9695">
        <v>91.125</v>
      </c>
      <c r="Q9695">
        <v>0.1624053</v>
      </c>
    </row>
    <row r="9696" spans="1:17">
      <c r="A9696" t="s">
        <v>11902</v>
      </c>
      <c r="B9696" t="s">
        <v>95</v>
      </c>
      <c r="C9696" t="s">
        <v>10</v>
      </c>
      <c r="D9696" t="s">
        <v>18</v>
      </c>
      <c r="E9696" t="s">
        <v>70</v>
      </c>
      <c r="F9696" t="s">
        <v>24</v>
      </c>
      <c r="G9696">
        <v>23</v>
      </c>
      <c r="H9696">
        <v>2.83955</v>
      </c>
      <c r="I9696">
        <v>2.9579230000000001</v>
      </c>
      <c r="J9696">
        <v>0.1183729</v>
      </c>
      <c r="K9696">
        <v>-7.2410699999999995E-2</v>
      </c>
      <c r="L9696">
        <v>4.0305800000000003E-2</v>
      </c>
      <c r="M9696">
        <v>0.1183729</v>
      </c>
      <c r="N9696">
        <v>0.19644</v>
      </c>
      <c r="O9696">
        <v>0.3091565</v>
      </c>
      <c r="P9696">
        <v>89.125</v>
      </c>
      <c r="Q9696">
        <v>0.14886920000000001</v>
      </c>
    </row>
    <row r="9697" spans="1:17">
      <c r="A9697" t="s">
        <v>11903</v>
      </c>
      <c r="B9697" t="s">
        <v>95</v>
      </c>
      <c r="C9697" t="s">
        <v>10</v>
      </c>
      <c r="D9697" t="s">
        <v>18</v>
      </c>
      <c r="E9697" t="s">
        <v>70</v>
      </c>
      <c r="F9697" t="s">
        <v>24</v>
      </c>
      <c r="G9697">
        <v>24</v>
      </c>
      <c r="H9697">
        <v>2.2123309999999998</v>
      </c>
      <c r="I9697">
        <v>2.3567740000000001</v>
      </c>
      <c r="J9697">
        <v>0.1444434</v>
      </c>
      <c r="K9697">
        <v>-6.8307000000000003E-3</v>
      </c>
      <c r="L9697">
        <v>8.25433E-2</v>
      </c>
      <c r="M9697">
        <v>0.1444434</v>
      </c>
      <c r="N9697">
        <v>0.20634350000000001</v>
      </c>
      <c r="O9697">
        <v>0.29571750000000002</v>
      </c>
      <c r="P9697">
        <v>87.25</v>
      </c>
      <c r="Q9697">
        <v>0.1180398</v>
      </c>
    </row>
    <row r="9698" spans="1:17">
      <c r="A9698" t="s">
        <v>11904</v>
      </c>
      <c r="B9698" t="s">
        <v>95</v>
      </c>
      <c r="C9698" t="s">
        <v>10</v>
      </c>
      <c r="D9698" t="s">
        <v>18</v>
      </c>
      <c r="E9698" t="s">
        <v>70</v>
      </c>
      <c r="F9698" t="s">
        <v>25</v>
      </c>
      <c r="G9698">
        <v>1</v>
      </c>
      <c r="H9698">
        <v>0.86816870000000002</v>
      </c>
      <c r="I9698">
        <v>0.88320529999999997</v>
      </c>
      <c r="J9698">
        <v>1.5036600000000001E-2</v>
      </c>
      <c r="K9698">
        <v>-8.2870700000000005E-2</v>
      </c>
      <c r="L9698">
        <v>-2.5026300000000001E-2</v>
      </c>
      <c r="M9698">
        <v>1.5036600000000001E-2</v>
      </c>
      <c r="N9698">
        <v>5.50994E-2</v>
      </c>
      <c r="O9698">
        <v>0.1129438</v>
      </c>
      <c r="P9698">
        <v>65.578699999999998</v>
      </c>
      <c r="Q9698">
        <v>7.6397499999999993E-2</v>
      </c>
    </row>
    <row r="9699" spans="1:17">
      <c r="A9699" t="s">
        <v>11905</v>
      </c>
      <c r="B9699" t="s">
        <v>95</v>
      </c>
      <c r="C9699" t="s">
        <v>10</v>
      </c>
      <c r="D9699" t="s">
        <v>18</v>
      </c>
      <c r="E9699" t="s">
        <v>70</v>
      </c>
      <c r="F9699" t="s">
        <v>25</v>
      </c>
      <c r="G9699">
        <v>2</v>
      </c>
      <c r="H9699">
        <v>0.83127189999999995</v>
      </c>
      <c r="I9699">
        <v>0.82034649999999998</v>
      </c>
      <c r="J9699">
        <v>-1.09254E-2</v>
      </c>
      <c r="P9699">
        <v>64.913300000000007</v>
      </c>
    </row>
    <row r="9700" spans="1:17">
      <c r="A9700" t="s">
        <v>11906</v>
      </c>
      <c r="B9700" t="s">
        <v>95</v>
      </c>
      <c r="C9700" t="s">
        <v>10</v>
      </c>
      <c r="D9700" t="s">
        <v>18</v>
      </c>
      <c r="E9700" t="s">
        <v>70</v>
      </c>
      <c r="F9700" t="s">
        <v>25</v>
      </c>
      <c r="G9700">
        <v>3</v>
      </c>
      <c r="H9700">
        <v>0.77807649999999995</v>
      </c>
      <c r="I9700">
        <v>0.76747969999999999</v>
      </c>
      <c r="J9700">
        <v>-1.05968E-2</v>
      </c>
      <c r="P9700">
        <v>64.020200000000003</v>
      </c>
    </row>
    <row r="9701" spans="1:17">
      <c r="A9701" t="s">
        <v>11907</v>
      </c>
      <c r="B9701" t="s">
        <v>95</v>
      </c>
      <c r="C9701" t="s">
        <v>10</v>
      </c>
      <c r="D9701" t="s">
        <v>18</v>
      </c>
      <c r="E9701" t="s">
        <v>70</v>
      </c>
      <c r="F9701" t="s">
        <v>25</v>
      </c>
      <c r="G9701">
        <v>4</v>
      </c>
      <c r="H9701">
        <v>0.74461129999999998</v>
      </c>
      <c r="I9701">
        <v>0.73876589999999998</v>
      </c>
      <c r="J9701">
        <v>-5.8453999999999997E-3</v>
      </c>
      <c r="P9701">
        <v>62.420900000000003</v>
      </c>
    </row>
    <row r="9702" spans="1:17">
      <c r="A9702" t="s">
        <v>11908</v>
      </c>
      <c r="B9702" t="s">
        <v>95</v>
      </c>
      <c r="C9702" t="s">
        <v>10</v>
      </c>
      <c r="D9702" t="s">
        <v>18</v>
      </c>
      <c r="E9702" t="s">
        <v>70</v>
      </c>
      <c r="F9702" t="s">
        <v>25</v>
      </c>
      <c r="G9702">
        <v>5</v>
      </c>
      <c r="H9702">
        <v>0.73684989999999995</v>
      </c>
      <c r="I9702">
        <v>0.7226378</v>
      </c>
      <c r="J9702">
        <v>-1.42121E-2</v>
      </c>
      <c r="P9702">
        <v>61.509399999999999</v>
      </c>
    </row>
    <row r="9703" spans="1:17">
      <c r="A9703" t="s">
        <v>11909</v>
      </c>
      <c r="B9703" t="s">
        <v>95</v>
      </c>
      <c r="C9703" t="s">
        <v>10</v>
      </c>
      <c r="D9703" t="s">
        <v>18</v>
      </c>
      <c r="E9703" t="s">
        <v>70</v>
      </c>
      <c r="F9703" t="s">
        <v>25</v>
      </c>
      <c r="G9703">
        <v>6</v>
      </c>
      <c r="H9703">
        <v>0.79915550000000002</v>
      </c>
      <c r="I9703">
        <v>0.78576990000000002</v>
      </c>
      <c r="J9703">
        <v>-1.3385599999999999E-2</v>
      </c>
      <c r="P9703">
        <v>60.691099999999999</v>
      </c>
    </row>
    <row r="9704" spans="1:17">
      <c r="A9704" t="s">
        <v>11910</v>
      </c>
      <c r="B9704" t="s">
        <v>95</v>
      </c>
      <c r="C9704" t="s">
        <v>10</v>
      </c>
      <c r="D9704" t="s">
        <v>18</v>
      </c>
      <c r="E9704" t="s">
        <v>70</v>
      </c>
      <c r="F9704" t="s">
        <v>25</v>
      </c>
      <c r="G9704">
        <v>7</v>
      </c>
      <c r="H9704">
        <v>0.94917209999999996</v>
      </c>
      <c r="I9704">
        <v>0.88614369999999998</v>
      </c>
      <c r="J9704">
        <v>-6.3028399999999998E-2</v>
      </c>
      <c r="P9704">
        <v>60.596299999999999</v>
      </c>
    </row>
    <row r="9705" spans="1:17">
      <c r="A9705" t="s">
        <v>11911</v>
      </c>
      <c r="B9705" t="s">
        <v>95</v>
      </c>
      <c r="C9705" t="s">
        <v>10</v>
      </c>
      <c r="D9705" t="s">
        <v>18</v>
      </c>
      <c r="E9705" t="s">
        <v>70</v>
      </c>
      <c r="F9705" t="s">
        <v>25</v>
      </c>
      <c r="G9705">
        <v>8</v>
      </c>
      <c r="H9705">
        <v>1.0879669999999999</v>
      </c>
      <c r="I9705">
        <v>1.024718</v>
      </c>
      <c r="J9705">
        <v>-6.3249100000000003E-2</v>
      </c>
      <c r="P9705">
        <v>63.516399999999997</v>
      </c>
    </row>
    <row r="9706" spans="1:17">
      <c r="A9706" t="s">
        <v>11912</v>
      </c>
      <c r="B9706" t="s">
        <v>95</v>
      </c>
      <c r="C9706" t="s">
        <v>10</v>
      </c>
      <c r="D9706" t="s">
        <v>18</v>
      </c>
      <c r="E9706" t="s">
        <v>70</v>
      </c>
      <c r="F9706" t="s">
        <v>25</v>
      </c>
      <c r="G9706">
        <v>9</v>
      </c>
      <c r="H9706">
        <v>1.052028</v>
      </c>
      <c r="I9706">
        <v>1.021944</v>
      </c>
      <c r="J9706">
        <v>-3.0084E-2</v>
      </c>
      <c r="P9706">
        <v>70.118300000000005</v>
      </c>
    </row>
    <row r="9707" spans="1:17">
      <c r="A9707" t="s">
        <v>11913</v>
      </c>
      <c r="B9707" t="s">
        <v>95</v>
      </c>
      <c r="C9707" t="s">
        <v>10</v>
      </c>
      <c r="D9707" t="s">
        <v>18</v>
      </c>
      <c r="E9707" t="s">
        <v>70</v>
      </c>
      <c r="F9707" t="s">
        <v>25</v>
      </c>
      <c r="G9707">
        <v>10</v>
      </c>
      <c r="H9707">
        <v>1.0538270000000001</v>
      </c>
      <c r="I9707">
        <v>0.98188399999999998</v>
      </c>
      <c r="J9707">
        <v>-7.1943400000000005E-2</v>
      </c>
      <c r="P9707">
        <v>75.504800000000003</v>
      </c>
    </row>
    <row r="9708" spans="1:17">
      <c r="A9708" t="s">
        <v>11914</v>
      </c>
      <c r="B9708" t="s">
        <v>95</v>
      </c>
      <c r="C9708" t="s">
        <v>10</v>
      </c>
      <c r="D9708" t="s">
        <v>18</v>
      </c>
      <c r="E9708" t="s">
        <v>70</v>
      </c>
      <c r="F9708" t="s">
        <v>25</v>
      </c>
      <c r="G9708">
        <v>11</v>
      </c>
      <c r="H9708">
        <v>1.058468</v>
      </c>
      <c r="I9708">
        <v>0.96350440000000004</v>
      </c>
      <c r="J9708">
        <v>-9.4964000000000007E-2</v>
      </c>
      <c r="P9708">
        <v>81.012200000000007</v>
      </c>
    </row>
    <row r="9709" spans="1:17">
      <c r="A9709" t="s">
        <v>11915</v>
      </c>
      <c r="B9709" t="s">
        <v>95</v>
      </c>
      <c r="C9709" t="s">
        <v>10</v>
      </c>
      <c r="D9709" t="s">
        <v>18</v>
      </c>
      <c r="E9709" t="s">
        <v>70</v>
      </c>
      <c r="F9709" t="s">
        <v>25</v>
      </c>
      <c r="G9709">
        <v>12</v>
      </c>
      <c r="H9709">
        <v>1.075914</v>
      </c>
      <c r="I9709">
        <v>0.99912000000000001</v>
      </c>
      <c r="J9709">
        <v>-7.6793799999999995E-2</v>
      </c>
      <c r="P9709">
        <v>85.879499999999993</v>
      </c>
    </row>
    <row r="9710" spans="1:17">
      <c r="A9710" t="s">
        <v>11916</v>
      </c>
      <c r="B9710" t="s">
        <v>95</v>
      </c>
      <c r="C9710" t="s">
        <v>10</v>
      </c>
      <c r="D9710" t="s">
        <v>18</v>
      </c>
      <c r="E9710" t="s">
        <v>70</v>
      </c>
      <c r="F9710" t="s">
        <v>25</v>
      </c>
      <c r="G9710">
        <v>13</v>
      </c>
      <c r="H9710">
        <v>1.0500419999999999</v>
      </c>
      <c r="I9710">
        <v>1.1617299999999999</v>
      </c>
      <c r="J9710">
        <v>0.1116877</v>
      </c>
      <c r="P9710">
        <v>89.8322</v>
      </c>
    </row>
    <row r="9711" spans="1:17">
      <c r="A9711" t="s">
        <v>11917</v>
      </c>
      <c r="B9711" t="s">
        <v>95</v>
      </c>
      <c r="C9711" t="s">
        <v>10</v>
      </c>
      <c r="D9711" t="s">
        <v>18</v>
      </c>
      <c r="E9711" t="s">
        <v>70</v>
      </c>
      <c r="F9711" t="s">
        <v>25</v>
      </c>
      <c r="G9711">
        <v>14</v>
      </c>
      <c r="H9711">
        <v>1.1513450000000001</v>
      </c>
      <c r="I9711">
        <v>1.300578</v>
      </c>
      <c r="J9711">
        <v>0.1492327</v>
      </c>
      <c r="P9711">
        <v>93.4649</v>
      </c>
    </row>
    <row r="9712" spans="1:17">
      <c r="A9712" t="s">
        <v>11918</v>
      </c>
      <c r="B9712" t="s">
        <v>95</v>
      </c>
      <c r="C9712" t="s">
        <v>10</v>
      </c>
      <c r="D9712" t="s">
        <v>18</v>
      </c>
      <c r="E9712" t="s">
        <v>70</v>
      </c>
      <c r="F9712" t="s">
        <v>25</v>
      </c>
      <c r="G9712">
        <v>15</v>
      </c>
      <c r="H9712">
        <v>1.327836</v>
      </c>
      <c r="I9712">
        <v>1.5983290000000001</v>
      </c>
      <c r="J9712">
        <v>0.27049299999999998</v>
      </c>
      <c r="P9712">
        <v>95.745900000000006</v>
      </c>
    </row>
    <row r="9713" spans="1:17">
      <c r="A9713" t="s">
        <v>11919</v>
      </c>
      <c r="B9713" t="s">
        <v>95</v>
      </c>
      <c r="C9713" t="s">
        <v>10</v>
      </c>
      <c r="D9713" t="s">
        <v>18</v>
      </c>
      <c r="E9713" t="s">
        <v>70</v>
      </c>
      <c r="F9713" t="s">
        <v>25</v>
      </c>
      <c r="G9713">
        <v>16</v>
      </c>
      <c r="H9713">
        <v>1.6367069999999999</v>
      </c>
      <c r="I9713">
        <v>2.0218750000000001</v>
      </c>
      <c r="J9713">
        <v>0.38516810000000001</v>
      </c>
      <c r="P9713">
        <v>96.257199999999997</v>
      </c>
    </row>
    <row r="9714" spans="1:17">
      <c r="A9714" t="s">
        <v>11920</v>
      </c>
      <c r="B9714" t="s">
        <v>95</v>
      </c>
      <c r="C9714" t="s">
        <v>10</v>
      </c>
      <c r="D9714" t="s">
        <v>18</v>
      </c>
      <c r="E9714" t="s">
        <v>70</v>
      </c>
      <c r="F9714" t="s">
        <v>25</v>
      </c>
      <c r="G9714">
        <v>17</v>
      </c>
      <c r="H9714">
        <v>1.903805</v>
      </c>
      <c r="I9714">
        <v>2.282184</v>
      </c>
      <c r="J9714">
        <v>0.37837880000000002</v>
      </c>
      <c r="P9714">
        <v>96.077299999999994</v>
      </c>
    </row>
    <row r="9715" spans="1:17">
      <c r="A9715" t="s">
        <v>11921</v>
      </c>
      <c r="B9715" t="s">
        <v>95</v>
      </c>
      <c r="C9715" t="s">
        <v>10</v>
      </c>
      <c r="D9715" t="s">
        <v>18</v>
      </c>
      <c r="E9715" t="s">
        <v>70</v>
      </c>
      <c r="F9715" t="s">
        <v>25</v>
      </c>
      <c r="G9715">
        <v>18</v>
      </c>
      <c r="H9715">
        <v>2.0083199999999999</v>
      </c>
      <c r="I9715">
        <v>2.2220840000000002</v>
      </c>
      <c r="J9715">
        <v>0.2137645</v>
      </c>
      <c r="P9715">
        <v>94.079499999999996</v>
      </c>
    </row>
    <row r="9716" spans="1:17">
      <c r="A9716" t="s">
        <v>11922</v>
      </c>
      <c r="B9716" t="s">
        <v>95</v>
      </c>
      <c r="C9716" t="s">
        <v>10</v>
      </c>
      <c r="D9716" t="s">
        <v>18</v>
      </c>
      <c r="E9716" t="s">
        <v>70</v>
      </c>
      <c r="F9716" t="s">
        <v>25</v>
      </c>
      <c r="G9716">
        <v>19</v>
      </c>
      <c r="H9716">
        <v>2.1076260000000002</v>
      </c>
      <c r="I9716">
        <v>2.08338</v>
      </c>
      <c r="J9716">
        <v>-2.4246400000000001E-2</v>
      </c>
      <c r="P9716">
        <v>89.717699999999994</v>
      </c>
    </row>
    <row r="9717" spans="1:17">
      <c r="A9717" t="s">
        <v>11923</v>
      </c>
      <c r="B9717" t="s">
        <v>95</v>
      </c>
      <c r="C9717" t="s">
        <v>10</v>
      </c>
      <c r="D9717" t="s">
        <v>18</v>
      </c>
      <c r="E9717" t="s">
        <v>70</v>
      </c>
      <c r="F9717" t="s">
        <v>25</v>
      </c>
      <c r="G9717">
        <v>20</v>
      </c>
      <c r="H9717">
        <v>2.0665740000000001</v>
      </c>
      <c r="I9717">
        <v>1.899389</v>
      </c>
      <c r="J9717">
        <v>-0.16718420000000001</v>
      </c>
      <c r="P9717">
        <v>84.988799999999998</v>
      </c>
    </row>
    <row r="9718" spans="1:17">
      <c r="A9718" t="s">
        <v>11924</v>
      </c>
      <c r="B9718" t="s">
        <v>95</v>
      </c>
      <c r="C9718" t="s">
        <v>10</v>
      </c>
      <c r="D9718" t="s">
        <v>18</v>
      </c>
      <c r="E9718" t="s">
        <v>70</v>
      </c>
      <c r="F9718" t="s">
        <v>25</v>
      </c>
      <c r="G9718">
        <v>21</v>
      </c>
      <c r="H9718">
        <v>1.817491</v>
      </c>
      <c r="I9718">
        <v>1.6110789999999999</v>
      </c>
      <c r="J9718">
        <v>-0.20641139999999999</v>
      </c>
      <c r="P9718">
        <v>78.814599999999999</v>
      </c>
    </row>
    <row r="9719" spans="1:17">
      <c r="A9719" t="s">
        <v>11925</v>
      </c>
      <c r="B9719" t="s">
        <v>95</v>
      </c>
      <c r="C9719" t="s">
        <v>10</v>
      </c>
      <c r="D9719" t="s">
        <v>18</v>
      </c>
      <c r="E9719" t="s">
        <v>70</v>
      </c>
      <c r="F9719" t="s">
        <v>25</v>
      </c>
      <c r="G9719">
        <v>22</v>
      </c>
      <c r="H9719">
        <v>1.5299339999999999</v>
      </c>
      <c r="I9719">
        <v>1.436034</v>
      </c>
      <c r="J9719">
        <v>-9.39001E-2</v>
      </c>
      <c r="P9719">
        <v>74.226100000000002</v>
      </c>
    </row>
    <row r="9720" spans="1:17">
      <c r="A9720" t="s">
        <v>11926</v>
      </c>
      <c r="B9720" t="s">
        <v>95</v>
      </c>
      <c r="C9720" t="s">
        <v>10</v>
      </c>
      <c r="D9720" t="s">
        <v>18</v>
      </c>
      <c r="E9720" t="s">
        <v>70</v>
      </c>
      <c r="F9720" t="s">
        <v>25</v>
      </c>
      <c r="G9720">
        <v>23</v>
      </c>
      <c r="H9720">
        <v>1.3001849999999999</v>
      </c>
      <c r="I9720">
        <v>1.245665</v>
      </c>
      <c r="J9720">
        <v>-5.4520100000000002E-2</v>
      </c>
      <c r="P9720">
        <v>70.588899999999995</v>
      </c>
    </row>
    <row r="9721" spans="1:17">
      <c r="A9721" t="s">
        <v>11927</v>
      </c>
      <c r="B9721" t="s">
        <v>95</v>
      </c>
      <c r="C9721" t="s">
        <v>10</v>
      </c>
      <c r="D9721" t="s">
        <v>18</v>
      </c>
      <c r="E9721" t="s">
        <v>70</v>
      </c>
      <c r="F9721" t="s">
        <v>25</v>
      </c>
      <c r="G9721">
        <v>24</v>
      </c>
      <c r="H9721">
        <v>1.033612</v>
      </c>
      <c r="I9721">
        <v>1.0555239999999999</v>
      </c>
      <c r="J9721">
        <v>2.1911900000000002E-2</v>
      </c>
      <c r="P9721">
        <v>68.168999999999997</v>
      </c>
    </row>
    <row r="9722" spans="1:17">
      <c r="A9722" t="s">
        <v>11928</v>
      </c>
      <c r="B9722" t="s">
        <v>95</v>
      </c>
      <c r="C9722" t="s">
        <v>10</v>
      </c>
      <c r="D9722" t="s">
        <v>18</v>
      </c>
      <c r="E9722" t="s">
        <v>70</v>
      </c>
      <c r="F9722" t="s">
        <v>26</v>
      </c>
      <c r="G9722">
        <v>1</v>
      </c>
      <c r="H9722">
        <v>0.98992970000000002</v>
      </c>
      <c r="I9722">
        <v>0.96693209999999996</v>
      </c>
      <c r="J9722">
        <v>-2.29976E-2</v>
      </c>
      <c r="K9722">
        <v>-9.6799700000000002E-2</v>
      </c>
      <c r="L9722">
        <v>-5.3196800000000002E-2</v>
      </c>
      <c r="M9722">
        <v>-2.29976E-2</v>
      </c>
      <c r="N9722">
        <v>7.2017000000000001E-3</v>
      </c>
      <c r="O9722">
        <v>5.0804599999999998E-2</v>
      </c>
      <c r="P9722">
        <v>70.571600000000004</v>
      </c>
      <c r="Q9722">
        <v>5.7588100000000003E-2</v>
      </c>
    </row>
    <row r="9723" spans="1:17">
      <c r="A9723" t="s">
        <v>11929</v>
      </c>
      <c r="B9723" t="s">
        <v>95</v>
      </c>
      <c r="C9723" t="s">
        <v>10</v>
      </c>
      <c r="D9723" t="s">
        <v>18</v>
      </c>
      <c r="E9723" t="s">
        <v>70</v>
      </c>
      <c r="F9723" t="s">
        <v>26</v>
      </c>
      <c r="G9723">
        <v>2</v>
      </c>
      <c r="H9723">
        <v>0.88791279999999995</v>
      </c>
      <c r="I9723">
        <v>0.86656540000000004</v>
      </c>
      <c r="J9723">
        <v>-2.1347399999999999E-2</v>
      </c>
      <c r="P9723">
        <v>69.069999999999993</v>
      </c>
    </row>
    <row r="9724" spans="1:17">
      <c r="A9724" t="s">
        <v>11930</v>
      </c>
      <c r="B9724" t="s">
        <v>95</v>
      </c>
      <c r="C9724" t="s">
        <v>10</v>
      </c>
      <c r="D9724" t="s">
        <v>18</v>
      </c>
      <c r="E9724" t="s">
        <v>70</v>
      </c>
      <c r="F9724" t="s">
        <v>26</v>
      </c>
      <c r="G9724">
        <v>3</v>
      </c>
      <c r="H9724">
        <v>0.86134140000000003</v>
      </c>
      <c r="I9724">
        <v>0.81480220000000003</v>
      </c>
      <c r="J9724">
        <v>-4.65391E-2</v>
      </c>
      <c r="P9724">
        <v>68.411100000000005</v>
      </c>
    </row>
    <row r="9725" spans="1:17">
      <c r="A9725" t="s">
        <v>11931</v>
      </c>
      <c r="B9725" t="s">
        <v>95</v>
      </c>
      <c r="C9725" t="s">
        <v>10</v>
      </c>
      <c r="D9725" t="s">
        <v>18</v>
      </c>
      <c r="E9725" t="s">
        <v>70</v>
      </c>
      <c r="F9725" t="s">
        <v>26</v>
      </c>
      <c r="G9725">
        <v>4</v>
      </c>
      <c r="H9725">
        <v>0.82737360000000004</v>
      </c>
      <c r="I9725">
        <v>0.77643419999999996</v>
      </c>
      <c r="J9725">
        <v>-5.0939400000000003E-2</v>
      </c>
      <c r="P9725">
        <v>67.685000000000002</v>
      </c>
    </row>
    <row r="9726" spans="1:17">
      <c r="A9726" t="s">
        <v>11932</v>
      </c>
      <c r="B9726" t="s">
        <v>95</v>
      </c>
      <c r="C9726" t="s">
        <v>10</v>
      </c>
      <c r="D9726" t="s">
        <v>18</v>
      </c>
      <c r="E9726" t="s">
        <v>70</v>
      </c>
      <c r="F9726" t="s">
        <v>26</v>
      </c>
      <c r="G9726">
        <v>5</v>
      </c>
      <c r="H9726">
        <v>0.86225719999999995</v>
      </c>
      <c r="I9726">
        <v>0.78423299999999996</v>
      </c>
      <c r="J9726">
        <v>-7.8024200000000002E-2</v>
      </c>
      <c r="P9726">
        <v>67.083200000000005</v>
      </c>
    </row>
    <row r="9727" spans="1:17">
      <c r="A9727" t="s">
        <v>11933</v>
      </c>
      <c r="B9727" t="s">
        <v>95</v>
      </c>
      <c r="C9727" t="s">
        <v>10</v>
      </c>
      <c r="D9727" t="s">
        <v>18</v>
      </c>
      <c r="E9727" t="s">
        <v>70</v>
      </c>
      <c r="F9727" t="s">
        <v>26</v>
      </c>
      <c r="G9727">
        <v>6</v>
      </c>
      <c r="H9727">
        <v>0.92605170000000003</v>
      </c>
      <c r="I9727">
        <v>0.83777389999999996</v>
      </c>
      <c r="J9727">
        <v>-8.8277700000000001E-2</v>
      </c>
      <c r="P9727">
        <v>66.282399999999996</v>
      </c>
    </row>
    <row r="9728" spans="1:17">
      <c r="A9728" t="s">
        <v>11934</v>
      </c>
      <c r="B9728" t="s">
        <v>95</v>
      </c>
      <c r="C9728" t="s">
        <v>10</v>
      </c>
      <c r="D9728" t="s">
        <v>18</v>
      </c>
      <c r="E9728" t="s">
        <v>70</v>
      </c>
      <c r="F9728" t="s">
        <v>26</v>
      </c>
      <c r="G9728">
        <v>7</v>
      </c>
      <c r="H9728">
        <v>1.032589</v>
      </c>
      <c r="I9728">
        <v>0.9221589</v>
      </c>
      <c r="J9728">
        <v>-0.1104303</v>
      </c>
      <c r="P9728">
        <v>66.445599999999999</v>
      </c>
    </row>
    <row r="9729" spans="1:16">
      <c r="A9729" t="s">
        <v>11935</v>
      </c>
      <c r="B9729" t="s">
        <v>95</v>
      </c>
      <c r="C9729" t="s">
        <v>10</v>
      </c>
      <c r="D9729" t="s">
        <v>18</v>
      </c>
      <c r="E9729" t="s">
        <v>70</v>
      </c>
      <c r="F9729" t="s">
        <v>26</v>
      </c>
      <c r="G9729">
        <v>8</v>
      </c>
      <c r="H9729">
        <v>1.106231</v>
      </c>
      <c r="I9729">
        <v>0.99027540000000003</v>
      </c>
      <c r="J9729">
        <v>-0.11595610000000001</v>
      </c>
      <c r="P9729">
        <v>69.688299999999998</v>
      </c>
    </row>
    <row r="9730" spans="1:16">
      <c r="A9730" t="s">
        <v>11936</v>
      </c>
      <c r="B9730" t="s">
        <v>95</v>
      </c>
      <c r="C9730" t="s">
        <v>10</v>
      </c>
      <c r="D9730" t="s">
        <v>18</v>
      </c>
      <c r="E9730" t="s">
        <v>70</v>
      </c>
      <c r="F9730" t="s">
        <v>26</v>
      </c>
      <c r="G9730">
        <v>9</v>
      </c>
      <c r="H9730">
        <v>1.1784190000000001</v>
      </c>
      <c r="I9730">
        <v>0.94557630000000004</v>
      </c>
      <c r="J9730">
        <v>-0.2328424</v>
      </c>
      <c r="P9730">
        <v>75.088300000000004</v>
      </c>
    </row>
    <row r="9731" spans="1:16">
      <c r="A9731" t="s">
        <v>11937</v>
      </c>
      <c r="B9731" t="s">
        <v>95</v>
      </c>
      <c r="C9731" t="s">
        <v>10</v>
      </c>
      <c r="D9731" t="s">
        <v>18</v>
      </c>
      <c r="E9731" t="s">
        <v>70</v>
      </c>
      <c r="F9731" t="s">
        <v>26</v>
      </c>
      <c r="G9731">
        <v>10</v>
      </c>
      <c r="H9731">
        <v>1.2420949999999999</v>
      </c>
      <c r="I9731">
        <v>1.01797</v>
      </c>
      <c r="J9731">
        <v>-0.22412460000000001</v>
      </c>
      <c r="P9731">
        <v>80.452299999999994</v>
      </c>
    </row>
    <row r="9732" spans="1:16">
      <c r="A9732" t="s">
        <v>11938</v>
      </c>
      <c r="B9732" t="s">
        <v>95</v>
      </c>
      <c r="C9732" t="s">
        <v>10</v>
      </c>
      <c r="D9732" t="s">
        <v>18</v>
      </c>
      <c r="E9732" t="s">
        <v>70</v>
      </c>
      <c r="F9732" t="s">
        <v>26</v>
      </c>
      <c r="G9732">
        <v>11</v>
      </c>
      <c r="H9732">
        <v>1.28061</v>
      </c>
      <c r="I9732">
        <v>1.103113</v>
      </c>
      <c r="J9732">
        <v>-0.17749699999999999</v>
      </c>
      <c r="P9732">
        <v>84.384399999999999</v>
      </c>
    </row>
    <row r="9733" spans="1:16">
      <c r="A9733" t="s">
        <v>11939</v>
      </c>
      <c r="B9733" t="s">
        <v>95</v>
      </c>
      <c r="C9733" t="s">
        <v>10</v>
      </c>
      <c r="D9733" t="s">
        <v>18</v>
      </c>
      <c r="E9733" t="s">
        <v>70</v>
      </c>
      <c r="F9733" t="s">
        <v>26</v>
      </c>
      <c r="G9733">
        <v>12</v>
      </c>
      <c r="H9733">
        <v>1.3106180000000001</v>
      </c>
      <c r="I9733">
        <v>1.2396400000000001</v>
      </c>
      <c r="J9733">
        <v>-7.0978399999999997E-2</v>
      </c>
      <c r="P9733">
        <v>87.287300000000002</v>
      </c>
    </row>
    <row r="9734" spans="1:16">
      <c r="A9734" t="s">
        <v>11940</v>
      </c>
      <c r="B9734" t="s">
        <v>95</v>
      </c>
      <c r="C9734" t="s">
        <v>10</v>
      </c>
      <c r="D9734" t="s">
        <v>18</v>
      </c>
      <c r="E9734" t="s">
        <v>70</v>
      </c>
      <c r="F9734" t="s">
        <v>26</v>
      </c>
      <c r="G9734">
        <v>13</v>
      </c>
      <c r="H9734">
        <v>1.3372759999999999</v>
      </c>
      <c r="I9734">
        <v>1.4896940000000001</v>
      </c>
      <c r="J9734">
        <v>0.15241740000000001</v>
      </c>
      <c r="P9734">
        <v>90.015000000000001</v>
      </c>
    </row>
    <row r="9735" spans="1:16">
      <c r="A9735" t="s">
        <v>11941</v>
      </c>
      <c r="B9735" t="s">
        <v>95</v>
      </c>
      <c r="C9735" t="s">
        <v>10</v>
      </c>
      <c r="D9735" t="s">
        <v>18</v>
      </c>
      <c r="E9735" t="s">
        <v>70</v>
      </c>
      <c r="F9735" t="s">
        <v>26</v>
      </c>
      <c r="G9735">
        <v>14</v>
      </c>
      <c r="H9735">
        <v>1.48804</v>
      </c>
      <c r="I9735">
        <v>1.7406649999999999</v>
      </c>
      <c r="J9735">
        <v>0.25262410000000002</v>
      </c>
      <c r="P9735">
        <v>91.277799999999999</v>
      </c>
    </row>
    <row r="9736" spans="1:16">
      <c r="A9736" t="s">
        <v>11942</v>
      </c>
      <c r="B9736" t="s">
        <v>95</v>
      </c>
      <c r="C9736" t="s">
        <v>10</v>
      </c>
      <c r="D9736" t="s">
        <v>18</v>
      </c>
      <c r="E9736" t="s">
        <v>70</v>
      </c>
      <c r="F9736" t="s">
        <v>26</v>
      </c>
      <c r="G9736">
        <v>15</v>
      </c>
      <c r="H9736">
        <v>1.743919</v>
      </c>
      <c r="I9736">
        <v>2.0837409999999998</v>
      </c>
      <c r="J9736">
        <v>0.33982289999999998</v>
      </c>
      <c r="P9736">
        <v>92.283199999999994</v>
      </c>
    </row>
    <row r="9737" spans="1:16">
      <c r="A9737" t="s">
        <v>11943</v>
      </c>
      <c r="B9737" t="s">
        <v>95</v>
      </c>
      <c r="C9737" t="s">
        <v>10</v>
      </c>
      <c r="D9737" t="s">
        <v>18</v>
      </c>
      <c r="E9737" t="s">
        <v>70</v>
      </c>
      <c r="F9737" t="s">
        <v>26</v>
      </c>
      <c r="G9737">
        <v>16</v>
      </c>
      <c r="H9737">
        <v>2.0346129999999998</v>
      </c>
      <c r="I9737">
        <v>2.3685589999999999</v>
      </c>
      <c r="J9737">
        <v>0.33394600000000002</v>
      </c>
      <c r="P9737">
        <v>93.014499999999998</v>
      </c>
    </row>
    <row r="9738" spans="1:16">
      <c r="A9738" t="s">
        <v>11944</v>
      </c>
      <c r="B9738" t="s">
        <v>95</v>
      </c>
      <c r="C9738" t="s">
        <v>10</v>
      </c>
      <c r="D9738" t="s">
        <v>18</v>
      </c>
      <c r="E9738" t="s">
        <v>70</v>
      </c>
      <c r="F9738" t="s">
        <v>26</v>
      </c>
      <c r="G9738">
        <v>17</v>
      </c>
      <c r="H9738">
        <v>2.3165330000000002</v>
      </c>
      <c r="I9738">
        <v>2.6108440000000002</v>
      </c>
      <c r="J9738">
        <v>0.29431160000000001</v>
      </c>
      <c r="P9738">
        <v>92.791700000000006</v>
      </c>
    </row>
    <row r="9739" spans="1:16">
      <c r="A9739" t="s">
        <v>11945</v>
      </c>
      <c r="B9739" t="s">
        <v>95</v>
      </c>
      <c r="C9739" t="s">
        <v>10</v>
      </c>
      <c r="D9739" t="s">
        <v>18</v>
      </c>
      <c r="E9739" t="s">
        <v>70</v>
      </c>
      <c r="F9739" t="s">
        <v>26</v>
      </c>
      <c r="G9739">
        <v>18</v>
      </c>
      <c r="H9739">
        <v>2.5207250000000001</v>
      </c>
      <c r="I9739">
        <v>2.7735609999999999</v>
      </c>
      <c r="J9739">
        <v>0.25283559999999999</v>
      </c>
      <c r="P9739">
        <v>92.017899999999997</v>
      </c>
    </row>
    <row r="9740" spans="1:16">
      <c r="A9740" t="s">
        <v>11946</v>
      </c>
      <c r="B9740" t="s">
        <v>95</v>
      </c>
      <c r="C9740" t="s">
        <v>10</v>
      </c>
      <c r="D9740" t="s">
        <v>18</v>
      </c>
      <c r="E9740" t="s">
        <v>70</v>
      </c>
      <c r="F9740" t="s">
        <v>26</v>
      </c>
      <c r="G9740">
        <v>19</v>
      </c>
      <c r="H9740">
        <v>2.802492</v>
      </c>
      <c r="I9740">
        <v>2.721708</v>
      </c>
      <c r="J9740">
        <v>-8.0783900000000006E-2</v>
      </c>
      <c r="P9740">
        <v>89.744399999999999</v>
      </c>
    </row>
    <row r="9741" spans="1:16">
      <c r="A9741" t="s">
        <v>11947</v>
      </c>
      <c r="B9741" t="s">
        <v>95</v>
      </c>
      <c r="C9741" t="s">
        <v>10</v>
      </c>
      <c r="D9741" t="s">
        <v>18</v>
      </c>
      <c r="E9741" t="s">
        <v>70</v>
      </c>
      <c r="F9741" t="s">
        <v>26</v>
      </c>
      <c r="G9741">
        <v>20</v>
      </c>
      <c r="H9741">
        <v>2.7152409999999998</v>
      </c>
      <c r="I9741">
        <v>2.504788</v>
      </c>
      <c r="J9741">
        <v>-0.21045330000000001</v>
      </c>
      <c r="P9741">
        <v>85.059700000000007</v>
      </c>
    </row>
    <row r="9742" spans="1:16">
      <c r="A9742" t="s">
        <v>11948</v>
      </c>
      <c r="B9742" t="s">
        <v>95</v>
      </c>
      <c r="C9742" t="s">
        <v>10</v>
      </c>
      <c r="D9742" t="s">
        <v>18</v>
      </c>
      <c r="E9742" t="s">
        <v>70</v>
      </c>
      <c r="F9742" t="s">
        <v>26</v>
      </c>
      <c r="G9742">
        <v>21</v>
      </c>
      <c r="H9742">
        <v>2.4899840000000002</v>
      </c>
      <c r="I9742">
        <v>2.4265819999999998</v>
      </c>
      <c r="J9742">
        <v>-6.3402200000000006E-2</v>
      </c>
      <c r="P9742">
        <v>80.394199999999998</v>
      </c>
    </row>
    <row r="9743" spans="1:16">
      <c r="A9743" t="s">
        <v>11949</v>
      </c>
      <c r="B9743" t="s">
        <v>95</v>
      </c>
      <c r="C9743" t="s">
        <v>10</v>
      </c>
      <c r="D9743" t="s">
        <v>18</v>
      </c>
      <c r="E9743" t="s">
        <v>70</v>
      </c>
      <c r="F9743" t="s">
        <v>26</v>
      </c>
      <c r="G9743">
        <v>22</v>
      </c>
      <c r="H9743">
        <v>2.1878690000000001</v>
      </c>
      <c r="I9743">
        <v>2.1533989999999998</v>
      </c>
      <c r="J9743">
        <v>-3.4470599999999997E-2</v>
      </c>
      <c r="P9743">
        <v>77.7256</v>
      </c>
    </row>
    <row r="9744" spans="1:16">
      <c r="A9744" t="s">
        <v>11950</v>
      </c>
      <c r="B9744" t="s">
        <v>95</v>
      </c>
      <c r="C9744" t="s">
        <v>10</v>
      </c>
      <c r="D9744" t="s">
        <v>18</v>
      </c>
      <c r="E9744" t="s">
        <v>70</v>
      </c>
      <c r="F9744" t="s">
        <v>26</v>
      </c>
      <c r="G9744">
        <v>23</v>
      </c>
      <c r="H9744">
        <v>1.661608</v>
      </c>
      <c r="I9744">
        <v>1.681065</v>
      </c>
      <c r="J9744">
        <v>1.9457800000000001E-2</v>
      </c>
      <c r="P9744">
        <v>75.578800000000001</v>
      </c>
    </row>
    <row r="9745" spans="1:17">
      <c r="A9745" t="s">
        <v>11951</v>
      </c>
      <c r="B9745" t="s">
        <v>95</v>
      </c>
      <c r="C9745" t="s">
        <v>10</v>
      </c>
      <c r="D9745" t="s">
        <v>18</v>
      </c>
      <c r="E9745" t="s">
        <v>70</v>
      </c>
      <c r="F9745" t="s">
        <v>26</v>
      </c>
      <c r="G9745">
        <v>24</v>
      </c>
      <c r="H9745">
        <v>1.2995840000000001</v>
      </c>
      <c r="I9745">
        <v>1.2990029999999999</v>
      </c>
      <c r="J9745">
        <v>-5.8089999999999997E-4</v>
      </c>
      <c r="P9745">
        <v>74.2624</v>
      </c>
    </row>
    <row r="9746" spans="1:17">
      <c r="A9746" t="s">
        <v>11952</v>
      </c>
      <c r="B9746" t="s">
        <v>95</v>
      </c>
      <c r="C9746" t="s">
        <v>10</v>
      </c>
      <c r="D9746" t="s">
        <v>18</v>
      </c>
      <c r="E9746" t="s">
        <v>70</v>
      </c>
      <c r="F9746" t="s">
        <v>27</v>
      </c>
      <c r="G9746">
        <v>1</v>
      </c>
      <c r="H9746">
        <v>1.0445720000000001</v>
      </c>
      <c r="I9746">
        <v>1.1428419999999999</v>
      </c>
      <c r="J9746">
        <v>9.8269599999999999E-2</v>
      </c>
      <c r="K9746">
        <v>2.5976200000000001E-2</v>
      </c>
      <c r="L9746">
        <v>6.8687700000000004E-2</v>
      </c>
      <c r="M9746">
        <v>9.8269599999999999E-2</v>
      </c>
      <c r="N9746">
        <v>0.1278514</v>
      </c>
      <c r="O9746">
        <v>0.17056299999999999</v>
      </c>
      <c r="P9746">
        <v>71.724699999999999</v>
      </c>
      <c r="Q9746">
        <v>5.6410799999999997E-2</v>
      </c>
    </row>
    <row r="9747" spans="1:17">
      <c r="A9747" t="s">
        <v>11953</v>
      </c>
      <c r="B9747" t="s">
        <v>95</v>
      </c>
      <c r="C9747" t="s">
        <v>10</v>
      </c>
      <c r="D9747" t="s">
        <v>18</v>
      </c>
      <c r="E9747" t="s">
        <v>70</v>
      </c>
      <c r="F9747" t="s">
        <v>27</v>
      </c>
      <c r="G9747">
        <v>2</v>
      </c>
      <c r="H9747">
        <v>0.91859590000000002</v>
      </c>
      <c r="I9747">
        <v>1.011703</v>
      </c>
      <c r="J9747">
        <v>9.3107200000000001E-2</v>
      </c>
      <c r="K9747">
        <v>2.6465499999999999E-2</v>
      </c>
      <c r="L9747">
        <v>6.5837999999999994E-2</v>
      </c>
      <c r="M9747">
        <v>9.3107200000000001E-2</v>
      </c>
      <c r="N9747">
        <v>0.1203765</v>
      </c>
      <c r="O9747">
        <v>0.159749</v>
      </c>
      <c r="P9747">
        <v>71.129099999999994</v>
      </c>
      <c r="Q9747">
        <v>5.20008E-2</v>
      </c>
    </row>
    <row r="9748" spans="1:17">
      <c r="A9748" t="s">
        <v>11954</v>
      </c>
      <c r="B9748" t="s">
        <v>95</v>
      </c>
      <c r="C9748" t="s">
        <v>10</v>
      </c>
      <c r="D9748" t="s">
        <v>18</v>
      </c>
      <c r="E9748" t="s">
        <v>70</v>
      </c>
      <c r="F9748" t="s">
        <v>27</v>
      </c>
      <c r="G9748">
        <v>3</v>
      </c>
      <c r="H9748">
        <v>0.86214480000000004</v>
      </c>
      <c r="I9748">
        <v>0.92167540000000003</v>
      </c>
      <c r="J9748">
        <v>5.9530699999999999E-2</v>
      </c>
      <c r="K9748">
        <v>1.9978999999999999E-3</v>
      </c>
      <c r="L9748">
        <v>3.5988699999999998E-2</v>
      </c>
      <c r="M9748">
        <v>5.9530699999999999E-2</v>
      </c>
      <c r="N9748">
        <v>8.3072599999999996E-2</v>
      </c>
      <c r="O9748">
        <v>0.1170634</v>
      </c>
      <c r="P9748">
        <v>70.411900000000003</v>
      </c>
      <c r="Q9748">
        <v>4.4893000000000002E-2</v>
      </c>
    </row>
    <row r="9749" spans="1:17">
      <c r="A9749" t="s">
        <v>11955</v>
      </c>
      <c r="B9749" t="s">
        <v>95</v>
      </c>
      <c r="C9749" t="s">
        <v>10</v>
      </c>
      <c r="D9749" t="s">
        <v>18</v>
      </c>
      <c r="E9749" t="s">
        <v>70</v>
      </c>
      <c r="F9749" t="s">
        <v>27</v>
      </c>
      <c r="G9749">
        <v>4</v>
      </c>
      <c r="H9749">
        <v>0.82720439999999995</v>
      </c>
      <c r="I9749">
        <v>0.88507720000000001</v>
      </c>
      <c r="J9749">
        <v>5.7872800000000002E-2</v>
      </c>
      <c r="K9749">
        <v>1.0956799999999999E-2</v>
      </c>
      <c r="L9749">
        <v>3.86752E-2</v>
      </c>
      <c r="M9749">
        <v>5.7872800000000002E-2</v>
      </c>
      <c r="N9749">
        <v>7.70705E-2</v>
      </c>
      <c r="O9749">
        <v>0.1047888</v>
      </c>
      <c r="P9749">
        <v>69.840500000000006</v>
      </c>
      <c r="Q9749">
        <v>3.6608700000000001E-2</v>
      </c>
    </row>
    <row r="9750" spans="1:17">
      <c r="A9750" t="s">
        <v>11956</v>
      </c>
      <c r="B9750" t="s">
        <v>95</v>
      </c>
      <c r="C9750" t="s">
        <v>10</v>
      </c>
      <c r="D9750" t="s">
        <v>18</v>
      </c>
      <c r="E9750" t="s">
        <v>70</v>
      </c>
      <c r="F9750" t="s">
        <v>27</v>
      </c>
      <c r="G9750">
        <v>5</v>
      </c>
      <c r="H9750">
        <v>0.84875219999999996</v>
      </c>
      <c r="I9750">
        <v>0.85950479999999996</v>
      </c>
      <c r="J9750">
        <v>1.0752599999999999E-2</v>
      </c>
      <c r="K9750">
        <v>-3.8489000000000002E-2</v>
      </c>
      <c r="L9750">
        <v>-9.3966999999999992E-3</v>
      </c>
      <c r="M9750">
        <v>1.0752599999999999E-2</v>
      </c>
      <c r="N9750">
        <v>3.09019E-2</v>
      </c>
      <c r="O9750">
        <v>5.9994199999999998E-2</v>
      </c>
      <c r="P9750">
        <v>69.106899999999996</v>
      </c>
      <c r="Q9750">
        <v>3.8423400000000003E-2</v>
      </c>
    </row>
    <row r="9751" spans="1:17">
      <c r="A9751" t="s">
        <v>11957</v>
      </c>
      <c r="B9751" t="s">
        <v>95</v>
      </c>
      <c r="C9751" t="s">
        <v>10</v>
      </c>
      <c r="D9751" t="s">
        <v>18</v>
      </c>
      <c r="E9751" t="s">
        <v>70</v>
      </c>
      <c r="F9751" t="s">
        <v>27</v>
      </c>
      <c r="G9751">
        <v>6</v>
      </c>
      <c r="H9751">
        <v>1.0094080000000001</v>
      </c>
      <c r="I9751">
        <v>0.93192319999999995</v>
      </c>
      <c r="J9751">
        <v>-7.7484899999999995E-2</v>
      </c>
      <c r="K9751">
        <v>-0.14676069999999999</v>
      </c>
      <c r="L9751">
        <v>-0.105832</v>
      </c>
      <c r="M9751">
        <v>-7.7484899999999995E-2</v>
      </c>
      <c r="N9751">
        <v>-4.9137899999999998E-2</v>
      </c>
      <c r="O9751">
        <v>-8.2091999999999998E-3</v>
      </c>
      <c r="P9751">
        <v>67.920599999999993</v>
      </c>
      <c r="Q9751">
        <v>5.4056100000000003E-2</v>
      </c>
    </row>
    <row r="9752" spans="1:17">
      <c r="A9752" t="s">
        <v>11958</v>
      </c>
      <c r="B9752" t="s">
        <v>95</v>
      </c>
      <c r="C9752" t="s">
        <v>10</v>
      </c>
      <c r="D9752" t="s">
        <v>18</v>
      </c>
      <c r="E9752" t="s">
        <v>70</v>
      </c>
      <c r="F9752" t="s">
        <v>27</v>
      </c>
      <c r="G9752">
        <v>7</v>
      </c>
      <c r="H9752">
        <v>1.2128920000000001</v>
      </c>
      <c r="I9752">
        <v>1.153135</v>
      </c>
      <c r="J9752">
        <v>-5.9756799999999999E-2</v>
      </c>
      <c r="K9752">
        <v>-0.15989980000000001</v>
      </c>
      <c r="L9752">
        <v>-0.1007345</v>
      </c>
      <c r="M9752">
        <v>-5.9756799999999999E-2</v>
      </c>
      <c r="N9752">
        <v>-1.8779000000000001E-2</v>
      </c>
      <c r="O9752">
        <v>4.03863E-2</v>
      </c>
      <c r="P9752">
        <v>68.064700000000002</v>
      </c>
      <c r="Q9752">
        <v>7.8142000000000003E-2</v>
      </c>
    </row>
    <row r="9753" spans="1:17">
      <c r="A9753" t="s">
        <v>11959</v>
      </c>
      <c r="B9753" t="s">
        <v>95</v>
      </c>
      <c r="C9753" t="s">
        <v>10</v>
      </c>
      <c r="D9753" t="s">
        <v>18</v>
      </c>
      <c r="E9753" t="s">
        <v>70</v>
      </c>
      <c r="F9753" t="s">
        <v>27</v>
      </c>
      <c r="G9753">
        <v>8</v>
      </c>
      <c r="H9753">
        <v>1.3605419999999999</v>
      </c>
      <c r="I9753">
        <v>1.243773</v>
      </c>
      <c r="J9753">
        <v>-0.1167691</v>
      </c>
      <c r="K9753">
        <v>-0.2006579</v>
      </c>
      <c r="L9753">
        <v>-0.1510957</v>
      </c>
      <c r="M9753">
        <v>-0.1167691</v>
      </c>
      <c r="N9753">
        <v>-8.2442500000000002E-2</v>
      </c>
      <c r="O9753">
        <v>-3.2880300000000001E-2</v>
      </c>
      <c r="P9753">
        <v>72.167400000000001</v>
      </c>
      <c r="Q9753">
        <v>6.5458799999999998E-2</v>
      </c>
    </row>
    <row r="9754" spans="1:17">
      <c r="A9754" t="s">
        <v>11960</v>
      </c>
      <c r="B9754" t="s">
        <v>95</v>
      </c>
      <c r="C9754" t="s">
        <v>10</v>
      </c>
      <c r="D9754" t="s">
        <v>18</v>
      </c>
      <c r="E9754" t="s">
        <v>70</v>
      </c>
      <c r="F9754" t="s">
        <v>27</v>
      </c>
      <c r="G9754">
        <v>9</v>
      </c>
      <c r="H9754">
        <v>1.4345380000000001</v>
      </c>
      <c r="I9754">
        <v>1.279263</v>
      </c>
      <c r="J9754">
        <v>-0.15527440000000001</v>
      </c>
      <c r="K9754">
        <v>-0.2692988</v>
      </c>
      <c r="L9754">
        <v>-0.20193230000000001</v>
      </c>
      <c r="M9754">
        <v>-0.15527440000000001</v>
      </c>
      <c r="N9754">
        <v>-0.10861659999999999</v>
      </c>
      <c r="O9754">
        <v>-4.1250099999999998E-2</v>
      </c>
      <c r="P9754">
        <v>78.540800000000004</v>
      </c>
      <c r="Q9754">
        <v>8.8973700000000003E-2</v>
      </c>
    </row>
    <row r="9755" spans="1:17">
      <c r="A9755" t="s">
        <v>11961</v>
      </c>
      <c r="B9755" t="s">
        <v>95</v>
      </c>
      <c r="C9755" t="s">
        <v>10</v>
      </c>
      <c r="D9755" t="s">
        <v>18</v>
      </c>
      <c r="E9755" t="s">
        <v>70</v>
      </c>
      <c r="F9755" t="s">
        <v>27</v>
      </c>
      <c r="G9755">
        <v>10</v>
      </c>
      <c r="H9755">
        <v>1.4380930000000001</v>
      </c>
      <c r="I9755">
        <v>1.3410869999999999</v>
      </c>
      <c r="J9755">
        <v>-9.7006200000000001E-2</v>
      </c>
      <c r="K9755">
        <v>-0.20193410000000001</v>
      </c>
      <c r="L9755">
        <v>-0.13994190000000001</v>
      </c>
      <c r="M9755">
        <v>-9.7006200000000001E-2</v>
      </c>
      <c r="N9755">
        <v>-5.4070600000000003E-2</v>
      </c>
      <c r="O9755">
        <v>7.9217000000000003E-3</v>
      </c>
      <c r="P9755">
        <v>84.399199999999993</v>
      </c>
      <c r="Q9755">
        <v>8.1875699999999996E-2</v>
      </c>
    </row>
    <row r="9756" spans="1:17">
      <c r="A9756" t="s">
        <v>11962</v>
      </c>
      <c r="B9756" t="s">
        <v>95</v>
      </c>
      <c r="C9756" t="s">
        <v>10</v>
      </c>
      <c r="D9756" t="s">
        <v>18</v>
      </c>
      <c r="E9756" t="s">
        <v>70</v>
      </c>
      <c r="F9756" t="s">
        <v>27</v>
      </c>
      <c r="G9756">
        <v>11</v>
      </c>
      <c r="H9756">
        <v>1.4942740000000001</v>
      </c>
      <c r="I9756">
        <v>1.389116</v>
      </c>
      <c r="J9756">
        <v>-0.105158</v>
      </c>
      <c r="K9756">
        <v>-0.22797890000000001</v>
      </c>
      <c r="L9756">
        <v>-0.15541530000000001</v>
      </c>
      <c r="M9756">
        <v>-0.105158</v>
      </c>
      <c r="N9756">
        <v>-5.4900699999999997E-2</v>
      </c>
      <c r="O9756">
        <v>1.7662899999999999E-2</v>
      </c>
      <c r="P9756">
        <v>89.603399999999993</v>
      </c>
      <c r="Q9756">
        <v>9.5837599999999995E-2</v>
      </c>
    </row>
    <row r="9757" spans="1:17">
      <c r="A9757" t="s">
        <v>11963</v>
      </c>
      <c r="B9757" t="s">
        <v>95</v>
      </c>
      <c r="C9757" t="s">
        <v>10</v>
      </c>
      <c r="D9757" t="s">
        <v>18</v>
      </c>
      <c r="E9757" t="s">
        <v>70</v>
      </c>
      <c r="F9757" t="s">
        <v>27</v>
      </c>
      <c r="G9757">
        <v>12</v>
      </c>
      <c r="H9757">
        <v>1.553925</v>
      </c>
      <c r="I9757">
        <v>1.5485040000000001</v>
      </c>
      <c r="J9757">
        <v>-5.4209000000000002E-3</v>
      </c>
      <c r="K9757">
        <v>-0.1349168</v>
      </c>
      <c r="L9757">
        <v>-5.8409599999999999E-2</v>
      </c>
      <c r="M9757">
        <v>-5.4209000000000002E-3</v>
      </c>
      <c r="N9757">
        <v>4.75678E-2</v>
      </c>
      <c r="O9757">
        <v>0.124075</v>
      </c>
      <c r="P9757">
        <v>91.862399999999994</v>
      </c>
      <c r="Q9757">
        <v>0.1010462</v>
      </c>
    </row>
    <row r="9758" spans="1:17">
      <c r="A9758" t="s">
        <v>11964</v>
      </c>
      <c r="B9758" t="s">
        <v>95</v>
      </c>
      <c r="C9758" t="s">
        <v>10</v>
      </c>
      <c r="D9758" t="s">
        <v>18</v>
      </c>
      <c r="E9758" t="s">
        <v>70</v>
      </c>
      <c r="F9758" t="s">
        <v>27</v>
      </c>
      <c r="G9758">
        <v>13</v>
      </c>
      <c r="H9758">
        <v>1.5205960000000001</v>
      </c>
      <c r="I9758">
        <v>1.7799450000000001</v>
      </c>
      <c r="J9758">
        <v>0.25934970000000002</v>
      </c>
      <c r="K9758">
        <v>0.1161649</v>
      </c>
      <c r="L9758">
        <v>0.20075960000000001</v>
      </c>
      <c r="M9758">
        <v>0.25934970000000002</v>
      </c>
      <c r="N9758">
        <v>0.31793979999999999</v>
      </c>
      <c r="O9758">
        <v>0.40253450000000002</v>
      </c>
      <c r="P9758">
        <v>92.584100000000007</v>
      </c>
      <c r="Q9758">
        <v>0.1117277</v>
      </c>
    </row>
    <row r="9759" spans="1:17">
      <c r="A9759" t="s">
        <v>11965</v>
      </c>
      <c r="B9759" t="s">
        <v>95</v>
      </c>
      <c r="C9759" t="s">
        <v>10</v>
      </c>
      <c r="D9759" t="s">
        <v>18</v>
      </c>
      <c r="E9759" t="s">
        <v>70</v>
      </c>
      <c r="F9759" t="s">
        <v>27</v>
      </c>
      <c r="G9759">
        <v>14</v>
      </c>
      <c r="H9759">
        <v>1.6741200000000001</v>
      </c>
      <c r="I9759">
        <v>2.0919750000000001</v>
      </c>
      <c r="J9759">
        <v>0.41785529999999999</v>
      </c>
      <c r="K9759">
        <v>0.28157219999999999</v>
      </c>
      <c r="L9759">
        <v>0.36208940000000001</v>
      </c>
      <c r="M9759">
        <v>0.41785529999999999</v>
      </c>
      <c r="N9759">
        <v>0.47362120000000002</v>
      </c>
      <c r="O9759">
        <v>0.55413840000000003</v>
      </c>
      <c r="P9759">
        <v>93.524000000000001</v>
      </c>
      <c r="Q9759">
        <v>0.1063423</v>
      </c>
    </row>
    <row r="9760" spans="1:17">
      <c r="A9760" t="s">
        <v>11966</v>
      </c>
      <c r="B9760" t="s">
        <v>95</v>
      </c>
      <c r="C9760" t="s">
        <v>10</v>
      </c>
      <c r="D9760" t="s">
        <v>18</v>
      </c>
      <c r="E9760" t="s">
        <v>70</v>
      </c>
      <c r="F9760" t="s">
        <v>27</v>
      </c>
      <c r="G9760">
        <v>15</v>
      </c>
      <c r="H9760">
        <v>2.011825</v>
      </c>
      <c r="I9760">
        <v>2.4442240000000002</v>
      </c>
      <c r="J9760">
        <v>0.4323997</v>
      </c>
      <c r="K9760">
        <v>0.29114459999999998</v>
      </c>
      <c r="L9760">
        <v>0.37459930000000002</v>
      </c>
      <c r="M9760">
        <v>0.4323997</v>
      </c>
      <c r="N9760">
        <v>0.49020019999999997</v>
      </c>
      <c r="O9760">
        <v>0.57365489999999997</v>
      </c>
      <c r="P9760">
        <v>96.09</v>
      </c>
      <c r="Q9760">
        <v>0.110222</v>
      </c>
    </row>
    <row r="9761" spans="1:17">
      <c r="A9761" t="s">
        <v>11967</v>
      </c>
      <c r="B9761" t="s">
        <v>95</v>
      </c>
      <c r="C9761" t="s">
        <v>10</v>
      </c>
      <c r="D9761" t="s">
        <v>18</v>
      </c>
      <c r="E9761" t="s">
        <v>70</v>
      </c>
      <c r="F9761" t="s">
        <v>27</v>
      </c>
      <c r="G9761">
        <v>16</v>
      </c>
      <c r="H9761">
        <v>2.3928950000000002</v>
      </c>
      <c r="I9761">
        <v>2.7867030000000002</v>
      </c>
      <c r="J9761">
        <v>0.39380769999999998</v>
      </c>
      <c r="K9761">
        <v>0.23807890000000001</v>
      </c>
      <c r="L9761">
        <v>0.33008470000000001</v>
      </c>
      <c r="M9761">
        <v>0.39380769999999998</v>
      </c>
      <c r="N9761">
        <v>0.45753060000000001</v>
      </c>
      <c r="O9761">
        <v>0.54953640000000004</v>
      </c>
      <c r="P9761">
        <v>98.637200000000007</v>
      </c>
      <c r="Q9761">
        <v>0.12151579999999999</v>
      </c>
    </row>
    <row r="9762" spans="1:17">
      <c r="A9762" t="s">
        <v>11968</v>
      </c>
      <c r="B9762" t="s">
        <v>95</v>
      </c>
      <c r="C9762" t="s">
        <v>10</v>
      </c>
      <c r="D9762" t="s">
        <v>18</v>
      </c>
      <c r="E9762" t="s">
        <v>70</v>
      </c>
      <c r="F9762" t="s">
        <v>27</v>
      </c>
      <c r="G9762">
        <v>17</v>
      </c>
      <c r="H9762">
        <v>2.724437</v>
      </c>
      <c r="I9762">
        <v>3.0498780000000001</v>
      </c>
      <c r="J9762">
        <v>0.32544099999999998</v>
      </c>
      <c r="K9762">
        <v>0.18421599999999999</v>
      </c>
      <c r="L9762">
        <v>0.26765280000000002</v>
      </c>
      <c r="M9762">
        <v>0.32544099999999998</v>
      </c>
      <c r="N9762">
        <v>0.38322909999999999</v>
      </c>
      <c r="O9762">
        <v>0.46666600000000003</v>
      </c>
      <c r="P9762">
        <v>99.360500000000002</v>
      </c>
      <c r="Q9762">
        <v>0.1101984</v>
      </c>
    </row>
    <row r="9763" spans="1:17">
      <c r="A9763" t="s">
        <v>11969</v>
      </c>
      <c r="B9763" t="s">
        <v>95</v>
      </c>
      <c r="C9763" t="s">
        <v>10</v>
      </c>
      <c r="D9763" t="s">
        <v>18</v>
      </c>
      <c r="E9763" t="s">
        <v>70</v>
      </c>
      <c r="F9763" t="s">
        <v>27</v>
      </c>
      <c r="G9763">
        <v>18</v>
      </c>
      <c r="H9763">
        <v>2.9292210000000001</v>
      </c>
      <c r="I9763">
        <v>3.110541</v>
      </c>
      <c r="J9763">
        <v>0.18132039999999999</v>
      </c>
      <c r="K9763">
        <v>2.8955499999999999E-2</v>
      </c>
      <c r="L9763">
        <v>0.11897389999999999</v>
      </c>
      <c r="M9763">
        <v>0.18132039999999999</v>
      </c>
      <c r="N9763">
        <v>0.24366689999999999</v>
      </c>
      <c r="O9763">
        <v>0.33368530000000002</v>
      </c>
      <c r="P9763">
        <v>98.872399999999999</v>
      </c>
      <c r="Q9763">
        <v>0.118891</v>
      </c>
    </row>
    <row r="9764" spans="1:17">
      <c r="A9764" t="s">
        <v>11970</v>
      </c>
      <c r="B9764" t="s">
        <v>95</v>
      </c>
      <c r="C9764" t="s">
        <v>10</v>
      </c>
      <c r="D9764" t="s">
        <v>18</v>
      </c>
      <c r="E9764" t="s">
        <v>70</v>
      </c>
      <c r="F9764" t="s">
        <v>27</v>
      </c>
      <c r="G9764">
        <v>19</v>
      </c>
      <c r="H9764">
        <v>3.2502680000000002</v>
      </c>
      <c r="I9764">
        <v>3.0860919999999998</v>
      </c>
      <c r="J9764">
        <v>-0.1641754</v>
      </c>
      <c r="K9764">
        <v>-0.33585609999999999</v>
      </c>
      <c r="L9764">
        <v>-0.23442579999999999</v>
      </c>
      <c r="M9764">
        <v>-0.1641754</v>
      </c>
      <c r="N9764">
        <v>-9.3925099999999997E-2</v>
      </c>
      <c r="O9764">
        <v>7.5053000000000003E-3</v>
      </c>
      <c r="P9764">
        <v>96.511499999999998</v>
      </c>
      <c r="Q9764">
        <v>0.1339632</v>
      </c>
    </row>
    <row r="9765" spans="1:17">
      <c r="A9765" t="s">
        <v>11971</v>
      </c>
      <c r="B9765" t="s">
        <v>95</v>
      </c>
      <c r="C9765" t="s">
        <v>10</v>
      </c>
      <c r="D9765" t="s">
        <v>18</v>
      </c>
      <c r="E9765" t="s">
        <v>70</v>
      </c>
      <c r="F9765" t="s">
        <v>27</v>
      </c>
      <c r="G9765">
        <v>20</v>
      </c>
      <c r="H9765">
        <v>3.1290870000000002</v>
      </c>
      <c r="I9765">
        <v>2.862311</v>
      </c>
      <c r="J9765">
        <v>-0.26677640000000002</v>
      </c>
      <c r="K9765">
        <v>-0.43286829999999998</v>
      </c>
      <c r="L9765">
        <v>-0.33473989999999998</v>
      </c>
      <c r="M9765">
        <v>-0.26677640000000002</v>
      </c>
      <c r="N9765">
        <v>-0.19881289999999999</v>
      </c>
      <c r="O9765">
        <v>-0.10068439999999999</v>
      </c>
      <c r="P9765">
        <v>90.472499999999997</v>
      </c>
      <c r="Q9765">
        <v>0.1296022</v>
      </c>
    </row>
    <row r="9766" spans="1:17">
      <c r="A9766" t="s">
        <v>11972</v>
      </c>
      <c r="B9766" t="s">
        <v>95</v>
      </c>
      <c r="C9766" t="s">
        <v>10</v>
      </c>
      <c r="D9766" t="s">
        <v>18</v>
      </c>
      <c r="E9766" t="s">
        <v>70</v>
      </c>
      <c r="F9766" t="s">
        <v>27</v>
      </c>
      <c r="G9766">
        <v>21</v>
      </c>
      <c r="H9766">
        <v>2.7735270000000001</v>
      </c>
      <c r="I9766">
        <v>2.5814110000000001</v>
      </c>
      <c r="J9766">
        <v>-0.1921158</v>
      </c>
      <c r="K9766">
        <v>-0.33507680000000001</v>
      </c>
      <c r="L9766">
        <v>-0.25061430000000001</v>
      </c>
      <c r="M9766">
        <v>-0.1921158</v>
      </c>
      <c r="N9766">
        <v>-0.13361729999999999</v>
      </c>
      <c r="O9766">
        <v>-4.9154799999999998E-2</v>
      </c>
      <c r="P9766">
        <v>83.0745</v>
      </c>
      <c r="Q9766">
        <v>0.1115531</v>
      </c>
    </row>
    <row r="9767" spans="1:17">
      <c r="A9767" t="s">
        <v>11973</v>
      </c>
      <c r="B9767" t="s">
        <v>95</v>
      </c>
      <c r="C9767" t="s">
        <v>10</v>
      </c>
      <c r="D9767" t="s">
        <v>18</v>
      </c>
      <c r="E9767" t="s">
        <v>70</v>
      </c>
      <c r="F9767" t="s">
        <v>27</v>
      </c>
      <c r="G9767">
        <v>22</v>
      </c>
      <c r="H9767">
        <v>2.3862649999999999</v>
      </c>
      <c r="I9767">
        <v>2.275331</v>
      </c>
      <c r="J9767">
        <v>-0.11093310000000001</v>
      </c>
      <c r="K9767">
        <v>-0.2420264</v>
      </c>
      <c r="L9767">
        <v>-0.16457540000000001</v>
      </c>
      <c r="M9767">
        <v>-0.11093310000000001</v>
      </c>
      <c r="N9767">
        <v>-5.7290800000000003E-2</v>
      </c>
      <c r="O9767">
        <v>2.01601E-2</v>
      </c>
      <c r="P9767">
        <v>78.9572</v>
      </c>
      <c r="Q9767">
        <v>0.1022926</v>
      </c>
    </row>
    <row r="9768" spans="1:17">
      <c r="A9768" t="s">
        <v>11974</v>
      </c>
      <c r="B9768" t="s">
        <v>95</v>
      </c>
      <c r="C9768" t="s">
        <v>10</v>
      </c>
      <c r="D9768" t="s">
        <v>18</v>
      </c>
      <c r="E9768" t="s">
        <v>70</v>
      </c>
      <c r="F9768" t="s">
        <v>27</v>
      </c>
      <c r="G9768">
        <v>23</v>
      </c>
      <c r="H9768">
        <v>1.8154729999999999</v>
      </c>
      <c r="I9768">
        <v>1.8300799999999999</v>
      </c>
      <c r="J9768">
        <v>1.4607200000000001E-2</v>
      </c>
      <c r="K9768">
        <v>-0.10379869999999999</v>
      </c>
      <c r="L9768">
        <v>-3.3843600000000001E-2</v>
      </c>
      <c r="M9768">
        <v>1.4607200000000001E-2</v>
      </c>
      <c r="N9768">
        <v>6.30579E-2</v>
      </c>
      <c r="O9768">
        <v>0.13301299999999999</v>
      </c>
      <c r="P9768">
        <v>76.370099999999994</v>
      </c>
      <c r="Q9768">
        <v>9.2392600000000005E-2</v>
      </c>
    </row>
    <row r="9769" spans="1:17">
      <c r="A9769" t="s">
        <v>11975</v>
      </c>
      <c r="B9769" t="s">
        <v>95</v>
      </c>
      <c r="C9769" t="s">
        <v>10</v>
      </c>
      <c r="D9769" t="s">
        <v>18</v>
      </c>
      <c r="E9769" t="s">
        <v>70</v>
      </c>
      <c r="F9769" t="s">
        <v>27</v>
      </c>
      <c r="G9769">
        <v>24</v>
      </c>
      <c r="H9769">
        <v>1.382838</v>
      </c>
      <c r="I9769">
        <v>1.436563</v>
      </c>
      <c r="J9769">
        <v>5.3725700000000001E-2</v>
      </c>
      <c r="K9769">
        <v>-5.3055699999999997E-2</v>
      </c>
      <c r="L9769">
        <v>1.0031699999999999E-2</v>
      </c>
      <c r="M9769">
        <v>5.3725700000000001E-2</v>
      </c>
      <c r="N9769">
        <v>9.7419800000000001E-2</v>
      </c>
      <c r="O9769">
        <v>0.16050719999999999</v>
      </c>
      <c r="P9769">
        <v>74.724999999999994</v>
      </c>
      <c r="Q9769">
        <v>8.3321999999999993E-2</v>
      </c>
    </row>
    <row r="9770" spans="1:17">
      <c r="A9770" t="s">
        <v>11976</v>
      </c>
      <c r="B9770" t="s">
        <v>95</v>
      </c>
      <c r="C9770" t="s">
        <v>10</v>
      </c>
      <c r="D9770" t="s">
        <v>18</v>
      </c>
      <c r="E9770" t="s">
        <v>70</v>
      </c>
      <c r="F9770" t="s">
        <v>28</v>
      </c>
      <c r="G9770">
        <v>1</v>
      </c>
      <c r="H9770">
        <v>1.1034010000000001</v>
      </c>
      <c r="I9770">
        <v>1.2431129999999999</v>
      </c>
      <c r="J9770">
        <v>0.13971239999999999</v>
      </c>
      <c r="K9770">
        <v>2.9238E-2</v>
      </c>
      <c r="L9770">
        <v>9.4507099999999997E-2</v>
      </c>
      <c r="M9770">
        <v>0.13971239999999999</v>
      </c>
      <c r="N9770">
        <v>0.18491759999999999</v>
      </c>
      <c r="O9770">
        <v>0.25018669999999998</v>
      </c>
      <c r="P9770">
        <v>80.110200000000006</v>
      </c>
      <c r="Q9770">
        <v>8.6203600000000005E-2</v>
      </c>
    </row>
    <row r="9771" spans="1:17">
      <c r="A9771" t="s">
        <v>11977</v>
      </c>
      <c r="B9771" t="s">
        <v>95</v>
      </c>
      <c r="C9771" t="s">
        <v>10</v>
      </c>
      <c r="D9771" t="s">
        <v>18</v>
      </c>
      <c r="E9771" t="s">
        <v>70</v>
      </c>
      <c r="F9771" t="s">
        <v>28</v>
      </c>
      <c r="G9771">
        <v>2</v>
      </c>
      <c r="H9771">
        <v>1.0193030000000001</v>
      </c>
      <c r="I9771">
        <v>1.1023369999999999</v>
      </c>
      <c r="J9771">
        <v>8.3034399999999994E-2</v>
      </c>
      <c r="K9771">
        <v>-3.2198000000000001E-3</v>
      </c>
      <c r="L9771">
        <v>4.7739900000000002E-2</v>
      </c>
      <c r="M9771">
        <v>8.3034399999999994E-2</v>
      </c>
      <c r="N9771">
        <v>0.1183289</v>
      </c>
      <c r="O9771">
        <v>0.16928860000000001</v>
      </c>
      <c r="P9771">
        <v>78.055700000000002</v>
      </c>
      <c r="Q9771">
        <v>6.7304500000000003E-2</v>
      </c>
    </row>
    <row r="9772" spans="1:17">
      <c r="A9772" t="s">
        <v>11978</v>
      </c>
      <c r="B9772" t="s">
        <v>95</v>
      </c>
      <c r="C9772" t="s">
        <v>10</v>
      </c>
      <c r="D9772" t="s">
        <v>18</v>
      </c>
      <c r="E9772" t="s">
        <v>70</v>
      </c>
      <c r="F9772" t="s">
        <v>28</v>
      </c>
      <c r="G9772">
        <v>3</v>
      </c>
      <c r="H9772">
        <v>0.9502292</v>
      </c>
      <c r="I9772">
        <v>1.0091870000000001</v>
      </c>
      <c r="J9772">
        <v>5.8957799999999998E-2</v>
      </c>
      <c r="K9772">
        <v>-1.88667E-2</v>
      </c>
      <c r="L9772">
        <v>2.7112600000000001E-2</v>
      </c>
      <c r="M9772">
        <v>5.8957799999999998E-2</v>
      </c>
      <c r="N9772">
        <v>9.0802900000000006E-2</v>
      </c>
      <c r="O9772">
        <v>0.13678219999999999</v>
      </c>
      <c r="P9772">
        <v>77.482900000000001</v>
      </c>
      <c r="Q9772">
        <v>6.0726700000000002E-2</v>
      </c>
    </row>
    <row r="9773" spans="1:17">
      <c r="A9773" t="s">
        <v>11979</v>
      </c>
      <c r="B9773" t="s">
        <v>95</v>
      </c>
      <c r="C9773" t="s">
        <v>10</v>
      </c>
      <c r="D9773" t="s">
        <v>18</v>
      </c>
      <c r="E9773" t="s">
        <v>70</v>
      </c>
      <c r="F9773" t="s">
        <v>28</v>
      </c>
      <c r="G9773">
        <v>4</v>
      </c>
      <c r="H9773">
        <v>0.87685299999999999</v>
      </c>
      <c r="I9773">
        <v>0.95062690000000005</v>
      </c>
      <c r="J9773">
        <v>7.37738E-2</v>
      </c>
      <c r="K9773">
        <v>-5.3144999999999998E-3</v>
      </c>
      <c r="L9773">
        <v>4.1411499999999997E-2</v>
      </c>
      <c r="M9773">
        <v>7.37738E-2</v>
      </c>
      <c r="N9773">
        <v>0.1061361</v>
      </c>
      <c r="O9773">
        <v>0.1528621</v>
      </c>
      <c r="P9773">
        <v>76.489099999999993</v>
      </c>
      <c r="Q9773">
        <v>6.1712999999999997E-2</v>
      </c>
    </row>
    <row r="9774" spans="1:17">
      <c r="A9774" t="s">
        <v>11980</v>
      </c>
      <c r="B9774" t="s">
        <v>95</v>
      </c>
      <c r="C9774" t="s">
        <v>10</v>
      </c>
      <c r="D9774" t="s">
        <v>18</v>
      </c>
      <c r="E9774" t="s">
        <v>70</v>
      </c>
      <c r="F9774" t="s">
        <v>28</v>
      </c>
      <c r="G9774">
        <v>5</v>
      </c>
      <c r="H9774">
        <v>0.94124269999999999</v>
      </c>
      <c r="I9774">
        <v>0.96668589999999999</v>
      </c>
      <c r="J9774">
        <v>2.5443199999999999E-2</v>
      </c>
      <c r="K9774">
        <v>-6.8786899999999998E-2</v>
      </c>
      <c r="L9774">
        <v>-1.3115E-2</v>
      </c>
      <c r="M9774">
        <v>2.5443199999999999E-2</v>
      </c>
      <c r="N9774">
        <v>6.40014E-2</v>
      </c>
      <c r="O9774">
        <v>0.1196733</v>
      </c>
      <c r="P9774">
        <v>75.450100000000006</v>
      </c>
      <c r="Q9774">
        <v>7.3528099999999999E-2</v>
      </c>
    </row>
    <row r="9775" spans="1:17">
      <c r="A9775" t="s">
        <v>11981</v>
      </c>
      <c r="B9775" t="s">
        <v>95</v>
      </c>
      <c r="C9775" t="s">
        <v>10</v>
      </c>
      <c r="D9775" t="s">
        <v>18</v>
      </c>
      <c r="E9775" t="s">
        <v>70</v>
      </c>
      <c r="F9775" t="s">
        <v>28</v>
      </c>
      <c r="G9775">
        <v>6</v>
      </c>
      <c r="H9775">
        <v>1.082606</v>
      </c>
      <c r="I9775">
        <v>1.0281260000000001</v>
      </c>
      <c r="J9775">
        <v>-5.4480199999999999E-2</v>
      </c>
      <c r="K9775">
        <v>-0.1595171</v>
      </c>
      <c r="L9775">
        <v>-9.7460400000000003E-2</v>
      </c>
      <c r="M9775">
        <v>-5.4480199999999999E-2</v>
      </c>
      <c r="N9775">
        <v>-1.14999E-2</v>
      </c>
      <c r="O9775">
        <v>5.0556799999999999E-2</v>
      </c>
      <c r="P9775">
        <v>74.534800000000004</v>
      </c>
      <c r="Q9775">
        <v>8.19608E-2</v>
      </c>
    </row>
    <row r="9776" spans="1:17">
      <c r="A9776" t="s">
        <v>11982</v>
      </c>
      <c r="B9776" t="s">
        <v>95</v>
      </c>
      <c r="C9776" t="s">
        <v>10</v>
      </c>
      <c r="D9776" t="s">
        <v>18</v>
      </c>
      <c r="E9776" t="s">
        <v>70</v>
      </c>
      <c r="F9776" t="s">
        <v>28</v>
      </c>
      <c r="G9776">
        <v>7</v>
      </c>
      <c r="H9776">
        <v>1.2457579999999999</v>
      </c>
      <c r="I9776">
        <v>1.2297849999999999</v>
      </c>
      <c r="J9776">
        <v>-1.59731E-2</v>
      </c>
      <c r="K9776">
        <v>-0.1529364</v>
      </c>
      <c r="L9776">
        <v>-7.2017399999999995E-2</v>
      </c>
      <c r="M9776">
        <v>-1.59731E-2</v>
      </c>
      <c r="N9776">
        <v>4.0071099999999998E-2</v>
      </c>
      <c r="O9776">
        <v>0.1209901</v>
      </c>
      <c r="P9776">
        <v>74.541399999999996</v>
      </c>
      <c r="Q9776">
        <v>0.106873</v>
      </c>
    </row>
    <row r="9777" spans="1:17">
      <c r="A9777" t="s">
        <v>11983</v>
      </c>
      <c r="B9777" t="s">
        <v>95</v>
      </c>
      <c r="C9777" t="s">
        <v>10</v>
      </c>
      <c r="D9777" t="s">
        <v>18</v>
      </c>
      <c r="E9777" t="s">
        <v>70</v>
      </c>
      <c r="F9777" t="s">
        <v>28</v>
      </c>
      <c r="G9777">
        <v>8</v>
      </c>
      <c r="H9777">
        <v>1.3687830000000001</v>
      </c>
      <c r="I9777">
        <v>1.175799</v>
      </c>
      <c r="J9777">
        <v>-0.19298360000000001</v>
      </c>
      <c r="K9777">
        <v>-0.32992139999999998</v>
      </c>
      <c r="L9777">
        <v>-0.2490175</v>
      </c>
      <c r="M9777">
        <v>-0.19298360000000001</v>
      </c>
      <c r="N9777">
        <v>-0.13694980000000001</v>
      </c>
      <c r="O9777">
        <v>-5.60458E-2</v>
      </c>
      <c r="P9777">
        <v>76.969300000000004</v>
      </c>
      <c r="Q9777">
        <v>0.10685310000000001</v>
      </c>
    </row>
    <row r="9778" spans="1:17">
      <c r="A9778" t="s">
        <v>11984</v>
      </c>
      <c r="B9778" t="s">
        <v>95</v>
      </c>
      <c r="C9778" t="s">
        <v>10</v>
      </c>
      <c r="D9778" t="s">
        <v>18</v>
      </c>
      <c r="E9778" t="s">
        <v>70</v>
      </c>
      <c r="F9778" t="s">
        <v>28</v>
      </c>
      <c r="G9778">
        <v>9</v>
      </c>
      <c r="H9778">
        <v>1.4958750000000001</v>
      </c>
      <c r="I9778">
        <v>1.3768769999999999</v>
      </c>
      <c r="J9778">
        <v>-0.11899800000000001</v>
      </c>
      <c r="K9778">
        <v>-0.27580549999999998</v>
      </c>
      <c r="L9778">
        <v>-0.1831624</v>
      </c>
      <c r="M9778">
        <v>-0.11899800000000001</v>
      </c>
      <c r="N9778">
        <v>-5.4833600000000003E-2</v>
      </c>
      <c r="O9778">
        <v>3.7809500000000003E-2</v>
      </c>
      <c r="P9778">
        <v>82.287700000000001</v>
      </c>
      <c r="Q9778">
        <v>0.1223576</v>
      </c>
    </row>
    <row r="9779" spans="1:17">
      <c r="A9779" t="s">
        <v>11985</v>
      </c>
      <c r="B9779" t="s">
        <v>95</v>
      </c>
      <c r="C9779" t="s">
        <v>10</v>
      </c>
      <c r="D9779" t="s">
        <v>18</v>
      </c>
      <c r="E9779" t="s">
        <v>70</v>
      </c>
      <c r="F9779" t="s">
        <v>28</v>
      </c>
      <c r="G9779">
        <v>10</v>
      </c>
      <c r="H9779">
        <v>1.5657730000000001</v>
      </c>
      <c r="I9779">
        <v>1.4615</v>
      </c>
      <c r="J9779">
        <v>-0.10427359999999999</v>
      </c>
      <c r="K9779">
        <v>-0.273974</v>
      </c>
      <c r="L9779">
        <v>-0.1737136</v>
      </c>
      <c r="M9779">
        <v>-0.10427359999999999</v>
      </c>
      <c r="N9779">
        <v>-3.4833500000000003E-2</v>
      </c>
      <c r="O9779">
        <v>6.5426799999999993E-2</v>
      </c>
      <c r="P9779">
        <v>85.396600000000007</v>
      </c>
      <c r="Q9779">
        <v>0.13241790000000001</v>
      </c>
    </row>
    <row r="9780" spans="1:17">
      <c r="A9780" t="s">
        <v>11986</v>
      </c>
      <c r="B9780" t="s">
        <v>95</v>
      </c>
      <c r="C9780" t="s">
        <v>10</v>
      </c>
      <c r="D9780" t="s">
        <v>18</v>
      </c>
      <c r="E9780" t="s">
        <v>70</v>
      </c>
      <c r="F9780" t="s">
        <v>28</v>
      </c>
      <c r="G9780">
        <v>11</v>
      </c>
      <c r="H9780">
        <v>1.5983780000000001</v>
      </c>
      <c r="I9780">
        <v>1.592786</v>
      </c>
      <c r="J9780">
        <v>-5.5916999999999998E-3</v>
      </c>
      <c r="K9780">
        <v>-0.1797367</v>
      </c>
      <c r="L9780">
        <v>-7.6850500000000002E-2</v>
      </c>
      <c r="M9780">
        <v>-5.5916999999999998E-3</v>
      </c>
      <c r="N9780">
        <v>6.5667000000000003E-2</v>
      </c>
      <c r="O9780">
        <v>0.16855329999999999</v>
      </c>
      <c r="P9780">
        <v>89.160799999999995</v>
      </c>
      <c r="Q9780">
        <v>0.13588610000000001</v>
      </c>
    </row>
    <row r="9781" spans="1:17">
      <c r="A9781" t="s">
        <v>11987</v>
      </c>
      <c r="B9781" t="s">
        <v>95</v>
      </c>
      <c r="C9781" t="s">
        <v>10</v>
      </c>
      <c r="D9781" t="s">
        <v>18</v>
      </c>
      <c r="E9781" t="s">
        <v>70</v>
      </c>
      <c r="F9781" t="s">
        <v>28</v>
      </c>
      <c r="G9781">
        <v>12</v>
      </c>
      <c r="H9781">
        <v>1.645059</v>
      </c>
      <c r="I9781">
        <v>1.714782</v>
      </c>
      <c r="J9781">
        <v>6.9722699999999999E-2</v>
      </c>
      <c r="K9781">
        <v>-0.1160819</v>
      </c>
      <c r="L9781">
        <v>-6.3070000000000001E-3</v>
      </c>
      <c r="M9781">
        <v>6.9722699999999999E-2</v>
      </c>
      <c r="N9781">
        <v>0.14575250000000001</v>
      </c>
      <c r="O9781">
        <v>0.25552730000000001</v>
      </c>
      <c r="P9781">
        <v>92.997200000000007</v>
      </c>
      <c r="Q9781">
        <v>0.1449841</v>
      </c>
    </row>
    <row r="9782" spans="1:17">
      <c r="A9782" t="s">
        <v>11988</v>
      </c>
      <c r="B9782" t="s">
        <v>95</v>
      </c>
      <c r="C9782" t="s">
        <v>10</v>
      </c>
      <c r="D9782" t="s">
        <v>18</v>
      </c>
      <c r="E9782" t="s">
        <v>70</v>
      </c>
      <c r="F9782" t="s">
        <v>28</v>
      </c>
      <c r="G9782">
        <v>13</v>
      </c>
      <c r="H9782">
        <v>1.618946</v>
      </c>
      <c r="I9782">
        <v>1.8993070000000001</v>
      </c>
      <c r="J9782">
        <v>0.28036080000000002</v>
      </c>
      <c r="K9782">
        <v>0.1126181</v>
      </c>
      <c r="L9782">
        <v>0.21172179999999999</v>
      </c>
      <c r="M9782">
        <v>0.28036080000000002</v>
      </c>
      <c r="N9782">
        <v>0.34899970000000002</v>
      </c>
      <c r="O9782">
        <v>0.44810349999999999</v>
      </c>
      <c r="P9782">
        <v>96.162599999999998</v>
      </c>
      <c r="Q9782">
        <v>0.13089029999999999</v>
      </c>
    </row>
    <row r="9783" spans="1:17">
      <c r="A9783" t="s">
        <v>11989</v>
      </c>
      <c r="B9783" t="s">
        <v>95</v>
      </c>
      <c r="C9783" t="s">
        <v>10</v>
      </c>
      <c r="D9783" t="s">
        <v>18</v>
      </c>
      <c r="E9783" t="s">
        <v>70</v>
      </c>
      <c r="F9783" t="s">
        <v>28</v>
      </c>
      <c r="G9783">
        <v>14</v>
      </c>
      <c r="H9783">
        <v>1.745798</v>
      </c>
      <c r="I9783">
        <v>2.1759309999999998</v>
      </c>
      <c r="J9783">
        <v>0.4301334</v>
      </c>
      <c r="K9783">
        <v>0.25001250000000003</v>
      </c>
      <c r="L9783">
        <v>0.35642940000000001</v>
      </c>
      <c r="M9783">
        <v>0.4301334</v>
      </c>
      <c r="N9783">
        <v>0.50383750000000005</v>
      </c>
      <c r="O9783">
        <v>0.61025430000000003</v>
      </c>
      <c r="P9783">
        <v>98.648399999999995</v>
      </c>
      <c r="Q9783">
        <v>0.14054910000000001</v>
      </c>
    </row>
    <row r="9784" spans="1:17">
      <c r="A9784" t="s">
        <v>11990</v>
      </c>
      <c r="B9784" t="s">
        <v>95</v>
      </c>
      <c r="C9784" t="s">
        <v>10</v>
      </c>
      <c r="D9784" t="s">
        <v>18</v>
      </c>
      <c r="E9784" t="s">
        <v>70</v>
      </c>
      <c r="F9784" t="s">
        <v>28</v>
      </c>
      <c r="G9784">
        <v>15</v>
      </c>
      <c r="H9784">
        <v>2.0194100000000001</v>
      </c>
      <c r="I9784">
        <v>2.5716890000000001</v>
      </c>
      <c r="J9784">
        <v>0.55227910000000002</v>
      </c>
      <c r="K9784">
        <v>0.35355160000000002</v>
      </c>
      <c r="L9784">
        <v>0.47096139999999997</v>
      </c>
      <c r="M9784">
        <v>0.55227910000000002</v>
      </c>
      <c r="N9784">
        <v>0.63359679999999996</v>
      </c>
      <c r="O9784">
        <v>0.75100670000000003</v>
      </c>
      <c r="P9784">
        <v>100.58</v>
      </c>
      <c r="Q9784">
        <v>0.15506790000000001</v>
      </c>
    </row>
    <row r="9785" spans="1:17">
      <c r="A9785" t="s">
        <v>11991</v>
      </c>
      <c r="B9785" t="s">
        <v>95</v>
      </c>
      <c r="C9785" t="s">
        <v>10</v>
      </c>
      <c r="D9785" t="s">
        <v>18</v>
      </c>
      <c r="E9785" t="s">
        <v>70</v>
      </c>
      <c r="F9785" t="s">
        <v>28</v>
      </c>
      <c r="G9785">
        <v>16</v>
      </c>
      <c r="H9785">
        <v>2.386368</v>
      </c>
      <c r="I9785">
        <v>3.1375350000000002</v>
      </c>
      <c r="J9785">
        <v>0.75116629999999995</v>
      </c>
      <c r="K9785">
        <v>0.50429639999999998</v>
      </c>
      <c r="L9785">
        <v>0.65014919999999998</v>
      </c>
      <c r="M9785">
        <v>0.75116629999999995</v>
      </c>
      <c r="N9785">
        <v>0.85218349999999998</v>
      </c>
      <c r="O9785">
        <v>0.99803629999999999</v>
      </c>
      <c r="P9785">
        <v>102.15900000000001</v>
      </c>
      <c r="Q9785">
        <v>0.19263369999999999</v>
      </c>
    </row>
    <row r="9786" spans="1:17">
      <c r="A9786" t="s">
        <v>11992</v>
      </c>
      <c r="B9786" t="s">
        <v>95</v>
      </c>
      <c r="C9786" t="s">
        <v>10</v>
      </c>
      <c r="D9786" t="s">
        <v>18</v>
      </c>
      <c r="E9786" t="s">
        <v>70</v>
      </c>
      <c r="F9786" t="s">
        <v>28</v>
      </c>
      <c r="G9786">
        <v>17</v>
      </c>
      <c r="H9786">
        <v>2.7270159999999999</v>
      </c>
      <c r="I9786">
        <v>3.454688</v>
      </c>
      <c r="J9786">
        <v>0.72767199999999999</v>
      </c>
      <c r="K9786">
        <v>0.482547</v>
      </c>
      <c r="L9786">
        <v>0.62736890000000001</v>
      </c>
      <c r="M9786">
        <v>0.72767199999999999</v>
      </c>
      <c r="N9786">
        <v>0.82797520000000002</v>
      </c>
      <c r="O9786">
        <v>0.97279709999999997</v>
      </c>
      <c r="P9786">
        <v>102.262</v>
      </c>
      <c r="Q9786">
        <v>0.1912721</v>
      </c>
    </row>
    <row r="9787" spans="1:17">
      <c r="A9787" t="s">
        <v>11993</v>
      </c>
      <c r="B9787" t="s">
        <v>95</v>
      </c>
      <c r="C9787" t="s">
        <v>10</v>
      </c>
      <c r="D9787" t="s">
        <v>18</v>
      </c>
      <c r="E9787" t="s">
        <v>70</v>
      </c>
      <c r="F9787" t="s">
        <v>28</v>
      </c>
      <c r="G9787">
        <v>18</v>
      </c>
      <c r="H9787">
        <v>3.016394</v>
      </c>
      <c r="I9787">
        <v>3.799858</v>
      </c>
      <c r="J9787">
        <v>0.78346360000000004</v>
      </c>
      <c r="K9787">
        <v>0.52786929999999999</v>
      </c>
      <c r="L9787">
        <v>0.67887649999999999</v>
      </c>
      <c r="M9787">
        <v>0.78346360000000004</v>
      </c>
      <c r="N9787">
        <v>0.88805069999999997</v>
      </c>
      <c r="O9787">
        <v>1.039058</v>
      </c>
      <c r="P9787">
        <v>102.30800000000001</v>
      </c>
      <c r="Q9787">
        <v>0.19944129999999999</v>
      </c>
    </row>
    <row r="9788" spans="1:17">
      <c r="A9788" t="s">
        <v>11994</v>
      </c>
      <c r="B9788" t="s">
        <v>95</v>
      </c>
      <c r="C9788" t="s">
        <v>10</v>
      </c>
      <c r="D9788" t="s">
        <v>18</v>
      </c>
      <c r="E9788" t="s">
        <v>70</v>
      </c>
      <c r="F9788" t="s">
        <v>28</v>
      </c>
      <c r="G9788">
        <v>19</v>
      </c>
      <c r="H9788">
        <v>3.4005230000000002</v>
      </c>
      <c r="I9788">
        <v>3.754553</v>
      </c>
      <c r="J9788">
        <v>0.3540297</v>
      </c>
      <c r="K9788">
        <v>0.1160494</v>
      </c>
      <c r="L9788">
        <v>0.25665009999999999</v>
      </c>
      <c r="M9788">
        <v>0.3540297</v>
      </c>
      <c r="N9788">
        <v>0.45140930000000001</v>
      </c>
      <c r="O9788">
        <v>0.59200989999999998</v>
      </c>
      <c r="P9788">
        <v>99.769900000000007</v>
      </c>
      <c r="Q9788">
        <v>0.185697</v>
      </c>
    </row>
    <row r="9789" spans="1:17">
      <c r="A9789" t="s">
        <v>11995</v>
      </c>
      <c r="B9789" t="s">
        <v>95</v>
      </c>
      <c r="C9789" t="s">
        <v>10</v>
      </c>
      <c r="D9789" t="s">
        <v>18</v>
      </c>
      <c r="E9789" t="s">
        <v>70</v>
      </c>
      <c r="F9789" t="s">
        <v>28</v>
      </c>
      <c r="G9789">
        <v>20</v>
      </c>
      <c r="H9789">
        <v>3.1974049999999998</v>
      </c>
      <c r="I9789">
        <v>3.3783829999999999</v>
      </c>
      <c r="J9789">
        <v>0.18097740000000001</v>
      </c>
      <c r="K9789">
        <v>-7.29379E-2</v>
      </c>
      <c r="L9789">
        <v>7.7077300000000001E-2</v>
      </c>
      <c r="M9789">
        <v>0.18097740000000001</v>
      </c>
      <c r="N9789">
        <v>0.2848774</v>
      </c>
      <c r="O9789">
        <v>0.43489270000000002</v>
      </c>
      <c r="P9789">
        <v>95.802599999999998</v>
      </c>
      <c r="Q9789">
        <v>0.1981311</v>
      </c>
    </row>
    <row r="9790" spans="1:17">
      <c r="A9790" t="s">
        <v>11996</v>
      </c>
      <c r="B9790" t="s">
        <v>95</v>
      </c>
      <c r="C9790" t="s">
        <v>10</v>
      </c>
      <c r="D9790" t="s">
        <v>18</v>
      </c>
      <c r="E9790" t="s">
        <v>70</v>
      </c>
      <c r="F9790" t="s">
        <v>28</v>
      </c>
      <c r="G9790">
        <v>21</v>
      </c>
      <c r="H9790">
        <v>2.9563190000000001</v>
      </c>
      <c r="I9790">
        <v>2.9641739999999999</v>
      </c>
      <c r="J9790">
        <v>7.8554000000000002E-3</v>
      </c>
      <c r="K9790">
        <v>-0.21562609999999999</v>
      </c>
      <c r="L9790">
        <v>-8.3591399999999996E-2</v>
      </c>
      <c r="M9790">
        <v>7.8554000000000002E-3</v>
      </c>
      <c r="N9790">
        <v>9.9302199999999993E-2</v>
      </c>
      <c r="O9790">
        <v>0.23133690000000001</v>
      </c>
      <c r="P9790">
        <v>91.741600000000005</v>
      </c>
      <c r="Q9790">
        <v>0.1743836</v>
      </c>
    </row>
    <row r="9791" spans="1:17">
      <c r="A9791" t="s">
        <v>11997</v>
      </c>
      <c r="B9791" t="s">
        <v>95</v>
      </c>
      <c r="C9791" t="s">
        <v>10</v>
      </c>
      <c r="D9791" t="s">
        <v>18</v>
      </c>
      <c r="E9791" t="s">
        <v>70</v>
      </c>
      <c r="F9791" t="s">
        <v>28</v>
      </c>
      <c r="G9791">
        <v>22</v>
      </c>
      <c r="H9791">
        <v>2.4766629999999998</v>
      </c>
      <c r="I9791">
        <v>2.4322219999999999</v>
      </c>
      <c r="J9791">
        <v>-4.4440899999999998E-2</v>
      </c>
      <c r="K9791">
        <v>-0.23231850000000001</v>
      </c>
      <c r="L9791">
        <v>-0.12131889999999999</v>
      </c>
      <c r="M9791">
        <v>-4.4440899999999998E-2</v>
      </c>
      <c r="N9791">
        <v>3.2437100000000003E-2</v>
      </c>
      <c r="O9791">
        <v>0.1434367</v>
      </c>
      <c r="P9791">
        <v>87.798199999999994</v>
      </c>
      <c r="Q9791">
        <v>0.1466016</v>
      </c>
    </row>
    <row r="9792" spans="1:17">
      <c r="A9792" t="s">
        <v>11998</v>
      </c>
      <c r="B9792" t="s">
        <v>95</v>
      </c>
      <c r="C9792" t="s">
        <v>10</v>
      </c>
      <c r="D9792" t="s">
        <v>18</v>
      </c>
      <c r="E9792" t="s">
        <v>70</v>
      </c>
      <c r="F9792" t="s">
        <v>28</v>
      </c>
      <c r="G9792">
        <v>23</v>
      </c>
      <c r="H9792">
        <v>1.906846</v>
      </c>
      <c r="I9792">
        <v>1.9738800000000001</v>
      </c>
      <c r="J9792">
        <v>6.7033400000000007E-2</v>
      </c>
      <c r="K9792">
        <v>-8.7770600000000004E-2</v>
      </c>
      <c r="L9792">
        <v>3.6889000000000002E-3</v>
      </c>
      <c r="M9792">
        <v>6.7033400000000007E-2</v>
      </c>
      <c r="N9792">
        <v>0.13037799999999999</v>
      </c>
      <c r="O9792">
        <v>0.22183749999999999</v>
      </c>
      <c r="P9792">
        <v>84.518299999999996</v>
      </c>
      <c r="Q9792">
        <v>0.12079429999999999</v>
      </c>
    </row>
    <row r="9793" spans="1:17">
      <c r="A9793" t="s">
        <v>11999</v>
      </c>
      <c r="B9793" t="s">
        <v>95</v>
      </c>
      <c r="C9793" t="s">
        <v>10</v>
      </c>
      <c r="D9793" t="s">
        <v>18</v>
      </c>
      <c r="E9793" t="s">
        <v>70</v>
      </c>
      <c r="F9793" t="s">
        <v>28</v>
      </c>
      <c r="G9793">
        <v>24</v>
      </c>
      <c r="H9793">
        <v>1.4247650000000001</v>
      </c>
      <c r="I9793">
        <v>1.562659</v>
      </c>
      <c r="J9793">
        <v>0.13789419999999999</v>
      </c>
      <c r="K9793">
        <v>9.5721999999999995E-3</v>
      </c>
      <c r="L9793">
        <v>8.5385900000000001E-2</v>
      </c>
      <c r="M9793">
        <v>0.13789419999999999</v>
      </c>
      <c r="N9793">
        <v>0.19040260000000001</v>
      </c>
      <c r="O9793">
        <v>0.26621630000000002</v>
      </c>
      <c r="P9793">
        <v>83.5017</v>
      </c>
      <c r="Q9793">
        <v>0.1001302</v>
      </c>
    </row>
    <row r="9794" spans="1:17">
      <c r="A9794" t="s">
        <v>12000</v>
      </c>
      <c r="B9794" t="s">
        <v>95</v>
      </c>
      <c r="C9794" t="s">
        <v>10</v>
      </c>
      <c r="D9794" t="s">
        <v>19</v>
      </c>
      <c r="E9794" t="s">
        <v>70</v>
      </c>
      <c r="F9794" t="s">
        <v>21</v>
      </c>
      <c r="G9794">
        <v>1</v>
      </c>
      <c r="H9794">
        <v>0.9363648</v>
      </c>
      <c r="I9794">
        <v>0.95859760000000005</v>
      </c>
      <c r="J9794">
        <v>2.22328E-2</v>
      </c>
      <c r="K9794">
        <v>-4.2252900000000003E-2</v>
      </c>
      <c r="L9794">
        <v>-4.1542000000000003E-3</v>
      </c>
      <c r="M9794">
        <v>2.22328E-2</v>
      </c>
      <c r="N9794">
        <v>4.8619799999999998E-2</v>
      </c>
      <c r="O9794">
        <v>8.6718500000000004E-2</v>
      </c>
      <c r="P9794">
        <v>69.142300000000006</v>
      </c>
      <c r="Q9794">
        <v>5.0318500000000002E-2</v>
      </c>
    </row>
    <row r="9795" spans="1:17">
      <c r="A9795" t="s">
        <v>12001</v>
      </c>
      <c r="B9795" t="s">
        <v>95</v>
      </c>
      <c r="C9795" t="s">
        <v>10</v>
      </c>
      <c r="D9795" t="s">
        <v>19</v>
      </c>
      <c r="E9795" t="s">
        <v>70</v>
      </c>
      <c r="F9795" t="s">
        <v>21</v>
      </c>
      <c r="G9795">
        <v>2</v>
      </c>
      <c r="H9795">
        <v>0.84753069999999997</v>
      </c>
      <c r="I9795">
        <v>0.8429297</v>
      </c>
      <c r="J9795">
        <v>-4.6010000000000001E-3</v>
      </c>
      <c r="K9795">
        <v>-5.77528E-2</v>
      </c>
      <c r="L9795">
        <v>-2.63503E-2</v>
      </c>
      <c r="M9795">
        <v>-4.6010000000000001E-3</v>
      </c>
      <c r="N9795">
        <v>1.7148299999999998E-2</v>
      </c>
      <c r="O9795">
        <v>4.8550799999999998E-2</v>
      </c>
      <c r="P9795">
        <v>64.975999999999999</v>
      </c>
      <c r="Q9795">
        <v>4.14746E-2</v>
      </c>
    </row>
    <row r="9796" spans="1:17">
      <c r="A9796" t="s">
        <v>12002</v>
      </c>
      <c r="B9796" t="s">
        <v>95</v>
      </c>
      <c r="C9796" t="s">
        <v>10</v>
      </c>
      <c r="D9796" t="s">
        <v>19</v>
      </c>
      <c r="E9796" t="s">
        <v>70</v>
      </c>
      <c r="F9796" t="s">
        <v>21</v>
      </c>
      <c r="G9796">
        <v>3</v>
      </c>
      <c r="H9796">
        <v>0.7964272</v>
      </c>
      <c r="I9796">
        <v>0.76932029999999996</v>
      </c>
      <c r="J9796">
        <v>-2.7106999999999999E-2</v>
      </c>
      <c r="K9796">
        <v>-7.6110999999999998E-2</v>
      </c>
      <c r="L9796">
        <v>-4.7159E-2</v>
      </c>
      <c r="M9796">
        <v>-2.7106999999999999E-2</v>
      </c>
      <c r="N9796">
        <v>-7.0549000000000002E-3</v>
      </c>
      <c r="O9796">
        <v>2.1897099999999999E-2</v>
      </c>
      <c r="P9796">
        <v>63.668999999999997</v>
      </c>
      <c r="Q9796">
        <v>3.8238099999999997E-2</v>
      </c>
    </row>
    <row r="9797" spans="1:17">
      <c r="A9797" t="s">
        <v>12003</v>
      </c>
      <c r="B9797" t="s">
        <v>95</v>
      </c>
      <c r="C9797" t="s">
        <v>10</v>
      </c>
      <c r="D9797" t="s">
        <v>19</v>
      </c>
      <c r="E9797" t="s">
        <v>70</v>
      </c>
      <c r="F9797" t="s">
        <v>21</v>
      </c>
      <c r="G9797">
        <v>4</v>
      </c>
      <c r="H9797">
        <v>0.76406549999999995</v>
      </c>
      <c r="I9797">
        <v>0.72953939999999995</v>
      </c>
      <c r="J9797">
        <v>-3.4526099999999997E-2</v>
      </c>
      <c r="K9797">
        <v>-7.7824299999999999E-2</v>
      </c>
      <c r="L9797">
        <v>-5.2243400000000002E-2</v>
      </c>
      <c r="M9797">
        <v>-3.4526099999999997E-2</v>
      </c>
      <c r="N9797">
        <v>-1.6808799999999999E-2</v>
      </c>
      <c r="O9797">
        <v>8.7720999999999997E-3</v>
      </c>
      <c r="P9797">
        <v>62.513500000000001</v>
      </c>
      <c r="Q9797">
        <v>3.3785799999999998E-2</v>
      </c>
    </row>
    <row r="9798" spans="1:17">
      <c r="A9798" t="s">
        <v>12004</v>
      </c>
      <c r="B9798" t="s">
        <v>95</v>
      </c>
      <c r="C9798" t="s">
        <v>10</v>
      </c>
      <c r="D9798" t="s">
        <v>19</v>
      </c>
      <c r="E9798" t="s">
        <v>70</v>
      </c>
      <c r="F9798" t="s">
        <v>21</v>
      </c>
      <c r="G9798">
        <v>5</v>
      </c>
      <c r="H9798">
        <v>0.76851060000000004</v>
      </c>
      <c r="I9798">
        <v>0.7198175</v>
      </c>
      <c r="J9798">
        <v>-4.8693199999999999E-2</v>
      </c>
      <c r="K9798">
        <v>-9.0101500000000001E-2</v>
      </c>
      <c r="L9798">
        <v>-6.5637100000000004E-2</v>
      </c>
      <c r="M9798">
        <v>-4.8693199999999999E-2</v>
      </c>
      <c r="N9798">
        <v>-3.1749300000000001E-2</v>
      </c>
      <c r="O9798">
        <v>-7.2849000000000004E-3</v>
      </c>
      <c r="P9798">
        <v>61.865099999999998</v>
      </c>
      <c r="Q9798">
        <v>3.2311100000000002E-2</v>
      </c>
    </row>
    <row r="9799" spans="1:17">
      <c r="A9799" t="s">
        <v>12005</v>
      </c>
      <c r="B9799" t="s">
        <v>95</v>
      </c>
      <c r="C9799" t="s">
        <v>10</v>
      </c>
      <c r="D9799" t="s">
        <v>19</v>
      </c>
      <c r="E9799" t="s">
        <v>70</v>
      </c>
      <c r="F9799" t="s">
        <v>21</v>
      </c>
      <c r="G9799">
        <v>6</v>
      </c>
      <c r="H9799">
        <v>0.84229489999999996</v>
      </c>
      <c r="I9799">
        <v>0.77131380000000005</v>
      </c>
      <c r="J9799">
        <v>-7.0981199999999994E-2</v>
      </c>
      <c r="K9799">
        <v>-0.1234141</v>
      </c>
      <c r="L9799">
        <v>-9.2436299999999999E-2</v>
      </c>
      <c r="M9799">
        <v>-7.0981199999999994E-2</v>
      </c>
      <c r="N9799">
        <v>-4.9526000000000001E-2</v>
      </c>
      <c r="O9799">
        <v>-1.8548200000000001E-2</v>
      </c>
      <c r="P9799">
        <v>61.266100000000002</v>
      </c>
      <c r="Q9799">
        <v>4.0913699999999997E-2</v>
      </c>
    </row>
    <row r="9800" spans="1:17">
      <c r="A9800" t="s">
        <v>12006</v>
      </c>
      <c r="B9800" t="s">
        <v>95</v>
      </c>
      <c r="C9800" t="s">
        <v>10</v>
      </c>
      <c r="D9800" t="s">
        <v>19</v>
      </c>
      <c r="E9800" t="s">
        <v>70</v>
      </c>
      <c r="F9800" t="s">
        <v>21</v>
      </c>
      <c r="G9800">
        <v>7</v>
      </c>
      <c r="H9800">
        <v>0.98504599999999998</v>
      </c>
      <c r="I9800">
        <v>0.88397000000000003</v>
      </c>
      <c r="J9800">
        <v>-0.101076</v>
      </c>
      <c r="K9800">
        <v>-0.16581409999999999</v>
      </c>
      <c r="L9800">
        <v>-0.12756629999999999</v>
      </c>
      <c r="M9800">
        <v>-0.101076</v>
      </c>
      <c r="N9800">
        <v>-7.4585700000000005E-2</v>
      </c>
      <c r="O9800">
        <v>-3.6337899999999999E-2</v>
      </c>
      <c r="P9800">
        <v>61.452300000000001</v>
      </c>
      <c r="Q9800">
        <v>5.0515400000000002E-2</v>
      </c>
    </row>
    <row r="9801" spans="1:17">
      <c r="A9801" t="s">
        <v>12007</v>
      </c>
      <c r="B9801" t="s">
        <v>95</v>
      </c>
      <c r="C9801" t="s">
        <v>10</v>
      </c>
      <c r="D9801" t="s">
        <v>19</v>
      </c>
      <c r="E9801" t="s">
        <v>70</v>
      </c>
      <c r="F9801" t="s">
        <v>21</v>
      </c>
      <c r="G9801">
        <v>8</v>
      </c>
      <c r="H9801">
        <v>1.102341</v>
      </c>
      <c r="I9801">
        <v>0.97513229999999995</v>
      </c>
      <c r="J9801">
        <v>-0.12720890000000001</v>
      </c>
      <c r="K9801">
        <v>-0.1991279</v>
      </c>
      <c r="L9801">
        <v>-0.15663759999999999</v>
      </c>
      <c r="M9801">
        <v>-0.12720890000000001</v>
      </c>
      <c r="N9801">
        <v>-9.7780199999999998E-2</v>
      </c>
      <c r="O9801">
        <v>-5.5289900000000003E-2</v>
      </c>
      <c r="P9801">
        <v>64.810100000000006</v>
      </c>
      <c r="Q9801">
        <v>5.6118700000000001E-2</v>
      </c>
    </row>
    <row r="9802" spans="1:17">
      <c r="A9802" t="s">
        <v>12008</v>
      </c>
      <c r="B9802" t="s">
        <v>95</v>
      </c>
      <c r="C9802" t="s">
        <v>10</v>
      </c>
      <c r="D9802" t="s">
        <v>19</v>
      </c>
      <c r="E9802" t="s">
        <v>70</v>
      </c>
      <c r="F9802" t="s">
        <v>21</v>
      </c>
      <c r="G9802">
        <v>9</v>
      </c>
      <c r="H9802">
        <v>1.1418140000000001</v>
      </c>
      <c r="I9802">
        <v>0.97488609999999998</v>
      </c>
      <c r="J9802">
        <v>-0.16692799999999999</v>
      </c>
      <c r="K9802">
        <v>-0.25191930000000001</v>
      </c>
      <c r="L9802">
        <v>-0.20170579999999999</v>
      </c>
      <c r="M9802">
        <v>-0.16692799999999999</v>
      </c>
      <c r="N9802">
        <v>-0.1321503</v>
      </c>
      <c r="O9802">
        <v>-8.1936800000000004E-2</v>
      </c>
      <c r="P9802">
        <v>70.302599999999998</v>
      </c>
      <c r="Q9802">
        <v>6.6319000000000003E-2</v>
      </c>
    </row>
    <row r="9803" spans="1:17">
      <c r="A9803" t="s">
        <v>12009</v>
      </c>
      <c r="B9803" t="s">
        <v>95</v>
      </c>
      <c r="C9803" t="s">
        <v>10</v>
      </c>
      <c r="D9803" t="s">
        <v>19</v>
      </c>
      <c r="E9803" t="s">
        <v>70</v>
      </c>
      <c r="F9803" t="s">
        <v>21</v>
      </c>
      <c r="G9803">
        <v>10</v>
      </c>
      <c r="H9803">
        <v>1.157327</v>
      </c>
      <c r="I9803">
        <v>1.004696</v>
      </c>
      <c r="J9803">
        <v>-0.15263060000000001</v>
      </c>
      <c r="K9803">
        <v>-0.2371452</v>
      </c>
      <c r="L9803">
        <v>-0.1872133</v>
      </c>
      <c r="M9803">
        <v>-0.15263060000000001</v>
      </c>
      <c r="N9803">
        <v>-0.1180479</v>
      </c>
      <c r="O9803">
        <v>-6.8115999999999996E-2</v>
      </c>
      <c r="P9803">
        <v>75.748199999999997</v>
      </c>
      <c r="Q9803">
        <v>6.5947099999999995E-2</v>
      </c>
    </row>
    <row r="9804" spans="1:17">
      <c r="A9804" t="s">
        <v>12010</v>
      </c>
      <c r="B9804" t="s">
        <v>95</v>
      </c>
      <c r="C9804" t="s">
        <v>10</v>
      </c>
      <c r="D9804" t="s">
        <v>19</v>
      </c>
      <c r="E9804" t="s">
        <v>70</v>
      </c>
      <c r="F9804" t="s">
        <v>21</v>
      </c>
      <c r="G9804">
        <v>11</v>
      </c>
      <c r="H9804">
        <v>1.1579379999999999</v>
      </c>
      <c r="I9804">
        <v>1.0450410000000001</v>
      </c>
      <c r="J9804">
        <v>-0.112897</v>
      </c>
      <c r="K9804">
        <v>-0.2022612</v>
      </c>
      <c r="L9804">
        <v>-0.14946409999999999</v>
      </c>
      <c r="M9804">
        <v>-0.112897</v>
      </c>
      <c r="N9804">
        <v>-7.6329900000000006E-2</v>
      </c>
      <c r="O9804">
        <v>-2.35328E-2</v>
      </c>
      <c r="P9804">
        <v>80.831299999999999</v>
      </c>
      <c r="Q9804">
        <v>6.9731299999999996E-2</v>
      </c>
    </row>
    <row r="9805" spans="1:17">
      <c r="A9805" t="s">
        <v>12011</v>
      </c>
      <c r="B9805" t="s">
        <v>95</v>
      </c>
      <c r="C9805" t="s">
        <v>10</v>
      </c>
      <c r="D9805" t="s">
        <v>19</v>
      </c>
      <c r="E9805" t="s">
        <v>70</v>
      </c>
      <c r="F9805" t="s">
        <v>21</v>
      </c>
      <c r="G9805">
        <v>12</v>
      </c>
      <c r="H9805">
        <v>1.167367</v>
      </c>
      <c r="I9805">
        <v>1.135853</v>
      </c>
      <c r="J9805">
        <v>-3.15135E-2</v>
      </c>
      <c r="K9805">
        <v>-0.1244</v>
      </c>
      <c r="L9805">
        <v>-6.9521899999999998E-2</v>
      </c>
      <c r="M9805">
        <v>-3.15135E-2</v>
      </c>
      <c r="N9805">
        <v>6.4948000000000002E-3</v>
      </c>
      <c r="O9805">
        <v>6.1372900000000001E-2</v>
      </c>
      <c r="P9805">
        <v>85.249600000000001</v>
      </c>
      <c r="Q9805">
        <v>7.2479699999999994E-2</v>
      </c>
    </row>
    <row r="9806" spans="1:17">
      <c r="A9806" t="s">
        <v>12012</v>
      </c>
      <c r="B9806" t="s">
        <v>95</v>
      </c>
      <c r="C9806" t="s">
        <v>10</v>
      </c>
      <c r="D9806" t="s">
        <v>19</v>
      </c>
      <c r="E9806" t="s">
        <v>70</v>
      </c>
      <c r="F9806" t="s">
        <v>21</v>
      </c>
      <c r="G9806">
        <v>13</v>
      </c>
      <c r="H9806">
        <v>1.178067</v>
      </c>
      <c r="I9806">
        <v>1.3182210000000001</v>
      </c>
      <c r="J9806">
        <v>0.14015459999999999</v>
      </c>
      <c r="K9806">
        <v>4.3137200000000001E-2</v>
      </c>
      <c r="L9806">
        <v>0.1004558</v>
      </c>
      <c r="M9806">
        <v>0.14015459999999999</v>
      </c>
      <c r="N9806">
        <v>0.17985329999999999</v>
      </c>
      <c r="O9806">
        <v>0.23717199999999999</v>
      </c>
      <c r="P9806">
        <v>88.638000000000005</v>
      </c>
      <c r="Q9806">
        <v>7.5703099999999995E-2</v>
      </c>
    </row>
    <row r="9807" spans="1:17">
      <c r="A9807" t="s">
        <v>12013</v>
      </c>
      <c r="B9807" t="s">
        <v>95</v>
      </c>
      <c r="C9807" t="s">
        <v>10</v>
      </c>
      <c r="D9807" t="s">
        <v>19</v>
      </c>
      <c r="E9807" t="s">
        <v>70</v>
      </c>
      <c r="F9807" t="s">
        <v>21</v>
      </c>
      <c r="G9807">
        <v>14</v>
      </c>
      <c r="H9807">
        <v>1.309234</v>
      </c>
      <c r="I9807">
        <v>1.53251</v>
      </c>
      <c r="J9807">
        <v>0.2232758</v>
      </c>
      <c r="K9807">
        <v>0.11863600000000001</v>
      </c>
      <c r="L9807">
        <v>0.18045810000000001</v>
      </c>
      <c r="M9807">
        <v>0.2232758</v>
      </c>
      <c r="N9807">
        <v>0.26609349999999998</v>
      </c>
      <c r="O9807">
        <v>0.32791550000000003</v>
      </c>
      <c r="P9807">
        <v>91.264300000000006</v>
      </c>
      <c r="Q9807">
        <v>8.1650799999999996E-2</v>
      </c>
    </row>
    <row r="9808" spans="1:17">
      <c r="A9808" t="s">
        <v>12014</v>
      </c>
      <c r="B9808" t="s">
        <v>95</v>
      </c>
      <c r="C9808" t="s">
        <v>10</v>
      </c>
      <c r="D9808" t="s">
        <v>19</v>
      </c>
      <c r="E9808" t="s">
        <v>70</v>
      </c>
      <c r="F9808" t="s">
        <v>21</v>
      </c>
      <c r="G9808">
        <v>15</v>
      </c>
      <c r="H9808">
        <v>1.5329619999999999</v>
      </c>
      <c r="I9808">
        <v>1.8231489999999999</v>
      </c>
      <c r="J9808">
        <v>0.29018709999999998</v>
      </c>
      <c r="K9808">
        <v>0.17005770000000001</v>
      </c>
      <c r="L9808">
        <v>0.2410311</v>
      </c>
      <c r="M9808">
        <v>0.29018709999999998</v>
      </c>
      <c r="N9808">
        <v>0.33934300000000001</v>
      </c>
      <c r="O9808">
        <v>0.41031640000000003</v>
      </c>
      <c r="P9808">
        <v>93.158699999999996</v>
      </c>
      <c r="Q9808">
        <v>9.3737399999999999E-2</v>
      </c>
    </row>
    <row r="9809" spans="1:17">
      <c r="A9809" t="s">
        <v>12015</v>
      </c>
      <c r="B9809" t="s">
        <v>95</v>
      </c>
      <c r="C9809" t="s">
        <v>10</v>
      </c>
      <c r="D9809" t="s">
        <v>19</v>
      </c>
      <c r="E9809" t="s">
        <v>70</v>
      </c>
      <c r="F9809" t="s">
        <v>21</v>
      </c>
      <c r="G9809">
        <v>16</v>
      </c>
      <c r="H9809">
        <v>1.816038</v>
      </c>
      <c r="I9809">
        <v>2.1480619999999999</v>
      </c>
      <c r="J9809">
        <v>0.33202399999999999</v>
      </c>
      <c r="K9809">
        <v>0.20187849999999999</v>
      </c>
      <c r="L9809">
        <v>0.2787695</v>
      </c>
      <c r="M9809">
        <v>0.33202399999999999</v>
      </c>
      <c r="N9809">
        <v>0.38527850000000002</v>
      </c>
      <c r="O9809">
        <v>0.46216950000000001</v>
      </c>
      <c r="P9809">
        <v>94.027900000000002</v>
      </c>
      <c r="Q9809">
        <v>0.10155309999999999</v>
      </c>
    </row>
    <row r="9810" spans="1:17">
      <c r="A9810" t="s">
        <v>12016</v>
      </c>
      <c r="B9810" t="s">
        <v>95</v>
      </c>
      <c r="C9810" t="s">
        <v>10</v>
      </c>
      <c r="D9810" t="s">
        <v>19</v>
      </c>
      <c r="E9810" t="s">
        <v>70</v>
      </c>
      <c r="F9810" t="s">
        <v>21</v>
      </c>
      <c r="G9810">
        <v>17</v>
      </c>
      <c r="H9810">
        <v>2.0958770000000002</v>
      </c>
      <c r="I9810">
        <v>2.427727</v>
      </c>
      <c r="J9810">
        <v>0.33184940000000002</v>
      </c>
      <c r="K9810">
        <v>0.19968240000000001</v>
      </c>
      <c r="L9810">
        <v>0.27776770000000001</v>
      </c>
      <c r="M9810">
        <v>0.33184940000000002</v>
      </c>
      <c r="N9810">
        <v>0.38593110000000003</v>
      </c>
      <c r="O9810">
        <v>0.4640165</v>
      </c>
      <c r="P9810">
        <v>93.511700000000005</v>
      </c>
      <c r="Q9810">
        <v>0.1031305</v>
      </c>
    </row>
    <row r="9811" spans="1:17">
      <c r="A9811" t="s">
        <v>12017</v>
      </c>
      <c r="B9811" t="s">
        <v>95</v>
      </c>
      <c r="C9811" t="s">
        <v>10</v>
      </c>
      <c r="D9811" t="s">
        <v>19</v>
      </c>
      <c r="E9811" t="s">
        <v>70</v>
      </c>
      <c r="F9811" t="s">
        <v>21</v>
      </c>
      <c r="G9811">
        <v>18</v>
      </c>
      <c r="H9811">
        <v>2.2898900000000002</v>
      </c>
      <c r="I9811">
        <v>2.5714009999999998</v>
      </c>
      <c r="J9811">
        <v>0.2815105</v>
      </c>
      <c r="K9811">
        <v>0.14326729999999999</v>
      </c>
      <c r="L9811">
        <v>0.22494249999999999</v>
      </c>
      <c r="M9811">
        <v>0.2815105</v>
      </c>
      <c r="N9811">
        <v>0.3380785</v>
      </c>
      <c r="O9811">
        <v>0.41975370000000001</v>
      </c>
      <c r="P9811">
        <v>91.688900000000004</v>
      </c>
      <c r="Q9811">
        <v>0.1078717</v>
      </c>
    </row>
    <row r="9812" spans="1:17">
      <c r="A9812" t="s">
        <v>12018</v>
      </c>
      <c r="B9812" t="s">
        <v>95</v>
      </c>
      <c r="C9812" t="s">
        <v>10</v>
      </c>
      <c r="D9812" t="s">
        <v>19</v>
      </c>
      <c r="E9812" t="s">
        <v>70</v>
      </c>
      <c r="F9812" t="s">
        <v>21</v>
      </c>
      <c r="G9812">
        <v>19</v>
      </c>
      <c r="H9812">
        <v>2.4894340000000001</v>
      </c>
      <c r="I9812">
        <v>2.5402330000000002</v>
      </c>
      <c r="J9812">
        <v>5.0798599999999999E-2</v>
      </c>
      <c r="K9812">
        <v>-8.4944099999999995E-2</v>
      </c>
      <c r="L9812">
        <v>-4.7461999999999999E-3</v>
      </c>
      <c r="M9812">
        <v>5.0798599999999999E-2</v>
      </c>
      <c r="N9812">
        <v>0.1063434</v>
      </c>
      <c r="O9812">
        <v>0.18654129999999999</v>
      </c>
      <c r="P9812">
        <v>88.640699999999995</v>
      </c>
      <c r="Q9812">
        <v>0.1059206</v>
      </c>
    </row>
    <row r="9813" spans="1:17">
      <c r="A9813" t="s">
        <v>12019</v>
      </c>
      <c r="B9813" t="s">
        <v>95</v>
      </c>
      <c r="C9813" t="s">
        <v>10</v>
      </c>
      <c r="D9813" t="s">
        <v>19</v>
      </c>
      <c r="E9813" t="s">
        <v>70</v>
      </c>
      <c r="F9813" t="s">
        <v>21</v>
      </c>
      <c r="G9813">
        <v>20</v>
      </c>
      <c r="H9813">
        <v>2.405653</v>
      </c>
      <c r="I9813">
        <v>2.3536820000000001</v>
      </c>
      <c r="J9813">
        <v>-5.1971799999999999E-2</v>
      </c>
      <c r="K9813">
        <v>-0.19239909999999999</v>
      </c>
      <c r="L9813">
        <v>-0.1094335</v>
      </c>
      <c r="M9813">
        <v>-5.1971799999999999E-2</v>
      </c>
      <c r="N9813">
        <v>5.4900000000000001E-3</v>
      </c>
      <c r="O9813">
        <v>8.8455599999999995E-2</v>
      </c>
      <c r="P9813">
        <v>84.076099999999997</v>
      </c>
      <c r="Q9813">
        <v>0.10957600000000001</v>
      </c>
    </row>
    <row r="9814" spans="1:17">
      <c r="A9814" t="s">
        <v>12020</v>
      </c>
      <c r="B9814" t="s">
        <v>95</v>
      </c>
      <c r="C9814" t="s">
        <v>10</v>
      </c>
      <c r="D9814" t="s">
        <v>19</v>
      </c>
      <c r="E9814" t="s">
        <v>70</v>
      </c>
      <c r="F9814" t="s">
        <v>21</v>
      </c>
      <c r="G9814">
        <v>21</v>
      </c>
      <c r="H9814">
        <v>2.192742</v>
      </c>
      <c r="I9814">
        <v>2.1580330000000001</v>
      </c>
      <c r="J9814">
        <v>-3.4709200000000003E-2</v>
      </c>
      <c r="K9814">
        <v>-0.16285040000000001</v>
      </c>
      <c r="L9814">
        <v>-8.7143600000000002E-2</v>
      </c>
      <c r="M9814">
        <v>-3.4709200000000003E-2</v>
      </c>
      <c r="N9814">
        <v>1.77252E-2</v>
      </c>
      <c r="O9814">
        <v>9.3432000000000001E-2</v>
      </c>
      <c r="P9814">
        <v>78.974500000000006</v>
      </c>
      <c r="Q9814">
        <v>9.9989099999999997E-2</v>
      </c>
    </row>
    <row r="9815" spans="1:17">
      <c r="A9815" t="s">
        <v>12021</v>
      </c>
      <c r="B9815" t="s">
        <v>95</v>
      </c>
      <c r="C9815" t="s">
        <v>10</v>
      </c>
      <c r="D9815" t="s">
        <v>19</v>
      </c>
      <c r="E9815" t="s">
        <v>70</v>
      </c>
      <c r="F9815" t="s">
        <v>21</v>
      </c>
      <c r="G9815">
        <v>22</v>
      </c>
      <c r="H9815">
        <v>1.920553</v>
      </c>
      <c r="I9815">
        <v>1.9242619999999999</v>
      </c>
      <c r="J9815">
        <v>3.7090000000000001E-3</v>
      </c>
      <c r="K9815">
        <v>-0.10374709999999999</v>
      </c>
      <c r="L9815">
        <v>-4.0261100000000001E-2</v>
      </c>
      <c r="M9815">
        <v>3.7090000000000001E-3</v>
      </c>
      <c r="N9815">
        <v>4.7679199999999998E-2</v>
      </c>
      <c r="O9815">
        <v>0.1111651</v>
      </c>
      <c r="P9815">
        <v>75.118799999999993</v>
      </c>
      <c r="Q9815">
        <v>8.3848400000000003E-2</v>
      </c>
    </row>
    <row r="9816" spans="1:17">
      <c r="A9816" t="s">
        <v>12022</v>
      </c>
      <c r="B9816" t="s">
        <v>95</v>
      </c>
      <c r="C9816" t="s">
        <v>10</v>
      </c>
      <c r="D9816" t="s">
        <v>19</v>
      </c>
      <c r="E9816" t="s">
        <v>70</v>
      </c>
      <c r="F9816" t="s">
        <v>21</v>
      </c>
      <c r="G9816">
        <v>23</v>
      </c>
      <c r="H9816">
        <v>1.531542</v>
      </c>
      <c r="I9816">
        <v>1.5753600000000001</v>
      </c>
      <c r="J9816">
        <v>4.3818700000000002E-2</v>
      </c>
      <c r="K9816">
        <v>-4.7060699999999997E-2</v>
      </c>
      <c r="L9816">
        <v>6.6315999999999996E-3</v>
      </c>
      <c r="M9816">
        <v>4.3818700000000002E-2</v>
      </c>
      <c r="N9816">
        <v>8.1005900000000006E-2</v>
      </c>
      <c r="O9816">
        <v>0.13469819999999999</v>
      </c>
      <c r="P9816">
        <v>72.514899999999997</v>
      </c>
      <c r="Q9816">
        <v>7.0913599999999993E-2</v>
      </c>
    </row>
    <row r="9817" spans="1:17">
      <c r="A9817" t="s">
        <v>12023</v>
      </c>
      <c r="B9817" t="s">
        <v>95</v>
      </c>
      <c r="C9817" t="s">
        <v>10</v>
      </c>
      <c r="D9817" t="s">
        <v>19</v>
      </c>
      <c r="E9817" t="s">
        <v>70</v>
      </c>
      <c r="F9817" t="s">
        <v>21</v>
      </c>
      <c r="G9817">
        <v>24</v>
      </c>
      <c r="H9817">
        <v>1.1918059999999999</v>
      </c>
      <c r="I9817">
        <v>1.239992</v>
      </c>
      <c r="J9817">
        <v>4.8186600000000003E-2</v>
      </c>
      <c r="K9817">
        <v>-2.8907800000000001E-2</v>
      </c>
      <c r="L9817">
        <v>1.6640200000000001E-2</v>
      </c>
      <c r="M9817">
        <v>4.8186600000000003E-2</v>
      </c>
      <c r="N9817">
        <v>7.9732999999999998E-2</v>
      </c>
      <c r="O9817">
        <v>0.1252809</v>
      </c>
      <c r="P9817">
        <v>70.713999999999999</v>
      </c>
      <c r="Q9817">
        <v>6.0157000000000002E-2</v>
      </c>
    </row>
    <row r="9818" spans="1:17">
      <c r="A9818" t="s">
        <v>12024</v>
      </c>
      <c r="B9818" t="s">
        <v>95</v>
      </c>
      <c r="C9818" t="s">
        <v>10</v>
      </c>
      <c r="D9818" t="s">
        <v>19</v>
      </c>
      <c r="E9818" t="s">
        <v>70</v>
      </c>
      <c r="F9818" t="s">
        <v>22</v>
      </c>
      <c r="G9818">
        <v>1</v>
      </c>
      <c r="H9818">
        <v>0.76459330000000003</v>
      </c>
      <c r="I9818">
        <v>0.78104600000000002</v>
      </c>
      <c r="J9818">
        <v>1.6452700000000001E-2</v>
      </c>
      <c r="K9818">
        <v>-1.1820199999999999E-2</v>
      </c>
      <c r="L9818">
        <v>4.8837000000000004E-3</v>
      </c>
      <c r="M9818">
        <v>1.6452700000000001E-2</v>
      </c>
      <c r="N9818">
        <v>2.80217E-2</v>
      </c>
      <c r="O9818">
        <v>4.4725500000000001E-2</v>
      </c>
      <c r="P9818">
        <v>67.339799999999997</v>
      </c>
      <c r="Q9818">
        <v>2.2061399999999998E-2</v>
      </c>
    </row>
    <row r="9819" spans="1:17">
      <c r="A9819" t="s">
        <v>12025</v>
      </c>
      <c r="B9819" t="s">
        <v>95</v>
      </c>
      <c r="C9819" t="s">
        <v>10</v>
      </c>
      <c r="D9819" t="s">
        <v>19</v>
      </c>
      <c r="E9819" t="s">
        <v>70</v>
      </c>
      <c r="F9819" t="s">
        <v>22</v>
      </c>
      <c r="G9819">
        <v>2</v>
      </c>
      <c r="H9819">
        <v>0.68350160000000004</v>
      </c>
      <c r="I9819">
        <v>0.66018030000000005</v>
      </c>
      <c r="J9819">
        <v>-2.33213E-2</v>
      </c>
      <c r="K9819">
        <v>-4.7248600000000002E-2</v>
      </c>
      <c r="L9819">
        <v>-3.3112099999999998E-2</v>
      </c>
      <c r="M9819">
        <v>-2.33213E-2</v>
      </c>
      <c r="N9819">
        <v>-1.3530500000000001E-2</v>
      </c>
      <c r="O9819">
        <v>6.0599999999999998E-4</v>
      </c>
      <c r="P9819">
        <v>62.962699999999998</v>
      </c>
      <c r="Q9819">
        <v>1.86705E-2</v>
      </c>
    </row>
    <row r="9820" spans="1:17">
      <c r="A9820" t="s">
        <v>12026</v>
      </c>
      <c r="B9820" t="s">
        <v>95</v>
      </c>
      <c r="C9820" t="s">
        <v>10</v>
      </c>
      <c r="D9820" t="s">
        <v>19</v>
      </c>
      <c r="E9820" t="s">
        <v>70</v>
      </c>
      <c r="F9820" t="s">
        <v>22</v>
      </c>
      <c r="G9820">
        <v>3</v>
      </c>
      <c r="H9820">
        <v>0.63346579999999997</v>
      </c>
      <c r="I9820">
        <v>0.59261759999999997</v>
      </c>
      <c r="J9820">
        <v>-4.0848200000000001E-2</v>
      </c>
      <c r="K9820">
        <v>-6.0777999999999999E-2</v>
      </c>
      <c r="L9820">
        <v>-4.90033E-2</v>
      </c>
      <c r="M9820">
        <v>-4.0848200000000001E-2</v>
      </c>
      <c r="N9820">
        <v>-3.2693199999999999E-2</v>
      </c>
      <c r="O9820">
        <v>-2.09185E-2</v>
      </c>
      <c r="P9820">
        <v>61.9009</v>
      </c>
      <c r="Q9820">
        <v>1.5551300000000001E-2</v>
      </c>
    </row>
    <row r="9821" spans="1:17">
      <c r="A9821" t="s">
        <v>12027</v>
      </c>
      <c r="B9821" t="s">
        <v>95</v>
      </c>
      <c r="C9821" t="s">
        <v>10</v>
      </c>
      <c r="D9821" t="s">
        <v>19</v>
      </c>
      <c r="E9821" t="s">
        <v>70</v>
      </c>
      <c r="F9821" t="s">
        <v>22</v>
      </c>
      <c r="G9821">
        <v>4</v>
      </c>
      <c r="H9821">
        <v>0.61251489999999997</v>
      </c>
      <c r="I9821">
        <v>0.55266990000000005</v>
      </c>
      <c r="J9821">
        <v>-5.9844899999999999E-2</v>
      </c>
      <c r="K9821">
        <v>-7.8313099999999997E-2</v>
      </c>
      <c r="L9821">
        <v>-6.7402000000000004E-2</v>
      </c>
      <c r="M9821">
        <v>-5.9844899999999999E-2</v>
      </c>
      <c r="N9821">
        <v>-5.2287899999999998E-2</v>
      </c>
      <c r="O9821">
        <v>-4.1376700000000002E-2</v>
      </c>
      <c r="P9821">
        <v>60.979399999999998</v>
      </c>
      <c r="Q9821">
        <v>1.44108E-2</v>
      </c>
    </row>
    <row r="9822" spans="1:17">
      <c r="A9822" t="s">
        <v>12028</v>
      </c>
      <c r="B9822" t="s">
        <v>95</v>
      </c>
      <c r="C9822" t="s">
        <v>10</v>
      </c>
      <c r="D9822" t="s">
        <v>19</v>
      </c>
      <c r="E9822" t="s">
        <v>70</v>
      </c>
      <c r="F9822" t="s">
        <v>22</v>
      </c>
      <c r="G9822">
        <v>5</v>
      </c>
      <c r="H9822">
        <v>0.60882619999999998</v>
      </c>
      <c r="I9822">
        <v>0.53625670000000003</v>
      </c>
      <c r="J9822">
        <v>-7.2569499999999995E-2</v>
      </c>
      <c r="K9822">
        <v>-8.8503200000000004E-2</v>
      </c>
      <c r="L9822">
        <v>-7.9089400000000004E-2</v>
      </c>
      <c r="M9822">
        <v>-7.2569499999999995E-2</v>
      </c>
      <c r="N9822">
        <v>-6.6049499999999997E-2</v>
      </c>
      <c r="O9822">
        <v>-5.6635699999999997E-2</v>
      </c>
      <c r="P9822">
        <v>60.370899999999999</v>
      </c>
      <c r="Q9822">
        <v>1.24332E-2</v>
      </c>
    </row>
    <row r="9823" spans="1:17">
      <c r="A9823" t="s">
        <v>12029</v>
      </c>
      <c r="B9823" t="s">
        <v>95</v>
      </c>
      <c r="C9823" t="s">
        <v>10</v>
      </c>
      <c r="D9823" t="s">
        <v>19</v>
      </c>
      <c r="E9823" t="s">
        <v>70</v>
      </c>
      <c r="F9823" t="s">
        <v>22</v>
      </c>
      <c r="G9823">
        <v>6</v>
      </c>
      <c r="H9823">
        <v>0.64438450000000003</v>
      </c>
      <c r="I9823">
        <v>0.56878490000000004</v>
      </c>
      <c r="J9823">
        <v>-7.5599600000000003E-2</v>
      </c>
      <c r="K9823">
        <v>-9.4235299999999994E-2</v>
      </c>
      <c r="L9823">
        <v>-8.3225199999999999E-2</v>
      </c>
      <c r="M9823">
        <v>-7.5599600000000003E-2</v>
      </c>
      <c r="N9823">
        <v>-6.7974000000000007E-2</v>
      </c>
      <c r="O9823">
        <v>-5.6963899999999998E-2</v>
      </c>
      <c r="P9823">
        <v>59.732199999999999</v>
      </c>
      <c r="Q9823">
        <v>1.4541500000000001E-2</v>
      </c>
    </row>
    <row r="9824" spans="1:17">
      <c r="A9824" t="s">
        <v>12030</v>
      </c>
      <c r="B9824" t="s">
        <v>95</v>
      </c>
      <c r="C9824" t="s">
        <v>10</v>
      </c>
      <c r="D9824" t="s">
        <v>19</v>
      </c>
      <c r="E9824" t="s">
        <v>70</v>
      </c>
      <c r="F9824" t="s">
        <v>22</v>
      </c>
      <c r="G9824">
        <v>7</v>
      </c>
      <c r="H9824">
        <v>0.72760119999999995</v>
      </c>
      <c r="I9824">
        <v>0.6485244</v>
      </c>
      <c r="J9824">
        <v>-7.90767E-2</v>
      </c>
      <c r="K9824">
        <v>-0.10329099999999999</v>
      </c>
      <c r="L9824">
        <v>-8.8984999999999995E-2</v>
      </c>
      <c r="M9824">
        <v>-7.90767E-2</v>
      </c>
      <c r="N9824">
        <v>-6.9168400000000005E-2</v>
      </c>
      <c r="O9824">
        <v>-5.4862399999999999E-2</v>
      </c>
      <c r="P9824">
        <v>59.832099999999997</v>
      </c>
      <c r="Q9824">
        <v>1.8894500000000002E-2</v>
      </c>
    </row>
    <row r="9825" spans="1:17">
      <c r="A9825" t="s">
        <v>12031</v>
      </c>
      <c r="B9825" t="s">
        <v>95</v>
      </c>
      <c r="C9825" t="s">
        <v>10</v>
      </c>
      <c r="D9825" t="s">
        <v>19</v>
      </c>
      <c r="E9825" t="s">
        <v>70</v>
      </c>
      <c r="F9825" t="s">
        <v>22</v>
      </c>
      <c r="G9825">
        <v>8</v>
      </c>
      <c r="H9825">
        <v>0.81857760000000002</v>
      </c>
      <c r="I9825">
        <v>0.75676500000000002</v>
      </c>
      <c r="J9825">
        <v>-6.1812699999999998E-2</v>
      </c>
      <c r="K9825">
        <v>-9.4812800000000003E-2</v>
      </c>
      <c r="L9825">
        <v>-7.5316099999999997E-2</v>
      </c>
      <c r="M9825">
        <v>-6.1812699999999998E-2</v>
      </c>
      <c r="N9825">
        <v>-4.8309299999999999E-2</v>
      </c>
      <c r="O9825">
        <v>-2.8812500000000001E-2</v>
      </c>
      <c r="P9825">
        <v>62.929400000000001</v>
      </c>
      <c r="Q9825">
        <v>2.5750200000000001E-2</v>
      </c>
    </row>
    <row r="9826" spans="1:17">
      <c r="A9826" t="s">
        <v>12032</v>
      </c>
      <c r="B9826" t="s">
        <v>95</v>
      </c>
      <c r="C9826" t="s">
        <v>10</v>
      </c>
      <c r="D9826" t="s">
        <v>19</v>
      </c>
      <c r="E9826" t="s">
        <v>70</v>
      </c>
      <c r="F9826" t="s">
        <v>22</v>
      </c>
      <c r="G9826">
        <v>9</v>
      </c>
      <c r="H9826">
        <v>0.87585290000000005</v>
      </c>
      <c r="I9826">
        <v>0.7576039</v>
      </c>
      <c r="J9826">
        <v>-0.11824900000000001</v>
      </c>
      <c r="K9826">
        <v>-0.15008840000000001</v>
      </c>
      <c r="L9826">
        <v>-0.13127739999999999</v>
      </c>
      <c r="M9826">
        <v>-0.11824900000000001</v>
      </c>
      <c r="N9826">
        <v>-0.10522049999999999</v>
      </c>
      <c r="O9826">
        <v>-8.6409600000000003E-2</v>
      </c>
      <c r="P9826">
        <v>67.781999999999996</v>
      </c>
      <c r="Q9826">
        <v>2.4844399999999999E-2</v>
      </c>
    </row>
    <row r="9827" spans="1:17">
      <c r="A9827" t="s">
        <v>12033</v>
      </c>
      <c r="B9827" t="s">
        <v>95</v>
      </c>
      <c r="C9827" t="s">
        <v>10</v>
      </c>
      <c r="D9827" t="s">
        <v>19</v>
      </c>
      <c r="E9827" t="s">
        <v>70</v>
      </c>
      <c r="F9827" t="s">
        <v>22</v>
      </c>
      <c r="G9827">
        <v>10</v>
      </c>
      <c r="H9827">
        <v>0.89111370000000001</v>
      </c>
      <c r="I9827">
        <v>0.77714309999999998</v>
      </c>
      <c r="J9827">
        <v>-0.11397060000000001</v>
      </c>
      <c r="K9827">
        <v>-0.1493119</v>
      </c>
      <c r="L9827">
        <v>-0.12843199999999999</v>
      </c>
      <c r="M9827">
        <v>-0.11397060000000001</v>
      </c>
      <c r="N9827">
        <v>-9.9509200000000006E-2</v>
      </c>
      <c r="O9827">
        <v>-7.8629199999999996E-2</v>
      </c>
      <c r="P9827">
        <v>73.268900000000002</v>
      </c>
      <c r="Q9827">
        <v>2.7577000000000001E-2</v>
      </c>
    </row>
    <row r="9828" spans="1:17">
      <c r="A9828" t="s">
        <v>12034</v>
      </c>
      <c r="B9828" t="s">
        <v>95</v>
      </c>
      <c r="C9828" t="s">
        <v>10</v>
      </c>
      <c r="D9828" t="s">
        <v>19</v>
      </c>
      <c r="E9828" t="s">
        <v>70</v>
      </c>
      <c r="F9828" t="s">
        <v>22</v>
      </c>
      <c r="G9828">
        <v>11</v>
      </c>
      <c r="H9828">
        <v>0.90324970000000004</v>
      </c>
      <c r="I9828">
        <v>0.81099529999999997</v>
      </c>
      <c r="J9828">
        <v>-9.2254299999999997E-2</v>
      </c>
      <c r="K9828">
        <v>-0.12361999999999999</v>
      </c>
      <c r="L9828">
        <v>-0.1050889</v>
      </c>
      <c r="M9828">
        <v>-9.2254299999999997E-2</v>
      </c>
      <c r="N9828">
        <v>-7.9419799999999999E-2</v>
      </c>
      <c r="O9828">
        <v>-6.0888699999999997E-2</v>
      </c>
      <c r="P9828">
        <v>78.288300000000007</v>
      </c>
      <c r="Q9828">
        <v>2.4474699999999999E-2</v>
      </c>
    </row>
    <row r="9829" spans="1:17">
      <c r="A9829" t="s">
        <v>12035</v>
      </c>
      <c r="B9829" t="s">
        <v>95</v>
      </c>
      <c r="C9829" t="s">
        <v>10</v>
      </c>
      <c r="D9829" t="s">
        <v>19</v>
      </c>
      <c r="E9829" t="s">
        <v>70</v>
      </c>
      <c r="F9829" t="s">
        <v>22</v>
      </c>
      <c r="G9829">
        <v>12</v>
      </c>
      <c r="H9829">
        <v>0.91833849999999995</v>
      </c>
      <c r="I9829">
        <v>0.88208779999999998</v>
      </c>
      <c r="J9829">
        <v>-3.6250699999999997E-2</v>
      </c>
      <c r="K9829">
        <v>-6.6530000000000006E-2</v>
      </c>
      <c r="L9829">
        <v>-4.8640700000000002E-2</v>
      </c>
      <c r="M9829">
        <v>-3.6250699999999997E-2</v>
      </c>
      <c r="N9829">
        <v>-2.3860699999999999E-2</v>
      </c>
      <c r="O9829">
        <v>-5.9714E-3</v>
      </c>
      <c r="P9829">
        <v>82.558999999999997</v>
      </c>
      <c r="Q9829">
        <v>2.3626999999999999E-2</v>
      </c>
    </row>
    <row r="9830" spans="1:17">
      <c r="A9830" t="s">
        <v>12036</v>
      </c>
      <c r="B9830" t="s">
        <v>95</v>
      </c>
      <c r="C9830" t="s">
        <v>10</v>
      </c>
      <c r="D9830" t="s">
        <v>19</v>
      </c>
      <c r="E9830" t="s">
        <v>70</v>
      </c>
      <c r="F9830" t="s">
        <v>22</v>
      </c>
      <c r="G9830">
        <v>13</v>
      </c>
      <c r="H9830">
        <v>0.95033230000000002</v>
      </c>
      <c r="I9830">
        <v>1.0303389999999999</v>
      </c>
      <c r="J9830">
        <v>8.00067E-2</v>
      </c>
      <c r="K9830">
        <v>4.3109500000000002E-2</v>
      </c>
      <c r="L9830">
        <v>6.49087E-2</v>
      </c>
      <c r="M9830">
        <v>8.00067E-2</v>
      </c>
      <c r="N9830">
        <v>9.5104800000000003E-2</v>
      </c>
      <c r="O9830">
        <v>0.11690399999999999</v>
      </c>
      <c r="P9830">
        <v>85.872200000000007</v>
      </c>
      <c r="Q9830">
        <v>2.87911E-2</v>
      </c>
    </row>
    <row r="9831" spans="1:17">
      <c r="A9831" t="s">
        <v>12037</v>
      </c>
      <c r="B9831" t="s">
        <v>95</v>
      </c>
      <c r="C9831" t="s">
        <v>10</v>
      </c>
      <c r="D9831" t="s">
        <v>19</v>
      </c>
      <c r="E9831" t="s">
        <v>70</v>
      </c>
      <c r="F9831" t="s">
        <v>22</v>
      </c>
      <c r="G9831">
        <v>14</v>
      </c>
      <c r="H9831">
        <v>1.0478289999999999</v>
      </c>
      <c r="I9831">
        <v>1.1967989999999999</v>
      </c>
      <c r="J9831">
        <v>0.14897050000000001</v>
      </c>
      <c r="K9831">
        <v>0.107651</v>
      </c>
      <c r="L9831">
        <v>0.13206290000000001</v>
      </c>
      <c r="M9831">
        <v>0.14897050000000001</v>
      </c>
      <c r="N9831">
        <v>0.1658781</v>
      </c>
      <c r="O9831">
        <v>0.19028999999999999</v>
      </c>
      <c r="P9831">
        <v>89.0214</v>
      </c>
      <c r="Q9831">
        <v>3.2241800000000001E-2</v>
      </c>
    </row>
    <row r="9832" spans="1:17">
      <c r="A9832" t="s">
        <v>12038</v>
      </c>
      <c r="B9832" t="s">
        <v>95</v>
      </c>
      <c r="C9832" t="s">
        <v>10</v>
      </c>
      <c r="D9832" t="s">
        <v>19</v>
      </c>
      <c r="E9832" t="s">
        <v>70</v>
      </c>
      <c r="F9832" t="s">
        <v>22</v>
      </c>
      <c r="G9832">
        <v>15</v>
      </c>
      <c r="H9832">
        <v>1.2093480000000001</v>
      </c>
      <c r="I9832">
        <v>1.4231069999999999</v>
      </c>
      <c r="J9832">
        <v>0.21375930000000001</v>
      </c>
      <c r="K9832">
        <v>0.1661329</v>
      </c>
      <c r="L9832">
        <v>0.194271</v>
      </c>
      <c r="M9832">
        <v>0.21375930000000001</v>
      </c>
      <c r="N9832">
        <v>0.2332477</v>
      </c>
      <c r="O9832">
        <v>0.2613858</v>
      </c>
      <c r="P9832">
        <v>91.436999999999998</v>
      </c>
      <c r="Q9832">
        <v>3.7163099999999998E-2</v>
      </c>
    </row>
    <row r="9833" spans="1:17">
      <c r="A9833" t="s">
        <v>12039</v>
      </c>
      <c r="B9833" t="s">
        <v>95</v>
      </c>
      <c r="C9833" t="s">
        <v>10</v>
      </c>
      <c r="D9833" t="s">
        <v>19</v>
      </c>
      <c r="E9833" t="s">
        <v>70</v>
      </c>
      <c r="F9833" t="s">
        <v>22</v>
      </c>
      <c r="G9833">
        <v>16</v>
      </c>
      <c r="H9833">
        <v>1.415009</v>
      </c>
      <c r="I9833">
        <v>1.684078</v>
      </c>
      <c r="J9833">
        <v>0.26906859999999999</v>
      </c>
      <c r="K9833">
        <v>0.21817790000000001</v>
      </c>
      <c r="L9833">
        <v>0.24824450000000001</v>
      </c>
      <c r="M9833">
        <v>0.26906859999999999</v>
      </c>
      <c r="N9833">
        <v>0.2898926</v>
      </c>
      <c r="O9833">
        <v>0.3199592</v>
      </c>
      <c r="P9833">
        <v>92.459900000000005</v>
      </c>
      <c r="Q9833">
        <v>3.9710200000000001E-2</v>
      </c>
    </row>
    <row r="9834" spans="1:17">
      <c r="A9834" t="s">
        <v>12040</v>
      </c>
      <c r="B9834" t="s">
        <v>95</v>
      </c>
      <c r="C9834" t="s">
        <v>10</v>
      </c>
      <c r="D9834" t="s">
        <v>19</v>
      </c>
      <c r="E9834" t="s">
        <v>70</v>
      </c>
      <c r="F9834" t="s">
        <v>22</v>
      </c>
      <c r="G9834">
        <v>17</v>
      </c>
      <c r="H9834">
        <v>1.647883</v>
      </c>
      <c r="I9834">
        <v>1.960148</v>
      </c>
      <c r="J9834">
        <v>0.31226500000000001</v>
      </c>
      <c r="K9834">
        <v>0.26349590000000001</v>
      </c>
      <c r="L9834">
        <v>0.29230909999999999</v>
      </c>
      <c r="M9834">
        <v>0.31226500000000001</v>
      </c>
      <c r="N9834">
        <v>0.33222089999999999</v>
      </c>
      <c r="O9834">
        <v>0.36103420000000003</v>
      </c>
      <c r="P9834">
        <v>91.733900000000006</v>
      </c>
      <c r="Q9834">
        <v>3.80548E-2</v>
      </c>
    </row>
    <row r="9835" spans="1:17">
      <c r="A9835" t="s">
        <v>12041</v>
      </c>
      <c r="B9835" t="s">
        <v>95</v>
      </c>
      <c r="C9835" t="s">
        <v>10</v>
      </c>
      <c r="D9835" t="s">
        <v>19</v>
      </c>
      <c r="E9835" t="s">
        <v>70</v>
      </c>
      <c r="F9835" t="s">
        <v>22</v>
      </c>
      <c r="G9835">
        <v>18</v>
      </c>
      <c r="H9835">
        <v>1.7974600000000001</v>
      </c>
      <c r="I9835">
        <v>2.1118800000000002</v>
      </c>
      <c r="J9835">
        <v>0.31442049999999999</v>
      </c>
      <c r="K9835">
        <v>0.26355590000000001</v>
      </c>
      <c r="L9835">
        <v>0.29360710000000001</v>
      </c>
      <c r="M9835">
        <v>0.31442049999999999</v>
      </c>
      <c r="N9835">
        <v>0.33523389999999997</v>
      </c>
      <c r="O9835">
        <v>0.36528509999999997</v>
      </c>
      <c r="P9835">
        <v>89.507400000000004</v>
      </c>
      <c r="Q9835">
        <v>3.96899E-2</v>
      </c>
    </row>
    <row r="9836" spans="1:17">
      <c r="A9836" t="s">
        <v>12042</v>
      </c>
      <c r="B9836" t="s">
        <v>95</v>
      </c>
      <c r="C9836" t="s">
        <v>10</v>
      </c>
      <c r="D9836" t="s">
        <v>19</v>
      </c>
      <c r="E9836" t="s">
        <v>70</v>
      </c>
      <c r="F9836" t="s">
        <v>22</v>
      </c>
      <c r="G9836">
        <v>19</v>
      </c>
      <c r="H9836">
        <v>1.8522650000000001</v>
      </c>
      <c r="I9836">
        <v>2.1025779999999998</v>
      </c>
      <c r="J9836">
        <v>0.25031249999999999</v>
      </c>
      <c r="K9836">
        <v>0.19767009999999999</v>
      </c>
      <c r="L9836">
        <v>0.22877169999999999</v>
      </c>
      <c r="M9836">
        <v>0.25031249999999999</v>
      </c>
      <c r="N9836">
        <v>0.27185340000000002</v>
      </c>
      <c r="O9836">
        <v>0.30295490000000003</v>
      </c>
      <c r="P9836">
        <v>86.018000000000001</v>
      </c>
      <c r="Q9836">
        <v>4.1077099999999998E-2</v>
      </c>
    </row>
    <row r="9837" spans="1:17">
      <c r="A9837" t="s">
        <v>12043</v>
      </c>
      <c r="B9837" t="s">
        <v>95</v>
      </c>
      <c r="C9837" t="s">
        <v>10</v>
      </c>
      <c r="D9837" t="s">
        <v>19</v>
      </c>
      <c r="E9837" t="s">
        <v>70</v>
      </c>
      <c r="F9837" t="s">
        <v>22</v>
      </c>
      <c r="G9837">
        <v>20</v>
      </c>
      <c r="H9837">
        <v>1.7547170000000001</v>
      </c>
      <c r="I9837">
        <v>1.9528890000000001</v>
      </c>
      <c r="J9837">
        <v>0.1981715</v>
      </c>
      <c r="K9837">
        <v>0.14354629999999999</v>
      </c>
      <c r="L9837">
        <v>0.17581930000000001</v>
      </c>
      <c r="M9837">
        <v>0.1981715</v>
      </c>
      <c r="N9837">
        <v>0.22052369999999999</v>
      </c>
      <c r="O9837">
        <v>0.25279659999999998</v>
      </c>
      <c r="P9837">
        <v>81.137699999999995</v>
      </c>
      <c r="Q9837">
        <v>4.2624299999999997E-2</v>
      </c>
    </row>
    <row r="9838" spans="1:17">
      <c r="A9838" t="s">
        <v>12044</v>
      </c>
      <c r="B9838" t="s">
        <v>95</v>
      </c>
      <c r="C9838" t="s">
        <v>10</v>
      </c>
      <c r="D9838" t="s">
        <v>19</v>
      </c>
      <c r="E9838" t="s">
        <v>70</v>
      </c>
      <c r="F9838" t="s">
        <v>22</v>
      </c>
      <c r="G9838">
        <v>21</v>
      </c>
      <c r="H9838">
        <v>1.6224069999999999</v>
      </c>
      <c r="I9838">
        <v>1.795096</v>
      </c>
      <c r="J9838">
        <v>0.17268910000000001</v>
      </c>
      <c r="K9838">
        <v>0.11439390000000001</v>
      </c>
      <c r="L9838">
        <v>0.1488352</v>
      </c>
      <c r="M9838">
        <v>0.17268910000000001</v>
      </c>
      <c r="N9838">
        <v>0.1965431</v>
      </c>
      <c r="O9838">
        <v>0.23098440000000001</v>
      </c>
      <c r="P9838">
        <v>76.366500000000002</v>
      </c>
      <c r="Q9838">
        <v>4.5488000000000001E-2</v>
      </c>
    </row>
    <row r="9839" spans="1:17">
      <c r="A9839" t="s">
        <v>12045</v>
      </c>
      <c r="B9839" t="s">
        <v>95</v>
      </c>
      <c r="C9839" t="s">
        <v>10</v>
      </c>
      <c r="D9839" t="s">
        <v>19</v>
      </c>
      <c r="E9839" t="s">
        <v>70</v>
      </c>
      <c r="F9839" t="s">
        <v>22</v>
      </c>
      <c r="G9839">
        <v>22</v>
      </c>
      <c r="H9839">
        <v>1.4939279999999999</v>
      </c>
      <c r="I9839">
        <v>1.660012</v>
      </c>
      <c r="J9839">
        <v>0.1660838</v>
      </c>
      <c r="K9839">
        <v>0.1159792</v>
      </c>
      <c r="L9839">
        <v>0.1455814</v>
      </c>
      <c r="M9839">
        <v>0.1660838</v>
      </c>
      <c r="N9839">
        <v>0.18658620000000001</v>
      </c>
      <c r="O9839">
        <v>0.2161884</v>
      </c>
      <c r="P9839">
        <v>73.026200000000003</v>
      </c>
      <c r="Q9839">
        <v>3.9096800000000001E-2</v>
      </c>
    </row>
    <row r="9840" spans="1:17">
      <c r="A9840" t="s">
        <v>12046</v>
      </c>
      <c r="B9840" t="s">
        <v>95</v>
      </c>
      <c r="C9840" t="s">
        <v>10</v>
      </c>
      <c r="D9840" t="s">
        <v>19</v>
      </c>
      <c r="E9840" t="s">
        <v>70</v>
      </c>
      <c r="F9840" t="s">
        <v>22</v>
      </c>
      <c r="G9840">
        <v>23</v>
      </c>
      <c r="H9840">
        <v>1.2296450000000001</v>
      </c>
      <c r="I9840">
        <v>1.3706739999999999</v>
      </c>
      <c r="J9840">
        <v>0.1410284</v>
      </c>
      <c r="K9840">
        <v>0.1016532</v>
      </c>
      <c r="L9840">
        <v>0.1249164</v>
      </c>
      <c r="M9840">
        <v>0.1410284</v>
      </c>
      <c r="N9840">
        <v>0.15714040000000001</v>
      </c>
      <c r="O9840">
        <v>0.1804036</v>
      </c>
      <c r="P9840">
        <v>70.462900000000005</v>
      </c>
      <c r="Q9840">
        <v>3.0724600000000001E-2</v>
      </c>
    </row>
    <row r="9841" spans="1:17">
      <c r="A9841" t="s">
        <v>12047</v>
      </c>
      <c r="B9841" t="s">
        <v>95</v>
      </c>
      <c r="C9841" t="s">
        <v>10</v>
      </c>
      <c r="D9841" t="s">
        <v>19</v>
      </c>
      <c r="E9841" t="s">
        <v>70</v>
      </c>
      <c r="F9841" t="s">
        <v>22</v>
      </c>
      <c r="G9841">
        <v>24</v>
      </c>
      <c r="H9841">
        <v>0.97019180000000005</v>
      </c>
      <c r="I9841">
        <v>1.0573509999999999</v>
      </c>
      <c r="J9841">
        <v>8.7158799999999995E-2</v>
      </c>
      <c r="K9841">
        <v>5.5294299999999998E-2</v>
      </c>
      <c r="L9841">
        <v>7.4120099999999994E-2</v>
      </c>
      <c r="M9841">
        <v>8.7158799999999995E-2</v>
      </c>
      <c r="N9841">
        <v>0.10019740000000001</v>
      </c>
      <c r="O9841">
        <v>0.1190232</v>
      </c>
      <c r="P9841">
        <v>68.741500000000002</v>
      </c>
      <c r="Q9841">
        <v>2.4864000000000001E-2</v>
      </c>
    </row>
    <row r="9842" spans="1:17">
      <c r="A9842" t="s">
        <v>12048</v>
      </c>
      <c r="B9842" t="s">
        <v>95</v>
      </c>
      <c r="C9842" t="s">
        <v>10</v>
      </c>
      <c r="D9842" t="s">
        <v>19</v>
      </c>
      <c r="E9842" t="s">
        <v>70</v>
      </c>
      <c r="F9842" t="s">
        <v>23</v>
      </c>
      <c r="G9842">
        <v>1</v>
      </c>
      <c r="H9842">
        <v>1.3860790000000001</v>
      </c>
      <c r="I9842">
        <v>1.3398289999999999</v>
      </c>
      <c r="J9842">
        <v>-4.6250800000000002E-2</v>
      </c>
      <c r="K9842">
        <v>-0.12571370000000001</v>
      </c>
      <c r="L9842">
        <v>-7.87664E-2</v>
      </c>
      <c r="M9842">
        <v>-4.6250800000000002E-2</v>
      </c>
      <c r="N9842">
        <v>-1.3735300000000001E-2</v>
      </c>
      <c r="O9842">
        <v>3.3211999999999998E-2</v>
      </c>
      <c r="P9842">
        <v>81.255499999999998</v>
      </c>
      <c r="Q9842">
        <v>6.2005200000000003E-2</v>
      </c>
    </row>
    <row r="9843" spans="1:17">
      <c r="A9843" t="s">
        <v>12049</v>
      </c>
      <c r="B9843" t="s">
        <v>95</v>
      </c>
      <c r="C9843" t="s">
        <v>10</v>
      </c>
      <c r="D9843" t="s">
        <v>19</v>
      </c>
      <c r="E9843" t="s">
        <v>70</v>
      </c>
      <c r="F9843" t="s">
        <v>23</v>
      </c>
      <c r="G9843">
        <v>2</v>
      </c>
      <c r="H9843">
        <v>1.2393209999999999</v>
      </c>
      <c r="I9843">
        <v>1.182925</v>
      </c>
      <c r="J9843">
        <v>-5.6396099999999998E-2</v>
      </c>
      <c r="K9843">
        <v>-0.12501609999999999</v>
      </c>
      <c r="L9843">
        <v>-8.4474800000000003E-2</v>
      </c>
      <c r="M9843">
        <v>-5.6396099999999998E-2</v>
      </c>
      <c r="N9843">
        <v>-2.83173E-2</v>
      </c>
      <c r="O9843">
        <v>1.2223899999999999E-2</v>
      </c>
      <c r="P9843">
        <v>76.272300000000001</v>
      </c>
      <c r="Q9843">
        <v>5.3544500000000002E-2</v>
      </c>
    </row>
    <row r="9844" spans="1:17">
      <c r="A9844" t="s">
        <v>12050</v>
      </c>
      <c r="B9844" t="s">
        <v>95</v>
      </c>
      <c r="C9844" t="s">
        <v>10</v>
      </c>
      <c r="D9844" t="s">
        <v>19</v>
      </c>
      <c r="E9844" t="s">
        <v>70</v>
      </c>
      <c r="F9844" t="s">
        <v>23</v>
      </c>
      <c r="G9844">
        <v>3</v>
      </c>
      <c r="H9844">
        <v>1.16526</v>
      </c>
      <c r="I9844">
        <v>1.0519400000000001</v>
      </c>
      <c r="J9844">
        <v>-0.1133195</v>
      </c>
      <c r="K9844">
        <v>-0.17450470000000001</v>
      </c>
      <c r="L9844">
        <v>-0.13835600000000001</v>
      </c>
      <c r="M9844">
        <v>-0.1133195</v>
      </c>
      <c r="N9844">
        <v>-8.8283E-2</v>
      </c>
      <c r="O9844">
        <v>-5.2134300000000001E-2</v>
      </c>
      <c r="P9844">
        <v>74.040700000000001</v>
      </c>
      <c r="Q9844">
        <v>4.7743000000000001E-2</v>
      </c>
    </row>
    <row r="9845" spans="1:17">
      <c r="A9845" t="s">
        <v>12051</v>
      </c>
      <c r="B9845" t="s">
        <v>95</v>
      </c>
      <c r="C9845" t="s">
        <v>10</v>
      </c>
      <c r="D9845" t="s">
        <v>19</v>
      </c>
      <c r="E9845" t="s">
        <v>70</v>
      </c>
      <c r="F9845" t="s">
        <v>23</v>
      </c>
      <c r="G9845">
        <v>4</v>
      </c>
      <c r="H9845">
        <v>1.108244</v>
      </c>
      <c r="I9845">
        <v>1.000969</v>
      </c>
      <c r="J9845">
        <v>-0.1072746</v>
      </c>
      <c r="K9845">
        <v>-0.16064519999999999</v>
      </c>
      <c r="L9845">
        <v>-0.12911339999999999</v>
      </c>
      <c r="M9845">
        <v>-0.1072746</v>
      </c>
      <c r="N9845">
        <v>-8.5435800000000006E-2</v>
      </c>
      <c r="O9845">
        <v>-5.3904100000000003E-2</v>
      </c>
      <c r="P9845">
        <v>71.872799999999998</v>
      </c>
      <c r="Q9845">
        <v>4.16452E-2</v>
      </c>
    </row>
    <row r="9846" spans="1:17">
      <c r="A9846" t="s">
        <v>12052</v>
      </c>
      <c r="B9846" t="s">
        <v>95</v>
      </c>
      <c r="C9846" t="s">
        <v>10</v>
      </c>
      <c r="D9846" t="s">
        <v>19</v>
      </c>
      <c r="E9846" t="s">
        <v>70</v>
      </c>
      <c r="F9846" t="s">
        <v>23</v>
      </c>
      <c r="G9846">
        <v>5</v>
      </c>
      <c r="H9846">
        <v>1.079817</v>
      </c>
      <c r="I9846">
        <v>0.98129900000000003</v>
      </c>
      <c r="J9846">
        <v>-9.8517900000000005E-2</v>
      </c>
      <c r="K9846">
        <v>-0.15466299999999999</v>
      </c>
      <c r="L9846">
        <v>-0.121492</v>
      </c>
      <c r="M9846">
        <v>-9.8517900000000005E-2</v>
      </c>
      <c r="N9846">
        <v>-7.5543700000000005E-2</v>
      </c>
      <c r="O9846">
        <v>-4.2372699999999999E-2</v>
      </c>
      <c r="P9846">
        <v>70.895600000000002</v>
      </c>
      <c r="Q9846">
        <v>4.3810300000000003E-2</v>
      </c>
    </row>
    <row r="9847" spans="1:17">
      <c r="A9847" t="s">
        <v>12053</v>
      </c>
      <c r="B9847" t="s">
        <v>95</v>
      </c>
      <c r="C9847" t="s">
        <v>10</v>
      </c>
      <c r="D9847" t="s">
        <v>19</v>
      </c>
      <c r="E9847" t="s">
        <v>70</v>
      </c>
      <c r="F9847" t="s">
        <v>23</v>
      </c>
      <c r="G9847">
        <v>6</v>
      </c>
      <c r="H9847">
        <v>1.1955229999999999</v>
      </c>
      <c r="I9847">
        <v>1.0451790000000001</v>
      </c>
      <c r="J9847">
        <v>-0.1503439</v>
      </c>
      <c r="K9847">
        <v>-0.2161082</v>
      </c>
      <c r="L9847">
        <v>-0.1772541</v>
      </c>
      <c r="M9847">
        <v>-0.1503439</v>
      </c>
      <c r="N9847">
        <v>-0.12343369999999999</v>
      </c>
      <c r="O9847">
        <v>-8.4579600000000005E-2</v>
      </c>
      <c r="P9847">
        <v>69.796599999999998</v>
      </c>
      <c r="Q9847">
        <v>5.1316100000000003E-2</v>
      </c>
    </row>
    <row r="9848" spans="1:17">
      <c r="A9848" t="s">
        <v>12054</v>
      </c>
      <c r="B9848" t="s">
        <v>95</v>
      </c>
      <c r="C9848" t="s">
        <v>10</v>
      </c>
      <c r="D9848" t="s">
        <v>19</v>
      </c>
      <c r="E9848" t="s">
        <v>70</v>
      </c>
      <c r="F9848" t="s">
        <v>23</v>
      </c>
      <c r="G9848">
        <v>7</v>
      </c>
      <c r="H9848">
        <v>1.471978</v>
      </c>
      <c r="I9848">
        <v>1.154066</v>
      </c>
      <c r="J9848">
        <v>-0.31791239999999998</v>
      </c>
      <c r="K9848">
        <v>-0.38498710000000003</v>
      </c>
      <c r="L9848">
        <v>-0.34535880000000002</v>
      </c>
      <c r="M9848">
        <v>-0.31791239999999998</v>
      </c>
      <c r="N9848">
        <v>-0.290466</v>
      </c>
      <c r="O9848">
        <v>-0.2508377</v>
      </c>
      <c r="P9848">
        <v>70.180499999999995</v>
      </c>
      <c r="Q9848">
        <v>5.2338700000000002E-2</v>
      </c>
    </row>
    <row r="9849" spans="1:17">
      <c r="A9849" t="s">
        <v>12055</v>
      </c>
      <c r="B9849" t="s">
        <v>95</v>
      </c>
      <c r="C9849" t="s">
        <v>10</v>
      </c>
      <c r="D9849" t="s">
        <v>19</v>
      </c>
      <c r="E9849" t="s">
        <v>70</v>
      </c>
      <c r="F9849" t="s">
        <v>23</v>
      </c>
      <c r="G9849">
        <v>8</v>
      </c>
      <c r="H9849">
        <v>1.6508020000000001</v>
      </c>
      <c r="I9849">
        <v>1.1622809999999999</v>
      </c>
      <c r="J9849">
        <v>-0.4885217</v>
      </c>
      <c r="K9849">
        <v>-0.55795600000000001</v>
      </c>
      <c r="L9849">
        <v>-0.51693370000000005</v>
      </c>
      <c r="M9849">
        <v>-0.4885217</v>
      </c>
      <c r="N9849">
        <v>-0.46010980000000001</v>
      </c>
      <c r="O9849">
        <v>-0.4190875</v>
      </c>
      <c r="P9849">
        <v>73.230500000000006</v>
      </c>
      <c r="Q9849">
        <v>5.41798E-2</v>
      </c>
    </row>
    <row r="9850" spans="1:17">
      <c r="A9850" t="s">
        <v>12056</v>
      </c>
      <c r="B9850" t="s">
        <v>95</v>
      </c>
      <c r="C9850" t="s">
        <v>10</v>
      </c>
      <c r="D9850" t="s">
        <v>19</v>
      </c>
      <c r="E9850" t="s">
        <v>70</v>
      </c>
      <c r="F9850" t="s">
        <v>23</v>
      </c>
      <c r="G9850">
        <v>9</v>
      </c>
      <c r="H9850">
        <v>1.678248</v>
      </c>
      <c r="I9850">
        <v>1.1866589999999999</v>
      </c>
      <c r="J9850">
        <v>-0.49158849999999998</v>
      </c>
      <c r="K9850">
        <v>-0.58295240000000004</v>
      </c>
      <c r="L9850">
        <v>-0.5289739</v>
      </c>
      <c r="M9850">
        <v>-0.49158849999999998</v>
      </c>
      <c r="N9850">
        <v>-0.45420319999999997</v>
      </c>
      <c r="O9850">
        <v>-0.40022469999999999</v>
      </c>
      <c r="P9850">
        <v>78.692700000000002</v>
      </c>
      <c r="Q9850">
        <v>7.1291599999999997E-2</v>
      </c>
    </row>
    <row r="9851" spans="1:17">
      <c r="A9851" t="s">
        <v>12057</v>
      </c>
      <c r="B9851" t="s">
        <v>95</v>
      </c>
      <c r="C9851" t="s">
        <v>10</v>
      </c>
      <c r="D9851" t="s">
        <v>19</v>
      </c>
      <c r="E9851" t="s">
        <v>70</v>
      </c>
      <c r="F9851" t="s">
        <v>23</v>
      </c>
      <c r="G9851">
        <v>10</v>
      </c>
      <c r="H9851">
        <v>1.69414</v>
      </c>
      <c r="I9851">
        <v>1.29704</v>
      </c>
      <c r="J9851">
        <v>-0.39709939999999999</v>
      </c>
      <c r="K9851">
        <v>-0.50421459999999996</v>
      </c>
      <c r="L9851">
        <v>-0.44093009999999999</v>
      </c>
      <c r="M9851">
        <v>-0.39709939999999999</v>
      </c>
      <c r="N9851">
        <v>-0.35326869999999999</v>
      </c>
      <c r="O9851">
        <v>-0.28998410000000002</v>
      </c>
      <c r="P9851">
        <v>83.644900000000007</v>
      </c>
      <c r="Q9851">
        <v>8.3582500000000004E-2</v>
      </c>
    </row>
    <row r="9852" spans="1:17">
      <c r="A9852" t="s">
        <v>12058</v>
      </c>
      <c r="B9852" t="s">
        <v>95</v>
      </c>
      <c r="C9852" t="s">
        <v>10</v>
      </c>
      <c r="D9852" t="s">
        <v>19</v>
      </c>
      <c r="E9852" t="s">
        <v>70</v>
      </c>
      <c r="F9852" t="s">
        <v>23</v>
      </c>
      <c r="G9852">
        <v>11</v>
      </c>
      <c r="H9852">
        <v>1.6568719999999999</v>
      </c>
      <c r="I9852">
        <v>1.4144639999999999</v>
      </c>
      <c r="J9852">
        <v>-0.24240809999999999</v>
      </c>
      <c r="K9852">
        <v>-0.34223510000000001</v>
      </c>
      <c r="L9852">
        <v>-0.28325650000000002</v>
      </c>
      <c r="M9852">
        <v>-0.24240809999999999</v>
      </c>
      <c r="N9852">
        <v>-0.20155970000000001</v>
      </c>
      <c r="O9852">
        <v>-0.14258100000000001</v>
      </c>
      <c r="P9852">
        <v>87.770300000000006</v>
      </c>
      <c r="Q9852">
        <v>7.7895400000000004E-2</v>
      </c>
    </row>
    <row r="9853" spans="1:17">
      <c r="A9853" t="s">
        <v>12059</v>
      </c>
      <c r="B9853" t="s">
        <v>95</v>
      </c>
      <c r="C9853" t="s">
        <v>10</v>
      </c>
      <c r="D9853" t="s">
        <v>19</v>
      </c>
      <c r="E9853" t="s">
        <v>70</v>
      </c>
      <c r="F9853" t="s">
        <v>23</v>
      </c>
      <c r="G9853">
        <v>12</v>
      </c>
      <c r="H9853">
        <v>1.6513450000000001</v>
      </c>
      <c r="I9853">
        <v>1.6061650000000001</v>
      </c>
      <c r="J9853">
        <v>-4.5180699999999997E-2</v>
      </c>
      <c r="K9853">
        <v>-0.15912570000000001</v>
      </c>
      <c r="L9853">
        <v>-9.1806100000000002E-2</v>
      </c>
      <c r="M9853">
        <v>-4.5180699999999997E-2</v>
      </c>
      <c r="N9853">
        <v>1.4446999999999999E-3</v>
      </c>
      <c r="O9853">
        <v>6.87643E-2</v>
      </c>
      <c r="P9853">
        <v>91.322100000000006</v>
      </c>
      <c r="Q9853">
        <v>8.8911799999999999E-2</v>
      </c>
    </row>
    <row r="9854" spans="1:17">
      <c r="A9854" t="s">
        <v>12060</v>
      </c>
      <c r="B9854" t="s">
        <v>95</v>
      </c>
      <c r="C9854" t="s">
        <v>10</v>
      </c>
      <c r="D9854" t="s">
        <v>19</v>
      </c>
      <c r="E9854" t="s">
        <v>70</v>
      </c>
      <c r="F9854" t="s">
        <v>23</v>
      </c>
      <c r="G9854">
        <v>13</v>
      </c>
      <c r="H9854">
        <v>1.667611</v>
      </c>
      <c r="I9854">
        <v>1.9376679999999999</v>
      </c>
      <c r="J9854">
        <v>0.27005770000000001</v>
      </c>
      <c r="K9854">
        <v>0.1545917</v>
      </c>
      <c r="L9854">
        <v>0.22281000000000001</v>
      </c>
      <c r="M9854">
        <v>0.27005770000000001</v>
      </c>
      <c r="N9854">
        <v>0.31730540000000002</v>
      </c>
      <c r="O9854">
        <v>0.38552370000000002</v>
      </c>
      <c r="P9854">
        <v>94.150999999999996</v>
      </c>
      <c r="Q9854">
        <v>9.0098600000000001E-2</v>
      </c>
    </row>
    <row r="9855" spans="1:17">
      <c r="A9855" t="s">
        <v>12061</v>
      </c>
      <c r="B9855" t="s">
        <v>95</v>
      </c>
      <c r="C9855" t="s">
        <v>10</v>
      </c>
      <c r="D9855" t="s">
        <v>19</v>
      </c>
      <c r="E9855" t="s">
        <v>70</v>
      </c>
      <c r="F9855" t="s">
        <v>23</v>
      </c>
      <c r="G9855">
        <v>14</v>
      </c>
      <c r="H9855">
        <v>1.9496519999999999</v>
      </c>
      <c r="I9855">
        <v>2.3260830000000001</v>
      </c>
      <c r="J9855">
        <v>0.3764305</v>
      </c>
      <c r="K9855">
        <v>0.26942490000000002</v>
      </c>
      <c r="L9855">
        <v>0.33264470000000002</v>
      </c>
      <c r="M9855">
        <v>0.3764305</v>
      </c>
      <c r="N9855">
        <v>0.42021639999999999</v>
      </c>
      <c r="O9855">
        <v>0.48343609999999998</v>
      </c>
      <c r="P9855">
        <v>96.292100000000005</v>
      </c>
      <c r="Q9855">
        <v>8.3496899999999999E-2</v>
      </c>
    </row>
    <row r="9856" spans="1:17">
      <c r="A9856" t="s">
        <v>12062</v>
      </c>
      <c r="B9856" t="s">
        <v>95</v>
      </c>
      <c r="C9856" t="s">
        <v>10</v>
      </c>
      <c r="D9856" t="s">
        <v>19</v>
      </c>
      <c r="E9856" t="s">
        <v>70</v>
      </c>
      <c r="F9856" t="s">
        <v>23</v>
      </c>
      <c r="G9856">
        <v>15</v>
      </c>
      <c r="H9856">
        <v>2.3346279999999999</v>
      </c>
      <c r="I9856">
        <v>2.7148180000000002</v>
      </c>
      <c r="J9856">
        <v>0.38019049999999999</v>
      </c>
      <c r="K9856">
        <v>0.25207639999999998</v>
      </c>
      <c r="L9856">
        <v>0.32776719999999998</v>
      </c>
      <c r="M9856">
        <v>0.38019049999999999</v>
      </c>
      <c r="N9856">
        <v>0.43261369999999999</v>
      </c>
      <c r="O9856">
        <v>0.50830450000000005</v>
      </c>
      <c r="P9856">
        <v>98.463800000000006</v>
      </c>
      <c r="Q9856">
        <v>9.9967899999999998E-2</v>
      </c>
    </row>
    <row r="9857" spans="1:17">
      <c r="A9857" t="s">
        <v>12063</v>
      </c>
      <c r="B9857" t="s">
        <v>95</v>
      </c>
      <c r="C9857" t="s">
        <v>10</v>
      </c>
      <c r="D9857" t="s">
        <v>19</v>
      </c>
      <c r="E9857" t="s">
        <v>70</v>
      </c>
      <c r="F9857" t="s">
        <v>23</v>
      </c>
      <c r="G9857">
        <v>16</v>
      </c>
      <c r="H9857">
        <v>2.7528419999999998</v>
      </c>
      <c r="I9857">
        <v>3.0594190000000001</v>
      </c>
      <c r="J9857">
        <v>0.30657709999999999</v>
      </c>
      <c r="K9857">
        <v>0.16950750000000001</v>
      </c>
      <c r="L9857">
        <v>0.25048930000000003</v>
      </c>
      <c r="M9857">
        <v>0.30657709999999999</v>
      </c>
      <c r="N9857">
        <v>0.36266480000000001</v>
      </c>
      <c r="O9857">
        <v>0.4436466</v>
      </c>
      <c r="P9857">
        <v>99.919600000000003</v>
      </c>
      <c r="Q9857">
        <v>0.10695590000000001</v>
      </c>
    </row>
    <row r="9858" spans="1:17">
      <c r="A9858" t="s">
        <v>12064</v>
      </c>
      <c r="B9858" t="s">
        <v>95</v>
      </c>
      <c r="C9858" t="s">
        <v>10</v>
      </c>
      <c r="D9858" t="s">
        <v>19</v>
      </c>
      <c r="E9858" t="s">
        <v>70</v>
      </c>
      <c r="F9858" t="s">
        <v>23</v>
      </c>
      <c r="G9858">
        <v>17</v>
      </c>
      <c r="H9858">
        <v>3.098125</v>
      </c>
      <c r="I9858">
        <v>3.3678729999999999</v>
      </c>
      <c r="J9858">
        <v>0.2697485</v>
      </c>
      <c r="K9858">
        <v>0.1071709</v>
      </c>
      <c r="L9858">
        <v>0.20322309999999999</v>
      </c>
      <c r="M9858">
        <v>0.2697485</v>
      </c>
      <c r="N9858">
        <v>0.33627400000000002</v>
      </c>
      <c r="O9858">
        <v>0.43232609999999999</v>
      </c>
      <c r="P9858">
        <v>99.957300000000004</v>
      </c>
      <c r="Q9858">
        <v>0.12686</v>
      </c>
    </row>
    <row r="9859" spans="1:17">
      <c r="A9859" t="s">
        <v>12065</v>
      </c>
      <c r="B9859" t="s">
        <v>95</v>
      </c>
      <c r="C9859" t="s">
        <v>10</v>
      </c>
      <c r="D9859" t="s">
        <v>19</v>
      </c>
      <c r="E9859" t="s">
        <v>70</v>
      </c>
      <c r="F9859" t="s">
        <v>23</v>
      </c>
      <c r="G9859">
        <v>18</v>
      </c>
      <c r="H9859">
        <v>3.4349949999999998</v>
      </c>
      <c r="I9859">
        <v>3.6085210000000001</v>
      </c>
      <c r="J9859">
        <v>0.17352690000000001</v>
      </c>
      <c r="K9859">
        <v>2.0363699999999998E-2</v>
      </c>
      <c r="L9859">
        <v>0.1108537</v>
      </c>
      <c r="M9859">
        <v>0.17352690000000001</v>
      </c>
      <c r="N9859">
        <v>0.23619999999999999</v>
      </c>
      <c r="O9859">
        <v>0.32669009999999998</v>
      </c>
      <c r="P9859">
        <v>98.950500000000005</v>
      </c>
      <c r="Q9859">
        <v>0.11951390000000001</v>
      </c>
    </row>
    <row r="9860" spans="1:17">
      <c r="A9860" t="s">
        <v>12066</v>
      </c>
      <c r="B9860" t="s">
        <v>95</v>
      </c>
      <c r="C9860" t="s">
        <v>10</v>
      </c>
      <c r="D9860" t="s">
        <v>19</v>
      </c>
      <c r="E9860" t="s">
        <v>70</v>
      </c>
      <c r="F9860" t="s">
        <v>23</v>
      </c>
      <c r="G9860">
        <v>19</v>
      </c>
      <c r="H9860">
        <v>3.8453219999999999</v>
      </c>
      <c r="I9860">
        <v>3.598576</v>
      </c>
      <c r="J9860">
        <v>-0.24674599999999999</v>
      </c>
      <c r="K9860">
        <v>-0.39955499999999999</v>
      </c>
      <c r="L9860">
        <v>-0.3092742</v>
      </c>
      <c r="M9860">
        <v>-0.24674599999999999</v>
      </c>
      <c r="N9860">
        <v>-0.18421770000000001</v>
      </c>
      <c r="O9860">
        <v>-9.3936900000000004E-2</v>
      </c>
      <c r="P9860">
        <v>97.038200000000003</v>
      </c>
      <c r="Q9860">
        <v>0.1192376</v>
      </c>
    </row>
    <row r="9861" spans="1:17">
      <c r="A9861" t="s">
        <v>12067</v>
      </c>
      <c r="B9861" t="s">
        <v>95</v>
      </c>
      <c r="C9861" t="s">
        <v>10</v>
      </c>
      <c r="D9861" t="s">
        <v>19</v>
      </c>
      <c r="E9861" t="s">
        <v>70</v>
      </c>
      <c r="F9861" t="s">
        <v>23</v>
      </c>
      <c r="G9861">
        <v>20</v>
      </c>
      <c r="H9861">
        <v>3.7211940000000001</v>
      </c>
      <c r="I9861">
        <v>3.346784</v>
      </c>
      <c r="J9861">
        <v>-0.37441010000000002</v>
      </c>
      <c r="K9861">
        <v>-0.53095959999999998</v>
      </c>
      <c r="L9861">
        <v>-0.43846889999999999</v>
      </c>
      <c r="M9861">
        <v>-0.37441010000000002</v>
      </c>
      <c r="N9861">
        <v>-0.3103513</v>
      </c>
      <c r="O9861">
        <v>-0.21786069999999999</v>
      </c>
      <c r="P9861">
        <v>93.979799999999997</v>
      </c>
      <c r="Q9861">
        <v>0.12215620000000001</v>
      </c>
    </row>
    <row r="9862" spans="1:17">
      <c r="A9862" t="s">
        <v>12068</v>
      </c>
      <c r="B9862" t="s">
        <v>95</v>
      </c>
      <c r="C9862" t="s">
        <v>10</v>
      </c>
      <c r="D9862" t="s">
        <v>19</v>
      </c>
      <c r="E9862" t="s">
        <v>70</v>
      </c>
      <c r="F9862" t="s">
        <v>23</v>
      </c>
      <c r="G9862">
        <v>21</v>
      </c>
      <c r="H9862">
        <v>3.3950819999999999</v>
      </c>
      <c r="I9862">
        <v>3.037156</v>
      </c>
      <c r="J9862">
        <v>-0.35792620000000003</v>
      </c>
      <c r="K9862">
        <v>-0.50826629999999995</v>
      </c>
      <c r="L9862">
        <v>-0.41944419999999999</v>
      </c>
      <c r="M9862">
        <v>-0.35792620000000003</v>
      </c>
      <c r="N9862">
        <v>-0.29640820000000001</v>
      </c>
      <c r="O9862">
        <v>-0.20758599999999999</v>
      </c>
      <c r="P9862">
        <v>90.428700000000006</v>
      </c>
      <c r="Q9862">
        <v>0.117311</v>
      </c>
    </row>
    <row r="9863" spans="1:17">
      <c r="A9863" t="s">
        <v>12069</v>
      </c>
      <c r="B9863" t="s">
        <v>95</v>
      </c>
      <c r="C9863" t="s">
        <v>10</v>
      </c>
      <c r="D9863" t="s">
        <v>19</v>
      </c>
      <c r="E9863" t="s">
        <v>70</v>
      </c>
      <c r="F9863" t="s">
        <v>23</v>
      </c>
      <c r="G9863">
        <v>22</v>
      </c>
      <c r="H9863">
        <v>2.8981460000000001</v>
      </c>
      <c r="I9863">
        <v>2.627605</v>
      </c>
      <c r="J9863">
        <v>-0.27054050000000002</v>
      </c>
      <c r="K9863">
        <v>-0.38558609999999999</v>
      </c>
      <c r="L9863">
        <v>-0.31761620000000002</v>
      </c>
      <c r="M9863">
        <v>-0.27054050000000002</v>
      </c>
      <c r="N9863">
        <v>-0.22346479999999999</v>
      </c>
      <c r="O9863">
        <v>-0.15549489999999999</v>
      </c>
      <c r="P9863">
        <v>87.330699999999993</v>
      </c>
      <c r="Q9863">
        <v>8.9770500000000003E-2</v>
      </c>
    </row>
    <row r="9864" spans="1:17">
      <c r="A9864" t="s">
        <v>12070</v>
      </c>
      <c r="B9864" t="s">
        <v>95</v>
      </c>
      <c r="C9864" t="s">
        <v>10</v>
      </c>
      <c r="D9864" t="s">
        <v>19</v>
      </c>
      <c r="E9864" t="s">
        <v>70</v>
      </c>
      <c r="F9864" t="s">
        <v>23</v>
      </c>
      <c r="G9864">
        <v>23</v>
      </c>
      <c r="H9864">
        <v>2.332036</v>
      </c>
      <c r="I9864">
        <v>2.1764640000000002</v>
      </c>
      <c r="J9864">
        <v>-0.1555715</v>
      </c>
      <c r="K9864">
        <v>-0.28701290000000002</v>
      </c>
      <c r="L9864">
        <v>-0.2093563</v>
      </c>
      <c r="M9864">
        <v>-0.1555715</v>
      </c>
      <c r="N9864">
        <v>-0.10178669999999999</v>
      </c>
      <c r="O9864">
        <v>-2.4130100000000002E-2</v>
      </c>
      <c r="P9864">
        <v>85.032799999999995</v>
      </c>
      <c r="Q9864">
        <v>0.1025643</v>
      </c>
    </row>
    <row r="9865" spans="1:17">
      <c r="A9865" t="s">
        <v>12071</v>
      </c>
      <c r="B9865" t="s">
        <v>95</v>
      </c>
      <c r="C9865" t="s">
        <v>10</v>
      </c>
      <c r="D9865" t="s">
        <v>19</v>
      </c>
      <c r="E9865" t="s">
        <v>70</v>
      </c>
      <c r="F9865" t="s">
        <v>23</v>
      </c>
      <c r="G9865">
        <v>24</v>
      </c>
      <c r="H9865">
        <v>1.7833270000000001</v>
      </c>
      <c r="I9865">
        <v>1.7175549999999999</v>
      </c>
      <c r="J9865">
        <v>-6.5772200000000003E-2</v>
      </c>
      <c r="K9865">
        <v>-0.1635363</v>
      </c>
      <c r="L9865">
        <v>-0.1057765</v>
      </c>
      <c r="M9865">
        <v>-6.5772200000000003E-2</v>
      </c>
      <c r="N9865">
        <v>-2.5767999999999999E-2</v>
      </c>
      <c r="O9865">
        <v>3.1991800000000001E-2</v>
      </c>
      <c r="P9865">
        <v>82.875200000000007</v>
      </c>
      <c r="Q9865">
        <v>7.6285699999999998E-2</v>
      </c>
    </row>
    <row r="9866" spans="1:17">
      <c r="A9866" t="s">
        <v>12072</v>
      </c>
      <c r="B9866" t="s">
        <v>95</v>
      </c>
      <c r="C9866" t="s">
        <v>10</v>
      </c>
      <c r="D9866" t="s">
        <v>19</v>
      </c>
      <c r="E9866" t="s">
        <v>70</v>
      </c>
      <c r="F9866" t="s">
        <v>24</v>
      </c>
      <c r="G9866">
        <v>1</v>
      </c>
      <c r="H9866">
        <v>1.5393760000000001</v>
      </c>
      <c r="I9866">
        <v>1.733649</v>
      </c>
      <c r="J9866">
        <v>0.1942738</v>
      </c>
      <c r="K9866">
        <v>5.82499E-2</v>
      </c>
      <c r="L9866">
        <v>0.13861390000000001</v>
      </c>
      <c r="M9866">
        <v>0.1942738</v>
      </c>
      <c r="N9866">
        <v>0.24993360000000001</v>
      </c>
      <c r="O9866">
        <v>0.33029760000000002</v>
      </c>
      <c r="P9866">
        <v>77.25</v>
      </c>
      <c r="Q9866">
        <v>0.10614</v>
      </c>
    </row>
    <row r="9867" spans="1:17">
      <c r="A9867" t="s">
        <v>12073</v>
      </c>
      <c r="B9867" t="s">
        <v>95</v>
      </c>
      <c r="C9867" t="s">
        <v>10</v>
      </c>
      <c r="D9867" t="s">
        <v>19</v>
      </c>
      <c r="E9867" t="s">
        <v>70</v>
      </c>
      <c r="F9867" t="s">
        <v>24</v>
      </c>
      <c r="G9867">
        <v>2</v>
      </c>
      <c r="H9867">
        <v>1.379148</v>
      </c>
      <c r="I9867">
        <v>1.4965250000000001</v>
      </c>
      <c r="J9867">
        <v>0.11737649999999999</v>
      </c>
      <c r="K9867">
        <v>1.1426499999999999E-2</v>
      </c>
      <c r="L9867">
        <v>7.4022699999999997E-2</v>
      </c>
      <c r="M9867">
        <v>0.11737649999999999</v>
      </c>
      <c r="N9867">
        <v>0.1607304</v>
      </c>
      <c r="O9867">
        <v>0.22332659999999999</v>
      </c>
      <c r="P9867">
        <v>74.75</v>
      </c>
      <c r="Q9867">
        <v>8.2673300000000005E-2</v>
      </c>
    </row>
    <row r="9868" spans="1:17">
      <c r="A9868" t="s">
        <v>12074</v>
      </c>
      <c r="B9868" t="s">
        <v>95</v>
      </c>
      <c r="C9868" t="s">
        <v>10</v>
      </c>
      <c r="D9868" t="s">
        <v>19</v>
      </c>
      <c r="E9868" t="s">
        <v>70</v>
      </c>
      <c r="F9868" t="s">
        <v>24</v>
      </c>
      <c r="G9868">
        <v>3</v>
      </c>
      <c r="H9868">
        <v>1.2660480000000001</v>
      </c>
      <c r="I9868">
        <v>1.3339380000000001</v>
      </c>
      <c r="J9868">
        <v>6.7889199999999997E-2</v>
      </c>
      <c r="K9868">
        <v>-1.9958E-2</v>
      </c>
      <c r="L9868">
        <v>3.19428E-2</v>
      </c>
      <c r="M9868">
        <v>6.7889199999999997E-2</v>
      </c>
      <c r="N9868">
        <v>0.1038356</v>
      </c>
      <c r="O9868">
        <v>0.1557364</v>
      </c>
      <c r="P9868">
        <v>73.125</v>
      </c>
      <c r="Q9868">
        <v>6.8547499999999997E-2</v>
      </c>
    </row>
    <row r="9869" spans="1:17">
      <c r="A9869" t="s">
        <v>12075</v>
      </c>
      <c r="B9869" t="s">
        <v>95</v>
      </c>
      <c r="C9869" t="s">
        <v>10</v>
      </c>
      <c r="D9869" t="s">
        <v>19</v>
      </c>
      <c r="E9869" t="s">
        <v>70</v>
      </c>
      <c r="F9869" t="s">
        <v>24</v>
      </c>
      <c r="G9869">
        <v>4</v>
      </c>
      <c r="H9869">
        <v>1.18893</v>
      </c>
      <c r="I9869">
        <v>1.208353</v>
      </c>
      <c r="J9869">
        <v>1.9423099999999999E-2</v>
      </c>
      <c r="K9869">
        <v>-6.7923499999999998E-2</v>
      </c>
      <c r="L9869">
        <v>-1.63184E-2</v>
      </c>
      <c r="M9869">
        <v>1.9423099999999999E-2</v>
      </c>
      <c r="N9869">
        <v>5.5164600000000001E-2</v>
      </c>
      <c r="O9869">
        <v>0.1067697</v>
      </c>
      <c r="P9869">
        <v>72.625</v>
      </c>
      <c r="Q9869">
        <v>6.8156900000000006E-2</v>
      </c>
    </row>
    <row r="9870" spans="1:17">
      <c r="A9870" t="s">
        <v>12076</v>
      </c>
      <c r="B9870" t="s">
        <v>95</v>
      </c>
      <c r="C9870" t="s">
        <v>10</v>
      </c>
      <c r="D9870" t="s">
        <v>19</v>
      </c>
      <c r="E9870" t="s">
        <v>70</v>
      </c>
      <c r="F9870" t="s">
        <v>24</v>
      </c>
      <c r="G9870">
        <v>5</v>
      </c>
      <c r="H9870">
        <v>1.1017779999999999</v>
      </c>
      <c r="I9870">
        <v>1.131915</v>
      </c>
      <c r="J9870">
        <v>3.0136599999999999E-2</v>
      </c>
      <c r="K9870">
        <v>-4.113E-2</v>
      </c>
      <c r="L9870">
        <v>9.7490000000000001E-4</v>
      </c>
      <c r="M9870">
        <v>3.0136599999999999E-2</v>
      </c>
      <c r="N9870">
        <v>5.9298400000000001E-2</v>
      </c>
      <c r="O9870">
        <v>0.1014033</v>
      </c>
      <c r="P9870">
        <v>72</v>
      </c>
      <c r="Q9870">
        <v>5.5609699999999998E-2</v>
      </c>
    </row>
    <row r="9871" spans="1:17">
      <c r="A9871" t="s">
        <v>12077</v>
      </c>
      <c r="B9871" t="s">
        <v>95</v>
      </c>
      <c r="C9871" t="s">
        <v>10</v>
      </c>
      <c r="D9871" t="s">
        <v>19</v>
      </c>
      <c r="E9871" t="s">
        <v>70</v>
      </c>
      <c r="F9871" t="s">
        <v>24</v>
      </c>
      <c r="G9871">
        <v>6</v>
      </c>
      <c r="H9871">
        <v>1.1381699999999999</v>
      </c>
      <c r="I9871">
        <v>1.119658</v>
      </c>
      <c r="J9871">
        <v>-1.8512199999999999E-2</v>
      </c>
      <c r="K9871">
        <v>-9.96253E-2</v>
      </c>
      <c r="L9871">
        <v>-5.1702999999999999E-2</v>
      </c>
      <c r="M9871">
        <v>-1.8512199999999999E-2</v>
      </c>
      <c r="N9871">
        <v>1.46786E-2</v>
      </c>
      <c r="O9871">
        <v>6.2600900000000001E-2</v>
      </c>
      <c r="P9871">
        <v>71.75</v>
      </c>
      <c r="Q9871">
        <v>6.3292899999999999E-2</v>
      </c>
    </row>
    <row r="9872" spans="1:17">
      <c r="A9872" t="s">
        <v>12078</v>
      </c>
      <c r="B9872" t="s">
        <v>95</v>
      </c>
      <c r="C9872" t="s">
        <v>10</v>
      </c>
      <c r="D9872" t="s">
        <v>19</v>
      </c>
      <c r="E9872" t="s">
        <v>70</v>
      </c>
      <c r="F9872" t="s">
        <v>24</v>
      </c>
      <c r="G9872">
        <v>7</v>
      </c>
      <c r="H9872">
        <v>1.3331789999999999</v>
      </c>
      <c r="I9872">
        <v>1.2213020000000001</v>
      </c>
      <c r="J9872">
        <v>-0.1118772</v>
      </c>
      <c r="K9872">
        <v>-0.2256986</v>
      </c>
      <c r="L9872">
        <v>-0.15845200000000001</v>
      </c>
      <c r="M9872">
        <v>-0.1118772</v>
      </c>
      <c r="N9872">
        <v>-6.5302399999999997E-2</v>
      </c>
      <c r="O9872">
        <v>1.9442000000000001E-3</v>
      </c>
      <c r="P9872">
        <v>72</v>
      </c>
      <c r="Q9872">
        <v>8.88153E-2</v>
      </c>
    </row>
    <row r="9873" spans="1:17">
      <c r="A9873" t="s">
        <v>12079</v>
      </c>
      <c r="B9873" t="s">
        <v>95</v>
      </c>
      <c r="C9873" t="s">
        <v>10</v>
      </c>
      <c r="D9873" t="s">
        <v>19</v>
      </c>
      <c r="E9873" t="s">
        <v>70</v>
      </c>
      <c r="F9873" t="s">
        <v>24</v>
      </c>
      <c r="G9873">
        <v>8</v>
      </c>
      <c r="H9873">
        <v>1.449919</v>
      </c>
      <c r="I9873">
        <v>1.2554479999999999</v>
      </c>
      <c r="J9873">
        <v>-0.19447</v>
      </c>
      <c r="K9873">
        <v>-0.30810120000000002</v>
      </c>
      <c r="L9873">
        <v>-0.24096699999999999</v>
      </c>
      <c r="M9873">
        <v>-0.19447</v>
      </c>
      <c r="N9873">
        <v>-0.1479731</v>
      </c>
      <c r="O9873">
        <v>-8.0838900000000005E-2</v>
      </c>
      <c r="P9873">
        <v>76.25</v>
      </c>
      <c r="Q9873">
        <v>8.8666900000000007E-2</v>
      </c>
    </row>
    <row r="9874" spans="1:17">
      <c r="A9874" t="s">
        <v>12080</v>
      </c>
      <c r="B9874" t="s">
        <v>95</v>
      </c>
      <c r="C9874" t="s">
        <v>10</v>
      </c>
      <c r="D9874" t="s">
        <v>19</v>
      </c>
      <c r="E9874" t="s">
        <v>70</v>
      </c>
      <c r="F9874" t="s">
        <v>24</v>
      </c>
      <c r="G9874">
        <v>9</v>
      </c>
      <c r="H9874">
        <v>1.572004</v>
      </c>
      <c r="I9874">
        <v>1.32111</v>
      </c>
      <c r="J9874">
        <v>-0.2508937</v>
      </c>
      <c r="K9874">
        <v>-0.3800173</v>
      </c>
      <c r="L9874">
        <v>-0.3037301</v>
      </c>
      <c r="M9874">
        <v>-0.2508937</v>
      </c>
      <c r="N9874">
        <v>-0.19805739999999999</v>
      </c>
      <c r="O9874">
        <v>-0.1217702</v>
      </c>
      <c r="P9874">
        <v>82.125</v>
      </c>
      <c r="Q9874">
        <v>0.1007557</v>
      </c>
    </row>
    <row r="9875" spans="1:17">
      <c r="A9875" t="s">
        <v>12081</v>
      </c>
      <c r="B9875" t="s">
        <v>95</v>
      </c>
      <c r="C9875" t="s">
        <v>10</v>
      </c>
      <c r="D9875" t="s">
        <v>19</v>
      </c>
      <c r="E9875" t="s">
        <v>70</v>
      </c>
      <c r="F9875" t="s">
        <v>24</v>
      </c>
      <c r="G9875">
        <v>10</v>
      </c>
      <c r="H9875">
        <v>1.6534469999999999</v>
      </c>
      <c r="I9875">
        <v>1.4809810000000001</v>
      </c>
      <c r="J9875">
        <v>-0.17246600000000001</v>
      </c>
      <c r="K9875">
        <v>-0.3271346</v>
      </c>
      <c r="L9875">
        <v>-0.2357551</v>
      </c>
      <c r="M9875">
        <v>-0.17246600000000001</v>
      </c>
      <c r="N9875">
        <v>-0.10917689999999999</v>
      </c>
      <c r="O9875">
        <v>-1.7797400000000001E-2</v>
      </c>
      <c r="P9875">
        <v>86.25</v>
      </c>
      <c r="Q9875">
        <v>0.12068859999999999</v>
      </c>
    </row>
    <row r="9876" spans="1:17">
      <c r="A9876" t="s">
        <v>12082</v>
      </c>
      <c r="B9876" t="s">
        <v>95</v>
      </c>
      <c r="C9876" t="s">
        <v>10</v>
      </c>
      <c r="D9876" t="s">
        <v>19</v>
      </c>
      <c r="E9876" t="s">
        <v>70</v>
      </c>
      <c r="F9876" t="s">
        <v>24</v>
      </c>
      <c r="G9876">
        <v>11</v>
      </c>
      <c r="H9876">
        <v>1.7408950000000001</v>
      </c>
      <c r="I9876">
        <v>1.746588</v>
      </c>
      <c r="J9876">
        <v>5.6921000000000003E-3</v>
      </c>
      <c r="K9876">
        <v>-0.18446360000000001</v>
      </c>
      <c r="L9876">
        <v>-7.2118100000000004E-2</v>
      </c>
      <c r="M9876">
        <v>5.6921000000000003E-3</v>
      </c>
      <c r="N9876">
        <v>8.3502300000000002E-2</v>
      </c>
      <c r="O9876">
        <v>0.19584789999999999</v>
      </c>
      <c r="P9876">
        <v>90.75</v>
      </c>
      <c r="Q9876">
        <v>0.14837929999999999</v>
      </c>
    </row>
    <row r="9877" spans="1:17">
      <c r="A9877" t="s">
        <v>12083</v>
      </c>
      <c r="B9877" t="s">
        <v>95</v>
      </c>
      <c r="C9877" t="s">
        <v>10</v>
      </c>
      <c r="D9877" t="s">
        <v>19</v>
      </c>
      <c r="E9877" t="s">
        <v>70</v>
      </c>
      <c r="F9877" t="s">
        <v>24</v>
      </c>
      <c r="G9877">
        <v>12</v>
      </c>
      <c r="H9877">
        <v>1.892298</v>
      </c>
      <c r="I9877">
        <v>2.041083</v>
      </c>
      <c r="J9877">
        <v>0.14878540000000001</v>
      </c>
      <c r="K9877">
        <v>-5.8877600000000002E-2</v>
      </c>
      <c r="L9877">
        <v>6.3811400000000004E-2</v>
      </c>
      <c r="M9877">
        <v>0.14878540000000001</v>
      </c>
      <c r="N9877">
        <v>0.23375940000000001</v>
      </c>
      <c r="O9877">
        <v>0.3564483</v>
      </c>
      <c r="P9877">
        <v>94.25</v>
      </c>
      <c r="Q9877">
        <v>0.1620402</v>
      </c>
    </row>
    <row r="9878" spans="1:17">
      <c r="A9878" t="s">
        <v>12084</v>
      </c>
      <c r="B9878" t="s">
        <v>95</v>
      </c>
      <c r="C9878" t="s">
        <v>10</v>
      </c>
      <c r="D9878" t="s">
        <v>19</v>
      </c>
      <c r="E9878" t="s">
        <v>70</v>
      </c>
      <c r="F9878" t="s">
        <v>24</v>
      </c>
      <c r="G9878">
        <v>13</v>
      </c>
      <c r="H9878">
        <v>2.0851150000000001</v>
      </c>
      <c r="I9878">
        <v>2.407959</v>
      </c>
      <c r="J9878">
        <v>0.32284309999999999</v>
      </c>
      <c r="K9878">
        <v>9.0287099999999995E-2</v>
      </c>
      <c r="L9878">
        <v>0.2276831</v>
      </c>
      <c r="M9878">
        <v>0.32284309999999999</v>
      </c>
      <c r="N9878">
        <v>0.41800310000000002</v>
      </c>
      <c r="O9878">
        <v>0.55539910000000003</v>
      </c>
      <c r="P9878">
        <v>96.125</v>
      </c>
      <c r="Q9878">
        <v>0.1814644</v>
      </c>
    </row>
    <row r="9879" spans="1:17">
      <c r="A9879" t="s">
        <v>12085</v>
      </c>
      <c r="B9879" t="s">
        <v>95</v>
      </c>
      <c r="C9879" t="s">
        <v>10</v>
      </c>
      <c r="D9879" t="s">
        <v>19</v>
      </c>
      <c r="E9879" t="s">
        <v>70</v>
      </c>
      <c r="F9879" t="s">
        <v>24</v>
      </c>
      <c r="G9879">
        <v>14</v>
      </c>
      <c r="H9879">
        <v>2.4660739999999999</v>
      </c>
      <c r="I9879">
        <v>2.9113500000000001</v>
      </c>
      <c r="J9879">
        <v>0.44527610000000001</v>
      </c>
      <c r="K9879">
        <v>0.23513990000000001</v>
      </c>
      <c r="L9879">
        <v>0.3592901</v>
      </c>
      <c r="M9879">
        <v>0.44527610000000001</v>
      </c>
      <c r="N9879">
        <v>0.53126220000000002</v>
      </c>
      <c r="O9879">
        <v>0.65541229999999995</v>
      </c>
      <c r="P9879">
        <v>97.125</v>
      </c>
      <c r="Q9879">
        <v>0.16397010000000001</v>
      </c>
    </row>
    <row r="9880" spans="1:17">
      <c r="A9880" t="s">
        <v>12086</v>
      </c>
      <c r="B9880" t="s">
        <v>95</v>
      </c>
      <c r="C9880" t="s">
        <v>10</v>
      </c>
      <c r="D9880" t="s">
        <v>19</v>
      </c>
      <c r="E9880" t="s">
        <v>70</v>
      </c>
      <c r="F9880" t="s">
        <v>24</v>
      </c>
      <c r="G9880">
        <v>15</v>
      </c>
      <c r="H9880">
        <v>2.9161920000000001</v>
      </c>
      <c r="I9880">
        <v>3.4788600000000001</v>
      </c>
      <c r="J9880">
        <v>0.56266799999999995</v>
      </c>
      <c r="K9880">
        <v>0.32793440000000001</v>
      </c>
      <c r="L9880">
        <v>0.466617</v>
      </c>
      <c r="M9880">
        <v>0.56266799999999995</v>
      </c>
      <c r="N9880">
        <v>0.6587191</v>
      </c>
      <c r="O9880">
        <v>0.79740160000000004</v>
      </c>
      <c r="P9880">
        <v>98.5</v>
      </c>
      <c r="Q9880">
        <v>0.18316360000000001</v>
      </c>
    </row>
    <row r="9881" spans="1:17">
      <c r="A9881" t="s">
        <v>12087</v>
      </c>
      <c r="B9881" t="s">
        <v>95</v>
      </c>
      <c r="C9881" t="s">
        <v>10</v>
      </c>
      <c r="D9881" t="s">
        <v>19</v>
      </c>
      <c r="E9881" t="s">
        <v>70</v>
      </c>
      <c r="F9881" t="s">
        <v>24</v>
      </c>
      <c r="G9881">
        <v>16</v>
      </c>
      <c r="H9881">
        <v>3.3830369999999998</v>
      </c>
      <c r="I9881">
        <v>4.1459159999999997</v>
      </c>
      <c r="J9881">
        <v>0.76287939999999999</v>
      </c>
      <c r="K9881">
        <v>0.4959884</v>
      </c>
      <c r="L9881">
        <v>0.65366979999999997</v>
      </c>
      <c r="M9881">
        <v>0.76287939999999999</v>
      </c>
      <c r="N9881">
        <v>0.87208909999999995</v>
      </c>
      <c r="O9881">
        <v>1.0297700000000001</v>
      </c>
      <c r="P9881">
        <v>98.75</v>
      </c>
      <c r="Q9881">
        <v>0.2082562</v>
      </c>
    </row>
    <row r="9882" spans="1:17">
      <c r="A9882" t="s">
        <v>12088</v>
      </c>
      <c r="B9882" t="s">
        <v>95</v>
      </c>
      <c r="C9882" t="s">
        <v>10</v>
      </c>
      <c r="D9882" t="s">
        <v>19</v>
      </c>
      <c r="E9882" t="s">
        <v>70</v>
      </c>
      <c r="F9882" t="s">
        <v>24</v>
      </c>
      <c r="G9882">
        <v>17</v>
      </c>
      <c r="H9882">
        <v>3.8571650000000002</v>
      </c>
      <c r="I9882">
        <v>4.5388989999999998</v>
      </c>
      <c r="J9882">
        <v>0.68173419999999996</v>
      </c>
      <c r="K9882">
        <v>0.40791820000000001</v>
      </c>
      <c r="L9882">
        <v>0.5696909</v>
      </c>
      <c r="M9882">
        <v>0.68173419999999996</v>
      </c>
      <c r="N9882">
        <v>0.79377750000000002</v>
      </c>
      <c r="O9882">
        <v>0.95555020000000002</v>
      </c>
      <c r="P9882">
        <v>98.625</v>
      </c>
      <c r="Q9882">
        <v>0.21365980000000001</v>
      </c>
    </row>
    <row r="9883" spans="1:17">
      <c r="A9883" t="s">
        <v>12089</v>
      </c>
      <c r="B9883" t="s">
        <v>95</v>
      </c>
      <c r="C9883" t="s">
        <v>10</v>
      </c>
      <c r="D9883" t="s">
        <v>19</v>
      </c>
      <c r="E9883" t="s">
        <v>70</v>
      </c>
      <c r="F9883" t="s">
        <v>24</v>
      </c>
      <c r="G9883">
        <v>18</v>
      </c>
      <c r="H9883">
        <v>4.1327579999999999</v>
      </c>
      <c r="I9883">
        <v>4.7985340000000001</v>
      </c>
      <c r="J9883">
        <v>0.66577580000000003</v>
      </c>
      <c r="K9883">
        <v>0.36342600000000003</v>
      </c>
      <c r="L9883">
        <v>0.54205669999999995</v>
      </c>
      <c r="M9883">
        <v>0.66577580000000003</v>
      </c>
      <c r="N9883">
        <v>0.7894949</v>
      </c>
      <c r="O9883">
        <v>0.96812569999999998</v>
      </c>
      <c r="P9883">
        <v>98.75</v>
      </c>
      <c r="Q9883">
        <v>0.23592479999999999</v>
      </c>
    </row>
    <row r="9884" spans="1:17">
      <c r="A9884" t="s">
        <v>12090</v>
      </c>
      <c r="B9884" t="s">
        <v>95</v>
      </c>
      <c r="C9884" t="s">
        <v>10</v>
      </c>
      <c r="D9884" t="s">
        <v>19</v>
      </c>
      <c r="E9884" t="s">
        <v>70</v>
      </c>
      <c r="F9884" t="s">
        <v>24</v>
      </c>
      <c r="G9884">
        <v>19</v>
      </c>
      <c r="H9884">
        <v>4.7168469999999996</v>
      </c>
      <c r="I9884">
        <v>4.6374510000000004</v>
      </c>
      <c r="J9884">
        <v>-7.93962E-2</v>
      </c>
      <c r="K9884">
        <v>-0.34911300000000001</v>
      </c>
      <c r="L9884">
        <v>-0.18976209999999999</v>
      </c>
      <c r="M9884">
        <v>-7.93962E-2</v>
      </c>
      <c r="N9884">
        <v>3.0969699999999999E-2</v>
      </c>
      <c r="O9884">
        <v>0.19032060000000001</v>
      </c>
      <c r="P9884">
        <v>97.625</v>
      </c>
      <c r="Q9884">
        <v>0.21046110000000001</v>
      </c>
    </row>
    <row r="9885" spans="1:17">
      <c r="A9885" t="s">
        <v>12091</v>
      </c>
      <c r="B9885" t="s">
        <v>95</v>
      </c>
      <c r="C9885" t="s">
        <v>10</v>
      </c>
      <c r="D9885" t="s">
        <v>19</v>
      </c>
      <c r="E9885" t="s">
        <v>70</v>
      </c>
      <c r="F9885" t="s">
        <v>24</v>
      </c>
      <c r="G9885">
        <v>20</v>
      </c>
      <c r="H9885">
        <v>4.6940739999999996</v>
      </c>
      <c r="I9885">
        <v>4.2805970000000002</v>
      </c>
      <c r="J9885">
        <v>-0.41347660000000003</v>
      </c>
      <c r="K9885">
        <v>-0.70673010000000003</v>
      </c>
      <c r="L9885">
        <v>-0.53347359999999999</v>
      </c>
      <c r="M9885">
        <v>-0.41347660000000003</v>
      </c>
      <c r="N9885">
        <v>-0.29347960000000001</v>
      </c>
      <c r="O9885">
        <v>-0.120223</v>
      </c>
      <c r="P9885">
        <v>94.125</v>
      </c>
      <c r="Q9885">
        <v>0.228827</v>
      </c>
    </row>
    <row r="9886" spans="1:17">
      <c r="A9886" t="s">
        <v>12092</v>
      </c>
      <c r="B9886" t="s">
        <v>95</v>
      </c>
      <c r="C9886" t="s">
        <v>10</v>
      </c>
      <c r="D9886" t="s">
        <v>19</v>
      </c>
      <c r="E9886" t="s">
        <v>70</v>
      </c>
      <c r="F9886" t="s">
        <v>24</v>
      </c>
      <c r="G9886">
        <v>21</v>
      </c>
      <c r="H9886">
        <v>4.1680089999999996</v>
      </c>
      <c r="I9886">
        <v>3.8339370000000002</v>
      </c>
      <c r="J9886">
        <v>-0.33407209999999998</v>
      </c>
      <c r="K9886">
        <v>-0.5839316</v>
      </c>
      <c r="L9886">
        <v>-0.43631259999999999</v>
      </c>
      <c r="M9886">
        <v>-0.33407209999999998</v>
      </c>
      <c r="N9886">
        <v>-0.2318315</v>
      </c>
      <c r="O9886">
        <v>-8.4212499999999996E-2</v>
      </c>
      <c r="P9886">
        <v>89.5</v>
      </c>
      <c r="Q9886">
        <v>0.19496649999999999</v>
      </c>
    </row>
    <row r="9887" spans="1:17">
      <c r="A9887" t="s">
        <v>12093</v>
      </c>
      <c r="B9887" t="s">
        <v>95</v>
      </c>
      <c r="C9887" t="s">
        <v>10</v>
      </c>
      <c r="D9887" t="s">
        <v>19</v>
      </c>
      <c r="E9887" t="s">
        <v>70</v>
      </c>
      <c r="F9887" t="s">
        <v>24</v>
      </c>
      <c r="G9887">
        <v>22</v>
      </c>
      <c r="H9887">
        <v>3.4582760000000001</v>
      </c>
      <c r="I9887">
        <v>3.3308279999999999</v>
      </c>
      <c r="J9887">
        <v>-0.12744759999999999</v>
      </c>
      <c r="K9887">
        <v>-0.3355784</v>
      </c>
      <c r="L9887">
        <v>-0.212613</v>
      </c>
      <c r="M9887">
        <v>-0.12744759999999999</v>
      </c>
      <c r="N9887">
        <v>-4.2282100000000003E-2</v>
      </c>
      <c r="O9887">
        <v>8.0683199999999997E-2</v>
      </c>
      <c r="P9887">
        <v>85.875</v>
      </c>
      <c r="Q9887">
        <v>0.1624053</v>
      </c>
    </row>
    <row r="9888" spans="1:17">
      <c r="A9888" t="s">
        <v>12094</v>
      </c>
      <c r="B9888" t="s">
        <v>95</v>
      </c>
      <c r="C9888" t="s">
        <v>10</v>
      </c>
      <c r="D9888" t="s">
        <v>19</v>
      </c>
      <c r="E9888" t="s">
        <v>70</v>
      </c>
      <c r="F9888" t="s">
        <v>24</v>
      </c>
      <c r="G9888">
        <v>23</v>
      </c>
      <c r="H9888">
        <v>2.6760199999999998</v>
      </c>
      <c r="I9888">
        <v>2.8032789999999999</v>
      </c>
      <c r="J9888">
        <v>0.1272587</v>
      </c>
      <c r="K9888">
        <v>-6.3524899999999995E-2</v>
      </c>
      <c r="L9888">
        <v>4.9191600000000002E-2</v>
      </c>
      <c r="M9888">
        <v>0.1272587</v>
      </c>
      <c r="N9888">
        <v>0.2053258</v>
      </c>
      <c r="O9888">
        <v>0.3180422</v>
      </c>
      <c r="P9888">
        <v>82.25</v>
      </c>
      <c r="Q9888">
        <v>0.14886920000000001</v>
      </c>
    </row>
    <row r="9889" spans="1:17">
      <c r="A9889" t="s">
        <v>12095</v>
      </c>
      <c r="B9889" t="s">
        <v>95</v>
      </c>
      <c r="C9889" t="s">
        <v>10</v>
      </c>
      <c r="D9889" t="s">
        <v>19</v>
      </c>
      <c r="E9889" t="s">
        <v>70</v>
      </c>
      <c r="F9889" t="s">
        <v>24</v>
      </c>
      <c r="G9889">
        <v>24</v>
      </c>
      <c r="H9889">
        <v>2.0819179999999999</v>
      </c>
      <c r="I9889">
        <v>2.226416</v>
      </c>
      <c r="J9889">
        <v>0.14449809999999999</v>
      </c>
      <c r="K9889">
        <v>-6.7759999999999999E-3</v>
      </c>
      <c r="L9889">
        <v>8.2597900000000002E-2</v>
      </c>
      <c r="M9889">
        <v>0.14449809999999999</v>
      </c>
      <c r="N9889">
        <v>0.2063982</v>
      </c>
      <c r="O9889">
        <v>0.29577219999999999</v>
      </c>
      <c r="P9889">
        <v>79</v>
      </c>
      <c r="Q9889">
        <v>0.1180398</v>
      </c>
    </row>
    <row r="9890" spans="1:17">
      <c r="A9890" t="s">
        <v>12096</v>
      </c>
      <c r="B9890" t="s">
        <v>95</v>
      </c>
      <c r="C9890" t="s">
        <v>10</v>
      </c>
      <c r="D9890" t="s">
        <v>19</v>
      </c>
      <c r="E9890" t="s">
        <v>70</v>
      </c>
      <c r="F9890" t="s">
        <v>25</v>
      </c>
      <c r="G9890">
        <v>1</v>
      </c>
      <c r="H9890">
        <v>0.85922319999999996</v>
      </c>
      <c r="I9890">
        <v>0.8806098</v>
      </c>
      <c r="J9890">
        <v>2.1386599999999999E-2</v>
      </c>
      <c r="K9890">
        <v>-7.6668899999999998E-2</v>
      </c>
      <c r="L9890">
        <v>-1.8736900000000001E-2</v>
      </c>
      <c r="M9890">
        <v>2.1386599999999999E-2</v>
      </c>
      <c r="N9890">
        <v>6.1510099999999998E-2</v>
      </c>
      <c r="O9890">
        <v>0.11944200000000001</v>
      </c>
      <c r="P9890">
        <v>62.414299999999997</v>
      </c>
      <c r="Q9890">
        <v>7.6513100000000001E-2</v>
      </c>
    </row>
    <row r="9891" spans="1:17">
      <c r="A9891" t="s">
        <v>12097</v>
      </c>
      <c r="B9891" t="s">
        <v>95</v>
      </c>
      <c r="C9891" t="s">
        <v>10</v>
      </c>
      <c r="D9891" t="s">
        <v>19</v>
      </c>
      <c r="E9891" t="s">
        <v>70</v>
      </c>
      <c r="F9891" t="s">
        <v>25</v>
      </c>
      <c r="G9891">
        <v>2</v>
      </c>
      <c r="H9891">
        <v>0.8232083</v>
      </c>
      <c r="I9891">
        <v>0.816052</v>
      </c>
      <c r="J9891">
        <v>-7.1564000000000003E-3</v>
      </c>
      <c r="K9891">
        <v>-9.1699100000000006E-2</v>
      </c>
      <c r="L9891">
        <v>-4.1750599999999999E-2</v>
      </c>
      <c r="M9891">
        <v>-7.1564000000000003E-3</v>
      </c>
      <c r="N9891">
        <v>2.7437799999999998E-2</v>
      </c>
      <c r="O9891">
        <v>7.7386300000000005E-2</v>
      </c>
      <c r="P9891">
        <v>59.126199999999997</v>
      </c>
      <c r="Q9891">
        <v>6.5969E-2</v>
      </c>
    </row>
    <row r="9892" spans="1:17">
      <c r="A9892" t="s">
        <v>12098</v>
      </c>
      <c r="B9892" t="s">
        <v>95</v>
      </c>
      <c r="C9892" t="s">
        <v>10</v>
      </c>
      <c r="D9892" t="s">
        <v>19</v>
      </c>
      <c r="E9892" t="s">
        <v>70</v>
      </c>
      <c r="F9892" t="s">
        <v>25</v>
      </c>
      <c r="G9892">
        <v>3</v>
      </c>
      <c r="H9892">
        <v>0.77222409999999997</v>
      </c>
      <c r="I9892">
        <v>0.76664650000000001</v>
      </c>
      <c r="J9892">
        <v>-5.5776000000000003E-3</v>
      </c>
      <c r="K9892">
        <v>-9.3568399999999996E-2</v>
      </c>
      <c r="L9892">
        <v>-4.15827E-2</v>
      </c>
      <c r="M9892">
        <v>-5.5776000000000003E-3</v>
      </c>
      <c r="N9892">
        <v>3.04275E-2</v>
      </c>
      <c r="O9892">
        <v>8.2413100000000003E-2</v>
      </c>
      <c r="P9892">
        <v>57.960500000000003</v>
      </c>
      <c r="Q9892">
        <v>6.8659600000000001E-2</v>
      </c>
    </row>
    <row r="9893" spans="1:17">
      <c r="A9893" t="s">
        <v>12099</v>
      </c>
      <c r="B9893" t="s">
        <v>95</v>
      </c>
      <c r="C9893" t="s">
        <v>10</v>
      </c>
      <c r="D9893" t="s">
        <v>19</v>
      </c>
      <c r="E9893" t="s">
        <v>70</v>
      </c>
      <c r="F9893" t="s">
        <v>25</v>
      </c>
      <c r="G9893">
        <v>4</v>
      </c>
      <c r="H9893">
        <v>0.74145620000000001</v>
      </c>
      <c r="I9893">
        <v>0.74042149999999995</v>
      </c>
      <c r="J9893">
        <v>-1.0346999999999999E-3</v>
      </c>
      <c r="K9893">
        <v>-7.5378500000000001E-2</v>
      </c>
      <c r="L9893">
        <v>-3.14556E-2</v>
      </c>
      <c r="M9893">
        <v>-1.0346999999999999E-3</v>
      </c>
      <c r="N9893">
        <v>2.9386300000000001E-2</v>
      </c>
      <c r="O9893">
        <v>7.3309200000000005E-2</v>
      </c>
      <c r="P9893">
        <v>57.06</v>
      </c>
      <c r="Q9893">
        <v>5.8010800000000001E-2</v>
      </c>
    </row>
    <row r="9894" spans="1:17">
      <c r="A9894" t="s">
        <v>12100</v>
      </c>
      <c r="B9894" t="s">
        <v>95</v>
      </c>
      <c r="C9894" t="s">
        <v>10</v>
      </c>
      <c r="D9894" t="s">
        <v>19</v>
      </c>
      <c r="E9894" t="s">
        <v>70</v>
      </c>
      <c r="F9894" t="s">
        <v>25</v>
      </c>
      <c r="G9894">
        <v>5</v>
      </c>
      <c r="H9894">
        <v>0.74091640000000003</v>
      </c>
      <c r="I9894">
        <v>0.73604879999999995</v>
      </c>
      <c r="J9894">
        <v>-4.8677E-3</v>
      </c>
      <c r="K9894">
        <v>-7.0603700000000005E-2</v>
      </c>
      <c r="L9894">
        <v>-3.1766299999999997E-2</v>
      </c>
      <c r="M9894">
        <v>-4.8677E-3</v>
      </c>
      <c r="N9894">
        <v>2.2030999999999999E-2</v>
      </c>
      <c r="O9894">
        <v>6.0868400000000003E-2</v>
      </c>
      <c r="P9894">
        <v>56.224400000000003</v>
      </c>
      <c r="Q9894">
        <v>5.1294100000000002E-2</v>
      </c>
    </row>
    <row r="9895" spans="1:17">
      <c r="A9895" t="s">
        <v>12101</v>
      </c>
      <c r="B9895" t="s">
        <v>95</v>
      </c>
      <c r="C9895" t="s">
        <v>10</v>
      </c>
      <c r="D9895" t="s">
        <v>19</v>
      </c>
      <c r="E9895" t="s">
        <v>70</v>
      </c>
      <c r="F9895" t="s">
        <v>25</v>
      </c>
      <c r="G9895">
        <v>6</v>
      </c>
      <c r="H9895">
        <v>0.81717830000000002</v>
      </c>
      <c r="I9895">
        <v>0.80955480000000002</v>
      </c>
      <c r="J9895">
        <v>-7.6235000000000001E-3</v>
      </c>
      <c r="K9895">
        <v>-9.8576999999999998E-2</v>
      </c>
      <c r="L9895">
        <v>-4.4840900000000003E-2</v>
      </c>
      <c r="M9895">
        <v>-7.6235000000000001E-3</v>
      </c>
      <c r="N9895">
        <v>2.9593899999999999E-2</v>
      </c>
      <c r="O9895">
        <v>8.3330000000000001E-2</v>
      </c>
      <c r="P9895">
        <v>55.482100000000003</v>
      </c>
      <c r="Q9895">
        <v>7.0971400000000004E-2</v>
      </c>
    </row>
    <row r="9896" spans="1:17">
      <c r="A9896" t="s">
        <v>12102</v>
      </c>
      <c r="B9896" t="s">
        <v>95</v>
      </c>
      <c r="C9896" t="s">
        <v>10</v>
      </c>
      <c r="D9896" t="s">
        <v>19</v>
      </c>
      <c r="E9896" t="s">
        <v>70</v>
      </c>
      <c r="F9896" t="s">
        <v>25</v>
      </c>
      <c r="G9896">
        <v>7</v>
      </c>
      <c r="H9896">
        <v>0.99444100000000002</v>
      </c>
      <c r="I9896">
        <v>0.91390939999999998</v>
      </c>
      <c r="J9896">
        <v>-8.0531599999999995E-2</v>
      </c>
      <c r="K9896">
        <v>-0.18596370000000001</v>
      </c>
      <c r="L9896">
        <v>-0.12367350000000001</v>
      </c>
      <c r="M9896">
        <v>-8.0531599999999995E-2</v>
      </c>
      <c r="N9896">
        <v>-3.7389699999999998E-2</v>
      </c>
      <c r="O9896">
        <v>2.4900499999999999E-2</v>
      </c>
      <c r="P9896">
        <v>55.853900000000003</v>
      </c>
      <c r="Q9896">
        <v>8.2269099999999998E-2</v>
      </c>
    </row>
    <row r="9897" spans="1:17">
      <c r="A9897" t="s">
        <v>12103</v>
      </c>
      <c r="B9897" t="s">
        <v>95</v>
      </c>
      <c r="C9897" t="s">
        <v>10</v>
      </c>
      <c r="D9897" t="s">
        <v>19</v>
      </c>
      <c r="E9897" t="s">
        <v>70</v>
      </c>
      <c r="F9897" t="s">
        <v>25</v>
      </c>
      <c r="G9897">
        <v>8</v>
      </c>
      <c r="H9897">
        <v>1.151778</v>
      </c>
      <c r="I9897">
        <v>1.0732139999999999</v>
      </c>
      <c r="J9897">
        <v>-7.8563999999999995E-2</v>
      </c>
      <c r="K9897">
        <v>-0.20729400000000001</v>
      </c>
      <c r="L9897">
        <v>-0.1312393</v>
      </c>
      <c r="M9897">
        <v>-7.8563999999999995E-2</v>
      </c>
      <c r="N9897">
        <v>-2.5888700000000001E-2</v>
      </c>
      <c r="O9897">
        <v>5.0166099999999998E-2</v>
      </c>
      <c r="P9897">
        <v>59.448</v>
      </c>
      <c r="Q9897">
        <v>0.1004486</v>
      </c>
    </row>
    <row r="9898" spans="1:17">
      <c r="A9898" t="s">
        <v>12104</v>
      </c>
      <c r="B9898" t="s">
        <v>95</v>
      </c>
      <c r="C9898" t="s">
        <v>10</v>
      </c>
      <c r="D9898" t="s">
        <v>19</v>
      </c>
      <c r="E9898" t="s">
        <v>70</v>
      </c>
      <c r="F9898" t="s">
        <v>25</v>
      </c>
      <c r="G9898">
        <v>9</v>
      </c>
      <c r="H9898">
        <v>1.0920829999999999</v>
      </c>
      <c r="I9898">
        <v>1.0617019999999999</v>
      </c>
      <c r="J9898">
        <v>-3.03807E-2</v>
      </c>
      <c r="K9898">
        <v>-0.1862415</v>
      </c>
      <c r="L9898">
        <v>-9.4157699999999997E-2</v>
      </c>
      <c r="M9898">
        <v>-3.03807E-2</v>
      </c>
      <c r="N9898">
        <v>3.3396200000000001E-2</v>
      </c>
      <c r="O9898">
        <v>0.12548000000000001</v>
      </c>
      <c r="P9898">
        <v>64.959400000000002</v>
      </c>
      <c r="Q9898">
        <v>0.1216188</v>
      </c>
    </row>
    <row r="9899" spans="1:17">
      <c r="A9899" t="s">
        <v>12105</v>
      </c>
      <c r="B9899" t="s">
        <v>95</v>
      </c>
      <c r="C9899" t="s">
        <v>10</v>
      </c>
      <c r="D9899" t="s">
        <v>19</v>
      </c>
      <c r="E9899" t="s">
        <v>70</v>
      </c>
      <c r="F9899" t="s">
        <v>25</v>
      </c>
      <c r="G9899">
        <v>10</v>
      </c>
      <c r="H9899">
        <v>1.0662320000000001</v>
      </c>
      <c r="I9899">
        <v>1.0141070000000001</v>
      </c>
      <c r="J9899">
        <v>-5.2125100000000001E-2</v>
      </c>
      <c r="K9899">
        <v>-0.1869825</v>
      </c>
      <c r="L9899">
        <v>-0.10730770000000001</v>
      </c>
      <c r="M9899">
        <v>-5.2125100000000001E-2</v>
      </c>
      <c r="N9899">
        <v>3.0574999999999999E-3</v>
      </c>
      <c r="O9899">
        <v>8.2732299999999995E-2</v>
      </c>
      <c r="P9899">
        <v>70.585499999999996</v>
      </c>
      <c r="Q9899">
        <v>0.1052298</v>
      </c>
    </row>
    <row r="9900" spans="1:17">
      <c r="A9900" t="s">
        <v>12106</v>
      </c>
      <c r="B9900" t="s">
        <v>95</v>
      </c>
      <c r="C9900" t="s">
        <v>10</v>
      </c>
      <c r="D9900" t="s">
        <v>19</v>
      </c>
      <c r="E9900" t="s">
        <v>70</v>
      </c>
      <c r="F9900" t="s">
        <v>25</v>
      </c>
      <c r="G9900">
        <v>11</v>
      </c>
      <c r="H9900">
        <v>1.0374110000000001</v>
      </c>
      <c r="I9900">
        <v>0.98585909999999999</v>
      </c>
      <c r="J9900">
        <v>-5.1552000000000001E-2</v>
      </c>
      <c r="K9900">
        <v>-0.20630809999999999</v>
      </c>
      <c r="L9900">
        <v>-0.1148769</v>
      </c>
      <c r="M9900">
        <v>-5.1552000000000001E-2</v>
      </c>
      <c r="N9900">
        <v>1.1772899999999999E-2</v>
      </c>
      <c r="O9900">
        <v>0.103204</v>
      </c>
      <c r="P9900">
        <v>76.952799999999996</v>
      </c>
      <c r="Q9900">
        <v>0.1207568</v>
      </c>
    </row>
    <row r="9901" spans="1:17">
      <c r="A9901" t="s">
        <v>12107</v>
      </c>
      <c r="B9901" t="s">
        <v>95</v>
      </c>
      <c r="C9901" t="s">
        <v>10</v>
      </c>
      <c r="D9901" t="s">
        <v>19</v>
      </c>
      <c r="E9901" t="s">
        <v>70</v>
      </c>
      <c r="F9901" t="s">
        <v>25</v>
      </c>
      <c r="G9901">
        <v>12</v>
      </c>
      <c r="H9901">
        <v>1.0337719999999999</v>
      </c>
      <c r="I9901">
        <v>0.9896433</v>
      </c>
      <c r="J9901">
        <v>-4.41287E-2</v>
      </c>
      <c r="K9901">
        <v>-0.2003789</v>
      </c>
      <c r="L9901">
        <v>-0.10806499999999999</v>
      </c>
      <c r="M9901">
        <v>-4.41287E-2</v>
      </c>
      <c r="N9901">
        <v>1.9807600000000002E-2</v>
      </c>
      <c r="O9901">
        <v>0.1121214</v>
      </c>
      <c r="P9901">
        <v>82.358800000000002</v>
      </c>
      <c r="Q9901">
        <v>0.12192260000000001</v>
      </c>
    </row>
    <row r="9902" spans="1:17">
      <c r="A9902" t="s">
        <v>12108</v>
      </c>
      <c r="B9902" t="s">
        <v>95</v>
      </c>
      <c r="C9902" t="s">
        <v>10</v>
      </c>
      <c r="D9902" t="s">
        <v>19</v>
      </c>
      <c r="E9902" t="s">
        <v>70</v>
      </c>
      <c r="F9902" t="s">
        <v>25</v>
      </c>
      <c r="G9902">
        <v>13</v>
      </c>
      <c r="H9902">
        <v>1.0027729999999999</v>
      </c>
      <c r="I9902">
        <v>1.106198</v>
      </c>
      <c r="J9902">
        <v>0.1034245</v>
      </c>
      <c r="K9902">
        <v>-5.08358E-2</v>
      </c>
      <c r="L9902">
        <v>4.0302400000000002E-2</v>
      </c>
      <c r="M9902">
        <v>0.1034245</v>
      </c>
      <c r="N9902">
        <v>0.16654659999999999</v>
      </c>
      <c r="O9902">
        <v>0.25768489999999999</v>
      </c>
      <c r="P9902">
        <v>87.195099999999996</v>
      </c>
      <c r="Q9902">
        <v>0.12037</v>
      </c>
    </row>
    <row r="9903" spans="1:17">
      <c r="A9903" t="s">
        <v>12109</v>
      </c>
      <c r="B9903" t="s">
        <v>95</v>
      </c>
      <c r="C9903" t="s">
        <v>10</v>
      </c>
      <c r="D9903" t="s">
        <v>19</v>
      </c>
      <c r="E9903" t="s">
        <v>70</v>
      </c>
      <c r="F9903" t="s">
        <v>25</v>
      </c>
      <c r="G9903">
        <v>14</v>
      </c>
      <c r="H9903">
        <v>1.086492</v>
      </c>
      <c r="I9903">
        <v>1.2192400000000001</v>
      </c>
      <c r="J9903">
        <v>0.1327479</v>
      </c>
      <c r="K9903">
        <v>-5.69186E-2</v>
      </c>
      <c r="L9903">
        <v>5.5137899999999997E-2</v>
      </c>
      <c r="M9903">
        <v>0.1327479</v>
      </c>
      <c r="N9903">
        <v>0.21035789999999999</v>
      </c>
      <c r="O9903">
        <v>0.32241449999999999</v>
      </c>
      <c r="P9903">
        <v>90.572599999999994</v>
      </c>
      <c r="Q9903">
        <v>0.14799760000000001</v>
      </c>
    </row>
    <row r="9904" spans="1:17">
      <c r="A9904" t="s">
        <v>12110</v>
      </c>
      <c r="B9904" t="s">
        <v>95</v>
      </c>
      <c r="C9904" t="s">
        <v>10</v>
      </c>
      <c r="D9904" t="s">
        <v>19</v>
      </c>
      <c r="E9904" t="s">
        <v>70</v>
      </c>
      <c r="F9904" t="s">
        <v>25</v>
      </c>
      <c r="G9904">
        <v>15</v>
      </c>
      <c r="H9904">
        <v>1.2354510000000001</v>
      </c>
      <c r="I9904">
        <v>1.46906</v>
      </c>
      <c r="J9904">
        <v>0.2336095</v>
      </c>
      <c r="K9904">
        <v>7.2763999999999997E-3</v>
      </c>
      <c r="L9904">
        <v>0.1409958</v>
      </c>
      <c r="M9904">
        <v>0.2336095</v>
      </c>
      <c r="N9904">
        <v>0.32622309999999999</v>
      </c>
      <c r="O9904">
        <v>0.45994249999999998</v>
      </c>
      <c r="P9904">
        <v>92.366799999999998</v>
      </c>
      <c r="Q9904">
        <v>0.1766086</v>
      </c>
    </row>
    <row r="9905" spans="1:17">
      <c r="A9905" t="s">
        <v>12111</v>
      </c>
      <c r="B9905" t="s">
        <v>95</v>
      </c>
      <c r="C9905" t="s">
        <v>10</v>
      </c>
      <c r="D9905" t="s">
        <v>19</v>
      </c>
      <c r="E9905" t="s">
        <v>70</v>
      </c>
      <c r="F9905" t="s">
        <v>25</v>
      </c>
      <c r="G9905">
        <v>16</v>
      </c>
      <c r="H9905">
        <v>1.5096259999999999</v>
      </c>
      <c r="I9905">
        <v>1.8433619999999999</v>
      </c>
      <c r="J9905">
        <v>0.33373580000000003</v>
      </c>
      <c r="K9905">
        <v>9.8134299999999994E-2</v>
      </c>
      <c r="L9905">
        <v>0.2373296</v>
      </c>
      <c r="M9905">
        <v>0.33373580000000003</v>
      </c>
      <c r="N9905">
        <v>0.43014210000000003</v>
      </c>
      <c r="O9905">
        <v>0.56933739999999999</v>
      </c>
      <c r="P9905">
        <v>92.848799999999997</v>
      </c>
      <c r="Q9905">
        <v>0.1838409</v>
      </c>
    </row>
    <row r="9906" spans="1:17">
      <c r="A9906" t="s">
        <v>12112</v>
      </c>
      <c r="B9906" t="s">
        <v>95</v>
      </c>
      <c r="C9906" t="s">
        <v>10</v>
      </c>
      <c r="D9906" t="s">
        <v>19</v>
      </c>
      <c r="E9906" t="s">
        <v>70</v>
      </c>
      <c r="F9906" t="s">
        <v>25</v>
      </c>
      <c r="G9906">
        <v>17</v>
      </c>
      <c r="H9906">
        <v>1.764124</v>
      </c>
      <c r="I9906">
        <v>2.1033689999999998</v>
      </c>
      <c r="J9906">
        <v>0.33924480000000001</v>
      </c>
      <c r="K9906">
        <v>9.6079899999999996E-2</v>
      </c>
      <c r="L9906">
        <v>0.2397437</v>
      </c>
      <c r="M9906">
        <v>0.33924480000000001</v>
      </c>
      <c r="N9906">
        <v>0.43874600000000002</v>
      </c>
      <c r="O9906">
        <v>0.58240979999999998</v>
      </c>
      <c r="P9906">
        <v>92.280100000000004</v>
      </c>
      <c r="Q9906">
        <v>0.18974260000000001</v>
      </c>
    </row>
    <row r="9907" spans="1:17">
      <c r="A9907" t="s">
        <v>12113</v>
      </c>
      <c r="B9907" t="s">
        <v>95</v>
      </c>
      <c r="C9907" t="s">
        <v>10</v>
      </c>
      <c r="D9907" t="s">
        <v>19</v>
      </c>
      <c r="E9907" t="s">
        <v>70</v>
      </c>
      <c r="F9907" t="s">
        <v>25</v>
      </c>
      <c r="G9907">
        <v>18</v>
      </c>
      <c r="H9907">
        <v>1.8774729999999999</v>
      </c>
      <c r="I9907">
        <v>2.0816089999999998</v>
      </c>
      <c r="J9907">
        <v>0.2041366</v>
      </c>
      <c r="K9907">
        <v>-5.5820099999999997E-2</v>
      </c>
      <c r="L9907">
        <v>9.7764400000000001E-2</v>
      </c>
      <c r="M9907">
        <v>0.2041366</v>
      </c>
      <c r="N9907">
        <v>0.31050879999999997</v>
      </c>
      <c r="O9907">
        <v>0.46409339999999999</v>
      </c>
      <c r="P9907">
        <v>89.666300000000007</v>
      </c>
      <c r="Q9907">
        <v>0.20284530000000001</v>
      </c>
    </row>
    <row r="9908" spans="1:17">
      <c r="A9908" t="s">
        <v>12114</v>
      </c>
      <c r="B9908" t="s">
        <v>95</v>
      </c>
      <c r="C9908" t="s">
        <v>10</v>
      </c>
      <c r="D9908" t="s">
        <v>19</v>
      </c>
      <c r="E9908" t="s">
        <v>70</v>
      </c>
      <c r="F9908" t="s">
        <v>25</v>
      </c>
      <c r="G9908">
        <v>19</v>
      </c>
      <c r="H9908">
        <v>1.9932840000000001</v>
      </c>
      <c r="I9908">
        <v>1.981233</v>
      </c>
      <c r="J9908">
        <v>-1.20514E-2</v>
      </c>
      <c r="K9908">
        <v>-0.25417089999999998</v>
      </c>
      <c r="L9908">
        <v>-0.1111248</v>
      </c>
      <c r="M9908">
        <v>-1.20514E-2</v>
      </c>
      <c r="N9908">
        <v>8.7021899999999999E-2</v>
      </c>
      <c r="O9908">
        <v>0.2300681</v>
      </c>
      <c r="P9908">
        <v>86.049400000000006</v>
      </c>
      <c r="Q9908">
        <v>0.18892690000000001</v>
      </c>
    </row>
    <row r="9909" spans="1:17">
      <c r="A9909" t="s">
        <v>12115</v>
      </c>
      <c r="B9909" t="s">
        <v>95</v>
      </c>
      <c r="C9909" t="s">
        <v>10</v>
      </c>
      <c r="D9909" t="s">
        <v>19</v>
      </c>
      <c r="E9909" t="s">
        <v>70</v>
      </c>
      <c r="F9909" t="s">
        <v>25</v>
      </c>
      <c r="G9909">
        <v>20</v>
      </c>
      <c r="H9909">
        <v>1.977093</v>
      </c>
      <c r="I9909">
        <v>1.831421</v>
      </c>
      <c r="J9909">
        <v>-0.14567150000000001</v>
      </c>
      <c r="K9909">
        <v>-0.39939390000000002</v>
      </c>
      <c r="L9909">
        <v>-0.24949270000000001</v>
      </c>
      <c r="M9909">
        <v>-0.14567150000000001</v>
      </c>
      <c r="N9909">
        <v>-4.1850400000000003E-2</v>
      </c>
      <c r="O9909">
        <v>0.10805090000000001</v>
      </c>
      <c r="P9909">
        <v>81.135099999999994</v>
      </c>
      <c r="Q9909">
        <v>0.19798070000000001</v>
      </c>
    </row>
    <row r="9910" spans="1:17">
      <c r="A9910" t="s">
        <v>12116</v>
      </c>
      <c r="B9910" t="s">
        <v>95</v>
      </c>
      <c r="C9910" t="s">
        <v>10</v>
      </c>
      <c r="D9910" t="s">
        <v>19</v>
      </c>
      <c r="E9910" t="s">
        <v>70</v>
      </c>
      <c r="F9910" t="s">
        <v>25</v>
      </c>
      <c r="G9910">
        <v>21</v>
      </c>
      <c r="H9910">
        <v>1.7597160000000001</v>
      </c>
      <c r="I9910">
        <v>1.593361</v>
      </c>
      <c r="J9910">
        <v>-0.16635530000000001</v>
      </c>
      <c r="K9910">
        <v>-0.38449299999999997</v>
      </c>
      <c r="L9910">
        <v>-0.2556155</v>
      </c>
      <c r="M9910">
        <v>-0.16635530000000001</v>
      </c>
      <c r="N9910">
        <v>-7.70951E-2</v>
      </c>
      <c r="O9910">
        <v>5.1782399999999999E-2</v>
      </c>
      <c r="P9910">
        <v>75.299499999999995</v>
      </c>
      <c r="Q9910">
        <v>0.1702138</v>
      </c>
    </row>
    <row r="9911" spans="1:17">
      <c r="A9911" t="s">
        <v>12117</v>
      </c>
      <c r="B9911" t="s">
        <v>95</v>
      </c>
      <c r="C9911" t="s">
        <v>10</v>
      </c>
      <c r="D9911" t="s">
        <v>19</v>
      </c>
      <c r="E9911" t="s">
        <v>70</v>
      </c>
      <c r="F9911" t="s">
        <v>25</v>
      </c>
      <c r="G9911">
        <v>22</v>
      </c>
      <c r="H9911">
        <v>1.4966710000000001</v>
      </c>
      <c r="I9911">
        <v>1.4275100000000001</v>
      </c>
      <c r="J9911">
        <v>-6.9161200000000006E-2</v>
      </c>
      <c r="K9911">
        <v>-0.24930269999999999</v>
      </c>
      <c r="L9911">
        <v>-0.14287359999999999</v>
      </c>
      <c r="M9911">
        <v>-6.9161200000000006E-2</v>
      </c>
      <c r="N9911">
        <v>4.5512E-3</v>
      </c>
      <c r="O9911">
        <v>0.1109803</v>
      </c>
      <c r="P9911">
        <v>70.427099999999996</v>
      </c>
      <c r="Q9911">
        <v>0.1405651</v>
      </c>
    </row>
    <row r="9912" spans="1:17">
      <c r="A9912" t="s">
        <v>12118</v>
      </c>
      <c r="B9912" t="s">
        <v>95</v>
      </c>
      <c r="C9912" t="s">
        <v>10</v>
      </c>
      <c r="D9912" t="s">
        <v>19</v>
      </c>
      <c r="E9912" t="s">
        <v>70</v>
      </c>
      <c r="F9912" t="s">
        <v>25</v>
      </c>
      <c r="G9912">
        <v>23</v>
      </c>
      <c r="H9912">
        <v>1.271242</v>
      </c>
      <c r="I9912">
        <v>1.2344139999999999</v>
      </c>
      <c r="J9912">
        <v>-3.6828399999999997E-2</v>
      </c>
      <c r="K9912">
        <v>-0.1705052</v>
      </c>
      <c r="L9912">
        <v>-9.1527800000000006E-2</v>
      </c>
      <c r="M9912">
        <v>-3.6828399999999997E-2</v>
      </c>
      <c r="N9912">
        <v>1.7871100000000001E-2</v>
      </c>
      <c r="O9912">
        <v>9.6848400000000001E-2</v>
      </c>
      <c r="P9912">
        <v>67.386399999999995</v>
      </c>
      <c r="Q9912">
        <v>0.1043085</v>
      </c>
    </row>
    <row r="9913" spans="1:17">
      <c r="A9913" t="s">
        <v>12119</v>
      </c>
      <c r="B9913" t="s">
        <v>95</v>
      </c>
      <c r="C9913" t="s">
        <v>10</v>
      </c>
      <c r="D9913" t="s">
        <v>19</v>
      </c>
      <c r="E9913" t="s">
        <v>70</v>
      </c>
      <c r="F9913" t="s">
        <v>25</v>
      </c>
      <c r="G9913">
        <v>24</v>
      </c>
      <c r="H9913">
        <v>1.0130650000000001</v>
      </c>
      <c r="I9913">
        <v>1.0469889999999999</v>
      </c>
      <c r="J9913">
        <v>3.3923500000000002E-2</v>
      </c>
      <c r="K9913">
        <v>-8.9484800000000003E-2</v>
      </c>
      <c r="L9913">
        <v>-1.6574200000000001E-2</v>
      </c>
      <c r="M9913">
        <v>3.3923500000000002E-2</v>
      </c>
      <c r="N9913">
        <v>8.4421200000000002E-2</v>
      </c>
      <c r="O9913">
        <v>0.15733179999999999</v>
      </c>
      <c r="P9913">
        <v>64.893000000000001</v>
      </c>
      <c r="Q9913">
        <v>9.6296000000000007E-2</v>
      </c>
    </row>
    <row r="9914" spans="1:17">
      <c r="A9914" t="s">
        <v>12120</v>
      </c>
      <c r="B9914" t="s">
        <v>95</v>
      </c>
      <c r="C9914" t="s">
        <v>10</v>
      </c>
      <c r="D9914" t="s">
        <v>19</v>
      </c>
      <c r="E9914" t="s">
        <v>70</v>
      </c>
      <c r="F9914" t="s">
        <v>26</v>
      </c>
      <c r="G9914">
        <v>1</v>
      </c>
      <c r="H9914">
        <v>0.95642939999999999</v>
      </c>
      <c r="I9914">
        <v>0.94306239999999997</v>
      </c>
      <c r="J9914">
        <v>-1.3367E-2</v>
      </c>
      <c r="K9914">
        <v>-8.7169099999999999E-2</v>
      </c>
      <c r="L9914">
        <v>-4.3566199999999999E-2</v>
      </c>
      <c r="M9914">
        <v>-1.3367E-2</v>
      </c>
      <c r="N9914">
        <v>1.6832300000000001E-2</v>
      </c>
      <c r="O9914">
        <v>6.0435200000000001E-2</v>
      </c>
      <c r="P9914">
        <v>68.616799999999998</v>
      </c>
      <c r="Q9914">
        <v>5.7588100000000003E-2</v>
      </c>
    </row>
    <row r="9915" spans="1:17">
      <c r="A9915" t="s">
        <v>12121</v>
      </c>
      <c r="B9915" t="s">
        <v>95</v>
      </c>
      <c r="C9915" t="s">
        <v>10</v>
      </c>
      <c r="D9915" t="s">
        <v>19</v>
      </c>
      <c r="E9915" t="s">
        <v>70</v>
      </c>
      <c r="F9915" t="s">
        <v>26</v>
      </c>
      <c r="G9915">
        <v>2</v>
      </c>
      <c r="H9915">
        <v>0.86187950000000002</v>
      </c>
      <c r="I9915">
        <v>0.84161609999999998</v>
      </c>
      <c r="J9915">
        <v>-2.0263400000000001E-2</v>
      </c>
      <c r="P9915">
        <v>65.084900000000005</v>
      </c>
    </row>
    <row r="9916" spans="1:17">
      <c r="A9916" t="s">
        <v>12122</v>
      </c>
      <c r="B9916" t="s">
        <v>95</v>
      </c>
      <c r="C9916" t="s">
        <v>10</v>
      </c>
      <c r="D9916" t="s">
        <v>19</v>
      </c>
      <c r="E9916" t="s">
        <v>70</v>
      </c>
      <c r="F9916" t="s">
        <v>26</v>
      </c>
      <c r="G9916">
        <v>3</v>
      </c>
      <c r="H9916">
        <v>0.83489449999999998</v>
      </c>
      <c r="I9916">
        <v>0.78813549999999999</v>
      </c>
      <c r="J9916">
        <v>-4.6759099999999998E-2</v>
      </c>
      <c r="P9916">
        <v>63.6843</v>
      </c>
    </row>
    <row r="9917" spans="1:17">
      <c r="A9917" t="s">
        <v>12123</v>
      </c>
      <c r="B9917" t="s">
        <v>95</v>
      </c>
      <c r="C9917" t="s">
        <v>10</v>
      </c>
      <c r="D9917" t="s">
        <v>19</v>
      </c>
      <c r="E9917" t="s">
        <v>70</v>
      </c>
      <c r="F9917" t="s">
        <v>26</v>
      </c>
      <c r="G9917">
        <v>4</v>
      </c>
      <c r="H9917">
        <v>0.80717519999999998</v>
      </c>
      <c r="I9917">
        <v>0.75540419999999997</v>
      </c>
      <c r="J9917">
        <v>-5.1770999999999998E-2</v>
      </c>
      <c r="P9917">
        <v>62.396900000000002</v>
      </c>
    </row>
    <row r="9918" spans="1:17">
      <c r="A9918" t="s">
        <v>12124</v>
      </c>
      <c r="B9918" t="s">
        <v>95</v>
      </c>
      <c r="C9918" t="s">
        <v>10</v>
      </c>
      <c r="D9918" t="s">
        <v>19</v>
      </c>
      <c r="E9918" t="s">
        <v>70</v>
      </c>
      <c r="F9918" t="s">
        <v>26</v>
      </c>
      <c r="G9918">
        <v>5</v>
      </c>
      <c r="H9918">
        <v>0.83900339999999995</v>
      </c>
      <c r="I9918">
        <v>0.76872580000000001</v>
      </c>
      <c r="J9918">
        <v>-7.0277500000000007E-2</v>
      </c>
      <c r="P9918">
        <v>61.720300000000002</v>
      </c>
    </row>
    <row r="9919" spans="1:17">
      <c r="A9919" t="s">
        <v>12125</v>
      </c>
      <c r="B9919" t="s">
        <v>95</v>
      </c>
      <c r="C9919" t="s">
        <v>10</v>
      </c>
      <c r="D9919" t="s">
        <v>19</v>
      </c>
      <c r="E9919" t="s">
        <v>70</v>
      </c>
      <c r="F9919" t="s">
        <v>26</v>
      </c>
      <c r="G9919">
        <v>6</v>
      </c>
      <c r="H9919">
        <v>0.9066881</v>
      </c>
      <c r="I9919">
        <v>0.82569199999999998</v>
      </c>
      <c r="J9919">
        <v>-8.0996100000000001E-2</v>
      </c>
      <c r="P9919">
        <v>61.118299999999998</v>
      </c>
    </row>
    <row r="9920" spans="1:17">
      <c r="A9920" t="s">
        <v>12126</v>
      </c>
      <c r="B9920" t="s">
        <v>95</v>
      </c>
      <c r="C9920" t="s">
        <v>10</v>
      </c>
      <c r="D9920" t="s">
        <v>19</v>
      </c>
      <c r="E9920" t="s">
        <v>70</v>
      </c>
      <c r="F9920" t="s">
        <v>26</v>
      </c>
      <c r="G9920">
        <v>7</v>
      </c>
      <c r="H9920">
        <v>1.0185850000000001</v>
      </c>
      <c r="I9920">
        <v>0.93110190000000004</v>
      </c>
      <c r="J9920">
        <v>-8.7482900000000002E-2</v>
      </c>
      <c r="P9920">
        <v>61.116500000000002</v>
      </c>
    </row>
    <row r="9921" spans="1:16">
      <c r="A9921" t="s">
        <v>12127</v>
      </c>
      <c r="B9921" t="s">
        <v>95</v>
      </c>
      <c r="C9921" t="s">
        <v>10</v>
      </c>
      <c r="D9921" t="s">
        <v>19</v>
      </c>
      <c r="E9921" t="s">
        <v>70</v>
      </c>
      <c r="F9921" t="s">
        <v>26</v>
      </c>
      <c r="G9921">
        <v>8</v>
      </c>
      <c r="H9921">
        <v>1.10137</v>
      </c>
      <c r="I9921">
        <v>1.0094129999999999</v>
      </c>
      <c r="J9921">
        <v>-9.1956899999999994E-2</v>
      </c>
      <c r="P9921">
        <v>64.604900000000001</v>
      </c>
    </row>
    <row r="9922" spans="1:16">
      <c r="A9922" t="s">
        <v>12128</v>
      </c>
      <c r="B9922" t="s">
        <v>95</v>
      </c>
      <c r="C9922" t="s">
        <v>10</v>
      </c>
      <c r="D9922" t="s">
        <v>19</v>
      </c>
      <c r="E9922" t="s">
        <v>70</v>
      </c>
      <c r="F9922" t="s">
        <v>26</v>
      </c>
      <c r="G9922">
        <v>9</v>
      </c>
      <c r="H9922">
        <v>1.163065</v>
      </c>
      <c r="I9922">
        <v>0.94418840000000004</v>
      </c>
      <c r="J9922">
        <v>-0.2188764</v>
      </c>
      <c r="P9922">
        <v>70.4221</v>
      </c>
    </row>
    <row r="9923" spans="1:16">
      <c r="A9923" t="s">
        <v>12129</v>
      </c>
      <c r="B9923" t="s">
        <v>95</v>
      </c>
      <c r="C9923" t="s">
        <v>10</v>
      </c>
      <c r="D9923" t="s">
        <v>19</v>
      </c>
      <c r="E9923" t="s">
        <v>70</v>
      </c>
      <c r="F9923" t="s">
        <v>26</v>
      </c>
      <c r="G9923">
        <v>10</v>
      </c>
      <c r="H9923">
        <v>1.200612</v>
      </c>
      <c r="I9923">
        <v>0.98305419999999999</v>
      </c>
      <c r="J9923">
        <v>-0.21755769999999999</v>
      </c>
      <c r="P9923">
        <v>75.379800000000003</v>
      </c>
    </row>
    <row r="9924" spans="1:16">
      <c r="A9924" t="s">
        <v>12130</v>
      </c>
      <c r="B9924" t="s">
        <v>95</v>
      </c>
      <c r="C9924" t="s">
        <v>10</v>
      </c>
      <c r="D9924" t="s">
        <v>19</v>
      </c>
      <c r="E9924" t="s">
        <v>70</v>
      </c>
      <c r="F9924" t="s">
        <v>26</v>
      </c>
      <c r="G9924">
        <v>11</v>
      </c>
      <c r="H9924">
        <v>1.202348</v>
      </c>
      <c r="I9924">
        <v>1.0327759999999999</v>
      </c>
      <c r="J9924">
        <v>-0.1695728</v>
      </c>
      <c r="P9924">
        <v>80.183599999999998</v>
      </c>
    </row>
    <row r="9925" spans="1:16">
      <c r="A9925" t="s">
        <v>12131</v>
      </c>
      <c r="B9925" t="s">
        <v>95</v>
      </c>
      <c r="C9925" t="s">
        <v>10</v>
      </c>
      <c r="D9925" t="s">
        <v>19</v>
      </c>
      <c r="E9925" t="s">
        <v>70</v>
      </c>
      <c r="F9925" t="s">
        <v>26</v>
      </c>
      <c r="G9925">
        <v>12</v>
      </c>
      <c r="H9925">
        <v>1.1981489999999999</v>
      </c>
      <c r="I9925">
        <v>1.138666</v>
      </c>
      <c r="J9925">
        <v>-5.94837E-2</v>
      </c>
      <c r="P9925">
        <v>84.732699999999994</v>
      </c>
    </row>
    <row r="9926" spans="1:16">
      <c r="A9926" t="s">
        <v>12132</v>
      </c>
      <c r="B9926" t="s">
        <v>95</v>
      </c>
      <c r="C9926" t="s">
        <v>10</v>
      </c>
      <c r="D9926" t="s">
        <v>19</v>
      </c>
      <c r="E9926" t="s">
        <v>70</v>
      </c>
      <c r="F9926" t="s">
        <v>26</v>
      </c>
      <c r="G9926">
        <v>13</v>
      </c>
      <c r="H9926">
        <v>1.2131000000000001</v>
      </c>
      <c r="I9926">
        <v>1.3365860000000001</v>
      </c>
      <c r="J9926">
        <v>0.1234855</v>
      </c>
      <c r="P9926">
        <v>87.981700000000004</v>
      </c>
    </row>
    <row r="9927" spans="1:16">
      <c r="A9927" t="s">
        <v>12133</v>
      </c>
      <c r="B9927" t="s">
        <v>95</v>
      </c>
      <c r="C9927" t="s">
        <v>10</v>
      </c>
      <c r="D9927" t="s">
        <v>19</v>
      </c>
      <c r="E9927" t="s">
        <v>70</v>
      </c>
      <c r="F9927" t="s">
        <v>26</v>
      </c>
      <c r="G9927">
        <v>14</v>
      </c>
      <c r="H9927">
        <v>1.34212</v>
      </c>
      <c r="I9927">
        <v>1.5583419999999999</v>
      </c>
      <c r="J9927">
        <v>0.21622130000000001</v>
      </c>
      <c r="P9927">
        <v>89.878399999999999</v>
      </c>
    </row>
    <row r="9928" spans="1:16">
      <c r="A9928" t="s">
        <v>12134</v>
      </c>
      <c r="B9928" t="s">
        <v>95</v>
      </c>
      <c r="C9928" t="s">
        <v>10</v>
      </c>
      <c r="D9928" t="s">
        <v>19</v>
      </c>
      <c r="E9928" t="s">
        <v>70</v>
      </c>
      <c r="F9928" t="s">
        <v>26</v>
      </c>
      <c r="G9928">
        <v>15</v>
      </c>
      <c r="H9928">
        <v>1.5776829999999999</v>
      </c>
      <c r="I9928">
        <v>1.8728130000000001</v>
      </c>
      <c r="J9928">
        <v>0.29512969999999999</v>
      </c>
      <c r="P9928">
        <v>90.813699999999997</v>
      </c>
    </row>
    <row r="9929" spans="1:16">
      <c r="A9929" t="s">
        <v>12135</v>
      </c>
      <c r="B9929" t="s">
        <v>95</v>
      </c>
      <c r="C9929" t="s">
        <v>10</v>
      </c>
      <c r="D9929" t="s">
        <v>19</v>
      </c>
      <c r="E9929" t="s">
        <v>70</v>
      </c>
      <c r="F9929" t="s">
        <v>26</v>
      </c>
      <c r="G9929">
        <v>16</v>
      </c>
      <c r="H9929">
        <v>1.8590100000000001</v>
      </c>
      <c r="I9929">
        <v>2.1625610000000002</v>
      </c>
      <c r="J9929">
        <v>0.30355130000000002</v>
      </c>
      <c r="P9929">
        <v>91.3232</v>
      </c>
    </row>
    <row r="9930" spans="1:16">
      <c r="A9930" t="s">
        <v>12136</v>
      </c>
      <c r="B9930" t="s">
        <v>95</v>
      </c>
      <c r="C9930" t="s">
        <v>10</v>
      </c>
      <c r="D9930" t="s">
        <v>19</v>
      </c>
      <c r="E9930" t="s">
        <v>70</v>
      </c>
      <c r="F9930" t="s">
        <v>26</v>
      </c>
      <c r="G9930">
        <v>17</v>
      </c>
      <c r="H9930">
        <v>2.144997</v>
      </c>
      <c r="I9930">
        <v>2.4204270000000001</v>
      </c>
      <c r="J9930">
        <v>0.27543030000000002</v>
      </c>
      <c r="P9930">
        <v>90.396900000000002</v>
      </c>
    </row>
    <row r="9931" spans="1:16">
      <c r="A9931" t="s">
        <v>12137</v>
      </c>
      <c r="B9931" t="s">
        <v>95</v>
      </c>
      <c r="C9931" t="s">
        <v>10</v>
      </c>
      <c r="D9931" t="s">
        <v>19</v>
      </c>
      <c r="E9931" t="s">
        <v>70</v>
      </c>
      <c r="F9931" t="s">
        <v>26</v>
      </c>
      <c r="G9931">
        <v>18</v>
      </c>
      <c r="H9931">
        <v>2.3675079999999999</v>
      </c>
      <c r="I9931">
        <v>2.6053389999999998</v>
      </c>
      <c r="J9931">
        <v>0.23783119999999999</v>
      </c>
      <c r="P9931">
        <v>88.295500000000004</v>
      </c>
    </row>
    <row r="9932" spans="1:16">
      <c r="A9932" t="s">
        <v>12138</v>
      </c>
      <c r="B9932" t="s">
        <v>95</v>
      </c>
      <c r="C9932" t="s">
        <v>10</v>
      </c>
      <c r="D9932" t="s">
        <v>19</v>
      </c>
      <c r="E9932" t="s">
        <v>70</v>
      </c>
      <c r="F9932" t="s">
        <v>26</v>
      </c>
      <c r="G9932">
        <v>19</v>
      </c>
      <c r="H9932">
        <v>2.6498080000000002</v>
      </c>
      <c r="I9932">
        <v>2.5766070000000001</v>
      </c>
      <c r="J9932">
        <v>-7.3200600000000005E-2</v>
      </c>
      <c r="P9932">
        <v>84.948700000000002</v>
      </c>
    </row>
    <row r="9933" spans="1:16">
      <c r="A9933" t="s">
        <v>12139</v>
      </c>
      <c r="B9933" t="s">
        <v>95</v>
      </c>
      <c r="C9933" t="s">
        <v>10</v>
      </c>
      <c r="D9933" t="s">
        <v>19</v>
      </c>
      <c r="E9933" t="s">
        <v>70</v>
      </c>
      <c r="F9933" t="s">
        <v>26</v>
      </c>
      <c r="G9933">
        <v>20</v>
      </c>
      <c r="H9933">
        <v>2.5796060000000001</v>
      </c>
      <c r="I9933">
        <v>2.387597</v>
      </c>
      <c r="J9933">
        <v>-0.1920096</v>
      </c>
      <c r="P9933">
        <v>81.164599999999993</v>
      </c>
    </row>
    <row r="9934" spans="1:16">
      <c r="A9934" t="s">
        <v>12140</v>
      </c>
      <c r="B9934" t="s">
        <v>95</v>
      </c>
      <c r="C9934" t="s">
        <v>10</v>
      </c>
      <c r="D9934" t="s">
        <v>19</v>
      </c>
      <c r="E9934" t="s">
        <v>70</v>
      </c>
      <c r="F9934" t="s">
        <v>26</v>
      </c>
      <c r="G9934">
        <v>21</v>
      </c>
      <c r="H9934">
        <v>2.3766289999999999</v>
      </c>
      <c r="I9934">
        <v>2.325345</v>
      </c>
      <c r="J9934">
        <v>-5.1283799999999997E-2</v>
      </c>
      <c r="P9934">
        <v>76.891900000000007</v>
      </c>
    </row>
    <row r="9935" spans="1:16">
      <c r="A9935" t="s">
        <v>12141</v>
      </c>
      <c r="B9935" t="s">
        <v>95</v>
      </c>
      <c r="C9935" t="s">
        <v>10</v>
      </c>
      <c r="D9935" t="s">
        <v>19</v>
      </c>
      <c r="E9935" t="s">
        <v>70</v>
      </c>
      <c r="F9935" t="s">
        <v>26</v>
      </c>
      <c r="G9935">
        <v>22</v>
      </c>
      <c r="H9935">
        <v>2.08901</v>
      </c>
      <c r="I9935">
        <v>2.066913</v>
      </c>
      <c r="J9935">
        <v>-2.2097100000000001E-2</v>
      </c>
      <c r="P9935">
        <v>73.712299999999999</v>
      </c>
    </row>
    <row r="9936" spans="1:16">
      <c r="A9936" t="s">
        <v>12142</v>
      </c>
      <c r="B9936" t="s">
        <v>95</v>
      </c>
      <c r="C9936" t="s">
        <v>10</v>
      </c>
      <c r="D9936" t="s">
        <v>19</v>
      </c>
      <c r="E9936" t="s">
        <v>70</v>
      </c>
      <c r="F9936" t="s">
        <v>26</v>
      </c>
      <c r="G9936">
        <v>23</v>
      </c>
      <c r="H9936">
        <v>1.589593</v>
      </c>
      <c r="I9936">
        <v>1.6182479999999999</v>
      </c>
      <c r="J9936">
        <v>2.8654900000000001E-2</v>
      </c>
      <c r="P9936">
        <v>71.628500000000003</v>
      </c>
    </row>
    <row r="9937" spans="1:17">
      <c r="A9937" t="s">
        <v>12143</v>
      </c>
      <c r="B9937" t="s">
        <v>95</v>
      </c>
      <c r="C9937" t="s">
        <v>10</v>
      </c>
      <c r="D9937" t="s">
        <v>19</v>
      </c>
      <c r="E9937" t="s">
        <v>70</v>
      </c>
      <c r="F9937" t="s">
        <v>26</v>
      </c>
      <c r="G9937">
        <v>24</v>
      </c>
      <c r="H9937">
        <v>1.2406630000000001</v>
      </c>
      <c r="I9937">
        <v>1.249827</v>
      </c>
      <c r="J9937">
        <v>9.1640000000000003E-3</v>
      </c>
      <c r="P9937">
        <v>70.101299999999995</v>
      </c>
    </row>
    <row r="9938" spans="1:17">
      <c r="A9938" t="s">
        <v>12144</v>
      </c>
      <c r="B9938" t="s">
        <v>95</v>
      </c>
      <c r="C9938" t="s">
        <v>10</v>
      </c>
      <c r="D9938" t="s">
        <v>19</v>
      </c>
      <c r="E9938" t="s">
        <v>70</v>
      </c>
      <c r="F9938" t="s">
        <v>27</v>
      </c>
      <c r="G9938">
        <v>1</v>
      </c>
      <c r="H9938">
        <v>1.0266200000000001</v>
      </c>
      <c r="I9938">
        <v>1.124714</v>
      </c>
      <c r="J9938">
        <v>9.8093799999999995E-2</v>
      </c>
      <c r="K9938">
        <v>2.5800500000000001E-2</v>
      </c>
      <c r="L9938">
        <v>6.8512000000000003E-2</v>
      </c>
      <c r="M9938">
        <v>9.8093799999999995E-2</v>
      </c>
      <c r="N9938">
        <v>0.1276757</v>
      </c>
      <c r="O9938">
        <v>0.17038719999999999</v>
      </c>
      <c r="P9938">
        <v>70.808800000000005</v>
      </c>
      <c r="Q9938">
        <v>5.6410799999999997E-2</v>
      </c>
    </row>
    <row r="9939" spans="1:17">
      <c r="A9939" t="s">
        <v>12145</v>
      </c>
      <c r="B9939" t="s">
        <v>95</v>
      </c>
      <c r="C9939" t="s">
        <v>10</v>
      </c>
      <c r="D9939" t="s">
        <v>19</v>
      </c>
      <c r="E9939" t="s">
        <v>70</v>
      </c>
      <c r="F9939" t="s">
        <v>27</v>
      </c>
      <c r="G9939">
        <v>2</v>
      </c>
      <c r="H9939">
        <v>0.90260359999999995</v>
      </c>
      <c r="I9939">
        <v>0.99423209999999995</v>
      </c>
      <c r="J9939">
        <v>9.1628500000000002E-2</v>
      </c>
      <c r="K9939">
        <v>2.4986700000000001E-2</v>
      </c>
      <c r="L9939">
        <v>6.4359200000000005E-2</v>
      </c>
      <c r="M9939">
        <v>9.1628500000000002E-2</v>
      </c>
      <c r="N9939">
        <v>0.1188977</v>
      </c>
      <c r="O9939">
        <v>0.1582702</v>
      </c>
      <c r="P9939">
        <v>67.376199999999997</v>
      </c>
      <c r="Q9939">
        <v>5.20008E-2</v>
      </c>
    </row>
    <row r="9940" spans="1:17">
      <c r="A9940" t="s">
        <v>12146</v>
      </c>
      <c r="B9940" t="s">
        <v>95</v>
      </c>
      <c r="C9940" t="s">
        <v>10</v>
      </c>
      <c r="D9940" t="s">
        <v>19</v>
      </c>
      <c r="E9940" t="s">
        <v>70</v>
      </c>
      <c r="F9940" t="s">
        <v>27</v>
      </c>
      <c r="G9940">
        <v>3</v>
      </c>
      <c r="H9940">
        <v>0.84647229999999996</v>
      </c>
      <c r="I9940">
        <v>0.90473389999999998</v>
      </c>
      <c r="J9940">
        <v>5.8261599999999997E-2</v>
      </c>
      <c r="K9940">
        <v>7.2880000000000004E-4</v>
      </c>
      <c r="L9940">
        <v>3.4719600000000003E-2</v>
      </c>
      <c r="M9940">
        <v>5.8261599999999997E-2</v>
      </c>
      <c r="N9940">
        <v>8.1803500000000001E-2</v>
      </c>
      <c r="O9940">
        <v>0.1157943</v>
      </c>
      <c r="P9940">
        <v>65.94</v>
      </c>
      <c r="Q9940">
        <v>4.4893000000000002E-2</v>
      </c>
    </row>
    <row r="9941" spans="1:17">
      <c r="A9941" t="s">
        <v>12147</v>
      </c>
      <c r="B9941" t="s">
        <v>95</v>
      </c>
      <c r="C9941" t="s">
        <v>10</v>
      </c>
      <c r="D9941" t="s">
        <v>19</v>
      </c>
      <c r="E9941" t="s">
        <v>70</v>
      </c>
      <c r="F9941" t="s">
        <v>27</v>
      </c>
      <c r="G9941">
        <v>4</v>
      </c>
      <c r="H9941">
        <v>0.81079190000000001</v>
      </c>
      <c r="I9941">
        <v>0.86560919999999997</v>
      </c>
      <c r="J9941">
        <v>5.4817400000000002E-2</v>
      </c>
      <c r="K9941">
        <v>7.9013999999999994E-3</v>
      </c>
      <c r="L9941">
        <v>3.5619699999999997E-2</v>
      </c>
      <c r="M9941">
        <v>5.4817400000000002E-2</v>
      </c>
      <c r="N9941">
        <v>7.4014999999999997E-2</v>
      </c>
      <c r="O9941">
        <v>0.1017333</v>
      </c>
      <c r="P9941">
        <v>64.851200000000006</v>
      </c>
      <c r="Q9941">
        <v>3.6608700000000001E-2</v>
      </c>
    </row>
    <row r="9942" spans="1:17">
      <c r="A9942" t="s">
        <v>12148</v>
      </c>
      <c r="B9942" t="s">
        <v>95</v>
      </c>
      <c r="C9942" t="s">
        <v>10</v>
      </c>
      <c r="D9942" t="s">
        <v>19</v>
      </c>
      <c r="E9942" t="s">
        <v>70</v>
      </c>
      <c r="F9942" t="s">
        <v>27</v>
      </c>
      <c r="G9942">
        <v>5</v>
      </c>
      <c r="H9942">
        <v>0.83092860000000002</v>
      </c>
      <c r="I9942">
        <v>0.84187809999999996</v>
      </c>
      <c r="J9942">
        <v>1.09494E-2</v>
      </c>
      <c r="K9942">
        <v>-3.8292199999999998E-2</v>
      </c>
      <c r="L9942">
        <v>-9.1997999999999993E-3</v>
      </c>
      <c r="M9942">
        <v>1.09494E-2</v>
      </c>
      <c r="N9942">
        <v>3.10987E-2</v>
      </c>
      <c r="O9942">
        <v>6.0191099999999997E-2</v>
      </c>
      <c r="P9942">
        <v>64.644000000000005</v>
      </c>
      <c r="Q9942">
        <v>3.8423400000000003E-2</v>
      </c>
    </row>
    <row r="9943" spans="1:17">
      <c r="A9943" t="s">
        <v>12149</v>
      </c>
      <c r="B9943" t="s">
        <v>95</v>
      </c>
      <c r="C9943" t="s">
        <v>10</v>
      </c>
      <c r="D9943" t="s">
        <v>19</v>
      </c>
      <c r="E9943" t="s">
        <v>70</v>
      </c>
      <c r="F9943" t="s">
        <v>27</v>
      </c>
      <c r="G9943">
        <v>6</v>
      </c>
      <c r="H9943">
        <v>0.99326380000000003</v>
      </c>
      <c r="I9943">
        <v>0.91387689999999999</v>
      </c>
      <c r="J9943">
        <v>-7.9386899999999996E-2</v>
      </c>
      <c r="K9943">
        <v>-0.14866270000000001</v>
      </c>
      <c r="L9943">
        <v>-0.107734</v>
      </c>
      <c r="M9943">
        <v>-7.9386899999999996E-2</v>
      </c>
      <c r="N9943">
        <v>-5.1039899999999999E-2</v>
      </c>
      <c r="O9943">
        <v>-1.0111200000000001E-2</v>
      </c>
      <c r="P9943">
        <v>64.7226</v>
      </c>
      <c r="Q9943">
        <v>5.4056100000000003E-2</v>
      </c>
    </row>
    <row r="9944" spans="1:17">
      <c r="A9944" t="s">
        <v>12150</v>
      </c>
      <c r="B9944" t="s">
        <v>95</v>
      </c>
      <c r="C9944" t="s">
        <v>10</v>
      </c>
      <c r="D9944" t="s">
        <v>19</v>
      </c>
      <c r="E9944" t="s">
        <v>70</v>
      </c>
      <c r="F9944" t="s">
        <v>27</v>
      </c>
      <c r="G9944">
        <v>7</v>
      </c>
      <c r="H9944">
        <v>1.2028019999999999</v>
      </c>
      <c r="I9944">
        <v>1.1484300000000001</v>
      </c>
      <c r="J9944">
        <v>-5.4372499999999997E-2</v>
      </c>
      <c r="K9944">
        <v>-0.1545155</v>
      </c>
      <c r="L9944">
        <v>-9.5350199999999996E-2</v>
      </c>
      <c r="M9944">
        <v>-5.4372499999999997E-2</v>
      </c>
      <c r="N9944">
        <v>-1.3394700000000001E-2</v>
      </c>
      <c r="O9944">
        <v>4.5770600000000002E-2</v>
      </c>
      <c r="P9944">
        <v>65.285799999999995</v>
      </c>
      <c r="Q9944">
        <v>7.8142000000000003E-2</v>
      </c>
    </row>
    <row r="9945" spans="1:17">
      <c r="A9945" t="s">
        <v>12151</v>
      </c>
      <c r="B9945" t="s">
        <v>95</v>
      </c>
      <c r="C9945" t="s">
        <v>10</v>
      </c>
      <c r="D9945" t="s">
        <v>19</v>
      </c>
      <c r="E9945" t="s">
        <v>70</v>
      </c>
      <c r="F9945" t="s">
        <v>27</v>
      </c>
      <c r="G9945">
        <v>8</v>
      </c>
      <c r="H9945">
        <v>1.3515330000000001</v>
      </c>
      <c r="I9945">
        <v>1.232504</v>
      </c>
      <c r="J9945">
        <v>-0.1190292</v>
      </c>
      <c r="K9945">
        <v>-0.20291799999999999</v>
      </c>
      <c r="L9945">
        <v>-0.15335579999999999</v>
      </c>
      <c r="M9945">
        <v>-0.1190292</v>
      </c>
      <c r="N9945">
        <v>-8.4702600000000003E-2</v>
      </c>
      <c r="O9945">
        <v>-3.5140400000000002E-2</v>
      </c>
      <c r="P9945">
        <v>68.527299999999997</v>
      </c>
      <c r="Q9945">
        <v>6.5458799999999998E-2</v>
      </c>
    </row>
    <row r="9946" spans="1:17">
      <c r="A9946" t="s">
        <v>12152</v>
      </c>
      <c r="B9946" t="s">
        <v>95</v>
      </c>
      <c r="C9946" t="s">
        <v>10</v>
      </c>
      <c r="D9946" t="s">
        <v>19</v>
      </c>
      <c r="E9946" t="s">
        <v>70</v>
      </c>
      <c r="F9946" t="s">
        <v>27</v>
      </c>
      <c r="G9946">
        <v>9</v>
      </c>
      <c r="H9946">
        <v>1.4138189999999999</v>
      </c>
      <c r="I9946">
        <v>1.264912</v>
      </c>
      <c r="J9946">
        <v>-0.1489075</v>
      </c>
      <c r="K9946">
        <v>-0.26293179999999999</v>
      </c>
      <c r="L9946">
        <v>-0.1955653</v>
      </c>
      <c r="M9946">
        <v>-0.1489075</v>
      </c>
      <c r="N9946">
        <v>-0.1022496</v>
      </c>
      <c r="O9946">
        <v>-3.48831E-2</v>
      </c>
      <c r="P9946">
        <v>75.156800000000004</v>
      </c>
      <c r="Q9946">
        <v>8.8973700000000003E-2</v>
      </c>
    </row>
    <row r="9947" spans="1:17">
      <c r="A9947" t="s">
        <v>12153</v>
      </c>
      <c r="B9947" t="s">
        <v>95</v>
      </c>
      <c r="C9947" t="s">
        <v>10</v>
      </c>
      <c r="D9947" t="s">
        <v>19</v>
      </c>
      <c r="E9947" t="s">
        <v>70</v>
      </c>
      <c r="F9947" t="s">
        <v>27</v>
      </c>
      <c r="G9947">
        <v>10</v>
      </c>
      <c r="H9947">
        <v>1.4146749999999999</v>
      </c>
      <c r="I9947">
        <v>1.3182400000000001</v>
      </c>
      <c r="J9947">
        <v>-9.6435099999999996E-2</v>
      </c>
      <c r="K9947">
        <v>-0.20136299999999999</v>
      </c>
      <c r="L9947">
        <v>-0.13937069999999999</v>
      </c>
      <c r="M9947">
        <v>-9.6435099999999996E-2</v>
      </c>
      <c r="N9947">
        <v>-5.3499400000000003E-2</v>
      </c>
      <c r="O9947">
        <v>8.4928E-3</v>
      </c>
      <c r="P9947">
        <v>81.668899999999994</v>
      </c>
      <c r="Q9947">
        <v>8.1875699999999996E-2</v>
      </c>
    </row>
    <row r="9948" spans="1:17">
      <c r="A9948" t="s">
        <v>12154</v>
      </c>
      <c r="B9948" t="s">
        <v>95</v>
      </c>
      <c r="C9948" t="s">
        <v>10</v>
      </c>
      <c r="D9948" t="s">
        <v>19</v>
      </c>
      <c r="E9948" t="s">
        <v>70</v>
      </c>
      <c r="F9948" t="s">
        <v>27</v>
      </c>
      <c r="G9948">
        <v>11</v>
      </c>
      <c r="H9948">
        <v>1.454159</v>
      </c>
      <c r="I9948">
        <v>1.35317</v>
      </c>
      <c r="J9948">
        <v>-0.1009886</v>
      </c>
      <c r="K9948">
        <v>-0.22380939999999999</v>
      </c>
      <c r="L9948">
        <v>-0.15124589999999999</v>
      </c>
      <c r="M9948">
        <v>-0.1009886</v>
      </c>
      <c r="N9948">
        <v>-5.07313E-2</v>
      </c>
      <c r="O9948">
        <v>2.1832299999999999E-2</v>
      </c>
      <c r="P9948">
        <v>86.744699999999995</v>
      </c>
      <c r="Q9948">
        <v>9.5837599999999995E-2</v>
      </c>
    </row>
    <row r="9949" spans="1:17">
      <c r="A9949" t="s">
        <v>12155</v>
      </c>
      <c r="B9949" t="s">
        <v>95</v>
      </c>
      <c r="C9949" t="s">
        <v>10</v>
      </c>
      <c r="D9949" t="s">
        <v>19</v>
      </c>
      <c r="E9949" t="s">
        <v>70</v>
      </c>
      <c r="F9949" t="s">
        <v>27</v>
      </c>
      <c r="G9949">
        <v>12</v>
      </c>
      <c r="H9949">
        <v>1.483411</v>
      </c>
      <c r="I9949">
        <v>1.482189</v>
      </c>
      <c r="J9949">
        <v>-1.2218000000000001E-3</v>
      </c>
      <c r="K9949">
        <v>-0.13071769999999999</v>
      </c>
      <c r="L9949">
        <v>-5.4210500000000002E-2</v>
      </c>
      <c r="M9949">
        <v>-1.2218000000000001E-3</v>
      </c>
      <c r="N9949">
        <v>5.1766800000000002E-2</v>
      </c>
      <c r="O9949">
        <v>0.128274</v>
      </c>
      <c r="P9949">
        <v>90.769000000000005</v>
      </c>
      <c r="Q9949">
        <v>0.1010462</v>
      </c>
    </row>
    <row r="9950" spans="1:17">
      <c r="A9950" t="s">
        <v>12156</v>
      </c>
      <c r="B9950" t="s">
        <v>95</v>
      </c>
      <c r="C9950" t="s">
        <v>10</v>
      </c>
      <c r="D9950" t="s">
        <v>19</v>
      </c>
      <c r="E9950" t="s">
        <v>70</v>
      </c>
      <c r="F9950" t="s">
        <v>27</v>
      </c>
      <c r="G9950">
        <v>13</v>
      </c>
      <c r="H9950">
        <v>1.447946</v>
      </c>
      <c r="I9950">
        <v>1.692445</v>
      </c>
      <c r="J9950">
        <v>0.2444984</v>
      </c>
      <c r="K9950">
        <v>0.1013135</v>
      </c>
      <c r="L9950">
        <v>0.1859083</v>
      </c>
      <c r="M9950">
        <v>0.2444984</v>
      </c>
      <c r="N9950">
        <v>0.30308839999999998</v>
      </c>
      <c r="O9950">
        <v>0.38768320000000001</v>
      </c>
      <c r="P9950">
        <v>92.991500000000002</v>
      </c>
      <c r="Q9950">
        <v>0.1117277</v>
      </c>
    </row>
    <row r="9951" spans="1:17">
      <c r="A9951" t="s">
        <v>12157</v>
      </c>
      <c r="B9951" t="s">
        <v>95</v>
      </c>
      <c r="C9951" t="s">
        <v>10</v>
      </c>
      <c r="D9951" t="s">
        <v>19</v>
      </c>
      <c r="E9951" t="s">
        <v>70</v>
      </c>
      <c r="F9951" t="s">
        <v>27</v>
      </c>
      <c r="G9951">
        <v>14</v>
      </c>
      <c r="H9951">
        <v>1.593183</v>
      </c>
      <c r="I9951">
        <v>1.994669</v>
      </c>
      <c r="J9951">
        <v>0.40148620000000002</v>
      </c>
      <c r="K9951">
        <v>0.26520310000000002</v>
      </c>
      <c r="L9951">
        <v>0.34572029999999998</v>
      </c>
      <c r="M9951">
        <v>0.40148620000000002</v>
      </c>
      <c r="N9951">
        <v>0.4572522</v>
      </c>
      <c r="O9951">
        <v>0.53776939999999995</v>
      </c>
      <c r="P9951">
        <v>94.7072</v>
      </c>
      <c r="Q9951">
        <v>0.1063423</v>
      </c>
    </row>
    <row r="9952" spans="1:17">
      <c r="A9952" t="s">
        <v>12158</v>
      </c>
      <c r="B9952" t="s">
        <v>95</v>
      </c>
      <c r="C9952" t="s">
        <v>10</v>
      </c>
      <c r="D9952" t="s">
        <v>19</v>
      </c>
      <c r="E9952" t="s">
        <v>70</v>
      </c>
      <c r="F9952" t="s">
        <v>27</v>
      </c>
      <c r="G9952">
        <v>15</v>
      </c>
      <c r="H9952">
        <v>1.9284380000000001</v>
      </c>
      <c r="I9952">
        <v>2.3494999999999999</v>
      </c>
      <c r="J9952">
        <v>0.42106280000000001</v>
      </c>
      <c r="K9952">
        <v>0.27980769999999999</v>
      </c>
      <c r="L9952">
        <v>0.36326239999999999</v>
      </c>
      <c r="M9952">
        <v>0.42106280000000001</v>
      </c>
      <c r="N9952">
        <v>0.47886329999999999</v>
      </c>
      <c r="O9952">
        <v>0.56231799999999998</v>
      </c>
      <c r="P9952">
        <v>96.517300000000006</v>
      </c>
      <c r="Q9952">
        <v>0.110222</v>
      </c>
    </row>
    <row r="9953" spans="1:17">
      <c r="A9953" t="s">
        <v>12159</v>
      </c>
      <c r="B9953" t="s">
        <v>95</v>
      </c>
      <c r="C9953" t="s">
        <v>10</v>
      </c>
      <c r="D9953" t="s">
        <v>19</v>
      </c>
      <c r="E9953" t="s">
        <v>70</v>
      </c>
      <c r="F9953" t="s">
        <v>27</v>
      </c>
      <c r="G9953">
        <v>16</v>
      </c>
      <c r="H9953">
        <v>2.310419</v>
      </c>
      <c r="I9953">
        <v>2.6981030000000001</v>
      </c>
      <c r="J9953">
        <v>0.38768429999999998</v>
      </c>
      <c r="K9953">
        <v>0.23195550000000001</v>
      </c>
      <c r="L9953">
        <v>0.32396130000000001</v>
      </c>
      <c r="M9953">
        <v>0.38768429999999998</v>
      </c>
      <c r="N9953">
        <v>0.45140720000000001</v>
      </c>
      <c r="O9953">
        <v>0.54341300000000003</v>
      </c>
      <c r="P9953">
        <v>97.643199999999993</v>
      </c>
      <c r="Q9953">
        <v>0.12151579999999999</v>
      </c>
    </row>
    <row r="9954" spans="1:17">
      <c r="A9954" t="s">
        <v>12160</v>
      </c>
      <c r="B9954" t="s">
        <v>95</v>
      </c>
      <c r="C9954" t="s">
        <v>10</v>
      </c>
      <c r="D9954" t="s">
        <v>19</v>
      </c>
      <c r="E9954" t="s">
        <v>70</v>
      </c>
      <c r="F9954" t="s">
        <v>27</v>
      </c>
      <c r="G9954">
        <v>17</v>
      </c>
      <c r="H9954">
        <v>2.6471469999999999</v>
      </c>
      <c r="I9954">
        <v>2.9704299999999999</v>
      </c>
      <c r="J9954">
        <v>0.32328279999999998</v>
      </c>
      <c r="K9954">
        <v>0.18205779999999999</v>
      </c>
      <c r="L9954">
        <v>0.26549469999999997</v>
      </c>
      <c r="M9954">
        <v>0.32328279999999998</v>
      </c>
      <c r="N9954">
        <v>0.38107099999999999</v>
      </c>
      <c r="O9954">
        <v>0.46450780000000003</v>
      </c>
      <c r="P9954">
        <v>97.805499999999995</v>
      </c>
      <c r="Q9954">
        <v>0.1101984</v>
      </c>
    </row>
    <row r="9955" spans="1:17">
      <c r="A9955" t="s">
        <v>12161</v>
      </c>
      <c r="B9955" t="s">
        <v>95</v>
      </c>
      <c r="C9955" t="s">
        <v>10</v>
      </c>
      <c r="D9955" t="s">
        <v>19</v>
      </c>
      <c r="E9955" t="s">
        <v>70</v>
      </c>
      <c r="F9955" t="s">
        <v>27</v>
      </c>
      <c r="G9955">
        <v>18</v>
      </c>
      <c r="H9955">
        <v>2.8667959999999999</v>
      </c>
      <c r="I9955">
        <v>3.0491350000000002</v>
      </c>
      <c r="J9955">
        <v>0.1823388</v>
      </c>
      <c r="K9955">
        <v>2.9973799999999998E-2</v>
      </c>
      <c r="L9955">
        <v>0.1199923</v>
      </c>
      <c r="M9955">
        <v>0.1823388</v>
      </c>
      <c r="N9955">
        <v>0.24468519999999999</v>
      </c>
      <c r="O9955">
        <v>0.33470369999999999</v>
      </c>
      <c r="P9955">
        <v>97.488699999999994</v>
      </c>
      <c r="Q9955">
        <v>0.118891</v>
      </c>
    </row>
    <row r="9956" spans="1:17">
      <c r="A9956" t="s">
        <v>12162</v>
      </c>
      <c r="B9956" t="s">
        <v>95</v>
      </c>
      <c r="C9956" t="s">
        <v>10</v>
      </c>
      <c r="D9956" t="s">
        <v>19</v>
      </c>
      <c r="E9956" t="s">
        <v>70</v>
      </c>
      <c r="F9956" t="s">
        <v>27</v>
      </c>
      <c r="G9956">
        <v>19</v>
      </c>
      <c r="H9956">
        <v>3.1990940000000001</v>
      </c>
      <c r="I9956">
        <v>3.0410279999999998</v>
      </c>
      <c r="J9956">
        <v>-0.15806609999999999</v>
      </c>
      <c r="K9956">
        <v>-0.32974680000000001</v>
      </c>
      <c r="L9956">
        <v>-0.2283164</v>
      </c>
      <c r="M9956">
        <v>-0.15806609999999999</v>
      </c>
      <c r="N9956">
        <v>-8.7815699999999997E-2</v>
      </c>
      <c r="O9956">
        <v>1.3614599999999999E-2</v>
      </c>
      <c r="P9956">
        <v>95.758700000000005</v>
      </c>
      <c r="Q9956">
        <v>0.1339632</v>
      </c>
    </row>
    <row r="9957" spans="1:17">
      <c r="A9957" t="s">
        <v>12163</v>
      </c>
      <c r="B9957" t="s">
        <v>95</v>
      </c>
      <c r="C9957" t="s">
        <v>10</v>
      </c>
      <c r="D9957" t="s">
        <v>19</v>
      </c>
      <c r="E9957" t="s">
        <v>70</v>
      </c>
      <c r="F9957" t="s">
        <v>27</v>
      </c>
      <c r="G9957">
        <v>20</v>
      </c>
      <c r="H9957">
        <v>3.09253</v>
      </c>
      <c r="I9957">
        <v>2.832541</v>
      </c>
      <c r="J9957">
        <v>-0.25998900000000003</v>
      </c>
      <c r="K9957">
        <v>-0.42608089999999998</v>
      </c>
      <c r="L9957">
        <v>-0.32795249999999998</v>
      </c>
      <c r="M9957">
        <v>-0.25998900000000003</v>
      </c>
      <c r="N9957">
        <v>-0.19202559999999999</v>
      </c>
      <c r="O9957">
        <v>-9.3897099999999997E-2</v>
      </c>
      <c r="P9957">
        <v>89.641400000000004</v>
      </c>
      <c r="Q9957">
        <v>0.1296022</v>
      </c>
    </row>
    <row r="9958" spans="1:17">
      <c r="A9958" t="s">
        <v>12164</v>
      </c>
      <c r="B9958" t="s">
        <v>95</v>
      </c>
      <c r="C9958" t="s">
        <v>10</v>
      </c>
      <c r="D9958" t="s">
        <v>19</v>
      </c>
      <c r="E9958" t="s">
        <v>70</v>
      </c>
      <c r="F9958" t="s">
        <v>27</v>
      </c>
      <c r="G9958">
        <v>21</v>
      </c>
      <c r="H9958">
        <v>2.752561</v>
      </c>
      <c r="I9958">
        <v>2.563847</v>
      </c>
      <c r="J9958">
        <v>-0.18871379999999999</v>
      </c>
      <c r="K9958">
        <v>-0.33167479999999999</v>
      </c>
      <c r="L9958">
        <v>-0.2472123</v>
      </c>
      <c r="M9958">
        <v>-0.18871379999999999</v>
      </c>
      <c r="N9958">
        <v>-0.13021530000000001</v>
      </c>
      <c r="O9958">
        <v>-4.5752800000000003E-2</v>
      </c>
      <c r="P9958">
        <v>81.790400000000005</v>
      </c>
      <c r="Q9958">
        <v>0.1115531</v>
      </c>
    </row>
    <row r="9959" spans="1:17">
      <c r="A9959" t="s">
        <v>12165</v>
      </c>
      <c r="B9959" t="s">
        <v>95</v>
      </c>
      <c r="C9959" t="s">
        <v>10</v>
      </c>
      <c r="D9959" t="s">
        <v>19</v>
      </c>
      <c r="E9959" t="s">
        <v>70</v>
      </c>
      <c r="F9959" t="s">
        <v>27</v>
      </c>
      <c r="G9959">
        <v>22</v>
      </c>
      <c r="H9959">
        <v>2.3681019999999999</v>
      </c>
      <c r="I9959">
        <v>2.2603140000000002</v>
      </c>
      <c r="J9959">
        <v>-0.1077872</v>
      </c>
      <c r="K9959">
        <v>-0.2388805</v>
      </c>
      <c r="L9959">
        <v>-0.1614295</v>
      </c>
      <c r="M9959">
        <v>-0.1077872</v>
      </c>
      <c r="N9959">
        <v>-5.4144900000000003E-2</v>
      </c>
      <c r="O9959">
        <v>2.3306E-2</v>
      </c>
      <c r="P9959">
        <v>76.127399999999994</v>
      </c>
      <c r="Q9959">
        <v>0.1022926</v>
      </c>
    </row>
    <row r="9960" spans="1:17">
      <c r="A9960" t="s">
        <v>12166</v>
      </c>
      <c r="B9960" t="s">
        <v>95</v>
      </c>
      <c r="C9960" t="s">
        <v>10</v>
      </c>
      <c r="D9960" t="s">
        <v>19</v>
      </c>
      <c r="E9960" t="s">
        <v>70</v>
      </c>
      <c r="F9960" t="s">
        <v>27</v>
      </c>
      <c r="G9960">
        <v>23</v>
      </c>
      <c r="H9960">
        <v>1.794764</v>
      </c>
      <c r="I9960">
        <v>1.8111379999999999</v>
      </c>
      <c r="J9960">
        <v>1.6373200000000001E-2</v>
      </c>
      <c r="K9960">
        <v>-0.1020327</v>
      </c>
      <c r="L9960">
        <v>-3.2077500000000002E-2</v>
      </c>
      <c r="M9960">
        <v>1.6373200000000001E-2</v>
      </c>
      <c r="N9960">
        <v>6.4823900000000004E-2</v>
      </c>
      <c r="O9960">
        <v>0.13477900000000001</v>
      </c>
      <c r="P9960">
        <v>73.085599999999999</v>
      </c>
      <c r="Q9960">
        <v>9.2392600000000005E-2</v>
      </c>
    </row>
    <row r="9961" spans="1:17">
      <c r="A9961" t="s">
        <v>12167</v>
      </c>
      <c r="B9961" t="s">
        <v>95</v>
      </c>
      <c r="C9961" t="s">
        <v>10</v>
      </c>
      <c r="D9961" t="s">
        <v>19</v>
      </c>
      <c r="E9961" t="s">
        <v>70</v>
      </c>
      <c r="F9961" t="s">
        <v>27</v>
      </c>
      <c r="G9961">
        <v>24</v>
      </c>
      <c r="H9961">
        <v>1.358188</v>
      </c>
      <c r="I9961">
        <v>1.4153309999999999</v>
      </c>
      <c r="J9961">
        <v>5.7143300000000001E-2</v>
      </c>
      <c r="K9961">
        <v>-4.9638099999999998E-2</v>
      </c>
      <c r="L9961">
        <v>1.34492E-2</v>
      </c>
      <c r="M9961">
        <v>5.7143300000000001E-2</v>
      </c>
      <c r="N9961">
        <v>0.10083739999999999</v>
      </c>
      <c r="O9961">
        <v>0.16392470000000001</v>
      </c>
      <c r="P9961">
        <v>71.894800000000004</v>
      </c>
      <c r="Q9961">
        <v>8.3321999999999993E-2</v>
      </c>
    </row>
    <row r="9962" spans="1:17">
      <c r="A9962" t="s">
        <v>12168</v>
      </c>
      <c r="B9962" t="s">
        <v>95</v>
      </c>
      <c r="C9962" t="s">
        <v>10</v>
      </c>
      <c r="D9962" t="s">
        <v>19</v>
      </c>
      <c r="E9962" t="s">
        <v>70</v>
      </c>
      <c r="F9962" t="s">
        <v>28</v>
      </c>
      <c r="G9962">
        <v>1</v>
      </c>
      <c r="H9962">
        <v>1.0668679999999999</v>
      </c>
      <c r="I9962">
        <v>1.1868669999999999</v>
      </c>
      <c r="J9962">
        <v>0.1199988</v>
      </c>
      <c r="K9962">
        <v>9.5245E-3</v>
      </c>
      <c r="L9962">
        <v>7.4793600000000002E-2</v>
      </c>
      <c r="M9962">
        <v>0.1199988</v>
      </c>
      <c r="N9962">
        <v>0.16520399999999999</v>
      </c>
      <c r="O9962">
        <v>0.23047319999999999</v>
      </c>
      <c r="P9962">
        <v>76.760999999999996</v>
      </c>
      <c r="Q9962">
        <v>8.6203600000000005E-2</v>
      </c>
    </row>
    <row r="9963" spans="1:17">
      <c r="A9963" t="s">
        <v>12169</v>
      </c>
      <c r="B9963" t="s">
        <v>95</v>
      </c>
      <c r="C9963" t="s">
        <v>10</v>
      </c>
      <c r="D9963" t="s">
        <v>19</v>
      </c>
      <c r="E9963" t="s">
        <v>70</v>
      </c>
      <c r="F9963" t="s">
        <v>28</v>
      </c>
      <c r="G9963">
        <v>2</v>
      </c>
      <c r="H9963">
        <v>0.98148000000000002</v>
      </c>
      <c r="I9963">
        <v>1.0466500000000001</v>
      </c>
      <c r="J9963">
        <v>6.5170000000000006E-2</v>
      </c>
      <c r="K9963">
        <v>-2.1084200000000001E-2</v>
      </c>
      <c r="L9963">
        <v>2.9875499999999999E-2</v>
      </c>
      <c r="M9963">
        <v>6.5170000000000006E-2</v>
      </c>
      <c r="N9963">
        <v>0.1004645</v>
      </c>
      <c r="O9963">
        <v>0.15142420000000001</v>
      </c>
      <c r="P9963">
        <v>67.912300000000002</v>
      </c>
      <c r="Q9963">
        <v>6.7304500000000003E-2</v>
      </c>
    </row>
    <row r="9964" spans="1:17">
      <c r="A9964" t="s">
        <v>12170</v>
      </c>
      <c r="B9964" t="s">
        <v>95</v>
      </c>
      <c r="C9964" t="s">
        <v>10</v>
      </c>
      <c r="D9964" t="s">
        <v>19</v>
      </c>
      <c r="E9964" t="s">
        <v>70</v>
      </c>
      <c r="F9964" t="s">
        <v>28</v>
      </c>
      <c r="G9964">
        <v>3</v>
      </c>
      <c r="H9964">
        <v>0.90988270000000004</v>
      </c>
      <c r="I9964">
        <v>0.95164199999999999</v>
      </c>
      <c r="J9964">
        <v>4.1759299999999999E-2</v>
      </c>
      <c r="K9964">
        <v>-3.6065100000000003E-2</v>
      </c>
      <c r="L9964">
        <v>9.9141999999999997E-3</v>
      </c>
      <c r="M9964">
        <v>4.1759299999999999E-2</v>
      </c>
      <c r="N9964">
        <v>7.36044E-2</v>
      </c>
      <c r="O9964">
        <v>0.1195837</v>
      </c>
      <c r="P9964">
        <v>66.909899999999993</v>
      </c>
      <c r="Q9964">
        <v>6.0726700000000002E-2</v>
      </c>
    </row>
    <row r="9965" spans="1:17">
      <c r="A9965" t="s">
        <v>12171</v>
      </c>
      <c r="B9965" t="s">
        <v>95</v>
      </c>
      <c r="C9965" t="s">
        <v>10</v>
      </c>
      <c r="D9965" t="s">
        <v>19</v>
      </c>
      <c r="E9965" t="s">
        <v>70</v>
      </c>
      <c r="F9965" t="s">
        <v>28</v>
      </c>
      <c r="G9965">
        <v>4</v>
      </c>
      <c r="H9965">
        <v>0.84252760000000004</v>
      </c>
      <c r="I9965">
        <v>0.89859060000000002</v>
      </c>
      <c r="J9965">
        <v>5.6063000000000002E-2</v>
      </c>
      <c r="K9965">
        <v>-2.3025400000000001E-2</v>
      </c>
      <c r="L9965">
        <v>2.3700700000000002E-2</v>
      </c>
      <c r="M9965">
        <v>5.6063000000000002E-2</v>
      </c>
      <c r="N9965">
        <v>8.8425299999999998E-2</v>
      </c>
      <c r="O9965">
        <v>0.1351513</v>
      </c>
      <c r="P9965">
        <v>65.214100000000002</v>
      </c>
      <c r="Q9965">
        <v>6.1712999999999997E-2</v>
      </c>
    </row>
    <row r="9966" spans="1:17">
      <c r="A9966" t="s">
        <v>12172</v>
      </c>
      <c r="B9966" t="s">
        <v>95</v>
      </c>
      <c r="C9966" t="s">
        <v>10</v>
      </c>
      <c r="D9966" t="s">
        <v>19</v>
      </c>
      <c r="E9966" t="s">
        <v>70</v>
      </c>
      <c r="F9966" t="s">
        <v>28</v>
      </c>
      <c r="G9966">
        <v>5</v>
      </c>
      <c r="H9966">
        <v>0.89472260000000003</v>
      </c>
      <c r="I9966">
        <v>0.90912999999999999</v>
      </c>
      <c r="J9966">
        <v>1.4407400000000001E-2</v>
      </c>
      <c r="K9966">
        <v>-7.9822699999999996E-2</v>
      </c>
      <c r="L9966">
        <v>-2.41508E-2</v>
      </c>
      <c r="M9966">
        <v>1.4407400000000001E-2</v>
      </c>
      <c r="N9966">
        <v>5.2965600000000002E-2</v>
      </c>
      <c r="O9966">
        <v>0.1086375</v>
      </c>
      <c r="P9966">
        <v>64.782700000000006</v>
      </c>
      <c r="Q9966">
        <v>7.3528099999999999E-2</v>
      </c>
    </row>
    <row r="9967" spans="1:17">
      <c r="A9967" t="s">
        <v>12173</v>
      </c>
      <c r="B9967" t="s">
        <v>95</v>
      </c>
      <c r="C9967" t="s">
        <v>10</v>
      </c>
      <c r="D9967" t="s">
        <v>19</v>
      </c>
      <c r="E9967" t="s">
        <v>70</v>
      </c>
      <c r="F9967" t="s">
        <v>28</v>
      </c>
      <c r="G9967">
        <v>6</v>
      </c>
      <c r="H9967">
        <v>1.0305059999999999</v>
      </c>
      <c r="I9967">
        <v>0.97066770000000002</v>
      </c>
      <c r="J9967">
        <v>-5.98384E-2</v>
      </c>
      <c r="K9967">
        <v>-0.16487540000000001</v>
      </c>
      <c r="L9967">
        <v>-0.1028187</v>
      </c>
      <c r="M9967">
        <v>-5.98384E-2</v>
      </c>
      <c r="N9967">
        <v>-1.68582E-2</v>
      </c>
      <c r="O9967">
        <v>4.5198500000000003E-2</v>
      </c>
      <c r="P9967">
        <v>64.477400000000003</v>
      </c>
      <c r="Q9967">
        <v>8.19608E-2</v>
      </c>
    </row>
    <row r="9968" spans="1:17">
      <c r="A9968" t="s">
        <v>12174</v>
      </c>
      <c r="B9968" t="s">
        <v>95</v>
      </c>
      <c r="C9968" t="s">
        <v>10</v>
      </c>
      <c r="D9968" t="s">
        <v>19</v>
      </c>
      <c r="E9968" t="s">
        <v>70</v>
      </c>
      <c r="F9968" t="s">
        <v>28</v>
      </c>
      <c r="G9968">
        <v>7</v>
      </c>
      <c r="H9968">
        <v>1.2031510000000001</v>
      </c>
      <c r="I9968">
        <v>1.15951</v>
      </c>
      <c r="J9968">
        <v>-4.3641300000000001E-2</v>
      </c>
      <c r="K9968">
        <v>-0.1806045</v>
      </c>
      <c r="L9968">
        <v>-9.9685499999999996E-2</v>
      </c>
      <c r="M9968">
        <v>-4.3641300000000001E-2</v>
      </c>
      <c r="N9968">
        <v>1.2403000000000001E-2</v>
      </c>
      <c r="O9968">
        <v>9.3322000000000002E-2</v>
      </c>
      <c r="P9968">
        <v>64.227900000000005</v>
      </c>
      <c r="Q9968">
        <v>0.106873</v>
      </c>
    </row>
    <row r="9969" spans="1:17">
      <c r="A9969" t="s">
        <v>12175</v>
      </c>
      <c r="B9969" t="s">
        <v>95</v>
      </c>
      <c r="C9969" t="s">
        <v>10</v>
      </c>
      <c r="D9969" t="s">
        <v>19</v>
      </c>
      <c r="E9969" t="s">
        <v>70</v>
      </c>
      <c r="F9969" t="s">
        <v>28</v>
      </c>
      <c r="G9969">
        <v>8</v>
      </c>
      <c r="H9969">
        <v>1.3339179999999999</v>
      </c>
      <c r="I9969">
        <v>1.142522</v>
      </c>
      <c r="J9969">
        <v>-0.1913955</v>
      </c>
      <c r="K9969">
        <v>-0.32833329999999999</v>
      </c>
      <c r="L9969">
        <v>-0.24742929999999999</v>
      </c>
      <c r="M9969">
        <v>-0.1913955</v>
      </c>
      <c r="N9969">
        <v>-0.1353616</v>
      </c>
      <c r="O9969">
        <v>-5.4457699999999998E-2</v>
      </c>
      <c r="P9969">
        <v>68.719499999999996</v>
      </c>
      <c r="Q9969">
        <v>0.10685310000000001</v>
      </c>
    </row>
    <row r="9970" spans="1:17">
      <c r="A9970" t="s">
        <v>12176</v>
      </c>
      <c r="B9970" t="s">
        <v>95</v>
      </c>
      <c r="C9970" t="s">
        <v>10</v>
      </c>
      <c r="D9970" t="s">
        <v>19</v>
      </c>
      <c r="E9970" t="s">
        <v>70</v>
      </c>
      <c r="F9970" t="s">
        <v>28</v>
      </c>
      <c r="G9970">
        <v>9</v>
      </c>
      <c r="H9970">
        <v>1.4316340000000001</v>
      </c>
      <c r="I9970">
        <v>1.290422</v>
      </c>
      <c r="J9970">
        <v>-0.1412119</v>
      </c>
      <c r="K9970">
        <v>-0.29801939999999999</v>
      </c>
      <c r="L9970">
        <v>-0.20537620000000001</v>
      </c>
      <c r="M9970">
        <v>-0.1412119</v>
      </c>
      <c r="N9970">
        <v>-7.7047500000000005E-2</v>
      </c>
      <c r="O9970">
        <v>1.5595700000000001E-2</v>
      </c>
      <c r="P9970">
        <v>75.343500000000006</v>
      </c>
      <c r="Q9970">
        <v>0.1223576</v>
      </c>
    </row>
    <row r="9971" spans="1:17">
      <c r="A9971" t="s">
        <v>12177</v>
      </c>
      <c r="B9971" t="s">
        <v>95</v>
      </c>
      <c r="C9971" t="s">
        <v>10</v>
      </c>
      <c r="D9971" t="s">
        <v>19</v>
      </c>
      <c r="E9971" t="s">
        <v>70</v>
      </c>
      <c r="F9971" t="s">
        <v>28</v>
      </c>
      <c r="G9971">
        <v>10</v>
      </c>
      <c r="H9971">
        <v>1.5036240000000001</v>
      </c>
      <c r="I9971">
        <v>1.3594889999999999</v>
      </c>
      <c r="J9971">
        <v>-0.1441346</v>
      </c>
      <c r="K9971">
        <v>-0.31383499999999998</v>
      </c>
      <c r="L9971">
        <v>-0.2135746</v>
      </c>
      <c r="M9971">
        <v>-0.1441346</v>
      </c>
      <c r="N9971">
        <v>-7.4694499999999997E-2</v>
      </c>
      <c r="O9971">
        <v>2.55658E-2</v>
      </c>
      <c r="P9971">
        <v>81.255099999999999</v>
      </c>
      <c r="Q9971">
        <v>0.13241790000000001</v>
      </c>
    </row>
    <row r="9972" spans="1:17">
      <c r="A9972" t="s">
        <v>12178</v>
      </c>
      <c r="B9972" t="s">
        <v>95</v>
      </c>
      <c r="C9972" t="s">
        <v>10</v>
      </c>
      <c r="D9972" t="s">
        <v>19</v>
      </c>
      <c r="E9972" t="s">
        <v>70</v>
      </c>
      <c r="F9972" t="s">
        <v>28</v>
      </c>
      <c r="G9972">
        <v>11</v>
      </c>
      <c r="H9972">
        <v>1.4699610000000001</v>
      </c>
      <c r="I9972">
        <v>1.3996550000000001</v>
      </c>
      <c r="J9972">
        <v>-7.0305900000000005E-2</v>
      </c>
      <c r="K9972">
        <v>-0.2444509</v>
      </c>
      <c r="L9972">
        <v>-0.14156469999999999</v>
      </c>
      <c r="M9972">
        <v>-7.0305900000000005E-2</v>
      </c>
      <c r="N9972">
        <v>9.5279999999999996E-4</v>
      </c>
      <c r="O9972">
        <v>0.1038391</v>
      </c>
      <c r="P9972">
        <v>85.724599999999995</v>
      </c>
      <c r="Q9972">
        <v>0.13588610000000001</v>
      </c>
    </row>
    <row r="9973" spans="1:17">
      <c r="A9973" t="s">
        <v>12179</v>
      </c>
      <c r="B9973" t="s">
        <v>95</v>
      </c>
      <c r="C9973" t="s">
        <v>10</v>
      </c>
      <c r="D9973" t="s">
        <v>19</v>
      </c>
      <c r="E9973" t="s">
        <v>70</v>
      </c>
      <c r="F9973" t="s">
        <v>28</v>
      </c>
      <c r="G9973">
        <v>12</v>
      </c>
      <c r="H9973">
        <v>1.4599740000000001</v>
      </c>
      <c r="I9973">
        <v>1.5054920000000001</v>
      </c>
      <c r="J9973">
        <v>4.5518799999999998E-2</v>
      </c>
      <c r="K9973">
        <v>-0.14028579999999999</v>
      </c>
      <c r="L9973">
        <v>-3.0511E-2</v>
      </c>
      <c r="M9973">
        <v>4.5518799999999998E-2</v>
      </c>
      <c r="N9973">
        <v>0.1215485</v>
      </c>
      <c r="O9973">
        <v>0.23132340000000001</v>
      </c>
      <c r="P9973">
        <v>90.327100000000002</v>
      </c>
      <c r="Q9973">
        <v>0.1449841</v>
      </c>
    </row>
    <row r="9974" spans="1:17">
      <c r="A9974" t="s">
        <v>12180</v>
      </c>
      <c r="B9974" t="s">
        <v>95</v>
      </c>
      <c r="C9974" t="s">
        <v>10</v>
      </c>
      <c r="D9974" t="s">
        <v>19</v>
      </c>
      <c r="E9974" t="s">
        <v>70</v>
      </c>
      <c r="F9974" t="s">
        <v>28</v>
      </c>
      <c r="G9974">
        <v>13</v>
      </c>
      <c r="H9974">
        <v>1.4324589999999999</v>
      </c>
      <c r="I9974">
        <v>1.6691020000000001</v>
      </c>
      <c r="J9974">
        <v>0.2366432</v>
      </c>
      <c r="K9974">
        <v>6.8900500000000003E-2</v>
      </c>
      <c r="L9974">
        <v>0.16800419999999999</v>
      </c>
      <c r="M9974">
        <v>0.2366432</v>
      </c>
      <c r="N9974">
        <v>0.3052821</v>
      </c>
      <c r="O9974">
        <v>0.40438580000000002</v>
      </c>
      <c r="P9974">
        <v>94.069100000000006</v>
      </c>
      <c r="Q9974">
        <v>0.13089029999999999</v>
      </c>
    </row>
    <row r="9975" spans="1:17">
      <c r="A9975" t="s">
        <v>12181</v>
      </c>
      <c r="B9975" t="s">
        <v>95</v>
      </c>
      <c r="C9975" t="s">
        <v>10</v>
      </c>
      <c r="D9975" t="s">
        <v>19</v>
      </c>
      <c r="E9975" t="s">
        <v>70</v>
      </c>
      <c r="F9975" t="s">
        <v>28</v>
      </c>
      <c r="G9975">
        <v>14</v>
      </c>
      <c r="H9975">
        <v>1.543579</v>
      </c>
      <c r="I9975">
        <v>1.90422</v>
      </c>
      <c r="J9975">
        <v>0.36064079999999998</v>
      </c>
      <c r="K9975">
        <v>0.18051980000000001</v>
      </c>
      <c r="L9975">
        <v>0.28693669999999999</v>
      </c>
      <c r="M9975">
        <v>0.36064079999999998</v>
      </c>
      <c r="N9975">
        <v>0.43434479999999998</v>
      </c>
      <c r="O9975">
        <v>0.54076170000000001</v>
      </c>
      <c r="P9975">
        <v>96.608900000000006</v>
      </c>
      <c r="Q9975">
        <v>0.14054910000000001</v>
      </c>
    </row>
    <row r="9976" spans="1:17">
      <c r="A9976" t="s">
        <v>12182</v>
      </c>
      <c r="B9976" t="s">
        <v>95</v>
      </c>
      <c r="C9976" t="s">
        <v>10</v>
      </c>
      <c r="D9976" t="s">
        <v>19</v>
      </c>
      <c r="E9976" t="s">
        <v>70</v>
      </c>
      <c r="F9976" t="s">
        <v>28</v>
      </c>
      <c r="G9976">
        <v>15</v>
      </c>
      <c r="H9976">
        <v>1.796524</v>
      </c>
      <c r="I9976">
        <v>2.2776679999999998</v>
      </c>
      <c r="J9976">
        <v>0.48114449999999997</v>
      </c>
      <c r="K9976">
        <v>0.28241690000000003</v>
      </c>
      <c r="L9976">
        <v>0.39982679999999998</v>
      </c>
      <c r="M9976">
        <v>0.48114449999999997</v>
      </c>
      <c r="N9976">
        <v>0.56246220000000002</v>
      </c>
      <c r="O9976">
        <v>0.67987200000000003</v>
      </c>
      <c r="P9976">
        <v>98.555899999999994</v>
      </c>
      <c r="Q9976">
        <v>0.15506790000000001</v>
      </c>
    </row>
    <row r="9977" spans="1:17">
      <c r="A9977" t="s">
        <v>12183</v>
      </c>
      <c r="B9977" t="s">
        <v>95</v>
      </c>
      <c r="C9977" t="s">
        <v>10</v>
      </c>
      <c r="D9977" t="s">
        <v>19</v>
      </c>
      <c r="E9977" t="s">
        <v>70</v>
      </c>
      <c r="F9977" t="s">
        <v>28</v>
      </c>
      <c r="G9977">
        <v>16</v>
      </c>
      <c r="H9977">
        <v>2.1517369999999998</v>
      </c>
      <c r="I9977">
        <v>2.822667</v>
      </c>
      <c r="J9977">
        <v>0.67092929999999995</v>
      </c>
      <c r="K9977">
        <v>0.42405929999999997</v>
      </c>
      <c r="L9977">
        <v>0.56991210000000003</v>
      </c>
      <c r="M9977">
        <v>0.67092929999999995</v>
      </c>
      <c r="N9977">
        <v>0.77194649999999998</v>
      </c>
      <c r="O9977">
        <v>0.91779929999999998</v>
      </c>
      <c r="P9977">
        <v>99.6036</v>
      </c>
      <c r="Q9977">
        <v>0.19263369999999999</v>
      </c>
    </row>
    <row r="9978" spans="1:17">
      <c r="A9978" t="s">
        <v>12184</v>
      </c>
      <c r="B9978" t="s">
        <v>95</v>
      </c>
      <c r="C9978" t="s">
        <v>10</v>
      </c>
      <c r="D9978" t="s">
        <v>19</v>
      </c>
      <c r="E9978" t="s">
        <v>70</v>
      </c>
      <c r="F9978" t="s">
        <v>28</v>
      </c>
      <c r="G9978">
        <v>17</v>
      </c>
      <c r="H9978">
        <v>2.5181279999999999</v>
      </c>
      <c r="I9978">
        <v>3.1917599999999999</v>
      </c>
      <c r="J9978">
        <v>0.67363139999999999</v>
      </c>
      <c r="K9978">
        <v>0.42850640000000001</v>
      </c>
      <c r="L9978">
        <v>0.57332830000000001</v>
      </c>
      <c r="M9978">
        <v>0.67363139999999999</v>
      </c>
      <c r="N9978">
        <v>0.77393460000000003</v>
      </c>
      <c r="O9978">
        <v>0.91875649999999998</v>
      </c>
      <c r="P9978">
        <v>99.853499999999997</v>
      </c>
      <c r="Q9978">
        <v>0.1912721</v>
      </c>
    </row>
    <row r="9979" spans="1:17">
      <c r="A9979" t="s">
        <v>12185</v>
      </c>
      <c r="B9979" t="s">
        <v>95</v>
      </c>
      <c r="C9979" t="s">
        <v>10</v>
      </c>
      <c r="D9979" t="s">
        <v>19</v>
      </c>
      <c r="E9979" t="s">
        <v>70</v>
      </c>
      <c r="F9979" t="s">
        <v>28</v>
      </c>
      <c r="G9979">
        <v>18</v>
      </c>
      <c r="H9979">
        <v>2.8400979999999998</v>
      </c>
      <c r="I9979">
        <v>3.5673170000000001</v>
      </c>
      <c r="J9979">
        <v>0.72721860000000005</v>
      </c>
      <c r="K9979">
        <v>0.4716243</v>
      </c>
      <c r="L9979">
        <v>0.6226315</v>
      </c>
      <c r="M9979">
        <v>0.72721860000000005</v>
      </c>
      <c r="N9979">
        <v>0.83180569999999998</v>
      </c>
      <c r="O9979">
        <v>0.98281289999999999</v>
      </c>
      <c r="P9979">
        <v>99.384600000000006</v>
      </c>
      <c r="Q9979">
        <v>0.19944129999999999</v>
      </c>
    </row>
    <row r="9980" spans="1:17">
      <c r="A9980" t="s">
        <v>12186</v>
      </c>
      <c r="B9980" t="s">
        <v>95</v>
      </c>
      <c r="C9980" t="s">
        <v>10</v>
      </c>
      <c r="D9980" t="s">
        <v>19</v>
      </c>
      <c r="E9980" t="s">
        <v>70</v>
      </c>
      <c r="F9980" t="s">
        <v>28</v>
      </c>
      <c r="G9980">
        <v>19</v>
      </c>
      <c r="H9980">
        <v>3.2348919999999999</v>
      </c>
      <c r="I9980">
        <v>3.5684049999999998</v>
      </c>
      <c r="J9980">
        <v>0.33351330000000001</v>
      </c>
      <c r="K9980">
        <v>9.5533099999999996E-2</v>
      </c>
      <c r="L9980">
        <v>0.2361337</v>
      </c>
      <c r="M9980">
        <v>0.33351330000000001</v>
      </c>
      <c r="N9980">
        <v>0.43089290000000002</v>
      </c>
      <c r="O9980">
        <v>0.57149349999999999</v>
      </c>
      <c r="P9980">
        <v>97.018600000000006</v>
      </c>
      <c r="Q9980">
        <v>0.185697</v>
      </c>
    </row>
    <row r="9981" spans="1:17">
      <c r="A9981" t="s">
        <v>12187</v>
      </c>
      <c r="B9981" t="s">
        <v>95</v>
      </c>
      <c r="C9981" t="s">
        <v>10</v>
      </c>
      <c r="D9981" t="s">
        <v>19</v>
      </c>
      <c r="E9981" t="s">
        <v>70</v>
      </c>
      <c r="F9981" t="s">
        <v>28</v>
      </c>
      <c r="G9981">
        <v>20</v>
      </c>
      <c r="H9981">
        <v>3.0668380000000002</v>
      </c>
      <c r="I9981">
        <v>3.2343649999999999</v>
      </c>
      <c r="J9981">
        <v>0.1675278</v>
      </c>
      <c r="K9981">
        <v>-8.6387500000000006E-2</v>
      </c>
      <c r="L9981">
        <v>6.3627699999999995E-2</v>
      </c>
      <c r="M9981">
        <v>0.1675278</v>
      </c>
      <c r="N9981">
        <v>0.2714278</v>
      </c>
      <c r="O9981">
        <v>0.42144300000000001</v>
      </c>
      <c r="P9981">
        <v>92.565799999999996</v>
      </c>
      <c r="Q9981">
        <v>0.1981311</v>
      </c>
    </row>
    <row r="9982" spans="1:17">
      <c r="A9982" t="s">
        <v>12188</v>
      </c>
      <c r="B9982" t="s">
        <v>95</v>
      </c>
      <c r="C9982" t="s">
        <v>10</v>
      </c>
      <c r="D9982" t="s">
        <v>19</v>
      </c>
      <c r="E9982" t="s">
        <v>70</v>
      </c>
      <c r="F9982" t="s">
        <v>28</v>
      </c>
      <c r="G9982">
        <v>21</v>
      </c>
      <c r="H9982">
        <v>2.8446150000000001</v>
      </c>
      <c r="I9982">
        <v>2.8509720000000001</v>
      </c>
      <c r="J9982">
        <v>6.3575999999999997E-3</v>
      </c>
      <c r="K9982">
        <v>-0.21712390000000001</v>
      </c>
      <c r="L9982">
        <v>-8.5089200000000004E-2</v>
      </c>
      <c r="M9982">
        <v>6.3575999999999997E-3</v>
      </c>
      <c r="N9982">
        <v>9.78044E-2</v>
      </c>
      <c r="O9982">
        <v>0.22983909999999999</v>
      </c>
      <c r="P9982">
        <v>86.348299999999995</v>
      </c>
      <c r="Q9982">
        <v>0.1743836</v>
      </c>
    </row>
    <row r="9983" spans="1:17">
      <c r="A9983" t="s">
        <v>12189</v>
      </c>
      <c r="B9983" t="s">
        <v>95</v>
      </c>
      <c r="C9983" t="s">
        <v>10</v>
      </c>
      <c r="D9983" t="s">
        <v>19</v>
      </c>
      <c r="E9983" t="s">
        <v>70</v>
      </c>
      <c r="F9983" t="s">
        <v>28</v>
      </c>
      <c r="G9983">
        <v>22</v>
      </c>
      <c r="H9983">
        <v>2.383616</v>
      </c>
      <c r="I9983">
        <v>2.341799</v>
      </c>
      <c r="J9983">
        <v>-4.1817300000000002E-2</v>
      </c>
      <c r="K9983">
        <v>-0.22969490000000001</v>
      </c>
      <c r="L9983">
        <v>-0.1186953</v>
      </c>
      <c r="M9983">
        <v>-4.1817300000000002E-2</v>
      </c>
      <c r="N9983">
        <v>3.50607E-2</v>
      </c>
      <c r="O9983">
        <v>0.1460602</v>
      </c>
      <c r="P9983">
        <v>81.349900000000005</v>
      </c>
      <c r="Q9983">
        <v>0.1466016</v>
      </c>
    </row>
    <row r="9984" spans="1:17">
      <c r="A9984" t="s">
        <v>12190</v>
      </c>
      <c r="B9984" t="s">
        <v>95</v>
      </c>
      <c r="C9984" t="s">
        <v>10</v>
      </c>
      <c r="D9984" t="s">
        <v>19</v>
      </c>
      <c r="E9984" t="s">
        <v>70</v>
      </c>
      <c r="F9984" t="s">
        <v>28</v>
      </c>
      <c r="G9984">
        <v>23</v>
      </c>
      <c r="H9984">
        <v>1.829277</v>
      </c>
      <c r="I9984">
        <v>1.890479</v>
      </c>
      <c r="J9984">
        <v>6.1202399999999997E-2</v>
      </c>
      <c r="K9984">
        <v>-9.3601599999999993E-2</v>
      </c>
      <c r="L9984">
        <v>-2.1421000000000001E-3</v>
      </c>
      <c r="M9984">
        <v>6.1202399999999997E-2</v>
      </c>
      <c r="N9984">
        <v>0.124547</v>
      </c>
      <c r="O9984">
        <v>0.21600649999999999</v>
      </c>
      <c r="P9984">
        <v>78.593100000000007</v>
      </c>
      <c r="Q9984">
        <v>0.12079429999999999</v>
      </c>
    </row>
    <row r="9985" spans="1:17">
      <c r="A9985" t="s">
        <v>12191</v>
      </c>
      <c r="B9985" t="s">
        <v>95</v>
      </c>
      <c r="C9985" t="s">
        <v>10</v>
      </c>
      <c r="D9985" t="s">
        <v>19</v>
      </c>
      <c r="E9985" t="s">
        <v>70</v>
      </c>
      <c r="F9985" t="s">
        <v>28</v>
      </c>
      <c r="G9985">
        <v>24</v>
      </c>
      <c r="H9985">
        <v>1.365348</v>
      </c>
      <c r="I9985">
        <v>1.4915309999999999</v>
      </c>
      <c r="J9985">
        <v>0.12618219999999999</v>
      </c>
      <c r="K9985">
        <v>-2.1397999999999999E-3</v>
      </c>
      <c r="L9985">
        <v>7.36739E-2</v>
      </c>
      <c r="M9985">
        <v>0.12618219999999999</v>
      </c>
      <c r="N9985">
        <v>0.1786906</v>
      </c>
      <c r="O9985">
        <v>0.25450430000000002</v>
      </c>
      <c r="P9985">
        <v>77.646600000000007</v>
      </c>
      <c r="Q9985">
        <v>0.1001302</v>
      </c>
    </row>
    <row r="9986" spans="1:17">
      <c r="A9986" t="s">
        <v>12192</v>
      </c>
      <c r="B9986" t="s">
        <v>2</v>
      </c>
      <c r="C9986" t="s">
        <v>5</v>
      </c>
      <c r="D9986" t="s">
        <v>18</v>
      </c>
      <c r="E9986" t="s">
        <v>70</v>
      </c>
      <c r="F9986" t="s">
        <v>21</v>
      </c>
      <c r="G9986">
        <v>1</v>
      </c>
      <c r="H9986">
        <v>0.80313000000000001</v>
      </c>
      <c r="I9986">
        <v>0.82771530000000004</v>
      </c>
      <c r="J9986">
        <v>2.45854E-2</v>
      </c>
      <c r="K9986">
        <v>1.0219300000000001E-2</v>
      </c>
      <c r="L9986">
        <v>1.8706899999999999E-2</v>
      </c>
      <c r="M9986">
        <v>2.45854E-2</v>
      </c>
      <c r="N9986">
        <v>3.0463899999999999E-2</v>
      </c>
      <c r="O9986">
        <v>3.89515E-2</v>
      </c>
      <c r="P9986">
        <v>54.828200000000002</v>
      </c>
      <c r="Q9986">
        <v>1.12099E-2</v>
      </c>
    </row>
    <row r="9987" spans="1:17">
      <c r="A9987" t="s">
        <v>12193</v>
      </c>
      <c r="B9987" t="s">
        <v>2</v>
      </c>
      <c r="C9987" t="s">
        <v>5</v>
      </c>
      <c r="D9987" t="s">
        <v>18</v>
      </c>
      <c r="E9987" t="s">
        <v>70</v>
      </c>
      <c r="F9987" t="s">
        <v>21</v>
      </c>
      <c r="G9987">
        <v>2</v>
      </c>
      <c r="H9987">
        <v>0.75252039999999998</v>
      </c>
      <c r="I9987">
        <v>0.75612679999999999</v>
      </c>
      <c r="J9987">
        <v>3.6064000000000001E-3</v>
      </c>
      <c r="K9987">
        <v>-7.6997000000000003E-3</v>
      </c>
      <c r="L9987">
        <v>-1.0200000000000001E-3</v>
      </c>
      <c r="M9987">
        <v>3.6064000000000001E-3</v>
      </c>
      <c r="N9987">
        <v>8.2328000000000002E-3</v>
      </c>
      <c r="O9987">
        <v>1.49125E-2</v>
      </c>
      <c r="P9987">
        <v>53.7425</v>
      </c>
      <c r="Q9987">
        <v>8.8222000000000005E-3</v>
      </c>
    </row>
    <row r="9988" spans="1:17">
      <c r="A9988" t="s">
        <v>12194</v>
      </c>
      <c r="B9988" t="s">
        <v>2</v>
      </c>
      <c r="C9988" t="s">
        <v>5</v>
      </c>
      <c r="D9988" t="s">
        <v>18</v>
      </c>
      <c r="E9988" t="s">
        <v>70</v>
      </c>
      <c r="F9988" t="s">
        <v>21</v>
      </c>
      <c r="G9988">
        <v>3</v>
      </c>
      <c r="H9988">
        <v>0.74375880000000005</v>
      </c>
      <c r="I9988">
        <v>0.73199809999999998</v>
      </c>
      <c r="J9988">
        <v>-1.17606E-2</v>
      </c>
      <c r="K9988">
        <v>-2.2644999999999998E-2</v>
      </c>
      <c r="L9988">
        <v>-1.62144E-2</v>
      </c>
      <c r="M9988">
        <v>-1.17606E-2</v>
      </c>
      <c r="N9988">
        <v>-7.3067999999999996E-3</v>
      </c>
      <c r="O9988">
        <v>-8.763E-4</v>
      </c>
      <c r="P9988">
        <v>52.888199999999998</v>
      </c>
      <c r="Q9988">
        <v>8.4931E-3</v>
      </c>
    </row>
    <row r="9989" spans="1:17">
      <c r="A9989" t="s">
        <v>12195</v>
      </c>
      <c r="B9989" t="s">
        <v>2</v>
      </c>
      <c r="C9989" t="s">
        <v>5</v>
      </c>
      <c r="D9989" t="s">
        <v>18</v>
      </c>
      <c r="E9989" t="s">
        <v>70</v>
      </c>
      <c r="F9989" t="s">
        <v>21</v>
      </c>
      <c r="G9989">
        <v>4</v>
      </c>
      <c r="H9989">
        <v>0.74249710000000002</v>
      </c>
      <c r="I9989">
        <v>0.73267170000000004</v>
      </c>
      <c r="J9989">
        <v>-9.8253999999999998E-3</v>
      </c>
      <c r="K9989">
        <v>-2.1777000000000001E-2</v>
      </c>
      <c r="L9989">
        <v>-1.4715900000000001E-2</v>
      </c>
      <c r="M9989">
        <v>-9.8253999999999998E-3</v>
      </c>
      <c r="N9989">
        <v>-4.9350000000000002E-3</v>
      </c>
      <c r="O9989">
        <v>2.1261000000000001E-3</v>
      </c>
      <c r="P9989">
        <v>52.122300000000003</v>
      </c>
      <c r="Q9989">
        <v>9.3258000000000004E-3</v>
      </c>
    </row>
    <row r="9990" spans="1:17">
      <c r="A9990" t="s">
        <v>12196</v>
      </c>
      <c r="B9990" t="s">
        <v>2</v>
      </c>
      <c r="C9990" t="s">
        <v>5</v>
      </c>
      <c r="D9990" t="s">
        <v>18</v>
      </c>
      <c r="E9990" t="s">
        <v>70</v>
      </c>
      <c r="F9990" t="s">
        <v>21</v>
      </c>
      <c r="G9990">
        <v>5</v>
      </c>
      <c r="H9990">
        <v>0.78371939999999995</v>
      </c>
      <c r="I9990">
        <v>0.76541250000000005</v>
      </c>
      <c r="J9990">
        <v>-1.8306800000000002E-2</v>
      </c>
      <c r="K9990">
        <v>-3.1142400000000001E-2</v>
      </c>
      <c r="L9990">
        <v>-2.3559E-2</v>
      </c>
      <c r="M9990">
        <v>-1.8306800000000002E-2</v>
      </c>
      <c r="N9990">
        <v>-1.30546E-2</v>
      </c>
      <c r="O9990">
        <v>-5.4713000000000001E-3</v>
      </c>
      <c r="P9990">
        <v>51.440600000000003</v>
      </c>
      <c r="Q9990">
        <v>1.00156E-2</v>
      </c>
    </row>
    <row r="9991" spans="1:17">
      <c r="A9991" t="s">
        <v>12197</v>
      </c>
      <c r="B9991" t="s">
        <v>2</v>
      </c>
      <c r="C9991" t="s">
        <v>5</v>
      </c>
      <c r="D9991" t="s">
        <v>18</v>
      </c>
      <c r="E9991" t="s">
        <v>70</v>
      </c>
      <c r="F9991" t="s">
        <v>21</v>
      </c>
      <c r="G9991">
        <v>6</v>
      </c>
      <c r="H9991">
        <v>0.92330239999999997</v>
      </c>
      <c r="I9991">
        <v>0.87854860000000001</v>
      </c>
      <c r="J9991">
        <v>-4.4753800000000003E-2</v>
      </c>
      <c r="K9991">
        <v>-6.1388600000000001E-2</v>
      </c>
      <c r="L9991">
        <v>-5.1560700000000001E-2</v>
      </c>
      <c r="M9991">
        <v>-4.4753800000000003E-2</v>
      </c>
      <c r="N9991">
        <v>-3.7947000000000002E-2</v>
      </c>
      <c r="O9991">
        <v>-2.8119000000000002E-2</v>
      </c>
      <c r="P9991">
        <v>50.883099999999999</v>
      </c>
      <c r="Q9991">
        <v>1.2980200000000001E-2</v>
      </c>
    </row>
    <row r="9992" spans="1:17">
      <c r="A9992" t="s">
        <v>12198</v>
      </c>
      <c r="B9992" t="s">
        <v>2</v>
      </c>
      <c r="C9992" t="s">
        <v>5</v>
      </c>
      <c r="D9992" t="s">
        <v>18</v>
      </c>
      <c r="E9992" t="s">
        <v>70</v>
      </c>
      <c r="F9992" t="s">
        <v>21</v>
      </c>
      <c r="G9992">
        <v>7</v>
      </c>
      <c r="H9992">
        <v>1.1699949999999999</v>
      </c>
      <c r="I9992">
        <v>1.0875090000000001</v>
      </c>
      <c r="J9992">
        <v>-8.2485799999999998E-2</v>
      </c>
      <c r="K9992">
        <v>-0.1008612</v>
      </c>
      <c r="L9992">
        <v>-9.0004899999999999E-2</v>
      </c>
      <c r="M9992">
        <v>-8.2485799999999998E-2</v>
      </c>
      <c r="N9992">
        <v>-7.4966599999999994E-2</v>
      </c>
      <c r="O9992">
        <v>-6.4110299999999995E-2</v>
      </c>
      <c r="P9992">
        <v>50.530700000000003</v>
      </c>
      <c r="Q9992">
        <v>1.4338500000000001E-2</v>
      </c>
    </row>
    <row r="9993" spans="1:17">
      <c r="A9993" t="s">
        <v>12199</v>
      </c>
      <c r="B9993" t="s">
        <v>2</v>
      </c>
      <c r="C9993" t="s">
        <v>5</v>
      </c>
      <c r="D9993" t="s">
        <v>18</v>
      </c>
      <c r="E9993" t="s">
        <v>70</v>
      </c>
      <c r="F9993" t="s">
        <v>21</v>
      </c>
      <c r="G9993">
        <v>8</v>
      </c>
      <c r="H9993">
        <v>1.325663</v>
      </c>
      <c r="I9993">
        <v>1.2188049999999999</v>
      </c>
      <c r="J9993">
        <v>-0.10685799999999999</v>
      </c>
      <c r="K9993">
        <v>-0.1273299</v>
      </c>
      <c r="L9993">
        <v>-0.115235</v>
      </c>
      <c r="M9993">
        <v>-0.10685799999999999</v>
      </c>
      <c r="N9993">
        <v>-9.8481100000000002E-2</v>
      </c>
      <c r="O9993">
        <v>-8.6386099999999993E-2</v>
      </c>
      <c r="P9993">
        <v>52.175800000000002</v>
      </c>
      <c r="Q9993">
        <v>1.59743E-2</v>
      </c>
    </row>
    <row r="9994" spans="1:17">
      <c r="A9994" t="s">
        <v>12200</v>
      </c>
      <c r="B9994" t="s">
        <v>2</v>
      </c>
      <c r="C9994" t="s">
        <v>5</v>
      </c>
      <c r="D9994" t="s">
        <v>18</v>
      </c>
      <c r="E9994" t="s">
        <v>70</v>
      </c>
      <c r="F9994" t="s">
        <v>21</v>
      </c>
      <c r="G9994">
        <v>9</v>
      </c>
      <c r="H9994">
        <v>1.28952</v>
      </c>
      <c r="I9994">
        <v>1.136199</v>
      </c>
      <c r="J9994">
        <v>-0.15332119999999999</v>
      </c>
      <c r="K9994">
        <v>-0.17508860000000001</v>
      </c>
      <c r="L9994">
        <v>-0.16222829999999999</v>
      </c>
      <c r="M9994">
        <v>-0.15332119999999999</v>
      </c>
      <c r="N9994">
        <v>-0.14441409999999999</v>
      </c>
      <c r="O9994">
        <v>-0.1315537</v>
      </c>
      <c r="P9994">
        <v>56.2669</v>
      </c>
      <c r="Q9994">
        <v>1.6985199999999999E-2</v>
      </c>
    </row>
    <row r="9995" spans="1:17">
      <c r="A9995" t="s">
        <v>12201</v>
      </c>
      <c r="B9995" t="s">
        <v>2</v>
      </c>
      <c r="C9995" t="s">
        <v>5</v>
      </c>
      <c r="D9995" t="s">
        <v>18</v>
      </c>
      <c r="E9995" t="s">
        <v>70</v>
      </c>
      <c r="F9995" t="s">
        <v>21</v>
      </c>
      <c r="G9995">
        <v>10</v>
      </c>
      <c r="H9995">
        <v>1.2251920000000001</v>
      </c>
      <c r="I9995">
        <v>1.0962799999999999</v>
      </c>
      <c r="J9995">
        <v>-0.12891130000000001</v>
      </c>
      <c r="K9995">
        <v>-0.15074879999999999</v>
      </c>
      <c r="L9995">
        <v>-0.137847</v>
      </c>
      <c r="M9995">
        <v>-0.12891130000000001</v>
      </c>
      <c r="N9995">
        <v>-0.1199756</v>
      </c>
      <c r="O9995">
        <v>-0.1070738</v>
      </c>
      <c r="P9995">
        <v>60.121899999999997</v>
      </c>
      <c r="Q9995">
        <v>1.70399E-2</v>
      </c>
    </row>
    <row r="9996" spans="1:17">
      <c r="A9996" t="s">
        <v>12202</v>
      </c>
      <c r="B9996" t="s">
        <v>2</v>
      </c>
      <c r="C9996" t="s">
        <v>5</v>
      </c>
      <c r="D9996" t="s">
        <v>18</v>
      </c>
      <c r="E9996" t="s">
        <v>70</v>
      </c>
      <c r="F9996" t="s">
        <v>21</v>
      </c>
      <c r="G9996">
        <v>11</v>
      </c>
      <c r="H9996">
        <v>1.1304920000000001</v>
      </c>
      <c r="I9996">
        <v>1.0479099999999999</v>
      </c>
      <c r="J9996">
        <v>-8.25819E-2</v>
      </c>
      <c r="K9996">
        <v>-0.10355689999999999</v>
      </c>
      <c r="L9996">
        <v>-9.1164700000000001E-2</v>
      </c>
      <c r="M9996">
        <v>-8.25819E-2</v>
      </c>
      <c r="N9996">
        <v>-7.3999099999999998E-2</v>
      </c>
      <c r="O9996">
        <v>-6.1606899999999999E-2</v>
      </c>
      <c r="P9996">
        <v>63.5518</v>
      </c>
      <c r="Q9996">
        <v>1.63669E-2</v>
      </c>
    </row>
    <row r="9997" spans="1:17">
      <c r="A9997" t="s">
        <v>12203</v>
      </c>
      <c r="B9997" t="s">
        <v>2</v>
      </c>
      <c r="C9997" t="s">
        <v>5</v>
      </c>
      <c r="D9997" t="s">
        <v>18</v>
      </c>
      <c r="E9997" t="s">
        <v>70</v>
      </c>
      <c r="F9997" t="s">
        <v>21</v>
      </c>
      <c r="G9997">
        <v>12</v>
      </c>
      <c r="H9997">
        <v>1.0288930000000001</v>
      </c>
      <c r="I9997">
        <v>1.015045</v>
      </c>
      <c r="J9997">
        <v>-1.38479E-2</v>
      </c>
      <c r="K9997">
        <v>-3.5277500000000003E-2</v>
      </c>
      <c r="L9997">
        <v>-2.26167E-2</v>
      </c>
      <c r="M9997">
        <v>-1.38479E-2</v>
      </c>
      <c r="N9997">
        <v>-5.0790999999999996E-3</v>
      </c>
      <c r="O9997">
        <v>7.5817000000000002E-3</v>
      </c>
      <c r="P9997">
        <v>66.503799999999998</v>
      </c>
      <c r="Q9997">
        <v>1.67216E-2</v>
      </c>
    </row>
    <row r="9998" spans="1:17">
      <c r="A9998" t="s">
        <v>12204</v>
      </c>
      <c r="B9998" t="s">
        <v>2</v>
      </c>
      <c r="C9998" t="s">
        <v>5</v>
      </c>
      <c r="D9998" t="s">
        <v>18</v>
      </c>
      <c r="E9998" t="s">
        <v>70</v>
      </c>
      <c r="F9998" t="s">
        <v>21</v>
      </c>
      <c r="G9998">
        <v>13</v>
      </c>
      <c r="H9998">
        <v>0.91687260000000004</v>
      </c>
      <c r="I9998">
        <v>0.98329949999999999</v>
      </c>
      <c r="J9998">
        <v>6.6426899999999997E-2</v>
      </c>
      <c r="K9998">
        <v>4.7043300000000003E-2</v>
      </c>
      <c r="L9998">
        <v>5.84953E-2</v>
      </c>
      <c r="M9998">
        <v>6.6426899999999997E-2</v>
      </c>
      <c r="N9998">
        <v>7.4358499999999994E-2</v>
      </c>
      <c r="O9998">
        <v>8.5810499999999998E-2</v>
      </c>
      <c r="P9998">
        <v>68.774299999999997</v>
      </c>
      <c r="Q9998">
        <v>1.5125100000000001E-2</v>
      </c>
    </row>
    <row r="9999" spans="1:17">
      <c r="A9999" t="s">
        <v>12205</v>
      </c>
      <c r="B9999" t="s">
        <v>2</v>
      </c>
      <c r="C9999" t="s">
        <v>5</v>
      </c>
      <c r="D9999" t="s">
        <v>18</v>
      </c>
      <c r="E9999" t="s">
        <v>70</v>
      </c>
      <c r="F9999" t="s">
        <v>21</v>
      </c>
      <c r="G9999">
        <v>14</v>
      </c>
      <c r="H9999">
        <v>0.84896139999999998</v>
      </c>
      <c r="I9999">
        <v>0.94689579999999995</v>
      </c>
      <c r="J9999">
        <v>9.7934499999999994E-2</v>
      </c>
      <c r="K9999">
        <v>7.8701400000000005E-2</v>
      </c>
      <c r="L9999">
        <v>9.0064400000000003E-2</v>
      </c>
      <c r="M9999">
        <v>9.7934499999999994E-2</v>
      </c>
      <c r="N9999">
        <v>0.1058045</v>
      </c>
      <c r="O9999">
        <v>0.1171676</v>
      </c>
      <c r="P9999">
        <v>70.528800000000004</v>
      </c>
      <c r="Q9999">
        <v>1.5007700000000001E-2</v>
      </c>
    </row>
    <row r="10000" spans="1:17">
      <c r="A10000" t="s">
        <v>12206</v>
      </c>
      <c r="B10000" t="s">
        <v>2</v>
      </c>
      <c r="C10000" t="s">
        <v>5</v>
      </c>
      <c r="D10000" t="s">
        <v>18</v>
      </c>
      <c r="E10000" t="s">
        <v>70</v>
      </c>
      <c r="F10000" t="s">
        <v>21</v>
      </c>
      <c r="G10000">
        <v>15</v>
      </c>
      <c r="H10000">
        <v>0.82722819999999997</v>
      </c>
      <c r="I10000">
        <v>0.92572399999999999</v>
      </c>
      <c r="J10000">
        <v>9.8495799999999994E-2</v>
      </c>
      <c r="K10000">
        <v>8.1323699999999999E-2</v>
      </c>
      <c r="L10000">
        <v>9.1469099999999998E-2</v>
      </c>
      <c r="M10000">
        <v>9.8495799999999994E-2</v>
      </c>
      <c r="N10000">
        <v>0.10552250000000001</v>
      </c>
      <c r="O10000">
        <v>0.1156678</v>
      </c>
      <c r="P10000">
        <v>71.838399999999993</v>
      </c>
      <c r="Q10000">
        <v>1.3399400000000001E-2</v>
      </c>
    </row>
    <row r="10001" spans="1:17">
      <c r="A10001" t="s">
        <v>12207</v>
      </c>
      <c r="B10001" t="s">
        <v>2</v>
      </c>
      <c r="C10001" t="s">
        <v>5</v>
      </c>
      <c r="D10001" t="s">
        <v>18</v>
      </c>
      <c r="E10001" t="s">
        <v>70</v>
      </c>
      <c r="F10001" t="s">
        <v>21</v>
      </c>
      <c r="G10001">
        <v>16</v>
      </c>
      <c r="H10001">
        <v>0.82650780000000001</v>
      </c>
      <c r="I10001">
        <v>0.94115669999999996</v>
      </c>
      <c r="J10001">
        <v>0.1146488</v>
      </c>
      <c r="K10001">
        <v>9.66611E-2</v>
      </c>
      <c r="L10001">
        <v>0.10728840000000001</v>
      </c>
      <c r="M10001">
        <v>0.1146488</v>
      </c>
      <c r="N10001">
        <v>0.1220093</v>
      </c>
      <c r="O10001">
        <v>0.13263659999999999</v>
      </c>
      <c r="P10001">
        <v>72.293999999999997</v>
      </c>
      <c r="Q10001">
        <v>1.40359E-2</v>
      </c>
    </row>
    <row r="10002" spans="1:17">
      <c r="A10002" t="s">
        <v>12208</v>
      </c>
      <c r="B10002" t="s">
        <v>2</v>
      </c>
      <c r="C10002" t="s">
        <v>5</v>
      </c>
      <c r="D10002" t="s">
        <v>18</v>
      </c>
      <c r="E10002" t="s">
        <v>70</v>
      </c>
      <c r="F10002" t="s">
        <v>21</v>
      </c>
      <c r="G10002">
        <v>17</v>
      </c>
      <c r="H10002">
        <v>0.86722869999999996</v>
      </c>
      <c r="I10002">
        <v>1.001455</v>
      </c>
      <c r="J10002">
        <v>0.1342267</v>
      </c>
      <c r="K10002">
        <v>0.11588030000000001</v>
      </c>
      <c r="L10002">
        <v>0.12671950000000001</v>
      </c>
      <c r="M10002">
        <v>0.1342267</v>
      </c>
      <c r="N10002">
        <v>0.14173379999999999</v>
      </c>
      <c r="O10002">
        <v>0.15257299999999999</v>
      </c>
      <c r="P10002">
        <v>71.962599999999995</v>
      </c>
      <c r="Q10002">
        <v>1.4315700000000001E-2</v>
      </c>
    </row>
    <row r="10003" spans="1:17">
      <c r="A10003" t="s">
        <v>12209</v>
      </c>
      <c r="B10003" t="s">
        <v>2</v>
      </c>
      <c r="C10003" t="s">
        <v>5</v>
      </c>
      <c r="D10003" t="s">
        <v>18</v>
      </c>
      <c r="E10003" t="s">
        <v>70</v>
      </c>
      <c r="F10003" t="s">
        <v>21</v>
      </c>
      <c r="G10003">
        <v>18</v>
      </c>
      <c r="H10003">
        <v>1.017863</v>
      </c>
      <c r="I10003">
        <v>1.141359</v>
      </c>
      <c r="J10003">
        <v>0.12349540000000001</v>
      </c>
      <c r="K10003">
        <v>0.1020619</v>
      </c>
      <c r="L10003">
        <v>0.11472499999999999</v>
      </c>
      <c r="M10003">
        <v>0.12349540000000001</v>
      </c>
      <c r="N10003">
        <v>0.13226589999999999</v>
      </c>
      <c r="O10003">
        <v>0.144929</v>
      </c>
      <c r="P10003">
        <v>70.709199999999996</v>
      </c>
      <c r="Q10003">
        <v>1.6724699999999999E-2</v>
      </c>
    </row>
    <row r="10004" spans="1:17">
      <c r="A10004" t="s">
        <v>12210</v>
      </c>
      <c r="B10004" t="s">
        <v>2</v>
      </c>
      <c r="C10004" t="s">
        <v>5</v>
      </c>
      <c r="D10004" t="s">
        <v>18</v>
      </c>
      <c r="E10004" t="s">
        <v>70</v>
      </c>
      <c r="F10004" t="s">
        <v>21</v>
      </c>
      <c r="G10004">
        <v>19</v>
      </c>
      <c r="H10004">
        <v>1.1859420000000001</v>
      </c>
      <c r="I10004">
        <v>1.247352</v>
      </c>
      <c r="J10004">
        <v>6.1410699999999999E-2</v>
      </c>
      <c r="K10004">
        <v>3.6518700000000001E-2</v>
      </c>
      <c r="L10004">
        <v>5.1225100000000003E-2</v>
      </c>
      <c r="M10004">
        <v>6.1410699999999999E-2</v>
      </c>
      <c r="N10004">
        <v>7.1596300000000002E-2</v>
      </c>
      <c r="O10004">
        <v>8.6302699999999996E-2</v>
      </c>
      <c r="P10004">
        <v>68.3108</v>
      </c>
      <c r="Q10004">
        <v>1.94234E-2</v>
      </c>
    </row>
    <row r="10005" spans="1:17">
      <c r="A10005" t="s">
        <v>12211</v>
      </c>
      <c r="B10005" t="s">
        <v>2</v>
      </c>
      <c r="C10005" t="s">
        <v>5</v>
      </c>
      <c r="D10005" t="s">
        <v>18</v>
      </c>
      <c r="E10005" t="s">
        <v>70</v>
      </c>
      <c r="F10005" t="s">
        <v>21</v>
      </c>
      <c r="G10005">
        <v>20</v>
      </c>
      <c r="H10005">
        <v>1.21865</v>
      </c>
      <c r="I10005">
        <v>1.253816</v>
      </c>
      <c r="J10005">
        <v>3.5166500000000003E-2</v>
      </c>
      <c r="K10005">
        <v>1.03631E-2</v>
      </c>
      <c r="L10005">
        <v>2.50172E-2</v>
      </c>
      <c r="M10005">
        <v>3.5166500000000003E-2</v>
      </c>
      <c r="N10005">
        <v>4.5315899999999999E-2</v>
      </c>
      <c r="O10005">
        <v>5.9970000000000002E-2</v>
      </c>
      <c r="P10005">
        <v>64.686700000000002</v>
      </c>
      <c r="Q10005">
        <v>1.9354199999999998E-2</v>
      </c>
    </row>
    <row r="10006" spans="1:17">
      <c r="A10006" t="s">
        <v>12212</v>
      </c>
      <c r="B10006" t="s">
        <v>2</v>
      </c>
      <c r="C10006" t="s">
        <v>5</v>
      </c>
      <c r="D10006" t="s">
        <v>18</v>
      </c>
      <c r="E10006" t="s">
        <v>70</v>
      </c>
      <c r="F10006" t="s">
        <v>21</v>
      </c>
      <c r="G10006">
        <v>21</v>
      </c>
      <c r="H10006">
        <v>1.2441489999999999</v>
      </c>
      <c r="I10006">
        <v>1.3015049999999999</v>
      </c>
      <c r="J10006">
        <v>5.73556E-2</v>
      </c>
      <c r="K10006">
        <v>3.3748599999999997E-2</v>
      </c>
      <c r="L10006">
        <v>4.7695799999999997E-2</v>
      </c>
      <c r="M10006">
        <v>5.73556E-2</v>
      </c>
      <c r="N10006">
        <v>6.7015400000000003E-2</v>
      </c>
      <c r="O10006">
        <v>8.0962599999999996E-2</v>
      </c>
      <c r="P10006">
        <v>61.3842</v>
      </c>
      <c r="Q10006">
        <v>1.8420700000000002E-2</v>
      </c>
    </row>
    <row r="10007" spans="1:17">
      <c r="A10007" t="s">
        <v>12213</v>
      </c>
      <c r="B10007" t="s">
        <v>2</v>
      </c>
      <c r="C10007" t="s">
        <v>5</v>
      </c>
      <c r="D10007" t="s">
        <v>18</v>
      </c>
      <c r="E10007" t="s">
        <v>70</v>
      </c>
      <c r="F10007" t="s">
        <v>21</v>
      </c>
      <c r="G10007">
        <v>22</v>
      </c>
      <c r="H10007">
        <v>1.1834849999999999</v>
      </c>
      <c r="I10007">
        <v>1.2421660000000001</v>
      </c>
      <c r="J10007">
        <v>5.8680999999999997E-2</v>
      </c>
      <c r="K10007">
        <v>3.7540299999999999E-2</v>
      </c>
      <c r="L10007">
        <v>5.0030400000000003E-2</v>
      </c>
      <c r="M10007">
        <v>5.8680999999999997E-2</v>
      </c>
      <c r="N10007">
        <v>6.7331500000000002E-2</v>
      </c>
      <c r="O10007">
        <v>7.9821600000000006E-2</v>
      </c>
      <c r="P10007">
        <v>59.1447</v>
      </c>
      <c r="Q10007">
        <v>1.64961E-2</v>
      </c>
    </row>
    <row r="10008" spans="1:17">
      <c r="A10008" t="s">
        <v>12214</v>
      </c>
      <c r="B10008" t="s">
        <v>2</v>
      </c>
      <c r="C10008" t="s">
        <v>5</v>
      </c>
      <c r="D10008" t="s">
        <v>18</v>
      </c>
      <c r="E10008" t="s">
        <v>70</v>
      </c>
      <c r="F10008" t="s">
        <v>21</v>
      </c>
      <c r="G10008">
        <v>23</v>
      </c>
      <c r="H10008">
        <v>1.0392509999999999</v>
      </c>
      <c r="I10008">
        <v>1.0785290000000001</v>
      </c>
      <c r="J10008">
        <v>3.9277800000000002E-2</v>
      </c>
      <c r="K10008">
        <v>1.9973600000000001E-2</v>
      </c>
      <c r="L10008">
        <v>3.1378700000000002E-2</v>
      </c>
      <c r="M10008">
        <v>3.9277800000000002E-2</v>
      </c>
      <c r="N10008">
        <v>4.7176999999999997E-2</v>
      </c>
      <c r="O10008">
        <v>5.8582099999999998E-2</v>
      </c>
      <c r="P10008">
        <v>57.420299999999997</v>
      </c>
      <c r="Q10008">
        <v>1.5063200000000001E-2</v>
      </c>
    </row>
    <row r="10009" spans="1:17">
      <c r="A10009" t="s">
        <v>12215</v>
      </c>
      <c r="B10009" t="s">
        <v>2</v>
      </c>
      <c r="C10009" t="s">
        <v>5</v>
      </c>
      <c r="D10009" t="s">
        <v>18</v>
      </c>
      <c r="E10009" t="s">
        <v>70</v>
      </c>
      <c r="F10009" t="s">
        <v>21</v>
      </c>
      <c r="G10009">
        <v>24</v>
      </c>
      <c r="H10009">
        <v>0.87934310000000004</v>
      </c>
      <c r="I10009">
        <v>0.92503089999999999</v>
      </c>
      <c r="J10009">
        <v>4.5687899999999997E-2</v>
      </c>
      <c r="K10009">
        <v>2.8653000000000001E-2</v>
      </c>
      <c r="L10009">
        <v>3.8717300000000003E-2</v>
      </c>
      <c r="M10009">
        <v>4.5687899999999997E-2</v>
      </c>
      <c r="N10009">
        <v>5.2658400000000001E-2</v>
      </c>
      <c r="O10009">
        <v>6.2722799999999995E-2</v>
      </c>
      <c r="P10009">
        <v>56.008099999999999</v>
      </c>
      <c r="Q10009">
        <v>1.3292399999999999E-2</v>
      </c>
    </row>
    <row r="10010" spans="1:17">
      <c r="A10010" t="s">
        <v>12216</v>
      </c>
      <c r="B10010" t="s">
        <v>2</v>
      </c>
      <c r="C10010" t="s">
        <v>5</v>
      </c>
      <c r="D10010" t="s">
        <v>18</v>
      </c>
      <c r="E10010" t="s">
        <v>70</v>
      </c>
      <c r="F10010" t="s">
        <v>22</v>
      </c>
      <c r="G10010">
        <v>1</v>
      </c>
      <c r="H10010">
        <v>0.72193160000000001</v>
      </c>
      <c r="I10010">
        <v>0.70033339999999999</v>
      </c>
      <c r="J10010">
        <v>-2.1598200000000001E-2</v>
      </c>
      <c r="K10010">
        <v>-2.8005100000000002E-2</v>
      </c>
      <c r="L10010">
        <v>-2.42198E-2</v>
      </c>
      <c r="M10010">
        <v>-2.1598200000000001E-2</v>
      </c>
      <c r="N10010">
        <v>-1.89765E-2</v>
      </c>
      <c r="O10010">
        <v>-1.51913E-2</v>
      </c>
      <c r="P10010">
        <v>55.338500000000003</v>
      </c>
      <c r="Q10010">
        <v>4.9992999999999999E-3</v>
      </c>
    </row>
    <row r="10011" spans="1:17">
      <c r="A10011" t="s">
        <v>12217</v>
      </c>
      <c r="B10011" t="s">
        <v>2</v>
      </c>
      <c r="C10011" t="s">
        <v>5</v>
      </c>
      <c r="D10011" t="s">
        <v>18</v>
      </c>
      <c r="E10011" t="s">
        <v>70</v>
      </c>
      <c r="F10011" t="s">
        <v>22</v>
      </c>
      <c r="G10011">
        <v>2</v>
      </c>
      <c r="H10011">
        <v>0.65270479999999997</v>
      </c>
      <c r="I10011">
        <v>0.62540110000000004</v>
      </c>
      <c r="J10011">
        <v>-2.73037E-2</v>
      </c>
      <c r="K10011">
        <v>-3.1779399999999999E-2</v>
      </c>
      <c r="L10011">
        <v>-2.9135100000000001E-2</v>
      </c>
      <c r="M10011">
        <v>-2.73037E-2</v>
      </c>
      <c r="N10011">
        <v>-2.54723E-2</v>
      </c>
      <c r="O10011">
        <v>-2.28281E-2</v>
      </c>
      <c r="P10011">
        <v>54.3078</v>
      </c>
      <c r="Q10011">
        <v>3.4924000000000001E-3</v>
      </c>
    </row>
    <row r="10012" spans="1:17">
      <c r="A10012" t="s">
        <v>12218</v>
      </c>
      <c r="B10012" t="s">
        <v>2</v>
      </c>
      <c r="C10012" t="s">
        <v>5</v>
      </c>
      <c r="D10012" t="s">
        <v>18</v>
      </c>
      <c r="E10012" t="s">
        <v>70</v>
      </c>
      <c r="F10012" t="s">
        <v>22</v>
      </c>
      <c r="G10012">
        <v>3</v>
      </c>
      <c r="H10012">
        <v>0.62940390000000002</v>
      </c>
      <c r="I10012">
        <v>0.59460469999999999</v>
      </c>
      <c r="J10012">
        <v>-3.4799200000000002E-2</v>
      </c>
      <c r="K10012">
        <v>-3.9527600000000003E-2</v>
      </c>
      <c r="L10012">
        <v>-3.6734000000000003E-2</v>
      </c>
      <c r="M10012">
        <v>-3.4799200000000002E-2</v>
      </c>
      <c r="N10012">
        <v>-3.2864400000000002E-2</v>
      </c>
      <c r="O10012">
        <v>-3.0070800000000002E-2</v>
      </c>
      <c r="P10012">
        <v>53.653399999999998</v>
      </c>
      <c r="Q10012">
        <v>3.6895999999999999E-3</v>
      </c>
    </row>
    <row r="10013" spans="1:17">
      <c r="A10013" t="s">
        <v>12219</v>
      </c>
      <c r="B10013" t="s">
        <v>2</v>
      </c>
      <c r="C10013" t="s">
        <v>5</v>
      </c>
      <c r="D10013" t="s">
        <v>18</v>
      </c>
      <c r="E10013" t="s">
        <v>70</v>
      </c>
      <c r="F10013" t="s">
        <v>22</v>
      </c>
      <c r="G10013">
        <v>4</v>
      </c>
      <c r="H10013">
        <v>0.62687579999999998</v>
      </c>
      <c r="I10013">
        <v>0.58311440000000003</v>
      </c>
      <c r="J10013">
        <v>-4.3761399999999999E-2</v>
      </c>
      <c r="K10013">
        <v>-4.8522200000000001E-2</v>
      </c>
      <c r="L10013">
        <v>-4.5709399999999997E-2</v>
      </c>
      <c r="M10013">
        <v>-4.3761399999999999E-2</v>
      </c>
      <c r="N10013">
        <v>-4.1813299999999998E-2</v>
      </c>
      <c r="O10013">
        <v>-3.90005E-2</v>
      </c>
      <c r="P10013">
        <v>53.044600000000003</v>
      </c>
      <c r="Q10013">
        <v>3.7149000000000001E-3</v>
      </c>
    </row>
    <row r="10014" spans="1:17">
      <c r="A10014" t="s">
        <v>12220</v>
      </c>
      <c r="B10014" t="s">
        <v>2</v>
      </c>
      <c r="C10014" t="s">
        <v>5</v>
      </c>
      <c r="D10014" t="s">
        <v>18</v>
      </c>
      <c r="E10014" t="s">
        <v>70</v>
      </c>
      <c r="F10014" t="s">
        <v>22</v>
      </c>
      <c r="G10014">
        <v>5</v>
      </c>
      <c r="H10014">
        <v>0.63732630000000001</v>
      </c>
      <c r="I10014">
        <v>0.59899690000000005</v>
      </c>
      <c r="J10014">
        <v>-3.83294E-2</v>
      </c>
      <c r="K10014">
        <v>-4.3481199999999998E-2</v>
      </c>
      <c r="L10014">
        <v>-4.0437500000000001E-2</v>
      </c>
      <c r="M10014">
        <v>-3.83294E-2</v>
      </c>
      <c r="N10014">
        <v>-3.6221400000000001E-2</v>
      </c>
      <c r="O10014">
        <v>-3.3177699999999997E-2</v>
      </c>
      <c r="P10014">
        <v>52.571399999999997</v>
      </c>
      <c r="Q10014">
        <v>4.0198999999999999E-3</v>
      </c>
    </row>
    <row r="10015" spans="1:17">
      <c r="A10015" t="s">
        <v>12221</v>
      </c>
      <c r="B10015" t="s">
        <v>2</v>
      </c>
      <c r="C10015" t="s">
        <v>5</v>
      </c>
      <c r="D10015" t="s">
        <v>18</v>
      </c>
      <c r="E10015" t="s">
        <v>70</v>
      </c>
      <c r="F10015" t="s">
        <v>22</v>
      </c>
      <c r="G10015">
        <v>6</v>
      </c>
      <c r="H10015">
        <v>0.71283169999999996</v>
      </c>
      <c r="I10015">
        <v>0.67532429999999999</v>
      </c>
      <c r="J10015">
        <v>-3.7507400000000003E-2</v>
      </c>
      <c r="K10015">
        <v>-4.2847299999999998E-2</v>
      </c>
      <c r="L10015">
        <v>-3.9692400000000003E-2</v>
      </c>
      <c r="M10015">
        <v>-3.7507400000000003E-2</v>
      </c>
      <c r="N10015">
        <v>-3.5322300000000001E-2</v>
      </c>
      <c r="O10015">
        <v>-3.2167500000000002E-2</v>
      </c>
      <c r="P10015">
        <v>52.190600000000003</v>
      </c>
      <c r="Q10015">
        <v>4.1668E-3</v>
      </c>
    </row>
    <row r="10016" spans="1:17">
      <c r="A10016" t="s">
        <v>12222</v>
      </c>
      <c r="B10016" t="s">
        <v>2</v>
      </c>
      <c r="C10016" t="s">
        <v>5</v>
      </c>
      <c r="D10016" t="s">
        <v>18</v>
      </c>
      <c r="E10016" t="s">
        <v>70</v>
      </c>
      <c r="F10016" t="s">
        <v>22</v>
      </c>
      <c r="G10016">
        <v>7</v>
      </c>
      <c r="H10016">
        <v>0.87135149999999995</v>
      </c>
      <c r="I10016">
        <v>0.81253679999999995</v>
      </c>
      <c r="J10016">
        <v>-5.8814699999999998E-2</v>
      </c>
      <c r="K10016">
        <v>-6.5999799999999997E-2</v>
      </c>
      <c r="L10016">
        <v>-6.1754799999999999E-2</v>
      </c>
      <c r="M10016">
        <v>-5.8814699999999998E-2</v>
      </c>
      <c r="N10016">
        <v>-5.5874600000000003E-2</v>
      </c>
      <c r="O10016">
        <v>-5.1629599999999998E-2</v>
      </c>
      <c r="P10016">
        <v>51.949800000000003</v>
      </c>
      <c r="Q10016">
        <v>5.6065999999999998E-3</v>
      </c>
    </row>
    <row r="10017" spans="1:17">
      <c r="A10017" t="s">
        <v>12223</v>
      </c>
      <c r="B10017" t="s">
        <v>2</v>
      </c>
      <c r="C10017" t="s">
        <v>5</v>
      </c>
      <c r="D10017" t="s">
        <v>18</v>
      </c>
      <c r="E10017" t="s">
        <v>70</v>
      </c>
      <c r="F10017" t="s">
        <v>22</v>
      </c>
      <c r="G10017">
        <v>8</v>
      </c>
      <c r="H10017">
        <v>0.9965562</v>
      </c>
      <c r="I10017">
        <v>0.97164700000000004</v>
      </c>
      <c r="J10017">
        <v>-2.4909199999999999E-2</v>
      </c>
      <c r="K10017">
        <v>-3.3924000000000003E-2</v>
      </c>
      <c r="L10017">
        <v>-2.8597999999999998E-2</v>
      </c>
      <c r="M10017">
        <v>-2.4909199999999999E-2</v>
      </c>
      <c r="N10017">
        <v>-2.12204E-2</v>
      </c>
      <c r="O10017">
        <v>-1.58944E-2</v>
      </c>
      <c r="P10017">
        <v>53.337699999999998</v>
      </c>
      <c r="Q10017">
        <v>7.0343000000000003E-3</v>
      </c>
    </row>
    <row r="10018" spans="1:17">
      <c r="A10018" t="s">
        <v>12224</v>
      </c>
      <c r="B10018" t="s">
        <v>2</v>
      </c>
      <c r="C10018" t="s">
        <v>5</v>
      </c>
      <c r="D10018" t="s">
        <v>18</v>
      </c>
      <c r="E10018" t="s">
        <v>70</v>
      </c>
      <c r="F10018" t="s">
        <v>22</v>
      </c>
      <c r="G10018">
        <v>9</v>
      </c>
      <c r="H10018">
        <v>1.0030619999999999</v>
      </c>
      <c r="I10018">
        <v>0.91367390000000004</v>
      </c>
      <c r="J10018">
        <v>-8.9388400000000007E-2</v>
      </c>
      <c r="K10018">
        <v>-9.6411499999999997E-2</v>
      </c>
      <c r="L10018">
        <v>-9.2262200000000003E-2</v>
      </c>
      <c r="M10018">
        <v>-8.9388400000000007E-2</v>
      </c>
      <c r="N10018">
        <v>-8.65147E-2</v>
      </c>
      <c r="O10018">
        <v>-8.2365400000000005E-2</v>
      </c>
      <c r="P10018">
        <v>56.853499999999997</v>
      </c>
      <c r="Q10018">
        <v>5.4800999999999999E-3</v>
      </c>
    </row>
    <row r="10019" spans="1:17">
      <c r="A10019" t="s">
        <v>12225</v>
      </c>
      <c r="B10019" t="s">
        <v>2</v>
      </c>
      <c r="C10019" t="s">
        <v>5</v>
      </c>
      <c r="D10019" t="s">
        <v>18</v>
      </c>
      <c r="E10019" t="s">
        <v>70</v>
      </c>
      <c r="F10019" t="s">
        <v>22</v>
      </c>
      <c r="G10019">
        <v>10</v>
      </c>
      <c r="H10019">
        <v>0.96074150000000003</v>
      </c>
      <c r="I10019">
        <v>0.86862640000000002</v>
      </c>
      <c r="J10019">
        <v>-9.2115100000000005E-2</v>
      </c>
      <c r="K10019">
        <v>-9.8991800000000005E-2</v>
      </c>
      <c r="L10019">
        <v>-9.4928999999999999E-2</v>
      </c>
      <c r="M10019">
        <v>-9.2115100000000005E-2</v>
      </c>
      <c r="N10019">
        <v>-8.9301199999999997E-2</v>
      </c>
      <c r="O10019">
        <v>-8.5238400000000006E-2</v>
      </c>
      <c r="P10019">
        <v>60.312399999999997</v>
      </c>
      <c r="Q10019">
        <v>5.3658999999999998E-3</v>
      </c>
    </row>
    <row r="10020" spans="1:17">
      <c r="A10020" t="s">
        <v>12226</v>
      </c>
      <c r="B10020" t="s">
        <v>2</v>
      </c>
      <c r="C10020" t="s">
        <v>5</v>
      </c>
      <c r="D10020" t="s">
        <v>18</v>
      </c>
      <c r="E10020" t="s">
        <v>70</v>
      </c>
      <c r="F10020" t="s">
        <v>22</v>
      </c>
      <c r="G10020">
        <v>11</v>
      </c>
      <c r="H10020">
        <v>0.91936479999999998</v>
      </c>
      <c r="I10020">
        <v>0.84582360000000001</v>
      </c>
      <c r="J10020">
        <v>-7.3541200000000001E-2</v>
      </c>
      <c r="K10020">
        <v>-8.0083799999999997E-2</v>
      </c>
      <c r="L10020">
        <v>-7.6218400000000006E-2</v>
      </c>
      <c r="M10020">
        <v>-7.3541200000000001E-2</v>
      </c>
      <c r="N10020">
        <v>-7.0863999999999996E-2</v>
      </c>
      <c r="O10020">
        <v>-6.6998500000000002E-2</v>
      </c>
      <c r="P10020">
        <v>63.371499999999997</v>
      </c>
      <c r="Q10020">
        <v>5.1051999999999998E-3</v>
      </c>
    </row>
    <row r="10021" spans="1:17">
      <c r="A10021" t="s">
        <v>12227</v>
      </c>
      <c r="B10021" t="s">
        <v>2</v>
      </c>
      <c r="C10021" t="s">
        <v>5</v>
      </c>
      <c r="D10021" t="s">
        <v>18</v>
      </c>
      <c r="E10021" t="s">
        <v>70</v>
      </c>
      <c r="F10021" t="s">
        <v>22</v>
      </c>
      <c r="G10021">
        <v>12</v>
      </c>
      <c r="H10021">
        <v>0.86153279999999999</v>
      </c>
      <c r="I10021">
        <v>0.82934410000000003</v>
      </c>
      <c r="J10021">
        <v>-3.2188700000000001E-2</v>
      </c>
      <c r="K10021">
        <v>-4.0617399999999998E-2</v>
      </c>
      <c r="L10021">
        <v>-3.5637700000000001E-2</v>
      </c>
      <c r="M10021">
        <v>-3.2188700000000001E-2</v>
      </c>
      <c r="N10021">
        <v>-2.87397E-2</v>
      </c>
      <c r="O10021">
        <v>-2.37599E-2</v>
      </c>
      <c r="P10021">
        <v>66.083299999999994</v>
      </c>
      <c r="Q10021">
        <v>6.5770000000000004E-3</v>
      </c>
    </row>
    <row r="10022" spans="1:17">
      <c r="A10022" t="s">
        <v>12228</v>
      </c>
      <c r="B10022" t="s">
        <v>2</v>
      </c>
      <c r="C10022" t="s">
        <v>5</v>
      </c>
      <c r="D10022" t="s">
        <v>18</v>
      </c>
      <c r="E10022" t="s">
        <v>70</v>
      </c>
      <c r="F10022" t="s">
        <v>22</v>
      </c>
      <c r="G10022">
        <v>13</v>
      </c>
      <c r="H10022">
        <v>0.79903709999999994</v>
      </c>
      <c r="I10022">
        <v>0.81843909999999997</v>
      </c>
      <c r="J10022">
        <v>1.9401999999999999E-2</v>
      </c>
      <c r="K10022">
        <v>1.1634E-2</v>
      </c>
      <c r="L10022">
        <v>1.6223399999999999E-2</v>
      </c>
      <c r="M10022">
        <v>1.9401999999999999E-2</v>
      </c>
      <c r="N10022">
        <v>2.2580599999999999E-2</v>
      </c>
      <c r="O10022">
        <v>2.717E-2</v>
      </c>
      <c r="P10022">
        <v>68.122500000000002</v>
      </c>
      <c r="Q10022">
        <v>6.0613999999999998E-3</v>
      </c>
    </row>
    <row r="10023" spans="1:17">
      <c r="A10023" t="s">
        <v>12229</v>
      </c>
      <c r="B10023" t="s">
        <v>2</v>
      </c>
      <c r="C10023" t="s">
        <v>5</v>
      </c>
      <c r="D10023" t="s">
        <v>18</v>
      </c>
      <c r="E10023" t="s">
        <v>70</v>
      </c>
      <c r="F10023" t="s">
        <v>22</v>
      </c>
      <c r="G10023">
        <v>14</v>
      </c>
      <c r="H10023">
        <v>0.75207100000000005</v>
      </c>
      <c r="I10023">
        <v>0.79852800000000002</v>
      </c>
      <c r="J10023">
        <v>4.6456999999999998E-2</v>
      </c>
      <c r="K10023">
        <v>3.8290100000000001E-2</v>
      </c>
      <c r="L10023">
        <v>4.3115100000000003E-2</v>
      </c>
      <c r="M10023">
        <v>4.6456999999999998E-2</v>
      </c>
      <c r="N10023">
        <v>4.9798799999999997E-2</v>
      </c>
      <c r="O10023">
        <v>5.4623900000000003E-2</v>
      </c>
      <c r="P10023">
        <v>69.658600000000007</v>
      </c>
      <c r="Q10023">
        <v>6.3727000000000002E-3</v>
      </c>
    </row>
    <row r="10024" spans="1:17">
      <c r="A10024" t="s">
        <v>12230</v>
      </c>
      <c r="B10024" t="s">
        <v>2</v>
      </c>
      <c r="C10024" t="s">
        <v>5</v>
      </c>
      <c r="D10024" t="s">
        <v>18</v>
      </c>
      <c r="E10024" t="s">
        <v>70</v>
      </c>
      <c r="F10024" t="s">
        <v>22</v>
      </c>
      <c r="G10024">
        <v>15</v>
      </c>
      <c r="H10024">
        <v>0.72475789999999995</v>
      </c>
      <c r="I10024">
        <v>0.78323529999999997</v>
      </c>
      <c r="J10024">
        <v>5.8477399999999999E-2</v>
      </c>
      <c r="K10024">
        <v>5.1703399999999997E-2</v>
      </c>
      <c r="L10024">
        <v>5.5705600000000001E-2</v>
      </c>
      <c r="M10024">
        <v>5.8477399999999999E-2</v>
      </c>
      <c r="N10024">
        <v>6.12493E-2</v>
      </c>
      <c r="O10024">
        <v>6.5251400000000001E-2</v>
      </c>
      <c r="P10024">
        <v>70.6952</v>
      </c>
      <c r="Q10024">
        <v>5.2858000000000002E-3</v>
      </c>
    </row>
    <row r="10025" spans="1:17">
      <c r="A10025" t="s">
        <v>12231</v>
      </c>
      <c r="B10025" t="s">
        <v>2</v>
      </c>
      <c r="C10025" t="s">
        <v>5</v>
      </c>
      <c r="D10025" t="s">
        <v>18</v>
      </c>
      <c r="E10025" t="s">
        <v>70</v>
      </c>
      <c r="F10025" t="s">
        <v>22</v>
      </c>
      <c r="G10025">
        <v>16</v>
      </c>
      <c r="H10025">
        <v>0.7260799</v>
      </c>
      <c r="I10025">
        <v>0.80059780000000003</v>
      </c>
      <c r="J10025">
        <v>7.4518000000000001E-2</v>
      </c>
      <c r="K10025">
        <v>6.74979E-2</v>
      </c>
      <c r="L10025">
        <v>7.1645399999999998E-2</v>
      </c>
      <c r="M10025">
        <v>7.4518000000000001E-2</v>
      </c>
      <c r="N10025">
        <v>7.7390500000000001E-2</v>
      </c>
      <c r="O10025">
        <v>8.1538100000000002E-2</v>
      </c>
      <c r="P10025">
        <v>70.947100000000006</v>
      </c>
      <c r="Q10025">
        <v>5.4777999999999997E-3</v>
      </c>
    </row>
    <row r="10026" spans="1:17">
      <c r="A10026" t="s">
        <v>12232</v>
      </c>
      <c r="B10026" t="s">
        <v>2</v>
      </c>
      <c r="C10026" t="s">
        <v>5</v>
      </c>
      <c r="D10026" t="s">
        <v>18</v>
      </c>
      <c r="E10026" t="s">
        <v>70</v>
      </c>
      <c r="F10026" t="s">
        <v>22</v>
      </c>
      <c r="G10026">
        <v>17</v>
      </c>
      <c r="H10026">
        <v>0.76725089999999996</v>
      </c>
      <c r="I10026">
        <v>0.84194199999999997</v>
      </c>
      <c r="J10026">
        <v>7.4691099999999996E-2</v>
      </c>
      <c r="K10026">
        <v>6.6430299999999998E-2</v>
      </c>
      <c r="L10026">
        <v>7.1310799999999994E-2</v>
      </c>
      <c r="M10026">
        <v>7.4691099999999996E-2</v>
      </c>
      <c r="N10026">
        <v>7.8071299999999996E-2</v>
      </c>
      <c r="O10026">
        <v>8.2951899999999995E-2</v>
      </c>
      <c r="P10026">
        <v>70.477099999999993</v>
      </c>
      <c r="Q10026">
        <v>6.4460000000000003E-3</v>
      </c>
    </row>
    <row r="10027" spans="1:17">
      <c r="A10027" t="s">
        <v>12233</v>
      </c>
      <c r="B10027" t="s">
        <v>2</v>
      </c>
      <c r="C10027" t="s">
        <v>5</v>
      </c>
      <c r="D10027" t="s">
        <v>18</v>
      </c>
      <c r="E10027" t="s">
        <v>70</v>
      </c>
      <c r="F10027" t="s">
        <v>22</v>
      </c>
      <c r="G10027">
        <v>18</v>
      </c>
      <c r="H10027">
        <v>0.90904810000000003</v>
      </c>
      <c r="I10027">
        <v>0.98384419999999995</v>
      </c>
      <c r="J10027">
        <v>7.4796100000000004E-2</v>
      </c>
      <c r="K10027">
        <v>6.47678E-2</v>
      </c>
      <c r="L10027">
        <v>7.0692599999999994E-2</v>
      </c>
      <c r="M10027">
        <v>7.4796100000000004E-2</v>
      </c>
      <c r="N10027">
        <v>7.88996E-2</v>
      </c>
      <c r="O10027">
        <v>8.4824399999999994E-2</v>
      </c>
      <c r="P10027">
        <v>69.249499999999998</v>
      </c>
      <c r="Q10027">
        <v>7.8250999999999998E-3</v>
      </c>
    </row>
    <row r="10028" spans="1:17">
      <c r="A10028" t="s">
        <v>12234</v>
      </c>
      <c r="B10028" t="s">
        <v>2</v>
      </c>
      <c r="C10028" t="s">
        <v>5</v>
      </c>
      <c r="D10028" t="s">
        <v>18</v>
      </c>
      <c r="E10028" t="s">
        <v>70</v>
      </c>
      <c r="F10028" t="s">
        <v>22</v>
      </c>
      <c r="G10028">
        <v>19</v>
      </c>
      <c r="H10028">
        <v>1.0638339999999999</v>
      </c>
      <c r="I10028">
        <v>1.1192759999999999</v>
      </c>
      <c r="J10028">
        <v>5.5441900000000002E-2</v>
      </c>
      <c r="K10028">
        <v>4.3861900000000002E-2</v>
      </c>
      <c r="L10028">
        <v>5.0703499999999999E-2</v>
      </c>
      <c r="M10028">
        <v>5.5441900000000002E-2</v>
      </c>
      <c r="N10028">
        <v>6.0180400000000002E-2</v>
      </c>
      <c r="O10028">
        <v>6.7021899999999995E-2</v>
      </c>
      <c r="P10028">
        <v>66.773300000000006</v>
      </c>
      <c r="Q10028">
        <v>9.0358999999999995E-3</v>
      </c>
    </row>
    <row r="10029" spans="1:17">
      <c r="A10029" t="s">
        <v>12235</v>
      </c>
      <c r="B10029" t="s">
        <v>2</v>
      </c>
      <c r="C10029" t="s">
        <v>5</v>
      </c>
      <c r="D10029" t="s">
        <v>18</v>
      </c>
      <c r="E10029" t="s">
        <v>70</v>
      </c>
      <c r="F10029" t="s">
        <v>22</v>
      </c>
      <c r="G10029">
        <v>20</v>
      </c>
      <c r="H10029">
        <v>1.1364369999999999</v>
      </c>
      <c r="I10029">
        <v>1.17197</v>
      </c>
      <c r="J10029">
        <v>3.5532599999999998E-2</v>
      </c>
      <c r="K10029">
        <v>2.4491200000000001E-2</v>
      </c>
      <c r="L10029">
        <v>3.10146E-2</v>
      </c>
      <c r="M10029">
        <v>3.5532599999999998E-2</v>
      </c>
      <c r="N10029">
        <v>4.0050599999999999E-2</v>
      </c>
      <c r="O10029">
        <v>4.6573999999999997E-2</v>
      </c>
      <c r="P10029">
        <v>63.432000000000002</v>
      </c>
      <c r="Q10029">
        <v>8.6155999999999993E-3</v>
      </c>
    </row>
    <row r="10030" spans="1:17">
      <c r="A10030" t="s">
        <v>12236</v>
      </c>
      <c r="B10030" t="s">
        <v>2</v>
      </c>
      <c r="C10030" t="s">
        <v>5</v>
      </c>
      <c r="D10030" t="s">
        <v>18</v>
      </c>
      <c r="E10030" t="s">
        <v>70</v>
      </c>
      <c r="F10030" t="s">
        <v>22</v>
      </c>
      <c r="G10030">
        <v>21</v>
      </c>
      <c r="H10030">
        <v>1.152679</v>
      </c>
      <c r="I10030">
        <v>1.179376</v>
      </c>
      <c r="J10030">
        <v>2.66979E-2</v>
      </c>
      <c r="K10030">
        <v>1.5297E-2</v>
      </c>
      <c r="L10030">
        <v>2.2032699999999999E-2</v>
      </c>
      <c r="M10030">
        <v>2.66979E-2</v>
      </c>
      <c r="N10030">
        <v>3.1363099999999998E-2</v>
      </c>
      <c r="O10030">
        <v>3.8098899999999998E-2</v>
      </c>
      <c r="P10030">
        <v>60.650500000000001</v>
      </c>
      <c r="Q10030">
        <v>8.8961999999999999E-3</v>
      </c>
    </row>
    <row r="10031" spans="1:17">
      <c r="A10031" t="s">
        <v>12237</v>
      </c>
      <c r="B10031" t="s">
        <v>2</v>
      </c>
      <c r="C10031" t="s">
        <v>5</v>
      </c>
      <c r="D10031" t="s">
        <v>18</v>
      </c>
      <c r="E10031" t="s">
        <v>70</v>
      </c>
      <c r="F10031" t="s">
        <v>22</v>
      </c>
      <c r="G10031">
        <v>22</v>
      </c>
      <c r="H10031">
        <v>1.100082</v>
      </c>
      <c r="I10031">
        <v>1.116684</v>
      </c>
      <c r="J10031">
        <v>1.6601399999999999E-2</v>
      </c>
      <c r="K10031">
        <v>6.8491000000000003E-3</v>
      </c>
      <c r="L10031">
        <v>1.26108E-2</v>
      </c>
      <c r="M10031">
        <v>1.6601399999999999E-2</v>
      </c>
      <c r="N10031">
        <v>2.05919E-2</v>
      </c>
      <c r="O10031">
        <v>2.6353600000000001E-2</v>
      </c>
      <c r="P10031">
        <v>58.895299999999999</v>
      </c>
      <c r="Q10031">
        <v>7.6096999999999996E-3</v>
      </c>
    </row>
    <row r="10032" spans="1:17">
      <c r="A10032" t="s">
        <v>12238</v>
      </c>
      <c r="B10032" t="s">
        <v>2</v>
      </c>
      <c r="C10032" t="s">
        <v>5</v>
      </c>
      <c r="D10032" t="s">
        <v>18</v>
      </c>
      <c r="E10032" t="s">
        <v>70</v>
      </c>
      <c r="F10032" t="s">
        <v>22</v>
      </c>
      <c r="G10032">
        <v>23</v>
      </c>
      <c r="H10032">
        <v>0.97581110000000004</v>
      </c>
      <c r="I10032">
        <v>0.98811959999999999</v>
      </c>
      <c r="J10032">
        <v>1.23085E-2</v>
      </c>
      <c r="K10032">
        <v>4.0815000000000001E-3</v>
      </c>
      <c r="L10032">
        <v>8.9420999999999997E-3</v>
      </c>
      <c r="M10032">
        <v>1.23085E-2</v>
      </c>
      <c r="N10032">
        <v>1.5674899999999999E-2</v>
      </c>
      <c r="O10032">
        <v>2.0535399999999999E-2</v>
      </c>
      <c r="P10032">
        <v>57.504300000000001</v>
      </c>
      <c r="Q10032">
        <v>6.4194999999999999E-3</v>
      </c>
    </row>
    <row r="10033" spans="1:17">
      <c r="A10033" t="s">
        <v>12239</v>
      </c>
      <c r="B10033" t="s">
        <v>2</v>
      </c>
      <c r="C10033" t="s">
        <v>5</v>
      </c>
      <c r="D10033" t="s">
        <v>18</v>
      </c>
      <c r="E10033" t="s">
        <v>70</v>
      </c>
      <c r="F10033" t="s">
        <v>22</v>
      </c>
      <c r="G10033">
        <v>24</v>
      </c>
      <c r="H10033">
        <v>0.81815119999999997</v>
      </c>
      <c r="I10033">
        <v>0.80672940000000004</v>
      </c>
      <c r="J10033">
        <v>-1.1421799999999999E-2</v>
      </c>
      <c r="K10033">
        <v>-1.88253E-2</v>
      </c>
      <c r="L10033">
        <v>-1.44513E-2</v>
      </c>
      <c r="M10033">
        <v>-1.1421799999999999E-2</v>
      </c>
      <c r="N10033">
        <v>-8.3923999999999995E-3</v>
      </c>
      <c r="O10033">
        <v>-4.0182999999999998E-3</v>
      </c>
      <c r="P10033">
        <v>56.336599999999997</v>
      </c>
      <c r="Q10033">
        <v>5.777E-3</v>
      </c>
    </row>
    <row r="10034" spans="1:17">
      <c r="A10034" t="s">
        <v>12240</v>
      </c>
      <c r="B10034" t="s">
        <v>2</v>
      </c>
      <c r="C10034" t="s">
        <v>5</v>
      </c>
      <c r="D10034" t="s">
        <v>18</v>
      </c>
      <c r="E10034" t="s">
        <v>70</v>
      </c>
      <c r="F10034" t="s">
        <v>23</v>
      </c>
      <c r="G10034">
        <v>1</v>
      </c>
      <c r="H10034">
        <v>0.86995460000000002</v>
      </c>
      <c r="I10034">
        <v>0.82245800000000002</v>
      </c>
      <c r="J10034">
        <v>-4.74966E-2</v>
      </c>
      <c r="K10034">
        <v>-6.03729E-2</v>
      </c>
      <c r="L10034">
        <v>-5.27655E-2</v>
      </c>
      <c r="M10034">
        <v>-4.74966E-2</v>
      </c>
      <c r="N10034">
        <v>-4.22277E-2</v>
      </c>
      <c r="O10034">
        <v>-3.46203E-2</v>
      </c>
      <c r="P10034">
        <v>61.708399999999997</v>
      </c>
      <c r="Q10034">
        <v>1.00474E-2</v>
      </c>
    </row>
    <row r="10035" spans="1:17">
      <c r="A10035" t="s">
        <v>12241</v>
      </c>
      <c r="B10035" t="s">
        <v>2</v>
      </c>
      <c r="C10035" t="s">
        <v>5</v>
      </c>
      <c r="D10035" t="s">
        <v>18</v>
      </c>
      <c r="E10035" t="s">
        <v>70</v>
      </c>
      <c r="F10035" t="s">
        <v>23</v>
      </c>
      <c r="G10035">
        <v>2</v>
      </c>
      <c r="H10035">
        <v>0.82584380000000002</v>
      </c>
      <c r="I10035">
        <v>0.75817679999999998</v>
      </c>
      <c r="J10035">
        <v>-6.7667000000000005E-2</v>
      </c>
      <c r="K10035">
        <v>-7.6995099999999997E-2</v>
      </c>
      <c r="L10035">
        <v>-7.1484000000000006E-2</v>
      </c>
      <c r="M10035">
        <v>-6.7667000000000005E-2</v>
      </c>
      <c r="N10035">
        <v>-6.3850000000000004E-2</v>
      </c>
      <c r="O10035">
        <v>-5.8338899999999999E-2</v>
      </c>
      <c r="P10035">
        <v>59.947099999999999</v>
      </c>
      <c r="Q10035">
        <v>7.2788000000000002E-3</v>
      </c>
    </row>
    <row r="10036" spans="1:17">
      <c r="A10036" t="s">
        <v>12242</v>
      </c>
      <c r="B10036" t="s">
        <v>2</v>
      </c>
      <c r="C10036" t="s">
        <v>5</v>
      </c>
      <c r="D10036" t="s">
        <v>18</v>
      </c>
      <c r="E10036" t="s">
        <v>70</v>
      </c>
      <c r="F10036" t="s">
        <v>23</v>
      </c>
      <c r="G10036">
        <v>3</v>
      </c>
      <c r="H10036">
        <v>0.84500500000000001</v>
      </c>
      <c r="I10036">
        <v>0.75525949999999997</v>
      </c>
      <c r="J10036">
        <v>-8.9745599999999995E-2</v>
      </c>
      <c r="K10036">
        <v>-9.9544400000000005E-2</v>
      </c>
      <c r="L10036">
        <v>-9.3755199999999997E-2</v>
      </c>
      <c r="M10036">
        <v>-8.9745599999999995E-2</v>
      </c>
      <c r="N10036">
        <v>-8.5736000000000007E-2</v>
      </c>
      <c r="O10036">
        <v>-7.9946799999999998E-2</v>
      </c>
      <c r="P10036">
        <v>58.494999999999997</v>
      </c>
      <c r="Q10036">
        <v>7.6461000000000003E-3</v>
      </c>
    </row>
    <row r="10037" spans="1:17">
      <c r="A10037" t="s">
        <v>12243</v>
      </c>
      <c r="B10037" t="s">
        <v>2</v>
      </c>
      <c r="C10037" t="s">
        <v>5</v>
      </c>
      <c r="D10037" t="s">
        <v>18</v>
      </c>
      <c r="E10037" t="s">
        <v>70</v>
      </c>
      <c r="F10037" t="s">
        <v>23</v>
      </c>
      <c r="G10037">
        <v>4</v>
      </c>
      <c r="H10037">
        <v>0.83946089999999995</v>
      </c>
      <c r="I10037">
        <v>0.73793359999999997</v>
      </c>
      <c r="J10037">
        <v>-0.1015273</v>
      </c>
      <c r="K10037">
        <v>-0.11248909999999999</v>
      </c>
      <c r="L10037">
        <v>-0.1060128</v>
      </c>
      <c r="M10037">
        <v>-0.1015273</v>
      </c>
      <c r="N10037">
        <v>-9.7041699999999995E-2</v>
      </c>
      <c r="O10037">
        <v>-9.0565400000000004E-2</v>
      </c>
      <c r="P10037">
        <v>57.306600000000003</v>
      </c>
      <c r="Q10037">
        <v>8.5535999999999997E-3</v>
      </c>
    </row>
    <row r="10038" spans="1:17">
      <c r="A10038" t="s">
        <v>12244</v>
      </c>
      <c r="B10038" t="s">
        <v>2</v>
      </c>
      <c r="C10038" t="s">
        <v>5</v>
      </c>
      <c r="D10038" t="s">
        <v>18</v>
      </c>
      <c r="E10038" t="s">
        <v>70</v>
      </c>
      <c r="F10038" t="s">
        <v>23</v>
      </c>
      <c r="G10038">
        <v>5</v>
      </c>
      <c r="H10038">
        <v>0.87865859999999996</v>
      </c>
      <c r="I10038">
        <v>0.78668700000000003</v>
      </c>
      <c r="J10038">
        <v>-9.1971700000000003E-2</v>
      </c>
      <c r="K10038">
        <v>-0.1045224</v>
      </c>
      <c r="L10038">
        <v>-9.7107299999999994E-2</v>
      </c>
      <c r="M10038">
        <v>-9.1971700000000003E-2</v>
      </c>
      <c r="N10038">
        <v>-8.6835999999999997E-2</v>
      </c>
      <c r="O10038">
        <v>-7.9420900000000003E-2</v>
      </c>
      <c r="P10038">
        <v>56.082999999999998</v>
      </c>
      <c r="Q10038">
        <v>9.7934000000000007E-3</v>
      </c>
    </row>
    <row r="10039" spans="1:17">
      <c r="A10039" t="s">
        <v>12245</v>
      </c>
      <c r="B10039" t="s">
        <v>2</v>
      </c>
      <c r="C10039" t="s">
        <v>5</v>
      </c>
      <c r="D10039" t="s">
        <v>18</v>
      </c>
      <c r="E10039" t="s">
        <v>70</v>
      </c>
      <c r="F10039" t="s">
        <v>23</v>
      </c>
      <c r="G10039">
        <v>6</v>
      </c>
      <c r="H10039">
        <v>1.0344059999999999</v>
      </c>
      <c r="I10039">
        <v>0.96038279999999998</v>
      </c>
      <c r="J10039">
        <v>-7.4023000000000005E-2</v>
      </c>
      <c r="K10039">
        <v>-8.9007699999999995E-2</v>
      </c>
      <c r="L10039">
        <v>-8.0154600000000006E-2</v>
      </c>
      <c r="M10039">
        <v>-7.4023000000000005E-2</v>
      </c>
      <c r="N10039">
        <v>-6.7891400000000005E-2</v>
      </c>
      <c r="O10039">
        <v>-5.9038399999999998E-2</v>
      </c>
      <c r="P10039">
        <v>55.140300000000003</v>
      </c>
      <c r="Q10039">
        <v>1.1692599999999999E-2</v>
      </c>
    </row>
    <row r="10040" spans="1:17">
      <c r="A10040" t="s">
        <v>12246</v>
      </c>
      <c r="B10040" t="s">
        <v>2</v>
      </c>
      <c r="C10040" t="s">
        <v>5</v>
      </c>
      <c r="D10040" t="s">
        <v>18</v>
      </c>
      <c r="E10040" t="s">
        <v>70</v>
      </c>
      <c r="F10040" t="s">
        <v>23</v>
      </c>
      <c r="G10040">
        <v>7</v>
      </c>
      <c r="H10040">
        <v>1.364331</v>
      </c>
      <c r="I10040">
        <v>1.082328</v>
      </c>
      <c r="J10040">
        <v>-0.28200370000000002</v>
      </c>
      <c r="K10040">
        <v>-0.29920099999999999</v>
      </c>
      <c r="L10040">
        <v>-0.28904069999999998</v>
      </c>
      <c r="M10040">
        <v>-0.28200370000000002</v>
      </c>
      <c r="N10040">
        <v>-0.27496670000000001</v>
      </c>
      <c r="O10040">
        <v>-0.2648064</v>
      </c>
      <c r="P10040">
        <v>54.297800000000002</v>
      </c>
      <c r="Q10040">
        <v>1.34191E-2</v>
      </c>
    </row>
    <row r="10041" spans="1:17">
      <c r="A10041" t="s">
        <v>12247</v>
      </c>
      <c r="B10041" t="s">
        <v>2</v>
      </c>
      <c r="C10041" t="s">
        <v>5</v>
      </c>
      <c r="D10041" t="s">
        <v>18</v>
      </c>
      <c r="E10041" t="s">
        <v>70</v>
      </c>
      <c r="F10041" t="s">
        <v>23</v>
      </c>
      <c r="G10041">
        <v>8</v>
      </c>
      <c r="H10041">
        <v>1.55921</v>
      </c>
      <c r="I10041">
        <v>1.0821829999999999</v>
      </c>
      <c r="J10041">
        <v>-0.47702679999999997</v>
      </c>
      <c r="K10041">
        <v>-0.4948572</v>
      </c>
      <c r="L10041">
        <v>-0.4843229</v>
      </c>
      <c r="M10041">
        <v>-0.47702679999999997</v>
      </c>
      <c r="N10041">
        <v>-0.4697307</v>
      </c>
      <c r="O10041">
        <v>-0.4591964</v>
      </c>
      <c r="P10041">
        <v>55.603400000000001</v>
      </c>
      <c r="Q10041">
        <v>1.3913200000000001E-2</v>
      </c>
    </row>
    <row r="10042" spans="1:17">
      <c r="A10042" t="s">
        <v>12248</v>
      </c>
      <c r="B10042" t="s">
        <v>2</v>
      </c>
      <c r="C10042" t="s">
        <v>5</v>
      </c>
      <c r="D10042" t="s">
        <v>18</v>
      </c>
      <c r="E10042" t="s">
        <v>70</v>
      </c>
      <c r="F10042" t="s">
        <v>23</v>
      </c>
      <c r="G10042">
        <v>9</v>
      </c>
      <c r="H10042">
        <v>1.5673539999999999</v>
      </c>
      <c r="I10042">
        <v>1.062729</v>
      </c>
      <c r="J10042">
        <v>-0.50462499999999999</v>
      </c>
      <c r="K10042">
        <v>-0.52694649999999998</v>
      </c>
      <c r="L10042">
        <v>-0.51375879999999996</v>
      </c>
      <c r="M10042">
        <v>-0.50462499999999999</v>
      </c>
      <c r="N10042">
        <v>-0.49549120000000002</v>
      </c>
      <c r="O10042">
        <v>-0.48230339999999999</v>
      </c>
      <c r="P10042">
        <v>59.541400000000003</v>
      </c>
      <c r="Q10042">
        <v>1.7417599999999998E-2</v>
      </c>
    </row>
    <row r="10043" spans="1:17">
      <c r="A10043" t="s">
        <v>12249</v>
      </c>
      <c r="B10043" t="s">
        <v>2</v>
      </c>
      <c r="C10043" t="s">
        <v>5</v>
      </c>
      <c r="D10043" t="s">
        <v>18</v>
      </c>
      <c r="E10043" t="s">
        <v>70</v>
      </c>
      <c r="F10043" t="s">
        <v>23</v>
      </c>
      <c r="G10043">
        <v>10</v>
      </c>
      <c r="H10043">
        <v>1.5010559999999999</v>
      </c>
      <c r="I10043">
        <v>1.0986260000000001</v>
      </c>
      <c r="J10043">
        <v>-0.4024298</v>
      </c>
      <c r="K10043">
        <v>-0.42278759999999999</v>
      </c>
      <c r="L10043">
        <v>-0.41076000000000001</v>
      </c>
      <c r="M10043">
        <v>-0.4024298</v>
      </c>
      <c r="N10043">
        <v>-0.39409949999999999</v>
      </c>
      <c r="O10043">
        <v>-0.38207200000000002</v>
      </c>
      <c r="P10043">
        <v>63.696100000000001</v>
      </c>
      <c r="Q10043">
        <v>1.5885300000000002E-2</v>
      </c>
    </row>
    <row r="10044" spans="1:17">
      <c r="A10044" t="s">
        <v>12250</v>
      </c>
      <c r="B10044" t="s">
        <v>2</v>
      </c>
      <c r="C10044" t="s">
        <v>5</v>
      </c>
      <c r="D10044" t="s">
        <v>18</v>
      </c>
      <c r="E10044" t="s">
        <v>70</v>
      </c>
      <c r="F10044" t="s">
        <v>23</v>
      </c>
      <c r="G10044">
        <v>11</v>
      </c>
      <c r="H10044">
        <v>1.322614</v>
      </c>
      <c r="I10044">
        <v>1.1034539999999999</v>
      </c>
      <c r="J10044">
        <v>-0.21915989999999999</v>
      </c>
      <c r="K10044">
        <v>-0.23993999999999999</v>
      </c>
      <c r="L10044">
        <v>-0.227663</v>
      </c>
      <c r="M10044">
        <v>-0.21915989999999999</v>
      </c>
      <c r="N10044">
        <v>-0.21065690000000001</v>
      </c>
      <c r="O10044">
        <v>-0.1983798</v>
      </c>
      <c r="P10044">
        <v>67.718100000000007</v>
      </c>
      <c r="Q10044">
        <v>1.6214800000000001E-2</v>
      </c>
    </row>
    <row r="10045" spans="1:17">
      <c r="A10045" t="s">
        <v>12251</v>
      </c>
      <c r="B10045" t="s">
        <v>2</v>
      </c>
      <c r="C10045" t="s">
        <v>5</v>
      </c>
      <c r="D10045" t="s">
        <v>18</v>
      </c>
      <c r="E10045" t="s">
        <v>70</v>
      </c>
      <c r="F10045" t="s">
        <v>23</v>
      </c>
      <c r="G10045">
        <v>12</v>
      </c>
      <c r="H10045">
        <v>1.1183069999999999</v>
      </c>
      <c r="I10045">
        <v>1.1035459999999999</v>
      </c>
      <c r="J10045">
        <v>-1.47609E-2</v>
      </c>
      <c r="K10045">
        <v>-3.8461099999999998E-2</v>
      </c>
      <c r="L10045">
        <v>-2.4458799999999999E-2</v>
      </c>
      <c r="M10045">
        <v>-1.47609E-2</v>
      </c>
      <c r="N10045">
        <v>-5.0629999999999998E-3</v>
      </c>
      <c r="O10045">
        <v>8.9393000000000007E-3</v>
      </c>
      <c r="P10045">
        <v>71.378</v>
      </c>
      <c r="Q10045">
        <v>1.84934E-2</v>
      </c>
    </row>
    <row r="10046" spans="1:17">
      <c r="A10046" t="s">
        <v>12252</v>
      </c>
      <c r="B10046" t="s">
        <v>2</v>
      </c>
      <c r="C10046" t="s">
        <v>5</v>
      </c>
      <c r="D10046" t="s">
        <v>18</v>
      </c>
      <c r="E10046" t="s">
        <v>70</v>
      </c>
      <c r="F10046" t="s">
        <v>23</v>
      </c>
      <c r="G10046">
        <v>13</v>
      </c>
      <c r="H10046">
        <v>0.93307640000000003</v>
      </c>
      <c r="I10046">
        <v>1.0870919999999999</v>
      </c>
      <c r="J10046">
        <v>0.15401509999999999</v>
      </c>
      <c r="K10046">
        <v>0.1337479</v>
      </c>
      <c r="L10046">
        <v>0.14572199999999999</v>
      </c>
      <c r="M10046">
        <v>0.15401509999999999</v>
      </c>
      <c r="N10046">
        <v>0.16230829999999999</v>
      </c>
      <c r="O10046">
        <v>0.1742824</v>
      </c>
      <c r="P10046">
        <v>74.258300000000006</v>
      </c>
      <c r="Q10046">
        <v>1.5814600000000002E-2</v>
      </c>
    </row>
    <row r="10047" spans="1:17">
      <c r="A10047" t="s">
        <v>12253</v>
      </c>
      <c r="B10047" t="s">
        <v>2</v>
      </c>
      <c r="C10047" t="s">
        <v>5</v>
      </c>
      <c r="D10047" t="s">
        <v>18</v>
      </c>
      <c r="E10047" t="s">
        <v>70</v>
      </c>
      <c r="F10047" t="s">
        <v>23</v>
      </c>
      <c r="G10047">
        <v>14</v>
      </c>
      <c r="H10047">
        <v>0.86424630000000002</v>
      </c>
      <c r="I10047">
        <v>1.0474619999999999</v>
      </c>
      <c r="J10047">
        <v>0.18321609999999999</v>
      </c>
      <c r="K10047">
        <v>0.16159560000000001</v>
      </c>
      <c r="L10047">
        <v>0.1743692</v>
      </c>
      <c r="M10047">
        <v>0.18321609999999999</v>
      </c>
      <c r="N10047">
        <v>0.19206290000000001</v>
      </c>
      <c r="O10047">
        <v>0.2048365</v>
      </c>
      <c r="P10047">
        <v>76.699700000000007</v>
      </c>
      <c r="Q10047">
        <v>1.68705E-2</v>
      </c>
    </row>
    <row r="10048" spans="1:17">
      <c r="A10048" t="s">
        <v>12254</v>
      </c>
      <c r="B10048" t="s">
        <v>2</v>
      </c>
      <c r="C10048" t="s">
        <v>5</v>
      </c>
      <c r="D10048" t="s">
        <v>18</v>
      </c>
      <c r="E10048" t="s">
        <v>70</v>
      </c>
      <c r="F10048" t="s">
        <v>23</v>
      </c>
      <c r="G10048">
        <v>15</v>
      </c>
      <c r="H10048">
        <v>0.86888169999999998</v>
      </c>
      <c r="I10048">
        <v>1.0675589999999999</v>
      </c>
      <c r="J10048">
        <v>0.19867770000000001</v>
      </c>
      <c r="K10048">
        <v>0.17902409999999999</v>
      </c>
      <c r="L10048">
        <v>0.19063569999999999</v>
      </c>
      <c r="M10048">
        <v>0.19867770000000001</v>
      </c>
      <c r="N10048">
        <v>0.20671980000000001</v>
      </c>
      <c r="O10048">
        <v>0.21833140000000001</v>
      </c>
      <c r="P10048">
        <v>78.712500000000006</v>
      </c>
      <c r="Q10048">
        <v>1.53358E-2</v>
      </c>
    </row>
    <row r="10049" spans="1:17">
      <c r="A10049" t="s">
        <v>12255</v>
      </c>
      <c r="B10049" t="s">
        <v>2</v>
      </c>
      <c r="C10049" t="s">
        <v>5</v>
      </c>
      <c r="D10049" t="s">
        <v>18</v>
      </c>
      <c r="E10049" t="s">
        <v>70</v>
      </c>
      <c r="F10049" t="s">
        <v>23</v>
      </c>
      <c r="G10049">
        <v>16</v>
      </c>
      <c r="H10049">
        <v>0.88861250000000003</v>
      </c>
      <c r="I10049">
        <v>1.081564</v>
      </c>
      <c r="J10049">
        <v>0.1929515</v>
      </c>
      <c r="K10049">
        <v>0.1729985</v>
      </c>
      <c r="L10049">
        <v>0.1847869</v>
      </c>
      <c r="M10049">
        <v>0.1929515</v>
      </c>
      <c r="N10049">
        <v>0.20111609999999999</v>
      </c>
      <c r="O10049">
        <v>0.2129045</v>
      </c>
      <c r="P10049">
        <v>79.669300000000007</v>
      </c>
      <c r="Q10049">
        <v>1.5569400000000001E-2</v>
      </c>
    </row>
    <row r="10050" spans="1:17">
      <c r="A10050" t="s">
        <v>12256</v>
      </c>
      <c r="B10050" t="s">
        <v>2</v>
      </c>
      <c r="C10050" t="s">
        <v>5</v>
      </c>
      <c r="D10050" t="s">
        <v>18</v>
      </c>
      <c r="E10050" t="s">
        <v>70</v>
      </c>
      <c r="F10050" t="s">
        <v>23</v>
      </c>
      <c r="G10050">
        <v>17</v>
      </c>
      <c r="H10050">
        <v>0.96459510000000004</v>
      </c>
      <c r="I10050">
        <v>1.1824570000000001</v>
      </c>
      <c r="J10050">
        <v>0.2178619</v>
      </c>
      <c r="K10050">
        <v>0.1989465</v>
      </c>
      <c r="L10050">
        <v>0.2101219</v>
      </c>
      <c r="M10050">
        <v>0.2178619</v>
      </c>
      <c r="N10050">
        <v>0.22560189999999999</v>
      </c>
      <c r="O10050">
        <v>0.23677719999999999</v>
      </c>
      <c r="P10050">
        <v>79.9114</v>
      </c>
      <c r="Q10050">
        <v>1.4759700000000001E-2</v>
      </c>
    </row>
    <row r="10051" spans="1:17">
      <c r="A10051" t="s">
        <v>12257</v>
      </c>
      <c r="B10051" t="s">
        <v>2</v>
      </c>
      <c r="C10051" t="s">
        <v>5</v>
      </c>
      <c r="D10051" t="s">
        <v>18</v>
      </c>
      <c r="E10051" t="s">
        <v>70</v>
      </c>
      <c r="F10051" t="s">
        <v>23</v>
      </c>
      <c r="G10051">
        <v>18</v>
      </c>
      <c r="H10051">
        <v>1.1619280000000001</v>
      </c>
      <c r="I10051">
        <v>1.3612420000000001</v>
      </c>
      <c r="J10051">
        <v>0.1993142</v>
      </c>
      <c r="K10051">
        <v>0.17715980000000001</v>
      </c>
      <c r="L10051">
        <v>0.1902488</v>
      </c>
      <c r="M10051">
        <v>0.1993142</v>
      </c>
      <c r="N10051">
        <v>0.2083795</v>
      </c>
      <c r="O10051">
        <v>0.22146850000000001</v>
      </c>
      <c r="P10051">
        <v>78.846000000000004</v>
      </c>
      <c r="Q10051">
        <v>1.72871E-2</v>
      </c>
    </row>
    <row r="10052" spans="1:17">
      <c r="A10052" t="s">
        <v>12258</v>
      </c>
      <c r="B10052" t="s">
        <v>2</v>
      </c>
      <c r="C10052" t="s">
        <v>5</v>
      </c>
      <c r="D10052" t="s">
        <v>18</v>
      </c>
      <c r="E10052" t="s">
        <v>70</v>
      </c>
      <c r="F10052" t="s">
        <v>23</v>
      </c>
      <c r="G10052">
        <v>19</v>
      </c>
      <c r="H10052">
        <v>1.306351</v>
      </c>
      <c r="I10052">
        <v>1.437395</v>
      </c>
      <c r="J10052">
        <v>0.1310433</v>
      </c>
      <c r="K10052">
        <v>0.1056477</v>
      </c>
      <c r="L10052">
        <v>0.1206516</v>
      </c>
      <c r="M10052">
        <v>0.1310433</v>
      </c>
      <c r="N10052">
        <v>0.14143500000000001</v>
      </c>
      <c r="O10052">
        <v>0.15643899999999999</v>
      </c>
      <c r="P10052">
        <v>76.796899999999994</v>
      </c>
      <c r="Q10052">
        <v>1.9816299999999998E-2</v>
      </c>
    </row>
    <row r="10053" spans="1:17">
      <c r="A10053" t="s">
        <v>12259</v>
      </c>
      <c r="B10053" t="s">
        <v>2</v>
      </c>
      <c r="C10053" t="s">
        <v>5</v>
      </c>
      <c r="D10053" t="s">
        <v>18</v>
      </c>
      <c r="E10053" t="s">
        <v>70</v>
      </c>
      <c r="F10053" t="s">
        <v>23</v>
      </c>
      <c r="G10053">
        <v>20</v>
      </c>
      <c r="H10053">
        <v>1.277245</v>
      </c>
      <c r="I10053">
        <v>1.4001809999999999</v>
      </c>
      <c r="J10053">
        <v>0.12293569999999999</v>
      </c>
      <c r="K10053">
        <v>9.9870600000000004E-2</v>
      </c>
      <c r="L10053">
        <v>0.11349770000000001</v>
      </c>
      <c r="M10053">
        <v>0.12293569999999999</v>
      </c>
      <c r="N10053">
        <v>0.13237370000000001</v>
      </c>
      <c r="O10053">
        <v>0.14600070000000001</v>
      </c>
      <c r="P10053">
        <v>73.401700000000005</v>
      </c>
      <c r="Q10053">
        <v>1.7997699999999998E-2</v>
      </c>
    </row>
    <row r="10054" spans="1:17">
      <c r="A10054" t="s">
        <v>12260</v>
      </c>
      <c r="B10054" t="s">
        <v>2</v>
      </c>
      <c r="C10054" t="s">
        <v>5</v>
      </c>
      <c r="D10054" t="s">
        <v>18</v>
      </c>
      <c r="E10054" t="s">
        <v>70</v>
      </c>
      <c r="F10054" t="s">
        <v>23</v>
      </c>
      <c r="G10054">
        <v>21</v>
      </c>
      <c r="H10054">
        <v>1.33006</v>
      </c>
      <c r="I10054">
        <v>1.486982</v>
      </c>
      <c r="J10054">
        <v>0.15692110000000001</v>
      </c>
      <c r="K10054">
        <v>0.13528290000000001</v>
      </c>
      <c r="L10054">
        <v>0.148067</v>
      </c>
      <c r="M10054">
        <v>0.15692110000000001</v>
      </c>
      <c r="N10054">
        <v>0.16577529999999999</v>
      </c>
      <c r="O10054">
        <v>0.17855940000000001</v>
      </c>
      <c r="P10054">
        <v>70.456699999999998</v>
      </c>
      <c r="Q10054">
        <v>1.6884400000000001E-2</v>
      </c>
    </row>
    <row r="10055" spans="1:17">
      <c r="A10055" t="s">
        <v>12261</v>
      </c>
      <c r="B10055" t="s">
        <v>2</v>
      </c>
      <c r="C10055" t="s">
        <v>5</v>
      </c>
      <c r="D10055" t="s">
        <v>18</v>
      </c>
      <c r="E10055" t="s">
        <v>70</v>
      </c>
      <c r="F10055" t="s">
        <v>23</v>
      </c>
      <c r="G10055">
        <v>22</v>
      </c>
      <c r="H10055">
        <v>1.271261</v>
      </c>
      <c r="I10055">
        <v>1.3612930000000001</v>
      </c>
      <c r="J10055">
        <v>9.0031899999999998E-2</v>
      </c>
      <c r="K10055">
        <v>7.1924699999999994E-2</v>
      </c>
      <c r="L10055">
        <v>8.2622600000000004E-2</v>
      </c>
      <c r="M10055">
        <v>9.0031899999999998E-2</v>
      </c>
      <c r="N10055">
        <v>9.7441200000000006E-2</v>
      </c>
      <c r="O10055">
        <v>0.1081391</v>
      </c>
      <c r="P10055">
        <v>67.932299999999998</v>
      </c>
      <c r="Q10055">
        <v>1.41292E-2</v>
      </c>
    </row>
    <row r="10056" spans="1:17">
      <c r="A10056" t="s">
        <v>12262</v>
      </c>
      <c r="B10056" t="s">
        <v>2</v>
      </c>
      <c r="C10056" t="s">
        <v>5</v>
      </c>
      <c r="D10056" t="s">
        <v>18</v>
      </c>
      <c r="E10056" t="s">
        <v>70</v>
      </c>
      <c r="F10056" t="s">
        <v>23</v>
      </c>
      <c r="G10056">
        <v>23</v>
      </c>
      <c r="H10056">
        <v>1.1040209999999999</v>
      </c>
      <c r="I10056">
        <v>1.1350849999999999</v>
      </c>
      <c r="J10056">
        <v>3.1063799999999999E-2</v>
      </c>
      <c r="K10056">
        <v>1.2696600000000001E-2</v>
      </c>
      <c r="L10056">
        <v>2.3548099999999999E-2</v>
      </c>
      <c r="M10056">
        <v>3.1063799999999999E-2</v>
      </c>
      <c r="N10056">
        <v>3.8579500000000003E-2</v>
      </c>
      <c r="O10056">
        <v>4.94309E-2</v>
      </c>
      <c r="P10056">
        <v>65.73</v>
      </c>
      <c r="Q10056">
        <v>1.4331999999999999E-2</v>
      </c>
    </row>
    <row r="10057" spans="1:17">
      <c r="A10057" t="s">
        <v>12263</v>
      </c>
      <c r="B10057" t="s">
        <v>2</v>
      </c>
      <c r="C10057" t="s">
        <v>5</v>
      </c>
      <c r="D10057" t="s">
        <v>18</v>
      </c>
      <c r="E10057" t="s">
        <v>70</v>
      </c>
      <c r="F10057" t="s">
        <v>23</v>
      </c>
      <c r="G10057">
        <v>24</v>
      </c>
      <c r="H10057">
        <v>0.93345250000000002</v>
      </c>
      <c r="I10057">
        <v>0.91688190000000003</v>
      </c>
      <c r="J10057">
        <v>-1.6570600000000001E-2</v>
      </c>
      <c r="K10057">
        <v>-3.3655299999999999E-2</v>
      </c>
      <c r="L10057">
        <v>-2.3561599999999999E-2</v>
      </c>
      <c r="M10057">
        <v>-1.6570600000000001E-2</v>
      </c>
      <c r="N10057">
        <v>-9.5797E-3</v>
      </c>
      <c r="O10057">
        <v>5.1400000000000003E-4</v>
      </c>
      <c r="P10057">
        <v>63.5349</v>
      </c>
      <c r="Q10057">
        <v>1.33312E-2</v>
      </c>
    </row>
    <row r="10058" spans="1:17">
      <c r="A10058" t="s">
        <v>12264</v>
      </c>
      <c r="B10058" t="s">
        <v>2</v>
      </c>
      <c r="C10058" t="s">
        <v>5</v>
      </c>
      <c r="D10058" t="s">
        <v>18</v>
      </c>
      <c r="E10058" t="s">
        <v>70</v>
      </c>
      <c r="F10058" t="s">
        <v>24</v>
      </c>
      <c r="G10058">
        <v>1</v>
      </c>
      <c r="H10058">
        <v>0.79007729999999998</v>
      </c>
      <c r="I10058">
        <v>0.89372269999999998</v>
      </c>
      <c r="J10058">
        <v>0.1036455</v>
      </c>
      <c r="K10058">
        <v>8.4772399999999998E-2</v>
      </c>
      <c r="L10058">
        <v>9.5922800000000003E-2</v>
      </c>
      <c r="M10058">
        <v>0.1036455</v>
      </c>
      <c r="N10058">
        <v>0.1113682</v>
      </c>
      <c r="O10058">
        <v>0.1225185</v>
      </c>
      <c r="P10058">
        <v>63.575000000000003</v>
      </c>
      <c r="Q10058">
        <v>1.4726700000000001E-2</v>
      </c>
    </row>
    <row r="10059" spans="1:17">
      <c r="A10059" t="s">
        <v>12265</v>
      </c>
      <c r="B10059" t="s">
        <v>2</v>
      </c>
      <c r="C10059" t="s">
        <v>5</v>
      </c>
      <c r="D10059" t="s">
        <v>18</v>
      </c>
      <c r="E10059" t="s">
        <v>70</v>
      </c>
      <c r="F10059" t="s">
        <v>24</v>
      </c>
      <c r="G10059">
        <v>2</v>
      </c>
      <c r="H10059">
        <v>0.78289379999999997</v>
      </c>
      <c r="I10059">
        <v>0.86386110000000005</v>
      </c>
      <c r="J10059">
        <v>8.0967200000000003E-2</v>
      </c>
      <c r="K10059">
        <v>6.3567100000000001E-2</v>
      </c>
      <c r="L10059">
        <v>7.3847200000000002E-2</v>
      </c>
      <c r="M10059">
        <v>8.0967200000000003E-2</v>
      </c>
      <c r="N10059">
        <v>8.8087200000000004E-2</v>
      </c>
      <c r="O10059">
        <v>9.8367399999999994E-2</v>
      </c>
      <c r="P10059">
        <v>62.024999999999999</v>
      </c>
      <c r="Q10059">
        <v>1.35774E-2</v>
      </c>
    </row>
    <row r="10060" spans="1:17">
      <c r="A10060" t="s">
        <v>12266</v>
      </c>
      <c r="B10060" t="s">
        <v>2</v>
      </c>
      <c r="C10060" t="s">
        <v>5</v>
      </c>
      <c r="D10060" t="s">
        <v>18</v>
      </c>
      <c r="E10060" t="s">
        <v>70</v>
      </c>
      <c r="F10060" t="s">
        <v>24</v>
      </c>
      <c r="G10060">
        <v>3</v>
      </c>
      <c r="H10060">
        <v>0.7748176</v>
      </c>
      <c r="I10060">
        <v>0.81211080000000002</v>
      </c>
      <c r="J10060">
        <v>3.7293100000000003E-2</v>
      </c>
      <c r="K10060">
        <v>2.2655700000000001E-2</v>
      </c>
      <c r="L10060">
        <v>3.1303600000000001E-2</v>
      </c>
      <c r="M10060">
        <v>3.7293100000000003E-2</v>
      </c>
      <c r="N10060">
        <v>4.3282599999999997E-2</v>
      </c>
      <c r="O10060">
        <v>5.1930499999999997E-2</v>
      </c>
      <c r="P10060">
        <v>60.524999999999999</v>
      </c>
      <c r="Q10060">
        <v>1.1421600000000001E-2</v>
      </c>
    </row>
    <row r="10061" spans="1:17">
      <c r="A10061" t="s">
        <v>12267</v>
      </c>
      <c r="B10061" t="s">
        <v>2</v>
      </c>
      <c r="C10061" t="s">
        <v>5</v>
      </c>
      <c r="D10061" t="s">
        <v>18</v>
      </c>
      <c r="E10061" t="s">
        <v>70</v>
      </c>
      <c r="F10061" t="s">
        <v>24</v>
      </c>
      <c r="G10061">
        <v>4</v>
      </c>
      <c r="H10061">
        <v>0.76937339999999999</v>
      </c>
      <c r="I10061">
        <v>0.79105910000000002</v>
      </c>
      <c r="J10061">
        <v>2.1685699999999999E-2</v>
      </c>
      <c r="K10061">
        <v>8.2278000000000004E-3</v>
      </c>
      <c r="L10061">
        <v>1.61788E-2</v>
      </c>
      <c r="M10061">
        <v>2.1685699999999999E-2</v>
      </c>
      <c r="N10061">
        <v>2.7192600000000001E-2</v>
      </c>
      <c r="O10061">
        <v>3.5143599999999997E-2</v>
      </c>
      <c r="P10061">
        <v>59.05</v>
      </c>
      <c r="Q10061">
        <v>1.05013E-2</v>
      </c>
    </row>
    <row r="10062" spans="1:17">
      <c r="A10062" t="s">
        <v>12268</v>
      </c>
      <c r="B10062" t="s">
        <v>2</v>
      </c>
      <c r="C10062" t="s">
        <v>5</v>
      </c>
      <c r="D10062" t="s">
        <v>18</v>
      </c>
      <c r="E10062" t="s">
        <v>70</v>
      </c>
      <c r="F10062" t="s">
        <v>24</v>
      </c>
      <c r="G10062">
        <v>5</v>
      </c>
      <c r="H10062">
        <v>0.7747368</v>
      </c>
      <c r="I10062">
        <v>0.80816779999999999</v>
      </c>
      <c r="J10062">
        <v>3.3431000000000002E-2</v>
      </c>
      <c r="K10062">
        <v>1.9633899999999999E-2</v>
      </c>
      <c r="L10062">
        <v>2.7785299999999999E-2</v>
      </c>
      <c r="M10062">
        <v>3.3431000000000002E-2</v>
      </c>
      <c r="N10062">
        <v>3.9076600000000003E-2</v>
      </c>
      <c r="O10062">
        <v>4.7228100000000002E-2</v>
      </c>
      <c r="P10062">
        <v>58.075000000000003</v>
      </c>
      <c r="Q10062">
        <v>1.07659E-2</v>
      </c>
    </row>
    <row r="10063" spans="1:17">
      <c r="A10063" t="s">
        <v>12269</v>
      </c>
      <c r="B10063" t="s">
        <v>2</v>
      </c>
      <c r="C10063" t="s">
        <v>5</v>
      </c>
      <c r="D10063" t="s">
        <v>18</v>
      </c>
      <c r="E10063" t="s">
        <v>70</v>
      </c>
      <c r="F10063" t="s">
        <v>24</v>
      </c>
      <c r="G10063">
        <v>6</v>
      </c>
      <c r="H10063">
        <v>0.87976620000000005</v>
      </c>
      <c r="I10063">
        <v>0.95720499999999997</v>
      </c>
      <c r="J10063">
        <v>7.7438800000000002E-2</v>
      </c>
      <c r="K10063">
        <v>5.5119700000000001E-2</v>
      </c>
      <c r="L10063">
        <v>6.8306000000000006E-2</v>
      </c>
      <c r="M10063">
        <v>7.7438800000000002E-2</v>
      </c>
      <c r="N10063">
        <v>8.6571599999999999E-2</v>
      </c>
      <c r="O10063">
        <v>9.9757899999999997E-2</v>
      </c>
      <c r="P10063">
        <v>56.924999999999997</v>
      </c>
      <c r="Q10063">
        <v>1.7415699999999999E-2</v>
      </c>
    </row>
    <row r="10064" spans="1:17">
      <c r="A10064" t="s">
        <v>12270</v>
      </c>
      <c r="B10064" t="s">
        <v>2</v>
      </c>
      <c r="C10064" t="s">
        <v>5</v>
      </c>
      <c r="D10064" t="s">
        <v>18</v>
      </c>
      <c r="E10064" t="s">
        <v>70</v>
      </c>
      <c r="F10064" t="s">
        <v>24</v>
      </c>
      <c r="G10064">
        <v>7</v>
      </c>
      <c r="H10064">
        <v>1.109891</v>
      </c>
      <c r="I10064">
        <v>1.1535470000000001</v>
      </c>
      <c r="J10064">
        <v>4.36555E-2</v>
      </c>
      <c r="K10064">
        <v>1.6852499999999999E-2</v>
      </c>
      <c r="L10064">
        <v>3.2687899999999999E-2</v>
      </c>
      <c r="M10064">
        <v>4.36555E-2</v>
      </c>
      <c r="N10064">
        <v>5.4622999999999998E-2</v>
      </c>
      <c r="O10064">
        <v>7.0458400000000004E-2</v>
      </c>
      <c r="P10064">
        <v>56.475000000000001</v>
      </c>
      <c r="Q10064">
        <v>2.0914499999999999E-2</v>
      </c>
    </row>
    <row r="10065" spans="1:17">
      <c r="A10065" t="s">
        <v>12271</v>
      </c>
      <c r="B10065" t="s">
        <v>2</v>
      </c>
      <c r="C10065" t="s">
        <v>5</v>
      </c>
      <c r="D10065" t="s">
        <v>18</v>
      </c>
      <c r="E10065" t="s">
        <v>70</v>
      </c>
      <c r="F10065" t="s">
        <v>24</v>
      </c>
      <c r="G10065">
        <v>8</v>
      </c>
      <c r="H10065">
        <v>1.292932</v>
      </c>
      <c r="I10065">
        <v>1.2184729999999999</v>
      </c>
      <c r="J10065">
        <v>-7.4459300000000006E-2</v>
      </c>
      <c r="K10065">
        <v>-0.10445160000000001</v>
      </c>
      <c r="L10065">
        <v>-8.6731900000000001E-2</v>
      </c>
      <c r="M10065">
        <v>-7.4459300000000006E-2</v>
      </c>
      <c r="N10065">
        <v>-6.2186699999999998E-2</v>
      </c>
      <c r="O10065">
        <v>-4.4466899999999997E-2</v>
      </c>
      <c r="P10065">
        <v>59.024999999999999</v>
      </c>
      <c r="Q10065">
        <v>2.34031E-2</v>
      </c>
    </row>
    <row r="10066" spans="1:17">
      <c r="A10066" t="s">
        <v>12272</v>
      </c>
      <c r="B10066" t="s">
        <v>2</v>
      </c>
      <c r="C10066" t="s">
        <v>5</v>
      </c>
      <c r="D10066" t="s">
        <v>18</v>
      </c>
      <c r="E10066" t="s">
        <v>70</v>
      </c>
      <c r="F10066" t="s">
        <v>24</v>
      </c>
      <c r="G10066">
        <v>9</v>
      </c>
      <c r="H10066">
        <v>1.353855</v>
      </c>
      <c r="I10066">
        <v>1.141831</v>
      </c>
      <c r="J10066">
        <v>-0.21202370000000001</v>
      </c>
      <c r="K10066">
        <v>-0.2451806</v>
      </c>
      <c r="L10066">
        <v>-0.22559129999999999</v>
      </c>
      <c r="M10066">
        <v>-0.21202370000000001</v>
      </c>
      <c r="N10066">
        <v>-0.1984562</v>
      </c>
      <c r="O10066">
        <v>-0.1788669</v>
      </c>
      <c r="P10066">
        <v>63.575000000000003</v>
      </c>
      <c r="Q10066">
        <v>2.58725E-2</v>
      </c>
    </row>
    <row r="10067" spans="1:17">
      <c r="A10067" t="s">
        <v>12273</v>
      </c>
      <c r="B10067" t="s">
        <v>2</v>
      </c>
      <c r="C10067" t="s">
        <v>5</v>
      </c>
      <c r="D10067" t="s">
        <v>18</v>
      </c>
      <c r="E10067" t="s">
        <v>70</v>
      </c>
      <c r="F10067" t="s">
        <v>24</v>
      </c>
      <c r="G10067">
        <v>10</v>
      </c>
      <c r="H10067">
        <v>1.259112</v>
      </c>
      <c r="I10067">
        <v>1.0505139999999999</v>
      </c>
      <c r="J10067">
        <v>-0.20859730000000001</v>
      </c>
      <c r="K10067">
        <v>-0.2450002</v>
      </c>
      <c r="L10067">
        <v>-0.2234931</v>
      </c>
      <c r="M10067">
        <v>-0.20859730000000001</v>
      </c>
      <c r="N10067">
        <v>-0.1937016</v>
      </c>
      <c r="O10067">
        <v>-0.1721944</v>
      </c>
      <c r="P10067">
        <v>67.924999999999997</v>
      </c>
      <c r="Q10067">
        <v>2.8405300000000001E-2</v>
      </c>
    </row>
    <row r="10068" spans="1:17">
      <c r="A10068" t="s">
        <v>12274</v>
      </c>
      <c r="B10068" t="s">
        <v>2</v>
      </c>
      <c r="C10068" t="s">
        <v>5</v>
      </c>
      <c r="D10068" t="s">
        <v>18</v>
      </c>
      <c r="E10068" t="s">
        <v>70</v>
      </c>
      <c r="F10068" t="s">
        <v>24</v>
      </c>
      <c r="G10068">
        <v>11</v>
      </c>
      <c r="H10068">
        <v>1.1695009999999999</v>
      </c>
      <c r="I10068">
        <v>1.01424</v>
      </c>
      <c r="J10068">
        <v>-0.1552617</v>
      </c>
      <c r="K10068">
        <v>-0.19265669999999999</v>
      </c>
      <c r="L10068">
        <v>-0.17056350000000001</v>
      </c>
      <c r="M10068">
        <v>-0.1552617</v>
      </c>
      <c r="N10068">
        <v>-0.13996</v>
      </c>
      <c r="O10068">
        <v>-0.11786679999999999</v>
      </c>
      <c r="P10068">
        <v>71.775000000000006</v>
      </c>
      <c r="Q10068">
        <v>2.9179500000000001E-2</v>
      </c>
    </row>
    <row r="10069" spans="1:17">
      <c r="A10069" t="s">
        <v>12275</v>
      </c>
      <c r="B10069" t="s">
        <v>2</v>
      </c>
      <c r="C10069" t="s">
        <v>5</v>
      </c>
      <c r="D10069" t="s">
        <v>18</v>
      </c>
      <c r="E10069" t="s">
        <v>70</v>
      </c>
      <c r="F10069" t="s">
        <v>24</v>
      </c>
      <c r="G10069">
        <v>12</v>
      </c>
      <c r="H10069">
        <v>1.062565</v>
      </c>
      <c r="I10069">
        <v>1.014537</v>
      </c>
      <c r="J10069">
        <v>-4.8028000000000001E-2</v>
      </c>
      <c r="K10069">
        <v>-8.3174200000000004E-2</v>
      </c>
      <c r="L10069">
        <v>-6.24095E-2</v>
      </c>
      <c r="M10069">
        <v>-4.8028000000000001E-2</v>
      </c>
      <c r="N10069">
        <v>-3.3646500000000003E-2</v>
      </c>
      <c r="O10069">
        <v>-1.2881800000000001E-2</v>
      </c>
      <c r="P10069">
        <v>74.275000000000006</v>
      </c>
      <c r="Q10069">
        <v>2.74247E-2</v>
      </c>
    </row>
    <row r="10070" spans="1:17">
      <c r="A10070" t="s">
        <v>12276</v>
      </c>
      <c r="B10070" t="s">
        <v>2</v>
      </c>
      <c r="C10070" t="s">
        <v>5</v>
      </c>
      <c r="D10070" t="s">
        <v>18</v>
      </c>
      <c r="E10070" t="s">
        <v>70</v>
      </c>
      <c r="F10070" t="s">
        <v>24</v>
      </c>
      <c r="G10070">
        <v>13</v>
      </c>
      <c r="H10070">
        <v>0.98572850000000001</v>
      </c>
      <c r="I10070">
        <v>0.99589970000000005</v>
      </c>
      <c r="J10070">
        <v>1.01712E-2</v>
      </c>
      <c r="K10070">
        <v>-2.12666E-2</v>
      </c>
      <c r="L10070">
        <v>-2.6928999999999998E-3</v>
      </c>
      <c r="M10070">
        <v>1.01712E-2</v>
      </c>
      <c r="N10070">
        <v>2.3035199999999999E-2</v>
      </c>
      <c r="O10070">
        <v>4.1608899999999997E-2</v>
      </c>
      <c r="P10070">
        <v>76.8</v>
      </c>
      <c r="Q10070">
        <v>2.4531000000000001E-2</v>
      </c>
    </row>
    <row r="10071" spans="1:17">
      <c r="A10071" t="s">
        <v>12277</v>
      </c>
      <c r="B10071" t="s">
        <v>2</v>
      </c>
      <c r="C10071" t="s">
        <v>5</v>
      </c>
      <c r="D10071" t="s">
        <v>18</v>
      </c>
      <c r="E10071" t="s">
        <v>70</v>
      </c>
      <c r="F10071" t="s">
        <v>24</v>
      </c>
      <c r="G10071">
        <v>14</v>
      </c>
      <c r="H10071">
        <v>0.96811100000000005</v>
      </c>
      <c r="I10071">
        <v>1.0653729999999999</v>
      </c>
      <c r="J10071">
        <v>9.7261799999999995E-2</v>
      </c>
      <c r="K10071">
        <v>6.5886200000000006E-2</v>
      </c>
      <c r="L10071">
        <v>8.4423200000000004E-2</v>
      </c>
      <c r="M10071">
        <v>9.7261799999999995E-2</v>
      </c>
      <c r="N10071">
        <v>0.1101005</v>
      </c>
      <c r="O10071">
        <v>0.12863749999999999</v>
      </c>
      <c r="P10071">
        <v>78.849999999999994</v>
      </c>
      <c r="Q10071">
        <v>2.4482500000000001E-2</v>
      </c>
    </row>
    <row r="10072" spans="1:17">
      <c r="A10072" t="s">
        <v>12278</v>
      </c>
      <c r="B10072" t="s">
        <v>2</v>
      </c>
      <c r="C10072" t="s">
        <v>5</v>
      </c>
      <c r="D10072" t="s">
        <v>18</v>
      </c>
      <c r="E10072" t="s">
        <v>70</v>
      </c>
      <c r="F10072" t="s">
        <v>24</v>
      </c>
      <c r="G10072">
        <v>15</v>
      </c>
      <c r="H10072">
        <v>1.0047299999999999</v>
      </c>
      <c r="I10072">
        <v>1.1846810000000001</v>
      </c>
      <c r="J10072">
        <v>0.17995030000000001</v>
      </c>
      <c r="K10072">
        <v>0.1482078</v>
      </c>
      <c r="L10072">
        <v>0.16696150000000001</v>
      </c>
      <c r="M10072">
        <v>0.17995030000000001</v>
      </c>
      <c r="N10072">
        <v>0.192939</v>
      </c>
      <c r="O10072">
        <v>0.21169270000000001</v>
      </c>
      <c r="P10072">
        <v>80.400000000000006</v>
      </c>
      <c r="Q10072">
        <v>2.4768800000000001E-2</v>
      </c>
    </row>
    <row r="10073" spans="1:17">
      <c r="A10073" t="s">
        <v>12279</v>
      </c>
      <c r="B10073" t="s">
        <v>2</v>
      </c>
      <c r="C10073" t="s">
        <v>5</v>
      </c>
      <c r="D10073" t="s">
        <v>18</v>
      </c>
      <c r="E10073" t="s">
        <v>70</v>
      </c>
      <c r="F10073" t="s">
        <v>24</v>
      </c>
      <c r="G10073">
        <v>16</v>
      </c>
      <c r="H10073">
        <v>1.0773630000000001</v>
      </c>
      <c r="I10073">
        <v>1.4352229999999999</v>
      </c>
      <c r="J10073">
        <v>0.35786020000000002</v>
      </c>
      <c r="K10073">
        <v>0.32927089999999998</v>
      </c>
      <c r="L10073">
        <v>0.34616170000000002</v>
      </c>
      <c r="M10073">
        <v>0.35786020000000002</v>
      </c>
      <c r="N10073">
        <v>0.36955870000000002</v>
      </c>
      <c r="O10073">
        <v>0.3864495</v>
      </c>
      <c r="P10073">
        <v>81.125</v>
      </c>
      <c r="Q10073">
        <v>2.23083E-2</v>
      </c>
    </row>
    <row r="10074" spans="1:17">
      <c r="A10074" t="s">
        <v>12280</v>
      </c>
      <c r="B10074" t="s">
        <v>2</v>
      </c>
      <c r="C10074" t="s">
        <v>5</v>
      </c>
      <c r="D10074" t="s">
        <v>18</v>
      </c>
      <c r="E10074" t="s">
        <v>70</v>
      </c>
      <c r="F10074" t="s">
        <v>24</v>
      </c>
      <c r="G10074">
        <v>17</v>
      </c>
      <c r="H10074">
        <v>1.150428</v>
      </c>
      <c r="I10074">
        <v>1.5542819999999999</v>
      </c>
      <c r="J10074">
        <v>0.40385490000000002</v>
      </c>
      <c r="K10074">
        <v>0.37152449999999998</v>
      </c>
      <c r="L10074">
        <v>0.39062560000000002</v>
      </c>
      <c r="M10074">
        <v>0.40385490000000002</v>
      </c>
      <c r="N10074">
        <v>0.41708420000000002</v>
      </c>
      <c r="O10074">
        <v>0.4361853</v>
      </c>
      <c r="P10074">
        <v>81.45</v>
      </c>
      <c r="Q10074">
        <v>2.52275E-2</v>
      </c>
    </row>
    <row r="10075" spans="1:17">
      <c r="A10075" t="s">
        <v>12281</v>
      </c>
      <c r="B10075" t="s">
        <v>2</v>
      </c>
      <c r="C10075" t="s">
        <v>5</v>
      </c>
      <c r="D10075" t="s">
        <v>18</v>
      </c>
      <c r="E10075" t="s">
        <v>70</v>
      </c>
      <c r="F10075" t="s">
        <v>24</v>
      </c>
      <c r="G10075">
        <v>18</v>
      </c>
      <c r="H10075">
        <v>1.3147990000000001</v>
      </c>
      <c r="I10075">
        <v>1.738899</v>
      </c>
      <c r="J10075">
        <v>0.42410059999999999</v>
      </c>
      <c r="K10075">
        <v>0.38495119999999999</v>
      </c>
      <c r="L10075">
        <v>0.40808100000000003</v>
      </c>
      <c r="M10075">
        <v>0.42410059999999999</v>
      </c>
      <c r="N10075">
        <v>0.44012030000000002</v>
      </c>
      <c r="O10075">
        <v>0.4632501</v>
      </c>
      <c r="P10075">
        <v>80.55</v>
      </c>
      <c r="Q10075">
        <v>3.0548499999999999E-2</v>
      </c>
    </row>
    <row r="10076" spans="1:17">
      <c r="A10076" t="s">
        <v>12282</v>
      </c>
      <c r="B10076" t="s">
        <v>2</v>
      </c>
      <c r="C10076" t="s">
        <v>5</v>
      </c>
      <c r="D10076" t="s">
        <v>18</v>
      </c>
      <c r="E10076" t="s">
        <v>70</v>
      </c>
      <c r="F10076" t="s">
        <v>24</v>
      </c>
      <c r="G10076">
        <v>19</v>
      </c>
      <c r="H10076">
        <v>1.5164869999999999</v>
      </c>
      <c r="I10076">
        <v>1.782079</v>
      </c>
      <c r="J10076">
        <v>0.26559179999999999</v>
      </c>
      <c r="K10076">
        <v>0.22865659999999999</v>
      </c>
      <c r="L10076">
        <v>0.25047819999999998</v>
      </c>
      <c r="M10076">
        <v>0.26559179999999999</v>
      </c>
      <c r="N10076">
        <v>0.28070539999999999</v>
      </c>
      <c r="O10076">
        <v>0.30252699999999999</v>
      </c>
      <c r="P10076">
        <v>78.575000000000003</v>
      </c>
      <c r="Q10076">
        <v>2.8820700000000001E-2</v>
      </c>
    </row>
    <row r="10077" spans="1:17">
      <c r="A10077" t="s">
        <v>12283</v>
      </c>
      <c r="B10077" t="s">
        <v>2</v>
      </c>
      <c r="C10077" t="s">
        <v>5</v>
      </c>
      <c r="D10077" t="s">
        <v>18</v>
      </c>
      <c r="E10077" t="s">
        <v>70</v>
      </c>
      <c r="F10077" t="s">
        <v>24</v>
      </c>
      <c r="G10077">
        <v>20</v>
      </c>
      <c r="H10077">
        <v>1.5743780000000001</v>
      </c>
      <c r="I10077">
        <v>1.7815879999999999</v>
      </c>
      <c r="J10077">
        <v>0.20720959999999999</v>
      </c>
      <c r="K10077">
        <v>0.16444410000000001</v>
      </c>
      <c r="L10077">
        <v>0.1897103</v>
      </c>
      <c r="M10077">
        <v>0.20720959999999999</v>
      </c>
      <c r="N10077">
        <v>0.22470889999999999</v>
      </c>
      <c r="O10077">
        <v>0.24997510000000001</v>
      </c>
      <c r="P10077">
        <v>75.400000000000006</v>
      </c>
      <c r="Q10077">
        <v>3.33701E-2</v>
      </c>
    </row>
    <row r="10078" spans="1:17">
      <c r="A10078" t="s">
        <v>12284</v>
      </c>
      <c r="B10078" t="s">
        <v>2</v>
      </c>
      <c r="C10078" t="s">
        <v>5</v>
      </c>
      <c r="D10078" t="s">
        <v>18</v>
      </c>
      <c r="E10078" t="s">
        <v>70</v>
      </c>
      <c r="F10078" t="s">
        <v>24</v>
      </c>
      <c r="G10078">
        <v>21</v>
      </c>
      <c r="H10078">
        <v>1.540144</v>
      </c>
      <c r="I10078">
        <v>1.7352369999999999</v>
      </c>
      <c r="J10078">
        <v>0.19509209999999999</v>
      </c>
      <c r="K10078">
        <v>0.1555231</v>
      </c>
      <c r="L10078">
        <v>0.1789008</v>
      </c>
      <c r="M10078">
        <v>0.19509209999999999</v>
      </c>
      <c r="N10078">
        <v>0.21128340000000001</v>
      </c>
      <c r="O10078">
        <v>0.23466110000000001</v>
      </c>
      <c r="P10078">
        <v>72.174999999999997</v>
      </c>
      <c r="Q10078">
        <v>3.0875900000000001E-2</v>
      </c>
    </row>
    <row r="10079" spans="1:17">
      <c r="A10079" t="s">
        <v>12285</v>
      </c>
      <c r="B10079" t="s">
        <v>2</v>
      </c>
      <c r="C10079" t="s">
        <v>5</v>
      </c>
      <c r="D10079" t="s">
        <v>18</v>
      </c>
      <c r="E10079" t="s">
        <v>70</v>
      </c>
      <c r="F10079" t="s">
        <v>24</v>
      </c>
      <c r="G10079">
        <v>22</v>
      </c>
      <c r="H10079">
        <v>1.380471</v>
      </c>
      <c r="I10079">
        <v>1.550586</v>
      </c>
      <c r="J10079">
        <v>0.17011470000000001</v>
      </c>
      <c r="K10079">
        <v>0.1366262</v>
      </c>
      <c r="L10079">
        <v>0.15641150000000001</v>
      </c>
      <c r="M10079">
        <v>0.17011470000000001</v>
      </c>
      <c r="N10079">
        <v>0.1838178</v>
      </c>
      <c r="O10079">
        <v>0.20360310000000001</v>
      </c>
      <c r="P10079">
        <v>69.7</v>
      </c>
      <c r="Q10079">
        <v>2.61312E-2</v>
      </c>
    </row>
    <row r="10080" spans="1:17">
      <c r="A10080" t="s">
        <v>12286</v>
      </c>
      <c r="B10080" t="s">
        <v>2</v>
      </c>
      <c r="C10080" t="s">
        <v>5</v>
      </c>
      <c r="D10080" t="s">
        <v>18</v>
      </c>
      <c r="E10080" t="s">
        <v>70</v>
      </c>
      <c r="F10080" t="s">
        <v>24</v>
      </c>
      <c r="G10080">
        <v>23</v>
      </c>
      <c r="H10080">
        <v>1.178917</v>
      </c>
      <c r="I10080">
        <v>1.310066</v>
      </c>
      <c r="J10080">
        <v>0.1311486</v>
      </c>
      <c r="K10080">
        <v>0.1046585</v>
      </c>
      <c r="L10080">
        <v>0.1203091</v>
      </c>
      <c r="M10080">
        <v>0.1311486</v>
      </c>
      <c r="N10080">
        <v>0.14198820000000001</v>
      </c>
      <c r="O10080">
        <v>0.15763869999999999</v>
      </c>
      <c r="P10080">
        <v>67.7</v>
      </c>
      <c r="Q10080">
        <v>2.0670299999999999E-2</v>
      </c>
    </row>
    <row r="10081" spans="1:17">
      <c r="A10081" t="s">
        <v>12287</v>
      </c>
      <c r="B10081" t="s">
        <v>2</v>
      </c>
      <c r="C10081" t="s">
        <v>5</v>
      </c>
      <c r="D10081" t="s">
        <v>18</v>
      </c>
      <c r="E10081" t="s">
        <v>70</v>
      </c>
      <c r="F10081" t="s">
        <v>24</v>
      </c>
      <c r="G10081">
        <v>24</v>
      </c>
      <c r="H10081">
        <v>0.93873660000000003</v>
      </c>
      <c r="I10081">
        <v>1.0894870000000001</v>
      </c>
      <c r="J10081">
        <v>0.15075040000000001</v>
      </c>
      <c r="K10081">
        <v>0.1270773</v>
      </c>
      <c r="L10081">
        <v>0.14106350000000001</v>
      </c>
      <c r="M10081">
        <v>0.15075040000000001</v>
      </c>
      <c r="N10081">
        <v>0.1604372</v>
      </c>
      <c r="O10081">
        <v>0.17442350000000001</v>
      </c>
      <c r="P10081">
        <v>65.575000000000003</v>
      </c>
      <c r="Q10081">
        <v>1.8472200000000001E-2</v>
      </c>
    </row>
    <row r="10082" spans="1:17">
      <c r="A10082" t="s">
        <v>12288</v>
      </c>
      <c r="B10082" t="s">
        <v>2</v>
      </c>
      <c r="C10082" t="s">
        <v>5</v>
      </c>
      <c r="D10082" t="s">
        <v>18</v>
      </c>
      <c r="E10082" t="s">
        <v>70</v>
      </c>
      <c r="F10082" t="s">
        <v>25</v>
      </c>
      <c r="G10082">
        <v>1</v>
      </c>
      <c r="H10082">
        <v>0.96235660000000001</v>
      </c>
      <c r="I10082">
        <v>1.010775</v>
      </c>
      <c r="J10082">
        <v>4.8418000000000003E-2</v>
      </c>
      <c r="K10082">
        <v>2.3114200000000001E-2</v>
      </c>
      <c r="L10082">
        <v>3.8063899999999998E-2</v>
      </c>
      <c r="M10082">
        <v>4.8418000000000003E-2</v>
      </c>
      <c r="N10082">
        <v>5.8772199999999997E-2</v>
      </c>
      <c r="O10082">
        <v>7.3721900000000007E-2</v>
      </c>
      <c r="P10082">
        <v>50.938899999999997</v>
      </c>
      <c r="Q10082">
        <v>1.97447E-2</v>
      </c>
    </row>
    <row r="10083" spans="1:17">
      <c r="A10083" t="s">
        <v>12289</v>
      </c>
      <c r="B10083" t="s">
        <v>2</v>
      </c>
      <c r="C10083" t="s">
        <v>5</v>
      </c>
      <c r="D10083" t="s">
        <v>18</v>
      </c>
      <c r="E10083" t="s">
        <v>70</v>
      </c>
      <c r="F10083" t="s">
        <v>25</v>
      </c>
      <c r="G10083">
        <v>2</v>
      </c>
      <c r="H10083">
        <v>0.9283863</v>
      </c>
      <c r="I10083">
        <v>0.92198709999999995</v>
      </c>
      <c r="J10083">
        <v>-6.3993000000000001E-3</v>
      </c>
      <c r="K10083">
        <v>-2.66377E-2</v>
      </c>
      <c r="L10083">
        <v>-1.46807E-2</v>
      </c>
      <c r="M10083">
        <v>-6.3993000000000001E-3</v>
      </c>
      <c r="N10083">
        <v>1.8821E-3</v>
      </c>
      <c r="O10083">
        <v>1.38391E-2</v>
      </c>
      <c r="P10083">
        <v>50.0045</v>
      </c>
      <c r="Q10083">
        <v>1.57921E-2</v>
      </c>
    </row>
    <row r="10084" spans="1:17">
      <c r="A10084" t="s">
        <v>12290</v>
      </c>
      <c r="B10084" t="s">
        <v>2</v>
      </c>
      <c r="C10084" t="s">
        <v>5</v>
      </c>
      <c r="D10084" t="s">
        <v>18</v>
      </c>
      <c r="E10084" t="s">
        <v>70</v>
      </c>
      <c r="F10084" t="s">
        <v>25</v>
      </c>
      <c r="G10084">
        <v>3</v>
      </c>
      <c r="H10084">
        <v>0.90781750000000005</v>
      </c>
      <c r="I10084">
        <v>0.91196790000000005</v>
      </c>
      <c r="J10084">
        <v>4.1504000000000003E-3</v>
      </c>
      <c r="K10084">
        <v>-1.32236E-2</v>
      </c>
      <c r="L10084">
        <v>-2.9589E-3</v>
      </c>
      <c r="M10084">
        <v>4.1504000000000003E-3</v>
      </c>
      <c r="N10084">
        <v>1.1259699999999999E-2</v>
      </c>
      <c r="O10084">
        <v>2.1524399999999999E-2</v>
      </c>
      <c r="P10084">
        <v>49.229500000000002</v>
      </c>
      <c r="Q10084">
        <v>1.3557E-2</v>
      </c>
    </row>
    <row r="10085" spans="1:17">
      <c r="A10085" t="s">
        <v>12291</v>
      </c>
      <c r="B10085" t="s">
        <v>2</v>
      </c>
      <c r="C10085" t="s">
        <v>5</v>
      </c>
      <c r="D10085" t="s">
        <v>18</v>
      </c>
      <c r="E10085" t="s">
        <v>70</v>
      </c>
      <c r="F10085" t="s">
        <v>25</v>
      </c>
      <c r="G10085">
        <v>4</v>
      </c>
      <c r="H10085">
        <v>0.88892040000000005</v>
      </c>
      <c r="I10085">
        <v>0.92391509999999999</v>
      </c>
      <c r="J10085">
        <v>3.49948E-2</v>
      </c>
      <c r="K10085">
        <v>1.39623E-2</v>
      </c>
      <c r="L10085">
        <v>2.6388499999999999E-2</v>
      </c>
      <c r="M10085">
        <v>3.49948E-2</v>
      </c>
      <c r="N10085">
        <v>4.3601099999999997E-2</v>
      </c>
      <c r="O10085">
        <v>5.6027300000000002E-2</v>
      </c>
      <c r="P10085">
        <v>48.587400000000002</v>
      </c>
      <c r="Q10085">
        <v>1.6411700000000001E-2</v>
      </c>
    </row>
    <row r="10086" spans="1:17">
      <c r="A10086" t="s">
        <v>12292</v>
      </c>
      <c r="B10086" t="s">
        <v>2</v>
      </c>
      <c r="C10086" t="s">
        <v>5</v>
      </c>
      <c r="D10086" t="s">
        <v>18</v>
      </c>
      <c r="E10086" t="s">
        <v>70</v>
      </c>
      <c r="F10086" t="s">
        <v>25</v>
      </c>
      <c r="G10086">
        <v>5</v>
      </c>
      <c r="H10086">
        <v>0.93316250000000001</v>
      </c>
      <c r="I10086">
        <v>0.92304079999999999</v>
      </c>
      <c r="J10086">
        <v>-1.0121700000000001E-2</v>
      </c>
      <c r="K10086">
        <v>-3.0767699999999999E-2</v>
      </c>
      <c r="L10086">
        <v>-1.85699E-2</v>
      </c>
      <c r="M10086">
        <v>-1.0121700000000001E-2</v>
      </c>
      <c r="N10086">
        <v>-1.6735000000000001E-3</v>
      </c>
      <c r="O10086">
        <v>1.05243E-2</v>
      </c>
      <c r="P10086">
        <v>47.8962</v>
      </c>
      <c r="Q10086">
        <v>1.6110200000000002E-2</v>
      </c>
    </row>
    <row r="10087" spans="1:17">
      <c r="A10087" t="s">
        <v>12293</v>
      </c>
      <c r="B10087" t="s">
        <v>2</v>
      </c>
      <c r="C10087" t="s">
        <v>5</v>
      </c>
      <c r="D10087" t="s">
        <v>18</v>
      </c>
      <c r="E10087" t="s">
        <v>70</v>
      </c>
      <c r="F10087" t="s">
        <v>25</v>
      </c>
      <c r="G10087">
        <v>6</v>
      </c>
      <c r="H10087">
        <v>1.0931249999999999</v>
      </c>
      <c r="I10087">
        <v>1.0442400000000001</v>
      </c>
      <c r="J10087">
        <v>-4.8884700000000003E-2</v>
      </c>
      <c r="K10087">
        <v>-7.7240400000000001E-2</v>
      </c>
      <c r="L10087">
        <v>-6.0487600000000002E-2</v>
      </c>
      <c r="M10087">
        <v>-4.8884700000000003E-2</v>
      </c>
      <c r="N10087">
        <v>-3.7281700000000001E-2</v>
      </c>
      <c r="O10087">
        <v>-2.0528999999999999E-2</v>
      </c>
      <c r="P10087">
        <v>47.398600000000002</v>
      </c>
      <c r="Q10087">
        <v>2.2126099999999999E-2</v>
      </c>
    </row>
    <row r="10088" spans="1:17">
      <c r="A10088" t="s">
        <v>12294</v>
      </c>
      <c r="B10088" t="s">
        <v>2</v>
      </c>
      <c r="C10088" t="s">
        <v>5</v>
      </c>
      <c r="D10088" t="s">
        <v>18</v>
      </c>
      <c r="E10088" t="s">
        <v>70</v>
      </c>
      <c r="F10088" t="s">
        <v>25</v>
      </c>
      <c r="G10088">
        <v>7</v>
      </c>
      <c r="H10088">
        <v>1.4270320000000001</v>
      </c>
      <c r="I10088">
        <v>1.256135</v>
      </c>
      <c r="J10088">
        <v>-0.1708972</v>
      </c>
      <c r="K10088">
        <v>-0.20643909999999999</v>
      </c>
      <c r="L10088">
        <v>-0.18544060000000001</v>
      </c>
      <c r="M10088">
        <v>-0.1708972</v>
      </c>
      <c r="N10088">
        <v>-0.15635370000000001</v>
      </c>
      <c r="O10088">
        <v>-0.13535520000000001</v>
      </c>
      <c r="P10088">
        <v>47.044499999999999</v>
      </c>
      <c r="Q10088">
        <v>2.7733500000000001E-2</v>
      </c>
    </row>
    <row r="10089" spans="1:17">
      <c r="A10089" t="s">
        <v>12295</v>
      </c>
      <c r="B10089" t="s">
        <v>2</v>
      </c>
      <c r="C10089" t="s">
        <v>5</v>
      </c>
      <c r="D10089" t="s">
        <v>18</v>
      </c>
      <c r="E10089" t="s">
        <v>70</v>
      </c>
      <c r="F10089" t="s">
        <v>25</v>
      </c>
      <c r="G10089">
        <v>8</v>
      </c>
      <c r="H10089">
        <v>1.62182</v>
      </c>
      <c r="I10089">
        <v>1.433184</v>
      </c>
      <c r="J10089">
        <v>-0.188636</v>
      </c>
      <c r="K10089">
        <v>-0.22516420000000001</v>
      </c>
      <c r="L10089">
        <v>-0.20358299999999999</v>
      </c>
      <c r="M10089">
        <v>-0.188636</v>
      </c>
      <c r="N10089">
        <v>-0.17368890000000001</v>
      </c>
      <c r="O10089">
        <v>-0.15210770000000001</v>
      </c>
      <c r="P10089">
        <v>48.458500000000001</v>
      </c>
      <c r="Q10089">
        <v>2.85031E-2</v>
      </c>
    </row>
    <row r="10090" spans="1:17">
      <c r="A10090" t="s">
        <v>12296</v>
      </c>
      <c r="B10090" t="s">
        <v>2</v>
      </c>
      <c r="C10090" t="s">
        <v>5</v>
      </c>
      <c r="D10090" t="s">
        <v>18</v>
      </c>
      <c r="E10090" t="s">
        <v>70</v>
      </c>
      <c r="F10090" t="s">
        <v>25</v>
      </c>
      <c r="G10090">
        <v>9</v>
      </c>
      <c r="H10090">
        <v>1.4104369999999999</v>
      </c>
      <c r="I10090">
        <v>1.375624</v>
      </c>
      <c r="J10090">
        <v>-3.4812599999999999E-2</v>
      </c>
      <c r="K10090">
        <v>-7.5397699999999998E-2</v>
      </c>
      <c r="L10090">
        <v>-5.1419699999999999E-2</v>
      </c>
      <c r="M10090">
        <v>-3.4812599999999999E-2</v>
      </c>
      <c r="N10090">
        <v>-1.8205499999999999E-2</v>
      </c>
      <c r="O10090">
        <v>5.7724999999999999E-3</v>
      </c>
      <c r="P10090">
        <v>52.506799999999998</v>
      </c>
      <c r="Q10090">
        <v>3.1668700000000001E-2</v>
      </c>
    </row>
    <row r="10091" spans="1:17">
      <c r="A10091" t="s">
        <v>12297</v>
      </c>
      <c r="B10091" t="s">
        <v>2</v>
      </c>
      <c r="C10091" t="s">
        <v>5</v>
      </c>
      <c r="D10091" t="s">
        <v>18</v>
      </c>
      <c r="E10091" t="s">
        <v>70</v>
      </c>
      <c r="F10091" t="s">
        <v>25</v>
      </c>
      <c r="G10091">
        <v>10</v>
      </c>
      <c r="H10091">
        <v>1.310354</v>
      </c>
      <c r="I10091">
        <v>1.3085370000000001</v>
      </c>
      <c r="J10091">
        <v>-1.8174E-3</v>
      </c>
      <c r="K10091">
        <v>-4.2850399999999997E-2</v>
      </c>
      <c r="L10091">
        <v>-1.8607800000000001E-2</v>
      </c>
      <c r="M10091">
        <v>-1.8174E-3</v>
      </c>
      <c r="N10091">
        <v>1.4973E-2</v>
      </c>
      <c r="O10091">
        <v>3.9215600000000003E-2</v>
      </c>
      <c r="P10091">
        <v>56.341500000000003</v>
      </c>
      <c r="Q10091">
        <v>3.20183E-2</v>
      </c>
    </row>
    <row r="10092" spans="1:17">
      <c r="A10092" t="s">
        <v>12298</v>
      </c>
      <c r="B10092" t="s">
        <v>2</v>
      </c>
      <c r="C10092" t="s">
        <v>5</v>
      </c>
      <c r="D10092" t="s">
        <v>18</v>
      </c>
      <c r="E10092" t="s">
        <v>70</v>
      </c>
      <c r="F10092" t="s">
        <v>25</v>
      </c>
      <c r="G10092">
        <v>11</v>
      </c>
      <c r="H10092">
        <v>1.207889</v>
      </c>
      <c r="I10092">
        <v>1.250445</v>
      </c>
      <c r="J10092">
        <v>4.2555700000000002E-2</v>
      </c>
      <c r="K10092">
        <v>2.3157E-3</v>
      </c>
      <c r="L10092">
        <v>2.60898E-2</v>
      </c>
      <c r="M10092">
        <v>4.2555700000000002E-2</v>
      </c>
      <c r="N10092">
        <v>5.90216E-2</v>
      </c>
      <c r="O10092">
        <v>8.27957E-2</v>
      </c>
      <c r="P10092">
        <v>59.768599999999999</v>
      </c>
      <c r="Q10092">
        <v>3.1399400000000001E-2</v>
      </c>
    </row>
    <row r="10093" spans="1:17">
      <c r="A10093" t="s">
        <v>12299</v>
      </c>
      <c r="B10093" t="s">
        <v>2</v>
      </c>
      <c r="C10093" t="s">
        <v>5</v>
      </c>
      <c r="D10093" t="s">
        <v>18</v>
      </c>
      <c r="E10093" t="s">
        <v>70</v>
      </c>
      <c r="F10093" t="s">
        <v>25</v>
      </c>
      <c r="G10093">
        <v>12</v>
      </c>
      <c r="H10093">
        <v>1.1051820000000001</v>
      </c>
      <c r="I10093">
        <v>1.1841729999999999</v>
      </c>
      <c r="J10093">
        <v>7.8991099999999995E-2</v>
      </c>
      <c r="K10093">
        <v>4.3586899999999998E-2</v>
      </c>
      <c r="L10093">
        <v>6.4504000000000006E-2</v>
      </c>
      <c r="M10093">
        <v>7.8991099999999995E-2</v>
      </c>
      <c r="N10093">
        <v>9.34783E-2</v>
      </c>
      <c r="O10093">
        <v>0.11439539999999999</v>
      </c>
      <c r="P10093">
        <v>62.712699999999998</v>
      </c>
      <c r="Q10093">
        <v>2.7626100000000001E-2</v>
      </c>
    </row>
    <row r="10094" spans="1:17">
      <c r="A10094" t="s">
        <v>12300</v>
      </c>
      <c r="B10094" t="s">
        <v>2</v>
      </c>
      <c r="C10094" t="s">
        <v>5</v>
      </c>
      <c r="D10094" t="s">
        <v>18</v>
      </c>
      <c r="E10094" t="s">
        <v>70</v>
      </c>
      <c r="F10094" t="s">
        <v>25</v>
      </c>
      <c r="G10094">
        <v>13</v>
      </c>
      <c r="H10094">
        <v>0.99312040000000001</v>
      </c>
      <c r="I10094">
        <v>1.1087549999999999</v>
      </c>
      <c r="J10094">
        <v>0.1156343</v>
      </c>
      <c r="K10094">
        <v>8.1620100000000001E-2</v>
      </c>
      <c r="L10094">
        <v>0.101716</v>
      </c>
      <c r="M10094">
        <v>0.1156343</v>
      </c>
      <c r="N10094">
        <v>0.12955269999999999</v>
      </c>
      <c r="O10094">
        <v>0.14964849999999999</v>
      </c>
      <c r="P10094">
        <v>65.091800000000006</v>
      </c>
      <c r="Q10094">
        <v>2.65414E-2</v>
      </c>
    </row>
    <row r="10095" spans="1:17">
      <c r="A10095" t="s">
        <v>12301</v>
      </c>
      <c r="B10095" t="s">
        <v>2</v>
      </c>
      <c r="C10095" t="s">
        <v>5</v>
      </c>
      <c r="D10095" t="s">
        <v>18</v>
      </c>
      <c r="E10095" t="s">
        <v>70</v>
      </c>
      <c r="F10095" t="s">
        <v>25</v>
      </c>
      <c r="G10095">
        <v>14</v>
      </c>
      <c r="H10095">
        <v>0.92657719999999999</v>
      </c>
      <c r="I10095">
        <v>1.0448900000000001</v>
      </c>
      <c r="J10095">
        <v>0.118313</v>
      </c>
      <c r="K10095">
        <v>8.6247500000000005E-2</v>
      </c>
      <c r="L10095">
        <v>0.1051921</v>
      </c>
      <c r="M10095">
        <v>0.118313</v>
      </c>
      <c r="N10095">
        <v>0.13143389999999999</v>
      </c>
      <c r="O10095">
        <v>0.1503785</v>
      </c>
      <c r="P10095">
        <v>66.870699999999999</v>
      </c>
      <c r="Q10095">
        <v>2.5020799999999999E-2</v>
      </c>
    </row>
    <row r="10096" spans="1:17">
      <c r="A10096" t="s">
        <v>12302</v>
      </c>
      <c r="B10096" t="s">
        <v>2</v>
      </c>
      <c r="C10096" t="s">
        <v>5</v>
      </c>
      <c r="D10096" t="s">
        <v>18</v>
      </c>
      <c r="E10096" t="s">
        <v>70</v>
      </c>
      <c r="F10096" t="s">
        <v>25</v>
      </c>
      <c r="G10096">
        <v>15</v>
      </c>
      <c r="H10096">
        <v>0.91433920000000002</v>
      </c>
      <c r="I10096">
        <v>0.98812699999999998</v>
      </c>
      <c r="J10096">
        <v>7.3787800000000001E-2</v>
      </c>
      <c r="K10096">
        <v>4.5758300000000002E-2</v>
      </c>
      <c r="L10096">
        <v>6.23183E-2</v>
      </c>
      <c r="M10096">
        <v>7.3787800000000001E-2</v>
      </c>
      <c r="N10096">
        <v>8.5257200000000005E-2</v>
      </c>
      <c r="O10096">
        <v>0.1018173</v>
      </c>
      <c r="P10096">
        <v>68.2303</v>
      </c>
      <c r="Q10096">
        <v>2.1871499999999999E-2</v>
      </c>
    </row>
    <row r="10097" spans="1:17">
      <c r="A10097" t="s">
        <v>12303</v>
      </c>
      <c r="B10097" t="s">
        <v>2</v>
      </c>
      <c r="C10097" t="s">
        <v>5</v>
      </c>
      <c r="D10097" t="s">
        <v>18</v>
      </c>
      <c r="E10097" t="s">
        <v>70</v>
      </c>
      <c r="F10097" t="s">
        <v>25</v>
      </c>
      <c r="G10097">
        <v>16</v>
      </c>
      <c r="H10097">
        <v>0.92702689999999999</v>
      </c>
      <c r="I10097">
        <v>1.000685</v>
      </c>
      <c r="J10097">
        <v>7.3658500000000002E-2</v>
      </c>
      <c r="K10097">
        <v>4.4239599999999997E-2</v>
      </c>
      <c r="L10097">
        <v>6.1620500000000002E-2</v>
      </c>
      <c r="M10097">
        <v>7.3658500000000002E-2</v>
      </c>
      <c r="N10097">
        <v>8.5696400000000006E-2</v>
      </c>
      <c r="O10097">
        <v>0.1030773</v>
      </c>
      <c r="P10097">
        <v>68.712199999999996</v>
      </c>
      <c r="Q10097">
        <v>2.29556E-2</v>
      </c>
    </row>
    <row r="10098" spans="1:17">
      <c r="A10098" t="s">
        <v>12304</v>
      </c>
      <c r="B10098" t="s">
        <v>2</v>
      </c>
      <c r="C10098" t="s">
        <v>5</v>
      </c>
      <c r="D10098" t="s">
        <v>18</v>
      </c>
      <c r="E10098" t="s">
        <v>70</v>
      </c>
      <c r="F10098" t="s">
        <v>25</v>
      </c>
      <c r="G10098">
        <v>17</v>
      </c>
      <c r="H10098">
        <v>0.94694040000000002</v>
      </c>
      <c r="I10098">
        <v>1.08253</v>
      </c>
      <c r="J10098">
        <v>0.1355894</v>
      </c>
      <c r="K10098">
        <v>0.10416980000000001</v>
      </c>
      <c r="L10098">
        <v>0.1227328</v>
      </c>
      <c r="M10098">
        <v>0.1355894</v>
      </c>
      <c r="N10098">
        <v>0.14844599999999999</v>
      </c>
      <c r="O10098">
        <v>0.16700889999999999</v>
      </c>
      <c r="P10098">
        <v>68.374600000000001</v>
      </c>
      <c r="Q10098">
        <v>2.4516799999999998E-2</v>
      </c>
    </row>
    <row r="10099" spans="1:17">
      <c r="A10099" t="s">
        <v>12305</v>
      </c>
      <c r="B10099" t="s">
        <v>2</v>
      </c>
      <c r="C10099" t="s">
        <v>5</v>
      </c>
      <c r="D10099" t="s">
        <v>18</v>
      </c>
      <c r="E10099" t="s">
        <v>70</v>
      </c>
      <c r="F10099" t="s">
        <v>25</v>
      </c>
      <c r="G10099">
        <v>18</v>
      </c>
      <c r="H10099">
        <v>1.0685119999999999</v>
      </c>
      <c r="I10099">
        <v>1.238264</v>
      </c>
      <c r="J10099">
        <v>0.1697516</v>
      </c>
      <c r="K10099">
        <v>0.13283629999999999</v>
      </c>
      <c r="L10099">
        <v>0.15464610000000001</v>
      </c>
      <c r="M10099">
        <v>0.1697516</v>
      </c>
      <c r="N10099">
        <v>0.18485699999999999</v>
      </c>
      <c r="O10099">
        <v>0.20666680000000001</v>
      </c>
      <c r="P10099">
        <v>66.825900000000004</v>
      </c>
      <c r="Q10099">
        <v>2.88051E-2</v>
      </c>
    </row>
    <row r="10100" spans="1:17">
      <c r="A10100" t="s">
        <v>12306</v>
      </c>
      <c r="B10100" t="s">
        <v>2</v>
      </c>
      <c r="C10100" t="s">
        <v>5</v>
      </c>
      <c r="D10100" t="s">
        <v>18</v>
      </c>
      <c r="E10100" t="s">
        <v>70</v>
      </c>
      <c r="F10100" t="s">
        <v>25</v>
      </c>
      <c r="G10100">
        <v>19</v>
      </c>
      <c r="H10100">
        <v>1.297501</v>
      </c>
      <c r="I10100">
        <v>1.3812990000000001</v>
      </c>
      <c r="J10100">
        <v>8.3797499999999997E-2</v>
      </c>
      <c r="K10100">
        <v>4.0078200000000001E-2</v>
      </c>
      <c r="L10100">
        <v>6.5907900000000005E-2</v>
      </c>
      <c r="M10100">
        <v>8.3797499999999997E-2</v>
      </c>
      <c r="N10100">
        <v>0.101687</v>
      </c>
      <c r="O10100">
        <v>0.12751670000000001</v>
      </c>
      <c r="P10100">
        <v>64.143900000000002</v>
      </c>
      <c r="Q10100">
        <v>3.41143E-2</v>
      </c>
    </row>
    <row r="10101" spans="1:17">
      <c r="A10101" t="s">
        <v>12307</v>
      </c>
      <c r="B10101" t="s">
        <v>2</v>
      </c>
      <c r="C10101" t="s">
        <v>5</v>
      </c>
      <c r="D10101" t="s">
        <v>18</v>
      </c>
      <c r="E10101" t="s">
        <v>70</v>
      </c>
      <c r="F10101" t="s">
        <v>25</v>
      </c>
      <c r="G10101">
        <v>20</v>
      </c>
      <c r="H10101">
        <v>1.3477950000000001</v>
      </c>
      <c r="I10101">
        <v>1.443122</v>
      </c>
      <c r="J10101">
        <v>9.5326599999999997E-2</v>
      </c>
      <c r="K10101">
        <v>5.2581299999999997E-2</v>
      </c>
      <c r="L10101">
        <v>7.7835600000000005E-2</v>
      </c>
      <c r="M10101">
        <v>9.5326599999999997E-2</v>
      </c>
      <c r="N10101">
        <v>0.1128176</v>
      </c>
      <c r="O10101">
        <v>0.1380719</v>
      </c>
      <c r="P10101">
        <v>60.518099999999997</v>
      </c>
      <c r="Q10101">
        <v>3.3354300000000003E-2</v>
      </c>
    </row>
    <row r="10102" spans="1:17">
      <c r="A10102" t="s">
        <v>12308</v>
      </c>
      <c r="B10102" t="s">
        <v>2</v>
      </c>
      <c r="C10102" t="s">
        <v>5</v>
      </c>
      <c r="D10102" t="s">
        <v>18</v>
      </c>
      <c r="E10102" t="s">
        <v>70</v>
      </c>
      <c r="F10102" t="s">
        <v>25</v>
      </c>
      <c r="G10102">
        <v>21</v>
      </c>
      <c r="H10102">
        <v>1.3618490000000001</v>
      </c>
      <c r="I10102">
        <v>1.4837800000000001</v>
      </c>
      <c r="J10102">
        <v>0.12193080000000001</v>
      </c>
      <c r="K10102">
        <v>8.0430600000000005E-2</v>
      </c>
      <c r="L10102">
        <v>0.10494920000000001</v>
      </c>
      <c r="M10102">
        <v>0.12193080000000001</v>
      </c>
      <c r="N10102">
        <v>0.13891229999999999</v>
      </c>
      <c r="O10102">
        <v>0.16343089999999999</v>
      </c>
      <c r="P10102">
        <v>57.182499999999997</v>
      </c>
      <c r="Q10102">
        <v>3.23827E-2</v>
      </c>
    </row>
    <row r="10103" spans="1:17">
      <c r="A10103" t="s">
        <v>12309</v>
      </c>
      <c r="B10103" t="s">
        <v>2</v>
      </c>
      <c r="C10103" t="s">
        <v>5</v>
      </c>
      <c r="D10103" t="s">
        <v>18</v>
      </c>
      <c r="E10103" t="s">
        <v>70</v>
      </c>
      <c r="F10103" t="s">
        <v>25</v>
      </c>
      <c r="G10103">
        <v>22</v>
      </c>
      <c r="H10103">
        <v>1.3382689999999999</v>
      </c>
      <c r="I10103">
        <v>1.387915</v>
      </c>
      <c r="J10103">
        <v>4.9645500000000002E-2</v>
      </c>
      <c r="K10103">
        <v>1.41558E-2</v>
      </c>
      <c r="L10103">
        <v>3.5123399999999999E-2</v>
      </c>
      <c r="M10103">
        <v>4.9645500000000002E-2</v>
      </c>
      <c r="N10103">
        <v>6.4167600000000005E-2</v>
      </c>
      <c r="O10103">
        <v>8.5135299999999997E-2</v>
      </c>
      <c r="P10103">
        <v>54.898099999999999</v>
      </c>
      <c r="Q10103">
        <v>2.76928E-2</v>
      </c>
    </row>
    <row r="10104" spans="1:17">
      <c r="A10104" t="s">
        <v>12310</v>
      </c>
      <c r="B10104" t="s">
        <v>2</v>
      </c>
      <c r="C10104" t="s">
        <v>5</v>
      </c>
      <c r="D10104" t="s">
        <v>18</v>
      </c>
      <c r="E10104" t="s">
        <v>70</v>
      </c>
      <c r="F10104" t="s">
        <v>25</v>
      </c>
      <c r="G10104">
        <v>23</v>
      </c>
      <c r="H10104">
        <v>1.160353</v>
      </c>
      <c r="I10104">
        <v>1.1964710000000001</v>
      </c>
      <c r="J10104">
        <v>3.6117999999999997E-2</v>
      </c>
      <c r="K10104">
        <v>1.1153000000000001E-3</v>
      </c>
      <c r="L10104">
        <v>2.1795200000000001E-2</v>
      </c>
      <c r="M10104">
        <v>3.6117999999999997E-2</v>
      </c>
      <c r="N10104">
        <v>5.0440800000000001E-2</v>
      </c>
      <c r="O10104">
        <v>7.1120600000000006E-2</v>
      </c>
      <c r="P10104">
        <v>53.0854</v>
      </c>
      <c r="Q10104">
        <v>2.7312699999999999E-2</v>
      </c>
    </row>
    <row r="10105" spans="1:17">
      <c r="A10105" t="s">
        <v>12311</v>
      </c>
      <c r="B10105" t="s">
        <v>2</v>
      </c>
      <c r="C10105" t="s">
        <v>5</v>
      </c>
      <c r="D10105" t="s">
        <v>18</v>
      </c>
      <c r="E10105" t="s">
        <v>70</v>
      </c>
      <c r="F10105" t="s">
        <v>25</v>
      </c>
      <c r="G10105">
        <v>24</v>
      </c>
      <c r="H10105">
        <v>1.009028</v>
      </c>
      <c r="I10105">
        <v>1.1248959999999999</v>
      </c>
      <c r="J10105">
        <v>0.1158684</v>
      </c>
      <c r="K10105">
        <v>8.6094100000000007E-2</v>
      </c>
      <c r="L10105">
        <v>0.103685</v>
      </c>
      <c r="M10105">
        <v>0.1158684</v>
      </c>
      <c r="N10105">
        <v>0.12805179999999999</v>
      </c>
      <c r="O10105">
        <v>0.14564279999999999</v>
      </c>
      <c r="P10105">
        <v>51.790500000000002</v>
      </c>
      <c r="Q10105">
        <v>2.3233E-2</v>
      </c>
    </row>
    <row r="10106" spans="1:17">
      <c r="A10106" t="s">
        <v>12312</v>
      </c>
      <c r="B10106" t="s">
        <v>2</v>
      </c>
      <c r="C10106" t="s">
        <v>5</v>
      </c>
      <c r="D10106" t="s">
        <v>18</v>
      </c>
      <c r="E10106" t="s">
        <v>70</v>
      </c>
      <c r="F10106" t="s">
        <v>26</v>
      </c>
      <c r="G10106">
        <v>1</v>
      </c>
      <c r="H10106">
        <v>0.79052979999999995</v>
      </c>
      <c r="I10106">
        <v>0.84116749999999996</v>
      </c>
      <c r="J10106">
        <v>5.0637700000000001E-2</v>
      </c>
      <c r="K10106">
        <v>3.4973400000000002E-2</v>
      </c>
      <c r="L10106">
        <v>4.4228000000000003E-2</v>
      </c>
      <c r="M10106">
        <v>5.0637700000000001E-2</v>
      </c>
      <c r="N10106">
        <v>5.7047399999999998E-2</v>
      </c>
      <c r="O10106">
        <v>6.6301899999999997E-2</v>
      </c>
      <c r="P10106">
        <v>54.4221</v>
      </c>
      <c r="Q10106">
        <v>1.22229E-2</v>
      </c>
    </row>
    <row r="10107" spans="1:17">
      <c r="A10107" t="s">
        <v>12313</v>
      </c>
      <c r="B10107" t="s">
        <v>2</v>
      </c>
      <c r="C10107" t="s">
        <v>5</v>
      </c>
      <c r="D10107" t="s">
        <v>18</v>
      </c>
      <c r="E10107" t="s">
        <v>70</v>
      </c>
      <c r="F10107" t="s">
        <v>26</v>
      </c>
      <c r="G10107">
        <v>2</v>
      </c>
      <c r="H10107">
        <v>0.75876449999999995</v>
      </c>
      <c r="I10107">
        <v>0.76983919999999995</v>
      </c>
      <c r="J10107">
        <v>1.10747E-2</v>
      </c>
      <c r="K10107">
        <v>-1.3675E-3</v>
      </c>
      <c r="L10107">
        <v>5.9833999999999998E-3</v>
      </c>
      <c r="M10107">
        <v>1.10747E-2</v>
      </c>
      <c r="N10107">
        <v>1.61659E-2</v>
      </c>
      <c r="O10107">
        <v>2.35169E-2</v>
      </c>
      <c r="P10107">
        <v>53.300400000000003</v>
      </c>
      <c r="Q10107">
        <v>9.7087000000000007E-3</v>
      </c>
    </row>
    <row r="10108" spans="1:17">
      <c r="A10108" t="s">
        <v>12314</v>
      </c>
      <c r="B10108" t="s">
        <v>2</v>
      </c>
      <c r="C10108" t="s">
        <v>5</v>
      </c>
      <c r="D10108" t="s">
        <v>18</v>
      </c>
      <c r="E10108" t="s">
        <v>70</v>
      </c>
      <c r="F10108" t="s">
        <v>26</v>
      </c>
      <c r="G10108">
        <v>3</v>
      </c>
      <c r="H10108">
        <v>0.76372530000000005</v>
      </c>
      <c r="I10108">
        <v>0.7443244</v>
      </c>
      <c r="J10108">
        <v>-1.9400899999999999E-2</v>
      </c>
      <c r="K10108">
        <v>-3.1713400000000003E-2</v>
      </c>
      <c r="L10108">
        <v>-2.4438999999999999E-2</v>
      </c>
      <c r="M10108">
        <v>-1.9400899999999999E-2</v>
      </c>
      <c r="N10108">
        <v>-1.4362700000000001E-2</v>
      </c>
      <c r="O10108">
        <v>-7.0883999999999999E-3</v>
      </c>
      <c r="P10108">
        <v>52.371899999999997</v>
      </c>
      <c r="Q10108">
        <v>9.6074999999999997E-3</v>
      </c>
    </row>
    <row r="10109" spans="1:17">
      <c r="A10109" t="s">
        <v>12315</v>
      </c>
      <c r="B10109" t="s">
        <v>2</v>
      </c>
      <c r="C10109" t="s">
        <v>5</v>
      </c>
      <c r="D10109" t="s">
        <v>18</v>
      </c>
      <c r="E10109" t="s">
        <v>70</v>
      </c>
      <c r="F10109" t="s">
        <v>26</v>
      </c>
      <c r="G10109">
        <v>4</v>
      </c>
      <c r="H10109">
        <v>0.76907979999999998</v>
      </c>
      <c r="I10109">
        <v>0.76713319999999996</v>
      </c>
      <c r="J10109">
        <v>-1.9465999999999999E-3</v>
      </c>
      <c r="K10109">
        <v>-1.48413E-2</v>
      </c>
      <c r="L10109">
        <v>-7.2230000000000003E-3</v>
      </c>
      <c r="M10109">
        <v>-1.9465999999999999E-3</v>
      </c>
      <c r="N10109">
        <v>3.3297999999999999E-3</v>
      </c>
      <c r="O10109">
        <v>1.0948100000000001E-2</v>
      </c>
      <c r="P10109">
        <v>51.5411</v>
      </c>
      <c r="Q10109">
        <v>1.0061799999999999E-2</v>
      </c>
    </row>
    <row r="10110" spans="1:17">
      <c r="A10110" t="s">
        <v>12316</v>
      </c>
      <c r="B10110" t="s">
        <v>2</v>
      </c>
      <c r="C10110" t="s">
        <v>5</v>
      </c>
      <c r="D10110" t="s">
        <v>18</v>
      </c>
      <c r="E10110" t="s">
        <v>70</v>
      </c>
      <c r="F10110" t="s">
        <v>26</v>
      </c>
      <c r="G10110">
        <v>5</v>
      </c>
      <c r="H10110">
        <v>0.83155829999999997</v>
      </c>
      <c r="I10110">
        <v>0.8262948</v>
      </c>
      <c r="J10110">
        <v>-5.2634999999999999E-3</v>
      </c>
      <c r="K10110">
        <v>-2.1485400000000002E-2</v>
      </c>
      <c r="L10110">
        <v>-1.1901399999999999E-2</v>
      </c>
      <c r="M10110">
        <v>-5.2634999999999999E-3</v>
      </c>
      <c r="N10110">
        <v>1.3744E-3</v>
      </c>
      <c r="O10110">
        <v>1.09584E-2</v>
      </c>
      <c r="P10110">
        <v>50.944000000000003</v>
      </c>
      <c r="Q10110">
        <v>1.2658000000000001E-2</v>
      </c>
    </row>
    <row r="10111" spans="1:17">
      <c r="A10111" t="s">
        <v>12317</v>
      </c>
      <c r="B10111" t="s">
        <v>2</v>
      </c>
      <c r="C10111" t="s">
        <v>5</v>
      </c>
      <c r="D10111" t="s">
        <v>18</v>
      </c>
      <c r="E10111" t="s">
        <v>70</v>
      </c>
      <c r="F10111" t="s">
        <v>26</v>
      </c>
      <c r="G10111">
        <v>6</v>
      </c>
      <c r="H10111">
        <v>0.98320600000000002</v>
      </c>
      <c r="I10111">
        <v>0.94524580000000002</v>
      </c>
      <c r="J10111">
        <v>-3.7960199999999999E-2</v>
      </c>
      <c r="K10111">
        <v>-6.0511099999999998E-2</v>
      </c>
      <c r="L10111">
        <v>-4.7187899999999998E-2</v>
      </c>
      <c r="M10111">
        <v>-3.7960199999999999E-2</v>
      </c>
      <c r="N10111">
        <v>-2.8732500000000001E-2</v>
      </c>
      <c r="O10111">
        <v>-1.5409300000000001E-2</v>
      </c>
      <c r="P10111">
        <v>50.383099999999999</v>
      </c>
      <c r="Q10111">
        <v>1.75966E-2</v>
      </c>
    </row>
    <row r="10112" spans="1:17">
      <c r="A10112" t="s">
        <v>12318</v>
      </c>
      <c r="B10112" t="s">
        <v>2</v>
      </c>
      <c r="C10112" t="s">
        <v>5</v>
      </c>
      <c r="D10112" t="s">
        <v>18</v>
      </c>
      <c r="E10112" t="s">
        <v>70</v>
      </c>
      <c r="F10112" t="s">
        <v>26</v>
      </c>
      <c r="G10112">
        <v>7</v>
      </c>
      <c r="H10112">
        <v>1.2223569999999999</v>
      </c>
      <c r="I10112">
        <v>1.2551749999999999</v>
      </c>
      <c r="J10112">
        <v>3.2817800000000001E-2</v>
      </c>
      <c r="K10112">
        <v>1.47563E-2</v>
      </c>
      <c r="L10112">
        <v>2.54272E-2</v>
      </c>
      <c r="M10112">
        <v>3.2817800000000001E-2</v>
      </c>
      <c r="N10112">
        <v>4.0208399999999998E-2</v>
      </c>
      <c r="O10112">
        <v>5.0879199999999999E-2</v>
      </c>
      <c r="P10112">
        <v>50.067500000000003</v>
      </c>
      <c r="Q10112">
        <v>1.4093400000000001E-2</v>
      </c>
    </row>
    <row r="10113" spans="1:17">
      <c r="A10113" t="s">
        <v>12319</v>
      </c>
      <c r="B10113" t="s">
        <v>2</v>
      </c>
      <c r="C10113" t="s">
        <v>5</v>
      </c>
      <c r="D10113" t="s">
        <v>18</v>
      </c>
      <c r="E10113" t="s">
        <v>70</v>
      </c>
      <c r="F10113" t="s">
        <v>26</v>
      </c>
      <c r="G10113">
        <v>8</v>
      </c>
      <c r="H10113">
        <v>1.3504339999999999</v>
      </c>
      <c r="I10113">
        <v>1.3466180000000001</v>
      </c>
      <c r="J10113">
        <v>-3.8160999999999998E-3</v>
      </c>
      <c r="K10113">
        <v>-2.5118999999999999E-2</v>
      </c>
      <c r="L10113">
        <v>-1.25331E-2</v>
      </c>
      <c r="M10113">
        <v>-3.8160999999999998E-3</v>
      </c>
      <c r="N10113">
        <v>4.9008999999999997E-3</v>
      </c>
      <c r="O10113">
        <v>1.74869E-2</v>
      </c>
      <c r="P10113">
        <v>51.869</v>
      </c>
      <c r="Q10113">
        <v>1.66228E-2</v>
      </c>
    </row>
    <row r="10114" spans="1:17">
      <c r="A10114" t="s">
        <v>12320</v>
      </c>
      <c r="B10114" t="s">
        <v>2</v>
      </c>
      <c r="C10114" t="s">
        <v>5</v>
      </c>
      <c r="D10114" t="s">
        <v>18</v>
      </c>
      <c r="E10114" t="s">
        <v>70</v>
      </c>
      <c r="F10114" t="s">
        <v>26</v>
      </c>
      <c r="G10114">
        <v>9</v>
      </c>
      <c r="H10114">
        <v>1.3178810000000001</v>
      </c>
      <c r="I10114">
        <v>1.1434759999999999</v>
      </c>
      <c r="J10114">
        <v>-0.174405</v>
      </c>
      <c r="K10114">
        <v>-0.19401399999999999</v>
      </c>
      <c r="L10114">
        <v>-0.1824288</v>
      </c>
      <c r="M10114">
        <v>-0.174405</v>
      </c>
      <c r="N10114">
        <v>-0.1663811</v>
      </c>
      <c r="O10114">
        <v>-0.15479589999999999</v>
      </c>
      <c r="P10114">
        <v>56.124099999999999</v>
      </c>
      <c r="Q10114">
        <v>1.5301E-2</v>
      </c>
    </row>
    <row r="10115" spans="1:17">
      <c r="A10115" t="s">
        <v>12321</v>
      </c>
      <c r="B10115" t="s">
        <v>2</v>
      </c>
      <c r="C10115" t="s">
        <v>5</v>
      </c>
      <c r="D10115" t="s">
        <v>18</v>
      </c>
      <c r="E10115" t="s">
        <v>70</v>
      </c>
      <c r="F10115" t="s">
        <v>26</v>
      </c>
      <c r="G10115">
        <v>10</v>
      </c>
      <c r="H10115">
        <v>1.2579769999999999</v>
      </c>
      <c r="I10115">
        <v>1.086465</v>
      </c>
      <c r="J10115">
        <v>-0.171512</v>
      </c>
      <c r="K10115">
        <v>-0.1929661</v>
      </c>
      <c r="L10115">
        <v>-0.1802908</v>
      </c>
      <c r="M10115">
        <v>-0.171512</v>
      </c>
      <c r="N10115">
        <v>-0.16273309999999999</v>
      </c>
      <c r="O10115">
        <v>-0.15005789999999999</v>
      </c>
      <c r="P10115">
        <v>60.223500000000001</v>
      </c>
      <c r="Q10115">
        <v>1.6740700000000001E-2</v>
      </c>
    </row>
    <row r="10116" spans="1:17">
      <c r="A10116" t="s">
        <v>12322</v>
      </c>
      <c r="B10116" t="s">
        <v>2</v>
      </c>
      <c r="C10116" t="s">
        <v>5</v>
      </c>
      <c r="D10116" t="s">
        <v>18</v>
      </c>
      <c r="E10116" t="s">
        <v>70</v>
      </c>
      <c r="F10116" t="s">
        <v>26</v>
      </c>
      <c r="G10116">
        <v>11</v>
      </c>
      <c r="H10116">
        <v>1.1500980000000001</v>
      </c>
      <c r="I10116">
        <v>1.019401</v>
      </c>
      <c r="J10116">
        <v>-0.1306967</v>
      </c>
      <c r="K10116">
        <v>-0.1488747</v>
      </c>
      <c r="L10116">
        <v>-0.13813500000000001</v>
      </c>
      <c r="M10116">
        <v>-0.1306967</v>
      </c>
      <c r="N10116">
        <v>-0.12325849999999999</v>
      </c>
      <c r="O10116">
        <v>-0.1125188</v>
      </c>
      <c r="P10116">
        <v>63.854599999999998</v>
      </c>
      <c r="Q10116">
        <v>1.41843E-2</v>
      </c>
    </row>
    <row r="10117" spans="1:17">
      <c r="A10117" t="s">
        <v>12323</v>
      </c>
      <c r="B10117" t="s">
        <v>2</v>
      </c>
      <c r="C10117" t="s">
        <v>5</v>
      </c>
      <c r="D10117" t="s">
        <v>18</v>
      </c>
      <c r="E10117" t="s">
        <v>70</v>
      </c>
      <c r="F10117" t="s">
        <v>26</v>
      </c>
      <c r="G10117">
        <v>12</v>
      </c>
      <c r="H10117">
        <v>1.0529189999999999</v>
      </c>
      <c r="I10117">
        <v>0.99167539999999998</v>
      </c>
      <c r="J10117">
        <v>-6.1243899999999997E-2</v>
      </c>
      <c r="K10117">
        <v>-8.3556699999999998E-2</v>
      </c>
      <c r="L10117">
        <v>-7.0374099999999995E-2</v>
      </c>
      <c r="M10117">
        <v>-6.1243899999999997E-2</v>
      </c>
      <c r="N10117">
        <v>-5.2113699999999999E-2</v>
      </c>
      <c r="O10117">
        <v>-3.8931100000000003E-2</v>
      </c>
      <c r="P10117">
        <v>66.990200000000002</v>
      </c>
      <c r="Q10117">
        <v>1.7410800000000001E-2</v>
      </c>
    </row>
    <row r="10118" spans="1:17">
      <c r="A10118" t="s">
        <v>12324</v>
      </c>
      <c r="B10118" t="s">
        <v>2</v>
      </c>
      <c r="C10118" t="s">
        <v>5</v>
      </c>
      <c r="D10118" t="s">
        <v>18</v>
      </c>
      <c r="E10118" t="s">
        <v>70</v>
      </c>
      <c r="F10118" t="s">
        <v>26</v>
      </c>
      <c r="G10118">
        <v>13</v>
      </c>
      <c r="H10118">
        <v>0.91139859999999995</v>
      </c>
      <c r="I10118">
        <v>0.94860800000000001</v>
      </c>
      <c r="J10118">
        <v>3.72095E-2</v>
      </c>
      <c r="K10118">
        <v>1.9334899999999999E-2</v>
      </c>
      <c r="L10118">
        <v>2.98953E-2</v>
      </c>
      <c r="M10118">
        <v>3.72095E-2</v>
      </c>
      <c r="N10118">
        <v>4.4523600000000003E-2</v>
      </c>
      <c r="O10118">
        <v>5.5084000000000001E-2</v>
      </c>
      <c r="P10118">
        <v>69.426100000000005</v>
      </c>
      <c r="Q10118">
        <v>1.3947599999999999E-2</v>
      </c>
    </row>
    <row r="10119" spans="1:17">
      <c r="A10119" t="s">
        <v>12325</v>
      </c>
      <c r="B10119" t="s">
        <v>2</v>
      </c>
      <c r="C10119" t="s">
        <v>5</v>
      </c>
      <c r="D10119" t="s">
        <v>18</v>
      </c>
      <c r="E10119" t="s">
        <v>70</v>
      </c>
      <c r="F10119" t="s">
        <v>26</v>
      </c>
      <c r="G10119">
        <v>14</v>
      </c>
      <c r="H10119">
        <v>0.8484469</v>
      </c>
      <c r="I10119">
        <v>0.92224070000000002</v>
      </c>
      <c r="J10119">
        <v>7.3793800000000007E-2</v>
      </c>
      <c r="K10119">
        <v>5.5307000000000002E-2</v>
      </c>
      <c r="L10119">
        <v>6.6229099999999999E-2</v>
      </c>
      <c r="M10119">
        <v>7.3793800000000007E-2</v>
      </c>
      <c r="N10119">
        <v>8.1358399999999997E-2</v>
      </c>
      <c r="O10119">
        <v>9.2280500000000001E-2</v>
      </c>
      <c r="P10119">
        <v>71.162099999999995</v>
      </c>
      <c r="Q10119">
        <v>1.44253E-2</v>
      </c>
    </row>
    <row r="10120" spans="1:17">
      <c r="A10120" t="s">
        <v>12326</v>
      </c>
      <c r="B10120" t="s">
        <v>2</v>
      </c>
      <c r="C10120" t="s">
        <v>5</v>
      </c>
      <c r="D10120" t="s">
        <v>18</v>
      </c>
      <c r="E10120" t="s">
        <v>70</v>
      </c>
      <c r="F10120" t="s">
        <v>26</v>
      </c>
      <c r="G10120">
        <v>15</v>
      </c>
      <c r="H10120">
        <v>0.81899359999999999</v>
      </c>
      <c r="I10120">
        <v>0.89932670000000003</v>
      </c>
      <c r="J10120">
        <v>8.0333100000000005E-2</v>
      </c>
      <c r="K10120">
        <v>6.4427499999999999E-2</v>
      </c>
      <c r="L10120">
        <v>7.3824699999999993E-2</v>
      </c>
      <c r="M10120">
        <v>8.0333100000000005E-2</v>
      </c>
      <c r="N10120">
        <v>8.6841600000000005E-2</v>
      </c>
      <c r="O10120">
        <v>9.6238699999999996E-2</v>
      </c>
      <c r="P10120">
        <v>72.5381</v>
      </c>
      <c r="Q10120">
        <v>1.2411200000000001E-2</v>
      </c>
    </row>
    <row r="10121" spans="1:17">
      <c r="A10121" t="s">
        <v>12327</v>
      </c>
      <c r="B10121" t="s">
        <v>2</v>
      </c>
      <c r="C10121" t="s">
        <v>5</v>
      </c>
      <c r="D10121" t="s">
        <v>18</v>
      </c>
      <c r="E10121" t="s">
        <v>70</v>
      </c>
      <c r="F10121" t="s">
        <v>26</v>
      </c>
      <c r="G10121">
        <v>16</v>
      </c>
      <c r="H10121">
        <v>0.79266270000000005</v>
      </c>
      <c r="I10121">
        <v>0.91425749999999995</v>
      </c>
      <c r="J10121">
        <v>0.1215948</v>
      </c>
      <c r="K10121">
        <v>0.1043447</v>
      </c>
      <c r="L10121">
        <v>0.1145362</v>
      </c>
      <c r="M10121">
        <v>0.1215948</v>
      </c>
      <c r="N10121">
        <v>0.1286534</v>
      </c>
      <c r="O10121">
        <v>0.138845</v>
      </c>
      <c r="P10121">
        <v>72.992099999999994</v>
      </c>
      <c r="Q10121">
        <v>1.3460400000000001E-2</v>
      </c>
    </row>
    <row r="10122" spans="1:17">
      <c r="A10122" t="s">
        <v>12328</v>
      </c>
      <c r="B10122" t="s">
        <v>2</v>
      </c>
      <c r="C10122" t="s">
        <v>5</v>
      </c>
      <c r="D10122" t="s">
        <v>18</v>
      </c>
      <c r="E10122" t="s">
        <v>70</v>
      </c>
      <c r="F10122" t="s">
        <v>26</v>
      </c>
      <c r="G10122">
        <v>17</v>
      </c>
      <c r="H10122">
        <v>0.83080019999999999</v>
      </c>
      <c r="I10122">
        <v>0.9519377</v>
      </c>
      <c r="J10122">
        <v>0.1211376</v>
      </c>
      <c r="K10122">
        <v>0.1054774</v>
      </c>
      <c r="L10122">
        <v>0.1147295</v>
      </c>
      <c r="M10122">
        <v>0.1211376</v>
      </c>
      <c r="N10122">
        <v>0.12754560000000001</v>
      </c>
      <c r="O10122">
        <v>0.1367978</v>
      </c>
      <c r="P10122">
        <v>72.460499999999996</v>
      </c>
      <c r="Q10122">
        <v>1.22197E-2</v>
      </c>
    </row>
    <row r="10123" spans="1:17">
      <c r="A10123" t="s">
        <v>12329</v>
      </c>
      <c r="B10123" t="s">
        <v>2</v>
      </c>
      <c r="C10123" t="s">
        <v>5</v>
      </c>
      <c r="D10123" t="s">
        <v>18</v>
      </c>
      <c r="E10123" t="s">
        <v>70</v>
      </c>
      <c r="F10123" t="s">
        <v>26</v>
      </c>
      <c r="G10123">
        <v>18</v>
      </c>
      <c r="H10123">
        <v>0.9583758</v>
      </c>
      <c r="I10123">
        <v>1.042303</v>
      </c>
      <c r="J10123">
        <v>8.3927399999999999E-2</v>
      </c>
      <c r="K10123">
        <v>6.3453999999999997E-2</v>
      </c>
      <c r="L10123">
        <v>7.55498E-2</v>
      </c>
      <c r="M10123">
        <v>8.3927399999999999E-2</v>
      </c>
      <c r="N10123">
        <v>9.2304899999999995E-2</v>
      </c>
      <c r="O10123">
        <v>0.1044007</v>
      </c>
      <c r="P10123">
        <v>71.048299999999998</v>
      </c>
      <c r="Q10123">
        <v>1.5975400000000001E-2</v>
      </c>
    </row>
    <row r="10124" spans="1:17">
      <c r="A10124" t="s">
        <v>12330</v>
      </c>
      <c r="B10124" t="s">
        <v>2</v>
      </c>
      <c r="C10124" t="s">
        <v>5</v>
      </c>
      <c r="D10124" t="s">
        <v>18</v>
      </c>
      <c r="E10124" t="s">
        <v>70</v>
      </c>
      <c r="F10124" t="s">
        <v>26</v>
      </c>
      <c r="G10124">
        <v>19</v>
      </c>
      <c r="H10124">
        <v>1.140258</v>
      </c>
      <c r="I10124">
        <v>1.167178</v>
      </c>
      <c r="J10124">
        <v>2.6919999999999999E-2</v>
      </c>
      <c r="K10124">
        <v>1.0601E-3</v>
      </c>
      <c r="L10124">
        <v>1.63383E-2</v>
      </c>
      <c r="M10124">
        <v>2.6919999999999999E-2</v>
      </c>
      <c r="N10124">
        <v>3.7501699999999999E-2</v>
      </c>
      <c r="O10124">
        <v>5.2780000000000001E-2</v>
      </c>
      <c r="P10124">
        <v>68.668899999999994</v>
      </c>
      <c r="Q10124">
        <v>2.0178600000000001E-2</v>
      </c>
    </row>
    <row r="10125" spans="1:17">
      <c r="A10125" t="s">
        <v>12331</v>
      </c>
      <c r="B10125" t="s">
        <v>2</v>
      </c>
      <c r="C10125" t="s">
        <v>5</v>
      </c>
      <c r="D10125" t="s">
        <v>18</v>
      </c>
      <c r="E10125" t="s">
        <v>70</v>
      </c>
      <c r="F10125" t="s">
        <v>26</v>
      </c>
      <c r="G10125">
        <v>20</v>
      </c>
      <c r="H10125">
        <v>1.1470640000000001</v>
      </c>
      <c r="I10125">
        <v>1.0901650000000001</v>
      </c>
      <c r="J10125">
        <v>-5.6898600000000001E-2</v>
      </c>
      <c r="K10125">
        <v>-8.33396E-2</v>
      </c>
      <c r="L10125">
        <v>-6.7718100000000003E-2</v>
      </c>
      <c r="M10125">
        <v>-5.6898600000000001E-2</v>
      </c>
      <c r="N10125">
        <v>-4.6079200000000001E-2</v>
      </c>
      <c r="O10125">
        <v>-3.0457700000000001E-2</v>
      </c>
      <c r="P10125">
        <v>65.104500000000002</v>
      </c>
      <c r="Q10125">
        <v>2.0632000000000001E-2</v>
      </c>
    </row>
    <row r="10126" spans="1:17">
      <c r="A10126" t="s">
        <v>12332</v>
      </c>
      <c r="B10126" t="s">
        <v>2</v>
      </c>
      <c r="C10126" t="s">
        <v>5</v>
      </c>
      <c r="D10126" t="s">
        <v>18</v>
      </c>
      <c r="E10126" t="s">
        <v>70</v>
      </c>
      <c r="F10126" t="s">
        <v>26</v>
      </c>
      <c r="G10126">
        <v>21</v>
      </c>
      <c r="H10126">
        <v>1.179438</v>
      </c>
      <c r="I10126">
        <v>1.182366</v>
      </c>
      <c r="J10126">
        <v>2.9272999999999999E-3</v>
      </c>
      <c r="K10126">
        <v>-2.10469E-2</v>
      </c>
      <c r="L10126">
        <v>-6.8827000000000003E-3</v>
      </c>
      <c r="M10126">
        <v>2.9272999999999999E-3</v>
      </c>
      <c r="N10126">
        <v>1.2737399999999999E-2</v>
      </c>
      <c r="O10126">
        <v>2.6901600000000001E-2</v>
      </c>
      <c r="P10126">
        <v>61.5991</v>
      </c>
      <c r="Q10126">
        <v>1.87072E-2</v>
      </c>
    </row>
    <row r="10127" spans="1:17">
      <c r="A10127" t="s">
        <v>12333</v>
      </c>
      <c r="B10127" t="s">
        <v>2</v>
      </c>
      <c r="C10127" t="s">
        <v>5</v>
      </c>
      <c r="D10127" t="s">
        <v>18</v>
      </c>
      <c r="E10127" t="s">
        <v>70</v>
      </c>
      <c r="F10127" t="s">
        <v>26</v>
      </c>
      <c r="G10127">
        <v>22</v>
      </c>
      <c r="H10127">
        <v>1.094743</v>
      </c>
      <c r="I10127">
        <v>1.2243120000000001</v>
      </c>
      <c r="J10127">
        <v>0.12956909999999999</v>
      </c>
      <c r="K10127">
        <v>0.10566440000000001</v>
      </c>
      <c r="L10127">
        <v>0.11978750000000001</v>
      </c>
      <c r="M10127">
        <v>0.12956909999999999</v>
      </c>
      <c r="N10127">
        <v>0.13935069999999999</v>
      </c>
      <c r="O10127">
        <v>0.15347369999999999</v>
      </c>
      <c r="P10127">
        <v>59.209699999999998</v>
      </c>
      <c r="Q10127">
        <v>1.86529E-2</v>
      </c>
    </row>
    <row r="10128" spans="1:17">
      <c r="A10128" t="s">
        <v>12334</v>
      </c>
      <c r="B10128" t="s">
        <v>2</v>
      </c>
      <c r="C10128" t="s">
        <v>5</v>
      </c>
      <c r="D10128" t="s">
        <v>18</v>
      </c>
      <c r="E10128" t="s">
        <v>70</v>
      </c>
      <c r="F10128" t="s">
        <v>26</v>
      </c>
      <c r="G10128">
        <v>23</v>
      </c>
      <c r="H10128">
        <v>0.96226350000000005</v>
      </c>
      <c r="I10128">
        <v>1.0524899999999999</v>
      </c>
      <c r="J10128">
        <v>9.0226799999999996E-2</v>
      </c>
      <c r="K10128">
        <v>6.9925399999999999E-2</v>
      </c>
      <c r="L10128">
        <v>8.1919599999999995E-2</v>
      </c>
      <c r="M10128">
        <v>9.0226799999999996E-2</v>
      </c>
      <c r="N10128">
        <v>9.8533899999999994E-2</v>
      </c>
      <c r="O10128">
        <v>0.1105281</v>
      </c>
      <c r="P10128">
        <v>57.270699999999998</v>
      </c>
      <c r="Q10128">
        <v>1.5841299999999999E-2</v>
      </c>
    </row>
    <row r="10129" spans="1:17">
      <c r="A10129" t="s">
        <v>12335</v>
      </c>
      <c r="B10129" t="s">
        <v>2</v>
      </c>
      <c r="C10129" t="s">
        <v>5</v>
      </c>
      <c r="D10129" t="s">
        <v>18</v>
      </c>
      <c r="E10129" t="s">
        <v>70</v>
      </c>
      <c r="F10129" t="s">
        <v>26</v>
      </c>
      <c r="G10129">
        <v>24</v>
      </c>
      <c r="H10129">
        <v>0.8354125</v>
      </c>
      <c r="I10129">
        <v>0.92089129999999997</v>
      </c>
      <c r="J10129">
        <v>8.5478799999999994E-2</v>
      </c>
      <c r="K10129">
        <v>6.7306000000000005E-2</v>
      </c>
      <c r="L10129">
        <v>7.8042600000000004E-2</v>
      </c>
      <c r="M10129">
        <v>8.5478799999999994E-2</v>
      </c>
      <c r="N10129">
        <v>9.2914899999999995E-2</v>
      </c>
      <c r="O10129">
        <v>0.10365149999999999</v>
      </c>
      <c r="P10129">
        <v>55.752499999999998</v>
      </c>
      <c r="Q10129">
        <v>1.41803E-2</v>
      </c>
    </row>
    <row r="10130" spans="1:17">
      <c r="A10130" t="s">
        <v>12336</v>
      </c>
      <c r="B10130" t="s">
        <v>2</v>
      </c>
      <c r="C10130" t="s">
        <v>5</v>
      </c>
      <c r="D10130" t="s">
        <v>18</v>
      </c>
      <c r="E10130" t="s">
        <v>70</v>
      </c>
      <c r="F10130" t="s">
        <v>27</v>
      </c>
      <c r="G10130">
        <v>1</v>
      </c>
      <c r="H10130">
        <v>0.76825239999999995</v>
      </c>
      <c r="I10130">
        <v>0.94647610000000004</v>
      </c>
      <c r="J10130">
        <v>0.17822370000000001</v>
      </c>
      <c r="K10130">
        <v>0.1592703</v>
      </c>
      <c r="L10130">
        <v>0.17046810000000001</v>
      </c>
      <c r="M10130">
        <v>0.17822370000000001</v>
      </c>
      <c r="N10130">
        <v>0.18597920000000001</v>
      </c>
      <c r="O10130">
        <v>0.19717699999999999</v>
      </c>
      <c r="P10130">
        <v>51.523800000000001</v>
      </c>
      <c r="Q10130">
        <v>1.4789399999999999E-2</v>
      </c>
    </row>
    <row r="10131" spans="1:17">
      <c r="A10131" t="s">
        <v>12337</v>
      </c>
      <c r="B10131" t="s">
        <v>2</v>
      </c>
      <c r="C10131" t="s">
        <v>5</v>
      </c>
      <c r="D10131" t="s">
        <v>18</v>
      </c>
      <c r="E10131" t="s">
        <v>70</v>
      </c>
      <c r="F10131" t="s">
        <v>27</v>
      </c>
      <c r="G10131">
        <v>2</v>
      </c>
      <c r="H10131">
        <v>0.710422</v>
      </c>
      <c r="I10131">
        <v>0.89503560000000004</v>
      </c>
      <c r="J10131">
        <v>0.18461359999999999</v>
      </c>
      <c r="K10131">
        <v>0.16993169999999999</v>
      </c>
      <c r="L10131">
        <v>0.17860590000000001</v>
      </c>
      <c r="M10131">
        <v>0.18461359999999999</v>
      </c>
      <c r="N10131">
        <v>0.19062129999999999</v>
      </c>
      <c r="O10131">
        <v>0.19929549999999999</v>
      </c>
      <c r="P10131">
        <v>51.140999999999998</v>
      </c>
      <c r="Q10131">
        <v>1.1456300000000001E-2</v>
      </c>
    </row>
    <row r="10132" spans="1:17">
      <c r="A10132" t="s">
        <v>12338</v>
      </c>
      <c r="B10132" t="s">
        <v>2</v>
      </c>
      <c r="C10132" t="s">
        <v>5</v>
      </c>
      <c r="D10132" t="s">
        <v>18</v>
      </c>
      <c r="E10132" t="s">
        <v>70</v>
      </c>
      <c r="F10132" t="s">
        <v>27</v>
      </c>
      <c r="G10132">
        <v>3</v>
      </c>
      <c r="H10132">
        <v>0.71605410000000003</v>
      </c>
      <c r="I10132">
        <v>0.84017330000000001</v>
      </c>
      <c r="J10132">
        <v>0.1241191</v>
      </c>
      <c r="K10132">
        <v>0.1094425</v>
      </c>
      <c r="L10132">
        <v>0.1181136</v>
      </c>
      <c r="M10132">
        <v>0.1241191</v>
      </c>
      <c r="N10132">
        <v>0.13012470000000001</v>
      </c>
      <c r="O10132">
        <v>0.1387958</v>
      </c>
      <c r="P10132">
        <v>50.382899999999999</v>
      </c>
      <c r="Q10132">
        <v>1.14523E-2</v>
      </c>
    </row>
    <row r="10133" spans="1:17">
      <c r="A10133" t="s">
        <v>12339</v>
      </c>
      <c r="B10133" t="s">
        <v>2</v>
      </c>
      <c r="C10133" t="s">
        <v>5</v>
      </c>
      <c r="D10133" t="s">
        <v>18</v>
      </c>
      <c r="E10133" t="s">
        <v>70</v>
      </c>
      <c r="F10133" t="s">
        <v>27</v>
      </c>
      <c r="G10133">
        <v>4</v>
      </c>
      <c r="H10133">
        <v>0.75042779999999998</v>
      </c>
      <c r="I10133">
        <v>0.84765259999999998</v>
      </c>
      <c r="J10133">
        <v>9.72248E-2</v>
      </c>
      <c r="K10133">
        <v>8.0885499999999999E-2</v>
      </c>
      <c r="L10133">
        <v>9.0538900000000005E-2</v>
      </c>
      <c r="M10133">
        <v>9.72248E-2</v>
      </c>
      <c r="N10133">
        <v>0.10391069999999999</v>
      </c>
      <c r="O10133">
        <v>0.113564</v>
      </c>
      <c r="P10133">
        <v>49.6755</v>
      </c>
      <c r="Q10133">
        <v>1.27496E-2</v>
      </c>
    </row>
    <row r="10134" spans="1:17">
      <c r="A10134" t="s">
        <v>12340</v>
      </c>
      <c r="B10134" t="s">
        <v>2</v>
      </c>
      <c r="C10134" t="s">
        <v>5</v>
      </c>
      <c r="D10134" t="s">
        <v>18</v>
      </c>
      <c r="E10134" t="s">
        <v>70</v>
      </c>
      <c r="F10134" t="s">
        <v>27</v>
      </c>
      <c r="G10134">
        <v>5</v>
      </c>
      <c r="H10134">
        <v>0.84720830000000003</v>
      </c>
      <c r="I10134">
        <v>0.90074189999999998</v>
      </c>
      <c r="J10134">
        <v>5.3533699999999997E-2</v>
      </c>
      <c r="K10134">
        <v>3.7521600000000002E-2</v>
      </c>
      <c r="L10134">
        <v>4.6981700000000001E-2</v>
      </c>
      <c r="M10134">
        <v>5.3533699999999997E-2</v>
      </c>
      <c r="N10134">
        <v>6.0085699999999999E-2</v>
      </c>
      <c r="O10134">
        <v>6.9545800000000005E-2</v>
      </c>
      <c r="P10134">
        <v>48.666200000000003</v>
      </c>
      <c r="Q10134">
        <v>1.24943E-2</v>
      </c>
    </row>
    <row r="10135" spans="1:17">
      <c r="A10135" t="s">
        <v>12341</v>
      </c>
      <c r="B10135" t="s">
        <v>2</v>
      </c>
      <c r="C10135" t="s">
        <v>5</v>
      </c>
      <c r="D10135" t="s">
        <v>18</v>
      </c>
      <c r="E10135" t="s">
        <v>70</v>
      </c>
      <c r="F10135" t="s">
        <v>27</v>
      </c>
      <c r="G10135">
        <v>6</v>
      </c>
      <c r="H10135">
        <v>1.1306430000000001</v>
      </c>
      <c r="I10135">
        <v>1.0658270000000001</v>
      </c>
      <c r="J10135">
        <v>-6.4815700000000004E-2</v>
      </c>
      <c r="K10135">
        <v>-8.7608000000000005E-2</v>
      </c>
      <c r="L10135">
        <v>-7.4142200000000005E-2</v>
      </c>
      <c r="M10135">
        <v>-6.4815700000000004E-2</v>
      </c>
      <c r="N10135">
        <v>-5.5489299999999998E-2</v>
      </c>
      <c r="O10135">
        <v>-4.2023400000000002E-2</v>
      </c>
      <c r="P10135">
        <v>47.985799999999998</v>
      </c>
      <c r="Q10135">
        <v>1.7784999999999999E-2</v>
      </c>
    </row>
    <row r="10136" spans="1:17">
      <c r="A10136" t="s">
        <v>12342</v>
      </c>
      <c r="B10136" t="s">
        <v>2</v>
      </c>
      <c r="C10136" t="s">
        <v>5</v>
      </c>
      <c r="D10136" t="s">
        <v>18</v>
      </c>
      <c r="E10136" t="s">
        <v>70</v>
      </c>
      <c r="F10136" t="s">
        <v>27</v>
      </c>
      <c r="G10136">
        <v>7</v>
      </c>
      <c r="H10136">
        <v>1.450895</v>
      </c>
      <c r="I10136">
        <v>1.3856250000000001</v>
      </c>
      <c r="J10136">
        <v>-6.5269800000000003E-2</v>
      </c>
      <c r="K10136">
        <v>-9.1242299999999998E-2</v>
      </c>
      <c r="L10136">
        <v>-7.5897500000000007E-2</v>
      </c>
      <c r="M10136">
        <v>-6.5269800000000003E-2</v>
      </c>
      <c r="N10136">
        <v>-5.4642000000000003E-2</v>
      </c>
      <c r="O10136">
        <v>-3.9297199999999997E-2</v>
      </c>
      <c r="P10136">
        <v>47.807699999999997</v>
      </c>
      <c r="Q10136">
        <v>2.02665E-2</v>
      </c>
    </row>
    <row r="10137" spans="1:17">
      <c r="A10137" t="s">
        <v>12343</v>
      </c>
      <c r="B10137" t="s">
        <v>2</v>
      </c>
      <c r="C10137" t="s">
        <v>5</v>
      </c>
      <c r="D10137" t="s">
        <v>18</v>
      </c>
      <c r="E10137" t="s">
        <v>70</v>
      </c>
      <c r="F10137" t="s">
        <v>27</v>
      </c>
      <c r="G10137">
        <v>8</v>
      </c>
      <c r="H10137">
        <v>1.640965</v>
      </c>
      <c r="I10137">
        <v>1.5186850000000001</v>
      </c>
      <c r="J10137">
        <v>-0.1222795</v>
      </c>
      <c r="K10137">
        <v>-0.1500204</v>
      </c>
      <c r="L10137">
        <v>-0.1336309</v>
      </c>
      <c r="M10137">
        <v>-0.1222795</v>
      </c>
      <c r="N10137">
        <v>-0.1109282</v>
      </c>
      <c r="O10137">
        <v>-9.4538700000000003E-2</v>
      </c>
      <c r="P10137">
        <v>50.546500000000002</v>
      </c>
      <c r="Q10137">
        <v>2.16463E-2</v>
      </c>
    </row>
    <row r="10138" spans="1:17">
      <c r="A10138" t="s">
        <v>12344</v>
      </c>
      <c r="B10138" t="s">
        <v>2</v>
      </c>
      <c r="C10138" t="s">
        <v>5</v>
      </c>
      <c r="D10138" t="s">
        <v>18</v>
      </c>
      <c r="E10138" t="s">
        <v>70</v>
      </c>
      <c r="F10138" t="s">
        <v>27</v>
      </c>
      <c r="G10138">
        <v>9</v>
      </c>
      <c r="H10138">
        <v>1.66442</v>
      </c>
      <c r="I10138">
        <v>1.434042</v>
      </c>
      <c r="J10138">
        <v>-0.230378</v>
      </c>
      <c r="K10138">
        <v>-0.26671099999999998</v>
      </c>
      <c r="L10138">
        <v>-0.2452452</v>
      </c>
      <c r="M10138">
        <v>-0.230378</v>
      </c>
      <c r="N10138">
        <v>-0.21551090000000001</v>
      </c>
      <c r="O10138">
        <v>-0.1940451</v>
      </c>
      <c r="P10138">
        <v>55.853200000000001</v>
      </c>
      <c r="Q10138">
        <v>2.83507E-2</v>
      </c>
    </row>
    <row r="10139" spans="1:17">
      <c r="A10139" t="s">
        <v>12345</v>
      </c>
      <c r="B10139" t="s">
        <v>2</v>
      </c>
      <c r="C10139" t="s">
        <v>5</v>
      </c>
      <c r="D10139" t="s">
        <v>18</v>
      </c>
      <c r="E10139" t="s">
        <v>70</v>
      </c>
      <c r="F10139" t="s">
        <v>27</v>
      </c>
      <c r="G10139">
        <v>10</v>
      </c>
      <c r="H10139">
        <v>1.5584990000000001</v>
      </c>
      <c r="I10139">
        <v>1.408396</v>
      </c>
      <c r="J10139">
        <v>-0.15010200000000001</v>
      </c>
      <c r="K10139">
        <v>-0.18431539999999999</v>
      </c>
      <c r="L10139">
        <v>-0.16410189999999999</v>
      </c>
      <c r="M10139">
        <v>-0.15010200000000001</v>
      </c>
      <c r="N10139">
        <v>-0.13610220000000001</v>
      </c>
      <c r="O10139">
        <v>-0.1158888</v>
      </c>
      <c r="P10139">
        <v>59.970300000000002</v>
      </c>
      <c r="Q10139">
        <v>2.66968E-2</v>
      </c>
    </row>
    <row r="10140" spans="1:17">
      <c r="A10140" t="s">
        <v>12346</v>
      </c>
      <c r="B10140" t="s">
        <v>2</v>
      </c>
      <c r="C10140" t="s">
        <v>5</v>
      </c>
      <c r="D10140" t="s">
        <v>18</v>
      </c>
      <c r="E10140" t="s">
        <v>70</v>
      </c>
      <c r="F10140" t="s">
        <v>27</v>
      </c>
      <c r="G10140">
        <v>11</v>
      </c>
      <c r="H10140">
        <v>1.4249270000000001</v>
      </c>
      <c r="I10140">
        <v>1.3022739999999999</v>
      </c>
      <c r="J10140">
        <v>-0.1226522</v>
      </c>
      <c r="K10140">
        <v>-0.15674979999999999</v>
      </c>
      <c r="L10140">
        <v>-0.1366047</v>
      </c>
      <c r="M10140">
        <v>-0.1226522</v>
      </c>
      <c r="N10140">
        <v>-0.1086998</v>
      </c>
      <c r="O10140">
        <v>-8.8554599999999997E-2</v>
      </c>
      <c r="P10140">
        <v>63.382800000000003</v>
      </c>
      <c r="Q10140">
        <v>2.6606500000000002E-2</v>
      </c>
    </row>
    <row r="10141" spans="1:17">
      <c r="A10141" t="s">
        <v>12347</v>
      </c>
      <c r="B10141" t="s">
        <v>2</v>
      </c>
      <c r="C10141" t="s">
        <v>5</v>
      </c>
      <c r="D10141" t="s">
        <v>18</v>
      </c>
      <c r="E10141" t="s">
        <v>70</v>
      </c>
      <c r="F10141" t="s">
        <v>27</v>
      </c>
      <c r="G10141">
        <v>12</v>
      </c>
      <c r="H10141">
        <v>1.288637</v>
      </c>
      <c r="I10141">
        <v>1.2485569999999999</v>
      </c>
      <c r="J10141">
        <v>-4.0080400000000002E-2</v>
      </c>
      <c r="K10141">
        <v>-7.1852799999999994E-2</v>
      </c>
      <c r="L10141">
        <v>-5.3081400000000001E-2</v>
      </c>
      <c r="M10141">
        <v>-4.0080400000000002E-2</v>
      </c>
      <c r="N10141">
        <v>-2.7079300000000001E-2</v>
      </c>
      <c r="O10141">
        <v>-8.3079E-3</v>
      </c>
      <c r="P10141">
        <v>66.001499999999993</v>
      </c>
      <c r="Q10141">
        <v>2.47922E-2</v>
      </c>
    </row>
    <row r="10142" spans="1:17">
      <c r="A10142" t="s">
        <v>12348</v>
      </c>
      <c r="B10142" t="s">
        <v>2</v>
      </c>
      <c r="C10142" t="s">
        <v>5</v>
      </c>
      <c r="D10142" t="s">
        <v>18</v>
      </c>
      <c r="E10142" t="s">
        <v>70</v>
      </c>
      <c r="F10142" t="s">
        <v>27</v>
      </c>
      <c r="G10142">
        <v>13</v>
      </c>
      <c r="H10142">
        <v>1.1432100000000001</v>
      </c>
      <c r="I10142">
        <v>1.2103600000000001</v>
      </c>
      <c r="J10142">
        <v>6.7150399999999999E-2</v>
      </c>
      <c r="K10142">
        <v>3.8428299999999999E-2</v>
      </c>
      <c r="L10142">
        <v>5.5397599999999998E-2</v>
      </c>
      <c r="M10142">
        <v>6.7150399999999999E-2</v>
      </c>
      <c r="N10142">
        <v>7.8903299999999996E-2</v>
      </c>
      <c r="O10142">
        <v>9.5872600000000002E-2</v>
      </c>
      <c r="P10142">
        <v>67.9315</v>
      </c>
      <c r="Q10142">
        <v>2.2412000000000001E-2</v>
      </c>
    </row>
    <row r="10143" spans="1:17">
      <c r="A10143" t="s">
        <v>12349</v>
      </c>
      <c r="B10143" t="s">
        <v>2</v>
      </c>
      <c r="C10143" t="s">
        <v>5</v>
      </c>
      <c r="D10143" t="s">
        <v>18</v>
      </c>
      <c r="E10143" t="s">
        <v>70</v>
      </c>
      <c r="F10143" t="s">
        <v>27</v>
      </c>
      <c r="G10143">
        <v>14</v>
      </c>
      <c r="H10143">
        <v>1.0005679999999999</v>
      </c>
      <c r="I10143">
        <v>1.154704</v>
      </c>
      <c r="J10143">
        <v>0.1541363</v>
      </c>
      <c r="K10143">
        <v>0.12760659999999999</v>
      </c>
      <c r="L10143">
        <v>0.14328060000000001</v>
      </c>
      <c r="M10143">
        <v>0.1541363</v>
      </c>
      <c r="N10143">
        <v>0.1649921</v>
      </c>
      <c r="O10143">
        <v>0.1806661</v>
      </c>
      <c r="P10143">
        <v>69.793300000000002</v>
      </c>
      <c r="Q10143">
        <v>2.0701299999999999E-2</v>
      </c>
    </row>
    <row r="10144" spans="1:17">
      <c r="A10144" t="s">
        <v>12350</v>
      </c>
      <c r="B10144" t="s">
        <v>2</v>
      </c>
      <c r="C10144" t="s">
        <v>5</v>
      </c>
      <c r="D10144" t="s">
        <v>18</v>
      </c>
      <c r="E10144" t="s">
        <v>70</v>
      </c>
      <c r="F10144" t="s">
        <v>27</v>
      </c>
      <c r="G10144">
        <v>15</v>
      </c>
      <c r="H10144">
        <v>0.95801340000000001</v>
      </c>
      <c r="I10144">
        <v>1.1284350000000001</v>
      </c>
      <c r="J10144">
        <v>0.17042170000000001</v>
      </c>
      <c r="K10144">
        <v>0.14689530000000001</v>
      </c>
      <c r="L10144">
        <v>0.16079489999999999</v>
      </c>
      <c r="M10144">
        <v>0.17042170000000001</v>
      </c>
      <c r="N10144">
        <v>0.1800485</v>
      </c>
      <c r="O10144">
        <v>0.19394810000000001</v>
      </c>
      <c r="P10144">
        <v>71.106099999999998</v>
      </c>
      <c r="Q10144">
        <v>1.8357700000000001E-2</v>
      </c>
    </row>
    <row r="10145" spans="1:17">
      <c r="A10145" t="s">
        <v>12351</v>
      </c>
      <c r="B10145" t="s">
        <v>2</v>
      </c>
      <c r="C10145" t="s">
        <v>5</v>
      </c>
      <c r="D10145" t="s">
        <v>18</v>
      </c>
      <c r="E10145" t="s">
        <v>70</v>
      </c>
      <c r="F10145" t="s">
        <v>27</v>
      </c>
      <c r="G10145">
        <v>16</v>
      </c>
      <c r="H10145">
        <v>0.94551989999999997</v>
      </c>
      <c r="I10145">
        <v>1.1000160000000001</v>
      </c>
      <c r="J10145">
        <v>0.15449599999999999</v>
      </c>
      <c r="K10145">
        <v>0.12716930000000001</v>
      </c>
      <c r="L10145">
        <v>0.1433142</v>
      </c>
      <c r="M10145">
        <v>0.15449599999999999</v>
      </c>
      <c r="N10145">
        <v>0.16567789999999999</v>
      </c>
      <c r="O10145">
        <v>0.1818227</v>
      </c>
      <c r="P10145">
        <v>71.680199999999999</v>
      </c>
      <c r="Q10145">
        <v>2.1323100000000001E-2</v>
      </c>
    </row>
    <row r="10146" spans="1:17">
      <c r="A10146" t="s">
        <v>12352</v>
      </c>
      <c r="B10146" t="s">
        <v>2</v>
      </c>
      <c r="C10146" t="s">
        <v>5</v>
      </c>
      <c r="D10146" t="s">
        <v>18</v>
      </c>
      <c r="E10146" t="s">
        <v>70</v>
      </c>
      <c r="F10146" t="s">
        <v>27</v>
      </c>
      <c r="G10146">
        <v>17</v>
      </c>
      <c r="H10146">
        <v>0.98757779999999995</v>
      </c>
      <c r="I10146">
        <v>1.164404</v>
      </c>
      <c r="J10146">
        <v>0.17682600000000001</v>
      </c>
      <c r="K10146">
        <v>0.15185860000000001</v>
      </c>
      <c r="L10146">
        <v>0.1666096</v>
      </c>
      <c r="M10146">
        <v>0.17682600000000001</v>
      </c>
      <c r="N10146">
        <v>0.1870425</v>
      </c>
      <c r="O10146">
        <v>0.20179349999999999</v>
      </c>
      <c r="P10146">
        <v>71.492699999999999</v>
      </c>
      <c r="Q10146">
        <v>1.9482200000000002E-2</v>
      </c>
    </row>
    <row r="10147" spans="1:17">
      <c r="A10147" t="s">
        <v>12353</v>
      </c>
      <c r="B10147" t="s">
        <v>2</v>
      </c>
      <c r="C10147" t="s">
        <v>5</v>
      </c>
      <c r="D10147" t="s">
        <v>18</v>
      </c>
      <c r="E10147" t="s">
        <v>70</v>
      </c>
      <c r="F10147" t="s">
        <v>27</v>
      </c>
      <c r="G10147">
        <v>18</v>
      </c>
      <c r="H10147">
        <v>1.1898359999999999</v>
      </c>
      <c r="I10147">
        <v>1.3136909999999999</v>
      </c>
      <c r="J10147">
        <v>0.1238552</v>
      </c>
      <c r="K10147">
        <v>0.10030849999999999</v>
      </c>
      <c r="L10147">
        <v>0.1142201</v>
      </c>
      <c r="M10147">
        <v>0.1238552</v>
      </c>
      <c r="N10147">
        <v>0.13349040000000001</v>
      </c>
      <c r="O10147">
        <v>0.14740200000000001</v>
      </c>
      <c r="P10147">
        <v>70.6434</v>
      </c>
      <c r="Q10147">
        <v>1.83736E-2</v>
      </c>
    </row>
    <row r="10148" spans="1:17">
      <c r="A10148" t="s">
        <v>12354</v>
      </c>
      <c r="B10148" t="s">
        <v>2</v>
      </c>
      <c r="C10148" t="s">
        <v>5</v>
      </c>
      <c r="D10148" t="s">
        <v>18</v>
      </c>
      <c r="E10148" t="s">
        <v>70</v>
      </c>
      <c r="F10148" t="s">
        <v>27</v>
      </c>
      <c r="G10148">
        <v>19</v>
      </c>
      <c r="H10148">
        <v>1.327772</v>
      </c>
      <c r="I10148">
        <v>1.3286340000000001</v>
      </c>
      <c r="J10148">
        <v>8.6249999999999999E-4</v>
      </c>
      <c r="K10148">
        <v>-2.84406E-2</v>
      </c>
      <c r="L10148">
        <v>-1.11281E-2</v>
      </c>
      <c r="M10148">
        <v>8.6249999999999999E-4</v>
      </c>
      <c r="N10148">
        <v>1.2853099999999999E-2</v>
      </c>
      <c r="O10148">
        <v>3.0165600000000001E-2</v>
      </c>
      <c r="P10148">
        <v>68.556799999999996</v>
      </c>
      <c r="Q10148">
        <v>2.2865400000000001E-2</v>
      </c>
    </row>
    <row r="10149" spans="1:17">
      <c r="A10149" t="s">
        <v>12355</v>
      </c>
      <c r="B10149" t="s">
        <v>2</v>
      </c>
      <c r="C10149" t="s">
        <v>5</v>
      </c>
      <c r="D10149" t="s">
        <v>18</v>
      </c>
      <c r="E10149" t="s">
        <v>70</v>
      </c>
      <c r="F10149" t="s">
        <v>27</v>
      </c>
      <c r="G10149">
        <v>20</v>
      </c>
      <c r="H10149">
        <v>1.290246</v>
      </c>
      <c r="I10149">
        <v>1.2842610000000001</v>
      </c>
      <c r="J10149">
        <v>-5.9848000000000002E-3</v>
      </c>
      <c r="K10149">
        <v>-3.7150599999999999E-2</v>
      </c>
      <c r="L10149">
        <v>-1.87376E-2</v>
      </c>
      <c r="M10149">
        <v>-5.9848000000000002E-3</v>
      </c>
      <c r="N10149">
        <v>6.7679000000000003E-3</v>
      </c>
      <c r="O10149">
        <v>2.5180899999999999E-2</v>
      </c>
      <c r="P10149">
        <v>63.792200000000001</v>
      </c>
      <c r="Q10149">
        <v>2.4318800000000002E-2</v>
      </c>
    </row>
    <row r="10150" spans="1:17">
      <c r="A10150" t="s">
        <v>12356</v>
      </c>
      <c r="B10150" t="s">
        <v>2</v>
      </c>
      <c r="C10150" t="s">
        <v>5</v>
      </c>
      <c r="D10150" t="s">
        <v>18</v>
      </c>
      <c r="E10150" t="s">
        <v>70</v>
      </c>
      <c r="F10150" t="s">
        <v>27</v>
      </c>
      <c r="G10150">
        <v>21</v>
      </c>
      <c r="H10150">
        <v>1.3048470000000001</v>
      </c>
      <c r="I10150">
        <v>1.3399559999999999</v>
      </c>
      <c r="J10150">
        <v>3.5109500000000002E-2</v>
      </c>
      <c r="K10150">
        <v>5.5367000000000003E-3</v>
      </c>
      <c r="L10150">
        <v>2.3008600000000001E-2</v>
      </c>
      <c r="M10150">
        <v>3.5109500000000002E-2</v>
      </c>
      <c r="N10150">
        <v>4.72104E-2</v>
      </c>
      <c r="O10150">
        <v>6.4682299999999998E-2</v>
      </c>
      <c r="P10150">
        <v>59.037399999999998</v>
      </c>
      <c r="Q10150">
        <v>2.30758E-2</v>
      </c>
    </row>
    <row r="10151" spans="1:17">
      <c r="A10151" t="s">
        <v>12357</v>
      </c>
      <c r="B10151" t="s">
        <v>2</v>
      </c>
      <c r="C10151" t="s">
        <v>5</v>
      </c>
      <c r="D10151" t="s">
        <v>18</v>
      </c>
      <c r="E10151" t="s">
        <v>70</v>
      </c>
      <c r="F10151" t="s">
        <v>27</v>
      </c>
      <c r="G10151">
        <v>22</v>
      </c>
      <c r="H10151">
        <v>1.238097</v>
      </c>
      <c r="I10151">
        <v>1.275665</v>
      </c>
      <c r="J10151">
        <v>3.7568400000000002E-2</v>
      </c>
      <c r="K10151">
        <v>1.10218E-2</v>
      </c>
      <c r="L10151">
        <v>2.6705799999999998E-2</v>
      </c>
      <c r="M10151">
        <v>3.7568400000000002E-2</v>
      </c>
      <c r="N10151">
        <v>4.8431099999999998E-2</v>
      </c>
      <c r="O10151">
        <v>6.4115099999999994E-2</v>
      </c>
      <c r="P10151">
        <v>55.840800000000002</v>
      </c>
      <c r="Q10151">
        <v>2.07145E-2</v>
      </c>
    </row>
    <row r="10152" spans="1:17">
      <c r="A10152" t="s">
        <v>12358</v>
      </c>
      <c r="B10152" t="s">
        <v>2</v>
      </c>
      <c r="C10152" t="s">
        <v>5</v>
      </c>
      <c r="D10152" t="s">
        <v>18</v>
      </c>
      <c r="E10152" t="s">
        <v>70</v>
      </c>
      <c r="F10152" t="s">
        <v>27</v>
      </c>
      <c r="G10152">
        <v>23</v>
      </c>
      <c r="H10152">
        <v>1.080381</v>
      </c>
      <c r="I10152">
        <v>1.1289100000000001</v>
      </c>
      <c r="J10152">
        <v>4.8528700000000001E-2</v>
      </c>
      <c r="K10152">
        <v>2.4329E-2</v>
      </c>
      <c r="L10152">
        <v>3.8626399999999998E-2</v>
      </c>
      <c r="M10152">
        <v>4.8528700000000001E-2</v>
      </c>
      <c r="N10152">
        <v>5.8430999999999997E-2</v>
      </c>
      <c r="O10152">
        <v>7.2728299999999996E-2</v>
      </c>
      <c r="P10152">
        <v>53.921900000000001</v>
      </c>
      <c r="Q10152">
        <v>1.88831E-2</v>
      </c>
    </row>
    <row r="10153" spans="1:17">
      <c r="A10153" t="s">
        <v>12359</v>
      </c>
      <c r="B10153" t="s">
        <v>2</v>
      </c>
      <c r="C10153" t="s">
        <v>5</v>
      </c>
      <c r="D10153" t="s">
        <v>18</v>
      </c>
      <c r="E10153" t="s">
        <v>70</v>
      </c>
      <c r="F10153" t="s">
        <v>27</v>
      </c>
      <c r="G10153">
        <v>24</v>
      </c>
      <c r="H10153">
        <v>0.87328410000000001</v>
      </c>
      <c r="I10153">
        <v>1.001447</v>
      </c>
      <c r="J10153">
        <v>0.1281629</v>
      </c>
      <c r="K10153">
        <v>0.1060908</v>
      </c>
      <c r="L10153">
        <v>0.11913120000000001</v>
      </c>
      <c r="M10153">
        <v>0.1281629</v>
      </c>
      <c r="N10153">
        <v>0.1371946</v>
      </c>
      <c r="O10153">
        <v>0.1502349</v>
      </c>
      <c r="P10153">
        <v>52.657699999999998</v>
      </c>
      <c r="Q10153">
        <v>1.7222899999999999E-2</v>
      </c>
    </row>
    <row r="10154" spans="1:17">
      <c r="A10154" t="s">
        <v>12360</v>
      </c>
      <c r="B10154" t="s">
        <v>2</v>
      </c>
      <c r="C10154" t="s">
        <v>5</v>
      </c>
      <c r="D10154" t="s">
        <v>18</v>
      </c>
      <c r="E10154" t="s">
        <v>70</v>
      </c>
      <c r="F10154" t="s">
        <v>28</v>
      </c>
      <c r="G10154">
        <v>1</v>
      </c>
      <c r="H10154">
        <v>0.86888949999999998</v>
      </c>
      <c r="I10154">
        <v>0.85646279999999997</v>
      </c>
      <c r="J10154">
        <v>-1.2426700000000001E-2</v>
      </c>
      <c r="K10154">
        <v>-3.66316E-2</v>
      </c>
      <c r="L10154">
        <v>-2.2331199999999999E-2</v>
      </c>
      <c r="M10154">
        <v>-1.2426700000000001E-2</v>
      </c>
      <c r="N10154">
        <v>-2.5222999999999999E-3</v>
      </c>
      <c r="O10154">
        <v>1.1778200000000001E-2</v>
      </c>
      <c r="P10154">
        <v>54.713000000000001</v>
      </c>
      <c r="Q10154">
        <v>1.88872E-2</v>
      </c>
    </row>
    <row r="10155" spans="1:17">
      <c r="A10155" t="s">
        <v>12361</v>
      </c>
      <c r="B10155" t="s">
        <v>2</v>
      </c>
      <c r="C10155" t="s">
        <v>5</v>
      </c>
      <c r="D10155" t="s">
        <v>18</v>
      </c>
      <c r="E10155" t="s">
        <v>70</v>
      </c>
      <c r="F10155" t="s">
        <v>28</v>
      </c>
      <c r="G10155">
        <v>2</v>
      </c>
      <c r="H10155">
        <v>0.80911540000000004</v>
      </c>
      <c r="I10155">
        <v>0.79397340000000005</v>
      </c>
      <c r="J10155">
        <v>-1.51421E-2</v>
      </c>
      <c r="K10155">
        <v>-3.7985699999999997E-2</v>
      </c>
      <c r="L10155">
        <v>-2.4489500000000001E-2</v>
      </c>
      <c r="M10155">
        <v>-1.51421E-2</v>
      </c>
      <c r="N10155">
        <v>-5.7945999999999996E-3</v>
      </c>
      <c r="O10155">
        <v>7.7016000000000003E-3</v>
      </c>
      <c r="P10155">
        <v>52.9651</v>
      </c>
      <c r="Q10155">
        <v>1.7825000000000001E-2</v>
      </c>
    </row>
    <row r="10156" spans="1:17">
      <c r="A10156" t="s">
        <v>12362</v>
      </c>
      <c r="B10156" t="s">
        <v>2</v>
      </c>
      <c r="C10156" t="s">
        <v>5</v>
      </c>
      <c r="D10156" t="s">
        <v>18</v>
      </c>
      <c r="E10156" t="s">
        <v>70</v>
      </c>
      <c r="F10156" t="s">
        <v>28</v>
      </c>
      <c r="G10156">
        <v>3</v>
      </c>
      <c r="H10156">
        <v>0.81138469999999996</v>
      </c>
      <c r="I10156">
        <v>0.81104100000000001</v>
      </c>
      <c r="J10156">
        <v>-3.4370000000000001E-4</v>
      </c>
      <c r="K10156">
        <v>-2.3293299999999999E-2</v>
      </c>
      <c r="L10156">
        <v>-9.7345000000000001E-3</v>
      </c>
      <c r="M10156">
        <v>-3.4370000000000001E-4</v>
      </c>
      <c r="N10156">
        <v>9.0471000000000006E-3</v>
      </c>
      <c r="O10156">
        <v>2.2605900000000002E-2</v>
      </c>
      <c r="P10156">
        <v>51.912700000000001</v>
      </c>
      <c r="Q10156">
        <v>1.7907699999999999E-2</v>
      </c>
    </row>
    <row r="10157" spans="1:17">
      <c r="A10157" t="s">
        <v>12363</v>
      </c>
      <c r="B10157" t="s">
        <v>2</v>
      </c>
      <c r="C10157" t="s">
        <v>5</v>
      </c>
      <c r="D10157" t="s">
        <v>18</v>
      </c>
      <c r="E10157" t="s">
        <v>70</v>
      </c>
      <c r="F10157" t="s">
        <v>28</v>
      </c>
      <c r="G10157">
        <v>4</v>
      </c>
      <c r="H10157">
        <v>0.79174690000000003</v>
      </c>
      <c r="I10157">
        <v>0.80976820000000005</v>
      </c>
      <c r="J10157">
        <v>1.8021300000000001E-2</v>
      </c>
      <c r="K10157">
        <v>-6.5601000000000001E-3</v>
      </c>
      <c r="L10157">
        <v>7.9628000000000008E-3</v>
      </c>
      <c r="M10157">
        <v>1.8021300000000001E-2</v>
      </c>
      <c r="N10157">
        <v>2.8079799999999999E-2</v>
      </c>
      <c r="O10157">
        <v>4.26027E-2</v>
      </c>
      <c r="P10157">
        <v>50.835900000000002</v>
      </c>
      <c r="Q10157">
        <v>1.9181E-2</v>
      </c>
    </row>
    <row r="10158" spans="1:17">
      <c r="A10158" t="s">
        <v>12364</v>
      </c>
      <c r="B10158" t="s">
        <v>2</v>
      </c>
      <c r="C10158" t="s">
        <v>5</v>
      </c>
      <c r="D10158" t="s">
        <v>18</v>
      </c>
      <c r="E10158" t="s">
        <v>70</v>
      </c>
      <c r="F10158" t="s">
        <v>28</v>
      </c>
      <c r="G10158">
        <v>5</v>
      </c>
      <c r="H10158">
        <v>0.88160320000000003</v>
      </c>
      <c r="I10158">
        <v>0.91677370000000002</v>
      </c>
      <c r="J10158">
        <v>3.5170399999999997E-2</v>
      </c>
      <c r="K10158">
        <v>1.00661E-2</v>
      </c>
      <c r="L10158">
        <v>2.4897900000000001E-2</v>
      </c>
      <c r="M10158">
        <v>3.5170399999999997E-2</v>
      </c>
      <c r="N10158">
        <v>4.5442900000000001E-2</v>
      </c>
      <c r="O10158">
        <v>6.0274800000000003E-2</v>
      </c>
      <c r="P10158">
        <v>50.150700000000001</v>
      </c>
      <c r="Q10158">
        <v>1.9588999999999999E-2</v>
      </c>
    </row>
    <row r="10159" spans="1:17">
      <c r="A10159" t="s">
        <v>12365</v>
      </c>
      <c r="B10159" t="s">
        <v>2</v>
      </c>
      <c r="C10159" t="s">
        <v>5</v>
      </c>
      <c r="D10159" t="s">
        <v>18</v>
      </c>
      <c r="E10159" t="s">
        <v>70</v>
      </c>
      <c r="F10159" t="s">
        <v>28</v>
      </c>
      <c r="G10159">
        <v>6</v>
      </c>
      <c r="H10159">
        <v>1.084883</v>
      </c>
      <c r="I10159">
        <v>1.015037</v>
      </c>
      <c r="J10159">
        <v>-6.9846199999999997E-2</v>
      </c>
      <c r="K10159">
        <v>-9.7244399999999995E-2</v>
      </c>
      <c r="L10159">
        <v>-8.1057299999999999E-2</v>
      </c>
      <c r="M10159">
        <v>-6.9846199999999997E-2</v>
      </c>
      <c r="N10159">
        <v>-5.8635100000000002E-2</v>
      </c>
      <c r="O10159">
        <v>-4.2448100000000002E-2</v>
      </c>
      <c r="P10159">
        <v>49.347200000000001</v>
      </c>
      <c r="Q10159">
        <v>2.1378899999999999E-2</v>
      </c>
    </row>
    <row r="10160" spans="1:17">
      <c r="A10160" t="s">
        <v>12366</v>
      </c>
      <c r="B10160" t="s">
        <v>2</v>
      </c>
      <c r="C10160" t="s">
        <v>5</v>
      </c>
      <c r="D10160" t="s">
        <v>18</v>
      </c>
      <c r="E10160" t="s">
        <v>70</v>
      </c>
      <c r="F10160" t="s">
        <v>28</v>
      </c>
      <c r="G10160">
        <v>7</v>
      </c>
      <c r="H10160">
        <v>1.4272849999999999</v>
      </c>
      <c r="I10160">
        <v>1.317285</v>
      </c>
      <c r="J10160">
        <v>-0.11000020000000001</v>
      </c>
      <c r="K10160">
        <v>-0.13938780000000001</v>
      </c>
      <c r="L10160">
        <v>-0.12202540000000001</v>
      </c>
      <c r="M10160">
        <v>-0.11000020000000001</v>
      </c>
      <c r="N10160">
        <v>-9.7975000000000007E-2</v>
      </c>
      <c r="O10160">
        <v>-8.0612600000000006E-2</v>
      </c>
      <c r="P10160">
        <v>48.673200000000001</v>
      </c>
      <c r="Q10160">
        <v>2.2931300000000002E-2</v>
      </c>
    </row>
    <row r="10161" spans="1:17">
      <c r="A10161" t="s">
        <v>12367</v>
      </c>
      <c r="B10161" t="s">
        <v>2</v>
      </c>
      <c r="C10161" t="s">
        <v>5</v>
      </c>
      <c r="D10161" t="s">
        <v>18</v>
      </c>
      <c r="E10161" t="s">
        <v>70</v>
      </c>
      <c r="F10161" t="s">
        <v>28</v>
      </c>
      <c r="G10161">
        <v>8</v>
      </c>
      <c r="H10161">
        <v>1.6308530000000001</v>
      </c>
      <c r="I10161">
        <v>1.533336</v>
      </c>
      <c r="J10161">
        <v>-9.7516800000000001E-2</v>
      </c>
      <c r="K10161">
        <v>-0.13353019999999999</v>
      </c>
      <c r="L10161">
        <v>-0.1122532</v>
      </c>
      <c r="M10161">
        <v>-9.7516800000000001E-2</v>
      </c>
      <c r="N10161">
        <v>-8.2780400000000004E-2</v>
      </c>
      <c r="O10161">
        <v>-6.15034E-2</v>
      </c>
      <c r="P10161">
        <v>50.510399999999997</v>
      </c>
      <c r="Q10161">
        <v>2.8101399999999999E-2</v>
      </c>
    </row>
    <row r="10162" spans="1:17">
      <c r="A10162" t="s">
        <v>12368</v>
      </c>
      <c r="B10162" t="s">
        <v>2</v>
      </c>
      <c r="C10162" t="s">
        <v>5</v>
      </c>
      <c r="D10162" t="s">
        <v>18</v>
      </c>
      <c r="E10162" t="s">
        <v>70</v>
      </c>
      <c r="F10162" t="s">
        <v>28</v>
      </c>
      <c r="G10162">
        <v>9</v>
      </c>
      <c r="H10162">
        <v>1.602919</v>
      </c>
      <c r="I10162">
        <v>1.5345</v>
      </c>
      <c r="J10162">
        <v>-6.8419199999999999E-2</v>
      </c>
      <c r="K10162">
        <v>-0.11129790000000001</v>
      </c>
      <c r="L10162">
        <v>-8.5964799999999994E-2</v>
      </c>
      <c r="M10162">
        <v>-6.8419199999999999E-2</v>
      </c>
      <c r="N10162">
        <v>-5.0873500000000002E-2</v>
      </c>
      <c r="O10162">
        <v>-2.5540400000000001E-2</v>
      </c>
      <c r="P10162">
        <v>56.158099999999997</v>
      </c>
      <c r="Q10162">
        <v>3.3458500000000002E-2</v>
      </c>
    </row>
    <row r="10163" spans="1:17">
      <c r="A10163" t="s">
        <v>12369</v>
      </c>
      <c r="B10163" t="s">
        <v>2</v>
      </c>
      <c r="C10163" t="s">
        <v>5</v>
      </c>
      <c r="D10163" t="s">
        <v>18</v>
      </c>
      <c r="E10163" t="s">
        <v>70</v>
      </c>
      <c r="F10163" t="s">
        <v>28</v>
      </c>
      <c r="G10163">
        <v>10</v>
      </c>
      <c r="H10163">
        <v>1.579456</v>
      </c>
      <c r="I10163">
        <v>1.5380290000000001</v>
      </c>
      <c r="J10163">
        <v>-4.1426699999999997E-2</v>
      </c>
      <c r="K10163">
        <v>-8.4740700000000002E-2</v>
      </c>
      <c r="L10163">
        <v>-5.9150399999999999E-2</v>
      </c>
      <c r="M10163">
        <v>-4.1426699999999997E-2</v>
      </c>
      <c r="N10163">
        <v>-2.3702999999999998E-2</v>
      </c>
      <c r="O10163">
        <v>1.8871999999999999E-3</v>
      </c>
      <c r="P10163">
        <v>60.786099999999998</v>
      </c>
      <c r="Q10163">
        <v>3.3798099999999998E-2</v>
      </c>
    </row>
    <row r="10164" spans="1:17">
      <c r="A10164" t="s">
        <v>12370</v>
      </c>
      <c r="B10164" t="s">
        <v>2</v>
      </c>
      <c r="C10164" t="s">
        <v>5</v>
      </c>
      <c r="D10164" t="s">
        <v>18</v>
      </c>
      <c r="E10164" t="s">
        <v>70</v>
      </c>
      <c r="F10164" t="s">
        <v>28</v>
      </c>
      <c r="G10164">
        <v>11</v>
      </c>
      <c r="H10164">
        <v>1.4007689999999999</v>
      </c>
      <c r="I10164">
        <v>1.4043730000000001</v>
      </c>
      <c r="J10164">
        <v>3.6043E-3</v>
      </c>
      <c r="K10164">
        <v>-3.9273099999999998E-2</v>
      </c>
      <c r="L10164">
        <v>-1.39408E-2</v>
      </c>
      <c r="M10164">
        <v>3.6043E-3</v>
      </c>
      <c r="N10164">
        <v>2.1149399999999999E-2</v>
      </c>
      <c r="O10164">
        <v>4.6481700000000001E-2</v>
      </c>
      <c r="P10164">
        <v>64.916200000000003</v>
      </c>
      <c r="Q10164">
        <v>3.3457399999999998E-2</v>
      </c>
    </row>
    <row r="10165" spans="1:17">
      <c r="A10165" t="s">
        <v>12371</v>
      </c>
      <c r="B10165" t="s">
        <v>2</v>
      </c>
      <c r="C10165" t="s">
        <v>5</v>
      </c>
      <c r="D10165" t="s">
        <v>18</v>
      </c>
      <c r="E10165" t="s">
        <v>70</v>
      </c>
      <c r="F10165" t="s">
        <v>28</v>
      </c>
      <c r="G10165">
        <v>12</v>
      </c>
      <c r="H10165">
        <v>1.2298880000000001</v>
      </c>
      <c r="I10165">
        <v>1.2992269999999999</v>
      </c>
      <c r="J10165">
        <v>6.93386E-2</v>
      </c>
      <c r="K10165">
        <v>3.1712200000000003E-2</v>
      </c>
      <c r="L10165">
        <v>5.3942200000000003E-2</v>
      </c>
      <c r="M10165">
        <v>6.93386E-2</v>
      </c>
      <c r="N10165">
        <v>8.4735000000000005E-2</v>
      </c>
      <c r="O10165">
        <v>0.1069649</v>
      </c>
      <c r="P10165">
        <v>68.463700000000003</v>
      </c>
      <c r="Q10165">
        <v>2.9360000000000001E-2</v>
      </c>
    </row>
    <row r="10166" spans="1:17">
      <c r="A10166" t="s">
        <v>12372</v>
      </c>
      <c r="B10166" t="s">
        <v>2</v>
      </c>
      <c r="C10166" t="s">
        <v>5</v>
      </c>
      <c r="D10166" t="s">
        <v>18</v>
      </c>
      <c r="E10166" t="s">
        <v>70</v>
      </c>
      <c r="F10166" t="s">
        <v>28</v>
      </c>
      <c r="G10166">
        <v>13</v>
      </c>
      <c r="H10166">
        <v>1.055979</v>
      </c>
      <c r="I10166">
        <v>1.2804739999999999</v>
      </c>
      <c r="J10166">
        <v>0.2244951</v>
      </c>
      <c r="K10166">
        <v>0.1865059</v>
      </c>
      <c r="L10166">
        <v>0.20895030000000001</v>
      </c>
      <c r="M10166">
        <v>0.2244951</v>
      </c>
      <c r="N10166">
        <v>0.24004</v>
      </c>
      <c r="O10166">
        <v>0.2624843</v>
      </c>
      <c r="P10166">
        <v>70.808400000000006</v>
      </c>
      <c r="Q10166">
        <v>2.9643099999999999E-2</v>
      </c>
    </row>
    <row r="10167" spans="1:17">
      <c r="A10167" t="s">
        <v>12373</v>
      </c>
      <c r="B10167" t="s">
        <v>2</v>
      </c>
      <c r="C10167" t="s">
        <v>5</v>
      </c>
      <c r="D10167" t="s">
        <v>18</v>
      </c>
      <c r="E10167" t="s">
        <v>70</v>
      </c>
      <c r="F10167" t="s">
        <v>28</v>
      </c>
      <c r="G10167">
        <v>14</v>
      </c>
      <c r="H10167">
        <v>0.93256890000000003</v>
      </c>
      <c r="I10167">
        <v>1.167416</v>
      </c>
      <c r="J10167">
        <v>0.23484759999999999</v>
      </c>
      <c r="K10167">
        <v>0.19700100000000001</v>
      </c>
      <c r="L10167">
        <v>0.2193611</v>
      </c>
      <c r="M10167">
        <v>0.23484759999999999</v>
      </c>
      <c r="N10167">
        <v>0.2503341</v>
      </c>
      <c r="O10167">
        <v>0.27269409999999999</v>
      </c>
      <c r="P10167">
        <v>72.473699999999994</v>
      </c>
      <c r="Q10167">
        <v>2.95318E-2</v>
      </c>
    </row>
    <row r="10168" spans="1:17">
      <c r="A10168" t="s">
        <v>12374</v>
      </c>
      <c r="B10168" t="s">
        <v>2</v>
      </c>
      <c r="C10168" t="s">
        <v>5</v>
      </c>
      <c r="D10168" t="s">
        <v>18</v>
      </c>
      <c r="E10168" t="s">
        <v>70</v>
      </c>
      <c r="F10168" t="s">
        <v>28</v>
      </c>
      <c r="G10168">
        <v>15</v>
      </c>
      <c r="H10168">
        <v>0.9138693</v>
      </c>
      <c r="I10168">
        <v>1.0916889999999999</v>
      </c>
      <c r="J10168">
        <v>0.17781949999999999</v>
      </c>
      <c r="K10168">
        <v>0.13752349999999999</v>
      </c>
      <c r="L10168">
        <v>0.16133069999999999</v>
      </c>
      <c r="M10168">
        <v>0.17781949999999999</v>
      </c>
      <c r="N10168">
        <v>0.19430829999999999</v>
      </c>
      <c r="O10168">
        <v>0.21811549999999999</v>
      </c>
      <c r="P10168">
        <v>73.894800000000004</v>
      </c>
      <c r="Q10168">
        <v>3.1443100000000002E-2</v>
      </c>
    </row>
    <row r="10169" spans="1:17">
      <c r="A10169" t="s">
        <v>12375</v>
      </c>
      <c r="B10169" t="s">
        <v>2</v>
      </c>
      <c r="C10169" t="s">
        <v>5</v>
      </c>
      <c r="D10169" t="s">
        <v>18</v>
      </c>
      <c r="E10169" t="s">
        <v>70</v>
      </c>
      <c r="F10169" t="s">
        <v>28</v>
      </c>
      <c r="G10169">
        <v>16</v>
      </c>
      <c r="H10169">
        <v>0.90240969999999998</v>
      </c>
      <c r="I10169">
        <v>1.087798</v>
      </c>
      <c r="J10169">
        <v>0.18538850000000001</v>
      </c>
      <c r="K10169">
        <v>0.14729610000000001</v>
      </c>
      <c r="L10169">
        <v>0.16980139999999999</v>
      </c>
      <c r="M10169">
        <v>0.18538850000000001</v>
      </c>
      <c r="N10169">
        <v>0.2009756</v>
      </c>
      <c r="O10169">
        <v>0.22348080000000001</v>
      </c>
      <c r="P10169">
        <v>74.443700000000007</v>
      </c>
      <c r="Q10169">
        <v>2.9723599999999999E-2</v>
      </c>
    </row>
    <row r="10170" spans="1:17">
      <c r="A10170" t="s">
        <v>12376</v>
      </c>
      <c r="B10170" t="s">
        <v>2</v>
      </c>
      <c r="C10170" t="s">
        <v>5</v>
      </c>
      <c r="D10170" t="s">
        <v>18</v>
      </c>
      <c r="E10170" t="s">
        <v>70</v>
      </c>
      <c r="F10170" t="s">
        <v>28</v>
      </c>
      <c r="G10170">
        <v>17</v>
      </c>
      <c r="H10170">
        <v>0.93243989999999999</v>
      </c>
      <c r="I10170">
        <v>1.1929799999999999</v>
      </c>
      <c r="J10170">
        <v>0.26053989999999999</v>
      </c>
      <c r="K10170">
        <v>0.21982740000000001</v>
      </c>
      <c r="L10170">
        <v>0.24388070000000001</v>
      </c>
      <c r="M10170">
        <v>0.26053989999999999</v>
      </c>
      <c r="N10170">
        <v>0.27719909999999998</v>
      </c>
      <c r="O10170">
        <v>0.30125239999999998</v>
      </c>
      <c r="P10170">
        <v>74.242900000000006</v>
      </c>
      <c r="Q10170">
        <v>3.1768100000000001E-2</v>
      </c>
    </row>
    <row r="10171" spans="1:17">
      <c r="A10171" t="s">
        <v>12377</v>
      </c>
      <c r="B10171" t="s">
        <v>2</v>
      </c>
      <c r="C10171" t="s">
        <v>5</v>
      </c>
      <c r="D10171" t="s">
        <v>18</v>
      </c>
      <c r="E10171" t="s">
        <v>70</v>
      </c>
      <c r="F10171" t="s">
        <v>28</v>
      </c>
      <c r="G10171">
        <v>18</v>
      </c>
      <c r="H10171">
        <v>1.1387529999999999</v>
      </c>
      <c r="I10171">
        <v>1.343323</v>
      </c>
      <c r="J10171">
        <v>0.20457030000000001</v>
      </c>
      <c r="K10171">
        <v>0.15869559999999999</v>
      </c>
      <c r="L10171">
        <v>0.18579870000000001</v>
      </c>
      <c r="M10171">
        <v>0.20457030000000001</v>
      </c>
      <c r="N10171">
        <v>0.22334180000000001</v>
      </c>
      <c r="O10171">
        <v>0.25044490000000003</v>
      </c>
      <c r="P10171">
        <v>73.084100000000007</v>
      </c>
      <c r="Q10171">
        <v>3.57962E-2</v>
      </c>
    </row>
    <row r="10172" spans="1:17">
      <c r="A10172" t="s">
        <v>12378</v>
      </c>
      <c r="B10172" t="s">
        <v>2</v>
      </c>
      <c r="C10172" t="s">
        <v>5</v>
      </c>
      <c r="D10172" t="s">
        <v>18</v>
      </c>
      <c r="E10172" t="s">
        <v>70</v>
      </c>
      <c r="F10172" t="s">
        <v>28</v>
      </c>
      <c r="G10172">
        <v>19</v>
      </c>
      <c r="H10172">
        <v>1.235106</v>
      </c>
      <c r="I10172">
        <v>1.291199</v>
      </c>
      <c r="J10172">
        <v>5.6092900000000001E-2</v>
      </c>
      <c r="K10172">
        <v>1.32319E-2</v>
      </c>
      <c r="L10172">
        <v>3.8554499999999998E-2</v>
      </c>
      <c r="M10172">
        <v>5.6092900000000001E-2</v>
      </c>
      <c r="N10172">
        <v>7.3631299999999997E-2</v>
      </c>
      <c r="O10172">
        <v>9.8953899999999997E-2</v>
      </c>
      <c r="P10172">
        <v>70.644199999999998</v>
      </c>
      <c r="Q10172">
        <v>3.3444599999999998E-2</v>
      </c>
    </row>
    <row r="10173" spans="1:17">
      <c r="A10173" t="s">
        <v>12379</v>
      </c>
      <c r="B10173" t="s">
        <v>2</v>
      </c>
      <c r="C10173" t="s">
        <v>5</v>
      </c>
      <c r="D10173" t="s">
        <v>18</v>
      </c>
      <c r="E10173" t="s">
        <v>70</v>
      </c>
      <c r="F10173" t="s">
        <v>28</v>
      </c>
      <c r="G10173">
        <v>20</v>
      </c>
      <c r="H10173">
        <v>1.2622500000000001</v>
      </c>
      <c r="I10173">
        <v>1.2823990000000001</v>
      </c>
      <c r="J10173">
        <v>2.0149799999999999E-2</v>
      </c>
      <c r="K10173">
        <v>-2.4334399999999999E-2</v>
      </c>
      <c r="L10173">
        <v>1.9472000000000001E-3</v>
      </c>
      <c r="M10173">
        <v>2.0149799999999999E-2</v>
      </c>
      <c r="N10173">
        <v>3.8352299999999999E-2</v>
      </c>
      <c r="O10173">
        <v>6.4633899999999994E-2</v>
      </c>
      <c r="P10173">
        <v>66.251900000000006</v>
      </c>
      <c r="Q10173">
        <v>3.4711100000000002E-2</v>
      </c>
    </row>
    <row r="10174" spans="1:17">
      <c r="A10174" t="s">
        <v>12380</v>
      </c>
      <c r="B10174" t="s">
        <v>2</v>
      </c>
      <c r="C10174" t="s">
        <v>5</v>
      </c>
      <c r="D10174" t="s">
        <v>18</v>
      </c>
      <c r="E10174" t="s">
        <v>70</v>
      </c>
      <c r="F10174" t="s">
        <v>28</v>
      </c>
      <c r="G10174">
        <v>21</v>
      </c>
      <c r="H10174">
        <v>1.366808</v>
      </c>
      <c r="I10174">
        <v>1.4344790000000001</v>
      </c>
      <c r="J10174">
        <v>6.7671300000000004E-2</v>
      </c>
      <c r="K10174">
        <v>2.89535E-2</v>
      </c>
      <c r="L10174">
        <v>5.1828300000000001E-2</v>
      </c>
      <c r="M10174">
        <v>6.7671300000000004E-2</v>
      </c>
      <c r="N10174">
        <v>8.35143E-2</v>
      </c>
      <c r="O10174">
        <v>0.106389</v>
      </c>
      <c r="P10174">
        <v>62.063600000000001</v>
      </c>
      <c r="Q10174">
        <v>3.0211600000000002E-2</v>
      </c>
    </row>
    <row r="10175" spans="1:17">
      <c r="A10175" t="s">
        <v>12381</v>
      </c>
      <c r="B10175" t="s">
        <v>2</v>
      </c>
      <c r="C10175" t="s">
        <v>5</v>
      </c>
      <c r="D10175" t="s">
        <v>18</v>
      </c>
      <c r="E10175" t="s">
        <v>70</v>
      </c>
      <c r="F10175" t="s">
        <v>28</v>
      </c>
      <c r="G10175">
        <v>22</v>
      </c>
      <c r="H10175">
        <v>1.2659100000000001</v>
      </c>
      <c r="I10175">
        <v>1.3216600000000001</v>
      </c>
      <c r="J10175">
        <v>5.5750500000000001E-2</v>
      </c>
      <c r="K10175">
        <v>1.81447E-2</v>
      </c>
      <c r="L10175">
        <v>4.0362500000000003E-2</v>
      </c>
      <c r="M10175">
        <v>5.5750500000000001E-2</v>
      </c>
      <c r="N10175">
        <v>7.1138499999999993E-2</v>
      </c>
      <c r="O10175">
        <v>9.3356300000000003E-2</v>
      </c>
      <c r="P10175">
        <v>59.499299999999998</v>
      </c>
      <c r="Q10175">
        <v>2.9343999999999999E-2</v>
      </c>
    </row>
    <row r="10176" spans="1:17">
      <c r="A10176" t="s">
        <v>12382</v>
      </c>
      <c r="B10176" t="s">
        <v>2</v>
      </c>
      <c r="C10176" t="s">
        <v>5</v>
      </c>
      <c r="D10176" t="s">
        <v>18</v>
      </c>
      <c r="E10176" t="s">
        <v>70</v>
      </c>
      <c r="F10176" t="s">
        <v>28</v>
      </c>
      <c r="G10176">
        <v>23</v>
      </c>
      <c r="H10176">
        <v>1.1388689999999999</v>
      </c>
      <c r="I10176">
        <v>1.145942</v>
      </c>
      <c r="J10176">
        <v>7.0730999999999997E-3</v>
      </c>
      <c r="K10176">
        <v>-2.78862E-2</v>
      </c>
      <c r="L10176">
        <v>-7.2319999999999997E-3</v>
      </c>
      <c r="M10176">
        <v>7.0730999999999997E-3</v>
      </c>
      <c r="N10176">
        <v>2.1378100000000001E-2</v>
      </c>
      <c r="O10176">
        <v>4.2032300000000002E-2</v>
      </c>
      <c r="P10176">
        <v>57.883000000000003</v>
      </c>
      <c r="Q10176">
        <v>2.7278899999999998E-2</v>
      </c>
    </row>
    <row r="10177" spans="1:17">
      <c r="A10177" t="s">
        <v>12383</v>
      </c>
      <c r="B10177" t="s">
        <v>2</v>
      </c>
      <c r="C10177" t="s">
        <v>5</v>
      </c>
      <c r="D10177" t="s">
        <v>18</v>
      </c>
      <c r="E10177" t="s">
        <v>70</v>
      </c>
      <c r="F10177" t="s">
        <v>28</v>
      </c>
      <c r="G10177">
        <v>24</v>
      </c>
      <c r="H10177">
        <v>0.95355060000000003</v>
      </c>
      <c r="I10177">
        <v>0.94333299999999998</v>
      </c>
      <c r="J10177">
        <v>-1.02176E-2</v>
      </c>
      <c r="K10177">
        <v>-3.9356099999999998E-2</v>
      </c>
      <c r="L10177">
        <v>-2.2140900000000002E-2</v>
      </c>
      <c r="M10177">
        <v>-1.02176E-2</v>
      </c>
      <c r="N10177">
        <v>1.7057000000000001E-3</v>
      </c>
      <c r="O10177">
        <v>1.8921E-2</v>
      </c>
      <c r="P10177">
        <v>56.227899999999998</v>
      </c>
      <c r="Q10177">
        <v>2.2736900000000001E-2</v>
      </c>
    </row>
    <row r="10178" spans="1:17">
      <c r="A10178" t="s">
        <v>12384</v>
      </c>
      <c r="B10178" t="s">
        <v>2</v>
      </c>
      <c r="C10178" t="s">
        <v>5</v>
      </c>
      <c r="D10178" t="s">
        <v>19</v>
      </c>
      <c r="E10178" t="s">
        <v>70</v>
      </c>
      <c r="F10178" t="s">
        <v>21</v>
      </c>
      <c r="G10178">
        <v>1</v>
      </c>
      <c r="H10178">
        <v>0.8162838</v>
      </c>
      <c r="I10178">
        <v>0.84504520000000005</v>
      </c>
      <c r="J10178">
        <v>2.8761399999999999E-2</v>
      </c>
      <c r="K10178">
        <v>1.43953E-2</v>
      </c>
      <c r="L10178">
        <v>2.2882900000000001E-2</v>
      </c>
      <c r="M10178">
        <v>2.8761399999999999E-2</v>
      </c>
      <c r="N10178">
        <v>3.4639900000000001E-2</v>
      </c>
      <c r="O10178">
        <v>4.3127499999999999E-2</v>
      </c>
      <c r="P10178">
        <v>54.4998</v>
      </c>
      <c r="Q10178">
        <v>1.12099E-2</v>
      </c>
    </row>
    <row r="10179" spans="1:17">
      <c r="A10179" t="s">
        <v>12385</v>
      </c>
      <c r="B10179" t="s">
        <v>2</v>
      </c>
      <c r="C10179" t="s">
        <v>5</v>
      </c>
      <c r="D10179" t="s">
        <v>19</v>
      </c>
      <c r="E10179" t="s">
        <v>70</v>
      </c>
      <c r="F10179" t="s">
        <v>21</v>
      </c>
      <c r="G10179">
        <v>2</v>
      </c>
      <c r="H10179">
        <v>0.76547730000000003</v>
      </c>
      <c r="I10179">
        <v>0.7732192</v>
      </c>
      <c r="J10179">
        <v>7.7419000000000003E-3</v>
      </c>
      <c r="K10179">
        <v>-3.5641000000000002E-3</v>
      </c>
      <c r="L10179">
        <v>3.1156000000000001E-3</v>
      </c>
      <c r="M10179">
        <v>7.7419000000000003E-3</v>
      </c>
      <c r="N10179">
        <v>1.23683E-2</v>
      </c>
      <c r="O10179">
        <v>1.9047999999999999E-2</v>
      </c>
      <c r="P10179">
        <v>53.627899999999997</v>
      </c>
      <c r="Q10179">
        <v>8.8222000000000005E-3</v>
      </c>
    </row>
    <row r="10180" spans="1:17">
      <c r="A10180" t="s">
        <v>12386</v>
      </c>
      <c r="B10180" t="s">
        <v>2</v>
      </c>
      <c r="C10180" t="s">
        <v>5</v>
      </c>
      <c r="D10180" t="s">
        <v>19</v>
      </c>
      <c r="E10180" t="s">
        <v>70</v>
      </c>
      <c r="F10180" t="s">
        <v>21</v>
      </c>
      <c r="G10180">
        <v>3</v>
      </c>
      <c r="H10180">
        <v>0.75571999999999995</v>
      </c>
      <c r="I10180">
        <v>0.74776010000000004</v>
      </c>
      <c r="J10180">
        <v>-7.9599000000000007E-3</v>
      </c>
      <c r="K10180">
        <v>-1.8844199999999998E-2</v>
      </c>
      <c r="L10180">
        <v>-1.24137E-2</v>
      </c>
      <c r="M10180">
        <v>-7.9599000000000007E-3</v>
      </c>
      <c r="N10180">
        <v>-3.5060999999999998E-3</v>
      </c>
      <c r="O10180">
        <v>2.9245E-3</v>
      </c>
      <c r="P10180">
        <v>52.832299999999996</v>
      </c>
      <c r="Q10180">
        <v>8.4931E-3</v>
      </c>
    </row>
    <row r="10181" spans="1:17">
      <c r="A10181" t="s">
        <v>12387</v>
      </c>
      <c r="B10181" t="s">
        <v>2</v>
      </c>
      <c r="C10181" t="s">
        <v>5</v>
      </c>
      <c r="D10181" t="s">
        <v>19</v>
      </c>
      <c r="E10181" t="s">
        <v>70</v>
      </c>
      <c r="F10181" t="s">
        <v>21</v>
      </c>
      <c r="G10181">
        <v>4</v>
      </c>
      <c r="H10181">
        <v>0.75372640000000002</v>
      </c>
      <c r="I10181">
        <v>0.7465522</v>
      </c>
      <c r="J10181">
        <v>-7.1742999999999998E-3</v>
      </c>
      <c r="K10181">
        <v>-1.9125799999999998E-2</v>
      </c>
      <c r="L10181">
        <v>-1.2064699999999999E-2</v>
      </c>
      <c r="M10181">
        <v>-7.1742999999999998E-3</v>
      </c>
      <c r="N10181">
        <v>-2.2837999999999999E-3</v>
      </c>
      <c r="O10181">
        <v>4.7772999999999999E-3</v>
      </c>
      <c r="P10181">
        <v>52.131300000000003</v>
      </c>
      <c r="Q10181">
        <v>9.3258000000000004E-3</v>
      </c>
    </row>
    <row r="10182" spans="1:17">
      <c r="A10182" t="s">
        <v>12388</v>
      </c>
      <c r="B10182" t="s">
        <v>2</v>
      </c>
      <c r="C10182" t="s">
        <v>5</v>
      </c>
      <c r="D10182" t="s">
        <v>19</v>
      </c>
      <c r="E10182" t="s">
        <v>70</v>
      </c>
      <c r="F10182" t="s">
        <v>21</v>
      </c>
      <c r="G10182">
        <v>5</v>
      </c>
      <c r="H10182">
        <v>0.79444780000000004</v>
      </c>
      <c r="I10182">
        <v>0.77787269999999997</v>
      </c>
      <c r="J10182">
        <v>-1.6575099999999999E-2</v>
      </c>
      <c r="K10182">
        <v>-2.9410700000000001E-2</v>
      </c>
      <c r="L10182">
        <v>-2.18274E-2</v>
      </c>
      <c r="M10182">
        <v>-1.6575099999999999E-2</v>
      </c>
      <c r="N10182">
        <v>-1.13229E-2</v>
      </c>
      <c r="O10182">
        <v>-3.7396E-3</v>
      </c>
      <c r="P10182">
        <v>51.513199999999998</v>
      </c>
      <c r="Q10182">
        <v>1.00156E-2</v>
      </c>
    </row>
    <row r="10183" spans="1:17">
      <c r="A10183" t="s">
        <v>12389</v>
      </c>
      <c r="B10183" t="s">
        <v>2</v>
      </c>
      <c r="C10183" t="s">
        <v>5</v>
      </c>
      <c r="D10183" t="s">
        <v>19</v>
      </c>
      <c r="E10183" t="s">
        <v>70</v>
      </c>
      <c r="F10183" t="s">
        <v>21</v>
      </c>
      <c r="G10183">
        <v>6</v>
      </c>
      <c r="H10183">
        <v>0.93242100000000006</v>
      </c>
      <c r="I10183">
        <v>0.88868469999999999</v>
      </c>
      <c r="J10183">
        <v>-4.3736299999999999E-2</v>
      </c>
      <c r="K10183">
        <v>-6.0371099999999997E-2</v>
      </c>
      <c r="L10183">
        <v>-5.0543100000000001E-2</v>
      </c>
      <c r="M10183">
        <v>-4.3736299999999999E-2</v>
      </c>
      <c r="N10183">
        <v>-3.6929499999999997E-2</v>
      </c>
      <c r="O10183">
        <v>-2.7101500000000001E-2</v>
      </c>
      <c r="P10183">
        <v>50.964300000000001</v>
      </c>
      <c r="Q10183">
        <v>1.2980200000000001E-2</v>
      </c>
    </row>
    <row r="10184" spans="1:17">
      <c r="A10184" t="s">
        <v>12390</v>
      </c>
      <c r="B10184" t="s">
        <v>2</v>
      </c>
      <c r="C10184" t="s">
        <v>5</v>
      </c>
      <c r="D10184" t="s">
        <v>19</v>
      </c>
      <c r="E10184" t="s">
        <v>70</v>
      </c>
      <c r="F10184" t="s">
        <v>21</v>
      </c>
      <c r="G10184">
        <v>7</v>
      </c>
      <c r="H10184">
        <v>1.1768430000000001</v>
      </c>
      <c r="I10184">
        <v>1.095059</v>
      </c>
      <c r="J10184">
        <v>-8.1784399999999993E-2</v>
      </c>
      <c r="K10184">
        <v>-0.1001599</v>
      </c>
      <c r="L10184">
        <v>-8.9303499999999994E-2</v>
      </c>
      <c r="M10184">
        <v>-8.1784399999999993E-2</v>
      </c>
      <c r="N10184">
        <v>-7.4265300000000006E-2</v>
      </c>
      <c r="O10184">
        <v>-6.3408900000000004E-2</v>
      </c>
      <c r="P10184">
        <v>50.663600000000002</v>
      </c>
      <c r="Q10184">
        <v>1.4338500000000001E-2</v>
      </c>
    </row>
    <row r="10185" spans="1:17">
      <c r="A10185" t="s">
        <v>12391</v>
      </c>
      <c r="B10185" t="s">
        <v>2</v>
      </c>
      <c r="C10185" t="s">
        <v>5</v>
      </c>
      <c r="D10185" t="s">
        <v>19</v>
      </c>
      <c r="E10185" t="s">
        <v>70</v>
      </c>
      <c r="F10185" t="s">
        <v>21</v>
      </c>
      <c r="G10185">
        <v>8</v>
      </c>
      <c r="H10185">
        <v>1.329002</v>
      </c>
      <c r="I10185">
        <v>1.2220660000000001</v>
      </c>
      <c r="J10185">
        <v>-0.106937</v>
      </c>
      <c r="K10185">
        <v>-0.12740889999999999</v>
      </c>
      <c r="L10185">
        <v>-0.1153139</v>
      </c>
      <c r="M10185">
        <v>-0.106937</v>
      </c>
      <c r="N10185">
        <v>-9.8559999999999995E-2</v>
      </c>
      <c r="O10185">
        <v>-8.6465E-2</v>
      </c>
      <c r="P10185">
        <v>52.261400000000002</v>
      </c>
      <c r="Q10185">
        <v>1.59743E-2</v>
      </c>
    </row>
    <row r="10186" spans="1:17">
      <c r="A10186" t="s">
        <v>12392</v>
      </c>
      <c r="B10186" t="s">
        <v>2</v>
      </c>
      <c r="C10186" t="s">
        <v>5</v>
      </c>
      <c r="D10186" t="s">
        <v>19</v>
      </c>
      <c r="E10186" t="s">
        <v>70</v>
      </c>
      <c r="F10186" t="s">
        <v>21</v>
      </c>
      <c r="G10186">
        <v>9</v>
      </c>
      <c r="H10186">
        <v>1.289412</v>
      </c>
      <c r="I10186">
        <v>1.136206</v>
      </c>
      <c r="J10186">
        <v>-0.15320629999999999</v>
      </c>
      <c r="K10186">
        <v>-0.17497380000000001</v>
      </c>
      <c r="L10186">
        <v>-0.16211339999999999</v>
      </c>
      <c r="M10186">
        <v>-0.15320629999999999</v>
      </c>
      <c r="N10186">
        <v>-0.14429919999999999</v>
      </c>
      <c r="O10186">
        <v>-0.13143879999999999</v>
      </c>
      <c r="P10186">
        <v>55.687100000000001</v>
      </c>
      <c r="Q10186">
        <v>1.6985199999999999E-2</v>
      </c>
    </row>
    <row r="10187" spans="1:17">
      <c r="A10187" t="s">
        <v>12393</v>
      </c>
      <c r="B10187" t="s">
        <v>2</v>
      </c>
      <c r="C10187" t="s">
        <v>5</v>
      </c>
      <c r="D10187" t="s">
        <v>19</v>
      </c>
      <c r="E10187" t="s">
        <v>70</v>
      </c>
      <c r="F10187" t="s">
        <v>21</v>
      </c>
      <c r="G10187">
        <v>10</v>
      </c>
      <c r="H10187">
        <v>1.225101</v>
      </c>
      <c r="I10187">
        <v>1.0965750000000001</v>
      </c>
      <c r="J10187">
        <v>-0.12852530000000001</v>
      </c>
      <c r="K10187">
        <v>-0.15036279999999999</v>
      </c>
      <c r="L10187">
        <v>-0.137461</v>
      </c>
      <c r="M10187">
        <v>-0.12852530000000001</v>
      </c>
      <c r="N10187">
        <v>-0.1195896</v>
      </c>
      <c r="O10187">
        <v>-0.1066878</v>
      </c>
      <c r="P10187">
        <v>58.997399999999999</v>
      </c>
      <c r="Q10187">
        <v>1.70399E-2</v>
      </c>
    </row>
    <row r="10188" spans="1:17">
      <c r="A10188" t="s">
        <v>12394</v>
      </c>
      <c r="B10188" t="s">
        <v>2</v>
      </c>
      <c r="C10188" t="s">
        <v>5</v>
      </c>
      <c r="D10188" t="s">
        <v>19</v>
      </c>
      <c r="E10188" t="s">
        <v>70</v>
      </c>
      <c r="F10188" t="s">
        <v>21</v>
      </c>
      <c r="G10188">
        <v>11</v>
      </c>
      <c r="H10188">
        <v>1.1311450000000001</v>
      </c>
      <c r="I10188">
        <v>1.0489980000000001</v>
      </c>
      <c r="J10188">
        <v>-8.2146800000000006E-2</v>
      </c>
      <c r="K10188">
        <v>-0.1031218</v>
      </c>
      <c r="L10188">
        <v>-9.0729599999999994E-2</v>
      </c>
      <c r="M10188">
        <v>-8.2146800000000006E-2</v>
      </c>
      <c r="N10188">
        <v>-7.3564000000000004E-2</v>
      </c>
      <c r="O10188">
        <v>-6.1171799999999998E-2</v>
      </c>
      <c r="P10188">
        <v>61.981299999999997</v>
      </c>
      <c r="Q10188">
        <v>1.63669E-2</v>
      </c>
    </row>
    <row r="10189" spans="1:17">
      <c r="A10189" t="s">
        <v>12395</v>
      </c>
      <c r="B10189" t="s">
        <v>2</v>
      </c>
      <c r="C10189" t="s">
        <v>5</v>
      </c>
      <c r="D10189" t="s">
        <v>19</v>
      </c>
      <c r="E10189" t="s">
        <v>70</v>
      </c>
      <c r="F10189" t="s">
        <v>21</v>
      </c>
      <c r="G10189">
        <v>12</v>
      </c>
      <c r="H10189">
        <v>1.0302739999999999</v>
      </c>
      <c r="I10189">
        <v>1.0168140000000001</v>
      </c>
      <c r="J10189">
        <v>-1.34599E-2</v>
      </c>
      <c r="K10189">
        <v>-3.4889400000000001E-2</v>
      </c>
      <c r="L10189">
        <v>-2.2228700000000001E-2</v>
      </c>
      <c r="M10189">
        <v>-1.34599E-2</v>
      </c>
      <c r="N10189">
        <v>-4.6911000000000001E-3</v>
      </c>
      <c r="O10189">
        <v>7.9696999999999997E-3</v>
      </c>
      <c r="P10189">
        <v>64.596699999999998</v>
      </c>
      <c r="Q10189">
        <v>1.67216E-2</v>
      </c>
    </row>
    <row r="10190" spans="1:17">
      <c r="A10190" t="s">
        <v>12396</v>
      </c>
      <c r="B10190" t="s">
        <v>2</v>
      </c>
      <c r="C10190" t="s">
        <v>5</v>
      </c>
      <c r="D10190" t="s">
        <v>19</v>
      </c>
      <c r="E10190" t="s">
        <v>70</v>
      </c>
      <c r="F10190" t="s">
        <v>21</v>
      </c>
      <c r="G10190">
        <v>13</v>
      </c>
      <c r="H10190">
        <v>0.91862270000000001</v>
      </c>
      <c r="I10190">
        <v>0.98590449999999996</v>
      </c>
      <c r="J10190">
        <v>6.72817E-2</v>
      </c>
      <c r="K10190">
        <v>4.7898200000000002E-2</v>
      </c>
      <c r="L10190">
        <v>5.9350100000000003E-2</v>
      </c>
      <c r="M10190">
        <v>6.72817E-2</v>
      </c>
      <c r="N10190">
        <v>7.5213299999999997E-2</v>
      </c>
      <c r="O10190">
        <v>8.6665300000000001E-2</v>
      </c>
      <c r="P10190">
        <v>66.683300000000003</v>
      </c>
      <c r="Q10190">
        <v>1.5125100000000001E-2</v>
      </c>
    </row>
    <row r="10191" spans="1:17">
      <c r="A10191" t="s">
        <v>12397</v>
      </c>
      <c r="B10191" t="s">
        <v>2</v>
      </c>
      <c r="C10191" t="s">
        <v>5</v>
      </c>
      <c r="D10191" t="s">
        <v>19</v>
      </c>
      <c r="E10191" t="s">
        <v>70</v>
      </c>
      <c r="F10191" t="s">
        <v>21</v>
      </c>
      <c r="G10191">
        <v>14</v>
      </c>
      <c r="H10191">
        <v>0.85096249999999996</v>
      </c>
      <c r="I10191">
        <v>0.94972319999999999</v>
      </c>
      <c r="J10191">
        <v>9.8760700000000007E-2</v>
      </c>
      <c r="K10191">
        <v>7.9527600000000004E-2</v>
      </c>
      <c r="L10191">
        <v>9.0890700000000005E-2</v>
      </c>
      <c r="M10191">
        <v>9.8760700000000007E-2</v>
      </c>
      <c r="N10191">
        <v>0.1066308</v>
      </c>
      <c r="O10191">
        <v>0.1179938</v>
      </c>
      <c r="P10191">
        <v>68.108400000000003</v>
      </c>
      <c r="Q10191">
        <v>1.5007700000000001E-2</v>
      </c>
    </row>
    <row r="10192" spans="1:17">
      <c r="A10192" t="s">
        <v>12398</v>
      </c>
      <c r="B10192" t="s">
        <v>2</v>
      </c>
      <c r="C10192" t="s">
        <v>5</v>
      </c>
      <c r="D10192" t="s">
        <v>19</v>
      </c>
      <c r="E10192" t="s">
        <v>70</v>
      </c>
      <c r="F10192" t="s">
        <v>21</v>
      </c>
      <c r="G10192">
        <v>15</v>
      </c>
      <c r="H10192">
        <v>0.82974950000000003</v>
      </c>
      <c r="I10192">
        <v>0.92868759999999995</v>
      </c>
      <c r="J10192">
        <v>9.8938200000000004E-2</v>
      </c>
      <c r="K10192">
        <v>8.1766099999999994E-2</v>
      </c>
      <c r="L10192">
        <v>9.1911499999999993E-2</v>
      </c>
      <c r="M10192">
        <v>9.8938200000000004E-2</v>
      </c>
      <c r="N10192">
        <v>0.1059648</v>
      </c>
      <c r="O10192">
        <v>0.1161102</v>
      </c>
      <c r="P10192">
        <v>69.055000000000007</v>
      </c>
      <c r="Q10192">
        <v>1.3399400000000001E-2</v>
      </c>
    </row>
    <row r="10193" spans="1:17">
      <c r="A10193" t="s">
        <v>12399</v>
      </c>
      <c r="B10193" t="s">
        <v>2</v>
      </c>
      <c r="C10193" t="s">
        <v>5</v>
      </c>
      <c r="D10193" t="s">
        <v>19</v>
      </c>
      <c r="E10193" t="s">
        <v>70</v>
      </c>
      <c r="F10193" t="s">
        <v>21</v>
      </c>
      <c r="G10193">
        <v>16</v>
      </c>
      <c r="H10193">
        <v>0.83059780000000005</v>
      </c>
      <c r="I10193">
        <v>0.9445443</v>
      </c>
      <c r="J10193">
        <v>0.11394650000000001</v>
      </c>
      <c r="K10193">
        <v>9.5958799999999997E-2</v>
      </c>
      <c r="L10193">
        <v>0.1065861</v>
      </c>
      <c r="M10193">
        <v>0.11394650000000001</v>
      </c>
      <c r="N10193">
        <v>0.1213069</v>
      </c>
      <c r="O10193">
        <v>0.1319342</v>
      </c>
      <c r="P10193">
        <v>69.327299999999994</v>
      </c>
      <c r="Q10193">
        <v>1.40359E-2</v>
      </c>
    </row>
    <row r="10194" spans="1:17">
      <c r="A10194" t="s">
        <v>12400</v>
      </c>
      <c r="B10194" t="s">
        <v>2</v>
      </c>
      <c r="C10194" t="s">
        <v>5</v>
      </c>
      <c r="D10194" t="s">
        <v>19</v>
      </c>
      <c r="E10194" t="s">
        <v>70</v>
      </c>
      <c r="F10194" t="s">
        <v>21</v>
      </c>
      <c r="G10194">
        <v>17</v>
      </c>
      <c r="H10194">
        <v>0.87702579999999997</v>
      </c>
      <c r="I10194">
        <v>1.0084280000000001</v>
      </c>
      <c r="J10194">
        <v>0.13140199999999999</v>
      </c>
      <c r="K10194">
        <v>0.1130557</v>
      </c>
      <c r="L10194">
        <v>0.1238948</v>
      </c>
      <c r="M10194">
        <v>0.13140199999999999</v>
      </c>
      <c r="N10194">
        <v>0.13890920000000001</v>
      </c>
      <c r="O10194">
        <v>0.1497484</v>
      </c>
      <c r="P10194">
        <v>69.012500000000003</v>
      </c>
      <c r="Q10194">
        <v>1.4315700000000001E-2</v>
      </c>
    </row>
    <row r="10195" spans="1:17">
      <c r="A10195" t="s">
        <v>12401</v>
      </c>
      <c r="B10195" t="s">
        <v>2</v>
      </c>
      <c r="C10195" t="s">
        <v>5</v>
      </c>
      <c r="D10195" t="s">
        <v>19</v>
      </c>
      <c r="E10195" t="s">
        <v>70</v>
      </c>
      <c r="F10195" t="s">
        <v>21</v>
      </c>
      <c r="G10195">
        <v>18</v>
      </c>
      <c r="H10195">
        <v>1.0382709999999999</v>
      </c>
      <c r="I10195">
        <v>1.156426</v>
      </c>
      <c r="J10195">
        <v>0.11815580000000001</v>
      </c>
      <c r="K10195">
        <v>9.6722199999999994E-2</v>
      </c>
      <c r="L10195">
        <v>0.1093853</v>
      </c>
      <c r="M10195">
        <v>0.11815580000000001</v>
      </c>
      <c r="N10195">
        <v>0.12692619999999999</v>
      </c>
      <c r="O10195">
        <v>0.1395893</v>
      </c>
      <c r="P10195">
        <v>67.843100000000007</v>
      </c>
      <c r="Q10195">
        <v>1.6724699999999999E-2</v>
      </c>
    </row>
    <row r="10196" spans="1:17">
      <c r="A10196" t="s">
        <v>12402</v>
      </c>
      <c r="B10196" t="s">
        <v>2</v>
      </c>
      <c r="C10196" t="s">
        <v>5</v>
      </c>
      <c r="D10196" t="s">
        <v>19</v>
      </c>
      <c r="E10196" t="s">
        <v>70</v>
      </c>
      <c r="F10196" t="s">
        <v>21</v>
      </c>
      <c r="G10196">
        <v>19</v>
      </c>
      <c r="H10196">
        <v>1.2199530000000001</v>
      </c>
      <c r="I10196">
        <v>1.2737590000000001</v>
      </c>
      <c r="J10196">
        <v>5.3805800000000001E-2</v>
      </c>
      <c r="K10196">
        <v>2.89138E-2</v>
      </c>
      <c r="L10196">
        <v>4.3620199999999998E-2</v>
      </c>
      <c r="M10196">
        <v>5.3805800000000001E-2</v>
      </c>
      <c r="N10196">
        <v>6.3991500000000007E-2</v>
      </c>
      <c r="O10196">
        <v>7.8697900000000001E-2</v>
      </c>
      <c r="P10196">
        <v>65.838999999999999</v>
      </c>
      <c r="Q10196">
        <v>1.94234E-2</v>
      </c>
    </row>
    <row r="10197" spans="1:17">
      <c r="A10197" t="s">
        <v>12403</v>
      </c>
      <c r="B10197" t="s">
        <v>2</v>
      </c>
      <c r="C10197" t="s">
        <v>5</v>
      </c>
      <c r="D10197" t="s">
        <v>19</v>
      </c>
      <c r="E10197" t="s">
        <v>70</v>
      </c>
      <c r="F10197" t="s">
        <v>21</v>
      </c>
      <c r="G10197">
        <v>20</v>
      </c>
      <c r="H10197">
        <v>1.258359</v>
      </c>
      <c r="I10197">
        <v>1.2917050000000001</v>
      </c>
      <c r="J10197">
        <v>3.3346199999999999E-2</v>
      </c>
      <c r="K10197">
        <v>8.5427999999999997E-3</v>
      </c>
      <c r="L10197">
        <v>2.31968E-2</v>
      </c>
      <c r="M10197">
        <v>3.3346199999999999E-2</v>
      </c>
      <c r="N10197">
        <v>4.3495600000000002E-2</v>
      </c>
      <c r="O10197">
        <v>5.8149600000000003E-2</v>
      </c>
      <c r="P10197">
        <v>62.4985</v>
      </c>
      <c r="Q10197">
        <v>1.9354199999999998E-2</v>
      </c>
    </row>
    <row r="10198" spans="1:17">
      <c r="A10198" t="s">
        <v>12404</v>
      </c>
      <c r="B10198" t="s">
        <v>2</v>
      </c>
      <c r="C10198" t="s">
        <v>5</v>
      </c>
      <c r="D10198" t="s">
        <v>19</v>
      </c>
      <c r="E10198" t="s">
        <v>70</v>
      </c>
      <c r="F10198" t="s">
        <v>21</v>
      </c>
      <c r="G10198">
        <v>21</v>
      </c>
      <c r="H10198">
        <v>1.28108</v>
      </c>
      <c r="I10198">
        <v>1.3410679999999999</v>
      </c>
      <c r="J10198">
        <v>5.9987899999999997E-2</v>
      </c>
      <c r="K10198">
        <v>3.6380799999999998E-2</v>
      </c>
      <c r="L10198">
        <v>5.0327999999999998E-2</v>
      </c>
      <c r="M10198">
        <v>5.9987899999999997E-2</v>
      </c>
      <c r="N10198">
        <v>6.9647700000000007E-2</v>
      </c>
      <c r="O10198">
        <v>8.35949E-2</v>
      </c>
      <c r="P10198">
        <v>59.610900000000001</v>
      </c>
      <c r="Q10198">
        <v>1.8420700000000002E-2</v>
      </c>
    </row>
    <row r="10199" spans="1:17">
      <c r="A10199" t="s">
        <v>12405</v>
      </c>
      <c r="B10199" t="s">
        <v>2</v>
      </c>
      <c r="C10199" t="s">
        <v>5</v>
      </c>
      <c r="D10199" t="s">
        <v>19</v>
      </c>
      <c r="E10199" t="s">
        <v>70</v>
      </c>
      <c r="F10199" t="s">
        <v>21</v>
      </c>
      <c r="G10199">
        <v>22</v>
      </c>
      <c r="H10199">
        <v>1.2165189999999999</v>
      </c>
      <c r="I10199">
        <v>1.275814</v>
      </c>
      <c r="J10199">
        <v>5.9294199999999998E-2</v>
      </c>
      <c r="K10199">
        <v>3.8153600000000003E-2</v>
      </c>
      <c r="L10199">
        <v>5.0643599999999997E-2</v>
      </c>
      <c r="M10199">
        <v>5.9294199999999998E-2</v>
      </c>
      <c r="N10199">
        <v>6.79448E-2</v>
      </c>
      <c r="O10199">
        <v>8.0434800000000001E-2</v>
      </c>
      <c r="P10199">
        <v>57.756599999999999</v>
      </c>
      <c r="Q10199">
        <v>1.64961E-2</v>
      </c>
    </row>
    <row r="10200" spans="1:17">
      <c r="A10200" t="s">
        <v>12406</v>
      </c>
      <c r="B10200" t="s">
        <v>2</v>
      </c>
      <c r="C10200" t="s">
        <v>5</v>
      </c>
      <c r="D10200" t="s">
        <v>19</v>
      </c>
      <c r="E10200" t="s">
        <v>70</v>
      </c>
      <c r="F10200" t="s">
        <v>21</v>
      </c>
      <c r="G10200">
        <v>23</v>
      </c>
      <c r="H10200">
        <v>1.0650580000000001</v>
      </c>
      <c r="I10200">
        <v>1.108687</v>
      </c>
      <c r="J10200">
        <v>4.3629399999999999E-2</v>
      </c>
      <c r="K10200">
        <v>2.4325099999999999E-2</v>
      </c>
      <c r="L10200">
        <v>3.5730199999999997E-2</v>
      </c>
      <c r="M10200">
        <v>4.3629399999999999E-2</v>
      </c>
      <c r="N10200">
        <v>5.1528499999999998E-2</v>
      </c>
      <c r="O10200">
        <v>6.2933699999999995E-2</v>
      </c>
      <c r="P10200">
        <v>56.314399999999999</v>
      </c>
      <c r="Q10200">
        <v>1.5063200000000001E-2</v>
      </c>
    </row>
    <row r="10201" spans="1:17">
      <c r="A10201" t="s">
        <v>12407</v>
      </c>
      <c r="B10201" t="s">
        <v>2</v>
      </c>
      <c r="C10201" t="s">
        <v>5</v>
      </c>
      <c r="D10201" t="s">
        <v>19</v>
      </c>
      <c r="E10201" t="s">
        <v>70</v>
      </c>
      <c r="F10201" t="s">
        <v>21</v>
      </c>
      <c r="G10201">
        <v>24</v>
      </c>
      <c r="H10201">
        <v>0.8992367</v>
      </c>
      <c r="I10201">
        <v>0.95034920000000001</v>
      </c>
      <c r="J10201">
        <v>5.1112499999999998E-2</v>
      </c>
      <c r="K10201">
        <v>3.40776E-2</v>
      </c>
      <c r="L10201">
        <v>4.4141899999999998E-2</v>
      </c>
      <c r="M10201">
        <v>5.1112499999999998E-2</v>
      </c>
      <c r="N10201">
        <v>5.8083000000000003E-2</v>
      </c>
      <c r="O10201">
        <v>6.8147399999999997E-2</v>
      </c>
      <c r="P10201">
        <v>55.103700000000003</v>
      </c>
      <c r="Q10201">
        <v>1.3292399999999999E-2</v>
      </c>
    </row>
    <row r="10202" spans="1:17">
      <c r="A10202" t="s">
        <v>12408</v>
      </c>
      <c r="B10202" t="s">
        <v>2</v>
      </c>
      <c r="C10202" t="s">
        <v>5</v>
      </c>
      <c r="D10202" t="s">
        <v>19</v>
      </c>
      <c r="E10202" t="s">
        <v>70</v>
      </c>
      <c r="F10202" t="s">
        <v>22</v>
      </c>
      <c r="G10202">
        <v>1</v>
      </c>
      <c r="H10202">
        <v>0.73231469999999999</v>
      </c>
      <c r="I10202">
        <v>0.71623119999999996</v>
      </c>
      <c r="J10202">
        <v>-1.6083500000000001E-2</v>
      </c>
      <c r="K10202">
        <v>-2.2490400000000001E-2</v>
      </c>
      <c r="L10202">
        <v>-1.8705099999999999E-2</v>
      </c>
      <c r="M10202">
        <v>-1.6083500000000001E-2</v>
      </c>
      <c r="N10202">
        <v>-1.3461799999999999E-2</v>
      </c>
      <c r="O10202">
        <v>-9.6766000000000005E-3</v>
      </c>
      <c r="P10202">
        <v>54.556600000000003</v>
      </c>
      <c r="Q10202">
        <v>4.9992999999999999E-3</v>
      </c>
    </row>
    <row r="10203" spans="1:17">
      <c r="A10203" t="s">
        <v>12409</v>
      </c>
      <c r="B10203" t="s">
        <v>2</v>
      </c>
      <c r="C10203" t="s">
        <v>5</v>
      </c>
      <c r="D10203" t="s">
        <v>19</v>
      </c>
      <c r="E10203" t="s">
        <v>70</v>
      </c>
      <c r="F10203" t="s">
        <v>22</v>
      </c>
      <c r="G10203">
        <v>2</v>
      </c>
      <c r="H10203">
        <v>0.66555059999999999</v>
      </c>
      <c r="I10203">
        <v>0.64235209999999998</v>
      </c>
      <c r="J10203">
        <v>-2.31985E-2</v>
      </c>
      <c r="K10203">
        <v>-2.7674199999999999E-2</v>
      </c>
      <c r="L10203">
        <v>-2.5029900000000001E-2</v>
      </c>
      <c r="M10203">
        <v>-2.31985E-2</v>
      </c>
      <c r="N10203">
        <v>-2.13671E-2</v>
      </c>
      <c r="O10203">
        <v>-1.8722800000000001E-2</v>
      </c>
      <c r="P10203">
        <v>53.868899999999996</v>
      </c>
      <c r="Q10203">
        <v>3.4924000000000001E-3</v>
      </c>
    </row>
    <row r="10204" spans="1:17">
      <c r="A10204" t="s">
        <v>12410</v>
      </c>
      <c r="B10204" t="s">
        <v>2</v>
      </c>
      <c r="C10204" t="s">
        <v>5</v>
      </c>
      <c r="D10204" t="s">
        <v>19</v>
      </c>
      <c r="E10204" t="s">
        <v>70</v>
      </c>
      <c r="F10204" t="s">
        <v>22</v>
      </c>
      <c r="G10204">
        <v>3</v>
      </c>
      <c r="H10204">
        <v>0.64219000000000004</v>
      </c>
      <c r="I10204">
        <v>0.61114670000000004</v>
      </c>
      <c r="J10204">
        <v>-3.10432E-2</v>
      </c>
      <c r="K10204">
        <v>-3.5771600000000001E-2</v>
      </c>
      <c r="L10204">
        <v>-3.2978E-2</v>
      </c>
      <c r="M10204">
        <v>-3.10432E-2</v>
      </c>
      <c r="N10204">
        <v>-2.91084E-2</v>
      </c>
      <c r="O10204">
        <v>-2.6314799999999999E-2</v>
      </c>
      <c r="P10204">
        <v>53.241599999999998</v>
      </c>
      <c r="Q10204">
        <v>3.6895999999999999E-3</v>
      </c>
    </row>
    <row r="10205" spans="1:17">
      <c r="A10205" t="s">
        <v>12411</v>
      </c>
      <c r="B10205" t="s">
        <v>2</v>
      </c>
      <c r="C10205" t="s">
        <v>5</v>
      </c>
      <c r="D10205" t="s">
        <v>19</v>
      </c>
      <c r="E10205" t="s">
        <v>70</v>
      </c>
      <c r="F10205" t="s">
        <v>22</v>
      </c>
      <c r="G10205">
        <v>4</v>
      </c>
      <c r="H10205">
        <v>0.63966100000000004</v>
      </c>
      <c r="I10205">
        <v>0.59947669999999997</v>
      </c>
      <c r="J10205">
        <v>-4.0184299999999999E-2</v>
      </c>
      <c r="K10205">
        <v>-4.4945199999999998E-2</v>
      </c>
      <c r="L10205">
        <v>-4.21324E-2</v>
      </c>
      <c r="M10205">
        <v>-4.0184299999999999E-2</v>
      </c>
      <c r="N10205">
        <v>-3.8236199999999998E-2</v>
      </c>
      <c r="O10205">
        <v>-3.5423499999999997E-2</v>
      </c>
      <c r="P10205">
        <v>52.698599999999999</v>
      </c>
      <c r="Q10205">
        <v>3.7149000000000001E-3</v>
      </c>
    </row>
    <row r="10206" spans="1:17">
      <c r="A10206" t="s">
        <v>12412</v>
      </c>
      <c r="B10206" t="s">
        <v>2</v>
      </c>
      <c r="C10206" t="s">
        <v>5</v>
      </c>
      <c r="D10206" t="s">
        <v>19</v>
      </c>
      <c r="E10206" t="s">
        <v>70</v>
      </c>
      <c r="F10206" t="s">
        <v>22</v>
      </c>
      <c r="G10206">
        <v>5</v>
      </c>
      <c r="H10206">
        <v>0.65070410000000001</v>
      </c>
      <c r="I10206">
        <v>0.61445090000000002</v>
      </c>
      <c r="J10206">
        <v>-3.6253199999999999E-2</v>
      </c>
      <c r="K10206">
        <v>-4.1404900000000001E-2</v>
      </c>
      <c r="L10206">
        <v>-3.8361199999999998E-2</v>
      </c>
      <c r="M10206">
        <v>-3.6253199999999999E-2</v>
      </c>
      <c r="N10206">
        <v>-3.4145099999999998E-2</v>
      </c>
      <c r="O10206">
        <v>-3.1101500000000001E-2</v>
      </c>
      <c r="P10206">
        <v>52.1175</v>
      </c>
      <c r="Q10206">
        <v>4.0198999999999999E-3</v>
      </c>
    </row>
    <row r="10207" spans="1:17">
      <c r="A10207" t="s">
        <v>12413</v>
      </c>
      <c r="B10207" t="s">
        <v>2</v>
      </c>
      <c r="C10207" t="s">
        <v>5</v>
      </c>
      <c r="D10207" t="s">
        <v>19</v>
      </c>
      <c r="E10207" t="s">
        <v>70</v>
      </c>
      <c r="F10207" t="s">
        <v>22</v>
      </c>
      <c r="G10207">
        <v>6</v>
      </c>
      <c r="H10207">
        <v>0.72523649999999995</v>
      </c>
      <c r="I10207">
        <v>0.69002989999999997</v>
      </c>
      <c r="J10207">
        <v>-3.5206599999999998E-2</v>
      </c>
      <c r="K10207">
        <v>-4.0546499999999999E-2</v>
      </c>
      <c r="L10207">
        <v>-3.73917E-2</v>
      </c>
      <c r="M10207">
        <v>-3.5206599999999998E-2</v>
      </c>
      <c r="N10207">
        <v>-3.3021599999999998E-2</v>
      </c>
      <c r="O10207">
        <v>-2.9866699999999999E-2</v>
      </c>
      <c r="P10207">
        <v>51.8</v>
      </c>
      <c r="Q10207">
        <v>4.1668E-3</v>
      </c>
    </row>
    <row r="10208" spans="1:17">
      <c r="A10208" t="s">
        <v>12414</v>
      </c>
      <c r="B10208" t="s">
        <v>2</v>
      </c>
      <c r="C10208" t="s">
        <v>5</v>
      </c>
      <c r="D10208" t="s">
        <v>19</v>
      </c>
      <c r="E10208" t="s">
        <v>70</v>
      </c>
      <c r="F10208" t="s">
        <v>22</v>
      </c>
      <c r="G10208">
        <v>7</v>
      </c>
      <c r="H10208">
        <v>0.88405129999999998</v>
      </c>
      <c r="I10208">
        <v>0.82702180000000003</v>
      </c>
      <c r="J10208">
        <v>-5.7029400000000001E-2</v>
      </c>
      <c r="K10208">
        <v>-6.4214599999999997E-2</v>
      </c>
      <c r="L10208">
        <v>-5.9969500000000002E-2</v>
      </c>
      <c r="M10208">
        <v>-5.7029400000000001E-2</v>
      </c>
      <c r="N10208">
        <v>-5.40893E-2</v>
      </c>
      <c r="O10208">
        <v>-4.9844300000000001E-2</v>
      </c>
      <c r="P10208">
        <v>51.711599999999997</v>
      </c>
      <c r="Q10208">
        <v>5.6065999999999998E-3</v>
      </c>
    </row>
    <row r="10209" spans="1:17">
      <c r="A10209" t="s">
        <v>12415</v>
      </c>
      <c r="B10209" t="s">
        <v>2</v>
      </c>
      <c r="C10209" t="s">
        <v>5</v>
      </c>
      <c r="D10209" t="s">
        <v>19</v>
      </c>
      <c r="E10209" t="s">
        <v>70</v>
      </c>
      <c r="F10209" t="s">
        <v>22</v>
      </c>
      <c r="G10209">
        <v>8</v>
      </c>
      <c r="H10209">
        <v>1.006915</v>
      </c>
      <c r="I10209">
        <v>0.98209860000000004</v>
      </c>
      <c r="J10209">
        <v>-2.4816000000000001E-2</v>
      </c>
      <c r="K10209">
        <v>-3.3830800000000001E-2</v>
      </c>
      <c r="L10209">
        <v>-2.85048E-2</v>
      </c>
      <c r="M10209">
        <v>-2.4816000000000001E-2</v>
      </c>
      <c r="N10209">
        <v>-2.1127199999999999E-2</v>
      </c>
      <c r="O10209">
        <v>-1.5801200000000001E-2</v>
      </c>
      <c r="P10209">
        <v>53.126300000000001</v>
      </c>
      <c r="Q10209">
        <v>7.0343000000000003E-3</v>
      </c>
    </row>
    <row r="10210" spans="1:17">
      <c r="A10210" t="s">
        <v>12416</v>
      </c>
      <c r="B10210" t="s">
        <v>2</v>
      </c>
      <c r="C10210" t="s">
        <v>5</v>
      </c>
      <c r="D10210" t="s">
        <v>19</v>
      </c>
      <c r="E10210" t="s">
        <v>70</v>
      </c>
      <c r="F10210" t="s">
        <v>22</v>
      </c>
      <c r="G10210">
        <v>9</v>
      </c>
      <c r="H10210">
        <v>1.0079499999999999</v>
      </c>
      <c r="I10210">
        <v>0.91839630000000005</v>
      </c>
      <c r="J10210">
        <v>-8.9553999999999995E-2</v>
      </c>
      <c r="K10210">
        <v>-9.6577099999999999E-2</v>
      </c>
      <c r="L10210">
        <v>-9.2427800000000004E-2</v>
      </c>
      <c r="M10210">
        <v>-8.9553999999999995E-2</v>
      </c>
      <c r="N10210">
        <v>-8.6680199999999999E-2</v>
      </c>
      <c r="O10210">
        <v>-8.2530999999999993E-2</v>
      </c>
      <c r="P10210">
        <v>55.683399999999999</v>
      </c>
      <c r="Q10210">
        <v>5.4800999999999999E-3</v>
      </c>
    </row>
    <row r="10211" spans="1:17">
      <c r="A10211" t="s">
        <v>12417</v>
      </c>
      <c r="B10211" t="s">
        <v>2</v>
      </c>
      <c r="C10211" t="s">
        <v>5</v>
      </c>
      <c r="D10211" t="s">
        <v>19</v>
      </c>
      <c r="E10211" t="s">
        <v>70</v>
      </c>
      <c r="F10211" t="s">
        <v>22</v>
      </c>
      <c r="G10211">
        <v>10</v>
      </c>
      <c r="H10211">
        <v>0.96511239999999998</v>
      </c>
      <c r="I10211">
        <v>0.87311760000000005</v>
      </c>
      <c r="J10211">
        <v>-9.1994900000000004E-2</v>
      </c>
      <c r="K10211">
        <v>-9.8871600000000004E-2</v>
      </c>
      <c r="L10211">
        <v>-9.4808799999999999E-2</v>
      </c>
      <c r="M10211">
        <v>-9.1994900000000004E-2</v>
      </c>
      <c r="N10211">
        <v>-8.9180999999999996E-2</v>
      </c>
      <c r="O10211">
        <v>-8.5118200000000005E-2</v>
      </c>
      <c r="P10211">
        <v>58.392400000000002</v>
      </c>
      <c r="Q10211">
        <v>5.3658999999999998E-3</v>
      </c>
    </row>
    <row r="10212" spans="1:17">
      <c r="A10212" t="s">
        <v>12418</v>
      </c>
      <c r="B10212" t="s">
        <v>2</v>
      </c>
      <c r="C10212" t="s">
        <v>5</v>
      </c>
      <c r="D10212" t="s">
        <v>19</v>
      </c>
      <c r="E10212" t="s">
        <v>70</v>
      </c>
      <c r="F10212" t="s">
        <v>22</v>
      </c>
      <c r="G10212">
        <v>11</v>
      </c>
      <c r="H10212">
        <v>0.92375609999999997</v>
      </c>
      <c r="I10212">
        <v>0.85086530000000005</v>
      </c>
      <c r="J10212">
        <v>-7.2890800000000006E-2</v>
      </c>
      <c r="K10212">
        <v>-7.9433500000000004E-2</v>
      </c>
      <c r="L10212">
        <v>-7.5567999999999996E-2</v>
      </c>
      <c r="M10212">
        <v>-7.2890800000000006E-2</v>
      </c>
      <c r="N10212">
        <v>-7.0213700000000004E-2</v>
      </c>
      <c r="O10212">
        <v>-6.6348199999999996E-2</v>
      </c>
      <c r="P10212">
        <v>61.1158</v>
      </c>
      <c r="Q10212">
        <v>5.1051999999999998E-3</v>
      </c>
    </row>
    <row r="10213" spans="1:17">
      <c r="A10213" t="s">
        <v>12419</v>
      </c>
      <c r="B10213" t="s">
        <v>2</v>
      </c>
      <c r="C10213" t="s">
        <v>5</v>
      </c>
      <c r="D10213" t="s">
        <v>19</v>
      </c>
      <c r="E10213" t="s">
        <v>70</v>
      </c>
      <c r="F10213" t="s">
        <v>22</v>
      </c>
      <c r="G10213">
        <v>12</v>
      </c>
      <c r="H10213">
        <v>0.86554390000000003</v>
      </c>
      <c r="I10213">
        <v>0.83454740000000005</v>
      </c>
      <c r="J10213">
        <v>-3.09965E-2</v>
      </c>
      <c r="K10213">
        <v>-3.9425200000000001E-2</v>
      </c>
      <c r="L10213">
        <v>-3.4445499999999997E-2</v>
      </c>
      <c r="M10213">
        <v>-3.09965E-2</v>
      </c>
      <c r="N10213">
        <v>-2.7547499999999999E-2</v>
      </c>
      <c r="O10213">
        <v>-2.25677E-2</v>
      </c>
      <c r="P10213">
        <v>63.739400000000003</v>
      </c>
      <c r="Q10213">
        <v>6.5770000000000004E-3</v>
      </c>
    </row>
    <row r="10214" spans="1:17">
      <c r="A10214" t="s">
        <v>12420</v>
      </c>
      <c r="B10214" t="s">
        <v>2</v>
      </c>
      <c r="C10214" t="s">
        <v>5</v>
      </c>
      <c r="D10214" t="s">
        <v>19</v>
      </c>
      <c r="E10214" t="s">
        <v>70</v>
      </c>
      <c r="F10214" t="s">
        <v>22</v>
      </c>
      <c r="G10214">
        <v>13</v>
      </c>
      <c r="H10214">
        <v>0.80275269999999999</v>
      </c>
      <c r="I10214">
        <v>0.82335349999999996</v>
      </c>
      <c r="J10214">
        <v>2.06007E-2</v>
      </c>
      <c r="K10214">
        <v>1.2832700000000001E-2</v>
      </c>
      <c r="L10214">
        <v>1.7422099999999999E-2</v>
      </c>
      <c r="M10214">
        <v>2.06007E-2</v>
      </c>
      <c r="N10214">
        <v>2.3779399999999999E-2</v>
      </c>
      <c r="O10214">
        <v>2.83688E-2</v>
      </c>
      <c r="P10214">
        <v>65.875600000000006</v>
      </c>
      <c r="Q10214">
        <v>6.0613999999999998E-3</v>
      </c>
    </row>
    <row r="10215" spans="1:17">
      <c r="A10215" t="s">
        <v>12421</v>
      </c>
      <c r="B10215" t="s">
        <v>2</v>
      </c>
      <c r="C10215" t="s">
        <v>5</v>
      </c>
      <c r="D10215" t="s">
        <v>19</v>
      </c>
      <c r="E10215" t="s">
        <v>70</v>
      </c>
      <c r="F10215" t="s">
        <v>22</v>
      </c>
      <c r="G10215">
        <v>14</v>
      </c>
      <c r="H10215">
        <v>0.75527420000000001</v>
      </c>
      <c r="I10215">
        <v>0.80275540000000001</v>
      </c>
      <c r="J10215">
        <v>4.7481299999999997E-2</v>
      </c>
      <c r="K10215">
        <v>3.9314399999999999E-2</v>
      </c>
      <c r="L10215">
        <v>4.4139400000000002E-2</v>
      </c>
      <c r="M10215">
        <v>4.7481299999999997E-2</v>
      </c>
      <c r="N10215">
        <v>5.0823100000000003E-2</v>
      </c>
      <c r="O10215">
        <v>5.5648200000000002E-2</v>
      </c>
      <c r="P10215">
        <v>67.078199999999995</v>
      </c>
      <c r="Q10215">
        <v>6.3727000000000002E-3</v>
      </c>
    </row>
    <row r="10216" spans="1:17">
      <c r="A10216" t="s">
        <v>12422</v>
      </c>
      <c r="B10216" t="s">
        <v>2</v>
      </c>
      <c r="C10216" t="s">
        <v>5</v>
      </c>
      <c r="D10216" t="s">
        <v>19</v>
      </c>
      <c r="E10216" t="s">
        <v>70</v>
      </c>
      <c r="F10216" t="s">
        <v>22</v>
      </c>
      <c r="G10216">
        <v>15</v>
      </c>
      <c r="H10216">
        <v>0.72845020000000005</v>
      </c>
      <c r="I10216">
        <v>0.7876862</v>
      </c>
      <c r="J10216">
        <v>5.9235999999999997E-2</v>
      </c>
      <c r="K10216">
        <v>5.2462000000000002E-2</v>
      </c>
      <c r="L10216">
        <v>5.6464100000000003E-2</v>
      </c>
      <c r="M10216">
        <v>5.9235999999999997E-2</v>
      </c>
      <c r="N10216">
        <v>6.2007800000000002E-2</v>
      </c>
      <c r="O10216">
        <v>6.6009999999999999E-2</v>
      </c>
      <c r="P10216">
        <v>67.75</v>
      </c>
      <c r="Q10216">
        <v>5.2858000000000002E-3</v>
      </c>
    </row>
    <row r="10217" spans="1:17">
      <c r="A10217" t="s">
        <v>12423</v>
      </c>
      <c r="B10217" t="s">
        <v>2</v>
      </c>
      <c r="C10217" t="s">
        <v>5</v>
      </c>
      <c r="D10217" t="s">
        <v>19</v>
      </c>
      <c r="E10217" t="s">
        <v>70</v>
      </c>
      <c r="F10217" t="s">
        <v>22</v>
      </c>
      <c r="G10217">
        <v>16</v>
      </c>
      <c r="H10217">
        <v>0.73002590000000001</v>
      </c>
      <c r="I10217">
        <v>0.80457690000000004</v>
      </c>
      <c r="J10217">
        <v>7.4551000000000006E-2</v>
      </c>
      <c r="K10217">
        <v>6.7530900000000005E-2</v>
      </c>
      <c r="L10217">
        <v>7.1678400000000003E-2</v>
      </c>
      <c r="M10217">
        <v>7.4551000000000006E-2</v>
      </c>
      <c r="N10217">
        <v>7.7423599999999995E-2</v>
      </c>
      <c r="O10217">
        <v>8.1571099999999994E-2</v>
      </c>
      <c r="P10217">
        <v>67.607100000000003</v>
      </c>
      <c r="Q10217">
        <v>5.4777999999999997E-3</v>
      </c>
    </row>
    <row r="10218" spans="1:17">
      <c r="A10218" t="s">
        <v>12424</v>
      </c>
      <c r="B10218" t="s">
        <v>2</v>
      </c>
      <c r="C10218" t="s">
        <v>5</v>
      </c>
      <c r="D10218" t="s">
        <v>19</v>
      </c>
      <c r="E10218" t="s">
        <v>70</v>
      </c>
      <c r="F10218" t="s">
        <v>22</v>
      </c>
      <c r="G10218">
        <v>17</v>
      </c>
      <c r="H10218">
        <v>0.77590599999999998</v>
      </c>
      <c r="I10218">
        <v>0.84753230000000002</v>
      </c>
      <c r="J10218">
        <v>7.1626200000000001E-2</v>
      </c>
      <c r="K10218">
        <v>6.3365400000000002E-2</v>
      </c>
      <c r="L10218">
        <v>6.8246000000000001E-2</v>
      </c>
      <c r="M10218">
        <v>7.1626200000000001E-2</v>
      </c>
      <c r="N10218">
        <v>7.5006500000000004E-2</v>
      </c>
      <c r="O10218">
        <v>7.9887100000000003E-2</v>
      </c>
      <c r="P10218">
        <v>66.875699999999995</v>
      </c>
      <c r="Q10218">
        <v>6.4460000000000003E-3</v>
      </c>
    </row>
    <row r="10219" spans="1:17">
      <c r="A10219" t="s">
        <v>12425</v>
      </c>
      <c r="B10219" t="s">
        <v>2</v>
      </c>
      <c r="C10219" t="s">
        <v>5</v>
      </c>
      <c r="D10219" t="s">
        <v>19</v>
      </c>
      <c r="E10219" t="s">
        <v>70</v>
      </c>
      <c r="F10219" t="s">
        <v>22</v>
      </c>
      <c r="G10219">
        <v>18</v>
      </c>
      <c r="H10219">
        <v>0.92802510000000005</v>
      </c>
      <c r="I10219">
        <v>0.9955058</v>
      </c>
      <c r="J10219">
        <v>6.7480799999999994E-2</v>
      </c>
      <c r="K10219">
        <v>5.7452499999999997E-2</v>
      </c>
      <c r="L10219">
        <v>6.3377299999999998E-2</v>
      </c>
      <c r="M10219">
        <v>6.7480799999999994E-2</v>
      </c>
      <c r="N10219">
        <v>7.1584300000000003E-2</v>
      </c>
      <c r="O10219">
        <v>7.7509099999999997E-2</v>
      </c>
      <c r="P10219">
        <v>65.448800000000006</v>
      </c>
      <c r="Q10219">
        <v>7.8250999999999998E-3</v>
      </c>
    </row>
    <row r="10220" spans="1:17">
      <c r="A10220" t="s">
        <v>12426</v>
      </c>
      <c r="B10220" t="s">
        <v>2</v>
      </c>
      <c r="C10220" t="s">
        <v>5</v>
      </c>
      <c r="D10220" t="s">
        <v>19</v>
      </c>
      <c r="E10220" t="s">
        <v>70</v>
      </c>
      <c r="F10220" t="s">
        <v>22</v>
      </c>
      <c r="G10220">
        <v>19</v>
      </c>
      <c r="H10220">
        <v>1.0951219999999999</v>
      </c>
      <c r="I10220">
        <v>1.145319</v>
      </c>
      <c r="J10220">
        <v>5.0197100000000001E-2</v>
      </c>
      <c r="K10220">
        <v>3.8617100000000001E-2</v>
      </c>
      <c r="L10220">
        <v>4.5458600000000002E-2</v>
      </c>
      <c r="M10220">
        <v>5.0197100000000001E-2</v>
      </c>
      <c r="N10220">
        <v>5.4935499999999998E-2</v>
      </c>
      <c r="O10220">
        <v>6.1777100000000001E-2</v>
      </c>
      <c r="P10220">
        <v>63.409799999999997</v>
      </c>
      <c r="Q10220">
        <v>9.0358999999999995E-3</v>
      </c>
    </row>
    <row r="10221" spans="1:17">
      <c r="A10221" t="s">
        <v>12427</v>
      </c>
      <c r="B10221" t="s">
        <v>2</v>
      </c>
      <c r="C10221" t="s">
        <v>5</v>
      </c>
      <c r="D10221" t="s">
        <v>19</v>
      </c>
      <c r="E10221" t="s">
        <v>70</v>
      </c>
      <c r="F10221" t="s">
        <v>22</v>
      </c>
      <c r="G10221">
        <v>20</v>
      </c>
      <c r="H10221">
        <v>1.17021</v>
      </c>
      <c r="I10221">
        <v>1.205633</v>
      </c>
      <c r="J10221">
        <v>3.5423000000000003E-2</v>
      </c>
      <c r="K10221">
        <v>2.43816E-2</v>
      </c>
      <c r="L10221">
        <v>3.0904899999999999E-2</v>
      </c>
      <c r="M10221">
        <v>3.5423000000000003E-2</v>
      </c>
      <c r="N10221">
        <v>3.9940999999999997E-2</v>
      </c>
      <c r="O10221">
        <v>4.6464400000000003E-2</v>
      </c>
      <c r="P10221">
        <v>60.529699999999998</v>
      </c>
      <c r="Q10221">
        <v>8.6155999999999993E-3</v>
      </c>
    </row>
    <row r="10222" spans="1:17">
      <c r="A10222" t="s">
        <v>12428</v>
      </c>
      <c r="B10222" t="s">
        <v>2</v>
      </c>
      <c r="C10222" t="s">
        <v>5</v>
      </c>
      <c r="D10222" t="s">
        <v>19</v>
      </c>
      <c r="E10222" t="s">
        <v>70</v>
      </c>
      <c r="F10222" t="s">
        <v>22</v>
      </c>
      <c r="G10222">
        <v>21</v>
      </c>
      <c r="H10222">
        <v>1.1890970000000001</v>
      </c>
      <c r="I10222">
        <v>1.2180120000000001</v>
      </c>
      <c r="J10222">
        <v>2.89149E-2</v>
      </c>
      <c r="K10222">
        <v>1.7513999999999998E-2</v>
      </c>
      <c r="L10222">
        <v>2.4249799999999998E-2</v>
      </c>
      <c r="M10222">
        <v>2.89149E-2</v>
      </c>
      <c r="N10222">
        <v>3.3580100000000002E-2</v>
      </c>
      <c r="O10222">
        <v>4.0315900000000002E-2</v>
      </c>
      <c r="P10222">
        <v>58.203200000000002</v>
      </c>
      <c r="Q10222">
        <v>8.8961999999999999E-3</v>
      </c>
    </row>
    <row r="10223" spans="1:17">
      <c r="A10223" t="s">
        <v>12429</v>
      </c>
      <c r="B10223" t="s">
        <v>2</v>
      </c>
      <c r="C10223" t="s">
        <v>5</v>
      </c>
      <c r="D10223" t="s">
        <v>19</v>
      </c>
      <c r="E10223" t="s">
        <v>70</v>
      </c>
      <c r="F10223" t="s">
        <v>22</v>
      </c>
      <c r="G10223">
        <v>22</v>
      </c>
      <c r="H10223">
        <v>1.134271</v>
      </c>
      <c r="I10223">
        <v>1.153454</v>
      </c>
      <c r="J10223">
        <v>1.91828E-2</v>
      </c>
      <c r="K10223">
        <v>9.4304999999999996E-3</v>
      </c>
      <c r="L10223">
        <v>1.5192300000000001E-2</v>
      </c>
      <c r="M10223">
        <v>1.91828E-2</v>
      </c>
      <c r="N10223">
        <v>2.3173300000000001E-2</v>
      </c>
      <c r="O10223">
        <v>2.8935099999999998E-2</v>
      </c>
      <c r="P10223">
        <v>56.822800000000001</v>
      </c>
      <c r="Q10223">
        <v>7.6096999999999996E-3</v>
      </c>
    </row>
    <row r="10224" spans="1:17">
      <c r="A10224" t="s">
        <v>12430</v>
      </c>
      <c r="B10224" t="s">
        <v>2</v>
      </c>
      <c r="C10224" t="s">
        <v>5</v>
      </c>
      <c r="D10224" t="s">
        <v>19</v>
      </c>
      <c r="E10224" t="s">
        <v>70</v>
      </c>
      <c r="F10224" t="s">
        <v>22</v>
      </c>
      <c r="G10224">
        <v>23</v>
      </c>
      <c r="H10224">
        <v>1.001795</v>
      </c>
      <c r="I10224">
        <v>1.018062</v>
      </c>
      <c r="J10224">
        <v>1.6266900000000001E-2</v>
      </c>
      <c r="K10224">
        <v>8.0400000000000003E-3</v>
      </c>
      <c r="L10224">
        <v>1.2900500000000001E-2</v>
      </c>
      <c r="M10224">
        <v>1.6266900000000001E-2</v>
      </c>
      <c r="N10224">
        <v>1.9633299999999999E-2</v>
      </c>
      <c r="O10224">
        <v>2.44938E-2</v>
      </c>
      <c r="P10224">
        <v>55.708500000000001</v>
      </c>
      <c r="Q10224">
        <v>6.4194999999999999E-3</v>
      </c>
    </row>
    <row r="10225" spans="1:17">
      <c r="A10225" t="s">
        <v>12431</v>
      </c>
      <c r="B10225" t="s">
        <v>2</v>
      </c>
      <c r="C10225" t="s">
        <v>5</v>
      </c>
      <c r="D10225" t="s">
        <v>19</v>
      </c>
      <c r="E10225" t="s">
        <v>70</v>
      </c>
      <c r="F10225" t="s">
        <v>22</v>
      </c>
      <c r="G10225">
        <v>24</v>
      </c>
      <c r="H10225">
        <v>0.83848389999999995</v>
      </c>
      <c r="I10225">
        <v>0.83383320000000005</v>
      </c>
      <c r="J10225">
        <v>-4.6506999999999998E-3</v>
      </c>
      <c r="K10225">
        <v>-1.20543E-2</v>
      </c>
      <c r="L10225">
        <v>-7.6801999999999999E-3</v>
      </c>
      <c r="M10225">
        <v>-4.6506999999999998E-3</v>
      </c>
      <c r="N10225">
        <v>-1.6213E-3</v>
      </c>
      <c r="O10225">
        <v>2.7528000000000001E-3</v>
      </c>
      <c r="P10225">
        <v>54.749899999999997</v>
      </c>
      <c r="Q10225">
        <v>5.777E-3</v>
      </c>
    </row>
    <row r="10226" spans="1:17">
      <c r="A10226" t="s">
        <v>12432</v>
      </c>
      <c r="B10226" t="s">
        <v>2</v>
      </c>
      <c r="C10226" t="s">
        <v>5</v>
      </c>
      <c r="D10226" t="s">
        <v>19</v>
      </c>
      <c r="E10226" t="s">
        <v>70</v>
      </c>
      <c r="F10226" t="s">
        <v>23</v>
      </c>
      <c r="G10226">
        <v>1</v>
      </c>
      <c r="H10226">
        <v>0.8746237</v>
      </c>
      <c r="I10226">
        <v>0.82352429999999999</v>
      </c>
      <c r="J10226">
        <v>-5.1099400000000003E-2</v>
      </c>
      <c r="K10226">
        <v>-6.3975699999999996E-2</v>
      </c>
      <c r="L10226">
        <v>-5.6368300000000003E-2</v>
      </c>
      <c r="M10226">
        <v>-5.1099400000000003E-2</v>
      </c>
      <c r="N10226">
        <v>-4.5830500000000003E-2</v>
      </c>
      <c r="O10226">
        <v>-3.8223100000000003E-2</v>
      </c>
      <c r="P10226">
        <v>61.795000000000002</v>
      </c>
      <c r="Q10226">
        <v>1.00474E-2</v>
      </c>
    </row>
    <row r="10227" spans="1:17">
      <c r="A10227" t="s">
        <v>12433</v>
      </c>
      <c r="B10227" t="s">
        <v>2</v>
      </c>
      <c r="C10227" t="s">
        <v>5</v>
      </c>
      <c r="D10227" t="s">
        <v>19</v>
      </c>
      <c r="E10227" t="s">
        <v>70</v>
      </c>
      <c r="F10227" t="s">
        <v>23</v>
      </c>
      <c r="G10227">
        <v>2</v>
      </c>
      <c r="H10227">
        <v>0.8305785</v>
      </c>
      <c r="I10227">
        <v>0.76082159999999999</v>
      </c>
      <c r="J10227">
        <v>-6.9756899999999997E-2</v>
      </c>
      <c r="K10227">
        <v>-7.9085000000000003E-2</v>
      </c>
      <c r="L10227">
        <v>-7.3573899999999998E-2</v>
      </c>
      <c r="M10227">
        <v>-6.9756899999999997E-2</v>
      </c>
      <c r="N10227">
        <v>-6.5939899999999996E-2</v>
      </c>
      <c r="O10227">
        <v>-6.0428700000000002E-2</v>
      </c>
      <c r="P10227">
        <v>60.292999999999999</v>
      </c>
      <c r="Q10227">
        <v>7.2788000000000002E-3</v>
      </c>
    </row>
    <row r="10228" spans="1:17">
      <c r="A10228" t="s">
        <v>12434</v>
      </c>
      <c r="B10228" t="s">
        <v>2</v>
      </c>
      <c r="C10228" t="s">
        <v>5</v>
      </c>
      <c r="D10228" t="s">
        <v>19</v>
      </c>
      <c r="E10228" t="s">
        <v>70</v>
      </c>
      <c r="F10228" t="s">
        <v>23</v>
      </c>
      <c r="G10228">
        <v>3</v>
      </c>
      <c r="H10228">
        <v>0.84754790000000002</v>
      </c>
      <c r="I10228">
        <v>0.75698799999999999</v>
      </c>
      <c r="J10228">
        <v>-9.0559899999999999E-2</v>
      </c>
      <c r="K10228">
        <v>-0.1003588</v>
      </c>
      <c r="L10228">
        <v>-9.4569500000000001E-2</v>
      </c>
      <c r="M10228">
        <v>-9.0559899999999999E-2</v>
      </c>
      <c r="N10228">
        <v>-8.6550299999999997E-2</v>
      </c>
      <c r="O10228">
        <v>-8.0761100000000002E-2</v>
      </c>
      <c r="P10228">
        <v>58.960099999999997</v>
      </c>
      <c r="Q10228">
        <v>7.6461000000000003E-3</v>
      </c>
    </row>
    <row r="10229" spans="1:17">
      <c r="A10229" t="s">
        <v>12435</v>
      </c>
      <c r="B10229" t="s">
        <v>2</v>
      </c>
      <c r="C10229" t="s">
        <v>5</v>
      </c>
      <c r="D10229" t="s">
        <v>19</v>
      </c>
      <c r="E10229" t="s">
        <v>70</v>
      </c>
      <c r="F10229" t="s">
        <v>23</v>
      </c>
      <c r="G10229">
        <v>4</v>
      </c>
      <c r="H10229">
        <v>0.84176609999999996</v>
      </c>
      <c r="I10229">
        <v>0.73924780000000001</v>
      </c>
      <c r="J10229">
        <v>-0.1025182</v>
      </c>
      <c r="K10229">
        <v>-0.1134801</v>
      </c>
      <c r="L10229">
        <v>-0.1070038</v>
      </c>
      <c r="M10229">
        <v>-0.1025182</v>
      </c>
      <c r="N10229">
        <v>-9.80327E-2</v>
      </c>
      <c r="O10229">
        <v>-9.1556299999999993E-2</v>
      </c>
      <c r="P10229">
        <v>57.621899999999997</v>
      </c>
      <c r="Q10229">
        <v>8.5535999999999997E-3</v>
      </c>
    </row>
    <row r="10230" spans="1:17">
      <c r="A10230" t="s">
        <v>12436</v>
      </c>
      <c r="B10230" t="s">
        <v>2</v>
      </c>
      <c r="C10230" t="s">
        <v>5</v>
      </c>
      <c r="D10230" t="s">
        <v>19</v>
      </c>
      <c r="E10230" t="s">
        <v>70</v>
      </c>
      <c r="F10230" t="s">
        <v>23</v>
      </c>
      <c r="G10230">
        <v>5</v>
      </c>
      <c r="H10230">
        <v>0.87987850000000001</v>
      </c>
      <c r="I10230">
        <v>0.78726689999999999</v>
      </c>
      <c r="J10230">
        <v>-9.2611600000000002E-2</v>
      </c>
      <c r="K10230">
        <v>-0.1051624</v>
      </c>
      <c r="L10230">
        <v>-9.7747299999999995E-2</v>
      </c>
      <c r="M10230">
        <v>-9.2611600000000002E-2</v>
      </c>
      <c r="N10230">
        <v>-8.7475899999999995E-2</v>
      </c>
      <c r="O10230">
        <v>-8.0060800000000001E-2</v>
      </c>
      <c r="P10230">
        <v>56.5593</v>
      </c>
      <c r="Q10230">
        <v>9.7934000000000007E-3</v>
      </c>
    </row>
    <row r="10231" spans="1:17">
      <c r="A10231" t="s">
        <v>12437</v>
      </c>
      <c r="B10231" t="s">
        <v>2</v>
      </c>
      <c r="C10231" t="s">
        <v>5</v>
      </c>
      <c r="D10231" t="s">
        <v>19</v>
      </c>
      <c r="E10231" t="s">
        <v>70</v>
      </c>
      <c r="F10231" t="s">
        <v>23</v>
      </c>
      <c r="G10231">
        <v>6</v>
      </c>
      <c r="H10231">
        <v>1.034454</v>
      </c>
      <c r="I10231">
        <v>0.96041799999999999</v>
      </c>
      <c r="J10231">
        <v>-7.4036500000000005E-2</v>
      </c>
      <c r="K10231">
        <v>-8.9021100000000006E-2</v>
      </c>
      <c r="L10231">
        <v>-8.0168100000000006E-2</v>
      </c>
      <c r="M10231">
        <v>-7.4036500000000005E-2</v>
      </c>
      <c r="N10231">
        <v>-6.7904900000000004E-2</v>
      </c>
      <c r="O10231">
        <v>-5.9051899999999997E-2</v>
      </c>
      <c r="P10231">
        <v>55.669899999999998</v>
      </c>
      <c r="Q10231">
        <v>1.1692599999999999E-2</v>
      </c>
    </row>
    <row r="10232" spans="1:17">
      <c r="A10232" t="s">
        <v>12438</v>
      </c>
      <c r="B10232" t="s">
        <v>2</v>
      </c>
      <c r="C10232" t="s">
        <v>5</v>
      </c>
      <c r="D10232" t="s">
        <v>19</v>
      </c>
      <c r="E10232" t="s">
        <v>70</v>
      </c>
      <c r="F10232" t="s">
        <v>23</v>
      </c>
      <c r="G10232">
        <v>7</v>
      </c>
      <c r="H10232">
        <v>1.3623050000000001</v>
      </c>
      <c r="I10232">
        <v>1.0804929999999999</v>
      </c>
      <c r="J10232">
        <v>-0.28181149999999999</v>
      </c>
      <c r="K10232">
        <v>-0.29900880000000002</v>
      </c>
      <c r="L10232">
        <v>-0.28884850000000001</v>
      </c>
      <c r="M10232">
        <v>-0.28181149999999999</v>
      </c>
      <c r="N10232">
        <v>-0.27477449999999998</v>
      </c>
      <c r="O10232">
        <v>-0.26461420000000002</v>
      </c>
      <c r="P10232">
        <v>55.069299999999998</v>
      </c>
      <c r="Q10232">
        <v>1.34191E-2</v>
      </c>
    </row>
    <row r="10233" spans="1:17">
      <c r="A10233" t="s">
        <v>12439</v>
      </c>
      <c r="B10233" t="s">
        <v>2</v>
      </c>
      <c r="C10233" t="s">
        <v>5</v>
      </c>
      <c r="D10233" t="s">
        <v>19</v>
      </c>
      <c r="E10233" t="s">
        <v>70</v>
      </c>
      <c r="F10233" t="s">
        <v>23</v>
      </c>
      <c r="G10233">
        <v>8</v>
      </c>
      <c r="H10233">
        <v>1.555248</v>
      </c>
      <c r="I10233">
        <v>1.0784940000000001</v>
      </c>
      <c r="J10233">
        <v>-0.4767535</v>
      </c>
      <c r="K10233">
        <v>-0.49458390000000002</v>
      </c>
      <c r="L10233">
        <v>-0.48404960000000002</v>
      </c>
      <c r="M10233">
        <v>-0.4767535</v>
      </c>
      <c r="N10233">
        <v>-0.46945740000000002</v>
      </c>
      <c r="O10233">
        <v>-0.45892309999999997</v>
      </c>
      <c r="P10233">
        <v>56.276699999999998</v>
      </c>
      <c r="Q10233">
        <v>1.3913200000000001E-2</v>
      </c>
    </row>
    <row r="10234" spans="1:17">
      <c r="A10234" t="s">
        <v>12440</v>
      </c>
      <c r="B10234" t="s">
        <v>2</v>
      </c>
      <c r="C10234" t="s">
        <v>5</v>
      </c>
      <c r="D10234" t="s">
        <v>19</v>
      </c>
      <c r="E10234" t="s">
        <v>70</v>
      </c>
      <c r="F10234" t="s">
        <v>23</v>
      </c>
      <c r="G10234">
        <v>9</v>
      </c>
      <c r="H10234">
        <v>1.563185</v>
      </c>
      <c r="I10234">
        <v>1.0584180000000001</v>
      </c>
      <c r="J10234">
        <v>-0.50476770000000004</v>
      </c>
      <c r="K10234">
        <v>-0.52708920000000004</v>
      </c>
      <c r="L10234">
        <v>-0.51390150000000001</v>
      </c>
      <c r="M10234">
        <v>-0.50476770000000004</v>
      </c>
      <c r="N10234">
        <v>-0.49563390000000002</v>
      </c>
      <c r="O10234">
        <v>-0.48244609999999999</v>
      </c>
      <c r="P10234">
        <v>59.203400000000002</v>
      </c>
      <c r="Q10234">
        <v>1.7417599999999998E-2</v>
      </c>
    </row>
    <row r="10235" spans="1:17">
      <c r="A10235" t="s">
        <v>12441</v>
      </c>
      <c r="B10235" t="s">
        <v>2</v>
      </c>
      <c r="C10235" t="s">
        <v>5</v>
      </c>
      <c r="D10235" t="s">
        <v>19</v>
      </c>
      <c r="E10235" t="s">
        <v>70</v>
      </c>
      <c r="F10235" t="s">
        <v>23</v>
      </c>
      <c r="G10235">
        <v>10</v>
      </c>
      <c r="H10235">
        <v>1.4978610000000001</v>
      </c>
      <c r="I10235">
        <v>1.0959129999999999</v>
      </c>
      <c r="J10235">
        <v>-0.40194790000000002</v>
      </c>
      <c r="K10235">
        <v>-0.42230580000000001</v>
      </c>
      <c r="L10235">
        <v>-0.41027819999999998</v>
      </c>
      <c r="M10235">
        <v>-0.40194790000000002</v>
      </c>
      <c r="N10235">
        <v>-0.39361770000000001</v>
      </c>
      <c r="O10235">
        <v>-0.38159009999999999</v>
      </c>
      <c r="P10235">
        <v>62.802799999999998</v>
      </c>
      <c r="Q10235">
        <v>1.5885300000000002E-2</v>
      </c>
    </row>
    <row r="10236" spans="1:17">
      <c r="A10236" t="s">
        <v>12442</v>
      </c>
      <c r="B10236" t="s">
        <v>2</v>
      </c>
      <c r="C10236" t="s">
        <v>5</v>
      </c>
      <c r="D10236" t="s">
        <v>19</v>
      </c>
      <c r="E10236" t="s">
        <v>70</v>
      </c>
      <c r="F10236" t="s">
        <v>23</v>
      </c>
      <c r="G10236">
        <v>11</v>
      </c>
      <c r="H10236">
        <v>1.3207599999999999</v>
      </c>
      <c r="I10236">
        <v>1.102077</v>
      </c>
      <c r="J10236">
        <v>-0.21868299999999999</v>
      </c>
      <c r="K10236">
        <v>-0.23946310000000001</v>
      </c>
      <c r="L10236">
        <v>-0.2271861</v>
      </c>
      <c r="M10236">
        <v>-0.21868299999999999</v>
      </c>
      <c r="N10236">
        <v>-0.21018000000000001</v>
      </c>
      <c r="O10236">
        <v>-0.19790289999999999</v>
      </c>
      <c r="P10236">
        <v>66.192400000000006</v>
      </c>
      <c r="Q10236">
        <v>1.6214800000000001E-2</v>
      </c>
    </row>
    <row r="10237" spans="1:17">
      <c r="A10237" t="s">
        <v>12443</v>
      </c>
      <c r="B10237" t="s">
        <v>2</v>
      </c>
      <c r="C10237" t="s">
        <v>5</v>
      </c>
      <c r="D10237" t="s">
        <v>19</v>
      </c>
      <c r="E10237" t="s">
        <v>70</v>
      </c>
      <c r="F10237" t="s">
        <v>23</v>
      </c>
      <c r="G10237">
        <v>12</v>
      </c>
      <c r="H10237">
        <v>1.1179809999999999</v>
      </c>
      <c r="I10237">
        <v>1.10348</v>
      </c>
      <c r="J10237">
        <v>-1.45016E-2</v>
      </c>
      <c r="K10237">
        <v>-3.8201800000000001E-2</v>
      </c>
      <c r="L10237">
        <v>-2.4199600000000002E-2</v>
      </c>
      <c r="M10237">
        <v>-1.45016E-2</v>
      </c>
      <c r="N10237">
        <v>-4.8037000000000002E-3</v>
      </c>
      <c r="O10237">
        <v>9.1985999999999995E-3</v>
      </c>
      <c r="P10237">
        <v>69.130899999999997</v>
      </c>
      <c r="Q10237">
        <v>1.84934E-2</v>
      </c>
    </row>
    <row r="10238" spans="1:17">
      <c r="A10238" t="s">
        <v>12444</v>
      </c>
      <c r="B10238" t="s">
        <v>2</v>
      </c>
      <c r="C10238" t="s">
        <v>5</v>
      </c>
      <c r="D10238" t="s">
        <v>19</v>
      </c>
      <c r="E10238" t="s">
        <v>70</v>
      </c>
      <c r="F10238" t="s">
        <v>23</v>
      </c>
      <c r="G10238">
        <v>13</v>
      </c>
      <c r="H10238">
        <v>0.93430849999999999</v>
      </c>
      <c r="I10238">
        <v>1.0868070000000001</v>
      </c>
      <c r="J10238">
        <v>0.1524981</v>
      </c>
      <c r="K10238">
        <v>0.13223090000000001</v>
      </c>
      <c r="L10238">
        <v>0.1442049</v>
      </c>
      <c r="M10238">
        <v>0.1524981</v>
      </c>
      <c r="N10238">
        <v>0.1607913</v>
      </c>
      <c r="O10238">
        <v>0.17276530000000001</v>
      </c>
      <c r="P10238">
        <v>71.753699999999995</v>
      </c>
      <c r="Q10238">
        <v>1.5814600000000002E-2</v>
      </c>
    </row>
    <row r="10239" spans="1:17">
      <c r="A10239" t="s">
        <v>12445</v>
      </c>
      <c r="B10239" t="s">
        <v>2</v>
      </c>
      <c r="C10239" t="s">
        <v>5</v>
      </c>
      <c r="D10239" t="s">
        <v>19</v>
      </c>
      <c r="E10239" t="s">
        <v>70</v>
      </c>
      <c r="F10239" t="s">
        <v>23</v>
      </c>
      <c r="G10239">
        <v>14</v>
      </c>
      <c r="H10239">
        <v>0.8661219</v>
      </c>
      <c r="I10239">
        <v>1.047266</v>
      </c>
      <c r="J10239">
        <v>0.18114430000000001</v>
      </c>
      <c r="K10239">
        <v>0.1595239</v>
      </c>
      <c r="L10239">
        <v>0.17229739999999999</v>
      </c>
      <c r="M10239">
        <v>0.18114430000000001</v>
      </c>
      <c r="N10239">
        <v>0.1899912</v>
      </c>
      <c r="O10239">
        <v>0.20276469999999999</v>
      </c>
      <c r="P10239">
        <v>73.940100000000001</v>
      </c>
      <c r="Q10239">
        <v>1.68705E-2</v>
      </c>
    </row>
    <row r="10240" spans="1:17">
      <c r="A10240" t="s">
        <v>12446</v>
      </c>
      <c r="B10240" t="s">
        <v>2</v>
      </c>
      <c r="C10240" t="s">
        <v>5</v>
      </c>
      <c r="D10240" t="s">
        <v>19</v>
      </c>
      <c r="E10240" t="s">
        <v>70</v>
      </c>
      <c r="F10240" t="s">
        <v>23</v>
      </c>
      <c r="G10240">
        <v>15</v>
      </c>
      <c r="H10240">
        <v>0.87007710000000005</v>
      </c>
      <c r="I10240">
        <v>1.06549</v>
      </c>
      <c r="J10240">
        <v>0.19541249999999999</v>
      </c>
      <c r="K10240">
        <v>0.1757589</v>
      </c>
      <c r="L10240">
        <v>0.18737039999999999</v>
      </c>
      <c r="M10240">
        <v>0.19541249999999999</v>
      </c>
      <c r="N10240">
        <v>0.20345460000000001</v>
      </c>
      <c r="O10240">
        <v>0.21506610000000001</v>
      </c>
      <c r="P10240">
        <v>75.411699999999996</v>
      </c>
      <c r="Q10240">
        <v>1.53358E-2</v>
      </c>
    </row>
    <row r="10241" spans="1:17">
      <c r="A10241" t="s">
        <v>12447</v>
      </c>
      <c r="B10241" t="s">
        <v>2</v>
      </c>
      <c r="C10241" t="s">
        <v>5</v>
      </c>
      <c r="D10241" t="s">
        <v>19</v>
      </c>
      <c r="E10241" t="s">
        <v>70</v>
      </c>
      <c r="F10241" t="s">
        <v>23</v>
      </c>
      <c r="G10241">
        <v>16</v>
      </c>
      <c r="H10241">
        <v>0.88979450000000004</v>
      </c>
      <c r="I10241">
        <v>1.0775969999999999</v>
      </c>
      <c r="J10241">
        <v>0.1878021</v>
      </c>
      <c r="K10241">
        <v>0.1678491</v>
      </c>
      <c r="L10241">
        <v>0.17963750000000001</v>
      </c>
      <c r="M10241">
        <v>0.1878021</v>
      </c>
      <c r="N10241">
        <v>0.19596669999999999</v>
      </c>
      <c r="O10241">
        <v>0.2077551</v>
      </c>
      <c r="P10241">
        <v>76.534899999999993</v>
      </c>
      <c r="Q10241">
        <v>1.5569400000000001E-2</v>
      </c>
    </row>
    <row r="10242" spans="1:17">
      <c r="A10242" t="s">
        <v>12448</v>
      </c>
      <c r="B10242" t="s">
        <v>2</v>
      </c>
      <c r="C10242" t="s">
        <v>5</v>
      </c>
      <c r="D10242" t="s">
        <v>19</v>
      </c>
      <c r="E10242" t="s">
        <v>70</v>
      </c>
      <c r="F10242" t="s">
        <v>23</v>
      </c>
      <c r="G10242">
        <v>17</v>
      </c>
      <c r="H10242">
        <v>0.96799500000000005</v>
      </c>
      <c r="I10242">
        <v>1.175122</v>
      </c>
      <c r="J10242">
        <v>0.20712659999999999</v>
      </c>
      <c r="K10242">
        <v>0.1882112</v>
      </c>
      <c r="L10242">
        <v>0.1993866</v>
      </c>
      <c r="M10242">
        <v>0.20712659999999999</v>
      </c>
      <c r="N10242">
        <v>0.21486659999999999</v>
      </c>
      <c r="O10242">
        <v>0.22604189999999999</v>
      </c>
      <c r="P10242">
        <v>77.145499999999998</v>
      </c>
      <c r="Q10242">
        <v>1.4759700000000001E-2</v>
      </c>
    </row>
    <row r="10243" spans="1:17">
      <c r="A10243" t="s">
        <v>12449</v>
      </c>
      <c r="B10243" t="s">
        <v>2</v>
      </c>
      <c r="C10243" t="s">
        <v>5</v>
      </c>
      <c r="D10243" t="s">
        <v>19</v>
      </c>
      <c r="E10243" t="s">
        <v>70</v>
      </c>
      <c r="F10243" t="s">
        <v>23</v>
      </c>
      <c r="G10243">
        <v>18</v>
      </c>
      <c r="H10243">
        <v>1.1703920000000001</v>
      </c>
      <c r="I10243">
        <v>1.3533329999999999</v>
      </c>
      <c r="J10243">
        <v>0.18294089999999999</v>
      </c>
      <c r="K10243">
        <v>0.1607866</v>
      </c>
      <c r="L10243">
        <v>0.17387559999999999</v>
      </c>
      <c r="M10243">
        <v>0.18294089999999999</v>
      </c>
      <c r="N10243">
        <v>0.19200629999999999</v>
      </c>
      <c r="O10243">
        <v>0.20509530000000001</v>
      </c>
      <c r="P10243">
        <v>76.573300000000003</v>
      </c>
      <c r="Q10243">
        <v>1.72871E-2</v>
      </c>
    </row>
    <row r="10244" spans="1:17">
      <c r="A10244" t="s">
        <v>12450</v>
      </c>
      <c r="B10244" t="s">
        <v>2</v>
      </c>
      <c r="C10244" t="s">
        <v>5</v>
      </c>
      <c r="D10244" t="s">
        <v>19</v>
      </c>
      <c r="E10244" t="s">
        <v>70</v>
      </c>
      <c r="F10244" t="s">
        <v>23</v>
      </c>
      <c r="G10244">
        <v>19</v>
      </c>
      <c r="H10244">
        <v>1.3237730000000001</v>
      </c>
      <c r="I10244">
        <v>1.4373530000000001</v>
      </c>
      <c r="J10244">
        <v>0.1135801</v>
      </c>
      <c r="K10244">
        <v>8.8184499999999999E-2</v>
      </c>
      <c r="L10244">
        <v>0.1031884</v>
      </c>
      <c r="M10244">
        <v>0.1135801</v>
      </c>
      <c r="N10244">
        <v>0.12397179999999999</v>
      </c>
      <c r="O10244">
        <v>0.13897580000000001</v>
      </c>
      <c r="P10244">
        <v>75.100099999999998</v>
      </c>
      <c r="Q10244">
        <v>1.9816299999999998E-2</v>
      </c>
    </row>
    <row r="10245" spans="1:17">
      <c r="A10245" t="s">
        <v>12451</v>
      </c>
      <c r="B10245" t="s">
        <v>2</v>
      </c>
      <c r="C10245" t="s">
        <v>5</v>
      </c>
      <c r="D10245" t="s">
        <v>19</v>
      </c>
      <c r="E10245" t="s">
        <v>70</v>
      </c>
      <c r="F10245" t="s">
        <v>23</v>
      </c>
      <c r="G10245">
        <v>20</v>
      </c>
      <c r="H10245">
        <v>1.302381</v>
      </c>
      <c r="I10245">
        <v>1.412131</v>
      </c>
      <c r="J10245">
        <v>0.1097504</v>
      </c>
      <c r="K10245">
        <v>8.6685399999999996E-2</v>
      </c>
      <c r="L10245">
        <v>0.1003124</v>
      </c>
      <c r="M10245">
        <v>0.1097504</v>
      </c>
      <c r="N10245">
        <v>0.1191884</v>
      </c>
      <c r="O10245">
        <v>0.1328154</v>
      </c>
      <c r="P10245">
        <v>72.570800000000006</v>
      </c>
      <c r="Q10245">
        <v>1.7997699999999998E-2</v>
      </c>
    </row>
    <row r="10246" spans="1:17">
      <c r="A10246" t="s">
        <v>12452</v>
      </c>
      <c r="B10246" t="s">
        <v>2</v>
      </c>
      <c r="C10246" t="s">
        <v>5</v>
      </c>
      <c r="D10246" t="s">
        <v>19</v>
      </c>
      <c r="E10246" t="s">
        <v>70</v>
      </c>
      <c r="F10246" t="s">
        <v>23</v>
      </c>
      <c r="G10246">
        <v>21</v>
      </c>
      <c r="H10246">
        <v>1.346765</v>
      </c>
      <c r="I10246">
        <v>1.4878199999999999</v>
      </c>
      <c r="J10246">
        <v>0.14105490000000001</v>
      </c>
      <c r="K10246">
        <v>0.1194167</v>
      </c>
      <c r="L10246">
        <v>0.1322007</v>
      </c>
      <c r="M10246">
        <v>0.14105490000000001</v>
      </c>
      <c r="N10246">
        <v>0.14990909999999999</v>
      </c>
      <c r="O10246">
        <v>0.16269320000000001</v>
      </c>
      <c r="P10246">
        <v>69.772800000000004</v>
      </c>
      <c r="Q10246">
        <v>1.6884400000000001E-2</v>
      </c>
    </row>
    <row r="10247" spans="1:17">
      <c r="A10247" t="s">
        <v>12453</v>
      </c>
      <c r="B10247" t="s">
        <v>2</v>
      </c>
      <c r="C10247" t="s">
        <v>5</v>
      </c>
      <c r="D10247" t="s">
        <v>19</v>
      </c>
      <c r="E10247" t="s">
        <v>70</v>
      </c>
      <c r="F10247" t="s">
        <v>23</v>
      </c>
      <c r="G10247">
        <v>22</v>
      </c>
      <c r="H10247">
        <v>1.282586</v>
      </c>
      <c r="I10247">
        <v>1.362973</v>
      </c>
      <c r="J10247">
        <v>8.0387299999999995E-2</v>
      </c>
      <c r="K10247">
        <v>6.2280099999999998E-2</v>
      </c>
      <c r="L10247">
        <v>7.2978000000000001E-2</v>
      </c>
      <c r="M10247">
        <v>8.0387299999999995E-2</v>
      </c>
      <c r="N10247">
        <v>8.7796600000000002E-2</v>
      </c>
      <c r="O10247">
        <v>9.8494499999999999E-2</v>
      </c>
      <c r="P10247">
        <v>67.381</v>
      </c>
      <c r="Q10247">
        <v>1.41292E-2</v>
      </c>
    </row>
    <row r="10248" spans="1:17">
      <c r="A10248" t="s">
        <v>12454</v>
      </c>
      <c r="B10248" t="s">
        <v>2</v>
      </c>
      <c r="C10248" t="s">
        <v>5</v>
      </c>
      <c r="D10248" t="s">
        <v>19</v>
      </c>
      <c r="E10248" t="s">
        <v>70</v>
      </c>
      <c r="F10248" t="s">
        <v>23</v>
      </c>
      <c r="G10248">
        <v>23</v>
      </c>
      <c r="H10248">
        <v>1.1126510000000001</v>
      </c>
      <c r="I10248">
        <v>1.1379779999999999</v>
      </c>
      <c r="J10248">
        <v>2.5327100000000002E-2</v>
      </c>
      <c r="K10248">
        <v>6.9598999999999998E-3</v>
      </c>
      <c r="L10248">
        <v>1.7811400000000002E-2</v>
      </c>
      <c r="M10248">
        <v>2.5327100000000002E-2</v>
      </c>
      <c r="N10248">
        <v>3.2842799999999998E-2</v>
      </c>
      <c r="O10248">
        <v>4.3694200000000002E-2</v>
      </c>
      <c r="P10248">
        <v>65.364800000000002</v>
      </c>
      <c r="Q10248">
        <v>1.4331999999999999E-2</v>
      </c>
    </row>
    <row r="10249" spans="1:17">
      <c r="A10249" t="s">
        <v>12455</v>
      </c>
      <c r="B10249" t="s">
        <v>2</v>
      </c>
      <c r="C10249" t="s">
        <v>5</v>
      </c>
      <c r="D10249" t="s">
        <v>19</v>
      </c>
      <c r="E10249" t="s">
        <v>70</v>
      </c>
      <c r="F10249" t="s">
        <v>23</v>
      </c>
      <c r="G10249">
        <v>24</v>
      </c>
      <c r="H10249">
        <v>0.94145250000000003</v>
      </c>
      <c r="I10249">
        <v>0.92065010000000003</v>
      </c>
      <c r="J10249">
        <v>-2.0802399999999999E-2</v>
      </c>
      <c r="K10249">
        <v>-3.78871E-2</v>
      </c>
      <c r="L10249">
        <v>-2.77933E-2</v>
      </c>
      <c r="M10249">
        <v>-2.0802399999999999E-2</v>
      </c>
      <c r="N10249">
        <v>-1.3811500000000001E-2</v>
      </c>
      <c r="O10249">
        <v>-3.7177E-3</v>
      </c>
      <c r="P10249">
        <v>63.4039</v>
      </c>
      <c r="Q10249">
        <v>1.33312E-2</v>
      </c>
    </row>
    <row r="10250" spans="1:17">
      <c r="A10250" t="s">
        <v>12456</v>
      </c>
      <c r="B10250" t="s">
        <v>2</v>
      </c>
      <c r="C10250" t="s">
        <v>5</v>
      </c>
      <c r="D10250" t="s">
        <v>19</v>
      </c>
      <c r="E10250" t="s">
        <v>70</v>
      </c>
      <c r="F10250" t="s">
        <v>24</v>
      </c>
      <c r="G10250">
        <v>1</v>
      </c>
      <c r="H10250">
        <v>0.79327429999999999</v>
      </c>
      <c r="I10250">
        <v>0.89366449999999997</v>
      </c>
      <c r="J10250">
        <v>0.1003902</v>
      </c>
      <c r="K10250">
        <v>8.1517199999999998E-2</v>
      </c>
      <c r="L10250">
        <v>9.26675E-2</v>
      </c>
      <c r="M10250">
        <v>0.1003902</v>
      </c>
      <c r="N10250">
        <v>0.1081129</v>
      </c>
      <c r="O10250">
        <v>0.1192633</v>
      </c>
      <c r="P10250">
        <v>62.1</v>
      </c>
      <c r="Q10250">
        <v>1.4726700000000001E-2</v>
      </c>
    </row>
    <row r="10251" spans="1:17">
      <c r="A10251" t="s">
        <v>12457</v>
      </c>
      <c r="B10251" t="s">
        <v>2</v>
      </c>
      <c r="C10251" t="s">
        <v>5</v>
      </c>
      <c r="D10251" t="s">
        <v>19</v>
      </c>
      <c r="E10251" t="s">
        <v>70</v>
      </c>
      <c r="F10251" t="s">
        <v>24</v>
      </c>
      <c r="G10251">
        <v>2</v>
      </c>
      <c r="H10251">
        <v>0.78537089999999998</v>
      </c>
      <c r="I10251">
        <v>0.86444069999999995</v>
      </c>
      <c r="J10251">
        <v>7.9069799999999996E-2</v>
      </c>
      <c r="K10251">
        <v>6.1669700000000001E-2</v>
      </c>
      <c r="L10251">
        <v>7.1949799999999994E-2</v>
      </c>
      <c r="M10251">
        <v>7.9069799999999996E-2</v>
      </c>
      <c r="N10251">
        <v>8.6189799999999997E-2</v>
      </c>
      <c r="O10251">
        <v>9.647E-2</v>
      </c>
      <c r="P10251">
        <v>60.65</v>
      </c>
      <c r="Q10251">
        <v>1.35774E-2</v>
      </c>
    </row>
    <row r="10252" spans="1:17">
      <c r="A10252" t="s">
        <v>12458</v>
      </c>
      <c r="B10252" t="s">
        <v>2</v>
      </c>
      <c r="C10252" t="s">
        <v>5</v>
      </c>
      <c r="D10252" t="s">
        <v>19</v>
      </c>
      <c r="E10252" t="s">
        <v>70</v>
      </c>
      <c r="F10252" t="s">
        <v>24</v>
      </c>
      <c r="G10252">
        <v>3</v>
      </c>
      <c r="H10252">
        <v>0.77717480000000005</v>
      </c>
      <c r="I10252">
        <v>0.81432819999999995</v>
      </c>
      <c r="J10252">
        <v>3.7153400000000003E-2</v>
      </c>
      <c r="K10252">
        <v>2.2516000000000001E-2</v>
      </c>
      <c r="L10252">
        <v>3.1163900000000001E-2</v>
      </c>
      <c r="M10252">
        <v>3.7153400000000003E-2</v>
      </c>
      <c r="N10252">
        <v>4.3142899999999998E-2</v>
      </c>
      <c r="O10252">
        <v>5.1790799999999998E-2</v>
      </c>
      <c r="P10252">
        <v>59.4</v>
      </c>
      <c r="Q10252">
        <v>1.1421600000000001E-2</v>
      </c>
    </row>
    <row r="10253" spans="1:17">
      <c r="A10253" t="s">
        <v>12459</v>
      </c>
      <c r="B10253" t="s">
        <v>2</v>
      </c>
      <c r="C10253" t="s">
        <v>5</v>
      </c>
      <c r="D10253" t="s">
        <v>19</v>
      </c>
      <c r="E10253" t="s">
        <v>70</v>
      </c>
      <c r="F10253" t="s">
        <v>24</v>
      </c>
      <c r="G10253">
        <v>4</v>
      </c>
      <c r="H10253">
        <v>0.77196229999999999</v>
      </c>
      <c r="I10253">
        <v>0.79518290000000003</v>
      </c>
      <c r="J10253">
        <v>2.3220600000000001E-2</v>
      </c>
      <c r="K10253">
        <v>9.7626999999999992E-3</v>
      </c>
      <c r="L10253">
        <v>1.7713799999999998E-2</v>
      </c>
      <c r="M10253">
        <v>2.3220600000000001E-2</v>
      </c>
      <c r="N10253">
        <v>2.87275E-2</v>
      </c>
      <c r="O10253">
        <v>3.6678599999999999E-2</v>
      </c>
      <c r="P10253">
        <v>58.35</v>
      </c>
      <c r="Q10253">
        <v>1.05013E-2</v>
      </c>
    </row>
    <row r="10254" spans="1:17">
      <c r="A10254" t="s">
        <v>12460</v>
      </c>
      <c r="B10254" t="s">
        <v>2</v>
      </c>
      <c r="C10254" t="s">
        <v>5</v>
      </c>
      <c r="D10254" t="s">
        <v>19</v>
      </c>
      <c r="E10254" t="s">
        <v>70</v>
      </c>
      <c r="F10254" t="s">
        <v>24</v>
      </c>
      <c r="G10254">
        <v>5</v>
      </c>
      <c r="H10254">
        <v>0.78147789999999995</v>
      </c>
      <c r="I10254">
        <v>0.81320409999999999</v>
      </c>
      <c r="J10254">
        <v>3.1726200000000003E-2</v>
      </c>
      <c r="K10254">
        <v>1.7929199999999999E-2</v>
      </c>
      <c r="L10254">
        <v>2.6080599999999999E-2</v>
      </c>
      <c r="M10254">
        <v>3.1726200000000003E-2</v>
      </c>
      <c r="N10254">
        <v>3.73719E-2</v>
      </c>
      <c r="O10254">
        <v>4.5523300000000003E-2</v>
      </c>
      <c r="P10254">
        <v>57.45</v>
      </c>
      <c r="Q10254">
        <v>1.07659E-2</v>
      </c>
    </row>
    <row r="10255" spans="1:17">
      <c r="A10255" t="s">
        <v>12461</v>
      </c>
      <c r="B10255" t="s">
        <v>2</v>
      </c>
      <c r="C10255" t="s">
        <v>5</v>
      </c>
      <c r="D10255" t="s">
        <v>19</v>
      </c>
      <c r="E10255" t="s">
        <v>70</v>
      </c>
      <c r="F10255" t="s">
        <v>24</v>
      </c>
      <c r="G10255">
        <v>6</v>
      </c>
      <c r="H10255">
        <v>0.89003690000000002</v>
      </c>
      <c r="I10255">
        <v>0.96642709999999998</v>
      </c>
      <c r="J10255">
        <v>7.6390100000000002E-2</v>
      </c>
      <c r="K10255">
        <v>5.4071099999999997E-2</v>
      </c>
      <c r="L10255">
        <v>6.7257399999999995E-2</v>
      </c>
      <c r="M10255">
        <v>7.6390100000000002E-2</v>
      </c>
      <c r="N10255">
        <v>8.5522899999999999E-2</v>
      </c>
      <c r="O10255">
        <v>9.8709199999999997E-2</v>
      </c>
      <c r="P10255">
        <v>56.125</v>
      </c>
      <c r="Q10255">
        <v>1.7415699999999999E-2</v>
      </c>
    </row>
    <row r="10256" spans="1:17">
      <c r="A10256" t="s">
        <v>12462</v>
      </c>
      <c r="B10256" t="s">
        <v>2</v>
      </c>
      <c r="C10256" t="s">
        <v>5</v>
      </c>
      <c r="D10256" t="s">
        <v>19</v>
      </c>
      <c r="E10256" t="s">
        <v>70</v>
      </c>
      <c r="F10256" t="s">
        <v>24</v>
      </c>
      <c r="G10256">
        <v>7</v>
      </c>
      <c r="H10256">
        <v>1.125758</v>
      </c>
      <c r="I10256">
        <v>1.1665289999999999</v>
      </c>
      <c r="J10256">
        <v>4.0770800000000003E-2</v>
      </c>
      <c r="K10256">
        <v>1.39679E-2</v>
      </c>
      <c r="L10256">
        <v>2.9803300000000001E-2</v>
      </c>
      <c r="M10256">
        <v>4.0770800000000003E-2</v>
      </c>
      <c r="N10256">
        <v>5.1738399999999997E-2</v>
      </c>
      <c r="O10256">
        <v>6.7573800000000003E-2</v>
      </c>
      <c r="P10256">
        <v>55.55</v>
      </c>
      <c r="Q10256">
        <v>2.0914499999999999E-2</v>
      </c>
    </row>
    <row r="10257" spans="1:17">
      <c r="A10257" t="s">
        <v>12463</v>
      </c>
      <c r="B10257" t="s">
        <v>2</v>
      </c>
      <c r="C10257" t="s">
        <v>5</v>
      </c>
      <c r="D10257" t="s">
        <v>19</v>
      </c>
      <c r="E10257" t="s">
        <v>70</v>
      </c>
      <c r="F10257" t="s">
        <v>24</v>
      </c>
      <c r="G10257">
        <v>8</v>
      </c>
      <c r="H10257">
        <v>1.306287</v>
      </c>
      <c r="I10257">
        <v>1.221954</v>
      </c>
      <c r="J10257">
        <v>-8.4332199999999996E-2</v>
      </c>
      <c r="K10257">
        <v>-0.1143246</v>
      </c>
      <c r="L10257">
        <v>-9.6604899999999994E-2</v>
      </c>
      <c r="M10257">
        <v>-8.4332199999999996E-2</v>
      </c>
      <c r="N10257">
        <v>-7.2059600000000001E-2</v>
      </c>
      <c r="O10257">
        <v>-5.4339899999999997E-2</v>
      </c>
      <c r="P10257">
        <v>57.225000000000001</v>
      </c>
      <c r="Q10257">
        <v>2.34031E-2</v>
      </c>
    </row>
    <row r="10258" spans="1:17">
      <c r="A10258" t="s">
        <v>12464</v>
      </c>
      <c r="B10258" t="s">
        <v>2</v>
      </c>
      <c r="C10258" t="s">
        <v>5</v>
      </c>
      <c r="D10258" t="s">
        <v>19</v>
      </c>
      <c r="E10258" t="s">
        <v>70</v>
      </c>
      <c r="F10258" t="s">
        <v>24</v>
      </c>
      <c r="G10258">
        <v>9</v>
      </c>
      <c r="H10258">
        <v>1.36069</v>
      </c>
      <c r="I10258">
        <v>1.14194</v>
      </c>
      <c r="J10258">
        <v>-0.2187501</v>
      </c>
      <c r="K10258">
        <v>-0.25190699999999999</v>
      </c>
      <c r="L10258">
        <v>-0.23231760000000001</v>
      </c>
      <c r="M10258">
        <v>-0.2187501</v>
      </c>
      <c r="N10258">
        <v>-0.20518259999999999</v>
      </c>
      <c r="O10258">
        <v>-0.18559320000000001</v>
      </c>
      <c r="P10258">
        <v>61.125</v>
      </c>
      <c r="Q10258">
        <v>2.58725E-2</v>
      </c>
    </row>
    <row r="10259" spans="1:17">
      <c r="A10259" t="s">
        <v>12465</v>
      </c>
      <c r="B10259" t="s">
        <v>2</v>
      </c>
      <c r="C10259" t="s">
        <v>5</v>
      </c>
      <c r="D10259" t="s">
        <v>19</v>
      </c>
      <c r="E10259" t="s">
        <v>70</v>
      </c>
      <c r="F10259" t="s">
        <v>24</v>
      </c>
      <c r="G10259">
        <v>10</v>
      </c>
      <c r="H10259">
        <v>1.2658480000000001</v>
      </c>
      <c r="I10259">
        <v>1.0568059999999999</v>
      </c>
      <c r="J10259">
        <v>-0.20904200000000001</v>
      </c>
      <c r="K10259">
        <v>-0.24544479999999999</v>
      </c>
      <c r="L10259">
        <v>-0.22393769999999999</v>
      </c>
      <c r="M10259">
        <v>-0.20904200000000001</v>
      </c>
      <c r="N10259">
        <v>-0.19414619999999999</v>
      </c>
      <c r="O10259">
        <v>-0.17263909999999999</v>
      </c>
      <c r="P10259">
        <v>65.599999999999994</v>
      </c>
      <c r="Q10259">
        <v>2.8405300000000001E-2</v>
      </c>
    </row>
    <row r="10260" spans="1:17">
      <c r="A10260" t="s">
        <v>12466</v>
      </c>
      <c r="B10260" t="s">
        <v>2</v>
      </c>
      <c r="C10260" t="s">
        <v>5</v>
      </c>
      <c r="D10260" t="s">
        <v>19</v>
      </c>
      <c r="E10260" t="s">
        <v>70</v>
      </c>
      <c r="F10260" t="s">
        <v>24</v>
      </c>
      <c r="G10260">
        <v>11</v>
      </c>
      <c r="H10260">
        <v>1.171826</v>
      </c>
      <c r="I10260">
        <v>1.0187029999999999</v>
      </c>
      <c r="J10260">
        <v>-0.15312329999999999</v>
      </c>
      <c r="K10260">
        <v>-0.1905183</v>
      </c>
      <c r="L10260">
        <v>-0.16842509999999999</v>
      </c>
      <c r="M10260">
        <v>-0.15312329999999999</v>
      </c>
      <c r="N10260">
        <v>-0.13782159999999999</v>
      </c>
      <c r="O10260">
        <v>-0.11572830000000001</v>
      </c>
      <c r="P10260">
        <v>69.400000000000006</v>
      </c>
      <c r="Q10260">
        <v>2.9179500000000001E-2</v>
      </c>
    </row>
    <row r="10261" spans="1:17">
      <c r="A10261" t="s">
        <v>12467</v>
      </c>
      <c r="B10261" t="s">
        <v>2</v>
      </c>
      <c r="C10261" t="s">
        <v>5</v>
      </c>
      <c r="D10261" t="s">
        <v>19</v>
      </c>
      <c r="E10261" t="s">
        <v>70</v>
      </c>
      <c r="F10261" t="s">
        <v>24</v>
      </c>
      <c r="G10261">
        <v>12</v>
      </c>
      <c r="H10261">
        <v>1.062189</v>
      </c>
      <c r="I10261">
        <v>1.014</v>
      </c>
      <c r="J10261">
        <v>-4.8188700000000001E-2</v>
      </c>
      <c r="K10261">
        <v>-8.3334900000000003E-2</v>
      </c>
      <c r="L10261">
        <v>-6.2570200000000006E-2</v>
      </c>
      <c r="M10261">
        <v>-4.8188700000000001E-2</v>
      </c>
      <c r="N10261">
        <v>-3.38071E-2</v>
      </c>
      <c r="O10261">
        <v>-1.30425E-2</v>
      </c>
      <c r="P10261">
        <v>72.474999999999994</v>
      </c>
      <c r="Q10261">
        <v>2.74247E-2</v>
      </c>
    </row>
    <row r="10262" spans="1:17">
      <c r="A10262" t="s">
        <v>12468</v>
      </c>
      <c r="B10262" t="s">
        <v>2</v>
      </c>
      <c r="C10262" t="s">
        <v>5</v>
      </c>
      <c r="D10262" t="s">
        <v>19</v>
      </c>
      <c r="E10262" t="s">
        <v>70</v>
      </c>
      <c r="F10262" t="s">
        <v>24</v>
      </c>
      <c r="G10262">
        <v>13</v>
      </c>
      <c r="H10262">
        <v>0.9830063</v>
      </c>
      <c r="I10262">
        <v>0.98778440000000001</v>
      </c>
      <c r="J10262">
        <v>4.7781000000000004E-3</v>
      </c>
      <c r="K10262">
        <v>-2.6659599999999999E-2</v>
      </c>
      <c r="L10262">
        <v>-8.0859E-3</v>
      </c>
      <c r="M10262">
        <v>4.7781000000000004E-3</v>
      </c>
      <c r="N10262">
        <v>1.76422E-2</v>
      </c>
      <c r="O10262">
        <v>3.6215799999999999E-2</v>
      </c>
      <c r="P10262">
        <v>74.575000000000003</v>
      </c>
      <c r="Q10262">
        <v>2.4531000000000001E-2</v>
      </c>
    </row>
    <row r="10263" spans="1:17">
      <c r="A10263" t="s">
        <v>12469</v>
      </c>
      <c r="B10263" t="s">
        <v>2</v>
      </c>
      <c r="C10263" t="s">
        <v>5</v>
      </c>
      <c r="D10263" t="s">
        <v>19</v>
      </c>
      <c r="E10263" t="s">
        <v>70</v>
      </c>
      <c r="F10263" t="s">
        <v>24</v>
      </c>
      <c r="G10263">
        <v>14</v>
      </c>
      <c r="H10263">
        <v>0.95946140000000002</v>
      </c>
      <c r="I10263">
        <v>1.050424</v>
      </c>
      <c r="J10263">
        <v>9.0962199999999993E-2</v>
      </c>
      <c r="K10263">
        <v>5.9586600000000003E-2</v>
      </c>
      <c r="L10263">
        <v>7.8123600000000001E-2</v>
      </c>
      <c r="M10263">
        <v>9.0962199999999993E-2</v>
      </c>
      <c r="N10263">
        <v>0.1038009</v>
      </c>
      <c r="O10263">
        <v>0.1223379</v>
      </c>
      <c r="P10263">
        <v>76.5</v>
      </c>
      <c r="Q10263">
        <v>2.4482500000000001E-2</v>
      </c>
    </row>
    <row r="10264" spans="1:17">
      <c r="A10264" t="s">
        <v>12470</v>
      </c>
      <c r="B10264" t="s">
        <v>2</v>
      </c>
      <c r="C10264" t="s">
        <v>5</v>
      </c>
      <c r="D10264" t="s">
        <v>19</v>
      </c>
      <c r="E10264" t="s">
        <v>70</v>
      </c>
      <c r="F10264" t="s">
        <v>24</v>
      </c>
      <c r="G10264">
        <v>15</v>
      </c>
      <c r="H10264">
        <v>0.98868869999999998</v>
      </c>
      <c r="I10264">
        <v>1.1594009999999999</v>
      </c>
      <c r="J10264">
        <v>0.17071249999999999</v>
      </c>
      <c r="K10264">
        <v>0.13897010000000001</v>
      </c>
      <c r="L10264">
        <v>0.1577238</v>
      </c>
      <c r="M10264">
        <v>0.17071249999999999</v>
      </c>
      <c r="N10264">
        <v>0.18370120000000001</v>
      </c>
      <c r="O10264">
        <v>0.20245489999999999</v>
      </c>
      <c r="P10264">
        <v>78.174999999999997</v>
      </c>
      <c r="Q10264">
        <v>2.4768800000000001E-2</v>
      </c>
    </row>
    <row r="10265" spans="1:17">
      <c r="A10265" t="s">
        <v>12471</v>
      </c>
      <c r="B10265" t="s">
        <v>2</v>
      </c>
      <c r="C10265" t="s">
        <v>5</v>
      </c>
      <c r="D10265" t="s">
        <v>19</v>
      </c>
      <c r="E10265" t="s">
        <v>70</v>
      </c>
      <c r="F10265" t="s">
        <v>24</v>
      </c>
      <c r="G10265">
        <v>16</v>
      </c>
      <c r="H10265">
        <v>1.0568200000000001</v>
      </c>
      <c r="I10265">
        <v>1.3939859999999999</v>
      </c>
      <c r="J10265">
        <v>0.33716639999999998</v>
      </c>
      <c r="K10265">
        <v>0.30857709999999999</v>
      </c>
      <c r="L10265">
        <v>0.32546789999999998</v>
      </c>
      <c r="M10265">
        <v>0.33716639999999998</v>
      </c>
      <c r="N10265">
        <v>0.34886489999999998</v>
      </c>
      <c r="O10265">
        <v>0.36575570000000002</v>
      </c>
      <c r="P10265">
        <v>78.900000000000006</v>
      </c>
      <c r="Q10265">
        <v>2.23083E-2</v>
      </c>
    </row>
    <row r="10266" spans="1:17">
      <c r="A10266" t="s">
        <v>12472</v>
      </c>
      <c r="B10266" t="s">
        <v>2</v>
      </c>
      <c r="C10266" t="s">
        <v>5</v>
      </c>
      <c r="D10266" t="s">
        <v>19</v>
      </c>
      <c r="E10266" t="s">
        <v>70</v>
      </c>
      <c r="F10266" t="s">
        <v>24</v>
      </c>
      <c r="G10266">
        <v>17</v>
      </c>
      <c r="H10266">
        <v>1.130744</v>
      </c>
      <c r="I10266">
        <v>1.5150969999999999</v>
      </c>
      <c r="J10266">
        <v>0.3843531</v>
      </c>
      <c r="K10266">
        <v>0.35202270000000002</v>
      </c>
      <c r="L10266">
        <v>0.3711237</v>
      </c>
      <c r="M10266">
        <v>0.3843531</v>
      </c>
      <c r="N10266">
        <v>0.3975824</v>
      </c>
      <c r="O10266">
        <v>0.41668349999999998</v>
      </c>
      <c r="P10266">
        <v>78.724999999999994</v>
      </c>
      <c r="Q10266">
        <v>2.52275E-2</v>
      </c>
    </row>
    <row r="10267" spans="1:17">
      <c r="A10267" t="s">
        <v>12473</v>
      </c>
      <c r="B10267" t="s">
        <v>2</v>
      </c>
      <c r="C10267" t="s">
        <v>5</v>
      </c>
      <c r="D10267" t="s">
        <v>19</v>
      </c>
      <c r="E10267" t="s">
        <v>70</v>
      </c>
      <c r="F10267" t="s">
        <v>24</v>
      </c>
      <c r="G10267">
        <v>18</v>
      </c>
      <c r="H10267">
        <v>1.3022940000000001</v>
      </c>
      <c r="I10267">
        <v>1.7065349999999999</v>
      </c>
      <c r="J10267">
        <v>0.40424100000000002</v>
      </c>
      <c r="K10267">
        <v>0.36509150000000001</v>
      </c>
      <c r="L10267">
        <v>0.38822129999999999</v>
      </c>
      <c r="M10267">
        <v>0.40424100000000002</v>
      </c>
      <c r="N10267">
        <v>0.42026059999999998</v>
      </c>
      <c r="O10267">
        <v>0.44339040000000002</v>
      </c>
      <c r="P10267">
        <v>78.5</v>
      </c>
      <c r="Q10267">
        <v>3.0548499999999999E-2</v>
      </c>
    </row>
    <row r="10268" spans="1:17">
      <c r="A10268" t="s">
        <v>12474</v>
      </c>
      <c r="B10268" t="s">
        <v>2</v>
      </c>
      <c r="C10268" t="s">
        <v>5</v>
      </c>
      <c r="D10268" t="s">
        <v>19</v>
      </c>
      <c r="E10268" t="s">
        <v>70</v>
      </c>
      <c r="F10268" t="s">
        <v>24</v>
      </c>
      <c r="G10268">
        <v>19</v>
      </c>
      <c r="H10268">
        <v>1.5017529999999999</v>
      </c>
      <c r="I10268">
        <v>1.761298</v>
      </c>
      <c r="J10268">
        <v>0.25954480000000002</v>
      </c>
      <c r="K10268">
        <v>0.22260959999999999</v>
      </c>
      <c r="L10268">
        <v>0.24443129999999999</v>
      </c>
      <c r="M10268">
        <v>0.25954480000000002</v>
      </c>
      <c r="N10268">
        <v>0.27465840000000002</v>
      </c>
      <c r="O10268">
        <v>0.29648010000000002</v>
      </c>
      <c r="P10268">
        <v>77.400000000000006</v>
      </c>
      <c r="Q10268">
        <v>2.8820700000000001E-2</v>
      </c>
    </row>
    <row r="10269" spans="1:17">
      <c r="A10269" t="s">
        <v>12475</v>
      </c>
      <c r="B10269" t="s">
        <v>2</v>
      </c>
      <c r="C10269" t="s">
        <v>5</v>
      </c>
      <c r="D10269" t="s">
        <v>19</v>
      </c>
      <c r="E10269" t="s">
        <v>70</v>
      </c>
      <c r="F10269" t="s">
        <v>24</v>
      </c>
      <c r="G10269">
        <v>20</v>
      </c>
      <c r="H10269">
        <v>1.5605169999999999</v>
      </c>
      <c r="I10269">
        <v>1.766116</v>
      </c>
      <c r="J10269">
        <v>0.2055987</v>
      </c>
      <c r="K10269">
        <v>0.16283320000000001</v>
      </c>
      <c r="L10269">
        <v>0.1880994</v>
      </c>
      <c r="M10269">
        <v>0.2055987</v>
      </c>
      <c r="N10269">
        <v>0.22309799999999999</v>
      </c>
      <c r="O10269">
        <v>0.24836420000000001</v>
      </c>
      <c r="P10269">
        <v>74.075000000000003</v>
      </c>
      <c r="Q10269">
        <v>3.33701E-2</v>
      </c>
    </row>
    <row r="10270" spans="1:17">
      <c r="A10270" t="s">
        <v>12476</v>
      </c>
      <c r="B10270" t="s">
        <v>2</v>
      </c>
      <c r="C10270" t="s">
        <v>5</v>
      </c>
      <c r="D10270" t="s">
        <v>19</v>
      </c>
      <c r="E10270" t="s">
        <v>70</v>
      </c>
      <c r="F10270" t="s">
        <v>24</v>
      </c>
      <c r="G10270">
        <v>21</v>
      </c>
      <c r="H10270">
        <v>1.5259689999999999</v>
      </c>
      <c r="I10270">
        <v>1.7216020000000001</v>
      </c>
      <c r="J10270">
        <v>0.195633</v>
      </c>
      <c r="K10270">
        <v>0.15606390000000001</v>
      </c>
      <c r="L10270">
        <v>0.17944160000000001</v>
      </c>
      <c r="M10270">
        <v>0.195633</v>
      </c>
      <c r="N10270">
        <v>0.21182429999999999</v>
      </c>
      <c r="O10270">
        <v>0.23520199999999999</v>
      </c>
      <c r="P10270">
        <v>71.125</v>
      </c>
      <c r="Q10270">
        <v>3.0875900000000001E-2</v>
      </c>
    </row>
    <row r="10271" spans="1:17">
      <c r="A10271" t="s">
        <v>12477</v>
      </c>
      <c r="B10271" t="s">
        <v>2</v>
      </c>
      <c r="C10271" t="s">
        <v>5</v>
      </c>
      <c r="D10271" t="s">
        <v>19</v>
      </c>
      <c r="E10271" t="s">
        <v>70</v>
      </c>
      <c r="F10271" t="s">
        <v>24</v>
      </c>
      <c r="G10271">
        <v>22</v>
      </c>
      <c r="H10271">
        <v>1.3731580000000001</v>
      </c>
      <c r="I10271">
        <v>1.5418769999999999</v>
      </c>
      <c r="J10271">
        <v>0.1687198</v>
      </c>
      <c r="K10271">
        <v>0.1352314</v>
      </c>
      <c r="L10271">
        <v>0.1550166</v>
      </c>
      <c r="M10271">
        <v>0.1687198</v>
      </c>
      <c r="N10271">
        <v>0.182423</v>
      </c>
      <c r="O10271">
        <v>0.20220830000000001</v>
      </c>
      <c r="P10271">
        <v>68.424999999999997</v>
      </c>
      <c r="Q10271">
        <v>2.61312E-2</v>
      </c>
    </row>
    <row r="10272" spans="1:17">
      <c r="A10272" t="s">
        <v>12478</v>
      </c>
      <c r="B10272" t="s">
        <v>2</v>
      </c>
      <c r="C10272" t="s">
        <v>5</v>
      </c>
      <c r="D10272" t="s">
        <v>19</v>
      </c>
      <c r="E10272" t="s">
        <v>70</v>
      </c>
      <c r="F10272" t="s">
        <v>24</v>
      </c>
      <c r="G10272">
        <v>23</v>
      </c>
      <c r="H10272">
        <v>1.173692</v>
      </c>
      <c r="I10272">
        <v>1.302284</v>
      </c>
      <c r="J10272">
        <v>0.12859119999999999</v>
      </c>
      <c r="K10272">
        <v>0.1021011</v>
      </c>
      <c r="L10272">
        <v>0.1177516</v>
      </c>
      <c r="M10272">
        <v>0.12859119999999999</v>
      </c>
      <c r="N10272">
        <v>0.13943069999999999</v>
      </c>
      <c r="O10272">
        <v>0.15508130000000001</v>
      </c>
      <c r="P10272">
        <v>65.95</v>
      </c>
      <c r="Q10272">
        <v>2.0670299999999999E-2</v>
      </c>
    </row>
    <row r="10273" spans="1:17">
      <c r="A10273" t="s">
        <v>12479</v>
      </c>
      <c r="B10273" t="s">
        <v>2</v>
      </c>
      <c r="C10273" t="s">
        <v>5</v>
      </c>
      <c r="D10273" t="s">
        <v>19</v>
      </c>
      <c r="E10273" t="s">
        <v>70</v>
      </c>
      <c r="F10273" t="s">
        <v>24</v>
      </c>
      <c r="G10273">
        <v>24</v>
      </c>
      <c r="H10273">
        <v>0.93883470000000002</v>
      </c>
      <c r="I10273">
        <v>1.0834170000000001</v>
      </c>
      <c r="J10273">
        <v>0.14458270000000001</v>
      </c>
      <c r="K10273">
        <v>0.12090960000000001</v>
      </c>
      <c r="L10273">
        <v>0.13489580000000001</v>
      </c>
      <c r="M10273">
        <v>0.14458270000000001</v>
      </c>
      <c r="N10273">
        <v>0.1542695</v>
      </c>
      <c r="O10273">
        <v>0.16825580000000001</v>
      </c>
      <c r="P10273">
        <v>63.524999999999999</v>
      </c>
      <c r="Q10273">
        <v>1.8472200000000001E-2</v>
      </c>
    </row>
    <row r="10274" spans="1:17">
      <c r="A10274" t="s">
        <v>12480</v>
      </c>
      <c r="B10274" t="s">
        <v>2</v>
      </c>
      <c r="C10274" t="s">
        <v>5</v>
      </c>
      <c r="D10274" t="s">
        <v>19</v>
      </c>
      <c r="E10274" t="s">
        <v>70</v>
      </c>
      <c r="F10274" t="s">
        <v>25</v>
      </c>
      <c r="G10274">
        <v>1</v>
      </c>
      <c r="H10274">
        <v>0.97372040000000004</v>
      </c>
      <c r="I10274">
        <v>1.031229</v>
      </c>
      <c r="J10274">
        <v>5.7508200000000002E-2</v>
      </c>
      <c r="K10274">
        <v>3.2204299999999998E-2</v>
      </c>
      <c r="L10274">
        <v>4.7154000000000001E-2</v>
      </c>
      <c r="M10274">
        <v>5.7508200000000002E-2</v>
      </c>
      <c r="N10274">
        <v>6.78623E-2</v>
      </c>
      <c r="O10274">
        <v>8.2811999999999997E-2</v>
      </c>
      <c r="P10274">
        <v>50.889800000000001</v>
      </c>
      <c r="Q10274">
        <v>1.97447E-2</v>
      </c>
    </row>
    <row r="10275" spans="1:17">
      <c r="A10275" t="s">
        <v>12481</v>
      </c>
      <c r="B10275" t="s">
        <v>2</v>
      </c>
      <c r="C10275" t="s">
        <v>5</v>
      </c>
      <c r="D10275" t="s">
        <v>19</v>
      </c>
      <c r="E10275" t="s">
        <v>70</v>
      </c>
      <c r="F10275" t="s">
        <v>25</v>
      </c>
      <c r="G10275">
        <v>2</v>
      </c>
      <c r="H10275">
        <v>0.93882410000000005</v>
      </c>
      <c r="I10275">
        <v>0.94417180000000001</v>
      </c>
      <c r="J10275">
        <v>5.3477999999999998E-3</v>
      </c>
      <c r="K10275">
        <v>-1.48906E-2</v>
      </c>
      <c r="L10275">
        <v>-2.9336000000000002E-3</v>
      </c>
      <c r="M10275">
        <v>5.3477999999999998E-3</v>
      </c>
      <c r="N10275">
        <v>1.3629199999999999E-2</v>
      </c>
      <c r="O10275">
        <v>2.55862E-2</v>
      </c>
      <c r="P10275">
        <v>49.948300000000003</v>
      </c>
      <c r="Q10275">
        <v>1.57921E-2</v>
      </c>
    </row>
    <row r="10276" spans="1:17">
      <c r="A10276" t="s">
        <v>12482</v>
      </c>
      <c r="B10276" t="s">
        <v>2</v>
      </c>
      <c r="C10276" t="s">
        <v>5</v>
      </c>
      <c r="D10276" t="s">
        <v>19</v>
      </c>
      <c r="E10276" t="s">
        <v>70</v>
      </c>
      <c r="F10276" t="s">
        <v>25</v>
      </c>
      <c r="G10276">
        <v>3</v>
      </c>
      <c r="H10276">
        <v>0.91971369999999997</v>
      </c>
      <c r="I10276">
        <v>0.9305909</v>
      </c>
      <c r="J10276">
        <v>1.08772E-2</v>
      </c>
      <c r="K10276">
        <v>-6.4967999999999996E-3</v>
      </c>
      <c r="L10276">
        <v>3.7678999999999998E-3</v>
      </c>
      <c r="M10276">
        <v>1.08772E-2</v>
      </c>
      <c r="N10276">
        <v>1.7986499999999999E-2</v>
      </c>
      <c r="O10276">
        <v>2.8251200000000001E-2</v>
      </c>
      <c r="P10276">
        <v>49.204999999999998</v>
      </c>
      <c r="Q10276">
        <v>1.3557E-2</v>
      </c>
    </row>
    <row r="10277" spans="1:17">
      <c r="A10277" t="s">
        <v>12483</v>
      </c>
      <c r="B10277" t="s">
        <v>2</v>
      </c>
      <c r="C10277" t="s">
        <v>5</v>
      </c>
      <c r="D10277" t="s">
        <v>19</v>
      </c>
      <c r="E10277" t="s">
        <v>70</v>
      </c>
      <c r="F10277" t="s">
        <v>25</v>
      </c>
      <c r="G10277">
        <v>4</v>
      </c>
      <c r="H10277">
        <v>0.898644</v>
      </c>
      <c r="I10277">
        <v>0.93700839999999996</v>
      </c>
      <c r="J10277">
        <v>3.83644E-2</v>
      </c>
      <c r="K10277">
        <v>1.7332E-2</v>
      </c>
      <c r="L10277">
        <v>2.9758099999999999E-2</v>
      </c>
      <c r="M10277">
        <v>3.83644E-2</v>
      </c>
      <c r="N10277">
        <v>4.6970699999999997E-2</v>
      </c>
      <c r="O10277">
        <v>5.9396900000000002E-2</v>
      </c>
      <c r="P10277">
        <v>48.7</v>
      </c>
      <c r="Q10277">
        <v>1.6411700000000001E-2</v>
      </c>
    </row>
    <row r="10278" spans="1:17">
      <c r="A10278" t="s">
        <v>12484</v>
      </c>
      <c r="B10278" t="s">
        <v>2</v>
      </c>
      <c r="C10278" t="s">
        <v>5</v>
      </c>
      <c r="D10278" t="s">
        <v>19</v>
      </c>
      <c r="E10278" t="s">
        <v>70</v>
      </c>
      <c r="F10278" t="s">
        <v>25</v>
      </c>
      <c r="G10278">
        <v>5</v>
      </c>
      <c r="H10278">
        <v>0.94247069999999999</v>
      </c>
      <c r="I10278">
        <v>0.93316849999999996</v>
      </c>
      <c r="J10278">
        <v>-9.3021000000000006E-3</v>
      </c>
      <c r="K10278">
        <v>-2.9948099999999998E-2</v>
      </c>
      <c r="L10278">
        <v>-1.77503E-2</v>
      </c>
      <c r="M10278">
        <v>-9.3021000000000006E-3</v>
      </c>
      <c r="N10278">
        <v>-8.5400000000000005E-4</v>
      </c>
      <c r="O10278">
        <v>1.1343900000000001E-2</v>
      </c>
      <c r="P10278">
        <v>48.392899999999997</v>
      </c>
      <c r="Q10278">
        <v>1.6110200000000002E-2</v>
      </c>
    </row>
    <row r="10279" spans="1:17">
      <c r="A10279" t="s">
        <v>12485</v>
      </c>
      <c r="B10279" t="s">
        <v>2</v>
      </c>
      <c r="C10279" t="s">
        <v>5</v>
      </c>
      <c r="D10279" t="s">
        <v>19</v>
      </c>
      <c r="E10279" t="s">
        <v>70</v>
      </c>
      <c r="F10279" t="s">
        <v>25</v>
      </c>
      <c r="G10279">
        <v>6</v>
      </c>
      <c r="H10279">
        <v>1.0992090000000001</v>
      </c>
      <c r="I10279">
        <v>1.0496909999999999</v>
      </c>
      <c r="J10279">
        <v>-4.9518300000000001E-2</v>
      </c>
      <c r="K10279">
        <v>-7.7873999999999999E-2</v>
      </c>
      <c r="L10279">
        <v>-6.1121200000000001E-2</v>
      </c>
      <c r="M10279">
        <v>-4.9518300000000001E-2</v>
      </c>
      <c r="N10279">
        <v>-3.7915400000000002E-2</v>
      </c>
      <c r="O10279">
        <v>-2.11626E-2</v>
      </c>
      <c r="P10279">
        <v>48.000900000000001</v>
      </c>
      <c r="Q10279">
        <v>2.2126099999999999E-2</v>
      </c>
    </row>
    <row r="10280" spans="1:17">
      <c r="A10280" t="s">
        <v>12486</v>
      </c>
      <c r="B10280" t="s">
        <v>2</v>
      </c>
      <c r="C10280" t="s">
        <v>5</v>
      </c>
      <c r="D10280" t="s">
        <v>19</v>
      </c>
      <c r="E10280" t="s">
        <v>70</v>
      </c>
      <c r="F10280" t="s">
        <v>25</v>
      </c>
      <c r="G10280">
        <v>7</v>
      </c>
      <c r="H10280">
        <v>1.4283980000000001</v>
      </c>
      <c r="I10280">
        <v>1.2575940000000001</v>
      </c>
      <c r="J10280">
        <v>-0.1708045</v>
      </c>
      <c r="K10280">
        <v>-0.20634649999999999</v>
      </c>
      <c r="L10280">
        <v>-0.18534800000000001</v>
      </c>
      <c r="M10280">
        <v>-0.1708045</v>
      </c>
      <c r="N10280">
        <v>-0.15626100000000001</v>
      </c>
      <c r="O10280">
        <v>-0.13526260000000001</v>
      </c>
      <c r="P10280">
        <v>47.580100000000002</v>
      </c>
      <c r="Q10280">
        <v>2.7733500000000001E-2</v>
      </c>
    </row>
    <row r="10281" spans="1:17">
      <c r="A10281" t="s">
        <v>12487</v>
      </c>
      <c r="B10281" t="s">
        <v>2</v>
      </c>
      <c r="C10281" t="s">
        <v>5</v>
      </c>
      <c r="D10281" t="s">
        <v>19</v>
      </c>
      <c r="E10281" t="s">
        <v>70</v>
      </c>
      <c r="F10281" t="s">
        <v>25</v>
      </c>
      <c r="G10281">
        <v>8</v>
      </c>
      <c r="H10281">
        <v>1.6197820000000001</v>
      </c>
      <c r="I10281">
        <v>1.4307190000000001</v>
      </c>
      <c r="J10281">
        <v>-0.18906329999999999</v>
      </c>
      <c r="K10281">
        <v>-0.2255916</v>
      </c>
      <c r="L10281">
        <v>-0.20401040000000001</v>
      </c>
      <c r="M10281">
        <v>-0.18906329999999999</v>
      </c>
      <c r="N10281">
        <v>-0.1741163</v>
      </c>
      <c r="O10281">
        <v>-0.15253510000000001</v>
      </c>
      <c r="P10281">
        <v>49.180100000000003</v>
      </c>
      <c r="Q10281">
        <v>2.85031E-2</v>
      </c>
    </row>
    <row r="10282" spans="1:17">
      <c r="A10282" t="s">
        <v>12488</v>
      </c>
      <c r="B10282" t="s">
        <v>2</v>
      </c>
      <c r="C10282" t="s">
        <v>5</v>
      </c>
      <c r="D10282" t="s">
        <v>19</v>
      </c>
      <c r="E10282" t="s">
        <v>70</v>
      </c>
      <c r="F10282" t="s">
        <v>25</v>
      </c>
      <c r="G10282">
        <v>9</v>
      </c>
      <c r="H10282">
        <v>1.4063129999999999</v>
      </c>
      <c r="I10282">
        <v>1.371834</v>
      </c>
      <c r="J10282">
        <v>-3.4479099999999999E-2</v>
      </c>
      <c r="K10282">
        <v>-7.5064199999999998E-2</v>
      </c>
      <c r="L10282">
        <v>-5.1086199999999998E-2</v>
      </c>
      <c r="M10282">
        <v>-3.4479099999999999E-2</v>
      </c>
      <c r="N10282">
        <v>-1.7871999999999999E-2</v>
      </c>
      <c r="O10282">
        <v>6.1060000000000003E-3</v>
      </c>
      <c r="P10282">
        <v>52.9604</v>
      </c>
      <c r="Q10282">
        <v>3.1668700000000001E-2</v>
      </c>
    </row>
    <row r="10283" spans="1:17">
      <c r="A10283" t="s">
        <v>12489</v>
      </c>
      <c r="B10283" t="s">
        <v>2</v>
      </c>
      <c r="C10283" t="s">
        <v>5</v>
      </c>
      <c r="D10283" t="s">
        <v>19</v>
      </c>
      <c r="E10283" t="s">
        <v>70</v>
      </c>
      <c r="F10283" t="s">
        <v>25</v>
      </c>
      <c r="G10283">
        <v>10</v>
      </c>
      <c r="H10283">
        <v>1.3049930000000001</v>
      </c>
      <c r="I10283">
        <v>1.3047709999999999</v>
      </c>
      <c r="J10283">
        <v>-2.22E-4</v>
      </c>
      <c r="K10283">
        <v>-4.1255100000000003E-2</v>
      </c>
      <c r="L10283">
        <v>-1.70124E-2</v>
      </c>
      <c r="M10283">
        <v>-2.22E-4</v>
      </c>
      <c r="N10283">
        <v>1.65684E-2</v>
      </c>
      <c r="O10283">
        <v>4.0811E-2</v>
      </c>
      <c r="P10283">
        <v>56.003700000000002</v>
      </c>
      <c r="Q10283">
        <v>3.20183E-2</v>
      </c>
    </row>
    <row r="10284" spans="1:17">
      <c r="A10284" t="s">
        <v>12490</v>
      </c>
      <c r="B10284" t="s">
        <v>2</v>
      </c>
      <c r="C10284" t="s">
        <v>5</v>
      </c>
      <c r="D10284" t="s">
        <v>19</v>
      </c>
      <c r="E10284" t="s">
        <v>70</v>
      </c>
      <c r="F10284" t="s">
        <v>25</v>
      </c>
      <c r="G10284">
        <v>11</v>
      </c>
      <c r="H10284">
        <v>1.2043060000000001</v>
      </c>
      <c r="I10284">
        <v>1.2478830000000001</v>
      </c>
      <c r="J10284">
        <v>4.3576900000000002E-2</v>
      </c>
      <c r="K10284">
        <v>3.3368999999999998E-3</v>
      </c>
      <c r="L10284">
        <v>2.7111E-2</v>
      </c>
      <c r="M10284">
        <v>4.3576900000000002E-2</v>
      </c>
      <c r="N10284">
        <v>6.00428E-2</v>
      </c>
      <c r="O10284">
        <v>8.38169E-2</v>
      </c>
      <c r="P10284">
        <v>59.248199999999997</v>
      </c>
      <c r="Q10284">
        <v>3.1399400000000001E-2</v>
      </c>
    </row>
    <row r="10285" spans="1:17">
      <c r="A10285" t="s">
        <v>12491</v>
      </c>
      <c r="B10285" t="s">
        <v>2</v>
      </c>
      <c r="C10285" t="s">
        <v>5</v>
      </c>
      <c r="D10285" t="s">
        <v>19</v>
      </c>
      <c r="E10285" t="s">
        <v>70</v>
      </c>
      <c r="F10285" t="s">
        <v>25</v>
      </c>
      <c r="G10285">
        <v>12</v>
      </c>
      <c r="H10285">
        <v>1.1033269999999999</v>
      </c>
      <c r="I10285">
        <v>1.1830560000000001</v>
      </c>
      <c r="J10285">
        <v>7.9728599999999997E-2</v>
      </c>
      <c r="K10285">
        <v>4.4324299999999997E-2</v>
      </c>
      <c r="L10285">
        <v>6.5241400000000005E-2</v>
      </c>
      <c r="M10285">
        <v>7.9728599999999997E-2</v>
      </c>
      <c r="N10285">
        <v>9.4215699999999999E-2</v>
      </c>
      <c r="O10285">
        <v>0.11513279999999999</v>
      </c>
      <c r="P10285">
        <v>61.902999999999999</v>
      </c>
      <c r="Q10285">
        <v>2.7626100000000001E-2</v>
      </c>
    </row>
    <row r="10286" spans="1:17">
      <c r="A10286" t="s">
        <v>12492</v>
      </c>
      <c r="B10286" t="s">
        <v>2</v>
      </c>
      <c r="C10286" t="s">
        <v>5</v>
      </c>
      <c r="D10286" t="s">
        <v>19</v>
      </c>
      <c r="E10286" t="s">
        <v>70</v>
      </c>
      <c r="F10286" t="s">
        <v>25</v>
      </c>
      <c r="G10286">
        <v>13</v>
      </c>
      <c r="H10286">
        <v>0.99249290000000001</v>
      </c>
      <c r="I10286">
        <v>1.1079000000000001</v>
      </c>
      <c r="J10286">
        <v>0.115407</v>
      </c>
      <c r="K10286">
        <v>8.1392800000000001E-2</v>
      </c>
      <c r="L10286">
        <v>0.1014886</v>
      </c>
      <c r="M10286">
        <v>0.115407</v>
      </c>
      <c r="N10286">
        <v>0.1293253</v>
      </c>
      <c r="O10286">
        <v>0.1494212</v>
      </c>
      <c r="P10286">
        <v>63.865200000000002</v>
      </c>
      <c r="Q10286">
        <v>2.65414E-2</v>
      </c>
    </row>
    <row r="10287" spans="1:17">
      <c r="A10287" t="s">
        <v>12493</v>
      </c>
      <c r="B10287" t="s">
        <v>2</v>
      </c>
      <c r="C10287" t="s">
        <v>5</v>
      </c>
      <c r="D10287" t="s">
        <v>19</v>
      </c>
      <c r="E10287" t="s">
        <v>70</v>
      </c>
      <c r="F10287" t="s">
        <v>25</v>
      </c>
      <c r="G10287">
        <v>14</v>
      </c>
      <c r="H10287">
        <v>0.92660830000000005</v>
      </c>
      <c r="I10287">
        <v>1.0449219999999999</v>
      </c>
      <c r="J10287">
        <v>0.118314</v>
      </c>
      <c r="K10287">
        <v>8.6248500000000006E-2</v>
      </c>
      <c r="L10287">
        <v>0.1051931</v>
      </c>
      <c r="M10287">
        <v>0.118314</v>
      </c>
      <c r="N10287">
        <v>0.131435</v>
      </c>
      <c r="O10287">
        <v>0.1503795</v>
      </c>
      <c r="P10287">
        <v>65.180899999999994</v>
      </c>
      <c r="Q10287">
        <v>2.5020799999999999E-2</v>
      </c>
    </row>
    <row r="10288" spans="1:17">
      <c r="A10288" t="s">
        <v>12494</v>
      </c>
      <c r="B10288" t="s">
        <v>2</v>
      </c>
      <c r="C10288" t="s">
        <v>5</v>
      </c>
      <c r="D10288" t="s">
        <v>19</v>
      </c>
      <c r="E10288" t="s">
        <v>70</v>
      </c>
      <c r="F10288" t="s">
        <v>25</v>
      </c>
      <c r="G10288">
        <v>15</v>
      </c>
      <c r="H10288">
        <v>0.91518999999999995</v>
      </c>
      <c r="I10288">
        <v>0.98901589999999995</v>
      </c>
      <c r="J10288">
        <v>7.38259E-2</v>
      </c>
      <c r="K10288">
        <v>4.5796400000000001E-2</v>
      </c>
      <c r="L10288">
        <v>6.2356500000000002E-2</v>
      </c>
      <c r="M10288">
        <v>7.38259E-2</v>
      </c>
      <c r="N10288">
        <v>8.5295399999999993E-2</v>
      </c>
      <c r="O10288">
        <v>0.1018554</v>
      </c>
      <c r="P10288">
        <v>66.342799999999997</v>
      </c>
      <c r="Q10288">
        <v>2.1871499999999999E-2</v>
      </c>
    </row>
    <row r="10289" spans="1:17">
      <c r="A10289" t="s">
        <v>12495</v>
      </c>
      <c r="B10289" t="s">
        <v>2</v>
      </c>
      <c r="C10289" t="s">
        <v>5</v>
      </c>
      <c r="D10289" t="s">
        <v>19</v>
      </c>
      <c r="E10289" t="s">
        <v>70</v>
      </c>
      <c r="F10289" t="s">
        <v>25</v>
      </c>
      <c r="G10289">
        <v>16</v>
      </c>
      <c r="H10289">
        <v>0.9294829</v>
      </c>
      <c r="I10289">
        <v>1.0026729999999999</v>
      </c>
      <c r="J10289">
        <v>7.3189599999999994E-2</v>
      </c>
      <c r="K10289">
        <v>4.3770700000000003E-2</v>
      </c>
      <c r="L10289">
        <v>6.11516E-2</v>
      </c>
      <c r="M10289">
        <v>7.3189599999999994E-2</v>
      </c>
      <c r="N10289">
        <v>8.5227499999999998E-2</v>
      </c>
      <c r="O10289">
        <v>0.1026084</v>
      </c>
      <c r="P10289">
        <v>66.649500000000003</v>
      </c>
      <c r="Q10289">
        <v>2.29556E-2</v>
      </c>
    </row>
    <row r="10290" spans="1:17">
      <c r="A10290" t="s">
        <v>12496</v>
      </c>
      <c r="B10290" t="s">
        <v>2</v>
      </c>
      <c r="C10290" t="s">
        <v>5</v>
      </c>
      <c r="D10290" t="s">
        <v>19</v>
      </c>
      <c r="E10290" t="s">
        <v>70</v>
      </c>
      <c r="F10290" t="s">
        <v>25</v>
      </c>
      <c r="G10290">
        <v>17</v>
      </c>
      <c r="H10290">
        <v>0.9532138</v>
      </c>
      <c r="I10290">
        <v>1.0887169999999999</v>
      </c>
      <c r="J10290">
        <v>0.13550300000000001</v>
      </c>
      <c r="K10290">
        <v>0.10408340000000001</v>
      </c>
      <c r="L10290">
        <v>0.1226464</v>
      </c>
      <c r="M10290">
        <v>0.13550300000000001</v>
      </c>
      <c r="N10290">
        <v>0.14835960000000001</v>
      </c>
      <c r="O10290">
        <v>0.1669225</v>
      </c>
      <c r="P10290">
        <v>66.105599999999995</v>
      </c>
      <c r="Q10290">
        <v>2.4516799999999998E-2</v>
      </c>
    </row>
    <row r="10291" spans="1:17">
      <c r="A10291" t="s">
        <v>12497</v>
      </c>
      <c r="B10291" t="s">
        <v>2</v>
      </c>
      <c r="C10291" t="s">
        <v>5</v>
      </c>
      <c r="D10291" t="s">
        <v>19</v>
      </c>
      <c r="E10291" t="s">
        <v>70</v>
      </c>
      <c r="F10291" t="s">
        <v>25</v>
      </c>
      <c r="G10291">
        <v>18</v>
      </c>
      <c r="H10291">
        <v>1.082533</v>
      </c>
      <c r="I10291">
        <v>1.2552350000000001</v>
      </c>
      <c r="J10291">
        <v>0.1727022</v>
      </c>
      <c r="K10291">
        <v>0.13578689999999999</v>
      </c>
      <c r="L10291">
        <v>0.15759670000000001</v>
      </c>
      <c r="M10291">
        <v>0.1727022</v>
      </c>
      <c r="N10291">
        <v>0.18780759999999999</v>
      </c>
      <c r="O10291">
        <v>0.20961740000000001</v>
      </c>
      <c r="P10291">
        <v>64.381200000000007</v>
      </c>
      <c r="Q10291">
        <v>2.88051E-2</v>
      </c>
    </row>
    <row r="10292" spans="1:17">
      <c r="A10292" t="s">
        <v>12498</v>
      </c>
      <c r="B10292" t="s">
        <v>2</v>
      </c>
      <c r="C10292" t="s">
        <v>5</v>
      </c>
      <c r="D10292" t="s">
        <v>19</v>
      </c>
      <c r="E10292" t="s">
        <v>70</v>
      </c>
      <c r="F10292" t="s">
        <v>25</v>
      </c>
      <c r="G10292">
        <v>19</v>
      </c>
      <c r="H10292">
        <v>1.323653</v>
      </c>
      <c r="I10292">
        <v>1.406461</v>
      </c>
      <c r="J10292">
        <v>8.2808000000000007E-2</v>
      </c>
      <c r="K10292">
        <v>3.9088699999999997E-2</v>
      </c>
      <c r="L10292">
        <v>6.4918400000000001E-2</v>
      </c>
      <c r="M10292">
        <v>8.2808000000000007E-2</v>
      </c>
      <c r="N10292">
        <v>0.1006975</v>
      </c>
      <c r="O10292">
        <v>0.12652720000000001</v>
      </c>
      <c r="P10292">
        <v>61.950800000000001</v>
      </c>
      <c r="Q10292">
        <v>3.41143E-2</v>
      </c>
    </row>
    <row r="10293" spans="1:17">
      <c r="A10293" t="s">
        <v>12499</v>
      </c>
      <c r="B10293" t="s">
        <v>2</v>
      </c>
      <c r="C10293" t="s">
        <v>5</v>
      </c>
      <c r="D10293" t="s">
        <v>19</v>
      </c>
      <c r="E10293" t="s">
        <v>70</v>
      </c>
      <c r="F10293" t="s">
        <v>25</v>
      </c>
      <c r="G10293">
        <v>20</v>
      </c>
      <c r="H10293">
        <v>1.381869</v>
      </c>
      <c r="I10293">
        <v>1.4770650000000001</v>
      </c>
      <c r="J10293">
        <v>9.5195199999999994E-2</v>
      </c>
      <c r="K10293">
        <v>5.2449900000000001E-2</v>
      </c>
      <c r="L10293">
        <v>7.7704200000000001E-2</v>
      </c>
      <c r="M10293">
        <v>9.5195199999999994E-2</v>
      </c>
      <c r="N10293">
        <v>0.1126862</v>
      </c>
      <c r="O10293">
        <v>0.13794049999999999</v>
      </c>
      <c r="P10293">
        <v>58.581200000000003</v>
      </c>
      <c r="Q10293">
        <v>3.3354300000000003E-2</v>
      </c>
    </row>
    <row r="10294" spans="1:17">
      <c r="A10294" t="s">
        <v>12500</v>
      </c>
      <c r="B10294" t="s">
        <v>2</v>
      </c>
      <c r="C10294" t="s">
        <v>5</v>
      </c>
      <c r="D10294" t="s">
        <v>19</v>
      </c>
      <c r="E10294" t="s">
        <v>70</v>
      </c>
      <c r="F10294" t="s">
        <v>25</v>
      </c>
      <c r="G10294">
        <v>21</v>
      </c>
      <c r="H10294">
        <v>1.3949830000000001</v>
      </c>
      <c r="I10294">
        <v>1.5228379999999999</v>
      </c>
      <c r="J10294">
        <v>0.12785540000000001</v>
      </c>
      <c r="K10294">
        <v>8.6355199999999993E-2</v>
      </c>
      <c r="L10294">
        <v>0.1108739</v>
      </c>
      <c r="M10294">
        <v>0.12785540000000001</v>
      </c>
      <c r="N10294">
        <v>0.14483689999999999</v>
      </c>
      <c r="O10294">
        <v>0.1693556</v>
      </c>
      <c r="P10294">
        <v>55.8371</v>
      </c>
      <c r="Q10294">
        <v>3.23827E-2</v>
      </c>
    </row>
    <row r="10295" spans="1:17">
      <c r="A10295" t="s">
        <v>12501</v>
      </c>
      <c r="B10295" t="s">
        <v>2</v>
      </c>
      <c r="C10295" t="s">
        <v>5</v>
      </c>
      <c r="D10295" t="s">
        <v>19</v>
      </c>
      <c r="E10295" t="s">
        <v>70</v>
      </c>
      <c r="F10295" t="s">
        <v>25</v>
      </c>
      <c r="G10295">
        <v>22</v>
      </c>
      <c r="H10295">
        <v>1.364573</v>
      </c>
      <c r="I10295">
        <v>1.423567</v>
      </c>
      <c r="J10295">
        <v>5.8993499999999997E-2</v>
      </c>
      <c r="K10295">
        <v>2.3503699999999999E-2</v>
      </c>
      <c r="L10295">
        <v>4.4471299999999998E-2</v>
      </c>
      <c r="M10295">
        <v>5.8993499999999997E-2</v>
      </c>
      <c r="N10295">
        <v>7.35156E-2</v>
      </c>
      <c r="O10295">
        <v>9.4483200000000003E-2</v>
      </c>
      <c r="P10295">
        <v>54.078499999999998</v>
      </c>
      <c r="Q10295">
        <v>2.76928E-2</v>
      </c>
    </row>
    <row r="10296" spans="1:17">
      <c r="A10296" t="s">
        <v>12502</v>
      </c>
      <c r="B10296" t="s">
        <v>2</v>
      </c>
      <c r="C10296" t="s">
        <v>5</v>
      </c>
      <c r="D10296" t="s">
        <v>19</v>
      </c>
      <c r="E10296" t="s">
        <v>70</v>
      </c>
      <c r="F10296" t="s">
        <v>25</v>
      </c>
      <c r="G10296">
        <v>23</v>
      </c>
      <c r="H10296">
        <v>1.1817899999999999</v>
      </c>
      <c r="I10296">
        <v>1.230094</v>
      </c>
      <c r="J10296">
        <v>4.8304100000000003E-2</v>
      </c>
      <c r="K10296">
        <v>1.3301500000000001E-2</v>
      </c>
      <c r="L10296">
        <v>3.3981299999999999E-2</v>
      </c>
      <c r="M10296">
        <v>4.8304100000000003E-2</v>
      </c>
      <c r="N10296">
        <v>6.2626899999999999E-2</v>
      </c>
      <c r="O10296">
        <v>8.33068E-2</v>
      </c>
      <c r="P10296">
        <v>52.593600000000002</v>
      </c>
      <c r="Q10296">
        <v>2.7312699999999999E-2</v>
      </c>
    </row>
    <row r="10297" spans="1:17">
      <c r="A10297" t="s">
        <v>12503</v>
      </c>
      <c r="B10297" t="s">
        <v>2</v>
      </c>
      <c r="C10297" t="s">
        <v>5</v>
      </c>
      <c r="D10297" t="s">
        <v>19</v>
      </c>
      <c r="E10297" t="s">
        <v>70</v>
      </c>
      <c r="F10297" t="s">
        <v>25</v>
      </c>
      <c r="G10297">
        <v>24</v>
      </c>
      <c r="H10297">
        <v>1.0217449999999999</v>
      </c>
      <c r="I10297">
        <v>1.1478379999999999</v>
      </c>
      <c r="J10297">
        <v>0.12609339999999999</v>
      </c>
      <c r="K10297">
        <v>9.6319000000000002E-2</v>
      </c>
      <c r="L10297">
        <v>0.11390989999999999</v>
      </c>
      <c r="M10297">
        <v>0.12609339999999999</v>
      </c>
      <c r="N10297">
        <v>0.13827680000000001</v>
      </c>
      <c r="O10297">
        <v>0.1558677</v>
      </c>
      <c r="P10297">
        <v>51.490499999999997</v>
      </c>
      <c r="Q10297">
        <v>2.3233E-2</v>
      </c>
    </row>
    <row r="10298" spans="1:17">
      <c r="A10298" t="s">
        <v>12504</v>
      </c>
      <c r="B10298" t="s">
        <v>2</v>
      </c>
      <c r="C10298" t="s">
        <v>5</v>
      </c>
      <c r="D10298" t="s">
        <v>19</v>
      </c>
      <c r="E10298" t="s">
        <v>70</v>
      </c>
      <c r="F10298" t="s">
        <v>26</v>
      </c>
      <c r="G10298">
        <v>1</v>
      </c>
      <c r="H10298">
        <v>0.81676210000000005</v>
      </c>
      <c r="I10298">
        <v>0.8704054</v>
      </c>
      <c r="J10298">
        <v>5.3643200000000002E-2</v>
      </c>
      <c r="K10298">
        <v>3.7978900000000003E-2</v>
      </c>
      <c r="L10298">
        <v>4.7233499999999998E-2</v>
      </c>
      <c r="M10298">
        <v>5.3643200000000002E-2</v>
      </c>
      <c r="N10298">
        <v>6.0052899999999999E-2</v>
      </c>
      <c r="O10298">
        <v>6.9307499999999994E-2</v>
      </c>
      <c r="P10298">
        <v>54.298699999999997</v>
      </c>
      <c r="Q10298">
        <v>1.22229E-2</v>
      </c>
    </row>
    <row r="10299" spans="1:17">
      <c r="A10299" t="s">
        <v>12505</v>
      </c>
      <c r="B10299" t="s">
        <v>2</v>
      </c>
      <c r="C10299" t="s">
        <v>5</v>
      </c>
      <c r="D10299" t="s">
        <v>19</v>
      </c>
      <c r="E10299" t="s">
        <v>70</v>
      </c>
      <c r="F10299" t="s">
        <v>26</v>
      </c>
      <c r="G10299">
        <v>2</v>
      </c>
      <c r="H10299">
        <v>0.78125460000000002</v>
      </c>
      <c r="I10299">
        <v>0.79650100000000001</v>
      </c>
      <c r="J10299">
        <v>1.5246300000000001E-2</v>
      </c>
      <c r="K10299">
        <v>2.8040999999999999E-3</v>
      </c>
      <c r="L10299">
        <v>1.01551E-2</v>
      </c>
      <c r="M10299">
        <v>1.5246300000000001E-2</v>
      </c>
      <c r="N10299">
        <v>2.0337600000000001E-2</v>
      </c>
      <c r="O10299">
        <v>2.7688500000000001E-2</v>
      </c>
      <c r="P10299">
        <v>53.420400000000001</v>
      </c>
      <c r="Q10299">
        <v>9.7087000000000007E-3</v>
      </c>
    </row>
    <row r="10300" spans="1:17">
      <c r="A10300" t="s">
        <v>12506</v>
      </c>
      <c r="B10300" t="s">
        <v>2</v>
      </c>
      <c r="C10300" t="s">
        <v>5</v>
      </c>
      <c r="D10300" t="s">
        <v>19</v>
      </c>
      <c r="E10300" t="s">
        <v>70</v>
      </c>
      <c r="F10300" t="s">
        <v>26</v>
      </c>
      <c r="G10300">
        <v>3</v>
      </c>
      <c r="H10300">
        <v>0.78189560000000002</v>
      </c>
      <c r="I10300">
        <v>0.76902000000000004</v>
      </c>
      <c r="J10300">
        <v>-1.28757E-2</v>
      </c>
      <c r="K10300">
        <v>-2.5188200000000001E-2</v>
      </c>
      <c r="L10300">
        <v>-1.79139E-2</v>
      </c>
      <c r="M10300">
        <v>-1.28757E-2</v>
      </c>
      <c r="N10300">
        <v>-7.8375000000000007E-3</v>
      </c>
      <c r="O10300">
        <v>-5.6320000000000003E-4</v>
      </c>
      <c r="P10300">
        <v>52.561199999999999</v>
      </c>
      <c r="Q10300">
        <v>9.6074999999999997E-3</v>
      </c>
    </row>
    <row r="10301" spans="1:17">
      <c r="A10301" t="s">
        <v>12507</v>
      </c>
      <c r="B10301" t="s">
        <v>2</v>
      </c>
      <c r="C10301" t="s">
        <v>5</v>
      </c>
      <c r="D10301" t="s">
        <v>19</v>
      </c>
      <c r="E10301" t="s">
        <v>70</v>
      </c>
      <c r="F10301" t="s">
        <v>26</v>
      </c>
      <c r="G10301">
        <v>4</v>
      </c>
      <c r="H10301">
        <v>0.78599669999999999</v>
      </c>
      <c r="I10301">
        <v>0.78669020000000001</v>
      </c>
      <c r="J10301">
        <v>6.935E-4</v>
      </c>
      <c r="K10301">
        <v>-1.22013E-2</v>
      </c>
      <c r="L10301">
        <v>-4.5830000000000003E-3</v>
      </c>
      <c r="M10301">
        <v>6.935E-4</v>
      </c>
      <c r="N10301">
        <v>5.9699000000000002E-3</v>
      </c>
      <c r="O10301">
        <v>1.35882E-2</v>
      </c>
      <c r="P10301">
        <v>51.751899999999999</v>
      </c>
      <c r="Q10301">
        <v>1.0061799999999999E-2</v>
      </c>
    </row>
    <row r="10302" spans="1:17">
      <c r="A10302" t="s">
        <v>12508</v>
      </c>
      <c r="B10302" t="s">
        <v>2</v>
      </c>
      <c r="C10302" t="s">
        <v>5</v>
      </c>
      <c r="D10302" t="s">
        <v>19</v>
      </c>
      <c r="E10302" t="s">
        <v>70</v>
      </c>
      <c r="F10302" t="s">
        <v>26</v>
      </c>
      <c r="G10302">
        <v>5</v>
      </c>
      <c r="H10302">
        <v>0.84499880000000005</v>
      </c>
      <c r="I10302">
        <v>0.84319759999999999</v>
      </c>
      <c r="J10302">
        <v>-1.8012E-3</v>
      </c>
      <c r="K10302">
        <v>-1.80231E-2</v>
      </c>
      <c r="L10302">
        <v>-8.4390999999999997E-3</v>
      </c>
      <c r="M10302">
        <v>-1.8012E-3</v>
      </c>
      <c r="N10302">
        <v>4.8367000000000002E-3</v>
      </c>
      <c r="O10302">
        <v>1.44207E-2</v>
      </c>
      <c r="P10302">
        <v>51.030900000000003</v>
      </c>
      <c r="Q10302">
        <v>1.2658000000000001E-2</v>
      </c>
    </row>
    <row r="10303" spans="1:17">
      <c r="A10303" t="s">
        <v>12509</v>
      </c>
      <c r="B10303" t="s">
        <v>2</v>
      </c>
      <c r="C10303" t="s">
        <v>5</v>
      </c>
      <c r="D10303" t="s">
        <v>19</v>
      </c>
      <c r="E10303" t="s">
        <v>70</v>
      </c>
      <c r="F10303" t="s">
        <v>26</v>
      </c>
      <c r="G10303">
        <v>6</v>
      </c>
      <c r="H10303">
        <v>0.99408790000000002</v>
      </c>
      <c r="I10303">
        <v>0.95822680000000005</v>
      </c>
      <c r="J10303">
        <v>-3.58611E-2</v>
      </c>
      <c r="K10303">
        <v>-5.8412100000000002E-2</v>
      </c>
      <c r="L10303">
        <v>-4.5088799999999998E-2</v>
      </c>
      <c r="M10303">
        <v>-3.58611E-2</v>
      </c>
      <c r="N10303">
        <v>-2.6633500000000001E-2</v>
      </c>
      <c r="O10303">
        <v>-1.3310199999999999E-2</v>
      </c>
      <c r="P10303">
        <v>50.429900000000004</v>
      </c>
      <c r="Q10303">
        <v>1.75966E-2</v>
      </c>
    </row>
    <row r="10304" spans="1:17">
      <c r="A10304" t="s">
        <v>12510</v>
      </c>
      <c r="B10304" t="s">
        <v>2</v>
      </c>
      <c r="C10304" t="s">
        <v>5</v>
      </c>
      <c r="D10304" t="s">
        <v>19</v>
      </c>
      <c r="E10304" t="s">
        <v>70</v>
      </c>
      <c r="F10304" t="s">
        <v>26</v>
      </c>
      <c r="G10304">
        <v>7</v>
      </c>
      <c r="H10304">
        <v>1.2302090000000001</v>
      </c>
      <c r="I10304">
        <v>1.263617</v>
      </c>
      <c r="J10304">
        <v>3.3408E-2</v>
      </c>
      <c r="K10304">
        <v>1.5346500000000001E-2</v>
      </c>
      <c r="L10304">
        <v>2.60174E-2</v>
      </c>
      <c r="M10304">
        <v>3.3408E-2</v>
      </c>
      <c r="N10304">
        <v>4.0798599999999997E-2</v>
      </c>
      <c r="O10304">
        <v>5.1469500000000001E-2</v>
      </c>
      <c r="P10304">
        <v>50.1402</v>
      </c>
      <c r="Q10304">
        <v>1.4093400000000001E-2</v>
      </c>
    </row>
    <row r="10305" spans="1:17">
      <c r="A10305" t="s">
        <v>12511</v>
      </c>
      <c r="B10305" t="s">
        <v>2</v>
      </c>
      <c r="C10305" t="s">
        <v>5</v>
      </c>
      <c r="D10305" t="s">
        <v>19</v>
      </c>
      <c r="E10305" t="s">
        <v>70</v>
      </c>
      <c r="F10305" t="s">
        <v>26</v>
      </c>
      <c r="G10305">
        <v>8</v>
      </c>
      <c r="H10305">
        <v>1.3538239999999999</v>
      </c>
      <c r="I10305">
        <v>1.3498889999999999</v>
      </c>
      <c r="J10305">
        <v>-3.9356E-3</v>
      </c>
      <c r="K10305">
        <v>-2.5238500000000001E-2</v>
      </c>
      <c r="L10305">
        <v>-1.26526E-2</v>
      </c>
      <c r="M10305">
        <v>-3.9356E-3</v>
      </c>
      <c r="N10305">
        <v>4.7813999999999999E-3</v>
      </c>
      <c r="O10305">
        <v>1.7367400000000002E-2</v>
      </c>
      <c r="P10305">
        <v>51.687100000000001</v>
      </c>
      <c r="Q10305">
        <v>1.66228E-2</v>
      </c>
    </row>
    <row r="10306" spans="1:17">
      <c r="A10306" t="s">
        <v>12512</v>
      </c>
      <c r="B10306" t="s">
        <v>2</v>
      </c>
      <c r="C10306" t="s">
        <v>5</v>
      </c>
      <c r="D10306" t="s">
        <v>19</v>
      </c>
      <c r="E10306" t="s">
        <v>70</v>
      </c>
      <c r="F10306" t="s">
        <v>26</v>
      </c>
      <c r="G10306">
        <v>9</v>
      </c>
      <c r="H10306">
        <v>1.318578</v>
      </c>
      <c r="I10306">
        <v>1.1439950000000001</v>
      </c>
      <c r="J10306">
        <v>-0.17458309999999999</v>
      </c>
      <c r="K10306">
        <v>-0.19419220000000001</v>
      </c>
      <c r="L10306">
        <v>-0.18260699999999999</v>
      </c>
      <c r="M10306">
        <v>-0.17458309999999999</v>
      </c>
      <c r="N10306">
        <v>-0.16655929999999999</v>
      </c>
      <c r="O10306">
        <v>-0.1549741</v>
      </c>
      <c r="P10306">
        <v>55.358400000000003</v>
      </c>
      <c r="Q10306">
        <v>1.5301E-2</v>
      </c>
    </row>
    <row r="10307" spans="1:17">
      <c r="A10307" t="s">
        <v>12513</v>
      </c>
      <c r="B10307" t="s">
        <v>2</v>
      </c>
      <c r="C10307" t="s">
        <v>5</v>
      </c>
      <c r="D10307" t="s">
        <v>19</v>
      </c>
      <c r="E10307" t="s">
        <v>70</v>
      </c>
      <c r="F10307" t="s">
        <v>26</v>
      </c>
      <c r="G10307">
        <v>10</v>
      </c>
      <c r="H10307">
        <v>1.2584770000000001</v>
      </c>
      <c r="I10307">
        <v>1.0869740000000001</v>
      </c>
      <c r="J10307">
        <v>-0.1715034</v>
      </c>
      <c r="K10307">
        <v>-0.1929575</v>
      </c>
      <c r="L10307">
        <v>-0.18028230000000001</v>
      </c>
      <c r="M10307">
        <v>-0.1715034</v>
      </c>
      <c r="N10307">
        <v>-0.16272449999999999</v>
      </c>
      <c r="O10307">
        <v>-0.1500493</v>
      </c>
      <c r="P10307">
        <v>58.860799999999998</v>
      </c>
      <c r="Q10307">
        <v>1.6740700000000001E-2</v>
      </c>
    </row>
    <row r="10308" spans="1:17">
      <c r="A10308" t="s">
        <v>12514</v>
      </c>
      <c r="B10308" t="s">
        <v>2</v>
      </c>
      <c r="C10308" t="s">
        <v>5</v>
      </c>
      <c r="D10308" t="s">
        <v>19</v>
      </c>
      <c r="E10308" t="s">
        <v>70</v>
      </c>
      <c r="F10308" t="s">
        <v>26</v>
      </c>
      <c r="G10308">
        <v>11</v>
      </c>
      <c r="H10308">
        <v>1.152104</v>
      </c>
      <c r="I10308">
        <v>1.021954</v>
      </c>
      <c r="J10308">
        <v>-0.13014980000000001</v>
      </c>
      <c r="K10308">
        <v>-0.14832780000000001</v>
      </c>
      <c r="L10308">
        <v>-0.13758809999999999</v>
      </c>
      <c r="M10308">
        <v>-0.13014980000000001</v>
      </c>
      <c r="N10308">
        <v>-0.1227115</v>
      </c>
      <c r="O10308">
        <v>-0.1119719</v>
      </c>
      <c r="P10308">
        <v>61.814599999999999</v>
      </c>
      <c r="Q10308">
        <v>1.41843E-2</v>
      </c>
    </row>
    <row r="10309" spans="1:17">
      <c r="A10309" t="s">
        <v>12515</v>
      </c>
      <c r="B10309" t="s">
        <v>2</v>
      </c>
      <c r="C10309" t="s">
        <v>5</v>
      </c>
      <c r="D10309" t="s">
        <v>19</v>
      </c>
      <c r="E10309" t="s">
        <v>70</v>
      </c>
      <c r="F10309" t="s">
        <v>26</v>
      </c>
      <c r="G10309">
        <v>12</v>
      </c>
      <c r="H10309">
        <v>1.056376</v>
      </c>
      <c r="I10309">
        <v>0.99684720000000004</v>
      </c>
      <c r="J10309">
        <v>-5.95293E-2</v>
      </c>
      <c r="K10309">
        <v>-8.1842100000000001E-2</v>
      </c>
      <c r="L10309">
        <v>-6.8659499999999998E-2</v>
      </c>
      <c r="M10309">
        <v>-5.95293E-2</v>
      </c>
      <c r="N10309">
        <v>-5.0399100000000002E-2</v>
      </c>
      <c r="O10309">
        <v>-3.72165E-2</v>
      </c>
      <c r="P10309">
        <v>64.482299999999995</v>
      </c>
      <c r="Q10309">
        <v>1.7410800000000001E-2</v>
      </c>
    </row>
    <row r="10310" spans="1:17">
      <c r="A10310" t="s">
        <v>12516</v>
      </c>
      <c r="B10310" t="s">
        <v>2</v>
      </c>
      <c r="C10310" t="s">
        <v>5</v>
      </c>
      <c r="D10310" t="s">
        <v>19</v>
      </c>
      <c r="E10310" t="s">
        <v>70</v>
      </c>
      <c r="F10310" t="s">
        <v>26</v>
      </c>
      <c r="G10310">
        <v>13</v>
      </c>
      <c r="H10310">
        <v>0.91623180000000004</v>
      </c>
      <c r="I10310">
        <v>0.95645550000000001</v>
      </c>
      <c r="J10310">
        <v>4.0223700000000001E-2</v>
      </c>
      <c r="K10310">
        <v>2.23492E-2</v>
      </c>
      <c r="L10310">
        <v>3.2909599999999997E-2</v>
      </c>
      <c r="M10310">
        <v>4.0223700000000001E-2</v>
      </c>
      <c r="N10310">
        <v>4.7537900000000001E-2</v>
      </c>
      <c r="O10310">
        <v>5.8098299999999999E-2</v>
      </c>
      <c r="P10310">
        <v>66.649000000000001</v>
      </c>
      <c r="Q10310">
        <v>1.3947599999999999E-2</v>
      </c>
    </row>
    <row r="10311" spans="1:17">
      <c r="A10311" t="s">
        <v>12517</v>
      </c>
      <c r="B10311" t="s">
        <v>2</v>
      </c>
      <c r="C10311" t="s">
        <v>5</v>
      </c>
      <c r="D10311" t="s">
        <v>19</v>
      </c>
      <c r="E10311" t="s">
        <v>70</v>
      </c>
      <c r="F10311" t="s">
        <v>26</v>
      </c>
      <c r="G10311">
        <v>14</v>
      </c>
      <c r="H10311">
        <v>0.85332359999999996</v>
      </c>
      <c r="I10311">
        <v>0.93048699999999995</v>
      </c>
      <c r="J10311">
        <v>7.7163499999999996E-2</v>
      </c>
      <c r="K10311">
        <v>5.8676699999999998E-2</v>
      </c>
      <c r="L10311">
        <v>6.9598800000000002E-2</v>
      </c>
      <c r="M10311">
        <v>7.7163499999999996E-2</v>
      </c>
      <c r="N10311">
        <v>8.4728100000000001E-2</v>
      </c>
      <c r="O10311">
        <v>9.5650200000000005E-2</v>
      </c>
      <c r="P10311">
        <v>68.135999999999996</v>
      </c>
      <c r="Q10311">
        <v>1.44253E-2</v>
      </c>
    </row>
    <row r="10312" spans="1:17">
      <c r="A10312" t="s">
        <v>12518</v>
      </c>
      <c r="B10312" t="s">
        <v>2</v>
      </c>
      <c r="C10312" t="s">
        <v>5</v>
      </c>
      <c r="D10312" t="s">
        <v>19</v>
      </c>
      <c r="E10312" t="s">
        <v>70</v>
      </c>
      <c r="F10312" t="s">
        <v>26</v>
      </c>
      <c r="G10312">
        <v>15</v>
      </c>
      <c r="H10312">
        <v>0.82447210000000004</v>
      </c>
      <c r="I10312">
        <v>0.90745279999999995</v>
      </c>
      <c r="J10312">
        <v>8.2980700000000004E-2</v>
      </c>
      <c r="K10312">
        <v>6.7075099999999999E-2</v>
      </c>
      <c r="L10312">
        <v>7.6472299999999993E-2</v>
      </c>
      <c r="M10312">
        <v>8.2980700000000004E-2</v>
      </c>
      <c r="N10312">
        <v>8.9489100000000002E-2</v>
      </c>
      <c r="O10312">
        <v>9.8886299999999996E-2</v>
      </c>
      <c r="P10312">
        <v>69.031000000000006</v>
      </c>
      <c r="Q10312">
        <v>1.2411200000000001E-2</v>
      </c>
    </row>
    <row r="10313" spans="1:17">
      <c r="A10313" t="s">
        <v>12519</v>
      </c>
      <c r="B10313" t="s">
        <v>2</v>
      </c>
      <c r="C10313" t="s">
        <v>5</v>
      </c>
      <c r="D10313" t="s">
        <v>19</v>
      </c>
      <c r="E10313" t="s">
        <v>70</v>
      </c>
      <c r="F10313" t="s">
        <v>26</v>
      </c>
      <c r="G10313">
        <v>16</v>
      </c>
      <c r="H10313">
        <v>0.80289339999999998</v>
      </c>
      <c r="I10313">
        <v>0.92476449999999999</v>
      </c>
      <c r="J10313">
        <v>0.1218711</v>
      </c>
      <c r="K10313">
        <v>0.10462100000000001</v>
      </c>
      <c r="L10313">
        <v>0.1148125</v>
      </c>
      <c r="M10313">
        <v>0.1218711</v>
      </c>
      <c r="N10313">
        <v>0.12892980000000001</v>
      </c>
      <c r="O10313">
        <v>0.1391213</v>
      </c>
      <c r="P10313">
        <v>69.372</v>
      </c>
      <c r="Q10313">
        <v>1.3460400000000001E-2</v>
      </c>
    </row>
    <row r="10314" spans="1:17">
      <c r="A10314" t="s">
        <v>12520</v>
      </c>
      <c r="B10314" t="s">
        <v>2</v>
      </c>
      <c r="C10314" t="s">
        <v>5</v>
      </c>
      <c r="D10314" t="s">
        <v>19</v>
      </c>
      <c r="E10314" t="s">
        <v>70</v>
      </c>
      <c r="F10314" t="s">
        <v>26</v>
      </c>
      <c r="G10314">
        <v>17</v>
      </c>
      <c r="H10314">
        <v>0.85189769999999998</v>
      </c>
      <c r="I10314">
        <v>0.97326979999999996</v>
      </c>
      <c r="J10314">
        <v>0.1213721</v>
      </c>
      <c r="K10314">
        <v>0.1057119</v>
      </c>
      <c r="L10314">
        <v>0.1149641</v>
      </c>
      <c r="M10314">
        <v>0.1213721</v>
      </c>
      <c r="N10314">
        <v>0.12778020000000001</v>
      </c>
      <c r="O10314">
        <v>0.1370323</v>
      </c>
      <c r="P10314">
        <v>69.173199999999994</v>
      </c>
      <c r="Q10314">
        <v>1.22197E-2</v>
      </c>
    </row>
    <row r="10315" spans="1:17">
      <c r="A10315" t="s">
        <v>12521</v>
      </c>
      <c r="B10315" t="s">
        <v>2</v>
      </c>
      <c r="C10315" t="s">
        <v>5</v>
      </c>
      <c r="D10315" t="s">
        <v>19</v>
      </c>
      <c r="E10315" t="s">
        <v>70</v>
      </c>
      <c r="F10315" t="s">
        <v>26</v>
      </c>
      <c r="G10315">
        <v>18</v>
      </c>
      <c r="H10315">
        <v>0.99938459999999996</v>
      </c>
      <c r="I10315">
        <v>1.0807720000000001</v>
      </c>
      <c r="J10315">
        <v>8.1387100000000004E-2</v>
      </c>
      <c r="K10315">
        <v>6.0913799999999997E-2</v>
      </c>
      <c r="L10315">
        <v>7.3009599999999994E-2</v>
      </c>
      <c r="M10315">
        <v>8.1387100000000004E-2</v>
      </c>
      <c r="N10315">
        <v>8.97646E-2</v>
      </c>
      <c r="O10315">
        <v>0.10186050000000001</v>
      </c>
      <c r="P10315">
        <v>68.228700000000003</v>
      </c>
      <c r="Q10315">
        <v>1.5975400000000001E-2</v>
      </c>
    </row>
    <row r="10316" spans="1:17">
      <c r="A10316" t="s">
        <v>12522</v>
      </c>
      <c r="B10316" t="s">
        <v>2</v>
      </c>
      <c r="C10316" t="s">
        <v>5</v>
      </c>
      <c r="D10316" t="s">
        <v>19</v>
      </c>
      <c r="E10316" t="s">
        <v>70</v>
      </c>
      <c r="F10316" t="s">
        <v>26</v>
      </c>
      <c r="G10316">
        <v>19</v>
      </c>
      <c r="H10316">
        <v>1.1998279999999999</v>
      </c>
      <c r="I10316">
        <v>1.2130099999999999</v>
      </c>
      <c r="J10316">
        <v>1.31818E-2</v>
      </c>
      <c r="K10316">
        <v>-1.2678099999999999E-2</v>
      </c>
      <c r="L10316">
        <v>2.6002E-3</v>
      </c>
      <c r="M10316">
        <v>1.31818E-2</v>
      </c>
      <c r="N10316">
        <v>2.37635E-2</v>
      </c>
      <c r="O10316">
        <v>3.9041800000000002E-2</v>
      </c>
      <c r="P10316">
        <v>66.154600000000002</v>
      </c>
      <c r="Q10316">
        <v>2.0178600000000001E-2</v>
      </c>
    </row>
    <row r="10317" spans="1:17">
      <c r="A10317" t="s">
        <v>12523</v>
      </c>
      <c r="B10317" t="s">
        <v>2</v>
      </c>
      <c r="C10317" t="s">
        <v>5</v>
      </c>
      <c r="D10317" t="s">
        <v>19</v>
      </c>
      <c r="E10317" t="s">
        <v>70</v>
      </c>
      <c r="F10317" t="s">
        <v>26</v>
      </c>
      <c r="G10317">
        <v>20</v>
      </c>
      <c r="H10317">
        <v>1.2150639999999999</v>
      </c>
      <c r="I10317">
        <v>1.158628</v>
      </c>
      <c r="J10317">
        <v>-5.6436300000000002E-2</v>
      </c>
      <c r="K10317">
        <v>-8.2877199999999998E-2</v>
      </c>
      <c r="L10317">
        <v>-6.7255700000000002E-2</v>
      </c>
      <c r="M10317">
        <v>-5.6436300000000002E-2</v>
      </c>
      <c r="N10317">
        <v>-4.5616900000000002E-2</v>
      </c>
      <c r="O10317">
        <v>-2.9995399999999998E-2</v>
      </c>
      <c r="P10317">
        <v>62.750500000000002</v>
      </c>
      <c r="Q10317">
        <v>2.0632000000000001E-2</v>
      </c>
    </row>
    <row r="10318" spans="1:17">
      <c r="A10318" t="s">
        <v>12524</v>
      </c>
      <c r="B10318" t="s">
        <v>2</v>
      </c>
      <c r="C10318" t="s">
        <v>5</v>
      </c>
      <c r="D10318" t="s">
        <v>19</v>
      </c>
      <c r="E10318" t="s">
        <v>70</v>
      </c>
      <c r="F10318" t="s">
        <v>26</v>
      </c>
      <c r="G10318">
        <v>21</v>
      </c>
      <c r="H10318">
        <v>1.2383980000000001</v>
      </c>
      <c r="I10318">
        <v>1.25528</v>
      </c>
      <c r="J10318">
        <v>1.6882100000000001E-2</v>
      </c>
      <c r="K10318">
        <v>-7.0920999999999996E-3</v>
      </c>
      <c r="L10318">
        <v>7.0720000000000002E-3</v>
      </c>
      <c r="M10318">
        <v>1.6882100000000001E-2</v>
      </c>
      <c r="N10318">
        <v>2.6692199999999999E-2</v>
      </c>
      <c r="O10318">
        <v>4.0856400000000001E-2</v>
      </c>
      <c r="P10318">
        <v>59.901699999999998</v>
      </c>
      <c r="Q10318">
        <v>1.87072E-2</v>
      </c>
    </row>
    <row r="10319" spans="1:17">
      <c r="A10319" t="s">
        <v>12525</v>
      </c>
      <c r="B10319" t="s">
        <v>2</v>
      </c>
      <c r="C10319" t="s">
        <v>5</v>
      </c>
      <c r="D10319" t="s">
        <v>19</v>
      </c>
      <c r="E10319" t="s">
        <v>70</v>
      </c>
      <c r="F10319" t="s">
        <v>26</v>
      </c>
      <c r="G10319">
        <v>22</v>
      </c>
      <c r="H10319">
        <v>1.1508750000000001</v>
      </c>
      <c r="I10319">
        <v>1.27346</v>
      </c>
      <c r="J10319">
        <v>0.1225846</v>
      </c>
      <c r="K10319">
        <v>9.8680000000000004E-2</v>
      </c>
      <c r="L10319">
        <v>0.112803</v>
      </c>
      <c r="M10319">
        <v>0.1225846</v>
      </c>
      <c r="N10319">
        <v>0.13236619999999999</v>
      </c>
      <c r="O10319">
        <v>0.14648929999999999</v>
      </c>
      <c r="P10319">
        <v>57.928400000000003</v>
      </c>
      <c r="Q10319">
        <v>1.86529E-2</v>
      </c>
    </row>
    <row r="10320" spans="1:17">
      <c r="A10320" t="s">
        <v>12526</v>
      </c>
      <c r="B10320" t="s">
        <v>2</v>
      </c>
      <c r="C10320" t="s">
        <v>5</v>
      </c>
      <c r="D10320" t="s">
        <v>19</v>
      </c>
      <c r="E10320" t="s">
        <v>70</v>
      </c>
      <c r="F10320" t="s">
        <v>26</v>
      </c>
      <c r="G10320">
        <v>23</v>
      </c>
      <c r="H10320">
        <v>1.0073970000000001</v>
      </c>
      <c r="I10320">
        <v>1.0994470000000001</v>
      </c>
      <c r="J10320">
        <v>9.2050099999999996E-2</v>
      </c>
      <c r="K10320">
        <v>7.1748699999999999E-2</v>
      </c>
      <c r="L10320">
        <v>8.3742899999999995E-2</v>
      </c>
      <c r="M10320">
        <v>9.2050099999999996E-2</v>
      </c>
      <c r="N10320">
        <v>0.10035719999999999</v>
      </c>
      <c r="O10320">
        <v>0.11235150000000001</v>
      </c>
      <c r="P10320">
        <v>56.375</v>
      </c>
      <c r="Q10320">
        <v>1.5841299999999999E-2</v>
      </c>
    </row>
    <row r="10321" spans="1:17">
      <c r="A10321" t="s">
        <v>12527</v>
      </c>
      <c r="B10321" t="s">
        <v>2</v>
      </c>
      <c r="C10321" t="s">
        <v>5</v>
      </c>
      <c r="D10321" t="s">
        <v>19</v>
      </c>
      <c r="E10321" t="s">
        <v>70</v>
      </c>
      <c r="F10321" t="s">
        <v>26</v>
      </c>
      <c r="G10321">
        <v>24</v>
      </c>
      <c r="H10321">
        <v>0.87180690000000005</v>
      </c>
      <c r="I10321">
        <v>0.95997860000000002</v>
      </c>
      <c r="J10321">
        <v>8.8171700000000006E-2</v>
      </c>
      <c r="K10321">
        <v>6.9998900000000003E-2</v>
      </c>
      <c r="L10321">
        <v>8.0735500000000002E-2</v>
      </c>
      <c r="M10321">
        <v>8.8171700000000006E-2</v>
      </c>
      <c r="N10321">
        <v>9.5607800000000007E-2</v>
      </c>
      <c r="O10321">
        <v>0.10634440000000001</v>
      </c>
      <c r="P10321">
        <v>55.0625</v>
      </c>
      <c r="Q10321">
        <v>1.41803E-2</v>
      </c>
    </row>
    <row r="10322" spans="1:17">
      <c r="A10322" t="s">
        <v>12528</v>
      </c>
      <c r="B10322" t="s">
        <v>2</v>
      </c>
      <c r="C10322" t="s">
        <v>5</v>
      </c>
      <c r="D10322" t="s">
        <v>19</v>
      </c>
      <c r="E10322" t="s">
        <v>70</v>
      </c>
      <c r="F10322" t="s">
        <v>27</v>
      </c>
      <c r="G10322">
        <v>1</v>
      </c>
      <c r="H10322">
        <v>0.78046439999999995</v>
      </c>
      <c r="I10322">
        <v>0.96338360000000001</v>
      </c>
      <c r="J10322">
        <v>0.1829191</v>
      </c>
      <c r="K10322">
        <v>0.16396579999999999</v>
      </c>
      <c r="L10322">
        <v>0.1751636</v>
      </c>
      <c r="M10322">
        <v>0.1829191</v>
      </c>
      <c r="N10322">
        <v>0.1906747</v>
      </c>
      <c r="O10322">
        <v>0.20187250000000001</v>
      </c>
      <c r="P10322">
        <v>51.361899999999999</v>
      </c>
      <c r="Q10322">
        <v>1.4789399999999999E-2</v>
      </c>
    </row>
    <row r="10323" spans="1:17">
      <c r="A10323" t="s">
        <v>12529</v>
      </c>
      <c r="B10323" t="s">
        <v>2</v>
      </c>
      <c r="C10323" t="s">
        <v>5</v>
      </c>
      <c r="D10323" t="s">
        <v>19</v>
      </c>
      <c r="E10323" t="s">
        <v>70</v>
      </c>
      <c r="F10323" t="s">
        <v>27</v>
      </c>
      <c r="G10323">
        <v>2</v>
      </c>
      <c r="H10323">
        <v>0.72181589999999995</v>
      </c>
      <c r="I10323">
        <v>0.90690409999999999</v>
      </c>
      <c r="J10323">
        <v>0.18508810000000001</v>
      </c>
      <c r="K10323">
        <v>0.17040630000000001</v>
      </c>
      <c r="L10323">
        <v>0.1790804</v>
      </c>
      <c r="M10323">
        <v>0.18508810000000001</v>
      </c>
      <c r="N10323">
        <v>0.19109580000000001</v>
      </c>
      <c r="O10323">
        <v>0.19977</v>
      </c>
      <c r="P10323">
        <v>50.731000000000002</v>
      </c>
      <c r="Q10323">
        <v>1.1456300000000001E-2</v>
      </c>
    </row>
    <row r="10324" spans="1:17">
      <c r="A10324" t="s">
        <v>12530</v>
      </c>
      <c r="B10324" t="s">
        <v>2</v>
      </c>
      <c r="C10324" t="s">
        <v>5</v>
      </c>
      <c r="D10324" t="s">
        <v>19</v>
      </c>
      <c r="E10324" t="s">
        <v>70</v>
      </c>
      <c r="F10324" t="s">
        <v>27</v>
      </c>
      <c r="G10324">
        <v>3</v>
      </c>
      <c r="H10324">
        <v>0.7282227</v>
      </c>
      <c r="I10324">
        <v>0.8529312</v>
      </c>
      <c r="J10324">
        <v>0.1247085</v>
      </c>
      <c r="K10324">
        <v>0.1100318</v>
      </c>
      <c r="L10324">
        <v>0.1187029</v>
      </c>
      <c r="M10324">
        <v>0.1247085</v>
      </c>
      <c r="N10324">
        <v>0.1307141</v>
      </c>
      <c r="O10324">
        <v>0.13938519999999999</v>
      </c>
      <c r="P10324">
        <v>49.974499999999999</v>
      </c>
      <c r="Q10324">
        <v>1.14523E-2</v>
      </c>
    </row>
    <row r="10325" spans="1:17">
      <c r="A10325" t="s">
        <v>12531</v>
      </c>
      <c r="B10325" t="s">
        <v>2</v>
      </c>
      <c r="C10325" t="s">
        <v>5</v>
      </c>
      <c r="D10325" t="s">
        <v>19</v>
      </c>
      <c r="E10325" t="s">
        <v>70</v>
      </c>
      <c r="F10325" t="s">
        <v>27</v>
      </c>
      <c r="G10325">
        <v>4</v>
      </c>
      <c r="H10325">
        <v>0.76366319999999999</v>
      </c>
      <c r="I10325">
        <v>0.86397990000000002</v>
      </c>
      <c r="J10325">
        <v>0.10031669999999999</v>
      </c>
      <c r="K10325">
        <v>8.3977399999999994E-2</v>
      </c>
      <c r="L10325">
        <v>9.36308E-2</v>
      </c>
      <c r="M10325">
        <v>0.10031669999999999</v>
      </c>
      <c r="N10325">
        <v>0.1070026</v>
      </c>
      <c r="O10325">
        <v>0.11665590000000001</v>
      </c>
      <c r="P10325">
        <v>49.239699999999999</v>
      </c>
      <c r="Q10325">
        <v>1.27496E-2</v>
      </c>
    </row>
    <row r="10326" spans="1:17">
      <c r="A10326" t="s">
        <v>12532</v>
      </c>
      <c r="B10326" t="s">
        <v>2</v>
      </c>
      <c r="C10326" t="s">
        <v>5</v>
      </c>
      <c r="D10326" t="s">
        <v>19</v>
      </c>
      <c r="E10326" t="s">
        <v>70</v>
      </c>
      <c r="F10326" t="s">
        <v>27</v>
      </c>
      <c r="G10326">
        <v>5</v>
      </c>
      <c r="H10326">
        <v>0.86453999999999998</v>
      </c>
      <c r="I10326">
        <v>0.92026940000000002</v>
      </c>
      <c r="J10326">
        <v>5.5729300000000002E-2</v>
      </c>
      <c r="K10326">
        <v>3.9717200000000001E-2</v>
      </c>
      <c r="L10326">
        <v>4.91773E-2</v>
      </c>
      <c r="M10326">
        <v>5.5729300000000002E-2</v>
      </c>
      <c r="N10326">
        <v>6.2281299999999998E-2</v>
      </c>
      <c r="O10326">
        <v>7.1741399999999997E-2</v>
      </c>
      <c r="P10326">
        <v>48.667999999999999</v>
      </c>
      <c r="Q10326">
        <v>1.24943E-2</v>
      </c>
    </row>
    <row r="10327" spans="1:17">
      <c r="A10327" t="s">
        <v>12533</v>
      </c>
      <c r="B10327" t="s">
        <v>2</v>
      </c>
      <c r="C10327" t="s">
        <v>5</v>
      </c>
      <c r="D10327" t="s">
        <v>19</v>
      </c>
      <c r="E10327" t="s">
        <v>70</v>
      </c>
      <c r="F10327" t="s">
        <v>27</v>
      </c>
      <c r="G10327">
        <v>6</v>
      </c>
      <c r="H10327">
        <v>1.1496949999999999</v>
      </c>
      <c r="I10327">
        <v>1.0844739999999999</v>
      </c>
      <c r="J10327">
        <v>-6.5220500000000001E-2</v>
      </c>
      <c r="K10327">
        <v>-8.8012900000000005E-2</v>
      </c>
      <c r="L10327">
        <v>-7.4547000000000002E-2</v>
      </c>
      <c r="M10327">
        <v>-6.5220500000000001E-2</v>
      </c>
      <c r="N10327">
        <v>-5.5894100000000002E-2</v>
      </c>
      <c r="O10327">
        <v>-4.2428199999999999E-2</v>
      </c>
      <c r="P10327">
        <v>47.612000000000002</v>
      </c>
      <c r="Q10327">
        <v>1.7784999999999999E-2</v>
      </c>
    </row>
    <row r="10328" spans="1:17">
      <c r="A10328" t="s">
        <v>12534</v>
      </c>
      <c r="B10328" t="s">
        <v>2</v>
      </c>
      <c r="C10328" t="s">
        <v>5</v>
      </c>
      <c r="D10328" t="s">
        <v>19</v>
      </c>
      <c r="E10328" t="s">
        <v>70</v>
      </c>
      <c r="F10328" t="s">
        <v>27</v>
      </c>
      <c r="G10328">
        <v>7</v>
      </c>
      <c r="H10328">
        <v>1.467333</v>
      </c>
      <c r="I10328">
        <v>1.4005570000000001</v>
      </c>
      <c r="J10328">
        <v>-6.67764E-2</v>
      </c>
      <c r="K10328">
        <v>-9.2748999999999998E-2</v>
      </c>
      <c r="L10328">
        <v>-7.7404200000000006E-2</v>
      </c>
      <c r="M10328">
        <v>-6.67764E-2</v>
      </c>
      <c r="N10328">
        <v>-5.6148700000000003E-2</v>
      </c>
      <c r="O10328">
        <v>-4.0803899999999997E-2</v>
      </c>
      <c r="P10328">
        <v>47.049100000000003</v>
      </c>
      <c r="Q10328">
        <v>2.02665E-2</v>
      </c>
    </row>
    <row r="10329" spans="1:17">
      <c r="A10329" t="s">
        <v>12535</v>
      </c>
      <c r="B10329" t="s">
        <v>2</v>
      </c>
      <c r="C10329" t="s">
        <v>5</v>
      </c>
      <c r="D10329" t="s">
        <v>19</v>
      </c>
      <c r="E10329" t="s">
        <v>70</v>
      </c>
      <c r="F10329" t="s">
        <v>27</v>
      </c>
      <c r="G10329">
        <v>8</v>
      </c>
      <c r="H10329">
        <v>1.655751</v>
      </c>
      <c r="I10329">
        <v>1.533121</v>
      </c>
      <c r="J10329">
        <v>-0.1226307</v>
      </c>
      <c r="K10329">
        <v>-0.15037159999999999</v>
      </c>
      <c r="L10329">
        <v>-0.13398209999999999</v>
      </c>
      <c r="M10329">
        <v>-0.1226307</v>
      </c>
      <c r="N10329">
        <v>-0.1112794</v>
      </c>
      <c r="O10329">
        <v>-9.4889799999999996E-2</v>
      </c>
      <c r="P10329">
        <v>49.863199999999999</v>
      </c>
      <c r="Q10329">
        <v>2.16463E-2</v>
      </c>
    </row>
    <row r="10330" spans="1:17">
      <c r="A10330" t="s">
        <v>12536</v>
      </c>
      <c r="B10330" t="s">
        <v>2</v>
      </c>
      <c r="C10330" t="s">
        <v>5</v>
      </c>
      <c r="D10330" t="s">
        <v>19</v>
      </c>
      <c r="E10330" t="s">
        <v>70</v>
      </c>
      <c r="F10330" t="s">
        <v>27</v>
      </c>
      <c r="G10330">
        <v>9</v>
      </c>
      <c r="H10330">
        <v>1.6769430000000001</v>
      </c>
      <c r="I10330">
        <v>1.4452</v>
      </c>
      <c r="J10330">
        <v>-0.23174239999999999</v>
      </c>
      <c r="K10330">
        <v>-0.26807540000000002</v>
      </c>
      <c r="L10330">
        <v>-0.24660960000000001</v>
      </c>
      <c r="M10330">
        <v>-0.23174239999999999</v>
      </c>
      <c r="N10330">
        <v>-0.21687529999999999</v>
      </c>
      <c r="O10330">
        <v>-0.19540950000000001</v>
      </c>
      <c r="P10330">
        <v>55.770899999999997</v>
      </c>
      <c r="Q10330">
        <v>2.83507E-2</v>
      </c>
    </row>
    <row r="10331" spans="1:17">
      <c r="A10331" t="s">
        <v>12537</v>
      </c>
      <c r="B10331" t="s">
        <v>2</v>
      </c>
      <c r="C10331" t="s">
        <v>5</v>
      </c>
      <c r="D10331" t="s">
        <v>19</v>
      </c>
      <c r="E10331" t="s">
        <v>70</v>
      </c>
      <c r="F10331" t="s">
        <v>27</v>
      </c>
      <c r="G10331">
        <v>10</v>
      </c>
      <c r="H10331">
        <v>1.5671120000000001</v>
      </c>
      <c r="I10331">
        <v>1.415527</v>
      </c>
      <c r="J10331">
        <v>-0.15158540000000001</v>
      </c>
      <c r="K10331">
        <v>-0.18579870000000001</v>
      </c>
      <c r="L10331">
        <v>-0.16558519999999999</v>
      </c>
      <c r="M10331">
        <v>-0.15158540000000001</v>
      </c>
      <c r="N10331">
        <v>-0.1375856</v>
      </c>
      <c r="O10331">
        <v>-0.11737209999999999</v>
      </c>
      <c r="P10331">
        <v>60.436399999999999</v>
      </c>
      <c r="Q10331">
        <v>2.66968E-2</v>
      </c>
    </row>
    <row r="10332" spans="1:17">
      <c r="A10332" t="s">
        <v>12538</v>
      </c>
      <c r="B10332" t="s">
        <v>2</v>
      </c>
      <c r="C10332" t="s">
        <v>5</v>
      </c>
      <c r="D10332" t="s">
        <v>19</v>
      </c>
      <c r="E10332" t="s">
        <v>70</v>
      </c>
      <c r="F10332" t="s">
        <v>27</v>
      </c>
      <c r="G10332">
        <v>11</v>
      </c>
      <c r="H10332">
        <v>1.4301060000000001</v>
      </c>
      <c r="I10332">
        <v>1.3084</v>
      </c>
      <c r="J10332">
        <v>-0.1217058</v>
      </c>
      <c r="K10332">
        <v>-0.15580340000000001</v>
      </c>
      <c r="L10332">
        <v>-0.13565830000000001</v>
      </c>
      <c r="M10332">
        <v>-0.1217058</v>
      </c>
      <c r="N10332">
        <v>-0.1077534</v>
      </c>
      <c r="O10332">
        <v>-8.76083E-2</v>
      </c>
      <c r="P10332">
        <v>63.274500000000003</v>
      </c>
      <c r="Q10332">
        <v>2.6606500000000002E-2</v>
      </c>
    </row>
    <row r="10333" spans="1:17">
      <c r="A10333" t="s">
        <v>12539</v>
      </c>
      <c r="B10333" t="s">
        <v>2</v>
      </c>
      <c r="C10333" t="s">
        <v>5</v>
      </c>
      <c r="D10333" t="s">
        <v>19</v>
      </c>
      <c r="E10333" t="s">
        <v>70</v>
      </c>
      <c r="F10333" t="s">
        <v>27</v>
      </c>
      <c r="G10333">
        <v>12</v>
      </c>
      <c r="H10333">
        <v>1.291382</v>
      </c>
      <c r="I10333">
        <v>1.2515499999999999</v>
      </c>
      <c r="J10333">
        <v>-3.9831800000000001E-2</v>
      </c>
      <c r="K10333">
        <v>-7.1604299999999996E-2</v>
      </c>
      <c r="L10333">
        <v>-5.2832900000000002E-2</v>
      </c>
      <c r="M10333">
        <v>-3.9831800000000001E-2</v>
      </c>
      <c r="N10333">
        <v>-2.6830799999999998E-2</v>
      </c>
      <c r="O10333">
        <v>-8.0593999999999996E-3</v>
      </c>
      <c r="P10333">
        <v>65.263900000000007</v>
      </c>
      <c r="Q10333">
        <v>2.47922E-2</v>
      </c>
    </row>
    <row r="10334" spans="1:17">
      <c r="A10334" t="s">
        <v>12540</v>
      </c>
      <c r="B10334" t="s">
        <v>2</v>
      </c>
      <c r="C10334" t="s">
        <v>5</v>
      </c>
      <c r="D10334" t="s">
        <v>19</v>
      </c>
      <c r="E10334" t="s">
        <v>70</v>
      </c>
      <c r="F10334" t="s">
        <v>27</v>
      </c>
      <c r="G10334">
        <v>13</v>
      </c>
      <c r="H10334">
        <v>1.1443179999999999</v>
      </c>
      <c r="I10334">
        <v>1.213479</v>
      </c>
      <c r="J10334">
        <v>6.9161E-2</v>
      </c>
      <c r="K10334">
        <v>4.0438799999999997E-2</v>
      </c>
      <c r="L10334">
        <v>5.7408099999999997E-2</v>
      </c>
      <c r="M10334">
        <v>6.9161E-2</v>
      </c>
      <c r="N10334">
        <v>8.0913899999999997E-2</v>
      </c>
      <c r="O10334">
        <v>9.7883200000000004E-2</v>
      </c>
      <c r="P10334">
        <v>66.732600000000005</v>
      </c>
      <c r="Q10334">
        <v>2.2412000000000001E-2</v>
      </c>
    </row>
    <row r="10335" spans="1:17">
      <c r="A10335" t="s">
        <v>12541</v>
      </c>
      <c r="B10335" t="s">
        <v>2</v>
      </c>
      <c r="C10335" t="s">
        <v>5</v>
      </c>
      <c r="D10335" t="s">
        <v>19</v>
      </c>
      <c r="E10335" t="s">
        <v>70</v>
      </c>
      <c r="F10335" t="s">
        <v>27</v>
      </c>
      <c r="G10335">
        <v>14</v>
      </c>
      <c r="H10335">
        <v>1.0023439999999999</v>
      </c>
      <c r="I10335">
        <v>1.158768</v>
      </c>
      <c r="J10335">
        <v>0.1564246</v>
      </c>
      <c r="K10335">
        <v>0.1298948</v>
      </c>
      <c r="L10335">
        <v>0.1455688</v>
      </c>
      <c r="M10335">
        <v>0.1564246</v>
      </c>
      <c r="N10335">
        <v>0.16728029999999999</v>
      </c>
      <c r="O10335">
        <v>0.18295429999999999</v>
      </c>
      <c r="P10335">
        <v>68.067800000000005</v>
      </c>
      <c r="Q10335">
        <v>2.0701299999999999E-2</v>
      </c>
    </row>
    <row r="10336" spans="1:17">
      <c r="A10336" t="s">
        <v>12542</v>
      </c>
      <c r="B10336" t="s">
        <v>2</v>
      </c>
      <c r="C10336" t="s">
        <v>5</v>
      </c>
      <c r="D10336" t="s">
        <v>19</v>
      </c>
      <c r="E10336" t="s">
        <v>70</v>
      </c>
      <c r="F10336" t="s">
        <v>27</v>
      </c>
      <c r="G10336">
        <v>15</v>
      </c>
      <c r="H10336">
        <v>0.96058169999999998</v>
      </c>
      <c r="I10336">
        <v>1.1331659999999999</v>
      </c>
      <c r="J10336">
        <v>0.1725844</v>
      </c>
      <c r="K10336">
        <v>0.149058</v>
      </c>
      <c r="L10336">
        <v>0.16295760000000001</v>
      </c>
      <c r="M10336">
        <v>0.1725844</v>
      </c>
      <c r="N10336">
        <v>0.18221119999999999</v>
      </c>
      <c r="O10336">
        <v>0.1961108</v>
      </c>
      <c r="P10336">
        <v>69.057299999999998</v>
      </c>
      <c r="Q10336">
        <v>1.8357700000000001E-2</v>
      </c>
    </row>
    <row r="10337" spans="1:17">
      <c r="A10337" t="s">
        <v>12543</v>
      </c>
      <c r="B10337" t="s">
        <v>2</v>
      </c>
      <c r="C10337" t="s">
        <v>5</v>
      </c>
      <c r="D10337" t="s">
        <v>19</v>
      </c>
      <c r="E10337" t="s">
        <v>70</v>
      </c>
      <c r="F10337" t="s">
        <v>27</v>
      </c>
      <c r="G10337">
        <v>16</v>
      </c>
      <c r="H10337">
        <v>0.9500651</v>
      </c>
      <c r="I10337">
        <v>1.1073500000000001</v>
      </c>
      <c r="J10337">
        <v>0.15728529999999999</v>
      </c>
      <c r="K10337">
        <v>0.12995870000000001</v>
      </c>
      <c r="L10337">
        <v>0.1461035</v>
      </c>
      <c r="M10337">
        <v>0.15728529999999999</v>
      </c>
      <c r="N10337">
        <v>0.16846720000000001</v>
      </c>
      <c r="O10337">
        <v>0.184612</v>
      </c>
      <c r="P10337">
        <v>69.662099999999995</v>
      </c>
      <c r="Q10337">
        <v>2.1323100000000001E-2</v>
      </c>
    </row>
    <row r="10338" spans="1:17">
      <c r="A10338" t="s">
        <v>12544</v>
      </c>
      <c r="B10338" t="s">
        <v>2</v>
      </c>
      <c r="C10338" t="s">
        <v>5</v>
      </c>
      <c r="D10338" t="s">
        <v>19</v>
      </c>
      <c r="E10338" t="s">
        <v>70</v>
      </c>
      <c r="F10338" t="s">
        <v>27</v>
      </c>
      <c r="G10338">
        <v>17</v>
      </c>
      <c r="H10338">
        <v>0.99816740000000004</v>
      </c>
      <c r="I10338">
        <v>1.1740630000000001</v>
      </c>
      <c r="J10338">
        <v>0.1758952</v>
      </c>
      <c r="K10338">
        <v>0.1509278</v>
      </c>
      <c r="L10338">
        <v>0.16567879999999999</v>
      </c>
      <c r="M10338">
        <v>0.1758952</v>
      </c>
      <c r="N10338">
        <v>0.18611169999999999</v>
      </c>
      <c r="O10338">
        <v>0.20086270000000001</v>
      </c>
      <c r="P10338">
        <v>69.998500000000007</v>
      </c>
      <c r="Q10338">
        <v>1.9482200000000002E-2</v>
      </c>
    </row>
    <row r="10339" spans="1:17">
      <c r="A10339" t="s">
        <v>12545</v>
      </c>
      <c r="B10339" t="s">
        <v>2</v>
      </c>
      <c r="C10339" t="s">
        <v>5</v>
      </c>
      <c r="D10339" t="s">
        <v>19</v>
      </c>
      <c r="E10339" t="s">
        <v>70</v>
      </c>
      <c r="F10339" t="s">
        <v>27</v>
      </c>
      <c r="G10339">
        <v>18</v>
      </c>
      <c r="H10339">
        <v>1.2040519999999999</v>
      </c>
      <c r="I10339">
        <v>1.326503</v>
      </c>
      <c r="J10339">
        <v>0.12245159999999999</v>
      </c>
      <c r="K10339">
        <v>9.8904800000000001E-2</v>
      </c>
      <c r="L10339">
        <v>0.1128165</v>
      </c>
      <c r="M10339">
        <v>0.12245159999999999</v>
      </c>
      <c r="N10339">
        <v>0.1320868</v>
      </c>
      <c r="O10339">
        <v>0.1459984</v>
      </c>
      <c r="P10339">
        <v>69.331900000000005</v>
      </c>
      <c r="Q10339">
        <v>1.83736E-2</v>
      </c>
    </row>
    <row r="10340" spans="1:17">
      <c r="A10340" t="s">
        <v>12546</v>
      </c>
      <c r="B10340" t="s">
        <v>2</v>
      </c>
      <c r="C10340" t="s">
        <v>5</v>
      </c>
      <c r="D10340" t="s">
        <v>19</v>
      </c>
      <c r="E10340" t="s">
        <v>70</v>
      </c>
      <c r="F10340" t="s">
        <v>27</v>
      </c>
      <c r="G10340">
        <v>19</v>
      </c>
      <c r="H10340">
        <v>1.355817</v>
      </c>
      <c r="I10340">
        <v>1.3523419999999999</v>
      </c>
      <c r="J10340">
        <v>-3.4746999999999998E-3</v>
      </c>
      <c r="K10340">
        <v>-3.2777899999999999E-2</v>
      </c>
      <c r="L10340">
        <v>-1.5465400000000001E-2</v>
      </c>
      <c r="M10340">
        <v>-3.4746999999999998E-3</v>
      </c>
      <c r="N10340">
        <v>8.5158999999999999E-3</v>
      </c>
      <c r="O10340">
        <v>2.5828400000000001E-2</v>
      </c>
      <c r="P10340">
        <v>67.617500000000007</v>
      </c>
      <c r="Q10340">
        <v>2.2865400000000001E-2</v>
      </c>
    </row>
    <row r="10341" spans="1:17">
      <c r="A10341" t="s">
        <v>12547</v>
      </c>
      <c r="B10341" t="s">
        <v>2</v>
      </c>
      <c r="C10341" t="s">
        <v>5</v>
      </c>
      <c r="D10341" t="s">
        <v>19</v>
      </c>
      <c r="E10341" t="s">
        <v>70</v>
      </c>
      <c r="F10341" t="s">
        <v>27</v>
      </c>
      <c r="G10341">
        <v>20</v>
      </c>
      <c r="H10341">
        <v>1.3243290000000001</v>
      </c>
      <c r="I10341">
        <v>1.31839</v>
      </c>
      <c r="J10341">
        <v>-5.9397E-3</v>
      </c>
      <c r="K10341">
        <v>-3.71055E-2</v>
      </c>
      <c r="L10341">
        <v>-1.8692500000000001E-2</v>
      </c>
      <c r="M10341">
        <v>-5.9397E-3</v>
      </c>
      <c r="N10341">
        <v>6.8130999999999999E-3</v>
      </c>
      <c r="O10341">
        <v>2.5226100000000001E-2</v>
      </c>
      <c r="P10341">
        <v>62.0869</v>
      </c>
      <c r="Q10341">
        <v>2.4318800000000002E-2</v>
      </c>
    </row>
    <row r="10342" spans="1:17">
      <c r="A10342" t="s">
        <v>12548</v>
      </c>
      <c r="B10342" t="s">
        <v>2</v>
      </c>
      <c r="C10342" t="s">
        <v>5</v>
      </c>
      <c r="D10342" t="s">
        <v>19</v>
      </c>
      <c r="E10342" t="s">
        <v>70</v>
      </c>
      <c r="F10342" t="s">
        <v>27</v>
      </c>
      <c r="G10342">
        <v>21</v>
      </c>
      <c r="H10342">
        <v>1.33656</v>
      </c>
      <c r="I10342">
        <v>1.373178</v>
      </c>
      <c r="J10342">
        <v>3.6617799999999999E-2</v>
      </c>
      <c r="K10342">
        <v>7.045E-3</v>
      </c>
      <c r="L10342">
        <v>2.4516799999999998E-2</v>
      </c>
      <c r="M10342">
        <v>3.6617799999999999E-2</v>
      </c>
      <c r="N10342">
        <v>4.8718699999999997E-2</v>
      </c>
      <c r="O10342">
        <v>6.6190600000000002E-2</v>
      </c>
      <c r="P10342">
        <v>56.933300000000003</v>
      </c>
      <c r="Q10342">
        <v>2.30758E-2</v>
      </c>
    </row>
    <row r="10343" spans="1:17">
      <c r="A10343" t="s">
        <v>12549</v>
      </c>
      <c r="B10343" t="s">
        <v>2</v>
      </c>
      <c r="C10343" t="s">
        <v>5</v>
      </c>
      <c r="D10343" t="s">
        <v>19</v>
      </c>
      <c r="E10343" t="s">
        <v>70</v>
      </c>
      <c r="F10343" t="s">
        <v>27</v>
      </c>
      <c r="G10343">
        <v>22</v>
      </c>
      <c r="H10343">
        <v>1.2651269999999999</v>
      </c>
      <c r="I10343">
        <v>1.309005</v>
      </c>
      <c r="J10343">
        <v>4.3878E-2</v>
      </c>
      <c r="K10343">
        <v>1.73314E-2</v>
      </c>
      <c r="L10343">
        <v>3.30154E-2</v>
      </c>
      <c r="M10343">
        <v>4.3878E-2</v>
      </c>
      <c r="N10343">
        <v>5.4740700000000003E-2</v>
      </c>
      <c r="O10343">
        <v>7.0424700000000007E-2</v>
      </c>
      <c r="P10343">
        <v>54.501600000000003</v>
      </c>
      <c r="Q10343">
        <v>2.07145E-2</v>
      </c>
    </row>
    <row r="10344" spans="1:17">
      <c r="A10344" t="s">
        <v>12550</v>
      </c>
      <c r="B10344" t="s">
        <v>2</v>
      </c>
      <c r="C10344" t="s">
        <v>5</v>
      </c>
      <c r="D10344" t="s">
        <v>19</v>
      </c>
      <c r="E10344" t="s">
        <v>70</v>
      </c>
      <c r="F10344" t="s">
        <v>27</v>
      </c>
      <c r="G10344">
        <v>23</v>
      </c>
      <c r="H10344">
        <v>1.1017319999999999</v>
      </c>
      <c r="I10344">
        <v>1.1595690000000001</v>
      </c>
      <c r="J10344">
        <v>5.7836600000000002E-2</v>
      </c>
      <c r="K10344">
        <v>3.3637E-2</v>
      </c>
      <c r="L10344">
        <v>4.7934299999999999E-2</v>
      </c>
      <c r="M10344">
        <v>5.7836600000000002E-2</v>
      </c>
      <c r="N10344">
        <v>6.7738900000000005E-2</v>
      </c>
      <c r="O10344">
        <v>8.2036300000000006E-2</v>
      </c>
      <c r="P10344">
        <v>53.032800000000002</v>
      </c>
      <c r="Q10344">
        <v>1.88831E-2</v>
      </c>
    </row>
    <row r="10345" spans="1:17">
      <c r="A10345" t="s">
        <v>12551</v>
      </c>
      <c r="B10345" t="s">
        <v>2</v>
      </c>
      <c r="C10345" t="s">
        <v>5</v>
      </c>
      <c r="D10345" t="s">
        <v>19</v>
      </c>
      <c r="E10345" t="s">
        <v>70</v>
      </c>
      <c r="F10345" t="s">
        <v>27</v>
      </c>
      <c r="G10345">
        <v>24</v>
      </c>
      <c r="H10345">
        <v>0.88912279999999999</v>
      </c>
      <c r="I10345">
        <v>1.0277719999999999</v>
      </c>
      <c r="J10345">
        <v>0.13864889999999999</v>
      </c>
      <c r="K10345">
        <v>0.1165769</v>
      </c>
      <c r="L10345">
        <v>0.12961719999999999</v>
      </c>
      <c r="M10345">
        <v>0.13864889999999999</v>
      </c>
      <c r="N10345">
        <v>0.1476806</v>
      </c>
      <c r="O10345">
        <v>0.1607209</v>
      </c>
      <c r="P10345">
        <v>51.914499999999997</v>
      </c>
      <c r="Q10345">
        <v>1.7222899999999999E-2</v>
      </c>
    </row>
    <row r="10346" spans="1:17">
      <c r="A10346" t="s">
        <v>12552</v>
      </c>
      <c r="B10346" t="s">
        <v>2</v>
      </c>
      <c r="C10346" t="s">
        <v>5</v>
      </c>
      <c r="D10346" t="s">
        <v>19</v>
      </c>
      <c r="E10346" t="s">
        <v>70</v>
      </c>
      <c r="F10346" t="s">
        <v>28</v>
      </c>
      <c r="G10346">
        <v>1</v>
      </c>
      <c r="H10346">
        <v>0.88065990000000005</v>
      </c>
      <c r="I10346">
        <v>0.86792639999999999</v>
      </c>
      <c r="J10346">
        <v>-1.27335E-2</v>
      </c>
      <c r="K10346">
        <v>-3.6938400000000003E-2</v>
      </c>
      <c r="L10346">
        <v>-2.2637999999999998E-2</v>
      </c>
      <c r="M10346">
        <v>-1.27335E-2</v>
      </c>
      <c r="N10346">
        <v>-2.8291000000000002E-3</v>
      </c>
      <c r="O10346">
        <v>1.14713E-2</v>
      </c>
      <c r="P10346">
        <v>55.4437</v>
      </c>
      <c r="Q10346">
        <v>1.88872E-2</v>
      </c>
    </row>
    <row r="10347" spans="1:17">
      <c r="A10347" t="s">
        <v>12553</v>
      </c>
      <c r="B10347" t="s">
        <v>2</v>
      </c>
      <c r="C10347" t="s">
        <v>5</v>
      </c>
      <c r="D10347" t="s">
        <v>19</v>
      </c>
      <c r="E10347" t="s">
        <v>70</v>
      </c>
      <c r="F10347" t="s">
        <v>28</v>
      </c>
      <c r="G10347">
        <v>2</v>
      </c>
      <c r="H10347">
        <v>0.81796500000000005</v>
      </c>
      <c r="I10347">
        <v>0.80355069999999995</v>
      </c>
      <c r="J10347">
        <v>-1.44142E-2</v>
      </c>
      <c r="K10347">
        <v>-3.7257899999999997E-2</v>
      </c>
      <c r="L10347">
        <v>-2.37617E-2</v>
      </c>
      <c r="M10347">
        <v>-1.44142E-2</v>
      </c>
      <c r="N10347">
        <v>-5.0667999999999998E-3</v>
      </c>
      <c r="O10347">
        <v>8.4294000000000001E-3</v>
      </c>
      <c r="P10347">
        <v>54.479199999999999</v>
      </c>
      <c r="Q10347">
        <v>1.7825000000000001E-2</v>
      </c>
    </row>
    <row r="10348" spans="1:17">
      <c r="A10348" t="s">
        <v>12554</v>
      </c>
      <c r="B10348" t="s">
        <v>2</v>
      </c>
      <c r="C10348" t="s">
        <v>5</v>
      </c>
      <c r="D10348" t="s">
        <v>19</v>
      </c>
      <c r="E10348" t="s">
        <v>70</v>
      </c>
      <c r="F10348" t="s">
        <v>28</v>
      </c>
      <c r="G10348">
        <v>3</v>
      </c>
      <c r="H10348">
        <v>0.81525400000000003</v>
      </c>
      <c r="I10348">
        <v>0.81566720000000004</v>
      </c>
      <c r="J10348">
        <v>4.1310000000000001E-4</v>
      </c>
      <c r="K10348">
        <v>-2.2536500000000001E-2</v>
      </c>
      <c r="L10348">
        <v>-8.9776999999999999E-3</v>
      </c>
      <c r="M10348">
        <v>4.1310000000000001E-4</v>
      </c>
      <c r="N10348">
        <v>9.8039000000000008E-3</v>
      </c>
      <c r="O10348">
        <v>2.33627E-2</v>
      </c>
      <c r="P10348">
        <v>53.691099999999999</v>
      </c>
      <c r="Q10348">
        <v>1.7907699999999999E-2</v>
      </c>
    </row>
    <row r="10349" spans="1:17">
      <c r="A10349" t="s">
        <v>12555</v>
      </c>
      <c r="B10349" t="s">
        <v>2</v>
      </c>
      <c r="C10349" t="s">
        <v>5</v>
      </c>
      <c r="D10349" t="s">
        <v>19</v>
      </c>
      <c r="E10349" t="s">
        <v>70</v>
      </c>
      <c r="F10349" t="s">
        <v>28</v>
      </c>
      <c r="G10349">
        <v>4</v>
      </c>
      <c r="H10349">
        <v>0.79114759999999995</v>
      </c>
      <c r="I10349">
        <v>0.80923750000000005</v>
      </c>
      <c r="J10349">
        <v>1.8089899999999999E-2</v>
      </c>
      <c r="K10349">
        <v>-6.4914999999999999E-3</v>
      </c>
      <c r="L10349">
        <v>8.0313999999999993E-3</v>
      </c>
      <c r="M10349">
        <v>1.8089899999999999E-2</v>
      </c>
      <c r="N10349">
        <v>2.8148400000000001E-2</v>
      </c>
      <c r="O10349">
        <v>4.2671300000000002E-2</v>
      </c>
      <c r="P10349">
        <v>53.062100000000001</v>
      </c>
      <c r="Q10349">
        <v>1.9181E-2</v>
      </c>
    </row>
    <row r="10350" spans="1:17">
      <c r="A10350" t="s">
        <v>12556</v>
      </c>
      <c r="B10350" t="s">
        <v>2</v>
      </c>
      <c r="C10350" t="s">
        <v>5</v>
      </c>
      <c r="D10350" t="s">
        <v>19</v>
      </c>
      <c r="E10350" t="s">
        <v>70</v>
      </c>
      <c r="F10350" t="s">
        <v>28</v>
      </c>
      <c r="G10350">
        <v>5</v>
      </c>
      <c r="H10350">
        <v>0.87327500000000002</v>
      </c>
      <c r="I10350">
        <v>0.90916929999999996</v>
      </c>
      <c r="J10350">
        <v>3.5894299999999997E-2</v>
      </c>
      <c r="K10350">
        <v>1.07899E-2</v>
      </c>
      <c r="L10350">
        <v>2.56218E-2</v>
      </c>
      <c r="M10350">
        <v>3.5894299999999997E-2</v>
      </c>
      <c r="N10350">
        <v>4.6166800000000001E-2</v>
      </c>
      <c r="O10350">
        <v>6.09986E-2</v>
      </c>
      <c r="P10350">
        <v>52.435200000000002</v>
      </c>
      <c r="Q10350">
        <v>1.9588999999999999E-2</v>
      </c>
    </row>
    <row r="10351" spans="1:17">
      <c r="A10351" t="s">
        <v>12557</v>
      </c>
      <c r="B10351" t="s">
        <v>2</v>
      </c>
      <c r="C10351" t="s">
        <v>5</v>
      </c>
      <c r="D10351" t="s">
        <v>19</v>
      </c>
      <c r="E10351" t="s">
        <v>70</v>
      </c>
      <c r="F10351" t="s">
        <v>28</v>
      </c>
      <c r="G10351">
        <v>6</v>
      </c>
      <c r="H10351">
        <v>1.069266</v>
      </c>
      <c r="I10351">
        <v>0.99784649999999997</v>
      </c>
      <c r="J10351">
        <v>-7.1419300000000005E-2</v>
      </c>
      <c r="K10351">
        <v>-9.88174E-2</v>
      </c>
      <c r="L10351">
        <v>-8.2630400000000007E-2</v>
      </c>
      <c r="M10351">
        <v>-7.1419300000000005E-2</v>
      </c>
      <c r="N10351">
        <v>-6.0208200000000003E-2</v>
      </c>
      <c r="O10351">
        <v>-4.4021100000000001E-2</v>
      </c>
      <c r="P10351">
        <v>51.863100000000003</v>
      </c>
      <c r="Q10351">
        <v>2.1378899999999999E-2</v>
      </c>
    </row>
    <row r="10352" spans="1:17">
      <c r="A10352" t="s">
        <v>12558</v>
      </c>
      <c r="B10352" t="s">
        <v>2</v>
      </c>
      <c r="C10352" t="s">
        <v>5</v>
      </c>
      <c r="D10352" t="s">
        <v>19</v>
      </c>
      <c r="E10352" t="s">
        <v>70</v>
      </c>
      <c r="F10352" t="s">
        <v>28</v>
      </c>
      <c r="G10352">
        <v>7</v>
      </c>
      <c r="H10352">
        <v>1.3976360000000001</v>
      </c>
      <c r="I10352">
        <v>1.289801</v>
      </c>
      <c r="J10352">
        <v>-0.1078349</v>
      </c>
      <c r="K10352">
        <v>-0.1372226</v>
      </c>
      <c r="L10352">
        <v>-0.1198601</v>
      </c>
      <c r="M10352">
        <v>-0.1078349</v>
      </c>
      <c r="N10352">
        <v>-9.5809699999999998E-2</v>
      </c>
      <c r="O10352">
        <v>-7.8447299999999998E-2</v>
      </c>
      <c r="P10352">
        <v>51.575200000000002</v>
      </c>
      <c r="Q10352">
        <v>2.2931300000000002E-2</v>
      </c>
    </row>
    <row r="10353" spans="1:17">
      <c r="A10353" t="s">
        <v>12559</v>
      </c>
      <c r="B10353" t="s">
        <v>2</v>
      </c>
      <c r="C10353" t="s">
        <v>5</v>
      </c>
      <c r="D10353" t="s">
        <v>19</v>
      </c>
      <c r="E10353" t="s">
        <v>70</v>
      </c>
      <c r="F10353" t="s">
        <v>28</v>
      </c>
      <c r="G10353">
        <v>8</v>
      </c>
      <c r="H10353">
        <v>1.584446</v>
      </c>
      <c r="I10353">
        <v>1.491358</v>
      </c>
      <c r="J10353">
        <v>-9.3088500000000005E-2</v>
      </c>
      <c r="K10353">
        <v>-0.12910189999999999</v>
      </c>
      <c r="L10353">
        <v>-0.1078249</v>
      </c>
      <c r="M10353">
        <v>-9.3088500000000005E-2</v>
      </c>
      <c r="N10353">
        <v>-7.8352099999999994E-2</v>
      </c>
      <c r="O10353">
        <v>-5.7075099999999997E-2</v>
      </c>
      <c r="P10353">
        <v>53.049700000000001</v>
      </c>
      <c r="Q10353">
        <v>2.8101399999999999E-2</v>
      </c>
    </row>
    <row r="10354" spans="1:17">
      <c r="A10354" t="s">
        <v>12560</v>
      </c>
      <c r="B10354" t="s">
        <v>2</v>
      </c>
      <c r="C10354" t="s">
        <v>5</v>
      </c>
      <c r="D10354" t="s">
        <v>19</v>
      </c>
      <c r="E10354" t="s">
        <v>70</v>
      </c>
      <c r="F10354" t="s">
        <v>28</v>
      </c>
      <c r="G10354">
        <v>9</v>
      </c>
      <c r="H10354">
        <v>1.553283</v>
      </c>
      <c r="I10354">
        <v>1.4944679999999999</v>
      </c>
      <c r="J10354">
        <v>-5.8814699999999998E-2</v>
      </c>
      <c r="K10354">
        <v>-0.10169350000000001</v>
      </c>
      <c r="L10354">
        <v>-7.6360399999999995E-2</v>
      </c>
      <c r="M10354">
        <v>-5.8814699999999998E-2</v>
      </c>
      <c r="N10354">
        <v>-4.1269100000000003E-2</v>
      </c>
      <c r="O10354">
        <v>-1.5935999999999999E-2</v>
      </c>
      <c r="P10354">
        <v>56.6616</v>
      </c>
      <c r="Q10354">
        <v>3.3458500000000002E-2</v>
      </c>
    </row>
    <row r="10355" spans="1:17">
      <c r="A10355" t="s">
        <v>12561</v>
      </c>
      <c r="B10355" t="s">
        <v>2</v>
      </c>
      <c r="C10355" t="s">
        <v>5</v>
      </c>
      <c r="D10355" t="s">
        <v>19</v>
      </c>
      <c r="E10355" t="s">
        <v>70</v>
      </c>
      <c r="F10355" t="s">
        <v>28</v>
      </c>
      <c r="G10355">
        <v>10</v>
      </c>
      <c r="H10355">
        <v>1.5456049999999999</v>
      </c>
      <c r="I10355">
        <v>1.5080199999999999</v>
      </c>
      <c r="J10355">
        <v>-3.75845E-2</v>
      </c>
      <c r="K10355">
        <v>-8.0898399999999995E-2</v>
      </c>
      <c r="L10355">
        <v>-5.5308200000000002E-2</v>
      </c>
      <c r="M10355">
        <v>-3.75845E-2</v>
      </c>
      <c r="N10355">
        <v>-1.9860800000000001E-2</v>
      </c>
      <c r="O10355">
        <v>5.7295000000000002E-3</v>
      </c>
      <c r="P10355">
        <v>60.867400000000004</v>
      </c>
      <c r="Q10355">
        <v>3.3798099999999998E-2</v>
      </c>
    </row>
    <row r="10356" spans="1:17">
      <c r="A10356" t="s">
        <v>12562</v>
      </c>
      <c r="B10356" t="s">
        <v>2</v>
      </c>
      <c r="C10356" t="s">
        <v>5</v>
      </c>
      <c r="D10356" t="s">
        <v>19</v>
      </c>
      <c r="E10356" t="s">
        <v>70</v>
      </c>
      <c r="F10356" t="s">
        <v>28</v>
      </c>
      <c r="G10356">
        <v>11</v>
      </c>
      <c r="H10356">
        <v>1.376455</v>
      </c>
      <c r="I10356">
        <v>1.3743099999999999</v>
      </c>
      <c r="J10356">
        <v>-2.1450000000000002E-3</v>
      </c>
      <c r="K10356">
        <v>-4.5022399999999997E-2</v>
      </c>
      <c r="L10356">
        <v>-1.9690099999999999E-2</v>
      </c>
      <c r="M10356">
        <v>-2.1450000000000002E-3</v>
      </c>
      <c r="N10356">
        <v>1.54E-2</v>
      </c>
      <c r="O10356">
        <v>4.0732299999999999E-2</v>
      </c>
      <c r="P10356">
        <v>64.174999999999997</v>
      </c>
      <c r="Q10356">
        <v>3.3457399999999998E-2</v>
      </c>
    </row>
    <row r="10357" spans="1:17">
      <c r="A10357" t="s">
        <v>12563</v>
      </c>
      <c r="B10357" t="s">
        <v>2</v>
      </c>
      <c r="C10357" t="s">
        <v>5</v>
      </c>
      <c r="D10357" t="s">
        <v>19</v>
      </c>
      <c r="E10357" t="s">
        <v>70</v>
      </c>
      <c r="F10357" t="s">
        <v>28</v>
      </c>
      <c r="G10357">
        <v>12</v>
      </c>
      <c r="H10357">
        <v>1.2150639999999999</v>
      </c>
      <c r="I10357">
        <v>1.2725979999999999</v>
      </c>
      <c r="J10357">
        <v>5.7533599999999997E-2</v>
      </c>
      <c r="K10357">
        <v>1.9907299999999999E-2</v>
      </c>
      <c r="L10357">
        <v>4.21372E-2</v>
      </c>
      <c r="M10357">
        <v>5.7533599999999997E-2</v>
      </c>
      <c r="N10357">
        <v>7.2930099999999998E-2</v>
      </c>
      <c r="O10357">
        <v>9.5159999999999995E-2</v>
      </c>
      <c r="P10357">
        <v>66.787000000000006</v>
      </c>
      <c r="Q10357">
        <v>2.9360000000000001E-2</v>
      </c>
    </row>
    <row r="10358" spans="1:17">
      <c r="A10358" t="s">
        <v>12564</v>
      </c>
      <c r="B10358" t="s">
        <v>2</v>
      </c>
      <c r="C10358" t="s">
        <v>5</v>
      </c>
      <c r="D10358" t="s">
        <v>19</v>
      </c>
      <c r="E10358" t="s">
        <v>70</v>
      </c>
      <c r="F10358" t="s">
        <v>28</v>
      </c>
      <c r="G10358">
        <v>13</v>
      </c>
      <c r="H10358">
        <v>1.042554</v>
      </c>
      <c r="I10358">
        <v>1.2656210000000001</v>
      </c>
      <c r="J10358">
        <v>0.22306719999999999</v>
      </c>
      <c r="K10358">
        <v>0.18507799999999999</v>
      </c>
      <c r="L10358">
        <v>0.20752229999999999</v>
      </c>
      <c r="M10358">
        <v>0.22306719999999999</v>
      </c>
      <c r="N10358">
        <v>0.23861199999999999</v>
      </c>
      <c r="O10358">
        <v>0.26105640000000002</v>
      </c>
      <c r="P10358">
        <v>68.762799999999999</v>
      </c>
      <c r="Q10358">
        <v>2.9643099999999999E-2</v>
      </c>
    </row>
    <row r="10359" spans="1:17">
      <c r="A10359" t="s">
        <v>12565</v>
      </c>
      <c r="B10359" t="s">
        <v>2</v>
      </c>
      <c r="C10359" t="s">
        <v>5</v>
      </c>
      <c r="D10359" t="s">
        <v>19</v>
      </c>
      <c r="E10359" t="s">
        <v>70</v>
      </c>
      <c r="F10359" t="s">
        <v>28</v>
      </c>
      <c r="G10359">
        <v>14</v>
      </c>
      <c r="H10359">
        <v>0.92603199999999997</v>
      </c>
      <c r="I10359">
        <v>1.158949</v>
      </c>
      <c r="J10359">
        <v>0.2329174</v>
      </c>
      <c r="K10359">
        <v>0.19507079999999999</v>
      </c>
      <c r="L10359">
        <v>0.21743090000000001</v>
      </c>
      <c r="M10359">
        <v>0.2329174</v>
      </c>
      <c r="N10359">
        <v>0.24840390000000001</v>
      </c>
      <c r="O10359">
        <v>0.2707639</v>
      </c>
      <c r="P10359">
        <v>70.435699999999997</v>
      </c>
      <c r="Q10359">
        <v>2.95318E-2</v>
      </c>
    </row>
    <row r="10360" spans="1:17">
      <c r="A10360" t="s">
        <v>12566</v>
      </c>
      <c r="B10360" t="s">
        <v>2</v>
      </c>
      <c r="C10360" t="s">
        <v>5</v>
      </c>
      <c r="D10360" t="s">
        <v>19</v>
      </c>
      <c r="E10360" t="s">
        <v>70</v>
      </c>
      <c r="F10360" t="s">
        <v>28</v>
      </c>
      <c r="G10360">
        <v>15</v>
      </c>
      <c r="H10360">
        <v>0.91236309999999998</v>
      </c>
      <c r="I10360">
        <v>1.0891930000000001</v>
      </c>
      <c r="J10360">
        <v>0.17682980000000001</v>
      </c>
      <c r="K10360">
        <v>0.13653380000000001</v>
      </c>
      <c r="L10360">
        <v>0.16034109999999999</v>
      </c>
      <c r="M10360">
        <v>0.17682980000000001</v>
      </c>
      <c r="N10360">
        <v>0.19331860000000001</v>
      </c>
      <c r="O10360">
        <v>0.21712580000000001</v>
      </c>
      <c r="P10360">
        <v>71.466200000000001</v>
      </c>
      <c r="Q10360">
        <v>3.1443100000000002E-2</v>
      </c>
    </row>
    <row r="10361" spans="1:17">
      <c r="A10361" t="s">
        <v>12567</v>
      </c>
      <c r="B10361" t="s">
        <v>2</v>
      </c>
      <c r="C10361" t="s">
        <v>5</v>
      </c>
      <c r="D10361" t="s">
        <v>19</v>
      </c>
      <c r="E10361" t="s">
        <v>70</v>
      </c>
      <c r="F10361" t="s">
        <v>28</v>
      </c>
      <c r="G10361">
        <v>16</v>
      </c>
      <c r="H10361">
        <v>0.90487600000000001</v>
      </c>
      <c r="I10361">
        <v>1.090333</v>
      </c>
      <c r="J10361">
        <v>0.1854565</v>
      </c>
      <c r="K10361">
        <v>0.1473642</v>
      </c>
      <c r="L10361">
        <v>0.1698694</v>
      </c>
      <c r="M10361">
        <v>0.1854565</v>
      </c>
      <c r="N10361">
        <v>0.20104359999999999</v>
      </c>
      <c r="O10361">
        <v>0.22354889999999999</v>
      </c>
      <c r="P10361">
        <v>71.914400000000001</v>
      </c>
      <c r="Q10361">
        <v>2.9723599999999999E-2</v>
      </c>
    </row>
    <row r="10362" spans="1:17">
      <c r="A10362" t="s">
        <v>12568</v>
      </c>
      <c r="B10362" t="s">
        <v>2</v>
      </c>
      <c r="C10362" t="s">
        <v>5</v>
      </c>
      <c r="D10362" t="s">
        <v>19</v>
      </c>
      <c r="E10362" t="s">
        <v>70</v>
      </c>
      <c r="F10362" t="s">
        <v>28</v>
      </c>
      <c r="G10362">
        <v>17</v>
      </c>
      <c r="H10362">
        <v>0.94276059999999995</v>
      </c>
      <c r="I10362">
        <v>1.2004630000000001</v>
      </c>
      <c r="J10362">
        <v>0.25770219999999999</v>
      </c>
      <c r="K10362">
        <v>0.21698970000000001</v>
      </c>
      <c r="L10362">
        <v>0.2410429</v>
      </c>
      <c r="M10362">
        <v>0.25770219999999999</v>
      </c>
      <c r="N10362">
        <v>0.27436139999999998</v>
      </c>
      <c r="O10362">
        <v>0.29841469999999998</v>
      </c>
      <c r="P10362">
        <v>71.853800000000007</v>
      </c>
      <c r="Q10362">
        <v>3.1768100000000001E-2</v>
      </c>
    </row>
    <row r="10363" spans="1:17">
      <c r="A10363" t="s">
        <v>12569</v>
      </c>
      <c r="B10363" t="s">
        <v>2</v>
      </c>
      <c r="C10363" t="s">
        <v>5</v>
      </c>
      <c r="D10363" t="s">
        <v>19</v>
      </c>
      <c r="E10363" t="s">
        <v>70</v>
      </c>
      <c r="F10363" t="s">
        <v>28</v>
      </c>
      <c r="G10363">
        <v>18</v>
      </c>
      <c r="H10363">
        <v>1.1615610000000001</v>
      </c>
      <c r="I10363">
        <v>1.357037</v>
      </c>
      <c r="J10363">
        <v>0.19547629999999999</v>
      </c>
      <c r="K10363">
        <v>0.1496017</v>
      </c>
      <c r="L10363">
        <v>0.1767048</v>
      </c>
      <c r="M10363">
        <v>0.19547629999999999</v>
      </c>
      <c r="N10363">
        <v>0.21424789999999999</v>
      </c>
      <c r="O10363">
        <v>0.24135100000000001</v>
      </c>
      <c r="P10363">
        <v>71.008399999999995</v>
      </c>
      <c r="Q10363">
        <v>3.57962E-2</v>
      </c>
    </row>
    <row r="10364" spans="1:17">
      <c r="A10364" t="s">
        <v>12570</v>
      </c>
      <c r="B10364" t="s">
        <v>2</v>
      </c>
      <c r="C10364" t="s">
        <v>5</v>
      </c>
      <c r="D10364" t="s">
        <v>19</v>
      </c>
      <c r="E10364" t="s">
        <v>70</v>
      </c>
      <c r="F10364" t="s">
        <v>28</v>
      </c>
      <c r="G10364">
        <v>19</v>
      </c>
      <c r="H10364">
        <v>1.28318</v>
      </c>
      <c r="I10364">
        <v>1.3279049999999999</v>
      </c>
      <c r="J10364">
        <v>4.4725099999999997E-2</v>
      </c>
      <c r="K10364">
        <v>1.8641E-3</v>
      </c>
      <c r="L10364">
        <v>2.7186700000000001E-2</v>
      </c>
      <c r="M10364">
        <v>4.4725099999999997E-2</v>
      </c>
      <c r="N10364">
        <v>6.2263499999999999E-2</v>
      </c>
      <c r="O10364">
        <v>8.75861E-2</v>
      </c>
      <c r="P10364">
        <v>68.938800000000001</v>
      </c>
      <c r="Q10364">
        <v>3.3444599999999998E-2</v>
      </c>
    </row>
    <row r="10365" spans="1:17">
      <c r="A10365" t="s">
        <v>12571</v>
      </c>
      <c r="B10365" t="s">
        <v>2</v>
      </c>
      <c r="C10365" t="s">
        <v>5</v>
      </c>
      <c r="D10365" t="s">
        <v>19</v>
      </c>
      <c r="E10365" t="s">
        <v>70</v>
      </c>
      <c r="F10365" t="s">
        <v>28</v>
      </c>
      <c r="G10365">
        <v>20</v>
      </c>
      <c r="H10365">
        <v>1.319504</v>
      </c>
      <c r="I10365">
        <v>1.328687</v>
      </c>
      <c r="J10365">
        <v>9.1821000000000003E-3</v>
      </c>
      <c r="K10365">
        <v>-3.5302E-2</v>
      </c>
      <c r="L10365">
        <v>-9.0205000000000007E-3</v>
      </c>
      <c r="M10365">
        <v>9.1821000000000003E-3</v>
      </c>
      <c r="N10365">
        <v>2.7384599999999999E-2</v>
      </c>
      <c r="O10365">
        <v>5.3666199999999997E-2</v>
      </c>
      <c r="P10365">
        <v>65.223600000000005</v>
      </c>
      <c r="Q10365">
        <v>3.4711100000000002E-2</v>
      </c>
    </row>
    <row r="10366" spans="1:17">
      <c r="A10366" t="s">
        <v>12572</v>
      </c>
      <c r="B10366" t="s">
        <v>2</v>
      </c>
      <c r="C10366" t="s">
        <v>5</v>
      </c>
      <c r="D10366" t="s">
        <v>19</v>
      </c>
      <c r="E10366" t="s">
        <v>70</v>
      </c>
      <c r="F10366" t="s">
        <v>28</v>
      </c>
      <c r="G10366">
        <v>21</v>
      </c>
      <c r="H10366">
        <v>1.4076930000000001</v>
      </c>
      <c r="I10366">
        <v>1.464853</v>
      </c>
      <c r="J10366">
        <v>5.7160299999999997E-2</v>
      </c>
      <c r="K10366">
        <v>1.8442500000000001E-2</v>
      </c>
      <c r="L10366">
        <v>4.1317300000000001E-2</v>
      </c>
      <c r="M10366">
        <v>5.7160299999999997E-2</v>
      </c>
      <c r="N10366">
        <v>7.3003299999999993E-2</v>
      </c>
      <c r="O10366">
        <v>9.5878000000000005E-2</v>
      </c>
      <c r="P10366">
        <v>61.838799999999999</v>
      </c>
      <c r="Q10366">
        <v>3.0211600000000002E-2</v>
      </c>
    </row>
    <row r="10367" spans="1:17">
      <c r="A10367" t="s">
        <v>12573</v>
      </c>
      <c r="B10367" t="s">
        <v>2</v>
      </c>
      <c r="C10367" t="s">
        <v>5</v>
      </c>
      <c r="D10367" t="s">
        <v>19</v>
      </c>
      <c r="E10367" t="s">
        <v>70</v>
      </c>
      <c r="F10367" t="s">
        <v>28</v>
      </c>
      <c r="G10367">
        <v>22</v>
      </c>
      <c r="H10367">
        <v>1.295447</v>
      </c>
      <c r="I10367">
        <v>1.347089</v>
      </c>
      <c r="J10367">
        <v>5.1641399999999997E-2</v>
      </c>
      <c r="K10367">
        <v>1.4035499999999999E-2</v>
      </c>
      <c r="L10367">
        <v>3.6253399999999998E-2</v>
      </c>
      <c r="M10367">
        <v>5.1641399999999997E-2</v>
      </c>
      <c r="N10367">
        <v>6.7029400000000003E-2</v>
      </c>
      <c r="O10367">
        <v>8.9247199999999999E-2</v>
      </c>
      <c r="P10367">
        <v>59.136099999999999</v>
      </c>
      <c r="Q10367">
        <v>2.9343999999999999E-2</v>
      </c>
    </row>
    <row r="10368" spans="1:17">
      <c r="A10368" t="s">
        <v>12574</v>
      </c>
      <c r="B10368" t="s">
        <v>2</v>
      </c>
      <c r="C10368" t="s">
        <v>5</v>
      </c>
      <c r="D10368" t="s">
        <v>19</v>
      </c>
      <c r="E10368" t="s">
        <v>70</v>
      </c>
      <c r="F10368" t="s">
        <v>28</v>
      </c>
      <c r="G10368">
        <v>23</v>
      </c>
      <c r="H10368">
        <v>1.1589449999999999</v>
      </c>
      <c r="I10368">
        <v>1.1700280000000001</v>
      </c>
      <c r="J10368">
        <v>1.10832E-2</v>
      </c>
      <c r="K10368">
        <v>-2.3876000000000001E-2</v>
      </c>
      <c r="L10368">
        <v>-3.2217999999999999E-3</v>
      </c>
      <c r="M10368">
        <v>1.10832E-2</v>
      </c>
      <c r="N10368">
        <v>2.5388299999999999E-2</v>
      </c>
      <c r="O10368">
        <v>4.60425E-2</v>
      </c>
      <c r="P10368">
        <v>57.465499999999999</v>
      </c>
      <c r="Q10368">
        <v>2.7278899999999998E-2</v>
      </c>
    </row>
    <row r="10369" spans="1:17">
      <c r="A10369" t="s">
        <v>12575</v>
      </c>
      <c r="B10369" t="s">
        <v>2</v>
      </c>
      <c r="C10369" t="s">
        <v>5</v>
      </c>
      <c r="D10369" t="s">
        <v>19</v>
      </c>
      <c r="E10369" t="s">
        <v>70</v>
      </c>
      <c r="F10369" t="s">
        <v>28</v>
      </c>
      <c r="G10369">
        <v>24</v>
      </c>
      <c r="H10369">
        <v>0.97008039999999995</v>
      </c>
      <c r="I10369">
        <v>0.96395549999999997</v>
      </c>
      <c r="J10369">
        <v>-6.1249E-3</v>
      </c>
      <c r="K10369">
        <v>-3.5263500000000003E-2</v>
      </c>
      <c r="L10369">
        <v>-1.80482E-2</v>
      </c>
      <c r="M10369">
        <v>-6.1249E-3</v>
      </c>
      <c r="N10369">
        <v>5.7983000000000002E-3</v>
      </c>
      <c r="O10369">
        <v>2.3013599999999999E-2</v>
      </c>
      <c r="P10369">
        <v>56.253900000000002</v>
      </c>
      <c r="Q10369">
        <v>2.2736900000000001E-2</v>
      </c>
    </row>
    <row r="10370" spans="1:17">
      <c r="A10370" t="s">
        <v>12576</v>
      </c>
      <c r="B10370" t="s">
        <v>2</v>
      </c>
      <c r="C10370" t="s">
        <v>6</v>
      </c>
      <c r="D10370" t="s">
        <v>18</v>
      </c>
      <c r="E10370" t="s">
        <v>70</v>
      </c>
      <c r="F10370" t="s">
        <v>21</v>
      </c>
      <c r="G10370">
        <v>1</v>
      </c>
      <c r="H10370">
        <v>0.90567920000000002</v>
      </c>
      <c r="I10370">
        <v>0.92452469999999998</v>
      </c>
      <c r="J10370">
        <v>1.8845500000000001E-2</v>
      </c>
      <c r="K10370">
        <v>5.0967E-3</v>
      </c>
      <c r="L10370">
        <v>1.32196E-2</v>
      </c>
      <c r="M10370">
        <v>1.8845500000000001E-2</v>
      </c>
      <c r="N10370">
        <v>2.4471400000000001E-2</v>
      </c>
      <c r="O10370">
        <v>3.25943E-2</v>
      </c>
      <c r="P10370">
        <v>65.125399999999999</v>
      </c>
      <c r="Q10370">
        <v>1.07282E-2</v>
      </c>
    </row>
    <row r="10371" spans="1:17">
      <c r="A10371" t="s">
        <v>12577</v>
      </c>
      <c r="B10371" t="s">
        <v>2</v>
      </c>
      <c r="C10371" t="s">
        <v>6</v>
      </c>
      <c r="D10371" t="s">
        <v>18</v>
      </c>
      <c r="E10371" t="s">
        <v>70</v>
      </c>
      <c r="F10371" t="s">
        <v>21</v>
      </c>
      <c r="G10371">
        <v>2</v>
      </c>
      <c r="H10371">
        <v>0.82213530000000001</v>
      </c>
      <c r="I10371">
        <v>0.81244110000000003</v>
      </c>
      <c r="J10371">
        <v>-9.6942E-3</v>
      </c>
      <c r="K10371">
        <v>-2.1125999999999999E-2</v>
      </c>
      <c r="L10371">
        <v>-1.4371999999999999E-2</v>
      </c>
      <c r="M10371">
        <v>-9.6942E-3</v>
      </c>
      <c r="N10371">
        <v>-5.0163999999999999E-3</v>
      </c>
      <c r="O10371">
        <v>1.7376E-3</v>
      </c>
      <c r="P10371">
        <v>63.764200000000002</v>
      </c>
      <c r="Q10371">
        <v>8.9203000000000008E-3</v>
      </c>
    </row>
    <row r="10372" spans="1:17">
      <c r="A10372" t="s">
        <v>12578</v>
      </c>
      <c r="B10372" t="s">
        <v>2</v>
      </c>
      <c r="C10372" t="s">
        <v>6</v>
      </c>
      <c r="D10372" t="s">
        <v>18</v>
      </c>
      <c r="E10372" t="s">
        <v>70</v>
      </c>
      <c r="F10372" t="s">
        <v>21</v>
      </c>
      <c r="G10372">
        <v>3</v>
      </c>
      <c r="H10372">
        <v>0.77793509999999999</v>
      </c>
      <c r="I10372">
        <v>0.74785610000000002</v>
      </c>
      <c r="J10372">
        <v>-3.0079100000000001E-2</v>
      </c>
      <c r="K10372">
        <v>-4.0717799999999998E-2</v>
      </c>
      <c r="L10372">
        <v>-3.4432400000000002E-2</v>
      </c>
      <c r="M10372">
        <v>-3.0079100000000001E-2</v>
      </c>
      <c r="N10372">
        <v>-2.57258E-2</v>
      </c>
      <c r="O10372">
        <v>-1.9440300000000001E-2</v>
      </c>
      <c r="P10372">
        <v>62.725200000000001</v>
      </c>
      <c r="Q10372">
        <v>8.3014999999999999E-3</v>
      </c>
    </row>
    <row r="10373" spans="1:17">
      <c r="A10373" t="s">
        <v>12579</v>
      </c>
      <c r="B10373" t="s">
        <v>2</v>
      </c>
      <c r="C10373" t="s">
        <v>6</v>
      </c>
      <c r="D10373" t="s">
        <v>18</v>
      </c>
      <c r="E10373" t="s">
        <v>70</v>
      </c>
      <c r="F10373" t="s">
        <v>21</v>
      </c>
      <c r="G10373">
        <v>4</v>
      </c>
      <c r="H10373">
        <v>0.75104760000000004</v>
      </c>
      <c r="I10373">
        <v>0.71465719999999999</v>
      </c>
      <c r="J10373">
        <v>-3.63903E-2</v>
      </c>
      <c r="K10373">
        <v>-4.6248200000000003E-2</v>
      </c>
      <c r="L10373">
        <v>-4.0424099999999998E-2</v>
      </c>
      <c r="M10373">
        <v>-3.63903E-2</v>
      </c>
      <c r="N10373">
        <v>-3.2356599999999999E-2</v>
      </c>
      <c r="O10373">
        <v>-2.6532500000000001E-2</v>
      </c>
      <c r="P10373">
        <v>61.871299999999998</v>
      </c>
      <c r="Q10373">
        <v>7.6921000000000003E-3</v>
      </c>
    </row>
    <row r="10374" spans="1:17">
      <c r="A10374" t="s">
        <v>12580</v>
      </c>
      <c r="B10374" t="s">
        <v>2</v>
      </c>
      <c r="C10374" t="s">
        <v>6</v>
      </c>
      <c r="D10374" t="s">
        <v>18</v>
      </c>
      <c r="E10374" t="s">
        <v>70</v>
      </c>
      <c r="F10374" t="s">
        <v>21</v>
      </c>
      <c r="G10374">
        <v>5</v>
      </c>
      <c r="H10374">
        <v>0.75908869999999995</v>
      </c>
      <c r="I10374">
        <v>0.71338950000000001</v>
      </c>
      <c r="J10374">
        <v>-4.5699200000000002E-2</v>
      </c>
      <c r="K10374">
        <v>-5.5107400000000001E-2</v>
      </c>
      <c r="L10374">
        <v>-4.9549000000000003E-2</v>
      </c>
      <c r="M10374">
        <v>-4.5699200000000002E-2</v>
      </c>
      <c r="N10374">
        <v>-4.1849499999999998E-2</v>
      </c>
      <c r="O10374">
        <v>-3.62911E-2</v>
      </c>
      <c r="P10374">
        <v>61.145699999999998</v>
      </c>
      <c r="Q10374">
        <v>7.3412E-3</v>
      </c>
    </row>
    <row r="10375" spans="1:17">
      <c r="A10375" t="s">
        <v>12581</v>
      </c>
      <c r="B10375" t="s">
        <v>2</v>
      </c>
      <c r="C10375" t="s">
        <v>6</v>
      </c>
      <c r="D10375" t="s">
        <v>18</v>
      </c>
      <c r="E10375" t="s">
        <v>70</v>
      </c>
      <c r="F10375" t="s">
        <v>21</v>
      </c>
      <c r="G10375">
        <v>6</v>
      </c>
      <c r="H10375">
        <v>0.83920090000000003</v>
      </c>
      <c r="I10375">
        <v>0.77030710000000002</v>
      </c>
      <c r="J10375">
        <v>-6.8893800000000005E-2</v>
      </c>
      <c r="K10375">
        <v>-8.0229700000000001E-2</v>
      </c>
      <c r="L10375">
        <v>-7.3532399999999998E-2</v>
      </c>
      <c r="M10375">
        <v>-6.8893800000000005E-2</v>
      </c>
      <c r="N10375">
        <v>-6.4255199999999998E-2</v>
      </c>
      <c r="O10375">
        <v>-5.7557799999999999E-2</v>
      </c>
      <c r="P10375">
        <v>60.493299999999998</v>
      </c>
      <c r="Q10375">
        <v>8.8454999999999992E-3</v>
      </c>
    </row>
    <row r="10376" spans="1:17">
      <c r="A10376" t="s">
        <v>12582</v>
      </c>
      <c r="B10376" t="s">
        <v>2</v>
      </c>
      <c r="C10376" t="s">
        <v>6</v>
      </c>
      <c r="D10376" t="s">
        <v>18</v>
      </c>
      <c r="E10376" t="s">
        <v>70</v>
      </c>
      <c r="F10376" t="s">
        <v>21</v>
      </c>
      <c r="G10376">
        <v>7</v>
      </c>
      <c r="H10376">
        <v>0.98870360000000002</v>
      </c>
      <c r="I10376">
        <v>0.88795729999999995</v>
      </c>
      <c r="J10376">
        <v>-0.1007463</v>
      </c>
      <c r="K10376">
        <v>-0.114644</v>
      </c>
      <c r="L10376">
        <v>-0.1064331</v>
      </c>
      <c r="M10376">
        <v>-0.1007463</v>
      </c>
      <c r="N10376">
        <v>-9.5059500000000005E-2</v>
      </c>
      <c r="O10376">
        <v>-8.6848599999999998E-2</v>
      </c>
      <c r="P10376">
        <v>60.1434</v>
      </c>
      <c r="Q10376">
        <v>1.08445E-2</v>
      </c>
    </row>
    <row r="10377" spans="1:17">
      <c r="A10377" t="s">
        <v>12583</v>
      </c>
      <c r="B10377" t="s">
        <v>2</v>
      </c>
      <c r="C10377" t="s">
        <v>6</v>
      </c>
      <c r="D10377" t="s">
        <v>18</v>
      </c>
      <c r="E10377" t="s">
        <v>70</v>
      </c>
      <c r="F10377" t="s">
        <v>21</v>
      </c>
      <c r="G10377">
        <v>8</v>
      </c>
      <c r="H10377">
        <v>1.1096630000000001</v>
      </c>
      <c r="I10377">
        <v>0.98277150000000002</v>
      </c>
      <c r="J10377">
        <v>-0.126891</v>
      </c>
      <c r="K10377">
        <v>-0.1427967</v>
      </c>
      <c r="L10377">
        <v>-0.1333995</v>
      </c>
      <c r="M10377">
        <v>-0.126891</v>
      </c>
      <c r="N10377">
        <v>-0.1203825</v>
      </c>
      <c r="O10377">
        <v>-0.1109854</v>
      </c>
      <c r="P10377">
        <v>62.346200000000003</v>
      </c>
      <c r="Q10377">
        <v>1.24113E-2</v>
      </c>
    </row>
    <row r="10378" spans="1:17">
      <c r="A10378" t="s">
        <v>12584</v>
      </c>
      <c r="B10378" t="s">
        <v>2</v>
      </c>
      <c r="C10378" t="s">
        <v>6</v>
      </c>
      <c r="D10378" t="s">
        <v>18</v>
      </c>
      <c r="E10378" t="s">
        <v>70</v>
      </c>
      <c r="F10378" t="s">
        <v>21</v>
      </c>
      <c r="G10378">
        <v>9</v>
      </c>
      <c r="H10378">
        <v>1.1436809999999999</v>
      </c>
      <c r="I10378">
        <v>0.97849969999999997</v>
      </c>
      <c r="J10378">
        <v>-0.16518089999999999</v>
      </c>
      <c r="K10378">
        <v>-0.18287590000000001</v>
      </c>
      <c r="L10378">
        <v>-0.17242150000000001</v>
      </c>
      <c r="M10378">
        <v>-0.16518089999999999</v>
      </c>
      <c r="N10378">
        <v>-0.15794030000000001</v>
      </c>
      <c r="O10378">
        <v>-0.1474859</v>
      </c>
      <c r="P10378">
        <v>66.570499999999996</v>
      </c>
      <c r="Q10378">
        <v>1.38075E-2</v>
      </c>
    </row>
    <row r="10379" spans="1:17">
      <c r="A10379" t="s">
        <v>12585</v>
      </c>
      <c r="B10379" t="s">
        <v>2</v>
      </c>
      <c r="C10379" t="s">
        <v>6</v>
      </c>
      <c r="D10379" t="s">
        <v>18</v>
      </c>
      <c r="E10379" t="s">
        <v>70</v>
      </c>
      <c r="F10379" t="s">
        <v>21</v>
      </c>
      <c r="G10379">
        <v>10</v>
      </c>
      <c r="H10379">
        <v>1.1534759999999999</v>
      </c>
      <c r="I10379">
        <v>1.0020070000000001</v>
      </c>
      <c r="J10379">
        <v>-0.15146899999999999</v>
      </c>
      <c r="K10379">
        <v>-0.16928489999999999</v>
      </c>
      <c r="L10379">
        <v>-0.15875909999999999</v>
      </c>
      <c r="M10379">
        <v>-0.15146899999999999</v>
      </c>
      <c r="N10379">
        <v>-0.1441789</v>
      </c>
      <c r="O10379">
        <v>-0.1336532</v>
      </c>
      <c r="P10379">
        <v>70.709199999999996</v>
      </c>
      <c r="Q10379">
        <v>1.3901800000000001E-2</v>
      </c>
    </row>
    <row r="10380" spans="1:17">
      <c r="A10380" t="s">
        <v>12586</v>
      </c>
      <c r="B10380" t="s">
        <v>2</v>
      </c>
      <c r="C10380" t="s">
        <v>6</v>
      </c>
      <c r="D10380" t="s">
        <v>18</v>
      </c>
      <c r="E10380" t="s">
        <v>70</v>
      </c>
      <c r="F10380" t="s">
        <v>21</v>
      </c>
      <c r="G10380">
        <v>11</v>
      </c>
      <c r="H10380">
        <v>1.1435409999999999</v>
      </c>
      <c r="I10380">
        <v>1.0356510000000001</v>
      </c>
      <c r="J10380">
        <v>-0.1078901</v>
      </c>
      <c r="K10380">
        <v>-0.12663849999999999</v>
      </c>
      <c r="L10380">
        <v>-0.11556180000000001</v>
      </c>
      <c r="M10380">
        <v>-0.1078901</v>
      </c>
      <c r="N10380">
        <v>-0.1002183</v>
      </c>
      <c r="O10380">
        <v>-8.9141600000000001E-2</v>
      </c>
      <c r="P10380">
        <v>74.869699999999995</v>
      </c>
      <c r="Q10380">
        <v>1.46295E-2</v>
      </c>
    </row>
    <row r="10381" spans="1:17">
      <c r="A10381" t="s">
        <v>12587</v>
      </c>
      <c r="B10381" t="s">
        <v>2</v>
      </c>
      <c r="C10381" t="s">
        <v>6</v>
      </c>
      <c r="D10381" t="s">
        <v>18</v>
      </c>
      <c r="E10381" t="s">
        <v>70</v>
      </c>
      <c r="F10381" t="s">
        <v>21</v>
      </c>
      <c r="G10381">
        <v>12</v>
      </c>
      <c r="H10381">
        <v>1.1339509999999999</v>
      </c>
      <c r="I10381">
        <v>1.106079</v>
      </c>
      <c r="J10381">
        <v>-2.78715E-2</v>
      </c>
      <c r="K10381">
        <v>-4.7237300000000003E-2</v>
      </c>
      <c r="L10381">
        <v>-3.5795899999999999E-2</v>
      </c>
      <c r="M10381">
        <v>-2.78715E-2</v>
      </c>
      <c r="N10381">
        <v>-1.9947199999999998E-2</v>
      </c>
      <c r="O10381">
        <v>-8.5058000000000009E-3</v>
      </c>
      <c r="P10381">
        <v>78.558400000000006</v>
      </c>
      <c r="Q10381">
        <v>1.51112E-2</v>
      </c>
    </row>
    <row r="10382" spans="1:17">
      <c r="A10382" t="s">
        <v>12588</v>
      </c>
      <c r="B10382" t="s">
        <v>2</v>
      </c>
      <c r="C10382" t="s">
        <v>6</v>
      </c>
      <c r="D10382" t="s">
        <v>18</v>
      </c>
      <c r="E10382" t="s">
        <v>70</v>
      </c>
      <c r="F10382" t="s">
        <v>21</v>
      </c>
      <c r="G10382">
        <v>13</v>
      </c>
      <c r="H10382">
        <v>1.122784</v>
      </c>
      <c r="I10382">
        <v>1.2487170000000001</v>
      </c>
      <c r="J10382">
        <v>0.1259332</v>
      </c>
      <c r="K10382">
        <v>0.1058492</v>
      </c>
      <c r="L10382">
        <v>0.117715</v>
      </c>
      <c r="M10382">
        <v>0.1259332</v>
      </c>
      <c r="N10382">
        <v>0.13415150000000001</v>
      </c>
      <c r="O10382">
        <v>0.14601729999999999</v>
      </c>
      <c r="P10382">
        <v>81.746700000000004</v>
      </c>
      <c r="Q10382">
        <v>1.56717E-2</v>
      </c>
    </row>
    <row r="10383" spans="1:17">
      <c r="A10383" t="s">
        <v>12589</v>
      </c>
      <c r="B10383" t="s">
        <v>2</v>
      </c>
      <c r="C10383" t="s">
        <v>6</v>
      </c>
      <c r="D10383" t="s">
        <v>18</v>
      </c>
      <c r="E10383" t="s">
        <v>70</v>
      </c>
      <c r="F10383" t="s">
        <v>21</v>
      </c>
      <c r="G10383">
        <v>14</v>
      </c>
      <c r="H10383">
        <v>1.2143520000000001</v>
      </c>
      <c r="I10383">
        <v>1.4117999999999999</v>
      </c>
      <c r="J10383">
        <v>0.1974477</v>
      </c>
      <c r="K10383">
        <v>0.17602100000000001</v>
      </c>
      <c r="L10383">
        <v>0.18868009999999999</v>
      </c>
      <c r="M10383">
        <v>0.1974477</v>
      </c>
      <c r="N10383">
        <v>0.20621529999999999</v>
      </c>
      <c r="O10383">
        <v>0.21887429999999999</v>
      </c>
      <c r="P10383">
        <v>84.305499999999995</v>
      </c>
      <c r="Q10383">
        <v>1.6719299999999999E-2</v>
      </c>
    </row>
    <row r="10384" spans="1:17">
      <c r="A10384" t="s">
        <v>12590</v>
      </c>
      <c r="B10384" t="s">
        <v>2</v>
      </c>
      <c r="C10384" t="s">
        <v>6</v>
      </c>
      <c r="D10384" t="s">
        <v>18</v>
      </c>
      <c r="E10384" t="s">
        <v>70</v>
      </c>
      <c r="F10384" t="s">
        <v>21</v>
      </c>
      <c r="G10384">
        <v>15</v>
      </c>
      <c r="H10384">
        <v>1.3841840000000001</v>
      </c>
      <c r="I10384">
        <v>1.633008</v>
      </c>
      <c r="J10384">
        <v>0.24882319999999999</v>
      </c>
      <c r="K10384">
        <v>0.22440669999999999</v>
      </c>
      <c r="L10384">
        <v>0.23883219999999999</v>
      </c>
      <c r="M10384">
        <v>0.24882319999999999</v>
      </c>
      <c r="N10384">
        <v>0.25881419999999999</v>
      </c>
      <c r="O10384">
        <v>0.27323969999999997</v>
      </c>
      <c r="P10384">
        <v>85.977900000000005</v>
      </c>
      <c r="Q10384">
        <v>1.9052300000000001E-2</v>
      </c>
    </row>
    <row r="10385" spans="1:17">
      <c r="A10385" t="s">
        <v>12591</v>
      </c>
      <c r="B10385" t="s">
        <v>2</v>
      </c>
      <c r="C10385" t="s">
        <v>6</v>
      </c>
      <c r="D10385" t="s">
        <v>18</v>
      </c>
      <c r="E10385" t="s">
        <v>70</v>
      </c>
      <c r="F10385" t="s">
        <v>21</v>
      </c>
      <c r="G10385">
        <v>16</v>
      </c>
      <c r="H10385">
        <v>1.604876</v>
      </c>
      <c r="I10385">
        <v>1.8840399999999999</v>
      </c>
      <c r="J10385">
        <v>0.27916419999999997</v>
      </c>
      <c r="K10385">
        <v>0.25264300000000001</v>
      </c>
      <c r="L10385">
        <v>0.26831189999999999</v>
      </c>
      <c r="M10385">
        <v>0.27916419999999997</v>
      </c>
      <c r="N10385">
        <v>0.29001650000000001</v>
      </c>
      <c r="O10385">
        <v>0.3056855</v>
      </c>
      <c r="P10385">
        <v>86.729399999999998</v>
      </c>
      <c r="Q10385">
        <v>2.06946E-2</v>
      </c>
    </row>
    <row r="10386" spans="1:17">
      <c r="A10386" t="s">
        <v>12592</v>
      </c>
      <c r="B10386" t="s">
        <v>2</v>
      </c>
      <c r="C10386" t="s">
        <v>6</v>
      </c>
      <c r="D10386" t="s">
        <v>18</v>
      </c>
      <c r="E10386" t="s">
        <v>70</v>
      </c>
      <c r="F10386" t="s">
        <v>21</v>
      </c>
      <c r="G10386">
        <v>17</v>
      </c>
      <c r="H10386">
        <v>1.8326199999999999</v>
      </c>
      <c r="I10386">
        <v>2.1107770000000001</v>
      </c>
      <c r="J10386">
        <v>0.27815659999999998</v>
      </c>
      <c r="K10386">
        <v>0.25121749999999998</v>
      </c>
      <c r="L10386">
        <v>0.26713330000000002</v>
      </c>
      <c r="M10386">
        <v>0.27815659999999998</v>
      </c>
      <c r="N10386">
        <v>0.28917989999999999</v>
      </c>
      <c r="O10386">
        <v>0.30509570000000003</v>
      </c>
      <c r="P10386">
        <v>86.423599999999993</v>
      </c>
      <c r="Q10386">
        <v>2.10207E-2</v>
      </c>
    </row>
    <row r="10387" spans="1:17">
      <c r="A10387" t="s">
        <v>12593</v>
      </c>
      <c r="B10387" t="s">
        <v>2</v>
      </c>
      <c r="C10387" t="s">
        <v>6</v>
      </c>
      <c r="D10387" t="s">
        <v>18</v>
      </c>
      <c r="E10387" t="s">
        <v>70</v>
      </c>
      <c r="F10387" t="s">
        <v>21</v>
      </c>
      <c r="G10387">
        <v>18</v>
      </c>
      <c r="H10387">
        <v>2.0152800000000002</v>
      </c>
      <c r="I10387">
        <v>2.2498710000000002</v>
      </c>
      <c r="J10387">
        <v>0.23459079999999999</v>
      </c>
      <c r="K10387">
        <v>0.2062638</v>
      </c>
      <c r="L10387">
        <v>0.22299959999999999</v>
      </c>
      <c r="M10387">
        <v>0.23459079999999999</v>
      </c>
      <c r="N10387">
        <v>0.24618190000000001</v>
      </c>
      <c r="O10387">
        <v>0.26291779999999998</v>
      </c>
      <c r="P10387">
        <v>84.980599999999995</v>
      </c>
      <c r="Q10387">
        <v>2.21037E-2</v>
      </c>
    </row>
    <row r="10388" spans="1:17">
      <c r="A10388" t="s">
        <v>12594</v>
      </c>
      <c r="B10388" t="s">
        <v>2</v>
      </c>
      <c r="C10388" t="s">
        <v>6</v>
      </c>
      <c r="D10388" t="s">
        <v>18</v>
      </c>
      <c r="E10388" t="s">
        <v>70</v>
      </c>
      <c r="F10388" t="s">
        <v>21</v>
      </c>
      <c r="G10388">
        <v>19</v>
      </c>
      <c r="H10388">
        <v>2.2207979999999998</v>
      </c>
      <c r="I10388">
        <v>2.2529569999999999</v>
      </c>
      <c r="J10388">
        <v>3.2159600000000003E-2</v>
      </c>
      <c r="K10388">
        <v>4.1733999999999999E-3</v>
      </c>
      <c r="L10388">
        <v>2.0707900000000001E-2</v>
      </c>
      <c r="M10388">
        <v>3.2159600000000003E-2</v>
      </c>
      <c r="N10388">
        <v>4.3611299999999999E-2</v>
      </c>
      <c r="O10388">
        <v>6.0145700000000003E-2</v>
      </c>
      <c r="P10388">
        <v>82.374799999999993</v>
      </c>
      <c r="Q10388">
        <v>2.1837700000000002E-2</v>
      </c>
    </row>
    <row r="10389" spans="1:17">
      <c r="A10389" t="s">
        <v>12595</v>
      </c>
      <c r="B10389" t="s">
        <v>2</v>
      </c>
      <c r="C10389" t="s">
        <v>6</v>
      </c>
      <c r="D10389" t="s">
        <v>18</v>
      </c>
      <c r="E10389" t="s">
        <v>70</v>
      </c>
      <c r="F10389" t="s">
        <v>21</v>
      </c>
      <c r="G10389">
        <v>20</v>
      </c>
      <c r="H10389">
        <v>2.17977</v>
      </c>
      <c r="I10389">
        <v>2.1239919999999999</v>
      </c>
      <c r="J10389">
        <v>-5.5777500000000001E-2</v>
      </c>
      <c r="K10389">
        <v>-8.4248799999999999E-2</v>
      </c>
      <c r="L10389">
        <v>-6.7427699999999993E-2</v>
      </c>
      <c r="M10389">
        <v>-5.5777500000000001E-2</v>
      </c>
      <c r="N10389">
        <v>-4.4127199999999998E-2</v>
      </c>
      <c r="O10389">
        <v>-2.73061E-2</v>
      </c>
      <c r="P10389">
        <v>77.822199999999995</v>
      </c>
      <c r="Q10389">
        <v>2.2216300000000001E-2</v>
      </c>
    </row>
    <row r="10390" spans="1:17">
      <c r="A10390" t="s">
        <v>12596</v>
      </c>
      <c r="B10390" t="s">
        <v>2</v>
      </c>
      <c r="C10390" t="s">
        <v>6</v>
      </c>
      <c r="D10390" t="s">
        <v>18</v>
      </c>
      <c r="E10390" t="s">
        <v>70</v>
      </c>
      <c r="F10390" t="s">
        <v>21</v>
      </c>
      <c r="G10390">
        <v>21</v>
      </c>
      <c r="H10390">
        <v>2.0221960000000001</v>
      </c>
      <c r="I10390">
        <v>1.9917480000000001</v>
      </c>
      <c r="J10390">
        <v>-3.04479E-2</v>
      </c>
      <c r="K10390">
        <v>-5.7201399999999999E-2</v>
      </c>
      <c r="L10390">
        <v>-4.13952E-2</v>
      </c>
      <c r="M10390">
        <v>-3.04479E-2</v>
      </c>
      <c r="N10390">
        <v>-1.95005E-2</v>
      </c>
      <c r="O10390">
        <v>-3.6943000000000002E-3</v>
      </c>
      <c r="P10390">
        <v>72.888400000000004</v>
      </c>
      <c r="Q10390">
        <v>2.0875899999999999E-2</v>
      </c>
    </row>
    <row r="10391" spans="1:17">
      <c r="A10391" t="s">
        <v>12597</v>
      </c>
      <c r="B10391" t="s">
        <v>2</v>
      </c>
      <c r="C10391" t="s">
        <v>6</v>
      </c>
      <c r="D10391" t="s">
        <v>18</v>
      </c>
      <c r="E10391" t="s">
        <v>70</v>
      </c>
      <c r="F10391" t="s">
        <v>21</v>
      </c>
      <c r="G10391">
        <v>22</v>
      </c>
      <c r="H10391">
        <v>1.7907150000000001</v>
      </c>
      <c r="I10391">
        <v>1.791177</v>
      </c>
      <c r="J10391">
        <v>4.615E-4</v>
      </c>
      <c r="K10391">
        <v>-2.2479900000000001E-2</v>
      </c>
      <c r="L10391">
        <v>-8.9259000000000005E-3</v>
      </c>
      <c r="M10391">
        <v>4.615E-4</v>
      </c>
      <c r="N10391">
        <v>9.8489000000000007E-3</v>
      </c>
      <c r="O10391">
        <v>2.3402800000000001E-2</v>
      </c>
      <c r="P10391">
        <v>70.094700000000003</v>
      </c>
      <c r="Q10391">
        <v>1.7901199999999999E-2</v>
      </c>
    </row>
    <row r="10392" spans="1:17">
      <c r="A10392" t="s">
        <v>12598</v>
      </c>
      <c r="B10392" t="s">
        <v>2</v>
      </c>
      <c r="C10392" t="s">
        <v>6</v>
      </c>
      <c r="D10392" t="s">
        <v>18</v>
      </c>
      <c r="E10392" t="s">
        <v>70</v>
      </c>
      <c r="F10392" t="s">
        <v>21</v>
      </c>
      <c r="G10392">
        <v>23</v>
      </c>
      <c r="H10392">
        <v>1.443368</v>
      </c>
      <c r="I10392">
        <v>1.4773940000000001</v>
      </c>
      <c r="J10392">
        <v>3.40255E-2</v>
      </c>
      <c r="K10392">
        <v>1.4599600000000001E-2</v>
      </c>
      <c r="L10392">
        <v>2.6076599999999998E-2</v>
      </c>
      <c r="M10392">
        <v>3.40255E-2</v>
      </c>
      <c r="N10392">
        <v>4.1974400000000002E-2</v>
      </c>
      <c r="O10392">
        <v>5.34513E-2</v>
      </c>
      <c r="P10392">
        <v>68.052000000000007</v>
      </c>
      <c r="Q10392">
        <v>1.5158100000000001E-2</v>
      </c>
    </row>
    <row r="10393" spans="1:17">
      <c r="A10393" t="s">
        <v>12599</v>
      </c>
      <c r="B10393" t="s">
        <v>2</v>
      </c>
      <c r="C10393" t="s">
        <v>6</v>
      </c>
      <c r="D10393" t="s">
        <v>18</v>
      </c>
      <c r="E10393" t="s">
        <v>70</v>
      </c>
      <c r="F10393" t="s">
        <v>21</v>
      </c>
      <c r="G10393">
        <v>24</v>
      </c>
      <c r="H10393">
        <v>1.131321</v>
      </c>
      <c r="I10393">
        <v>1.1714910000000001</v>
      </c>
      <c r="J10393">
        <v>4.0170200000000003E-2</v>
      </c>
      <c r="K10393">
        <v>2.3603300000000001E-2</v>
      </c>
      <c r="L10393">
        <v>3.3391200000000003E-2</v>
      </c>
      <c r="M10393">
        <v>4.0170200000000003E-2</v>
      </c>
      <c r="N10393">
        <v>4.6949299999999999E-2</v>
      </c>
      <c r="O10393">
        <v>5.6737200000000002E-2</v>
      </c>
      <c r="P10393">
        <v>66.431799999999996</v>
      </c>
      <c r="Q10393">
        <v>1.29272E-2</v>
      </c>
    </row>
    <row r="10394" spans="1:17">
      <c r="A10394" t="s">
        <v>12600</v>
      </c>
      <c r="B10394" t="s">
        <v>2</v>
      </c>
      <c r="C10394" t="s">
        <v>6</v>
      </c>
      <c r="D10394" t="s">
        <v>18</v>
      </c>
      <c r="E10394" t="s">
        <v>70</v>
      </c>
      <c r="F10394" t="s">
        <v>22</v>
      </c>
      <c r="G10394">
        <v>1</v>
      </c>
      <c r="H10394">
        <v>0.73013269999999997</v>
      </c>
      <c r="I10394">
        <v>0.72849169999999996</v>
      </c>
      <c r="J10394">
        <v>-1.6410000000000001E-3</v>
      </c>
      <c r="K10394">
        <v>-7.6686999999999996E-3</v>
      </c>
      <c r="L10394">
        <v>-4.1075E-3</v>
      </c>
      <c r="M10394">
        <v>-1.6410000000000001E-3</v>
      </c>
      <c r="N10394">
        <v>8.2560000000000001E-4</v>
      </c>
      <c r="O10394">
        <v>4.3867999999999997E-3</v>
      </c>
      <c r="P10394">
        <v>62.318300000000001</v>
      </c>
      <c r="Q10394">
        <v>4.7035000000000002E-3</v>
      </c>
    </row>
    <row r="10395" spans="1:17">
      <c r="A10395" t="s">
        <v>12601</v>
      </c>
      <c r="B10395" t="s">
        <v>2</v>
      </c>
      <c r="C10395" t="s">
        <v>6</v>
      </c>
      <c r="D10395" t="s">
        <v>18</v>
      </c>
      <c r="E10395" t="s">
        <v>70</v>
      </c>
      <c r="F10395" t="s">
        <v>22</v>
      </c>
      <c r="G10395">
        <v>2</v>
      </c>
      <c r="H10395">
        <v>0.65507170000000003</v>
      </c>
      <c r="I10395">
        <v>0.61800149999999998</v>
      </c>
      <c r="J10395">
        <v>-3.70703E-2</v>
      </c>
      <c r="K10395">
        <v>-4.2171599999999997E-2</v>
      </c>
      <c r="L10395">
        <v>-3.9157699999999997E-2</v>
      </c>
      <c r="M10395">
        <v>-3.70703E-2</v>
      </c>
      <c r="N10395">
        <v>-3.4982899999999997E-2</v>
      </c>
      <c r="O10395">
        <v>-3.1968999999999997E-2</v>
      </c>
      <c r="P10395">
        <v>61.333399999999997</v>
      </c>
      <c r="Q10395">
        <v>3.9805999999999999E-3</v>
      </c>
    </row>
    <row r="10396" spans="1:17">
      <c r="A10396" t="s">
        <v>12602</v>
      </c>
      <c r="B10396" t="s">
        <v>2</v>
      </c>
      <c r="C10396" t="s">
        <v>6</v>
      </c>
      <c r="D10396" t="s">
        <v>18</v>
      </c>
      <c r="E10396" t="s">
        <v>70</v>
      </c>
      <c r="F10396" t="s">
        <v>22</v>
      </c>
      <c r="G10396">
        <v>3</v>
      </c>
      <c r="H10396">
        <v>0.61448060000000004</v>
      </c>
      <c r="I10396">
        <v>0.56451280000000004</v>
      </c>
      <c r="J10396">
        <v>-4.99678E-2</v>
      </c>
      <c r="K10396">
        <v>-5.4216800000000002E-2</v>
      </c>
      <c r="L10396">
        <v>-5.17064E-2</v>
      </c>
      <c r="M10396">
        <v>-4.99678E-2</v>
      </c>
      <c r="N10396">
        <v>-4.8229099999999997E-2</v>
      </c>
      <c r="O10396">
        <v>-4.5718700000000001E-2</v>
      </c>
      <c r="P10396">
        <v>60.464100000000002</v>
      </c>
      <c r="Q10396">
        <v>3.3154999999999999E-3</v>
      </c>
    </row>
    <row r="10397" spans="1:17">
      <c r="A10397" t="s">
        <v>12603</v>
      </c>
      <c r="B10397" t="s">
        <v>2</v>
      </c>
      <c r="C10397" t="s">
        <v>6</v>
      </c>
      <c r="D10397" t="s">
        <v>18</v>
      </c>
      <c r="E10397" t="s">
        <v>70</v>
      </c>
      <c r="F10397" t="s">
        <v>22</v>
      </c>
      <c r="G10397">
        <v>4</v>
      </c>
      <c r="H10397">
        <v>0.59752450000000001</v>
      </c>
      <c r="I10397">
        <v>0.53275899999999998</v>
      </c>
      <c r="J10397">
        <v>-6.4765500000000004E-2</v>
      </c>
      <c r="K10397">
        <v>-6.8702899999999997E-2</v>
      </c>
      <c r="L10397">
        <v>-6.6376699999999997E-2</v>
      </c>
      <c r="M10397">
        <v>-6.4765500000000004E-2</v>
      </c>
      <c r="N10397">
        <v>-6.3154299999999997E-2</v>
      </c>
      <c r="O10397">
        <v>-6.0828100000000003E-2</v>
      </c>
      <c r="P10397">
        <v>59.846899999999998</v>
      </c>
      <c r="Q10397">
        <v>3.0723999999999999E-3</v>
      </c>
    </row>
    <row r="10398" spans="1:17">
      <c r="A10398" t="s">
        <v>12604</v>
      </c>
      <c r="B10398" t="s">
        <v>2</v>
      </c>
      <c r="C10398" t="s">
        <v>6</v>
      </c>
      <c r="D10398" t="s">
        <v>18</v>
      </c>
      <c r="E10398" t="s">
        <v>70</v>
      </c>
      <c r="F10398" t="s">
        <v>22</v>
      </c>
      <c r="G10398">
        <v>5</v>
      </c>
      <c r="H10398">
        <v>0.59771859999999999</v>
      </c>
      <c r="I10398">
        <v>0.52585380000000004</v>
      </c>
      <c r="J10398">
        <v>-7.1864899999999995E-2</v>
      </c>
      <c r="K10398">
        <v>-7.5261900000000007E-2</v>
      </c>
      <c r="L10398">
        <v>-7.3254899999999998E-2</v>
      </c>
      <c r="M10398">
        <v>-7.1864899999999995E-2</v>
      </c>
      <c r="N10398">
        <v>-7.0474800000000004E-2</v>
      </c>
      <c r="O10398">
        <v>-6.8467799999999995E-2</v>
      </c>
      <c r="P10398">
        <v>59.411200000000001</v>
      </c>
      <c r="Q10398">
        <v>2.6508E-3</v>
      </c>
    </row>
    <row r="10399" spans="1:17">
      <c r="A10399" t="s">
        <v>12605</v>
      </c>
      <c r="B10399" t="s">
        <v>2</v>
      </c>
      <c r="C10399" t="s">
        <v>6</v>
      </c>
      <c r="D10399" t="s">
        <v>18</v>
      </c>
      <c r="E10399" t="s">
        <v>70</v>
      </c>
      <c r="F10399" t="s">
        <v>22</v>
      </c>
      <c r="G10399">
        <v>6</v>
      </c>
      <c r="H10399">
        <v>0.6387834</v>
      </c>
      <c r="I10399">
        <v>0.56506129999999999</v>
      </c>
      <c r="J10399">
        <v>-7.3722099999999999E-2</v>
      </c>
      <c r="K10399">
        <v>-7.7695200000000006E-2</v>
      </c>
      <c r="L10399">
        <v>-7.5347899999999995E-2</v>
      </c>
      <c r="M10399">
        <v>-7.3722099999999999E-2</v>
      </c>
      <c r="N10399">
        <v>-7.2096300000000002E-2</v>
      </c>
      <c r="O10399">
        <v>-6.9748900000000003E-2</v>
      </c>
      <c r="P10399">
        <v>59.0045</v>
      </c>
      <c r="Q10399">
        <v>3.1002999999999998E-3</v>
      </c>
    </row>
    <row r="10400" spans="1:17">
      <c r="A10400" t="s">
        <v>12606</v>
      </c>
      <c r="B10400" t="s">
        <v>2</v>
      </c>
      <c r="C10400" t="s">
        <v>6</v>
      </c>
      <c r="D10400" t="s">
        <v>18</v>
      </c>
      <c r="E10400" t="s">
        <v>70</v>
      </c>
      <c r="F10400" t="s">
        <v>22</v>
      </c>
      <c r="G10400">
        <v>7</v>
      </c>
      <c r="H10400">
        <v>0.7267171</v>
      </c>
      <c r="I10400">
        <v>0.64840279999999995</v>
      </c>
      <c r="J10400">
        <v>-7.8314400000000006E-2</v>
      </c>
      <c r="K10400">
        <v>-8.3476900000000007E-2</v>
      </c>
      <c r="L10400">
        <v>-8.0426800000000007E-2</v>
      </c>
      <c r="M10400">
        <v>-7.8314400000000006E-2</v>
      </c>
      <c r="N10400">
        <v>-7.6201900000000003E-2</v>
      </c>
      <c r="O10400">
        <v>-7.3151900000000006E-2</v>
      </c>
      <c r="P10400">
        <v>58.927</v>
      </c>
      <c r="Q10400">
        <v>4.0283000000000003E-3</v>
      </c>
    </row>
    <row r="10401" spans="1:17">
      <c r="A10401" t="s">
        <v>12607</v>
      </c>
      <c r="B10401" t="s">
        <v>2</v>
      </c>
      <c r="C10401" t="s">
        <v>6</v>
      </c>
      <c r="D10401" t="s">
        <v>18</v>
      </c>
      <c r="E10401" t="s">
        <v>70</v>
      </c>
      <c r="F10401" t="s">
        <v>22</v>
      </c>
      <c r="G10401">
        <v>8</v>
      </c>
      <c r="H10401">
        <v>0.82173309999999999</v>
      </c>
      <c r="I10401">
        <v>0.76124939999999996</v>
      </c>
      <c r="J10401">
        <v>-6.0483599999999998E-2</v>
      </c>
      <c r="K10401">
        <v>-6.7519300000000004E-2</v>
      </c>
      <c r="L10401">
        <v>-6.3362600000000005E-2</v>
      </c>
      <c r="M10401">
        <v>-6.0483599999999998E-2</v>
      </c>
      <c r="N10401">
        <v>-5.7604700000000002E-2</v>
      </c>
      <c r="O10401">
        <v>-5.3448000000000002E-2</v>
      </c>
      <c r="P10401">
        <v>60.546799999999998</v>
      </c>
      <c r="Q10401">
        <v>5.4900000000000001E-3</v>
      </c>
    </row>
    <row r="10402" spans="1:17">
      <c r="A10402" t="s">
        <v>12608</v>
      </c>
      <c r="B10402" t="s">
        <v>2</v>
      </c>
      <c r="C10402" t="s">
        <v>6</v>
      </c>
      <c r="D10402" t="s">
        <v>18</v>
      </c>
      <c r="E10402" t="s">
        <v>70</v>
      </c>
      <c r="F10402" t="s">
        <v>22</v>
      </c>
      <c r="G10402">
        <v>9</v>
      </c>
      <c r="H10402">
        <v>0.87641630000000004</v>
      </c>
      <c r="I10402">
        <v>0.75907550000000001</v>
      </c>
      <c r="J10402">
        <v>-0.1173409</v>
      </c>
      <c r="K10402">
        <v>-0.124129</v>
      </c>
      <c r="L10402">
        <v>-0.1201185</v>
      </c>
      <c r="M10402">
        <v>-0.1173409</v>
      </c>
      <c r="N10402">
        <v>-0.1145632</v>
      </c>
      <c r="O10402">
        <v>-0.1105527</v>
      </c>
      <c r="P10402">
        <v>63.512599999999999</v>
      </c>
      <c r="Q10402">
        <v>5.2967999999999999E-3</v>
      </c>
    </row>
    <row r="10403" spans="1:17">
      <c r="A10403" t="s">
        <v>12609</v>
      </c>
      <c r="B10403" t="s">
        <v>2</v>
      </c>
      <c r="C10403" t="s">
        <v>6</v>
      </c>
      <c r="D10403" t="s">
        <v>18</v>
      </c>
      <c r="E10403" t="s">
        <v>70</v>
      </c>
      <c r="F10403" t="s">
        <v>22</v>
      </c>
      <c r="G10403">
        <v>10</v>
      </c>
      <c r="H10403">
        <v>0.88980020000000004</v>
      </c>
      <c r="I10403">
        <v>0.77274010000000004</v>
      </c>
      <c r="J10403">
        <v>-0.1170601</v>
      </c>
      <c r="K10403">
        <v>-0.12459489999999999</v>
      </c>
      <c r="L10403">
        <v>-0.12014329999999999</v>
      </c>
      <c r="M10403">
        <v>-0.1170601</v>
      </c>
      <c r="N10403">
        <v>-0.11397690000000001</v>
      </c>
      <c r="O10403">
        <v>-0.10952530000000001</v>
      </c>
      <c r="P10403">
        <v>66.761700000000005</v>
      </c>
      <c r="Q10403">
        <v>5.8793999999999999E-3</v>
      </c>
    </row>
    <row r="10404" spans="1:17">
      <c r="A10404" t="s">
        <v>12610</v>
      </c>
      <c r="B10404" t="s">
        <v>2</v>
      </c>
      <c r="C10404" t="s">
        <v>6</v>
      </c>
      <c r="D10404" t="s">
        <v>18</v>
      </c>
      <c r="E10404" t="s">
        <v>70</v>
      </c>
      <c r="F10404" t="s">
        <v>22</v>
      </c>
      <c r="G10404">
        <v>11</v>
      </c>
      <c r="H10404">
        <v>0.89237409999999995</v>
      </c>
      <c r="I10404">
        <v>0.79991350000000006</v>
      </c>
      <c r="J10404">
        <v>-9.2460600000000004E-2</v>
      </c>
      <c r="K10404">
        <v>-9.9147799999999994E-2</v>
      </c>
      <c r="L10404">
        <v>-9.5197000000000004E-2</v>
      </c>
      <c r="M10404">
        <v>-9.2460600000000004E-2</v>
      </c>
      <c r="N10404">
        <v>-8.9724300000000007E-2</v>
      </c>
      <c r="O10404">
        <v>-8.57734E-2</v>
      </c>
      <c r="P10404">
        <v>70.454499999999996</v>
      </c>
      <c r="Q10404">
        <v>5.2180000000000004E-3</v>
      </c>
    </row>
    <row r="10405" spans="1:17">
      <c r="A10405" t="s">
        <v>12611</v>
      </c>
      <c r="B10405" t="s">
        <v>2</v>
      </c>
      <c r="C10405" t="s">
        <v>6</v>
      </c>
      <c r="D10405" t="s">
        <v>18</v>
      </c>
      <c r="E10405" t="s">
        <v>70</v>
      </c>
      <c r="F10405" t="s">
        <v>22</v>
      </c>
      <c r="G10405">
        <v>12</v>
      </c>
      <c r="H10405">
        <v>0.88900230000000002</v>
      </c>
      <c r="I10405">
        <v>0.84884280000000001</v>
      </c>
      <c r="J10405">
        <v>-4.0159500000000001E-2</v>
      </c>
      <c r="K10405">
        <v>-4.66151E-2</v>
      </c>
      <c r="L10405">
        <v>-4.2801100000000002E-2</v>
      </c>
      <c r="M10405">
        <v>-4.0159500000000001E-2</v>
      </c>
      <c r="N10405">
        <v>-3.75179E-2</v>
      </c>
      <c r="O10405">
        <v>-3.3703900000000002E-2</v>
      </c>
      <c r="P10405">
        <v>73.912199999999999</v>
      </c>
      <c r="Q10405">
        <v>5.0372999999999998E-3</v>
      </c>
    </row>
    <row r="10406" spans="1:17">
      <c r="A10406" t="s">
        <v>12612</v>
      </c>
      <c r="B10406" t="s">
        <v>2</v>
      </c>
      <c r="C10406" t="s">
        <v>6</v>
      </c>
      <c r="D10406" t="s">
        <v>18</v>
      </c>
      <c r="E10406" t="s">
        <v>70</v>
      </c>
      <c r="F10406" t="s">
        <v>22</v>
      </c>
      <c r="G10406">
        <v>13</v>
      </c>
      <c r="H10406">
        <v>0.89317440000000003</v>
      </c>
      <c r="I10406">
        <v>0.95318919999999996</v>
      </c>
      <c r="J10406">
        <v>6.00148E-2</v>
      </c>
      <c r="K10406">
        <v>5.2148300000000002E-2</v>
      </c>
      <c r="L10406">
        <v>5.6795900000000003E-2</v>
      </c>
      <c r="M10406">
        <v>6.00148E-2</v>
      </c>
      <c r="N10406">
        <v>6.3233700000000004E-2</v>
      </c>
      <c r="O10406">
        <v>6.7881300000000006E-2</v>
      </c>
      <c r="P10406">
        <v>77.057500000000005</v>
      </c>
      <c r="Q10406">
        <v>6.1383000000000002E-3</v>
      </c>
    </row>
    <row r="10407" spans="1:17">
      <c r="A10407" t="s">
        <v>12613</v>
      </c>
      <c r="B10407" t="s">
        <v>2</v>
      </c>
      <c r="C10407" t="s">
        <v>6</v>
      </c>
      <c r="D10407" t="s">
        <v>18</v>
      </c>
      <c r="E10407" t="s">
        <v>70</v>
      </c>
      <c r="F10407" t="s">
        <v>22</v>
      </c>
      <c r="G10407">
        <v>14</v>
      </c>
      <c r="H10407">
        <v>0.94319839999999999</v>
      </c>
      <c r="I10407">
        <v>1.056333</v>
      </c>
      <c r="J10407">
        <v>0.1131347</v>
      </c>
      <c r="K10407">
        <v>0.1043253</v>
      </c>
      <c r="L10407">
        <v>0.10953</v>
      </c>
      <c r="M10407">
        <v>0.1131347</v>
      </c>
      <c r="N10407">
        <v>0.11673939999999999</v>
      </c>
      <c r="O10407">
        <v>0.121944</v>
      </c>
      <c r="P10407">
        <v>79.456699999999998</v>
      </c>
      <c r="Q10407">
        <v>6.8739999999999999E-3</v>
      </c>
    </row>
    <row r="10408" spans="1:17">
      <c r="A10408" t="s">
        <v>12614</v>
      </c>
      <c r="B10408" t="s">
        <v>2</v>
      </c>
      <c r="C10408" t="s">
        <v>6</v>
      </c>
      <c r="D10408" t="s">
        <v>18</v>
      </c>
      <c r="E10408" t="s">
        <v>70</v>
      </c>
      <c r="F10408" t="s">
        <v>22</v>
      </c>
      <c r="G10408">
        <v>15</v>
      </c>
      <c r="H10408">
        <v>1.0399</v>
      </c>
      <c r="I10408">
        <v>1.201303</v>
      </c>
      <c r="J10408">
        <v>0.1614023</v>
      </c>
      <c r="K10408">
        <v>0.1512483</v>
      </c>
      <c r="L10408">
        <v>0.15724740000000001</v>
      </c>
      <c r="M10408">
        <v>0.1614023</v>
      </c>
      <c r="N10408">
        <v>0.16555729999999999</v>
      </c>
      <c r="O10408">
        <v>0.17155629999999999</v>
      </c>
      <c r="P10408">
        <v>81.0655</v>
      </c>
      <c r="Q10408">
        <v>7.9232E-3</v>
      </c>
    </row>
    <row r="10409" spans="1:17">
      <c r="A10409" t="s">
        <v>12615</v>
      </c>
      <c r="B10409" t="s">
        <v>2</v>
      </c>
      <c r="C10409" t="s">
        <v>6</v>
      </c>
      <c r="D10409" t="s">
        <v>18</v>
      </c>
      <c r="E10409" t="s">
        <v>70</v>
      </c>
      <c r="F10409" t="s">
        <v>22</v>
      </c>
      <c r="G10409">
        <v>16</v>
      </c>
      <c r="H10409">
        <v>1.17161</v>
      </c>
      <c r="I10409">
        <v>1.3693470000000001</v>
      </c>
      <c r="J10409">
        <v>0.1977372</v>
      </c>
      <c r="K10409">
        <v>0.18688730000000001</v>
      </c>
      <c r="L10409">
        <v>0.19329750000000001</v>
      </c>
      <c r="M10409">
        <v>0.1977372</v>
      </c>
      <c r="N10409">
        <v>0.20217689999999999</v>
      </c>
      <c r="O10409">
        <v>0.2085871</v>
      </c>
      <c r="P10409">
        <v>81.692599999999999</v>
      </c>
      <c r="Q10409">
        <v>8.4662000000000001E-3</v>
      </c>
    </row>
    <row r="10410" spans="1:17">
      <c r="A10410" t="s">
        <v>12616</v>
      </c>
      <c r="B10410" t="s">
        <v>2</v>
      </c>
      <c r="C10410" t="s">
        <v>6</v>
      </c>
      <c r="D10410" t="s">
        <v>18</v>
      </c>
      <c r="E10410" t="s">
        <v>70</v>
      </c>
      <c r="F10410" t="s">
        <v>22</v>
      </c>
      <c r="G10410">
        <v>17</v>
      </c>
      <c r="H10410">
        <v>1.3289280000000001</v>
      </c>
      <c r="I10410">
        <v>1.5549949999999999</v>
      </c>
      <c r="J10410">
        <v>0.2260664</v>
      </c>
      <c r="K10410">
        <v>0.21566879999999999</v>
      </c>
      <c r="L10410">
        <v>0.2218117</v>
      </c>
      <c r="M10410">
        <v>0.2260664</v>
      </c>
      <c r="N10410">
        <v>0.230321</v>
      </c>
      <c r="O10410">
        <v>0.23646400000000001</v>
      </c>
      <c r="P10410">
        <v>81.125299999999996</v>
      </c>
      <c r="Q10410">
        <v>8.1133000000000004E-3</v>
      </c>
    </row>
    <row r="10411" spans="1:17">
      <c r="A10411" t="s">
        <v>12617</v>
      </c>
      <c r="B10411" t="s">
        <v>2</v>
      </c>
      <c r="C10411" t="s">
        <v>6</v>
      </c>
      <c r="D10411" t="s">
        <v>18</v>
      </c>
      <c r="E10411" t="s">
        <v>70</v>
      </c>
      <c r="F10411" t="s">
        <v>22</v>
      </c>
      <c r="G10411">
        <v>18</v>
      </c>
      <c r="H10411">
        <v>1.4564490000000001</v>
      </c>
      <c r="I10411">
        <v>1.675465</v>
      </c>
      <c r="J10411">
        <v>0.21901519999999999</v>
      </c>
      <c r="K10411">
        <v>0.20817079999999999</v>
      </c>
      <c r="L10411">
        <v>0.21457770000000001</v>
      </c>
      <c r="M10411">
        <v>0.21901519999999999</v>
      </c>
      <c r="N10411">
        <v>0.2234526</v>
      </c>
      <c r="O10411">
        <v>0.22985949999999999</v>
      </c>
      <c r="P10411">
        <v>79.337100000000007</v>
      </c>
      <c r="Q10411">
        <v>8.4618999999999996E-3</v>
      </c>
    </row>
    <row r="10412" spans="1:17">
      <c r="A10412" t="s">
        <v>12618</v>
      </c>
      <c r="B10412" t="s">
        <v>2</v>
      </c>
      <c r="C10412" t="s">
        <v>6</v>
      </c>
      <c r="D10412" t="s">
        <v>18</v>
      </c>
      <c r="E10412" t="s">
        <v>70</v>
      </c>
      <c r="F10412" t="s">
        <v>22</v>
      </c>
      <c r="G10412">
        <v>19</v>
      </c>
      <c r="H10412">
        <v>1.5293890000000001</v>
      </c>
      <c r="I10412">
        <v>1.7006190000000001</v>
      </c>
      <c r="J10412">
        <v>0.1712302</v>
      </c>
      <c r="K10412">
        <v>0.16000690000000001</v>
      </c>
      <c r="L10412">
        <v>0.1666377</v>
      </c>
      <c r="M10412">
        <v>0.1712302</v>
      </c>
      <c r="N10412">
        <v>0.1758228</v>
      </c>
      <c r="O10412">
        <v>0.18245359999999999</v>
      </c>
      <c r="P10412">
        <v>76.562200000000004</v>
      </c>
      <c r="Q10412">
        <v>8.7577000000000002E-3</v>
      </c>
    </row>
    <row r="10413" spans="1:17">
      <c r="A10413" t="s">
        <v>12619</v>
      </c>
      <c r="B10413" t="s">
        <v>2</v>
      </c>
      <c r="C10413" t="s">
        <v>6</v>
      </c>
      <c r="D10413" t="s">
        <v>18</v>
      </c>
      <c r="E10413" t="s">
        <v>70</v>
      </c>
      <c r="F10413" t="s">
        <v>22</v>
      </c>
      <c r="G10413">
        <v>20</v>
      </c>
      <c r="H10413">
        <v>1.4934449999999999</v>
      </c>
      <c r="I10413">
        <v>1.625486</v>
      </c>
      <c r="J10413">
        <v>0.1320414</v>
      </c>
      <c r="K10413">
        <v>0.12039519999999999</v>
      </c>
      <c r="L10413">
        <v>0.1272759</v>
      </c>
      <c r="M10413">
        <v>0.1320414</v>
      </c>
      <c r="N10413">
        <v>0.13680690000000001</v>
      </c>
      <c r="O10413">
        <v>0.1436875</v>
      </c>
      <c r="P10413">
        <v>72.389600000000002</v>
      </c>
      <c r="Q10413">
        <v>9.0875000000000001E-3</v>
      </c>
    </row>
    <row r="10414" spans="1:17">
      <c r="A10414" t="s">
        <v>12620</v>
      </c>
      <c r="B10414" t="s">
        <v>2</v>
      </c>
      <c r="C10414" t="s">
        <v>6</v>
      </c>
      <c r="D10414" t="s">
        <v>18</v>
      </c>
      <c r="E10414" t="s">
        <v>70</v>
      </c>
      <c r="F10414" t="s">
        <v>22</v>
      </c>
      <c r="G10414">
        <v>21</v>
      </c>
      <c r="H10414">
        <v>1.433181</v>
      </c>
      <c r="I10414">
        <v>1.549064</v>
      </c>
      <c r="J10414">
        <v>0.1158829</v>
      </c>
      <c r="K10414">
        <v>0.1034543</v>
      </c>
      <c r="L10414">
        <v>0.1107972</v>
      </c>
      <c r="M10414">
        <v>0.1158829</v>
      </c>
      <c r="N10414">
        <v>0.1209686</v>
      </c>
      <c r="O10414">
        <v>0.1283115</v>
      </c>
      <c r="P10414">
        <v>68.115300000000005</v>
      </c>
      <c r="Q10414">
        <v>9.6980999999999994E-3</v>
      </c>
    </row>
    <row r="10415" spans="1:17">
      <c r="A10415" t="s">
        <v>12621</v>
      </c>
      <c r="B10415" t="s">
        <v>2</v>
      </c>
      <c r="C10415" t="s">
        <v>6</v>
      </c>
      <c r="D10415" t="s">
        <v>18</v>
      </c>
      <c r="E10415" t="s">
        <v>70</v>
      </c>
      <c r="F10415" t="s">
        <v>22</v>
      </c>
      <c r="G10415">
        <v>22</v>
      </c>
      <c r="H10415">
        <v>1.3454219999999999</v>
      </c>
      <c r="I10415">
        <v>1.4536990000000001</v>
      </c>
      <c r="J10415">
        <v>0.1082767</v>
      </c>
      <c r="K10415">
        <v>9.7594299999999995E-2</v>
      </c>
      <c r="L10415">
        <v>0.1039055</v>
      </c>
      <c r="M10415">
        <v>0.1082767</v>
      </c>
      <c r="N10415">
        <v>0.11264780000000001</v>
      </c>
      <c r="O10415">
        <v>0.118959</v>
      </c>
      <c r="P10415">
        <v>65.984499999999997</v>
      </c>
      <c r="Q10415">
        <v>8.3354999999999992E-3</v>
      </c>
    </row>
    <row r="10416" spans="1:17">
      <c r="A10416" t="s">
        <v>12622</v>
      </c>
      <c r="B10416" t="s">
        <v>2</v>
      </c>
      <c r="C10416" t="s">
        <v>6</v>
      </c>
      <c r="D10416" t="s">
        <v>18</v>
      </c>
      <c r="E10416" t="s">
        <v>70</v>
      </c>
      <c r="F10416" t="s">
        <v>22</v>
      </c>
      <c r="G10416">
        <v>23</v>
      </c>
      <c r="H10416">
        <v>1.1285510000000001</v>
      </c>
      <c r="I10416">
        <v>1.2150780000000001</v>
      </c>
      <c r="J10416">
        <v>8.6527199999999999E-2</v>
      </c>
      <c r="K10416">
        <v>7.8132400000000005E-2</v>
      </c>
      <c r="L10416">
        <v>8.3092100000000002E-2</v>
      </c>
      <c r="M10416">
        <v>8.6527199999999999E-2</v>
      </c>
      <c r="N10416">
        <v>8.9962299999999995E-2</v>
      </c>
      <c r="O10416">
        <v>9.4922099999999995E-2</v>
      </c>
      <c r="P10416">
        <v>64.540300000000002</v>
      </c>
      <c r="Q10416">
        <v>6.5504999999999999E-3</v>
      </c>
    </row>
    <row r="10417" spans="1:17">
      <c r="A10417" t="s">
        <v>12623</v>
      </c>
      <c r="B10417" t="s">
        <v>2</v>
      </c>
      <c r="C10417" t="s">
        <v>6</v>
      </c>
      <c r="D10417" t="s">
        <v>18</v>
      </c>
      <c r="E10417" t="s">
        <v>70</v>
      </c>
      <c r="F10417" t="s">
        <v>22</v>
      </c>
      <c r="G10417">
        <v>24</v>
      </c>
      <c r="H10417">
        <v>0.90335920000000003</v>
      </c>
      <c r="I10417">
        <v>0.94845829999999998</v>
      </c>
      <c r="J10417">
        <v>4.5099100000000003E-2</v>
      </c>
      <c r="K10417">
        <v>3.8305499999999999E-2</v>
      </c>
      <c r="L10417">
        <v>4.2319200000000001E-2</v>
      </c>
      <c r="M10417">
        <v>4.5099100000000003E-2</v>
      </c>
      <c r="N10417">
        <v>4.7878900000000002E-2</v>
      </c>
      <c r="O10417">
        <v>5.1892599999999997E-2</v>
      </c>
      <c r="P10417">
        <v>63.344499999999996</v>
      </c>
      <c r="Q10417">
        <v>5.3010000000000002E-3</v>
      </c>
    </row>
    <row r="10418" spans="1:17">
      <c r="A10418" t="s">
        <v>12624</v>
      </c>
      <c r="B10418" t="s">
        <v>2</v>
      </c>
      <c r="C10418" t="s">
        <v>6</v>
      </c>
      <c r="D10418" t="s">
        <v>18</v>
      </c>
      <c r="E10418" t="s">
        <v>70</v>
      </c>
      <c r="F10418" t="s">
        <v>23</v>
      </c>
      <c r="G10418">
        <v>1</v>
      </c>
      <c r="H10418">
        <v>1.3772770000000001</v>
      </c>
      <c r="I10418">
        <v>1.3306119999999999</v>
      </c>
      <c r="J10418">
        <v>-4.6664900000000002E-2</v>
      </c>
      <c r="K10418">
        <v>-6.3606399999999993E-2</v>
      </c>
      <c r="L10418">
        <v>-5.3597199999999998E-2</v>
      </c>
      <c r="M10418">
        <v>-4.6664900000000002E-2</v>
      </c>
      <c r="N10418">
        <v>-3.9732499999999997E-2</v>
      </c>
      <c r="O10418">
        <v>-2.9723400000000001E-2</v>
      </c>
      <c r="P10418">
        <v>78.777199999999993</v>
      </c>
      <c r="Q10418">
        <v>1.32196E-2</v>
      </c>
    </row>
    <row r="10419" spans="1:17">
      <c r="A10419" t="s">
        <v>12625</v>
      </c>
      <c r="B10419" t="s">
        <v>2</v>
      </c>
      <c r="C10419" t="s">
        <v>6</v>
      </c>
      <c r="D10419" t="s">
        <v>18</v>
      </c>
      <c r="E10419" t="s">
        <v>70</v>
      </c>
      <c r="F10419" t="s">
        <v>23</v>
      </c>
      <c r="G10419">
        <v>2</v>
      </c>
      <c r="H10419">
        <v>1.2291449999999999</v>
      </c>
      <c r="I10419">
        <v>1.1714</v>
      </c>
      <c r="J10419">
        <v>-5.7745499999999998E-2</v>
      </c>
      <c r="K10419">
        <v>-7.2375400000000006E-2</v>
      </c>
      <c r="L10419">
        <v>-6.3731899999999994E-2</v>
      </c>
      <c r="M10419">
        <v>-5.7745499999999998E-2</v>
      </c>
      <c r="N10419">
        <v>-5.1759100000000002E-2</v>
      </c>
      <c r="O10419">
        <v>-4.31157E-2</v>
      </c>
      <c r="P10419">
        <v>76.650199999999998</v>
      </c>
      <c r="Q10419">
        <v>1.1415700000000001E-2</v>
      </c>
    </row>
    <row r="10420" spans="1:17">
      <c r="A10420" t="s">
        <v>12626</v>
      </c>
      <c r="B10420" t="s">
        <v>2</v>
      </c>
      <c r="C10420" t="s">
        <v>6</v>
      </c>
      <c r="D10420" t="s">
        <v>18</v>
      </c>
      <c r="E10420" t="s">
        <v>70</v>
      </c>
      <c r="F10420" t="s">
        <v>23</v>
      </c>
      <c r="G10420">
        <v>3</v>
      </c>
      <c r="H10420">
        <v>1.1578930000000001</v>
      </c>
      <c r="I10420">
        <v>1.043957</v>
      </c>
      <c r="J10420">
        <v>-0.1139358</v>
      </c>
      <c r="K10420">
        <v>-0.1269806</v>
      </c>
      <c r="L10420">
        <v>-0.11927359999999999</v>
      </c>
      <c r="M10420">
        <v>-0.1139358</v>
      </c>
      <c r="N10420">
        <v>-0.108598</v>
      </c>
      <c r="O10420">
        <v>-0.1008911</v>
      </c>
      <c r="P10420">
        <v>74.887</v>
      </c>
      <c r="Q10420">
        <v>1.01788E-2</v>
      </c>
    </row>
    <row r="10421" spans="1:17">
      <c r="A10421" t="s">
        <v>12627</v>
      </c>
      <c r="B10421" t="s">
        <v>2</v>
      </c>
      <c r="C10421" t="s">
        <v>6</v>
      </c>
      <c r="D10421" t="s">
        <v>18</v>
      </c>
      <c r="E10421" t="s">
        <v>70</v>
      </c>
      <c r="F10421" t="s">
        <v>23</v>
      </c>
      <c r="G10421">
        <v>4</v>
      </c>
      <c r="H10421">
        <v>1.102689</v>
      </c>
      <c r="I10421">
        <v>0.99405840000000001</v>
      </c>
      <c r="J10421">
        <v>-0.1086308</v>
      </c>
      <c r="K10421">
        <v>-0.1200094</v>
      </c>
      <c r="L10421">
        <v>-0.11328679999999999</v>
      </c>
      <c r="M10421">
        <v>-0.1086308</v>
      </c>
      <c r="N10421">
        <v>-0.1039747</v>
      </c>
      <c r="O10421">
        <v>-9.7252099999999994E-2</v>
      </c>
      <c r="P10421">
        <v>73.510599999999997</v>
      </c>
      <c r="Q10421">
        <v>8.8787999999999992E-3</v>
      </c>
    </row>
    <row r="10422" spans="1:17">
      <c r="A10422" t="s">
        <v>12628</v>
      </c>
      <c r="B10422" t="s">
        <v>2</v>
      </c>
      <c r="C10422" t="s">
        <v>6</v>
      </c>
      <c r="D10422" t="s">
        <v>18</v>
      </c>
      <c r="E10422" t="s">
        <v>70</v>
      </c>
      <c r="F10422" t="s">
        <v>23</v>
      </c>
      <c r="G10422">
        <v>5</v>
      </c>
      <c r="H10422">
        <v>1.075523</v>
      </c>
      <c r="I10422">
        <v>0.97658739999999999</v>
      </c>
      <c r="J10422">
        <v>-9.8936099999999999E-2</v>
      </c>
      <c r="K10422">
        <v>-0.1109062</v>
      </c>
      <c r="L10422">
        <v>-0.1038342</v>
      </c>
      <c r="M10422">
        <v>-9.8936099999999999E-2</v>
      </c>
      <c r="N10422">
        <v>-9.4037999999999997E-2</v>
      </c>
      <c r="O10422">
        <v>-8.6965899999999999E-2</v>
      </c>
      <c r="P10422">
        <v>71.827799999999996</v>
      </c>
      <c r="Q10422">
        <v>9.3404000000000004E-3</v>
      </c>
    </row>
    <row r="10423" spans="1:17">
      <c r="A10423" t="s">
        <v>12629</v>
      </c>
      <c r="B10423" t="s">
        <v>2</v>
      </c>
      <c r="C10423" t="s">
        <v>6</v>
      </c>
      <c r="D10423" t="s">
        <v>18</v>
      </c>
      <c r="E10423" t="s">
        <v>70</v>
      </c>
      <c r="F10423" t="s">
        <v>23</v>
      </c>
      <c r="G10423">
        <v>6</v>
      </c>
      <c r="H10423">
        <v>1.1922349999999999</v>
      </c>
      <c r="I10423">
        <v>1.0422940000000001</v>
      </c>
      <c r="J10423">
        <v>-0.14994089999999999</v>
      </c>
      <c r="K10423">
        <v>-0.16396189999999999</v>
      </c>
      <c r="L10423">
        <v>-0.15567819999999999</v>
      </c>
      <c r="M10423">
        <v>-0.14994089999999999</v>
      </c>
      <c r="N10423">
        <v>-0.14420359999999999</v>
      </c>
      <c r="O10423">
        <v>-0.13591990000000001</v>
      </c>
      <c r="P10423">
        <v>70.548199999999994</v>
      </c>
      <c r="Q10423">
        <v>1.09406E-2</v>
      </c>
    </row>
    <row r="10424" spans="1:17">
      <c r="A10424" t="s">
        <v>12630</v>
      </c>
      <c r="B10424" t="s">
        <v>2</v>
      </c>
      <c r="C10424" t="s">
        <v>6</v>
      </c>
      <c r="D10424" t="s">
        <v>18</v>
      </c>
      <c r="E10424" t="s">
        <v>70</v>
      </c>
      <c r="F10424" t="s">
        <v>23</v>
      </c>
      <c r="G10424">
        <v>7</v>
      </c>
      <c r="H10424">
        <v>1.4698869999999999</v>
      </c>
      <c r="I10424">
        <v>1.1522300000000001</v>
      </c>
      <c r="J10424">
        <v>-0.31765749999999998</v>
      </c>
      <c r="K10424">
        <v>-0.33195780000000003</v>
      </c>
      <c r="L10424">
        <v>-0.32350909999999999</v>
      </c>
      <c r="M10424">
        <v>-0.31765749999999998</v>
      </c>
      <c r="N10424">
        <v>-0.31180590000000002</v>
      </c>
      <c r="O10424">
        <v>-0.30335709999999999</v>
      </c>
      <c r="P10424">
        <v>69.826999999999998</v>
      </c>
      <c r="Q10424">
        <v>1.1158599999999999E-2</v>
      </c>
    </row>
    <row r="10425" spans="1:17">
      <c r="A10425" t="s">
        <v>12631</v>
      </c>
      <c r="B10425" t="s">
        <v>2</v>
      </c>
      <c r="C10425" t="s">
        <v>6</v>
      </c>
      <c r="D10425" t="s">
        <v>18</v>
      </c>
      <c r="E10425" t="s">
        <v>70</v>
      </c>
      <c r="F10425" t="s">
        <v>23</v>
      </c>
      <c r="G10425">
        <v>8</v>
      </c>
      <c r="H10425">
        <v>1.649073</v>
      </c>
      <c r="I10425">
        <v>1.160536</v>
      </c>
      <c r="J10425">
        <v>-0.48853659999999999</v>
      </c>
      <c r="K10425">
        <v>-0.50334000000000001</v>
      </c>
      <c r="L10425">
        <v>-0.49459399999999998</v>
      </c>
      <c r="M10425">
        <v>-0.48853659999999999</v>
      </c>
      <c r="N10425">
        <v>-0.48247909999999999</v>
      </c>
      <c r="O10425">
        <v>-0.47373310000000002</v>
      </c>
      <c r="P10425">
        <v>71.5197</v>
      </c>
      <c r="Q10425">
        <v>1.1551199999999999E-2</v>
      </c>
    </row>
    <row r="10426" spans="1:17">
      <c r="A10426" t="s">
        <v>12632</v>
      </c>
      <c r="B10426" t="s">
        <v>2</v>
      </c>
      <c r="C10426" t="s">
        <v>6</v>
      </c>
      <c r="D10426" t="s">
        <v>18</v>
      </c>
      <c r="E10426" t="s">
        <v>70</v>
      </c>
      <c r="F10426" t="s">
        <v>23</v>
      </c>
      <c r="G10426">
        <v>9</v>
      </c>
      <c r="H10426">
        <v>1.676134</v>
      </c>
      <c r="I10426">
        <v>1.183789</v>
      </c>
      <c r="J10426">
        <v>-0.49234470000000002</v>
      </c>
      <c r="K10426">
        <v>-0.51182349999999999</v>
      </c>
      <c r="L10426">
        <v>-0.50031530000000002</v>
      </c>
      <c r="M10426">
        <v>-0.49234470000000002</v>
      </c>
      <c r="N10426">
        <v>-0.48437409999999997</v>
      </c>
      <c r="O10426">
        <v>-0.47286590000000001</v>
      </c>
      <c r="P10426">
        <v>75.806399999999996</v>
      </c>
      <c r="Q10426">
        <v>1.51994E-2</v>
      </c>
    </row>
    <row r="10427" spans="1:17">
      <c r="A10427" t="s">
        <v>12633</v>
      </c>
      <c r="B10427" t="s">
        <v>2</v>
      </c>
      <c r="C10427" t="s">
        <v>6</v>
      </c>
      <c r="D10427" t="s">
        <v>18</v>
      </c>
      <c r="E10427" t="s">
        <v>70</v>
      </c>
      <c r="F10427" t="s">
        <v>23</v>
      </c>
      <c r="G10427">
        <v>10</v>
      </c>
      <c r="H10427">
        <v>1.6891940000000001</v>
      </c>
      <c r="I10427">
        <v>1.2909299999999999</v>
      </c>
      <c r="J10427">
        <v>-0.39826450000000002</v>
      </c>
      <c r="K10427">
        <v>-0.42110150000000002</v>
      </c>
      <c r="L10427">
        <v>-0.4076092</v>
      </c>
      <c r="M10427">
        <v>-0.39826450000000002</v>
      </c>
      <c r="N10427">
        <v>-0.38891969999999998</v>
      </c>
      <c r="O10427">
        <v>-0.37542740000000002</v>
      </c>
      <c r="P10427">
        <v>80.709299999999999</v>
      </c>
      <c r="Q10427">
        <v>1.78198E-2</v>
      </c>
    </row>
    <row r="10428" spans="1:17">
      <c r="A10428" t="s">
        <v>12634</v>
      </c>
      <c r="B10428" t="s">
        <v>2</v>
      </c>
      <c r="C10428" t="s">
        <v>6</v>
      </c>
      <c r="D10428" t="s">
        <v>18</v>
      </c>
      <c r="E10428" t="s">
        <v>70</v>
      </c>
      <c r="F10428" t="s">
        <v>23</v>
      </c>
      <c r="G10428">
        <v>11</v>
      </c>
      <c r="H10428">
        <v>1.6467069999999999</v>
      </c>
      <c r="I10428">
        <v>1.4041760000000001</v>
      </c>
      <c r="J10428">
        <v>-0.2425312</v>
      </c>
      <c r="K10428">
        <v>-0.2638144</v>
      </c>
      <c r="L10428">
        <v>-0.25124010000000002</v>
      </c>
      <c r="M10428">
        <v>-0.2425312</v>
      </c>
      <c r="N10428">
        <v>-0.23382230000000001</v>
      </c>
      <c r="O10428">
        <v>-0.221248</v>
      </c>
      <c r="P10428">
        <v>85.381600000000006</v>
      </c>
      <c r="Q10428">
        <v>1.6607400000000001E-2</v>
      </c>
    </row>
    <row r="10429" spans="1:17">
      <c r="A10429" t="s">
        <v>12635</v>
      </c>
      <c r="B10429" t="s">
        <v>2</v>
      </c>
      <c r="C10429" t="s">
        <v>6</v>
      </c>
      <c r="D10429" t="s">
        <v>18</v>
      </c>
      <c r="E10429" t="s">
        <v>70</v>
      </c>
      <c r="F10429" t="s">
        <v>23</v>
      </c>
      <c r="G10429">
        <v>12</v>
      </c>
      <c r="H10429">
        <v>1.625634</v>
      </c>
      <c r="I10429">
        <v>1.581966</v>
      </c>
      <c r="J10429">
        <v>-4.3668100000000001E-2</v>
      </c>
      <c r="K10429">
        <v>-6.7961300000000002E-2</v>
      </c>
      <c r="L10429">
        <v>-5.3608700000000002E-2</v>
      </c>
      <c r="M10429">
        <v>-4.3668100000000001E-2</v>
      </c>
      <c r="N10429">
        <v>-3.3727600000000003E-2</v>
      </c>
      <c r="O10429">
        <v>-1.9375E-2</v>
      </c>
      <c r="P10429">
        <v>89.763800000000003</v>
      </c>
      <c r="Q10429">
        <v>1.89561E-2</v>
      </c>
    </row>
    <row r="10430" spans="1:17">
      <c r="A10430" t="s">
        <v>12636</v>
      </c>
      <c r="B10430" t="s">
        <v>2</v>
      </c>
      <c r="C10430" t="s">
        <v>6</v>
      </c>
      <c r="D10430" t="s">
        <v>18</v>
      </c>
      <c r="E10430" t="s">
        <v>70</v>
      </c>
      <c r="F10430" t="s">
        <v>23</v>
      </c>
      <c r="G10430">
        <v>13</v>
      </c>
      <c r="H10430">
        <v>1.6255219999999999</v>
      </c>
      <c r="I10430">
        <v>1.8893279999999999</v>
      </c>
      <c r="J10430">
        <v>0.26380510000000001</v>
      </c>
      <c r="K10430">
        <v>0.2391876</v>
      </c>
      <c r="L10430">
        <v>0.25373180000000001</v>
      </c>
      <c r="M10430">
        <v>0.26380510000000001</v>
      </c>
      <c r="N10430">
        <v>0.27387830000000002</v>
      </c>
      <c r="O10430">
        <v>0.28842250000000003</v>
      </c>
      <c r="P10430">
        <v>93.335499999999996</v>
      </c>
      <c r="Q10430">
        <v>1.92091E-2</v>
      </c>
    </row>
    <row r="10431" spans="1:17">
      <c r="A10431" t="s">
        <v>12637</v>
      </c>
      <c r="B10431" t="s">
        <v>2</v>
      </c>
      <c r="C10431" t="s">
        <v>6</v>
      </c>
      <c r="D10431" t="s">
        <v>18</v>
      </c>
      <c r="E10431" t="s">
        <v>70</v>
      </c>
      <c r="F10431" t="s">
        <v>23</v>
      </c>
      <c r="G10431">
        <v>14</v>
      </c>
      <c r="H10431">
        <v>1.880379</v>
      </c>
      <c r="I10431">
        <v>2.2469009999999998</v>
      </c>
      <c r="J10431">
        <v>0.36652190000000001</v>
      </c>
      <c r="K10431">
        <v>0.34370820000000002</v>
      </c>
      <c r="L10431">
        <v>0.35718680000000003</v>
      </c>
      <c r="M10431">
        <v>0.36652190000000001</v>
      </c>
      <c r="N10431">
        <v>0.3758571</v>
      </c>
      <c r="O10431">
        <v>0.3893356</v>
      </c>
      <c r="P10431">
        <v>96.3249</v>
      </c>
      <c r="Q10431">
        <v>1.7801600000000001E-2</v>
      </c>
    </row>
    <row r="10432" spans="1:17">
      <c r="A10432" t="s">
        <v>12638</v>
      </c>
      <c r="B10432" t="s">
        <v>2</v>
      </c>
      <c r="C10432" t="s">
        <v>6</v>
      </c>
      <c r="D10432" t="s">
        <v>18</v>
      </c>
      <c r="E10432" t="s">
        <v>70</v>
      </c>
      <c r="F10432" t="s">
        <v>23</v>
      </c>
      <c r="G10432">
        <v>15</v>
      </c>
      <c r="H10432">
        <v>2.2461579999999999</v>
      </c>
      <c r="I10432">
        <v>2.6170789999999999</v>
      </c>
      <c r="J10432">
        <v>0.37092019999999998</v>
      </c>
      <c r="K10432">
        <v>0.34360619999999997</v>
      </c>
      <c r="L10432">
        <v>0.35974349999999999</v>
      </c>
      <c r="M10432">
        <v>0.37092019999999998</v>
      </c>
      <c r="N10432">
        <v>0.38209690000000002</v>
      </c>
      <c r="O10432">
        <v>0.39823419999999998</v>
      </c>
      <c r="P10432">
        <v>97.985299999999995</v>
      </c>
      <c r="Q10432">
        <v>2.1313200000000001E-2</v>
      </c>
    </row>
    <row r="10433" spans="1:17">
      <c r="A10433" t="s">
        <v>12639</v>
      </c>
      <c r="B10433" t="s">
        <v>2</v>
      </c>
      <c r="C10433" t="s">
        <v>6</v>
      </c>
      <c r="D10433" t="s">
        <v>18</v>
      </c>
      <c r="E10433" t="s">
        <v>70</v>
      </c>
      <c r="F10433" t="s">
        <v>23</v>
      </c>
      <c r="G10433">
        <v>16</v>
      </c>
      <c r="H10433">
        <v>2.6455340000000001</v>
      </c>
      <c r="I10433">
        <v>2.948305</v>
      </c>
      <c r="J10433">
        <v>0.3027706</v>
      </c>
      <c r="K10433">
        <v>0.27354729999999999</v>
      </c>
      <c r="L10433">
        <v>0.29081269999999998</v>
      </c>
      <c r="M10433">
        <v>0.3027706</v>
      </c>
      <c r="N10433">
        <v>0.31472860000000003</v>
      </c>
      <c r="O10433">
        <v>0.33199400000000001</v>
      </c>
      <c r="P10433">
        <v>99.231099999999998</v>
      </c>
      <c r="Q10433">
        <v>2.28031E-2</v>
      </c>
    </row>
    <row r="10434" spans="1:17">
      <c r="A10434" t="s">
        <v>12640</v>
      </c>
      <c r="B10434" t="s">
        <v>2</v>
      </c>
      <c r="C10434" t="s">
        <v>6</v>
      </c>
      <c r="D10434" t="s">
        <v>18</v>
      </c>
      <c r="E10434" t="s">
        <v>70</v>
      </c>
      <c r="F10434" t="s">
        <v>23</v>
      </c>
      <c r="G10434">
        <v>17</v>
      </c>
      <c r="H10434">
        <v>2.9857269999999998</v>
      </c>
      <c r="I10434">
        <v>3.2551779999999999</v>
      </c>
      <c r="J10434">
        <v>0.26945150000000001</v>
      </c>
      <c r="K10434">
        <v>0.23478979999999999</v>
      </c>
      <c r="L10434">
        <v>0.2552682</v>
      </c>
      <c r="M10434">
        <v>0.26945150000000001</v>
      </c>
      <c r="N10434">
        <v>0.28363480000000002</v>
      </c>
      <c r="O10434">
        <v>0.30411310000000003</v>
      </c>
      <c r="P10434">
        <v>99.727099999999993</v>
      </c>
      <c r="Q10434">
        <v>2.7046600000000001E-2</v>
      </c>
    </row>
    <row r="10435" spans="1:17">
      <c r="A10435" t="s">
        <v>12641</v>
      </c>
      <c r="B10435" t="s">
        <v>2</v>
      </c>
      <c r="C10435" t="s">
        <v>6</v>
      </c>
      <c r="D10435" t="s">
        <v>18</v>
      </c>
      <c r="E10435" t="s">
        <v>70</v>
      </c>
      <c r="F10435" t="s">
        <v>23</v>
      </c>
      <c r="G10435">
        <v>18</v>
      </c>
      <c r="H10435">
        <v>3.3325399999999998</v>
      </c>
      <c r="I10435">
        <v>3.5085169999999999</v>
      </c>
      <c r="J10435">
        <v>0.17597670000000001</v>
      </c>
      <c r="K10435">
        <v>0.14332220000000001</v>
      </c>
      <c r="L10435">
        <v>0.1626148</v>
      </c>
      <c r="M10435">
        <v>0.17597670000000001</v>
      </c>
      <c r="N10435">
        <v>0.1893387</v>
      </c>
      <c r="O10435">
        <v>0.20863119999999999</v>
      </c>
      <c r="P10435">
        <v>98.936999999999998</v>
      </c>
      <c r="Q10435">
        <v>2.54804E-2</v>
      </c>
    </row>
    <row r="10436" spans="1:17">
      <c r="A10436" t="s">
        <v>12642</v>
      </c>
      <c r="B10436" t="s">
        <v>2</v>
      </c>
      <c r="C10436" t="s">
        <v>6</v>
      </c>
      <c r="D10436" t="s">
        <v>18</v>
      </c>
      <c r="E10436" t="s">
        <v>70</v>
      </c>
      <c r="F10436" t="s">
        <v>23</v>
      </c>
      <c r="G10436">
        <v>19</v>
      </c>
      <c r="H10436">
        <v>3.7618429999999998</v>
      </c>
      <c r="I10436">
        <v>3.5282079999999998</v>
      </c>
      <c r="J10436">
        <v>-0.2336356</v>
      </c>
      <c r="K10436">
        <v>-0.26621460000000002</v>
      </c>
      <c r="L10436">
        <v>-0.24696660000000001</v>
      </c>
      <c r="M10436">
        <v>-0.2336356</v>
      </c>
      <c r="N10436">
        <v>-0.22030449999999999</v>
      </c>
      <c r="O10436">
        <v>-0.2010566</v>
      </c>
      <c r="P10436">
        <v>96.763199999999998</v>
      </c>
      <c r="Q10436">
        <v>2.54215E-2</v>
      </c>
    </row>
    <row r="10437" spans="1:17">
      <c r="A10437" t="s">
        <v>12643</v>
      </c>
      <c r="B10437" t="s">
        <v>2</v>
      </c>
      <c r="C10437" t="s">
        <v>6</v>
      </c>
      <c r="D10437" t="s">
        <v>18</v>
      </c>
      <c r="E10437" t="s">
        <v>70</v>
      </c>
      <c r="F10437" t="s">
        <v>23</v>
      </c>
      <c r="G10437">
        <v>20</v>
      </c>
      <c r="H10437">
        <v>3.6672769999999999</v>
      </c>
      <c r="I10437">
        <v>3.3044370000000001</v>
      </c>
      <c r="J10437">
        <v>-0.3628401</v>
      </c>
      <c r="K10437">
        <v>-0.39621650000000003</v>
      </c>
      <c r="L10437">
        <v>-0.37649739999999998</v>
      </c>
      <c r="M10437">
        <v>-0.3628401</v>
      </c>
      <c r="N10437">
        <v>-0.34918270000000001</v>
      </c>
      <c r="O10437">
        <v>-0.32946360000000002</v>
      </c>
      <c r="P10437">
        <v>93.729600000000005</v>
      </c>
      <c r="Q10437">
        <v>2.6043799999999999E-2</v>
      </c>
    </row>
    <row r="10438" spans="1:17">
      <c r="A10438" t="s">
        <v>12644</v>
      </c>
      <c r="B10438" t="s">
        <v>2</v>
      </c>
      <c r="C10438" t="s">
        <v>6</v>
      </c>
      <c r="D10438" t="s">
        <v>18</v>
      </c>
      <c r="E10438" t="s">
        <v>70</v>
      </c>
      <c r="F10438" t="s">
        <v>23</v>
      </c>
      <c r="G10438">
        <v>21</v>
      </c>
      <c r="H10438">
        <v>3.3655560000000002</v>
      </c>
      <c r="I10438">
        <v>3.0145529999999998</v>
      </c>
      <c r="J10438">
        <v>-0.35100360000000003</v>
      </c>
      <c r="K10438">
        <v>-0.38305630000000002</v>
      </c>
      <c r="L10438">
        <v>-0.36411929999999998</v>
      </c>
      <c r="M10438">
        <v>-0.35100360000000003</v>
      </c>
      <c r="N10438">
        <v>-0.33788790000000002</v>
      </c>
      <c r="O10438">
        <v>-0.31895099999999998</v>
      </c>
      <c r="P10438">
        <v>89.826300000000003</v>
      </c>
      <c r="Q10438">
        <v>2.50108E-2</v>
      </c>
    </row>
    <row r="10439" spans="1:17">
      <c r="A10439" t="s">
        <v>12645</v>
      </c>
      <c r="B10439" t="s">
        <v>2</v>
      </c>
      <c r="C10439" t="s">
        <v>6</v>
      </c>
      <c r="D10439" t="s">
        <v>18</v>
      </c>
      <c r="E10439" t="s">
        <v>70</v>
      </c>
      <c r="F10439" t="s">
        <v>23</v>
      </c>
      <c r="G10439">
        <v>22</v>
      </c>
      <c r="H10439">
        <v>2.8804660000000002</v>
      </c>
      <c r="I10439">
        <v>2.6140940000000001</v>
      </c>
      <c r="J10439">
        <v>-0.2663721</v>
      </c>
      <c r="K10439">
        <v>-0.29089989999999999</v>
      </c>
      <c r="L10439">
        <v>-0.27640870000000001</v>
      </c>
      <c r="M10439">
        <v>-0.2663721</v>
      </c>
      <c r="N10439">
        <v>-0.2563356</v>
      </c>
      <c r="O10439">
        <v>-0.24184430000000001</v>
      </c>
      <c r="P10439">
        <v>86.667699999999996</v>
      </c>
      <c r="Q10439">
        <v>1.9139099999999999E-2</v>
      </c>
    </row>
    <row r="10440" spans="1:17">
      <c r="A10440" t="s">
        <v>12646</v>
      </c>
      <c r="B10440" t="s">
        <v>2</v>
      </c>
      <c r="C10440" t="s">
        <v>6</v>
      </c>
      <c r="D10440" t="s">
        <v>18</v>
      </c>
      <c r="E10440" t="s">
        <v>70</v>
      </c>
      <c r="F10440" t="s">
        <v>23</v>
      </c>
      <c r="G10440">
        <v>23</v>
      </c>
      <c r="H10440">
        <v>2.3185259999999999</v>
      </c>
      <c r="I10440">
        <v>2.1656680000000001</v>
      </c>
      <c r="J10440">
        <v>-0.15285789999999999</v>
      </c>
      <c r="K10440">
        <v>-0.18088129999999999</v>
      </c>
      <c r="L10440">
        <v>-0.16432479999999999</v>
      </c>
      <c r="M10440">
        <v>-0.15285789999999999</v>
      </c>
      <c r="N10440">
        <v>-0.14139090000000001</v>
      </c>
      <c r="O10440">
        <v>-0.1248344</v>
      </c>
      <c r="P10440">
        <v>83.6755</v>
      </c>
      <c r="Q10440">
        <v>2.1866799999999999E-2</v>
      </c>
    </row>
    <row r="10441" spans="1:17">
      <c r="A10441" t="s">
        <v>12647</v>
      </c>
      <c r="B10441" t="s">
        <v>2</v>
      </c>
      <c r="C10441" t="s">
        <v>6</v>
      </c>
      <c r="D10441" t="s">
        <v>18</v>
      </c>
      <c r="E10441" t="s">
        <v>70</v>
      </c>
      <c r="F10441" t="s">
        <v>23</v>
      </c>
      <c r="G10441">
        <v>24</v>
      </c>
      <c r="H10441">
        <v>1.7696590000000001</v>
      </c>
      <c r="I10441">
        <v>1.7048939999999999</v>
      </c>
      <c r="J10441">
        <v>-6.4765600000000006E-2</v>
      </c>
      <c r="K10441">
        <v>-8.5609000000000005E-2</v>
      </c>
      <c r="L10441">
        <v>-7.3294600000000001E-2</v>
      </c>
      <c r="M10441">
        <v>-6.4765600000000006E-2</v>
      </c>
      <c r="N10441">
        <v>-5.6236700000000001E-2</v>
      </c>
      <c r="O10441">
        <v>-4.3922299999999997E-2</v>
      </c>
      <c r="P10441">
        <v>81.033600000000007</v>
      </c>
      <c r="Q10441">
        <v>1.6264199999999999E-2</v>
      </c>
    </row>
    <row r="10442" spans="1:17">
      <c r="A10442" t="s">
        <v>12648</v>
      </c>
      <c r="B10442" t="s">
        <v>2</v>
      </c>
      <c r="C10442" t="s">
        <v>6</v>
      </c>
      <c r="D10442" t="s">
        <v>18</v>
      </c>
      <c r="E10442" t="s">
        <v>70</v>
      </c>
      <c r="F10442" t="s">
        <v>24</v>
      </c>
      <c r="G10442">
        <v>1</v>
      </c>
      <c r="H10442">
        <v>1.5578559999999999</v>
      </c>
      <c r="I10442">
        <v>1.75326</v>
      </c>
      <c r="J10442">
        <v>0.19540440000000001</v>
      </c>
      <c r="K10442">
        <v>0.166404</v>
      </c>
      <c r="L10442">
        <v>0.1835377</v>
      </c>
      <c r="M10442">
        <v>0.19540440000000001</v>
      </c>
      <c r="N10442">
        <v>0.20727110000000001</v>
      </c>
      <c r="O10442">
        <v>0.22440479999999999</v>
      </c>
      <c r="P10442">
        <v>79.659099999999995</v>
      </c>
      <c r="Q10442">
        <v>2.2629099999999999E-2</v>
      </c>
    </row>
    <row r="10443" spans="1:17">
      <c r="A10443" t="s">
        <v>12649</v>
      </c>
      <c r="B10443" t="s">
        <v>2</v>
      </c>
      <c r="C10443" t="s">
        <v>6</v>
      </c>
      <c r="D10443" t="s">
        <v>18</v>
      </c>
      <c r="E10443" t="s">
        <v>70</v>
      </c>
      <c r="F10443" t="s">
        <v>24</v>
      </c>
      <c r="G10443">
        <v>2</v>
      </c>
      <c r="H10443">
        <v>1.4003129999999999</v>
      </c>
      <c r="I10443">
        <v>1.5162549999999999</v>
      </c>
      <c r="J10443">
        <v>0.11594160000000001</v>
      </c>
      <c r="K10443">
        <v>9.3353000000000005E-2</v>
      </c>
      <c r="L10443">
        <v>0.1066985</v>
      </c>
      <c r="M10443">
        <v>0.11594160000000001</v>
      </c>
      <c r="N10443">
        <v>0.12518470000000001</v>
      </c>
      <c r="O10443">
        <v>0.13853019999999999</v>
      </c>
      <c r="P10443">
        <v>77.7273</v>
      </c>
      <c r="Q10443">
        <v>1.7625999999999999E-2</v>
      </c>
    </row>
    <row r="10444" spans="1:17">
      <c r="A10444" t="s">
        <v>12650</v>
      </c>
      <c r="B10444" t="s">
        <v>2</v>
      </c>
      <c r="C10444" t="s">
        <v>6</v>
      </c>
      <c r="D10444" t="s">
        <v>18</v>
      </c>
      <c r="E10444" t="s">
        <v>70</v>
      </c>
      <c r="F10444" t="s">
        <v>24</v>
      </c>
      <c r="G10444">
        <v>3</v>
      </c>
      <c r="H10444">
        <v>1.289507</v>
      </c>
      <c r="I10444">
        <v>1.358493</v>
      </c>
      <c r="J10444">
        <v>6.8986199999999998E-2</v>
      </c>
      <c r="K10444">
        <v>5.0257099999999999E-2</v>
      </c>
      <c r="L10444">
        <v>6.1322399999999999E-2</v>
      </c>
      <c r="M10444">
        <v>6.8986199999999998E-2</v>
      </c>
      <c r="N10444">
        <v>7.6649999999999996E-2</v>
      </c>
      <c r="O10444">
        <v>8.7715299999999996E-2</v>
      </c>
      <c r="P10444">
        <v>76.113600000000005</v>
      </c>
      <c r="Q10444">
        <v>1.46144E-2</v>
      </c>
    </row>
    <row r="10445" spans="1:17">
      <c r="A10445" t="s">
        <v>12651</v>
      </c>
      <c r="B10445" t="s">
        <v>2</v>
      </c>
      <c r="C10445" t="s">
        <v>6</v>
      </c>
      <c r="D10445" t="s">
        <v>18</v>
      </c>
      <c r="E10445" t="s">
        <v>70</v>
      </c>
      <c r="F10445" t="s">
        <v>24</v>
      </c>
      <c r="G10445">
        <v>4</v>
      </c>
      <c r="H10445">
        <v>1.2204269999999999</v>
      </c>
      <c r="I10445">
        <v>1.244027</v>
      </c>
      <c r="J10445">
        <v>2.3600400000000001E-2</v>
      </c>
      <c r="K10445">
        <v>4.9779999999999998E-3</v>
      </c>
      <c r="L10445">
        <v>1.5980299999999999E-2</v>
      </c>
      <c r="M10445">
        <v>2.3600400000000001E-2</v>
      </c>
      <c r="N10445">
        <v>3.1220500000000002E-2</v>
      </c>
      <c r="O10445">
        <v>4.2222700000000002E-2</v>
      </c>
      <c r="P10445">
        <v>74.25</v>
      </c>
      <c r="Q10445">
        <v>1.45311E-2</v>
      </c>
    </row>
    <row r="10446" spans="1:17">
      <c r="A10446" t="s">
        <v>12652</v>
      </c>
      <c r="B10446" t="s">
        <v>2</v>
      </c>
      <c r="C10446" t="s">
        <v>6</v>
      </c>
      <c r="D10446" t="s">
        <v>18</v>
      </c>
      <c r="E10446" t="s">
        <v>70</v>
      </c>
      <c r="F10446" t="s">
        <v>24</v>
      </c>
      <c r="G10446">
        <v>5</v>
      </c>
      <c r="H10446">
        <v>1.129394</v>
      </c>
      <c r="I10446">
        <v>1.1628240000000001</v>
      </c>
      <c r="J10446">
        <v>3.34302E-2</v>
      </c>
      <c r="K10446">
        <v>1.8236100000000002E-2</v>
      </c>
      <c r="L10446">
        <v>2.7212900000000002E-2</v>
      </c>
      <c r="M10446">
        <v>3.34302E-2</v>
      </c>
      <c r="N10446">
        <v>3.9647500000000002E-2</v>
      </c>
      <c r="O10446">
        <v>4.8624300000000002E-2</v>
      </c>
      <c r="P10446">
        <v>72.7273</v>
      </c>
      <c r="Q10446">
        <v>1.1856E-2</v>
      </c>
    </row>
    <row r="10447" spans="1:17">
      <c r="A10447" t="s">
        <v>12653</v>
      </c>
      <c r="B10447" t="s">
        <v>2</v>
      </c>
      <c r="C10447" t="s">
        <v>6</v>
      </c>
      <c r="D10447" t="s">
        <v>18</v>
      </c>
      <c r="E10447" t="s">
        <v>70</v>
      </c>
      <c r="F10447" t="s">
        <v>24</v>
      </c>
      <c r="G10447">
        <v>6</v>
      </c>
      <c r="H10447">
        <v>1.169932</v>
      </c>
      <c r="I10447">
        <v>1.1454409999999999</v>
      </c>
      <c r="J10447">
        <v>-2.4490499999999998E-2</v>
      </c>
      <c r="K10447">
        <v>-4.1783899999999999E-2</v>
      </c>
      <c r="L10447">
        <v>-3.1566799999999999E-2</v>
      </c>
      <c r="M10447">
        <v>-2.4490499999999998E-2</v>
      </c>
      <c r="N10447">
        <v>-1.7414200000000001E-2</v>
      </c>
      <c r="O10447">
        <v>-7.1970999999999997E-3</v>
      </c>
      <c r="P10447">
        <v>71.318200000000004</v>
      </c>
      <c r="Q10447">
        <v>1.34941E-2</v>
      </c>
    </row>
    <row r="10448" spans="1:17">
      <c r="A10448" t="s">
        <v>12654</v>
      </c>
      <c r="B10448" t="s">
        <v>2</v>
      </c>
      <c r="C10448" t="s">
        <v>6</v>
      </c>
      <c r="D10448" t="s">
        <v>18</v>
      </c>
      <c r="E10448" t="s">
        <v>70</v>
      </c>
      <c r="F10448" t="s">
        <v>24</v>
      </c>
      <c r="G10448">
        <v>7</v>
      </c>
      <c r="H10448">
        <v>1.3667830000000001</v>
      </c>
      <c r="I10448">
        <v>1.2440899999999999</v>
      </c>
      <c r="J10448">
        <v>-0.12269289999999999</v>
      </c>
      <c r="K10448">
        <v>-0.1469598</v>
      </c>
      <c r="L10448">
        <v>-0.13262270000000001</v>
      </c>
      <c r="M10448">
        <v>-0.12269289999999999</v>
      </c>
      <c r="N10448">
        <v>-0.11276319999999999</v>
      </c>
      <c r="O10448">
        <v>-9.8426100000000002E-2</v>
      </c>
      <c r="P10448">
        <v>70.681799999999996</v>
      </c>
      <c r="Q10448">
        <v>1.8935500000000001E-2</v>
      </c>
    </row>
    <row r="10449" spans="1:17">
      <c r="A10449" t="s">
        <v>12655</v>
      </c>
      <c r="B10449" t="s">
        <v>2</v>
      </c>
      <c r="C10449" t="s">
        <v>6</v>
      </c>
      <c r="D10449" t="s">
        <v>18</v>
      </c>
      <c r="E10449" t="s">
        <v>70</v>
      </c>
      <c r="F10449" t="s">
        <v>24</v>
      </c>
      <c r="G10449">
        <v>8</v>
      </c>
      <c r="H10449">
        <v>1.477765</v>
      </c>
      <c r="I10449">
        <v>1.280565</v>
      </c>
      <c r="J10449">
        <v>-0.1972005</v>
      </c>
      <c r="K10449">
        <v>-0.2214267</v>
      </c>
      <c r="L10449">
        <v>-0.20711360000000001</v>
      </c>
      <c r="M10449">
        <v>-0.1972005</v>
      </c>
      <c r="N10449">
        <v>-0.18728729999999999</v>
      </c>
      <c r="O10449">
        <v>-0.17297419999999999</v>
      </c>
      <c r="P10449">
        <v>73.0227</v>
      </c>
      <c r="Q10449">
        <v>1.8903799999999998E-2</v>
      </c>
    </row>
    <row r="10450" spans="1:17">
      <c r="A10450" t="s">
        <v>12656</v>
      </c>
      <c r="B10450" t="s">
        <v>2</v>
      </c>
      <c r="C10450" t="s">
        <v>6</v>
      </c>
      <c r="D10450" t="s">
        <v>18</v>
      </c>
      <c r="E10450" t="s">
        <v>70</v>
      </c>
      <c r="F10450" t="s">
        <v>24</v>
      </c>
      <c r="G10450">
        <v>9</v>
      </c>
      <c r="H10450">
        <v>1.595537</v>
      </c>
      <c r="I10450">
        <v>1.346635</v>
      </c>
      <c r="J10450">
        <v>-0.2489025</v>
      </c>
      <c r="K10450">
        <v>-0.27643180000000001</v>
      </c>
      <c r="L10450">
        <v>-0.26016729999999999</v>
      </c>
      <c r="M10450">
        <v>-0.2489025</v>
      </c>
      <c r="N10450">
        <v>-0.23763780000000001</v>
      </c>
      <c r="O10450">
        <v>-0.2213733</v>
      </c>
      <c r="P10450">
        <v>78.113600000000005</v>
      </c>
      <c r="Q10450">
        <v>2.1481199999999999E-2</v>
      </c>
    </row>
    <row r="10451" spans="1:17">
      <c r="A10451" t="s">
        <v>12657</v>
      </c>
      <c r="B10451" t="s">
        <v>2</v>
      </c>
      <c r="C10451" t="s">
        <v>6</v>
      </c>
      <c r="D10451" t="s">
        <v>18</v>
      </c>
      <c r="E10451" t="s">
        <v>70</v>
      </c>
      <c r="F10451" t="s">
        <v>24</v>
      </c>
      <c r="G10451">
        <v>10</v>
      </c>
      <c r="H10451">
        <v>1.659986</v>
      </c>
      <c r="I10451">
        <v>1.4888490000000001</v>
      </c>
      <c r="J10451">
        <v>-0.17113629999999999</v>
      </c>
      <c r="K10451">
        <v>-0.20411180000000001</v>
      </c>
      <c r="L10451">
        <v>-0.1846296</v>
      </c>
      <c r="M10451">
        <v>-0.17113629999999999</v>
      </c>
      <c r="N10451">
        <v>-0.15764310000000001</v>
      </c>
      <c r="O10451">
        <v>-0.1381609</v>
      </c>
      <c r="P10451">
        <v>83.613600000000005</v>
      </c>
      <c r="Q10451">
        <v>2.5730900000000001E-2</v>
      </c>
    </row>
    <row r="10452" spans="1:17">
      <c r="A10452" t="s">
        <v>12658</v>
      </c>
      <c r="B10452" t="s">
        <v>2</v>
      </c>
      <c r="C10452" t="s">
        <v>6</v>
      </c>
      <c r="D10452" t="s">
        <v>18</v>
      </c>
      <c r="E10452" t="s">
        <v>70</v>
      </c>
      <c r="F10452" t="s">
        <v>24</v>
      </c>
      <c r="G10452">
        <v>11</v>
      </c>
      <c r="H10452">
        <v>1.725047</v>
      </c>
      <c r="I10452">
        <v>1.7294320000000001</v>
      </c>
      <c r="J10452">
        <v>4.3854000000000002E-3</v>
      </c>
      <c r="K10452">
        <v>-3.6156000000000001E-2</v>
      </c>
      <c r="L10452">
        <v>-1.2203800000000001E-2</v>
      </c>
      <c r="M10452">
        <v>4.3854000000000002E-3</v>
      </c>
      <c r="N10452">
        <v>2.0974599999999999E-2</v>
      </c>
      <c r="O10452">
        <v>4.49267E-2</v>
      </c>
      <c r="P10452">
        <v>87.75</v>
      </c>
      <c r="Q10452">
        <v>3.1634599999999999E-2</v>
      </c>
    </row>
    <row r="10453" spans="1:17">
      <c r="A10453" t="s">
        <v>12659</v>
      </c>
      <c r="B10453" t="s">
        <v>2</v>
      </c>
      <c r="C10453" t="s">
        <v>6</v>
      </c>
      <c r="D10453" t="s">
        <v>18</v>
      </c>
      <c r="E10453" t="s">
        <v>70</v>
      </c>
      <c r="F10453" t="s">
        <v>24</v>
      </c>
      <c r="G10453">
        <v>12</v>
      </c>
      <c r="H10453">
        <v>1.836649</v>
      </c>
      <c r="I10453">
        <v>1.9798</v>
      </c>
      <c r="J10453">
        <v>0.143151</v>
      </c>
      <c r="K10453">
        <v>9.8877099999999996E-2</v>
      </c>
      <c r="L10453">
        <v>0.12503439999999999</v>
      </c>
      <c r="M10453">
        <v>0.143151</v>
      </c>
      <c r="N10453">
        <v>0.16126750000000001</v>
      </c>
      <c r="O10453">
        <v>0.1874248</v>
      </c>
      <c r="P10453">
        <v>91.204499999999996</v>
      </c>
      <c r="Q10453">
        <v>3.4547099999999997E-2</v>
      </c>
    </row>
    <row r="10454" spans="1:17">
      <c r="A10454" t="s">
        <v>12660</v>
      </c>
      <c r="B10454" t="s">
        <v>2</v>
      </c>
      <c r="C10454" t="s">
        <v>6</v>
      </c>
      <c r="D10454" t="s">
        <v>18</v>
      </c>
      <c r="E10454" t="s">
        <v>70</v>
      </c>
      <c r="F10454" t="s">
        <v>24</v>
      </c>
      <c r="G10454">
        <v>13</v>
      </c>
      <c r="H10454">
        <v>1.97868</v>
      </c>
      <c r="I10454">
        <v>2.2846060000000001</v>
      </c>
      <c r="J10454">
        <v>0.30592639999999999</v>
      </c>
      <c r="K10454">
        <v>0.2563453</v>
      </c>
      <c r="L10454">
        <v>0.28563820000000001</v>
      </c>
      <c r="M10454">
        <v>0.30592639999999999</v>
      </c>
      <c r="N10454">
        <v>0.32621460000000002</v>
      </c>
      <c r="O10454">
        <v>0.35550749999999998</v>
      </c>
      <c r="P10454">
        <v>94.340900000000005</v>
      </c>
      <c r="Q10454">
        <v>3.8688300000000002E-2</v>
      </c>
    </row>
    <row r="10455" spans="1:17">
      <c r="A10455" t="s">
        <v>12661</v>
      </c>
      <c r="B10455" t="s">
        <v>2</v>
      </c>
      <c r="C10455" t="s">
        <v>6</v>
      </c>
      <c r="D10455" t="s">
        <v>18</v>
      </c>
      <c r="E10455" t="s">
        <v>70</v>
      </c>
      <c r="F10455" t="s">
        <v>24</v>
      </c>
      <c r="G10455">
        <v>14</v>
      </c>
      <c r="H10455">
        <v>2.3106949999999999</v>
      </c>
      <c r="I10455">
        <v>2.7356479999999999</v>
      </c>
      <c r="J10455">
        <v>0.42495369999999999</v>
      </c>
      <c r="K10455">
        <v>0.38015260000000001</v>
      </c>
      <c r="L10455">
        <v>0.40662150000000002</v>
      </c>
      <c r="M10455">
        <v>0.42495369999999999</v>
      </c>
      <c r="N10455">
        <v>0.44328600000000001</v>
      </c>
      <c r="O10455">
        <v>0.46975489999999998</v>
      </c>
      <c r="P10455">
        <v>96.409099999999995</v>
      </c>
      <c r="Q10455">
        <v>3.4958599999999999E-2</v>
      </c>
    </row>
    <row r="10456" spans="1:17">
      <c r="A10456" t="s">
        <v>12662</v>
      </c>
      <c r="B10456" t="s">
        <v>2</v>
      </c>
      <c r="C10456" t="s">
        <v>6</v>
      </c>
      <c r="D10456" t="s">
        <v>18</v>
      </c>
      <c r="E10456" t="s">
        <v>70</v>
      </c>
      <c r="F10456" t="s">
        <v>24</v>
      </c>
      <c r="G10456">
        <v>15</v>
      </c>
      <c r="H10456">
        <v>2.7246199999999998</v>
      </c>
      <c r="I10456">
        <v>3.2631830000000002</v>
      </c>
      <c r="J10456">
        <v>0.53856309999999996</v>
      </c>
      <c r="K10456">
        <v>0.4885177</v>
      </c>
      <c r="L10456">
        <v>0.51808489999999996</v>
      </c>
      <c r="M10456">
        <v>0.53856309999999996</v>
      </c>
      <c r="N10456">
        <v>0.55904129999999996</v>
      </c>
      <c r="O10456">
        <v>0.58860840000000003</v>
      </c>
      <c r="P10456">
        <v>98.181799999999996</v>
      </c>
      <c r="Q10456">
        <v>3.9050599999999998E-2</v>
      </c>
    </row>
    <row r="10457" spans="1:17">
      <c r="A10457" t="s">
        <v>12663</v>
      </c>
      <c r="B10457" t="s">
        <v>2</v>
      </c>
      <c r="C10457" t="s">
        <v>6</v>
      </c>
      <c r="D10457" t="s">
        <v>18</v>
      </c>
      <c r="E10457" t="s">
        <v>70</v>
      </c>
      <c r="F10457" t="s">
        <v>24</v>
      </c>
      <c r="G10457">
        <v>16</v>
      </c>
      <c r="H10457">
        <v>3.1744669999999999</v>
      </c>
      <c r="I10457">
        <v>3.914984</v>
      </c>
      <c r="J10457">
        <v>0.7405176</v>
      </c>
      <c r="K10457">
        <v>0.68361620000000001</v>
      </c>
      <c r="L10457">
        <v>0.71723400000000004</v>
      </c>
      <c r="M10457">
        <v>0.7405176</v>
      </c>
      <c r="N10457">
        <v>0.76380119999999996</v>
      </c>
      <c r="O10457">
        <v>0.79741890000000004</v>
      </c>
      <c r="P10457">
        <v>99.090900000000005</v>
      </c>
      <c r="Q10457">
        <v>4.44004E-2</v>
      </c>
    </row>
    <row r="10458" spans="1:17">
      <c r="A10458" t="s">
        <v>12664</v>
      </c>
      <c r="B10458" t="s">
        <v>2</v>
      </c>
      <c r="C10458" t="s">
        <v>6</v>
      </c>
      <c r="D10458" t="s">
        <v>18</v>
      </c>
      <c r="E10458" t="s">
        <v>70</v>
      </c>
      <c r="F10458" t="s">
        <v>24</v>
      </c>
      <c r="G10458">
        <v>17</v>
      </c>
      <c r="H10458">
        <v>3.6512899999999999</v>
      </c>
      <c r="I10458">
        <v>4.3150570000000004</v>
      </c>
      <c r="J10458">
        <v>0.66376740000000001</v>
      </c>
      <c r="K10458">
        <v>0.60538970000000003</v>
      </c>
      <c r="L10458">
        <v>0.63987970000000005</v>
      </c>
      <c r="M10458">
        <v>0.66376740000000001</v>
      </c>
      <c r="N10458">
        <v>0.68765509999999996</v>
      </c>
      <c r="O10458">
        <v>0.72214509999999998</v>
      </c>
      <c r="P10458">
        <v>99.25</v>
      </c>
      <c r="Q10458">
        <v>4.55524E-2</v>
      </c>
    </row>
    <row r="10459" spans="1:17">
      <c r="A10459" t="s">
        <v>12665</v>
      </c>
      <c r="B10459" t="s">
        <v>2</v>
      </c>
      <c r="C10459" t="s">
        <v>6</v>
      </c>
      <c r="D10459" t="s">
        <v>18</v>
      </c>
      <c r="E10459" t="s">
        <v>70</v>
      </c>
      <c r="F10459" t="s">
        <v>24</v>
      </c>
      <c r="G10459">
        <v>18</v>
      </c>
      <c r="H10459">
        <v>3.973462</v>
      </c>
      <c r="I10459">
        <v>4.6277619999999997</v>
      </c>
      <c r="J10459">
        <v>0.6543002</v>
      </c>
      <c r="K10459">
        <v>0.58983890000000005</v>
      </c>
      <c r="L10459">
        <v>0.62792309999999996</v>
      </c>
      <c r="M10459">
        <v>0.6543002</v>
      </c>
      <c r="N10459">
        <v>0.68067719999999998</v>
      </c>
      <c r="O10459">
        <v>0.71876139999999999</v>
      </c>
      <c r="P10459">
        <v>98.863600000000005</v>
      </c>
      <c r="Q10459">
        <v>5.0299299999999998E-2</v>
      </c>
    </row>
    <row r="10460" spans="1:17">
      <c r="A10460" t="s">
        <v>12666</v>
      </c>
      <c r="B10460" t="s">
        <v>2</v>
      </c>
      <c r="C10460" t="s">
        <v>6</v>
      </c>
      <c r="D10460" t="s">
        <v>18</v>
      </c>
      <c r="E10460" t="s">
        <v>70</v>
      </c>
      <c r="F10460" t="s">
        <v>24</v>
      </c>
      <c r="G10460">
        <v>19</v>
      </c>
      <c r="H10460">
        <v>4.5959750000000001</v>
      </c>
      <c r="I10460">
        <v>4.5307719999999998</v>
      </c>
      <c r="J10460">
        <v>-6.5203700000000003E-2</v>
      </c>
      <c r="K10460">
        <v>-0.1227075</v>
      </c>
      <c r="L10460">
        <v>-8.8733800000000002E-2</v>
      </c>
      <c r="M10460">
        <v>-6.5203700000000003E-2</v>
      </c>
      <c r="N10460">
        <v>-4.1673599999999998E-2</v>
      </c>
      <c r="O10460">
        <v>-7.6999E-3</v>
      </c>
      <c r="P10460">
        <v>97.363600000000005</v>
      </c>
      <c r="Q10460">
        <v>4.4870500000000001E-2</v>
      </c>
    </row>
    <row r="10461" spans="1:17">
      <c r="A10461" t="s">
        <v>12667</v>
      </c>
      <c r="B10461" t="s">
        <v>2</v>
      </c>
      <c r="C10461" t="s">
        <v>6</v>
      </c>
      <c r="D10461" t="s">
        <v>18</v>
      </c>
      <c r="E10461" t="s">
        <v>70</v>
      </c>
      <c r="F10461" t="s">
        <v>24</v>
      </c>
      <c r="G10461">
        <v>20</v>
      </c>
      <c r="H10461">
        <v>4.6037530000000002</v>
      </c>
      <c r="I10461">
        <v>4.2084789999999996</v>
      </c>
      <c r="J10461">
        <v>-0.39527390000000001</v>
      </c>
      <c r="K10461">
        <v>-0.45779579999999997</v>
      </c>
      <c r="L10461">
        <v>-0.42085729999999999</v>
      </c>
      <c r="M10461">
        <v>-0.39527390000000001</v>
      </c>
      <c r="N10461">
        <v>-0.36969039999999997</v>
      </c>
      <c r="O10461">
        <v>-0.33275199999999999</v>
      </c>
      <c r="P10461">
        <v>94.068200000000004</v>
      </c>
      <c r="Q10461">
        <v>4.8786099999999999E-2</v>
      </c>
    </row>
    <row r="10462" spans="1:17">
      <c r="A10462" t="s">
        <v>12668</v>
      </c>
      <c r="B10462" t="s">
        <v>2</v>
      </c>
      <c r="C10462" t="s">
        <v>6</v>
      </c>
      <c r="D10462" t="s">
        <v>18</v>
      </c>
      <c r="E10462" t="s">
        <v>70</v>
      </c>
      <c r="F10462" t="s">
        <v>24</v>
      </c>
      <c r="G10462">
        <v>21</v>
      </c>
      <c r="H10462">
        <v>4.1185520000000002</v>
      </c>
      <c r="I10462">
        <v>3.7959779999999999</v>
      </c>
      <c r="J10462">
        <v>-0.32257429999999998</v>
      </c>
      <c r="K10462">
        <v>-0.37584450000000003</v>
      </c>
      <c r="L10462">
        <v>-0.34437200000000001</v>
      </c>
      <c r="M10462">
        <v>-0.32257429999999998</v>
      </c>
      <c r="N10462">
        <v>-0.3007765</v>
      </c>
      <c r="O10462">
        <v>-0.26930399999999999</v>
      </c>
      <c r="P10462">
        <v>90.318200000000004</v>
      </c>
      <c r="Q10462">
        <v>4.1567E-2</v>
      </c>
    </row>
    <row r="10463" spans="1:17">
      <c r="A10463" t="s">
        <v>12669</v>
      </c>
      <c r="B10463" t="s">
        <v>2</v>
      </c>
      <c r="C10463" t="s">
        <v>6</v>
      </c>
      <c r="D10463" t="s">
        <v>18</v>
      </c>
      <c r="E10463" t="s">
        <v>70</v>
      </c>
      <c r="F10463" t="s">
        <v>24</v>
      </c>
      <c r="G10463">
        <v>22</v>
      </c>
      <c r="H10463">
        <v>3.448753</v>
      </c>
      <c r="I10463">
        <v>3.323051</v>
      </c>
      <c r="J10463">
        <v>-0.12570229999999999</v>
      </c>
      <c r="K10463">
        <v>-0.1700759</v>
      </c>
      <c r="L10463">
        <v>-0.1438596</v>
      </c>
      <c r="M10463">
        <v>-0.12570229999999999</v>
      </c>
      <c r="N10463">
        <v>-0.1075449</v>
      </c>
      <c r="O10463">
        <v>-8.1328600000000001E-2</v>
      </c>
      <c r="P10463">
        <v>87.25</v>
      </c>
      <c r="Q10463">
        <v>3.46249E-2</v>
      </c>
    </row>
    <row r="10464" spans="1:17">
      <c r="A10464" t="s">
        <v>12670</v>
      </c>
      <c r="B10464" t="s">
        <v>2</v>
      </c>
      <c r="C10464" t="s">
        <v>6</v>
      </c>
      <c r="D10464" t="s">
        <v>18</v>
      </c>
      <c r="E10464" t="s">
        <v>70</v>
      </c>
      <c r="F10464" t="s">
        <v>24</v>
      </c>
      <c r="G10464">
        <v>23</v>
      </c>
      <c r="H10464">
        <v>2.6870400000000001</v>
      </c>
      <c r="I10464">
        <v>2.8136990000000002</v>
      </c>
      <c r="J10464">
        <v>0.12665989999999999</v>
      </c>
      <c r="K10464">
        <v>8.5984699999999997E-2</v>
      </c>
      <c r="L10464">
        <v>0.1100159</v>
      </c>
      <c r="M10464">
        <v>0.12665989999999999</v>
      </c>
      <c r="N10464">
        <v>0.14330380000000001</v>
      </c>
      <c r="O10464">
        <v>0.16733509999999999</v>
      </c>
      <c r="P10464">
        <v>84.5</v>
      </c>
      <c r="Q10464">
        <v>3.1739000000000003E-2</v>
      </c>
    </row>
    <row r="10465" spans="1:17">
      <c r="A10465" t="s">
        <v>12671</v>
      </c>
      <c r="B10465" t="s">
        <v>2</v>
      </c>
      <c r="C10465" t="s">
        <v>6</v>
      </c>
      <c r="D10465" t="s">
        <v>18</v>
      </c>
      <c r="E10465" t="s">
        <v>70</v>
      </c>
      <c r="F10465" t="s">
        <v>24</v>
      </c>
      <c r="G10465">
        <v>24</v>
      </c>
      <c r="H10465">
        <v>2.1033379999999999</v>
      </c>
      <c r="I10465">
        <v>2.247827</v>
      </c>
      <c r="J10465">
        <v>0.14448910000000001</v>
      </c>
      <c r="K10465">
        <v>0.1122374</v>
      </c>
      <c r="L10465">
        <v>0.13129199999999999</v>
      </c>
      <c r="M10465">
        <v>0.14448910000000001</v>
      </c>
      <c r="N10465">
        <v>0.1576863</v>
      </c>
      <c r="O10465">
        <v>0.17674090000000001</v>
      </c>
      <c r="P10465">
        <v>81.659099999999995</v>
      </c>
      <c r="Q10465">
        <v>2.51662E-2</v>
      </c>
    </row>
    <row r="10466" spans="1:17">
      <c r="A10466" t="s">
        <v>12672</v>
      </c>
      <c r="B10466" t="s">
        <v>2</v>
      </c>
      <c r="C10466" t="s">
        <v>6</v>
      </c>
      <c r="D10466" t="s">
        <v>18</v>
      </c>
      <c r="E10466" t="s">
        <v>70</v>
      </c>
      <c r="F10466" t="s">
        <v>25</v>
      </c>
      <c r="G10466">
        <v>1</v>
      </c>
      <c r="H10466">
        <v>0.84100900000000001</v>
      </c>
      <c r="I10466">
        <v>0.87532509999999997</v>
      </c>
      <c r="J10466">
        <v>3.4316100000000002E-2</v>
      </c>
      <c r="K10466">
        <v>1.34106E-2</v>
      </c>
      <c r="L10466">
        <v>2.5761800000000001E-2</v>
      </c>
      <c r="M10466">
        <v>3.4316100000000002E-2</v>
      </c>
      <c r="N10466">
        <v>4.2870499999999999E-2</v>
      </c>
      <c r="O10466">
        <v>5.5221600000000003E-2</v>
      </c>
      <c r="P10466">
        <v>58.265999999999998</v>
      </c>
      <c r="Q10466">
        <v>1.63126E-2</v>
      </c>
    </row>
    <row r="10467" spans="1:17">
      <c r="A10467" t="s">
        <v>12673</v>
      </c>
      <c r="B10467" t="s">
        <v>2</v>
      </c>
      <c r="C10467" t="s">
        <v>6</v>
      </c>
      <c r="D10467" t="s">
        <v>18</v>
      </c>
      <c r="E10467" t="s">
        <v>70</v>
      </c>
      <c r="F10467" t="s">
        <v>25</v>
      </c>
      <c r="G10467">
        <v>2</v>
      </c>
      <c r="H10467">
        <v>0.80781769999999997</v>
      </c>
      <c r="I10467">
        <v>0.80785499999999999</v>
      </c>
      <c r="J10467">
        <v>3.7299999999999999E-5</v>
      </c>
      <c r="K10467">
        <v>-1.7987199999999998E-2</v>
      </c>
      <c r="L10467">
        <v>-7.3381999999999996E-3</v>
      </c>
      <c r="M10467">
        <v>3.7299999999999999E-5</v>
      </c>
      <c r="N10467">
        <v>7.4127999999999998E-3</v>
      </c>
      <c r="O10467">
        <v>1.8061899999999999E-2</v>
      </c>
      <c r="P10467">
        <v>57.036999999999999</v>
      </c>
      <c r="Q10467">
        <v>1.40646E-2</v>
      </c>
    </row>
    <row r="10468" spans="1:17">
      <c r="A10468" t="s">
        <v>12674</v>
      </c>
      <c r="B10468" t="s">
        <v>2</v>
      </c>
      <c r="C10468" t="s">
        <v>6</v>
      </c>
      <c r="D10468" t="s">
        <v>18</v>
      </c>
      <c r="E10468" t="s">
        <v>70</v>
      </c>
      <c r="F10468" t="s">
        <v>25</v>
      </c>
      <c r="G10468">
        <v>3</v>
      </c>
      <c r="H10468">
        <v>0.76285409999999998</v>
      </c>
      <c r="I10468">
        <v>0.76531260000000001</v>
      </c>
      <c r="J10468">
        <v>2.4583999999999999E-3</v>
      </c>
      <c r="K10468">
        <v>-1.6301300000000001E-2</v>
      </c>
      <c r="L10468">
        <v>-5.2179000000000001E-3</v>
      </c>
      <c r="M10468">
        <v>2.4583999999999999E-3</v>
      </c>
      <c r="N10468">
        <v>1.0134799999999999E-2</v>
      </c>
      <c r="O10468">
        <v>2.12181E-2</v>
      </c>
      <c r="P10468">
        <v>56.068399999999997</v>
      </c>
      <c r="Q10468">
        <v>1.46383E-2</v>
      </c>
    </row>
    <row r="10469" spans="1:17">
      <c r="A10469" t="s">
        <v>12675</v>
      </c>
      <c r="B10469" t="s">
        <v>2</v>
      </c>
      <c r="C10469" t="s">
        <v>6</v>
      </c>
      <c r="D10469" t="s">
        <v>18</v>
      </c>
      <c r="E10469" t="s">
        <v>70</v>
      </c>
      <c r="F10469" t="s">
        <v>25</v>
      </c>
      <c r="G10469">
        <v>4</v>
      </c>
      <c r="H10469">
        <v>0.73720370000000002</v>
      </c>
      <c r="I10469">
        <v>0.74265300000000001</v>
      </c>
      <c r="J10469">
        <v>5.4492000000000004E-3</v>
      </c>
      <c r="K10469">
        <v>-1.0400899999999999E-2</v>
      </c>
      <c r="L10469">
        <v>-1.0365000000000001E-3</v>
      </c>
      <c r="M10469">
        <v>5.4492000000000004E-3</v>
      </c>
      <c r="N10469">
        <v>1.1934999999999999E-2</v>
      </c>
      <c r="O10469">
        <v>2.12994E-2</v>
      </c>
      <c r="P10469">
        <v>55.112499999999997</v>
      </c>
      <c r="Q10469">
        <v>1.2368000000000001E-2</v>
      </c>
    </row>
    <row r="10470" spans="1:17">
      <c r="A10470" t="s">
        <v>12676</v>
      </c>
      <c r="B10470" t="s">
        <v>2</v>
      </c>
      <c r="C10470" t="s">
        <v>6</v>
      </c>
      <c r="D10470" t="s">
        <v>18</v>
      </c>
      <c r="E10470" t="s">
        <v>70</v>
      </c>
      <c r="F10470" t="s">
        <v>25</v>
      </c>
      <c r="G10470">
        <v>5</v>
      </c>
      <c r="H10470">
        <v>0.74549810000000005</v>
      </c>
      <c r="I10470">
        <v>0.75115869999999996</v>
      </c>
      <c r="J10470">
        <v>5.6606E-3</v>
      </c>
      <c r="K10470">
        <v>-8.3543999999999997E-3</v>
      </c>
      <c r="L10470">
        <v>-7.4200000000000001E-5</v>
      </c>
      <c r="M10470">
        <v>5.6606E-3</v>
      </c>
      <c r="N10470">
        <v>1.13954E-2</v>
      </c>
      <c r="O10470">
        <v>1.9675600000000001E-2</v>
      </c>
      <c r="P10470">
        <v>54.401600000000002</v>
      </c>
      <c r="Q10470">
        <v>1.09359E-2</v>
      </c>
    </row>
    <row r="10471" spans="1:17">
      <c r="A10471" t="s">
        <v>12677</v>
      </c>
      <c r="B10471" t="s">
        <v>2</v>
      </c>
      <c r="C10471" t="s">
        <v>6</v>
      </c>
      <c r="D10471" t="s">
        <v>18</v>
      </c>
      <c r="E10471" t="s">
        <v>70</v>
      </c>
      <c r="F10471" t="s">
        <v>25</v>
      </c>
      <c r="G10471">
        <v>6</v>
      </c>
      <c r="H10471">
        <v>0.83401499999999995</v>
      </c>
      <c r="I10471">
        <v>0.83177440000000002</v>
      </c>
      <c r="J10471">
        <v>-2.2406000000000001E-3</v>
      </c>
      <c r="K10471">
        <v>-2.1631899999999999E-2</v>
      </c>
      <c r="L10471">
        <v>-1.0175399999999999E-2</v>
      </c>
      <c r="M10471">
        <v>-2.2406000000000001E-3</v>
      </c>
      <c r="N10471">
        <v>5.6942E-3</v>
      </c>
      <c r="O10471">
        <v>1.7150800000000001E-2</v>
      </c>
      <c r="P10471">
        <v>53.907600000000002</v>
      </c>
      <c r="Q10471">
        <v>1.51311E-2</v>
      </c>
    </row>
    <row r="10472" spans="1:17">
      <c r="A10472" t="s">
        <v>12678</v>
      </c>
      <c r="B10472" t="s">
        <v>2</v>
      </c>
      <c r="C10472" t="s">
        <v>6</v>
      </c>
      <c r="D10472" t="s">
        <v>18</v>
      </c>
      <c r="E10472" t="s">
        <v>70</v>
      </c>
      <c r="F10472" t="s">
        <v>25</v>
      </c>
      <c r="G10472">
        <v>7</v>
      </c>
      <c r="H10472">
        <v>1.0282020000000001</v>
      </c>
      <c r="I10472">
        <v>0.93461649999999996</v>
      </c>
      <c r="J10472">
        <v>-9.3585100000000004E-2</v>
      </c>
      <c r="K10472">
        <v>-0.11606329999999999</v>
      </c>
      <c r="L10472">
        <v>-0.102783</v>
      </c>
      <c r="M10472">
        <v>-9.3585100000000004E-2</v>
      </c>
      <c r="N10472">
        <v>-8.4387199999999996E-2</v>
      </c>
      <c r="O10472">
        <v>-7.1106900000000001E-2</v>
      </c>
      <c r="P10472">
        <v>53.4133</v>
      </c>
      <c r="Q10472">
        <v>1.7539800000000001E-2</v>
      </c>
    </row>
    <row r="10473" spans="1:17">
      <c r="A10473" t="s">
        <v>12679</v>
      </c>
      <c r="B10473" t="s">
        <v>2</v>
      </c>
      <c r="C10473" t="s">
        <v>6</v>
      </c>
      <c r="D10473" t="s">
        <v>18</v>
      </c>
      <c r="E10473" t="s">
        <v>70</v>
      </c>
      <c r="F10473" t="s">
        <v>25</v>
      </c>
      <c r="G10473">
        <v>8</v>
      </c>
      <c r="H10473">
        <v>1.19238</v>
      </c>
      <c r="I10473">
        <v>1.104071</v>
      </c>
      <c r="J10473">
        <v>-8.8308600000000001E-2</v>
      </c>
      <c r="K10473">
        <v>-0.115754</v>
      </c>
      <c r="L10473">
        <v>-9.9539000000000002E-2</v>
      </c>
      <c r="M10473">
        <v>-8.8308600000000001E-2</v>
      </c>
      <c r="N10473">
        <v>-7.7078199999999999E-2</v>
      </c>
      <c r="O10473">
        <v>-6.0863300000000002E-2</v>
      </c>
      <c r="P10473">
        <v>55.697400000000002</v>
      </c>
      <c r="Q10473">
        <v>2.1415699999999999E-2</v>
      </c>
    </row>
    <row r="10474" spans="1:17">
      <c r="A10474" t="s">
        <v>12680</v>
      </c>
      <c r="B10474" t="s">
        <v>2</v>
      </c>
      <c r="C10474" t="s">
        <v>6</v>
      </c>
      <c r="D10474" t="s">
        <v>18</v>
      </c>
      <c r="E10474" t="s">
        <v>70</v>
      </c>
      <c r="F10474" t="s">
        <v>25</v>
      </c>
      <c r="G10474">
        <v>9</v>
      </c>
      <c r="H10474">
        <v>1.115167</v>
      </c>
      <c r="I10474">
        <v>1.0846150000000001</v>
      </c>
      <c r="J10474">
        <v>-3.05518E-2</v>
      </c>
      <c r="K10474">
        <v>-6.3781400000000002E-2</v>
      </c>
      <c r="L10474">
        <v>-4.4149099999999997E-2</v>
      </c>
      <c r="M10474">
        <v>-3.05518E-2</v>
      </c>
      <c r="N10474">
        <v>-1.6954500000000001E-2</v>
      </c>
      <c r="O10474">
        <v>2.6779E-3</v>
      </c>
      <c r="P10474">
        <v>60.630899999999997</v>
      </c>
      <c r="Q10474">
        <v>2.5929199999999999E-2</v>
      </c>
    </row>
    <row r="10475" spans="1:17">
      <c r="A10475" t="s">
        <v>12681</v>
      </c>
      <c r="B10475" t="s">
        <v>2</v>
      </c>
      <c r="C10475" t="s">
        <v>6</v>
      </c>
      <c r="D10475" t="s">
        <v>18</v>
      </c>
      <c r="E10475" t="s">
        <v>70</v>
      </c>
      <c r="F10475" t="s">
        <v>25</v>
      </c>
      <c r="G10475">
        <v>10</v>
      </c>
      <c r="H10475">
        <v>1.07287</v>
      </c>
      <c r="I10475">
        <v>1.0313509999999999</v>
      </c>
      <c r="J10475">
        <v>-4.1519300000000002E-2</v>
      </c>
      <c r="K10475">
        <v>-7.0271E-2</v>
      </c>
      <c r="L10475">
        <v>-5.32843E-2</v>
      </c>
      <c r="M10475">
        <v>-4.1519300000000002E-2</v>
      </c>
      <c r="N10475">
        <v>-2.97544E-2</v>
      </c>
      <c r="O10475">
        <v>-1.27676E-2</v>
      </c>
      <c r="P10475">
        <v>64.888599999999997</v>
      </c>
      <c r="Q10475">
        <v>2.2435099999999999E-2</v>
      </c>
    </row>
    <row r="10476" spans="1:17">
      <c r="A10476" t="s">
        <v>12682</v>
      </c>
      <c r="B10476" t="s">
        <v>2</v>
      </c>
      <c r="C10476" t="s">
        <v>6</v>
      </c>
      <c r="D10476" t="s">
        <v>18</v>
      </c>
      <c r="E10476" t="s">
        <v>70</v>
      </c>
      <c r="F10476" t="s">
        <v>25</v>
      </c>
      <c r="G10476">
        <v>11</v>
      </c>
      <c r="H10476">
        <v>1.0258670000000001</v>
      </c>
      <c r="I10476">
        <v>0.99811459999999996</v>
      </c>
      <c r="J10476">
        <v>-2.7752099999999998E-2</v>
      </c>
      <c r="K10476">
        <v>-6.07462E-2</v>
      </c>
      <c r="L10476">
        <v>-4.1252999999999998E-2</v>
      </c>
      <c r="M10476">
        <v>-2.7752099999999998E-2</v>
      </c>
      <c r="N10476">
        <v>-1.42512E-2</v>
      </c>
      <c r="O10476">
        <v>5.2420000000000001E-3</v>
      </c>
      <c r="P10476">
        <v>69.438100000000006</v>
      </c>
      <c r="Q10476">
        <v>2.5745400000000002E-2</v>
      </c>
    </row>
    <row r="10477" spans="1:17">
      <c r="A10477" t="s">
        <v>12683</v>
      </c>
      <c r="B10477" t="s">
        <v>2</v>
      </c>
      <c r="C10477" t="s">
        <v>6</v>
      </c>
      <c r="D10477" t="s">
        <v>18</v>
      </c>
      <c r="E10477" t="s">
        <v>70</v>
      </c>
      <c r="F10477" t="s">
        <v>25</v>
      </c>
      <c r="G10477">
        <v>12</v>
      </c>
      <c r="H10477">
        <v>1.0046820000000001</v>
      </c>
      <c r="I10477">
        <v>0.98310149999999996</v>
      </c>
      <c r="J10477">
        <v>-2.1580800000000001E-2</v>
      </c>
      <c r="K10477">
        <v>-5.4893400000000002E-2</v>
      </c>
      <c r="L10477">
        <v>-3.5212E-2</v>
      </c>
      <c r="M10477">
        <v>-2.1580800000000001E-2</v>
      </c>
      <c r="N10477">
        <v>-7.9495E-3</v>
      </c>
      <c r="O10477">
        <v>1.17319E-2</v>
      </c>
      <c r="P10477">
        <v>73.817099999999996</v>
      </c>
      <c r="Q10477">
        <v>2.5994E-2</v>
      </c>
    </row>
    <row r="10478" spans="1:17">
      <c r="A10478" t="s">
        <v>12684</v>
      </c>
      <c r="B10478" t="s">
        <v>2</v>
      </c>
      <c r="C10478" t="s">
        <v>6</v>
      </c>
      <c r="D10478" t="s">
        <v>18</v>
      </c>
      <c r="E10478" t="s">
        <v>70</v>
      </c>
      <c r="F10478" t="s">
        <v>25</v>
      </c>
      <c r="G10478">
        <v>13</v>
      </c>
      <c r="H10478">
        <v>0.96076059999999996</v>
      </c>
      <c r="I10478">
        <v>1.0568409999999999</v>
      </c>
      <c r="J10478">
        <v>9.6080200000000004E-2</v>
      </c>
      <c r="K10478">
        <v>6.3191700000000003E-2</v>
      </c>
      <c r="L10478">
        <v>8.2622500000000001E-2</v>
      </c>
      <c r="M10478">
        <v>9.6080200000000004E-2</v>
      </c>
      <c r="N10478">
        <v>0.1095378</v>
      </c>
      <c r="O10478">
        <v>0.12896859999999999</v>
      </c>
      <c r="P10478">
        <v>77.896699999999996</v>
      </c>
      <c r="Q10478">
        <v>2.5662999999999998E-2</v>
      </c>
    </row>
    <row r="10479" spans="1:17">
      <c r="A10479" t="s">
        <v>12685</v>
      </c>
      <c r="B10479" t="s">
        <v>2</v>
      </c>
      <c r="C10479" t="s">
        <v>6</v>
      </c>
      <c r="D10479" t="s">
        <v>18</v>
      </c>
      <c r="E10479" t="s">
        <v>70</v>
      </c>
      <c r="F10479" t="s">
        <v>25</v>
      </c>
      <c r="G10479">
        <v>14</v>
      </c>
      <c r="H10479">
        <v>1.0128459999999999</v>
      </c>
      <c r="I10479">
        <v>1.1268750000000001</v>
      </c>
      <c r="J10479">
        <v>0.1140284</v>
      </c>
      <c r="K10479">
        <v>7.3591400000000001E-2</v>
      </c>
      <c r="L10479">
        <v>9.7481899999999996E-2</v>
      </c>
      <c r="M10479">
        <v>0.1140284</v>
      </c>
      <c r="N10479">
        <v>0.13057489999999999</v>
      </c>
      <c r="O10479">
        <v>0.15446550000000001</v>
      </c>
      <c r="P10479">
        <v>81.422499999999999</v>
      </c>
      <c r="Q10479">
        <v>3.1553200000000003E-2</v>
      </c>
    </row>
    <row r="10480" spans="1:17">
      <c r="A10480" t="s">
        <v>12686</v>
      </c>
      <c r="B10480" t="s">
        <v>2</v>
      </c>
      <c r="C10480" t="s">
        <v>6</v>
      </c>
      <c r="D10480" t="s">
        <v>18</v>
      </c>
      <c r="E10480" t="s">
        <v>70</v>
      </c>
      <c r="F10480" t="s">
        <v>25</v>
      </c>
      <c r="G10480">
        <v>15</v>
      </c>
      <c r="H10480">
        <v>1.105602</v>
      </c>
      <c r="I10480">
        <v>1.287371</v>
      </c>
      <c r="J10480">
        <v>0.18176899999999999</v>
      </c>
      <c r="K10480">
        <v>0.13351460000000001</v>
      </c>
      <c r="L10480">
        <v>0.16202369999999999</v>
      </c>
      <c r="M10480">
        <v>0.18176899999999999</v>
      </c>
      <c r="N10480">
        <v>0.20151430000000001</v>
      </c>
      <c r="O10480">
        <v>0.23002339999999999</v>
      </c>
      <c r="P10480">
        <v>83.500299999999996</v>
      </c>
      <c r="Q10480">
        <v>3.7653100000000002E-2</v>
      </c>
    </row>
    <row r="10481" spans="1:17">
      <c r="A10481" t="s">
        <v>12687</v>
      </c>
      <c r="B10481" t="s">
        <v>2</v>
      </c>
      <c r="C10481" t="s">
        <v>6</v>
      </c>
      <c r="D10481" t="s">
        <v>18</v>
      </c>
      <c r="E10481" t="s">
        <v>70</v>
      </c>
      <c r="F10481" t="s">
        <v>25</v>
      </c>
      <c r="G10481">
        <v>16</v>
      </c>
      <c r="H10481">
        <v>1.295579</v>
      </c>
      <c r="I10481">
        <v>1.542686</v>
      </c>
      <c r="J10481">
        <v>0.24710670000000001</v>
      </c>
      <c r="K10481">
        <v>0.1968763</v>
      </c>
      <c r="L10481">
        <v>0.2265528</v>
      </c>
      <c r="M10481">
        <v>0.24710670000000001</v>
      </c>
      <c r="N10481">
        <v>0.26766060000000003</v>
      </c>
      <c r="O10481">
        <v>0.29733710000000002</v>
      </c>
      <c r="P10481">
        <v>84.036600000000007</v>
      </c>
      <c r="Q10481">
        <v>3.9195000000000001E-2</v>
      </c>
    </row>
    <row r="10482" spans="1:17">
      <c r="A10482" t="s">
        <v>12688</v>
      </c>
      <c r="B10482" t="s">
        <v>2</v>
      </c>
      <c r="C10482" t="s">
        <v>6</v>
      </c>
      <c r="D10482" t="s">
        <v>18</v>
      </c>
      <c r="E10482" t="s">
        <v>70</v>
      </c>
      <c r="F10482" t="s">
        <v>25</v>
      </c>
      <c r="G10482">
        <v>17</v>
      </c>
      <c r="H10482">
        <v>1.493493</v>
      </c>
      <c r="I10482">
        <v>1.7569159999999999</v>
      </c>
      <c r="J10482">
        <v>0.26342300000000002</v>
      </c>
      <c r="K10482">
        <v>0.21158009999999999</v>
      </c>
      <c r="L10482">
        <v>0.24220929999999999</v>
      </c>
      <c r="M10482">
        <v>0.26342300000000002</v>
      </c>
      <c r="N10482">
        <v>0.28463670000000002</v>
      </c>
      <c r="O10482">
        <v>0.31526599999999999</v>
      </c>
      <c r="P10482">
        <v>83.322299999999998</v>
      </c>
      <c r="Q10482">
        <v>4.0453299999999998E-2</v>
      </c>
    </row>
    <row r="10483" spans="1:17">
      <c r="A10483" t="s">
        <v>12689</v>
      </c>
      <c r="B10483" t="s">
        <v>2</v>
      </c>
      <c r="C10483" t="s">
        <v>6</v>
      </c>
      <c r="D10483" t="s">
        <v>18</v>
      </c>
      <c r="E10483" t="s">
        <v>70</v>
      </c>
      <c r="F10483" t="s">
        <v>25</v>
      </c>
      <c r="G10483">
        <v>18</v>
      </c>
      <c r="H10483">
        <v>1.601745</v>
      </c>
      <c r="I10483">
        <v>1.785593</v>
      </c>
      <c r="J10483">
        <v>0.18384819999999999</v>
      </c>
      <c r="K10483">
        <v>0.12842529999999999</v>
      </c>
      <c r="L10483">
        <v>0.1611696</v>
      </c>
      <c r="M10483">
        <v>0.18384819999999999</v>
      </c>
      <c r="N10483">
        <v>0.20652680000000001</v>
      </c>
      <c r="O10483">
        <v>0.23927119999999999</v>
      </c>
      <c r="P10483">
        <v>81.2102</v>
      </c>
      <c r="Q10483">
        <v>4.3246800000000002E-2</v>
      </c>
    </row>
    <row r="10484" spans="1:17">
      <c r="A10484" t="s">
        <v>12690</v>
      </c>
      <c r="B10484" t="s">
        <v>2</v>
      </c>
      <c r="C10484" t="s">
        <v>6</v>
      </c>
      <c r="D10484" t="s">
        <v>18</v>
      </c>
      <c r="E10484" t="s">
        <v>70</v>
      </c>
      <c r="F10484" t="s">
        <v>25</v>
      </c>
      <c r="G10484">
        <v>19</v>
      </c>
      <c r="H10484">
        <v>1.732607</v>
      </c>
      <c r="I10484">
        <v>1.7483580000000001</v>
      </c>
      <c r="J10484">
        <v>1.5750900000000002E-2</v>
      </c>
      <c r="K10484">
        <v>-3.5869199999999997E-2</v>
      </c>
      <c r="L10484">
        <v>-5.3715999999999998E-3</v>
      </c>
      <c r="M10484">
        <v>1.5750900000000002E-2</v>
      </c>
      <c r="N10484">
        <v>3.6873400000000001E-2</v>
      </c>
      <c r="O10484">
        <v>6.7370899999999997E-2</v>
      </c>
      <c r="P10484">
        <v>77.977000000000004</v>
      </c>
      <c r="Q10484">
        <v>4.0279299999999997E-2</v>
      </c>
    </row>
    <row r="10485" spans="1:17">
      <c r="A10485" t="s">
        <v>12691</v>
      </c>
      <c r="B10485" t="s">
        <v>2</v>
      </c>
      <c r="C10485" t="s">
        <v>6</v>
      </c>
      <c r="D10485" t="s">
        <v>18</v>
      </c>
      <c r="E10485" t="s">
        <v>70</v>
      </c>
      <c r="F10485" t="s">
        <v>25</v>
      </c>
      <c r="G10485">
        <v>20</v>
      </c>
      <c r="H10485">
        <v>1.7583709999999999</v>
      </c>
      <c r="I10485">
        <v>1.6652830000000001</v>
      </c>
      <c r="J10485">
        <v>-9.3087199999999995E-2</v>
      </c>
      <c r="K10485">
        <v>-0.14718100000000001</v>
      </c>
      <c r="L10485">
        <v>-0.115222</v>
      </c>
      <c r="M10485">
        <v>-9.3087199999999995E-2</v>
      </c>
      <c r="N10485">
        <v>-7.0952500000000002E-2</v>
      </c>
      <c r="O10485">
        <v>-3.8993399999999998E-2</v>
      </c>
      <c r="P10485">
        <v>73.330699999999993</v>
      </c>
      <c r="Q10485">
        <v>4.22096E-2</v>
      </c>
    </row>
    <row r="10486" spans="1:17">
      <c r="A10486" t="s">
        <v>12692</v>
      </c>
      <c r="B10486" t="s">
        <v>2</v>
      </c>
      <c r="C10486" t="s">
        <v>6</v>
      </c>
      <c r="D10486" t="s">
        <v>18</v>
      </c>
      <c r="E10486" t="s">
        <v>70</v>
      </c>
      <c r="F10486" t="s">
        <v>25</v>
      </c>
      <c r="G10486">
        <v>21</v>
      </c>
      <c r="H10486">
        <v>1.6170469999999999</v>
      </c>
      <c r="I10486">
        <v>1.549607</v>
      </c>
      <c r="J10486">
        <v>-6.7439399999999997E-2</v>
      </c>
      <c r="K10486">
        <v>-0.11394650000000001</v>
      </c>
      <c r="L10486">
        <v>-8.6469699999999997E-2</v>
      </c>
      <c r="M10486">
        <v>-6.7439399999999997E-2</v>
      </c>
      <c r="N10486">
        <v>-4.8409000000000001E-2</v>
      </c>
      <c r="O10486">
        <v>-2.0932300000000001E-2</v>
      </c>
      <c r="P10486">
        <v>67.555999999999997</v>
      </c>
      <c r="Q10486">
        <v>3.6289700000000001E-2</v>
      </c>
    </row>
    <row r="10487" spans="1:17">
      <c r="A10487" t="s">
        <v>12693</v>
      </c>
      <c r="B10487" t="s">
        <v>2</v>
      </c>
      <c r="C10487" t="s">
        <v>6</v>
      </c>
      <c r="D10487" t="s">
        <v>18</v>
      </c>
      <c r="E10487" t="s">
        <v>70</v>
      </c>
      <c r="F10487" t="s">
        <v>25</v>
      </c>
      <c r="G10487">
        <v>22</v>
      </c>
      <c r="H10487">
        <v>1.4153560000000001</v>
      </c>
      <c r="I10487">
        <v>1.4066719999999999</v>
      </c>
      <c r="J10487">
        <v>-8.6847999999999995E-3</v>
      </c>
      <c r="K10487">
        <v>-4.7091099999999997E-2</v>
      </c>
      <c r="L10487">
        <v>-2.44003E-2</v>
      </c>
      <c r="M10487">
        <v>-8.6847999999999995E-3</v>
      </c>
      <c r="N10487">
        <v>7.0308000000000002E-3</v>
      </c>
      <c r="O10487">
        <v>2.9721500000000001E-2</v>
      </c>
      <c r="P10487">
        <v>64.081900000000005</v>
      </c>
      <c r="Q10487">
        <v>2.9968600000000001E-2</v>
      </c>
    </row>
    <row r="10488" spans="1:17">
      <c r="A10488" t="s">
        <v>12694</v>
      </c>
      <c r="B10488" t="s">
        <v>2</v>
      </c>
      <c r="C10488" t="s">
        <v>6</v>
      </c>
      <c r="D10488" t="s">
        <v>18</v>
      </c>
      <c r="E10488" t="s">
        <v>70</v>
      </c>
      <c r="F10488" t="s">
        <v>25</v>
      </c>
      <c r="G10488">
        <v>23</v>
      </c>
      <c r="H10488">
        <v>1.2056150000000001</v>
      </c>
      <c r="I10488">
        <v>1.2089030000000001</v>
      </c>
      <c r="J10488">
        <v>3.2883000000000001E-3</v>
      </c>
      <c r="K10488">
        <v>-2.52117E-2</v>
      </c>
      <c r="L10488">
        <v>-8.3736999999999995E-3</v>
      </c>
      <c r="M10488">
        <v>3.2883000000000001E-3</v>
      </c>
      <c r="N10488">
        <v>1.49503E-2</v>
      </c>
      <c r="O10488">
        <v>3.1788299999999999E-2</v>
      </c>
      <c r="P10488">
        <v>61.61</v>
      </c>
      <c r="Q10488">
        <v>2.22387E-2</v>
      </c>
    </row>
    <row r="10489" spans="1:17">
      <c r="A10489" t="s">
        <v>12695</v>
      </c>
      <c r="B10489" t="s">
        <v>2</v>
      </c>
      <c r="C10489" t="s">
        <v>6</v>
      </c>
      <c r="D10489" t="s">
        <v>18</v>
      </c>
      <c r="E10489" t="s">
        <v>70</v>
      </c>
      <c r="F10489" t="s">
        <v>25</v>
      </c>
      <c r="G10489">
        <v>24</v>
      </c>
      <c r="H10489">
        <v>0.96900900000000001</v>
      </c>
      <c r="I10489">
        <v>1.0286869999999999</v>
      </c>
      <c r="J10489">
        <v>5.9678200000000001E-2</v>
      </c>
      <c r="K10489">
        <v>3.3367399999999998E-2</v>
      </c>
      <c r="L10489">
        <v>4.8911999999999997E-2</v>
      </c>
      <c r="M10489">
        <v>5.9678200000000001E-2</v>
      </c>
      <c r="N10489">
        <v>7.0444300000000001E-2</v>
      </c>
      <c r="O10489">
        <v>8.5988899999999993E-2</v>
      </c>
      <c r="P10489">
        <v>59.804900000000004</v>
      </c>
      <c r="Q10489">
        <v>2.0530400000000001E-2</v>
      </c>
    </row>
    <row r="10490" spans="1:17">
      <c r="A10490" t="s">
        <v>12696</v>
      </c>
      <c r="B10490" t="s">
        <v>2</v>
      </c>
      <c r="C10490" t="s">
        <v>6</v>
      </c>
      <c r="D10490" t="s">
        <v>18</v>
      </c>
      <c r="E10490" t="s">
        <v>70</v>
      </c>
      <c r="F10490" t="s">
        <v>26</v>
      </c>
      <c r="G10490">
        <v>1</v>
      </c>
      <c r="H10490">
        <v>0.91804149999999995</v>
      </c>
      <c r="I10490">
        <v>0.91571020000000003</v>
      </c>
      <c r="J10490">
        <v>-2.3313000000000001E-3</v>
      </c>
      <c r="K10490">
        <v>-1.80681E-2</v>
      </c>
      <c r="L10490">
        <v>-8.7706999999999993E-3</v>
      </c>
      <c r="M10490">
        <v>-2.3313000000000001E-3</v>
      </c>
      <c r="N10490">
        <v>4.1079999999999997E-3</v>
      </c>
      <c r="O10490">
        <v>1.34054E-2</v>
      </c>
      <c r="P10490">
        <v>65.280600000000007</v>
      </c>
      <c r="Q10490">
        <v>1.2279399999999999E-2</v>
      </c>
    </row>
    <row r="10491" spans="1:17">
      <c r="A10491" t="s">
        <v>12697</v>
      </c>
      <c r="B10491" t="s">
        <v>2</v>
      </c>
      <c r="C10491" t="s">
        <v>6</v>
      </c>
      <c r="D10491" t="s">
        <v>18</v>
      </c>
      <c r="E10491" t="s">
        <v>70</v>
      </c>
      <c r="F10491" t="s">
        <v>26</v>
      </c>
      <c r="G10491">
        <v>2</v>
      </c>
      <c r="H10491">
        <v>0.83403340000000004</v>
      </c>
      <c r="I10491">
        <v>0.81492940000000003</v>
      </c>
      <c r="J10491">
        <v>-1.9103999999999999E-2</v>
      </c>
      <c r="K10491">
        <v>-3.0949000000000001E-2</v>
      </c>
      <c r="L10491">
        <v>-2.3950900000000001E-2</v>
      </c>
      <c r="M10491">
        <v>-1.9103999999999999E-2</v>
      </c>
      <c r="N10491">
        <v>-1.42571E-2</v>
      </c>
      <c r="O10491">
        <v>-7.2589000000000004E-3</v>
      </c>
      <c r="P10491">
        <v>63.875500000000002</v>
      </c>
      <c r="Q10491">
        <v>9.2426999999999995E-3</v>
      </c>
    </row>
    <row r="10492" spans="1:17">
      <c r="A10492" t="s">
        <v>12698</v>
      </c>
      <c r="B10492" t="s">
        <v>2</v>
      </c>
      <c r="C10492" t="s">
        <v>6</v>
      </c>
      <c r="D10492" t="s">
        <v>18</v>
      </c>
      <c r="E10492" t="s">
        <v>70</v>
      </c>
      <c r="F10492" t="s">
        <v>26</v>
      </c>
      <c r="G10492">
        <v>3</v>
      </c>
      <c r="H10492">
        <v>0.81083629999999995</v>
      </c>
      <c r="I10492">
        <v>0.76387709999999998</v>
      </c>
      <c r="J10492">
        <v>-4.69592E-2</v>
      </c>
      <c r="K10492">
        <v>-5.8389000000000003E-2</v>
      </c>
      <c r="L10492">
        <v>-5.16362E-2</v>
      </c>
      <c r="M10492">
        <v>-4.69592E-2</v>
      </c>
      <c r="N10492">
        <v>-4.2282199999999999E-2</v>
      </c>
      <c r="O10492">
        <v>-3.5529400000000003E-2</v>
      </c>
      <c r="P10492">
        <v>62.920999999999999</v>
      </c>
      <c r="Q10492">
        <v>8.9186999999999999E-3</v>
      </c>
    </row>
    <row r="10493" spans="1:17">
      <c r="A10493" t="s">
        <v>12699</v>
      </c>
      <c r="B10493" t="s">
        <v>2</v>
      </c>
      <c r="C10493" t="s">
        <v>6</v>
      </c>
      <c r="D10493" t="s">
        <v>18</v>
      </c>
      <c r="E10493" t="s">
        <v>70</v>
      </c>
      <c r="F10493" t="s">
        <v>26</v>
      </c>
      <c r="G10493">
        <v>4</v>
      </c>
      <c r="H10493">
        <v>0.79124099999999997</v>
      </c>
      <c r="I10493">
        <v>0.73881399999999997</v>
      </c>
      <c r="J10493">
        <v>-5.2427099999999997E-2</v>
      </c>
      <c r="K10493">
        <v>-6.4879400000000004E-2</v>
      </c>
      <c r="L10493">
        <v>-5.7522499999999997E-2</v>
      </c>
      <c r="M10493">
        <v>-5.2427099999999997E-2</v>
      </c>
      <c r="N10493">
        <v>-4.7331699999999997E-2</v>
      </c>
      <c r="O10493">
        <v>-3.9974700000000002E-2</v>
      </c>
      <c r="P10493">
        <v>62.036700000000003</v>
      </c>
      <c r="Q10493">
        <v>9.7166000000000006E-3</v>
      </c>
    </row>
    <row r="10494" spans="1:17">
      <c r="A10494" t="s">
        <v>12700</v>
      </c>
      <c r="B10494" t="s">
        <v>2</v>
      </c>
      <c r="C10494" t="s">
        <v>6</v>
      </c>
      <c r="D10494" t="s">
        <v>18</v>
      </c>
      <c r="E10494" t="s">
        <v>70</v>
      </c>
      <c r="F10494" t="s">
        <v>26</v>
      </c>
      <c r="G10494">
        <v>5</v>
      </c>
      <c r="H10494">
        <v>0.82273839999999998</v>
      </c>
      <c r="I10494">
        <v>0.75787930000000003</v>
      </c>
      <c r="J10494">
        <v>-6.4859200000000006E-2</v>
      </c>
      <c r="K10494">
        <v>-7.6668399999999998E-2</v>
      </c>
      <c r="L10494">
        <v>-6.9691400000000001E-2</v>
      </c>
      <c r="M10494">
        <v>-6.4859200000000006E-2</v>
      </c>
      <c r="N10494">
        <v>-6.0026999999999997E-2</v>
      </c>
      <c r="O10494">
        <v>-5.305E-2</v>
      </c>
      <c r="P10494">
        <v>61.293500000000002</v>
      </c>
      <c r="Q10494">
        <v>9.2148000000000004E-3</v>
      </c>
    </row>
    <row r="10495" spans="1:17">
      <c r="A10495" t="s">
        <v>12701</v>
      </c>
      <c r="B10495" t="s">
        <v>2</v>
      </c>
      <c r="C10495" t="s">
        <v>6</v>
      </c>
      <c r="D10495" t="s">
        <v>18</v>
      </c>
      <c r="E10495" t="s">
        <v>70</v>
      </c>
      <c r="F10495" t="s">
        <v>26</v>
      </c>
      <c r="G10495">
        <v>6</v>
      </c>
      <c r="H10495">
        <v>0.89550019999999997</v>
      </c>
      <c r="I10495">
        <v>0.81871130000000003</v>
      </c>
      <c r="J10495">
        <v>-7.6788899999999993E-2</v>
      </c>
      <c r="K10495">
        <v>-8.8775999999999994E-2</v>
      </c>
      <c r="L10495">
        <v>-8.1694000000000003E-2</v>
      </c>
      <c r="M10495">
        <v>-7.6788899999999993E-2</v>
      </c>
      <c r="N10495">
        <v>-7.1883900000000001E-2</v>
      </c>
      <c r="O10495">
        <v>-6.4801800000000007E-2</v>
      </c>
      <c r="P10495">
        <v>60.593000000000004</v>
      </c>
      <c r="Q10495">
        <v>9.3536000000000001E-3</v>
      </c>
    </row>
    <row r="10496" spans="1:17">
      <c r="A10496" t="s">
        <v>12702</v>
      </c>
      <c r="B10496" t="s">
        <v>2</v>
      </c>
      <c r="C10496" t="s">
        <v>6</v>
      </c>
      <c r="D10496" t="s">
        <v>18</v>
      </c>
      <c r="E10496" t="s">
        <v>70</v>
      </c>
      <c r="F10496" t="s">
        <v>26</v>
      </c>
      <c r="G10496">
        <v>7</v>
      </c>
      <c r="H10496">
        <v>1.012227</v>
      </c>
      <c r="I10496">
        <v>0.93516180000000004</v>
      </c>
      <c r="J10496">
        <v>-7.7065300000000003E-2</v>
      </c>
      <c r="K10496">
        <v>-9.1358599999999998E-2</v>
      </c>
      <c r="L10496">
        <v>-8.2914000000000002E-2</v>
      </c>
      <c r="M10496">
        <v>-7.7065300000000003E-2</v>
      </c>
      <c r="N10496">
        <v>-7.1216600000000005E-2</v>
      </c>
      <c r="O10496">
        <v>-6.2771999999999994E-2</v>
      </c>
      <c r="P10496">
        <v>60.206000000000003</v>
      </c>
      <c r="Q10496">
        <v>1.1153100000000001E-2</v>
      </c>
    </row>
    <row r="10497" spans="1:17">
      <c r="A10497" t="s">
        <v>12703</v>
      </c>
      <c r="B10497" t="s">
        <v>2</v>
      </c>
      <c r="C10497" t="s">
        <v>6</v>
      </c>
      <c r="D10497" t="s">
        <v>18</v>
      </c>
      <c r="E10497" t="s">
        <v>70</v>
      </c>
      <c r="F10497" t="s">
        <v>26</v>
      </c>
      <c r="G10497">
        <v>8</v>
      </c>
      <c r="H10497">
        <v>1.0995820000000001</v>
      </c>
      <c r="I10497">
        <v>1.0164500000000001</v>
      </c>
      <c r="J10497">
        <v>-8.3132300000000006E-2</v>
      </c>
      <c r="K10497">
        <v>-0.1014084</v>
      </c>
      <c r="L10497">
        <v>-9.0610700000000002E-2</v>
      </c>
      <c r="M10497">
        <v>-8.3132300000000006E-2</v>
      </c>
      <c r="N10497">
        <v>-7.5653799999999993E-2</v>
      </c>
      <c r="O10497">
        <v>-6.48561E-2</v>
      </c>
      <c r="P10497">
        <v>62.557099999999998</v>
      </c>
      <c r="Q10497">
        <v>1.42609E-2</v>
      </c>
    </row>
    <row r="10498" spans="1:17">
      <c r="A10498" t="s">
        <v>12704</v>
      </c>
      <c r="B10498" t="s">
        <v>2</v>
      </c>
      <c r="C10498" t="s">
        <v>6</v>
      </c>
      <c r="D10498" t="s">
        <v>18</v>
      </c>
      <c r="E10498" t="s">
        <v>70</v>
      </c>
      <c r="F10498" t="s">
        <v>26</v>
      </c>
      <c r="G10498">
        <v>9</v>
      </c>
      <c r="H10498">
        <v>1.158147</v>
      </c>
      <c r="I10498">
        <v>0.94374380000000002</v>
      </c>
      <c r="J10498">
        <v>-0.2144035</v>
      </c>
      <c r="K10498">
        <v>-0.2303376</v>
      </c>
      <c r="L10498">
        <v>-0.2209236</v>
      </c>
      <c r="M10498">
        <v>-0.2144035</v>
      </c>
      <c r="N10498">
        <v>-0.20788329999999999</v>
      </c>
      <c r="O10498">
        <v>-0.19846929999999999</v>
      </c>
      <c r="P10498">
        <v>66.774299999999997</v>
      </c>
      <c r="Q10498">
        <v>1.24335E-2</v>
      </c>
    </row>
    <row r="10499" spans="1:17">
      <c r="A10499" t="s">
        <v>12705</v>
      </c>
      <c r="B10499" t="s">
        <v>2</v>
      </c>
      <c r="C10499" t="s">
        <v>6</v>
      </c>
      <c r="D10499" t="s">
        <v>18</v>
      </c>
      <c r="E10499" t="s">
        <v>70</v>
      </c>
      <c r="F10499" t="s">
        <v>26</v>
      </c>
      <c r="G10499">
        <v>10</v>
      </c>
      <c r="H10499">
        <v>1.1874089999999999</v>
      </c>
      <c r="I10499">
        <v>0.97194170000000002</v>
      </c>
      <c r="J10499">
        <v>-0.21546770000000001</v>
      </c>
      <c r="K10499">
        <v>-0.23244419999999999</v>
      </c>
      <c r="L10499">
        <v>-0.22241430000000001</v>
      </c>
      <c r="M10499">
        <v>-0.21546770000000001</v>
      </c>
      <c r="N10499">
        <v>-0.20852109999999999</v>
      </c>
      <c r="O10499">
        <v>-0.19849120000000001</v>
      </c>
      <c r="P10499">
        <v>70.995900000000006</v>
      </c>
      <c r="Q10499">
        <v>1.32468E-2</v>
      </c>
    </row>
    <row r="10500" spans="1:17">
      <c r="A10500" t="s">
        <v>12706</v>
      </c>
      <c r="B10500" t="s">
        <v>2</v>
      </c>
      <c r="C10500" t="s">
        <v>6</v>
      </c>
      <c r="D10500" t="s">
        <v>18</v>
      </c>
      <c r="E10500" t="s">
        <v>70</v>
      </c>
      <c r="F10500" t="s">
        <v>26</v>
      </c>
      <c r="G10500">
        <v>11</v>
      </c>
      <c r="H10500">
        <v>1.1773439999999999</v>
      </c>
      <c r="I10500">
        <v>1.010303</v>
      </c>
      <c r="J10500">
        <v>-0.167041</v>
      </c>
      <c r="K10500">
        <v>-0.18453049999999999</v>
      </c>
      <c r="L10500">
        <v>-0.17419760000000001</v>
      </c>
      <c r="M10500">
        <v>-0.167041</v>
      </c>
      <c r="N10500">
        <v>-0.15988450000000001</v>
      </c>
      <c r="O10500">
        <v>-0.1495515</v>
      </c>
      <c r="P10500">
        <v>75.140600000000006</v>
      </c>
      <c r="Q10500">
        <v>1.3647100000000001E-2</v>
      </c>
    </row>
    <row r="10501" spans="1:17">
      <c r="A10501" t="s">
        <v>12707</v>
      </c>
      <c r="B10501" t="s">
        <v>2</v>
      </c>
      <c r="C10501" t="s">
        <v>6</v>
      </c>
      <c r="D10501" t="s">
        <v>18</v>
      </c>
      <c r="E10501" t="s">
        <v>70</v>
      </c>
      <c r="F10501" t="s">
        <v>26</v>
      </c>
      <c r="G10501">
        <v>12</v>
      </c>
      <c r="H10501">
        <v>1.152784</v>
      </c>
      <c r="I10501">
        <v>1.097936</v>
      </c>
      <c r="J10501">
        <v>-5.4847199999999999E-2</v>
      </c>
      <c r="K10501">
        <v>-7.2400699999999998E-2</v>
      </c>
      <c r="L10501">
        <v>-6.2029899999999999E-2</v>
      </c>
      <c r="M10501">
        <v>-5.4847199999999999E-2</v>
      </c>
      <c r="N10501">
        <v>-4.7664400000000003E-2</v>
      </c>
      <c r="O10501">
        <v>-3.7293699999999999E-2</v>
      </c>
      <c r="P10501">
        <v>78.743200000000002</v>
      </c>
      <c r="Q10501">
        <v>1.36971E-2</v>
      </c>
    </row>
    <row r="10502" spans="1:17">
      <c r="A10502" t="s">
        <v>12708</v>
      </c>
      <c r="B10502" t="s">
        <v>2</v>
      </c>
      <c r="C10502" t="s">
        <v>6</v>
      </c>
      <c r="D10502" t="s">
        <v>18</v>
      </c>
      <c r="E10502" t="s">
        <v>70</v>
      </c>
      <c r="F10502" t="s">
        <v>26</v>
      </c>
      <c r="G10502">
        <v>13</v>
      </c>
      <c r="H10502">
        <v>1.1452739999999999</v>
      </c>
      <c r="I10502">
        <v>1.2529570000000001</v>
      </c>
      <c r="J10502">
        <v>0.10768270000000001</v>
      </c>
      <c r="K10502">
        <v>9.0083700000000003E-2</v>
      </c>
      <c r="L10502">
        <v>0.1004814</v>
      </c>
      <c r="M10502">
        <v>0.10768270000000001</v>
      </c>
      <c r="N10502">
        <v>0.1148841</v>
      </c>
      <c r="O10502">
        <v>0.1252818</v>
      </c>
      <c r="P10502">
        <v>81.587400000000002</v>
      </c>
      <c r="Q10502">
        <v>1.3732599999999999E-2</v>
      </c>
    </row>
    <row r="10503" spans="1:17">
      <c r="A10503" t="s">
        <v>12709</v>
      </c>
      <c r="B10503" t="s">
        <v>2</v>
      </c>
      <c r="C10503" t="s">
        <v>6</v>
      </c>
      <c r="D10503" t="s">
        <v>18</v>
      </c>
      <c r="E10503" t="s">
        <v>70</v>
      </c>
      <c r="F10503" t="s">
        <v>26</v>
      </c>
      <c r="G10503">
        <v>14</v>
      </c>
      <c r="H10503">
        <v>1.233535</v>
      </c>
      <c r="I10503">
        <v>1.4226669999999999</v>
      </c>
      <c r="J10503">
        <v>0.18913250000000001</v>
      </c>
      <c r="K10503">
        <v>0.1713607</v>
      </c>
      <c r="L10503">
        <v>0.18186040000000001</v>
      </c>
      <c r="M10503">
        <v>0.18913250000000001</v>
      </c>
      <c r="N10503">
        <v>0.19640460000000001</v>
      </c>
      <c r="O10503">
        <v>0.20690430000000001</v>
      </c>
      <c r="P10503">
        <v>83.775300000000001</v>
      </c>
      <c r="Q10503">
        <v>1.38674E-2</v>
      </c>
    </row>
    <row r="10504" spans="1:17">
      <c r="A10504" t="s">
        <v>12710</v>
      </c>
      <c r="B10504" t="s">
        <v>2</v>
      </c>
      <c r="C10504" t="s">
        <v>6</v>
      </c>
      <c r="D10504" t="s">
        <v>18</v>
      </c>
      <c r="E10504" t="s">
        <v>70</v>
      </c>
      <c r="F10504" t="s">
        <v>26</v>
      </c>
      <c r="G10504">
        <v>15</v>
      </c>
      <c r="H10504">
        <v>1.413592</v>
      </c>
      <c r="I10504">
        <v>1.6646049999999999</v>
      </c>
      <c r="J10504">
        <v>0.25101319999999999</v>
      </c>
      <c r="K10504">
        <v>0.23154559999999999</v>
      </c>
      <c r="L10504">
        <v>0.24304719999999999</v>
      </c>
      <c r="M10504">
        <v>0.25101319999999999</v>
      </c>
      <c r="N10504">
        <v>0.25897920000000002</v>
      </c>
      <c r="O10504">
        <v>0.27048080000000002</v>
      </c>
      <c r="P10504">
        <v>85.149799999999999</v>
      </c>
      <c r="Q10504">
        <v>1.51906E-2</v>
      </c>
    </row>
    <row r="10505" spans="1:17">
      <c r="A10505" t="s">
        <v>12711</v>
      </c>
      <c r="B10505" t="s">
        <v>2</v>
      </c>
      <c r="C10505" t="s">
        <v>6</v>
      </c>
      <c r="D10505" t="s">
        <v>18</v>
      </c>
      <c r="E10505" t="s">
        <v>70</v>
      </c>
      <c r="F10505" t="s">
        <v>26</v>
      </c>
      <c r="G10505">
        <v>16</v>
      </c>
      <c r="H10505">
        <v>1.63717</v>
      </c>
      <c r="I10505">
        <v>1.9023239999999999</v>
      </c>
      <c r="J10505">
        <v>0.2651538</v>
      </c>
      <c r="K10505">
        <v>0.2437086</v>
      </c>
      <c r="L10505">
        <v>0.25637860000000001</v>
      </c>
      <c r="M10505">
        <v>0.2651538</v>
      </c>
      <c r="N10505">
        <v>0.27392899999999998</v>
      </c>
      <c r="O10505">
        <v>0.28659899999999999</v>
      </c>
      <c r="P10505">
        <v>85.818899999999999</v>
      </c>
      <c r="Q10505">
        <v>1.67338E-2</v>
      </c>
    </row>
    <row r="10506" spans="1:17">
      <c r="A10506" t="s">
        <v>12712</v>
      </c>
      <c r="B10506" t="s">
        <v>2</v>
      </c>
      <c r="C10506" t="s">
        <v>6</v>
      </c>
      <c r="D10506" t="s">
        <v>18</v>
      </c>
      <c r="E10506" t="s">
        <v>70</v>
      </c>
      <c r="F10506" t="s">
        <v>26</v>
      </c>
      <c r="G10506">
        <v>17</v>
      </c>
      <c r="H10506">
        <v>1.872339</v>
      </c>
      <c r="I10506">
        <v>2.1177570000000001</v>
      </c>
      <c r="J10506">
        <v>0.24541840000000001</v>
      </c>
      <c r="K10506">
        <v>0.22360949999999999</v>
      </c>
      <c r="L10506">
        <v>0.23649439999999999</v>
      </c>
      <c r="M10506">
        <v>0.24541840000000001</v>
      </c>
      <c r="N10506">
        <v>0.25434240000000002</v>
      </c>
      <c r="O10506">
        <v>0.2672273</v>
      </c>
      <c r="P10506">
        <v>85.453299999999999</v>
      </c>
      <c r="Q10506">
        <v>1.7017600000000001E-2</v>
      </c>
    </row>
    <row r="10507" spans="1:17">
      <c r="A10507" t="s">
        <v>12713</v>
      </c>
      <c r="B10507" t="s">
        <v>2</v>
      </c>
      <c r="C10507" t="s">
        <v>6</v>
      </c>
      <c r="D10507" t="s">
        <v>18</v>
      </c>
      <c r="E10507" t="s">
        <v>70</v>
      </c>
      <c r="F10507" t="s">
        <v>26</v>
      </c>
      <c r="G10507">
        <v>18</v>
      </c>
      <c r="H10507">
        <v>2.0808610000000001</v>
      </c>
      <c r="I10507">
        <v>2.2906219999999999</v>
      </c>
      <c r="J10507">
        <v>0.2097601</v>
      </c>
      <c r="K10507">
        <v>0.18618080000000001</v>
      </c>
      <c r="L10507">
        <v>0.2001117</v>
      </c>
      <c r="M10507">
        <v>0.2097601</v>
      </c>
      <c r="N10507">
        <v>0.21940860000000001</v>
      </c>
      <c r="O10507">
        <v>0.23333950000000001</v>
      </c>
      <c r="P10507">
        <v>84.219700000000003</v>
      </c>
      <c r="Q10507">
        <v>1.8399100000000002E-2</v>
      </c>
    </row>
    <row r="10508" spans="1:17">
      <c r="A10508" t="s">
        <v>12714</v>
      </c>
      <c r="B10508" t="s">
        <v>2</v>
      </c>
      <c r="C10508" t="s">
        <v>6</v>
      </c>
      <c r="D10508" t="s">
        <v>18</v>
      </c>
      <c r="E10508" t="s">
        <v>70</v>
      </c>
      <c r="F10508" t="s">
        <v>26</v>
      </c>
      <c r="G10508">
        <v>19</v>
      </c>
      <c r="H10508">
        <v>2.3505099999999999</v>
      </c>
      <c r="I10508">
        <v>2.2921740000000002</v>
      </c>
      <c r="J10508">
        <v>-5.8335499999999998E-2</v>
      </c>
      <c r="K10508">
        <v>-8.2370100000000002E-2</v>
      </c>
      <c r="L10508">
        <v>-6.81702E-2</v>
      </c>
      <c r="M10508">
        <v>-5.8335499999999998E-2</v>
      </c>
      <c r="N10508">
        <v>-4.8500700000000001E-2</v>
      </c>
      <c r="O10508">
        <v>-3.4300799999999999E-2</v>
      </c>
      <c r="P10508">
        <v>81.804199999999994</v>
      </c>
      <c r="Q10508">
        <v>1.8754300000000002E-2</v>
      </c>
    </row>
    <row r="10509" spans="1:17">
      <c r="A10509" t="s">
        <v>12715</v>
      </c>
      <c r="B10509" t="s">
        <v>2</v>
      </c>
      <c r="C10509" t="s">
        <v>6</v>
      </c>
      <c r="D10509" t="s">
        <v>18</v>
      </c>
      <c r="E10509" t="s">
        <v>70</v>
      </c>
      <c r="F10509" t="s">
        <v>26</v>
      </c>
      <c r="G10509">
        <v>20</v>
      </c>
      <c r="H10509">
        <v>2.3176269999999999</v>
      </c>
      <c r="I10509">
        <v>2.161241</v>
      </c>
      <c r="J10509">
        <v>-0.1563853</v>
      </c>
      <c r="K10509">
        <v>-0.17877879999999999</v>
      </c>
      <c r="L10509">
        <v>-0.16554849999999999</v>
      </c>
      <c r="M10509">
        <v>-0.1563853</v>
      </c>
      <c r="N10509">
        <v>-0.14722209999999999</v>
      </c>
      <c r="O10509">
        <v>-0.1339919</v>
      </c>
      <c r="P10509">
        <v>77.269300000000001</v>
      </c>
      <c r="Q10509">
        <v>1.7473700000000002E-2</v>
      </c>
    </row>
    <row r="10510" spans="1:17">
      <c r="A10510" t="s">
        <v>12716</v>
      </c>
      <c r="B10510" t="s">
        <v>2</v>
      </c>
      <c r="C10510" t="s">
        <v>6</v>
      </c>
      <c r="D10510" t="s">
        <v>18</v>
      </c>
      <c r="E10510" t="s">
        <v>70</v>
      </c>
      <c r="F10510" t="s">
        <v>26</v>
      </c>
      <c r="G10510">
        <v>21</v>
      </c>
      <c r="H10510">
        <v>2.1603210000000002</v>
      </c>
      <c r="I10510">
        <v>2.1321620000000001</v>
      </c>
      <c r="J10510">
        <v>-2.8159E-2</v>
      </c>
      <c r="K10510">
        <v>-5.2567700000000002E-2</v>
      </c>
      <c r="L10510">
        <v>-3.8146800000000002E-2</v>
      </c>
      <c r="M10510">
        <v>-2.8159E-2</v>
      </c>
      <c r="N10510">
        <v>-1.8171199999999998E-2</v>
      </c>
      <c r="O10510">
        <v>-3.7502999999999998E-3</v>
      </c>
      <c r="P10510">
        <v>72.546999999999997</v>
      </c>
      <c r="Q10510">
        <v>1.9046199999999999E-2</v>
      </c>
    </row>
    <row r="10511" spans="1:17">
      <c r="A10511" t="s">
        <v>12717</v>
      </c>
      <c r="B10511" t="s">
        <v>2</v>
      </c>
      <c r="C10511" t="s">
        <v>6</v>
      </c>
      <c r="D10511" t="s">
        <v>18</v>
      </c>
      <c r="E10511" t="s">
        <v>70</v>
      </c>
      <c r="F10511" t="s">
        <v>26</v>
      </c>
      <c r="G10511">
        <v>22</v>
      </c>
      <c r="H10511">
        <v>1.9140699999999999</v>
      </c>
      <c r="I10511">
        <v>1.913869</v>
      </c>
      <c r="J10511">
        <v>-2.0129999999999999E-4</v>
      </c>
      <c r="K10511">
        <v>-2.3273700000000001E-2</v>
      </c>
      <c r="L10511">
        <v>-9.6422999999999995E-3</v>
      </c>
      <c r="M10511">
        <v>-2.0129999999999999E-4</v>
      </c>
      <c r="N10511">
        <v>9.2397E-3</v>
      </c>
      <c r="O10511">
        <v>2.2871099999999998E-2</v>
      </c>
      <c r="P10511">
        <v>69.955399999999997</v>
      </c>
      <c r="Q10511">
        <v>1.8003499999999999E-2</v>
      </c>
    </row>
    <row r="10512" spans="1:17">
      <c r="A10512" t="s">
        <v>12718</v>
      </c>
      <c r="B10512" t="s">
        <v>2</v>
      </c>
      <c r="C10512" t="s">
        <v>6</v>
      </c>
      <c r="D10512" t="s">
        <v>18</v>
      </c>
      <c r="E10512" t="s">
        <v>70</v>
      </c>
      <c r="F10512" t="s">
        <v>26</v>
      </c>
      <c r="G10512">
        <v>23</v>
      </c>
      <c r="H10512">
        <v>1.4786079999999999</v>
      </c>
      <c r="I10512">
        <v>1.5214369999999999</v>
      </c>
      <c r="J10512">
        <v>4.2829100000000002E-2</v>
      </c>
      <c r="K10512">
        <v>2.31951E-2</v>
      </c>
      <c r="L10512">
        <v>3.4795E-2</v>
      </c>
      <c r="M10512">
        <v>4.2829100000000002E-2</v>
      </c>
      <c r="N10512">
        <v>5.0863199999999997E-2</v>
      </c>
      <c r="O10512">
        <v>6.2463200000000003E-2</v>
      </c>
      <c r="P10512">
        <v>68.0501</v>
      </c>
      <c r="Q10512">
        <v>1.5320500000000001E-2</v>
      </c>
    </row>
    <row r="10513" spans="1:17">
      <c r="A10513" t="s">
        <v>12719</v>
      </c>
      <c r="B10513" t="s">
        <v>2</v>
      </c>
      <c r="C10513" t="s">
        <v>6</v>
      </c>
      <c r="D10513" t="s">
        <v>18</v>
      </c>
      <c r="E10513" t="s">
        <v>70</v>
      </c>
      <c r="F10513" t="s">
        <v>26</v>
      </c>
      <c r="G10513">
        <v>24</v>
      </c>
      <c r="H10513">
        <v>1.1627799999999999</v>
      </c>
      <c r="I10513">
        <v>1.184825</v>
      </c>
      <c r="J10513">
        <v>2.2044999999999999E-2</v>
      </c>
      <c r="K10513">
        <v>4.9382999999999996E-3</v>
      </c>
      <c r="L10513">
        <v>1.5044999999999999E-2</v>
      </c>
      <c r="M10513">
        <v>2.2044999999999999E-2</v>
      </c>
      <c r="N10513">
        <v>2.9044899999999998E-2</v>
      </c>
      <c r="O10513">
        <v>3.9151699999999998E-2</v>
      </c>
      <c r="P10513">
        <v>66.531499999999994</v>
      </c>
      <c r="Q10513">
        <v>1.33484E-2</v>
      </c>
    </row>
    <row r="10514" spans="1:17">
      <c r="A10514" t="s">
        <v>12720</v>
      </c>
      <c r="B10514" t="s">
        <v>2</v>
      </c>
      <c r="C10514" t="s">
        <v>6</v>
      </c>
      <c r="D10514" t="s">
        <v>18</v>
      </c>
      <c r="E10514" t="s">
        <v>70</v>
      </c>
      <c r="F10514" t="s">
        <v>27</v>
      </c>
      <c r="G10514">
        <v>1</v>
      </c>
      <c r="H10514">
        <v>0.97368370000000004</v>
      </c>
      <c r="I10514">
        <v>1.071259</v>
      </c>
      <c r="J10514">
        <v>9.7575599999999998E-2</v>
      </c>
      <c r="K10514">
        <v>8.2162600000000002E-2</v>
      </c>
      <c r="L10514">
        <v>9.1268699999999994E-2</v>
      </c>
      <c r="M10514">
        <v>9.7575599999999998E-2</v>
      </c>
      <c r="N10514">
        <v>0.1038825</v>
      </c>
      <c r="O10514">
        <v>0.11298859999999999</v>
      </c>
      <c r="P10514">
        <v>66.933499999999995</v>
      </c>
      <c r="Q10514">
        <v>1.2026800000000001E-2</v>
      </c>
    </row>
    <row r="10515" spans="1:17">
      <c r="A10515" t="s">
        <v>12721</v>
      </c>
      <c r="B10515" t="s">
        <v>2</v>
      </c>
      <c r="C10515" t="s">
        <v>6</v>
      </c>
      <c r="D10515" t="s">
        <v>18</v>
      </c>
      <c r="E10515" t="s">
        <v>70</v>
      </c>
      <c r="F10515" t="s">
        <v>27</v>
      </c>
      <c r="G10515">
        <v>2</v>
      </c>
      <c r="H10515">
        <v>0.8564638</v>
      </c>
      <c r="I10515">
        <v>0.94382580000000005</v>
      </c>
      <c r="J10515">
        <v>8.7362099999999998E-2</v>
      </c>
      <c r="K10515">
        <v>7.3153999999999997E-2</v>
      </c>
      <c r="L10515">
        <v>8.1548200000000001E-2</v>
      </c>
      <c r="M10515">
        <v>8.7362099999999998E-2</v>
      </c>
      <c r="N10515">
        <v>9.3175900000000006E-2</v>
      </c>
      <c r="O10515">
        <v>0.1015701</v>
      </c>
      <c r="P10515">
        <v>65.145499999999998</v>
      </c>
      <c r="Q10515">
        <v>1.10866E-2</v>
      </c>
    </row>
    <row r="10516" spans="1:17">
      <c r="A10516" t="s">
        <v>12722</v>
      </c>
      <c r="B10516" t="s">
        <v>2</v>
      </c>
      <c r="C10516" t="s">
        <v>6</v>
      </c>
      <c r="D10516" t="s">
        <v>18</v>
      </c>
      <c r="E10516" t="s">
        <v>70</v>
      </c>
      <c r="F10516" t="s">
        <v>27</v>
      </c>
      <c r="G10516">
        <v>3</v>
      </c>
      <c r="H10516">
        <v>0.80915879999999996</v>
      </c>
      <c r="I10516">
        <v>0.86439880000000002</v>
      </c>
      <c r="J10516">
        <v>5.5239999999999997E-2</v>
      </c>
      <c r="K10516">
        <v>4.2973999999999998E-2</v>
      </c>
      <c r="L10516">
        <v>5.0220899999999999E-2</v>
      </c>
      <c r="M10516">
        <v>5.5239999999999997E-2</v>
      </c>
      <c r="N10516">
        <v>6.0259199999999999E-2</v>
      </c>
      <c r="O10516">
        <v>6.7506099999999999E-2</v>
      </c>
      <c r="P10516">
        <v>64.034300000000002</v>
      </c>
      <c r="Q10516">
        <v>9.5712000000000002E-3</v>
      </c>
    </row>
    <row r="10517" spans="1:17">
      <c r="A10517" t="s">
        <v>12723</v>
      </c>
      <c r="B10517" t="s">
        <v>2</v>
      </c>
      <c r="C10517" t="s">
        <v>6</v>
      </c>
      <c r="D10517" t="s">
        <v>18</v>
      </c>
      <c r="E10517" t="s">
        <v>70</v>
      </c>
      <c r="F10517" t="s">
        <v>27</v>
      </c>
      <c r="G10517">
        <v>4</v>
      </c>
      <c r="H10517">
        <v>0.77995559999999997</v>
      </c>
      <c r="I10517">
        <v>0.82903230000000006</v>
      </c>
      <c r="J10517">
        <v>4.9076700000000001E-2</v>
      </c>
      <c r="K10517">
        <v>3.90741E-2</v>
      </c>
      <c r="L10517">
        <v>4.4983700000000001E-2</v>
      </c>
      <c r="M10517">
        <v>4.9076700000000001E-2</v>
      </c>
      <c r="N10517">
        <v>5.3169599999999997E-2</v>
      </c>
      <c r="O10517">
        <v>5.9079199999999998E-2</v>
      </c>
      <c r="P10517">
        <v>63.136800000000001</v>
      </c>
      <c r="Q10517">
        <v>7.8050000000000003E-3</v>
      </c>
    </row>
    <row r="10518" spans="1:17">
      <c r="A10518" t="s">
        <v>12724</v>
      </c>
      <c r="B10518" t="s">
        <v>2</v>
      </c>
      <c r="C10518" t="s">
        <v>6</v>
      </c>
      <c r="D10518" t="s">
        <v>18</v>
      </c>
      <c r="E10518" t="s">
        <v>70</v>
      </c>
      <c r="F10518" t="s">
        <v>27</v>
      </c>
      <c r="G10518">
        <v>5</v>
      </c>
      <c r="H10518">
        <v>0.80573680000000003</v>
      </c>
      <c r="I10518">
        <v>0.81696440000000004</v>
      </c>
      <c r="J10518">
        <v>1.1227600000000001E-2</v>
      </c>
      <c r="K10518">
        <v>7.293E-4</v>
      </c>
      <c r="L10518">
        <v>6.9318000000000001E-3</v>
      </c>
      <c r="M10518">
        <v>1.1227600000000001E-2</v>
      </c>
      <c r="N10518">
        <v>1.5523500000000001E-2</v>
      </c>
      <c r="O10518">
        <v>2.1725999999999999E-2</v>
      </c>
      <c r="P10518">
        <v>62.433999999999997</v>
      </c>
      <c r="Q10518">
        <v>8.1919000000000002E-3</v>
      </c>
    </row>
    <row r="10519" spans="1:17">
      <c r="A10519" t="s">
        <v>12725</v>
      </c>
      <c r="B10519" t="s">
        <v>2</v>
      </c>
      <c r="C10519" t="s">
        <v>6</v>
      </c>
      <c r="D10519" t="s">
        <v>18</v>
      </c>
      <c r="E10519" t="s">
        <v>70</v>
      </c>
      <c r="F10519" t="s">
        <v>27</v>
      </c>
      <c r="G10519">
        <v>6</v>
      </c>
      <c r="H10519">
        <v>0.97598739999999995</v>
      </c>
      <c r="I10519">
        <v>0.8945651</v>
      </c>
      <c r="J10519">
        <v>-8.1422300000000003E-2</v>
      </c>
      <c r="K10519">
        <v>-9.6192E-2</v>
      </c>
      <c r="L10519">
        <v>-8.7465899999999999E-2</v>
      </c>
      <c r="M10519">
        <v>-8.1422300000000003E-2</v>
      </c>
      <c r="N10519">
        <v>-7.5378700000000007E-2</v>
      </c>
      <c r="O10519">
        <v>-6.6652699999999995E-2</v>
      </c>
      <c r="P10519">
        <v>61.513100000000001</v>
      </c>
      <c r="Q10519">
        <v>1.15248E-2</v>
      </c>
    </row>
    <row r="10520" spans="1:17">
      <c r="A10520" t="s">
        <v>12726</v>
      </c>
      <c r="B10520" t="s">
        <v>2</v>
      </c>
      <c r="C10520" t="s">
        <v>6</v>
      </c>
      <c r="D10520" t="s">
        <v>18</v>
      </c>
      <c r="E10520" t="s">
        <v>70</v>
      </c>
      <c r="F10520" t="s">
        <v>27</v>
      </c>
      <c r="G10520">
        <v>7</v>
      </c>
      <c r="H10520">
        <v>1.1937880000000001</v>
      </c>
      <c r="I10520">
        <v>1.144226</v>
      </c>
      <c r="J10520">
        <v>-4.9562099999999998E-2</v>
      </c>
      <c r="K10520">
        <v>-7.0912699999999995E-2</v>
      </c>
      <c r="L10520">
        <v>-5.8298599999999999E-2</v>
      </c>
      <c r="M10520">
        <v>-4.9562099999999998E-2</v>
      </c>
      <c r="N10520">
        <v>-4.0825599999999997E-2</v>
      </c>
      <c r="O10520">
        <v>-2.82115E-2</v>
      </c>
      <c r="P10520">
        <v>61.077399999999997</v>
      </c>
      <c r="Q10520">
        <v>1.6659899999999998E-2</v>
      </c>
    </row>
    <row r="10521" spans="1:17">
      <c r="A10521" t="s">
        <v>12727</v>
      </c>
      <c r="B10521" t="s">
        <v>2</v>
      </c>
      <c r="C10521" t="s">
        <v>6</v>
      </c>
      <c r="D10521" t="s">
        <v>18</v>
      </c>
      <c r="E10521" t="s">
        <v>70</v>
      </c>
      <c r="F10521" t="s">
        <v>27</v>
      </c>
      <c r="G10521">
        <v>8</v>
      </c>
      <c r="H10521">
        <v>1.343577</v>
      </c>
      <c r="I10521">
        <v>1.2225520000000001</v>
      </c>
      <c r="J10521">
        <v>-0.12102499999999999</v>
      </c>
      <c r="K10521">
        <v>-0.13891020000000001</v>
      </c>
      <c r="L10521">
        <v>-0.1283435</v>
      </c>
      <c r="M10521">
        <v>-0.12102499999999999</v>
      </c>
      <c r="N10521">
        <v>-0.1137065</v>
      </c>
      <c r="O10521">
        <v>-0.1031398</v>
      </c>
      <c r="P10521">
        <v>65.433599999999998</v>
      </c>
      <c r="Q10521">
        <v>1.39559E-2</v>
      </c>
    </row>
    <row r="10522" spans="1:17">
      <c r="A10522" t="s">
        <v>12728</v>
      </c>
      <c r="B10522" t="s">
        <v>2</v>
      </c>
      <c r="C10522" t="s">
        <v>6</v>
      </c>
      <c r="D10522" t="s">
        <v>18</v>
      </c>
      <c r="E10522" t="s">
        <v>70</v>
      </c>
      <c r="F10522" t="s">
        <v>27</v>
      </c>
      <c r="G10522">
        <v>9</v>
      </c>
      <c r="H10522">
        <v>1.396136</v>
      </c>
      <c r="I10522">
        <v>1.2526630000000001</v>
      </c>
      <c r="J10522">
        <v>-0.1434735</v>
      </c>
      <c r="K10522">
        <v>-0.1677836</v>
      </c>
      <c r="L10522">
        <v>-0.153421</v>
      </c>
      <c r="M10522">
        <v>-0.1434735</v>
      </c>
      <c r="N10522">
        <v>-0.13352600000000001</v>
      </c>
      <c r="O10522">
        <v>-0.1191634</v>
      </c>
      <c r="P10522">
        <v>72.656400000000005</v>
      </c>
      <c r="Q10522">
        <v>1.8969300000000001E-2</v>
      </c>
    </row>
    <row r="10523" spans="1:17">
      <c r="A10523" t="s">
        <v>12729</v>
      </c>
      <c r="B10523" t="s">
        <v>2</v>
      </c>
      <c r="C10523" t="s">
        <v>6</v>
      </c>
      <c r="D10523" t="s">
        <v>18</v>
      </c>
      <c r="E10523" t="s">
        <v>70</v>
      </c>
      <c r="F10523" t="s">
        <v>27</v>
      </c>
      <c r="G10523">
        <v>10</v>
      </c>
      <c r="H10523">
        <v>1.396183</v>
      </c>
      <c r="I10523">
        <v>1.3001990000000001</v>
      </c>
      <c r="J10523">
        <v>-9.5984100000000003E-2</v>
      </c>
      <c r="K10523">
        <v>-0.1183548</v>
      </c>
      <c r="L10523">
        <v>-0.105138</v>
      </c>
      <c r="M10523">
        <v>-9.5984100000000003E-2</v>
      </c>
      <c r="N10523">
        <v>-8.6830199999999996E-2</v>
      </c>
      <c r="O10523">
        <v>-7.3613399999999996E-2</v>
      </c>
      <c r="P10523">
        <v>78.307599999999994</v>
      </c>
      <c r="Q10523">
        <v>1.7455999999999999E-2</v>
      </c>
    </row>
    <row r="10524" spans="1:17">
      <c r="A10524" t="s">
        <v>12730</v>
      </c>
      <c r="B10524" t="s">
        <v>2</v>
      </c>
      <c r="C10524" t="s">
        <v>6</v>
      </c>
      <c r="D10524" t="s">
        <v>18</v>
      </c>
      <c r="E10524" t="s">
        <v>70</v>
      </c>
      <c r="F10524" t="s">
        <v>27</v>
      </c>
      <c r="G10524">
        <v>11</v>
      </c>
      <c r="H10524">
        <v>1.42482</v>
      </c>
      <c r="I10524">
        <v>1.3268800000000001</v>
      </c>
      <c r="J10524">
        <v>-9.7939100000000001E-2</v>
      </c>
      <c r="K10524">
        <v>-0.1241246</v>
      </c>
      <c r="L10524">
        <v>-0.108654</v>
      </c>
      <c r="M10524">
        <v>-9.7939100000000001E-2</v>
      </c>
      <c r="N10524">
        <v>-8.7224200000000002E-2</v>
      </c>
      <c r="O10524">
        <v>-7.1753600000000001E-2</v>
      </c>
      <c r="P10524">
        <v>83.055599999999998</v>
      </c>
      <c r="Q10524">
        <v>2.0432700000000002E-2</v>
      </c>
    </row>
    <row r="10525" spans="1:17">
      <c r="A10525" t="s">
        <v>12731</v>
      </c>
      <c r="B10525" t="s">
        <v>2</v>
      </c>
      <c r="C10525" t="s">
        <v>6</v>
      </c>
      <c r="D10525" t="s">
        <v>18</v>
      </c>
      <c r="E10525" t="s">
        <v>70</v>
      </c>
      <c r="F10525" t="s">
        <v>27</v>
      </c>
      <c r="G10525">
        <v>12</v>
      </c>
      <c r="H10525">
        <v>1.4272579999999999</v>
      </c>
      <c r="I10525">
        <v>1.4293800000000001</v>
      </c>
      <c r="J10525">
        <v>2.1221E-3</v>
      </c>
      <c r="K10525">
        <v>-2.5486499999999999E-2</v>
      </c>
      <c r="L10525">
        <v>-9.1751000000000003E-3</v>
      </c>
      <c r="M10525">
        <v>2.1221E-3</v>
      </c>
      <c r="N10525">
        <v>1.34193E-2</v>
      </c>
      <c r="O10525">
        <v>2.9730699999999999E-2</v>
      </c>
      <c r="P10525">
        <v>85.864800000000002</v>
      </c>
      <c r="Q10525">
        <v>2.1543099999999999E-2</v>
      </c>
    </row>
    <row r="10526" spans="1:17">
      <c r="A10526" t="s">
        <v>12732</v>
      </c>
      <c r="B10526" t="s">
        <v>2</v>
      </c>
      <c r="C10526" t="s">
        <v>6</v>
      </c>
      <c r="D10526" t="s">
        <v>18</v>
      </c>
      <c r="E10526" t="s">
        <v>70</v>
      </c>
      <c r="F10526" t="s">
        <v>27</v>
      </c>
      <c r="G10526">
        <v>13</v>
      </c>
      <c r="H10526">
        <v>1.3759060000000001</v>
      </c>
      <c r="I10526">
        <v>1.6056779999999999</v>
      </c>
      <c r="J10526">
        <v>0.2297717</v>
      </c>
      <c r="K10526">
        <v>0.19924459999999999</v>
      </c>
      <c r="L10526">
        <v>0.21728020000000001</v>
      </c>
      <c r="M10526">
        <v>0.2297717</v>
      </c>
      <c r="N10526">
        <v>0.24226310000000001</v>
      </c>
      <c r="O10526">
        <v>0.2602988</v>
      </c>
      <c r="P10526">
        <v>87.915800000000004</v>
      </c>
      <c r="Q10526">
        <v>2.3820399999999999E-2</v>
      </c>
    </row>
    <row r="10527" spans="1:17">
      <c r="A10527" t="s">
        <v>12733</v>
      </c>
      <c r="B10527" t="s">
        <v>2</v>
      </c>
      <c r="C10527" t="s">
        <v>6</v>
      </c>
      <c r="D10527" t="s">
        <v>18</v>
      </c>
      <c r="E10527" t="s">
        <v>70</v>
      </c>
      <c r="F10527" t="s">
        <v>27</v>
      </c>
      <c r="G10527">
        <v>14</v>
      </c>
      <c r="H10527">
        <v>1.48322</v>
      </c>
      <c r="I10527">
        <v>1.8624670000000001</v>
      </c>
      <c r="J10527">
        <v>0.379247</v>
      </c>
      <c r="K10527">
        <v>0.35019129999999998</v>
      </c>
      <c r="L10527">
        <v>0.36735760000000001</v>
      </c>
      <c r="M10527">
        <v>0.379247</v>
      </c>
      <c r="N10527">
        <v>0.39113629999999999</v>
      </c>
      <c r="O10527">
        <v>0.40830260000000002</v>
      </c>
      <c r="P10527">
        <v>89.706800000000001</v>
      </c>
      <c r="Q10527">
        <v>2.26722E-2</v>
      </c>
    </row>
    <row r="10528" spans="1:17">
      <c r="A10528" t="s">
        <v>12734</v>
      </c>
      <c r="B10528" t="s">
        <v>2</v>
      </c>
      <c r="C10528" t="s">
        <v>6</v>
      </c>
      <c r="D10528" t="s">
        <v>18</v>
      </c>
      <c r="E10528" t="s">
        <v>70</v>
      </c>
      <c r="F10528" t="s">
        <v>27</v>
      </c>
      <c r="G10528">
        <v>15</v>
      </c>
      <c r="H10528">
        <v>1.7669319999999999</v>
      </c>
      <c r="I10528">
        <v>2.1660370000000002</v>
      </c>
      <c r="J10528">
        <v>0.3991053</v>
      </c>
      <c r="K10528">
        <v>0.36898959999999997</v>
      </c>
      <c r="L10528">
        <v>0.38678220000000002</v>
      </c>
      <c r="M10528">
        <v>0.3991053</v>
      </c>
      <c r="N10528">
        <v>0.41142840000000003</v>
      </c>
      <c r="O10528">
        <v>0.42922100000000002</v>
      </c>
      <c r="P10528">
        <v>91.4435</v>
      </c>
      <c r="Q10528">
        <v>2.34994E-2</v>
      </c>
    </row>
    <row r="10529" spans="1:17">
      <c r="A10529" t="s">
        <v>12735</v>
      </c>
      <c r="B10529" t="s">
        <v>2</v>
      </c>
      <c r="C10529" t="s">
        <v>6</v>
      </c>
      <c r="D10529" t="s">
        <v>18</v>
      </c>
      <c r="E10529" t="s">
        <v>70</v>
      </c>
      <c r="F10529" t="s">
        <v>27</v>
      </c>
      <c r="G10529">
        <v>16</v>
      </c>
      <c r="H10529">
        <v>2.1000200000000002</v>
      </c>
      <c r="I10529">
        <v>2.472083</v>
      </c>
      <c r="J10529">
        <v>0.37206339999999999</v>
      </c>
      <c r="K10529">
        <v>0.33886189999999999</v>
      </c>
      <c r="L10529">
        <v>0.35847760000000001</v>
      </c>
      <c r="M10529">
        <v>0.37206339999999999</v>
      </c>
      <c r="N10529">
        <v>0.38564920000000003</v>
      </c>
      <c r="O10529">
        <v>0.40526489999999998</v>
      </c>
      <c r="P10529">
        <v>92.541399999999996</v>
      </c>
      <c r="Q10529">
        <v>2.5907300000000001E-2</v>
      </c>
    </row>
    <row r="10530" spans="1:17">
      <c r="A10530" t="s">
        <v>12736</v>
      </c>
      <c r="B10530" t="s">
        <v>2</v>
      </c>
      <c r="C10530" t="s">
        <v>6</v>
      </c>
      <c r="D10530" t="s">
        <v>18</v>
      </c>
      <c r="E10530" t="s">
        <v>70</v>
      </c>
      <c r="F10530" t="s">
        <v>27</v>
      </c>
      <c r="G10530">
        <v>17</v>
      </c>
      <c r="H10530">
        <v>2.416785</v>
      </c>
      <c r="I10530">
        <v>2.733635</v>
      </c>
      <c r="J10530">
        <v>0.31685049999999998</v>
      </c>
      <c r="K10530">
        <v>0.28674129999999998</v>
      </c>
      <c r="L10530">
        <v>0.30453010000000003</v>
      </c>
      <c r="M10530">
        <v>0.31685049999999998</v>
      </c>
      <c r="N10530">
        <v>0.32917099999999999</v>
      </c>
      <c r="O10530">
        <v>0.34695979999999998</v>
      </c>
      <c r="P10530">
        <v>92.906800000000004</v>
      </c>
      <c r="Q10530">
        <v>2.3494399999999999E-2</v>
      </c>
    </row>
    <row r="10531" spans="1:17">
      <c r="A10531" t="s">
        <v>12737</v>
      </c>
      <c r="B10531" t="s">
        <v>2</v>
      </c>
      <c r="C10531" t="s">
        <v>6</v>
      </c>
      <c r="D10531" t="s">
        <v>18</v>
      </c>
      <c r="E10531" t="s">
        <v>70</v>
      </c>
      <c r="F10531" t="s">
        <v>27</v>
      </c>
      <c r="G10531">
        <v>18</v>
      </c>
      <c r="H10531">
        <v>2.6335000000000002</v>
      </c>
      <c r="I10531">
        <v>2.819645</v>
      </c>
      <c r="J10531">
        <v>0.18614459999999999</v>
      </c>
      <c r="K10531">
        <v>0.1536603</v>
      </c>
      <c r="L10531">
        <v>0.17285220000000001</v>
      </c>
      <c r="M10531">
        <v>0.18614459999999999</v>
      </c>
      <c r="N10531">
        <v>0.1994369</v>
      </c>
      <c r="O10531">
        <v>0.21862889999999999</v>
      </c>
      <c r="P10531">
        <v>92.416799999999995</v>
      </c>
      <c r="Q10531">
        <v>2.5347600000000001E-2</v>
      </c>
    </row>
    <row r="10532" spans="1:17">
      <c r="A10532" t="s">
        <v>12738</v>
      </c>
      <c r="B10532" t="s">
        <v>2</v>
      </c>
      <c r="C10532" t="s">
        <v>6</v>
      </c>
      <c r="D10532" t="s">
        <v>18</v>
      </c>
      <c r="E10532" t="s">
        <v>70</v>
      </c>
      <c r="F10532" t="s">
        <v>27</v>
      </c>
      <c r="G10532">
        <v>19</v>
      </c>
      <c r="H10532">
        <v>2.9480420000000001</v>
      </c>
      <c r="I10532">
        <v>2.8199480000000001</v>
      </c>
      <c r="J10532">
        <v>-0.12809409999999999</v>
      </c>
      <c r="K10532">
        <v>-0.1646965</v>
      </c>
      <c r="L10532">
        <v>-0.14307149999999999</v>
      </c>
      <c r="M10532">
        <v>-0.12809409999999999</v>
      </c>
      <c r="N10532">
        <v>-0.1131166</v>
      </c>
      <c r="O10532">
        <v>-9.1491600000000006E-2</v>
      </c>
      <c r="P10532">
        <v>90.280199999999994</v>
      </c>
      <c r="Q10532">
        <v>2.8561E-2</v>
      </c>
    </row>
    <row r="10533" spans="1:17">
      <c r="A10533" t="s">
        <v>12739</v>
      </c>
      <c r="B10533" t="s">
        <v>2</v>
      </c>
      <c r="C10533" t="s">
        <v>6</v>
      </c>
      <c r="D10533" t="s">
        <v>18</v>
      </c>
      <c r="E10533" t="s">
        <v>70</v>
      </c>
      <c r="F10533" t="s">
        <v>27</v>
      </c>
      <c r="G10533">
        <v>20</v>
      </c>
      <c r="H10533">
        <v>2.847909</v>
      </c>
      <c r="I10533">
        <v>2.633337</v>
      </c>
      <c r="J10533">
        <v>-0.2145725</v>
      </c>
      <c r="K10533">
        <v>-0.2499835</v>
      </c>
      <c r="L10533">
        <v>-0.2290624</v>
      </c>
      <c r="M10533">
        <v>-0.2145725</v>
      </c>
      <c r="N10533">
        <v>-0.2000827</v>
      </c>
      <c r="O10533">
        <v>-0.1791616</v>
      </c>
      <c r="P10533">
        <v>82.670699999999997</v>
      </c>
      <c r="Q10533">
        <v>2.7631300000000001E-2</v>
      </c>
    </row>
    <row r="10534" spans="1:17">
      <c r="A10534" t="s">
        <v>12740</v>
      </c>
      <c r="B10534" t="s">
        <v>2</v>
      </c>
      <c r="C10534" t="s">
        <v>6</v>
      </c>
      <c r="D10534" t="s">
        <v>18</v>
      </c>
      <c r="E10534" t="s">
        <v>70</v>
      </c>
      <c r="F10534" t="s">
        <v>27</v>
      </c>
      <c r="G10534">
        <v>21</v>
      </c>
      <c r="H10534">
        <v>2.535336</v>
      </c>
      <c r="I10534">
        <v>2.3818679999999999</v>
      </c>
      <c r="J10534">
        <v>-0.15346760000000001</v>
      </c>
      <c r="K10534">
        <v>-0.183947</v>
      </c>
      <c r="L10534">
        <v>-0.16593949999999999</v>
      </c>
      <c r="M10534">
        <v>-0.15346760000000001</v>
      </c>
      <c r="N10534">
        <v>-0.1409957</v>
      </c>
      <c r="O10534">
        <v>-0.12298820000000001</v>
      </c>
      <c r="P10534">
        <v>75.197599999999994</v>
      </c>
      <c r="Q10534">
        <v>2.3783200000000001E-2</v>
      </c>
    </row>
    <row r="10535" spans="1:17">
      <c r="A10535" t="s">
        <v>12741</v>
      </c>
      <c r="B10535" t="s">
        <v>2</v>
      </c>
      <c r="C10535" t="s">
        <v>6</v>
      </c>
      <c r="D10535" t="s">
        <v>18</v>
      </c>
      <c r="E10535" t="s">
        <v>70</v>
      </c>
      <c r="F10535" t="s">
        <v>27</v>
      </c>
      <c r="G10535">
        <v>22</v>
      </c>
      <c r="H10535">
        <v>2.1810130000000001</v>
      </c>
      <c r="I10535">
        <v>2.1056300000000001</v>
      </c>
      <c r="J10535">
        <v>-7.5382900000000003E-2</v>
      </c>
      <c r="K10535">
        <v>-0.1033321</v>
      </c>
      <c r="L10535">
        <v>-8.6819499999999994E-2</v>
      </c>
      <c r="M10535">
        <v>-7.5382900000000003E-2</v>
      </c>
      <c r="N10535">
        <v>-6.3946299999999998E-2</v>
      </c>
      <c r="O10535">
        <v>-4.7433700000000002E-2</v>
      </c>
      <c r="P10535">
        <v>71.557199999999995</v>
      </c>
      <c r="Q10535">
        <v>2.1808899999999999E-2</v>
      </c>
    </row>
    <row r="10536" spans="1:17">
      <c r="A10536" t="s">
        <v>12742</v>
      </c>
      <c r="B10536" t="s">
        <v>2</v>
      </c>
      <c r="C10536" t="s">
        <v>6</v>
      </c>
      <c r="D10536" t="s">
        <v>18</v>
      </c>
      <c r="E10536" t="s">
        <v>70</v>
      </c>
      <c r="F10536" t="s">
        <v>27</v>
      </c>
      <c r="G10536">
        <v>23</v>
      </c>
      <c r="H10536">
        <v>1.66886</v>
      </c>
      <c r="I10536">
        <v>1.69597</v>
      </c>
      <c r="J10536">
        <v>2.7110100000000002E-2</v>
      </c>
      <c r="K10536">
        <v>1.8659E-3</v>
      </c>
      <c r="L10536">
        <v>1.6780400000000001E-2</v>
      </c>
      <c r="M10536">
        <v>2.7110100000000002E-2</v>
      </c>
      <c r="N10536">
        <v>3.7439800000000002E-2</v>
      </c>
      <c r="O10536">
        <v>5.2354299999999999E-2</v>
      </c>
      <c r="P10536">
        <v>69.386200000000002</v>
      </c>
      <c r="Q10536">
        <v>1.9698199999999999E-2</v>
      </c>
    </row>
    <row r="10537" spans="1:17">
      <c r="A10537" t="s">
        <v>12743</v>
      </c>
      <c r="B10537" t="s">
        <v>2</v>
      </c>
      <c r="C10537" t="s">
        <v>6</v>
      </c>
      <c r="D10537" t="s">
        <v>18</v>
      </c>
      <c r="E10537" t="s">
        <v>70</v>
      </c>
      <c r="F10537" t="s">
        <v>27</v>
      </c>
      <c r="G10537">
        <v>24</v>
      </c>
      <c r="H10537">
        <v>1.264508</v>
      </c>
      <c r="I10537">
        <v>1.33464</v>
      </c>
      <c r="J10537">
        <v>7.0131499999999999E-2</v>
      </c>
      <c r="K10537">
        <v>4.7365600000000001E-2</v>
      </c>
      <c r="L10537">
        <v>6.0815899999999999E-2</v>
      </c>
      <c r="M10537">
        <v>7.0131499999999999E-2</v>
      </c>
      <c r="N10537">
        <v>7.9447100000000007E-2</v>
      </c>
      <c r="O10537">
        <v>9.2897300000000002E-2</v>
      </c>
      <c r="P10537">
        <v>67.850800000000007</v>
      </c>
      <c r="Q10537">
        <v>1.77643E-2</v>
      </c>
    </row>
    <row r="10538" spans="1:17">
      <c r="A10538" t="s">
        <v>12744</v>
      </c>
      <c r="B10538" t="s">
        <v>2</v>
      </c>
      <c r="C10538" t="s">
        <v>6</v>
      </c>
      <c r="D10538" t="s">
        <v>18</v>
      </c>
      <c r="E10538" t="s">
        <v>70</v>
      </c>
      <c r="F10538" t="s">
        <v>28</v>
      </c>
      <c r="G10538">
        <v>1</v>
      </c>
      <c r="H10538">
        <v>1.0310859999999999</v>
      </c>
      <c r="I10538">
        <v>1.131777</v>
      </c>
      <c r="J10538">
        <v>0.1006908</v>
      </c>
      <c r="K10538">
        <v>7.7137600000000001E-2</v>
      </c>
      <c r="L10538">
        <v>9.1052999999999995E-2</v>
      </c>
      <c r="M10538">
        <v>0.1006908</v>
      </c>
      <c r="N10538">
        <v>0.1103286</v>
      </c>
      <c r="O10538">
        <v>0.12424399999999999</v>
      </c>
      <c r="P10538">
        <v>71.767600000000002</v>
      </c>
      <c r="Q10538">
        <v>1.8378700000000001E-2</v>
      </c>
    </row>
    <row r="10539" spans="1:17">
      <c r="A10539" t="s">
        <v>12745</v>
      </c>
      <c r="B10539" t="s">
        <v>2</v>
      </c>
      <c r="C10539" t="s">
        <v>6</v>
      </c>
      <c r="D10539" t="s">
        <v>18</v>
      </c>
      <c r="E10539" t="s">
        <v>70</v>
      </c>
      <c r="F10539" t="s">
        <v>28</v>
      </c>
      <c r="G10539">
        <v>2</v>
      </c>
      <c r="H10539">
        <v>0.94425029999999999</v>
      </c>
      <c r="I10539">
        <v>0.99183619999999995</v>
      </c>
      <c r="J10539">
        <v>4.7585799999999998E-2</v>
      </c>
      <c r="K10539">
        <v>2.9196400000000001E-2</v>
      </c>
      <c r="L10539">
        <v>4.0060999999999999E-2</v>
      </c>
      <c r="M10539">
        <v>4.7585799999999998E-2</v>
      </c>
      <c r="N10539">
        <v>5.5110600000000003E-2</v>
      </c>
      <c r="O10539">
        <v>6.5975300000000001E-2</v>
      </c>
      <c r="P10539">
        <v>69.919399999999996</v>
      </c>
      <c r="Q10539">
        <v>1.43494E-2</v>
      </c>
    </row>
    <row r="10540" spans="1:17">
      <c r="A10540" t="s">
        <v>12746</v>
      </c>
      <c r="B10540" t="s">
        <v>2</v>
      </c>
      <c r="C10540" t="s">
        <v>6</v>
      </c>
      <c r="D10540" t="s">
        <v>18</v>
      </c>
      <c r="E10540" t="s">
        <v>70</v>
      </c>
      <c r="F10540" t="s">
        <v>28</v>
      </c>
      <c r="G10540">
        <v>3</v>
      </c>
      <c r="H10540">
        <v>0.88222310000000004</v>
      </c>
      <c r="I10540">
        <v>0.912192</v>
      </c>
      <c r="J10540">
        <v>2.99689E-2</v>
      </c>
      <c r="K10540">
        <v>1.33767E-2</v>
      </c>
      <c r="L10540">
        <v>2.3179499999999999E-2</v>
      </c>
      <c r="M10540">
        <v>2.99689E-2</v>
      </c>
      <c r="N10540">
        <v>3.6758300000000001E-2</v>
      </c>
      <c r="O10540">
        <v>4.6561100000000001E-2</v>
      </c>
      <c r="P10540">
        <v>68.879900000000006</v>
      </c>
      <c r="Q10540">
        <v>1.2947E-2</v>
      </c>
    </row>
    <row r="10541" spans="1:17">
      <c r="A10541" t="s">
        <v>12747</v>
      </c>
      <c r="B10541" t="s">
        <v>2</v>
      </c>
      <c r="C10541" t="s">
        <v>6</v>
      </c>
      <c r="D10541" t="s">
        <v>18</v>
      </c>
      <c r="E10541" t="s">
        <v>70</v>
      </c>
      <c r="F10541" t="s">
        <v>28</v>
      </c>
      <c r="G10541">
        <v>4</v>
      </c>
      <c r="H10541">
        <v>0.82663569999999997</v>
      </c>
      <c r="I10541">
        <v>0.87449900000000003</v>
      </c>
      <c r="J10541">
        <v>4.7863200000000002E-2</v>
      </c>
      <c r="K10541">
        <v>3.1001500000000001E-2</v>
      </c>
      <c r="L10541">
        <v>4.0963600000000003E-2</v>
      </c>
      <c r="M10541">
        <v>4.7863200000000002E-2</v>
      </c>
      <c r="N10541">
        <v>5.4762900000000003E-2</v>
      </c>
      <c r="O10541">
        <v>6.4724900000000002E-2</v>
      </c>
      <c r="P10541">
        <v>68.307400000000001</v>
      </c>
      <c r="Q10541">
        <v>1.3157200000000001E-2</v>
      </c>
    </row>
    <row r="10542" spans="1:17">
      <c r="A10542" t="s">
        <v>12748</v>
      </c>
      <c r="B10542" t="s">
        <v>2</v>
      </c>
      <c r="C10542" t="s">
        <v>6</v>
      </c>
      <c r="D10542" t="s">
        <v>18</v>
      </c>
      <c r="E10542" t="s">
        <v>70</v>
      </c>
      <c r="F10542" t="s">
        <v>28</v>
      </c>
      <c r="G10542">
        <v>5</v>
      </c>
      <c r="H10542">
        <v>0.88189609999999996</v>
      </c>
      <c r="I10542">
        <v>0.89326070000000002</v>
      </c>
      <c r="J10542">
        <v>1.13647E-2</v>
      </c>
      <c r="K10542">
        <v>-8.7253000000000001E-3</v>
      </c>
      <c r="L10542">
        <v>3.1440000000000001E-3</v>
      </c>
      <c r="M10542">
        <v>1.13647E-2</v>
      </c>
      <c r="N10542">
        <v>1.95853E-2</v>
      </c>
      <c r="O10542">
        <v>3.1454599999999999E-2</v>
      </c>
      <c r="P10542">
        <v>67.646900000000002</v>
      </c>
      <c r="Q10542">
        <v>1.5676300000000001E-2</v>
      </c>
    </row>
    <row r="10543" spans="1:17">
      <c r="A10543" t="s">
        <v>12749</v>
      </c>
      <c r="B10543" t="s">
        <v>2</v>
      </c>
      <c r="C10543" t="s">
        <v>6</v>
      </c>
      <c r="D10543" t="s">
        <v>18</v>
      </c>
      <c r="E10543" t="s">
        <v>70</v>
      </c>
      <c r="F10543" t="s">
        <v>28</v>
      </c>
      <c r="G10543">
        <v>6</v>
      </c>
      <c r="H10543">
        <v>1.023412</v>
      </c>
      <c r="I10543">
        <v>0.96284340000000002</v>
      </c>
      <c r="J10543">
        <v>-6.05681E-2</v>
      </c>
      <c r="K10543">
        <v>-8.2961999999999994E-2</v>
      </c>
      <c r="L10543">
        <v>-6.9731500000000002E-2</v>
      </c>
      <c r="M10543">
        <v>-6.05681E-2</v>
      </c>
      <c r="N10543">
        <v>-5.1404699999999998E-2</v>
      </c>
      <c r="O10543">
        <v>-3.8174100000000002E-2</v>
      </c>
      <c r="P10543">
        <v>66.924199999999999</v>
      </c>
      <c r="Q10543">
        <v>1.7474099999999999E-2</v>
      </c>
    </row>
    <row r="10544" spans="1:17">
      <c r="A10544" t="s">
        <v>12750</v>
      </c>
      <c r="B10544" t="s">
        <v>2</v>
      </c>
      <c r="C10544" t="s">
        <v>6</v>
      </c>
      <c r="D10544" t="s">
        <v>18</v>
      </c>
      <c r="E10544" t="s">
        <v>70</v>
      </c>
      <c r="F10544" t="s">
        <v>28</v>
      </c>
      <c r="G10544">
        <v>7</v>
      </c>
      <c r="H10544">
        <v>1.201406</v>
      </c>
      <c r="I10544">
        <v>1.1566320000000001</v>
      </c>
      <c r="J10544">
        <v>-4.4774300000000003E-2</v>
      </c>
      <c r="K10544">
        <v>-7.3974999999999999E-2</v>
      </c>
      <c r="L10544">
        <v>-5.6723000000000003E-2</v>
      </c>
      <c r="M10544">
        <v>-4.4774300000000003E-2</v>
      </c>
      <c r="N10544">
        <v>-3.2825699999999999E-2</v>
      </c>
      <c r="O10544">
        <v>-1.5573699999999999E-2</v>
      </c>
      <c r="P10544">
        <v>66.186700000000002</v>
      </c>
      <c r="Q10544">
        <v>2.2785400000000001E-2</v>
      </c>
    </row>
    <row r="10545" spans="1:17">
      <c r="A10545" t="s">
        <v>12751</v>
      </c>
      <c r="B10545" t="s">
        <v>2</v>
      </c>
      <c r="C10545" t="s">
        <v>6</v>
      </c>
      <c r="D10545" t="s">
        <v>18</v>
      </c>
      <c r="E10545" t="s">
        <v>70</v>
      </c>
      <c r="F10545" t="s">
        <v>28</v>
      </c>
      <c r="G10545">
        <v>8</v>
      </c>
      <c r="H10545">
        <v>1.334665</v>
      </c>
      <c r="I10545">
        <v>1.1432359999999999</v>
      </c>
      <c r="J10545">
        <v>-0.1914295</v>
      </c>
      <c r="K10545">
        <v>-0.22062480000000001</v>
      </c>
      <c r="L10545">
        <v>-0.203376</v>
      </c>
      <c r="M10545">
        <v>-0.1914295</v>
      </c>
      <c r="N10545">
        <v>-0.17948310000000001</v>
      </c>
      <c r="O10545">
        <v>-0.1622343</v>
      </c>
      <c r="P10545">
        <v>68.568899999999999</v>
      </c>
      <c r="Q10545">
        <v>2.2781200000000001E-2</v>
      </c>
    </row>
    <row r="10546" spans="1:17">
      <c r="A10546" t="s">
        <v>12752</v>
      </c>
      <c r="B10546" t="s">
        <v>2</v>
      </c>
      <c r="C10546" t="s">
        <v>6</v>
      </c>
      <c r="D10546" t="s">
        <v>18</v>
      </c>
      <c r="E10546" t="s">
        <v>70</v>
      </c>
      <c r="F10546" t="s">
        <v>28</v>
      </c>
      <c r="G10546">
        <v>9</v>
      </c>
      <c r="H10546">
        <v>1.4354169999999999</v>
      </c>
      <c r="I10546">
        <v>1.2955129999999999</v>
      </c>
      <c r="J10546">
        <v>-0.1399039</v>
      </c>
      <c r="K10546">
        <v>-0.1733354</v>
      </c>
      <c r="L10546">
        <v>-0.15358379999999999</v>
      </c>
      <c r="M10546">
        <v>-0.1399039</v>
      </c>
      <c r="N10546">
        <v>-0.126224</v>
      </c>
      <c r="O10546">
        <v>-0.10647239999999999</v>
      </c>
      <c r="P10546">
        <v>73.394000000000005</v>
      </c>
      <c r="Q10546">
        <v>2.6086700000000001E-2</v>
      </c>
    </row>
    <row r="10547" spans="1:17">
      <c r="A10547" t="s">
        <v>12753</v>
      </c>
      <c r="B10547" t="s">
        <v>2</v>
      </c>
      <c r="C10547" t="s">
        <v>6</v>
      </c>
      <c r="D10547" t="s">
        <v>18</v>
      </c>
      <c r="E10547" t="s">
        <v>70</v>
      </c>
      <c r="F10547" t="s">
        <v>28</v>
      </c>
      <c r="G10547">
        <v>10</v>
      </c>
      <c r="H10547">
        <v>1.509145</v>
      </c>
      <c r="I10547">
        <v>1.3685510000000001</v>
      </c>
      <c r="J10547">
        <v>-0.14059340000000001</v>
      </c>
      <c r="K10547">
        <v>-0.17677370000000001</v>
      </c>
      <c r="L10547">
        <v>-0.15539810000000001</v>
      </c>
      <c r="M10547">
        <v>-0.14059340000000001</v>
      </c>
      <c r="N10547">
        <v>-0.12578880000000001</v>
      </c>
      <c r="O10547">
        <v>-0.1044132</v>
      </c>
      <c r="P10547">
        <v>78.365600000000001</v>
      </c>
      <c r="Q10547">
        <v>2.8231599999999999E-2</v>
      </c>
    </row>
    <row r="10548" spans="1:17">
      <c r="A10548" t="s">
        <v>12754</v>
      </c>
      <c r="B10548" t="s">
        <v>2</v>
      </c>
      <c r="C10548" t="s">
        <v>6</v>
      </c>
      <c r="D10548" t="s">
        <v>18</v>
      </c>
      <c r="E10548" t="s">
        <v>70</v>
      </c>
      <c r="F10548" t="s">
        <v>28</v>
      </c>
      <c r="G10548">
        <v>11</v>
      </c>
      <c r="H10548">
        <v>1.4845390000000001</v>
      </c>
      <c r="I10548">
        <v>1.4215800000000001</v>
      </c>
      <c r="J10548">
        <v>-6.2959200000000007E-2</v>
      </c>
      <c r="K10548">
        <v>-0.1000871</v>
      </c>
      <c r="L10548">
        <v>-7.8151600000000002E-2</v>
      </c>
      <c r="M10548">
        <v>-6.2959200000000007E-2</v>
      </c>
      <c r="N10548">
        <v>-4.7766799999999998E-2</v>
      </c>
      <c r="O10548">
        <v>-2.5831400000000001E-2</v>
      </c>
      <c r="P10548">
        <v>82.607100000000003</v>
      </c>
      <c r="Q10548">
        <v>2.8971E-2</v>
      </c>
    </row>
    <row r="10549" spans="1:17">
      <c r="A10549" t="s">
        <v>12755</v>
      </c>
      <c r="B10549" t="s">
        <v>2</v>
      </c>
      <c r="C10549" t="s">
        <v>6</v>
      </c>
      <c r="D10549" t="s">
        <v>18</v>
      </c>
      <c r="E10549" t="s">
        <v>70</v>
      </c>
      <c r="F10549" t="s">
        <v>28</v>
      </c>
      <c r="G10549">
        <v>12</v>
      </c>
      <c r="H10549">
        <v>1.4703120000000001</v>
      </c>
      <c r="I10549">
        <v>1.517182</v>
      </c>
      <c r="J10549">
        <v>4.6870700000000001E-2</v>
      </c>
      <c r="K10549">
        <v>7.2570000000000004E-3</v>
      </c>
      <c r="L10549">
        <v>3.06611E-2</v>
      </c>
      <c r="M10549">
        <v>4.6870700000000001E-2</v>
      </c>
      <c r="N10549">
        <v>6.3080300000000006E-2</v>
      </c>
      <c r="O10549">
        <v>8.6484400000000003E-2</v>
      </c>
      <c r="P10549">
        <v>86.524900000000002</v>
      </c>
      <c r="Q10549">
        <v>3.0910699999999999E-2</v>
      </c>
    </row>
    <row r="10550" spans="1:17">
      <c r="A10550" t="s">
        <v>12756</v>
      </c>
      <c r="B10550" t="s">
        <v>2</v>
      </c>
      <c r="C10550" t="s">
        <v>6</v>
      </c>
      <c r="D10550" t="s">
        <v>18</v>
      </c>
      <c r="E10550" t="s">
        <v>70</v>
      </c>
      <c r="F10550" t="s">
        <v>28</v>
      </c>
      <c r="G10550">
        <v>13</v>
      </c>
      <c r="H10550">
        <v>1.4282029999999999</v>
      </c>
      <c r="I10550">
        <v>1.6638489999999999</v>
      </c>
      <c r="J10550">
        <v>0.23564550000000001</v>
      </c>
      <c r="K10550">
        <v>0.19988259999999999</v>
      </c>
      <c r="L10550">
        <v>0.2210116</v>
      </c>
      <c r="M10550">
        <v>0.23564550000000001</v>
      </c>
      <c r="N10550">
        <v>0.25027939999999999</v>
      </c>
      <c r="O10550">
        <v>0.27140839999999999</v>
      </c>
      <c r="P10550">
        <v>89.911699999999996</v>
      </c>
      <c r="Q10550">
        <v>2.7905900000000001E-2</v>
      </c>
    </row>
    <row r="10551" spans="1:17">
      <c r="A10551" t="s">
        <v>12757</v>
      </c>
      <c r="B10551" t="s">
        <v>2</v>
      </c>
      <c r="C10551" t="s">
        <v>6</v>
      </c>
      <c r="D10551" t="s">
        <v>18</v>
      </c>
      <c r="E10551" t="s">
        <v>70</v>
      </c>
      <c r="F10551" t="s">
        <v>28</v>
      </c>
      <c r="G10551">
        <v>14</v>
      </c>
      <c r="H10551">
        <v>1.513209</v>
      </c>
      <c r="I10551">
        <v>1.863413</v>
      </c>
      <c r="J10551">
        <v>0.35020390000000001</v>
      </c>
      <c r="K10551">
        <v>0.31180200000000002</v>
      </c>
      <c r="L10551">
        <v>0.33449020000000002</v>
      </c>
      <c r="M10551">
        <v>0.35020390000000001</v>
      </c>
      <c r="N10551">
        <v>0.36591770000000001</v>
      </c>
      <c r="O10551">
        <v>0.3886058</v>
      </c>
      <c r="P10551">
        <v>92.764700000000005</v>
      </c>
      <c r="Q10551">
        <v>2.9965200000000001E-2</v>
      </c>
    </row>
    <row r="10552" spans="1:17">
      <c r="A10552" t="s">
        <v>12758</v>
      </c>
      <c r="B10552" t="s">
        <v>2</v>
      </c>
      <c r="C10552" t="s">
        <v>6</v>
      </c>
      <c r="D10552" t="s">
        <v>18</v>
      </c>
      <c r="E10552" t="s">
        <v>70</v>
      </c>
      <c r="F10552" t="s">
        <v>28</v>
      </c>
      <c r="G10552">
        <v>15</v>
      </c>
      <c r="H10552">
        <v>1.72733</v>
      </c>
      <c r="I10552">
        <v>2.186391</v>
      </c>
      <c r="J10552">
        <v>0.4590611</v>
      </c>
      <c r="K10552">
        <v>0.41669230000000002</v>
      </c>
      <c r="L10552">
        <v>0.44172420000000001</v>
      </c>
      <c r="M10552">
        <v>0.4590611</v>
      </c>
      <c r="N10552">
        <v>0.47639809999999999</v>
      </c>
      <c r="O10552">
        <v>0.50143000000000004</v>
      </c>
      <c r="P10552">
        <v>94.569599999999994</v>
      </c>
      <c r="Q10552">
        <v>3.3060600000000002E-2</v>
      </c>
    </row>
    <row r="10553" spans="1:17">
      <c r="A10553" t="s">
        <v>12759</v>
      </c>
      <c r="B10553" t="s">
        <v>2</v>
      </c>
      <c r="C10553" t="s">
        <v>6</v>
      </c>
      <c r="D10553" t="s">
        <v>18</v>
      </c>
      <c r="E10553" t="s">
        <v>70</v>
      </c>
      <c r="F10553" t="s">
        <v>28</v>
      </c>
      <c r="G10553">
        <v>16</v>
      </c>
      <c r="H10553">
        <v>2.0289239999999999</v>
      </c>
      <c r="I10553">
        <v>2.6578539999999999</v>
      </c>
      <c r="J10553">
        <v>0.62893030000000005</v>
      </c>
      <c r="K10553">
        <v>0.57629750000000002</v>
      </c>
      <c r="L10553">
        <v>0.60739339999999997</v>
      </c>
      <c r="M10553">
        <v>0.62893030000000005</v>
      </c>
      <c r="N10553">
        <v>0.65046729999999997</v>
      </c>
      <c r="O10553">
        <v>0.68156320000000004</v>
      </c>
      <c r="P10553">
        <v>95.574799999999996</v>
      </c>
      <c r="Q10553">
        <v>4.1069599999999998E-2</v>
      </c>
    </row>
    <row r="10554" spans="1:17">
      <c r="A10554" t="s">
        <v>12760</v>
      </c>
      <c r="B10554" t="s">
        <v>2</v>
      </c>
      <c r="C10554" t="s">
        <v>6</v>
      </c>
      <c r="D10554" t="s">
        <v>18</v>
      </c>
      <c r="E10554" t="s">
        <v>70</v>
      </c>
      <c r="F10554" t="s">
        <v>28</v>
      </c>
      <c r="G10554">
        <v>17</v>
      </c>
      <c r="H10554">
        <v>2.3473320000000002</v>
      </c>
      <c r="I10554">
        <v>2.9767769999999998</v>
      </c>
      <c r="J10554">
        <v>0.62944529999999999</v>
      </c>
      <c r="K10554">
        <v>0.57718440000000004</v>
      </c>
      <c r="L10554">
        <v>0.6080605</v>
      </c>
      <c r="M10554">
        <v>0.62944529999999999</v>
      </c>
      <c r="N10554">
        <v>0.65083000000000002</v>
      </c>
      <c r="O10554">
        <v>0.68170609999999998</v>
      </c>
      <c r="P10554">
        <v>95.723399999999998</v>
      </c>
      <c r="Q10554">
        <v>4.0779299999999997E-2</v>
      </c>
    </row>
    <row r="10555" spans="1:17">
      <c r="A10555" t="s">
        <v>12761</v>
      </c>
      <c r="B10555" t="s">
        <v>2</v>
      </c>
      <c r="C10555" t="s">
        <v>6</v>
      </c>
      <c r="D10555" t="s">
        <v>18</v>
      </c>
      <c r="E10555" t="s">
        <v>70</v>
      </c>
      <c r="F10555" t="s">
        <v>28</v>
      </c>
      <c r="G10555">
        <v>18</v>
      </c>
      <c r="H10555">
        <v>2.641429</v>
      </c>
      <c r="I10555">
        <v>3.3052649999999999</v>
      </c>
      <c r="J10555">
        <v>0.66383590000000003</v>
      </c>
      <c r="K10555">
        <v>0.60934299999999997</v>
      </c>
      <c r="L10555">
        <v>0.64153780000000005</v>
      </c>
      <c r="M10555">
        <v>0.66383590000000003</v>
      </c>
      <c r="N10555">
        <v>0.68613389999999996</v>
      </c>
      <c r="O10555">
        <v>0.71832879999999999</v>
      </c>
      <c r="P10555">
        <v>94.651799999999994</v>
      </c>
      <c r="Q10555">
        <v>4.2521000000000003E-2</v>
      </c>
    </row>
    <row r="10556" spans="1:17">
      <c r="A10556" t="s">
        <v>12762</v>
      </c>
      <c r="B10556" t="s">
        <v>2</v>
      </c>
      <c r="C10556" t="s">
        <v>6</v>
      </c>
      <c r="D10556" t="s">
        <v>18</v>
      </c>
      <c r="E10556" t="s">
        <v>70</v>
      </c>
      <c r="F10556" t="s">
        <v>28</v>
      </c>
      <c r="G10556">
        <v>19</v>
      </c>
      <c r="H10556">
        <v>2.9983719999999998</v>
      </c>
      <c r="I10556">
        <v>3.3025880000000001</v>
      </c>
      <c r="J10556">
        <v>0.30421609999999999</v>
      </c>
      <c r="K10556">
        <v>0.2534785</v>
      </c>
      <c r="L10556">
        <v>0.2834547</v>
      </c>
      <c r="M10556">
        <v>0.30421609999999999</v>
      </c>
      <c r="N10556">
        <v>0.32497749999999997</v>
      </c>
      <c r="O10556">
        <v>0.35495359999999998</v>
      </c>
      <c r="P10556">
        <v>92.410700000000006</v>
      </c>
      <c r="Q10556">
        <v>3.95907E-2</v>
      </c>
    </row>
    <row r="10557" spans="1:17">
      <c r="A10557" t="s">
        <v>12763</v>
      </c>
      <c r="B10557" t="s">
        <v>2</v>
      </c>
      <c r="C10557" t="s">
        <v>6</v>
      </c>
      <c r="D10557" t="s">
        <v>18</v>
      </c>
      <c r="E10557" t="s">
        <v>70</v>
      </c>
      <c r="F10557" t="s">
        <v>28</v>
      </c>
      <c r="G10557">
        <v>20</v>
      </c>
      <c r="H10557">
        <v>2.8592740000000001</v>
      </c>
      <c r="I10557">
        <v>3.0054210000000001</v>
      </c>
      <c r="J10557">
        <v>0.14614679999999999</v>
      </c>
      <c r="K10557">
        <v>9.2011899999999994E-2</v>
      </c>
      <c r="L10557">
        <v>0.1239953</v>
      </c>
      <c r="M10557">
        <v>0.14614679999999999</v>
      </c>
      <c r="N10557">
        <v>0.16829839999999999</v>
      </c>
      <c r="O10557">
        <v>0.20028180000000001</v>
      </c>
      <c r="P10557">
        <v>87.762100000000004</v>
      </c>
      <c r="Q10557">
        <v>4.22417E-2</v>
      </c>
    </row>
    <row r="10558" spans="1:17">
      <c r="A10558" t="s">
        <v>12764</v>
      </c>
      <c r="B10558" t="s">
        <v>2</v>
      </c>
      <c r="C10558" t="s">
        <v>6</v>
      </c>
      <c r="D10558" t="s">
        <v>18</v>
      </c>
      <c r="E10558" t="s">
        <v>70</v>
      </c>
      <c r="F10558" t="s">
        <v>28</v>
      </c>
      <c r="G10558">
        <v>21</v>
      </c>
      <c r="H10558">
        <v>2.6571829999999999</v>
      </c>
      <c r="I10558">
        <v>2.6610269999999998</v>
      </c>
      <c r="J10558">
        <v>3.8444E-3</v>
      </c>
      <c r="K10558">
        <v>-4.3802000000000001E-2</v>
      </c>
      <c r="L10558">
        <v>-1.5652099999999999E-2</v>
      </c>
      <c r="M10558">
        <v>3.8444E-3</v>
      </c>
      <c r="N10558">
        <v>2.3341000000000001E-2</v>
      </c>
      <c r="O10558">
        <v>5.1490899999999999E-2</v>
      </c>
      <c r="P10558">
        <v>82.355900000000005</v>
      </c>
      <c r="Q10558">
        <v>3.7178700000000002E-2</v>
      </c>
    </row>
    <row r="10559" spans="1:17">
      <c r="A10559" t="s">
        <v>12765</v>
      </c>
      <c r="B10559" t="s">
        <v>2</v>
      </c>
      <c r="C10559" t="s">
        <v>6</v>
      </c>
      <c r="D10559" t="s">
        <v>18</v>
      </c>
      <c r="E10559" t="s">
        <v>70</v>
      </c>
      <c r="F10559" t="s">
        <v>28</v>
      </c>
      <c r="G10559">
        <v>22</v>
      </c>
      <c r="H10559">
        <v>2.2435160000000001</v>
      </c>
      <c r="I10559">
        <v>2.2056490000000002</v>
      </c>
      <c r="J10559">
        <v>-3.7866999999999998E-2</v>
      </c>
      <c r="K10559">
        <v>-7.7922599999999995E-2</v>
      </c>
      <c r="L10559">
        <v>-5.4257399999999997E-2</v>
      </c>
      <c r="M10559">
        <v>-3.7866999999999998E-2</v>
      </c>
      <c r="N10559">
        <v>-2.1476599999999998E-2</v>
      </c>
      <c r="O10559">
        <v>2.1886000000000002E-3</v>
      </c>
      <c r="P10559">
        <v>78.590699999999998</v>
      </c>
      <c r="Q10559">
        <v>3.1255600000000001E-2</v>
      </c>
    </row>
    <row r="10560" spans="1:17">
      <c r="A10560" t="s">
        <v>12766</v>
      </c>
      <c r="B10560" t="s">
        <v>2</v>
      </c>
      <c r="C10560" t="s">
        <v>6</v>
      </c>
      <c r="D10560" t="s">
        <v>18</v>
      </c>
      <c r="E10560" t="s">
        <v>70</v>
      </c>
      <c r="F10560" t="s">
        <v>28</v>
      </c>
      <c r="G10560">
        <v>23</v>
      </c>
      <c r="H10560">
        <v>1.733201</v>
      </c>
      <c r="I10560">
        <v>1.787182</v>
      </c>
      <c r="J10560">
        <v>5.3980300000000002E-2</v>
      </c>
      <c r="K10560">
        <v>2.0976000000000002E-2</v>
      </c>
      <c r="L10560">
        <v>4.0475200000000003E-2</v>
      </c>
      <c r="M10560">
        <v>5.3980300000000002E-2</v>
      </c>
      <c r="N10560">
        <v>6.7485500000000004E-2</v>
      </c>
      <c r="O10560">
        <v>8.6984699999999998E-2</v>
      </c>
      <c r="P10560">
        <v>75.379000000000005</v>
      </c>
      <c r="Q10560">
        <v>2.5753399999999999E-2</v>
      </c>
    </row>
    <row r="10561" spans="1:17">
      <c r="A10561" t="s">
        <v>12767</v>
      </c>
      <c r="B10561" t="s">
        <v>2</v>
      </c>
      <c r="C10561" t="s">
        <v>6</v>
      </c>
      <c r="D10561" t="s">
        <v>18</v>
      </c>
      <c r="E10561" t="s">
        <v>70</v>
      </c>
      <c r="F10561" t="s">
        <v>28</v>
      </c>
      <c r="G10561">
        <v>24</v>
      </c>
      <c r="H10561">
        <v>1.301364</v>
      </c>
      <c r="I10561">
        <v>1.414933</v>
      </c>
      <c r="J10561">
        <v>0.11356960000000001</v>
      </c>
      <c r="K10561">
        <v>8.6211300000000005E-2</v>
      </c>
      <c r="L10561">
        <v>0.1023748</v>
      </c>
      <c r="M10561">
        <v>0.11356960000000001</v>
      </c>
      <c r="N10561">
        <v>0.1247645</v>
      </c>
      <c r="O10561">
        <v>0.140928</v>
      </c>
      <c r="P10561">
        <v>73.189400000000006</v>
      </c>
      <c r="Q10561">
        <v>2.13478E-2</v>
      </c>
    </row>
    <row r="10562" spans="1:17">
      <c r="A10562" t="s">
        <v>12768</v>
      </c>
      <c r="B10562" t="s">
        <v>2</v>
      </c>
      <c r="C10562" t="s">
        <v>6</v>
      </c>
      <c r="D10562" t="s">
        <v>19</v>
      </c>
      <c r="E10562" t="s">
        <v>70</v>
      </c>
      <c r="F10562" t="s">
        <v>21</v>
      </c>
      <c r="G10562">
        <v>1</v>
      </c>
      <c r="H10562">
        <v>0.88548110000000002</v>
      </c>
      <c r="I10562">
        <v>0.90324040000000005</v>
      </c>
      <c r="J10562">
        <v>1.7759400000000002E-2</v>
      </c>
      <c r="K10562">
        <v>4.0134000000000003E-3</v>
      </c>
      <c r="L10562">
        <v>1.2134600000000001E-2</v>
      </c>
      <c r="M10562">
        <v>1.7759400000000002E-2</v>
      </c>
      <c r="N10562">
        <v>2.3384100000000001E-2</v>
      </c>
      <c r="O10562">
        <v>3.1505400000000003E-2</v>
      </c>
      <c r="P10562">
        <v>64.303600000000003</v>
      </c>
      <c r="Q10562">
        <v>1.0726100000000001E-2</v>
      </c>
    </row>
    <row r="10563" spans="1:17">
      <c r="A10563" t="s">
        <v>12769</v>
      </c>
      <c r="B10563" t="s">
        <v>2</v>
      </c>
      <c r="C10563" t="s">
        <v>6</v>
      </c>
      <c r="D10563" t="s">
        <v>19</v>
      </c>
      <c r="E10563" t="s">
        <v>70</v>
      </c>
      <c r="F10563" t="s">
        <v>21</v>
      </c>
      <c r="G10563">
        <v>2</v>
      </c>
      <c r="H10563">
        <v>0.80661570000000005</v>
      </c>
      <c r="I10563">
        <v>0.79446079999999997</v>
      </c>
      <c r="J10563">
        <v>-1.21549E-2</v>
      </c>
      <c r="K10563">
        <v>-2.35842E-2</v>
      </c>
      <c r="L10563">
        <v>-1.6831700000000002E-2</v>
      </c>
      <c r="M10563">
        <v>-1.21549E-2</v>
      </c>
      <c r="N10563">
        <v>-7.4780000000000003E-3</v>
      </c>
      <c r="O10563">
        <v>-7.2550000000000002E-4</v>
      </c>
      <c r="P10563">
        <v>63.340600000000002</v>
      </c>
      <c r="Q10563">
        <v>8.9183999999999999E-3</v>
      </c>
    </row>
    <row r="10564" spans="1:17">
      <c r="A10564" t="s">
        <v>12770</v>
      </c>
      <c r="B10564" t="s">
        <v>2</v>
      </c>
      <c r="C10564" t="s">
        <v>6</v>
      </c>
      <c r="D10564" t="s">
        <v>19</v>
      </c>
      <c r="E10564" t="s">
        <v>70</v>
      </c>
      <c r="F10564" t="s">
        <v>21</v>
      </c>
      <c r="G10564">
        <v>3</v>
      </c>
      <c r="H10564">
        <v>0.76670819999999995</v>
      </c>
      <c r="I10564">
        <v>0.73502679999999998</v>
      </c>
      <c r="J10564">
        <v>-3.1681399999999998E-2</v>
      </c>
      <c r="K10564">
        <v>-4.2318799999999997E-2</v>
      </c>
      <c r="L10564">
        <v>-3.6034099999999999E-2</v>
      </c>
      <c r="M10564">
        <v>-3.1681399999999998E-2</v>
      </c>
      <c r="N10564">
        <v>-2.7328700000000001E-2</v>
      </c>
      <c r="O10564">
        <v>-2.10441E-2</v>
      </c>
      <c r="P10564">
        <v>62.405299999999997</v>
      </c>
      <c r="Q10564">
        <v>8.3003999999999994E-3</v>
      </c>
    </row>
    <row r="10565" spans="1:17">
      <c r="A10565" t="s">
        <v>12771</v>
      </c>
      <c r="B10565" t="s">
        <v>2</v>
      </c>
      <c r="C10565" t="s">
        <v>6</v>
      </c>
      <c r="D10565" t="s">
        <v>19</v>
      </c>
      <c r="E10565" t="s">
        <v>70</v>
      </c>
      <c r="F10565" t="s">
        <v>21</v>
      </c>
      <c r="G10565">
        <v>4</v>
      </c>
      <c r="H10565">
        <v>0.74333850000000001</v>
      </c>
      <c r="I10565">
        <v>0.70540270000000005</v>
      </c>
      <c r="J10565">
        <v>-3.7935799999999999E-2</v>
      </c>
      <c r="K10565">
        <v>-4.7792000000000001E-2</v>
      </c>
      <c r="L10565">
        <v>-4.1968900000000003E-2</v>
      </c>
      <c r="M10565">
        <v>-3.7935799999999999E-2</v>
      </c>
      <c r="N10565">
        <v>-3.3902700000000001E-2</v>
      </c>
      <c r="O10565">
        <v>-2.80796E-2</v>
      </c>
      <c r="P10565">
        <v>61.6723</v>
      </c>
      <c r="Q10565">
        <v>7.6908999999999996E-3</v>
      </c>
    </row>
    <row r="10566" spans="1:17">
      <c r="A10566" t="s">
        <v>12772</v>
      </c>
      <c r="B10566" t="s">
        <v>2</v>
      </c>
      <c r="C10566" t="s">
        <v>6</v>
      </c>
      <c r="D10566" t="s">
        <v>19</v>
      </c>
      <c r="E10566" t="s">
        <v>70</v>
      </c>
      <c r="F10566" t="s">
        <v>21</v>
      </c>
      <c r="G10566">
        <v>5</v>
      </c>
      <c r="H10566">
        <v>0.75261719999999999</v>
      </c>
      <c r="I10566">
        <v>0.70724679999999995</v>
      </c>
      <c r="J10566">
        <v>-4.5370300000000002E-2</v>
      </c>
      <c r="K10566">
        <v>-5.4777300000000001E-2</v>
      </c>
      <c r="L10566">
        <v>-4.9219600000000002E-2</v>
      </c>
      <c r="M10566">
        <v>-4.5370300000000002E-2</v>
      </c>
      <c r="N10566">
        <v>-4.1521000000000002E-2</v>
      </c>
      <c r="O10566">
        <v>-3.5963299999999997E-2</v>
      </c>
      <c r="P10566">
        <v>60.953099999999999</v>
      </c>
      <c r="Q10566">
        <v>7.3403000000000001E-3</v>
      </c>
    </row>
    <row r="10567" spans="1:17">
      <c r="A10567" t="s">
        <v>12773</v>
      </c>
      <c r="B10567" t="s">
        <v>2</v>
      </c>
      <c r="C10567" t="s">
        <v>6</v>
      </c>
      <c r="D10567" t="s">
        <v>19</v>
      </c>
      <c r="E10567" t="s">
        <v>70</v>
      </c>
      <c r="F10567" t="s">
        <v>21</v>
      </c>
      <c r="G10567">
        <v>6</v>
      </c>
      <c r="H10567">
        <v>0.83400629999999998</v>
      </c>
      <c r="I10567">
        <v>0.76566559999999995</v>
      </c>
      <c r="J10567">
        <v>-6.8340700000000004E-2</v>
      </c>
      <c r="K10567">
        <v>-7.9674499999999995E-2</v>
      </c>
      <c r="L10567">
        <v>-7.2978399999999999E-2</v>
      </c>
      <c r="M10567">
        <v>-6.8340700000000004E-2</v>
      </c>
      <c r="N10567">
        <v>-6.3703099999999999E-2</v>
      </c>
      <c r="O10567">
        <v>-5.7007000000000002E-2</v>
      </c>
      <c r="P10567">
        <v>60.399000000000001</v>
      </c>
      <c r="Q10567">
        <v>8.8436999999999995E-3</v>
      </c>
    </row>
    <row r="10568" spans="1:17">
      <c r="A10568" t="s">
        <v>12774</v>
      </c>
      <c r="B10568" t="s">
        <v>2</v>
      </c>
      <c r="C10568" t="s">
        <v>6</v>
      </c>
      <c r="D10568" t="s">
        <v>19</v>
      </c>
      <c r="E10568" t="s">
        <v>70</v>
      </c>
      <c r="F10568" t="s">
        <v>21</v>
      </c>
      <c r="G10568">
        <v>7</v>
      </c>
      <c r="H10568">
        <v>0.98406289999999996</v>
      </c>
      <c r="I10568">
        <v>0.88489470000000003</v>
      </c>
      <c r="J10568">
        <v>-9.9168099999999995E-2</v>
      </c>
      <c r="K10568">
        <v>-0.1130626</v>
      </c>
      <c r="L10568">
        <v>-0.10485360000000001</v>
      </c>
      <c r="M10568">
        <v>-9.9168099999999995E-2</v>
      </c>
      <c r="N10568">
        <v>-9.3482599999999999E-2</v>
      </c>
      <c r="O10568">
        <v>-8.5273699999999994E-2</v>
      </c>
      <c r="P10568">
        <v>60.148299999999999</v>
      </c>
      <c r="Q10568">
        <v>1.08419E-2</v>
      </c>
    </row>
    <row r="10569" spans="1:17">
      <c r="A10569" t="s">
        <v>12775</v>
      </c>
      <c r="B10569" t="s">
        <v>2</v>
      </c>
      <c r="C10569" t="s">
        <v>6</v>
      </c>
      <c r="D10569" t="s">
        <v>19</v>
      </c>
      <c r="E10569" t="s">
        <v>70</v>
      </c>
      <c r="F10569" t="s">
        <v>21</v>
      </c>
      <c r="G10569">
        <v>8</v>
      </c>
      <c r="H10569">
        <v>1.1050260000000001</v>
      </c>
      <c r="I10569">
        <v>0.97967660000000001</v>
      </c>
      <c r="J10569">
        <v>-0.12534960000000001</v>
      </c>
      <c r="K10569">
        <v>-0.1412532</v>
      </c>
      <c r="L10569">
        <v>-0.13185720000000001</v>
      </c>
      <c r="M10569">
        <v>-0.12534960000000001</v>
      </c>
      <c r="N10569">
        <v>-0.11884210000000001</v>
      </c>
      <c r="O10569">
        <v>-0.1094461</v>
      </c>
      <c r="P10569">
        <v>62.037799999999997</v>
      </c>
      <c r="Q10569">
        <v>1.24096E-2</v>
      </c>
    </row>
    <row r="10570" spans="1:17">
      <c r="A10570" t="s">
        <v>12776</v>
      </c>
      <c r="B10570" t="s">
        <v>2</v>
      </c>
      <c r="C10570" t="s">
        <v>6</v>
      </c>
      <c r="D10570" t="s">
        <v>19</v>
      </c>
      <c r="E10570" t="s">
        <v>70</v>
      </c>
      <c r="F10570" t="s">
        <v>21</v>
      </c>
      <c r="G10570">
        <v>9</v>
      </c>
      <c r="H10570">
        <v>1.1383399999999999</v>
      </c>
      <c r="I10570">
        <v>0.97307440000000001</v>
      </c>
      <c r="J10570">
        <v>-0.16526560000000001</v>
      </c>
      <c r="K10570">
        <v>-0.18295420000000001</v>
      </c>
      <c r="L10570">
        <v>-0.17250360000000001</v>
      </c>
      <c r="M10570">
        <v>-0.16526560000000001</v>
      </c>
      <c r="N10570">
        <v>-0.15802749999999999</v>
      </c>
      <c r="O10570">
        <v>-0.14757690000000001</v>
      </c>
      <c r="P10570">
        <v>65.348500000000001</v>
      </c>
      <c r="Q10570">
        <v>1.3802500000000001E-2</v>
      </c>
    </row>
    <row r="10571" spans="1:17">
      <c r="A10571" t="s">
        <v>12777</v>
      </c>
      <c r="B10571" t="s">
        <v>2</v>
      </c>
      <c r="C10571" t="s">
        <v>6</v>
      </c>
      <c r="D10571" t="s">
        <v>19</v>
      </c>
      <c r="E10571" t="s">
        <v>70</v>
      </c>
      <c r="F10571" t="s">
        <v>21</v>
      </c>
      <c r="G10571">
        <v>10</v>
      </c>
      <c r="H10571">
        <v>1.14716</v>
      </c>
      <c r="I10571">
        <v>0.99422029999999995</v>
      </c>
      <c r="J10571">
        <v>-0.15293950000000001</v>
      </c>
      <c r="K10571">
        <v>-0.1707504</v>
      </c>
      <c r="L10571">
        <v>-0.1602276</v>
      </c>
      <c r="M10571">
        <v>-0.15293950000000001</v>
      </c>
      <c r="N10571">
        <v>-0.14565139999999999</v>
      </c>
      <c r="O10571">
        <v>-0.13512859999999999</v>
      </c>
      <c r="P10571">
        <v>68.824600000000004</v>
      </c>
      <c r="Q10571">
        <v>1.3897899999999999E-2</v>
      </c>
    </row>
    <row r="10572" spans="1:17">
      <c r="A10572" t="s">
        <v>12778</v>
      </c>
      <c r="B10572" t="s">
        <v>2</v>
      </c>
      <c r="C10572" t="s">
        <v>6</v>
      </c>
      <c r="D10572" t="s">
        <v>19</v>
      </c>
      <c r="E10572" t="s">
        <v>70</v>
      </c>
      <c r="F10572" t="s">
        <v>21</v>
      </c>
      <c r="G10572">
        <v>11</v>
      </c>
      <c r="H10572">
        <v>1.13232</v>
      </c>
      <c r="I10572">
        <v>1.0228189999999999</v>
      </c>
      <c r="J10572">
        <v>-0.10950120000000001</v>
      </c>
      <c r="K10572">
        <v>-0.1282401</v>
      </c>
      <c r="L10572">
        <v>-0.117169</v>
      </c>
      <c r="M10572">
        <v>-0.10950120000000001</v>
      </c>
      <c r="N10572">
        <v>-0.1018334</v>
      </c>
      <c r="O10572">
        <v>-9.0762300000000004E-2</v>
      </c>
      <c r="P10572">
        <v>72.196899999999999</v>
      </c>
      <c r="Q10572">
        <v>1.4622100000000001E-2</v>
      </c>
    </row>
    <row r="10573" spans="1:17">
      <c r="A10573" t="s">
        <v>12779</v>
      </c>
      <c r="B10573" t="s">
        <v>2</v>
      </c>
      <c r="C10573" t="s">
        <v>6</v>
      </c>
      <c r="D10573" t="s">
        <v>19</v>
      </c>
      <c r="E10573" t="s">
        <v>70</v>
      </c>
      <c r="F10573" t="s">
        <v>21</v>
      </c>
      <c r="G10573">
        <v>12</v>
      </c>
      <c r="H10573">
        <v>1.1132899999999999</v>
      </c>
      <c r="I10573">
        <v>1.08568</v>
      </c>
      <c r="J10573">
        <v>-2.76099E-2</v>
      </c>
      <c r="K10573">
        <v>-4.6959099999999997E-2</v>
      </c>
      <c r="L10573">
        <v>-3.5527400000000001E-2</v>
      </c>
      <c r="M10573">
        <v>-2.76099E-2</v>
      </c>
      <c r="N10573">
        <v>-1.9692299999999999E-2</v>
      </c>
      <c r="O10573">
        <v>-8.2605999999999999E-3</v>
      </c>
      <c r="P10573">
        <v>75.388900000000007</v>
      </c>
      <c r="Q10573">
        <v>1.50983E-2</v>
      </c>
    </row>
    <row r="10574" spans="1:17">
      <c r="A10574" t="s">
        <v>12780</v>
      </c>
      <c r="B10574" t="s">
        <v>2</v>
      </c>
      <c r="C10574" t="s">
        <v>6</v>
      </c>
      <c r="D10574" t="s">
        <v>19</v>
      </c>
      <c r="E10574" t="s">
        <v>70</v>
      </c>
      <c r="F10574" t="s">
        <v>21</v>
      </c>
      <c r="G10574">
        <v>13</v>
      </c>
      <c r="H10574">
        <v>1.0918429999999999</v>
      </c>
      <c r="I10574">
        <v>1.2113689999999999</v>
      </c>
      <c r="J10574">
        <v>0.1195263</v>
      </c>
      <c r="K10574">
        <v>9.9463300000000004E-2</v>
      </c>
      <c r="L10574">
        <v>0.1113167</v>
      </c>
      <c r="M10574">
        <v>0.1195263</v>
      </c>
      <c r="N10574">
        <v>0.12773599999999999</v>
      </c>
      <c r="O10574">
        <v>0.1395893</v>
      </c>
      <c r="P10574">
        <v>78.246600000000001</v>
      </c>
      <c r="Q10574">
        <v>1.5655200000000001E-2</v>
      </c>
    </row>
    <row r="10575" spans="1:17">
      <c r="A10575" t="s">
        <v>12781</v>
      </c>
      <c r="B10575" t="s">
        <v>2</v>
      </c>
      <c r="C10575" t="s">
        <v>6</v>
      </c>
      <c r="D10575" t="s">
        <v>19</v>
      </c>
      <c r="E10575" t="s">
        <v>70</v>
      </c>
      <c r="F10575" t="s">
        <v>21</v>
      </c>
      <c r="G10575">
        <v>14</v>
      </c>
      <c r="H10575">
        <v>1.163953</v>
      </c>
      <c r="I10575">
        <v>1.349939</v>
      </c>
      <c r="J10575">
        <v>0.1859857</v>
      </c>
      <c r="K10575">
        <v>0.16458010000000001</v>
      </c>
      <c r="L10575">
        <v>0.17722669999999999</v>
      </c>
      <c r="M10575">
        <v>0.1859857</v>
      </c>
      <c r="N10575">
        <v>0.19474469999999999</v>
      </c>
      <c r="O10575">
        <v>0.2073913</v>
      </c>
      <c r="P10575">
        <v>80.426000000000002</v>
      </c>
      <c r="Q10575">
        <v>1.67029E-2</v>
      </c>
    </row>
    <row r="10576" spans="1:17">
      <c r="A10576" t="s">
        <v>12782</v>
      </c>
      <c r="B10576" t="s">
        <v>2</v>
      </c>
      <c r="C10576" t="s">
        <v>6</v>
      </c>
      <c r="D10576" t="s">
        <v>19</v>
      </c>
      <c r="E10576" t="s">
        <v>70</v>
      </c>
      <c r="F10576" t="s">
        <v>21</v>
      </c>
      <c r="G10576">
        <v>15</v>
      </c>
      <c r="H10576">
        <v>1.3057179999999999</v>
      </c>
      <c r="I10576">
        <v>1.5372140000000001</v>
      </c>
      <c r="J10576">
        <v>0.23149610000000001</v>
      </c>
      <c r="K10576">
        <v>0.2070987</v>
      </c>
      <c r="L10576">
        <v>0.22151290000000001</v>
      </c>
      <c r="M10576">
        <v>0.23149610000000001</v>
      </c>
      <c r="N10576">
        <v>0.24147930000000001</v>
      </c>
      <c r="O10576">
        <v>0.2558935</v>
      </c>
      <c r="P10576">
        <v>81.795199999999994</v>
      </c>
      <c r="Q10576">
        <v>1.9037399999999999E-2</v>
      </c>
    </row>
    <row r="10577" spans="1:17">
      <c r="A10577" t="s">
        <v>12783</v>
      </c>
      <c r="B10577" t="s">
        <v>2</v>
      </c>
      <c r="C10577" t="s">
        <v>6</v>
      </c>
      <c r="D10577" t="s">
        <v>19</v>
      </c>
      <c r="E10577" t="s">
        <v>70</v>
      </c>
      <c r="F10577" t="s">
        <v>21</v>
      </c>
      <c r="G10577">
        <v>16</v>
      </c>
      <c r="H10577">
        <v>1.4919709999999999</v>
      </c>
      <c r="I10577">
        <v>1.7504960000000001</v>
      </c>
      <c r="J10577">
        <v>0.2585247</v>
      </c>
      <c r="K10577">
        <v>0.23202339999999999</v>
      </c>
      <c r="L10577">
        <v>0.2476806</v>
      </c>
      <c r="M10577">
        <v>0.2585247</v>
      </c>
      <c r="N10577">
        <v>0.26936880000000002</v>
      </c>
      <c r="O10577">
        <v>0.285026</v>
      </c>
      <c r="P10577">
        <v>82.346599999999995</v>
      </c>
      <c r="Q10577">
        <v>2.0679099999999999E-2</v>
      </c>
    </row>
    <row r="10578" spans="1:17">
      <c r="A10578" t="s">
        <v>12784</v>
      </c>
      <c r="B10578" t="s">
        <v>2</v>
      </c>
      <c r="C10578" t="s">
        <v>6</v>
      </c>
      <c r="D10578" t="s">
        <v>19</v>
      </c>
      <c r="E10578" t="s">
        <v>70</v>
      </c>
      <c r="F10578" t="s">
        <v>21</v>
      </c>
      <c r="G10578">
        <v>17</v>
      </c>
      <c r="H10578">
        <v>1.6870499999999999</v>
      </c>
      <c r="I10578">
        <v>1.94458</v>
      </c>
      <c r="J10578">
        <v>0.25752989999999998</v>
      </c>
      <c r="K10578">
        <v>0.23060900000000001</v>
      </c>
      <c r="L10578">
        <v>0.24651410000000001</v>
      </c>
      <c r="M10578">
        <v>0.25752989999999998</v>
      </c>
      <c r="N10578">
        <v>0.2685458</v>
      </c>
      <c r="O10578">
        <v>0.28445090000000001</v>
      </c>
      <c r="P10578">
        <v>82.056399999999996</v>
      </c>
      <c r="Q10578">
        <v>2.1006500000000001E-2</v>
      </c>
    </row>
    <row r="10579" spans="1:17">
      <c r="A10579" t="s">
        <v>12785</v>
      </c>
      <c r="B10579" t="s">
        <v>2</v>
      </c>
      <c r="C10579" t="s">
        <v>6</v>
      </c>
      <c r="D10579" t="s">
        <v>19</v>
      </c>
      <c r="E10579" t="s">
        <v>70</v>
      </c>
      <c r="F10579" t="s">
        <v>21</v>
      </c>
      <c r="G10579">
        <v>18</v>
      </c>
      <c r="H10579">
        <v>1.8518829999999999</v>
      </c>
      <c r="I10579">
        <v>2.067612</v>
      </c>
      <c r="J10579">
        <v>0.2157287</v>
      </c>
      <c r="K10579">
        <v>0.18741820000000001</v>
      </c>
      <c r="L10579">
        <v>0.2041443</v>
      </c>
      <c r="M10579">
        <v>0.2157287</v>
      </c>
      <c r="N10579">
        <v>0.22731309999999999</v>
      </c>
      <c r="O10579">
        <v>0.24403920000000001</v>
      </c>
      <c r="P10579">
        <v>80.776300000000006</v>
      </c>
      <c r="Q10579">
        <v>2.2090800000000001E-2</v>
      </c>
    </row>
    <row r="10580" spans="1:17">
      <c r="A10580" t="s">
        <v>12786</v>
      </c>
      <c r="B10580" t="s">
        <v>2</v>
      </c>
      <c r="C10580" t="s">
        <v>6</v>
      </c>
      <c r="D10580" t="s">
        <v>19</v>
      </c>
      <c r="E10580" t="s">
        <v>70</v>
      </c>
      <c r="F10580" t="s">
        <v>21</v>
      </c>
      <c r="G10580">
        <v>19</v>
      </c>
      <c r="H10580">
        <v>2.0446409999999999</v>
      </c>
      <c r="I10580">
        <v>2.0784539999999998</v>
      </c>
      <c r="J10580">
        <v>3.3812599999999998E-2</v>
      </c>
      <c r="K10580">
        <v>5.8500000000000002E-3</v>
      </c>
      <c r="L10580">
        <v>2.2370500000000001E-2</v>
      </c>
      <c r="M10580">
        <v>3.3812599999999998E-2</v>
      </c>
      <c r="N10580">
        <v>4.5254700000000002E-2</v>
      </c>
      <c r="O10580">
        <v>6.1775200000000002E-2</v>
      </c>
      <c r="P10580">
        <v>78.510599999999997</v>
      </c>
      <c r="Q10580">
        <v>2.18193E-2</v>
      </c>
    </row>
    <row r="10581" spans="1:17">
      <c r="A10581" t="s">
        <v>12787</v>
      </c>
      <c r="B10581" t="s">
        <v>2</v>
      </c>
      <c r="C10581" t="s">
        <v>6</v>
      </c>
      <c r="D10581" t="s">
        <v>19</v>
      </c>
      <c r="E10581" t="s">
        <v>70</v>
      </c>
      <c r="F10581" t="s">
        <v>21</v>
      </c>
      <c r="G10581">
        <v>20</v>
      </c>
      <c r="H10581">
        <v>2.0201850000000001</v>
      </c>
      <c r="I10581">
        <v>1.9757450000000001</v>
      </c>
      <c r="J10581">
        <v>-4.4440100000000003E-2</v>
      </c>
      <c r="K10581">
        <v>-7.2887900000000005E-2</v>
      </c>
      <c r="L10581">
        <v>-5.6080699999999997E-2</v>
      </c>
      <c r="M10581">
        <v>-4.4440100000000003E-2</v>
      </c>
      <c r="N10581">
        <v>-3.2799399999999999E-2</v>
      </c>
      <c r="O10581">
        <v>-1.5992200000000002E-2</v>
      </c>
      <c r="P10581">
        <v>74.861999999999995</v>
      </c>
      <c r="Q10581">
        <v>2.2197999999999999E-2</v>
      </c>
    </row>
    <row r="10582" spans="1:17">
      <c r="A10582" t="s">
        <v>12788</v>
      </c>
      <c r="B10582" t="s">
        <v>2</v>
      </c>
      <c r="C10582" t="s">
        <v>6</v>
      </c>
      <c r="D10582" t="s">
        <v>19</v>
      </c>
      <c r="E10582" t="s">
        <v>70</v>
      </c>
      <c r="F10582" t="s">
        <v>21</v>
      </c>
      <c r="G10582">
        <v>21</v>
      </c>
      <c r="H10582">
        <v>1.8965289999999999</v>
      </c>
      <c r="I10582">
        <v>1.879308</v>
      </c>
      <c r="J10582">
        <v>-1.7221E-2</v>
      </c>
      <c r="K10582">
        <v>-4.3960899999999997E-2</v>
      </c>
      <c r="L10582">
        <v>-2.8162800000000002E-2</v>
      </c>
      <c r="M10582">
        <v>-1.7221E-2</v>
      </c>
      <c r="N10582">
        <v>-6.2792999999999998E-3</v>
      </c>
      <c r="O10582">
        <v>9.5187999999999991E-3</v>
      </c>
      <c r="P10582">
        <v>70.926500000000004</v>
      </c>
      <c r="Q10582">
        <v>2.08653E-2</v>
      </c>
    </row>
    <row r="10583" spans="1:17">
      <c r="A10583" t="s">
        <v>12789</v>
      </c>
      <c r="B10583" t="s">
        <v>2</v>
      </c>
      <c r="C10583" t="s">
        <v>6</v>
      </c>
      <c r="D10583" t="s">
        <v>19</v>
      </c>
      <c r="E10583" t="s">
        <v>70</v>
      </c>
      <c r="F10583" t="s">
        <v>21</v>
      </c>
      <c r="G10583">
        <v>22</v>
      </c>
      <c r="H10583">
        <v>1.6969240000000001</v>
      </c>
      <c r="I10583">
        <v>1.7051909999999999</v>
      </c>
      <c r="J10583">
        <v>8.2672000000000006E-3</v>
      </c>
      <c r="K10583">
        <v>-1.46579E-2</v>
      </c>
      <c r="L10583">
        <v>-1.1136E-3</v>
      </c>
      <c r="M10583">
        <v>8.2672000000000006E-3</v>
      </c>
      <c r="N10583">
        <v>1.7648E-2</v>
      </c>
      <c r="O10583">
        <v>3.1192299999999999E-2</v>
      </c>
      <c r="P10583">
        <v>68.448999999999998</v>
      </c>
      <c r="Q10583">
        <v>1.7888500000000002E-2</v>
      </c>
    </row>
    <row r="10584" spans="1:17">
      <c r="A10584" t="s">
        <v>12790</v>
      </c>
      <c r="B10584" t="s">
        <v>2</v>
      </c>
      <c r="C10584" t="s">
        <v>6</v>
      </c>
      <c r="D10584" t="s">
        <v>19</v>
      </c>
      <c r="E10584" t="s">
        <v>70</v>
      </c>
      <c r="F10584" t="s">
        <v>21</v>
      </c>
      <c r="G10584">
        <v>23</v>
      </c>
      <c r="H10584">
        <v>1.3797729999999999</v>
      </c>
      <c r="I10584">
        <v>1.4152229999999999</v>
      </c>
      <c r="J10584">
        <v>3.5450799999999998E-2</v>
      </c>
      <c r="K10584">
        <v>1.6034400000000001E-2</v>
      </c>
      <c r="L10584">
        <v>2.75058E-2</v>
      </c>
      <c r="M10584">
        <v>3.5450799999999998E-2</v>
      </c>
      <c r="N10584">
        <v>4.3395799999999998E-2</v>
      </c>
      <c r="O10584">
        <v>5.4867199999999998E-2</v>
      </c>
      <c r="P10584">
        <v>66.647999999999996</v>
      </c>
      <c r="Q10584">
        <v>1.51507E-2</v>
      </c>
    </row>
    <row r="10585" spans="1:17">
      <c r="A10585" t="s">
        <v>12791</v>
      </c>
      <c r="B10585" t="s">
        <v>2</v>
      </c>
      <c r="C10585" t="s">
        <v>6</v>
      </c>
      <c r="D10585" t="s">
        <v>19</v>
      </c>
      <c r="E10585" t="s">
        <v>70</v>
      </c>
      <c r="F10585" t="s">
        <v>21</v>
      </c>
      <c r="G10585">
        <v>24</v>
      </c>
      <c r="H10585">
        <v>1.0890610000000001</v>
      </c>
      <c r="I10585">
        <v>1.1285080000000001</v>
      </c>
      <c r="J10585">
        <v>3.9447099999999999E-2</v>
      </c>
      <c r="K10585">
        <v>2.28901E-2</v>
      </c>
      <c r="L10585">
        <v>3.2672100000000003E-2</v>
      </c>
      <c r="M10585">
        <v>3.9447099999999999E-2</v>
      </c>
      <c r="N10585">
        <v>4.6221999999999999E-2</v>
      </c>
      <c r="O10585">
        <v>5.6003999999999998E-2</v>
      </c>
      <c r="P10585">
        <v>65.214799999999997</v>
      </c>
      <c r="Q10585">
        <v>1.29195E-2</v>
      </c>
    </row>
    <row r="10586" spans="1:17">
      <c r="A10586" t="s">
        <v>12792</v>
      </c>
      <c r="B10586" t="s">
        <v>2</v>
      </c>
      <c r="C10586" t="s">
        <v>6</v>
      </c>
      <c r="D10586" t="s">
        <v>19</v>
      </c>
      <c r="E10586" t="s">
        <v>70</v>
      </c>
      <c r="F10586" t="s">
        <v>22</v>
      </c>
      <c r="G10586">
        <v>1</v>
      </c>
      <c r="H10586">
        <v>0.71925899999999998</v>
      </c>
      <c r="I10586">
        <v>0.71190880000000001</v>
      </c>
      <c r="J10586">
        <v>-7.3502000000000003E-3</v>
      </c>
      <c r="K10586">
        <v>-1.3377999999999999E-2</v>
      </c>
      <c r="L10586">
        <v>-9.8166999999999994E-3</v>
      </c>
      <c r="M10586">
        <v>-7.3502000000000003E-3</v>
      </c>
      <c r="N10586">
        <v>-4.8837000000000004E-3</v>
      </c>
      <c r="O10586">
        <v>-1.3224000000000001E-3</v>
      </c>
      <c r="P10586">
        <v>61.832500000000003</v>
      </c>
      <c r="Q10586">
        <v>4.7035000000000002E-3</v>
      </c>
    </row>
    <row r="10587" spans="1:17">
      <c r="A10587" t="s">
        <v>12793</v>
      </c>
      <c r="B10587" t="s">
        <v>2</v>
      </c>
      <c r="C10587" t="s">
        <v>6</v>
      </c>
      <c r="D10587" t="s">
        <v>19</v>
      </c>
      <c r="E10587" t="s">
        <v>70</v>
      </c>
      <c r="F10587" t="s">
        <v>22</v>
      </c>
      <c r="G10587">
        <v>2</v>
      </c>
      <c r="H10587">
        <v>0.64678329999999995</v>
      </c>
      <c r="I10587">
        <v>0.60570460000000004</v>
      </c>
      <c r="J10587">
        <v>-4.1078700000000003E-2</v>
      </c>
      <c r="K10587">
        <v>-4.6179999999999999E-2</v>
      </c>
      <c r="L10587">
        <v>-4.3166099999999999E-2</v>
      </c>
      <c r="M10587">
        <v>-4.1078700000000003E-2</v>
      </c>
      <c r="N10587">
        <v>-3.89913E-2</v>
      </c>
      <c r="O10587">
        <v>-3.59774E-2</v>
      </c>
      <c r="P10587">
        <v>61.207099999999997</v>
      </c>
      <c r="Q10587">
        <v>3.9805999999999999E-3</v>
      </c>
    </row>
    <row r="10588" spans="1:17">
      <c r="A10588" t="s">
        <v>12794</v>
      </c>
      <c r="B10588" t="s">
        <v>2</v>
      </c>
      <c r="C10588" t="s">
        <v>6</v>
      </c>
      <c r="D10588" t="s">
        <v>19</v>
      </c>
      <c r="E10588" t="s">
        <v>70</v>
      </c>
      <c r="F10588" t="s">
        <v>22</v>
      </c>
      <c r="G10588">
        <v>3</v>
      </c>
      <c r="H10588">
        <v>0.60940570000000005</v>
      </c>
      <c r="I10588">
        <v>0.55700019999999995</v>
      </c>
      <c r="J10588">
        <v>-5.2405500000000001E-2</v>
      </c>
      <c r="K10588">
        <v>-5.6654499999999997E-2</v>
      </c>
      <c r="L10588">
        <v>-5.4144200000000003E-2</v>
      </c>
      <c r="M10588">
        <v>-5.2405500000000001E-2</v>
      </c>
      <c r="N10588">
        <v>-5.0666799999999998E-2</v>
      </c>
      <c r="O10588">
        <v>-4.8156499999999998E-2</v>
      </c>
      <c r="P10588">
        <v>60.621200000000002</v>
      </c>
      <c r="Q10588">
        <v>3.3154999999999999E-3</v>
      </c>
    </row>
    <row r="10589" spans="1:17">
      <c r="A10589" t="s">
        <v>12795</v>
      </c>
      <c r="B10589" t="s">
        <v>2</v>
      </c>
      <c r="C10589" t="s">
        <v>6</v>
      </c>
      <c r="D10589" t="s">
        <v>19</v>
      </c>
      <c r="E10589" t="s">
        <v>70</v>
      </c>
      <c r="F10589" t="s">
        <v>22</v>
      </c>
      <c r="G10589">
        <v>4</v>
      </c>
      <c r="H10589">
        <v>0.59407149999999997</v>
      </c>
      <c r="I10589">
        <v>0.52817259999999999</v>
      </c>
      <c r="J10589">
        <v>-6.5898899999999996E-2</v>
      </c>
      <c r="K10589">
        <v>-6.9836400000000007E-2</v>
      </c>
      <c r="L10589">
        <v>-6.7510100000000003E-2</v>
      </c>
      <c r="M10589">
        <v>-6.5898899999999996E-2</v>
      </c>
      <c r="N10589">
        <v>-6.4287800000000006E-2</v>
      </c>
      <c r="O10589">
        <v>-6.1961500000000003E-2</v>
      </c>
      <c r="P10589">
        <v>60.171500000000002</v>
      </c>
      <c r="Q10589">
        <v>3.0723999999999999E-3</v>
      </c>
    </row>
    <row r="10590" spans="1:17">
      <c r="A10590" t="s">
        <v>12796</v>
      </c>
      <c r="B10590" t="s">
        <v>2</v>
      </c>
      <c r="C10590" t="s">
        <v>6</v>
      </c>
      <c r="D10590" t="s">
        <v>19</v>
      </c>
      <c r="E10590" t="s">
        <v>70</v>
      </c>
      <c r="F10590" t="s">
        <v>22</v>
      </c>
      <c r="G10590">
        <v>5</v>
      </c>
      <c r="H10590">
        <v>0.59573399999999999</v>
      </c>
      <c r="I10590">
        <v>0.52399499999999999</v>
      </c>
      <c r="J10590">
        <v>-7.1738999999999997E-2</v>
      </c>
      <c r="K10590">
        <v>-7.5136099999999997E-2</v>
      </c>
      <c r="L10590">
        <v>-7.3129E-2</v>
      </c>
      <c r="M10590">
        <v>-7.1738999999999997E-2</v>
      </c>
      <c r="N10590">
        <v>-7.0348900000000006E-2</v>
      </c>
      <c r="O10590">
        <v>-6.8341899999999997E-2</v>
      </c>
      <c r="P10590">
        <v>59.7059</v>
      </c>
      <c r="Q10590">
        <v>2.6508E-3</v>
      </c>
    </row>
    <row r="10591" spans="1:17">
      <c r="A10591" t="s">
        <v>12797</v>
      </c>
      <c r="B10591" t="s">
        <v>2</v>
      </c>
      <c r="C10591" t="s">
        <v>6</v>
      </c>
      <c r="D10591" t="s">
        <v>19</v>
      </c>
      <c r="E10591" t="s">
        <v>70</v>
      </c>
      <c r="F10591" t="s">
        <v>22</v>
      </c>
      <c r="G10591">
        <v>6</v>
      </c>
      <c r="H10591">
        <v>0.63806689999999999</v>
      </c>
      <c r="I10591">
        <v>0.564585</v>
      </c>
      <c r="J10591">
        <v>-7.3481900000000003E-2</v>
      </c>
      <c r="K10591">
        <v>-7.7455099999999999E-2</v>
      </c>
      <c r="L10591">
        <v>-7.5107699999999999E-2</v>
      </c>
      <c r="M10591">
        <v>-7.3481900000000003E-2</v>
      </c>
      <c r="N10591">
        <v>-7.1856100000000006E-2</v>
      </c>
      <c r="O10591">
        <v>-6.9508799999999996E-2</v>
      </c>
      <c r="P10591">
        <v>59.375999999999998</v>
      </c>
      <c r="Q10591">
        <v>3.1002999999999998E-3</v>
      </c>
    </row>
    <row r="10592" spans="1:17">
      <c r="A10592" t="s">
        <v>12798</v>
      </c>
      <c r="B10592" t="s">
        <v>2</v>
      </c>
      <c r="C10592" t="s">
        <v>6</v>
      </c>
      <c r="D10592" t="s">
        <v>19</v>
      </c>
      <c r="E10592" t="s">
        <v>70</v>
      </c>
      <c r="F10592" t="s">
        <v>22</v>
      </c>
      <c r="G10592">
        <v>7</v>
      </c>
      <c r="H10592">
        <v>0.72663580000000005</v>
      </c>
      <c r="I10592">
        <v>0.64839159999999996</v>
      </c>
      <c r="J10592">
        <v>-7.82442E-2</v>
      </c>
      <c r="K10592">
        <v>-8.34067E-2</v>
      </c>
      <c r="L10592">
        <v>-8.0356700000000003E-2</v>
      </c>
      <c r="M10592">
        <v>-7.82442E-2</v>
      </c>
      <c r="N10592">
        <v>-7.6131799999999999E-2</v>
      </c>
      <c r="O10592">
        <v>-7.3081699999999999E-2</v>
      </c>
      <c r="P10592">
        <v>59.309699999999999</v>
      </c>
      <c r="Q10592">
        <v>4.0283000000000003E-3</v>
      </c>
    </row>
    <row r="10593" spans="1:17">
      <c r="A10593" t="s">
        <v>12799</v>
      </c>
      <c r="B10593" t="s">
        <v>2</v>
      </c>
      <c r="C10593" t="s">
        <v>6</v>
      </c>
      <c r="D10593" t="s">
        <v>19</v>
      </c>
      <c r="E10593" t="s">
        <v>70</v>
      </c>
      <c r="F10593" t="s">
        <v>22</v>
      </c>
      <c r="G10593">
        <v>8</v>
      </c>
      <c r="H10593">
        <v>0.82187449999999995</v>
      </c>
      <c r="I10593">
        <v>0.76145039999999997</v>
      </c>
      <c r="J10593">
        <v>-6.0424100000000001E-2</v>
      </c>
      <c r="K10593">
        <v>-6.7459699999999997E-2</v>
      </c>
      <c r="L10593">
        <v>-6.3302999999999998E-2</v>
      </c>
      <c r="M10593">
        <v>-6.0424100000000001E-2</v>
      </c>
      <c r="N10593">
        <v>-5.7545100000000002E-2</v>
      </c>
      <c r="O10593">
        <v>-5.3388400000000003E-2</v>
      </c>
      <c r="P10593">
        <v>60.733499999999999</v>
      </c>
      <c r="Q10593">
        <v>5.4900000000000001E-3</v>
      </c>
    </row>
    <row r="10594" spans="1:17">
      <c r="A10594" t="s">
        <v>12800</v>
      </c>
      <c r="B10594" t="s">
        <v>2</v>
      </c>
      <c r="C10594" t="s">
        <v>6</v>
      </c>
      <c r="D10594" t="s">
        <v>19</v>
      </c>
      <c r="E10594" t="s">
        <v>70</v>
      </c>
      <c r="F10594" t="s">
        <v>22</v>
      </c>
      <c r="G10594">
        <v>9</v>
      </c>
      <c r="H10594">
        <v>0.87640969999999996</v>
      </c>
      <c r="I10594">
        <v>0.75905820000000002</v>
      </c>
      <c r="J10594">
        <v>-0.1173515</v>
      </c>
      <c r="K10594">
        <v>-0.12413970000000001</v>
      </c>
      <c r="L10594">
        <v>-0.12012920000000001</v>
      </c>
      <c r="M10594">
        <v>-0.1173515</v>
      </c>
      <c r="N10594">
        <v>-0.1145738</v>
      </c>
      <c r="O10594">
        <v>-0.1105633</v>
      </c>
      <c r="P10594">
        <v>62.968299999999999</v>
      </c>
      <c r="Q10594">
        <v>5.2967999999999999E-3</v>
      </c>
    </row>
    <row r="10595" spans="1:17">
      <c r="A10595" t="s">
        <v>12801</v>
      </c>
      <c r="B10595" t="s">
        <v>2</v>
      </c>
      <c r="C10595" t="s">
        <v>6</v>
      </c>
      <c r="D10595" t="s">
        <v>19</v>
      </c>
      <c r="E10595" t="s">
        <v>70</v>
      </c>
      <c r="F10595" t="s">
        <v>22</v>
      </c>
      <c r="G10595">
        <v>10</v>
      </c>
      <c r="H10595">
        <v>0.88984010000000002</v>
      </c>
      <c r="I10595">
        <v>0.7728739</v>
      </c>
      <c r="J10595">
        <v>-0.11696620000000001</v>
      </c>
      <c r="K10595">
        <v>-0.124501</v>
      </c>
      <c r="L10595">
        <v>-0.1200494</v>
      </c>
      <c r="M10595">
        <v>-0.11696620000000001</v>
      </c>
      <c r="N10595">
        <v>-0.1138831</v>
      </c>
      <c r="O10595">
        <v>-0.1094314</v>
      </c>
      <c r="P10595">
        <v>65.755799999999994</v>
      </c>
      <c r="Q10595">
        <v>5.8793999999999999E-3</v>
      </c>
    </row>
    <row r="10596" spans="1:17">
      <c r="A10596" t="s">
        <v>12802</v>
      </c>
      <c r="B10596" t="s">
        <v>2</v>
      </c>
      <c r="C10596" t="s">
        <v>6</v>
      </c>
      <c r="D10596" t="s">
        <v>19</v>
      </c>
      <c r="E10596" t="s">
        <v>70</v>
      </c>
      <c r="F10596" t="s">
        <v>22</v>
      </c>
      <c r="G10596">
        <v>11</v>
      </c>
      <c r="H10596">
        <v>0.89239630000000003</v>
      </c>
      <c r="I10596">
        <v>0.79993610000000004</v>
      </c>
      <c r="J10596">
        <v>-9.2460200000000006E-2</v>
      </c>
      <c r="K10596">
        <v>-9.9147399999999997E-2</v>
      </c>
      <c r="L10596">
        <v>-9.5196500000000003E-2</v>
      </c>
      <c r="M10596">
        <v>-9.2460200000000006E-2</v>
      </c>
      <c r="N10596">
        <v>-8.9723899999999995E-2</v>
      </c>
      <c r="O10596">
        <v>-8.5773000000000002E-2</v>
      </c>
      <c r="P10596">
        <v>68.786100000000005</v>
      </c>
      <c r="Q10596">
        <v>5.2180000000000004E-3</v>
      </c>
    </row>
    <row r="10597" spans="1:17">
      <c r="A10597" t="s">
        <v>12803</v>
      </c>
      <c r="B10597" t="s">
        <v>2</v>
      </c>
      <c r="C10597" t="s">
        <v>6</v>
      </c>
      <c r="D10597" t="s">
        <v>19</v>
      </c>
      <c r="E10597" t="s">
        <v>70</v>
      </c>
      <c r="F10597" t="s">
        <v>22</v>
      </c>
      <c r="G10597">
        <v>12</v>
      </c>
      <c r="H10597">
        <v>0.8873183</v>
      </c>
      <c r="I10597">
        <v>0.84693439999999998</v>
      </c>
      <c r="J10597">
        <v>-4.03839E-2</v>
      </c>
      <c r="K10597">
        <v>-4.6839400000000003E-2</v>
      </c>
      <c r="L10597">
        <v>-4.3025399999999998E-2</v>
      </c>
      <c r="M10597">
        <v>-4.03839E-2</v>
      </c>
      <c r="N10597">
        <v>-3.7742299999999999E-2</v>
      </c>
      <c r="O10597">
        <v>-3.3928300000000002E-2</v>
      </c>
      <c r="P10597">
        <v>71.716099999999997</v>
      </c>
      <c r="Q10597">
        <v>5.0372999999999998E-3</v>
      </c>
    </row>
    <row r="10598" spans="1:17">
      <c r="A10598" t="s">
        <v>12804</v>
      </c>
      <c r="B10598" t="s">
        <v>2</v>
      </c>
      <c r="C10598" t="s">
        <v>6</v>
      </c>
      <c r="D10598" t="s">
        <v>19</v>
      </c>
      <c r="E10598" t="s">
        <v>70</v>
      </c>
      <c r="F10598" t="s">
        <v>22</v>
      </c>
      <c r="G10598">
        <v>13</v>
      </c>
      <c r="H10598">
        <v>0.8865712</v>
      </c>
      <c r="I10598">
        <v>0.94427649999999996</v>
      </c>
      <c r="J10598">
        <v>5.7705199999999998E-2</v>
      </c>
      <c r="K10598">
        <v>4.98387E-2</v>
      </c>
      <c r="L10598">
        <v>5.4486300000000001E-2</v>
      </c>
      <c r="M10598">
        <v>5.7705199999999998E-2</v>
      </c>
      <c r="N10598">
        <v>6.0924100000000002E-2</v>
      </c>
      <c r="O10598">
        <v>6.5571699999999997E-2</v>
      </c>
      <c r="P10598">
        <v>74.432400000000001</v>
      </c>
      <c r="Q10598">
        <v>6.1383000000000002E-3</v>
      </c>
    </row>
    <row r="10599" spans="1:17">
      <c r="A10599" t="s">
        <v>12805</v>
      </c>
      <c r="B10599" t="s">
        <v>2</v>
      </c>
      <c r="C10599" t="s">
        <v>6</v>
      </c>
      <c r="D10599" t="s">
        <v>19</v>
      </c>
      <c r="E10599" t="s">
        <v>70</v>
      </c>
      <c r="F10599" t="s">
        <v>22</v>
      </c>
      <c r="G10599">
        <v>14</v>
      </c>
      <c r="H10599">
        <v>0.92585439999999997</v>
      </c>
      <c r="I10599">
        <v>1.0330490000000001</v>
      </c>
      <c r="J10599">
        <v>0.10719430000000001</v>
      </c>
      <c r="K10599">
        <v>9.8385E-2</v>
      </c>
      <c r="L10599">
        <v>0.1035896</v>
      </c>
      <c r="M10599">
        <v>0.10719430000000001</v>
      </c>
      <c r="N10599">
        <v>0.1107991</v>
      </c>
      <c r="O10599">
        <v>0.1160037</v>
      </c>
      <c r="P10599">
        <v>76.418199999999999</v>
      </c>
      <c r="Q10599">
        <v>6.8739999999999999E-3</v>
      </c>
    </row>
    <row r="10600" spans="1:17">
      <c r="A10600" t="s">
        <v>12806</v>
      </c>
      <c r="B10600" t="s">
        <v>2</v>
      </c>
      <c r="C10600" t="s">
        <v>6</v>
      </c>
      <c r="D10600" t="s">
        <v>19</v>
      </c>
      <c r="E10600" t="s">
        <v>70</v>
      </c>
      <c r="F10600" t="s">
        <v>22</v>
      </c>
      <c r="G10600">
        <v>15</v>
      </c>
      <c r="H10600">
        <v>1.005304</v>
      </c>
      <c r="I10600">
        <v>1.1560170000000001</v>
      </c>
      <c r="J10600">
        <v>0.1507126</v>
      </c>
      <c r="K10600">
        <v>0.14055860000000001</v>
      </c>
      <c r="L10600">
        <v>0.14655760000000001</v>
      </c>
      <c r="M10600">
        <v>0.1507126</v>
      </c>
      <c r="N10600">
        <v>0.15486749999999999</v>
      </c>
      <c r="O10600">
        <v>0.1608666</v>
      </c>
      <c r="P10600">
        <v>77.508300000000006</v>
      </c>
      <c r="Q10600">
        <v>7.9232E-3</v>
      </c>
    </row>
    <row r="10601" spans="1:17">
      <c r="A10601" t="s">
        <v>12807</v>
      </c>
      <c r="B10601" t="s">
        <v>2</v>
      </c>
      <c r="C10601" t="s">
        <v>6</v>
      </c>
      <c r="D10601" t="s">
        <v>19</v>
      </c>
      <c r="E10601" t="s">
        <v>70</v>
      </c>
      <c r="F10601" t="s">
        <v>22</v>
      </c>
      <c r="G10601">
        <v>16</v>
      </c>
      <c r="H10601">
        <v>1.1138710000000001</v>
      </c>
      <c r="I10601">
        <v>1.2946869999999999</v>
      </c>
      <c r="J10601">
        <v>0.1808159</v>
      </c>
      <c r="K10601">
        <v>0.1699659</v>
      </c>
      <c r="L10601">
        <v>0.17637620000000001</v>
      </c>
      <c r="M10601">
        <v>0.1808159</v>
      </c>
      <c r="N10601">
        <v>0.18525559999999999</v>
      </c>
      <c r="O10601">
        <v>0.1916658</v>
      </c>
      <c r="P10601">
        <v>77.699100000000001</v>
      </c>
      <c r="Q10601">
        <v>8.4662000000000001E-3</v>
      </c>
    </row>
    <row r="10602" spans="1:17">
      <c r="A10602" t="s">
        <v>12808</v>
      </c>
      <c r="B10602" t="s">
        <v>2</v>
      </c>
      <c r="C10602" t="s">
        <v>6</v>
      </c>
      <c r="D10602" t="s">
        <v>19</v>
      </c>
      <c r="E10602" t="s">
        <v>70</v>
      </c>
      <c r="F10602" t="s">
        <v>22</v>
      </c>
      <c r="G10602">
        <v>17</v>
      </c>
      <c r="H10602">
        <v>1.243873</v>
      </c>
      <c r="I10602">
        <v>1.4469529999999999</v>
      </c>
      <c r="J10602">
        <v>0.20307990000000001</v>
      </c>
      <c r="K10602">
        <v>0.1926823</v>
      </c>
      <c r="L10602">
        <v>0.19882530000000001</v>
      </c>
      <c r="M10602">
        <v>0.20307990000000001</v>
      </c>
      <c r="N10602">
        <v>0.2073345</v>
      </c>
      <c r="O10602">
        <v>0.21347749999999999</v>
      </c>
      <c r="P10602">
        <v>76.887699999999995</v>
      </c>
      <c r="Q10602">
        <v>8.1133000000000004E-3</v>
      </c>
    </row>
    <row r="10603" spans="1:17">
      <c r="A10603" t="s">
        <v>12809</v>
      </c>
      <c r="B10603" t="s">
        <v>2</v>
      </c>
      <c r="C10603" t="s">
        <v>6</v>
      </c>
      <c r="D10603" t="s">
        <v>19</v>
      </c>
      <c r="E10603" t="s">
        <v>70</v>
      </c>
      <c r="F10603" t="s">
        <v>22</v>
      </c>
      <c r="G10603">
        <v>18</v>
      </c>
      <c r="H10603">
        <v>1.355683</v>
      </c>
      <c r="I10603">
        <v>1.5465059999999999</v>
      </c>
      <c r="J10603">
        <v>0.1908234</v>
      </c>
      <c r="K10603">
        <v>0.179979</v>
      </c>
      <c r="L10603">
        <v>0.186386</v>
      </c>
      <c r="M10603">
        <v>0.1908234</v>
      </c>
      <c r="N10603">
        <v>0.19526089999999999</v>
      </c>
      <c r="O10603">
        <v>0.20166780000000001</v>
      </c>
      <c r="P10603">
        <v>75.2042</v>
      </c>
      <c r="Q10603">
        <v>8.4618999999999996E-3</v>
      </c>
    </row>
    <row r="10604" spans="1:17">
      <c r="A10604" t="s">
        <v>12810</v>
      </c>
      <c r="B10604" t="s">
        <v>2</v>
      </c>
      <c r="C10604" t="s">
        <v>6</v>
      </c>
      <c r="D10604" t="s">
        <v>19</v>
      </c>
      <c r="E10604" t="s">
        <v>70</v>
      </c>
      <c r="F10604" t="s">
        <v>22</v>
      </c>
      <c r="G10604">
        <v>19</v>
      </c>
      <c r="H10604">
        <v>1.426828</v>
      </c>
      <c r="I10604">
        <v>1.5729379999999999</v>
      </c>
      <c r="J10604">
        <v>0.14610999999999999</v>
      </c>
      <c r="K10604">
        <v>0.1348866</v>
      </c>
      <c r="L10604">
        <v>0.14151739999999999</v>
      </c>
      <c r="M10604">
        <v>0.14610999999999999</v>
      </c>
      <c r="N10604">
        <v>0.15070249999999999</v>
      </c>
      <c r="O10604">
        <v>0.15733330000000001</v>
      </c>
      <c r="P10604">
        <v>72.665599999999998</v>
      </c>
      <c r="Q10604">
        <v>8.7577000000000002E-3</v>
      </c>
    </row>
    <row r="10605" spans="1:17">
      <c r="A10605" t="s">
        <v>12811</v>
      </c>
      <c r="B10605" t="s">
        <v>2</v>
      </c>
      <c r="C10605" t="s">
        <v>6</v>
      </c>
      <c r="D10605" t="s">
        <v>19</v>
      </c>
      <c r="E10605" t="s">
        <v>70</v>
      </c>
      <c r="F10605" t="s">
        <v>22</v>
      </c>
      <c r="G10605">
        <v>20</v>
      </c>
      <c r="H10605">
        <v>1.4045319999999999</v>
      </c>
      <c r="I10605">
        <v>1.5140690000000001</v>
      </c>
      <c r="J10605">
        <v>0.1095367</v>
      </c>
      <c r="K10605">
        <v>9.7890599999999994E-2</v>
      </c>
      <c r="L10605">
        <v>0.10477119999999999</v>
      </c>
      <c r="M10605">
        <v>0.1095367</v>
      </c>
      <c r="N10605">
        <v>0.11430220000000001</v>
      </c>
      <c r="O10605">
        <v>0.1211829</v>
      </c>
      <c r="P10605">
        <v>69.425700000000006</v>
      </c>
      <c r="Q10605">
        <v>9.0875000000000001E-3</v>
      </c>
    </row>
    <row r="10606" spans="1:17">
      <c r="A10606" t="s">
        <v>12812</v>
      </c>
      <c r="B10606" t="s">
        <v>2</v>
      </c>
      <c r="C10606" t="s">
        <v>6</v>
      </c>
      <c r="D10606" t="s">
        <v>19</v>
      </c>
      <c r="E10606" t="s">
        <v>70</v>
      </c>
      <c r="F10606" t="s">
        <v>22</v>
      </c>
      <c r="G10606">
        <v>21</v>
      </c>
      <c r="H10606">
        <v>1.366649</v>
      </c>
      <c r="I10606">
        <v>1.4625589999999999</v>
      </c>
      <c r="J10606">
        <v>9.5909700000000001E-2</v>
      </c>
      <c r="K10606">
        <v>8.3481100000000003E-2</v>
      </c>
      <c r="L10606">
        <v>9.0824000000000002E-2</v>
      </c>
      <c r="M10606">
        <v>9.5909700000000001E-2</v>
      </c>
      <c r="N10606">
        <v>0.1009953</v>
      </c>
      <c r="O10606">
        <v>0.1083382</v>
      </c>
      <c r="P10606">
        <v>66.472499999999997</v>
      </c>
      <c r="Q10606">
        <v>9.6980999999999994E-3</v>
      </c>
    </row>
    <row r="10607" spans="1:17">
      <c r="A10607" t="s">
        <v>12813</v>
      </c>
      <c r="B10607" t="s">
        <v>2</v>
      </c>
      <c r="C10607" t="s">
        <v>6</v>
      </c>
      <c r="D10607" t="s">
        <v>19</v>
      </c>
      <c r="E10607" t="s">
        <v>70</v>
      </c>
      <c r="F10607" t="s">
        <v>22</v>
      </c>
      <c r="G10607">
        <v>22</v>
      </c>
      <c r="H10607">
        <v>1.2939160000000001</v>
      </c>
      <c r="I10607">
        <v>1.3821429999999999</v>
      </c>
      <c r="J10607">
        <v>8.8227399999999997E-2</v>
      </c>
      <c r="K10607">
        <v>7.7545100000000006E-2</v>
      </c>
      <c r="L10607">
        <v>8.3856299999999995E-2</v>
      </c>
      <c r="M10607">
        <v>8.8227399999999997E-2</v>
      </c>
      <c r="N10607">
        <v>9.2598600000000003E-2</v>
      </c>
      <c r="O10607">
        <v>9.8909800000000006E-2</v>
      </c>
      <c r="P10607">
        <v>64.711799999999997</v>
      </c>
      <c r="Q10607">
        <v>8.3354999999999992E-3</v>
      </c>
    </row>
    <row r="10608" spans="1:17">
      <c r="A10608" t="s">
        <v>12814</v>
      </c>
      <c r="B10608" t="s">
        <v>2</v>
      </c>
      <c r="C10608" t="s">
        <v>6</v>
      </c>
      <c r="D10608" t="s">
        <v>19</v>
      </c>
      <c r="E10608" t="s">
        <v>70</v>
      </c>
      <c r="F10608" t="s">
        <v>22</v>
      </c>
      <c r="G10608">
        <v>23</v>
      </c>
      <c r="H10608">
        <v>1.0943659999999999</v>
      </c>
      <c r="I10608">
        <v>1.1624639999999999</v>
      </c>
      <c r="J10608">
        <v>6.8097599999999994E-2</v>
      </c>
      <c r="K10608">
        <v>5.9702699999999997E-2</v>
      </c>
      <c r="L10608">
        <v>6.4662499999999998E-2</v>
      </c>
      <c r="M10608">
        <v>6.8097599999999994E-2</v>
      </c>
      <c r="N10608">
        <v>7.1532700000000005E-2</v>
      </c>
      <c r="O10608">
        <v>7.6492400000000002E-2</v>
      </c>
      <c r="P10608">
        <v>63.460299999999997</v>
      </c>
      <c r="Q10608">
        <v>6.5504999999999999E-3</v>
      </c>
    </row>
    <row r="10609" spans="1:17">
      <c r="A10609" t="s">
        <v>12815</v>
      </c>
      <c r="B10609" t="s">
        <v>2</v>
      </c>
      <c r="C10609" t="s">
        <v>6</v>
      </c>
      <c r="D10609" t="s">
        <v>19</v>
      </c>
      <c r="E10609" t="s">
        <v>70</v>
      </c>
      <c r="F10609" t="s">
        <v>22</v>
      </c>
      <c r="G10609">
        <v>24</v>
      </c>
      <c r="H10609">
        <v>0.8813571</v>
      </c>
      <c r="I10609">
        <v>0.91260949999999996</v>
      </c>
      <c r="J10609">
        <v>3.1252500000000003E-2</v>
      </c>
      <c r="K10609">
        <v>2.4458899999999999E-2</v>
      </c>
      <c r="L10609">
        <v>2.8472600000000001E-2</v>
      </c>
      <c r="M10609">
        <v>3.1252500000000003E-2</v>
      </c>
      <c r="N10609">
        <v>3.4032300000000001E-2</v>
      </c>
      <c r="O10609">
        <v>3.8046000000000003E-2</v>
      </c>
      <c r="P10609">
        <v>62.469099999999997</v>
      </c>
      <c r="Q10609">
        <v>5.3010000000000002E-3</v>
      </c>
    </row>
    <row r="10610" spans="1:17">
      <c r="A10610" t="s">
        <v>12816</v>
      </c>
      <c r="B10610" t="s">
        <v>2</v>
      </c>
      <c r="C10610" t="s">
        <v>6</v>
      </c>
      <c r="D10610" t="s">
        <v>19</v>
      </c>
      <c r="E10610" t="s">
        <v>70</v>
      </c>
      <c r="F10610" t="s">
        <v>23</v>
      </c>
      <c r="G10610">
        <v>1</v>
      </c>
      <c r="H10610">
        <v>1.338131</v>
      </c>
      <c r="I10610">
        <v>1.289625</v>
      </c>
      <c r="J10610">
        <v>-4.8506199999999999E-2</v>
      </c>
      <c r="K10610">
        <v>-6.5447699999999998E-2</v>
      </c>
      <c r="L10610">
        <v>-5.5438500000000002E-2</v>
      </c>
      <c r="M10610">
        <v>-4.8506199999999999E-2</v>
      </c>
      <c r="N10610">
        <v>-4.1573899999999997E-2</v>
      </c>
      <c r="O10610">
        <v>-3.1564700000000001E-2</v>
      </c>
      <c r="P10610">
        <v>77.303799999999995</v>
      </c>
      <c r="Q10610">
        <v>1.32196E-2</v>
      </c>
    </row>
    <row r="10611" spans="1:17">
      <c r="A10611" t="s">
        <v>12817</v>
      </c>
      <c r="B10611" t="s">
        <v>2</v>
      </c>
      <c r="C10611" t="s">
        <v>6</v>
      </c>
      <c r="D10611" t="s">
        <v>19</v>
      </c>
      <c r="E10611" t="s">
        <v>70</v>
      </c>
      <c r="F10611" t="s">
        <v>23</v>
      </c>
      <c r="G10611">
        <v>2</v>
      </c>
      <c r="H10611">
        <v>1.198396</v>
      </c>
      <c r="I10611">
        <v>1.1365719999999999</v>
      </c>
      <c r="J10611">
        <v>-6.1823500000000003E-2</v>
      </c>
      <c r="K10611">
        <v>-7.6453300000000002E-2</v>
      </c>
      <c r="L10611">
        <v>-6.7809900000000006E-2</v>
      </c>
      <c r="M10611">
        <v>-6.1823500000000003E-2</v>
      </c>
      <c r="N10611">
        <v>-5.5837100000000001E-2</v>
      </c>
      <c r="O10611">
        <v>-4.7193600000000002E-2</v>
      </c>
      <c r="P10611">
        <v>75.455799999999996</v>
      </c>
      <c r="Q10611">
        <v>1.1415700000000001E-2</v>
      </c>
    </row>
    <row r="10612" spans="1:17">
      <c r="A10612" t="s">
        <v>12818</v>
      </c>
      <c r="B10612" t="s">
        <v>2</v>
      </c>
      <c r="C10612" t="s">
        <v>6</v>
      </c>
      <c r="D10612" t="s">
        <v>19</v>
      </c>
      <c r="E10612" t="s">
        <v>70</v>
      </c>
      <c r="F10612" t="s">
        <v>23</v>
      </c>
      <c r="G10612">
        <v>3</v>
      </c>
      <c r="H10612">
        <v>1.136792</v>
      </c>
      <c r="I10612">
        <v>1.021091</v>
      </c>
      <c r="J10612">
        <v>-0.1157011</v>
      </c>
      <c r="K10612">
        <v>-0.12874579999999999</v>
      </c>
      <c r="L10612">
        <v>-0.1210389</v>
      </c>
      <c r="M10612">
        <v>-0.1157011</v>
      </c>
      <c r="N10612">
        <v>-0.1103633</v>
      </c>
      <c r="O10612">
        <v>-0.10265630000000001</v>
      </c>
      <c r="P10612">
        <v>73.4649</v>
      </c>
      <c r="Q10612">
        <v>1.01788E-2</v>
      </c>
    </row>
    <row r="10613" spans="1:17">
      <c r="A10613" t="s">
        <v>12819</v>
      </c>
      <c r="B10613" t="s">
        <v>2</v>
      </c>
      <c r="C10613" t="s">
        <v>6</v>
      </c>
      <c r="D10613" t="s">
        <v>19</v>
      </c>
      <c r="E10613" t="s">
        <v>70</v>
      </c>
      <c r="F10613" t="s">
        <v>23</v>
      </c>
      <c r="G10613">
        <v>4</v>
      </c>
      <c r="H10613">
        <v>1.0866480000000001</v>
      </c>
      <c r="I10613">
        <v>0.97410110000000005</v>
      </c>
      <c r="J10613">
        <v>-0.11254699999999999</v>
      </c>
      <c r="K10613">
        <v>-0.1239256</v>
      </c>
      <c r="L10613">
        <v>-0.1172031</v>
      </c>
      <c r="M10613">
        <v>-0.11254699999999999</v>
      </c>
      <c r="N10613">
        <v>-0.107891</v>
      </c>
      <c r="O10613">
        <v>-0.10116840000000001</v>
      </c>
      <c r="P10613">
        <v>72.0715</v>
      </c>
      <c r="Q10613">
        <v>8.8787999999999992E-3</v>
      </c>
    </row>
    <row r="10614" spans="1:17">
      <c r="A10614" t="s">
        <v>12820</v>
      </c>
      <c r="B10614" t="s">
        <v>2</v>
      </c>
      <c r="C10614" t="s">
        <v>6</v>
      </c>
      <c r="D10614" t="s">
        <v>19</v>
      </c>
      <c r="E10614" t="s">
        <v>70</v>
      </c>
      <c r="F10614" t="s">
        <v>23</v>
      </c>
      <c r="G10614">
        <v>5</v>
      </c>
      <c r="H10614">
        <v>1.0593589999999999</v>
      </c>
      <c r="I10614">
        <v>0.95884849999999999</v>
      </c>
      <c r="J10614">
        <v>-0.10051060000000001</v>
      </c>
      <c r="K10614">
        <v>-0.11248080000000001</v>
      </c>
      <c r="L10614">
        <v>-0.10540869999999999</v>
      </c>
      <c r="M10614">
        <v>-0.10051060000000001</v>
      </c>
      <c r="N10614">
        <v>-9.5612500000000003E-2</v>
      </c>
      <c r="O10614">
        <v>-8.8540400000000005E-2</v>
      </c>
      <c r="P10614">
        <v>70.628600000000006</v>
      </c>
      <c r="Q10614">
        <v>9.3404000000000004E-3</v>
      </c>
    </row>
    <row r="10615" spans="1:17">
      <c r="A10615" t="s">
        <v>12821</v>
      </c>
      <c r="B10615" t="s">
        <v>2</v>
      </c>
      <c r="C10615" t="s">
        <v>6</v>
      </c>
      <c r="D10615" t="s">
        <v>19</v>
      </c>
      <c r="E10615" t="s">
        <v>70</v>
      </c>
      <c r="F10615" t="s">
        <v>23</v>
      </c>
      <c r="G10615">
        <v>6</v>
      </c>
      <c r="H10615">
        <v>1.176736</v>
      </c>
      <c r="I10615">
        <v>1.0286949999999999</v>
      </c>
      <c r="J10615">
        <v>-0.14804110000000001</v>
      </c>
      <c r="K10615">
        <v>-0.16206209999999999</v>
      </c>
      <c r="L10615">
        <v>-0.15377840000000001</v>
      </c>
      <c r="M10615">
        <v>-0.14804110000000001</v>
      </c>
      <c r="N10615">
        <v>-0.14230380000000001</v>
      </c>
      <c r="O10615">
        <v>-0.1340201</v>
      </c>
      <c r="P10615">
        <v>69.426299999999998</v>
      </c>
      <c r="Q10615">
        <v>1.09406E-2</v>
      </c>
    </row>
    <row r="10616" spans="1:17">
      <c r="A10616" t="s">
        <v>12822</v>
      </c>
      <c r="B10616" t="s">
        <v>2</v>
      </c>
      <c r="C10616" t="s">
        <v>6</v>
      </c>
      <c r="D10616" t="s">
        <v>19</v>
      </c>
      <c r="E10616" t="s">
        <v>70</v>
      </c>
      <c r="F10616" t="s">
        <v>23</v>
      </c>
      <c r="G10616">
        <v>7</v>
      </c>
      <c r="H10616">
        <v>1.453756</v>
      </c>
      <c r="I10616">
        <v>1.1380650000000001</v>
      </c>
      <c r="J10616">
        <v>-0.315691</v>
      </c>
      <c r="K10616">
        <v>-0.32999139999999999</v>
      </c>
      <c r="L10616">
        <v>-0.32154260000000001</v>
      </c>
      <c r="M10616">
        <v>-0.315691</v>
      </c>
      <c r="N10616">
        <v>-0.30983939999999999</v>
      </c>
      <c r="O10616">
        <v>-0.30139060000000001</v>
      </c>
      <c r="P10616">
        <v>68.493600000000001</v>
      </c>
      <c r="Q10616">
        <v>1.1158599999999999E-2</v>
      </c>
    </row>
    <row r="10617" spans="1:17">
      <c r="A10617" t="s">
        <v>12823</v>
      </c>
      <c r="B10617" t="s">
        <v>2</v>
      </c>
      <c r="C10617" t="s">
        <v>6</v>
      </c>
      <c r="D10617" t="s">
        <v>19</v>
      </c>
      <c r="E10617" t="s">
        <v>70</v>
      </c>
      <c r="F10617" t="s">
        <v>23</v>
      </c>
      <c r="G10617">
        <v>8</v>
      </c>
      <c r="H10617">
        <v>1.6336520000000001</v>
      </c>
      <c r="I10617">
        <v>1.1449830000000001</v>
      </c>
      <c r="J10617">
        <v>-0.48866900000000002</v>
      </c>
      <c r="K10617">
        <v>-0.50347240000000004</v>
      </c>
      <c r="L10617">
        <v>-0.49472640000000001</v>
      </c>
      <c r="M10617">
        <v>-0.48866900000000002</v>
      </c>
      <c r="N10617">
        <v>-0.48261159999999997</v>
      </c>
      <c r="O10617">
        <v>-0.4738656</v>
      </c>
      <c r="P10617">
        <v>69.656400000000005</v>
      </c>
      <c r="Q10617">
        <v>1.1551199999999999E-2</v>
      </c>
    </row>
    <row r="10618" spans="1:17">
      <c r="A10618" t="s">
        <v>12824</v>
      </c>
      <c r="B10618" t="s">
        <v>2</v>
      </c>
      <c r="C10618" t="s">
        <v>6</v>
      </c>
      <c r="D10618" t="s">
        <v>19</v>
      </c>
      <c r="E10618" t="s">
        <v>70</v>
      </c>
      <c r="F10618" t="s">
        <v>23</v>
      </c>
      <c r="G10618">
        <v>9</v>
      </c>
      <c r="H10618">
        <v>1.6610450000000001</v>
      </c>
      <c r="I10618">
        <v>1.1633020000000001</v>
      </c>
      <c r="J10618">
        <v>-0.4977432</v>
      </c>
      <c r="K10618">
        <v>-0.51722199999999996</v>
      </c>
      <c r="L10618">
        <v>-0.50571379999999999</v>
      </c>
      <c r="M10618">
        <v>-0.4977432</v>
      </c>
      <c r="N10618">
        <v>-0.4897726</v>
      </c>
      <c r="O10618">
        <v>-0.47826429999999998</v>
      </c>
      <c r="P10618">
        <v>73.098699999999994</v>
      </c>
      <c r="Q10618">
        <v>1.51994E-2</v>
      </c>
    </row>
    <row r="10619" spans="1:17">
      <c r="A10619" t="s">
        <v>12825</v>
      </c>
      <c r="B10619" t="s">
        <v>2</v>
      </c>
      <c r="C10619" t="s">
        <v>6</v>
      </c>
      <c r="D10619" t="s">
        <v>19</v>
      </c>
      <c r="E10619" t="s">
        <v>70</v>
      </c>
      <c r="F10619" t="s">
        <v>23</v>
      </c>
      <c r="G10619">
        <v>10</v>
      </c>
      <c r="H10619">
        <v>1.665602</v>
      </c>
      <c r="I10619">
        <v>1.261779</v>
      </c>
      <c r="J10619">
        <v>-0.40382309999999999</v>
      </c>
      <c r="K10619">
        <v>-0.42666019999999999</v>
      </c>
      <c r="L10619">
        <v>-0.41316789999999998</v>
      </c>
      <c r="M10619">
        <v>-0.40382309999999999</v>
      </c>
      <c r="N10619">
        <v>-0.39447840000000001</v>
      </c>
      <c r="O10619">
        <v>-0.38098609999999999</v>
      </c>
      <c r="P10619">
        <v>76.972700000000003</v>
      </c>
      <c r="Q10619">
        <v>1.78198E-2</v>
      </c>
    </row>
    <row r="10620" spans="1:17">
      <c r="A10620" t="s">
        <v>12826</v>
      </c>
      <c r="B10620" t="s">
        <v>2</v>
      </c>
      <c r="C10620" t="s">
        <v>6</v>
      </c>
      <c r="D10620" t="s">
        <v>19</v>
      </c>
      <c r="E10620" t="s">
        <v>70</v>
      </c>
      <c r="F10620" t="s">
        <v>23</v>
      </c>
      <c r="G10620">
        <v>11</v>
      </c>
      <c r="H10620">
        <v>1.597961</v>
      </c>
      <c r="I10620">
        <v>1.35484</v>
      </c>
      <c r="J10620">
        <v>-0.2431217</v>
      </c>
      <c r="K10620">
        <v>-0.2644049</v>
      </c>
      <c r="L10620">
        <v>-0.25183070000000002</v>
      </c>
      <c r="M10620">
        <v>-0.2431217</v>
      </c>
      <c r="N10620">
        <v>-0.2344128</v>
      </c>
      <c r="O10620">
        <v>-0.22183849999999999</v>
      </c>
      <c r="P10620">
        <v>81.052899999999994</v>
      </c>
      <c r="Q10620">
        <v>1.6607400000000001E-2</v>
      </c>
    </row>
    <row r="10621" spans="1:17">
      <c r="A10621" t="s">
        <v>12827</v>
      </c>
      <c r="B10621" t="s">
        <v>2</v>
      </c>
      <c r="C10621" t="s">
        <v>6</v>
      </c>
      <c r="D10621" t="s">
        <v>19</v>
      </c>
      <c r="E10621" t="s">
        <v>70</v>
      </c>
      <c r="F10621" t="s">
        <v>23</v>
      </c>
      <c r="G10621">
        <v>12</v>
      </c>
      <c r="H10621">
        <v>1.544999</v>
      </c>
      <c r="I10621">
        <v>1.5060739999999999</v>
      </c>
      <c r="J10621">
        <v>-3.8924500000000001E-2</v>
      </c>
      <c r="K10621">
        <v>-6.3217700000000002E-2</v>
      </c>
      <c r="L10621">
        <v>-4.8865100000000002E-2</v>
      </c>
      <c r="M10621">
        <v>-3.8924500000000001E-2</v>
      </c>
      <c r="N10621">
        <v>-2.89839E-2</v>
      </c>
      <c r="O10621">
        <v>-1.46313E-2</v>
      </c>
      <c r="P10621">
        <v>84.779899999999998</v>
      </c>
      <c r="Q10621">
        <v>1.89561E-2</v>
      </c>
    </row>
    <row r="10622" spans="1:17">
      <c r="A10622" t="s">
        <v>12828</v>
      </c>
      <c r="B10622" t="s">
        <v>2</v>
      </c>
      <c r="C10622" t="s">
        <v>6</v>
      </c>
      <c r="D10622" t="s">
        <v>19</v>
      </c>
      <c r="E10622" t="s">
        <v>70</v>
      </c>
      <c r="F10622" t="s">
        <v>23</v>
      </c>
      <c r="G10622">
        <v>13</v>
      </c>
      <c r="H10622">
        <v>1.513209</v>
      </c>
      <c r="I10622">
        <v>1.760329</v>
      </c>
      <c r="J10622">
        <v>0.2471197</v>
      </c>
      <c r="K10622">
        <v>0.22250220000000001</v>
      </c>
      <c r="L10622">
        <v>0.23704639999999999</v>
      </c>
      <c r="M10622">
        <v>0.2471197</v>
      </c>
      <c r="N10622">
        <v>0.2571929</v>
      </c>
      <c r="O10622">
        <v>0.27173710000000001</v>
      </c>
      <c r="P10622">
        <v>88.413399999999996</v>
      </c>
      <c r="Q10622">
        <v>1.92091E-2</v>
      </c>
    </row>
    <row r="10623" spans="1:17">
      <c r="A10623" t="s">
        <v>12829</v>
      </c>
      <c r="B10623" t="s">
        <v>2</v>
      </c>
      <c r="C10623" t="s">
        <v>6</v>
      </c>
      <c r="D10623" t="s">
        <v>19</v>
      </c>
      <c r="E10623" t="s">
        <v>70</v>
      </c>
      <c r="F10623" t="s">
        <v>23</v>
      </c>
      <c r="G10623">
        <v>14</v>
      </c>
      <c r="H10623">
        <v>1.7148749999999999</v>
      </c>
      <c r="I10623">
        <v>2.0577239999999999</v>
      </c>
      <c r="J10623">
        <v>0.34284890000000001</v>
      </c>
      <c r="K10623">
        <v>0.32003520000000002</v>
      </c>
      <c r="L10623">
        <v>0.33351370000000002</v>
      </c>
      <c r="M10623">
        <v>0.34284890000000001</v>
      </c>
      <c r="N10623">
        <v>0.352184</v>
      </c>
      <c r="O10623">
        <v>0.3656625</v>
      </c>
      <c r="P10623">
        <v>91.252399999999994</v>
      </c>
      <c r="Q10623">
        <v>1.7801600000000001E-2</v>
      </c>
    </row>
    <row r="10624" spans="1:17">
      <c r="A10624" t="s">
        <v>12830</v>
      </c>
      <c r="B10624" t="s">
        <v>2</v>
      </c>
      <c r="C10624" t="s">
        <v>6</v>
      </c>
      <c r="D10624" t="s">
        <v>19</v>
      </c>
      <c r="E10624" t="s">
        <v>70</v>
      </c>
      <c r="F10624" t="s">
        <v>23</v>
      </c>
      <c r="G10624">
        <v>15</v>
      </c>
      <c r="H10624">
        <v>2.0219320000000001</v>
      </c>
      <c r="I10624">
        <v>2.3693569999999999</v>
      </c>
      <c r="J10624">
        <v>0.34742479999999998</v>
      </c>
      <c r="K10624">
        <v>0.32011079999999997</v>
      </c>
      <c r="L10624">
        <v>0.3362482</v>
      </c>
      <c r="M10624">
        <v>0.34742479999999998</v>
      </c>
      <c r="N10624">
        <v>0.35860150000000002</v>
      </c>
      <c r="O10624">
        <v>0.37473879999999998</v>
      </c>
      <c r="P10624">
        <v>93.191500000000005</v>
      </c>
      <c r="Q10624">
        <v>2.1313200000000001E-2</v>
      </c>
    </row>
    <row r="10625" spans="1:17">
      <c r="A10625" t="s">
        <v>12831</v>
      </c>
      <c r="B10625" t="s">
        <v>2</v>
      </c>
      <c r="C10625" t="s">
        <v>6</v>
      </c>
      <c r="D10625" t="s">
        <v>19</v>
      </c>
      <c r="E10625" t="s">
        <v>70</v>
      </c>
      <c r="F10625" t="s">
        <v>23</v>
      </c>
      <c r="G10625">
        <v>16</v>
      </c>
      <c r="H10625">
        <v>2.3690190000000002</v>
      </c>
      <c r="I10625">
        <v>2.6619809999999999</v>
      </c>
      <c r="J10625">
        <v>0.2929621</v>
      </c>
      <c r="K10625">
        <v>0.2637388</v>
      </c>
      <c r="L10625">
        <v>0.28100419999999998</v>
      </c>
      <c r="M10625">
        <v>0.2929621</v>
      </c>
      <c r="N10625">
        <v>0.30492010000000003</v>
      </c>
      <c r="O10625">
        <v>0.32218550000000001</v>
      </c>
      <c r="P10625">
        <v>94.727500000000006</v>
      </c>
      <c r="Q10625">
        <v>2.28031E-2</v>
      </c>
    </row>
    <row r="10626" spans="1:17">
      <c r="A10626" t="s">
        <v>12832</v>
      </c>
      <c r="B10626" t="s">
        <v>2</v>
      </c>
      <c r="C10626" t="s">
        <v>6</v>
      </c>
      <c r="D10626" t="s">
        <v>19</v>
      </c>
      <c r="E10626" t="s">
        <v>70</v>
      </c>
      <c r="F10626" t="s">
        <v>23</v>
      </c>
      <c r="G10626">
        <v>17</v>
      </c>
      <c r="H10626">
        <v>2.676787</v>
      </c>
      <c r="I10626">
        <v>2.9454220000000002</v>
      </c>
      <c r="J10626">
        <v>0.26863500000000001</v>
      </c>
      <c r="K10626">
        <v>0.2339733</v>
      </c>
      <c r="L10626">
        <v>0.2544517</v>
      </c>
      <c r="M10626">
        <v>0.26863500000000001</v>
      </c>
      <c r="N10626">
        <v>0.28281830000000002</v>
      </c>
      <c r="O10626">
        <v>0.30329669999999997</v>
      </c>
      <c r="P10626">
        <v>95.573300000000003</v>
      </c>
      <c r="Q10626">
        <v>2.7046600000000001E-2</v>
      </c>
    </row>
    <row r="10627" spans="1:17">
      <c r="A10627" t="s">
        <v>12833</v>
      </c>
      <c r="B10627" t="s">
        <v>2</v>
      </c>
      <c r="C10627" t="s">
        <v>6</v>
      </c>
      <c r="D10627" t="s">
        <v>19</v>
      </c>
      <c r="E10627" t="s">
        <v>70</v>
      </c>
      <c r="F10627" t="s">
        <v>23</v>
      </c>
      <c r="G10627">
        <v>18</v>
      </c>
      <c r="H10627">
        <v>2.9963929999999999</v>
      </c>
      <c r="I10627">
        <v>3.1804079999999999</v>
      </c>
      <c r="J10627">
        <v>0.18401439999999999</v>
      </c>
      <c r="K10627">
        <v>0.15135989999999999</v>
      </c>
      <c r="L10627">
        <v>0.17065240000000001</v>
      </c>
      <c r="M10627">
        <v>0.18401439999999999</v>
      </c>
      <c r="N10627">
        <v>0.19737640000000001</v>
      </c>
      <c r="O10627">
        <v>0.2166689</v>
      </c>
      <c r="P10627">
        <v>95.199799999999996</v>
      </c>
      <c r="Q10627">
        <v>2.54804E-2</v>
      </c>
    </row>
    <row r="10628" spans="1:17">
      <c r="A10628" t="s">
        <v>12834</v>
      </c>
      <c r="B10628" t="s">
        <v>2</v>
      </c>
      <c r="C10628" t="s">
        <v>6</v>
      </c>
      <c r="D10628" t="s">
        <v>19</v>
      </c>
      <c r="E10628" t="s">
        <v>70</v>
      </c>
      <c r="F10628" t="s">
        <v>23</v>
      </c>
      <c r="G10628">
        <v>19</v>
      </c>
      <c r="H10628">
        <v>3.3917980000000001</v>
      </c>
      <c r="I10628">
        <v>3.216278</v>
      </c>
      <c r="J10628">
        <v>-0.17552019999999999</v>
      </c>
      <c r="K10628">
        <v>-0.20809920000000001</v>
      </c>
      <c r="L10628">
        <v>-0.1888512</v>
      </c>
      <c r="M10628">
        <v>-0.17552019999999999</v>
      </c>
      <c r="N10628">
        <v>-0.1621891</v>
      </c>
      <c r="O10628">
        <v>-0.14294109999999999</v>
      </c>
      <c r="P10628">
        <v>93.599400000000003</v>
      </c>
      <c r="Q10628">
        <v>2.54215E-2</v>
      </c>
    </row>
    <row r="10629" spans="1:17">
      <c r="A10629" t="s">
        <v>12835</v>
      </c>
      <c r="B10629" t="s">
        <v>2</v>
      </c>
      <c r="C10629" t="s">
        <v>6</v>
      </c>
      <c r="D10629" t="s">
        <v>19</v>
      </c>
      <c r="E10629" t="s">
        <v>70</v>
      </c>
      <c r="F10629" t="s">
        <v>23</v>
      </c>
      <c r="G10629">
        <v>20</v>
      </c>
      <c r="H10629">
        <v>3.3339650000000001</v>
      </c>
      <c r="I10629">
        <v>3.0426500000000001</v>
      </c>
      <c r="J10629">
        <v>-0.29131489999999999</v>
      </c>
      <c r="K10629">
        <v>-0.32469130000000002</v>
      </c>
      <c r="L10629">
        <v>-0.30497220000000003</v>
      </c>
      <c r="M10629">
        <v>-0.29131489999999999</v>
      </c>
      <c r="N10629">
        <v>-0.2776575</v>
      </c>
      <c r="O10629">
        <v>-0.25793840000000001</v>
      </c>
      <c r="P10629">
        <v>91.067899999999995</v>
      </c>
      <c r="Q10629">
        <v>2.6043799999999999E-2</v>
      </c>
    </row>
    <row r="10630" spans="1:17">
      <c r="A10630" t="s">
        <v>12836</v>
      </c>
      <c r="B10630" t="s">
        <v>2</v>
      </c>
      <c r="C10630" t="s">
        <v>6</v>
      </c>
      <c r="D10630" t="s">
        <v>19</v>
      </c>
      <c r="E10630" t="s">
        <v>70</v>
      </c>
      <c r="F10630" t="s">
        <v>23</v>
      </c>
      <c r="G10630">
        <v>21</v>
      </c>
      <c r="H10630">
        <v>3.1032709999999999</v>
      </c>
      <c r="I10630">
        <v>2.8137620000000001</v>
      </c>
      <c r="J10630">
        <v>-0.28950920000000002</v>
      </c>
      <c r="K10630">
        <v>-0.32156180000000001</v>
      </c>
      <c r="L10630">
        <v>-0.30262489999999997</v>
      </c>
      <c r="M10630">
        <v>-0.28950920000000002</v>
      </c>
      <c r="N10630">
        <v>-0.27639350000000001</v>
      </c>
      <c r="O10630">
        <v>-0.25745649999999998</v>
      </c>
      <c r="P10630">
        <v>87.702600000000004</v>
      </c>
      <c r="Q10630">
        <v>2.50108E-2</v>
      </c>
    </row>
    <row r="10631" spans="1:17">
      <c r="A10631" t="s">
        <v>12837</v>
      </c>
      <c r="B10631" t="s">
        <v>2</v>
      </c>
      <c r="C10631" t="s">
        <v>6</v>
      </c>
      <c r="D10631" t="s">
        <v>19</v>
      </c>
      <c r="E10631" t="s">
        <v>70</v>
      </c>
      <c r="F10631" t="s">
        <v>23</v>
      </c>
      <c r="G10631">
        <v>22</v>
      </c>
      <c r="H10631">
        <v>2.693435</v>
      </c>
      <c r="I10631">
        <v>2.4711599999999998</v>
      </c>
      <c r="J10631">
        <v>-0.22227540000000001</v>
      </c>
      <c r="K10631">
        <v>-0.2468032</v>
      </c>
      <c r="L10631">
        <v>-0.23231189999999999</v>
      </c>
      <c r="M10631">
        <v>-0.22227540000000001</v>
      </c>
      <c r="N10631">
        <v>-0.21223880000000001</v>
      </c>
      <c r="O10631">
        <v>-0.1977476</v>
      </c>
      <c r="P10631">
        <v>84.729699999999994</v>
      </c>
      <c r="Q10631">
        <v>1.9139099999999999E-2</v>
      </c>
    </row>
    <row r="10632" spans="1:17">
      <c r="A10632" t="s">
        <v>12838</v>
      </c>
      <c r="B10632" t="s">
        <v>2</v>
      </c>
      <c r="C10632" t="s">
        <v>6</v>
      </c>
      <c r="D10632" t="s">
        <v>19</v>
      </c>
      <c r="E10632" t="s">
        <v>70</v>
      </c>
      <c r="F10632" t="s">
        <v>23</v>
      </c>
      <c r="G10632">
        <v>23</v>
      </c>
      <c r="H10632">
        <v>2.181451</v>
      </c>
      <c r="I10632">
        <v>2.0561259999999999</v>
      </c>
      <c r="J10632">
        <v>-0.1253242</v>
      </c>
      <c r="K10632">
        <v>-0.1533476</v>
      </c>
      <c r="L10632">
        <v>-0.1367912</v>
      </c>
      <c r="M10632">
        <v>-0.1253242</v>
      </c>
      <c r="N10632">
        <v>-0.11385729999999999</v>
      </c>
      <c r="O10632">
        <v>-9.7300800000000007E-2</v>
      </c>
      <c r="P10632">
        <v>81.699100000000001</v>
      </c>
      <c r="Q10632">
        <v>2.1866799999999999E-2</v>
      </c>
    </row>
    <row r="10633" spans="1:17">
      <c r="A10633" t="s">
        <v>12839</v>
      </c>
      <c r="B10633" t="s">
        <v>2</v>
      </c>
      <c r="C10633" t="s">
        <v>6</v>
      </c>
      <c r="D10633" t="s">
        <v>19</v>
      </c>
      <c r="E10633" t="s">
        <v>70</v>
      </c>
      <c r="F10633" t="s">
        <v>23</v>
      </c>
      <c r="G10633">
        <v>24</v>
      </c>
      <c r="H10633">
        <v>1.682555</v>
      </c>
      <c r="I10633">
        <v>1.6242049999999999</v>
      </c>
      <c r="J10633">
        <v>-5.8350399999999997E-2</v>
      </c>
      <c r="K10633">
        <v>-7.9193799999999995E-2</v>
      </c>
      <c r="L10633">
        <v>-6.6879300000000003E-2</v>
      </c>
      <c r="M10633">
        <v>-5.8350399999999997E-2</v>
      </c>
      <c r="N10633">
        <v>-4.9821499999999998E-2</v>
      </c>
      <c r="O10633">
        <v>-3.7507100000000002E-2</v>
      </c>
      <c r="P10633">
        <v>78.957499999999996</v>
      </c>
      <c r="Q10633">
        <v>1.6264199999999999E-2</v>
      </c>
    </row>
    <row r="10634" spans="1:17">
      <c r="A10634" t="s">
        <v>12840</v>
      </c>
      <c r="B10634" t="s">
        <v>2</v>
      </c>
      <c r="C10634" t="s">
        <v>6</v>
      </c>
      <c r="D10634" t="s">
        <v>19</v>
      </c>
      <c r="E10634" t="s">
        <v>70</v>
      </c>
      <c r="F10634" t="s">
        <v>24</v>
      </c>
      <c r="G10634">
        <v>1</v>
      </c>
      <c r="H10634">
        <v>1.5297190000000001</v>
      </c>
      <c r="I10634">
        <v>1.7234020000000001</v>
      </c>
      <c r="J10634">
        <v>0.1936831</v>
      </c>
      <c r="K10634">
        <v>0.16468269999999999</v>
      </c>
      <c r="L10634">
        <v>0.18181629999999999</v>
      </c>
      <c r="M10634">
        <v>0.1936831</v>
      </c>
      <c r="N10634">
        <v>0.2055498</v>
      </c>
      <c r="O10634">
        <v>0.2226834</v>
      </c>
      <c r="P10634">
        <v>78.891300000000001</v>
      </c>
      <c r="Q10634">
        <v>2.2629099999999999E-2</v>
      </c>
    </row>
    <row r="10635" spans="1:17">
      <c r="A10635" t="s">
        <v>12841</v>
      </c>
      <c r="B10635" t="s">
        <v>2</v>
      </c>
      <c r="C10635" t="s">
        <v>6</v>
      </c>
      <c r="D10635" t="s">
        <v>19</v>
      </c>
      <c r="E10635" t="s">
        <v>70</v>
      </c>
      <c r="F10635" t="s">
        <v>24</v>
      </c>
      <c r="G10635">
        <v>2</v>
      </c>
      <c r="H10635">
        <v>1.376878</v>
      </c>
      <c r="I10635">
        <v>1.4944090000000001</v>
      </c>
      <c r="J10635">
        <v>0.11753039999999999</v>
      </c>
      <c r="K10635">
        <v>9.4941800000000007E-2</v>
      </c>
      <c r="L10635">
        <v>0.10828740000000001</v>
      </c>
      <c r="M10635">
        <v>0.11753039999999999</v>
      </c>
      <c r="N10635">
        <v>0.12677350000000001</v>
      </c>
      <c r="O10635">
        <v>0.1401191</v>
      </c>
      <c r="P10635">
        <v>77.391300000000001</v>
      </c>
      <c r="Q10635">
        <v>1.7625999999999999E-2</v>
      </c>
    </row>
    <row r="10636" spans="1:17">
      <c r="A10636" t="s">
        <v>12842</v>
      </c>
      <c r="B10636" t="s">
        <v>2</v>
      </c>
      <c r="C10636" t="s">
        <v>6</v>
      </c>
      <c r="D10636" t="s">
        <v>19</v>
      </c>
      <c r="E10636" t="s">
        <v>70</v>
      </c>
      <c r="F10636" t="s">
        <v>24</v>
      </c>
      <c r="G10636">
        <v>3</v>
      </c>
      <c r="H10636">
        <v>1.2702100000000001</v>
      </c>
      <c r="I10636">
        <v>1.3382940000000001</v>
      </c>
      <c r="J10636">
        <v>6.80838E-2</v>
      </c>
      <c r="K10636">
        <v>4.9354700000000001E-2</v>
      </c>
      <c r="L10636">
        <v>6.0420000000000001E-2</v>
      </c>
      <c r="M10636">
        <v>6.80838E-2</v>
      </c>
      <c r="N10636">
        <v>7.5747599999999998E-2</v>
      </c>
      <c r="O10636">
        <v>8.6812899999999998E-2</v>
      </c>
      <c r="P10636">
        <v>75.652199999999993</v>
      </c>
      <c r="Q10636">
        <v>1.46144E-2</v>
      </c>
    </row>
    <row r="10637" spans="1:17">
      <c r="A10637" t="s">
        <v>12843</v>
      </c>
      <c r="B10637" t="s">
        <v>2</v>
      </c>
      <c r="C10637" t="s">
        <v>6</v>
      </c>
      <c r="D10637" t="s">
        <v>19</v>
      </c>
      <c r="E10637" t="s">
        <v>70</v>
      </c>
      <c r="F10637" t="s">
        <v>24</v>
      </c>
      <c r="G10637">
        <v>4</v>
      </c>
      <c r="H10637">
        <v>1.201487</v>
      </c>
      <c r="I10637">
        <v>1.222575</v>
      </c>
      <c r="J10637">
        <v>2.10884E-2</v>
      </c>
      <c r="K10637">
        <v>2.4661000000000001E-3</v>
      </c>
      <c r="L10637">
        <v>1.3468300000000001E-2</v>
      </c>
      <c r="M10637">
        <v>2.10884E-2</v>
      </c>
      <c r="N10637">
        <v>2.8708500000000001E-2</v>
      </c>
      <c r="O10637">
        <v>3.9710799999999997E-2</v>
      </c>
      <c r="P10637">
        <v>73.934799999999996</v>
      </c>
      <c r="Q10637">
        <v>1.45311E-2</v>
      </c>
    </row>
    <row r="10638" spans="1:17">
      <c r="A10638" t="s">
        <v>12844</v>
      </c>
      <c r="B10638" t="s">
        <v>2</v>
      </c>
      <c r="C10638" t="s">
        <v>6</v>
      </c>
      <c r="D10638" t="s">
        <v>19</v>
      </c>
      <c r="E10638" t="s">
        <v>70</v>
      </c>
      <c r="F10638" t="s">
        <v>24</v>
      </c>
      <c r="G10638">
        <v>5</v>
      </c>
      <c r="H10638">
        <v>1.1165</v>
      </c>
      <c r="I10638">
        <v>1.148393</v>
      </c>
      <c r="J10638">
        <v>3.1892400000000001E-2</v>
      </c>
      <c r="K10638">
        <v>1.6698299999999999E-2</v>
      </c>
      <c r="L10638">
        <v>2.5675099999999999E-2</v>
      </c>
      <c r="M10638">
        <v>3.1892400000000001E-2</v>
      </c>
      <c r="N10638">
        <v>3.8109700000000003E-2</v>
      </c>
      <c r="O10638">
        <v>4.7086500000000003E-2</v>
      </c>
      <c r="P10638">
        <v>72.608699999999999</v>
      </c>
      <c r="Q10638">
        <v>1.1856E-2</v>
      </c>
    </row>
    <row r="10639" spans="1:17">
      <c r="A10639" t="s">
        <v>12845</v>
      </c>
      <c r="B10639" t="s">
        <v>2</v>
      </c>
      <c r="C10639" t="s">
        <v>6</v>
      </c>
      <c r="D10639" t="s">
        <v>19</v>
      </c>
      <c r="E10639" t="s">
        <v>70</v>
      </c>
      <c r="F10639" t="s">
        <v>24</v>
      </c>
      <c r="G10639">
        <v>6</v>
      </c>
      <c r="H10639">
        <v>1.158104</v>
      </c>
      <c r="I10639">
        <v>1.13584</v>
      </c>
      <c r="J10639">
        <v>-2.2264300000000001E-2</v>
      </c>
      <c r="K10639">
        <v>-3.9557700000000001E-2</v>
      </c>
      <c r="L10639">
        <v>-2.9340600000000001E-2</v>
      </c>
      <c r="M10639">
        <v>-2.2264300000000001E-2</v>
      </c>
      <c r="N10639">
        <v>-1.5188E-2</v>
      </c>
      <c r="O10639">
        <v>-4.9709999999999997E-3</v>
      </c>
      <c r="P10639">
        <v>71.478300000000004</v>
      </c>
      <c r="Q10639">
        <v>1.34941E-2</v>
      </c>
    </row>
    <row r="10640" spans="1:17">
      <c r="A10640" t="s">
        <v>12846</v>
      </c>
      <c r="B10640" t="s">
        <v>2</v>
      </c>
      <c r="C10640" t="s">
        <v>6</v>
      </c>
      <c r="D10640" t="s">
        <v>19</v>
      </c>
      <c r="E10640" t="s">
        <v>70</v>
      </c>
      <c r="F10640" t="s">
        <v>24</v>
      </c>
      <c r="G10640">
        <v>7</v>
      </c>
      <c r="H10640">
        <v>1.3554850000000001</v>
      </c>
      <c r="I10640">
        <v>1.236429</v>
      </c>
      <c r="J10640">
        <v>-0.1190567</v>
      </c>
      <c r="K10640">
        <v>-0.14332349999999999</v>
      </c>
      <c r="L10640">
        <v>-0.1289864</v>
      </c>
      <c r="M10640">
        <v>-0.1190567</v>
      </c>
      <c r="N10640">
        <v>-0.1091269</v>
      </c>
      <c r="O10640">
        <v>-9.4789799999999994E-2</v>
      </c>
      <c r="P10640">
        <v>70.739099999999993</v>
      </c>
      <c r="Q10640">
        <v>1.8935500000000001E-2</v>
      </c>
    </row>
    <row r="10641" spans="1:17">
      <c r="A10641" t="s">
        <v>12847</v>
      </c>
      <c r="B10641" t="s">
        <v>2</v>
      </c>
      <c r="C10641" t="s">
        <v>6</v>
      </c>
      <c r="D10641" t="s">
        <v>19</v>
      </c>
      <c r="E10641" t="s">
        <v>70</v>
      </c>
      <c r="F10641" t="s">
        <v>24</v>
      </c>
      <c r="G10641">
        <v>8</v>
      </c>
      <c r="H10641">
        <v>1.468947</v>
      </c>
      <c r="I10641">
        <v>1.2726120000000001</v>
      </c>
      <c r="J10641">
        <v>-0.19633590000000001</v>
      </c>
      <c r="K10641">
        <v>-0.22056210000000001</v>
      </c>
      <c r="L10641">
        <v>-0.20624899999999999</v>
      </c>
      <c r="M10641">
        <v>-0.19633590000000001</v>
      </c>
      <c r="N10641">
        <v>-0.1864227</v>
      </c>
      <c r="O10641">
        <v>-0.1721096</v>
      </c>
      <c r="P10641">
        <v>72.630399999999995</v>
      </c>
      <c r="Q10641">
        <v>1.8903799999999998E-2</v>
      </c>
    </row>
    <row r="10642" spans="1:17">
      <c r="A10642" t="s">
        <v>12848</v>
      </c>
      <c r="B10642" t="s">
        <v>2</v>
      </c>
      <c r="C10642" t="s">
        <v>6</v>
      </c>
      <c r="D10642" t="s">
        <v>19</v>
      </c>
      <c r="E10642" t="s">
        <v>70</v>
      </c>
      <c r="F10642" t="s">
        <v>24</v>
      </c>
      <c r="G10642">
        <v>9</v>
      </c>
      <c r="H10642">
        <v>1.5860270000000001</v>
      </c>
      <c r="I10642">
        <v>1.33632</v>
      </c>
      <c r="J10642">
        <v>-0.24970719999999999</v>
      </c>
      <c r="K10642">
        <v>-0.27723639999999999</v>
      </c>
      <c r="L10642">
        <v>-0.26097189999999998</v>
      </c>
      <c r="M10642">
        <v>-0.24970719999999999</v>
      </c>
      <c r="N10642">
        <v>-0.2384425</v>
      </c>
      <c r="O10642">
        <v>-0.22217799999999999</v>
      </c>
      <c r="P10642">
        <v>77.543499999999995</v>
      </c>
      <c r="Q10642">
        <v>2.1481199999999999E-2</v>
      </c>
    </row>
    <row r="10643" spans="1:17">
      <c r="A10643" t="s">
        <v>12849</v>
      </c>
      <c r="B10643" t="s">
        <v>2</v>
      </c>
      <c r="C10643" t="s">
        <v>6</v>
      </c>
      <c r="D10643" t="s">
        <v>19</v>
      </c>
      <c r="E10643" t="s">
        <v>70</v>
      </c>
      <c r="F10643" t="s">
        <v>24</v>
      </c>
      <c r="G10643">
        <v>10</v>
      </c>
      <c r="H10643">
        <v>1.6496649999999999</v>
      </c>
      <c r="I10643">
        <v>1.4764299999999999</v>
      </c>
      <c r="J10643">
        <v>-0.1732349</v>
      </c>
      <c r="K10643">
        <v>-0.20621039999999999</v>
      </c>
      <c r="L10643">
        <v>-0.18672820000000001</v>
      </c>
      <c r="M10643">
        <v>-0.1732349</v>
      </c>
      <c r="N10643">
        <v>-0.15974160000000001</v>
      </c>
      <c r="O10643">
        <v>-0.14025950000000001</v>
      </c>
      <c r="P10643">
        <v>82.587000000000003</v>
      </c>
      <c r="Q10643">
        <v>2.5730900000000001E-2</v>
      </c>
    </row>
    <row r="10644" spans="1:17">
      <c r="A10644" t="s">
        <v>12850</v>
      </c>
      <c r="B10644" t="s">
        <v>2</v>
      </c>
      <c r="C10644" t="s">
        <v>6</v>
      </c>
      <c r="D10644" t="s">
        <v>19</v>
      </c>
      <c r="E10644" t="s">
        <v>70</v>
      </c>
      <c r="F10644" t="s">
        <v>24</v>
      </c>
      <c r="G10644">
        <v>11</v>
      </c>
      <c r="H10644">
        <v>1.7106539999999999</v>
      </c>
      <c r="I10644">
        <v>1.7138530000000001</v>
      </c>
      <c r="J10644">
        <v>3.1987000000000001E-3</v>
      </c>
      <c r="K10644">
        <v>-3.73427E-2</v>
      </c>
      <c r="L10644">
        <v>-1.33905E-2</v>
      </c>
      <c r="M10644">
        <v>3.1987000000000001E-3</v>
      </c>
      <c r="N10644">
        <v>1.9787900000000001E-2</v>
      </c>
      <c r="O10644">
        <v>4.3740000000000001E-2</v>
      </c>
      <c r="P10644">
        <v>86.239099999999993</v>
      </c>
      <c r="Q10644">
        <v>3.1634599999999999E-2</v>
      </c>
    </row>
    <row r="10645" spans="1:17">
      <c r="A10645" t="s">
        <v>12851</v>
      </c>
      <c r="B10645" t="s">
        <v>2</v>
      </c>
      <c r="C10645" t="s">
        <v>6</v>
      </c>
      <c r="D10645" t="s">
        <v>19</v>
      </c>
      <c r="E10645" t="s">
        <v>70</v>
      </c>
      <c r="F10645" t="s">
        <v>24</v>
      </c>
      <c r="G10645">
        <v>12</v>
      </c>
      <c r="H10645">
        <v>1.811607</v>
      </c>
      <c r="I10645">
        <v>1.952223</v>
      </c>
      <c r="J10645">
        <v>0.1406154</v>
      </c>
      <c r="K10645">
        <v>9.6341499999999997E-2</v>
      </c>
      <c r="L10645">
        <v>0.12249889999999999</v>
      </c>
      <c r="M10645">
        <v>0.1406154</v>
      </c>
      <c r="N10645">
        <v>0.15873190000000001</v>
      </c>
      <c r="O10645">
        <v>0.18488930000000001</v>
      </c>
      <c r="P10645">
        <v>89.804299999999998</v>
      </c>
      <c r="Q10645">
        <v>3.4547099999999997E-2</v>
      </c>
    </row>
    <row r="10646" spans="1:17">
      <c r="A10646" t="s">
        <v>12852</v>
      </c>
      <c r="B10646" t="s">
        <v>2</v>
      </c>
      <c r="C10646" t="s">
        <v>6</v>
      </c>
      <c r="D10646" t="s">
        <v>19</v>
      </c>
      <c r="E10646" t="s">
        <v>70</v>
      </c>
      <c r="F10646" t="s">
        <v>24</v>
      </c>
      <c r="G10646">
        <v>13</v>
      </c>
      <c r="H10646">
        <v>1.943128</v>
      </c>
      <c r="I10646">
        <v>2.243404</v>
      </c>
      <c r="J10646">
        <v>0.30027579999999998</v>
      </c>
      <c r="K10646">
        <v>0.25069469999999999</v>
      </c>
      <c r="L10646">
        <v>0.2799876</v>
      </c>
      <c r="M10646">
        <v>0.30027579999999998</v>
      </c>
      <c r="N10646">
        <v>0.32056400000000002</v>
      </c>
      <c r="O10646">
        <v>0.34985690000000003</v>
      </c>
      <c r="P10646">
        <v>92.478300000000004</v>
      </c>
      <c r="Q10646">
        <v>3.8688300000000002E-2</v>
      </c>
    </row>
    <row r="10647" spans="1:17">
      <c r="A10647" t="s">
        <v>12853</v>
      </c>
      <c r="B10647" t="s">
        <v>2</v>
      </c>
      <c r="C10647" t="s">
        <v>6</v>
      </c>
      <c r="D10647" t="s">
        <v>19</v>
      </c>
      <c r="E10647" t="s">
        <v>70</v>
      </c>
      <c r="F10647" t="s">
        <v>24</v>
      </c>
      <c r="G10647">
        <v>14</v>
      </c>
      <c r="H10647">
        <v>2.255404</v>
      </c>
      <c r="I10647">
        <v>2.6731259999999999</v>
      </c>
      <c r="J10647">
        <v>0.41772199999999998</v>
      </c>
      <c r="K10647">
        <v>0.3729209</v>
      </c>
      <c r="L10647">
        <v>0.39938980000000002</v>
      </c>
      <c r="M10647">
        <v>0.41772199999999998</v>
      </c>
      <c r="N10647">
        <v>0.43605430000000001</v>
      </c>
      <c r="O10647">
        <v>0.46252320000000002</v>
      </c>
      <c r="P10647">
        <v>94.760900000000007</v>
      </c>
      <c r="Q10647">
        <v>3.4958599999999999E-2</v>
      </c>
    </row>
    <row r="10648" spans="1:17">
      <c r="A10648" t="s">
        <v>12854</v>
      </c>
      <c r="B10648" t="s">
        <v>2</v>
      </c>
      <c r="C10648" t="s">
        <v>6</v>
      </c>
      <c r="D10648" t="s">
        <v>19</v>
      </c>
      <c r="E10648" t="s">
        <v>70</v>
      </c>
      <c r="F10648" t="s">
        <v>24</v>
      </c>
      <c r="G10648">
        <v>15</v>
      </c>
      <c r="H10648">
        <v>2.6467990000000001</v>
      </c>
      <c r="I10648">
        <v>3.17557</v>
      </c>
      <c r="J10648">
        <v>0.5287712</v>
      </c>
      <c r="K10648">
        <v>0.47872579999999998</v>
      </c>
      <c r="L10648">
        <v>0.50829299999999999</v>
      </c>
      <c r="M10648">
        <v>0.5287712</v>
      </c>
      <c r="N10648">
        <v>0.5492494</v>
      </c>
      <c r="O10648">
        <v>0.57881649999999996</v>
      </c>
      <c r="P10648">
        <v>96.369600000000005</v>
      </c>
      <c r="Q10648">
        <v>3.9050599999999998E-2</v>
      </c>
    </row>
    <row r="10649" spans="1:17">
      <c r="A10649" t="s">
        <v>12855</v>
      </c>
      <c r="B10649" t="s">
        <v>2</v>
      </c>
      <c r="C10649" t="s">
        <v>6</v>
      </c>
      <c r="D10649" t="s">
        <v>19</v>
      </c>
      <c r="E10649" t="s">
        <v>70</v>
      </c>
      <c r="F10649" t="s">
        <v>24</v>
      </c>
      <c r="G10649">
        <v>16</v>
      </c>
      <c r="H10649">
        <v>3.0687509999999998</v>
      </c>
      <c r="I10649">
        <v>3.7979340000000001</v>
      </c>
      <c r="J10649">
        <v>0.72918329999999998</v>
      </c>
      <c r="K10649">
        <v>0.67228189999999999</v>
      </c>
      <c r="L10649">
        <v>0.70589970000000002</v>
      </c>
      <c r="M10649">
        <v>0.72918329999999998</v>
      </c>
      <c r="N10649">
        <v>0.75246690000000005</v>
      </c>
      <c r="O10649">
        <v>0.78608460000000002</v>
      </c>
      <c r="P10649">
        <v>97.347800000000007</v>
      </c>
      <c r="Q10649">
        <v>4.44004E-2</v>
      </c>
    </row>
    <row r="10650" spans="1:17">
      <c r="A10650" t="s">
        <v>12856</v>
      </c>
      <c r="B10650" t="s">
        <v>2</v>
      </c>
      <c r="C10650" t="s">
        <v>6</v>
      </c>
      <c r="D10650" t="s">
        <v>19</v>
      </c>
      <c r="E10650" t="s">
        <v>70</v>
      </c>
      <c r="F10650" t="s">
        <v>24</v>
      </c>
      <c r="G10650">
        <v>17</v>
      </c>
      <c r="H10650">
        <v>3.517382</v>
      </c>
      <c r="I10650">
        <v>4.1694630000000004</v>
      </c>
      <c r="J10650">
        <v>0.65208129999999997</v>
      </c>
      <c r="K10650">
        <v>0.59370350000000005</v>
      </c>
      <c r="L10650">
        <v>0.62819360000000002</v>
      </c>
      <c r="M10650">
        <v>0.65208129999999997</v>
      </c>
      <c r="N10650">
        <v>0.67596889999999998</v>
      </c>
      <c r="O10650">
        <v>0.71045899999999995</v>
      </c>
      <c r="P10650">
        <v>98.021699999999996</v>
      </c>
      <c r="Q10650">
        <v>4.55524E-2</v>
      </c>
    </row>
    <row r="10651" spans="1:17">
      <c r="A10651" t="s">
        <v>12857</v>
      </c>
      <c r="B10651" t="s">
        <v>2</v>
      </c>
      <c r="C10651" t="s">
        <v>6</v>
      </c>
      <c r="D10651" t="s">
        <v>19</v>
      </c>
      <c r="E10651" t="s">
        <v>70</v>
      </c>
      <c r="F10651" t="s">
        <v>24</v>
      </c>
      <c r="G10651">
        <v>18</v>
      </c>
      <c r="H10651">
        <v>3.8332549999999999</v>
      </c>
      <c r="I10651">
        <v>4.477455</v>
      </c>
      <c r="J10651">
        <v>0.64419970000000004</v>
      </c>
      <c r="K10651">
        <v>0.57973850000000005</v>
      </c>
      <c r="L10651">
        <v>0.61782269999999995</v>
      </c>
      <c r="M10651">
        <v>0.64419970000000004</v>
      </c>
      <c r="N10651">
        <v>0.67057679999999997</v>
      </c>
      <c r="O10651">
        <v>0.70866099999999999</v>
      </c>
      <c r="P10651">
        <v>97.412999999999997</v>
      </c>
      <c r="Q10651">
        <v>5.0299299999999998E-2</v>
      </c>
    </row>
    <row r="10652" spans="1:17">
      <c r="A10652" t="s">
        <v>12858</v>
      </c>
      <c r="B10652" t="s">
        <v>2</v>
      </c>
      <c r="C10652" t="s">
        <v>6</v>
      </c>
      <c r="D10652" t="s">
        <v>19</v>
      </c>
      <c r="E10652" t="s">
        <v>70</v>
      </c>
      <c r="F10652" t="s">
        <v>24</v>
      </c>
      <c r="G10652">
        <v>19</v>
      </c>
      <c r="H10652">
        <v>4.4372629999999997</v>
      </c>
      <c r="I10652">
        <v>4.390695</v>
      </c>
      <c r="J10652">
        <v>-4.6567900000000002E-2</v>
      </c>
      <c r="K10652">
        <v>-0.1040717</v>
      </c>
      <c r="L10652">
        <v>-7.0097999999999994E-2</v>
      </c>
      <c r="M10652">
        <v>-4.6567900000000002E-2</v>
      </c>
      <c r="N10652">
        <v>-2.3037800000000001E-2</v>
      </c>
      <c r="O10652">
        <v>1.09359E-2</v>
      </c>
      <c r="P10652">
        <v>95.891300000000001</v>
      </c>
      <c r="Q10652">
        <v>4.4870500000000001E-2</v>
      </c>
    </row>
    <row r="10653" spans="1:17">
      <c r="A10653" t="s">
        <v>12859</v>
      </c>
      <c r="B10653" t="s">
        <v>2</v>
      </c>
      <c r="C10653" t="s">
        <v>6</v>
      </c>
      <c r="D10653" t="s">
        <v>19</v>
      </c>
      <c r="E10653" t="s">
        <v>70</v>
      </c>
      <c r="F10653" t="s">
        <v>24</v>
      </c>
      <c r="G10653">
        <v>20</v>
      </c>
      <c r="H10653">
        <v>4.4451419999999997</v>
      </c>
      <c r="I10653">
        <v>4.0818329999999996</v>
      </c>
      <c r="J10653">
        <v>-0.36330839999999998</v>
      </c>
      <c r="K10653">
        <v>-0.42583019999999999</v>
      </c>
      <c r="L10653">
        <v>-0.38889180000000001</v>
      </c>
      <c r="M10653">
        <v>-0.36330839999999998</v>
      </c>
      <c r="N10653">
        <v>-0.33772489999999999</v>
      </c>
      <c r="O10653">
        <v>-0.30078650000000001</v>
      </c>
      <c r="P10653">
        <v>92.630399999999995</v>
      </c>
      <c r="Q10653">
        <v>4.8786099999999999E-2</v>
      </c>
    </row>
    <row r="10654" spans="1:17">
      <c r="A10654" t="s">
        <v>12860</v>
      </c>
      <c r="B10654" t="s">
        <v>2</v>
      </c>
      <c r="C10654" t="s">
        <v>6</v>
      </c>
      <c r="D10654" t="s">
        <v>19</v>
      </c>
      <c r="E10654" t="s">
        <v>70</v>
      </c>
      <c r="F10654" t="s">
        <v>24</v>
      </c>
      <c r="G10654">
        <v>21</v>
      </c>
      <c r="H10654">
        <v>3.98231</v>
      </c>
      <c r="I10654">
        <v>3.6914090000000002</v>
      </c>
      <c r="J10654">
        <v>-0.29090090000000002</v>
      </c>
      <c r="K10654">
        <v>-0.34417120000000001</v>
      </c>
      <c r="L10654">
        <v>-0.3126987</v>
      </c>
      <c r="M10654">
        <v>-0.29090090000000002</v>
      </c>
      <c r="N10654">
        <v>-0.26910319999999999</v>
      </c>
      <c r="O10654">
        <v>-0.2376307</v>
      </c>
      <c r="P10654">
        <v>89.412999999999997</v>
      </c>
      <c r="Q10654">
        <v>4.1567E-2</v>
      </c>
    </row>
    <row r="10655" spans="1:17">
      <c r="A10655" t="s">
        <v>12861</v>
      </c>
      <c r="B10655" t="s">
        <v>2</v>
      </c>
      <c r="C10655" t="s">
        <v>6</v>
      </c>
      <c r="D10655" t="s">
        <v>19</v>
      </c>
      <c r="E10655" t="s">
        <v>70</v>
      </c>
      <c r="F10655" t="s">
        <v>24</v>
      </c>
      <c r="G10655">
        <v>22</v>
      </c>
      <c r="H10655">
        <v>3.3445019999999999</v>
      </c>
      <c r="I10655">
        <v>3.2379069999999999</v>
      </c>
      <c r="J10655">
        <v>-0.106595</v>
      </c>
      <c r="K10655">
        <v>-0.15096870000000001</v>
      </c>
      <c r="L10655">
        <v>-0.1247524</v>
      </c>
      <c r="M10655">
        <v>-0.106595</v>
      </c>
      <c r="N10655">
        <v>-8.8437699999999994E-2</v>
      </c>
      <c r="O10655">
        <v>-6.2221400000000003E-2</v>
      </c>
      <c r="P10655">
        <v>86.130399999999995</v>
      </c>
      <c r="Q10655">
        <v>3.46249E-2</v>
      </c>
    </row>
    <row r="10656" spans="1:17">
      <c r="A10656" t="s">
        <v>12862</v>
      </c>
      <c r="B10656" t="s">
        <v>2</v>
      </c>
      <c r="C10656" t="s">
        <v>6</v>
      </c>
      <c r="D10656" t="s">
        <v>19</v>
      </c>
      <c r="E10656" t="s">
        <v>70</v>
      </c>
      <c r="F10656" t="s">
        <v>24</v>
      </c>
      <c r="G10656">
        <v>23</v>
      </c>
      <c r="H10656">
        <v>2.613496</v>
      </c>
      <c r="I10656">
        <v>2.7441520000000001</v>
      </c>
      <c r="J10656">
        <v>0.1306561</v>
      </c>
      <c r="K10656">
        <v>8.9980900000000003E-2</v>
      </c>
      <c r="L10656">
        <v>0.11401210000000001</v>
      </c>
      <c r="M10656">
        <v>0.1306561</v>
      </c>
      <c r="N10656">
        <v>0.14729999999999999</v>
      </c>
      <c r="O10656">
        <v>0.17133129999999999</v>
      </c>
      <c r="P10656">
        <v>83.108699999999999</v>
      </c>
      <c r="Q10656">
        <v>3.1739000000000003E-2</v>
      </c>
    </row>
    <row r="10657" spans="1:17">
      <c r="A10657" t="s">
        <v>12863</v>
      </c>
      <c r="B10657" t="s">
        <v>2</v>
      </c>
      <c r="C10657" t="s">
        <v>6</v>
      </c>
      <c r="D10657" t="s">
        <v>19</v>
      </c>
      <c r="E10657" t="s">
        <v>70</v>
      </c>
      <c r="F10657" t="s">
        <v>24</v>
      </c>
      <c r="G10657">
        <v>24</v>
      </c>
      <c r="H10657">
        <v>2.0482779999999998</v>
      </c>
      <c r="I10657">
        <v>2.19279</v>
      </c>
      <c r="J10657">
        <v>0.14451220000000001</v>
      </c>
      <c r="K10657">
        <v>0.1122604</v>
      </c>
      <c r="L10657">
        <v>0.13131499999999999</v>
      </c>
      <c r="M10657">
        <v>0.14451220000000001</v>
      </c>
      <c r="N10657">
        <v>0.1577093</v>
      </c>
      <c r="O10657">
        <v>0.1767639</v>
      </c>
      <c r="P10657">
        <v>80.434799999999996</v>
      </c>
      <c r="Q10657">
        <v>2.51662E-2</v>
      </c>
    </row>
    <row r="10658" spans="1:17">
      <c r="A10658" t="s">
        <v>12864</v>
      </c>
      <c r="B10658" t="s">
        <v>2</v>
      </c>
      <c r="C10658" t="s">
        <v>6</v>
      </c>
      <c r="D10658" t="s">
        <v>19</v>
      </c>
      <c r="E10658" t="s">
        <v>70</v>
      </c>
      <c r="F10658" t="s">
        <v>25</v>
      </c>
      <c r="G10658">
        <v>1</v>
      </c>
      <c r="H10658">
        <v>0.83417160000000001</v>
      </c>
      <c r="I10658">
        <v>0.87334129999999999</v>
      </c>
      <c r="J10658">
        <v>3.9169700000000002E-2</v>
      </c>
      <c r="K10658">
        <v>1.8264200000000001E-2</v>
      </c>
      <c r="L10658">
        <v>3.0615300000000002E-2</v>
      </c>
      <c r="M10658">
        <v>3.9169700000000002E-2</v>
      </c>
      <c r="N10658">
        <v>4.7724000000000003E-2</v>
      </c>
      <c r="O10658">
        <v>6.0075200000000002E-2</v>
      </c>
      <c r="P10658">
        <v>58.742100000000001</v>
      </c>
      <c r="Q10658">
        <v>1.63126E-2</v>
      </c>
    </row>
    <row r="10659" spans="1:17">
      <c r="A10659" t="s">
        <v>12865</v>
      </c>
      <c r="B10659" t="s">
        <v>2</v>
      </c>
      <c r="C10659" t="s">
        <v>6</v>
      </c>
      <c r="D10659" t="s">
        <v>19</v>
      </c>
      <c r="E10659" t="s">
        <v>70</v>
      </c>
      <c r="F10659" t="s">
        <v>25</v>
      </c>
      <c r="G10659">
        <v>2</v>
      </c>
      <c r="H10659">
        <v>0.80292129999999995</v>
      </c>
      <c r="I10659">
        <v>0.80524720000000005</v>
      </c>
      <c r="J10659">
        <v>2.3259999999999999E-3</v>
      </c>
      <c r="K10659">
        <v>-1.56986E-2</v>
      </c>
      <c r="L10659">
        <v>-5.0495000000000002E-3</v>
      </c>
      <c r="M10659">
        <v>2.3259999999999999E-3</v>
      </c>
      <c r="N10659">
        <v>9.7015000000000001E-3</v>
      </c>
      <c r="O10659">
        <v>2.0350500000000001E-2</v>
      </c>
      <c r="P10659">
        <v>57.9056</v>
      </c>
      <c r="Q10659">
        <v>1.40646E-2</v>
      </c>
    </row>
    <row r="10660" spans="1:17">
      <c r="A10660" t="s">
        <v>12866</v>
      </c>
      <c r="B10660" t="s">
        <v>2</v>
      </c>
      <c r="C10660" t="s">
        <v>6</v>
      </c>
      <c r="D10660" t="s">
        <v>19</v>
      </c>
      <c r="E10660" t="s">
        <v>70</v>
      </c>
      <c r="F10660" t="s">
        <v>25</v>
      </c>
      <c r="G10660">
        <v>3</v>
      </c>
      <c r="H10660">
        <v>0.76045110000000005</v>
      </c>
      <c r="I10660">
        <v>0.7649705</v>
      </c>
      <c r="J10660">
        <v>4.5193000000000004E-3</v>
      </c>
      <c r="K10660">
        <v>-1.42404E-2</v>
      </c>
      <c r="L10660">
        <v>-3.1570000000000001E-3</v>
      </c>
      <c r="M10660">
        <v>4.5193000000000004E-3</v>
      </c>
      <c r="N10660">
        <v>1.2195599999999999E-2</v>
      </c>
      <c r="O10660">
        <v>2.3279000000000001E-2</v>
      </c>
      <c r="P10660">
        <v>57.058199999999999</v>
      </c>
      <c r="Q10660">
        <v>1.46383E-2</v>
      </c>
    </row>
    <row r="10661" spans="1:17">
      <c r="A10661" t="s">
        <v>12867</v>
      </c>
      <c r="B10661" t="s">
        <v>2</v>
      </c>
      <c r="C10661" t="s">
        <v>6</v>
      </c>
      <c r="D10661" t="s">
        <v>19</v>
      </c>
      <c r="E10661" t="s">
        <v>70</v>
      </c>
      <c r="F10661" t="s">
        <v>25</v>
      </c>
      <c r="G10661">
        <v>4</v>
      </c>
      <c r="H10661">
        <v>0.73644520000000002</v>
      </c>
      <c r="I10661">
        <v>0.74305100000000002</v>
      </c>
      <c r="J10661">
        <v>6.6058000000000002E-3</v>
      </c>
      <c r="K10661">
        <v>-9.2443999999999998E-3</v>
      </c>
      <c r="L10661">
        <v>1.2E-4</v>
      </c>
      <c r="M10661">
        <v>6.6058000000000002E-3</v>
      </c>
      <c r="N10661">
        <v>1.3091500000000001E-2</v>
      </c>
      <c r="O10661">
        <v>2.2456E-2</v>
      </c>
      <c r="P10661">
        <v>56.370699999999999</v>
      </c>
      <c r="Q10661">
        <v>1.2368000000000001E-2</v>
      </c>
    </row>
    <row r="10662" spans="1:17">
      <c r="A10662" t="s">
        <v>12868</v>
      </c>
      <c r="B10662" t="s">
        <v>2</v>
      </c>
      <c r="C10662" t="s">
        <v>6</v>
      </c>
      <c r="D10662" t="s">
        <v>19</v>
      </c>
      <c r="E10662" t="s">
        <v>70</v>
      </c>
      <c r="F10662" t="s">
        <v>25</v>
      </c>
      <c r="G10662">
        <v>5</v>
      </c>
      <c r="H10662">
        <v>0.7458593</v>
      </c>
      <c r="I10662">
        <v>0.75234990000000002</v>
      </c>
      <c r="J10662">
        <v>6.4906E-3</v>
      </c>
      <c r="K10662">
        <v>-7.5243999999999997E-3</v>
      </c>
      <c r="L10662">
        <v>7.5580000000000005E-4</v>
      </c>
      <c r="M10662">
        <v>6.4906E-3</v>
      </c>
      <c r="N10662">
        <v>1.2225400000000001E-2</v>
      </c>
      <c r="O10662">
        <v>2.0505599999999999E-2</v>
      </c>
      <c r="P10662">
        <v>55.7286</v>
      </c>
      <c r="Q10662">
        <v>1.09359E-2</v>
      </c>
    </row>
    <row r="10663" spans="1:17">
      <c r="A10663" t="s">
        <v>12869</v>
      </c>
      <c r="B10663" t="s">
        <v>2</v>
      </c>
      <c r="C10663" t="s">
        <v>6</v>
      </c>
      <c r="D10663" t="s">
        <v>19</v>
      </c>
      <c r="E10663" t="s">
        <v>70</v>
      </c>
      <c r="F10663" t="s">
        <v>25</v>
      </c>
      <c r="G10663">
        <v>6</v>
      </c>
      <c r="H10663">
        <v>0.83333959999999996</v>
      </c>
      <c r="I10663">
        <v>0.83088309999999999</v>
      </c>
      <c r="J10663">
        <v>-2.4564999999999999E-3</v>
      </c>
      <c r="K10663">
        <v>-2.1847800000000001E-2</v>
      </c>
      <c r="L10663">
        <v>-1.0391299999999999E-2</v>
      </c>
      <c r="M10663">
        <v>-2.4564999999999999E-3</v>
      </c>
      <c r="N10663">
        <v>5.4783000000000002E-3</v>
      </c>
      <c r="O10663">
        <v>1.69348E-2</v>
      </c>
      <c r="P10663">
        <v>55.168399999999998</v>
      </c>
      <c r="Q10663">
        <v>1.51311E-2</v>
      </c>
    </row>
    <row r="10664" spans="1:17">
      <c r="A10664" t="s">
        <v>12870</v>
      </c>
      <c r="B10664" t="s">
        <v>2</v>
      </c>
      <c r="C10664" t="s">
        <v>6</v>
      </c>
      <c r="D10664" t="s">
        <v>19</v>
      </c>
      <c r="E10664" t="s">
        <v>70</v>
      </c>
      <c r="F10664" t="s">
        <v>25</v>
      </c>
      <c r="G10664">
        <v>7</v>
      </c>
      <c r="H10664">
        <v>1.023069</v>
      </c>
      <c r="I10664">
        <v>0.93146839999999997</v>
      </c>
      <c r="J10664">
        <v>-9.1600500000000001E-2</v>
      </c>
      <c r="K10664">
        <v>-0.11407870000000001</v>
      </c>
      <c r="L10664">
        <v>-0.1007984</v>
      </c>
      <c r="M10664">
        <v>-9.1600500000000001E-2</v>
      </c>
      <c r="N10664">
        <v>-8.2402600000000006E-2</v>
      </c>
      <c r="O10664">
        <v>-6.9122299999999998E-2</v>
      </c>
      <c r="P10664">
        <v>55.065800000000003</v>
      </c>
      <c r="Q10664">
        <v>1.7539800000000001E-2</v>
      </c>
    </row>
    <row r="10665" spans="1:17">
      <c r="A10665" t="s">
        <v>12871</v>
      </c>
      <c r="B10665" t="s">
        <v>2</v>
      </c>
      <c r="C10665" t="s">
        <v>6</v>
      </c>
      <c r="D10665" t="s">
        <v>19</v>
      </c>
      <c r="E10665" t="s">
        <v>70</v>
      </c>
      <c r="F10665" t="s">
        <v>25</v>
      </c>
      <c r="G10665">
        <v>8</v>
      </c>
      <c r="H10665">
        <v>1.181082</v>
      </c>
      <c r="I10665">
        <v>1.095485</v>
      </c>
      <c r="J10665">
        <v>-8.5597099999999995E-2</v>
      </c>
      <c r="K10665">
        <v>-0.1130425</v>
      </c>
      <c r="L10665">
        <v>-9.6827499999999997E-2</v>
      </c>
      <c r="M10665">
        <v>-8.5597099999999995E-2</v>
      </c>
      <c r="N10665">
        <v>-7.4366699999999994E-2</v>
      </c>
      <c r="O10665">
        <v>-5.8151799999999997E-2</v>
      </c>
      <c r="P10665">
        <v>57.053100000000001</v>
      </c>
      <c r="Q10665">
        <v>2.1415699999999999E-2</v>
      </c>
    </row>
    <row r="10666" spans="1:17">
      <c r="A10666" t="s">
        <v>12872</v>
      </c>
      <c r="B10666" t="s">
        <v>2</v>
      </c>
      <c r="C10666" t="s">
        <v>6</v>
      </c>
      <c r="D10666" t="s">
        <v>19</v>
      </c>
      <c r="E10666" t="s">
        <v>70</v>
      </c>
      <c r="F10666" t="s">
        <v>25</v>
      </c>
      <c r="G10666">
        <v>9</v>
      </c>
      <c r="H10666">
        <v>1.1065670000000001</v>
      </c>
      <c r="I10666">
        <v>1.076079</v>
      </c>
      <c r="J10666">
        <v>-3.0488000000000001E-2</v>
      </c>
      <c r="K10666">
        <v>-6.3717700000000002E-2</v>
      </c>
      <c r="L10666">
        <v>-4.4085300000000001E-2</v>
      </c>
      <c r="M10666">
        <v>-3.0488000000000001E-2</v>
      </c>
      <c r="N10666">
        <v>-1.6890700000000002E-2</v>
      </c>
      <c r="O10666">
        <v>2.7415999999999999E-3</v>
      </c>
      <c r="P10666">
        <v>60.410800000000002</v>
      </c>
      <c r="Q10666">
        <v>2.5929199999999999E-2</v>
      </c>
    </row>
    <row r="10667" spans="1:17">
      <c r="A10667" t="s">
        <v>12873</v>
      </c>
      <c r="B10667" t="s">
        <v>2</v>
      </c>
      <c r="C10667" t="s">
        <v>6</v>
      </c>
      <c r="D10667" t="s">
        <v>19</v>
      </c>
      <c r="E10667" t="s">
        <v>70</v>
      </c>
      <c r="F10667" t="s">
        <v>25</v>
      </c>
      <c r="G10667">
        <v>10</v>
      </c>
      <c r="H10667">
        <v>1.070389</v>
      </c>
      <c r="I10667">
        <v>1.024905</v>
      </c>
      <c r="J10667">
        <v>-4.5483700000000002E-2</v>
      </c>
      <c r="K10667">
        <v>-7.4235400000000007E-2</v>
      </c>
      <c r="L10667">
        <v>-5.7248599999999997E-2</v>
      </c>
      <c r="M10667">
        <v>-4.5483700000000002E-2</v>
      </c>
      <c r="N10667">
        <v>-3.3718699999999997E-2</v>
      </c>
      <c r="O10667">
        <v>-1.6732E-2</v>
      </c>
      <c r="P10667">
        <v>63.628500000000003</v>
      </c>
      <c r="Q10667">
        <v>2.2435099999999999E-2</v>
      </c>
    </row>
    <row r="10668" spans="1:17">
      <c r="A10668" t="s">
        <v>12874</v>
      </c>
      <c r="B10668" t="s">
        <v>2</v>
      </c>
      <c r="C10668" t="s">
        <v>6</v>
      </c>
      <c r="D10668" t="s">
        <v>19</v>
      </c>
      <c r="E10668" t="s">
        <v>70</v>
      </c>
      <c r="F10668" t="s">
        <v>25</v>
      </c>
      <c r="G10668">
        <v>11</v>
      </c>
      <c r="H10668">
        <v>1.0291360000000001</v>
      </c>
      <c r="I10668">
        <v>0.99464439999999998</v>
      </c>
      <c r="J10668">
        <v>-3.44912E-2</v>
      </c>
      <c r="K10668">
        <v>-6.7485299999999998E-2</v>
      </c>
      <c r="L10668">
        <v>-4.7992100000000003E-2</v>
      </c>
      <c r="M10668">
        <v>-3.44912E-2</v>
      </c>
      <c r="N10668">
        <v>-2.09903E-2</v>
      </c>
      <c r="O10668">
        <v>-1.4970999999999999E-3</v>
      </c>
      <c r="P10668">
        <v>67.2988</v>
      </c>
      <c r="Q10668">
        <v>2.5745400000000002E-2</v>
      </c>
    </row>
    <row r="10669" spans="1:17">
      <c r="A10669" t="s">
        <v>12875</v>
      </c>
      <c r="B10669" t="s">
        <v>2</v>
      </c>
      <c r="C10669" t="s">
        <v>6</v>
      </c>
      <c r="D10669" t="s">
        <v>19</v>
      </c>
      <c r="E10669" t="s">
        <v>70</v>
      </c>
      <c r="F10669" t="s">
        <v>25</v>
      </c>
      <c r="G10669">
        <v>12</v>
      </c>
      <c r="H10669">
        <v>1.008651</v>
      </c>
      <c r="I10669">
        <v>0.98399400000000004</v>
      </c>
      <c r="J10669">
        <v>-2.46567E-2</v>
      </c>
      <c r="K10669">
        <v>-5.7969300000000001E-2</v>
      </c>
      <c r="L10669">
        <v>-3.82879E-2</v>
      </c>
      <c r="M10669">
        <v>-2.46567E-2</v>
      </c>
      <c r="N10669">
        <v>-1.1025399999999999E-2</v>
      </c>
      <c r="O10669">
        <v>8.6560000000000005E-3</v>
      </c>
      <c r="P10669">
        <v>71.074299999999994</v>
      </c>
      <c r="Q10669">
        <v>2.5994E-2</v>
      </c>
    </row>
    <row r="10670" spans="1:17">
      <c r="A10670" t="s">
        <v>12876</v>
      </c>
      <c r="B10670" t="s">
        <v>2</v>
      </c>
      <c r="C10670" t="s">
        <v>6</v>
      </c>
      <c r="D10670" t="s">
        <v>19</v>
      </c>
      <c r="E10670" t="s">
        <v>70</v>
      </c>
      <c r="F10670" t="s">
        <v>25</v>
      </c>
      <c r="G10670">
        <v>13</v>
      </c>
      <c r="H10670">
        <v>0.9613102</v>
      </c>
      <c r="I10670">
        <v>1.0574859999999999</v>
      </c>
      <c r="J10670">
        <v>9.6176200000000003E-2</v>
      </c>
      <c r="K10670">
        <v>6.3287800000000005E-2</v>
      </c>
      <c r="L10670">
        <v>8.27185E-2</v>
      </c>
      <c r="M10670">
        <v>9.6176200000000003E-2</v>
      </c>
      <c r="N10670">
        <v>0.10963390000000001</v>
      </c>
      <c r="O10670">
        <v>0.1290646</v>
      </c>
      <c r="P10670">
        <v>74.357799999999997</v>
      </c>
      <c r="Q10670">
        <v>2.5662999999999998E-2</v>
      </c>
    </row>
    <row r="10671" spans="1:17">
      <c r="A10671" t="s">
        <v>12877</v>
      </c>
      <c r="B10671" t="s">
        <v>2</v>
      </c>
      <c r="C10671" t="s">
        <v>6</v>
      </c>
      <c r="D10671" t="s">
        <v>19</v>
      </c>
      <c r="E10671" t="s">
        <v>70</v>
      </c>
      <c r="F10671" t="s">
        <v>25</v>
      </c>
      <c r="G10671">
        <v>14</v>
      </c>
      <c r="H10671">
        <v>1.0057959999999999</v>
      </c>
      <c r="I10671">
        <v>1.1180319999999999</v>
      </c>
      <c r="J10671">
        <v>0.1122363</v>
      </c>
      <c r="K10671">
        <v>7.1799299999999996E-2</v>
      </c>
      <c r="L10671">
        <v>9.5689800000000005E-2</v>
      </c>
      <c r="M10671">
        <v>0.1122363</v>
      </c>
      <c r="N10671">
        <v>0.1287828</v>
      </c>
      <c r="O10671">
        <v>0.15267330000000001</v>
      </c>
      <c r="P10671">
        <v>77.084299999999999</v>
      </c>
      <c r="Q10671">
        <v>3.1553200000000003E-2</v>
      </c>
    </row>
    <row r="10672" spans="1:17">
      <c r="A10672" t="s">
        <v>12878</v>
      </c>
      <c r="B10672" t="s">
        <v>2</v>
      </c>
      <c r="C10672" t="s">
        <v>6</v>
      </c>
      <c r="D10672" t="s">
        <v>19</v>
      </c>
      <c r="E10672" t="s">
        <v>70</v>
      </c>
      <c r="F10672" t="s">
        <v>25</v>
      </c>
      <c r="G10672">
        <v>15</v>
      </c>
      <c r="H10672">
        <v>1.080846</v>
      </c>
      <c r="I10672">
        <v>1.252731</v>
      </c>
      <c r="J10672">
        <v>0.1718856</v>
      </c>
      <c r="K10672">
        <v>0.1236312</v>
      </c>
      <c r="L10672">
        <v>0.15214030000000001</v>
      </c>
      <c r="M10672">
        <v>0.1718856</v>
      </c>
      <c r="N10672">
        <v>0.19163089999999999</v>
      </c>
      <c r="O10672">
        <v>0.2201399</v>
      </c>
      <c r="P10672">
        <v>78.721500000000006</v>
      </c>
      <c r="Q10672">
        <v>3.7653100000000002E-2</v>
      </c>
    </row>
    <row r="10673" spans="1:17">
      <c r="A10673" t="s">
        <v>12879</v>
      </c>
      <c r="B10673" t="s">
        <v>2</v>
      </c>
      <c r="C10673" t="s">
        <v>6</v>
      </c>
      <c r="D10673" t="s">
        <v>19</v>
      </c>
      <c r="E10673" t="s">
        <v>70</v>
      </c>
      <c r="F10673" t="s">
        <v>25</v>
      </c>
      <c r="G10673">
        <v>16</v>
      </c>
      <c r="H10673">
        <v>1.2380690000000001</v>
      </c>
      <c r="I10673">
        <v>1.4619</v>
      </c>
      <c r="J10673">
        <v>0.22383140000000001</v>
      </c>
      <c r="K10673">
        <v>0.17360100000000001</v>
      </c>
      <c r="L10673">
        <v>0.2032775</v>
      </c>
      <c r="M10673">
        <v>0.22383140000000001</v>
      </c>
      <c r="N10673">
        <v>0.2443853</v>
      </c>
      <c r="O10673">
        <v>0.27406180000000002</v>
      </c>
      <c r="P10673">
        <v>79.190700000000007</v>
      </c>
      <c r="Q10673">
        <v>3.9195000000000001E-2</v>
      </c>
    </row>
    <row r="10674" spans="1:17">
      <c r="A10674" t="s">
        <v>12880</v>
      </c>
      <c r="B10674" t="s">
        <v>2</v>
      </c>
      <c r="C10674" t="s">
        <v>6</v>
      </c>
      <c r="D10674" t="s">
        <v>19</v>
      </c>
      <c r="E10674" t="s">
        <v>70</v>
      </c>
      <c r="F10674" t="s">
        <v>25</v>
      </c>
      <c r="G10674">
        <v>17</v>
      </c>
      <c r="H10674">
        <v>1.401141</v>
      </c>
      <c r="I10674">
        <v>1.63869</v>
      </c>
      <c r="J10674">
        <v>0.23754919999999999</v>
      </c>
      <c r="K10674">
        <v>0.18570629999999999</v>
      </c>
      <c r="L10674">
        <v>0.21633549999999999</v>
      </c>
      <c r="M10674">
        <v>0.23754919999999999</v>
      </c>
      <c r="N10674">
        <v>0.25876290000000002</v>
      </c>
      <c r="O10674">
        <v>0.28939219999999999</v>
      </c>
      <c r="P10674">
        <v>78.580399999999997</v>
      </c>
      <c r="Q10674">
        <v>4.0453299999999998E-2</v>
      </c>
    </row>
    <row r="10675" spans="1:17">
      <c r="A10675" t="s">
        <v>12881</v>
      </c>
      <c r="B10675" t="s">
        <v>2</v>
      </c>
      <c r="C10675" t="s">
        <v>6</v>
      </c>
      <c r="D10675" t="s">
        <v>19</v>
      </c>
      <c r="E10675" t="s">
        <v>70</v>
      </c>
      <c r="F10675" t="s">
        <v>25</v>
      </c>
      <c r="G10675">
        <v>18</v>
      </c>
      <c r="H10675">
        <v>1.490915</v>
      </c>
      <c r="I10675">
        <v>1.6666080000000001</v>
      </c>
      <c r="J10675">
        <v>0.17569319999999999</v>
      </c>
      <c r="K10675">
        <v>0.12027019999999999</v>
      </c>
      <c r="L10675">
        <v>0.1530146</v>
      </c>
      <c r="M10675">
        <v>0.17569319999999999</v>
      </c>
      <c r="N10675">
        <v>0.19837179999999999</v>
      </c>
      <c r="O10675">
        <v>0.23111609999999999</v>
      </c>
      <c r="P10675">
        <v>76.694000000000003</v>
      </c>
      <c r="Q10675">
        <v>4.3246800000000002E-2</v>
      </c>
    </row>
    <row r="10676" spans="1:17">
      <c r="A10676" t="s">
        <v>12882</v>
      </c>
      <c r="B10676" t="s">
        <v>2</v>
      </c>
      <c r="C10676" t="s">
        <v>6</v>
      </c>
      <c r="D10676" t="s">
        <v>19</v>
      </c>
      <c r="E10676" t="s">
        <v>70</v>
      </c>
      <c r="F10676" t="s">
        <v>25</v>
      </c>
      <c r="G10676">
        <v>19</v>
      </c>
      <c r="H10676">
        <v>1.6186970000000001</v>
      </c>
      <c r="I10676">
        <v>1.6465970000000001</v>
      </c>
      <c r="J10676">
        <v>2.7899899999999998E-2</v>
      </c>
      <c r="K10676">
        <v>-2.37202E-2</v>
      </c>
      <c r="L10676">
        <v>6.7773E-3</v>
      </c>
      <c r="M10676">
        <v>2.7899899999999998E-2</v>
      </c>
      <c r="N10676">
        <v>4.9022400000000001E-2</v>
      </c>
      <c r="O10676">
        <v>7.9519900000000004E-2</v>
      </c>
      <c r="P10676">
        <v>73.879000000000005</v>
      </c>
      <c r="Q10676">
        <v>4.0279299999999997E-2</v>
      </c>
    </row>
    <row r="10677" spans="1:17">
      <c r="A10677" t="s">
        <v>12883</v>
      </c>
      <c r="B10677" t="s">
        <v>2</v>
      </c>
      <c r="C10677" t="s">
        <v>6</v>
      </c>
      <c r="D10677" t="s">
        <v>19</v>
      </c>
      <c r="E10677" t="s">
        <v>70</v>
      </c>
      <c r="F10677" t="s">
        <v>25</v>
      </c>
      <c r="G10677">
        <v>20</v>
      </c>
      <c r="H10677">
        <v>1.6577249999999999</v>
      </c>
      <c r="I10677">
        <v>1.588835</v>
      </c>
      <c r="J10677">
        <v>-6.8890499999999993E-2</v>
      </c>
      <c r="K10677">
        <v>-0.1229843</v>
      </c>
      <c r="L10677">
        <v>-9.1025200000000001E-2</v>
      </c>
      <c r="M10677">
        <v>-6.8890499999999993E-2</v>
      </c>
      <c r="N10677">
        <v>-4.6755699999999997E-2</v>
      </c>
      <c r="O10677">
        <v>-1.4796699999999999E-2</v>
      </c>
      <c r="P10677">
        <v>69.802499999999995</v>
      </c>
      <c r="Q10677">
        <v>4.22096E-2</v>
      </c>
    </row>
    <row r="10678" spans="1:17">
      <c r="A10678" t="s">
        <v>12884</v>
      </c>
      <c r="B10678" t="s">
        <v>2</v>
      </c>
      <c r="C10678" t="s">
        <v>6</v>
      </c>
      <c r="D10678" t="s">
        <v>19</v>
      </c>
      <c r="E10678" t="s">
        <v>70</v>
      </c>
      <c r="F10678" t="s">
        <v>25</v>
      </c>
      <c r="G10678">
        <v>21</v>
      </c>
      <c r="H10678">
        <v>1.549099</v>
      </c>
      <c r="I10678">
        <v>1.528769</v>
      </c>
      <c r="J10678">
        <v>-2.0330000000000001E-2</v>
      </c>
      <c r="K10678">
        <v>-6.6837099999999997E-2</v>
      </c>
      <c r="L10678">
        <v>-3.9360300000000001E-2</v>
      </c>
      <c r="M10678">
        <v>-2.0330000000000001E-2</v>
      </c>
      <c r="N10678">
        <v>-1.2995999999999999E-3</v>
      </c>
      <c r="O10678">
        <v>2.6177099999999998E-2</v>
      </c>
      <c r="P10678">
        <v>65.630099999999999</v>
      </c>
      <c r="Q10678">
        <v>3.6289700000000001E-2</v>
      </c>
    </row>
    <row r="10679" spans="1:17">
      <c r="A10679" t="s">
        <v>12885</v>
      </c>
      <c r="B10679" t="s">
        <v>2</v>
      </c>
      <c r="C10679" t="s">
        <v>6</v>
      </c>
      <c r="D10679" t="s">
        <v>19</v>
      </c>
      <c r="E10679" t="s">
        <v>70</v>
      </c>
      <c r="F10679" t="s">
        <v>25</v>
      </c>
      <c r="G10679">
        <v>22</v>
      </c>
      <c r="H10679">
        <v>1.3770899999999999</v>
      </c>
      <c r="I10679">
        <v>1.396865</v>
      </c>
      <c r="J10679">
        <v>1.9775299999999999E-2</v>
      </c>
      <c r="K10679">
        <v>-1.8631000000000002E-2</v>
      </c>
      <c r="L10679">
        <v>4.0597000000000003E-3</v>
      </c>
      <c r="M10679">
        <v>1.9775299999999999E-2</v>
      </c>
      <c r="N10679">
        <v>3.5490800000000003E-2</v>
      </c>
      <c r="O10679">
        <v>5.8181499999999997E-2</v>
      </c>
      <c r="P10679">
        <v>62.947699999999998</v>
      </c>
      <c r="Q10679">
        <v>2.9968600000000001E-2</v>
      </c>
    </row>
    <row r="10680" spans="1:17">
      <c r="A10680" t="s">
        <v>12886</v>
      </c>
      <c r="B10680" t="s">
        <v>2</v>
      </c>
      <c r="C10680" t="s">
        <v>6</v>
      </c>
      <c r="D10680" t="s">
        <v>19</v>
      </c>
      <c r="E10680" t="s">
        <v>70</v>
      </c>
      <c r="F10680" t="s">
        <v>25</v>
      </c>
      <c r="G10680">
        <v>23</v>
      </c>
      <c r="H10680">
        <v>1.1756279999999999</v>
      </c>
      <c r="I10680">
        <v>1.197247</v>
      </c>
      <c r="J10680">
        <v>2.1618399999999999E-2</v>
      </c>
      <c r="K10680">
        <v>-6.8815999999999999E-3</v>
      </c>
      <c r="L10680">
        <v>9.9565000000000001E-3</v>
      </c>
      <c r="M10680">
        <v>2.1618399999999999E-2</v>
      </c>
      <c r="N10680">
        <v>3.3280400000000002E-2</v>
      </c>
      <c r="O10680">
        <v>5.01184E-2</v>
      </c>
      <c r="P10680">
        <v>61.194800000000001</v>
      </c>
      <c r="Q10680">
        <v>2.22387E-2</v>
      </c>
    </row>
    <row r="10681" spans="1:17">
      <c r="A10681" t="s">
        <v>12887</v>
      </c>
      <c r="B10681" t="s">
        <v>2</v>
      </c>
      <c r="C10681" t="s">
        <v>6</v>
      </c>
      <c r="D10681" t="s">
        <v>19</v>
      </c>
      <c r="E10681" t="s">
        <v>70</v>
      </c>
      <c r="F10681" t="s">
        <v>25</v>
      </c>
      <c r="G10681">
        <v>24</v>
      </c>
      <c r="H10681">
        <v>0.95036010000000004</v>
      </c>
      <c r="I10681">
        <v>1.02094</v>
      </c>
      <c r="J10681">
        <v>7.0580100000000007E-2</v>
      </c>
      <c r="K10681">
        <v>4.42694E-2</v>
      </c>
      <c r="L10681">
        <v>5.9813999999999999E-2</v>
      </c>
      <c r="M10681">
        <v>7.0580100000000007E-2</v>
      </c>
      <c r="N10681">
        <v>8.1346299999999996E-2</v>
      </c>
      <c r="O10681">
        <v>9.6890900000000002E-2</v>
      </c>
      <c r="P10681">
        <v>59.838500000000003</v>
      </c>
      <c r="Q10681">
        <v>2.0530400000000001E-2</v>
      </c>
    </row>
    <row r="10682" spans="1:17">
      <c r="A10682" t="s">
        <v>12888</v>
      </c>
      <c r="B10682" t="s">
        <v>2</v>
      </c>
      <c r="C10682" t="s">
        <v>6</v>
      </c>
      <c r="D10682" t="s">
        <v>19</v>
      </c>
      <c r="E10682" t="s">
        <v>70</v>
      </c>
      <c r="F10682" t="s">
        <v>26</v>
      </c>
      <c r="G10682">
        <v>1</v>
      </c>
      <c r="H10682">
        <v>0.89010469999999997</v>
      </c>
      <c r="I10682">
        <v>0.8958045</v>
      </c>
      <c r="J10682">
        <v>5.6998999999999999E-3</v>
      </c>
      <c r="K10682">
        <v>-1.00368E-2</v>
      </c>
      <c r="L10682">
        <v>-7.3939999999999997E-4</v>
      </c>
      <c r="M10682">
        <v>5.6998999999999999E-3</v>
      </c>
      <c r="N10682">
        <v>1.2139199999999999E-2</v>
      </c>
      <c r="O10682">
        <v>2.14366E-2</v>
      </c>
      <c r="P10682">
        <v>64.103499999999997</v>
      </c>
      <c r="Q10682">
        <v>1.2279399999999999E-2</v>
      </c>
    </row>
    <row r="10683" spans="1:17">
      <c r="A10683" t="s">
        <v>12889</v>
      </c>
      <c r="B10683" t="s">
        <v>2</v>
      </c>
      <c r="C10683" t="s">
        <v>6</v>
      </c>
      <c r="D10683" t="s">
        <v>19</v>
      </c>
      <c r="E10683" t="s">
        <v>70</v>
      </c>
      <c r="F10683" t="s">
        <v>26</v>
      </c>
      <c r="G10683">
        <v>2</v>
      </c>
      <c r="H10683">
        <v>0.81522550000000005</v>
      </c>
      <c r="I10683">
        <v>0.79690459999999996</v>
      </c>
      <c r="J10683">
        <v>-1.8320900000000001E-2</v>
      </c>
      <c r="K10683">
        <v>-3.0165899999999999E-2</v>
      </c>
      <c r="L10683">
        <v>-2.3167799999999999E-2</v>
      </c>
      <c r="M10683">
        <v>-1.8320900000000001E-2</v>
      </c>
      <c r="N10683">
        <v>-1.3474E-2</v>
      </c>
      <c r="O10683">
        <v>-6.4758000000000003E-3</v>
      </c>
      <c r="P10683">
        <v>62.981099999999998</v>
      </c>
      <c r="Q10683">
        <v>9.2426999999999995E-3</v>
      </c>
    </row>
    <row r="10684" spans="1:17">
      <c r="A10684" t="s">
        <v>12890</v>
      </c>
      <c r="B10684" t="s">
        <v>2</v>
      </c>
      <c r="C10684" t="s">
        <v>6</v>
      </c>
      <c r="D10684" t="s">
        <v>19</v>
      </c>
      <c r="E10684" t="s">
        <v>70</v>
      </c>
      <c r="F10684" t="s">
        <v>26</v>
      </c>
      <c r="G10684">
        <v>3</v>
      </c>
      <c r="H10684">
        <v>0.79526989999999997</v>
      </c>
      <c r="I10684">
        <v>0.74818130000000005</v>
      </c>
      <c r="J10684">
        <v>-4.7088600000000001E-2</v>
      </c>
      <c r="K10684">
        <v>-5.8518399999999998E-2</v>
      </c>
      <c r="L10684">
        <v>-5.1765600000000002E-2</v>
      </c>
      <c r="M10684">
        <v>-4.7088600000000001E-2</v>
      </c>
      <c r="N10684">
        <v>-4.2411699999999997E-2</v>
      </c>
      <c r="O10684">
        <v>-3.56589E-2</v>
      </c>
      <c r="P10684">
        <v>61.964300000000001</v>
      </c>
      <c r="Q10684">
        <v>8.9186999999999999E-3</v>
      </c>
    </row>
    <row r="10685" spans="1:17">
      <c r="A10685" t="s">
        <v>12891</v>
      </c>
      <c r="B10685" t="s">
        <v>2</v>
      </c>
      <c r="C10685" t="s">
        <v>6</v>
      </c>
      <c r="D10685" t="s">
        <v>19</v>
      </c>
      <c r="E10685" t="s">
        <v>70</v>
      </c>
      <c r="F10685" t="s">
        <v>26</v>
      </c>
      <c r="G10685">
        <v>4</v>
      </c>
      <c r="H10685">
        <v>0.7815261</v>
      </c>
      <c r="I10685">
        <v>0.72869899999999999</v>
      </c>
      <c r="J10685">
        <v>-5.2827100000000002E-2</v>
      </c>
      <c r="K10685">
        <v>-6.5279400000000001E-2</v>
      </c>
      <c r="L10685">
        <v>-5.7922500000000002E-2</v>
      </c>
      <c r="M10685">
        <v>-5.2827100000000002E-2</v>
      </c>
      <c r="N10685">
        <v>-4.7731700000000002E-2</v>
      </c>
      <c r="O10685">
        <v>-4.0374699999999999E-2</v>
      </c>
      <c r="P10685">
        <v>61.0959</v>
      </c>
      <c r="Q10685">
        <v>9.7166000000000006E-3</v>
      </c>
    </row>
    <row r="10686" spans="1:17">
      <c r="A10686" t="s">
        <v>12892</v>
      </c>
      <c r="B10686" t="s">
        <v>2</v>
      </c>
      <c r="C10686" t="s">
        <v>6</v>
      </c>
      <c r="D10686" t="s">
        <v>19</v>
      </c>
      <c r="E10686" t="s">
        <v>70</v>
      </c>
      <c r="F10686" t="s">
        <v>26</v>
      </c>
      <c r="G10686">
        <v>5</v>
      </c>
      <c r="H10686">
        <v>0.81361450000000002</v>
      </c>
      <c r="I10686">
        <v>0.75179479999999999</v>
      </c>
      <c r="J10686">
        <v>-6.1819699999999998E-2</v>
      </c>
      <c r="K10686">
        <v>-7.3628899999999997E-2</v>
      </c>
      <c r="L10686">
        <v>-6.66519E-2</v>
      </c>
      <c r="M10686">
        <v>-6.1819699999999998E-2</v>
      </c>
      <c r="N10686">
        <v>-5.6987400000000001E-2</v>
      </c>
      <c r="O10686">
        <v>-5.0010499999999999E-2</v>
      </c>
      <c r="P10686">
        <v>60.316299999999998</v>
      </c>
      <c r="Q10686">
        <v>9.2148000000000004E-3</v>
      </c>
    </row>
    <row r="10687" spans="1:17">
      <c r="A10687" t="s">
        <v>12893</v>
      </c>
      <c r="B10687" t="s">
        <v>2</v>
      </c>
      <c r="C10687" t="s">
        <v>6</v>
      </c>
      <c r="D10687" t="s">
        <v>19</v>
      </c>
      <c r="E10687" t="s">
        <v>70</v>
      </c>
      <c r="F10687" t="s">
        <v>26</v>
      </c>
      <c r="G10687">
        <v>6</v>
      </c>
      <c r="H10687">
        <v>0.88921329999999998</v>
      </c>
      <c r="I10687">
        <v>0.81478850000000003</v>
      </c>
      <c r="J10687">
        <v>-7.4424799999999999E-2</v>
      </c>
      <c r="K10687">
        <v>-8.64119E-2</v>
      </c>
      <c r="L10687">
        <v>-7.9329800000000006E-2</v>
      </c>
      <c r="M10687">
        <v>-7.4424799999999999E-2</v>
      </c>
      <c r="N10687">
        <v>-6.9519700000000004E-2</v>
      </c>
      <c r="O10687">
        <v>-6.2437699999999999E-2</v>
      </c>
      <c r="P10687">
        <v>59.816499999999998</v>
      </c>
      <c r="Q10687">
        <v>9.3536000000000001E-3</v>
      </c>
    </row>
    <row r="10688" spans="1:17">
      <c r="A10688" t="s">
        <v>12894</v>
      </c>
      <c r="B10688" t="s">
        <v>2</v>
      </c>
      <c r="C10688" t="s">
        <v>6</v>
      </c>
      <c r="D10688" t="s">
        <v>19</v>
      </c>
      <c r="E10688" t="s">
        <v>70</v>
      </c>
      <c r="F10688" t="s">
        <v>26</v>
      </c>
      <c r="G10688">
        <v>7</v>
      </c>
      <c r="H10688">
        <v>1.008375</v>
      </c>
      <c r="I10688">
        <v>0.9376217</v>
      </c>
      <c r="J10688">
        <v>-7.0753099999999999E-2</v>
      </c>
      <c r="K10688">
        <v>-8.5046399999999994E-2</v>
      </c>
      <c r="L10688">
        <v>-7.6601799999999998E-2</v>
      </c>
      <c r="M10688">
        <v>-7.0753099999999999E-2</v>
      </c>
      <c r="N10688">
        <v>-6.4904400000000001E-2</v>
      </c>
      <c r="O10688">
        <v>-5.6459799999999997E-2</v>
      </c>
      <c r="P10688">
        <v>59.488100000000003</v>
      </c>
      <c r="Q10688">
        <v>1.1153100000000001E-2</v>
      </c>
    </row>
    <row r="10689" spans="1:17">
      <c r="A10689" t="s">
        <v>12895</v>
      </c>
      <c r="B10689" t="s">
        <v>2</v>
      </c>
      <c r="C10689" t="s">
        <v>6</v>
      </c>
      <c r="D10689" t="s">
        <v>19</v>
      </c>
      <c r="E10689" t="s">
        <v>70</v>
      </c>
      <c r="F10689" t="s">
        <v>26</v>
      </c>
      <c r="G10689">
        <v>8</v>
      </c>
      <c r="H10689">
        <v>1.098425</v>
      </c>
      <c r="I10689">
        <v>1.021004</v>
      </c>
      <c r="J10689">
        <v>-7.7421299999999998E-2</v>
      </c>
      <c r="K10689">
        <v>-9.5697400000000002E-2</v>
      </c>
      <c r="L10689">
        <v>-8.4899699999999995E-2</v>
      </c>
      <c r="M10689">
        <v>-7.7421299999999998E-2</v>
      </c>
      <c r="N10689">
        <v>-6.9942900000000002E-2</v>
      </c>
      <c r="O10689">
        <v>-5.9145200000000002E-2</v>
      </c>
      <c r="P10689">
        <v>61.529400000000003</v>
      </c>
      <c r="Q10689">
        <v>1.42609E-2</v>
      </c>
    </row>
    <row r="10690" spans="1:17">
      <c r="A10690" t="s">
        <v>12896</v>
      </c>
      <c r="B10690" t="s">
        <v>2</v>
      </c>
      <c r="C10690" t="s">
        <v>6</v>
      </c>
      <c r="D10690" t="s">
        <v>19</v>
      </c>
      <c r="E10690" t="s">
        <v>70</v>
      </c>
      <c r="F10690" t="s">
        <v>26</v>
      </c>
      <c r="G10690">
        <v>9</v>
      </c>
      <c r="H10690">
        <v>1.1548039999999999</v>
      </c>
      <c r="I10690">
        <v>0.94344159999999999</v>
      </c>
      <c r="J10690">
        <v>-0.2113622</v>
      </c>
      <c r="K10690">
        <v>-0.22729640000000001</v>
      </c>
      <c r="L10690">
        <v>-0.2178824</v>
      </c>
      <c r="M10690">
        <v>-0.2113622</v>
      </c>
      <c r="N10690">
        <v>-0.2048421</v>
      </c>
      <c r="O10690">
        <v>-0.19542809999999999</v>
      </c>
      <c r="P10690">
        <v>64.814300000000003</v>
      </c>
      <c r="Q10690">
        <v>1.24335E-2</v>
      </c>
    </row>
    <row r="10691" spans="1:17">
      <c r="A10691" t="s">
        <v>12897</v>
      </c>
      <c r="B10691" t="s">
        <v>2</v>
      </c>
      <c r="C10691" t="s">
        <v>6</v>
      </c>
      <c r="D10691" t="s">
        <v>19</v>
      </c>
      <c r="E10691" t="s">
        <v>70</v>
      </c>
      <c r="F10691" t="s">
        <v>26</v>
      </c>
      <c r="G10691">
        <v>10</v>
      </c>
      <c r="H10691">
        <v>1.177999</v>
      </c>
      <c r="I10691">
        <v>0.96402060000000001</v>
      </c>
      <c r="J10691">
        <v>-0.2139779</v>
      </c>
      <c r="K10691">
        <v>-0.2309544</v>
      </c>
      <c r="L10691">
        <v>-0.2209246</v>
      </c>
      <c r="M10691">
        <v>-0.2139779</v>
      </c>
      <c r="N10691">
        <v>-0.2070313</v>
      </c>
      <c r="O10691">
        <v>-0.19700139999999999</v>
      </c>
      <c r="P10691">
        <v>68.23</v>
      </c>
      <c r="Q10691">
        <v>1.32468E-2</v>
      </c>
    </row>
    <row r="10692" spans="1:17">
      <c r="A10692" t="s">
        <v>12898</v>
      </c>
      <c r="B10692" t="s">
        <v>2</v>
      </c>
      <c r="C10692" t="s">
        <v>6</v>
      </c>
      <c r="D10692" t="s">
        <v>19</v>
      </c>
      <c r="E10692" t="s">
        <v>70</v>
      </c>
      <c r="F10692" t="s">
        <v>26</v>
      </c>
      <c r="G10692">
        <v>11</v>
      </c>
      <c r="H10692">
        <v>1.158045</v>
      </c>
      <c r="I10692">
        <v>0.99295789999999995</v>
      </c>
      <c r="J10692">
        <v>-0.16508700000000001</v>
      </c>
      <c r="K10692">
        <v>-0.1825765</v>
      </c>
      <c r="L10692">
        <v>-0.1722436</v>
      </c>
      <c r="M10692">
        <v>-0.16508700000000001</v>
      </c>
      <c r="N10692">
        <v>-0.1579304</v>
      </c>
      <c r="O10692">
        <v>-0.14759749999999999</v>
      </c>
      <c r="P10692">
        <v>71.577699999999993</v>
      </c>
      <c r="Q10692">
        <v>1.3647100000000001E-2</v>
      </c>
    </row>
    <row r="10693" spans="1:17">
      <c r="A10693" t="s">
        <v>12899</v>
      </c>
      <c r="B10693" t="s">
        <v>2</v>
      </c>
      <c r="C10693" t="s">
        <v>6</v>
      </c>
      <c r="D10693" t="s">
        <v>19</v>
      </c>
      <c r="E10693" t="s">
        <v>70</v>
      </c>
      <c r="F10693" t="s">
        <v>26</v>
      </c>
      <c r="G10693">
        <v>12</v>
      </c>
      <c r="H10693">
        <v>1.118498</v>
      </c>
      <c r="I10693">
        <v>1.0671550000000001</v>
      </c>
      <c r="J10693">
        <v>-5.1343100000000003E-2</v>
      </c>
      <c r="K10693">
        <v>-6.8896600000000002E-2</v>
      </c>
      <c r="L10693">
        <v>-5.8525899999999999E-2</v>
      </c>
      <c r="M10693">
        <v>-5.1343100000000003E-2</v>
      </c>
      <c r="N10693">
        <v>-4.4160400000000002E-2</v>
      </c>
      <c r="O10693">
        <v>-3.3789600000000003E-2</v>
      </c>
      <c r="P10693">
        <v>74.8035</v>
      </c>
      <c r="Q10693">
        <v>1.36971E-2</v>
      </c>
    </row>
    <row r="10694" spans="1:17">
      <c r="A10694" t="s">
        <v>12900</v>
      </c>
      <c r="B10694" t="s">
        <v>2</v>
      </c>
      <c r="C10694" t="s">
        <v>6</v>
      </c>
      <c r="D10694" t="s">
        <v>19</v>
      </c>
      <c r="E10694" t="s">
        <v>70</v>
      </c>
      <c r="F10694" t="s">
        <v>26</v>
      </c>
      <c r="G10694">
        <v>13</v>
      </c>
      <c r="H10694">
        <v>1.0968249999999999</v>
      </c>
      <c r="I10694">
        <v>1.1932199999999999</v>
      </c>
      <c r="J10694">
        <v>9.6394499999999994E-2</v>
      </c>
      <c r="K10694">
        <v>7.8795500000000004E-2</v>
      </c>
      <c r="L10694">
        <v>8.9193099999999997E-2</v>
      </c>
      <c r="M10694">
        <v>9.6394499999999994E-2</v>
      </c>
      <c r="N10694">
        <v>0.1035959</v>
      </c>
      <c r="O10694">
        <v>0.1139935</v>
      </c>
      <c r="P10694">
        <v>77.5304</v>
      </c>
      <c r="Q10694">
        <v>1.3732599999999999E-2</v>
      </c>
    </row>
    <row r="10695" spans="1:17">
      <c r="A10695" t="s">
        <v>12901</v>
      </c>
      <c r="B10695" t="s">
        <v>2</v>
      </c>
      <c r="C10695" t="s">
        <v>6</v>
      </c>
      <c r="D10695" t="s">
        <v>19</v>
      </c>
      <c r="E10695" t="s">
        <v>70</v>
      </c>
      <c r="F10695" t="s">
        <v>26</v>
      </c>
      <c r="G10695">
        <v>14</v>
      </c>
      <c r="H10695">
        <v>1.160385</v>
      </c>
      <c r="I10695">
        <v>1.331269</v>
      </c>
      <c r="J10695">
        <v>0.1708838</v>
      </c>
      <c r="K10695">
        <v>0.153112</v>
      </c>
      <c r="L10695">
        <v>0.1636117</v>
      </c>
      <c r="M10695">
        <v>0.1708838</v>
      </c>
      <c r="N10695">
        <v>0.1781558</v>
      </c>
      <c r="O10695">
        <v>0.18865560000000001</v>
      </c>
      <c r="P10695">
        <v>79.438999999999993</v>
      </c>
      <c r="Q10695">
        <v>1.38674E-2</v>
      </c>
    </row>
    <row r="10696" spans="1:17">
      <c r="A10696" t="s">
        <v>12902</v>
      </c>
      <c r="B10696" t="s">
        <v>2</v>
      </c>
      <c r="C10696" t="s">
        <v>6</v>
      </c>
      <c r="D10696" t="s">
        <v>19</v>
      </c>
      <c r="E10696" t="s">
        <v>70</v>
      </c>
      <c r="F10696" t="s">
        <v>26</v>
      </c>
      <c r="G10696">
        <v>15</v>
      </c>
      <c r="H10696">
        <v>1.3052269999999999</v>
      </c>
      <c r="I10696">
        <v>1.5271060000000001</v>
      </c>
      <c r="J10696">
        <v>0.22187879999999999</v>
      </c>
      <c r="K10696">
        <v>0.20241120000000001</v>
      </c>
      <c r="L10696">
        <v>0.21391279999999999</v>
      </c>
      <c r="M10696">
        <v>0.22187879999999999</v>
      </c>
      <c r="N10696">
        <v>0.22984470000000001</v>
      </c>
      <c r="O10696">
        <v>0.24134639999999999</v>
      </c>
      <c r="P10696">
        <v>80.589299999999994</v>
      </c>
      <c r="Q10696">
        <v>1.51906E-2</v>
      </c>
    </row>
    <row r="10697" spans="1:17">
      <c r="A10697" t="s">
        <v>12903</v>
      </c>
      <c r="B10697" t="s">
        <v>2</v>
      </c>
      <c r="C10697" t="s">
        <v>6</v>
      </c>
      <c r="D10697" t="s">
        <v>19</v>
      </c>
      <c r="E10697" t="s">
        <v>70</v>
      </c>
      <c r="F10697" t="s">
        <v>26</v>
      </c>
      <c r="G10697">
        <v>16</v>
      </c>
      <c r="H10697">
        <v>1.488513</v>
      </c>
      <c r="I10697">
        <v>1.7279359999999999</v>
      </c>
      <c r="J10697">
        <v>0.239423</v>
      </c>
      <c r="K10697">
        <v>0.2179778</v>
      </c>
      <c r="L10697">
        <v>0.23064779999999999</v>
      </c>
      <c r="M10697">
        <v>0.239423</v>
      </c>
      <c r="N10697">
        <v>0.24819820000000001</v>
      </c>
      <c r="O10697">
        <v>0.2608683</v>
      </c>
      <c r="P10697">
        <v>81.251000000000005</v>
      </c>
      <c r="Q10697">
        <v>1.67338E-2</v>
      </c>
    </row>
    <row r="10698" spans="1:17">
      <c r="A10698" t="s">
        <v>12904</v>
      </c>
      <c r="B10698" t="s">
        <v>2</v>
      </c>
      <c r="C10698" t="s">
        <v>6</v>
      </c>
      <c r="D10698" t="s">
        <v>19</v>
      </c>
      <c r="E10698" t="s">
        <v>70</v>
      </c>
      <c r="F10698" t="s">
        <v>26</v>
      </c>
      <c r="G10698">
        <v>17</v>
      </c>
      <c r="H10698">
        <v>1.6849289999999999</v>
      </c>
      <c r="I10698">
        <v>1.9097189999999999</v>
      </c>
      <c r="J10698">
        <v>0.22478980000000001</v>
      </c>
      <c r="K10698">
        <v>0.20298089999999999</v>
      </c>
      <c r="L10698">
        <v>0.2158658</v>
      </c>
      <c r="M10698">
        <v>0.22478980000000001</v>
      </c>
      <c r="N10698">
        <v>0.2337139</v>
      </c>
      <c r="O10698">
        <v>0.24659880000000001</v>
      </c>
      <c r="P10698">
        <v>81.158799999999999</v>
      </c>
      <c r="Q10698">
        <v>1.7017600000000001E-2</v>
      </c>
    </row>
    <row r="10699" spans="1:17">
      <c r="A10699" t="s">
        <v>12905</v>
      </c>
      <c r="B10699" t="s">
        <v>2</v>
      </c>
      <c r="C10699" t="s">
        <v>6</v>
      </c>
      <c r="D10699" t="s">
        <v>19</v>
      </c>
      <c r="E10699" t="s">
        <v>70</v>
      </c>
      <c r="F10699" t="s">
        <v>26</v>
      </c>
      <c r="G10699">
        <v>18</v>
      </c>
      <c r="H10699">
        <v>1.8761620000000001</v>
      </c>
      <c r="I10699">
        <v>2.0658759999999998</v>
      </c>
      <c r="J10699">
        <v>0.1897141</v>
      </c>
      <c r="K10699">
        <v>0.1661347</v>
      </c>
      <c r="L10699">
        <v>0.18006559999999999</v>
      </c>
      <c r="M10699">
        <v>0.1897141</v>
      </c>
      <c r="N10699">
        <v>0.1993626</v>
      </c>
      <c r="O10699">
        <v>0.2132935</v>
      </c>
      <c r="P10699">
        <v>80.089500000000001</v>
      </c>
      <c r="Q10699">
        <v>1.8399100000000002E-2</v>
      </c>
    </row>
    <row r="10700" spans="1:17">
      <c r="A10700" t="s">
        <v>12906</v>
      </c>
      <c r="B10700" t="s">
        <v>2</v>
      </c>
      <c r="C10700" t="s">
        <v>6</v>
      </c>
      <c r="D10700" t="s">
        <v>19</v>
      </c>
      <c r="E10700" t="s">
        <v>70</v>
      </c>
      <c r="F10700" t="s">
        <v>26</v>
      </c>
      <c r="G10700">
        <v>19</v>
      </c>
      <c r="H10700">
        <v>2.1251739999999999</v>
      </c>
      <c r="I10700">
        <v>2.0780310000000002</v>
      </c>
      <c r="J10700">
        <v>-4.71438E-2</v>
      </c>
      <c r="K10700">
        <v>-7.1178400000000003E-2</v>
      </c>
      <c r="L10700">
        <v>-5.6978599999999997E-2</v>
      </c>
      <c r="M10700">
        <v>-4.71438E-2</v>
      </c>
      <c r="N10700">
        <v>-3.7309000000000002E-2</v>
      </c>
      <c r="O10700">
        <v>-2.31092E-2</v>
      </c>
      <c r="P10700">
        <v>77.956599999999995</v>
      </c>
      <c r="Q10700">
        <v>1.8754300000000002E-2</v>
      </c>
    </row>
    <row r="10701" spans="1:17">
      <c r="A10701" t="s">
        <v>12907</v>
      </c>
      <c r="B10701" t="s">
        <v>2</v>
      </c>
      <c r="C10701" t="s">
        <v>6</v>
      </c>
      <c r="D10701" t="s">
        <v>19</v>
      </c>
      <c r="E10701" t="s">
        <v>70</v>
      </c>
      <c r="F10701" t="s">
        <v>26</v>
      </c>
      <c r="G10701">
        <v>20</v>
      </c>
      <c r="H10701">
        <v>2.1091229999999999</v>
      </c>
      <c r="I10701">
        <v>1.98109</v>
      </c>
      <c r="J10701">
        <v>-0.1280328</v>
      </c>
      <c r="K10701">
        <v>-0.15042630000000001</v>
      </c>
      <c r="L10701">
        <v>-0.13719600000000001</v>
      </c>
      <c r="M10701">
        <v>-0.1280328</v>
      </c>
      <c r="N10701">
        <v>-0.11886960000000001</v>
      </c>
      <c r="O10701">
        <v>-0.10563939999999999</v>
      </c>
      <c r="P10701">
        <v>74.3673</v>
      </c>
      <c r="Q10701">
        <v>1.7473700000000002E-2</v>
      </c>
    </row>
    <row r="10702" spans="1:17">
      <c r="A10702" t="s">
        <v>12908</v>
      </c>
      <c r="B10702" t="s">
        <v>2</v>
      </c>
      <c r="C10702" t="s">
        <v>6</v>
      </c>
      <c r="D10702" t="s">
        <v>19</v>
      </c>
      <c r="E10702" t="s">
        <v>70</v>
      </c>
      <c r="F10702" t="s">
        <v>26</v>
      </c>
      <c r="G10702">
        <v>21</v>
      </c>
      <c r="H10702">
        <v>1.9869699999999999</v>
      </c>
      <c r="I10702">
        <v>1.9773430000000001</v>
      </c>
      <c r="J10702">
        <v>-9.6267000000000002E-3</v>
      </c>
      <c r="K10702">
        <v>-3.4035299999999998E-2</v>
      </c>
      <c r="L10702">
        <v>-1.96145E-2</v>
      </c>
      <c r="M10702">
        <v>-9.6267000000000002E-3</v>
      </c>
      <c r="N10702">
        <v>3.612E-4</v>
      </c>
      <c r="O10702">
        <v>1.4782E-2</v>
      </c>
      <c r="P10702">
        <v>70.394900000000007</v>
      </c>
      <c r="Q10702">
        <v>1.9046199999999999E-2</v>
      </c>
    </row>
    <row r="10703" spans="1:17">
      <c r="A10703" t="s">
        <v>12909</v>
      </c>
      <c r="B10703" t="s">
        <v>2</v>
      </c>
      <c r="C10703" t="s">
        <v>6</v>
      </c>
      <c r="D10703" t="s">
        <v>19</v>
      </c>
      <c r="E10703" t="s">
        <v>70</v>
      </c>
      <c r="F10703" t="s">
        <v>26</v>
      </c>
      <c r="G10703">
        <v>22</v>
      </c>
      <c r="H10703">
        <v>1.775736</v>
      </c>
      <c r="I10703">
        <v>1.7928489999999999</v>
      </c>
      <c r="J10703">
        <v>1.71129E-2</v>
      </c>
      <c r="K10703">
        <v>-5.9595000000000004E-3</v>
      </c>
      <c r="L10703">
        <v>7.6718000000000003E-3</v>
      </c>
      <c r="M10703">
        <v>1.71129E-2</v>
      </c>
      <c r="N10703">
        <v>2.6553899999999998E-2</v>
      </c>
      <c r="O10703">
        <v>4.01853E-2</v>
      </c>
      <c r="P10703">
        <v>68.118099999999998</v>
      </c>
      <c r="Q10703">
        <v>1.8003499999999999E-2</v>
      </c>
    </row>
    <row r="10704" spans="1:17">
      <c r="A10704" t="s">
        <v>12910</v>
      </c>
      <c r="B10704" t="s">
        <v>2</v>
      </c>
      <c r="C10704" t="s">
        <v>6</v>
      </c>
      <c r="D10704" t="s">
        <v>19</v>
      </c>
      <c r="E10704" t="s">
        <v>70</v>
      </c>
      <c r="F10704" t="s">
        <v>26</v>
      </c>
      <c r="G10704">
        <v>23</v>
      </c>
      <c r="H10704">
        <v>1.3912059999999999</v>
      </c>
      <c r="I10704">
        <v>1.4451970000000001</v>
      </c>
      <c r="J10704">
        <v>5.3991499999999998E-2</v>
      </c>
      <c r="K10704">
        <v>3.4357499999999999E-2</v>
      </c>
      <c r="L10704">
        <v>4.5957400000000002E-2</v>
      </c>
      <c r="M10704">
        <v>5.3991499999999998E-2</v>
      </c>
      <c r="N10704">
        <v>6.20256E-2</v>
      </c>
      <c r="O10704">
        <v>7.3625499999999997E-2</v>
      </c>
      <c r="P10704">
        <v>66.462500000000006</v>
      </c>
      <c r="Q10704">
        <v>1.5320500000000001E-2</v>
      </c>
    </row>
    <row r="10705" spans="1:17">
      <c r="A10705" t="s">
        <v>12911</v>
      </c>
      <c r="B10705" t="s">
        <v>2</v>
      </c>
      <c r="C10705" t="s">
        <v>6</v>
      </c>
      <c r="D10705" t="s">
        <v>19</v>
      </c>
      <c r="E10705" t="s">
        <v>70</v>
      </c>
      <c r="F10705" t="s">
        <v>26</v>
      </c>
      <c r="G10705">
        <v>24</v>
      </c>
      <c r="H10705">
        <v>1.1029679999999999</v>
      </c>
      <c r="I10705">
        <v>1.1349050000000001</v>
      </c>
      <c r="J10705">
        <v>3.1937199999999999E-2</v>
      </c>
      <c r="K10705">
        <v>1.48305E-2</v>
      </c>
      <c r="L10705">
        <v>2.49372E-2</v>
      </c>
      <c r="M10705">
        <v>3.1937199999999999E-2</v>
      </c>
      <c r="N10705">
        <v>3.8937100000000002E-2</v>
      </c>
      <c r="O10705">
        <v>4.9043900000000001E-2</v>
      </c>
      <c r="P10705">
        <v>65.059600000000003</v>
      </c>
      <c r="Q10705">
        <v>1.33484E-2</v>
      </c>
    </row>
    <row r="10706" spans="1:17">
      <c r="A10706" t="s">
        <v>12912</v>
      </c>
      <c r="B10706" t="s">
        <v>2</v>
      </c>
      <c r="C10706" t="s">
        <v>6</v>
      </c>
      <c r="D10706" t="s">
        <v>19</v>
      </c>
      <c r="E10706" t="s">
        <v>70</v>
      </c>
      <c r="F10706" t="s">
        <v>27</v>
      </c>
      <c r="G10706">
        <v>1</v>
      </c>
      <c r="H10706">
        <v>0.94249890000000003</v>
      </c>
      <c r="I10706">
        <v>1.0397689999999999</v>
      </c>
      <c r="J10706">
        <v>9.7270300000000004E-2</v>
      </c>
      <c r="K10706">
        <v>8.1885700000000006E-2</v>
      </c>
      <c r="L10706">
        <v>9.0975100000000003E-2</v>
      </c>
      <c r="M10706">
        <v>9.7270300000000004E-2</v>
      </c>
      <c r="N10706">
        <v>0.10356559999999999</v>
      </c>
      <c r="O10706">
        <v>0.1126549</v>
      </c>
      <c r="P10706">
        <v>65.176900000000003</v>
      </c>
      <c r="Q10706">
        <v>1.20047E-2</v>
      </c>
    </row>
    <row r="10707" spans="1:17">
      <c r="A10707" t="s">
        <v>12913</v>
      </c>
      <c r="B10707" t="s">
        <v>2</v>
      </c>
      <c r="C10707" t="s">
        <v>6</v>
      </c>
      <c r="D10707" t="s">
        <v>19</v>
      </c>
      <c r="E10707" t="s">
        <v>70</v>
      </c>
      <c r="F10707" t="s">
        <v>27</v>
      </c>
      <c r="G10707">
        <v>2</v>
      </c>
      <c r="H10707">
        <v>0.83131440000000001</v>
      </c>
      <c r="I10707">
        <v>0.91635100000000003</v>
      </c>
      <c r="J10707">
        <v>8.5036600000000004E-2</v>
      </c>
      <c r="K10707">
        <v>7.0853200000000005E-2</v>
      </c>
      <c r="L10707">
        <v>7.9232800000000006E-2</v>
      </c>
      <c r="M10707">
        <v>8.5036600000000004E-2</v>
      </c>
      <c r="N10707">
        <v>9.0840299999999999E-2</v>
      </c>
      <c r="O10707">
        <v>9.92199E-2</v>
      </c>
      <c r="P10707">
        <v>64.177999999999997</v>
      </c>
      <c r="Q10707">
        <v>1.10673E-2</v>
      </c>
    </row>
    <row r="10708" spans="1:17">
      <c r="A10708" t="s">
        <v>12914</v>
      </c>
      <c r="B10708" t="s">
        <v>2</v>
      </c>
      <c r="C10708" t="s">
        <v>6</v>
      </c>
      <c r="D10708" t="s">
        <v>19</v>
      </c>
      <c r="E10708" t="s">
        <v>70</v>
      </c>
      <c r="F10708" t="s">
        <v>27</v>
      </c>
      <c r="G10708">
        <v>3</v>
      </c>
      <c r="H10708">
        <v>0.7907284</v>
      </c>
      <c r="I10708">
        <v>0.844476</v>
      </c>
      <c r="J10708">
        <v>5.37476E-2</v>
      </c>
      <c r="K10708">
        <v>4.1495499999999998E-2</v>
      </c>
      <c r="L10708">
        <v>4.8734100000000002E-2</v>
      </c>
      <c r="M10708">
        <v>5.37476E-2</v>
      </c>
      <c r="N10708">
        <v>5.8761099999999997E-2</v>
      </c>
      <c r="O10708">
        <v>6.5999699999999994E-2</v>
      </c>
      <c r="P10708">
        <v>63.197200000000002</v>
      </c>
      <c r="Q10708">
        <v>9.5604000000000001E-3</v>
      </c>
    </row>
    <row r="10709" spans="1:17">
      <c r="A10709" t="s">
        <v>12915</v>
      </c>
      <c r="B10709" t="s">
        <v>2</v>
      </c>
      <c r="C10709" t="s">
        <v>6</v>
      </c>
      <c r="D10709" t="s">
        <v>19</v>
      </c>
      <c r="E10709" t="s">
        <v>70</v>
      </c>
      <c r="F10709" t="s">
        <v>27</v>
      </c>
      <c r="G10709">
        <v>4</v>
      </c>
      <c r="H10709">
        <v>0.76632310000000003</v>
      </c>
      <c r="I10709">
        <v>0.81286179999999997</v>
      </c>
      <c r="J10709">
        <v>4.6538700000000002E-2</v>
      </c>
      <c r="K10709">
        <v>3.65522E-2</v>
      </c>
      <c r="L10709">
        <v>4.2452299999999998E-2</v>
      </c>
      <c r="M10709">
        <v>4.6538700000000002E-2</v>
      </c>
      <c r="N10709">
        <v>5.0625099999999999E-2</v>
      </c>
      <c r="O10709">
        <v>5.6525300000000001E-2</v>
      </c>
      <c r="P10709">
        <v>62.434899999999999</v>
      </c>
      <c r="Q10709">
        <v>7.7926000000000002E-3</v>
      </c>
    </row>
    <row r="10710" spans="1:17">
      <c r="A10710" t="s">
        <v>12916</v>
      </c>
      <c r="B10710" t="s">
        <v>2</v>
      </c>
      <c r="C10710" t="s">
        <v>6</v>
      </c>
      <c r="D10710" t="s">
        <v>19</v>
      </c>
      <c r="E10710" t="s">
        <v>70</v>
      </c>
      <c r="F10710" t="s">
        <v>27</v>
      </c>
      <c r="G10710">
        <v>5</v>
      </c>
      <c r="H10710">
        <v>0.79556660000000001</v>
      </c>
      <c r="I10710">
        <v>0.80690649999999997</v>
      </c>
      <c r="J10710">
        <v>1.1339999999999999E-2</v>
      </c>
      <c r="K10710">
        <v>8.5300000000000003E-4</v>
      </c>
      <c r="L10710">
        <v>7.0488E-3</v>
      </c>
      <c r="M10710">
        <v>1.1339999999999999E-2</v>
      </c>
      <c r="N10710">
        <v>1.5631099999999998E-2</v>
      </c>
      <c r="O10710">
        <v>2.18269E-2</v>
      </c>
      <c r="P10710">
        <v>61.619100000000003</v>
      </c>
      <c r="Q10710">
        <v>8.1829999999999993E-3</v>
      </c>
    </row>
    <row r="10711" spans="1:17">
      <c r="A10711" t="s">
        <v>12917</v>
      </c>
      <c r="B10711" t="s">
        <v>2</v>
      </c>
      <c r="C10711" t="s">
        <v>6</v>
      </c>
      <c r="D10711" t="s">
        <v>19</v>
      </c>
      <c r="E10711" t="s">
        <v>70</v>
      </c>
      <c r="F10711" t="s">
        <v>27</v>
      </c>
      <c r="G10711">
        <v>6</v>
      </c>
      <c r="H10711">
        <v>0.96846869999999996</v>
      </c>
      <c r="I10711">
        <v>0.88616050000000002</v>
      </c>
      <c r="J10711">
        <v>-8.2308099999999995E-2</v>
      </c>
      <c r="K10711">
        <v>-9.7054699999999994E-2</v>
      </c>
      <c r="L10711">
        <v>-8.8342299999999999E-2</v>
      </c>
      <c r="M10711">
        <v>-8.2308099999999995E-2</v>
      </c>
      <c r="N10711">
        <v>-7.6273999999999995E-2</v>
      </c>
      <c r="O10711">
        <v>-6.7561599999999999E-2</v>
      </c>
      <c r="P10711">
        <v>60.867100000000001</v>
      </c>
      <c r="Q10711">
        <v>1.1506799999999999E-2</v>
      </c>
    </row>
    <row r="10712" spans="1:17">
      <c r="A10712" t="s">
        <v>12918</v>
      </c>
      <c r="B10712" t="s">
        <v>2</v>
      </c>
      <c r="C10712" t="s">
        <v>6</v>
      </c>
      <c r="D10712" t="s">
        <v>19</v>
      </c>
      <c r="E10712" t="s">
        <v>70</v>
      </c>
      <c r="F10712" t="s">
        <v>27</v>
      </c>
      <c r="G10712">
        <v>7</v>
      </c>
      <c r="H10712">
        <v>1.1897450000000001</v>
      </c>
      <c r="I10712">
        <v>1.1423399999999999</v>
      </c>
      <c r="J10712">
        <v>-4.7404799999999997E-2</v>
      </c>
      <c r="K10712">
        <v>-6.8722199999999997E-2</v>
      </c>
      <c r="L10712">
        <v>-5.6127700000000003E-2</v>
      </c>
      <c r="M10712">
        <v>-4.7404799999999997E-2</v>
      </c>
      <c r="N10712">
        <v>-3.8681899999999998E-2</v>
      </c>
      <c r="O10712">
        <v>-2.60874E-2</v>
      </c>
      <c r="P10712">
        <v>60.639600000000002</v>
      </c>
      <c r="Q10712">
        <v>1.6634099999999999E-2</v>
      </c>
    </row>
    <row r="10713" spans="1:17">
      <c r="A10713" t="s">
        <v>12919</v>
      </c>
      <c r="B10713" t="s">
        <v>2</v>
      </c>
      <c r="C10713" t="s">
        <v>6</v>
      </c>
      <c r="D10713" t="s">
        <v>19</v>
      </c>
      <c r="E10713" t="s">
        <v>70</v>
      </c>
      <c r="F10713" t="s">
        <v>27</v>
      </c>
      <c r="G10713">
        <v>8</v>
      </c>
      <c r="H10713">
        <v>1.340471</v>
      </c>
      <c r="I10713">
        <v>1.2186669999999999</v>
      </c>
      <c r="J10713">
        <v>-0.1218041</v>
      </c>
      <c r="K10713">
        <v>-0.1396676</v>
      </c>
      <c r="L10713">
        <v>-0.1291137</v>
      </c>
      <c r="M10713">
        <v>-0.1218041</v>
      </c>
      <c r="N10713">
        <v>-0.1144945</v>
      </c>
      <c r="O10713">
        <v>-0.10394059999999999</v>
      </c>
      <c r="P10713">
        <v>64.349000000000004</v>
      </c>
      <c r="Q10713">
        <v>1.3939E-2</v>
      </c>
    </row>
    <row r="10714" spans="1:17">
      <c r="A10714" t="s">
        <v>12920</v>
      </c>
      <c r="B10714" t="s">
        <v>2</v>
      </c>
      <c r="C10714" t="s">
        <v>6</v>
      </c>
      <c r="D10714" t="s">
        <v>19</v>
      </c>
      <c r="E10714" t="s">
        <v>70</v>
      </c>
      <c r="F10714" t="s">
        <v>27</v>
      </c>
      <c r="G10714">
        <v>9</v>
      </c>
      <c r="H10714">
        <v>1.389894</v>
      </c>
      <c r="I10714">
        <v>1.2483390000000001</v>
      </c>
      <c r="J10714">
        <v>-0.14155509999999999</v>
      </c>
      <c r="K10714">
        <v>-0.16580130000000001</v>
      </c>
      <c r="L10714">
        <v>-0.15147649999999999</v>
      </c>
      <c r="M10714">
        <v>-0.14155509999999999</v>
      </c>
      <c r="N10714">
        <v>-0.1316338</v>
      </c>
      <c r="O10714">
        <v>-0.11730889999999999</v>
      </c>
      <c r="P10714">
        <v>70.751999999999995</v>
      </c>
      <c r="Q10714">
        <v>1.8919399999999999E-2</v>
      </c>
    </row>
    <row r="10715" spans="1:17">
      <c r="A10715" t="s">
        <v>12921</v>
      </c>
      <c r="B10715" t="s">
        <v>2</v>
      </c>
      <c r="C10715" t="s">
        <v>6</v>
      </c>
      <c r="D10715" t="s">
        <v>19</v>
      </c>
      <c r="E10715" t="s">
        <v>70</v>
      </c>
      <c r="F10715" t="s">
        <v>27</v>
      </c>
      <c r="G10715">
        <v>10</v>
      </c>
      <c r="H10715">
        <v>1.3894010000000001</v>
      </c>
      <c r="I10715">
        <v>1.293582</v>
      </c>
      <c r="J10715">
        <v>-9.5818700000000007E-2</v>
      </c>
      <c r="K10715">
        <v>-0.11813940000000001</v>
      </c>
      <c r="L10715">
        <v>-0.10495210000000001</v>
      </c>
      <c r="M10715">
        <v>-9.5818700000000007E-2</v>
      </c>
      <c r="N10715">
        <v>-8.6685200000000004E-2</v>
      </c>
      <c r="O10715">
        <v>-7.3497999999999994E-2</v>
      </c>
      <c r="P10715">
        <v>76.196299999999994</v>
      </c>
      <c r="Q10715">
        <v>1.7416899999999999E-2</v>
      </c>
    </row>
    <row r="10716" spans="1:17">
      <c r="A10716" t="s">
        <v>12922</v>
      </c>
      <c r="B10716" t="s">
        <v>2</v>
      </c>
      <c r="C10716" t="s">
        <v>6</v>
      </c>
      <c r="D10716" t="s">
        <v>19</v>
      </c>
      <c r="E10716" t="s">
        <v>70</v>
      </c>
      <c r="F10716" t="s">
        <v>27</v>
      </c>
      <c r="G10716">
        <v>11</v>
      </c>
      <c r="H10716">
        <v>1.4134059999999999</v>
      </c>
      <c r="I10716">
        <v>1.3166530000000001</v>
      </c>
      <c r="J10716">
        <v>-9.67528E-2</v>
      </c>
      <c r="K10716">
        <v>-0.1228418</v>
      </c>
      <c r="L10716">
        <v>-0.1074282</v>
      </c>
      <c r="M10716">
        <v>-9.67528E-2</v>
      </c>
      <c r="N10716">
        <v>-8.6077399999999998E-2</v>
      </c>
      <c r="O10716">
        <v>-7.0663900000000002E-2</v>
      </c>
      <c r="P10716">
        <v>79.523899999999998</v>
      </c>
      <c r="Q10716">
        <v>2.0357299999999998E-2</v>
      </c>
    </row>
    <row r="10717" spans="1:17">
      <c r="A10717" t="s">
        <v>12923</v>
      </c>
      <c r="B10717" t="s">
        <v>2</v>
      </c>
      <c r="C10717" t="s">
        <v>6</v>
      </c>
      <c r="D10717" t="s">
        <v>19</v>
      </c>
      <c r="E10717" t="s">
        <v>70</v>
      </c>
      <c r="F10717" t="s">
        <v>27</v>
      </c>
      <c r="G10717">
        <v>12</v>
      </c>
      <c r="H10717">
        <v>1.4010830000000001</v>
      </c>
      <c r="I10717">
        <v>1.404763</v>
      </c>
      <c r="J10717">
        <v>3.6808000000000001E-3</v>
      </c>
      <c r="K10717">
        <v>-2.3760400000000001E-2</v>
      </c>
      <c r="L10717">
        <v>-7.5478999999999997E-3</v>
      </c>
      <c r="M10717">
        <v>3.6808000000000001E-3</v>
      </c>
      <c r="N10717">
        <v>1.4909499999999999E-2</v>
      </c>
      <c r="O10717">
        <v>3.1122E-2</v>
      </c>
      <c r="P10717">
        <v>81.879900000000006</v>
      </c>
      <c r="Q10717">
        <v>2.1412500000000001E-2</v>
      </c>
    </row>
    <row r="10718" spans="1:17">
      <c r="A10718" t="s">
        <v>12924</v>
      </c>
      <c r="B10718" t="s">
        <v>2</v>
      </c>
      <c r="C10718" t="s">
        <v>6</v>
      </c>
      <c r="D10718" t="s">
        <v>19</v>
      </c>
      <c r="E10718" t="s">
        <v>70</v>
      </c>
      <c r="F10718" t="s">
        <v>27</v>
      </c>
      <c r="G10718">
        <v>13</v>
      </c>
      <c r="H10718">
        <v>1.3379620000000001</v>
      </c>
      <c r="I10718">
        <v>1.559976</v>
      </c>
      <c r="J10718">
        <v>0.22201480000000001</v>
      </c>
      <c r="K10718">
        <v>0.1917007</v>
      </c>
      <c r="L10718">
        <v>0.20961050000000001</v>
      </c>
      <c r="M10718">
        <v>0.22201480000000001</v>
      </c>
      <c r="N10718">
        <v>0.23441909999999999</v>
      </c>
      <c r="O10718">
        <v>0.25232890000000002</v>
      </c>
      <c r="P10718">
        <v>84.064099999999996</v>
      </c>
      <c r="Q10718">
        <v>2.36542E-2</v>
      </c>
    </row>
    <row r="10719" spans="1:17">
      <c r="A10719" t="s">
        <v>12925</v>
      </c>
      <c r="B10719" t="s">
        <v>2</v>
      </c>
      <c r="C10719" t="s">
        <v>6</v>
      </c>
      <c r="D10719" t="s">
        <v>19</v>
      </c>
      <c r="E10719" t="s">
        <v>70</v>
      </c>
      <c r="F10719" t="s">
        <v>27</v>
      </c>
      <c r="G10719">
        <v>14</v>
      </c>
      <c r="H10719">
        <v>1.420598</v>
      </c>
      <c r="I10719">
        <v>1.78718</v>
      </c>
      <c r="J10719">
        <v>0.36658190000000002</v>
      </c>
      <c r="K10719">
        <v>0.33773940000000002</v>
      </c>
      <c r="L10719">
        <v>0.35477979999999998</v>
      </c>
      <c r="M10719">
        <v>0.36658190000000002</v>
      </c>
      <c r="N10719">
        <v>0.3783841</v>
      </c>
      <c r="O10719">
        <v>0.39542450000000001</v>
      </c>
      <c r="P10719">
        <v>85.782700000000006</v>
      </c>
      <c r="Q10719">
        <v>2.2506000000000002E-2</v>
      </c>
    </row>
    <row r="10720" spans="1:17">
      <c r="A10720" t="s">
        <v>12926</v>
      </c>
      <c r="B10720" t="s">
        <v>2</v>
      </c>
      <c r="C10720" t="s">
        <v>6</v>
      </c>
      <c r="D10720" t="s">
        <v>19</v>
      </c>
      <c r="E10720" t="s">
        <v>70</v>
      </c>
      <c r="F10720" t="s">
        <v>27</v>
      </c>
      <c r="G10720">
        <v>15</v>
      </c>
      <c r="H10720">
        <v>1.66795</v>
      </c>
      <c r="I10720">
        <v>2.053598</v>
      </c>
      <c r="J10720">
        <v>0.3856482</v>
      </c>
      <c r="K10720">
        <v>0.35572569999999998</v>
      </c>
      <c r="L10720">
        <v>0.37340410000000002</v>
      </c>
      <c r="M10720">
        <v>0.3856482</v>
      </c>
      <c r="N10720">
        <v>0.39789219999999997</v>
      </c>
      <c r="O10720">
        <v>0.41557060000000001</v>
      </c>
      <c r="P10720">
        <v>87.403800000000004</v>
      </c>
      <c r="Q10720">
        <v>2.3348600000000001E-2</v>
      </c>
    </row>
    <row r="10721" spans="1:17">
      <c r="A10721" t="s">
        <v>12927</v>
      </c>
      <c r="B10721" t="s">
        <v>2</v>
      </c>
      <c r="C10721" t="s">
        <v>6</v>
      </c>
      <c r="D10721" t="s">
        <v>19</v>
      </c>
      <c r="E10721" t="s">
        <v>70</v>
      </c>
      <c r="F10721" t="s">
        <v>27</v>
      </c>
      <c r="G10721">
        <v>16</v>
      </c>
      <c r="H10721">
        <v>1.95824</v>
      </c>
      <c r="I10721">
        <v>2.3197770000000002</v>
      </c>
      <c r="J10721">
        <v>0.3615371</v>
      </c>
      <c r="K10721">
        <v>0.32853739999999998</v>
      </c>
      <c r="L10721">
        <v>0.34803390000000001</v>
      </c>
      <c r="M10721">
        <v>0.3615371</v>
      </c>
      <c r="N10721">
        <v>0.37504029999999999</v>
      </c>
      <c r="O10721">
        <v>0.39453670000000002</v>
      </c>
      <c r="P10721">
        <v>88.071899999999999</v>
      </c>
      <c r="Q10721">
        <v>2.57497E-2</v>
      </c>
    </row>
    <row r="10722" spans="1:17">
      <c r="A10722" t="s">
        <v>12928</v>
      </c>
      <c r="B10722" t="s">
        <v>2</v>
      </c>
      <c r="C10722" t="s">
        <v>6</v>
      </c>
      <c r="D10722" t="s">
        <v>19</v>
      </c>
      <c r="E10722" t="s">
        <v>70</v>
      </c>
      <c r="F10722" t="s">
        <v>27</v>
      </c>
      <c r="G10722">
        <v>17</v>
      </c>
      <c r="H10722">
        <v>2.2406510000000002</v>
      </c>
      <c r="I10722">
        <v>2.5525829999999998</v>
      </c>
      <c r="J10722">
        <v>0.3119324</v>
      </c>
      <c r="K10722">
        <v>0.28200740000000002</v>
      </c>
      <c r="L10722">
        <v>0.29968729999999999</v>
      </c>
      <c r="M10722">
        <v>0.3119324</v>
      </c>
      <c r="N10722">
        <v>0.32417750000000001</v>
      </c>
      <c r="O10722">
        <v>0.34185749999999998</v>
      </c>
      <c r="P10722">
        <v>88.31</v>
      </c>
      <c r="Q10722">
        <v>2.3350599999999999E-2</v>
      </c>
    </row>
    <row r="10723" spans="1:17">
      <c r="A10723" t="s">
        <v>12929</v>
      </c>
      <c r="B10723" t="s">
        <v>2</v>
      </c>
      <c r="C10723" t="s">
        <v>6</v>
      </c>
      <c r="D10723" t="s">
        <v>19</v>
      </c>
      <c r="E10723" t="s">
        <v>70</v>
      </c>
      <c r="F10723" t="s">
        <v>27</v>
      </c>
      <c r="G10723">
        <v>18</v>
      </c>
      <c r="H10723">
        <v>2.442564</v>
      </c>
      <c r="I10723">
        <v>2.6318229999999998</v>
      </c>
      <c r="J10723">
        <v>0.18925929999999999</v>
      </c>
      <c r="K10723">
        <v>0.156942</v>
      </c>
      <c r="L10723">
        <v>0.17603530000000001</v>
      </c>
      <c r="M10723">
        <v>0.18925929999999999</v>
      </c>
      <c r="N10723">
        <v>0.2024833</v>
      </c>
      <c r="O10723">
        <v>0.22157669999999999</v>
      </c>
      <c r="P10723">
        <v>87.974999999999994</v>
      </c>
      <c r="Q10723">
        <v>2.5217400000000001E-2</v>
      </c>
    </row>
    <row r="10724" spans="1:17">
      <c r="A10724" t="s">
        <v>12930</v>
      </c>
      <c r="B10724" t="s">
        <v>2</v>
      </c>
      <c r="C10724" t="s">
        <v>6</v>
      </c>
      <c r="D10724" t="s">
        <v>19</v>
      </c>
      <c r="E10724" t="s">
        <v>70</v>
      </c>
      <c r="F10724" t="s">
        <v>27</v>
      </c>
      <c r="G10724">
        <v>19</v>
      </c>
      <c r="H10724">
        <v>2.7399979999999999</v>
      </c>
      <c r="I10724">
        <v>2.6367409999999998</v>
      </c>
      <c r="J10724">
        <v>-0.1032565</v>
      </c>
      <c r="K10724">
        <v>-0.13962060000000001</v>
      </c>
      <c r="L10724">
        <v>-0.1181364</v>
      </c>
      <c r="M10724">
        <v>-0.1032565</v>
      </c>
      <c r="N10724">
        <v>-8.8376700000000002E-2</v>
      </c>
      <c r="O10724">
        <v>-6.6892499999999994E-2</v>
      </c>
      <c r="P10724">
        <v>86.547700000000006</v>
      </c>
      <c r="Q10724">
        <v>2.8375000000000001E-2</v>
      </c>
    </row>
    <row r="10725" spans="1:17">
      <c r="A10725" t="s">
        <v>12931</v>
      </c>
      <c r="B10725" t="s">
        <v>2</v>
      </c>
      <c r="C10725" t="s">
        <v>6</v>
      </c>
      <c r="D10725" t="s">
        <v>19</v>
      </c>
      <c r="E10725" t="s">
        <v>70</v>
      </c>
      <c r="F10725" t="s">
        <v>27</v>
      </c>
      <c r="G10725">
        <v>20</v>
      </c>
      <c r="H10725">
        <v>2.645931</v>
      </c>
      <c r="I10725">
        <v>2.468858</v>
      </c>
      <c r="J10725">
        <v>-0.17707310000000001</v>
      </c>
      <c r="K10725">
        <v>-0.21224599999999999</v>
      </c>
      <c r="L10725">
        <v>-0.19146550000000001</v>
      </c>
      <c r="M10725">
        <v>-0.17707310000000001</v>
      </c>
      <c r="N10725">
        <v>-0.16268060000000001</v>
      </c>
      <c r="O10725">
        <v>-0.1419002</v>
      </c>
      <c r="P10725">
        <v>80.9054</v>
      </c>
      <c r="Q10725">
        <v>2.7445500000000001E-2</v>
      </c>
    </row>
    <row r="10726" spans="1:17">
      <c r="A10726" t="s">
        <v>12932</v>
      </c>
      <c r="B10726" t="s">
        <v>2</v>
      </c>
      <c r="C10726" t="s">
        <v>6</v>
      </c>
      <c r="D10726" t="s">
        <v>19</v>
      </c>
      <c r="E10726" t="s">
        <v>70</v>
      </c>
      <c r="F10726" t="s">
        <v>27</v>
      </c>
      <c r="G10726">
        <v>21</v>
      </c>
      <c r="H10726">
        <v>2.376414</v>
      </c>
      <c r="I10726">
        <v>2.248732</v>
      </c>
      <c r="J10726">
        <v>-0.1276814</v>
      </c>
      <c r="K10726">
        <v>-0.15802289999999999</v>
      </c>
      <c r="L10726">
        <v>-0.1400969</v>
      </c>
      <c r="M10726">
        <v>-0.1276814</v>
      </c>
      <c r="N10726">
        <v>-0.1152659</v>
      </c>
      <c r="O10726">
        <v>-9.7339899999999993E-2</v>
      </c>
      <c r="P10726">
        <v>73.443100000000001</v>
      </c>
      <c r="Q10726">
        <v>2.3675600000000002E-2</v>
      </c>
    </row>
    <row r="10727" spans="1:17">
      <c r="A10727" t="s">
        <v>12933</v>
      </c>
      <c r="B10727" t="s">
        <v>2</v>
      </c>
      <c r="C10727" t="s">
        <v>6</v>
      </c>
      <c r="D10727" t="s">
        <v>19</v>
      </c>
      <c r="E10727" t="s">
        <v>70</v>
      </c>
      <c r="F10727" t="s">
        <v>27</v>
      </c>
      <c r="G10727">
        <v>22</v>
      </c>
      <c r="H10727">
        <v>2.057302</v>
      </c>
      <c r="I10727">
        <v>2.0033460000000001</v>
      </c>
      <c r="J10727">
        <v>-5.3955599999999999E-2</v>
      </c>
      <c r="K10727">
        <v>-8.1739999999999993E-2</v>
      </c>
      <c r="L10727">
        <v>-6.5324699999999999E-2</v>
      </c>
      <c r="M10727">
        <v>-5.3955599999999999E-2</v>
      </c>
      <c r="N10727">
        <v>-4.2586400000000003E-2</v>
      </c>
      <c r="O10727">
        <v>-2.6171199999999999E-2</v>
      </c>
      <c r="P10727">
        <v>69.383099999999999</v>
      </c>
      <c r="Q10727">
        <v>2.16803E-2</v>
      </c>
    </row>
    <row r="10728" spans="1:17">
      <c r="A10728" t="s">
        <v>12934</v>
      </c>
      <c r="B10728" t="s">
        <v>2</v>
      </c>
      <c r="C10728" t="s">
        <v>6</v>
      </c>
      <c r="D10728" t="s">
        <v>19</v>
      </c>
      <c r="E10728" t="s">
        <v>70</v>
      </c>
      <c r="F10728" t="s">
        <v>27</v>
      </c>
      <c r="G10728">
        <v>23</v>
      </c>
      <c r="H10728">
        <v>1.589075</v>
      </c>
      <c r="I10728">
        <v>1.622989</v>
      </c>
      <c r="J10728">
        <v>3.3914100000000003E-2</v>
      </c>
      <c r="K10728">
        <v>8.7656000000000001E-3</v>
      </c>
      <c r="L10728">
        <v>2.3623499999999999E-2</v>
      </c>
      <c r="M10728">
        <v>3.3914100000000003E-2</v>
      </c>
      <c r="N10728">
        <v>4.4204599999999997E-2</v>
      </c>
      <c r="O10728">
        <v>5.90626E-2</v>
      </c>
      <c r="P10728">
        <v>67.075900000000004</v>
      </c>
      <c r="Q10728">
        <v>1.9623399999999999E-2</v>
      </c>
    </row>
    <row r="10729" spans="1:17">
      <c r="A10729" t="s">
        <v>12935</v>
      </c>
      <c r="B10729" t="s">
        <v>2</v>
      </c>
      <c r="C10729" t="s">
        <v>6</v>
      </c>
      <c r="D10729" t="s">
        <v>19</v>
      </c>
      <c r="E10729" t="s">
        <v>70</v>
      </c>
      <c r="F10729" t="s">
        <v>27</v>
      </c>
      <c r="G10729">
        <v>24</v>
      </c>
      <c r="H10729">
        <v>1.2067019999999999</v>
      </c>
      <c r="I10729">
        <v>1.284848</v>
      </c>
      <c r="J10729">
        <v>7.8145999999999993E-2</v>
      </c>
      <c r="K10729">
        <v>5.5481000000000003E-2</v>
      </c>
      <c r="L10729">
        <v>6.8871699999999994E-2</v>
      </c>
      <c r="M10729">
        <v>7.8145999999999993E-2</v>
      </c>
      <c r="N10729">
        <v>8.7420399999999995E-2</v>
      </c>
      <c r="O10729">
        <v>0.1008111</v>
      </c>
      <c r="P10729">
        <v>65.744799999999998</v>
      </c>
      <c r="Q10729">
        <v>1.7685599999999999E-2</v>
      </c>
    </row>
    <row r="10730" spans="1:17">
      <c r="A10730" t="s">
        <v>12936</v>
      </c>
      <c r="B10730" t="s">
        <v>2</v>
      </c>
      <c r="C10730" t="s">
        <v>6</v>
      </c>
      <c r="D10730" t="s">
        <v>19</v>
      </c>
      <c r="E10730" t="s">
        <v>70</v>
      </c>
      <c r="F10730" t="s">
        <v>28</v>
      </c>
      <c r="G10730">
        <v>1</v>
      </c>
      <c r="H10730">
        <v>0.98832089999999995</v>
      </c>
      <c r="I10730">
        <v>1.0659350000000001</v>
      </c>
      <c r="J10730">
        <v>7.7614199999999994E-2</v>
      </c>
      <c r="K10730">
        <v>5.4060900000000002E-2</v>
      </c>
      <c r="L10730">
        <v>6.7976400000000006E-2</v>
      </c>
      <c r="M10730">
        <v>7.7614199999999994E-2</v>
      </c>
      <c r="N10730">
        <v>8.7251899999999993E-2</v>
      </c>
      <c r="O10730">
        <v>0.1011674</v>
      </c>
      <c r="P10730">
        <v>68.456699999999998</v>
      </c>
      <c r="Q10730">
        <v>1.8378700000000001E-2</v>
      </c>
    </row>
    <row r="10731" spans="1:17">
      <c r="A10731" t="s">
        <v>12937</v>
      </c>
      <c r="B10731" t="s">
        <v>2</v>
      </c>
      <c r="C10731" t="s">
        <v>6</v>
      </c>
      <c r="D10731" t="s">
        <v>19</v>
      </c>
      <c r="E10731" t="s">
        <v>70</v>
      </c>
      <c r="F10731" t="s">
        <v>28</v>
      </c>
      <c r="G10731">
        <v>2</v>
      </c>
      <c r="H10731">
        <v>0.90340390000000004</v>
      </c>
      <c r="I10731">
        <v>0.9316972</v>
      </c>
      <c r="J10731">
        <v>2.82933E-2</v>
      </c>
      <c r="K10731">
        <v>9.9039000000000002E-3</v>
      </c>
      <c r="L10731">
        <v>2.0768499999999999E-2</v>
      </c>
      <c r="M10731">
        <v>2.82933E-2</v>
      </c>
      <c r="N10731">
        <v>3.5818200000000001E-2</v>
      </c>
      <c r="O10731">
        <v>4.6682800000000003E-2</v>
      </c>
      <c r="P10731">
        <v>67.221100000000007</v>
      </c>
      <c r="Q10731">
        <v>1.43494E-2</v>
      </c>
    </row>
    <row r="10732" spans="1:17">
      <c r="A10732" t="s">
        <v>12938</v>
      </c>
      <c r="B10732" t="s">
        <v>2</v>
      </c>
      <c r="C10732" t="s">
        <v>6</v>
      </c>
      <c r="D10732" t="s">
        <v>19</v>
      </c>
      <c r="E10732" t="s">
        <v>70</v>
      </c>
      <c r="F10732" t="s">
        <v>28</v>
      </c>
      <c r="G10732">
        <v>3</v>
      </c>
      <c r="H10732">
        <v>0.84869490000000003</v>
      </c>
      <c r="I10732">
        <v>0.86437180000000002</v>
      </c>
      <c r="J10732">
        <v>1.5676900000000001E-2</v>
      </c>
      <c r="K10732">
        <v>-9.1529999999999997E-4</v>
      </c>
      <c r="L10732">
        <v>8.8874999999999996E-3</v>
      </c>
      <c r="M10732">
        <v>1.5676900000000001E-2</v>
      </c>
      <c r="N10732">
        <v>2.2466300000000002E-2</v>
      </c>
      <c r="O10732">
        <v>3.2269199999999998E-2</v>
      </c>
      <c r="P10732">
        <v>66.237499999999997</v>
      </c>
      <c r="Q10732">
        <v>1.2947E-2</v>
      </c>
    </row>
    <row r="10733" spans="1:17">
      <c r="A10733" t="s">
        <v>12939</v>
      </c>
      <c r="B10733" t="s">
        <v>2</v>
      </c>
      <c r="C10733" t="s">
        <v>6</v>
      </c>
      <c r="D10733" t="s">
        <v>19</v>
      </c>
      <c r="E10733" t="s">
        <v>70</v>
      </c>
      <c r="F10733" t="s">
        <v>28</v>
      </c>
      <c r="G10733">
        <v>4</v>
      </c>
      <c r="H10733">
        <v>0.8041587</v>
      </c>
      <c r="I10733">
        <v>0.84042459999999997</v>
      </c>
      <c r="J10733">
        <v>3.6265800000000001E-2</v>
      </c>
      <c r="K10733">
        <v>1.94042E-2</v>
      </c>
      <c r="L10733">
        <v>2.9366199999999999E-2</v>
      </c>
      <c r="M10733">
        <v>3.6265800000000001E-2</v>
      </c>
      <c r="N10733">
        <v>4.3165500000000002E-2</v>
      </c>
      <c r="O10733">
        <v>5.3127500000000001E-2</v>
      </c>
      <c r="P10733">
        <v>65.574700000000007</v>
      </c>
      <c r="Q10733">
        <v>1.3157200000000001E-2</v>
      </c>
    </row>
    <row r="10734" spans="1:17">
      <c r="A10734" t="s">
        <v>12940</v>
      </c>
      <c r="B10734" t="s">
        <v>2</v>
      </c>
      <c r="C10734" t="s">
        <v>6</v>
      </c>
      <c r="D10734" t="s">
        <v>19</v>
      </c>
      <c r="E10734" t="s">
        <v>70</v>
      </c>
      <c r="F10734" t="s">
        <v>28</v>
      </c>
      <c r="G10734">
        <v>5</v>
      </c>
      <c r="H10734">
        <v>0.85783620000000005</v>
      </c>
      <c r="I10734">
        <v>0.86349330000000002</v>
      </c>
      <c r="J10734">
        <v>5.6571E-3</v>
      </c>
      <c r="K10734">
        <v>-1.44329E-2</v>
      </c>
      <c r="L10734">
        <v>-2.5636000000000001E-3</v>
      </c>
      <c r="M10734">
        <v>5.6571E-3</v>
      </c>
      <c r="N10734">
        <v>1.38777E-2</v>
      </c>
      <c r="O10734">
        <v>2.5746999999999999E-2</v>
      </c>
      <c r="P10734">
        <v>64.834500000000006</v>
      </c>
      <c r="Q10734">
        <v>1.5676300000000001E-2</v>
      </c>
    </row>
    <row r="10735" spans="1:17">
      <c r="A10735" t="s">
        <v>12941</v>
      </c>
      <c r="B10735" t="s">
        <v>2</v>
      </c>
      <c r="C10735" t="s">
        <v>6</v>
      </c>
      <c r="D10735" t="s">
        <v>19</v>
      </c>
      <c r="E10735" t="s">
        <v>70</v>
      </c>
      <c r="F10735" t="s">
        <v>28</v>
      </c>
      <c r="G10735">
        <v>6</v>
      </c>
      <c r="H10735">
        <v>1.000974</v>
      </c>
      <c r="I10735">
        <v>0.9380984</v>
      </c>
      <c r="J10735">
        <v>-6.2875700000000007E-2</v>
      </c>
      <c r="K10735">
        <v>-8.5269600000000001E-2</v>
      </c>
      <c r="L10735">
        <v>-7.2039099999999995E-2</v>
      </c>
      <c r="M10735">
        <v>-6.2875700000000007E-2</v>
      </c>
      <c r="N10735">
        <v>-5.3712299999999998E-2</v>
      </c>
      <c r="O10735">
        <v>-4.0481700000000002E-2</v>
      </c>
      <c r="P10735">
        <v>64.352400000000003</v>
      </c>
      <c r="Q10735">
        <v>1.7474099999999999E-2</v>
      </c>
    </row>
    <row r="10736" spans="1:17">
      <c r="A10736" t="s">
        <v>12942</v>
      </c>
      <c r="B10736" t="s">
        <v>2</v>
      </c>
      <c r="C10736" t="s">
        <v>6</v>
      </c>
      <c r="D10736" t="s">
        <v>19</v>
      </c>
      <c r="E10736" t="s">
        <v>70</v>
      </c>
      <c r="F10736" t="s">
        <v>28</v>
      </c>
      <c r="G10736">
        <v>7</v>
      </c>
      <c r="H10736">
        <v>1.185262</v>
      </c>
      <c r="I10736">
        <v>1.130004</v>
      </c>
      <c r="J10736">
        <v>-5.5258000000000002E-2</v>
      </c>
      <c r="K10736">
        <v>-8.4458699999999998E-2</v>
      </c>
      <c r="L10736">
        <v>-6.7206699999999994E-2</v>
      </c>
      <c r="M10736">
        <v>-5.5258000000000002E-2</v>
      </c>
      <c r="N10736">
        <v>-4.3309399999999998E-2</v>
      </c>
      <c r="O10736">
        <v>-2.6057400000000001E-2</v>
      </c>
      <c r="P10736">
        <v>64.049800000000005</v>
      </c>
      <c r="Q10736">
        <v>2.2785400000000001E-2</v>
      </c>
    </row>
    <row r="10737" spans="1:17">
      <c r="A10737" t="s">
        <v>12943</v>
      </c>
      <c r="B10737" t="s">
        <v>2</v>
      </c>
      <c r="C10737" t="s">
        <v>6</v>
      </c>
      <c r="D10737" t="s">
        <v>19</v>
      </c>
      <c r="E10737" t="s">
        <v>70</v>
      </c>
      <c r="F10737" t="s">
        <v>28</v>
      </c>
      <c r="G10737">
        <v>8</v>
      </c>
      <c r="H10737">
        <v>1.3229979999999999</v>
      </c>
      <c r="I10737">
        <v>1.1321000000000001</v>
      </c>
      <c r="J10737">
        <v>-0.19089809999999999</v>
      </c>
      <c r="K10737">
        <v>-0.22009329999999999</v>
      </c>
      <c r="L10737">
        <v>-0.20284450000000001</v>
      </c>
      <c r="M10737">
        <v>-0.19089809999999999</v>
      </c>
      <c r="N10737">
        <v>-0.17895159999999999</v>
      </c>
      <c r="O10737">
        <v>-0.16170290000000001</v>
      </c>
      <c r="P10737">
        <v>66.338800000000006</v>
      </c>
      <c r="Q10737">
        <v>2.2781200000000001E-2</v>
      </c>
    </row>
    <row r="10738" spans="1:17">
      <c r="A10738" t="s">
        <v>12944</v>
      </c>
      <c r="B10738" t="s">
        <v>2</v>
      </c>
      <c r="C10738" t="s">
        <v>6</v>
      </c>
      <c r="D10738" t="s">
        <v>19</v>
      </c>
      <c r="E10738" t="s">
        <v>70</v>
      </c>
      <c r="F10738" t="s">
        <v>28</v>
      </c>
      <c r="G10738">
        <v>9</v>
      </c>
      <c r="H10738">
        <v>1.4156470000000001</v>
      </c>
      <c r="I10738">
        <v>1.268907</v>
      </c>
      <c r="J10738">
        <v>-0.14674000000000001</v>
      </c>
      <c r="K10738">
        <v>-0.18017150000000001</v>
      </c>
      <c r="L10738">
        <v>-0.1604199</v>
      </c>
      <c r="M10738">
        <v>-0.14674000000000001</v>
      </c>
      <c r="N10738">
        <v>-0.13306009999999999</v>
      </c>
      <c r="O10738">
        <v>-0.1133086</v>
      </c>
      <c r="P10738">
        <v>70.548900000000003</v>
      </c>
      <c r="Q10738">
        <v>2.6086700000000001E-2</v>
      </c>
    </row>
    <row r="10739" spans="1:17">
      <c r="A10739" t="s">
        <v>12945</v>
      </c>
      <c r="B10739" t="s">
        <v>2</v>
      </c>
      <c r="C10739" t="s">
        <v>6</v>
      </c>
      <c r="D10739" t="s">
        <v>19</v>
      </c>
      <c r="E10739" t="s">
        <v>70</v>
      </c>
      <c r="F10739" t="s">
        <v>28</v>
      </c>
      <c r="G10739">
        <v>10</v>
      </c>
      <c r="H10739">
        <v>1.490874</v>
      </c>
      <c r="I10739">
        <v>1.338562</v>
      </c>
      <c r="J10739">
        <v>-0.1523118</v>
      </c>
      <c r="K10739">
        <v>-0.18849199999999999</v>
      </c>
      <c r="L10739">
        <v>-0.1671165</v>
      </c>
      <c r="M10739">
        <v>-0.1523118</v>
      </c>
      <c r="N10739">
        <v>-0.13750709999999999</v>
      </c>
      <c r="O10739">
        <v>-0.1161316</v>
      </c>
      <c r="P10739">
        <v>74.917599999999993</v>
      </c>
      <c r="Q10739">
        <v>2.8231599999999999E-2</v>
      </c>
    </row>
    <row r="10740" spans="1:17">
      <c r="A10740" t="s">
        <v>12946</v>
      </c>
      <c r="B10740" t="s">
        <v>2</v>
      </c>
      <c r="C10740" t="s">
        <v>6</v>
      </c>
      <c r="D10740" t="s">
        <v>19</v>
      </c>
      <c r="E10740" t="s">
        <v>70</v>
      </c>
      <c r="F10740" t="s">
        <v>28</v>
      </c>
      <c r="G10740">
        <v>11</v>
      </c>
      <c r="H10740">
        <v>1.446936</v>
      </c>
      <c r="I10740">
        <v>1.3650279999999999</v>
      </c>
      <c r="J10740">
        <v>-8.1908599999999998E-2</v>
      </c>
      <c r="K10740">
        <v>-0.1190364</v>
      </c>
      <c r="L10740">
        <v>-9.7101000000000007E-2</v>
      </c>
      <c r="M10740">
        <v>-8.1908599999999998E-2</v>
      </c>
      <c r="N10740">
        <v>-6.6716200000000003E-2</v>
      </c>
      <c r="O10740">
        <v>-4.4780800000000003E-2</v>
      </c>
      <c r="P10740">
        <v>78.510000000000005</v>
      </c>
      <c r="Q10740">
        <v>2.8971E-2</v>
      </c>
    </row>
    <row r="10741" spans="1:17">
      <c r="A10741" t="s">
        <v>12947</v>
      </c>
      <c r="B10741" t="s">
        <v>2</v>
      </c>
      <c r="C10741" t="s">
        <v>6</v>
      </c>
      <c r="D10741" t="s">
        <v>19</v>
      </c>
      <c r="E10741" t="s">
        <v>70</v>
      </c>
      <c r="F10741" t="s">
        <v>28</v>
      </c>
      <c r="G10741">
        <v>12</v>
      </c>
      <c r="H10741">
        <v>1.4078889999999999</v>
      </c>
      <c r="I10741">
        <v>1.4465969999999999</v>
      </c>
      <c r="J10741">
        <v>3.8707600000000002E-2</v>
      </c>
      <c r="K10741">
        <v>-9.0609999999999996E-4</v>
      </c>
      <c r="L10741">
        <v>2.2498000000000001E-2</v>
      </c>
      <c r="M10741">
        <v>3.8707600000000002E-2</v>
      </c>
      <c r="N10741">
        <v>5.4917199999999999E-2</v>
      </c>
      <c r="O10741">
        <v>7.8321199999999994E-2</v>
      </c>
      <c r="P10741">
        <v>82.011700000000005</v>
      </c>
      <c r="Q10741">
        <v>3.0910699999999999E-2</v>
      </c>
    </row>
    <row r="10742" spans="1:17">
      <c r="A10742" t="s">
        <v>12948</v>
      </c>
      <c r="B10742" t="s">
        <v>2</v>
      </c>
      <c r="C10742" t="s">
        <v>6</v>
      </c>
      <c r="D10742" t="s">
        <v>19</v>
      </c>
      <c r="E10742" t="s">
        <v>70</v>
      </c>
      <c r="F10742" t="s">
        <v>28</v>
      </c>
      <c r="G10742">
        <v>13</v>
      </c>
      <c r="H10742">
        <v>1.352822</v>
      </c>
      <c r="I10742">
        <v>1.570797</v>
      </c>
      <c r="J10742">
        <v>0.21797430000000001</v>
      </c>
      <c r="K10742">
        <v>0.1822114</v>
      </c>
      <c r="L10742">
        <v>0.2033404</v>
      </c>
      <c r="M10742">
        <v>0.21797430000000001</v>
      </c>
      <c r="N10742">
        <v>0.23260819999999999</v>
      </c>
      <c r="O10742">
        <v>0.2537372</v>
      </c>
      <c r="P10742">
        <v>84.888900000000007</v>
      </c>
      <c r="Q10742">
        <v>2.7905900000000001E-2</v>
      </c>
    </row>
    <row r="10743" spans="1:17">
      <c r="A10743" t="s">
        <v>12949</v>
      </c>
      <c r="B10743" t="s">
        <v>2</v>
      </c>
      <c r="C10743" t="s">
        <v>6</v>
      </c>
      <c r="D10743" t="s">
        <v>19</v>
      </c>
      <c r="E10743" t="s">
        <v>70</v>
      </c>
      <c r="F10743" t="s">
        <v>28</v>
      </c>
      <c r="G10743">
        <v>14</v>
      </c>
      <c r="H10743">
        <v>1.4107499999999999</v>
      </c>
      <c r="I10743">
        <v>1.7257439999999999</v>
      </c>
      <c r="J10743">
        <v>0.31499389999999999</v>
      </c>
      <c r="K10743">
        <v>0.276592</v>
      </c>
      <c r="L10743">
        <v>0.2992802</v>
      </c>
      <c r="M10743">
        <v>0.31499389999999999</v>
      </c>
      <c r="N10743">
        <v>0.33070769999999999</v>
      </c>
      <c r="O10743">
        <v>0.35339579999999998</v>
      </c>
      <c r="P10743">
        <v>87.308499999999995</v>
      </c>
      <c r="Q10743">
        <v>2.9965200000000001E-2</v>
      </c>
    </row>
    <row r="10744" spans="1:17">
      <c r="A10744" t="s">
        <v>12950</v>
      </c>
      <c r="B10744" t="s">
        <v>2</v>
      </c>
      <c r="C10744" t="s">
        <v>6</v>
      </c>
      <c r="D10744" t="s">
        <v>19</v>
      </c>
      <c r="E10744" t="s">
        <v>70</v>
      </c>
      <c r="F10744" t="s">
        <v>28</v>
      </c>
      <c r="G10744">
        <v>15</v>
      </c>
      <c r="H10744">
        <v>1.5830930000000001</v>
      </c>
      <c r="I10744">
        <v>1.996121</v>
      </c>
      <c r="J10744">
        <v>0.4130277</v>
      </c>
      <c r="K10744">
        <v>0.37065890000000001</v>
      </c>
      <c r="L10744">
        <v>0.39569070000000001</v>
      </c>
      <c r="M10744">
        <v>0.4130277</v>
      </c>
      <c r="N10744">
        <v>0.43036469999999999</v>
      </c>
      <c r="O10744">
        <v>0.45539659999999998</v>
      </c>
      <c r="P10744">
        <v>88.995999999999995</v>
      </c>
      <c r="Q10744">
        <v>3.3060600000000002E-2</v>
      </c>
    </row>
    <row r="10745" spans="1:17">
      <c r="A10745" t="s">
        <v>12951</v>
      </c>
      <c r="B10745" t="s">
        <v>2</v>
      </c>
      <c r="C10745" t="s">
        <v>6</v>
      </c>
      <c r="D10745" t="s">
        <v>19</v>
      </c>
      <c r="E10745" t="s">
        <v>70</v>
      </c>
      <c r="F10745" t="s">
        <v>28</v>
      </c>
      <c r="G10745">
        <v>16</v>
      </c>
      <c r="H10745">
        <v>1.83118</v>
      </c>
      <c r="I10745">
        <v>2.392487</v>
      </c>
      <c r="J10745">
        <v>0.56130760000000002</v>
      </c>
      <c r="K10745">
        <v>0.50867470000000004</v>
      </c>
      <c r="L10745">
        <v>0.53977070000000005</v>
      </c>
      <c r="M10745">
        <v>0.56130760000000002</v>
      </c>
      <c r="N10745">
        <v>0.58284460000000005</v>
      </c>
      <c r="O10745">
        <v>0.6139405</v>
      </c>
      <c r="P10745">
        <v>89.721800000000002</v>
      </c>
      <c r="Q10745">
        <v>4.1069599999999998E-2</v>
      </c>
    </row>
    <row r="10746" spans="1:17">
      <c r="A10746" t="s">
        <v>12952</v>
      </c>
      <c r="B10746" t="s">
        <v>2</v>
      </c>
      <c r="C10746" t="s">
        <v>6</v>
      </c>
      <c r="D10746" t="s">
        <v>19</v>
      </c>
      <c r="E10746" t="s">
        <v>70</v>
      </c>
      <c r="F10746" t="s">
        <v>28</v>
      </c>
      <c r="G10746">
        <v>17</v>
      </c>
      <c r="H10746">
        <v>2.1085660000000002</v>
      </c>
      <c r="I10746">
        <v>2.6762410000000001</v>
      </c>
      <c r="J10746">
        <v>0.56767509999999999</v>
      </c>
      <c r="K10746">
        <v>0.51541429999999999</v>
      </c>
      <c r="L10746">
        <v>0.54629039999999995</v>
      </c>
      <c r="M10746">
        <v>0.56767509999999999</v>
      </c>
      <c r="N10746">
        <v>0.58905980000000002</v>
      </c>
      <c r="O10746">
        <v>0.61993589999999998</v>
      </c>
      <c r="P10746">
        <v>89.921300000000002</v>
      </c>
      <c r="Q10746">
        <v>4.0779299999999997E-2</v>
      </c>
    </row>
    <row r="10747" spans="1:17">
      <c r="A10747" t="s">
        <v>12953</v>
      </c>
      <c r="B10747" t="s">
        <v>2</v>
      </c>
      <c r="C10747" t="s">
        <v>6</v>
      </c>
      <c r="D10747" t="s">
        <v>19</v>
      </c>
      <c r="E10747" t="s">
        <v>70</v>
      </c>
      <c r="F10747" t="s">
        <v>28</v>
      </c>
      <c r="G10747">
        <v>18</v>
      </c>
      <c r="H10747">
        <v>2.3760970000000001</v>
      </c>
      <c r="I10747">
        <v>2.955282</v>
      </c>
      <c r="J10747">
        <v>0.57918499999999995</v>
      </c>
      <c r="K10747">
        <v>0.52469209999999999</v>
      </c>
      <c r="L10747">
        <v>0.55688700000000002</v>
      </c>
      <c r="M10747">
        <v>0.57918499999999995</v>
      </c>
      <c r="N10747">
        <v>0.60148299999999999</v>
      </c>
      <c r="O10747">
        <v>0.63367790000000002</v>
      </c>
      <c r="P10747">
        <v>88.909000000000006</v>
      </c>
      <c r="Q10747">
        <v>4.2521000000000003E-2</v>
      </c>
    </row>
    <row r="10748" spans="1:17">
      <c r="A10748" t="s">
        <v>12954</v>
      </c>
      <c r="B10748" t="s">
        <v>2</v>
      </c>
      <c r="C10748" t="s">
        <v>6</v>
      </c>
      <c r="D10748" t="s">
        <v>19</v>
      </c>
      <c r="E10748" t="s">
        <v>70</v>
      </c>
      <c r="F10748" t="s">
        <v>28</v>
      </c>
      <c r="G10748">
        <v>19</v>
      </c>
      <c r="H10748">
        <v>2.6880769999999998</v>
      </c>
      <c r="I10748">
        <v>2.9538579999999999</v>
      </c>
      <c r="J10748">
        <v>0.26578049999999998</v>
      </c>
      <c r="K10748">
        <v>0.21504290000000001</v>
      </c>
      <c r="L10748">
        <v>0.24501909999999999</v>
      </c>
      <c r="M10748">
        <v>0.26578049999999998</v>
      </c>
      <c r="N10748">
        <v>0.28654190000000002</v>
      </c>
      <c r="O10748">
        <v>0.31651800000000002</v>
      </c>
      <c r="P10748">
        <v>86.699100000000001</v>
      </c>
      <c r="Q10748">
        <v>3.95907E-2</v>
      </c>
    </row>
    <row r="10749" spans="1:17">
      <c r="A10749" t="s">
        <v>12955</v>
      </c>
      <c r="B10749" t="s">
        <v>2</v>
      </c>
      <c r="C10749" t="s">
        <v>6</v>
      </c>
      <c r="D10749" t="s">
        <v>19</v>
      </c>
      <c r="E10749" t="s">
        <v>70</v>
      </c>
      <c r="F10749" t="s">
        <v>28</v>
      </c>
      <c r="G10749">
        <v>20</v>
      </c>
      <c r="H10749">
        <v>2.5869140000000002</v>
      </c>
      <c r="I10749">
        <v>2.7050049999999999</v>
      </c>
      <c r="J10749">
        <v>0.1180913</v>
      </c>
      <c r="K10749">
        <v>6.3956299999999994E-2</v>
      </c>
      <c r="L10749">
        <v>9.5939700000000003E-2</v>
      </c>
      <c r="M10749">
        <v>0.1180913</v>
      </c>
      <c r="N10749">
        <v>0.1402428</v>
      </c>
      <c r="O10749">
        <v>0.1722262</v>
      </c>
      <c r="P10749">
        <v>82.767799999999994</v>
      </c>
      <c r="Q10749">
        <v>4.22417E-2</v>
      </c>
    </row>
    <row r="10750" spans="1:17">
      <c r="A10750" t="s">
        <v>12956</v>
      </c>
      <c r="B10750" t="s">
        <v>2</v>
      </c>
      <c r="C10750" t="s">
        <v>6</v>
      </c>
      <c r="D10750" t="s">
        <v>19</v>
      </c>
      <c r="E10750" t="s">
        <v>70</v>
      </c>
      <c r="F10750" t="s">
        <v>28</v>
      </c>
      <c r="G10750">
        <v>21</v>
      </c>
      <c r="H10750">
        <v>2.41771</v>
      </c>
      <c r="I10750">
        <v>2.4183430000000001</v>
      </c>
      <c r="J10750">
        <v>6.3349999999999995E-4</v>
      </c>
      <c r="K10750">
        <v>-4.7012999999999999E-2</v>
      </c>
      <c r="L10750">
        <v>-1.8863100000000001E-2</v>
      </c>
      <c r="M10750">
        <v>6.3349999999999995E-4</v>
      </c>
      <c r="N10750">
        <v>2.0129999999999999E-2</v>
      </c>
      <c r="O10750">
        <v>4.8279900000000001E-2</v>
      </c>
      <c r="P10750">
        <v>77.947900000000004</v>
      </c>
      <c r="Q10750">
        <v>3.7178700000000002E-2</v>
      </c>
    </row>
    <row r="10751" spans="1:17">
      <c r="A10751" t="s">
        <v>12957</v>
      </c>
      <c r="B10751" t="s">
        <v>2</v>
      </c>
      <c r="C10751" t="s">
        <v>6</v>
      </c>
      <c r="D10751" t="s">
        <v>19</v>
      </c>
      <c r="E10751" t="s">
        <v>70</v>
      </c>
      <c r="F10751" t="s">
        <v>28</v>
      </c>
      <c r="G10751">
        <v>22</v>
      </c>
      <c r="H10751">
        <v>2.0657899999999998</v>
      </c>
      <c r="I10751">
        <v>2.0329350000000002</v>
      </c>
      <c r="J10751">
        <v>-3.2855799999999998E-2</v>
      </c>
      <c r="K10751">
        <v>-7.2911400000000001E-2</v>
      </c>
      <c r="L10751">
        <v>-4.9246199999999997E-2</v>
      </c>
      <c r="M10751">
        <v>-3.2855799999999998E-2</v>
      </c>
      <c r="N10751">
        <v>-1.6465400000000002E-2</v>
      </c>
      <c r="O10751">
        <v>7.1998000000000001E-3</v>
      </c>
      <c r="P10751">
        <v>74.456999999999994</v>
      </c>
      <c r="Q10751">
        <v>3.1255600000000001E-2</v>
      </c>
    </row>
    <row r="10752" spans="1:17">
      <c r="A10752" t="s">
        <v>12958</v>
      </c>
      <c r="B10752" t="s">
        <v>2</v>
      </c>
      <c r="C10752" t="s">
        <v>6</v>
      </c>
      <c r="D10752" t="s">
        <v>19</v>
      </c>
      <c r="E10752" t="s">
        <v>70</v>
      </c>
      <c r="F10752" t="s">
        <v>28</v>
      </c>
      <c r="G10752">
        <v>23</v>
      </c>
      <c r="H10752">
        <v>1.6090199999999999</v>
      </c>
      <c r="I10752">
        <v>1.6536660000000001</v>
      </c>
      <c r="J10752">
        <v>4.4645499999999998E-2</v>
      </c>
      <c r="K10752">
        <v>1.16411E-2</v>
      </c>
      <c r="L10752">
        <v>3.1140399999999999E-2</v>
      </c>
      <c r="M10752">
        <v>4.4645499999999998E-2</v>
      </c>
      <c r="N10752">
        <v>5.8150599999999997E-2</v>
      </c>
      <c r="O10752">
        <v>7.7649800000000005E-2</v>
      </c>
      <c r="P10752">
        <v>71.763099999999994</v>
      </c>
      <c r="Q10752">
        <v>2.5753399999999999E-2</v>
      </c>
    </row>
    <row r="10753" spans="1:17">
      <c r="A10753" t="s">
        <v>12959</v>
      </c>
      <c r="B10753" t="s">
        <v>2</v>
      </c>
      <c r="C10753" t="s">
        <v>6</v>
      </c>
      <c r="D10753" t="s">
        <v>19</v>
      </c>
      <c r="E10753" t="s">
        <v>70</v>
      </c>
      <c r="F10753" t="s">
        <v>28</v>
      </c>
      <c r="G10753">
        <v>24</v>
      </c>
      <c r="H10753">
        <v>1.2204710000000001</v>
      </c>
      <c r="I10753">
        <v>1.318095</v>
      </c>
      <c r="J10753">
        <v>9.7624199999999994E-2</v>
      </c>
      <c r="K10753">
        <v>7.0265800000000003E-2</v>
      </c>
      <c r="L10753">
        <v>8.6429400000000003E-2</v>
      </c>
      <c r="M10753">
        <v>9.7624199999999994E-2</v>
      </c>
      <c r="N10753">
        <v>0.108819</v>
      </c>
      <c r="O10753">
        <v>0.1249826</v>
      </c>
      <c r="P10753">
        <v>69.556899999999999</v>
      </c>
      <c r="Q10753">
        <v>2.13478E-2</v>
      </c>
    </row>
    <row r="10754" spans="1:17">
      <c r="A10754" t="s">
        <v>12960</v>
      </c>
      <c r="B10754" t="s">
        <v>2</v>
      </c>
      <c r="C10754" t="s">
        <v>7</v>
      </c>
      <c r="D10754" t="s">
        <v>18</v>
      </c>
      <c r="E10754" t="s">
        <v>70</v>
      </c>
      <c r="F10754" t="s">
        <v>21</v>
      </c>
      <c r="G10754">
        <v>1</v>
      </c>
      <c r="H10754">
        <v>0.92466289999999995</v>
      </c>
      <c r="I10754">
        <v>0.97928440000000005</v>
      </c>
      <c r="J10754">
        <v>5.4621500000000003E-2</v>
      </c>
      <c r="K10754">
        <v>4.02555E-2</v>
      </c>
      <c r="L10754">
        <v>4.8743099999999998E-2</v>
      </c>
      <c r="M10754">
        <v>5.4621500000000003E-2</v>
      </c>
      <c r="N10754">
        <v>6.0499999999999998E-2</v>
      </c>
      <c r="O10754">
        <v>6.8987599999999996E-2</v>
      </c>
      <c r="P10754">
        <v>41.116500000000002</v>
      </c>
      <c r="Q10754">
        <v>1.12099E-2</v>
      </c>
    </row>
    <row r="10755" spans="1:17">
      <c r="A10755" t="s">
        <v>12961</v>
      </c>
      <c r="B10755" t="s">
        <v>2</v>
      </c>
      <c r="C10755" t="s">
        <v>7</v>
      </c>
      <c r="D10755" t="s">
        <v>18</v>
      </c>
      <c r="E10755" t="s">
        <v>70</v>
      </c>
      <c r="F10755" t="s">
        <v>21</v>
      </c>
      <c r="G10755">
        <v>2</v>
      </c>
      <c r="H10755">
        <v>0.88737469999999996</v>
      </c>
      <c r="I10755">
        <v>0.9263188</v>
      </c>
      <c r="J10755">
        <v>3.8944100000000002E-2</v>
      </c>
      <c r="K10755">
        <v>2.7637999999999999E-2</v>
      </c>
      <c r="L10755">
        <v>3.43177E-2</v>
      </c>
      <c r="M10755">
        <v>3.8944100000000002E-2</v>
      </c>
      <c r="N10755">
        <v>4.3570400000000002E-2</v>
      </c>
      <c r="O10755">
        <v>5.0250099999999999E-2</v>
      </c>
      <c r="P10755">
        <v>40.487299999999998</v>
      </c>
      <c r="Q10755">
        <v>8.8222000000000005E-3</v>
      </c>
    </row>
    <row r="10756" spans="1:17">
      <c r="A10756" t="s">
        <v>12962</v>
      </c>
      <c r="B10756" t="s">
        <v>2</v>
      </c>
      <c r="C10756" t="s">
        <v>7</v>
      </c>
      <c r="D10756" t="s">
        <v>18</v>
      </c>
      <c r="E10756" t="s">
        <v>70</v>
      </c>
      <c r="F10756" t="s">
        <v>21</v>
      </c>
      <c r="G10756">
        <v>3</v>
      </c>
      <c r="H10756">
        <v>0.88659600000000005</v>
      </c>
      <c r="I10756">
        <v>0.91468609999999995</v>
      </c>
      <c r="J10756">
        <v>2.8090199999999999E-2</v>
      </c>
      <c r="K10756">
        <v>1.72058E-2</v>
      </c>
      <c r="L10756">
        <v>2.3636399999999998E-2</v>
      </c>
      <c r="M10756">
        <v>2.8090199999999999E-2</v>
      </c>
      <c r="N10756">
        <v>3.2543999999999997E-2</v>
      </c>
      <c r="O10756">
        <v>3.8974599999999998E-2</v>
      </c>
      <c r="P10756">
        <v>39.952800000000003</v>
      </c>
      <c r="Q10756">
        <v>8.4931E-3</v>
      </c>
    </row>
    <row r="10757" spans="1:17">
      <c r="A10757" t="s">
        <v>12963</v>
      </c>
      <c r="B10757" t="s">
        <v>2</v>
      </c>
      <c r="C10757" t="s">
        <v>7</v>
      </c>
      <c r="D10757" t="s">
        <v>18</v>
      </c>
      <c r="E10757" t="s">
        <v>70</v>
      </c>
      <c r="F10757" t="s">
        <v>21</v>
      </c>
      <c r="G10757">
        <v>4</v>
      </c>
      <c r="H10757">
        <v>0.91112680000000001</v>
      </c>
      <c r="I10757">
        <v>0.9271047</v>
      </c>
      <c r="J10757">
        <v>1.59779E-2</v>
      </c>
      <c r="K10757">
        <v>4.0263E-3</v>
      </c>
      <c r="L10757">
        <v>1.1087400000000001E-2</v>
      </c>
      <c r="M10757">
        <v>1.59779E-2</v>
      </c>
      <c r="N10757">
        <v>2.0868299999999999E-2</v>
      </c>
      <c r="O10757">
        <v>2.79294E-2</v>
      </c>
      <c r="P10757">
        <v>39.489899999999999</v>
      </c>
      <c r="Q10757">
        <v>9.3258000000000004E-3</v>
      </c>
    </row>
    <row r="10758" spans="1:17">
      <c r="A10758" t="s">
        <v>12964</v>
      </c>
      <c r="B10758" t="s">
        <v>2</v>
      </c>
      <c r="C10758" t="s">
        <v>7</v>
      </c>
      <c r="D10758" t="s">
        <v>18</v>
      </c>
      <c r="E10758" t="s">
        <v>70</v>
      </c>
      <c r="F10758" t="s">
        <v>21</v>
      </c>
      <c r="G10758">
        <v>5</v>
      </c>
      <c r="H10758">
        <v>0.98295619999999995</v>
      </c>
      <c r="I10758">
        <v>0.9809795</v>
      </c>
      <c r="J10758">
        <v>-1.9767000000000001E-3</v>
      </c>
      <c r="K10758">
        <v>-1.48123E-2</v>
      </c>
      <c r="L10758">
        <v>-7.2290000000000002E-3</v>
      </c>
      <c r="M10758">
        <v>-1.9767000000000001E-3</v>
      </c>
      <c r="N10758">
        <v>3.2755000000000002E-3</v>
      </c>
      <c r="O10758">
        <v>1.08588E-2</v>
      </c>
      <c r="P10758">
        <v>39.069800000000001</v>
      </c>
      <c r="Q10758">
        <v>1.00156E-2</v>
      </c>
    </row>
    <row r="10759" spans="1:17">
      <c r="A10759" t="s">
        <v>12965</v>
      </c>
      <c r="B10759" t="s">
        <v>2</v>
      </c>
      <c r="C10759" t="s">
        <v>7</v>
      </c>
      <c r="D10759" t="s">
        <v>18</v>
      </c>
      <c r="E10759" t="s">
        <v>70</v>
      </c>
      <c r="F10759" t="s">
        <v>21</v>
      </c>
      <c r="G10759">
        <v>6</v>
      </c>
      <c r="H10759">
        <v>1.161578</v>
      </c>
      <c r="I10759">
        <v>1.1277630000000001</v>
      </c>
      <c r="J10759">
        <v>-3.3814999999999998E-2</v>
      </c>
      <c r="K10759">
        <v>-5.0449800000000003E-2</v>
      </c>
      <c r="L10759">
        <v>-4.06218E-2</v>
      </c>
      <c r="M10759">
        <v>-3.3814999999999998E-2</v>
      </c>
      <c r="N10759">
        <v>-2.70082E-2</v>
      </c>
      <c r="O10759">
        <v>-1.71802E-2</v>
      </c>
      <c r="P10759">
        <v>38.721699999999998</v>
      </c>
      <c r="Q10759">
        <v>1.2980200000000001E-2</v>
      </c>
    </row>
    <row r="10760" spans="1:17">
      <c r="A10760" t="s">
        <v>12966</v>
      </c>
      <c r="B10760" t="s">
        <v>2</v>
      </c>
      <c r="C10760" t="s">
        <v>7</v>
      </c>
      <c r="D10760" t="s">
        <v>18</v>
      </c>
      <c r="E10760" t="s">
        <v>70</v>
      </c>
      <c r="F10760" t="s">
        <v>21</v>
      </c>
      <c r="G10760">
        <v>7</v>
      </c>
      <c r="H10760">
        <v>1.4550080000000001</v>
      </c>
      <c r="I10760">
        <v>1.380206</v>
      </c>
      <c r="J10760">
        <v>-7.4802099999999996E-2</v>
      </c>
      <c r="K10760">
        <v>-9.3177599999999999E-2</v>
      </c>
      <c r="L10760">
        <v>-8.2321199999999997E-2</v>
      </c>
      <c r="M10760">
        <v>-7.4802099999999996E-2</v>
      </c>
      <c r="N10760">
        <v>-6.7282999999999996E-2</v>
      </c>
      <c r="O10760">
        <v>-5.64266E-2</v>
      </c>
      <c r="P10760">
        <v>38.587200000000003</v>
      </c>
      <c r="Q10760">
        <v>1.4338500000000001E-2</v>
      </c>
    </row>
    <row r="10761" spans="1:17">
      <c r="A10761" t="s">
        <v>12967</v>
      </c>
      <c r="B10761" t="s">
        <v>2</v>
      </c>
      <c r="C10761" t="s">
        <v>7</v>
      </c>
      <c r="D10761" t="s">
        <v>18</v>
      </c>
      <c r="E10761" t="s">
        <v>70</v>
      </c>
      <c r="F10761" t="s">
        <v>21</v>
      </c>
      <c r="G10761">
        <v>8</v>
      </c>
      <c r="H10761">
        <v>1.6051359999999999</v>
      </c>
      <c r="I10761">
        <v>1.495431</v>
      </c>
      <c r="J10761">
        <v>-0.10970489999999999</v>
      </c>
      <c r="K10761">
        <v>-0.13017680000000001</v>
      </c>
      <c r="L10761">
        <v>-0.1180819</v>
      </c>
      <c r="M10761">
        <v>-0.10970489999999999</v>
      </c>
      <c r="N10761">
        <v>-0.101328</v>
      </c>
      <c r="O10761">
        <v>-8.9233000000000007E-2</v>
      </c>
      <c r="P10761">
        <v>38.728299999999997</v>
      </c>
      <c r="Q10761">
        <v>1.59743E-2</v>
      </c>
    </row>
    <row r="10762" spans="1:17">
      <c r="A10762" t="s">
        <v>12968</v>
      </c>
      <c r="B10762" t="s">
        <v>2</v>
      </c>
      <c r="C10762" t="s">
        <v>7</v>
      </c>
      <c r="D10762" t="s">
        <v>18</v>
      </c>
      <c r="E10762" t="s">
        <v>70</v>
      </c>
      <c r="F10762" t="s">
        <v>21</v>
      </c>
      <c r="G10762">
        <v>9</v>
      </c>
      <c r="H10762">
        <v>1.4993890000000001</v>
      </c>
      <c r="I10762">
        <v>1.3172440000000001</v>
      </c>
      <c r="J10762">
        <v>-0.18214559999999999</v>
      </c>
      <c r="K10762">
        <v>-0.20391310000000001</v>
      </c>
      <c r="L10762">
        <v>-0.19105269999999999</v>
      </c>
      <c r="M10762">
        <v>-0.18214559999999999</v>
      </c>
      <c r="N10762">
        <v>-0.17323859999999999</v>
      </c>
      <c r="O10762">
        <v>-0.1603782</v>
      </c>
      <c r="P10762">
        <v>41.249499999999998</v>
      </c>
      <c r="Q10762">
        <v>1.6985199999999999E-2</v>
      </c>
    </row>
    <row r="10763" spans="1:17">
      <c r="A10763" t="s">
        <v>12969</v>
      </c>
      <c r="B10763" t="s">
        <v>2</v>
      </c>
      <c r="C10763" t="s">
        <v>7</v>
      </c>
      <c r="D10763" t="s">
        <v>18</v>
      </c>
      <c r="E10763" t="s">
        <v>70</v>
      </c>
      <c r="F10763" t="s">
        <v>21</v>
      </c>
      <c r="G10763">
        <v>10</v>
      </c>
      <c r="H10763">
        <v>1.3914029999999999</v>
      </c>
      <c r="I10763">
        <v>1.2449060000000001</v>
      </c>
      <c r="J10763">
        <v>-0.14649680000000001</v>
      </c>
      <c r="K10763">
        <v>-0.16833429999999999</v>
      </c>
      <c r="L10763">
        <v>-0.1554326</v>
      </c>
      <c r="M10763">
        <v>-0.14649680000000001</v>
      </c>
      <c r="N10763">
        <v>-0.13756109999999999</v>
      </c>
      <c r="O10763">
        <v>-0.1246594</v>
      </c>
      <c r="P10763">
        <v>45.326500000000003</v>
      </c>
      <c r="Q10763">
        <v>1.70399E-2</v>
      </c>
    </row>
    <row r="10764" spans="1:17">
      <c r="A10764" t="s">
        <v>12970</v>
      </c>
      <c r="B10764" t="s">
        <v>2</v>
      </c>
      <c r="C10764" t="s">
        <v>7</v>
      </c>
      <c r="D10764" t="s">
        <v>18</v>
      </c>
      <c r="E10764" t="s">
        <v>70</v>
      </c>
      <c r="F10764" t="s">
        <v>21</v>
      </c>
      <c r="G10764">
        <v>11</v>
      </c>
      <c r="H10764">
        <v>1.2621100000000001</v>
      </c>
      <c r="I10764">
        <v>1.1890890000000001</v>
      </c>
      <c r="J10764">
        <v>-7.30209E-2</v>
      </c>
      <c r="K10764">
        <v>-9.3995899999999993E-2</v>
      </c>
      <c r="L10764">
        <v>-8.1603700000000001E-2</v>
      </c>
      <c r="M10764">
        <v>-7.30209E-2</v>
      </c>
      <c r="N10764">
        <v>-6.4438099999999998E-2</v>
      </c>
      <c r="O10764">
        <v>-5.2045899999999999E-2</v>
      </c>
      <c r="P10764">
        <v>48.581400000000002</v>
      </c>
      <c r="Q10764">
        <v>1.63669E-2</v>
      </c>
    </row>
    <row r="10765" spans="1:17">
      <c r="A10765" t="s">
        <v>12971</v>
      </c>
      <c r="B10765" t="s">
        <v>2</v>
      </c>
      <c r="C10765" t="s">
        <v>7</v>
      </c>
      <c r="D10765" t="s">
        <v>18</v>
      </c>
      <c r="E10765" t="s">
        <v>70</v>
      </c>
      <c r="F10765" t="s">
        <v>21</v>
      </c>
      <c r="G10765">
        <v>12</v>
      </c>
      <c r="H10765">
        <v>1.120422</v>
      </c>
      <c r="I10765">
        <v>1.1143110000000001</v>
      </c>
      <c r="J10765">
        <v>-6.1116E-3</v>
      </c>
      <c r="K10765">
        <v>-2.7541199999999998E-2</v>
      </c>
      <c r="L10765">
        <v>-1.48804E-2</v>
      </c>
      <c r="M10765">
        <v>-6.1116E-3</v>
      </c>
      <c r="N10765">
        <v>2.6572000000000002E-3</v>
      </c>
      <c r="O10765">
        <v>1.5318E-2</v>
      </c>
      <c r="P10765">
        <v>51.080500000000001</v>
      </c>
      <c r="Q10765">
        <v>1.67216E-2</v>
      </c>
    </row>
    <row r="10766" spans="1:17">
      <c r="A10766" t="s">
        <v>12972</v>
      </c>
      <c r="B10766" t="s">
        <v>2</v>
      </c>
      <c r="C10766" t="s">
        <v>7</v>
      </c>
      <c r="D10766" t="s">
        <v>18</v>
      </c>
      <c r="E10766" t="s">
        <v>70</v>
      </c>
      <c r="F10766" t="s">
        <v>21</v>
      </c>
      <c r="G10766">
        <v>13</v>
      </c>
      <c r="H10766">
        <v>0.98162320000000003</v>
      </c>
      <c r="I10766">
        <v>1.064492</v>
      </c>
      <c r="J10766">
        <v>8.2868300000000006E-2</v>
      </c>
      <c r="K10766">
        <v>6.3484799999999994E-2</v>
      </c>
      <c r="L10766">
        <v>7.4936699999999995E-2</v>
      </c>
      <c r="M10766">
        <v>8.2868300000000006E-2</v>
      </c>
      <c r="N10766">
        <v>9.0799900000000003E-2</v>
      </c>
      <c r="O10766">
        <v>0.10225190000000001</v>
      </c>
      <c r="P10766">
        <v>52.941600000000001</v>
      </c>
      <c r="Q10766">
        <v>1.5125100000000001E-2</v>
      </c>
    </row>
    <row r="10767" spans="1:17">
      <c r="A10767" t="s">
        <v>12973</v>
      </c>
      <c r="B10767" t="s">
        <v>2</v>
      </c>
      <c r="C10767" t="s">
        <v>7</v>
      </c>
      <c r="D10767" t="s">
        <v>18</v>
      </c>
      <c r="E10767" t="s">
        <v>70</v>
      </c>
      <c r="F10767" t="s">
        <v>21</v>
      </c>
      <c r="G10767">
        <v>14</v>
      </c>
      <c r="H10767">
        <v>0.89780530000000003</v>
      </c>
      <c r="I10767">
        <v>1.010216</v>
      </c>
      <c r="J10767">
        <v>0.1124107</v>
      </c>
      <c r="K10767">
        <v>9.3177599999999999E-2</v>
      </c>
      <c r="L10767">
        <v>0.1045406</v>
      </c>
      <c r="M10767">
        <v>0.1124107</v>
      </c>
      <c r="N10767">
        <v>0.1202807</v>
      </c>
      <c r="O10767">
        <v>0.13164380000000001</v>
      </c>
      <c r="P10767">
        <v>54.2119</v>
      </c>
      <c r="Q10767">
        <v>1.5007700000000001E-2</v>
      </c>
    </row>
    <row r="10768" spans="1:17">
      <c r="A10768" t="s">
        <v>12974</v>
      </c>
      <c r="B10768" t="s">
        <v>2</v>
      </c>
      <c r="C10768" t="s">
        <v>7</v>
      </c>
      <c r="D10768" t="s">
        <v>18</v>
      </c>
      <c r="E10768" t="s">
        <v>70</v>
      </c>
      <c r="F10768" t="s">
        <v>21</v>
      </c>
      <c r="G10768">
        <v>15</v>
      </c>
      <c r="H10768">
        <v>0.86726429999999999</v>
      </c>
      <c r="I10768">
        <v>0.9733214</v>
      </c>
      <c r="J10768">
        <v>0.1060571</v>
      </c>
      <c r="K10768">
        <v>8.8885099999999995E-2</v>
      </c>
      <c r="L10768">
        <v>9.9030400000000005E-2</v>
      </c>
      <c r="M10768">
        <v>0.1060571</v>
      </c>
      <c r="N10768">
        <v>0.1130838</v>
      </c>
      <c r="O10768">
        <v>0.1232292</v>
      </c>
      <c r="P10768">
        <v>54.829500000000003</v>
      </c>
      <c r="Q10768">
        <v>1.3399400000000001E-2</v>
      </c>
    </row>
    <row r="10769" spans="1:17">
      <c r="A10769" t="s">
        <v>12975</v>
      </c>
      <c r="B10769" t="s">
        <v>2</v>
      </c>
      <c r="C10769" t="s">
        <v>7</v>
      </c>
      <c r="D10769" t="s">
        <v>18</v>
      </c>
      <c r="E10769" t="s">
        <v>70</v>
      </c>
      <c r="F10769" t="s">
        <v>21</v>
      </c>
      <c r="G10769">
        <v>16</v>
      </c>
      <c r="H10769">
        <v>0.87632379999999999</v>
      </c>
      <c r="I10769">
        <v>0.98239880000000002</v>
      </c>
      <c r="J10769">
        <v>0.106075</v>
      </c>
      <c r="K10769">
        <v>8.8087299999999993E-2</v>
      </c>
      <c r="L10769">
        <v>9.87146E-2</v>
      </c>
      <c r="M10769">
        <v>0.106075</v>
      </c>
      <c r="N10769">
        <v>0.11343540000000001</v>
      </c>
      <c r="O10769">
        <v>0.1240627</v>
      </c>
      <c r="P10769">
        <v>54.2821</v>
      </c>
      <c r="Q10769">
        <v>1.40359E-2</v>
      </c>
    </row>
    <row r="10770" spans="1:17">
      <c r="A10770" t="s">
        <v>12976</v>
      </c>
      <c r="B10770" t="s">
        <v>2</v>
      </c>
      <c r="C10770" t="s">
        <v>7</v>
      </c>
      <c r="D10770" t="s">
        <v>18</v>
      </c>
      <c r="E10770" t="s">
        <v>70</v>
      </c>
      <c r="F10770" t="s">
        <v>21</v>
      </c>
      <c r="G10770">
        <v>17</v>
      </c>
      <c r="H10770">
        <v>0.96308550000000004</v>
      </c>
      <c r="I10770">
        <v>1.067223</v>
      </c>
      <c r="J10770">
        <v>0.1041376</v>
      </c>
      <c r="K10770">
        <v>8.5791199999999998E-2</v>
      </c>
      <c r="L10770">
        <v>9.6630400000000005E-2</v>
      </c>
      <c r="M10770">
        <v>0.1041376</v>
      </c>
      <c r="N10770">
        <v>0.1116448</v>
      </c>
      <c r="O10770">
        <v>0.12248390000000001</v>
      </c>
      <c r="P10770">
        <v>51.924199999999999</v>
      </c>
      <c r="Q10770">
        <v>1.4315700000000001E-2</v>
      </c>
    </row>
    <row r="10771" spans="1:17">
      <c r="A10771" t="s">
        <v>12977</v>
      </c>
      <c r="B10771" t="s">
        <v>2</v>
      </c>
      <c r="C10771" t="s">
        <v>7</v>
      </c>
      <c r="D10771" t="s">
        <v>18</v>
      </c>
      <c r="E10771" t="s">
        <v>70</v>
      </c>
      <c r="F10771" t="s">
        <v>21</v>
      </c>
      <c r="G10771">
        <v>18</v>
      </c>
      <c r="H10771">
        <v>1.183362</v>
      </c>
      <c r="I10771">
        <v>1.2627109999999999</v>
      </c>
      <c r="J10771">
        <v>7.93494E-2</v>
      </c>
      <c r="K10771">
        <v>5.7915800000000003E-2</v>
      </c>
      <c r="L10771">
        <v>7.05789E-2</v>
      </c>
      <c r="M10771">
        <v>7.93494E-2</v>
      </c>
      <c r="N10771">
        <v>8.8119799999999998E-2</v>
      </c>
      <c r="O10771">
        <v>0.10078289999999999</v>
      </c>
      <c r="P10771">
        <v>48.921399999999998</v>
      </c>
      <c r="Q10771">
        <v>1.6724699999999999E-2</v>
      </c>
    </row>
    <row r="10772" spans="1:17">
      <c r="A10772" t="s">
        <v>12978</v>
      </c>
      <c r="B10772" t="s">
        <v>2</v>
      </c>
      <c r="C10772" t="s">
        <v>7</v>
      </c>
      <c r="D10772" t="s">
        <v>18</v>
      </c>
      <c r="E10772" t="s">
        <v>70</v>
      </c>
      <c r="F10772" t="s">
        <v>21</v>
      </c>
      <c r="G10772">
        <v>19</v>
      </c>
      <c r="H10772">
        <v>1.449851</v>
      </c>
      <c r="I10772">
        <v>1.449643</v>
      </c>
      <c r="J10772">
        <v>-2.084E-4</v>
      </c>
      <c r="K10772">
        <v>-2.5100399999999998E-2</v>
      </c>
      <c r="L10772">
        <v>-1.0394E-2</v>
      </c>
      <c r="M10772">
        <v>-2.084E-4</v>
      </c>
      <c r="N10772">
        <v>9.9772999999999997E-3</v>
      </c>
      <c r="O10772">
        <v>2.4683699999999999E-2</v>
      </c>
      <c r="P10772">
        <v>47.022399999999998</v>
      </c>
      <c r="Q10772">
        <v>1.94234E-2</v>
      </c>
    </row>
    <row r="10773" spans="1:17">
      <c r="A10773" t="s">
        <v>12979</v>
      </c>
      <c r="B10773" t="s">
        <v>2</v>
      </c>
      <c r="C10773" t="s">
        <v>7</v>
      </c>
      <c r="D10773" t="s">
        <v>18</v>
      </c>
      <c r="E10773" t="s">
        <v>70</v>
      </c>
      <c r="F10773" t="s">
        <v>21</v>
      </c>
      <c r="G10773">
        <v>20</v>
      </c>
      <c r="H10773">
        <v>1.5212589999999999</v>
      </c>
      <c r="I10773">
        <v>1.5369330000000001</v>
      </c>
      <c r="J10773">
        <v>1.5674500000000001E-2</v>
      </c>
      <c r="K10773">
        <v>-9.1289000000000006E-3</v>
      </c>
      <c r="L10773">
        <v>5.5250999999999998E-3</v>
      </c>
      <c r="M10773">
        <v>1.5674500000000001E-2</v>
      </c>
      <c r="N10773">
        <v>2.58239E-2</v>
      </c>
      <c r="O10773">
        <v>4.0478E-2</v>
      </c>
      <c r="P10773">
        <v>45.514600000000002</v>
      </c>
      <c r="Q10773">
        <v>1.9354199999999998E-2</v>
      </c>
    </row>
    <row r="10774" spans="1:17">
      <c r="A10774" t="s">
        <v>12980</v>
      </c>
      <c r="B10774" t="s">
        <v>2</v>
      </c>
      <c r="C10774" t="s">
        <v>7</v>
      </c>
      <c r="D10774" t="s">
        <v>18</v>
      </c>
      <c r="E10774" t="s">
        <v>70</v>
      </c>
      <c r="F10774" t="s">
        <v>21</v>
      </c>
      <c r="G10774">
        <v>21</v>
      </c>
      <c r="H10774">
        <v>1.5133920000000001</v>
      </c>
      <c r="I10774">
        <v>1.579699</v>
      </c>
      <c r="J10774">
        <v>6.6307199999999997E-2</v>
      </c>
      <c r="K10774">
        <v>4.2700200000000001E-2</v>
      </c>
      <c r="L10774">
        <v>5.6647400000000001E-2</v>
      </c>
      <c r="M10774">
        <v>6.6307199999999997E-2</v>
      </c>
      <c r="N10774">
        <v>7.5967000000000007E-2</v>
      </c>
      <c r="O10774">
        <v>8.9914300000000003E-2</v>
      </c>
      <c r="P10774">
        <v>44.333100000000002</v>
      </c>
      <c r="Q10774">
        <v>1.8420700000000002E-2</v>
      </c>
    </row>
    <row r="10775" spans="1:17">
      <c r="A10775" t="s">
        <v>12981</v>
      </c>
      <c r="B10775" t="s">
        <v>2</v>
      </c>
      <c r="C10775" t="s">
        <v>7</v>
      </c>
      <c r="D10775" t="s">
        <v>18</v>
      </c>
      <c r="E10775" t="s">
        <v>70</v>
      </c>
      <c r="F10775" t="s">
        <v>21</v>
      </c>
      <c r="G10775">
        <v>22</v>
      </c>
      <c r="H10775">
        <v>1.4207289999999999</v>
      </c>
      <c r="I10775">
        <v>1.4824379999999999</v>
      </c>
      <c r="J10775">
        <v>6.1708499999999999E-2</v>
      </c>
      <c r="K10775">
        <v>4.0567899999999997E-2</v>
      </c>
      <c r="L10775">
        <v>5.3057899999999998E-2</v>
      </c>
      <c r="M10775">
        <v>6.1708499999999999E-2</v>
      </c>
      <c r="N10775">
        <v>7.0359099999999994E-2</v>
      </c>
      <c r="O10775">
        <v>8.2849199999999998E-2</v>
      </c>
      <c r="P10775">
        <v>43.357500000000002</v>
      </c>
      <c r="Q10775">
        <v>1.64961E-2</v>
      </c>
    </row>
    <row r="10776" spans="1:17">
      <c r="A10776" t="s">
        <v>12982</v>
      </c>
      <c r="B10776" t="s">
        <v>2</v>
      </c>
      <c r="C10776" t="s">
        <v>7</v>
      </c>
      <c r="D10776" t="s">
        <v>18</v>
      </c>
      <c r="E10776" t="s">
        <v>70</v>
      </c>
      <c r="F10776" t="s">
        <v>21</v>
      </c>
      <c r="G10776">
        <v>23</v>
      </c>
      <c r="H10776">
        <v>1.230971</v>
      </c>
      <c r="I10776">
        <v>1.3037399999999999</v>
      </c>
      <c r="J10776">
        <v>7.2769299999999995E-2</v>
      </c>
      <c r="K10776">
        <v>5.3464999999999999E-2</v>
      </c>
      <c r="L10776">
        <v>6.48701E-2</v>
      </c>
      <c r="M10776">
        <v>7.2769299999999995E-2</v>
      </c>
      <c r="N10776">
        <v>8.0668400000000001E-2</v>
      </c>
      <c r="O10776">
        <v>9.2073600000000005E-2</v>
      </c>
      <c r="P10776">
        <v>42.562199999999997</v>
      </c>
      <c r="Q10776">
        <v>1.5063200000000001E-2</v>
      </c>
    </row>
    <row r="10777" spans="1:17">
      <c r="A10777" t="s">
        <v>12983</v>
      </c>
      <c r="B10777" t="s">
        <v>2</v>
      </c>
      <c r="C10777" t="s">
        <v>7</v>
      </c>
      <c r="D10777" t="s">
        <v>18</v>
      </c>
      <c r="E10777" t="s">
        <v>70</v>
      </c>
      <c r="F10777" t="s">
        <v>21</v>
      </c>
      <c r="G10777">
        <v>24</v>
      </c>
      <c r="H10777">
        <v>1.037601</v>
      </c>
      <c r="I10777">
        <v>1.1245909999999999</v>
      </c>
      <c r="J10777">
        <v>8.6990399999999996E-2</v>
      </c>
      <c r="K10777">
        <v>6.9955400000000001E-2</v>
      </c>
      <c r="L10777">
        <v>8.0019800000000002E-2</v>
      </c>
      <c r="M10777">
        <v>8.6990399999999996E-2</v>
      </c>
      <c r="N10777">
        <v>9.39609E-2</v>
      </c>
      <c r="O10777">
        <v>0.1040253</v>
      </c>
      <c r="P10777">
        <v>41.832099999999997</v>
      </c>
      <c r="Q10777">
        <v>1.3292399999999999E-2</v>
      </c>
    </row>
    <row r="10778" spans="1:17">
      <c r="A10778" t="s">
        <v>12984</v>
      </c>
      <c r="B10778" t="s">
        <v>2</v>
      </c>
      <c r="C10778" t="s">
        <v>7</v>
      </c>
      <c r="D10778" t="s">
        <v>18</v>
      </c>
      <c r="E10778" t="s">
        <v>70</v>
      </c>
      <c r="F10778" t="s">
        <v>22</v>
      </c>
      <c r="G10778">
        <v>1</v>
      </c>
      <c r="H10778">
        <v>0.77851599999999999</v>
      </c>
      <c r="I10778">
        <v>0.78697110000000003</v>
      </c>
      <c r="J10778">
        <v>8.4551000000000001E-3</v>
      </c>
      <c r="K10778">
        <v>2.0482E-3</v>
      </c>
      <c r="L10778">
        <v>5.8333999999999999E-3</v>
      </c>
      <c r="M10778">
        <v>8.4551000000000001E-3</v>
      </c>
      <c r="N10778">
        <v>1.10767E-2</v>
      </c>
      <c r="O10778">
        <v>1.4862E-2</v>
      </c>
      <c r="P10778">
        <v>43.743400000000001</v>
      </c>
      <c r="Q10778">
        <v>4.9992999999999999E-3</v>
      </c>
    </row>
    <row r="10779" spans="1:17">
      <c r="A10779" t="s">
        <v>12985</v>
      </c>
      <c r="B10779" t="s">
        <v>2</v>
      </c>
      <c r="C10779" t="s">
        <v>7</v>
      </c>
      <c r="D10779" t="s">
        <v>18</v>
      </c>
      <c r="E10779" t="s">
        <v>70</v>
      </c>
      <c r="F10779" t="s">
        <v>22</v>
      </c>
      <c r="G10779">
        <v>2</v>
      </c>
      <c r="H10779">
        <v>0.72820119999999999</v>
      </c>
      <c r="I10779">
        <v>0.72502449999999996</v>
      </c>
      <c r="J10779">
        <v>-3.1767000000000002E-3</v>
      </c>
      <c r="K10779">
        <v>-7.6524000000000002E-3</v>
      </c>
      <c r="L10779">
        <v>-5.0080999999999997E-3</v>
      </c>
      <c r="M10779">
        <v>-3.1767000000000002E-3</v>
      </c>
      <c r="N10779">
        <v>-1.3453E-3</v>
      </c>
      <c r="O10779">
        <v>1.299E-3</v>
      </c>
      <c r="P10779">
        <v>43.029000000000003</v>
      </c>
      <c r="Q10779">
        <v>3.4924000000000001E-3</v>
      </c>
    </row>
    <row r="10780" spans="1:17">
      <c r="A10780" t="s">
        <v>12986</v>
      </c>
      <c r="B10780" t="s">
        <v>2</v>
      </c>
      <c r="C10780" t="s">
        <v>7</v>
      </c>
      <c r="D10780" t="s">
        <v>18</v>
      </c>
      <c r="E10780" t="s">
        <v>70</v>
      </c>
      <c r="F10780" t="s">
        <v>22</v>
      </c>
      <c r="G10780">
        <v>3</v>
      </c>
      <c r="H10780">
        <v>0.7128234</v>
      </c>
      <c r="I10780">
        <v>0.70252899999999996</v>
      </c>
      <c r="J10780">
        <v>-1.02944E-2</v>
      </c>
      <c r="K10780">
        <v>-1.5022799999999999E-2</v>
      </c>
      <c r="L10780">
        <v>-1.2229200000000001E-2</v>
      </c>
      <c r="M10780">
        <v>-1.02944E-2</v>
      </c>
      <c r="N10780">
        <v>-8.3596E-3</v>
      </c>
      <c r="O10780">
        <v>-5.5659999999999998E-3</v>
      </c>
      <c r="P10780">
        <v>42.635599999999997</v>
      </c>
      <c r="Q10780">
        <v>3.6895999999999999E-3</v>
      </c>
    </row>
    <row r="10781" spans="1:17">
      <c r="A10781" t="s">
        <v>12987</v>
      </c>
      <c r="B10781" t="s">
        <v>2</v>
      </c>
      <c r="C10781" t="s">
        <v>7</v>
      </c>
      <c r="D10781" t="s">
        <v>18</v>
      </c>
      <c r="E10781" t="s">
        <v>70</v>
      </c>
      <c r="F10781" t="s">
        <v>22</v>
      </c>
      <c r="G10781">
        <v>4</v>
      </c>
      <c r="H10781">
        <v>0.72203309999999998</v>
      </c>
      <c r="I10781">
        <v>0.70489449999999998</v>
      </c>
      <c r="J10781">
        <v>-1.71386E-2</v>
      </c>
      <c r="K10781">
        <v>-2.1899399999999999E-2</v>
      </c>
      <c r="L10781">
        <v>-1.9086700000000002E-2</v>
      </c>
      <c r="M10781">
        <v>-1.71386E-2</v>
      </c>
      <c r="N10781">
        <v>-1.5190499999999999E-2</v>
      </c>
      <c r="O10781">
        <v>-1.23778E-2</v>
      </c>
      <c r="P10781">
        <v>42.257800000000003</v>
      </c>
      <c r="Q10781">
        <v>3.7149000000000001E-3</v>
      </c>
    </row>
    <row r="10782" spans="1:17">
      <c r="A10782" t="s">
        <v>12988</v>
      </c>
      <c r="B10782" t="s">
        <v>2</v>
      </c>
      <c r="C10782" t="s">
        <v>7</v>
      </c>
      <c r="D10782" t="s">
        <v>18</v>
      </c>
      <c r="E10782" t="s">
        <v>70</v>
      </c>
      <c r="F10782" t="s">
        <v>22</v>
      </c>
      <c r="G10782">
        <v>5</v>
      </c>
      <c r="H10782">
        <v>0.75324970000000002</v>
      </c>
      <c r="I10782">
        <v>0.73291170000000005</v>
      </c>
      <c r="J10782">
        <v>-2.0337999999999998E-2</v>
      </c>
      <c r="K10782">
        <v>-2.5489700000000001E-2</v>
      </c>
      <c r="L10782">
        <v>-2.2446000000000001E-2</v>
      </c>
      <c r="M10782">
        <v>-2.0337999999999998E-2</v>
      </c>
      <c r="N10782">
        <v>-1.82299E-2</v>
      </c>
      <c r="O10782">
        <v>-1.51863E-2</v>
      </c>
      <c r="P10782">
        <v>41.883299999999998</v>
      </c>
      <c r="Q10782">
        <v>4.0198999999999999E-3</v>
      </c>
    </row>
    <row r="10783" spans="1:17">
      <c r="A10783" t="s">
        <v>12989</v>
      </c>
      <c r="B10783" t="s">
        <v>2</v>
      </c>
      <c r="C10783" t="s">
        <v>7</v>
      </c>
      <c r="D10783" t="s">
        <v>18</v>
      </c>
      <c r="E10783" t="s">
        <v>70</v>
      </c>
      <c r="F10783" t="s">
        <v>22</v>
      </c>
      <c r="G10783">
        <v>6</v>
      </c>
      <c r="H10783">
        <v>0.84008059999999996</v>
      </c>
      <c r="I10783">
        <v>0.82617459999999998</v>
      </c>
      <c r="J10783">
        <v>-1.3906E-2</v>
      </c>
      <c r="K10783">
        <v>-1.92459E-2</v>
      </c>
      <c r="L10783">
        <v>-1.6091100000000001E-2</v>
      </c>
      <c r="M10783">
        <v>-1.3906E-2</v>
      </c>
      <c r="N10783">
        <v>-1.1721000000000001E-2</v>
      </c>
      <c r="O10783">
        <v>-8.5661000000000001E-3</v>
      </c>
      <c r="P10783">
        <v>41.452100000000002</v>
      </c>
      <c r="Q10783">
        <v>4.1668E-3</v>
      </c>
    </row>
    <row r="10784" spans="1:17">
      <c r="A10784" t="s">
        <v>12990</v>
      </c>
      <c r="B10784" t="s">
        <v>2</v>
      </c>
      <c r="C10784" t="s">
        <v>7</v>
      </c>
      <c r="D10784" t="s">
        <v>18</v>
      </c>
      <c r="E10784" t="s">
        <v>70</v>
      </c>
      <c r="F10784" t="s">
        <v>22</v>
      </c>
      <c r="G10784">
        <v>7</v>
      </c>
      <c r="H10784">
        <v>1.0294650000000001</v>
      </c>
      <c r="I10784">
        <v>0.99287769999999997</v>
      </c>
      <c r="J10784">
        <v>-3.6587700000000001E-2</v>
      </c>
      <c r="K10784">
        <v>-4.3772800000000001E-2</v>
      </c>
      <c r="L10784">
        <v>-3.9527800000000002E-2</v>
      </c>
      <c r="M10784">
        <v>-3.6587700000000001E-2</v>
      </c>
      <c r="N10784">
        <v>-3.36476E-2</v>
      </c>
      <c r="O10784">
        <v>-2.9402600000000001E-2</v>
      </c>
      <c r="P10784">
        <v>41.428600000000003</v>
      </c>
      <c r="Q10784">
        <v>5.6065999999999998E-3</v>
      </c>
    </row>
    <row r="10785" spans="1:17">
      <c r="A10785" t="s">
        <v>12991</v>
      </c>
      <c r="B10785" t="s">
        <v>2</v>
      </c>
      <c r="C10785" t="s">
        <v>7</v>
      </c>
      <c r="D10785" t="s">
        <v>18</v>
      </c>
      <c r="E10785" t="s">
        <v>70</v>
      </c>
      <c r="F10785" t="s">
        <v>22</v>
      </c>
      <c r="G10785">
        <v>8</v>
      </c>
      <c r="H10785">
        <v>1.1583840000000001</v>
      </c>
      <c r="I10785">
        <v>1.13493</v>
      </c>
      <c r="J10785">
        <v>-2.3453399999999999E-2</v>
      </c>
      <c r="K10785">
        <v>-3.2468200000000003E-2</v>
      </c>
      <c r="L10785">
        <v>-2.7142199999999998E-2</v>
      </c>
      <c r="M10785">
        <v>-2.3453399999999999E-2</v>
      </c>
      <c r="N10785">
        <v>-1.97646E-2</v>
      </c>
      <c r="O10785">
        <v>-1.4438599999999999E-2</v>
      </c>
      <c r="P10785">
        <v>41.735199999999999</v>
      </c>
      <c r="Q10785">
        <v>7.0343000000000003E-3</v>
      </c>
    </row>
    <row r="10786" spans="1:17">
      <c r="A10786" t="s">
        <v>12992</v>
      </c>
      <c r="B10786" t="s">
        <v>2</v>
      </c>
      <c r="C10786" t="s">
        <v>7</v>
      </c>
      <c r="D10786" t="s">
        <v>18</v>
      </c>
      <c r="E10786" t="s">
        <v>70</v>
      </c>
      <c r="F10786" t="s">
        <v>22</v>
      </c>
      <c r="G10786">
        <v>9</v>
      </c>
      <c r="H10786">
        <v>1.103677</v>
      </c>
      <c r="I10786">
        <v>1.01088</v>
      </c>
      <c r="J10786">
        <v>-9.2796699999999996E-2</v>
      </c>
      <c r="K10786">
        <v>-9.98198E-2</v>
      </c>
      <c r="L10786">
        <v>-9.5670500000000006E-2</v>
      </c>
      <c r="M10786">
        <v>-9.2796699999999996E-2</v>
      </c>
      <c r="N10786">
        <v>-8.9923000000000003E-2</v>
      </c>
      <c r="O10786">
        <v>-8.5773699999999994E-2</v>
      </c>
      <c r="P10786">
        <v>44.321399999999997</v>
      </c>
      <c r="Q10786">
        <v>5.4800999999999999E-3</v>
      </c>
    </row>
    <row r="10787" spans="1:17">
      <c r="A10787" t="s">
        <v>12993</v>
      </c>
      <c r="B10787" t="s">
        <v>2</v>
      </c>
      <c r="C10787" t="s">
        <v>7</v>
      </c>
      <c r="D10787" t="s">
        <v>18</v>
      </c>
      <c r="E10787" t="s">
        <v>70</v>
      </c>
      <c r="F10787" t="s">
        <v>22</v>
      </c>
      <c r="G10787">
        <v>10</v>
      </c>
      <c r="H10787">
        <v>1.0598700000000001</v>
      </c>
      <c r="I10787">
        <v>0.9704817</v>
      </c>
      <c r="J10787">
        <v>-8.9388800000000004E-2</v>
      </c>
      <c r="K10787">
        <v>-9.6265500000000004E-2</v>
      </c>
      <c r="L10787">
        <v>-9.2202699999999999E-2</v>
      </c>
      <c r="M10787">
        <v>-8.9388800000000004E-2</v>
      </c>
      <c r="N10787">
        <v>-8.6574899999999996E-2</v>
      </c>
      <c r="O10787">
        <v>-8.2512100000000005E-2</v>
      </c>
      <c r="P10787">
        <v>47.636899999999997</v>
      </c>
      <c r="Q10787">
        <v>5.3658999999999998E-3</v>
      </c>
    </row>
    <row r="10788" spans="1:17">
      <c r="A10788" t="s">
        <v>12994</v>
      </c>
      <c r="B10788" t="s">
        <v>2</v>
      </c>
      <c r="C10788" t="s">
        <v>7</v>
      </c>
      <c r="D10788" t="s">
        <v>18</v>
      </c>
      <c r="E10788" t="s">
        <v>70</v>
      </c>
      <c r="F10788" t="s">
        <v>22</v>
      </c>
      <c r="G10788">
        <v>11</v>
      </c>
      <c r="H10788">
        <v>0.99949710000000003</v>
      </c>
      <c r="I10788">
        <v>0.93782290000000001</v>
      </c>
      <c r="J10788">
        <v>-6.1674199999999998E-2</v>
      </c>
      <c r="K10788">
        <v>-6.8216799999999994E-2</v>
      </c>
      <c r="L10788">
        <v>-6.4351400000000003E-2</v>
      </c>
      <c r="M10788">
        <v>-6.1674199999999998E-2</v>
      </c>
      <c r="N10788">
        <v>-5.8997000000000001E-2</v>
      </c>
      <c r="O10788">
        <v>-5.5131600000000003E-2</v>
      </c>
      <c r="P10788">
        <v>50.1875</v>
      </c>
      <c r="Q10788">
        <v>5.1051999999999998E-3</v>
      </c>
    </row>
    <row r="10789" spans="1:17">
      <c r="A10789" t="s">
        <v>12995</v>
      </c>
      <c r="B10789" t="s">
        <v>2</v>
      </c>
      <c r="C10789" t="s">
        <v>7</v>
      </c>
      <c r="D10789" t="s">
        <v>18</v>
      </c>
      <c r="E10789" t="s">
        <v>70</v>
      </c>
      <c r="F10789" t="s">
        <v>22</v>
      </c>
      <c r="G10789">
        <v>12</v>
      </c>
      <c r="H10789">
        <v>0.91778409999999999</v>
      </c>
      <c r="I10789">
        <v>0.90231499999999998</v>
      </c>
      <c r="J10789">
        <v>-1.54691E-2</v>
      </c>
      <c r="K10789">
        <v>-2.38979E-2</v>
      </c>
      <c r="L10789">
        <v>-1.89181E-2</v>
      </c>
      <c r="M10789">
        <v>-1.54691E-2</v>
      </c>
      <c r="N10789">
        <v>-1.20202E-2</v>
      </c>
      <c r="O10789">
        <v>-7.0403999999999996E-3</v>
      </c>
      <c r="P10789">
        <v>52.223199999999999</v>
      </c>
      <c r="Q10789">
        <v>6.5770000000000004E-3</v>
      </c>
    </row>
    <row r="10790" spans="1:17">
      <c r="A10790" t="s">
        <v>12996</v>
      </c>
      <c r="B10790" t="s">
        <v>2</v>
      </c>
      <c r="C10790" t="s">
        <v>7</v>
      </c>
      <c r="D10790" t="s">
        <v>18</v>
      </c>
      <c r="E10790" t="s">
        <v>70</v>
      </c>
      <c r="F10790" t="s">
        <v>22</v>
      </c>
      <c r="G10790">
        <v>13</v>
      </c>
      <c r="H10790">
        <v>0.84148650000000003</v>
      </c>
      <c r="I10790">
        <v>0.87458349999999996</v>
      </c>
      <c r="J10790">
        <v>3.3097099999999997E-2</v>
      </c>
      <c r="K10790">
        <v>2.53291E-2</v>
      </c>
      <c r="L10790">
        <v>2.9918500000000001E-2</v>
      </c>
      <c r="M10790">
        <v>3.3097099999999997E-2</v>
      </c>
      <c r="N10790">
        <v>3.6275700000000001E-2</v>
      </c>
      <c r="O10790">
        <v>4.0865100000000001E-2</v>
      </c>
      <c r="P10790">
        <v>53.841000000000001</v>
      </c>
      <c r="Q10790">
        <v>6.0613999999999998E-3</v>
      </c>
    </row>
    <row r="10791" spans="1:17">
      <c r="A10791" t="s">
        <v>12997</v>
      </c>
      <c r="B10791" t="s">
        <v>2</v>
      </c>
      <c r="C10791" t="s">
        <v>7</v>
      </c>
      <c r="D10791" t="s">
        <v>18</v>
      </c>
      <c r="E10791" t="s">
        <v>70</v>
      </c>
      <c r="F10791" t="s">
        <v>22</v>
      </c>
      <c r="G10791">
        <v>14</v>
      </c>
      <c r="H10791">
        <v>0.78346780000000005</v>
      </c>
      <c r="I10791">
        <v>0.83996470000000001</v>
      </c>
      <c r="J10791">
        <v>5.6496999999999999E-2</v>
      </c>
      <c r="K10791">
        <v>4.8330100000000001E-2</v>
      </c>
      <c r="L10791">
        <v>5.3155099999999997E-2</v>
      </c>
      <c r="M10791">
        <v>5.6496999999999999E-2</v>
      </c>
      <c r="N10791">
        <v>5.9838799999999998E-2</v>
      </c>
      <c r="O10791">
        <v>6.4663799999999994E-2</v>
      </c>
      <c r="P10791">
        <v>54.959099999999999</v>
      </c>
      <c r="Q10791">
        <v>6.3727000000000002E-3</v>
      </c>
    </row>
    <row r="10792" spans="1:17">
      <c r="A10792" t="s">
        <v>12998</v>
      </c>
      <c r="B10792" t="s">
        <v>2</v>
      </c>
      <c r="C10792" t="s">
        <v>7</v>
      </c>
      <c r="D10792" t="s">
        <v>18</v>
      </c>
      <c r="E10792" t="s">
        <v>70</v>
      </c>
      <c r="F10792" t="s">
        <v>22</v>
      </c>
      <c r="G10792">
        <v>15</v>
      </c>
      <c r="H10792">
        <v>0.75629679999999999</v>
      </c>
      <c r="I10792">
        <v>0.82125349999999997</v>
      </c>
      <c r="J10792">
        <v>6.4956799999999995E-2</v>
      </c>
      <c r="K10792">
        <v>5.81828E-2</v>
      </c>
      <c r="L10792">
        <v>6.2184900000000001E-2</v>
      </c>
      <c r="M10792">
        <v>6.4956799999999995E-2</v>
      </c>
      <c r="N10792">
        <v>6.77286E-2</v>
      </c>
      <c r="O10792">
        <v>7.1730799999999997E-2</v>
      </c>
      <c r="P10792">
        <v>55.415700000000001</v>
      </c>
      <c r="Q10792">
        <v>5.2858000000000002E-3</v>
      </c>
    </row>
    <row r="10793" spans="1:17">
      <c r="A10793" t="s">
        <v>12999</v>
      </c>
      <c r="B10793" t="s">
        <v>2</v>
      </c>
      <c r="C10793" t="s">
        <v>7</v>
      </c>
      <c r="D10793" t="s">
        <v>18</v>
      </c>
      <c r="E10793" t="s">
        <v>70</v>
      </c>
      <c r="F10793" t="s">
        <v>22</v>
      </c>
      <c r="G10793">
        <v>16</v>
      </c>
      <c r="H10793">
        <v>0.75550090000000003</v>
      </c>
      <c r="I10793">
        <v>0.83026500000000003</v>
      </c>
      <c r="J10793">
        <v>7.47641E-2</v>
      </c>
      <c r="K10793">
        <v>6.7743999999999999E-2</v>
      </c>
      <c r="L10793">
        <v>7.18916E-2</v>
      </c>
      <c r="M10793">
        <v>7.47641E-2</v>
      </c>
      <c r="N10793">
        <v>7.7636700000000003E-2</v>
      </c>
      <c r="O10793">
        <v>8.1784200000000001E-2</v>
      </c>
      <c r="P10793">
        <v>54.966700000000003</v>
      </c>
      <c r="Q10793">
        <v>5.4777999999999997E-3</v>
      </c>
    </row>
    <row r="10794" spans="1:17">
      <c r="A10794" t="s">
        <v>13000</v>
      </c>
      <c r="B10794" t="s">
        <v>2</v>
      </c>
      <c r="C10794" t="s">
        <v>7</v>
      </c>
      <c r="D10794" t="s">
        <v>18</v>
      </c>
      <c r="E10794" t="s">
        <v>70</v>
      </c>
      <c r="F10794" t="s">
        <v>22</v>
      </c>
      <c r="G10794">
        <v>17</v>
      </c>
      <c r="H10794">
        <v>0.82374049999999999</v>
      </c>
      <c r="I10794">
        <v>0.87842830000000005</v>
      </c>
      <c r="J10794">
        <v>5.4687800000000002E-2</v>
      </c>
      <c r="K10794">
        <v>4.64269E-2</v>
      </c>
      <c r="L10794">
        <v>5.1307499999999999E-2</v>
      </c>
      <c r="M10794">
        <v>5.4687800000000002E-2</v>
      </c>
      <c r="N10794">
        <v>5.8068000000000002E-2</v>
      </c>
      <c r="O10794">
        <v>6.2948599999999993E-2</v>
      </c>
      <c r="P10794">
        <v>53.03</v>
      </c>
      <c r="Q10794">
        <v>6.4460000000000003E-3</v>
      </c>
    </row>
    <row r="10795" spans="1:17">
      <c r="A10795" t="s">
        <v>13001</v>
      </c>
      <c r="B10795" t="s">
        <v>2</v>
      </c>
      <c r="C10795" t="s">
        <v>7</v>
      </c>
      <c r="D10795" t="s">
        <v>18</v>
      </c>
      <c r="E10795" t="s">
        <v>70</v>
      </c>
      <c r="F10795" t="s">
        <v>22</v>
      </c>
      <c r="G10795">
        <v>18</v>
      </c>
      <c r="H10795">
        <v>1.0191140000000001</v>
      </c>
      <c r="I10795">
        <v>1.0514810000000001</v>
      </c>
      <c r="J10795">
        <v>3.2367600000000003E-2</v>
      </c>
      <c r="K10795">
        <v>2.2339299999999999E-2</v>
      </c>
      <c r="L10795">
        <v>2.82641E-2</v>
      </c>
      <c r="M10795">
        <v>3.2367600000000003E-2</v>
      </c>
      <c r="N10795">
        <v>3.6471099999999999E-2</v>
      </c>
      <c r="O10795">
        <v>4.23959E-2</v>
      </c>
      <c r="P10795">
        <v>50.635100000000001</v>
      </c>
      <c r="Q10795">
        <v>7.8250999999999998E-3</v>
      </c>
    </row>
    <row r="10796" spans="1:17">
      <c r="A10796" t="s">
        <v>13002</v>
      </c>
      <c r="B10796" t="s">
        <v>2</v>
      </c>
      <c r="C10796" t="s">
        <v>7</v>
      </c>
      <c r="D10796" t="s">
        <v>18</v>
      </c>
      <c r="E10796" t="s">
        <v>70</v>
      </c>
      <c r="F10796" t="s">
        <v>22</v>
      </c>
      <c r="G10796">
        <v>19</v>
      </c>
      <c r="H10796">
        <v>1.2338359999999999</v>
      </c>
      <c r="I10796">
        <v>1.26078</v>
      </c>
      <c r="J10796">
        <v>2.69444E-2</v>
      </c>
      <c r="K10796">
        <v>1.53644E-2</v>
      </c>
      <c r="L10796">
        <v>2.2206E-2</v>
      </c>
      <c r="M10796">
        <v>2.69444E-2</v>
      </c>
      <c r="N10796">
        <v>3.16829E-2</v>
      </c>
      <c r="O10796">
        <v>3.85244E-2</v>
      </c>
      <c r="P10796">
        <v>49.156100000000002</v>
      </c>
      <c r="Q10796">
        <v>9.0358999999999995E-3</v>
      </c>
    </row>
    <row r="10797" spans="1:17">
      <c r="A10797" t="s">
        <v>13003</v>
      </c>
      <c r="B10797" t="s">
        <v>2</v>
      </c>
      <c r="C10797" t="s">
        <v>7</v>
      </c>
      <c r="D10797" t="s">
        <v>18</v>
      </c>
      <c r="E10797" t="s">
        <v>70</v>
      </c>
      <c r="F10797" t="s">
        <v>22</v>
      </c>
      <c r="G10797">
        <v>20</v>
      </c>
      <c r="H10797">
        <v>1.3162419999999999</v>
      </c>
      <c r="I10797">
        <v>1.351191</v>
      </c>
      <c r="J10797">
        <v>3.4949099999999997E-2</v>
      </c>
      <c r="K10797">
        <v>2.39077E-2</v>
      </c>
      <c r="L10797">
        <v>3.0431E-2</v>
      </c>
      <c r="M10797">
        <v>3.4949099999999997E-2</v>
      </c>
      <c r="N10797">
        <v>3.9467099999999998E-2</v>
      </c>
      <c r="O10797">
        <v>4.5990400000000001E-2</v>
      </c>
      <c r="P10797">
        <v>47.9878</v>
      </c>
      <c r="Q10797">
        <v>8.6155999999999993E-3</v>
      </c>
    </row>
    <row r="10798" spans="1:17">
      <c r="A10798" t="s">
        <v>13004</v>
      </c>
      <c r="B10798" t="s">
        <v>2</v>
      </c>
      <c r="C10798" t="s">
        <v>7</v>
      </c>
      <c r="D10798" t="s">
        <v>18</v>
      </c>
      <c r="E10798" t="s">
        <v>70</v>
      </c>
      <c r="F10798" t="s">
        <v>22</v>
      </c>
      <c r="G10798">
        <v>21</v>
      </c>
      <c r="H10798">
        <v>1.3449770000000001</v>
      </c>
      <c r="I10798">
        <v>1.383381</v>
      </c>
      <c r="J10798">
        <v>3.8404399999999998E-2</v>
      </c>
      <c r="K10798">
        <v>2.70035E-2</v>
      </c>
      <c r="L10798">
        <v>3.3739199999999997E-2</v>
      </c>
      <c r="M10798">
        <v>3.8404399999999998E-2</v>
      </c>
      <c r="N10798">
        <v>4.30696E-2</v>
      </c>
      <c r="O10798">
        <v>4.98054E-2</v>
      </c>
      <c r="P10798">
        <v>46.962299999999999</v>
      </c>
      <c r="Q10798">
        <v>8.8961999999999999E-3</v>
      </c>
    </row>
    <row r="10799" spans="1:17">
      <c r="A10799" t="s">
        <v>13005</v>
      </c>
      <c r="B10799" t="s">
        <v>2</v>
      </c>
      <c r="C10799" t="s">
        <v>7</v>
      </c>
      <c r="D10799" t="s">
        <v>18</v>
      </c>
      <c r="E10799" t="s">
        <v>70</v>
      </c>
      <c r="F10799" t="s">
        <v>22</v>
      </c>
      <c r="G10799">
        <v>22</v>
      </c>
      <c r="H10799">
        <v>1.279706</v>
      </c>
      <c r="I10799">
        <v>1.3098700000000001</v>
      </c>
      <c r="J10799">
        <v>3.0164E-2</v>
      </c>
      <c r="K10799">
        <v>2.0411800000000001E-2</v>
      </c>
      <c r="L10799">
        <v>2.6173499999999999E-2</v>
      </c>
      <c r="M10799">
        <v>3.0164E-2</v>
      </c>
      <c r="N10799">
        <v>3.41546E-2</v>
      </c>
      <c r="O10799">
        <v>3.9916300000000002E-2</v>
      </c>
      <c r="P10799">
        <v>45.980600000000003</v>
      </c>
      <c r="Q10799">
        <v>7.6096999999999996E-3</v>
      </c>
    </row>
    <row r="10800" spans="1:17">
      <c r="A10800" t="s">
        <v>13006</v>
      </c>
      <c r="B10800" t="s">
        <v>2</v>
      </c>
      <c r="C10800" t="s">
        <v>7</v>
      </c>
      <c r="D10800" t="s">
        <v>18</v>
      </c>
      <c r="E10800" t="s">
        <v>70</v>
      </c>
      <c r="F10800" t="s">
        <v>22</v>
      </c>
      <c r="G10800">
        <v>23</v>
      </c>
      <c r="H10800">
        <v>1.111896</v>
      </c>
      <c r="I10800">
        <v>1.144935</v>
      </c>
      <c r="J10800">
        <v>3.3039800000000001E-2</v>
      </c>
      <c r="K10800">
        <v>2.4812799999999999E-2</v>
      </c>
      <c r="L10800">
        <v>2.9673399999999999E-2</v>
      </c>
      <c r="M10800">
        <v>3.3039800000000001E-2</v>
      </c>
      <c r="N10800">
        <v>3.64062E-2</v>
      </c>
      <c r="O10800">
        <v>4.1266700000000003E-2</v>
      </c>
      <c r="P10800">
        <v>45.258899999999997</v>
      </c>
      <c r="Q10800">
        <v>6.4194999999999999E-3</v>
      </c>
    </row>
    <row r="10801" spans="1:17">
      <c r="A10801" t="s">
        <v>13007</v>
      </c>
      <c r="B10801" t="s">
        <v>2</v>
      </c>
      <c r="C10801" t="s">
        <v>7</v>
      </c>
      <c r="D10801" t="s">
        <v>18</v>
      </c>
      <c r="E10801" t="s">
        <v>70</v>
      </c>
      <c r="F10801" t="s">
        <v>22</v>
      </c>
      <c r="G10801">
        <v>24</v>
      </c>
      <c r="H10801">
        <v>0.92592039999999998</v>
      </c>
      <c r="I10801">
        <v>0.95038719999999999</v>
      </c>
      <c r="J10801">
        <v>2.4466700000000001E-2</v>
      </c>
      <c r="K10801">
        <v>1.7063200000000001E-2</v>
      </c>
      <c r="L10801">
        <v>2.1437299999999999E-2</v>
      </c>
      <c r="M10801">
        <v>2.4466700000000001E-2</v>
      </c>
      <c r="N10801">
        <v>2.7496199999999998E-2</v>
      </c>
      <c r="O10801">
        <v>3.1870299999999997E-2</v>
      </c>
      <c r="P10801">
        <v>44.536099999999998</v>
      </c>
      <c r="Q10801">
        <v>5.777E-3</v>
      </c>
    </row>
    <row r="10802" spans="1:17">
      <c r="A10802" t="s">
        <v>13008</v>
      </c>
      <c r="B10802" t="s">
        <v>2</v>
      </c>
      <c r="C10802" t="s">
        <v>7</v>
      </c>
      <c r="D10802" t="s">
        <v>18</v>
      </c>
      <c r="E10802" t="s">
        <v>70</v>
      </c>
      <c r="F10802" t="s">
        <v>23</v>
      </c>
      <c r="G10802">
        <v>1</v>
      </c>
      <c r="H10802">
        <v>0.95964309999999997</v>
      </c>
      <c r="I10802">
        <v>0.84293980000000002</v>
      </c>
      <c r="J10802">
        <v>-0.1167033</v>
      </c>
      <c r="K10802">
        <v>-0.12957959999999999</v>
      </c>
      <c r="L10802">
        <v>-0.1219722</v>
      </c>
      <c r="M10802">
        <v>-0.1167033</v>
      </c>
      <c r="N10802">
        <v>-0.11143450000000001</v>
      </c>
      <c r="O10802">
        <v>-0.103827</v>
      </c>
      <c r="P10802">
        <v>40.113100000000003</v>
      </c>
      <c r="Q10802">
        <v>1.00474E-2</v>
      </c>
    </row>
    <row r="10803" spans="1:17">
      <c r="A10803" t="s">
        <v>13009</v>
      </c>
      <c r="B10803" t="s">
        <v>2</v>
      </c>
      <c r="C10803" t="s">
        <v>7</v>
      </c>
      <c r="D10803" t="s">
        <v>18</v>
      </c>
      <c r="E10803" t="s">
        <v>70</v>
      </c>
      <c r="F10803" t="s">
        <v>23</v>
      </c>
      <c r="G10803">
        <v>2</v>
      </c>
      <c r="H10803">
        <v>0.94621319999999998</v>
      </c>
      <c r="I10803">
        <v>0.82541699999999996</v>
      </c>
      <c r="J10803">
        <v>-0.1207963</v>
      </c>
      <c r="K10803">
        <v>-0.1301244</v>
      </c>
      <c r="L10803">
        <v>-0.1246133</v>
      </c>
      <c r="M10803">
        <v>-0.1207963</v>
      </c>
      <c r="N10803">
        <v>-0.11697929999999999</v>
      </c>
      <c r="O10803">
        <v>-0.1114682</v>
      </c>
      <c r="P10803">
        <v>39.453000000000003</v>
      </c>
      <c r="Q10803">
        <v>7.2788000000000002E-3</v>
      </c>
    </row>
    <row r="10804" spans="1:17">
      <c r="A10804" t="s">
        <v>13010</v>
      </c>
      <c r="B10804" t="s">
        <v>2</v>
      </c>
      <c r="C10804" t="s">
        <v>7</v>
      </c>
      <c r="D10804" t="s">
        <v>18</v>
      </c>
      <c r="E10804" t="s">
        <v>70</v>
      </c>
      <c r="F10804" t="s">
        <v>23</v>
      </c>
      <c r="G10804">
        <v>3</v>
      </c>
      <c r="H10804">
        <v>0.93944850000000002</v>
      </c>
      <c r="I10804">
        <v>0.81945749999999995</v>
      </c>
      <c r="J10804">
        <v>-0.119991</v>
      </c>
      <c r="K10804">
        <v>-0.12978980000000001</v>
      </c>
      <c r="L10804">
        <v>-0.1240006</v>
      </c>
      <c r="M10804">
        <v>-0.119991</v>
      </c>
      <c r="N10804">
        <v>-0.1159814</v>
      </c>
      <c r="O10804">
        <v>-0.1101922</v>
      </c>
      <c r="P10804">
        <v>38.521999999999998</v>
      </c>
      <c r="Q10804">
        <v>7.6461000000000003E-3</v>
      </c>
    </row>
    <row r="10805" spans="1:17">
      <c r="A10805" t="s">
        <v>13011</v>
      </c>
      <c r="B10805" t="s">
        <v>2</v>
      </c>
      <c r="C10805" t="s">
        <v>7</v>
      </c>
      <c r="D10805" t="s">
        <v>18</v>
      </c>
      <c r="E10805" t="s">
        <v>70</v>
      </c>
      <c r="F10805" t="s">
        <v>23</v>
      </c>
      <c r="G10805">
        <v>4</v>
      </c>
      <c r="H10805">
        <v>0.98826860000000005</v>
      </c>
      <c r="I10805">
        <v>0.82276919999999998</v>
      </c>
      <c r="J10805">
        <v>-0.16549939999999999</v>
      </c>
      <c r="K10805">
        <v>-0.17646129999999999</v>
      </c>
      <c r="L10805">
        <v>-0.16998489999999999</v>
      </c>
      <c r="M10805">
        <v>-0.16549939999999999</v>
      </c>
      <c r="N10805">
        <v>-0.16101389999999999</v>
      </c>
      <c r="O10805">
        <v>-0.15453749999999999</v>
      </c>
      <c r="P10805">
        <v>37.762599999999999</v>
      </c>
      <c r="Q10805">
        <v>8.5535999999999997E-3</v>
      </c>
    </row>
    <row r="10806" spans="1:17">
      <c r="A10806" t="s">
        <v>13012</v>
      </c>
      <c r="B10806" t="s">
        <v>2</v>
      </c>
      <c r="C10806" t="s">
        <v>7</v>
      </c>
      <c r="D10806" t="s">
        <v>18</v>
      </c>
      <c r="E10806" t="s">
        <v>70</v>
      </c>
      <c r="F10806" t="s">
        <v>23</v>
      </c>
      <c r="G10806">
        <v>5</v>
      </c>
      <c r="H10806">
        <v>1.0660320000000001</v>
      </c>
      <c r="I10806">
        <v>0.87576279999999995</v>
      </c>
      <c r="J10806">
        <v>-0.1902691</v>
      </c>
      <c r="K10806">
        <v>-0.2028199</v>
      </c>
      <c r="L10806">
        <v>-0.19540479999999999</v>
      </c>
      <c r="M10806">
        <v>-0.1902691</v>
      </c>
      <c r="N10806">
        <v>-0.1851334</v>
      </c>
      <c r="O10806">
        <v>-0.1777183</v>
      </c>
      <c r="P10806">
        <v>37.286499999999997</v>
      </c>
      <c r="Q10806">
        <v>9.7934000000000007E-3</v>
      </c>
    </row>
    <row r="10807" spans="1:17">
      <c r="A10807" t="s">
        <v>13013</v>
      </c>
      <c r="B10807" t="s">
        <v>2</v>
      </c>
      <c r="C10807" t="s">
        <v>7</v>
      </c>
      <c r="D10807" t="s">
        <v>18</v>
      </c>
      <c r="E10807" t="s">
        <v>70</v>
      </c>
      <c r="F10807" t="s">
        <v>23</v>
      </c>
      <c r="G10807">
        <v>6</v>
      </c>
      <c r="H10807">
        <v>1.26329</v>
      </c>
      <c r="I10807">
        <v>1.1259209999999999</v>
      </c>
      <c r="J10807">
        <v>-0.1373684</v>
      </c>
      <c r="K10807">
        <v>-0.15235309999999999</v>
      </c>
      <c r="L10807">
        <v>-0.14349999999999999</v>
      </c>
      <c r="M10807">
        <v>-0.1373684</v>
      </c>
      <c r="N10807">
        <v>-0.13123689999999999</v>
      </c>
      <c r="O10807">
        <v>-0.1223838</v>
      </c>
      <c r="P10807">
        <v>36.8675</v>
      </c>
      <c r="Q10807">
        <v>1.1692599999999999E-2</v>
      </c>
    </row>
    <row r="10808" spans="1:17">
      <c r="A10808" t="s">
        <v>13014</v>
      </c>
      <c r="B10808" t="s">
        <v>2</v>
      </c>
      <c r="C10808" t="s">
        <v>7</v>
      </c>
      <c r="D10808" t="s">
        <v>18</v>
      </c>
      <c r="E10808" t="s">
        <v>70</v>
      </c>
      <c r="F10808" t="s">
        <v>23</v>
      </c>
      <c r="G10808">
        <v>7</v>
      </c>
      <c r="H10808">
        <v>1.6934469999999999</v>
      </c>
      <c r="I10808">
        <v>1.3802380000000001</v>
      </c>
      <c r="J10808">
        <v>-0.31320920000000002</v>
      </c>
      <c r="K10808">
        <v>-0.33040649999999999</v>
      </c>
      <c r="L10808">
        <v>-0.32024619999999998</v>
      </c>
      <c r="M10808">
        <v>-0.31320920000000002</v>
      </c>
      <c r="N10808">
        <v>-0.30617220000000001</v>
      </c>
      <c r="O10808">
        <v>-0.29601189999999999</v>
      </c>
      <c r="P10808">
        <v>36.567999999999998</v>
      </c>
      <c r="Q10808">
        <v>1.34191E-2</v>
      </c>
    </row>
    <row r="10809" spans="1:17">
      <c r="A10809" t="s">
        <v>13015</v>
      </c>
      <c r="B10809" t="s">
        <v>2</v>
      </c>
      <c r="C10809" t="s">
        <v>7</v>
      </c>
      <c r="D10809" t="s">
        <v>18</v>
      </c>
      <c r="E10809" t="s">
        <v>70</v>
      </c>
      <c r="F10809" t="s">
        <v>23</v>
      </c>
      <c r="G10809">
        <v>8</v>
      </c>
      <c r="H10809">
        <v>1.8495999999999999</v>
      </c>
      <c r="I10809">
        <v>1.3525450000000001</v>
      </c>
      <c r="J10809">
        <v>-0.49705440000000001</v>
      </c>
      <c r="K10809">
        <v>-0.51488480000000003</v>
      </c>
      <c r="L10809">
        <v>-0.50435039999999998</v>
      </c>
      <c r="M10809">
        <v>-0.49705440000000001</v>
      </c>
      <c r="N10809">
        <v>-0.48975829999999998</v>
      </c>
      <c r="O10809">
        <v>-0.47922389999999998</v>
      </c>
      <c r="P10809">
        <v>36.683199999999999</v>
      </c>
      <c r="Q10809">
        <v>1.3913200000000001E-2</v>
      </c>
    </row>
    <row r="10810" spans="1:17">
      <c r="A10810" t="s">
        <v>13016</v>
      </c>
      <c r="B10810" t="s">
        <v>2</v>
      </c>
      <c r="C10810" t="s">
        <v>7</v>
      </c>
      <c r="D10810" t="s">
        <v>18</v>
      </c>
      <c r="E10810" t="s">
        <v>70</v>
      </c>
      <c r="F10810" t="s">
        <v>23</v>
      </c>
      <c r="G10810">
        <v>9</v>
      </c>
      <c r="H10810">
        <v>1.7771140000000001</v>
      </c>
      <c r="I10810">
        <v>1.279668</v>
      </c>
      <c r="J10810">
        <v>-0.49744569999999999</v>
      </c>
      <c r="K10810">
        <v>-0.51976730000000004</v>
      </c>
      <c r="L10810">
        <v>-0.50657949999999996</v>
      </c>
      <c r="M10810">
        <v>-0.49744569999999999</v>
      </c>
      <c r="N10810">
        <v>-0.48831190000000002</v>
      </c>
      <c r="O10810">
        <v>-0.4751242</v>
      </c>
      <c r="P10810">
        <v>38.548900000000003</v>
      </c>
      <c r="Q10810">
        <v>1.7417599999999998E-2</v>
      </c>
    </row>
    <row r="10811" spans="1:17">
      <c r="A10811" t="s">
        <v>13017</v>
      </c>
      <c r="B10811" t="s">
        <v>2</v>
      </c>
      <c r="C10811" t="s">
        <v>7</v>
      </c>
      <c r="D10811" t="s">
        <v>18</v>
      </c>
      <c r="E10811" t="s">
        <v>70</v>
      </c>
      <c r="F10811" t="s">
        <v>23</v>
      </c>
      <c r="G10811">
        <v>10</v>
      </c>
      <c r="H10811">
        <v>1.6704600000000001</v>
      </c>
      <c r="I10811">
        <v>1.242486</v>
      </c>
      <c r="J10811">
        <v>-0.42797469999999999</v>
      </c>
      <c r="K10811">
        <v>-0.44833250000000002</v>
      </c>
      <c r="L10811">
        <v>-0.436305</v>
      </c>
      <c r="M10811">
        <v>-0.42797469999999999</v>
      </c>
      <c r="N10811">
        <v>-0.41964439999999997</v>
      </c>
      <c r="O10811">
        <v>-0.4076169</v>
      </c>
      <c r="P10811">
        <v>42.3352</v>
      </c>
      <c r="Q10811">
        <v>1.5885300000000002E-2</v>
      </c>
    </row>
    <row r="10812" spans="1:17">
      <c r="A10812" t="s">
        <v>13018</v>
      </c>
      <c r="B10812" t="s">
        <v>2</v>
      </c>
      <c r="C10812" t="s">
        <v>7</v>
      </c>
      <c r="D10812" t="s">
        <v>18</v>
      </c>
      <c r="E10812" t="s">
        <v>70</v>
      </c>
      <c r="F10812" t="s">
        <v>23</v>
      </c>
      <c r="G10812">
        <v>11</v>
      </c>
      <c r="H10812">
        <v>1.4617880000000001</v>
      </c>
      <c r="I10812">
        <v>1.2068300000000001</v>
      </c>
      <c r="J10812">
        <v>-0.25495849999999998</v>
      </c>
      <c r="K10812">
        <v>-0.2757385</v>
      </c>
      <c r="L10812">
        <v>-0.26346150000000002</v>
      </c>
      <c r="M10812">
        <v>-0.25495849999999998</v>
      </c>
      <c r="N10812">
        <v>-0.24645539999999999</v>
      </c>
      <c r="O10812">
        <v>-0.23417840000000001</v>
      </c>
      <c r="P10812">
        <v>45.886000000000003</v>
      </c>
      <c r="Q10812">
        <v>1.6214800000000001E-2</v>
      </c>
    </row>
    <row r="10813" spans="1:17">
      <c r="A10813" t="s">
        <v>13019</v>
      </c>
      <c r="B10813" t="s">
        <v>2</v>
      </c>
      <c r="C10813" t="s">
        <v>7</v>
      </c>
      <c r="D10813" t="s">
        <v>18</v>
      </c>
      <c r="E10813" t="s">
        <v>70</v>
      </c>
      <c r="F10813" t="s">
        <v>23</v>
      </c>
      <c r="G10813">
        <v>12</v>
      </c>
      <c r="H10813">
        <v>1.2403189999999999</v>
      </c>
      <c r="I10813">
        <v>1.1285179999999999</v>
      </c>
      <c r="J10813">
        <v>-0.1118016</v>
      </c>
      <c r="K10813">
        <v>-0.13550180000000001</v>
      </c>
      <c r="L10813">
        <v>-0.1214996</v>
      </c>
      <c r="M10813">
        <v>-0.1118016</v>
      </c>
      <c r="N10813">
        <v>-0.10210370000000001</v>
      </c>
      <c r="O10813">
        <v>-8.8101499999999999E-2</v>
      </c>
      <c r="P10813">
        <v>48.911299999999997</v>
      </c>
      <c r="Q10813">
        <v>1.84934E-2</v>
      </c>
    </row>
    <row r="10814" spans="1:17">
      <c r="A10814" t="s">
        <v>13020</v>
      </c>
      <c r="B10814" t="s">
        <v>2</v>
      </c>
      <c r="C10814" t="s">
        <v>7</v>
      </c>
      <c r="D10814" t="s">
        <v>18</v>
      </c>
      <c r="E10814" t="s">
        <v>70</v>
      </c>
      <c r="F10814" t="s">
        <v>23</v>
      </c>
      <c r="G10814">
        <v>13</v>
      </c>
      <c r="H10814">
        <v>1.032125</v>
      </c>
      <c r="I10814">
        <v>1.0641849999999999</v>
      </c>
      <c r="J10814">
        <v>3.2059900000000002E-2</v>
      </c>
      <c r="K10814">
        <v>1.17927E-2</v>
      </c>
      <c r="L10814">
        <v>2.3766700000000002E-2</v>
      </c>
      <c r="M10814">
        <v>3.2059900000000002E-2</v>
      </c>
      <c r="N10814">
        <v>4.0353100000000003E-2</v>
      </c>
      <c r="O10814">
        <v>5.2327100000000001E-2</v>
      </c>
      <c r="P10814">
        <v>51.100099999999998</v>
      </c>
      <c r="Q10814">
        <v>1.5814600000000002E-2</v>
      </c>
    </row>
    <row r="10815" spans="1:17">
      <c r="A10815" t="s">
        <v>13021</v>
      </c>
      <c r="B10815" t="s">
        <v>2</v>
      </c>
      <c r="C10815" t="s">
        <v>7</v>
      </c>
      <c r="D10815" t="s">
        <v>18</v>
      </c>
      <c r="E10815" t="s">
        <v>70</v>
      </c>
      <c r="F10815" t="s">
        <v>23</v>
      </c>
      <c r="G10815">
        <v>14</v>
      </c>
      <c r="H10815">
        <v>0.93230489999999999</v>
      </c>
      <c r="I10815">
        <v>1.0403469999999999</v>
      </c>
      <c r="J10815">
        <v>0.1080419</v>
      </c>
      <c r="K10815">
        <v>8.6421499999999998E-2</v>
      </c>
      <c r="L10815">
        <v>9.9195000000000005E-2</v>
      </c>
      <c r="M10815">
        <v>0.1080419</v>
      </c>
      <c r="N10815">
        <v>0.1168888</v>
      </c>
      <c r="O10815">
        <v>0.12966230000000001</v>
      </c>
      <c r="P10815">
        <v>52.591000000000001</v>
      </c>
      <c r="Q10815">
        <v>1.68705E-2</v>
      </c>
    </row>
    <row r="10816" spans="1:17">
      <c r="A10816" t="s">
        <v>13022</v>
      </c>
      <c r="B10816" t="s">
        <v>2</v>
      </c>
      <c r="C10816" t="s">
        <v>7</v>
      </c>
      <c r="D10816" t="s">
        <v>18</v>
      </c>
      <c r="E10816" t="s">
        <v>70</v>
      </c>
      <c r="F10816" t="s">
        <v>23</v>
      </c>
      <c r="G10816">
        <v>15</v>
      </c>
      <c r="H10816">
        <v>0.89609819999999996</v>
      </c>
      <c r="I10816">
        <v>1.020429</v>
      </c>
      <c r="J10816">
        <v>0.12433080000000001</v>
      </c>
      <c r="K10816">
        <v>0.1046772</v>
      </c>
      <c r="L10816">
        <v>0.11628869999999999</v>
      </c>
      <c r="M10816">
        <v>0.12433080000000001</v>
      </c>
      <c r="N10816">
        <v>0.13237289999999999</v>
      </c>
      <c r="O10816">
        <v>0.14398440000000001</v>
      </c>
      <c r="P10816">
        <v>53.466299999999997</v>
      </c>
      <c r="Q10816">
        <v>1.53358E-2</v>
      </c>
    </row>
    <row r="10817" spans="1:17">
      <c r="A10817" t="s">
        <v>13023</v>
      </c>
      <c r="B10817" t="s">
        <v>2</v>
      </c>
      <c r="C10817" t="s">
        <v>7</v>
      </c>
      <c r="D10817" t="s">
        <v>18</v>
      </c>
      <c r="E10817" t="s">
        <v>70</v>
      </c>
      <c r="F10817" t="s">
        <v>23</v>
      </c>
      <c r="G10817">
        <v>16</v>
      </c>
      <c r="H10817">
        <v>0.90770119999999999</v>
      </c>
      <c r="I10817">
        <v>1.0174859999999999</v>
      </c>
      <c r="J10817">
        <v>0.1097849</v>
      </c>
      <c r="K10817">
        <v>8.9831900000000006E-2</v>
      </c>
      <c r="L10817">
        <v>0.1016203</v>
      </c>
      <c r="M10817">
        <v>0.1097849</v>
      </c>
      <c r="N10817">
        <v>0.1179495</v>
      </c>
      <c r="O10817">
        <v>0.12973789999999999</v>
      </c>
      <c r="P10817">
        <v>53.4345</v>
      </c>
      <c r="Q10817">
        <v>1.5569400000000001E-2</v>
      </c>
    </row>
    <row r="10818" spans="1:17">
      <c r="A10818" t="s">
        <v>13024</v>
      </c>
      <c r="B10818" t="s">
        <v>2</v>
      </c>
      <c r="C10818" t="s">
        <v>7</v>
      </c>
      <c r="D10818" t="s">
        <v>18</v>
      </c>
      <c r="E10818" t="s">
        <v>70</v>
      </c>
      <c r="F10818" t="s">
        <v>23</v>
      </c>
      <c r="G10818">
        <v>17</v>
      </c>
      <c r="H10818">
        <v>1.00793</v>
      </c>
      <c r="I10818">
        <v>1.0889610000000001</v>
      </c>
      <c r="J10818">
        <v>8.1030900000000003E-2</v>
      </c>
      <c r="K10818">
        <v>6.2115499999999997E-2</v>
      </c>
      <c r="L10818">
        <v>7.3290900000000006E-2</v>
      </c>
      <c r="M10818">
        <v>8.1030900000000003E-2</v>
      </c>
      <c r="N10818">
        <v>8.87709E-2</v>
      </c>
      <c r="O10818">
        <v>9.9946199999999999E-2</v>
      </c>
      <c r="P10818">
        <v>51.771700000000003</v>
      </c>
      <c r="Q10818">
        <v>1.4759700000000001E-2</v>
      </c>
    </row>
    <row r="10819" spans="1:17">
      <c r="A10819" t="s">
        <v>13025</v>
      </c>
      <c r="B10819" t="s">
        <v>2</v>
      </c>
      <c r="C10819" t="s">
        <v>7</v>
      </c>
      <c r="D10819" t="s">
        <v>18</v>
      </c>
      <c r="E10819" t="s">
        <v>70</v>
      </c>
      <c r="F10819" t="s">
        <v>23</v>
      </c>
      <c r="G10819">
        <v>18</v>
      </c>
      <c r="H10819">
        <v>1.2547680000000001</v>
      </c>
      <c r="I10819">
        <v>1.274502</v>
      </c>
      <c r="J10819">
        <v>1.9734100000000001E-2</v>
      </c>
      <c r="K10819">
        <v>-2.4202E-3</v>
      </c>
      <c r="L10819">
        <v>1.06687E-2</v>
      </c>
      <c r="M10819">
        <v>1.9734100000000001E-2</v>
      </c>
      <c r="N10819">
        <v>2.8799499999999999E-2</v>
      </c>
      <c r="O10819">
        <v>4.1888399999999999E-2</v>
      </c>
      <c r="P10819">
        <v>49.356099999999998</v>
      </c>
      <c r="Q10819">
        <v>1.72871E-2</v>
      </c>
    </row>
    <row r="10820" spans="1:17">
      <c r="A10820" t="s">
        <v>13026</v>
      </c>
      <c r="B10820" t="s">
        <v>2</v>
      </c>
      <c r="C10820" t="s">
        <v>7</v>
      </c>
      <c r="D10820" t="s">
        <v>18</v>
      </c>
      <c r="E10820" t="s">
        <v>70</v>
      </c>
      <c r="F10820" t="s">
        <v>23</v>
      </c>
      <c r="G10820">
        <v>19</v>
      </c>
      <c r="H10820">
        <v>1.4870779999999999</v>
      </c>
      <c r="I10820">
        <v>1.436966</v>
      </c>
      <c r="J10820">
        <v>-5.01126E-2</v>
      </c>
      <c r="K10820">
        <v>-7.55083E-2</v>
      </c>
      <c r="L10820">
        <v>-6.0504299999999997E-2</v>
      </c>
      <c r="M10820">
        <v>-5.01126E-2</v>
      </c>
      <c r="N10820">
        <v>-3.9720900000000003E-2</v>
      </c>
      <c r="O10820">
        <v>-2.47169E-2</v>
      </c>
      <c r="P10820">
        <v>47.518500000000003</v>
      </c>
      <c r="Q10820">
        <v>1.9816299999999998E-2</v>
      </c>
    </row>
    <row r="10821" spans="1:17">
      <c r="A10821" t="s">
        <v>13027</v>
      </c>
      <c r="B10821" t="s">
        <v>2</v>
      </c>
      <c r="C10821" t="s">
        <v>7</v>
      </c>
      <c r="D10821" t="s">
        <v>18</v>
      </c>
      <c r="E10821" t="s">
        <v>70</v>
      </c>
      <c r="F10821" t="s">
        <v>23</v>
      </c>
      <c r="G10821">
        <v>20</v>
      </c>
      <c r="H10821">
        <v>1.53752</v>
      </c>
      <c r="I10821">
        <v>1.5239259999999999</v>
      </c>
      <c r="J10821">
        <v>-1.35946E-2</v>
      </c>
      <c r="K10821">
        <v>-3.6659700000000003E-2</v>
      </c>
      <c r="L10821">
        <v>-2.30327E-2</v>
      </c>
      <c r="M10821">
        <v>-1.35946E-2</v>
      </c>
      <c r="N10821">
        <v>-4.1565999999999999E-3</v>
      </c>
      <c r="O10821">
        <v>9.4704000000000003E-3</v>
      </c>
      <c r="P10821">
        <v>45.567700000000002</v>
      </c>
      <c r="Q10821">
        <v>1.7997699999999998E-2</v>
      </c>
    </row>
    <row r="10822" spans="1:17">
      <c r="A10822" t="s">
        <v>13028</v>
      </c>
      <c r="B10822" t="s">
        <v>2</v>
      </c>
      <c r="C10822" t="s">
        <v>7</v>
      </c>
      <c r="D10822" t="s">
        <v>18</v>
      </c>
      <c r="E10822" t="s">
        <v>70</v>
      </c>
      <c r="F10822" t="s">
        <v>23</v>
      </c>
      <c r="G10822">
        <v>21</v>
      </c>
      <c r="H10822">
        <v>1.513274</v>
      </c>
      <c r="I10822">
        <v>1.4961720000000001</v>
      </c>
      <c r="J10822">
        <v>-1.71018E-2</v>
      </c>
      <c r="K10822">
        <v>-3.87401E-2</v>
      </c>
      <c r="L10822">
        <v>-2.5956E-2</v>
      </c>
      <c r="M10822">
        <v>-1.71018E-2</v>
      </c>
      <c r="N10822">
        <v>-8.2476000000000008E-3</v>
      </c>
      <c r="O10822">
        <v>4.5364000000000003E-3</v>
      </c>
      <c r="P10822">
        <v>44.154800000000002</v>
      </c>
      <c r="Q10822">
        <v>1.6884400000000001E-2</v>
      </c>
    </row>
    <row r="10823" spans="1:17">
      <c r="A10823" t="s">
        <v>13029</v>
      </c>
      <c r="B10823" t="s">
        <v>2</v>
      </c>
      <c r="C10823" t="s">
        <v>7</v>
      </c>
      <c r="D10823" t="s">
        <v>18</v>
      </c>
      <c r="E10823" t="s">
        <v>70</v>
      </c>
      <c r="F10823" t="s">
        <v>23</v>
      </c>
      <c r="G10823">
        <v>22</v>
      </c>
      <c r="H10823">
        <v>1.4073770000000001</v>
      </c>
      <c r="I10823">
        <v>1.3814820000000001</v>
      </c>
      <c r="J10823">
        <v>-2.58947E-2</v>
      </c>
      <c r="K10823">
        <v>-4.4001999999999999E-2</v>
      </c>
      <c r="L10823">
        <v>-3.3304100000000003E-2</v>
      </c>
      <c r="M10823">
        <v>-2.58947E-2</v>
      </c>
      <c r="N10823">
        <v>-1.8485399999999999E-2</v>
      </c>
      <c r="O10823">
        <v>-7.7875000000000002E-3</v>
      </c>
      <c r="P10823">
        <v>42.786200000000001</v>
      </c>
      <c r="Q10823">
        <v>1.41292E-2</v>
      </c>
    </row>
    <row r="10824" spans="1:17">
      <c r="A10824" t="s">
        <v>13030</v>
      </c>
      <c r="B10824" t="s">
        <v>2</v>
      </c>
      <c r="C10824" t="s">
        <v>7</v>
      </c>
      <c r="D10824" t="s">
        <v>18</v>
      </c>
      <c r="E10824" t="s">
        <v>70</v>
      </c>
      <c r="F10824" t="s">
        <v>23</v>
      </c>
      <c r="G10824">
        <v>23</v>
      </c>
      <c r="H10824">
        <v>1.2199610000000001</v>
      </c>
      <c r="I10824">
        <v>1.173953</v>
      </c>
      <c r="J10824">
        <v>-4.6008199999999999E-2</v>
      </c>
      <c r="K10824">
        <v>-6.4375299999999996E-2</v>
      </c>
      <c r="L10824">
        <v>-5.3523899999999999E-2</v>
      </c>
      <c r="M10824">
        <v>-4.6008199999999999E-2</v>
      </c>
      <c r="N10824">
        <v>-3.8492499999999999E-2</v>
      </c>
      <c r="O10824">
        <v>-2.7640999999999999E-2</v>
      </c>
      <c r="P10824">
        <v>41.778399999999998</v>
      </c>
      <c r="Q10824">
        <v>1.4331999999999999E-2</v>
      </c>
    </row>
    <row r="10825" spans="1:17">
      <c r="A10825" t="s">
        <v>13031</v>
      </c>
      <c r="B10825" t="s">
        <v>2</v>
      </c>
      <c r="C10825" t="s">
        <v>7</v>
      </c>
      <c r="D10825" t="s">
        <v>18</v>
      </c>
      <c r="E10825" t="s">
        <v>70</v>
      </c>
      <c r="F10825" t="s">
        <v>23</v>
      </c>
      <c r="G10825">
        <v>24</v>
      </c>
      <c r="H10825">
        <v>1.057345</v>
      </c>
      <c r="I10825">
        <v>0.97523919999999997</v>
      </c>
      <c r="J10825">
        <v>-8.2106100000000001E-2</v>
      </c>
      <c r="K10825">
        <v>-9.9190700000000007E-2</v>
      </c>
      <c r="L10825">
        <v>-8.9096999999999996E-2</v>
      </c>
      <c r="M10825">
        <v>-8.2106100000000001E-2</v>
      </c>
      <c r="N10825">
        <v>-7.5115100000000004E-2</v>
      </c>
      <c r="O10825">
        <v>-6.5021399999999993E-2</v>
      </c>
      <c r="P10825">
        <v>41.101900000000001</v>
      </c>
      <c r="Q10825">
        <v>1.33312E-2</v>
      </c>
    </row>
    <row r="10826" spans="1:17">
      <c r="A10826" t="s">
        <v>13032</v>
      </c>
      <c r="B10826" t="s">
        <v>2</v>
      </c>
      <c r="C10826" t="s">
        <v>7</v>
      </c>
      <c r="D10826" t="s">
        <v>18</v>
      </c>
      <c r="E10826" t="s">
        <v>70</v>
      </c>
      <c r="F10826" t="s">
        <v>24</v>
      </c>
      <c r="G10826">
        <v>1</v>
      </c>
      <c r="H10826">
        <v>0.84259689999999998</v>
      </c>
      <c r="I10826">
        <v>0.89276580000000005</v>
      </c>
      <c r="J10826">
        <v>5.0168900000000002E-2</v>
      </c>
      <c r="K10826">
        <v>3.1295799999999999E-2</v>
      </c>
      <c r="L10826">
        <v>4.2446200000000003E-2</v>
      </c>
      <c r="M10826">
        <v>5.0168900000000002E-2</v>
      </c>
      <c r="N10826">
        <v>5.7891600000000001E-2</v>
      </c>
      <c r="O10826">
        <v>6.9041900000000003E-2</v>
      </c>
      <c r="P10826">
        <v>39.587000000000003</v>
      </c>
      <c r="Q10826">
        <v>1.4726700000000001E-2</v>
      </c>
    </row>
    <row r="10827" spans="1:17">
      <c r="A10827" t="s">
        <v>13033</v>
      </c>
      <c r="B10827" t="s">
        <v>2</v>
      </c>
      <c r="C10827" t="s">
        <v>7</v>
      </c>
      <c r="D10827" t="s">
        <v>18</v>
      </c>
      <c r="E10827" t="s">
        <v>70</v>
      </c>
      <c r="F10827" t="s">
        <v>24</v>
      </c>
      <c r="G10827">
        <v>2</v>
      </c>
      <c r="H10827">
        <v>0.8252602</v>
      </c>
      <c r="I10827">
        <v>0.87377479999999996</v>
      </c>
      <c r="J10827">
        <v>4.8514599999999998E-2</v>
      </c>
      <c r="K10827">
        <v>3.11145E-2</v>
      </c>
      <c r="L10827">
        <v>4.1394599999999997E-2</v>
      </c>
      <c r="M10827">
        <v>4.8514599999999998E-2</v>
      </c>
      <c r="N10827">
        <v>5.5634599999999999E-2</v>
      </c>
      <c r="O10827">
        <v>6.5914700000000007E-2</v>
      </c>
      <c r="P10827">
        <v>38.804299999999998</v>
      </c>
      <c r="Q10827">
        <v>1.35774E-2</v>
      </c>
    </row>
    <row r="10828" spans="1:17">
      <c r="A10828" t="s">
        <v>13034</v>
      </c>
      <c r="B10828" t="s">
        <v>2</v>
      </c>
      <c r="C10828" t="s">
        <v>7</v>
      </c>
      <c r="D10828" t="s">
        <v>18</v>
      </c>
      <c r="E10828" t="s">
        <v>70</v>
      </c>
      <c r="F10828" t="s">
        <v>24</v>
      </c>
      <c r="G10828">
        <v>3</v>
      </c>
      <c r="H10828">
        <v>0.81816699999999998</v>
      </c>
      <c r="I10828">
        <v>0.8528907</v>
      </c>
      <c r="J10828">
        <v>3.4723700000000003E-2</v>
      </c>
      <c r="K10828">
        <v>2.0086300000000001E-2</v>
      </c>
      <c r="L10828">
        <v>2.8734200000000001E-2</v>
      </c>
      <c r="M10828">
        <v>3.4723700000000003E-2</v>
      </c>
      <c r="N10828">
        <v>4.0713199999999998E-2</v>
      </c>
      <c r="O10828">
        <v>4.9361099999999998E-2</v>
      </c>
      <c r="P10828">
        <v>38.021700000000003</v>
      </c>
      <c r="Q10828">
        <v>1.1421600000000001E-2</v>
      </c>
    </row>
    <row r="10829" spans="1:17">
      <c r="A10829" t="s">
        <v>13035</v>
      </c>
      <c r="B10829" t="s">
        <v>2</v>
      </c>
      <c r="C10829" t="s">
        <v>7</v>
      </c>
      <c r="D10829" t="s">
        <v>18</v>
      </c>
      <c r="E10829" t="s">
        <v>70</v>
      </c>
      <c r="F10829" t="s">
        <v>24</v>
      </c>
      <c r="G10829">
        <v>4</v>
      </c>
      <c r="H10829">
        <v>0.81869639999999999</v>
      </c>
      <c r="I10829">
        <v>0.86962589999999995</v>
      </c>
      <c r="J10829">
        <v>5.09294E-2</v>
      </c>
      <c r="K10829">
        <v>3.7471499999999998E-2</v>
      </c>
      <c r="L10829">
        <v>4.54226E-2</v>
      </c>
      <c r="M10829">
        <v>5.09294E-2</v>
      </c>
      <c r="N10829">
        <v>5.6436300000000002E-2</v>
      </c>
      <c r="O10829">
        <v>6.4387299999999995E-2</v>
      </c>
      <c r="P10829">
        <v>37.347799999999999</v>
      </c>
      <c r="Q10829">
        <v>1.05013E-2</v>
      </c>
    </row>
    <row r="10830" spans="1:17">
      <c r="A10830" t="s">
        <v>13036</v>
      </c>
      <c r="B10830" t="s">
        <v>2</v>
      </c>
      <c r="C10830" t="s">
        <v>7</v>
      </c>
      <c r="D10830" t="s">
        <v>18</v>
      </c>
      <c r="E10830" t="s">
        <v>70</v>
      </c>
      <c r="F10830" t="s">
        <v>24</v>
      </c>
      <c r="G10830">
        <v>5</v>
      </c>
      <c r="H10830">
        <v>0.90272180000000002</v>
      </c>
      <c r="I10830">
        <v>0.9037868</v>
      </c>
      <c r="J10830">
        <v>1.065E-3</v>
      </c>
      <c r="K10830">
        <v>-1.27321E-2</v>
      </c>
      <c r="L10830">
        <v>-4.5807E-3</v>
      </c>
      <c r="M10830">
        <v>1.065E-3</v>
      </c>
      <c r="N10830">
        <v>6.7107E-3</v>
      </c>
      <c r="O10830">
        <v>1.48621E-2</v>
      </c>
      <c r="P10830">
        <v>36.717399999999998</v>
      </c>
      <c r="Q10830">
        <v>1.07659E-2</v>
      </c>
    </row>
    <row r="10831" spans="1:17">
      <c r="A10831" t="s">
        <v>13037</v>
      </c>
      <c r="B10831" t="s">
        <v>2</v>
      </c>
      <c r="C10831" t="s">
        <v>7</v>
      </c>
      <c r="D10831" t="s">
        <v>18</v>
      </c>
      <c r="E10831" t="s">
        <v>70</v>
      </c>
      <c r="F10831" t="s">
        <v>24</v>
      </c>
      <c r="G10831">
        <v>6</v>
      </c>
      <c r="H10831">
        <v>1.0787990000000001</v>
      </c>
      <c r="I10831">
        <v>1.1359170000000001</v>
      </c>
      <c r="J10831">
        <v>5.71172E-2</v>
      </c>
      <c r="K10831">
        <v>3.4798099999999998E-2</v>
      </c>
      <c r="L10831">
        <v>4.7984400000000003E-2</v>
      </c>
      <c r="M10831">
        <v>5.71172E-2</v>
      </c>
      <c r="N10831">
        <v>6.6250000000000003E-2</v>
      </c>
      <c r="O10831">
        <v>7.9436300000000001E-2</v>
      </c>
      <c r="P10831">
        <v>36.326099999999997</v>
      </c>
      <c r="Q10831">
        <v>1.7415699999999999E-2</v>
      </c>
    </row>
    <row r="10832" spans="1:17">
      <c r="A10832" t="s">
        <v>13038</v>
      </c>
      <c r="B10832" t="s">
        <v>2</v>
      </c>
      <c r="C10832" t="s">
        <v>7</v>
      </c>
      <c r="D10832" t="s">
        <v>18</v>
      </c>
      <c r="E10832" t="s">
        <v>70</v>
      </c>
      <c r="F10832" t="s">
        <v>24</v>
      </c>
      <c r="G10832">
        <v>7</v>
      </c>
      <c r="H10832">
        <v>1.4132389999999999</v>
      </c>
      <c r="I10832">
        <v>1.4017440000000001</v>
      </c>
      <c r="J10832">
        <v>-1.1495E-2</v>
      </c>
      <c r="K10832">
        <v>-3.8297999999999999E-2</v>
      </c>
      <c r="L10832">
        <v>-2.2462599999999999E-2</v>
      </c>
      <c r="M10832">
        <v>-1.1495E-2</v>
      </c>
      <c r="N10832">
        <v>-5.2749999999999997E-4</v>
      </c>
      <c r="O10832">
        <v>1.5307899999999999E-2</v>
      </c>
      <c r="P10832">
        <v>36.043500000000002</v>
      </c>
      <c r="Q10832">
        <v>2.0914499999999999E-2</v>
      </c>
    </row>
    <row r="10833" spans="1:17">
      <c r="A10833" t="s">
        <v>13039</v>
      </c>
      <c r="B10833" t="s">
        <v>2</v>
      </c>
      <c r="C10833" t="s">
        <v>7</v>
      </c>
      <c r="D10833" t="s">
        <v>18</v>
      </c>
      <c r="E10833" t="s">
        <v>70</v>
      </c>
      <c r="F10833" t="s">
        <v>24</v>
      </c>
      <c r="G10833">
        <v>8</v>
      </c>
      <c r="H10833">
        <v>1.547534</v>
      </c>
      <c r="I10833">
        <v>1.2848440000000001</v>
      </c>
      <c r="J10833">
        <v>-0.26268979999999997</v>
      </c>
      <c r="K10833">
        <v>-0.2926822</v>
      </c>
      <c r="L10833">
        <v>-0.2749625</v>
      </c>
      <c r="M10833">
        <v>-0.26268979999999997</v>
      </c>
      <c r="N10833">
        <v>-0.25041720000000001</v>
      </c>
      <c r="O10833">
        <v>-0.2326975</v>
      </c>
      <c r="P10833">
        <v>36.478299999999997</v>
      </c>
      <c r="Q10833">
        <v>2.34031E-2</v>
      </c>
    </row>
    <row r="10834" spans="1:17">
      <c r="A10834" t="s">
        <v>13040</v>
      </c>
      <c r="B10834" t="s">
        <v>2</v>
      </c>
      <c r="C10834" t="s">
        <v>7</v>
      </c>
      <c r="D10834" t="s">
        <v>18</v>
      </c>
      <c r="E10834" t="s">
        <v>70</v>
      </c>
      <c r="F10834" t="s">
        <v>24</v>
      </c>
      <c r="G10834">
        <v>9</v>
      </c>
      <c r="H10834">
        <v>1.480812</v>
      </c>
      <c r="I10834">
        <v>1.143842</v>
      </c>
      <c r="J10834">
        <v>-0.3369704</v>
      </c>
      <c r="K10834">
        <v>-0.37012729999999999</v>
      </c>
      <c r="L10834">
        <v>-0.35053800000000002</v>
      </c>
      <c r="M10834">
        <v>-0.3369704</v>
      </c>
      <c r="N10834">
        <v>-0.32340289999999999</v>
      </c>
      <c r="O10834">
        <v>-0.30381350000000001</v>
      </c>
      <c r="P10834">
        <v>39.391300000000001</v>
      </c>
      <c r="Q10834">
        <v>2.58725E-2</v>
      </c>
    </row>
    <row r="10835" spans="1:17">
      <c r="A10835" t="s">
        <v>13041</v>
      </c>
      <c r="B10835" t="s">
        <v>2</v>
      </c>
      <c r="C10835" t="s">
        <v>7</v>
      </c>
      <c r="D10835" t="s">
        <v>18</v>
      </c>
      <c r="E10835" t="s">
        <v>70</v>
      </c>
      <c r="F10835" t="s">
        <v>24</v>
      </c>
      <c r="G10835">
        <v>10</v>
      </c>
      <c r="H10835">
        <v>1.378924</v>
      </c>
      <c r="I10835">
        <v>1.162418</v>
      </c>
      <c r="J10835">
        <v>-0.21650559999999999</v>
      </c>
      <c r="K10835">
        <v>-0.25290849999999998</v>
      </c>
      <c r="L10835">
        <v>-0.23140140000000001</v>
      </c>
      <c r="M10835">
        <v>-0.21650559999999999</v>
      </c>
      <c r="N10835">
        <v>-0.20160980000000001</v>
      </c>
      <c r="O10835">
        <v>-0.1801027</v>
      </c>
      <c r="P10835">
        <v>43.673900000000003</v>
      </c>
      <c r="Q10835">
        <v>2.8405300000000001E-2</v>
      </c>
    </row>
    <row r="10836" spans="1:17">
      <c r="A10836" t="s">
        <v>13042</v>
      </c>
      <c r="B10836" t="s">
        <v>2</v>
      </c>
      <c r="C10836" t="s">
        <v>7</v>
      </c>
      <c r="D10836" t="s">
        <v>18</v>
      </c>
      <c r="E10836" t="s">
        <v>70</v>
      </c>
      <c r="F10836" t="s">
        <v>24</v>
      </c>
      <c r="G10836">
        <v>11</v>
      </c>
      <c r="H10836">
        <v>1.2080029999999999</v>
      </c>
      <c r="I10836">
        <v>1.088155</v>
      </c>
      <c r="J10836">
        <v>-0.1198487</v>
      </c>
      <c r="K10836">
        <v>-0.15724369999999999</v>
      </c>
      <c r="L10836">
        <v>-0.13515050000000001</v>
      </c>
      <c r="M10836">
        <v>-0.1198487</v>
      </c>
      <c r="N10836">
        <v>-0.104547</v>
      </c>
      <c r="O10836">
        <v>-8.2453799999999994E-2</v>
      </c>
      <c r="P10836">
        <v>47.826099999999997</v>
      </c>
      <c r="Q10836">
        <v>2.9179500000000001E-2</v>
      </c>
    </row>
    <row r="10837" spans="1:17">
      <c r="A10837" t="s">
        <v>13043</v>
      </c>
      <c r="B10837" t="s">
        <v>2</v>
      </c>
      <c r="C10837" t="s">
        <v>7</v>
      </c>
      <c r="D10837" t="s">
        <v>18</v>
      </c>
      <c r="E10837" t="s">
        <v>70</v>
      </c>
      <c r="F10837" t="s">
        <v>24</v>
      </c>
      <c r="G10837">
        <v>12</v>
      </c>
      <c r="H10837">
        <v>1.056789</v>
      </c>
      <c r="I10837">
        <v>1.006294</v>
      </c>
      <c r="J10837">
        <v>-5.0495100000000001E-2</v>
      </c>
      <c r="K10837">
        <v>-8.5641300000000004E-2</v>
      </c>
      <c r="L10837">
        <v>-6.4876699999999995E-2</v>
      </c>
      <c r="M10837">
        <v>-5.0495100000000001E-2</v>
      </c>
      <c r="N10837">
        <v>-3.6113600000000003E-2</v>
      </c>
      <c r="O10837">
        <v>-1.53489E-2</v>
      </c>
      <c r="P10837">
        <v>51.239100000000001</v>
      </c>
      <c r="Q10837">
        <v>2.74247E-2</v>
      </c>
    </row>
    <row r="10838" spans="1:17">
      <c r="A10838" t="s">
        <v>13044</v>
      </c>
      <c r="B10838" t="s">
        <v>2</v>
      </c>
      <c r="C10838" t="s">
        <v>7</v>
      </c>
      <c r="D10838" t="s">
        <v>18</v>
      </c>
      <c r="E10838" t="s">
        <v>70</v>
      </c>
      <c r="F10838" t="s">
        <v>24</v>
      </c>
      <c r="G10838">
        <v>13</v>
      </c>
      <c r="H10838">
        <v>0.94587049999999995</v>
      </c>
      <c r="I10838">
        <v>0.87707809999999997</v>
      </c>
      <c r="J10838">
        <v>-6.8792400000000004E-2</v>
      </c>
      <c r="K10838">
        <v>-0.1002301</v>
      </c>
      <c r="L10838">
        <v>-8.1656500000000007E-2</v>
      </c>
      <c r="M10838">
        <v>-6.8792400000000004E-2</v>
      </c>
      <c r="N10838">
        <v>-5.59283E-2</v>
      </c>
      <c r="O10838">
        <v>-3.7354699999999998E-2</v>
      </c>
      <c r="P10838">
        <v>53.717399999999998</v>
      </c>
      <c r="Q10838">
        <v>2.4531000000000001E-2</v>
      </c>
    </row>
    <row r="10839" spans="1:17">
      <c r="A10839" t="s">
        <v>13045</v>
      </c>
      <c r="B10839" t="s">
        <v>2</v>
      </c>
      <c r="C10839" t="s">
        <v>7</v>
      </c>
      <c r="D10839" t="s">
        <v>18</v>
      </c>
      <c r="E10839" t="s">
        <v>70</v>
      </c>
      <c r="F10839" t="s">
        <v>24</v>
      </c>
      <c r="G10839">
        <v>14</v>
      </c>
      <c r="H10839">
        <v>0.85328979999999999</v>
      </c>
      <c r="I10839">
        <v>0.86692550000000002</v>
      </c>
      <c r="J10839">
        <v>1.3635599999999999E-2</v>
      </c>
      <c r="K10839">
        <v>-1.7739999999999999E-2</v>
      </c>
      <c r="L10839">
        <v>7.9699999999999997E-4</v>
      </c>
      <c r="M10839">
        <v>1.3635599999999999E-2</v>
      </c>
      <c r="N10839">
        <v>2.6474299999999999E-2</v>
      </c>
      <c r="O10839">
        <v>4.5011299999999997E-2</v>
      </c>
      <c r="P10839">
        <v>55.152200000000001</v>
      </c>
      <c r="Q10839">
        <v>2.4482500000000001E-2</v>
      </c>
    </row>
    <row r="10840" spans="1:17">
      <c r="A10840" t="s">
        <v>13046</v>
      </c>
      <c r="B10840" t="s">
        <v>2</v>
      </c>
      <c r="C10840" t="s">
        <v>7</v>
      </c>
      <c r="D10840" t="s">
        <v>18</v>
      </c>
      <c r="E10840" t="s">
        <v>70</v>
      </c>
      <c r="F10840" t="s">
        <v>24</v>
      </c>
      <c r="G10840">
        <v>15</v>
      </c>
      <c r="H10840">
        <v>0.81112359999999994</v>
      </c>
      <c r="I10840">
        <v>0.87958329999999996</v>
      </c>
      <c r="J10840">
        <v>6.8459699999999998E-2</v>
      </c>
      <c r="K10840">
        <v>3.6717199999999998E-2</v>
      </c>
      <c r="L10840">
        <v>5.5470899999999997E-2</v>
      </c>
      <c r="M10840">
        <v>6.8459699999999998E-2</v>
      </c>
      <c r="N10840">
        <v>8.1448400000000004E-2</v>
      </c>
      <c r="O10840">
        <v>0.1002021</v>
      </c>
      <c r="P10840">
        <v>55.391300000000001</v>
      </c>
      <c r="Q10840">
        <v>2.4768800000000001E-2</v>
      </c>
    </row>
    <row r="10841" spans="1:17">
      <c r="A10841" t="s">
        <v>13047</v>
      </c>
      <c r="B10841" t="s">
        <v>2</v>
      </c>
      <c r="C10841" t="s">
        <v>7</v>
      </c>
      <c r="D10841" t="s">
        <v>18</v>
      </c>
      <c r="E10841" t="s">
        <v>70</v>
      </c>
      <c r="F10841" t="s">
        <v>24</v>
      </c>
      <c r="G10841">
        <v>16</v>
      </c>
      <c r="H10841">
        <v>0.84364810000000001</v>
      </c>
      <c r="I10841">
        <v>0.96607909999999997</v>
      </c>
      <c r="J10841">
        <v>0.1224309</v>
      </c>
      <c r="K10841">
        <v>9.3841599999999997E-2</v>
      </c>
      <c r="L10841">
        <v>0.11073239999999999</v>
      </c>
      <c r="M10841">
        <v>0.1224309</v>
      </c>
      <c r="N10841">
        <v>0.13412940000000001</v>
      </c>
      <c r="O10841">
        <v>0.15102019999999999</v>
      </c>
      <c r="P10841">
        <v>54.869599999999998</v>
      </c>
      <c r="Q10841">
        <v>2.23083E-2</v>
      </c>
    </row>
    <row r="10842" spans="1:17">
      <c r="A10842" t="s">
        <v>13048</v>
      </c>
      <c r="B10842" t="s">
        <v>2</v>
      </c>
      <c r="C10842" t="s">
        <v>7</v>
      </c>
      <c r="D10842" t="s">
        <v>18</v>
      </c>
      <c r="E10842" t="s">
        <v>70</v>
      </c>
      <c r="F10842" t="s">
        <v>24</v>
      </c>
      <c r="G10842">
        <v>17</v>
      </c>
      <c r="H10842">
        <v>0.93541739999999995</v>
      </c>
      <c r="I10842">
        <v>1.1262460000000001</v>
      </c>
      <c r="J10842">
        <v>0.19082840000000001</v>
      </c>
      <c r="K10842">
        <v>0.158498</v>
      </c>
      <c r="L10842">
        <v>0.17759910000000001</v>
      </c>
      <c r="M10842">
        <v>0.19082840000000001</v>
      </c>
      <c r="N10842">
        <v>0.20405770000000001</v>
      </c>
      <c r="O10842">
        <v>0.22315879999999999</v>
      </c>
      <c r="P10842">
        <v>52.543500000000002</v>
      </c>
      <c r="Q10842">
        <v>2.52275E-2</v>
      </c>
    </row>
    <row r="10843" spans="1:17">
      <c r="A10843" t="s">
        <v>13049</v>
      </c>
      <c r="B10843" t="s">
        <v>2</v>
      </c>
      <c r="C10843" t="s">
        <v>7</v>
      </c>
      <c r="D10843" t="s">
        <v>18</v>
      </c>
      <c r="E10843" t="s">
        <v>70</v>
      </c>
      <c r="F10843" t="s">
        <v>24</v>
      </c>
      <c r="G10843">
        <v>18</v>
      </c>
      <c r="H10843">
        <v>1.180471</v>
      </c>
      <c r="I10843">
        <v>1.391227</v>
      </c>
      <c r="J10843">
        <v>0.21075679999999999</v>
      </c>
      <c r="K10843">
        <v>0.17160739999999999</v>
      </c>
      <c r="L10843">
        <v>0.1947372</v>
      </c>
      <c r="M10843">
        <v>0.21075679999999999</v>
      </c>
      <c r="N10843">
        <v>0.22677639999999999</v>
      </c>
      <c r="O10843">
        <v>0.2499062</v>
      </c>
      <c r="P10843">
        <v>49.369599999999998</v>
      </c>
      <c r="Q10843">
        <v>3.0548499999999999E-2</v>
      </c>
    </row>
    <row r="10844" spans="1:17">
      <c r="A10844" t="s">
        <v>13050</v>
      </c>
      <c r="B10844" t="s">
        <v>2</v>
      </c>
      <c r="C10844" t="s">
        <v>7</v>
      </c>
      <c r="D10844" t="s">
        <v>18</v>
      </c>
      <c r="E10844" t="s">
        <v>70</v>
      </c>
      <c r="F10844" t="s">
        <v>24</v>
      </c>
      <c r="G10844">
        <v>19</v>
      </c>
      <c r="H10844">
        <v>1.3500080000000001</v>
      </c>
      <c r="I10844">
        <v>1.5472760000000001</v>
      </c>
      <c r="J10844">
        <v>0.1972682</v>
      </c>
      <c r="K10844">
        <v>0.160333</v>
      </c>
      <c r="L10844">
        <v>0.1821546</v>
      </c>
      <c r="M10844">
        <v>0.1972682</v>
      </c>
      <c r="N10844">
        <v>0.21238180000000001</v>
      </c>
      <c r="O10844">
        <v>0.23420340000000001</v>
      </c>
      <c r="P10844">
        <v>47.021700000000003</v>
      </c>
      <c r="Q10844">
        <v>2.8820700000000001E-2</v>
      </c>
    </row>
    <row r="10845" spans="1:17">
      <c r="A10845" t="s">
        <v>13051</v>
      </c>
      <c r="B10845" t="s">
        <v>2</v>
      </c>
      <c r="C10845" t="s">
        <v>7</v>
      </c>
      <c r="D10845" t="s">
        <v>18</v>
      </c>
      <c r="E10845" t="s">
        <v>70</v>
      </c>
      <c r="F10845" t="s">
        <v>24</v>
      </c>
      <c r="G10845">
        <v>20</v>
      </c>
      <c r="H10845">
        <v>1.4030720000000001</v>
      </c>
      <c r="I10845">
        <v>1.590373</v>
      </c>
      <c r="J10845">
        <v>0.18730079999999999</v>
      </c>
      <c r="K10845">
        <v>0.14453530000000001</v>
      </c>
      <c r="L10845">
        <v>0.16980149999999999</v>
      </c>
      <c r="M10845">
        <v>0.18730079999999999</v>
      </c>
      <c r="N10845">
        <v>0.20480010000000001</v>
      </c>
      <c r="O10845">
        <v>0.2300663</v>
      </c>
      <c r="P10845">
        <v>45.239100000000001</v>
      </c>
      <c r="Q10845">
        <v>3.33701E-2</v>
      </c>
    </row>
    <row r="10846" spans="1:17">
      <c r="A10846" t="s">
        <v>13052</v>
      </c>
      <c r="B10846" t="s">
        <v>2</v>
      </c>
      <c r="C10846" t="s">
        <v>7</v>
      </c>
      <c r="D10846" t="s">
        <v>18</v>
      </c>
      <c r="E10846" t="s">
        <v>70</v>
      </c>
      <c r="F10846" t="s">
        <v>24</v>
      </c>
      <c r="G10846">
        <v>21</v>
      </c>
      <c r="H10846">
        <v>1.349925</v>
      </c>
      <c r="I10846">
        <v>1.5522750000000001</v>
      </c>
      <c r="J10846">
        <v>0.20235020000000001</v>
      </c>
      <c r="K10846">
        <v>0.16278119999999999</v>
      </c>
      <c r="L10846">
        <v>0.18615889999999999</v>
      </c>
      <c r="M10846">
        <v>0.20235020000000001</v>
      </c>
      <c r="N10846">
        <v>0.2185415</v>
      </c>
      <c r="O10846">
        <v>0.2419192</v>
      </c>
      <c r="P10846">
        <v>43.826099999999997</v>
      </c>
      <c r="Q10846">
        <v>3.0875900000000001E-2</v>
      </c>
    </row>
    <row r="10847" spans="1:17">
      <c r="A10847" t="s">
        <v>13053</v>
      </c>
      <c r="B10847" t="s">
        <v>2</v>
      </c>
      <c r="C10847" t="s">
        <v>7</v>
      </c>
      <c r="D10847" t="s">
        <v>18</v>
      </c>
      <c r="E10847" t="s">
        <v>70</v>
      </c>
      <c r="F10847" t="s">
        <v>24</v>
      </c>
      <c r="G10847">
        <v>22</v>
      </c>
      <c r="H10847">
        <v>1.2758510000000001</v>
      </c>
      <c r="I10847">
        <v>1.4260120000000001</v>
      </c>
      <c r="J10847">
        <v>0.15016160000000001</v>
      </c>
      <c r="K10847">
        <v>0.1166732</v>
      </c>
      <c r="L10847">
        <v>0.13645840000000001</v>
      </c>
      <c r="M10847">
        <v>0.15016160000000001</v>
      </c>
      <c r="N10847">
        <v>0.1638648</v>
      </c>
      <c r="O10847">
        <v>0.18365000000000001</v>
      </c>
      <c r="P10847">
        <v>42</v>
      </c>
      <c r="Q10847">
        <v>2.61312E-2</v>
      </c>
    </row>
    <row r="10848" spans="1:17">
      <c r="A10848" t="s">
        <v>13054</v>
      </c>
      <c r="B10848" t="s">
        <v>2</v>
      </c>
      <c r="C10848" t="s">
        <v>7</v>
      </c>
      <c r="D10848" t="s">
        <v>18</v>
      </c>
      <c r="E10848" t="s">
        <v>70</v>
      </c>
      <c r="F10848" t="s">
        <v>24</v>
      </c>
      <c r="G10848">
        <v>23</v>
      </c>
      <c r="H10848">
        <v>1.0983750000000001</v>
      </c>
      <c r="I10848">
        <v>1.190099</v>
      </c>
      <c r="J10848">
        <v>9.1724600000000003E-2</v>
      </c>
      <c r="K10848">
        <v>6.5234500000000001E-2</v>
      </c>
      <c r="L10848">
        <v>8.0885100000000001E-2</v>
      </c>
      <c r="M10848">
        <v>9.1724600000000003E-2</v>
      </c>
      <c r="N10848">
        <v>0.10256419999999999</v>
      </c>
      <c r="O10848">
        <v>0.11821470000000001</v>
      </c>
      <c r="P10848">
        <v>40.782600000000002</v>
      </c>
      <c r="Q10848">
        <v>2.0670299999999999E-2</v>
      </c>
    </row>
    <row r="10849" spans="1:17">
      <c r="A10849" t="s">
        <v>13055</v>
      </c>
      <c r="B10849" t="s">
        <v>2</v>
      </c>
      <c r="C10849" t="s">
        <v>7</v>
      </c>
      <c r="D10849" t="s">
        <v>18</v>
      </c>
      <c r="E10849" t="s">
        <v>70</v>
      </c>
      <c r="F10849" t="s">
        <v>24</v>
      </c>
      <c r="G10849">
        <v>24</v>
      </c>
      <c r="H10849">
        <v>0.94032570000000004</v>
      </c>
      <c r="I10849">
        <v>0.9911314</v>
      </c>
      <c r="J10849">
        <v>5.0805799999999998E-2</v>
      </c>
      <c r="K10849">
        <v>2.7132699999999999E-2</v>
      </c>
      <c r="L10849">
        <v>4.11189E-2</v>
      </c>
      <c r="M10849">
        <v>5.0805799999999998E-2</v>
      </c>
      <c r="N10849">
        <v>6.0492600000000001E-2</v>
      </c>
      <c r="O10849">
        <v>7.4478900000000001E-2</v>
      </c>
      <c r="P10849">
        <v>39.912999999999997</v>
      </c>
      <c r="Q10849">
        <v>1.8472200000000001E-2</v>
      </c>
    </row>
    <row r="10850" spans="1:17">
      <c r="A10850" t="s">
        <v>13056</v>
      </c>
      <c r="B10850" t="s">
        <v>2</v>
      </c>
      <c r="C10850" t="s">
        <v>7</v>
      </c>
      <c r="D10850" t="s">
        <v>18</v>
      </c>
      <c r="E10850" t="s">
        <v>70</v>
      </c>
      <c r="F10850" t="s">
        <v>25</v>
      </c>
      <c r="G10850">
        <v>1</v>
      </c>
      <c r="H10850">
        <v>1.075108</v>
      </c>
      <c r="I10850">
        <v>1.2137169999999999</v>
      </c>
      <c r="J10850">
        <v>0.13860929999999999</v>
      </c>
      <c r="K10850">
        <v>0.1133055</v>
      </c>
      <c r="L10850">
        <v>0.12825520000000001</v>
      </c>
      <c r="M10850">
        <v>0.13860929999999999</v>
      </c>
      <c r="N10850">
        <v>0.1489635</v>
      </c>
      <c r="O10850">
        <v>0.16391320000000001</v>
      </c>
      <c r="P10850">
        <v>39.509</v>
      </c>
      <c r="Q10850">
        <v>1.97447E-2</v>
      </c>
    </row>
    <row r="10851" spans="1:17">
      <c r="A10851" t="s">
        <v>13057</v>
      </c>
      <c r="B10851" t="s">
        <v>2</v>
      </c>
      <c r="C10851" t="s">
        <v>7</v>
      </c>
      <c r="D10851" t="s">
        <v>18</v>
      </c>
      <c r="E10851" t="s">
        <v>70</v>
      </c>
      <c r="F10851" t="s">
        <v>25</v>
      </c>
      <c r="G10851">
        <v>2</v>
      </c>
      <c r="H10851">
        <v>1.04735</v>
      </c>
      <c r="I10851">
        <v>1.174838</v>
      </c>
      <c r="J10851">
        <v>0.12748780000000001</v>
      </c>
      <c r="K10851">
        <v>0.10724939999999999</v>
      </c>
      <c r="L10851">
        <v>0.1192064</v>
      </c>
      <c r="M10851">
        <v>0.12748780000000001</v>
      </c>
      <c r="N10851">
        <v>0.13576920000000001</v>
      </c>
      <c r="O10851">
        <v>0.1477262</v>
      </c>
      <c r="P10851">
        <v>39.015599999999999</v>
      </c>
      <c r="Q10851">
        <v>1.57921E-2</v>
      </c>
    </row>
    <row r="10852" spans="1:17">
      <c r="A10852" t="s">
        <v>13058</v>
      </c>
      <c r="B10852" t="s">
        <v>2</v>
      </c>
      <c r="C10852" t="s">
        <v>7</v>
      </c>
      <c r="D10852" t="s">
        <v>18</v>
      </c>
      <c r="E10852" t="s">
        <v>70</v>
      </c>
      <c r="F10852" t="s">
        <v>25</v>
      </c>
      <c r="G10852">
        <v>3</v>
      </c>
      <c r="H10852">
        <v>1.0672090000000001</v>
      </c>
      <c r="I10852">
        <v>1.161489</v>
      </c>
      <c r="J10852">
        <v>9.4280100000000006E-2</v>
      </c>
      <c r="K10852">
        <v>7.6906100000000005E-2</v>
      </c>
      <c r="L10852">
        <v>8.7170800000000007E-2</v>
      </c>
      <c r="M10852">
        <v>9.4280100000000006E-2</v>
      </c>
      <c r="N10852">
        <v>0.1013894</v>
      </c>
      <c r="O10852">
        <v>0.11165410000000001</v>
      </c>
      <c r="P10852">
        <v>38.494300000000003</v>
      </c>
      <c r="Q10852">
        <v>1.3557E-2</v>
      </c>
    </row>
    <row r="10853" spans="1:17">
      <c r="A10853" t="s">
        <v>13059</v>
      </c>
      <c r="B10853" t="s">
        <v>2</v>
      </c>
      <c r="C10853" t="s">
        <v>7</v>
      </c>
      <c r="D10853" t="s">
        <v>18</v>
      </c>
      <c r="E10853" t="s">
        <v>70</v>
      </c>
      <c r="F10853" t="s">
        <v>25</v>
      </c>
      <c r="G10853">
        <v>4</v>
      </c>
      <c r="H10853">
        <v>1.0517840000000001</v>
      </c>
      <c r="I10853">
        <v>1.1432169999999999</v>
      </c>
      <c r="J10853">
        <v>9.1433299999999995E-2</v>
      </c>
      <c r="K10853">
        <v>7.0400900000000002E-2</v>
      </c>
      <c r="L10853">
        <v>8.2826999999999998E-2</v>
      </c>
      <c r="M10853">
        <v>9.1433299999999995E-2</v>
      </c>
      <c r="N10853">
        <v>0.10003960000000001</v>
      </c>
      <c r="O10853">
        <v>0.1124658</v>
      </c>
      <c r="P10853">
        <v>37.998399999999997</v>
      </c>
      <c r="Q10853">
        <v>1.6411700000000001E-2</v>
      </c>
    </row>
    <row r="10854" spans="1:17">
      <c r="A10854" t="s">
        <v>13060</v>
      </c>
      <c r="B10854" t="s">
        <v>2</v>
      </c>
      <c r="C10854" t="s">
        <v>7</v>
      </c>
      <c r="D10854" t="s">
        <v>18</v>
      </c>
      <c r="E10854" t="s">
        <v>70</v>
      </c>
      <c r="F10854" t="s">
        <v>25</v>
      </c>
      <c r="G10854">
        <v>5</v>
      </c>
      <c r="H10854">
        <v>1.147151</v>
      </c>
      <c r="I10854">
        <v>1.15587</v>
      </c>
      <c r="J10854">
        <v>8.7189999999999993E-3</v>
      </c>
      <c r="K10854">
        <v>-1.1927E-2</v>
      </c>
      <c r="L10854">
        <v>2.7080000000000002E-4</v>
      </c>
      <c r="M10854">
        <v>8.7189999999999993E-3</v>
      </c>
      <c r="N10854">
        <v>1.7167200000000001E-2</v>
      </c>
      <c r="O10854">
        <v>2.9364999999999999E-2</v>
      </c>
      <c r="P10854">
        <v>37.523499999999999</v>
      </c>
      <c r="Q10854">
        <v>1.6110200000000002E-2</v>
      </c>
    </row>
    <row r="10855" spans="1:17">
      <c r="A10855" t="s">
        <v>13061</v>
      </c>
      <c r="B10855" t="s">
        <v>2</v>
      </c>
      <c r="C10855" t="s">
        <v>7</v>
      </c>
      <c r="D10855" t="s">
        <v>18</v>
      </c>
      <c r="E10855" t="s">
        <v>70</v>
      </c>
      <c r="F10855" t="s">
        <v>25</v>
      </c>
      <c r="G10855">
        <v>6</v>
      </c>
      <c r="H10855">
        <v>1.3546549999999999</v>
      </c>
      <c r="I10855">
        <v>1.278535</v>
      </c>
      <c r="J10855">
        <v>-7.6120199999999999E-2</v>
      </c>
      <c r="K10855">
        <v>-0.1044759</v>
      </c>
      <c r="L10855">
        <v>-8.7723099999999998E-2</v>
      </c>
      <c r="M10855">
        <v>-7.6120199999999999E-2</v>
      </c>
      <c r="N10855">
        <v>-6.45173E-2</v>
      </c>
      <c r="O10855">
        <v>-4.7764500000000001E-2</v>
      </c>
      <c r="P10855">
        <v>37.272399999999998</v>
      </c>
      <c r="Q10855">
        <v>2.2126099999999999E-2</v>
      </c>
    </row>
    <row r="10856" spans="1:17">
      <c r="A10856" t="s">
        <v>13062</v>
      </c>
      <c r="B10856" t="s">
        <v>2</v>
      </c>
      <c r="C10856" t="s">
        <v>7</v>
      </c>
      <c r="D10856" t="s">
        <v>18</v>
      </c>
      <c r="E10856" t="s">
        <v>70</v>
      </c>
      <c r="F10856" t="s">
        <v>25</v>
      </c>
      <c r="G10856">
        <v>7</v>
      </c>
      <c r="H10856">
        <v>1.689603</v>
      </c>
      <c r="I10856">
        <v>1.536503</v>
      </c>
      <c r="J10856">
        <v>-0.15310009999999999</v>
      </c>
      <c r="K10856">
        <v>-0.18864210000000001</v>
      </c>
      <c r="L10856">
        <v>-0.1676436</v>
      </c>
      <c r="M10856">
        <v>-0.15310009999999999</v>
      </c>
      <c r="N10856">
        <v>-0.1385566</v>
      </c>
      <c r="O10856">
        <v>-0.1175582</v>
      </c>
      <c r="P10856">
        <v>37.055300000000003</v>
      </c>
      <c r="Q10856">
        <v>2.7733500000000001E-2</v>
      </c>
    </row>
    <row r="10857" spans="1:17">
      <c r="A10857" t="s">
        <v>13063</v>
      </c>
      <c r="B10857" t="s">
        <v>2</v>
      </c>
      <c r="C10857" t="s">
        <v>7</v>
      </c>
      <c r="D10857" t="s">
        <v>18</v>
      </c>
      <c r="E10857" t="s">
        <v>70</v>
      </c>
      <c r="F10857" t="s">
        <v>25</v>
      </c>
      <c r="G10857">
        <v>8</v>
      </c>
      <c r="H10857">
        <v>1.8645449999999999</v>
      </c>
      <c r="I10857">
        <v>1.7268110000000001</v>
      </c>
      <c r="J10857">
        <v>-0.1377342</v>
      </c>
      <c r="K10857">
        <v>-0.17426240000000001</v>
      </c>
      <c r="L10857">
        <v>-0.15268119999999999</v>
      </c>
      <c r="M10857">
        <v>-0.1377342</v>
      </c>
      <c r="N10857">
        <v>-0.1227871</v>
      </c>
      <c r="O10857">
        <v>-0.1012059</v>
      </c>
      <c r="P10857">
        <v>36.938899999999997</v>
      </c>
      <c r="Q10857">
        <v>2.85031E-2</v>
      </c>
    </row>
    <row r="10858" spans="1:17">
      <c r="A10858" t="s">
        <v>13064</v>
      </c>
      <c r="B10858" t="s">
        <v>2</v>
      </c>
      <c r="C10858" t="s">
        <v>7</v>
      </c>
      <c r="D10858" t="s">
        <v>18</v>
      </c>
      <c r="E10858" t="s">
        <v>70</v>
      </c>
      <c r="F10858" t="s">
        <v>25</v>
      </c>
      <c r="G10858">
        <v>9</v>
      </c>
      <c r="H10858">
        <v>1.607742</v>
      </c>
      <c r="I10858">
        <v>1.5569729999999999</v>
      </c>
      <c r="J10858">
        <v>-5.07692E-2</v>
      </c>
      <c r="K10858">
        <v>-9.1354299999999999E-2</v>
      </c>
      <c r="L10858">
        <v>-6.73763E-2</v>
      </c>
      <c r="M10858">
        <v>-5.07692E-2</v>
      </c>
      <c r="N10858">
        <v>-3.4162100000000001E-2</v>
      </c>
      <c r="O10858">
        <v>-1.01841E-2</v>
      </c>
      <c r="P10858">
        <v>39.215600000000002</v>
      </c>
      <c r="Q10858">
        <v>3.1668700000000001E-2</v>
      </c>
    </row>
    <row r="10859" spans="1:17">
      <c r="A10859" t="s">
        <v>13065</v>
      </c>
      <c r="B10859" t="s">
        <v>2</v>
      </c>
      <c r="C10859" t="s">
        <v>7</v>
      </c>
      <c r="D10859" t="s">
        <v>18</v>
      </c>
      <c r="E10859" t="s">
        <v>70</v>
      </c>
      <c r="F10859" t="s">
        <v>25</v>
      </c>
      <c r="G10859">
        <v>10</v>
      </c>
      <c r="H10859">
        <v>1.500486</v>
      </c>
      <c r="I10859">
        <v>1.442086</v>
      </c>
      <c r="J10859">
        <v>-5.8399600000000003E-2</v>
      </c>
      <c r="K10859">
        <v>-9.9432699999999999E-2</v>
      </c>
      <c r="L10859">
        <v>-7.5190000000000007E-2</v>
      </c>
      <c r="M10859">
        <v>-5.8399600000000003E-2</v>
      </c>
      <c r="N10859">
        <v>-4.1609199999999999E-2</v>
      </c>
      <c r="O10859">
        <v>-1.7366599999999999E-2</v>
      </c>
      <c r="P10859">
        <v>44.0505</v>
      </c>
      <c r="Q10859">
        <v>3.20183E-2</v>
      </c>
    </row>
    <row r="10860" spans="1:17">
      <c r="A10860" t="s">
        <v>13066</v>
      </c>
      <c r="B10860" t="s">
        <v>2</v>
      </c>
      <c r="C10860" t="s">
        <v>7</v>
      </c>
      <c r="D10860" t="s">
        <v>18</v>
      </c>
      <c r="E10860" t="s">
        <v>70</v>
      </c>
      <c r="F10860" t="s">
        <v>25</v>
      </c>
      <c r="G10860">
        <v>11</v>
      </c>
      <c r="H10860">
        <v>1.350857</v>
      </c>
      <c r="I10860">
        <v>1.3526689999999999</v>
      </c>
      <c r="J10860">
        <v>1.8125000000000001E-3</v>
      </c>
      <c r="K10860">
        <v>-3.8427500000000003E-2</v>
      </c>
      <c r="L10860">
        <v>-1.46534E-2</v>
      </c>
      <c r="M10860">
        <v>1.8125000000000001E-3</v>
      </c>
      <c r="N10860">
        <v>1.82784E-2</v>
      </c>
      <c r="O10860">
        <v>4.20525E-2</v>
      </c>
      <c r="P10860">
        <v>47.430799999999998</v>
      </c>
      <c r="Q10860">
        <v>3.1399400000000001E-2</v>
      </c>
    </row>
    <row r="10861" spans="1:17">
      <c r="A10861" t="s">
        <v>13067</v>
      </c>
      <c r="B10861" t="s">
        <v>2</v>
      </c>
      <c r="C10861" t="s">
        <v>7</v>
      </c>
      <c r="D10861" t="s">
        <v>18</v>
      </c>
      <c r="E10861" t="s">
        <v>70</v>
      </c>
      <c r="F10861" t="s">
        <v>25</v>
      </c>
      <c r="G10861">
        <v>12</v>
      </c>
      <c r="H10861">
        <v>1.1972499999999999</v>
      </c>
      <c r="I10861">
        <v>1.2396339999999999</v>
      </c>
      <c r="J10861">
        <v>4.2383999999999998E-2</v>
      </c>
      <c r="K10861">
        <v>6.9797000000000001E-3</v>
      </c>
      <c r="L10861">
        <v>2.7896799999999999E-2</v>
      </c>
      <c r="M10861">
        <v>4.2383999999999998E-2</v>
      </c>
      <c r="N10861">
        <v>5.6871100000000001E-2</v>
      </c>
      <c r="O10861">
        <v>7.7788200000000002E-2</v>
      </c>
      <c r="P10861">
        <v>50.2727</v>
      </c>
      <c r="Q10861">
        <v>2.7626100000000001E-2</v>
      </c>
    </row>
    <row r="10862" spans="1:17">
      <c r="A10862" t="s">
        <v>13068</v>
      </c>
      <c r="B10862" t="s">
        <v>2</v>
      </c>
      <c r="C10862" t="s">
        <v>7</v>
      </c>
      <c r="D10862" t="s">
        <v>18</v>
      </c>
      <c r="E10862" t="s">
        <v>70</v>
      </c>
      <c r="F10862" t="s">
        <v>25</v>
      </c>
      <c r="G10862">
        <v>13</v>
      </c>
      <c r="H10862">
        <v>1.044611</v>
      </c>
      <c r="I10862">
        <v>1.1789069999999999</v>
      </c>
      <c r="J10862">
        <v>0.13429550000000001</v>
      </c>
      <c r="K10862">
        <v>0.1002813</v>
      </c>
      <c r="L10862">
        <v>0.1203771</v>
      </c>
      <c r="M10862">
        <v>0.13429550000000001</v>
      </c>
      <c r="N10862">
        <v>0.14821380000000001</v>
      </c>
      <c r="O10862">
        <v>0.16830970000000001</v>
      </c>
      <c r="P10862">
        <v>52.572899999999997</v>
      </c>
      <c r="Q10862">
        <v>2.65414E-2</v>
      </c>
    </row>
    <row r="10863" spans="1:17">
      <c r="A10863" t="s">
        <v>13069</v>
      </c>
      <c r="B10863" t="s">
        <v>2</v>
      </c>
      <c r="C10863" t="s">
        <v>7</v>
      </c>
      <c r="D10863" t="s">
        <v>18</v>
      </c>
      <c r="E10863" t="s">
        <v>70</v>
      </c>
      <c r="F10863" t="s">
        <v>25</v>
      </c>
      <c r="G10863">
        <v>14</v>
      </c>
      <c r="H10863">
        <v>0.96509780000000001</v>
      </c>
      <c r="I10863">
        <v>1.084662</v>
      </c>
      <c r="J10863">
        <v>0.11956459999999999</v>
      </c>
      <c r="K10863">
        <v>8.7499099999999996E-2</v>
      </c>
      <c r="L10863">
        <v>0.1064437</v>
      </c>
      <c r="M10863">
        <v>0.11956459999999999</v>
      </c>
      <c r="N10863">
        <v>0.13268550000000001</v>
      </c>
      <c r="O10863">
        <v>0.15163009999999999</v>
      </c>
      <c r="P10863">
        <v>54.436799999999998</v>
      </c>
      <c r="Q10863">
        <v>2.5020799999999999E-2</v>
      </c>
    </row>
    <row r="10864" spans="1:17">
      <c r="A10864" t="s">
        <v>13070</v>
      </c>
      <c r="B10864" t="s">
        <v>2</v>
      </c>
      <c r="C10864" t="s">
        <v>7</v>
      </c>
      <c r="D10864" t="s">
        <v>18</v>
      </c>
      <c r="E10864" t="s">
        <v>70</v>
      </c>
      <c r="F10864" t="s">
        <v>25</v>
      </c>
      <c r="G10864">
        <v>15</v>
      </c>
      <c r="H10864">
        <v>0.95440320000000001</v>
      </c>
      <c r="I10864">
        <v>1.029987</v>
      </c>
      <c r="J10864">
        <v>7.5583800000000007E-2</v>
      </c>
      <c r="K10864">
        <v>4.7554300000000001E-2</v>
      </c>
      <c r="L10864">
        <v>6.4114299999999999E-2</v>
      </c>
      <c r="M10864">
        <v>7.5583800000000007E-2</v>
      </c>
      <c r="N10864">
        <v>8.7053199999999997E-2</v>
      </c>
      <c r="O10864">
        <v>0.10361330000000001</v>
      </c>
      <c r="P10864">
        <v>55.482199999999999</v>
      </c>
      <c r="Q10864">
        <v>2.1871499999999999E-2</v>
      </c>
    </row>
    <row r="10865" spans="1:17">
      <c r="A10865" t="s">
        <v>13071</v>
      </c>
      <c r="B10865" t="s">
        <v>2</v>
      </c>
      <c r="C10865" t="s">
        <v>7</v>
      </c>
      <c r="D10865" t="s">
        <v>18</v>
      </c>
      <c r="E10865" t="s">
        <v>70</v>
      </c>
      <c r="F10865" t="s">
        <v>25</v>
      </c>
      <c r="G10865">
        <v>16</v>
      </c>
      <c r="H10865">
        <v>0.98355159999999997</v>
      </c>
      <c r="I10865">
        <v>1.046419</v>
      </c>
      <c r="J10865">
        <v>6.2867400000000004E-2</v>
      </c>
      <c r="K10865">
        <v>3.3448499999999999E-2</v>
      </c>
      <c r="L10865">
        <v>5.0829399999999997E-2</v>
      </c>
      <c r="M10865">
        <v>6.2867400000000004E-2</v>
      </c>
      <c r="N10865">
        <v>7.4905299999999994E-2</v>
      </c>
      <c r="O10865">
        <v>9.2286199999999999E-2</v>
      </c>
      <c r="P10865">
        <v>54.788400000000003</v>
      </c>
      <c r="Q10865">
        <v>2.29556E-2</v>
      </c>
    </row>
    <row r="10866" spans="1:17">
      <c r="A10866" t="s">
        <v>13072</v>
      </c>
      <c r="B10866" t="s">
        <v>2</v>
      </c>
      <c r="C10866" t="s">
        <v>7</v>
      </c>
      <c r="D10866" t="s">
        <v>18</v>
      </c>
      <c r="E10866" t="s">
        <v>70</v>
      </c>
      <c r="F10866" t="s">
        <v>25</v>
      </c>
      <c r="G10866">
        <v>17</v>
      </c>
      <c r="H10866">
        <v>1.0436970000000001</v>
      </c>
      <c r="I10866">
        <v>1.1779539999999999</v>
      </c>
      <c r="J10866">
        <v>0.13425699999999999</v>
      </c>
      <c r="K10866">
        <v>0.1028374</v>
      </c>
      <c r="L10866">
        <v>0.12140040000000001</v>
      </c>
      <c r="M10866">
        <v>0.13425699999999999</v>
      </c>
      <c r="N10866">
        <v>0.14711360000000001</v>
      </c>
      <c r="O10866">
        <v>0.1656765</v>
      </c>
      <c r="P10866">
        <v>51.448999999999998</v>
      </c>
      <c r="Q10866">
        <v>2.4516799999999998E-2</v>
      </c>
    </row>
    <row r="10867" spans="1:17">
      <c r="A10867" t="s">
        <v>13073</v>
      </c>
      <c r="B10867" t="s">
        <v>2</v>
      </c>
      <c r="C10867" t="s">
        <v>7</v>
      </c>
      <c r="D10867" t="s">
        <v>18</v>
      </c>
      <c r="E10867" t="s">
        <v>70</v>
      </c>
      <c r="F10867" t="s">
        <v>25</v>
      </c>
      <c r="G10867">
        <v>18</v>
      </c>
      <c r="H10867">
        <v>1.229598</v>
      </c>
      <c r="I10867">
        <v>1.4332499999999999</v>
      </c>
      <c r="J10867">
        <v>0.203652</v>
      </c>
      <c r="K10867">
        <v>0.16673669999999999</v>
      </c>
      <c r="L10867">
        <v>0.18854660000000001</v>
      </c>
      <c r="M10867">
        <v>0.203652</v>
      </c>
      <c r="N10867">
        <v>0.21875739999999999</v>
      </c>
      <c r="O10867">
        <v>0.24056720000000001</v>
      </c>
      <c r="P10867">
        <v>47.844499999999996</v>
      </c>
      <c r="Q10867">
        <v>2.88051E-2</v>
      </c>
    </row>
    <row r="10868" spans="1:17">
      <c r="A10868" t="s">
        <v>13074</v>
      </c>
      <c r="B10868" t="s">
        <v>2</v>
      </c>
      <c r="C10868" t="s">
        <v>7</v>
      </c>
      <c r="D10868" t="s">
        <v>18</v>
      </c>
      <c r="E10868" t="s">
        <v>70</v>
      </c>
      <c r="F10868" t="s">
        <v>25</v>
      </c>
      <c r="G10868">
        <v>19</v>
      </c>
      <c r="H10868">
        <v>1.5434639999999999</v>
      </c>
      <c r="I10868">
        <v>1.617955</v>
      </c>
      <c r="J10868">
        <v>7.4491000000000002E-2</v>
      </c>
      <c r="K10868">
        <v>3.0771799999999998E-2</v>
      </c>
      <c r="L10868">
        <v>5.6601499999999999E-2</v>
      </c>
      <c r="M10868">
        <v>7.4491000000000002E-2</v>
      </c>
      <c r="N10868">
        <v>9.2380599999999993E-2</v>
      </c>
      <c r="O10868">
        <v>0.1182103</v>
      </c>
      <c r="P10868">
        <v>45.582599999999999</v>
      </c>
      <c r="Q10868">
        <v>3.41143E-2</v>
      </c>
    </row>
    <row r="10869" spans="1:17">
      <c r="A10869" t="s">
        <v>13075</v>
      </c>
      <c r="B10869" t="s">
        <v>2</v>
      </c>
      <c r="C10869" t="s">
        <v>7</v>
      </c>
      <c r="D10869" t="s">
        <v>18</v>
      </c>
      <c r="E10869" t="s">
        <v>70</v>
      </c>
      <c r="F10869" t="s">
        <v>25</v>
      </c>
      <c r="G10869">
        <v>20</v>
      </c>
      <c r="H10869">
        <v>1.643049</v>
      </c>
      <c r="I10869">
        <v>1.7372369999999999</v>
      </c>
      <c r="J10869">
        <v>9.4188099999999997E-2</v>
      </c>
      <c r="K10869">
        <v>5.1442799999999997E-2</v>
      </c>
      <c r="L10869">
        <v>7.6697100000000004E-2</v>
      </c>
      <c r="M10869">
        <v>9.4188099999999997E-2</v>
      </c>
      <c r="N10869">
        <v>0.11167920000000001</v>
      </c>
      <c r="O10869">
        <v>0.13693340000000001</v>
      </c>
      <c r="P10869">
        <v>43.731499999999997</v>
      </c>
      <c r="Q10869">
        <v>3.3354300000000003E-2</v>
      </c>
    </row>
    <row r="10870" spans="1:17">
      <c r="A10870" t="s">
        <v>13076</v>
      </c>
      <c r="B10870" t="s">
        <v>2</v>
      </c>
      <c r="C10870" t="s">
        <v>7</v>
      </c>
      <c r="D10870" t="s">
        <v>18</v>
      </c>
      <c r="E10870" t="s">
        <v>70</v>
      </c>
      <c r="F10870" t="s">
        <v>25</v>
      </c>
      <c r="G10870">
        <v>21</v>
      </c>
      <c r="H10870">
        <v>1.633256</v>
      </c>
      <c r="I10870">
        <v>1.8037179999999999</v>
      </c>
      <c r="J10870">
        <v>0.17046130000000001</v>
      </c>
      <c r="K10870">
        <v>0.1289612</v>
      </c>
      <c r="L10870">
        <v>0.1534798</v>
      </c>
      <c r="M10870">
        <v>0.17046130000000001</v>
      </c>
      <c r="N10870">
        <v>0.1874429</v>
      </c>
      <c r="O10870">
        <v>0.2119615</v>
      </c>
      <c r="P10870">
        <v>42.320399999999999</v>
      </c>
      <c r="Q10870">
        <v>3.23827E-2</v>
      </c>
    </row>
    <row r="10871" spans="1:17">
      <c r="A10871" t="s">
        <v>13077</v>
      </c>
      <c r="B10871" t="s">
        <v>2</v>
      </c>
      <c r="C10871" t="s">
        <v>7</v>
      </c>
      <c r="D10871" t="s">
        <v>18</v>
      </c>
      <c r="E10871" t="s">
        <v>70</v>
      </c>
      <c r="F10871" t="s">
        <v>25</v>
      </c>
      <c r="G10871">
        <v>22</v>
      </c>
      <c r="H10871">
        <v>1.5507029999999999</v>
      </c>
      <c r="I10871">
        <v>1.675843</v>
      </c>
      <c r="J10871">
        <v>0.12514</v>
      </c>
      <c r="K10871">
        <v>8.9650300000000002E-2</v>
      </c>
      <c r="L10871">
        <v>0.11061790000000001</v>
      </c>
      <c r="M10871">
        <v>0.12514</v>
      </c>
      <c r="N10871">
        <v>0.13966210000000001</v>
      </c>
      <c r="O10871">
        <v>0.16062969999999999</v>
      </c>
      <c r="P10871">
        <v>41.490699999999997</v>
      </c>
      <c r="Q10871">
        <v>2.76928E-2</v>
      </c>
    </row>
    <row r="10872" spans="1:17">
      <c r="A10872" t="s">
        <v>13078</v>
      </c>
      <c r="B10872" t="s">
        <v>2</v>
      </c>
      <c r="C10872" t="s">
        <v>7</v>
      </c>
      <c r="D10872" t="s">
        <v>18</v>
      </c>
      <c r="E10872" t="s">
        <v>70</v>
      </c>
      <c r="F10872" t="s">
        <v>25</v>
      </c>
      <c r="G10872">
        <v>23</v>
      </c>
      <c r="H10872">
        <v>1.3388530000000001</v>
      </c>
      <c r="I10872">
        <v>1.476442</v>
      </c>
      <c r="J10872">
        <v>0.13758989999999999</v>
      </c>
      <c r="K10872">
        <v>0.1025872</v>
      </c>
      <c r="L10872">
        <v>0.1232671</v>
      </c>
      <c r="M10872">
        <v>0.13758989999999999</v>
      </c>
      <c r="N10872">
        <v>0.15191270000000001</v>
      </c>
      <c r="O10872">
        <v>0.17259250000000001</v>
      </c>
      <c r="P10872">
        <v>40.775500000000001</v>
      </c>
      <c r="Q10872">
        <v>2.7312699999999999E-2</v>
      </c>
    </row>
    <row r="10873" spans="1:17">
      <c r="A10873" t="s">
        <v>13079</v>
      </c>
      <c r="B10873" t="s">
        <v>2</v>
      </c>
      <c r="C10873" t="s">
        <v>7</v>
      </c>
      <c r="D10873" t="s">
        <v>18</v>
      </c>
      <c r="E10873" t="s">
        <v>70</v>
      </c>
      <c r="F10873" t="s">
        <v>25</v>
      </c>
      <c r="G10873">
        <v>24</v>
      </c>
      <c r="H10873">
        <v>1.1230290000000001</v>
      </c>
      <c r="I10873">
        <v>1.3305579999999999</v>
      </c>
      <c r="J10873">
        <v>0.20752909999999999</v>
      </c>
      <c r="K10873">
        <v>0.17775469999999999</v>
      </c>
      <c r="L10873">
        <v>0.19534560000000001</v>
      </c>
      <c r="M10873">
        <v>0.20752909999999999</v>
      </c>
      <c r="N10873">
        <v>0.21971250000000001</v>
      </c>
      <c r="O10873">
        <v>0.2373034</v>
      </c>
      <c r="P10873">
        <v>39.999600000000001</v>
      </c>
      <c r="Q10873">
        <v>2.3233E-2</v>
      </c>
    </row>
    <row r="10874" spans="1:17">
      <c r="A10874" t="s">
        <v>13080</v>
      </c>
      <c r="B10874" t="s">
        <v>2</v>
      </c>
      <c r="C10874" t="s">
        <v>7</v>
      </c>
      <c r="D10874" t="s">
        <v>18</v>
      </c>
      <c r="E10874" t="s">
        <v>70</v>
      </c>
      <c r="F10874" t="s">
        <v>26</v>
      </c>
      <c r="G10874">
        <v>1</v>
      </c>
      <c r="H10874">
        <v>1.01478</v>
      </c>
      <c r="I10874">
        <v>1.0911109999999999</v>
      </c>
      <c r="J10874">
        <v>7.6330999999999996E-2</v>
      </c>
      <c r="K10874">
        <v>6.0666699999999997E-2</v>
      </c>
      <c r="L10874">
        <v>6.9921300000000006E-2</v>
      </c>
      <c r="M10874">
        <v>7.6330999999999996E-2</v>
      </c>
      <c r="N10874">
        <v>8.27407E-2</v>
      </c>
      <c r="O10874">
        <v>9.1995300000000002E-2</v>
      </c>
      <c r="P10874">
        <v>40.454099999999997</v>
      </c>
      <c r="Q10874">
        <v>1.22229E-2</v>
      </c>
    </row>
    <row r="10875" spans="1:17">
      <c r="A10875" t="s">
        <v>13081</v>
      </c>
      <c r="B10875" t="s">
        <v>2</v>
      </c>
      <c r="C10875" t="s">
        <v>7</v>
      </c>
      <c r="D10875" t="s">
        <v>18</v>
      </c>
      <c r="E10875" t="s">
        <v>70</v>
      </c>
      <c r="F10875" t="s">
        <v>26</v>
      </c>
      <c r="G10875">
        <v>2</v>
      </c>
      <c r="H10875">
        <v>0.98833439999999995</v>
      </c>
      <c r="I10875">
        <v>1.0419909999999999</v>
      </c>
      <c r="J10875">
        <v>5.3657000000000003E-2</v>
      </c>
      <c r="K10875">
        <v>4.1214800000000003E-2</v>
      </c>
      <c r="L10875">
        <v>4.8565799999999999E-2</v>
      </c>
      <c r="M10875">
        <v>5.3657000000000003E-2</v>
      </c>
      <c r="N10875">
        <v>5.8748300000000003E-2</v>
      </c>
      <c r="O10875">
        <v>6.6099199999999997E-2</v>
      </c>
      <c r="P10875">
        <v>39.729500000000002</v>
      </c>
      <c r="Q10875">
        <v>9.7087000000000007E-3</v>
      </c>
    </row>
    <row r="10876" spans="1:17">
      <c r="A10876" t="s">
        <v>13082</v>
      </c>
      <c r="B10876" t="s">
        <v>2</v>
      </c>
      <c r="C10876" t="s">
        <v>7</v>
      </c>
      <c r="D10876" t="s">
        <v>18</v>
      </c>
      <c r="E10876" t="s">
        <v>70</v>
      </c>
      <c r="F10876" t="s">
        <v>26</v>
      </c>
      <c r="G10876">
        <v>3</v>
      </c>
      <c r="H10876">
        <v>0.99184099999999997</v>
      </c>
      <c r="I10876">
        <v>1.054359</v>
      </c>
      <c r="J10876">
        <v>6.2518099999999993E-2</v>
      </c>
      <c r="K10876">
        <v>5.0205600000000003E-2</v>
      </c>
      <c r="L10876">
        <v>5.74799E-2</v>
      </c>
      <c r="M10876">
        <v>6.2518099999999993E-2</v>
      </c>
      <c r="N10876">
        <v>6.75563E-2</v>
      </c>
      <c r="O10876">
        <v>7.4830599999999997E-2</v>
      </c>
      <c r="P10876">
        <v>39.181600000000003</v>
      </c>
      <c r="Q10876">
        <v>9.6074999999999997E-3</v>
      </c>
    </row>
    <row r="10877" spans="1:17">
      <c r="A10877" t="s">
        <v>13083</v>
      </c>
      <c r="B10877" t="s">
        <v>2</v>
      </c>
      <c r="C10877" t="s">
        <v>7</v>
      </c>
      <c r="D10877" t="s">
        <v>18</v>
      </c>
      <c r="E10877" t="s">
        <v>70</v>
      </c>
      <c r="F10877" t="s">
        <v>26</v>
      </c>
      <c r="G10877">
        <v>4</v>
      </c>
      <c r="H10877">
        <v>1.035096</v>
      </c>
      <c r="I10877">
        <v>1.0746640000000001</v>
      </c>
      <c r="J10877">
        <v>3.9568300000000001E-2</v>
      </c>
      <c r="K10877">
        <v>2.6673599999999999E-2</v>
      </c>
      <c r="L10877">
        <v>3.42919E-2</v>
      </c>
      <c r="M10877">
        <v>3.9568300000000001E-2</v>
      </c>
      <c r="N10877">
        <v>4.4844700000000001E-2</v>
      </c>
      <c r="O10877">
        <v>5.2463000000000003E-2</v>
      </c>
      <c r="P10877">
        <v>38.739100000000001</v>
      </c>
      <c r="Q10877">
        <v>1.0061799999999999E-2</v>
      </c>
    </row>
    <row r="10878" spans="1:17">
      <c r="A10878" t="s">
        <v>13084</v>
      </c>
      <c r="B10878" t="s">
        <v>2</v>
      </c>
      <c r="C10878" t="s">
        <v>7</v>
      </c>
      <c r="D10878" t="s">
        <v>18</v>
      </c>
      <c r="E10878" t="s">
        <v>70</v>
      </c>
      <c r="F10878" t="s">
        <v>26</v>
      </c>
      <c r="G10878">
        <v>5</v>
      </c>
      <c r="H10878">
        <v>1.1132649999999999</v>
      </c>
      <c r="I10878">
        <v>1.1805699999999999</v>
      </c>
      <c r="J10878">
        <v>6.7304799999999998E-2</v>
      </c>
      <c r="K10878">
        <v>5.1082900000000001E-2</v>
      </c>
      <c r="L10878">
        <v>6.0666900000000003E-2</v>
      </c>
      <c r="M10878">
        <v>6.7304799999999998E-2</v>
      </c>
      <c r="N10878">
        <v>7.39427E-2</v>
      </c>
      <c r="O10878">
        <v>8.3526699999999995E-2</v>
      </c>
      <c r="P10878">
        <v>38.350900000000003</v>
      </c>
      <c r="Q10878">
        <v>1.2658000000000001E-2</v>
      </c>
    </row>
    <row r="10879" spans="1:17">
      <c r="A10879" t="s">
        <v>13085</v>
      </c>
      <c r="B10879" t="s">
        <v>2</v>
      </c>
      <c r="C10879" t="s">
        <v>7</v>
      </c>
      <c r="D10879" t="s">
        <v>18</v>
      </c>
      <c r="E10879" t="s">
        <v>70</v>
      </c>
      <c r="F10879" t="s">
        <v>26</v>
      </c>
      <c r="G10879">
        <v>6</v>
      </c>
      <c r="H10879">
        <v>1.3288169999999999</v>
      </c>
      <c r="I10879">
        <v>1.357524</v>
      </c>
      <c r="J10879">
        <v>2.87064E-2</v>
      </c>
      <c r="K10879">
        <v>6.1554000000000001E-3</v>
      </c>
      <c r="L10879">
        <v>1.9478700000000002E-2</v>
      </c>
      <c r="M10879">
        <v>2.87064E-2</v>
      </c>
      <c r="N10879">
        <v>3.7934000000000002E-2</v>
      </c>
      <c r="O10879">
        <v>5.1257299999999999E-2</v>
      </c>
      <c r="P10879">
        <v>38.118400000000001</v>
      </c>
      <c r="Q10879">
        <v>1.75966E-2</v>
      </c>
    </row>
    <row r="10880" spans="1:17">
      <c r="A10880" t="s">
        <v>13086</v>
      </c>
      <c r="B10880" t="s">
        <v>2</v>
      </c>
      <c r="C10880" t="s">
        <v>7</v>
      </c>
      <c r="D10880" t="s">
        <v>18</v>
      </c>
      <c r="E10880" t="s">
        <v>70</v>
      </c>
      <c r="F10880" t="s">
        <v>26</v>
      </c>
      <c r="G10880">
        <v>7</v>
      </c>
      <c r="H10880">
        <v>1.64019</v>
      </c>
      <c r="I10880">
        <v>1.7044189999999999</v>
      </c>
      <c r="J10880">
        <v>6.42292E-2</v>
      </c>
      <c r="K10880">
        <v>4.6167699999999999E-2</v>
      </c>
      <c r="L10880">
        <v>5.6838600000000003E-2</v>
      </c>
      <c r="M10880">
        <v>6.42292E-2</v>
      </c>
      <c r="N10880">
        <v>7.1619799999999997E-2</v>
      </c>
      <c r="O10880">
        <v>8.2290699999999994E-2</v>
      </c>
      <c r="P10880">
        <v>37.923499999999997</v>
      </c>
      <c r="Q10880">
        <v>1.4093400000000001E-2</v>
      </c>
    </row>
    <row r="10881" spans="1:17">
      <c r="A10881" t="s">
        <v>13087</v>
      </c>
      <c r="B10881" t="s">
        <v>2</v>
      </c>
      <c r="C10881" t="s">
        <v>7</v>
      </c>
      <c r="D10881" t="s">
        <v>18</v>
      </c>
      <c r="E10881" t="s">
        <v>70</v>
      </c>
      <c r="F10881" t="s">
        <v>26</v>
      </c>
      <c r="G10881">
        <v>8</v>
      </c>
      <c r="H10881">
        <v>1.7652129999999999</v>
      </c>
      <c r="I10881">
        <v>1.746775</v>
      </c>
      <c r="J10881">
        <v>-1.84374E-2</v>
      </c>
      <c r="K10881">
        <v>-3.9740400000000002E-2</v>
      </c>
      <c r="L10881">
        <v>-2.7154399999999999E-2</v>
      </c>
      <c r="M10881">
        <v>-1.84374E-2</v>
      </c>
      <c r="N10881">
        <v>-9.7204000000000006E-3</v>
      </c>
      <c r="O10881">
        <v>2.8655E-3</v>
      </c>
      <c r="P10881">
        <v>38.075699999999998</v>
      </c>
      <c r="Q10881">
        <v>1.66228E-2</v>
      </c>
    </row>
    <row r="10882" spans="1:17">
      <c r="A10882" t="s">
        <v>13088</v>
      </c>
      <c r="B10882" t="s">
        <v>2</v>
      </c>
      <c r="C10882" t="s">
        <v>7</v>
      </c>
      <c r="D10882" t="s">
        <v>18</v>
      </c>
      <c r="E10882" t="s">
        <v>70</v>
      </c>
      <c r="F10882" t="s">
        <v>26</v>
      </c>
      <c r="G10882">
        <v>9</v>
      </c>
      <c r="H10882">
        <v>1.625877</v>
      </c>
      <c r="I10882">
        <v>1.3727780000000001</v>
      </c>
      <c r="J10882">
        <v>-0.25309930000000003</v>
      </c>
      <c r="K10882">
        <v>-0.27270840000000002</v>
      </c>
      <c r="L10882">
        <v>-0.2611232</v>
      </c>
      <c r="M10882">
        <v>-0.25309930000000003</v>
      </c>
      <c r="N10882">
        <v>-0.2450755</v>
      </c>
      <c r="O10882">
        <v>-0.23349030000000001</v>
      </c>
      <c r="P10882">
        <v>40.983800000000002</v>
      </c>
      <c r="Q10882">
        <v>1.5301E-2</v>
      </c>
    </row>
    <row r="10883" spans="1:17">
      <c r="A10883" t="s">
        <v>13089</v>
      </c>
      <c r="B10883" t="s">
        <v>2</v>
      </c>
      <c r="C10883" t="s">
        <v>7</v>
      </c>
      <c r="D10883" t="s">
        <v>18</v>
      </c>
      <c r="E10883" t="s">
        <v>70</v>
      </c>
      <c r="F10883" t="s">
        <v>26</v>
      </c>
      <c r="G10883">
        <v>10</v>
      </c>
      <c r="H10883">
        <v>1.431314</v>
      </c>
      <c r="I10883">
        <v>1.2627839999999999</v>
      </c>
      <c r="J10883">
        <v>-0.16852980000000001</v>
      </c>
      <c r="K10883">
        <v>-0.18998390000000001</v>
      </c>
      <c r="L10883">
        <v>-0.17730870000000001</v>
      </c>
      <c r="M10883">
        <v>-0.16852980000000001</v>
      </c>
      <c r="N10883">
        <v>-0.159751</v>
      </c>
      <c r="O10883">
        <v>-0.1470757</v>
      </c>
      <c r="P10883">
        <v>45.382599999999996</v>
      </c>
      <c r="Q10883">
        <v>1.6740700000000001E-2</v>
      </c>
    </row>
    <row r="10884" spans="1:17">
      <c r="A10884" t="s">
        <v>13090</v>
      </c>
      <c r="B10884" t="s">
        <v>2</v>
      </c>
      <c r="C10884" t="s">
        <v>7</v>
      </c>
      <c r="D10884" t="s">
        <v>18</v>
      </c>
      <c r="E10884" t="s">
        <v>70</v>
      </c>
      <c r="F10884" t="s">
        <v>26</v>
      </c>
      <c r="G10884">
        <v>11</v>
      </c>
      <c r="H10884">
        <v>1.3025100000000001</v>
      </c>
      <c r="I10884">
        <v>1.2133670000000001</v>
      </c>
      <c r="J10884">
        <v>-8.9143E-2</v>
      </c>
      <c r="K10884">
        <v>-0.1073209</v>
      </c>
      <c r="L10884">
        <v>-9.6581299999999995E-2</v>
      </c>
      <c r="M10884">
        <v>-8.9143E-2</v>
      </c>
      <c r="N10884">
        <v>-8.1704700000000005E-2</v>
      </c>
      <c r="O10884">
        <v>-7.0965E-2</v>
      </c>
      <c r="P10884">
        <v>49.191299999999998</v>
      </c>
      <c r="Q10884">
        <v>1.41843E-2</v>
      </c>
    </row>
    <row r="10885" spans="1:17">
      <c r="A10885" t="s">
        <v>13091</v>
      </c>
      <c r="B10885" t="s">
        <v>2</v>
      </c>
      <c r="C10885" t="s">
        <v>7</v>
      </c>
      <c r="D10885" t="s">
        <v>18</v>
      </c>
      <c r="E10885" t="s">
        <v>70</v>
      </c>
      <c r="F10885" t="s">
        <v>26</v>
      </c>
      <c r="G10885">
        <v>12</v>
      </c>
      <c r="H10885">
        <v>1.1650529999999999</v>
      </c>
      <c r="I10885">
        <v>1.159421</v>
      </c>
      <c r="J10885">
        <v>-5.6321000000000001E-3</v>
      </c>
      <c r="K10885">
        <v>-2.7944900000000002E-2</v>
      </c>
      <c r="L10885">
        <v>-1.4762300000000001E-2</v>
      </c>
      <c r="M10885">
        <v>-5.6321000000000001E-3</v>
      </c>
      <c r="N10885">
        <v>3.4981000000000001E-3</v>
      </c>
      <c r="O10885">
        <v>1.66807E-2</v>
      </c>
      <c r="P10885">
        <v>51.985199999999999</v>
      </c>
      <c r="Q10885">
        <v>1.7410800000000001E-2</v>
      </c>
    </row>
    <row r="10886" spans="1:17">
      <c r="A10886" t="s">
        <v>13092</v>
      </c>
      <c r="B10886" t="s">
        <v>2</v>
      </c>
      <c r="C10886" t="s">
        <v>7</v>
      </c>
      <c r="D10886" t="s">
        <v>18</v>
      </c>
      <c r="E10886" t="s">
        <v>70</v>
      </c>
      <c r="F10886" t="s">
        <v>26</v>
      </c>
      <c r="G10886">
        <v>13</v>
      </c>
      <c r="H10886">
        <v>1.003878</v>
      </c>
      <c r="I10886">
        <v>1.0987629999999999</v>
      </c>
      <c r="J10886">
        <v>9.4885399999999995E-2</v>
      </c>
      <c r="K10886">
        <v>7.7010800000000004E-2</v>
      </c>
      <c r="L10886">
        <v>8.7571200000000002E-2</v>
      </c>
      <c r="M10886">
        <v>9.4885399999999995E-2</v>
      </c>
      <c r="N10886">
        <v>0.1021995</v>
      </c>
      <c r="O10886">
        <v>0.1127599</v>
      </c>
      <c r="P10886">
        <v>53.878799999999998</v>
      </c>
      <c r="Q10886">
        <v>1.3947599999999999E-2</v>
      </c>
    </row>
    <row r="10887" spans="1:17">
      <c r="A10887" t="s">
        <v>13093</v>
      </c>
      <c r="B10887" t="s">
        <v>2</v>
      </c>
      <c r="C10887" t="s">
        <v>7</v>
      </c>
      <c r="D10887" t="s">
        <v>18</v>
      </c>
      <c r="E10887" t="s">
        <v>70</v>
      </c>
      <c r="F10887" t="s">
        <v>26</v>
      </c>
      <c r="G10887">
        <v>14</v>
      </c>
      <c r="H10887">
        <v>0.91360929999999996</v>
      </c>
      <c r="I10887">
        <v>1.03243</v>
      </c>
      <c r="J10887">
        <v>0.11882040000000001</v>
      </c>
      <c r="K10887">
        <v>0.1003336</v>
      </c>
      <c r="L10887">
        <v>0.1112558</v>
      </c>
      <c r="M10887">
        <v>0.11882040000000001</v>
      </c>
      <c r="N10887">
        <v>0.126385</v>
      </c>
      <c r="O10887">
        <v>0.13730719999999999</v>
      </c>
      <c r="P10887">
        <v>55.079700000000003</v>
      </c>
      <c r="Q10887">
        <v>1.44253E-2</v>
      </c>
    </row>
    <row r="10888" spans="1:17">
      <c r="A10888" t="s">
        <v>13094</v>
      </c>
      <c r="B10888" t="s">
        <v>2</v>
      </c>
      <c r="C10888" t="s">
        <v>7</v>
      </c>
      <c r="D10888" t="s">
        <v>18</v>
      </c>
      <c r="E10888" t="s">
        <v>70</v>
      </c>
      <c r="F10888" t="s">
        <v>26</v>
      </c>
      <c r="G10888">
        <v>15</v>
      </c>
      <c r="H10888">
        <v>0.87555300000000003</v>
      </c>
      <c r="I10888">
        <v>0.98321939999999997</v>
      </c>
      <c r="J10888">
        <v>0.1076664</v>
      </c>
      <c r="K10888">
        <v>9.1760800000000003E-2</v>
      </c>
      <c r="L10888">
        <v>0.1011579</v>
      </c>
      <c r="M10888">
        <v>0.1076664</v>
      </c>
      <c r="N10888">
        <v>0.11417480000000001</v>
      </c>
      <c r="O10888">
        <v>0.123572</v>
      </c>
      <c r="P10888">
        <v>55.596600000000002</v>
      </c>
      <c r="Q10888">
        <v>1.2411200000000001E-2</v>
      </c>
    </row>
    <row r="10889" spans="1:17">
      <c r="A10889" t="s">
        <v>13095</v>
      </c>
      <c r="B10889" t="s">
        <v>2</v>
      </c>
      <c r="C10889" t="s">
        <v>7</v>
      </c>
      <c r="D10889" t="s">
        <v>18</v>
      </c>
      <c r="E10889" t="s">
        <v>70</v>
      </c>
      <c r="F10889" t="s">
        <v>26</v>
      </c>
      <c r="G10889">
        <v>16</v>
      </c>
      <c r="H10889">
        <v>0.87793509999999997</v>
      </c>
      <c r="I10889">
        <v>1.001833</v>
      </c>
      <c r="J10889">
        <v>0.12389799999999999</v>
      </c>
      <c r="K10889">
        <v>0.1066478</v>
      </c>
      <c r="L10889">
        <v>0.1168394</v>
      </c>
      <c r="M10889">
        <v>0.12389799999999999</v>
      </c>
      <c r="N10889">
        <v>0.13095660000000001</v>
      </c>
      <c r="O10889">
        <v>0.1411481</v>
      </c>
      <c r="P10889">
        <v>55.116199999999999</v>
      </c>
      <c r="Q10889">
        <v>1.3460400000000001E-2</v>
      </c>
    </row>
    <row r="10890" spans="1:17">
      <c r="A10890" t="s">
        <v>13096</v>
      </c>
      <c r="B10890" t="s">
        <v>2</v>
      </c>
      <c r="C10890" t="s">
        <v>7</v>
      </c>
      <c r="D10890" t="s">
        <v>18</v>
      </c>
      <c r="E10890" t="s">
        <v>70</v>
      </c>
      <c r="F10890" t="s">
        <v>26</v>
      </c>
      <c r="G10890">
        <v>17</v>
      </c>
      <c r="H10890">
        <v>0.97994170000000003</v>
      </c>
      <c r="I10890">
        <v>1.1027370000000001</v>
      </c>
      <c r="J10890">
        <v>0.1227955</v>
      </c>
      <c r="K10890">
        <v>0.1071353</v>
      </c>
      <c r="L10890">
        <v>0.1163875</v>
      </c>
      <c r="M10890">
        <v>0.1227955</v>
      </c>
      <c r="N10890">
        <v>0.1292035</v>
      </c>
      <c r="O10890">
        <v>0.13845569999999999</v>
      </c>
      <c r="P10890">
        <v>52.869</v>
      </c>
      <c r="Q10890">
        <v>1.22197E-2</v>
      </c>
    </row>
    <row r="10891" spans="1:17">
      <c r="A10891" t="s">
        <v>13097</v>
      </c>
      <c r="B10891" t="s">
        <v>2</v>
      </c>
      <c r="C10891" t="s">
        <v>7</v>
      </c>
      <c r="D10891" t="s">
        <v>18</v>
      </c>
      <c r="E10891" t="s">
        <v>70</v>
      </c>
      <c r="F10891" t="s">
        <v>26</v>
      </c>
      <c r="G10891">
        <v>18</v>
      </c>
      <c r="H10891">
        <v>1.2193369999999999</v>
      </c>
      <c r="I10891">
        <v>1.2870999999999999</v>
      </c>
      <c r="J10891">
        <v>6.7762299999999998E-2</v>
      </c>
      <c r="K10891">
        <v>4.7288900000000002E-2</v>
      </c>
      <c r="L10891">
        <v>5.9384699999999999E-2</v>
      </c>
      <c r="M10891">
        <v>6.7762299999999998E-2</v>
      </c>
      <c r="N10891">
        <v>7.6139799999999994E-2</v>
      </c>
      <c r="O10891">
        <v>8.8235599999999997E-2</v>
      </c>
      <c r="P10891">
        <v>49.400700000000001</v>
      </c>
      <c r="Q10891">
        <v>1.5975400000000001E-2</v>
      </c>
    </row>
    <row r="10892" spans="1:17">
      <c r="A10892" t="s">
        <v>13098</v>
      </c>
      <c r="B10892" t="s">
        <v>2</v>
      </c>
      <c r="C10892" t="s">
        <v>7</v>
      </c>
      <c r="D10892" t="s">
        <v>18</v>
      </c>
      <c r="E10892" t="s">
        <v>70</v>
      </c>
      <c r="F10892" t="s">
        <v>26</v>
      </c>
      <c r="G10892">
        <v>19</v>
      </c>
      <c r="H10892">
        <v>1.5036659999999999</v>
      </c>
      <c r="I10892">
        <v>1.446777</v>
      </c>
      <c r="J10892">
        <v>-5.6889500000000003E-2</v>
      </c>
      <c r="K10892">
        <v>-8.2749400000000001E-2</v>
      </c>
      <c r="L10892">
        <v>-6.7471199999999995E-2</v>
      </c>
      <c r="M10892">
        <v>-5.6889500000000003E-2</v>
      </c>
      <c r="N10892">
        <v>-4.6307800000000003E-2</v>
      </c>
      <c r="O10892">
        <v>-3.1029500000000002E-2</v>
      </c>
      <c r="P10892">
        <v>47.155799999999999</v>
      </c>
      <c r="Q10892">
        <v>2.0178600000000001E-2</v>
      </c>
    </row>
    <row r="10893" spans="1:17">
      <c r="A10893" t="s">
        <v>13099</v>
      </c>
      <c r="B10893" t="s">
        <v>2</v>
      </c>
      <c r="C10893" t="s">
        <v>7</v>
      </c>
      <c r="D10893" t="s">
        <v>18</v>
      </c>
      <c r="E10893" t="s">
        <v>70</v>
      </c>
      <c r="F10893" t="s">
        <v>26</v>
      </c>
      <c r="G10893">
        <v>20</v>
      </c>
      <c r="H10893">
        <v>1.560978</v>
      </c>
      <c r="I10893">
        <v>1.506894</v>
      </c>
      <c r="J10893">
        <v>-5.4084399999999998E-2</v>
      </c>
      <c r="K10893">
        <v>-8.0525399999999997E-2</v>
      </c>
      <c r="L10893">
        <v>-6.49039E-2</v>
      </c>
      <c r="M10893">
        <v>-5.4084399999999998E-2</v>
      </c>
      <c r="N10893">
        <v>-4.3264999999999998E-2</v>
      </c>
      <c r="O10893">
        <v>-2.7643500000000001E-2</v>
      </c>
      <c r="P10893">
        <v>45.429299999999998</v>
      </c>
      <c r="Q10893">
        <v>2.0632000000000001E-2</v>
      </c>
    </row>
    <row r="10894" spans="1:17">
      <c r="A10894" t="s">
        <v>13100</v>
      </c>
      <c r="B10894" t="s">
        <v>2</v>
      </c>
      <c r="C10894" t="s">
        <v>7</v>
      </c>
      <c r="D10894" t="s">
        <v>18</v>
      </c>
      <c r="E10894" t="s">
        <v>70</v>
      </c>
      <c r="F10894" t="s">
        <v>26</v>
      </c>
      <c r="G10894">
        <v>21</v>
      </c>
      <c r="H10894">
        <v>1.545242</v>
      </c>
      <c r="I10894">
        <v>1.634749</v>
      </c>
      <c r="J10894">
        <v>8.9507500000000004E-2</v>
      </c>
      <c r="K10894">
        <v>6.55332E-2</v>
      </c>
      <c r="L10894">
        <v>7.9697400000000002E-2</v>
      </c>
      <c r="M10894">
        <v>8.9507500000000004E-2</v>
      </c>
      <c r="N10894">
        <v>9.9317600000000006E-2</v>
      </c>
      <c r="O10894">
        <v>0.1134817</v>
      </c>
      <c r="P10894">
        <v>44.083399999999997</v>
      </c>
      <c r="Q10894">
        <v>1.87072E-2</v>
      </c>
    </row>
    <row r="10895" spans="1:17">
      <c r="A10895" t="s">
        <v>13101</v>
      </c>
      <c r="B10895" t="s">
        <v>2</v>
      </c>
      <c r="C10895" t="s">
        <v>7</v>
      </c>
      <c r="D10895" t="s">
        <v>18</v>
      </c>
      <c r="E10895" t="s">
        <v>70</v>
      </c>
      <c r="F10895" t="s">
        <v>26</v>
      </c>
      <c r="G10895">
        <v>22</v>
      </c>
      <c r="H10895">
        <v>1.459538</v>
      </c>
      <c r="I10895">
        <v>1.5437160000000001</v>
      </c>
      <c r="J10895">
        <v>8.4178600000000006E-2</v>
      </c>
      <c r="K10895">
        <v>6.0273899999999998E-2</v>
      </c>
      <c r="L10895">
        <v>7.4397000000000005E-2</v>
      </c>
      <c r="M10895">
        <v>8.4178600000000006E-2</v>
      </c>
      <c r="N10895">
        <v>9.3960199999999994E-2</v>
      </c>
      <c r="O10895">
        <v>0.10808329999999999</v>
      </c>
      <c r="P10895">
        <v>42.951300000000003</v>
      </c>
      <c r="Q10895">
        <v>1.86529E-2</v>
      </c>
    </row>
    <row r="10896" spans="1:17">
      <c r="A10896" t="s">
        <v>13102</v>
      </c>
      <c r="B10896" t="s">
        <v>2</v>
      </c>
      <c r="C10896" t="s">
        <v>7</v>
      </c>
      <c r="D10896" t="s">
        <v>18</v>
      </c>
      <c r="E10896" t="s">
        <v>70</v>
      </c>
      <c r="F10896" t="s">
        <v>26</v>
      </c>
      <c r="G10896">
        <v>23</v>
      </c>
      <c r="H10896">
        <v>1.275112</v>
      </c>
      <c r="I10896">
        <v>1.377977</v>
      </c>
      <c r="J10896">
        <v>0.1028652</v>
      </c>
      <c r="K10896">
        <v>8.2563800000000007E-2</v>
      </c>
      <c r="L10896">
        <v>9.4558000000000003E-2</v>
      </c>
      <c r="M10896">
        <v>0.1028652</v>
      </c>
      <c r="N10896">
        <v>0.1111723</v>
      </c>
      <c r="O10896">
        <v>0.1231665</v>
      </c>
      <c r="P10896">
        <v>42.034999999999997</v>
      </c>
      <c r="Q10896">
        <v>1.5841299999999999E-2</v>
      </c>
    </row>
    <row r="10897" spans="1:17">
      <c r="A10897" t="s">
        <v>13103</v>
      </c>
      <c r="B10897" t="s">
        <v>2</v>
      </c>
      <c r="C10897" t="s">
        <v>7</v>
      </c>
      <c r="D10897" t="s">
        <v>18</v>
      </c>
      <c r="E10897" t="s">
        <v>70</v>
      </c>
      <c r="F10897" t="s">
        <v>26</v>
      </c>
      <c r="G10897">
        <v>24</v>
      </c>
      <c r="H10897">
        <v>1.1107359999999999</v>
      </c>
      <c r="I10897">
        <v>1.2165859999999999</v>
      </c>
      <c r="J10897">
        <v>0.1058504</v>
      </c>
      <c r="K10897">
        <v>8.7677599999999994E-2</v>
      </c>
      <c r="L10897">
        <v>9.8414199999999993E-2</v>
      </c>
      <c r="M10897">
        <v>0.1058504</v>
      </c>
      <c r="N10897">
        <v>0.1132865</v>
      </c>
      <c r="O10897">
        <v>0.1240231</v>
      </c>
      <c r="P10897">
        <v>41.276699999999998</v>
      </c>
      <c r="Q10897">
        <v>1.41803E-2</v>
      </c>
    </row>
    <row r="10898" spans="1:17">
      <c r="A10898" t="s">
        <v>13104</v>
      </c>
      <c r="B10898" t="s">
        <v>2</v>
      </c>
      <c r="C10898" t="s">
        <v>7</v>
      </c>
      <c r="D10898" t="s">
        <v>18</v>
      </c>
      <c r="E10898" t="s">
        <v>70</v>
      </c>
      <c r="F10898" t="s">
        <v>27</v>
      </c>
      <c r="G10898">
        <v>1</v>
      </c>
      <c r="H10898">
        <v>0.95363039999999999</v>
      </c>
      <c r="I10898">
        <v>1.203131</v>
      </c>
      <c r="J10898">
        <v>0.24950049999999999</v>
      </c>
      <c r="K10898">
        <v>0.2305471</v>
      </c>
      <c r="L10898">
        <v>0.24174490000000001</v>
      </c>
      <c r="M10898">
        <v>0.24950049999999999</v>
      </c>
      <c r="N10898">
        <v>0.25725599999999998</v>
      </c>
      <c r="O10898">
        <v>0.26845380000000002</v>
      </c>
      <c r="P10898">
        <v>36.992699999999999</v>
      </c>
      <c r="Q10898">
        <v>1.4789399999999999E-2</v>
      </c>
    </row>
    <row r="10899" spans="1:17">
      <c r="A10899" t="s">
        <v>13105</v>
      </c>
      <c r="B10899" t="s">
        <v>2</v>
      </c>
      <c r="C10899" t="s">
        <v>7</v>
      </c>
      <c r="D10899" t="s">
        <v>18</v>
      </c>
      <c r="E10899" t="s">
        <v>70</v>
      </c>
      <c r="F10899" t="s">
        <v>27</v>
      </c>
      <c r="G10899">
        <v>2</v>
      </c>
      <c r="H10899">
        <v>0.90663280000000002</v>
      </c>
      <c r="I10899">
        <v>1.099418</v>
      </c>
      <c r="J10899">
        <v>0.19278529999999999</v>
      </c>
      <c r="K10899">
        <v>0.1781034</v>
      </c>
      <c r="L10899">
        <v>0.18677759999999999</v>
      </c>
      <c r="M10899">
        <v>0.19278529999999999</v>
      </c>
      <c r="N10899">
        <v>0.198793</v>
      </c>
      <c r="O10899">
        <v>0.20746709999999999</v>
      </c>
      <c r="P10899">
        <v>36.690800000000003</v>
      </c>
      <c r="Q10899">
        <v>1.1456300000000001E-2</v>
      </c>
    </row>
    <row r="10900" spans="1:17">
      <c r="A10900" t="s">
        <v>13106</v>
      </c>
      <c r="B10900" t="s">
        <v>2</v>
      </c>
      <c r="C10900" t="s">
        <v>7</v>
      </c>
      <c r="D10900" t="s">
        <v>18</v>
      </c>
      <c r="E10900" t="s">
        <v>70</v>
      </c>
      <c r="F10900" t="s">
        <v>27</v>
      </c>
      <c r="G10900">
        <v>3</v>
      </c>
      <c r="H10900">
        <v>0.93705240000000001</v>
      </c>
      <c r="I10900">
        <v>1.0718749999999999</v>
      </c>
      <c r="J10900">
        <v>0.1348229</v>
      </c>
      <c r="K10900">
        <v>0.1201463</v>
      </c>
      <c r="L10900">
        <v>0.1288174</v>
      </c>
      <c r="M10900">
        <v>0.1348229</v>
      </c>
      <c r="N10900">
        <v>0.1408285</v>
      </c>
      <c r="O10900">
        <v>0.14949960000000001</v>
      </c>
      <c r="P10900">
        <v>36.175899999999999</v>
      </c>
      <c r="Q10900">
        <v>1.14523E-2</v>
      </c>
    </row>
    <row r="10901" spans="1:17">
      <c r="A10901" t="s">
        <v>13107</v>
      </c>
      <c r="B10901" t="s">
        <v>2</v>
      </c>
      <c r="C10901" t="s">
        <v>7</v>
      </c>
      <c r="D10901" t="s">
        <v>18</v>
      </c>
      <c r="E10901" t="s">
        <v>70</v>
      </c>
      <c r="F10901" t="s">
        <v>27</v>
      </c>
      <c r="G10901">
        <v>4</v>
      </c>
      <c r="H10901">
        <v>0.99623119999999998</v>
      </c>
      <c r="I10901">
        <v>1.1508769999999999</v>
      </c>
      <c r="J10901">
        <v>0.15464620000000001</v>
      </c>
      <c r="K10901">
        <v>0.13830690000000001</v>
      </c>
      <c r="L10901">
        <v>0.14796029999999999</v>
      </c>
      <c r="M10901">
        <v>0.15464620000000001</v>
      </c>
      <c r="N10901">
        <v>0.16133210000000001</v>
      </c>
      <c r="O10901">
        <v>0.17098540000000001</v>
      </c>
      <c r="P10901">
        <v>35.690300000000001</v>
      </c>
      <c r="Q10901">
        <v>1.27496E-2</v>
      </c>
    </row>
    <row r="10902" spans="1:17">
      <c r="A10902" t="s">
        <v>13108</v>
      </c>
      <c r="B10902" t="s">
        <v>2</v>
      </c>
      <c r="C10902" t="s">
        <v>7</v>
      </c>
      <c r="D10902" t="s">
        <v>18</v>
      </c>
      <c r="E10902" t="s">
        <v>70</v>
      </c>
      <c r="F10902" t="s">
        <v>27</v>
      </c>
      <c r="G10902">
        <v>5</v>
      </c>
      <c r="H10902">
        <v>1.1612089999999999</v>
      </c>
      <c r="I10902">
        <v>1.254521</v>
      </c>
      <c r="J10902">
        <v>9.33118E-2</v>
      </c>
      <c r="K10902">
        <v>7.7299699999999999E-2</v>
      </c>
      <c r="L10902">
        <v>8.6759799999999998E-2</v>
      </c>
      <c r="M10902">
        <v>9.33118E-2</v>
      </c>
      <c r="N10902">
        <v>9.9863800000000003E-2</v>
      </c>
      <c r="O10902">
        <v>0.1093239</v>
      </c>
      <c r="P10902">
        <v>35.213700000000003</v>
      </c>
      <c r="Q10902">
        <v>1.24943E-2</v>
      </c>
    </row>
    <row r="10903" spans="1:17">
      <c r="A10903" t="s">
        <v>13109</v>
      </c>
      <c r="B10903" t="s">
        <v>2</v>
      </c>
      <c r="C10903" t="s">
        <v>7</v>
      </c>
      <c r="D10903" t="s">
        <v>18</v>
      </c>
      <c r="E10903" t="s">
        <v>70</v>
      </c>
      <c r="F10903" t="s">
        <v>27</v>
      </c>
      <c r="G10903">
        <v>6</v>
      </c>
      <c r="H10903">
        <v>1.5367059999999999</v>
      </c>
      <c r="I10903">
        <v>1.4632620000000001</v>
      </c>
      <c r="J10903">
        <v>-7.3443800000000004E-2</v>
      </c>
      <c r="K10903">
        <v>-9.6236100000000005E-2</v>
      </c>
      <c r="L10903">
        <v>-8.2770300000000005E-2</v>
      </c>
      <c r="M10903">
        <v>-7.3443800000000004E-2</v>
      </c>
      <c r="N10903">
        <v>-6.4117400000000005E-2</v>
      </c>
      <c r="O10903">
        <v>-5.0651500000000002E-2</v>
      </c>
      <c r="P10903">
        <v>34.913600000000002</v>
      </c>
      <c r="Q10903">
        <v>1.7784999999999999E-2</v>
      </c>
    </row>
    <row r="10904" spans="1:17">
      <c r="A10904" t="s">
        <v>13110</v>
      </c>
      <c r="B10904" t="s">
        <v>2</v>
      </c>
      <c r="C10904" t="s">
        <v>7</v>
      </c>
      <c r="D10904" t="s">
        <v>18</v>
      </c>
      <c r="E10904" t="s">
        <v>70</v>
      </c>
      <c r="F10904" t="s">
        <v>27</v>
      </c>
      <c r="G10904">
        <v>7</v>
      </c>
      <c r="H10904">
        <v>1.905608</v>
      </c>
      <c r="I10904">
        <v>1.7986599999999999</v>
      </c>
      <c r="J10904">
        <v>-0.1069473</v>
      </c>
      <c r="K10904">
        <v>-0.1329198</v>
      </c>
      <c r="L10904">
        <v>-0.117575</v>
      </c>
      <c r="M10904">
        <v>-0.1069473</v>
      </c>
      <c r="N10904">
        <v>-9.6319500000000002E-2</v>
      </c>
      <c r="O10904">
        <v>-8.0974699999999997E-2</v>
      </c>
      <c r="P10904">
        <v>34.847900000000003</v>
      </c>
      <c r="Q10904">
        <v>2.02665E-2</v>
      </c>
    </row>
    <row r="10905" spans="1:17">
      <c r="A10905" t="s">
        <v>13111</v>
      </c>
      <c r="B10905" t="s">
        <v>2</v>
      </c>
      <c r="C10905" t="s">
        <v>7</v>
      </c>
      <c r="D10905" t="s">
        <v>18</v>
      </c>
      <c r="E10905" t="s">
        <v>70</v>
      </c>
      <c r="F10905" t="s">
        <v>27</v>
      </c>
      <c r="G10905">
        <v>8</v>
      </c>
      <c r="H10905">
        <v>2.0925750000000001</v>
      </c>
      <c r="I10905">
        <v>1.9595689999999999</v>
      </c>
      <c r="J10905">
        <v>-0.1330054</v>
      </c>
      <c r="K10905">
        <v>-0.16074630000000001</v>
      </c>
      <c r="L10905">
        <v>-0.14435680000000001</v>
      </c>
      <c r="M10905">
        <v>-0.1330054</v>
      </c>
      <c r="N10905">
        <v>-0.1216541</v>
      </c>
      <c r="O10905">
        <v>-0.1052646</v>
      </c>
      <c r="P10905">
        <v>34.882599999999996</v>
      </c>
      <c r="Q10905">
        <v>2.16463E-2</v>
      </c>
    </row>
    <row r="10906" spans="1:17">
      <c r="A10906" t="s">
        <v>13112</v>
      </c>
      <c r="B10906" t="s">
        <v>2</v>
      </c>
      <c r="C10906" t="s">
        <v>7</v>
      </c>
      <c r="D10906" t="s">
        <v>18</v>
      </c>
      <c r="E10906" t="s">
        <v>70</v>
      </c>
      <c r="F10906" t="s">
        <v>27</v>
      </c>
      <c r="G10906">
        <v>9</v>
      </c>
      <c r="H10906">
        <v>2.0663809999999998</v>
      </c>
      <c r="I10906">
        <v>1.7922070000000001</v>
      </c>
      <c r="J10906">
        <v>-0.27417409999999998</v>
      </c>
      <c r="K10906">
        <v>-0.31050699999999998</v>
      </c>
      <c r="L10906">
        <v>-0.2890412</v>
      </c>
      <c r="M10906">
        <v>-0.27417409999999998</v>
      </c>
      <c r="N10906">
        <v>-0.25930690000000001</v>
      </c>
      <c r="O10906">
        <v>-0.2378411</v>
      </c>
      <c r="P10906">
        <v>37.881700000000002</v>
      </c>
      <c r="Q10906">
        <v>2.83507E-2</v>
      </c>
    </row>
    <row r="10907" spans="1:17">
      <c r="A10907" t="s">
        <v>13113</v>
      </c>
      <c r="B10907" t="s">
        <v>2</v>
      </c>
      <c r="C10907" t="s">
        <v>7</v>
      </c>
      <c r="D10907" t="s">
        <v>18</v>
      </c>
      <c r="E10907" t="s">
        <v>70</v>
      </c>
      <c r="F10907" t="s">
        <v>27</v>
      </c>
      <c r="G10907">
        <v>10</v>
      </c>
      <c r="H10907">
        <v>1.8973359999999999</v>
      </c>
      <c r="I10907">
        <v>1.6888840000000001</v>
      </c>
      <c r="J10907">
        <v>-0.20845159999999999</v>
      </c>
      <c r="K10907">
        <v>-0.24266489999999999</v>
      </c>
      <c r="L10907">
        <v>-0.22245139999999999</v>
      </c>
      <c r="M10907">
        <v>-0.20845159999999999</v>
      </c>
      <c r="N10907">
        <v>-0.19445180000000001</v>
      </c>
      <c r="O10907">
        <v>-0.17423830000000001</v>
      </c>
      <c r="P10907">
        <v>43.702199999999998</v>
      </c>
      <c r="Q10907">
        <v>2.66968E-2</v>
      </c>
    </row>
    <row r="10908" spans="1:17">
      <c r="A10908" t="s">
        <v>13114</v>
      </c>
      <c r="B10908" t="s">
        <v>2</v>
      </c>
      <c r="C10908" t="s">
        <v>7</v>
      </c>
      <c r="D10908" t="s">
        <v>18</v>
      </c>
      <c r="E10908" t="s">
        <v>70</v>
      </c>
      <c r="F10908" t="s">
        <v>27</v>
      </c>
      <c r="G10908">
        <v>11</v>
      </c>
      <c r="H10908">
        <v>1.679662</v>
      </c>
      <c r="I10908">
        <v>1.603559</v>
      </c>
      <c r="J10908">
        <v>-7.6103599999999993E-2</v>
      </c>
      <c r="K10908">
        <v>-0.1102012</v>
      </c>
      <c r="L10908">
        <v>-9.00561E-2</v>
      </c>
      <c r="M10908">
        <v>-7.6103599999999993E-2</v>
      </c>
      <c r="N10908">
        <v>-6.2151199999999997E-2</v>
      </c>
      <c r="O10908">
        <v>-4.2006000000000002E-2</v>
      </c>
      <c r="P10908">
        <v>47.559399999999997</v>
      </c>
      <c r="Q10908">
        <v>2.6606500000000002E-2</v>
      </c>
    </row>
    <row r="10909" spans="1:17">
      <c r="A10909" t="s">
        <v>13115</v>
      </c>
      <c r="B10909" t="s">
        <v>2</v>
      </c>
      <c r="C10909" t="s">
        <v>7</v>
      </c>
      <c r="D10909" t="s">
        <v>18</v>
      </c>
      <c r="E10909" t="s">
        <v>70</v>
      </c>
      <c r="F10909" t="s">
        <v>27</v>
      </c>
      <c r="G10909">
        <v>12</v>
      </c>
      <c r="H10909">
        <v>1.442312</v>
      </c>
      <c r="I10909">
        <v>1.4161459999999999</v>
      </c>
      <c r="J10909">
        <v>-2.61651E-2</v>
      </c>
      <c r="K10909">
        <v>-5.7937599999999999E-2</v>
      </c>
      <c r="L10909">
        <v>-3.9166199999999998E-2</v>
      </c>
      <c r="M10909">
        <v>-2.61651E-2</v>
      </c>
      <c r="N10909">
        <v>-1.31641E-2</v>
      </c>
      <c r="O10909">
        <v>5.6073E-3</v>
      </c>
      <c r="P10909">
        <v>49.7044</v>
      </c>
      <c r="Q10909">
        <v>2.47922E-2</v>
      </c>
    </row>
    <row r="10910" spans="1:17">
      <c r="A10910" t="s">
        <v>13116</v>
      </c>
      <c r="B10910" t="s">
        <v>2</v>
      </c>
      <c r="C10910" t="s">
        <v>7</v>
      </c>
      <c r="D10910" t="s">
        <v>18</v>
      </c>
      <c r="E10910" t="s">
        <v>70</v>
      </c>
      <c r="F10910" t="s">
        <v>27</v>
      </c>
      <c r="G10910">
        <v>13</v>
      </c>
      <c r="H10910">
        <v>1.1985790000000001</v>
      </c>
      <c r="I10910">
        <v>1.366185</v>
      </c>
      <c r="J10910">
        <v>0.1676058</v>
      </c>
      <c r="K10910">
        <v>0.1388836</v>
      </c>
      <c r="L10910">
        <v>0.15585289999999999</v>
      </c>
      <c r="M10910">
        <v>0.1676058</v>
      </c>
      <c r="N10910">
        <v>0.17935860000000001</v>
      </c>
      <c r="O10910">
        <v>0.1963279</v>
      </c>
      <c r="P10910">
        <v>51.143099999999997</v>
      </c>
      <c r="Q10910">
        <v>2.2412000000000001E-2</v>
      </c>
    </row>
    <row r="10911" spans="1:17">
      <c r="A10911" t="s">
        <v>13117</v>
      </c>
      <c r="B10911" t="s">
        <v>2</v>
      </c>
      <c r="C10911" t="s">
        <v>7</v>
      </c>
      <c r="D10911" t="s">
        <v>18</v>
      </c>
      <c r="E10911" t="s">
        <v>70</v>
      </c>
      <c r="F10911" t="s">
        <v>27</v>
      </c>
      <c r="G10911">
        <v>14</v>
      </c>
      <c r="H10911">
        <v>1.071253</v>
      </c>
      <c r="I10911">
        <v>1.3164549999999999</v>
      </c>
      <c r="J10911">
        <v>0.2452019</v>
      </c>
      <c r="K10911">
        <v>0.21867210000000001</v>
      </c>
      <c r="L10911">
        <v>0.2343461</v>
      </c>
      <c r="M10911">
        <v>0.2452019</v>
      </c>
      <c r="N10911">
        <v>0.2560577</v>
      </c>
      <c r="O10911">
        <v>0.27173170000000002</v>
      </c>
      <c r="P10911">
        <v>51.886400000000002</v>
      </c>
      <c r="Q10911">
        <v>2.0701299999999999E-2</v>
      </c>
    </row>
    <row r="10912" spans="1:17">
      <c r="A10912" t="s">
        <v>13118</v>
      </c>
      <c r="B10912" t="s">
        <v>2</v>
      </c>
      <c r="C10912" t="s">
        <v>7</v>
      </c>
      <c r="D10912" t="s">
        <v>18</v>
      </c>
      <c r="E10912" t="s">
        <v>70</v>
      </c>
      <c r="F10912" t="s">
        <v>27</v>
      </c>
      <c r="G10912">
        <v>15</v>
      </c>
      <c r="H10912">
        <v>1.0284869999999999</v>
      </c>
      <c r="I10912">
        <v>1.2582530000000001</v>
      </c>
      <c r="J10912">
        <v>0.2297661</v>
      </c>
      <c r="K10912">
        <v>0.2062397</v>
      </c>
      <c r="L10912">
        <v>0.22013930000000001</v>
      </c>
      <c r="M10912">
        <v>0.2297661</v>
      </c>
      <c r="N10912">
        <v>0.23939289999999999</v>
      </c>
      <c r="O10912">
        <v>0.25329249999999998</v>
      </c>
      <c r="P10912">
        <v>52.168500000000002</v>
      </c>
      <c r="Q10912">
        <v>1.8357700000000001E-2</v>
      </c>
    </row>
    <row r="10913" spans="1:17">
      <c r="A10913" t="s">
        <v>13119</v>
      </c>
      <c r="B10913" t="s">
        <v>2</v>
      </c>
      <c r="C10913" t="s">
        <v>7</v>
      </c>
      <c r="D10913" t="s">
        <v>18</v>
      </c>
      <c r="E10913" t="s">
        <v>70</v>
      </c>
      <c r="F10913" t="s">
        <v>27</v>
      </c>
      <c r="G10913">
        <v>16</v>
      </c>
      <c r="H10913">
        <v>1.0437419999999999</v>
      </c>
      <c r="I10913">
        <v>1.2585150000000001</v>
      </c>
      <c r="J10913">
        <v>0.2147734</v>
      </c>
      <c r="K10913">
        <v>0.18744669999999999</v>
      </c>
      <c r="L10913">
        <v>0.20359150000000001</v>
      </c>
      <c r="M10913">
        <v>0.2147734</v>
      </c>
      <c r="N10913">
        <v>0.22595519999999999</v>
      </c>
      <c r="O10913">
        <v>0.24210000000000001</v>
      </c>
      <c r="P10913">
        <v>50.780900000000003</v>
      </c>
      <c r="Q10913">
        <v>2.1323100000000001E-2</v>
      </c>
    </row>
    <row r="10914" spans="1:17">
      <c r="A10914" t="s">
        <v>13120</v>
      </c>
      <c r="B10914" t="s">
        <v>2</v>
      </c>
      <c r="C10914" t="s">
        <v>7</v>
      </c>
      <c r="D10914" t="s">
        <v>18</v>
      </c>
      <c r="E10914" t="s">
        <v>70</v>
      </c>
      <c r="F10914" t="s">
        <v>27</v>
      </c>
      <c r="G10914">
        <v>17</v>
      </c>
      <c r="H10914">
        <v>1.1913279999999999</v>
      </c>
      <c r="I10914">
        <v>1.3502449999999999</v>
      </c>
      <c r="J10914">
        <v>0.15891730000000001</v>
      </c>
      <c r="K10914">
        <v>0.13394980000000001</v>
      </c>
      <c r="L10914">
        <v>0.14870079999999999</v>
      </c>
      <c r="M10914">
        <v>0.15891730000000001</v>
      </c>
      <c r="N10914">
        <v>0.1691337</v>
      </c>
      <c r="O10914">
        <v>0.18388470000000001</v>
      </c>
      <c r="P10914">
        <v>47.408299999999997</v>
      </c>
      <c r="Q10914">
        <v>1.9482200000000002E-2</v>
      </c>
    </row>
    <row r="10915" spans="1:17">
      <c r="A10915" t="s">
        <v>13121</v>
      </c>
      <c r="B10915" t="s">
        <v>2</v>
      </c>
      <c r="C10915" t="s">
        <v>7</v>
      </c>
      <c r="D10915" t="s">
        <v>18</v>
      </c>
      <c r="E10915" t="s">
        <v>70</v>
      </c>
      <c r="F10915" t="s">
        <v>27</v>
      </c>
      <c r="G10915">
        <v>18</v>
      </c>
      <c r="H10915">
        <v>1.451937</v>
      </c>
      <c r="I10915">
        <v>1.549912</v>
      </c>
      <c r="J10915">
        <v>9.7975199999999998E-2</v>
      </c>
      <c r="K10915">
        <v>7.4428400000000006E-2</v>
      </c>
      <c r="L10915">
        <v>8.8340100000000005E-2</v>
      </c>
      <c r="M10915">
        <v>9.7975199999999998E-2</v>
      </c>
      <c r="N10915">
        <v>0.10761030000000001</v>
      </c>
      <c r="O10915">
        <v>0.12152200000000001</v>
      </c>
      <c r="P10915">
        <v>43.604399999999998</v>
      </c>
      <c r="Q10915">
        <v>1.83736E-2</v>
      </c>
    </row>
    <row r="10916" spans="1:17">
      <c r="A10916" t="s">
        <v>13122</v>
      </c>
      <c r="B10916" t="s">
        <v>2</v>
      </c>
      <c r="C10916" t="s">
        <v>7</v>
      </c>
      <c r="D10916" t="s">
        <v>18</v>
      </c>
      <c r="E10916" t="s">
        <v>70</v>
      </c>
      <c r="F10916" t="s">
        <v>27</v>
      </c>
      <c r="G10916">
        <v>19</v>
      </c>
      <c r="H10916">
        <v>1.8073999999999999</v>
      </c>
      <c r="I10916">
        <v>1.7340880000000001</v>
      </c>
      <c r="J10916">
        <v>-7.3312299999999997E-2</v>
      </c>
      <c r="K10916">
        <v>-0.1026154</v>
      </c>
      <c r="L10916">
        <v>-8.5302900000000001E-2</v>
      </c>
      <c r="M10916">
        <v>-7.3312299999999997E-2</v>
      </c>
      <c r="N10916">
        <v>-6.13217E-2</v>
      </c>
      <c r="O10916">
        <v>-4.4009100000000002E-2</v>
      </c>
      <c r="P10916">
        <v>41.492400000000004</v>
      </c>
      <c r="Q10916">
        <v>2.2865400000000001E-2</v>
      </c>
    </row>
    <row r="10917" spans="1:17">
      <c r="A10917" t="s">
        <v>13123</v>
      </c>
      <c r="B10917" t="s">
        <v>2</v>
      </c>
      <c r="C10917" t="s">
        <v>7</v>
      </c>
      <c r="D10917" t="s">
        <v>18</v>
      </c>
      <c r="E10917" t="s">
        <v>70</v>
      </c>
      <c r="F10917" t="s">
        <v>27</v>
      </c>
      <c r="G10917">
        <v>20</v>
      </c>
      <c r="H10917">
        <v>1.8341780000000001</v>
      </c>
      <c r="I10917">
        <v>1.8289139999999999</v>
      </c>
      <c r="J10917">
        <v>-5.2646999999999998E-3</v>
      </c>
      <c r="K10917">
        <v>-3.6430499999999998E-2</v>
      </c>
      <c r="L10917">
        <v>-1.8017499999999999E-2</v>
      </c>
      <c r="M10917">
        <v>-5.2646999999999998E-3</v>
      </c>
      <c r="N10917">
        <v>7.4881000000000001E-3</v>
      </c>
      <c r="O10917">
        <v>2.59011E-2</v>
      </c>
      <c r="P10917">
        <v>40.158200000000001</v>
      </c>
      <c r="Q10917">
        <v>2.4318800000000002E-2</v>
      </c>
    </row>
    <row r="10918" spans="1:17">
      <c r="A10918" t="s">
        <v>13124</v>
      </c>
      <c r="B10918" t="s">
        <v>2</v>
      </c>
      <c r="C10918" t="s">
        <v>7</v>
      </c>
      <c r="D10918" t="s">
        <v>18</v>
      </c>
      <c r="E10918" t="s">
        <v>70</v>
      </c>
      <c r="F10918" t="s">
        <v>27</v>
      </c>
      <c r="G10918">
        <v>21</v>
      </c>
      <c r="H10918">
        <v>1.768421</v>
      </c>
      <c r="I10918">
        <v>1.8255779999999999</v>
      </c>
      <c r="J10918">
        <v>5.7157199999999998E-2</v>
      </c>
      <c r="K10918">
        <v>2.7584399999999999E-2</v>
      </c>
      <c r="L10918">
        <v>4.5056300000000001E-2</v>
      </c>
      <c r="M10918">
        <v>5.7157199999999998E-2</v>
      </c>
      <c r="N10918">
        <v>6.9258100000000003E-2</v>
      </c>
      <c r="O10918">
        <v>8.6730000000000002E-2</v>
      </c>
      <c r="P10918">
        <v>39.302199999999999</v>
      </c>
      <c r="Q10918">
        <v>2.30758E-2</v>
      </c>
    </row>
    <row r="10919" spans="1:17">
      <c r="A10919" t="s">
        <v>13125</v>
      </c>
      <c r="B10919" t="s">
        <v>2</v>
      </c>
      <c r="C10919" t="s">
        <v>7</v>
      </c>
      <c r="D10919" t="s">
        <v>18</v>
      </c>
      <c r="E10919" t="s">
        <v>70</v>
      </c>
      <c r="F10919" t="s">
        <v>27</v>
      </c>
      <c r="G10919">
        <v>22</v>
      </c>
      <c r="H10919">
        <v>1.6024849999999999</v>
      </c>
      <c r="I10919">
        <v>1.725112</v>
      </c>
      <c r="J10919">
        <v>0.1226274</v>
      </c>
      <c r="K10919">
        <v>9.6080700000000005E-2</v>
      </c>
      <c r="L10919">
        <v>0.11176469999999999</v>
      </c>
      <c r="M10919">
        <v>0.1226274</v>
      </c>
      <c r="N10919">
        <v>0.13349</v>
      </c>
      <c r="O10919">
        <v>0.149174</v>
      </c>
      <c r="P10919">
        <v>38.8523</v>
      </c>
      <c r="Q10919">
        <v>2.07145E-2</v>
      </c>
    </row>
    <row r="10920" spans="1:17">
      <c r="A10920" t="s">
        <v>13126</v>
      </c>
      <c r="B10920" t="s">
        <v>2</v>
      </c>
      <c r="C10920" t="s">
        <v>7</v>
      </c>
      <c r="D10920" t="s">
        <v>18</v>
      </c>
      <c r="E10920" t="s">
        <v>70</v>
      </c>
      <c r="F10920" t="s">
        <v>27</v>
      </c>
      <c r="G10920">
        <v>23</v>
      </c>
      <c r="H10920">
        <v>1.365745</v>
      </c>
      <c r="I10920">
        <v>1.53868</v>
      </c>
      <c r="J10920">
        <v>0.1729348</v>
      </c>
      <c r="K10920">
        <v>0.14873520000000001</v>
      </c>
      <c r="L10920">
        <v>0.1630325</v>
      </c>
      <c r="M10920">
        <v>0.1729348</v>
      </c>
      <c r="N10920">
        <v>0.1828371</v>
      </c>
      <c r="O10920">
        <v>0.19713449999999999</v>
      </c>
      <c r="P10920">
        <v>38.158299999999997</v>
      </c>
      <c r="Q10920">
        <v>1.88831E-2</v>
      </c>
    </row>
    <row r="10921" spans="1:17">
      <c r="A10921" t="s">
        <v>13127</v>
      </c>
      <c r="B10921" t="s">
        <v>2</v>
      </c>
      <c r="C10921" t="s">
        <v>7</v>
      </c>
      <c r="D10921" t="s">
        <v>18</v>
      </c>
      <c r="E10921" t="s">
        <v>70</v>
      </c>
      <c r="F10921" t="s">
        <v>27</v>
      </c>
      <c r="G10921">
        <v>24</v>
      </c>
      <c r="H10921">
        <v>1.0953120000000001</v>
      </c>
      <c r="I10921">
        <v>1.370468</v>
      </c>
      <c r="J10921">
        <v>0.27515640000000002</v>
      </c>
      <c r="K10921">
        <v>0.25308439999999999</v>
      </c>
      <c r="L10921">
        <v>0.26612469999999999</v>
      </c>
      <c r="M10921">
        <v>0.27515640000000002</v>
      </c>
      <c r="N10921">
        <v>0.2841881</v>
      </c>
      <c r="O10921">
        <v>0.2972284</v>
      </c>
      <c r="P10921">
        <v>37.446199999999997</v>
      </c>
      <c r="Q10921">
        <v>1.7222899999999999E-2</v>
      </c>
    </row>
    <row r="10922" spans="1:17">
      <c r="A10922" t="s">
        <v>13128</v>
      </c>
      <c r="B10922" t="s">
        <v>2</v>
      </c>
      <c r="C10922" t="s">
        <v>7</v>
      </c>
      <c r="D10922" t="s">
        <v>18</v>
      </c>
      <c r="E10922" t="s">
        <v>70</v>
      </c>
      <c r="F10922" t="s">
        <v>28</v>
      </c>
      <c r="G10922">
        <v>1</v>
      </c>
      <c r="H10922">
        <v>1.0745180000000001</v>
      </c>
      <c r="I10922">
        <v>1.0567310000000001</v>
      </c>
      <c r="J10922">
        <v>-1.7786799999999998E-2</v>
      </c>
      <c r="K10922">
        <v>-4.19917E-2</v>
      </c>
      <c r="L10922">
        <v>-2.7691299999999999E-2</v>
      </c>
      <c r="M10922">
        <v>-1.7786799999999998E-2</v>
      </c>
      <c r="N10922">
        <v>-7.8823999999999995E-3</v>
      </c>
      <c r="O10922">
        <v>6.4181000000000004E-3</v>
      </c>
      <c r="P10922">
        <v>40.326099999999997</v>
      </c>
      <c r="Q10922">
        <v>1.88872E-2</v>
      </c>
    </row>
    <row r="10923" spans="1:17">
      <c r="A10923" t="s">
        <v>13129</v>
      </c>
      <c r="B10923" t="s">
        <v>2</v>
      </c>
      <c r="C10923" t="s">
        <v>7</v>
      </c>
      <c r="D10923" t="s">
        <v>18</v>
      </c>
      <c r="E10923" t="s">
        <v>70</v>
      </c>
      <c r="F10923" t="s">
        <v>28</v>
      </c>
      <c r="G10923">
        <v>2</v>
      </c>
      <c r="H10923">
        <v>1.022389</v>
      </c>
      <c r="I10923">
        <v>1.0247869999999999</v>
      </c>
      <c r="J10923">
        <v>2.3982000000000001E-3</v>
      </c>
      <c r="K10923">
        <v>-2.0445399999999999E-2</v>
      </c>
      <c r="L10923">
        <v>-6.9492E-3</v>
      </c>
      <c r="M10923">
        <v>2.3982000000000001E-3</v>
      </c>
      <c r="N10923">
        <v>1.17457E-2</v>
      </c>
      <c r="O10923">
        <v>2.5241900000000001E-2</v>
      </c>
      <c r="P10923">
        <v>39.730600000000003</v>
      </c>
      <c r="Q10923">
        <v>1.7825000000000001E-2</v>
      </c>
    </row>
    <row r="10924" spans="1:17">
      <c r="A10924" t="s">
        <v>13130</v>
      </c>
      <c r="B10924" t="s">
        <v>2</v>
      </c>
      <c r="C10924" t="s">
        <v>7</v>
      </c>
      <c r="D10924" t="s">
        <v>18</v>
      </c>
      <c r="E10924" t="s">
        <v>70</v>
      </c>
      <c r="F10924" t="s">
        <v>28</v>
      </c>
      <c r="G10924">
        <v>3</v>
      </c>
      <c r="H10924">
        <v>0.99585029999999997</v>
      </c>
      <c r="I10924">
        <v>1.0315890000000001</v>
      </c>
      <c r="J10924">
        <v>3.5738800000000001E-2</v>
      </c>
      <c r="K10924">
        <v>1.2789200000000001E-2</v>
      </c>
      <c r="L10924">
        <v>2.6348099999999999E-2</v>
      </c>
      <c r="M10924">
        <v>3.5738800000000001E-2</v>
      </c>
      <c r="N10924">
        <v>4.5129599999999999E-2</v>
      </c>
      <c r="O10924">
        <v>5.8688499999999998E-2</v>
      </c>
      <c r="P10924">
        <v>38.996499999999997</v>
      </c>
      <c r="Q10924">
        <v>1.7907699999999999E-2</v>
      </c>
    </row>
    <row r="10925" spans="1:17">
      <c r="A10925" t="s">
        <v>13131</v>
      </c>
      <c r="B10925" t="s">
        <v>2</v>
      </c>
      <c r="C10925" t="s">
        <v>7</v>
      </c>
      <c r="D10925" t="s">
        <v>18</v>
      </c>
      <c r="E10925" t="s">
        <v>70</v>
      </c>
      <c r="F10925" t="s">
        <v>28</v>
      </c>
      <c r="G10925">
        <v>4</v>
      </c>
      <c r="H10925">
        <v>1.093547</v>
      </c>
      <c r="I10925">
        <v>1.077026</v>
      </c>
      <c r="J10925">
        <v>-1.65206E-2</v>
      </c>
      <c r="K10925">
        <v>-4.1102E-2</v>
      </c>
      <c r="L10925">
        <v>-2.6579200000000001E-2</v>
      </c>
      <c r="M10925">
        <v>-1.65206E-2</v>
      </c>
      <c r="N10925">
        <v>-6.4621000000000001E-3</v>
      </c>
      <c r="O10925">
        <v>8.0607999999999999E-3</v>
      </c>
      <c r="P10925">
        <v>38.6631</v>
      </c>
      <c r="Q10925">
        <v>1.9181E-2</v>
      </c>
    </row>
    <row r="10926" spans="1:17">
      <c r="A10926" t="s">
        <v>13132</v>
      </c>
      <c r="B10926" t="s">
        <v>2</v>
      </c>
      <c r="C10926" t="s">
        <v>7</v>
      </c>
      <c r="D10926" t="s">
        <v>18</v>
      </c>
      <c r="E10926" t="s">
        <v>70</v>
      </c>
      <c r="F10926" t="s">
        <v>28</v>
      </c>
      <c r="G10926">
        <v>5</v>
      </c>
      <c r="H10926">
        <v>1.16228</v>
      </c>
      <c r="I10926">
        <v>1.173055</v>
      </c>
      <c r="J10926">
        <v>1.07753E-2</v>
      </c>
      <c r="K10926">
        <v>-1.4329E-2</v>
      </c>
      <c r="L10926">
        <v>5.0279999999999997E-4</v>
      </c>
      <c r="M10926">
        <v>1.07753E-2</v>
      </c>
      <c r="N10926">
        <v>2.1047799999999998E-2</v>
      </c>
      <c r="O10926">
        <v>3.58797E-2</v>
      </c>
      <c r="P10926">
        <v>38.280999999999999</v>
      </c>
      <c r="Q10926">
        <v>1.9588999999999999E-2</v>
      </c>
    </row>
    <row r="10927" spans="1:17">
      <c r="A10927" t="s">
        <v>13133</v>
      </c>
      <c r="B10927" t="s">
        <v>2</v>
      </c>
      <c r="C10927" t="s">
        <v>7</v>
      </c>
      <c r="D10927" t="s">
        <v>18</v>
      </c>
      <c r="E10927" t="s">
        <v>70</v>
      </c>
      <c r="F10927" t="s">
        <v>28</v>
      </c>
      <c r="G10927">
        <v>6</v>
      </c>
      <c r="H10927">
        <v>1.358854</v>
      </c>
      <c r="I10927">
        <v>1.3166040000000001</v>
      </c>
      <c r="J10927">
        <v>-4.2250700000000002E-2</v>
      </c>
      <c r="K10927">
        <v>-6.9648799999999997E-2</v>
      </c>
      <c r="L10927">
        <v>-5.3461799999999997E-2</v>
      </c>
      <c r="M10927">
        <v>-4.2250700000000002E-2</v>
      </c>
      <c r="N10927">
        <v>-3.1039600000000001E-2</v>
      </c>
      <c r="O10927">
        <v>-1.4852600000000001E-2</v>
      </c>
      <c r="P10927">
        <v>37.834000000000003</v>
      </c>
      <c r="Q10927">
        <v>2.1378899999999999E-2</v>
      </c>
    </row>
    <row r="10928" spans="1:17">
      <c r="A10928" t="s">
        <v>13134</v>
      </c>
      <c r="B10928" t="s">
        <v>2</v>
      </c>
      <c r="C10928" t="s">
        <v>7</v>
      </c>
      <c r="D10928" t="s">
        <v>18</v>
      </c>
      <c r="E10928" t="s">
        <v>70</v>
      </c>
      <c r="F10928" t="s">
        <v>28</v>
      </c>
      <c r="G10928">
        <v>7</v>
      </c>
      <c r="H10928">
        <v>1.7870680000000001</v>
      </c>
      <c r="I10928">
        <v>1.650793</v>
      </c>
      <c r="J10928">
        <v>-0.13627500000000001</v>
      </c>
      <c r="K10928">
        <v>-0.16566259999999999</v>
      </c>
      <c r="L10928">
        <v>-0.14830009999999999</v>
      </c>
      <c r="M10928">
        <v>-0.13627500000000001</v>
      </c>
      <c r="N10928">
        <v>-0.12424979999999999</v>
      </c>
      <c r="O10928">
        <v>-0.1068873</v>
      </c>
      <c r="P10928">
        <v>37.637999999999998</v>
      </c>
      <c r="Q10928">
        <v>2.2931300000000002E-2</v>
      </c>
    </row>
    <row r="10929" spans="1:17">
      <c r="A10929" t="s">
        <v>13135</v>
      </c>
      <c r="B10929" t="s">
        <v>2</v>
      </c>
      <c r="C10929" t="s">
        <v>7</v>
      </c>
      <c r="D10929" t="s">
        <v>18</v>
      </c>
      <c r="E10929" t="s">
        <v>70</v>
      </c>
      <c r="F10929" t="s">
        <v>28</v>
      </c>
      <c r="G10929">
        <v>8</v>
      </c>
      <c r="H10929">
        <v>2.037207</v>
      </c>
      <c r="I10929">
        <v>1.900914</v>
      </c>
      <c r="J10929">
        <v>-0.13629279999999999</v>
      </c>
      <c r="K10929">
        <v>-0.17230619999999999</v>
      </c>
      <c r="L10929">
        <v>-0.1510292</v>
      </c>
      <c r="M10929">
        <v>-0.13629279999999999</v>
      </c>
      <c r="N10929">
        <v>-0.1215564</v>
      </c>
      <c r="O10929">
        <v>-0.1002794</v>
      </c>
      <c r="P10929">
        <v>37.483600000000003</v>
      </c>
      <c r="Q10929">
        <v>2.8101399999999999E-2</v>
      </c>
    </row>
    <row r="10930" spans="1:17">
      <c r="A10930" t="s">
        <v>13136</v>
      </c>
      <c r="B10930" t="s">
        <v>2</v>
      </c>
      <c r="C10930" t="s">
        <v>7</v>
      </c>
      <c r="D10930" t="s">
        <v>18</v>
      </c>
      <c r="E10930" t="s">
        <v>70</v>
      </c>
      <c r="F10930" t="s">
        <v>28</v>
      </c>
      <c r="G10930">
        <v>9</v>
      </c>
      <c r="H10930">
        <v>1.949803</v>
      </c>
      <c r="I10930">
        <v>1.8142640000000001</v>
      </c>
      <c r="J10930">
        <v>-0.1355393</v>
      </c>
      <c r="K10930">
        <v>-0.17841799999999999</v>
      </c>
      <c r="L10930">
        <v>-0.1530849</v>
      </c>
      <c r="M10930">
        <v>-0.1355393</v>
      </c>
      <c r="N10930">
        <v>-0.1179936</v>
      </c>
      <c r="O10930">
        <v>-9.2660500000000007E-2</v>
      </c>
      <c r="P10930">
        <v>38.947600000000001</v>
      </c>
      <c r="Q10930">
        <v>3.3458500000000002E-2</v>
      </c>
    </row>
    <row r="10931" spans="1:17">
      <c r="A10931" t="s">
        <v>13137</v>
      </c>
      <c r="B10931" t="s">
        <v>2</v>
      </c>
      <c r="C10931" t="s">
        <v>7</v>
      </c>
      <c r="D10931" t="s">
        <v>18</v>
      </c>
      <c r="E10931" t="s">
        <v>70</v>
      </c>
      <c r="F10931" t="s">
        <v>28</v>
      </c>
      <c r="G10931">
        <v>10</v>
      </c>
      <c r="H10931">
        <v>1.813231</v>
      </c>
      <c r="I10931">
        <v>1.745269</v>
      </c>
      <c r="J10931">
        <v>-6.7961300000000002E-2</v>
      </c>
      <c r="K10931">
        <v>-0.11127529999999999</v>
      </c>
      <c r="L10931">
        <v>-8.5684999999999997E-2</v>
      </c>
      <c r="M10931">
        <v>-6.7961300000000002E-2</v>
      </c>
      <c r="N10931">
        <v>-5.02376E-2</v>
      </c>
      <c r="O10931">
        <v>-2.46474E-2</v>
      </c>
      <c r="P10931">
        <v>41.866</v>
      </c>
      <c r="Q10931">
        <v>3.3798099999999998E-2</v>
      </c>
    </row>
    <row r="10932" spans="1:17">
      <c r="A10932" t="s">
        <v>13138</v>
      </c>
      <c r="B10932" t="s">
        <v>2</v>
      </c>
      <c r="C10932" t="s">
        <v>7</v>
      </c>
      <c r="D10932" t="s">
        <v>18</v>
      </c>
      <c r="E10932" t="s">
        <v>70</v>
      </c>
      <c r="F10932" t="s">
        <v>28</v>
      </c>
      <c r="G10932">
        <v>11</v>
      </c>
      <c r="H10932">
        <v>1.582093</v>
      </c>
      <c r="I10932">
        <v>1.6285750000000001</v>
      </c>
      <c r="J10932">
        <v>4.6481399999999999E-2</v>
      </c>
      <c r="K10932">
        <v>3.604E-3</v>
      </c>
      <c r="L10932">
        <v>2.8936300000000002E-2</v>
      </c>
      <c r="M10932">
        <v>4.6481399999999999E-2</v>
      </c>
      <c r="N10932">
        <v>6.4026399999999997E-2</v>
      </c>
      <c r="O10932">
        <v>8.9358699999999999E-2</v>
      </c>
      <c r="P10932">
        <v>45.632199999999997</v>
      </c>
      <c r="Q10932">
        <v>3.3457399999999998E-2</v>
      </c>
    </row>
    <row r="10933" spans="1:17">
      <c r="A10933" t="s">
        <v>13139</v>
      </c>
      <c r="B10933" t="s">
        <v>2</v>
      </c>
      <c r="C10933" t="s">
        <v>7</v>
      </c>
      <c r="D10933" t="s">
        <v>18</v>
      </c>
      <c r="E10933" t="s">
        <v>70</v>
      </c>
      <c r="F10933" t="s">
        <v>28</v>
      </c>
      <c r="G10933">
        <v>12</v>
      </c>
      <c r="H10933">
        <v>1.364503</v>
      </c>
      <c r="I10933">
        <v>1.54104</v>
      </c>
      <c r="J10933">
        <v>0.17653669999999999</v>
      </c>
      <c r="K10933">
        <v>0.13891039999999999</v>
      </c>
      <c r="L10933">
        <v>0.16114029999999999</v>
      </c>
      <c r="M10933">
        <v>0.17653669999999999</v>
      </c>
      <c r="N10933">
        <v>0.1919331</v>
      </c>
      <c r="O10933">
        <v>0.2141631</v>
      </c>
      <c r="P10933">
        <v>48.557600000000001</v>
      </c>
      <c r="Q10933">
        <v>2.9360000000000001E-2</v>
      </c>
    </row>
    <row r="10934" spans="1:17">
      <c r="A10934" t="s">
        <v>13140</v>
      </c>
      <c r="B10934" t="s">
        <v>2</v>
      </c>
      <c r="C10934" t="s">
        <v>7</v>
      </c>
      <c r="D10934" t="s">
        <v>18</v>
      </c>
      <c r="E10934" t="s">
        <v>70</v>
      </c>
      <c r="F10934" t="s">
        <v>28</v>
      </c>
      <c r="G10934">
        <v>13</v>
      </c>
      <c r="H10934">
        <v>1.2263250000000001</v>
      </c>
      <c r="I10934">
        <v>1.4689380000000001</v>
      </c>
      <c r="J10934">
        <v>0.2426133</v>
      </c>
      <c r="K10934">
        <v>0.2046241</v>
      </c>
      <c r="L10934">
        <v>0.2270684</v>
      </c>
      <c r="M10934">
        <v>0.2426133</v>
      </c>
      <c r="N10934">
        <v>0.2581581</v>
      </c>
      <c r="O10934">
        <v>0.28060249999999998</v>
      </c>
      <c r="P10934">
        <v>50.548699999999997</v>
      </c>
      <c r="Q10934">
        <v>2.9643099999999999E-2</v>
      </c>
    </row>
    <row r="10935" spans="1:17">
      <c r="A10935" t="s">
        <v>13141</v>
      </c>
      <c r="B10935" t="s">
        <v>2</v>
      </c>
      <c r="C10935" t="s">
        <v>7</v>
      </c>
      <c r="D10935" t="s">
        <v>18</v>
      </c>
      <c r="E10935" t="s">
        <v>70</v>
      </c>
      <c r="F10935" t="s">
        <v>28</v>
      </c>
      <c r="G10935">
        <v>14</v>
      </c>
      <c r="H10935">
        <v>1.079494</v>
      </c>
      <c r="I10935">
        <v>1.3577250000000001</v>
      </c>
      <c r="J10935">
        <v>0.2782308</v>
      </c>
      <c r="K10935">
        <v>0.2403843</v>
      </c>
      <c r="L10935">
        <v>0.26274439999999999</v>
      </c>
      <c r="M10935">
        <v>0.2782308</v>
      </c>
      <c r="N10935">
        <v>0.29371730000000001</v>
      </c>
      <c r="O10935">
        <v>0.31607740000000001</v>
      </c>
      <c r="P10935">
        <v>51.764299999999999</v>
      </c>
      <c r="Q10935">
        <v>2.95318E-2</v>
      </c>
    </row>
    <row r="10936" spans="1:17">
      <c r="A10936" t="s">
        <v>13142</v>
      </c>
      <c r="B10936" t="s">
        <v>2</v>
      </c>
      <c r="C10936" t="s">
        <v>7</v>
      </c>
      <c r="D10936" t="s">
        <v>18</v>
      </c>
      <c r="E10936" t="s">
        <v>70</v>
      </c>
      <c r="F10936" t="s">
        <v>28</v>
      </c>
      <c r="G10936">
        <v>15</v>
      </c>
      <c r="H10936">
        <v>1.025952</v>
      </c>
      <c r="I10936">
        <v>1.277417</v>
      </c>
      <c r="J10936">
        <v>0.25146590000000002</v>
      </c>
      <c r="K10936">
        <v>0.21116989999999999</v>
      </c>
      <c r="L10936">
        <v>0.23497709999999999</v>
      </c>
      <c r="M10936">
        <v>0.25146590000000002</v>
      </c>
      <c r="N10936">
        <v>0.26795469999999999</v>
      </c>
      <c r="O10936">
        <v>0.29176190000000002</v>
      </c>
      <c r="P10936">
        <v>52.888800000000003</v>
      </c>
      <c r="Q10936">
        <v>3.1443100000000002E-2</v>
      </c>
    </row>
    <row r="10937" spans="1:17">
      <c r="A10937" t="s">
        <v>13143</v>
      </c>
      <c r="B10937" t="s">
        <v>2</v>
      </c>
      <c r="C10937" t="s">
        <v>7</v>
      </c>
      <c r="D10937" t="s">
        <v>18</v>
      </c>
      <c r="E10937" t="s">
        <v>70</v>
      </c>
      <c r="F10937" t="s">
        <v>28</v>
      </c>
      <c r="G10937">
        <v>16</v>
      </c>
      <c r="H10937">
        <v>1.0394559999999999</v>
      </c>
      <c r="I10937">
        <v>1.228626</v>
      </c>
      <c r="J10937">
        <v>0.1891697</v>
      </c>
      <c r="K10937">
        <v>0.1510774</v>
      </c>
      <c r="L10937">
        <v>0.17358270000000001</v>
      </c>
      <c r="M10937">
        <v>0.1891697</v>
      </c>
      <c r="N10937">
        <v>0.20475679999999999</v>
      </c>
      <c r="O10937">
        <v>0.22726209999999999</v>
      </c>
      <c r="P10937">
        <v>52.479799999999997</v>
      </c>
      <c r="Q10937">
        <v>2.9723599999999999E-2</v>
      </c>
    </row>
    <row r="10938" spans="1:17">
      <c r="A10938" t="s">
        <v>13144</v>
      </c>
      <c r="B10938" t="s">
        <v>2</v>
      </c>
      <c r="C10938" t="s">
        <v>7</v>
      </c>
      <c r="D10938" t="s">
        <v>18</v>
      </c>
      <c r="E10938" t="s">
        <v>70</v>
      </c>
      <c r="F10938" t="s">
        <v>28</v>
      </c>
      <c r="G10938">
        <v>17</v>
      </c>
      <c r="H10938">
        <v>1.145767</v>
      </c>
      <c r="I10938">
        <v>1.3476509999999999</v>
      </c>
      <c r="J10938">
        <v>0.20188390000000001</v>
      </c>
      <c r="K10938">
        <v>0.16117129999999999</v>
      </c>
      <c r="L10938">
        <v>0.18522459999999999</v>
      </c>
      <c r="M10938">
        <v>0.20188390000000001</v>
      </c>
      <c r="N10938">
        <v>0.21854309999999999</v>
      </c>
      <c r="O10938">
        <v>0.24259639999999999</v>
      </c>
      <c r="P10938">
        <v>50.4908</v>
      </c>
      <c r="Q10938">
        <v>3.1768100000000001E-2</v>
      </c>
    </row>
    <row r="10939" spans="1:17">
      <c r="A10939" t="s">
        <v>13145</v>
      </c>
      <c r="B10939" t="s">
        <v>2</v>
      </c>
      <c r="C10939" t="s">
        <v>7</v>
      </c>
      <c r="D10939" t="s">
        <v>18</v>
      </c>
      <c r="E10939" t="s">
        <v>70</v>
      </c>
      <c r="F10939" t="s">
        <v>28</v>
      </c>
      <c r="G10939">
        <v>18</v>
      </c>
      <c r="H10939">
        <v>1.4534640000000001</v>
      </c>
      <c r="I10939">
        <v>1.5325549999999999</v>
      </c>
      <c r="J10939">
        <v>7.9091499999999995E-2</v>
      </c>
      <c r="K10939">
        <v>3.3216900000000001E-2</v>
      </c>
      <c r="L10939">
        <v>6.0319999999999999E-2</v>
      </c>
      <c r="M10939">
        <v>7.9091499999999995E-2</v>
      </c>
      <c r="N10939">
        <v>9.7863099999999995E-2</v>
      </c>
      <c r="O10939">
        <v>0.1249662</v>
      </c>
      <c r="P10939">
        <v>47.292000000000002</v>
      </c>
      <c r="Q10939">
        <v>3.57962E-2</v>
      </c>
    </row>
    <row r="10940" spans="1:17">
      <c r="A10940" t="s">
        <v>13146</v>
      </c>
      <c r="B10940" t="s">
        <v>2</v>
      </c>
      <c r="C10940" t="s">
        <v>7</v>
      </c>
      <c r="D10940" t="s">
        <v>18</v>
      </c>
      <c r="E10940" t="s">
        <v>70</v>
      </c>
      <c r="F10940" t="s">
        <v>28</v>
      </c>
      <c r="G10940">
        <v>19</v>
      </c>
      <c r="H10940">
        <v>1.8164750000000001</v>
      </c>
      <c r="I10940">
        <v>1.7350920000000001</v>
      </c>
      <c r="J10940">
        <v>-8.1382899999999994E-2</v>
      </c>
      <c r="K10940">
        <v>-0.1242438</v>
      </c>
      <c r="L10940">
        <v>-9.8921200000000001E-2</v>
      </c>
      <c r="M10940">
        <v>-8.1382899999999994E-2</v>
      </c>
      <c r="N10940">
        <v>-6.3844499999999998E-2</v>
      </c>
      <c r="O10940">
        <v>-3.8521899999999998E-2</v>
      </c>
      <c r="P10940">
        <v>45.330300000000001</v>
      </c>
      <c r="Q10940">
        <v>3.3444599999999998E-2</v>
      </c>
    </row>
    <row r="10941" spans="1:17">
      <c r="A10941" t="s">
        <v>13147</v>
      </c>
      <c r="B10941" t="s">
        <v>2</v>
      </c>
      <c r="C10941" t="s">
        <v>7</v>
      </c>
      <c r="D10941" t="s">
        <v>18</v>
      </c>
      <c r="E10941" t="s">
        <v>70</v>
      </c>
      <c r="F10941" t="s">
        <v>28</v>
      </c>
      <c r="G10941">
        <v>20</v>
      </c>
      <c r="H10941">
        <v>1.9052469999999999</v>
      </c>
      <c r="I10941">
        <v>1.802225</v>
      </c>
      <c r="J10941">
        <v>-0.1030219</v>
      </c>
      <c r="K10941">
        <v>-0.1475061</v>
      </c>
      <c r="L10941">
        <v>-0.1212245</v>
      </c>
      <c r="M10941">
        <v>-0.1030219</v>
      </c>
      <c r="N10941">
        <v>-8.4819400000000003E-2</v>
      </c>
      <c r="O10941">
        <v>-5.8537800000000001E-2</v>
      </c>
      <c r="P10941">
        <v>43.96</v>
      </c>
      <c r="Q10941">
        <v>3.4711100000000002E-2</v>
      </c>
    </row>
    <row r="10942" spans="1:17">
      <c r="A10942" t="s">
        <v>13148</v>
      </c>
      <c r="B10942" t="s">
        <v>2</v>
      </c>
      <c r="C10942" t="s">
        <v>7</v>
      </c>
      <c r="D10942" t="s">
        <v>18</v>
      </c>
      <c r="E10942" t="s">
        <v>70</v>
      </c>
      <c r="F10942" t="s">
        <v>28</v>
      </c>
      <c r="G10942">
        <v>21</v>
      </c>
      <c r="H10942">
        <v>1.825467</v>
      </c>
      <c r="I10942">
        <v>1.7752220000000001</v>
      </c>
      <c r="J10942">
        <v>-5.0244799999999999E-2</v>
      </c>
      <c r="K10942">
        <v>-8.8962600000000003E-2</v>
      </c>
      <c r="L10942">
        <v>-6.6087800000000002E-2</v>
      </c>
      <c r="M10942">
        <v>-5.0244799999999999E-2</v>
      </c>
      <c r="N10942">
        <v>-3.4401800000000003E-2</v>
      </c>
      <c r="O10942">
        <v>-1.15271E-2</v>
      </c>
      <c r="P10942">
        <v>42.955399999999997</v>
      </c>
      <c r="Q10942">
        <v>3.0211600000000002E-2</v>
      </c>
    </row>
    <row r="10943" spans="1:17">
      <c r="A10943" t="s">
        <v>13149</v>
      </c>
      <c r="B10943" t="s">
        <v>2</v>
      </c>
      <c r="C10943" t="s">
        <v>7</v>
      </c>
      <c r="D10943" t="s">
        <v>18</v>
      </c>
      <c r="E10943" t="s">
        <v>70</v>
      </c>
      <c r="F10943" t="s">
        <v>28</v>
      </c>
      <c r="G10943">
        <v>22</v>
      </c>
      <c r="H10943">
        <v>1.6250610000000001</v>
      </c>
      <c r="I10943">
        <v>1.6308480000000001</v>
      </c>
      <c r="J10943">
        <v>5.7869999999999996E-3</v>
      </c>
      <c r="K10943">
        <v>-3.1818800000000001E-2</v>
      </c>
      <c r="L10943">
        <v>-9.6010000000000002E-3</v>
      </c>
      <c r="M10943">
        <v>5.7869999999999996E-3</v>
      </c>
      <c r="N10943">
        <v>2.1174999999999999E-2</v>
      </c>
      <c r="O10943">
        <v>4.3392800000000002E-2</v>
      </c>
      <c r="P10943">
        <v>42.276200000000003</v>
      </c>
      <c r="Q10943">
        <v>2.9343999999999999E-2</v>
      </c>
    </row>
    <row r="10944" spans="1:17">
      <c r="A10944" t="s">
        <v>13150</v>
      </c>
      <c r="B10944" t="s">
        <v>2</v>
      </c>
      <c r="C10944" t="s">
        <v>7</v>
      </c>
      <c r="D10944" t="s">
        <v>18</v>
      </c>
      <c r="E10944" t="s">
        <v>70</v>
      </c>
      <c r="F10944" t="s">
        <v>28</v>
      </c>
      <c r="G10944">
        <v>23</v>
      </c>
      <c r="H10944">
        <v>1.4066380000000001</v>
      </c>
      <c r="I10944">
        <v>1.4671970000000001</v>
      </c>
      <c r="J10944">
        <v>6.0559300000000003E-2</v>
      </c>
      <c r="K10944">
        <v>2.5600000000000001E-2</v>
      </c>
      <c r="L10944">
        <v>4.6254200000000002E-2</v>
      </c>
      <c r="M10944">
        <v>6.0559300000000003E-2</v>
      </c>
      <c r="N10944">
        <v>7.4864299999999995E-2</v>
      </c>
      <c r="O10944">
        <v>9.5518500000000006E-2</v>
      </c>
      <c r="P10944">
        <v>41.546100000000003</v>
      </c>
      <c r="Q10944">
        <v>2.7278899999999998E-2</v>
      </c>
    </row>
    <row r="10945" spans="1:17">
      <c r="A10945" t="s">
        <v>13151</v>
      </c>
      <c r="B10945" t="s">
        <v>2</v>
      </c>
      <c r="C10945" t="s">
        <v>7</v>
      </c>
      <c r="D10945" t="s">
        <v>18</v>
      </c>
      <c r="E10945" t="s">
        <v>70</v>
      </c>
      <c r="F10945" t="s">
        <v>28</v>
      </c>
      <c r="G10945">
        <v>24</v>
      </c>
      <c r="H10945">
        <v>1.195668</v>
      </c>
      <c r="I10945">
        <v>1.2453970000000001</v>
      </c>
      <c r="J10945">
        <v>4.9729000000000002E-2</v>
      </c>
      <c r="K10945">
        <v>2.0590500000000001E-2</v>
      </c>
      <c r="L10945">
        <v>3.7805800000000001E-2</v>
      </c>
      <c r="M10945">
        <v>4.9729000000000002E-2</v>
      </c>
      <c r="N10945">
        <v>6.16523E-2</v>
      </c>
      <c r="O10945">
        <v>7.8867599999999996E-2</v>
      </c>
      <c r="P10945">
        <v>40.953299999999999</v>
      </c>
      <c r="Q10945">
        <v>2.2736900000000001E-2</v>
      </c>
    </row>
    <row r="10946" spans="1:17">
      <c r="A10946" t="s">
        <v>13152</v>
      </c>
      <c r="B10946" t="s">
        <v>2</v>
      </c>
      <c r="C10946" t="s">
        <v>7</v>
      </c>
      <c r="D10946" t="s">
        <v>19</v>
      </c>
      <c r="E10946" t="s">
        <v>70</v>
      </c>
      <c r="F10946" t="s">
        <v>21</v>
      </c>
      <c r="G10946">
        <v>1</v>
      </c>
      <c r="H10946">
        <v>0.92094419999999999</v>
      </c>
      <c r="I10946">
        <v>0.97438230000000003</v>
      </c>
      <c r="J10946">
        <v>5.3438199999999998E-2</v>
      </c>
      <c r="K10946">
        <v>3.9072099999999998E-2</v>
      </c>
      <c r="L10946">
        <v>4.7559700000000003E-2</v>
      </c>
      <c r="M10946">
        <v>5.3438199999999998E-2</v>
      </c>
      <c r="N10946">
        <v>5.93167E-2</v>
      </c>
      <c r="O10946">
        <v>6.7804299999999998E-2</v>
      </c>
      <c r="P10946">
        <v>43.945999999999998</v>
      </c>
      <c r="Q10946">
        <v>1.12099E-2</v>
      </c>
    </row>
    <row r="10947" spans="1:17">
      <c r="A10947" t="s">
        <v>13153</v>
      </c>
      <c r="B10947" t="s">
        <v>2</v>
      </c>
      <c r="C10947" t="s">
        <v>7</v>
      </c>
      <c r="D10947" t="s">
        <v>19</v>
      </c>
      <c r="E10947" t="s">
        <v>70</v>
      </c>
      <c r="F10947" t="s">
        <v>21</v>
      </c>
      <c r="G10947">
        <v>2</v>
      </c>
      <c r="H10947">
        <v>0.87975230000000004</v>
      </c>
      <c r="I10947">
        <v>0.91551970000000005</v>
      </c>
      <c r="J10947">
        <v>3.5767300000000002E-2</v>
      </c>
      <c r="K10947">
        <v>2.4461299999999998E-2</v>
      </c>
      <c r="L10947">
        <v>3.1140999999999999E-2</v>
      </c>
      <c r="M10947">
        <v>3.5767300000000002E-2</v>
      </c>
      <c r="N10947">
        <v>4.0393699999999998E-2</v>
      </c>
      <c r="O10947">
        <v>4.7073400000000001E-2</v>
      </c>
      <c r="P10947">
        <v>43.512500000000003</v>
      </c>
      <c r="Q10947">
        <v>8.8222000000000005E-3</v>
      </c>
    </row>
    <row r="10948" spans="1:17">
      <c r="A10948" t="s">
        <v>13154</v>
      </c>
      <c r="B10948" t="s">
        <v>2</v>
      </c>
      <c r="C10948" t="s">
        <v>7</v>
      </c>
      <c r="D10948" t="s">
        <v>19</v>
      </c>
      <c r="E10948" t="s">
        <v>70</v>
      </c>
      <c r="F10948" t="s">
        <v>21</v>
      </c>
      <c r="G10948">
        <v>3</v>
      </c>
      <c r="H10948">
        <v>0.87420799999999999</v>
      </c>
      <c r="I10948">
        <v>0.8980591</v>
      </c>
      <c r="J10948">
        <v>2.3851199999999999E-2</v>
      </c>
      <c r="K10948">
        <v>1.2966800000000001E-2</v>
      </c>
      <c r="L10948">
        <v>1.9397399999999999E-2</v>
      </c>
      <c r="M10948">
        <v>2.3851199999999999E-2</v>
      </c>
      <c r="N10948">
        <v>2.8305E-2</v>
      </c>
      <c r="O10948">
        <v>3.4735500000000002E-2</v>
      </c>
      <c r="P10948">
        <v>43.206400000000002</v>
      </c>
      <c r="Q10948">
        <v>8.4931E-3</v>
      </c>
    </row>
    <row r="10949" spans="1:17">
      <c r="A10949" t="s">
        <v>13155</v>
      </c>
      <c r="B10949" t="s">
        <v>2</v>
      </c>
      <c r="C10949" t="s">
        <v>7</v>
      </c>
      <c r="D10949" t="s">
        <v>19</v>
      </c>
      <c r="E10949" t="s">
        <v>70</v>
      </c>
      <c r="F10949" t="s">
        <v>21</v>
      </c>
      <c r="G10949">
        <v>4</v>
      </c>
      <c r="H10949">
        <v>0.89223680000000005</v>
      </c>
      <c r="I10949">
        <v>0.90465150000000005</v>
      </c>
      <c r="J10949">
        <v>1.2414700000000001E-2</v>
      </c>
      <c r="K10949">
        <v>4.6319999999999998E-4</v>
      </c>
      <c r="L10949">
        <v>7.5243000000000003E-3</v>
      </c>
      <c r="M10949">
        <v>1.2414700000000001E-2</v>
      </c>
      <c r="N10949">
        <v>1.73052E-2</v>
      </c>
      <c r="O10949">
        <v>2.43663E-2</v>
      </c>
      <c r="P10949">
        <v>42.850099999999998</v>
      </c>
      <c r="Q10949">
        <v>9.3258000000000004E-3</v>
      </c>
    </row>
    <row r="10950" spans="1:17">
      <c r="A10950" t="s">
        <v>13156</v>
      </c>
      <c r="B10950" t="s">
        <v>2</v>
      </c>
      <c r="C10950" t="s">
        <v>7</v>
      </c>
      <c r="D10950" t="s">
        <v>19</v>
      </c>
      <c r="E10950" t="s">
        <v>70</v>
      </c>
      <c r="F10950" t="s">
        <v>21</v>
      </c>
      <c r="G10950">
        <v>5</v>
      </c>
      <c r="H10950">
        <v>0.95408510000000002</v>
      </c>
      <c r="I10950">
        <v>0.94945840000000004</v>
      </c>
      <c r="J10950">
        <v>-4.6267000000000001E-3</v>
      </c>
      <c r="K10950">
        <v>-1.74623E-2</v>
      </c>
      <c r="L10950">
        <v>-9.8788999999999995E-3</v>
      </c>
      <c r="M10950">
        <v>-4.6267000000000001E-3</v>
      </c>
      <c r="N10950">
        <v>6.2549999999999997E-4</v>
      </c>
      <c r="O10950">
        <v>8.2088000000000005E-3</v>
      </c>
      <c r="P10950">
        <v>42.658000000000001</v>
      </c>
      <c r="Q10950">
        <v>1.00156E-2</v>
      </c>
    </row>
    <row r="10951" spans="1:17">
      <c r="A10951" t="s">
        <v>13157</v>
      </c>
      <c r="B10951" t="s">
        <v>2</v>
      </c>
      <c r="C10951" t="s">
        <v>7</v>
      </c>
      <c r="D10951" t="s">
        <v>19</v>
      </c>
      <c r="E10951" t="s">
        <v>70</v>
      </c>
      <c r="F10951" t="s">
        <v>21</v>
      </c>
      <c r="G10951">
        <v>6</v>
      </c>
      <c r="H10951">
        <v>1.119399</v>
      </c>
      <c r="I10951">
        <v>1.084314</v>
      </c>
      <c r="J10951">
        <v>-3.5084900000000002E-2</v>
      </c>
      <c r="K10951">
        <v>-5.17197E-2</v>
      </c>
      <c r="L10951">
        <v>-4.1891699999999997E-2</v>
      </c>
      <c r="M10951">
        <v>-3.5084900000000002E-2</v>
      </c>
      <c r="N10951">
        <v>-2.82781E-2</v>
      </c>
      <c r="O10951">
        <v>-1.8450100000000001E-2</v>
      </c>
      <c r="P10951">
        <v>42.44</v>
      </c>
      <c r="Q10951">
        <v>1.2980200000000001E-2</v>
      </c>
    </row>
    <row r="10952" spans="1:17">
      <c r="A10952" t="s">
        <v>13158</v>
      </c>
      <c r="B10952" t="s">
        <v>2</v>
      </c>
      <c r="C10952" t="s">
        <v>7</v>
      </c>
      <c r="D10952" t="s">
        <v>19</v>
      </c>
      <c r="E10952" t="s">
        <v>70</v>
      </c>
      <c r="F10952" t="s">
        <v>21</v>
      </c>
      <c r="G10952">
        <v>7</v>
      </c>
      <c r="H10952">
        <v>1.397397</v>
      </c>
      <c r="I10952">
        <v>1.3204659999999999</v>
      </c>
      <c r="J10952">
        <v>-7.6930600000000002E-2</v>
      </c>
      <c r="K10952">
        <v>-9.5306100000000005E-2</v>
      </c>
      <c r="L10952">
        <v>-8.4449700000000003E-2</v>
      </c>
      <c r="M10952">
        <v>-7.6930600000000002E-2</v>
      </c>
      <c r="N10952">
        <v>-6.9411500000000001E-2</v>
      </c>
      <c r="O10952">
        <v>-5.8555099999999999E-2</v>
      </c>
      <c r="P10952">
        <v>42.384799999999998</v>
      </c>
      <c r="Q10952">
        <v>1.4338500000000001E-2</v>
      </c>
    </row>
    <row r="10953" spans="1:17">
      <c r="A10953" t="s">
        <v>13159</v>
      </c>
      <c r="B10953" t="s">
        <v>2</v>
      </c>
      <c r="C10953" t="s">
        <v>7</v>
      </c>
      <c r="D10953" t="s">
        <v>19</v>
      </c>
      <c r="E10953" t="s">
        <v>70</v>
      </c>
      <c r="F10953" t="s">
        <v>21</v>
      </c>
      <c r="G10953">
        <v>8</v>
      </c>
      <c r="H10953">
        <v>1.5412539999999999</v>
      </c>
      <c r="I10953">
        <v>1.430585</v>
      </c>
      <c r="J10953">
        <v>-0.1106692</v>
      </c>
      <c r="K10953">
        <v>-0.13114110000000001</v>
      </c>
      <c r="L10953">
        <v>-0.1190461</v>
      </c>
      <c r="M10953">
        <v>-0.1106692</v>
      </c>
      <c r="N10953">
        <v>-0.1022923</v>
      </c>
      <c r="O10953">
        <v>-9.0197299999999994E-2</v>
      </c>
      <c r="P10953">
        <v>42.623800000000003</v>
      </c>
      <c r="Q10953">
        <v>1.59743E-2</v>
      </c>
    </row>
    <row r="10954" spans="1:17">
      <c r="A10954" t="s">
        <v>13160</v>
      </c>
      <c r="B10954" t="s">
        <v>2</v>
      </c>
      <c r="C10954" t="s">
        <v>7</v>
      </c>
      <c r="D10954" t="s">
        <v>19</v>
      </c>
      <c r="E10954" t="s">
        <v>70</v>
      </c>
      <c r="F10954" t="s">
        <v>21</v>
      </c>
      <c r="G10954">
        <v>9</v>
      </c>
      <c r="H10954">
        <v>1.4461459999999999</v>
      </c>
      <c r="I10954">
        <v>1.2709760000000001</v>
      </c>
      <c r="J10954">
        <v>-0.17516989999999999</v>
      </c>
      <c r="K10954">
        <v>-0.19693730000000001</v>
      </c>
      <c r="L10954">
        <v>-0.18407689999999999</v>
      </c>
      <c r="M10954">
        <v>-0.17516989999999999</v>
      </c>
      <c r="N10954">
        <v>-0.16626279999999999</v>
      </c>
      <c r="O10954">
        <v>-0.15340239999999999</v>
      </c>
      <c r="P10954">
        <v>44.347900000000003</v>
      </c>
      <c r="Q10954">
        <v>1.6985199999999999E-2</v>
      </c>
    </row>
    <row r="10955" spans="1:17">
      <c r="A10955" t="s">
        <v>13161</v>
      </c>
      <c r="B10955" t="s">
        <v>2</v>
      </c>
      <c r="C10955" t="s">
        <v>7</v>
      </c>
      <c r="D10955" t="s">
        <v>19</v>
      </c>
      <c r="E10955" t="s">
        <v>70</v>
      </c>
      <c r="F10955" t="s">
        <v>21</v>
      </c>
      <c r="G10955">
        <v>10</v>
      </c>
      <c r="H10955">
        <v>1.3470260000000001</v>
      </c>
      <c r="I10955">
        <v>1.20601</v>
      </c>
      <c r="J10955">
        <v>-0.14101520000000001</v>
      </c>
      <c r="K10955">
        <v>-0.16285269999999999</v>
      </c>
      <c r="L10955">
        <v>-0.149951</v>
      </c>
      <c r="M10955">
        <v>-0.14101520000000001</v>
      </c>
      <c r="N10955">
        <v>-0.13207949999999999</v>
      </c>
      <c r="O10955">
        <v>-0.1191778</v>
      </c>
      <c r="P10955">
        <v>47.194899999999997</v>
      </c>
      <c r="Q10955">
        <v>1.70399E-2</v>
      </c>
    </row>
    <row r="10956" spans="1:17">
      <c r="A10956" t="s">
        <v>13162</v>
      </c>
      <c r="B10956" t="s">
        <v>2</v>
      </c>
      <c r="C10956" t="s">
        <v>7</v>
      </c>
      <c r="D10956" t="s">
        <v>19</v>
      </c>
      <c r="E10956" t="s">
        <v>70</v>
      </c>
      <c r="F10956" t="s">
        <v>21</v>
      </c>
      <c r="G10956">
        <v>11</v>
      </c>
      <c r="H10956">
        <v>1.2286710000000001</v>
      </c>
      <c r="I10956">
        <v>1.1544639999999999</v>
      </c>
      <c r="J10956">
        <v>-7.4206099999999997E-2</v>
      </c>
      <c r="K10956">
        <v>-9.5181100000000005E-2</v>
      </c>
      <c r="L10956">
        <v>-8.2788899999999999E-2</v>
      </c>
      <c r="M10956">
        <v>-7.4206099999999997E-2</v>
      </c>
      <c r="N10956">
        <v>-6.5623299999999996E-2</v>
      </c>
      <c r="O10956">
        <v>-5.3231100000000003E-2</v>
      </c>
      <c r="P10956">
        <v>49.793100000000003</v>
      </c>
      <c r="Q10956">
        <v>1.63669E-2</v>
      </c>
    </row>
    <row r="10957" spans="1:17">
      <c r="A10957" t="s">
        <v>13163</v>
      </c>
      <c r="B10957" t="s">
        <v>2</v>
      </c>
      <c r="C10957" t="s">
        <v>7</v>
      </c>
      <c r="D10957" t="s">
        <v>19</v>
      </c>
      <c r="E10957" t="s">
        <v>70</v>
      </c>
      <c r="F10957" t="s">
        <v>21</v>
      </c>
      <c r="G10957">
        <v>12</v>
      </c>
      <c r="H10957">
        <v>1.0991420000000001</v>
      </c>
      <c r="I10957">
        <v>1.092379</v>
      </c>
      <c r="J10957">
        <v>-6.7625999999999997E-3</v>
      </c>
      <c r="K10957">
        <v>-2.8192200000000001E-2</v>
      </c>
      <c r="L10957">
        <v>-1.55315E-2</v>
      </c>
      <c r="M10957">
        <v>-6.7625999999999997E-3</v>
      </c>
      <c r="N10957">
        <v>2.0062000000000001E-3</v>
      </c>
      <c r="O10957">
        <v>1.46669E-2</v>
      </c>
      <c r="P10957">
        <v>51.619100000000003</v>
      </c>
      <c r="Q10957">
        <v>1.67216E-2</v>
      </c>
    </row>
    <row r="10958" spans="1:17">
      <c r="A10958" t="s">
        <v>13164</v>
      </c>
      <c r="B10958" t="s">
        <v>2</v>
      </c>
      <c r="C10958" t="s">
        <v>7</v>
      </c>
      <c r="D10958" t="s">
        <v>19</v>
      </c>
      <c r="E10958" t="s">
        <v>70</v>
      </c>
      <c r="F10958" t="s">
        <v>21</v>
      </c>
      <c r="G10958">
        <v>13</v>
      </c>
      <c r="H10958">
        <v>0.96844019999999997</v>
      </c>
      <c r="I10958">
        <v>1.048508</v>
      </c>
      <c r="J10958">
        <v>8.0068200000000006E-2</v>
      </c>
      <c r="K10958">
        <v>6.0684599999999998E-2</v>
      </c>
      <c r="L10958">
        <v>7.2136599999999995E-2</v>
      </c>
      <c r="M10958">
        <v>8.0068200000000006E-2</v>
      </c>
      <c r="N10958">
        <v>8.7999800000000003E-2</v>
      </c>
      <c r="O10958">
        <v>9.9451700000000004E-2</v>
      </c>
      <c r="P10958">
        <v>52.8996</v>
      </c>
      <c r="Q10958">
        <v>1.5125100000000001E-2</v>
      </c>
    </row>
    <row r="10959" spans="1:17">
      <c r="A10959" t="s">
        <v>13165</v>
      </c>
      <c r="B10959" t="s">
        <v>2</v>
      </c>
      <c r="C10959" t="s">
        <v>7</v>
      </c>
      <c r="D10959" t="s">
        <v>19</v>
      </c>
      <c r="E10959" t="s">
        <v>70</v>
      </c>
      <c r="F10959" t="s">
        <v>21</v>
      </c>
      <c r="G10959">
        <v>14</v>
      </c>
      <c r="H10959">
        <v>0.88972600000000002</v>
      </c>
      <c r="I10959">
        <v>1.0006269999999999</v>
      </c>
      <c r="J10959">
        <v>0.11090120000000001</v>
      </c>
      <c r="K10959">
        <v>9.1668100000000002E-2</v>
      </c>
      <c r="L10959">
        <v>0.1030311</v>
      </c>
      <c r="M10959">
        <v>0.11090120000000001</v>
      </c>
      <c r="N10959">
        <v>0.11877119999999999</v>
      </c>
      <c r="O10959">
        <v>0.13013430000000001</v>
      </c>
      <c r="P10959">
        <v>53.6066</v>
      </c>
      <c r="Q10959">
        <v>1.5007700000000001E-2</v>
      </c>
    </row>
    <row r="10960" spans="1:17">
      <c r="A10960" t="s">
        <v>13166</v>
      </c>
      <c r="B10960" t="s">
        <v>2</v>
      </c>
      <c r="C10960" t="s">
        <v>7</v>
      </c>
      <c r="D10960" t="s">
        <v>19</v>
      </c>
      <c r="E10960" t="s">
        <v>70</v>
      </c>
      <c r="F10960" t="s">
        <v>21</v>
      </c>
      <c r="G10960">
        <v>15</v>
      </c>
      <c r="H10960">
        <v>0.8622609</v>
      </c>
      <c r="I10960">
        <v>0.96820519999999999</v>
      </c>
      <c r="J10960">
        <v>0.1059442</v>
      </c>
      <c r="K10960">
        <v>8.8772199999999996E-2</v>
      </c>
      <c r="L10960">
        <v>9.8917599999999994E-2</v>
      </c>
      <c r="M10960">
        <v>0.1059442</v>
      </c>
      <c r="N10960">
        <v>0.1129709</v>
      </c>
      <c r="O10960">
        <v>0.1231163</v>
      </c>
      <c r="P10960">
        <v>53.823500000000003</v>
      </c>
      <c r="Q10960">
        <v>1.3399400000000001E-2</v>
      </c>
    </row>
    <row r="10961" spans="1:17">
      <c r="A10961" t="s">
        <v>13167</v>
      </c>
      <c r="B10961" t="s">
        <v>2</v>
      </c>
      <c r="C10961" t="s">
        <v>7</v>
      </c>
      <c r="D10961" t="s">
        <v>19</v>
      </c>
      <c r="E10961" t="s">
        <v>70</v>
      </c>
      <c r="F10961" t="s">
        <v>21</v>
      </c>
      <c r="G10961">
        <v>16</v>
      </c>
      <c r="H10961">
        <v>0.87249589999999999</v>
      </c>
      <c r="I10961">
        <v>0.98047340000000005</v>
      </c>
      <c r="J10961">
        <v>0.1079775</v>
      </c>
      <c r="K10961">
        <v>8.9989799999999995E-2</v>
      </c>
      <c r="L10961">
        <v>0.1006171</v>
      </c>
      <c r="M10961">
        <v>0.1079775</v>
      </c>
      <c r="N10961">
        <v>0.115338</v>
      </c>
      <c r="O10961">
        <v>0.1259653</v>
      </c>
      <c r="P10961">
        <v>53.252000000000002</v>
      </c>
      <c r="Q10961">
        <v>1.40359E-2</v>
      </c>
    </row>
    <row r="10962" spans="1:17">
      <c r="A10962" t="s">
        <v>13168</v>
      </c>
      <c r="B10962" t="s">
        <v>2</v>
      </c>
      <c r="C10962" t="s">
        <v>7</v>
      </c>
      <c r="D10962" t="s">
        <v>19</v>
      </c>
      <c r="E10962" t="s">
        <v>70</v>
      </c>
      <c r="F10962" t="s">
        <v>21</v>
      </c>
      <c r="G10962">
        <v>17</v>
      </c>
      <c r="H10962">
        <v>0.95989049999999998</v>
      </c>
      <c r="I10962">
        <v>1.066192</v>
      </c>
      <c r="J10962">
        <v>0.1063014</v>
      </c>
      <c r="K10962">
        <v>8.7955099999999994E-2</v>
      </c>
      <c r="L10962">
        <v>9.8794199999999999E-2</v>
      </c>
      <c r="M10962">
        <v>0.1063014</v>
      </c>
      <c r="N10962">
        <v>0.1138086</v>
      </c>
      <c r="O10962">
        <v>0.1246478</v>
      </c>
      <c r="P10962">
        <v>51.340800000000002</v>
      </c>
      <c r="Q10962">
        <v>1.4315700000000001E-2</v>
      </c>
    </row>
    <row r="10963" spans="1:17">
      <c r="A10963" t="s">
        <v>13169</v>
      </c>
      <c r="B10963" t="s">
        <v>2</v>
      </c>
      <c r="C10963" t="s">
        <v>7</v>
      </c>
      <c r="D10963" t="s">
        <v>19</v>
      </c>
      <c r="E10963" t="s">
        <v>70</v>
      </c>
      <c r="F10963" t="s">
        <v>21</v>
      </c>
      <c r="G10963">
        <v>18</v>
      </c>
      <c r="H10963">
        <v>1.18187</v>
      </c>
      <c r="I10963">
        <v>1.2633209999999999</v>
      </c>
      <c r="J10963">
        <v>8.1450700000000001E-2</v>
      </c>
      <c r="K10963">
        <v>6.0017099999999997E-2</v>
      </c>
      <c r="L10963">
        <v>7.26802E-2</v>
      </c>
      <c r="M10963">
        <v>8.1450700000000001E-2</v>
      </c>
      <c r="N10963">
        <v>9.0221099999999999E-2</v>
      </c>
      <c r="O10963">
        <v>0.1028842</v>
      </c>
      <c r="P10963">
        <v>48.945399999999999</v>
      </c>
      <c r="Q10963">
        <v>1.6724699999999999E-2</v>
      </c>
    </row>
    <row r="10964" spans="1:17">
      <c r="A10964" t="s">
        <v>13170</v>
      </c>
      <c r="B10964" t="s">
        <v>2</v>
      </c>
      <c r="C10964" t="s">
        <v>7</v>
      </c>
      <c r="D10964" t="s">
        <v>19</v>
      </c>
      <c r="E10964" t="s">
        <v>70</v>
      </c>
      <c r="F10964" t="s">
        <v>21</v>
      </c>
      <c r="G10964">
        <v>19</v>
      </c>
      <c r="H10964">
        <v>1.453759</v>
      </c>
      <c r="I10964">
        <v>1.453749</v>
      </c>
      <c r="J10964">
        <v>-1.01E-5</v>
      </c>
      <c r="K10964">
        <v>-2.4902199999999999E-2</v>
      </c>
      <c r="L10964">
        <v>-1.01957E-2</v>
      </c>
      <c r="M10964">
        <v>-1.01E-5</v>
      </c>
      <c r="N10964">
        <v>1.0175500000000001E-2</v>
      </c>
      <c r="O10964">
        <v>2.4881899999999998E-2</v>
      </c>
      <c r="P10964">
        <v>47.387500000000003</v>
      </c>
      <c r="Q10964">
        <v>1.94234E-2</v>
      </c>
    </row>
    <row r="10965" spans="1:17">
      <c r="A10965" t="s">
        <v>13171</v>
      </c>
      <c r="B10965" t="s">
        <v>2</v>
      </c>
      <c r="C10965" t="s">
        <v>7</v>
      </c>
      <c r="D10965" t="s">
        <v>19</v>
      </c>
      <c r="E10965" t="s">
        <v>70</v>
      </c>
      <c r="F10965" t="s">
        <v>21</v>
      </c>
      <c r="G10965">
        <v>20</v>
      </c>
      <c r="H10965">
        <v>1.5277579999999999</v>
      </c>
      <c r="I10965">
        <v>1.5435779999999999</v>
      </c>
      <c r="J10965">
        <v>1.58201E-2</v>
      </c>
      <c r="K10965">
        <v>-8.9832999999999996E-3</v>
      </c>
      <c r="L10965">
        <v>5.6708000000000001E-3</v>
      </c>
      <c r="M10965">
        <v>1.58201E-2</v>
      </c>
      <c r="N10965">
        <v>2.59695E-2</v>
      </c>
      <c r="O10965">
        <v>4.0623600000000003E-2</v>
      </c>
      <c r="P10965">
        <v>46.337299999999999</v>
      </c>
      <c r="Q10965">
        <v>1.9354199999999998E-2</v>
      </c>
    </row>
    <row r="10966" spans="1:17">
      <c r="A10966" t="s">
        <v>13172</v>
      </c>
      <c r="B10966" t="s">
        <v>2</v>
      </c>
      <c r="C10966" t="s">
        <v>7</v>
      </c>
      <c r="D10966" t="s">
        <v>19</v>
      </c>
      <c r="E10966" t="s">
        <v>70</v>
      </c>
      <c r="F10966" t="s">
        <v>21</v>
      </c>
      <c r="G10966">
        <v>21</v>
      </c>
      <c r="H10966">
        <v>1.5184420000000001</v>
      </c>
      <c r="I10966">
        <v>1.58521</v>
      </c>
      <c r="J10966">
        <v>6.6768400000000006E-2</v>
      </c>
      <c r="K10966">
        <v>4.3161400000000003E-2</v>
      </c>
      <c r="L10966">
        <v>5.7108600000000002E-2</v>
      </c>
      <c r="M10966">
        <v>6.6768400000000006E-2</v>
      </c>
      <c r="N10966">
        <v>7.6428200000000002E-2</v>
      </c>
      <c r="O10966">
        <v>9.0375499999999998E-2</v>
      </c>
      <c r="P10966">
        <v>45.406799999999997</v>
      </c>
      <c r="Q10966">
        <v>1.8420700000000002E-2</v>
      </c>
    </row>
    <row r="10967" spans="1:17">
      <c r="A10967" t="s">
        <v>13173</v>
      </c>
      <c r="B10967" t="s">
        <v>2</v>
      </c>
      <c r="C10967" t="s">
        <v>7</v>
      </c>
      <c r="D10967" t="s">
        <v>19</v>
      </c>
      <c r="E10967" t="s">
        <v>70</v>
      </c>
      <c r="F10967" t="s">
        <v>21</v>
      </c>
      <c r="G10967">
        <v>22</v>
      </c>
      <c r="H10967">
        <v>1.4233910000000001</v>
      </c>
      <c r="I10967">
        <v>1.4859899999999999</v>
      </c>
      <c r="J10967">
        <v>6.2599799999999997E-2</v>
      </c>
      <c r="K10967">
        <v>4.1459200000000002E-2</v>
      </c>
      <c r="L10967">
        <v>5.3949200000000003E-2</v>
      </c>
      <c r="M10967">
        <v>6.2599799999999997E-2</v>
      </c>
      <c r="N10967">
        <v>7.1250400000000005E-2</v>
      </c>
      <c r="O10967">
        <v>8.3740400000000006E-2</v>
      </c>
      <c r="P10967">
        <v>44.655900000000003</v>
      </c>
      <c r="Q10967">
        <v>1.64961E-2</v>
      </c>
    </row>
    <row r="10968" spans="1:17">
      <c r="A10968" t="s">
        <v>13174</v>
      </c>
      <c r="B10968" t="s">
        <v>2</v>
      </c>
      <c r="C10968" t="s">
        <v>7</v>
      </c>
      <c r="D10968" t="s">
        <v>19</v>
      </c>
      <c r="E10968" t="s">
        <v>70</v>
      </c>
      <c r="F10968" t="s">
        <v>21</v>
      </c>
      <c r="G10968">
        <v>23</v>
      </c>
      <c r="H10968">
        <v>1.2313400000000001</v>
      </c>
      <c r="I10968">
        <v>1.30481</v>
      </c>
      <c r="J10968">
        <v>7.3469800000000002E-2</v>
      </c>
      <c r="K10968">
        <v>5.4165600000000001E-2</v>
      </c>
      <c r="L10968">
        <v>6.5570699999999996E-2</v>
      </c>
      <c r="M10968">
        <v>7.3469800000000002E-2</v>
      </c>
      <c r="N10968">
        <v>8.1368999999999997E-2</v>
      </c>
      <c r="O10968">
        <v>9.2774099999999998E-2</v>
      </c>
      <c r="P10968">
        <v>44.054299999999998</v>
      </c>
      <c r="Q10968">
        <v>1.5063200000000001E-2</v>
      </c>
    </row>
    <row r="10969" spans="1:17">
      <c r="A10969" t="s">
        <v>13175</v>
      </c>
      <c r="B10969" t="s">
        <v>2</v>
      </c>
      <c r="C10969" t="s">
        <v>7</v>
      </c>
      <c r="D10969" t="s">
        <v>19</v>
      </c>
      <c r="E10969" t="s">
        <v>70</v>
      </c>
      <c r="F10969" t="s">
        <v>21</v>
      </c>
      <c r="G10969">
        <v>24</v>
      </c>
      <c r="H10969">
        <v>1.035744</v>
      </c>
      <c r="I10969">
        <v>1.1226929999999999</v>
      </c>
      <c r="J10969">
        <v>8.6949499999999999E-2</v>
      </c>
      <c r="K10969">
        <v>6.9914599999999993E-2</v>
      </c>
      <c r="L10969">
        <v>7.9978999999999995E-2</v>
      </c>
      <c r="M10969">
        <v>8.6949499999999999E-2</v>
      </c>
      <c r="N10969">
        <v>9.3920100000000006E-2</v>
      </c>
      <c r="O10969">
        <v>0.1039844</v>
      </c>
      <c r="P10969">
        <v>43.605800000000002</v>
      </c>
      <c r="Q10969">
        <v>1.3292399999999999E-2</v>
      </c>
    </row>
    <row r="10970" spans="1:17">
      <c r="A10970" t="s">
        <v>13176</v>
      </c>
      <c r="B10970" t="s">
        <v>2</v>
      </c>
      <c r="C10970" t="s">
        <v>7</v>
      </c>
      <c r="D10970" t="s">
        <v>19</v>
      </c>
      <c r="E10970" t="s">
        <v>70</v>
      </c>
      <c r="F10970" t="s">
        <v>22</v>
      </c>
      <c r="G10970">
        <v>1</v>
      </c>
      <c r="H10970">
        <v>0.7770281</v>
      </c>
      <c r="I10970">
        <v>0.78469290000000003</v>
      </c>
      <c r="J10970">
        <v>7.6648000000000003E-3</v>
      </c>
      <c r="K10970">
        <v>1.2578999999999999E-3</v>
      </c>
      <c r="L10970">
        <v>5.0432000000000003E-3</v>
      </c>
      <c r="M10970">
        <v>7.6648000000000003E-3</v>
      </c>
      <c r="N10970">
        <v>1.0286500000000001E-2</v>
      </c>
      <c r="O10970">
        <v>1.4071699999999999E-2</v>
      </c>
      <c r="P10970">
        <v>46.349200000000003</v>
      </c>
      <c r="Q10970">
        <v>4.9992999999999999E-3</v>
      </c>
    </row>
    <row r="10971" spans="1:17">
      <c r="A10971" t="s">
        <v>13177</v>
      </c>
      <c r="B10971" t="s">
        <v>2</v>
      </c>
      <c r="C10971" t="s">
        <v>7</v>
      </c>
      <c r="D10971" t="s">
        <v>19</v>
      </c>
      <c r="E10971" t="s">
        <v>70</v>
      </c>
      <c r="F10971" t="s">
        <v>22</v>
      </c>
      <c r="G10971">
        <v>2</v>
      </c>
      <c r="H10971">
        <v>0.72462789999999999</v>
      </c>
      <c r="I10971">
        <v>0.72030919999999998</v>
      </c>
      <c r="J10971">
        <v>-4.3187E-3</v>
      </c>
      <c r="K10971">
        <v>-8.7942999999999997E-3</v>
      </c>
      <c r="L10971">
        <v>-6.1501000000000004E-3</v>
      </c>
      <c r="M10971">
        <v>-4.3187E-3</v>
      </c>
      <c r="N10971">
        <v>-2.4873E-3</v>
      </c>
      <c r="O10971">
        <v>1.5699999999999999E-4</v>
      </c>
      <c r="P10971">
        <v>45.789200000000001</v>
      </c>
      <c r="Q10971">
        <v>3.4924000000000001E-3</v>
      </c>
    </row>
    <row r="10972" spans="1:17">
      <c r="A10972" t="s">
        <v>13178</v>
      </c>
      <c r="B10972" t="s">
        <v>2</v>
      </c>
      <c r="C10972" t="s">
        <v>7</v>
      </c>
      <c r="D10972" t="s">
        <v>19</v>
      </c>
      <c r="E10972" t="s">
        <v>70</v>
      </c>
      <c r="F10972" t="s">
        <v>22</v>
      </c>
      <c r="G10972">
        <v>3</v>
      </c>
      <c r="H10972">
        <v>0.70681490000000002</v>
      </c>
      <c r="I10972">
        <v>0.69475549999999997</v>
      </c>
      <c r="J10972">
        <v>-1.20594E-2</v>
      </c>
      <c r="K10972">
        <v>-1.6787799999999999E-2</v>
      </c>
      <c r="L10972">
        <v>-1.39942E-2</v>
      </c>
      <c r="M10972">
        <v>-1.20594E-2</v>
      </c>
      <c r="N10972">
        <v>-1.0124599999999999E-2</v>
      </c>
      <c r="O10972">
        <v>-7.3309999999999998E-3</v>
      </c>
      <c r="P10972">
        <v>45.385199999999998</v>
      </c>
      <c r="Q10972">
        <v>3.6895999999999999E-3</v>
      </c>
    </row>
    <row r="10973" spans="1:17">
      <c r="A10973" t="s">
        <v>13179</v>
      </c>
      <c r="B10973" t="s">
        <v>2</v>
      </c>
      <c r="C10973" t="s">
        <v>7</v>
      </c>
      <c r="D10973" t="s">
        <v>19</v>
      </c>
      <c r="E10973" t="s">
        <v>70</v>
      </c>
      <c r="F10973" t="s">
        <v>22</v>
      </c>
      <c r="G10973">
        <v>4</v>
      </c>
      <c r="H10973">
        <v>0.71258529999999998</v>
      </c>
      <c r="I10973">
        <v>0.69280339999999996</v>
      </c>
      <c r="J10973">
        <v>-1.9781900000000002E-2</v>
      </c>
      <c r="K10973">
        <v>-2.4542700000000001E-2</v>
      </c>
      <c r="L10973">
        <v>-2.1729999999999999E-2</v>
      </c>
      <c r="M10973">
        <v>-1.9781900000000002E-2</v>
      </c>
      <c r="N10973">
        <v>-1.78338E-2</v>
      </c>
      <c r="O10973">
        <v>-1.5021100000000001E-2</v>
      </c>
      <c r="P10973">
        <v>44.916699999999999</v>
      </c>
      <c r="Q10973">
        <v>3.7149000000000001E-3</v>
      </c>
    </row>
    <row r="10974" spans="1:17">
      <c r="A10974" t="s">
        <v>13180</v>
      </c>
      <c r="B10974" t="s">
        <v>2</v>
      </c>
      <c r="C10974" t="s">
        <v>7</v>
      </c>
      <c r="D10974" t="s">
        <v>19</v>
      </c>
      <c r="E10974" t="s">
        <v>70</v>
      </c>
      <c r="F10974" t="s">
        <v>22</v>
      </c>
      <c r="G10974">
        <v>5</v>
      </c>
      <c r="H10974">
        <v>0.73839529999999998</v>
      </c>
      <c r="I10974">
        <v>0.7157519</v>
      </c>
      <c r="J10974">
        <v>-2.2643400000000001E-2</v>
      </c>
      <c r="K10974">
        <v>-2.77951E-2</v>
      </c>
      <c r="L10974">
        <v>-2.4751499999999999E-2</v>
      </c>
      <c r="M10974">
        <v>-2.2643400000000001E-2</v>
      </c>
      <c r="N10974">
        <v>-2.0535399999999999E-2</v>
      </c>
      <c r="O10974">
        <v>-1.7491699999999999E-2</v>
      </c>
      <c r="P10974">
        <v>44.598500000000001</v>
      </c>
      <c r="Q10974">
        <v>4.0198999999999999E-3</v>
      </c>
    </row>
    <row r="10975" spans="1:17">
      <c r="A10975" t="s">
        <v>13181</v>
      </c>
      <c r="B10975" t="s">
        <v>2</v>
      </c>
      <c r="C10975" t="s">
        <v>7</v>
      </c>
      <c r="D10975" t="s">
        <v>19</v>
      </c>
      <c r="E10975" t="s">
        <v>70</v>
      </c>
      <c r="F10975" t="s">
        <v>22</v>
      </c>
      <c r="G10975">
        <v>6</v>
      </c>
      <c r="H10975">
        <v>0.82021770000000005</v>
      </c>
      <c r="I10975">
        <v>0.80262770000000005</v>
      </c>
      <c r="J10975">
        <v>-1.7590100000000001E-2</v>
      </c>
      <c r="K10975">
        <v>-2.2929999999999999E-2</v>
      </c>
      <c r="L10975">
        <v>-1.97751E-2</v>
      </c>
      <c r="M10975">
        <v>-1.7590100000000001E-2</v>
      </c>
      <c r="N10975">
        <v>-1.5405E-2</v>
      </c>
      <c r="O10975">
        <v>-1.2250199999999999E-2</v>
      </c>
      <c r="P10975">
        <v>44.317700000000002</v>
      </c>
      <c r="Q10975">
        <v>4.1668E-3</v>
      </c>
    </row>
    <row r="10976" spans="1:17">
      <c r="A10976" t="s">
        <v>13182</v>
      </c>
      <c r="B10976" t="s">
        <v>2</v>
      </c>
      <c r="C10976" t="s">
        <v>7</v>
      </c>
      <c r="D10976" t="s">
        <v>19</v>
      </c>
      <c r="E10976" t="s">
        <v>70</v>
      </c>
      <c r="F10976" t="s">
        <v>22</v>
      </c>
      <c r="G10976">
        <v>7</v>
      </c>
      <c r="H10976">
        <v>1.0002869999999999</v>
      </c>
      <c r="I10976">
        <v>0.95959729999999999</v>
      </c>
      <c r="J10976">
        <v>-4.0689500000000003E-2</v>
      </c>
      <c r="K10976">
        <v>-4.7874699999999999E-2</v>
      </c>
      <c r="L10976">
        <v>-4.3629599999999998E-2</v>
      </c>
      <c r="M10976">
        <v>-4.0689500000000003E-2</v>
      </c>
      <c r="N10976">
        <v>-3.7749400000000002E-2</v>
      </c>
      <c r="O10976">
        <v>-3.3504399999999997E-2</v>
      </c>
      <c r="P10976">
        <v>44.459699999999998</v>
      </c>
      <c r="Q10976">
        <v>5.6065999999999998E-3</v>
      </c>
    </row>
    <row r="10977" spans="1:17">
      <c r="A10977" t="s">
        <v>13183</v>
      </c>
      <c r="B10977" t="s">
        <v>2</v>
      </c>
      <c r="C10977" t="s">
        <v>7</v>
      </c>
      <c r="D10977" t="s">
        <v>19</v>
      </c>
      <c r="E10977" t="s">
        <v>70</v>
      </c>
      <c r="F10977" t="s">
        <v>22</v>
      </c>
      <c r="G10977">
        <v>8</v>
      </c>
      <c r="H10977">
        <v>1.123929</v>
      </c>
      <c r="I10977">
        <v>1.1001650000000001</v>
      </c>
      <c r="J10977">
        <v>-2.3763300000000001E-2</v>
      </c>
      <c r="K10977">
        <v>-3.2778099999999998E-2</v>
      </c>
      <c r="L10977">
        <v>-2.74521E-2</v>
      </c>
      <c r="M10977">
        <v>-2.3763300000000001E-2</v>
      </c>
      <c r="N10977">
        <v>-2.0074600000000001E-2</v>
      </c>
      <c r="O10977">
        <v>-1.4748499999999999E-2</v>
      </c>
      <c r="P10977">
        <v>44.7286</v>
      </c>
      <c r="Q10977">
        <v>7.0343000000000003E-3</v>
      </c>
    </row>
    <row r="10978" spans="1:17">
      <c r="A10978" t="s">
        <v>13184</v>
      </c>
      <c r="B10978" t="s">
        <v>2</v>
      </c>
      <c r="C10978" t="s">
        <v>7</v>
      </c>
      <c r="D10978" t="s">
        <v>19</v>
      </c>
      <c r="E10978" t="s">
        <v>70</v>
      </c>
      <c r="F10978" t="s">
        <v>22</v>
      </c>
      <c r="G10978">
        <v>9</v>
      </c>
      <c r="H10978">
        <v>1.0799529999999999</v>
      </c>
      <c r="I10978">
        <v>0.98796019999999996</v>
      </c>
      <c r="J10978">
        <v>-9.1993099999999994E-2</v>
      </c>
      <c r="K10978">
        <v>-9.9016199999999999E-2</v>
      </c>
      <c r="L10978">
        <v>-9.4866900000000004E-2</v>
      </c>
      <c r="M10978">
        <v>-9.1993099999999994E-2</v>
      </c>
      <c r="N10978">
        <v>-8.9119299999999999E-2</v>
      </c>
      <c r="O10978">
        <v>-8.4970100000000007E-2</v>
      </c>
      <c r="P10978">
        <v>46.594099999999997</v>
      </c>
      <c r="Q10978">
        <v>5.4800999999999999E-3</v>
      </c>
    </row>
    <row r="10979" spans="1:17">
      <c r="A10979" t="s">
        <v>13185</v>
      </c>
      <c r="B10979" t="s">
        <v>2</v>
      </c>
      <c r="C10979" t="s">
        <v>7</v>
      </c>
      <c r="D10979" t="s">
        <v>19</v>
      </c>
      <c r="E10979" t="s">
        <v>70</v>
      </c>
      <c r="F10979" t="s">
        <v>22</v>
      </c>
      <c r="G10979">
        <v>10</v>
      </c>
      <c r="H10979">
        <v>1.035617</v>
      </c>
      <c r="I10979">
        <v>0.94556130000000005</v>
      </c>
      <c r="J10979">
        <v>-9.0055800000000005E-2</v>
      </c>
      <c r="K10979">
        <v>-9.6932500000000005E-2</v>
      </c>
      <c r="L10979">
        <v>-9.2869699999999999E-2</v>
      </c>
      <c r="M10979">
        <v>-9.0055800000000005E-2</v>
      </c>
      <c r="N10979">
        <v>-8.7241899999999997E-2</v>
      </c>
      <c r="O10979">
        <v>-8.3179100000000006E-2</v>
      </c>
      <c r="P10979">
        <v>49.358199999999997</v>
      </c>
      <c r="Q10979">
        <v>5.3658999999999998E-3</v>
      </c>
    </row>
    <row r="10980" spans="1:17">
      <c r="A10980" t="s">
        <v>13186</v>
      </c>
      <c r="B10980" t="s">
        <v>2</v>
      </c>
      <c r="C10980" t="s">
        <v>7</v>
      </c>
      <c r="D10980" t="s">
        <v>19</v>
      </c>
      <c r="E10980" t="s">
        <v>70</v>
      </c>
      <c r="F10980" t="s">
        <v>22</v>
      </c>
      <c r="G10980">
        <v>11</v>
      </c>
      <c r="H10980">
        <v>0.98079570000000005</v>
      </c>
      <c r="I10980">
        <v>0.91635200000000006</v>
      </c>
      <c r="J10980">
        <v>-6.4443700000000007E-2</v>
      </c>
      <c r="K10980">
        <v>-7.0986300000000002E-2</v>
      </c>
      <c r="L10980">
        <v>-6.7120899999999997E-2</v>
      </c>
      <c r="M10980">
        <v>-6.4443700000000007E-2</v>
      </c>
      <c r="N10980">
        <v>-6.1766500000000002E-2</v>
      </c>
      <c r="O10980">
        <v>-5.7901099999999997E-2</v>
      </c>
      <c r="P10980">
        <v>51.9499</v>
      </c>
      <c r="Q10980">
        <v>5.1051999999999998E-3</v>
      </c>
    </row>
    <row r="10981" spans="1:17">
      <c r="A10981" t="s">
        <v>13187</v>
      </c>
      <c r="B10981" t="s">
        <v>2</v>
      </c>
      <c r="C10981" t="s">
        <v>7</v>
      </c>
      <c r="D10981" t="s">
        <v>19</v>
      </c>
      <c r="E10981" t="s">
        <v>70</v>
      </c>
      <c r="F10981" t="s">
        <v>22</v>
      </c>
      <c r="G10981">
        <v>12</v>
      </c>
      <c r="H10981">
        <v>0.90543810000000002</v>
      </c>
      <c r="I10981">
        <v>0.88629939999999996</v>
      </c>
      <c r="J10981">
        <v>-1.9138700000000002E-2</v>
      </c>
      <c r="K10981">
        <v>-2.7567500000000002E-2</v>
      </c>
      <c r="L10981">
        <v>-2.2587699999999999E-2</v>
      </c>
      <c r="M10981">
        <v>-1.9138700000000002E-2</v>
      </c>
      <c r="N10981">
        <v>-1.5689700000000001E-2</v>
      </c>
      <c r="O10981">
        <v>-1.0710000000000001E-2</v>
      </c>
      <c r="P10981">
        <v>53.524999999999999</v>
      </c>
      <c r="Q10981">
        <v>6.5770000000000004E-3</v>
      </c>
    </row>
    <row r="10982" spans="1:17">
      <c r="A10982" t="s">
        <v>13188</v>
      </c>
      <c r="B10982" t="s">
        <v>2</v>
      </c>
      <c r="C10982" t="s">
        <v>7</v>
      </c>
      <c r="D10982" t="s">
        <v>19</v>
      </c>
      <c r="E10982" t="s">
        <v>70</v>
      </c>
      <c r="F10982" t="s">
        <v>22</v>
      </c>
      <c r="G10982">
        <v>13</v>
      </c>
      <c r="H10982">
        <v>0.83299480000000004</v>
      </c>
      <c r="I10982">
        <v>0.86335220000000001</v>
      </c>
      <c r="J10982">
        <v>3.0357499999999999E-2</v>
      </c>
      <c r="K10982">
        <v>2.2589499999999998E-2</v>
      </c>
      <c r="L10982">
        <v>2.7178899999999999E-2</v>
      </c>
      <c r="M10982">
        <v>3.0357499999999999E-2</v>
      </c>
      <c r="N10982">
        <v>3.3536099999999999E-2</v>
      </c>
      <c r="O10982">
        <v>3.81255E-2</v>
      </c>
      <c r="P10982">
        <v>54.600099999999998</v>
      </c>
      <c r="Q10982">
        <v>6.0613999999999998E-3</v>
      </c>
    </row>
    <row r="10983" spans="1:17">
      <c r="A10983" t="s">
        <v>13189</v>
      </c>
      <c r="B10983" t="s">
        <v>2</v>
      </c>
      <c r="C10983" t="s">
        <v>7</v>
      </c>
      <c r="D10983" t="s">
        <v>19</v>
      </c>
      <c r="E10983" t="s">
        <v>70</v>
      </c>
      <c r="F10983" t="s">
        <v>22</v>
      </c>
      <c r="G10983">
        <v>14</v>
      </c>
      <c r="H10983">
        <v>0.77792830000000002</v>
      </c>
      <c r="I10983">
        <v>0.8326538</v>
      </c>
      <c r="J10983">
        <v>5.4725500000000003E-2</v>
      </c>
      <c r="K10983">
        <v>4.6558700000000001E-2</v>
      </c>
      <c r="L10983">
        <v>5.1383699999999997E-2</v>
      </c>
      <c r="M10983">
        <v>5.4725500000000003E-2</v>
      </c>
      <c r="N10983">
        <v>5.8067399999999998E-2</v>
      </c>
      <c r="O10983">
        <v>6.2892400000000001E-2</v>
      </c>
      <c r="P10983">
        <v>55.242800000000003</v>
      </c>
      <c r="Q10983">
        <v>6.3727000000000002E-3</v>
      </c>
    </row>
    <row r="10984" spans="1:17">
      <c r="A10984" t="s">
        <v>13190</v>
      </c>
      <c r="B10984" t="s">
        <v>2</v>
      </c>
      <c r="C10984" t="s">
        <v>7</v>
      </c>
      <c r="D10984" t="s">
        <v>19</v>
      </c>
      <c r="E10984" t="s">
        <v>70</v>
      </c>
      <c r="F10984" t="s">
        <v>22</v>
      </c>
      <c r="G10984">
        <v>15</v>
      </c>
      <c r="H10984">
        <v>0.75160000000000005</v>
      </c>
      <c r="I10984">
        <v>0.81559179999999998</v>
      </c>
      <c r="J10984">
        <v>6.3991800000000001E-2</v>
      </c>
      <c r="K10984">
        <v>5.7217799999999999E-2</v>
      </c>
      <c r="L10984">
        <v>6.1219999999999997E-2</v>
      </c>
      <c r="M10984">
        <v>6.3991800000000001E-2</v>
      </c>
      <c r="N10984">
        <v>6.6763699999999995E-2</v>
      </c>
      <c r="O10984">
        <v>7.0765800000000004E-2</v>
      </c>
      <c r="P10984">
        <v>55.444400000000002</v>
      </c>
      <c r="Q10984">
        <v>5.2858000000000002E-3</v>
      </c>
    </row>
    <row r="10985" spans="1:17">
      <c r="A10985" t="s">
        <v>13191</v>
      </c>
      <c r="B10985" t="s">
        <v>2</v>
      </c>
      <c r="C10985" t="s">
        <v>7</v>
      </c>
      <c r="D10985" t="s">
        <v>19</v>
      </c>
      <c r="E10985" t="s">
        <v>70</v>
      </c>
      <c r="F10985" t="s">
        <v>22</v>
      </c>
      <c r="G10985">
        <v>16</v>
      </c>
      <c r="H10985">
        <v>0.75199070000000001</v>
      </c>
      <c r="I10985">
        <v>0.82672540000000005</v>
      </c>
      <c r="J10985">
        <v>7.4734800000000004E-2</v>
      </c>
      <c r="K10985">
        <v>6.7714700000000003E-2</v>
      </c>
      <c r="L10985">
        <v>7.1862200000000001E-2</v>
      </c>
      <c r="M10985">
        <v>7.4734800000000004E-2</v>
      </c>
      <c r="N10985">
        <v>7.7607300000000004E-2</v>
      </c>
      <c r="O10985">
        <v>8.1754900000000005E-2</v>
      </c>
      <c r="P10985">
        <v>54.924399999999999</v>
      </c>
      <c r="Q10985">
        <v>5.4777999999999997E-3</v>
      </c>
    </row>
    <row r="10986" spans="1:17">
      <c r="A10986" t="s">
        <v>13192</v>
      </c>
      <c r="B10986" t="s">
        <v>2</v>
      </c>
      <c r="C10986" t="s">
        <v>7</v>
      </c>
      <c r="D10986" t="s">
        <v>19</v>
      </c>
      <c r="E10986" t="s">
        <v>70</v>
      </c>
      <c r="F10986" t="s">
        <v>22</v>
      </c>
      <c r="G10986">
        <v>17</v>
      </c>
      <c r="H10986">
        <v>0.81869639999999999</v>
      </c>
      <c r="I10986">
        <v>0.87517040000000001</v>
      </c>
      <c r="J10986">
        <v>5.64739E-2</v>
      </c>
      <c r="K10986">
        <v>4.8213100000000002E-2</v>
      </c>
      <c r="L10986">
        <v>5.3093599999999998E-2</v>
      </c>
      <c r="M10986">
        <v>5.64739E-2</v>
      </c>
      <c r="N10986">
        <v>5.9854200000000003E-2</v>
      </c>
      <c r="O10986">
        <v>6.4734700000000006E-2</v>
      </c>
      <c r="P10986">
        <v>52.990200000000002</v>
      </c>
      <c r="Q10986">
        <v>6.4460000000000003E-3</v>
      </c>
    </row>
    <row r="10987" spans="1:17">
      <c r="A10987" t="s">
        <v>13193</v>
      </c>
      <c r="B10987" t="s">
        <v>2</v>
      </c>
      <c r="C10987" t="s">
        <v>7</v>
      </c>
      <c r="D10987" t="s">
        <v>19</v>
      </c>
      <c r="E10987" t="s">
        <v>70</v>
      </c>
      <c r="F10987" t="s">
        <v>22</v>
      </c>
      <c r="G10987">
        <v>18</v>
      </c>
      <c r="H10987">
        <v>1.012297</v>
      </c>
      <c r="I10987">
        <v>1.0472919999999999</v>
      </c>
      <c r="J10987">
        <v>3.49953E-2</v>
      </c>
      <c r="K10987">
        <v>2.4967E-2</v>
      </c>
      <c r="L10987">
        <v>3.0891800000000001E-2</v>
      </c>
      <c r="M10987">
        <v>3.49953E-2</v>
      </c>
      <c r="N10987">
        <v>3.9098800000000003E-2</v>
      </c>
      <c r="O10987">
        <v>4.5023599999999997E-2</v>
      </c>
      <c r="P10987">
        <v>50.726100000000002</v>
      </c>
      <c r="Q10987">
        <v>7.8250999999999998E-3</v>
      </c>
    </row>
    <row r="10988" spans="1:17">
      <c r="A10988" t="s">
        <v>13194</v>
      </c>
      <c r="B10988" t="s">
        <v>2</v>
      </c>
      <c r="C10988" t="s">
        <v>7</v>
      </c>
      <c r="D10988" t="s">
        <v>19</v>
      </c>
      <c r="E10988" t="s">
        <v>70</v>
      </c>
      <c r="F10988" t="s">
        <v>22</v>
      </c>
      <c r="G10988">
        <v>19</v>
      </c>
      <c r="H10988">
        <v>1.226505</v>
      </c>
      <c r="I10988">
        <v>1.254678</v>
      </c>
      <c r="J10988">
        <v>2.8173400000000001E-2</v>
      </c>
      <c r="K10988">
        <v>1.6593299999999998E-2</v>
      </c>
      <c r="L10988">
        <v>2.3434900000000002E-2</v>
      </c>
      <c r="M10988">
        <v>2.8173400000000001E-2</v>
      </c>
      <c r="N10988">
        <v>3.2911799999999998E-2</v>
      </c>
      <c r="O10988">
        <v>3.9753400000000001E-2</v>
      </c>
      <c r="P10988">
        <v>49.296900000000001</v>
      </c>
      <c r="Q10988">
        <v>9.0358999999999995E-3</v>
      </c>
    </row>
    <row r="10989" spans="1:17">
      <c r="A10989" t="s">
        <v>13195</v>
      </c>
      <c r="B10989" t="s">
        <v>2</v>
      </c>
      <c r="C10989" t="s">
        <v>7</v>
      </c>
      <c r="D10989" t="s">
        <v>19</v>
      </c>
      <c r="E10989" t="s">
        <v>70</v>
      </c>
      <c r="F10989" t="s">
        <v>22</v>
      </c>
      <c r="G10989">
        <v>20</v>
      </c>
      <c r="H10989">
        <v>1.310775</v>
      </c>
      <c r="I10989">
        <v>1.345742</v>
      </c>
      <c r="J10989">
        <v>3.4966799999999999E-2</v>
      </c>
      <c r="K10989">
        <v>2.3925399999999999E-2</v>
      </c>
      <c r="L10989">
        <v>3.0448699999999999E-2</v>
      </c>
      <c r="M10989">
        <v>3.4966799999999999E-2</v>
      </c>
      <c r="N10989">
        <v>3.94848E-2</v>
      </c>
      <c r="O10989">
        <v>4.6008199999999999E-2</v>
      </c>
      <c r="P10989">
        <v>48.348799999999997</v>
      </c>
      <c r="Q10989">
        <v>8.6155999999999993E-3</v>
      </c>
    </row>
    <row r="10990" spans="1:17">
      <c r="A10990" t="s">
        <v>13196</v>
      </c>
      <c r="B10990" t="s">
        <v>2</v>
      </c>
      <c r="C10990" t="s">
        <v>7</v>
      </c>
      <c r="D10990" t="s">
        <v>19</v>
      </c>
      <c r="E10990" t="s">
        <v>70</v>
      </c>
      <c r="F10990" t="s">
        <v>22</v>
      </c>
      <c r="G10990">
        <v>21</v>
      </c>
      <c r="H10990">
        <v>1.341105</v>
      </c>
      <c r="I10990">
        <v>1.379273</v>
      </c>
      <c r="J10990">
        <v>3.81687E-2</v>
      </c>
      <c r="K10990">
        <v>2.6767699999999998E-2</v>
      </c>
      <c r="L10990">
        <v>3.3503499999999999E-2</v>
      </c>
      <c r="M10990">
        <v>3.81687E-2</v>
      </c>
      <c r="N10990">
        <v>4.2833900000000001E-2</v>
      </c>
      <c r="O10990">
        <v>4.9569599999999998E-2</v>
      </c>
      <c r="P10990">
        <v>47.356400000000001</v>
      </c>
      <c r="Q10990">
        <v>8.8961999999999999E-3</v>
      </c>
    </row>
    <row r="10991" spans="1:17">
      <c r="A10991" t="s">
        <v>13197</v>
      </c>
      <c r="B10991" t="s">
        <v>2</v>
      </c>
      <c r="C10991" t="s">
        <v>7</v>
      </c>
      <c r="D10991" t="s">
        <v>19</v>
      </c>
      <c r="E10991" t="s">
        <v>70</v>
      </c>
      <c r="F10991" t="s">
        <v>22</v>
      </c>
      <c r="G10991">
        <v>22</v>
      </c>
      <c r="H10991">
        <v>1.2772250000000001</v>
      </c>
      <c r="I10991">
        <v>1.3072010000000001</v>
      </c>
      <c r="J10991">
        <v>2.9976599999999999E-2</v>
      </c>
      <c r="K10991">
        <v>2.02244E-2</v>
      </c>
      <c r="L10991">
        <v>2.5986100000000002E-2</v>
      </c>
      <c r="M10991">
        <v>2.9976599999999999E-2</v>
      </c>
      <c r="N10991">
        <v>3.3967200000000003E-2</v>
      </c>
      <c r="O10991">
        <v>3.9728899999999998E-2</v>
      </c>
      <c r="P10991">
        <v>46.597299999999997</v>
      </c>
      <c r="Q10991">
        <v>7.6096999999999996E-3</v>
      </c>
    </row>
    <row r="10992" spans="1:17">
      <c r="A10992" t="s">
        <v>13198</v>
      </c>
      <c r="B10992" t="s">
        <v>2</v>
      </c>
      <c r="C10992" t="s">
        <v>7</v>
      </c>
      <c r="D10992" t="s">
        <v>19</v>
      </c>
      <c r="E10992" t="s">
        <v>70</v>
      </c>
      <c r="F10992" t="s">
        <v>22</v>
      </c>
      <c r="G10992">
        <v>23</v>
      </c>
      <c r="H10992">
        <v>1.110134</v>
      </c>
      <c r="I10992">
        <v>1.1429050000000001</v>
      </c>
      <c r="J10992">
        <v>3.2771399999999999E-2</v>
      </c>
      <c r="K10992">
        <v>2.45445E-2</v>
      </c>
      <c r="L10992">
        <v>2.9405000000000001E-2</v>
      </c>
      <c r="M10992">
        <v>3.2771399999999999E-2</v>
      </c>
      <c r="N10992">
        <v>3.6137799999999998E-2</v>
      </c>
      <c r="O10992">
        <v>4.0998300000000001E-2</v>
      </c>
      <c r="P10992">
        <v>46.101500000000001</v>
      </c>
      <c r="Q10992">
        <v>6.4194999999999999E-3</v>
      </c>
    </row>
    <row r="10993" spans="1:17">
      <c r="A10993" t="s">
        <v>13199</v>
      </c>
      <c r="B10993" t="s">
        <v>2</v>
      </c>
      <c r="C10993" t="s">
        <v>7</v>
      </c>
      <c r="D10993" t="s">
        <v>19</v>
      </c>
      <c r="E10993" t="s">
        <v>70</v>
      </c>
      <c r="F10993" t="s">
        <v>22</v>
      </c>
      <c r="G10993">
        <v>24</v>
      </c>
      <c r="H10993">
        <v>0.92406820000000001</v>
      </c>
      <c r="I10993">
        <v>0.94791809999999999</v>
      </c>
      <c r="J10993">
        <v>2.38499E-2</v>
      </c>
      <c r="K10993">
        <v>1.64464E-2</v>
      </c>
      <c r="L10993">
        <v>2.0820499999999999E-2</v>
      </c>
      <c r="M10993">
        <v>2.38499E-2</v>
      </c>
      <c r="N10993">
        <v>2.6879400000000001E-2</v>
      </c>
      <c r="O10993">
        <v>3.1253400000000001E-2</v>
      </c>
      <c r="P10993">
        <v>45.741500000000002</v>
      </c>
      <c r="Q10993">
        <v>5.777E-3</v>
      </c>
    </row>
    <row r="10994" spans="1:17">
      <c r="A10994" t="s">
        <v>13200</v>
      </c>
      <c r="B10994" t="s">
        <v>2</v>
      </c>
      <c r="C10994" t="s">
        <v>7</v>
      </c>
      <c r="D10994" t="s">
        <v>19</v>
      </c>
      <c r="E10994" t="s">
        <v>70</v>
      </c>
      <c r="F10994" t="s">
        <v>23</v>
      </c>
      <c r="G10994">
        <v>1</v>
      </c>
      <c r="H10994">
        <v>0.95584639999999998</v>
      </c>
      <c r="I10994">
        <v>0.84207279999999995</v>
      </c>
      <c r="J10994">
        <v>-0.11377370000000001</v>
      </c>
      <c r="K10994">
        <v>-0.12664990000000001</v>
      </c>
      <c r="L10994">
        <v>-0.1190425</v>
      </c>
      <c r="M10994">
        <v>-0.11377370000000001</v>
      </c>
      <c r="N10994">
        <v>-0.1085048</v>
      </c>
      <c r="O10994">
        <v>-0.1008974</v>
      </c>
      <c r="P10994">
        <v>43.682899999999997</v>
      </c>
      <c r="Q10994">
        <v>1.00474E-2</v>
      </c>
    </row>
    <row r="10995" spans="1:17">
      <c r="A10995" t="s">
        <v>13201</v>
      </c>
      <c r="B10995" t="s">
        <v>2</v>
      </c>
      <c r="C10995" t="s">
        <v>7</v>
      </c>
      <c r="D10995" t="s">
        <v>19</v>
      </c>
      <c r="E10995" t="s">
        <v>70</v>
      </c>
      <c r="F10995" t="s">
        <v>23</v>
      </c>
      <c r="G10995">
        <v>2</v>
      </c>
      <c r="H10995">
        <v>0.93887589999999999</v>
      </c>
      <c r="I10995">
        <v>0.82131810000000005</v>
      </c>
      <c r="J10995">
        <v>-0.1175577</v>
      </c>
      <c r="K10995">
        <v>-0.12688579999999999</v>
      </c>
      <c r="L10995">
        <v>-0.1213747</v>
      </c>
      <c r="M10995">
        <v>-0.1175577</v>
      </c>
      <c r="N10995">
        <v>-0.1137407</v>
      </c>
      <c r="O10995">
        <v>-0.1082296</v>
      </c>
      <c r="P10995">
        <v>43.128700000000002</v>
      </c>
      <c r="Q10995">
        <v>7.2788000000000002E-3</v>
      </c>
    </row>
    <row r="10996" spans="1:17">
      <c r="A10996" t="s">
        <v>13202</v>
      </c>
      <c r="B10996" t="s">
        <v>2</v>
      </c>
      <c r="C10996" t="s">
        <v>7</v>
      </c>
      <c r="D10996" t="s">
        <v>19</v>
      </c>
      <c r="E10996" t="s">
        <v>70</v>
      </c>
      <c r="F10996" t="s">
        <v>23</v>
      </c>
      <c r="G10996">
        <v>3</v>
      </c>
      <c r="H10996">
        <v>0.9316953</v>
      </c>
      <c r="I10996">
        <v>0.81418729999999995</v>
      </c>
      <c r="J10996">
        <v>-0.1175081</v>
      </c>
      <c r="K10996">
        <v>-0.1273069</v>
      </c>
      <c r="L10996">
        <v>-0.12151770000000001</v>
      </c>
      <c r="M10996">
        <v>-0.1175081</v>
      </c>
      <c r="N10996">
        <v>-0.1134985</v>
      </c>
      <c r="O10996">
        <v>-0.10770929999999999</v>
      </c>
      <c r="P10996">
        <v>42.875900000000001</v>
      </c>
      <c r="Q10996">
        <v>7.6461000000000003E-3</v>
      </c>
    </row>
    <row r="10997" spans="1:17">
      <c r="A10997" t="s">
        <v>13203</v>
      </c>
      <c r="B10997" t="s">
        <v>2</v>
      </c>
      <c r="C10997" t="s">
        <v>7</v>
      </c>
      <c r="D10997" t="s">
        <v>19</v>
      </c>
      <c r="E10997" t="s">
        <v>70</v>
      </c>
      <c r="F10997" t="s">
        <v>23</v>
      </c>
      <c r="G10997">
        <v>4</v>
      </c>
      <c r="H10997">
        <v>0.97255530000000001</v>
      </c>
      <c r="I10997">
        <v>0.81381099999999995</v>
      </c>
      <c r="J10997">
        <v>-0.1587443</v>
      </c>
      <c r="K10997">
        <v>-0.1697062</v>
      </c>
      <c r="L10997">
        <v>-0.16322990000000001</v>
      </c>
      <c r="M10997">
        <v>-0.1587443</v>
      </c>
      <c r="N10997">
        <v>-0.1542588</v>
      </c>
      <c r="O10997">
        <v>-0.14778240000000001</v>
      </c>
      <c r="P10997">
        <v>42.461100000000002</v>
      </c>
      <c r="Q10997">
        <v>8.5535999999999997E-3</v>
      </c>
    </row>
    <row r="10998" spans="1:17">
      <c r="A10998" t="s">
        <v>13204</v>
      </c>
      <c r="B10998" t="s">
        <v>2</v>
      </c>
      <c r="C10998" t="s">
        <v>7</v>
      </c>
      <c r="D10998" t="s">
        <v>19</v>
      </c>
      <c r="E10998" t="s">
        <v>70</v>
      </c>
      <c r="F10998" t="s">
        <v>23</v>
      </c>
      <c r="G10998">
        <v>5</v>
      </c>
      <c r="H10998">
        <v>1.0414699999999999</v>
      </c>
      <c r="I10998">
        <v>0.86408620000000003</v>
      </c>
      <c r="J10998">
        <v>-0.1773836</v>
      </c>
      <c r="K10998">
        <v>-0.1899344</v>
      </c>
      <c r="L10998">
        <v>-0.1825193</v>
      </c>
      <c r="M10998">
        <v>-0.1773836</v>
      </c>
      <c r="N10998">
        <v>-0.17224800000000001</v>
      </c>
      <c r="O10998">
        <v>-0.1648329</v>
      </c>
      <c r="P10998">
        <v>42.296100000000003</v>
      </c>
      <c r="Q10998">
        <v>9.7934000000000007E-3</v>
      </c>
    </row>
    <row r="10999" spans="1:17">
      <c r="A10999" t="s">
        <v>13205</v>
      </c>
      <c r="B10999" t="s">
        <v>2</v>
      </c>
      <c r="C10999" t="s">
        <v>7</v>
      </c>
      <c r="D10999" t="s">
        <v>19</v>
      </c>
      <c r="E10999" t="s">
        <v>70</v>
      </c>
      <c r="F10999" t="s">
        <v>23</v>
      </c>
      <c r="G10999">
        <v>6</v>
      </c>
      <c r="H10999">
        <v>1.2277910000000001</v>
      </c>
      <c r="I10999">
        <v>1.100247</v>
      </c>
      <c r="J10999">
        <v>-0.12754389999999999</v>
      </c>
      <c r="K10999">
        <v>-0.1425285</v>
      </c>
      <c r="L10999">
        <v>-0.1336755</v>
      </c>
      <c r="M10999">
        <v>-0.12754389999999999</v>
      </c>
      <c r="N10999">
        <v>-0.1214123</v>
      </c>
      <c r="O10999">
        <v>-0.1125593</v>
      </c>
      <c r="P10999">
        <v>42.023000000000003</v>
      </c>
      <c r="Q10999">
        <v>1.1692599999999999E-2</v>
      </c>
    </row>
    <row r="11000" spans="1:17">
      <c r="A11000" t="s">
        <v>13206</v>
      </c>
      <c r="B11000" t="s">
        <v>2</v>
      </c>
      <c r="C11000" t="s">
        <v>7</v>
      </c>
      <c r="D11000" t="s">
        <v>19</v>
      </c>
      <c r="E11000" t="s">
        <v>70</v>
      </c>
      <c r="F11000" t="s">
        <v>23</v>
      </c>
      <c r="G11000">
        <v>7</v>
      </c>
      <c r="H11000">
        <v>1.634333</v>
      </c>
      <c r="I11000">
        <v>1.326729</v>
      </c>
      <c r="J11000">
        <v>-0.30760419999999999</v>
      </c>
      <c r="K11000">
        <v>-0.32480150000000002</v>
      </c>
      <c r="L11000">
        <v>-0.31464120000000001</v>
      </c>
      <c r="M11000">
        <v>-0.30760419999999999</v>
      </c>
      <c r="N11000">
        <v>-0.30056719999999998</v>
      </c>
      <c r="O11000">
        <v>-0.29040690000000002</v>
      </c>
      <c r="P11000">
        <v>41.606699999999996</v>
      </c>
      <c r="Q11000">
        <v>1.34191E-2</v>
      </c>
    </row>
    <row r="11001" spans="1:17">
      <c r="A11001" t="s">
        <v>13207</v>
      </c>
      <c r="B11001" t="s">
        <v>2</v>
      </c>
      <c r="C11001" t="s">
        <v>7</v>
      </c>
      <c r="D11001" t="s">
        <v>19</v>
      </c>
      <c r="E11001" t="s">
        <v>70</v>
      </c>
      <c r="F11001" t="s">
        <v>23</v>
      </c>
      <c r="G11001">
        <v>8</v>
      </c>
      <c r="H11001">
        <v>1.7908409999999999</v>
      </c>
      <c r="I11001">
        <v>1.297839</v>
      </c>
      <c r="J11001">
        <v>-0.49300189999999999</v>
      </c>
      <c r="K11001">
        <v>-0.51083230000000002</v>
      </c>
      <c r="L11001">
        <v>-0.50029800000000002</v>
      </c>
      <c r="M11001">
        <v>-0.49300189999999999</v>
      </c>
      <c r="N11001">
        <v>-0.48570580000000002</v>
      </c>
      <c r="O11001">
        <v>-0.47517140000000002</v>
      </c>
      <c r="P11001">
        <v>41.798499999999997</v>
      </c>
      <c r="Q11001">
        <v>1.3913200000000001E-2</v>
      </c>
    </row>
    <row r="11002" spans="1:17">
      <c r="A11002" t="s">
        <v>13208</v>
      </c>
      <c r="B11002" t="s">
        <v>2</v>
      </c>
      <c r="C11002" t="s">
        <v>7</v>
      </c>
      <c r="D11002" t="s">
        <v>19</v>
      </c>
      <c r="E11002" t="s">
        <v>70</v>
      </c>
      <c r="F11002" t="s">
        <v>23</v>
      </c>
      <c r="G11002">
        <v>9</v>
      </c>
      <c r="H11002">
        <v>1.7305980000000001</v>
      </c>
      <c r="I11002">
        <v>1.23156</v>
      </c>
      <c r="J11002">
        <v>-0.49903779999999998</v>
      </c>
      <c r="K11002">
        <v>-0.52135929999999997</v>
      </c>
      <c r="L11002">
        <v>-0.50817159999999995</v>
      </c>
      <c r="M11002">
        <v>-0.49903779999999998</v>
      </c>
      <c r="N11002">
        <v>-0.48990400000000001</v>
      </c>
      <c r="O11002">
        <v>-0.47671629999999998</v>
      </c>
      <c r="P11002">
        <v>43.720599999999997</v>
      </c>
      <c r="Q11002">
        <v>1.7417599999999998E-2</v>
      </c>
    </row>
    <row r="11003" spans="1:17">
      <c r="A11003" t="s">
        <v>13209</v>
      </c>
      <c r="B11003" t="s">
        <v>2</v>
      </c>
      <c r="C11003" t="s">
        <v>7</v>
      </c>
      <c r="D11003" t="s">
        <v>19</v>
      </c>
      <c r="E11003" t="s">
        <v>70</v>
      </c>
      <c r="F11003" t="s">
        <v>23</v>
      </c>
      <c r="G11003">
        <v>10</v>
      </c>
      <c r="H11003">
        <v>1.6303099999999999</v>
      </c>
      <c r="I11003">
        <v>1.2083900000000001</v>
      </c>
      <c r="J11003">
        <v>-0.42192039999999997</v>
      </c>
      <c r="K11003">
        <v>-0.44227820000000001</v>
      </c>
      <c r="L11003">
        <v>-0.43025059999999998</v>
      </c>
      <c r="M11003">
        <v>-0.42192039999999997</v>
      </c>
      <c r="N11003">
        <v>-0.41359010000000002</v>
      </c>
      <c r="O11003">
        <v>-0.40156249999999999</v>
      </c>
      <c r="P11003">
        <v>46.657499999999999</v>
      </c>
      <c r="Q11003">
        <v>1.5885300000000002E-2</v>
      </c>
    </row>
    <row r="11004" spans="1:17">
      <c r="A11004" t="s">
        <v>13210</v>
      </c>
      <c r="B11004" t="s">
        <v>2</v>
      </c>
      <c r="C11004" t="s">
        <v>7</v>
      </c>
      <c r="D11004" t="s">
        <v>19</v>
      </c>
      <c r="E11004" t="s">
        <v>70</v>
      </c>
      <c r="F11004" t="s">
        <v>23</v>
      </c>
      <c r="G11004">
        <v>11</v>
      </c>
      <c r="H11004">
        <v>1.428164</v>
      </c>
      <c r="I11004">
        <v>1.1818550000000001</v>
      </c>
      <c r="J11004">
        <v>-0.24630969999999999</v>
      </c>
      <c r="K11004">
        <v>-0.26708969999999999</v>
      </c>
      <c r="L11004">
        <v>-0.2548127</v>
      </c>
      <c r="M11004">
        <v>-0.24630969999999999</v>
      </c>
      <c r="N11004">
        <v>-0.23780660000000001</v>
      </c>
      <c r="O11004">
        <v>-0.2255296</v>
      </c>
      <c r="P11004">
        <v>48.727899999999998</v>
      </c>
      <c r="Q11004">
        <v>1.6214800000000001E-2</v>
      </c>
    </row>
    <row r="11005" spans="1:17">
      <c r="A11005" t="s">
        <v>13211</v>
      </c>
      <c r="B11005" t="s">
        <v>2</v>
      </c>
      <c r="C11005" t="s">
        <v>7</v>
      </c>
      <c r="D11005" t="s">
        <v>19</v>
      </c>
      <c r="E11005" t="s">
        <v>70</v>
      </c>
      <c r="F11005" t="s">
        <v>23</v>
      </c>
      <c r="G11005">
        <v>12</v>
      </c>
      <c r="H11005">
        <v>1.2116370000000001</v>
      </c>
      <c r="I11005">
        <v>1.122647</v>
      </c>
      <c r="J11005">
        <v>-8.8989799999999994E-2</v>
      </c>
      <c r="K11005">
        <v>-0.11269</v>
      </c>
      <c r="L11005">
        <v>-9.8687700000000003E-2</v>
      </c>
      <c r="M11005">
        <v>-8.8989799999999994E-2</v>
      </c>
      <c r="N11005">
        <v>-7.9291899999999998E-2</v>
      </c>
      <c r="O11005">
        <v>-6.5289600000000003E-2</v>
      </c>
      <c r="P11005">
        <v>50.327399999999997</v>
      </c>
      <c r="Q11005">
        <v>1.84934E-2</v>
      </c>
    </row>
    <row r="11006" spans="1:17">
      <c r="A11006" t="s">
        <v>13212</v>
      </c>
      <c r="B11006" t="s">
        <v>2</v>
      </c>
      <c r="C11006" t="s">
        <v>7</v>
      </c>
      <c r="D11006" t="s">
        <v>19</v>
      </c>
      <c r="E11006" t="s">
        <v>70</v>
      </c>
      <c r="F11006" t="s">
        <v>23</v>
      </c>
      <c r="G11006">
        <v>13</v>
      </c>
      <c r="H11006">
        <v>1.0107809999999999</v>
      </c>
      <c r="I11006">
        <v>1.069121</v>
      </c>
      <c r="J11006">
        <v>5.8339799999999997E-2</v>
      </c>
      <c r="K11006">
        <v>3.8072500000000002E-2</v>
      </c>
      <c r="L11006">
        <v>5.0046599999999997E-2</v>
      </c>
      <c r="M11006">
        <v>5.8339799999999997E-2</v>
      </c>
      <c r="N11006">
        <v>6.6632899999999995E-2</v>
      </c>
      <c r="O11006">
        <v>7.8606999999999996E-2</v>
      </c>
      <c r="P11006">
        <v>51.880699999999997</v>
      </c>
      <c r="Q11006">
        <v>1.5814600000000002E-2</v>
      </c>
    </row>
    <row r="11007" spans="1:17">
      <c r="A11007" t="s">
        <v>13213</v>
      </c>
      <c r="B11007" t="s">
        <v>2</v>
      </c>
      <c r="C11007" t="s">
        <v>7</v>
      </c>
      <c r="D11007" t="s">
        <v>19</v>
      </c>
      <c r="E11007" t="s">
        <v>70</v>
      </c>
      <c r="F11007" t="s">
        <v>23</v>
      </c>
      <c r="G11007">
        <v>14</v>
      </c>
      <c r="H11007">
        <v>0.9193808</v>
      </c>
      <c r="I11007">
        <v>1.041698</v>
      </c>
      <c r="J11007">
        <v>0.1223172</v>
      </c>
      <c r="K11007">
        <v>0.1006968</v>
      </c>
      <c r="L11007">
        <v>0.1134703</v>
      </c>
      <c r="M11007">
        <v>0.1223172</v>
      </c>
      <c r="N11007">
        <v>0.13116410000000001</v>
      </c>
      <c r="O11007">
        <v>0.1439376</v>
      </c>
      <c r="P11007">
        <v>52.981400000000001</v>
      </c>
      <c r="Q11007">
        <v>1.68705E-2</v>
      </c>
    </row>
    <row r="11008" spans="1:17">
      <c r="A11008" t="s">
        <v>13214</v>
      </c>
      <c r="B11008" t="s">
        <v>2</v>
      </c>
      <c r="C11008" t="s">
        <v>7</v>
      </c>
      <c r="D11008" t="s">
        <v>19</v>
      </c>
      <c r="E11008" t="s">
        <v>70</v>
      </c>
      <c r="F11008" t="s">
        <v>23</v>
      </c>
      <c r="G11008">
        <v>15</v>
      </c>
      <c r="H11008">
        <v>0.89174100000000001</v>
      </c>
      <c r="I11008">
        <v>1.0279739999999999</v>
      </c>
      <c r="J11008">
        <v>0.1362333</v>
      </c>
      <c r="K11008">
        <v>0.11657969999999999</v>
      </c>
      <c r="L11008">
        <v>0.12819120000000001</v>
      </c>
      <c r="M11008">
        <v>0.1362333</v>
      </c>
      <c r="N11008">
        <v>0.1442754</v>
      </c>
      <c r="O11008">
        <v>0.15588689999999999</v>
      </c>
      <c r="P11008">
        <v>53.247599999999998</v>
      </c>
      <c r="Q11008">
        <v>1.53358E-2</v>
      </c>
    </row>
    <row r="11009" spans="1:17">
      <c r="A11009" t="s">
        <v>13215</v>
      </c>
      <c r="B11009" t="s">
        <v>2</v>
      </c>
      <c r="C11009" t="s">
        <v>7</v>
      </c>
      <c r="D11009" t="s">
        <v>19</v>
      </c>
      <c r="E11009" t="s">
        <v>70</v>
      </c>
      <c r="F11009" t="s">
        <v>23</v>
      </c>
      <c r="G11009">
        <v>16</v>
      </c>
      <c r="H11009">
        <v>0.90527789999999997</v>
      </c>
      <c r="I11009">
        <v>1.0256209999999999</v>
      </c>
      <c r="J11009">
        <v>0.1203427</v>
      </c>
      <c r="K11009">
        <v>0.1003896</v>
      </c>
      <c r="L11009">
        <v>0.112178</v>
      </c>
      <c r="M11009">
        <v>0.1203427</v>
      </c>
      <c r="N11009">
        <v>0.12850729999999999</v>
      </c>
      <c r="O11009">
        <v>0.1402957</v>
      </c>
      <c r="P11009">
        <v>52.839199999999998</v>
      </c>
      <c r="Q11009">
        <v>1.5569400000000001E-2</v>
      </c>
    </row>
    <row r="11010" spans="1:17">
      <c r="A11010" t="s">
        <v>13216</v>
      </c>
      <c r="B11010" t="s">
        <v>2</v>
      </c>
      <c r="C11010" t="s">
        <v>7</v>
      </c>
      <c r="D11010" t="s">
        <v>19</v>
      </c>
      <c r="E11010" t="s">
        <v>70</v>
      </c>
      <c r="F11010" t="s">
        <v>23</v>
      </c>
      <c r="G11010">
        <v>17</v>
      </c>
      <c r="H11010">
        <v>1.0038530000000001</v>
      </c>
      <c r="I11010">
        <v>1.097758</v>
      </c>
      <c r="J11010">
        <v>9.3905000000000002E-2</v>
      </c>
      <c r="K11010">
        <v>7.4989700000000006E-2</v>
      </c>
      <c r="L11010">
        <v>8.6165000000000005E-2</v>
      </c>
      <c r="M11010">
        <v>9.3905000000000002E-2</v>
      </c>
      <c r="N11010">
        <v>0.101645</v>
      </c>
      <c r="O11010">
        <v>0.1128204</v>
      </c>
      <c r="P11010">
        <v>51.125599999999999</v>
      </c>
      <c r="Q11010">
        <v>1.4759700000000001E-2</v>
      </c>
    </row>
    <row r="11011" spans="1:17">
      <c r="A11011" t="s">
        <v>13217</v>
      </c>
      <c r="B11011" t="s">
        <v>2</v>
      </c>
      <c r="C11011" t="s">
        <v>7</v>
      </c>
      <c r="D11011" t="s">
        <v>19</v>
      </c>
      <c r="E11011" t="s">
        <v>70</v>
      </c>
      <c r="F11011" t="s">
        <v>23</v>
      </c>
      <c r="G11011">
        <v>18</v>
      </c>
      <c r="H11011">
        <v>1.248915</v>
      </c>
      <c r="I11011">
        <v>1.279971</v>
      </c>
      <c r="J11011">
        <v>3.1055800000000001E-2</v>
      </c>
      <c r="K11011">
        <v>8.9014999999999997E-3</v>
      </c>
      <c r="L11011">
        <v>2.19905E-2</v>
      </c>
      <c r="M11011">
        <v>3.1055800000000001E-2</v>
      </c>
      <c r="N11011">
        <v>4.0121200000000003E-2</v>
      </c>
      <c r="O11011">
        <v>5.3210199999999999E-2</v>
      </c>
      <c r="P11011">
        <v>49.391399999999997</v>
      </c>
      <c r="Q11011">
        <v>1.72871E-2</v>
      </c>
    </row>
    <row r="11012" spans="1:17">
      <c r="A11012" t="s">
        <v>13218</v>
      </c>
      <c r="B11012" t="s">
        <v>2</v>
      </c>
      <c r="C11012" t="s">
        <v>7</v>
      </c>
      <c r="D11012" t="s">
        <v>19</v>
      </c>
      <c r="E11012" t="s">
        <v>70</v>
      </c>
      <c r="F11012" t="s">
        <v>23</v>
      </c>
      <c r="G11012">
        <v>19</v>
      </c>
      <c r="H11012">
        <v>1.4803010000000001</v>
      </c>
      <c r="I11012">
        <v>1.436982</v>
      </c>
      <c r="J11012">
        <v>-4.3319299999999998E-2</v>
      </c>
      <c r="K11012">
        <v>-6.8714999999999998E-2</v>
      </c>
      <c r="L11012">
        <v>-5.3711000000000002E-2</v>
      </c>
      <c r="M11012">
        <v>-4.3319299999999998E-2</v>
      </c>
      <c r="N11012">
        <v>-3.2927600000000001E-2</v>
      </c>
      <c r="O11012">
        <v>-1.7923600000000001E-2</v>
      </c>
      <c r="P11012">
        <v>47.960999999999999</v>
      </c>
      <c r="Q11012">
        <v>1.9816299999999998E-2</v>
      </c>
    </row>
    <row r="11013" spans="1:17">
      <c r="A11013" t="s">
        <v>13219</v>
      </c>
      <c r="B11013" t="s">
        <v>2</v>
      </c>
      <c r="C11013" t="s">
        <v>7</v>
      </c>
      <c r="D11013" t="s">
        <v>19</v>
      </c>
      <c r="E11013" t="s">
        <v>70</v>
      </c>
      <c r="F11013" t="s">
        <v>23</v>
      </c>
      <c r="G11013">
        <v>20</v>
      </c>
      <c r="H11013">
        <v>1.5324880000000001</v>
      </c>
      <c r="I11013">
        <v>1.521533</v>
      </c>
      <c r="J11013">
        <v>-1.09546E-2</v>
      </c>
      <c r="K11013">
        <v>-3.4019599999999997E-2</v>
      </c>
      <c r="L11013">
        <v>-2.03926E-2</v>
      </c>
      <c r="M11013">
        <v>-1.09546E-2</v>
      </c>
      <c r="N11013">
        <v>-1.5165999999999999E-3</v>
      </c>
      <c r="O11013">
        <v>1.21104E-2</v>
      </c>
      <c r="P11013">
        <v>47.002800000000001</v>
      </c>
      <c r="Q11013">
        <v>1.7997699999999998E-2</v>
      </c>
    </row>
    <row r="11014" spans="1:17">
      <c r="A11014" t="s">
        <v>13220</v>
      </c>
      <c r="B11014" t="s">
        <v>2</v>
      </c>
      <c r="C11014" t="s">
        <v>7</v>
      </c>
      <c r="D11014" t="s">
        <v>19</v>
      </c>
      <c r="E11014" t="s">
        <v>70</v>
      </c>
      <c r="F11014" t="s">
        <v>23</v>
      </c>
      <c r="G11014">
        <v>21</v>
      </c>
      <c r="H11014">
        <v>1.5109140000000001</v>
      </c>
      <c r="I11014">
        <v>1.496054</v>
      </c>
      <c r="J11014">
        <v>-1.486E-2</v>
      </c>
      <c r="K11014">
        <v>-3.6498200000000001E-2</v>
      </c>
      <c r="L11014">
        <v>-2.3714099999999998E-2</v>
      </c>
      <c r="M11014">
        <v>-1.486E-2</v>
      </c>
      <c r="N11014">
        <v>-6.0058000000000004E-3</v>
      </c>
      <c r="O11014">
        <v>6.7783000000000001E-3</v>
      </c>
      <c r="P11014">
        <v>45.891599999999997</v>
      </c>
      <c r="Q11014">
        <v>1.6884400000000001E-2</v>
      </c>
    </row>
    <row r="11015" spans="1:17">
      <c r="A11015" t="s">
        <v>13221</v>
      </c>
      <c r="B11015" t="s">
        <v>2</v>
      </c>
      <c r="C11015" t="s">
        <v>7</v>
      </c>
      <c r="D11015" t="s">
        <v>19</v>
      </c>
      <c r="E11015" t="s">
        <v>70</v>
      </c>
      <c r="F11015" t="s">
        <v>23</v>
      </c>
      <c r="G11015">
        <v>22</v>
      </c>
      <c r="H11015">
        <v>1.4054690000000001</v>
      </c>
      <c r="I11015">
        <v>1.3811990000000001</v>
      </c>
      <c r="J11015">
        <v>-2.4270099999999999E-2</v>
      </c>
      <c r="K11015">
        <v>-4.23773E-2</v>
      </c>
      <c r="L11015">
        <v>-3.1679400000000003E-2</v>
      </c>
      <c r="M11015">
        <v>-2.4270099999999999E-2</v>
      </c>
      <c r="N11015">
        <v>-1.6860699999999999E-2</v>
      </c>
      <c r="O11015">
        <v>-6.1628000000000004E-3</v>
      </c>
      <c r="P11015">
        <v>45.002099999999999</v>
      </c>
      <c r="Q11015">
        <v>1.41292E-2</v>
      </c>
    </row>
    <row r="11016" spans="1:17">
      <c r="A11016" t="s">
        <v>13222</v>
      </c>
      <c r="B11016" t="s">
        <v>2</v>
      </c>
      <c r="C11016" t="s">
        <v>7</v>
      </c>
      <c r="D11016" t="s">
        <v>19</v>
      </c>
      <c r="E11016" t="s">
        <v>70</v>
      </c>
      <c r="F11016" t="s">
        <v>23</v>
      </c>
      <c r="G11016">
        <v>23</v>
      </c>
      <c r="H11016">
        <v>1.217662</v>
      </c>
      <c r="I11016">
        <v>1.1731819999999999</v>
      </c>
      <c r="J11016">
        <v>-4.4479400000000002E-2</v>
      </c>
      <c r="K11016">
        <v>-6.28465E-2</v>
      </c>
      <c r="L11016">
        <v>-5.1995100000000002E-2</v>
      </c>
      <c r="M11016">
        <v>-4.4479400000000002E-2</v>
      </c>
      <c r="N11016">
        <v>-3.6963700000000002E-2</v>
      </c>
      <c r="O11016">
        <v>-2.6112199999999999E-2</v>
      </c>
      <c r="P11016">
        <v>44.461199999999998</v>
      </c>
      <c r="Q11016">
        <v>1.4331999999999999E-2</v>
      </c>
    </row>
    <row r="11017" spans="1:17">
      <c r="A11017" t="s">
        <v>13223</v>
      </c>
      <c r="B11017" t="s">
        <v>2</v>
      </c>
      <c r="C11017" t="s">
        <v>7</v>
      </c>
      <c r="D11017" t="s">
        <v>19</v>
      </c>
      <c r="E11017" t="s">
        <v>70</v>
      </c>
      <c r="F11017" t="s">
        <v>23</v>
      </c>
      <c r="G11017">
        <v>24</v>
      </c>
      <c r="H11017">
        <v>1.0537110000000001</v>
      </c>
      <c r="I11017">
        <v>0.97352720000000004</v>
      </c>
      <c r="J11017">
        <v>-8.0183500000000005E-2</v>
      </c>
      <c r="K11017">
        <v>-9.7268199999999999E-2</v>
      </c>
      <c r="L11017">
        <v>-8.7174399999999999E-2</v>
      </c>
      <c r="M11017">
        <v>-8.0183500000000005E-2</v>
      </c>
      <c r="N11017">
        <v>-7.3192599999999997E-2</v>
      </c>
      <c r="O11017">
        <v>-6.3098799999999997E-2</v>
      </c>
      <c r="P11017">
        <v>43.904200000000003</v>
      </c>
      <c r="Q11017">
        <v>1.33312E-2</v>
      </c>
    </row>
    <row r="11018" spans="1:17">
      <c r="A11018" t="s">
        <v>13224</v>
      </c>
      <c r="B11018" t="s">
        <v>2</v>
      </c>
      <c r="C11018" t="s">
        <v>7</v>
      </c>
      <c r="D11018" t="s">
        <v>19</v>
      </c>
      <c r="E11018" t="s">
        <v>70</v>
      </c>
      <c r="F11018" t="s">
        <v>24</v>
      </c>
      <c r="G11018">
        <v>1</v>
      </c>
      <c r="H11018">
        <v>0.83980359999999998</v>
      </c>
      <c r="I11018">
        <v>0.89281670000000002</v>
      </c>
      <c r="J11018">
        <v>5.3013100000000001E-2</v>
      </c>
      <c r="K11018">
        <v>3.4139999999999997E-2</v>
      </c>
      <c r="L11018">
        <v>4.5290400000000001E-2</v>
      </c>
      <c r="M11018">
        <v>5.3013100000000001E-2</v>
      </c>
      <c r="N11018">
        <v>6.07358E-2</v>
      </c>
      <c r="O11018">
        <v>7.1886199999999997E-2</v>
      </c>
      <c r="P11018">
        <v>43.478299999999997</v>
      </c>
      <c r="Q11018">
        <v>1.4726700000000001E-2</v>
      </c>
    </row>
    <row r="11019" spans="1:17">
      <c r="A11019" t="s">
        <v>13225</v>
      </c>
      <c r="B11019" t="s">
        <v>2</v>
      </c>
      <c r="C11019" t="s">
        <v>7</v>
      </c>
      <c r="D11019" t="s">
        <v>19</v>
      </c>
      <c r="E11019" t="s">
        <v>70</v>
      </c>
      <c r="F11019" t="s">
        <v>24</v>
      </c>
      <c r="G11019">
        <v>2</v>
      </c>
      <c r="H11019">
        <v>0.82211429999999996</v>
      </c>
      <c r="I11019">
        <v>0.8730386</v>
      </c>
      <c r="J11019">
        <v>5.0924299999999999E-2</v>
      </c>
      <c r="K11019">
        <v>3.3524199999999997E-2</v>
      </c>
      <c r="L11019">
        <v>4.3804299999999997E-2</v>
      </c>
      <c r="M11019">
        <v>5.0924299999999999E-2</v>
      </c>
      <c r="N11019">
        <v>5.80443E-2</v>
      </c>
      <c r="O11019">
        <v>6.8324399999999993E-2</v>
      </c>
      <c r="P11019">
        <v>42.434800000000003</v>
      </c>
      <c r="Q11019">
        <v>1.35774E-2</v>
      </c>
    </row>
    <row r="11020" spans="1:17">
      <c r="A11020" t="s">
        <v>13226</v>
      </c>
      <c r="B11020" t="s">
        <v>2</v>
      </c>
      <c r="C11020" t="s">
        <v>7</v>
      </c>
      <c r="D11020" t="s">
        <v>19</v>
      </c>
      <c r="E11020" t="s">
        <v>70</v>
      </c>
      <c r="F11020" t="s">
        <v>24</v>
      </c>
      <c r="G11020">
        <v>3</v>
      </c>
      <c r="H11020">
        <v>0.81409790000000004</v>
      </c>
      <c r="I11020">
        <v>0.84906269999999995</v>
      </c>
      <c r="J11020">
        <v>3.49649E-2</v>
      </c>
      <c r="K11020">
        <v>2.0327499999999998E-2</v>
      </c>
      <c r="L11020">
        <v>2.8975399999999998E-2</v>
      </c>
      <c r="M11020">
        <v>3.49649E-2</v>
      </c>
      <c r="N11020">
        <v>4.0954400000000002E-2</v>
      </c>
      <c r="O11020">
        <v>4.9602300000000002E-2</v>
      </c>
      <c r="P11020">
        <v>41.804299999999998</v>
      </c>
      <c r="Q11020">
        <v>1.1421600000000001E-2</v>
      </c>
    </row>
    <row r="11021" spans="1:17">
      <c r="A11021" t="s">
        <v>13227</v>
      </c>
      <c r="B11021" t="s">
        <v>2</v>
      </c>
      <c r="C11021" t="s">
        <v>7</v>
      </c>
      <c r="D11021" t="s">
        <v>19</v>
      </c>
      <c r="E11021" t="s">
        <v>70</v>
      </c>
      <c r="F11021" t="s">
        <v>24</v>
      </c>
      <c r="G11021">
        <v>4</v>
      </c>
      <c r="H11021">
        <v>0.81314889999999995</v>
      </c>
      <c r="I11021">
        <v>0.86078909999999997</v>
      </c>
      <c r="J11021">
        <v>4.7640200000000001E-2</v>
      </c>
      <c r="K11021">
        <v>3.4182299999999999E-2</v>
      </c>
      <c r="L11021">
        <v>4.2133400000000001E-2</v>
      </c>
      <c r="M11021">
        <v>4.7640200000000001E-2</v>
      </c>
      <c r="N11021">
        <v>5.3147100000000003E-2</v>
      </c>
      <c r="O11021">
        <v>6.1098199999999998E-2</v>
      </c>
      <c r="P11021">
        <v>41.173900000000003</v>
      </c>
      <c r="Q11021">
        <v>1.05013E-2</v>
      </c>
    </row>
    <row r="11022" spans="1:17">
      <c r="A11022" t="s">
        <v>13228</v>
      </c>
      <c r="B11022" t="s">
        <v>2</v>
      </c>
      <c r="C11022" t="s">
        <v>7</v>
      </c>
      <c r="D11022" t="s">
        <v>19</v>
      </c>
      <c r="E11022" t="s">
        <v>70</v>
      </c>
      <c r="F11022" t="s">
        <v>24</v>
      </c>
      <c r="G11022">
        <v>5</v>
      </c>
      <c r="H11022">
        <v>0.88609119999999997</v>
      </c>
      <c r="I11022">
        <v>0.89136190000000004</v>
      </c>
      <c r="J11022">
        <v>5.2706999999999997E-3</v>
      </c>
      <c r="K11022">
        <v>-8.5264E-3</v>
      </c>
      <c r="L11022">
        <v>-3.7500000000000001E-4</v>
      </c>
      <c r="M11022">
        <v>5.2706999999999997E-3</v>
      </c>
      <c r="N11022">
        <v>1.09164E-2</v>
      </c>
      <c r="O11022">
        <v>1.9067799999999999E-2</v>
      </c>
      <c r="P11022">
        <v>40.978299999999997</v>
      </c>
      <c r="Q11022">
        <v>1.07659E-2</v>
      </c>
    </row>
    <row r="11023" spans="1:17">
      <c r="A11023" t="s">
        <v>13229</v>
      </c>
      <c r="B11023" t="s">
        <v>2</v>
      </c>
      <c r="C11023" t="s">
        <v>7</v>
      </c>
      <c r="D11023" t="s">
        <v>19</v>
      </c>
      <c r="E11023" t="s">
        <v>70</v>
      </c>
      <c r="F11023" t="s">
        <v>24</v>
      </c>
      <c r="G11023">
        <v>6</v>
      </c>
      <c r="H11023">
        <v>1.0495049999999999</v>
      </c>
      <c r="I11023">
        <v>1.109613</v>
      </c>
      <c r="J11023">
        <v>6.0108300000000003E-2</v>
      </c>
      <c r="K11023">
        <v>3.7789200000000002E-2</v>
      </c>
      <c r="L11023">
        <v>5.09755E-2</v>
      </c>
      <c r="M11023">
        <v>6.0108300000000003E-2</v>
      </c>
      <c r="N11023">
        <v>6.9240999999999997E-2</v>
      </c>
      <c r="O11023">
        <v>8.2427299999999995E-2</v>
      </c>
      <c r="P11023">
        <v>40.434800000000003</v>
      </c>
      <c r="Q11023">
        <v>1.7415699999999999E-2</v>
      </c>
    </row>
    <row r="11024" spans="1:17">
      <c r="A11024" t="s">
        <v>13230</v>
      </c>
      <c r="B11024" t="s">
        <v>2</v>
      </c>
      <c r="C11024" t="s">
        <v>7</v>
      </c>
      <c r="D11024" t="s">
        <v>19</v>
      </c>
      <c r="E11024" t="s">
        <v>70</v>
      </c>
      <c r="F11024" t="s">
        <v>24</v>
      </c>
      <c r="G11024">
        <v>7</v>
      </c>
      <c r="H11024">
        <v>1.3646259999999999</v>
      </c>
      <c r="I11024">
        <v>1.361969</v>
      </c>
      <c r="J11024">
        <v>-2.6567000000000001E-3</v>
      </c>
      <c r="K11024">
        <v>-2.9459699999999998E-2</v>
      </c>
      <c r="L11024">
        <v>-1.3624300000000001E-2</v>
      </c>
      <c r="M11024">
        <v>-2.6567000000000001E-3</v>
      </c>
      <c r="N11024">
        <v>8.3108000000000001E-3</v>
      </c>
      <c r="O11024">
        <v>2.4146299999999999E-2</v>
      </c>
      <c r="P11024">
        <v>40.173900000000003</v>
      </c>
      <c r="Q11024">
        <v>2.0914499999999999E-2</v>
      </c>
    </row>
    <row r="11025" spans="1:17">
      <c r="A11025" t="s">
        <v>13231</v>
      </c>
      <c r="B11025" t="s">
        <v>2</v>
      </c>
      <c r="C11025" t="s">
        <v>7</v>
      </c>
      <c r="D11025" t="s">
        <v>19</v>
      </c>
      <c r="E11025" t="s">
        <v>70</v>
      </c>
      <c r="F11025" t="s">
        <v>24</v>
      </c>
      <c r="G11025">
        <v>8</v>
      </c>
      <c r="H11025">
        <v>1.5045710000000001</v>
      </c>
      <c r="I11025">
        <v>1.2736449999999999</v>
      </c>
      <c r="J11025">
        <v>-0.23092670000000001</v>
      </c>
      <c r="K11025">
        <v>-0.26091900000000001</v>
      </c>
      <c r="L11025">
        <v>-0.24319930000000001</v>
      </c>
      <c r="M11025">
        <v>-0.23092670000000001</v>
      </c>
      <c r="N11025">
        <v>-0.21865399999999999</v>
      </c>
      <c r="O11025">
        <v>-0.20093430000000001</v>
      </c>
      <c r="P11025">
        <v>41.043500000000002</v>
      </c>
      <c r="Q11025">
        <v>2.34031E-2</v>
      </c>
    </row>
    <row r="11026" spans="1:17">
      <c r="A11026" t="s">
        <v>13232</v>
      </c>
      <c r="B11026" t="s">
        <v>2</v>
      </c>
      <c r="C11026" t="s">
        <v>7</v>
      </c>
      <c r="D11026" t="s">
        <v>19</v>
      </c>
      <c r="E11026" t="s">
        <v>70</v>
      </c>
      <c r="F11026" t="s">
        <v>24</v>
      </c>
      <c r="G11026">
        <v>9</v>
      </c>
      <c r="H11026">
        <v>1.458283</v>
      </c>
      <c r="I11026">
        <v>1.1434850000000001</v>
      </c>
      <c r="J11026">
        <v>-0.31479800000000002</v>
      </c>
      <c r="K11026">
        <v>-0.34795490000000001</v>
      </c>
      <c r="L11026">
        <v>-0.32836559999999998</v>
      </c>
      <c r="M11026">
        <v>-0.31479800000000002</v>
      </c>
      <c r="N11026">
        <v>-0.30123050000000001</v>
      </c>
      <c r="O11026">
        <v>-0.28164109999999998</v>
      </c>
      <c r="P11026">
        <v>43.652200000000001</v>
      </c>
      <c r="Q11026">
        <v>2.58725E-2</v>
      </c>
    </row>
    <row r="11027" spans="1:17">
      <c r="A11027" t="s">
        <v>13233</v>
      </c>
      <c r="B11027" t="s">
        <v>2</v>
      </c>
      <c r="C11027" t="s">
        <v>7</v>
      </c>
      <c r="D11027" t="s">
        <v>19</v>
      </c>
      <c r="E11027" t="s">
        <v>70</v>
      </c>
      <c r="F11027" t="s">
        <v>24</v>
      </c>
      <c r="G11027">
        <v>10</v>
      </c>
      <c r="H11027">
        <v>1.3571420000000001</v>
      </c>
      <c r="I11027">
        <v>1.142074</v>
      </c>
      <c r="J11027">
        <v>-0.21506790000000001</v>
      </c>
      <c r="K11027">
        <v>-0.25147079999999999</v>
      </c>
      <c r="L11027">
        <v>-0.22996359999999999</v>
      </c>
      <c r="M11027">
        <v>-0.21506790000000001</v>
      </c>
      <c r="N11027">
        <v>-0.20017209999999999</v>
      </c>
      <c r="O11027">
        <v>-0.17866499999999999</v>
      </c>
      <c r="P11027">
        <v>47.587000000000003</v>
      </c>
      <c r="Q11027">
        <v>2.8405300000000001E-2</v>
      </c>
    </row>
    <row r="11028" spans="1:17">
      <c r="A11028" t="s">
        <v>13234</v>
      </c>
      <c r="B11028" t="s">
        <v>2</v>
      </c>
      <c r="C11028" t="s">
        <v>7</v>
      </c>
      <c r="D11028" t="s">
        <v>19</v>
      </c>
      <c r="E11028" t="s">
        <v>70</v>
      </c>
      <c r="F11028" t="s">
        <v>24</v>
      </c>
      <c r="G11028">
        <v>11</v>
      </c>
      <c r="H11028">
        <v>1.201009</v>
      </c>
      <c r="I11028">
        <v>1.0747260000000001</v>
      </c>
      <c r="J11028">
        <v>-0.12628220000000001</v>
      </c>
      <c r="K11028">
        <v>-0.16367719999999999</v>
      </c>
      <c r="L11028">
        <v>-0.14158390000000001</v>
      </c>
      <c r="M11028">
        <v>-0.12628220000000001</v>
      </c>
      <c r="N11028">
        <v>-0.11098040000000001</v>
      </c>
      <c r="O11028">
        <v>-8.88872E-2</v>
      </c>
      <c r="P11028">
        <v>50.369599999999998</v>
      </c>
      <c r="Q11028">
        <v>2.9179500000000001E-2</v>
      </c>
    </row>
    <row r="11029" spans="1:17">
      <c r="A11029" t="s">
        <v>13235</v>
      </c>
      <c r="B11029" t="s">
        <v>2</v>
      </c>
      <c r="C11029" t="s">
        <v>7</v>
      </c>
      <c r="D11029" t="s">
        <v>19</v>
      </c>
      <c r="E11029" t="s">
        <v>70</v>
      </c>
      <c r="F11029" t="s">
        <v>24</v>
      </c>
      <c r="G11029">
        <v>12</v>
      </c>
      <c r="H11029">
        <v>1.057804</v>
      </c>
      <c r="I11029">
        <v>1.0077419999999999</v>
      </c>
      <c r="J11029">
        <v>-5.0061799999999997E-2</v>
      </c>
      <c r="K11029">
        <v>-8.5208000000000006E-2</v>
      </c>
      <c r="L11029">
        <v>-6.4443399999999998E-2</v>
      </c>
      <c r="M11029">
        <v>-5.0061799999999997E-2</v>
      </c>
      <c r="N11029">
        <v>-3.5680299999999998E-2</v>
      </c>
      <c r="O11029">
        <v>-1.4915599999999999E-2</v>
      </c>
      <c r="P11029">
        <v>52.695700000000002</v>
      </c>
      <c r="Q11029">
        <v>2.74247E-2</v>
      </c>
    </row>
    <row r="11030" spans="1:17">
      <c r="A11030" t="s">
        <v>13236</v>
      </c>
      <c r="B11030" t="s">
        <v>2</v>
      </c>
      <c r="C11030" t="s">
        <v>7</v>
      </c>
      <c r="D11030" t="s">
        <v>19</v>
      </c>
      <c r="E11030" t="s">
        <v>70</v>
      </c>
      <c r="F11030" t="s">
        <v>24</v>
      </c>
      <c r="G11030">
        <v>13</v>
      </c>
      <c r="H11030">
        <v>0.95239300000000005</v>
      </c>
      <c r="I11030">
        <v>0.8965225</v>
      </c>
      <c r="J11030">
        <v>-5.5870499999999997E-2</v>
      </c>
      <c r="K11030">
        <v>-8.7308300000000005E-2</v>
      </c>
      <c r="L11030">
        <v>-6.8734600000000007E-2</v>
      </c>
      <c r="M11030">
        <v>-5.5870499999999997E-2</v>
      </c>
      <c r="N11030">
        <v>-4.3006500000000003E-2</v>
      </c>
      <c r="O11030">
        <v>-2.4432800000000001E-2</v>
      </c>
      <c r="P11030">
        <v>53.869599999999998</v>
      </c>
      <c r="Q11030">
        <v>2.4531000000000001E-2</v>
      </c>
    </row>
    <row r="11031" spans="1:17">
      <c r="A11031" t="s">
        <v>13237</v>
      </c>
      <c r="B11031" t="s">
        <v>2</v>
      </c>
      <c r="C11031" t="s">
        <v>7</v>
      </c>
      <c r="D11031" t="s">
        <v>19</v>
      </c>
      <c r="E11031" t="s">
        <v>70</v>
      </c>
      <c r="F11031" t="s">
        <v>24</v>
      </c>
      <c r="G11031">
        <v>14</v>
      </c>
      <c r="H11031">
        <v>0.8698785</v>
      </c>
      <c r="I11031">
        <v>0.8955959</v>
      </c>
      <c r="J11031">
        <v>2.5717400000000001E-2</v>
      </c>
      <c r="K11031">
        <v>-5.6582000000000004E-3</v>
      </c>
      <c r="L11031">
        <v>1.2878799999999999E-2</v>
      </c>
      <c r="M11031">
        <v>2.5717400000000001E-2</v>
      </c>
      <c r="N11031">
        <v>3.8556100000000003E-2</v>
      </c>
      <c r="O11031">
        <v>5.7093100000000001E-2</v>
      </c>
      <c r="P11031">
        <v>54.673900000000003</v>
      </c>
      <c r="Q11031">
        <v>2.4482500000000001E-2</v>
      </c>
    </row>
    <row r="11032" spans="1:17">
      <c r="A11032" t="s">
        <v>13238</v>
      </c>
      <c r="B11032" t="s">
        <v>2</v>
      </c>
      <c r="C11032" t="s">
        <v>7</v>
      </c>
      <c r="D11032" t="s">
        <v>19</v>
      </c>
      <c r="E11032" t="s">
        <v>70</v>
      </c>
      <c r="F11032" t="s">
        <v>24</v>
      </c>
      <c r="G11032">
        <v>15</v>
      </c>
      <c r="H11032">
        <v>0.8343178</v>
      </c>
      <c r="I11032">
        <v>0.91613409999999995</v>
      </c>
      <c r="J11032">
        <v>8.1816299999999995E-2</v>
      </c>
      <c r="K11032">
        <v>5.0073800000000002E-2</v>
      </c>
      <c r="L11032">
        <v>6.88275E-2</v>
      </c>
      <c r="M11032">
        <v>8.1816299999999995E-2</v>
      </c>
      <c r="N11032">
        <v>9.4805E-2</v>
      </c>
      <c r="O11032">
        <v>0.1135587</v>
      </c>
      <c r="P11032">
        <v>54.608699999999999</v>
      </c>
      <c r="Q11032">
        <v>2.4768800000000001E-2</v>
      </c>
    </row>
    <row r="11033" spans="1:17">
      <c r="A11033" t="s">
        <v>13239</v>
      </c>
      <c r="B11033" t="s">
        <v>2</v>
      </c>
      <c r="C11033" t="s">
        <v>7</v>
      </c>
      <c r="D11033" t="s">
        <v>19</v>
      </c>
      <c r="E11033" t="s">
        <v>70</v>
      </c>
      <c r="F11033" t="s">
        <v>24</v>
      </c>
      <c r="G11033">
        <v>16</v>
      </c>
      <c r="H11033">
        <v>0.86562099999999997</v>
      </c>
      <c r="I11033">
        <v>1.010186</v>
      </c>
      <c r="J11033">
        <v>0.144565</v>
      </c>
      <c r="K11033">
        <v>0.1159757</v>
      </c>
      <c r="L11033">
        <v>0.1328665</v>
      </c>
      <c r="M11033">
        <v>0.144565</v>
      </c>
      <c r="N11033">
        <v>0.1562635</v>
      </c>
      <c r="O11033">
        <v>0.17315430000000001</v>
      </c>
      <c r="P11033">
        <v>53.521700000000003</v>
      </c>
      <c r="Q11033">
        <v>2.23083E-2</v>
      </c>
    </row>
    <row r="11034" spans="1:17">
      <c r="A11034" t="s">
        <v>13240</v>
      </c>
      <c r="B11034" t="s">
        <v>2</v>
      </c>
      <c r="C11034" t="s">
        <v>7</v>
      </c>
      <c r="D11034" t="s">
        <v>19</v>
      </c>
      <c r="E11034" t="s">
        <v>70</v>
      </c>
      <c r="F11034" t="s">
        <v>24</v>
      </c>
      <c r="G11034">
        <v>17</v>
      </c>
      <c r="H11034">
        <v>0.94963370000000003</v>
      </c>
      <c r="I11034">
        <v>1.154547</v>
      </c>
      <c r="J11034">
        <v>0.2049137</v>
      </c>
      <c r="K11034">
        <v>0.1725833</v>
      </c>
      <c r="L11034">
        <v>0.1916843</v>
      </c>
      <c r="M11034">
        <v>0.2049137</v>
      </c>
      <c r="N11034">
        <v>0.218143</v>
      </c>
      <c r="O11034">
        <v>0.23724400000000001</v>
      </c>
      <c r="P11034">
        <v>51.717399999999998</v>
      </c>
      <c r="Q11034">
        <v>2.52275E-2</v>
      </c>
    </row>
    <row r="11035" spans="1:17">
      <c r="A11035" t="s">
        <v>13241</v>
      </c>
      <c r="B11035" t="s">
        <v>2</v>
      </c>
      <c r="C11035" t="s">
        <v>7</v>
      </c>
      <c r="D11035" t="s">
        <v>19</v>
      </c>
      <c r="E11035" t="s">
        <v>70</v>
      </c>
      <c r="F11035" t="s">
        <v>24</v>
      </c>
      <c r="G11035">
        <v>18</v>
      </c>
      <c r="H11035">
        <v>1.1858420000000001</v>
      </c>
      <c r="I11035">
        <v>1.4051290000000001</v>
      </c>
      <c r="J11035">
        <v>0.21928710000000001</v>
      </c>
      <c r="K11035">
        <v>0.18013770000000001</v>
      </c>
      <c r="L11035">
        <v>0.20326749999999999</v>
      </c>
      <c r="M11035">
        <v>0.21928710000000001</v>
      </c>
      <c r="N11035">
        <v>0.23530680000000001</v>
      </c>
      <c r="O11035">
        <v>0.25843660000000002</v>
      </c>
      <c r="P11035">
        <v>49.5</v>
      </c>
      <c r="Q11035">
        <v>3.0548499999999999E-2</v>
      </c>
    </row>
    <row r="11036" spans="1:17">
      <c r="A11036" t="s">
        <v>13242</v>
      </c>
      <c r="B11036" t="s">
        <v>2</v>
      </c>
      <c r="C11036" t="s">
        <v>7</v>
      </c>
      <c r="D11036" t="s">
        <v>19</v>
      </c>
      <c r="E11036" t="s">
        <v>70</v>
      </c>
      <c r="F11036" t="s">
        <v>24</v>
      </c>
      <c r="G11036">
        <v>19</v>
      </c>
      <c r="H11036">
        <v>1.353464</v>
      </c>
      <c r="I11036">
        <v>1.5521499999999999</v>
      </c>
      <c r="J11036">
        <v>0.19868640000000001</v>
      </c>
      <c r="K11036">
        <v>0.16175120000000001</v>
      </c>
      <c r="L11036">
        <v>0.18357280000000001</v>
      </c>
      <c r="M11036">
        <v>0.19868640000000001</v>
      </c>
      <c r="N11036">
        <v>0.21379999999999999</v>
      </c>
      <c r="O11036">
        <v>0.23562159999999999</v>
      </c>
      <c r="P11036">
        <v>47.934800000000003</v>
      </c>
      <c r="Q11036">
        <v>2.8820700000000001E-2</v>
      </c>
    </row>
    <row r="11037" spans="1:17">
      <c r="A11037" t="s">
        <v>13243</v>
      </c>
      <c r="B11037" t="s">
        <v>2</v>
      </c>
      <c r="C11037" t="s">
        <v>7</v>
      </c>
      <c r="D11037" t="s">
        <v>19</v>
      </c>
      <c r="E11037" t="s">
        <v>70</v>
      </c>
      <c r="F11037" t="s">
        <v>24</v>
      </c>
      <c r="G11037">
        <v>20</v>
      </c>
      <c r="H11037">
        <v>1.4043460000000001</v>
      </c>
      <c r="I11037">
        <v>1.5917950000000001</v>
      </c>
      <c r="J11037">
        <v>0.1874489</v>
      </c>
      <c r="K11037">
        <v>0.14468339999999999</v>
      </c>
      <c r="L11037">
        <v>0.16994960000000001</v>
      </c>
      <c r="M11037">
        <v>0.1874489</v>
      </c>
      <c r="N11037">
        <v>0.2049482</v>
      </c>
      <c r="O11037">
        <v>0.23021440000000001</v>
      </c>
      <c r="P11037">
        <v>46.826099999999997</v>
      </c>
      <c r="Q11037">
        <v>3.33701E-2</v>
      </c>
    </row>
    <row r="11038" spans="1:17">
      <c r="A11038" t="s">
        <v>13244</v>
      </c>
      <c r="B11038" t="s">
        <v>2</v>
      </c>
      <c r="C11038" t="s">
        <v>7</v>
      </c>
      <c r="D11038" t="s">
        <v>19</v>
      </c>
      <c r="E11038" t="s">
        <v>70</v>
      </c>
      <c r="F11038" t="s">
        <v>24</v>
      </c>
      <c r="G11038">
        <v>21</v>
      </c>
      <c r="H11038">
        <v>1.350554</v>
      </c>
      <c r="I11038">
        <v>1.552881</v>
      </c>
      <c r="J11038">
        <v>0.20232620000000001</v>
      </c>
      <c r="K11038">
        <v>0.16275709999999999</v>
      </c>
      <c r="L11038">
        <v>0.18613479999999999</v>
      </c>
      <c r="M11038">
        <v>0.20232620000000001</v>
      </c>
      <c r="N11038">
        <v>0.2185175</v>
      </c>
      <c r="O11038">
        <v>0.2418952</v>
      </c>
      <c r="P11038">
        <v>46.282600000000002</v>
      </c>
      <c r="Q11038">
        <v>3.0875900000000001E-2</v>
      </c>
    </row>
    <row r="11039" spans="1:17">
      <c r="A11039" t="s">
        <v>13245</v>
      </c>
      <c r="B11039" t="s">
        <v>2</v>
      </c>
      <c r="C11039" t="s">
        <v>7</v>
      </c>
      <c r="D11039" t="s">
        <v>19</v>
      </c>
      <c r="E11039" t="s">
        <v>70</v>
      </c>
      <c r="F11039" t="s">
        <v>24</v>
      </c>
      <c r="G11039">
        <v>22</v>
      </c>
      <c r="H11039">
        <v>1.2766109999999999</v>
      </c>
      <c r="I11039">
        <v>1.4269179999999999</v>
      </c>
      <c r="J11039">
        <v>0.15030660000000001</v>
      </c>
      <c r="K11039">
        <v>0.1168182</v>
      </c>
      <c r="L11039">
        <v>0.13660340000000001</v>
      </c>
      <c r="M11039">
        <v>0.15030660000000001</v>
      </c>
      <c r="N11039">
        <v>0.16400980000000001</v>
      </c>
      <c r="O11039">
        <v>0.18379509999999999</v>
      </c>
      <c r="P11039">
        <v>45.543500000000002</v>
      </c>
      <c r="Q11039">
        <v>2.61312E-2</v>
      </c>
    </row>
    <row r="11040" spans="1:17">
      <c r="A11040" t="s">
        <v>13246</v>
      </c>
      <c r="B11040" t="s">
        <v>2</v>
      </c>
      <c r="C11040" t="s">
        <v>7</v>
      </c>
      <c r="D11040" t="s">
        <v>19</v>
      </c>
      <c r="E11040" t="s">
        <v>70</v>
      </c>
      <c r="F11040" t="s">
        <v>24</v>
      </c>
      <c r="G11040">
        <v>23</v>
      </c>
      <c r="H11040">
        <v>1.1000300000000001</v>
      </c>
      <c r="I11040">
        <v>1.1925650000000001</v>
      </c>
      <c r="J11040">
        <v>9.25348E-2</v>
      </c>
      <c r="K11040">
        <v>6.6044699999999998E-2</v>
      </c>
      <c r="L11040">
        <v>8.1695299999999998E-2</v>
      </c>
      <c r="M11040">
        <v>9.25348E-2</v>
      </c>
      <c r="N11040">
        <v>0.10337440000000001</v>
      </c>
      <c r="O11040">
        <v>0.1190249</v>
      </c>
      <c r="P11040">
        <v>44.326099999999997</v>
      </c>
      <c r="Q11040">
        <v>2.0670299999999999E-2</v>
      </c>
    </row>
    <row r="11041" spans="1:17">
      <c r="A11041" t="s">
        <v>13247</v>
      </c>
      <c r="B11041" t="s">
        <v>2</v>
      </c>
      <c r="C11041" t="s">
        <v>7</v>
      </c>
      <c r="D11041" t="s">
        <v>19</v>
      </c>
      <c r="E11041" t="s">
        <v>70</v>
      </c>
      <c r="F11041" t="s">
        <v>24</v>
      </c>
      <c r="G11041">
        <v>24</v>
      </c>
      <c r="H11041">
        <v>0.9402684</v>
      </c>
      <c r="I11041">
        <v>0.99467229999999995</v>
      </c>
      <c r="J11041">
        <v>5.4403899999999998E-2</v>
      </c>
      <c r="K11041">
        <v>3.0730799999999999E-2</v>
      </c>
      <c r="L11041">
        <v>4.4717E-2</v>
      </c>
      <c r="M11041">
        <v>5.4403899999999998E-2</v>
      </c>
      <c r="N11041">
        <v>6.40907E-2</v>
      </c>
      <c r="O11041">
        <v>7.8076999999999994E-2</v>
      </c>
      <c r="P11041">
        <v>43.565199999999997</v>
      </c>
      <c r="Q11041">
        <v>1.8472200000000001E-2</v>
      </c>
    </row>
    <row r="11042" spans="1:17">
      <c r="A11042" t="s">
        <v>13248</v>
      </c>
      <c r="B11042" t="s">
        <v>2</v>
      </c>
      <c r="C11042" t="s">
        <v>7</v>
      </c>
      <c r="D11042" t="s">
        <v>19</v>
      </c>
      <c r="E11042" t="s">
        <v>70</v>
      </c>
      <c r="F11042" t="s">
        <v>25</v>
      </c>
      <c r="G11042">
        <v>1</v>
      </c>
      <c r="H11042">
        <v>1.0668709999999999</v>
      </c>
      <c r="I11042">
        <v>1.1988909999999999</v>
      </c>
      <c r="J11042">
        <v>0.13202059999999999</v>
      </c>
      <c r="K11042">
        <v>0.1067168</v>
      </c>
      <c r="L11042">
        <v>0.1216665</v>
      </c>
      <c r="M11042">
        <v>0.13202059999999999</v>
      </c>
      <c r="N11042">
        <v>0.1423748</v>
      </c>
      <c r="O11042">
        <v>0.15732450000000001</v>
      </c>
      <c r="P11042">
        <v>43.272100000000002</v>
      </c>
      <c r="Q11042">
        <v>1.97447E-2</v>
      </c>
    </row>
    <row r="11043" spans="1:17">
      <c r="A11043" t="s">
        <v>13249</v>
      </c>
      <c r="B11043" t="s">
        <v>2</v>
      </c>
      <c r="C11043" t="s">
        <v>7</v>
      </c>
      <c r="D11043" t="s">
        <v>19</v>
      </c>
      <c r="E11043" t="s">
        <v>70</v>
      </c>
      <c r="F11043" t="s">
        <v>25</v>
      </c>
      <c r="G11043">
        <v>2</v>
      </c>
      <c r="H11043">
        <v>1.0335430000000001</v>
      </c>
      <c r="I11043">
        <v>1.145491</v>
      </c>
      <c r="J11043">
        <v>0.11194850000000001</v>
      </c>
      <c r="K11043">
        <v>9.1710100000000003E-2</v>
      </c>
      <c r="L11043">
        <v>0.1036671</v>
      </c>
      <c r="M11043">
        <v>0.11194850000000001</v>
      </c>
      <c r="N11043">
        <v>0.1202299</v>
      </c>
      <c r="O11043">
        <v>0.1321869</v>
      </c>
      <c r="P11043">
        <v>43.027700000000003</v>
      </c>
      <c r="Q11043">
        <v>1.57921E-2</v>
      </c>
    </row>
    <row r="11044" spans="1:17">
      <c r="A11044" t="s">
        <v>13250</v>
      </c>
      <c r="B11044" t="s">
        <v>2</v>
      </c>
      <c r="C11044" t="s">
        <v>7</v>
      </c>
      <c r="D11044" t="s">
        <v>19</v>
      </c>
      <c r="E11044" t="s">
        <v>70</v>
      </c>
      <c r="F11044" t="s">
        <v>25</v>
      </c>
      <c r="G11044">
        <v>3</v>
      </c>
      <c r="H11044">
        <v>1.0423039999999999</v>
      </c>
      <c r="I11044">
        <v>1.122501</v>
      </c>
      <c r="J11044">
        <v>8.0197000000000004E-2</v>
      </c>
      <c r="K11044">
        <v>6.2823000000000004E-2</v>
      </c>
      <c r="L11044">
        <v>7.3087700000000005E-2</v>
      </c>
      <c r="M11044">
        <v>8.0197000000000004E-2</v>
      </c>
      <c r="N11044">
        <v>8.7306300000000003E-2</v>
      </c>
      <c r="O11044">
        <v>9.7571000000000005E-2</v>
      </c>
      <c r="P11044">
        <v>42.587200000000003</v>
      </c>
      <c r="Q11044">
        <v>1.3557E-2</v>
      </c>
    </row>
    <row r="11045" spans="1:17">
      <c r="A11045" t="s">
        <v>13251</v>
      </c>
      <c r="B11045" t="s">
        <v>2</v>
      </c>
      <c r="C11045" t="s">
        <v>7</v>
      </c>
      <c r="D11045" t="s">
        <v>19</v>
      </c>
      <c r="E11045" t="s">
        <v>70</v>
      </c>
      <c r="F11045" t="s">
        <v>25</v>
      </c>
      <c r="G11045">
        <v>4</v>
      </c>
      <c r="H11045">
        <v>1.019711</v>
      </c>
      <c r="I11045">
        <v>1.1000300000000001</v>
      </c>
      <c r="J11045">
        <v>8.0318799999999996E-2</v>
      </c>
      <c r="K11045">
        <v>5.92863E-2</v>
      </c>
      <c r="L11045">
        <v>7.1712499999999998E-2</v>
      </c>
      <c r="M11045">
        <v>8.0318799999999996E-2</v>
      </c>
      <c r="N11045">
        <v>8.8925100000000007E-2</v>
      </c>
      <c r="O11045">
        <v>0.1013512</v>
      </c>
      <c r="P11045">
        <v>42.107100000000003</v>
      </c>
      <c r="Q11045">
        <v>1.6411700000000001E-2</v>
      </c>
    </row>
    <row r="11046" spans="1:17">
      <c r="A11046" t="s">
        <v>13252</v>
      </c>
      <c r="B11046" t="s">
        <v>2</v>
      </c>
      <c r="C11046" t="s">
        <v>7</v>
      </c>
      <c r="D11046" t="s">
        <v>19</v>
      </c>
      <c r="E11046" t="s">
        <v>70</v>
      </c>
      <c r="F11046" t="s">
        <v>25</v>
      </c>
      <c r="G11046">
        <v>5</v>
      </c>
      <c r="H11046">
        <v>1.096115</v>
      </c>
      <c r="I11046">
        <v>1.1003400000000001</v>
      </c>
      <c r="J11046">
        <v>4.2255000000000001E-3</v>
      </c>
      <c r="K11046">
        <v>-1.6420500000000001E-2</v>
      </c>
      <c r="L11046">
        <v>-4.2227000000000002E-3</v>
      </c>
      <c r="M11046">
        <v>4.2255000000000001E-3</v>
      </c>
      <c r="N11046">
        <v>1.26737E-2</v>
      </c>
      <c r="O11046">
        <v>2.4871500000000001E-2</v>
      </c>
      <c r="P11046">
        <v>42.077500000000001</v>
      </c>
      <c r="Q11046">
        <v>1.6110200000000002E-2</v>
      </c>
    </row>
    <row r="11047" spans="1:17">
      <c r="A11047" t="s">
        <v>13253</v>
      </c>
      <c r="B11047" t="s">
        <v>2</v>
      </c>
      <c r="C11047" t="s">
        <v>7</v>
      </c>
      <c r="D11047" t="s">
        <v>19</v>
      </c>
      <c r="E11047" t="s">
        <v>70</v>
      </c>
      <c r="F11047" t="s">
        <v>25</v>
      </c>
      <c r="G11047">
        <v>6</v>
      </c>
      <c r="H11047">
        <v>1.281047</v>
      </c>
      <c r="I11047">
        <v>1.212593</v>
      </c>
      <c r="J11047">
        <v>-6.8454799999999996E-2</v>
      </c>
      <c r="K11047">
        <v>-9.6810499999999994E-2</v>
      </c>
      <c r="L11047">
        <v>-8.0057699999999996E-2</v>
      </c>
      <c r="M11047">
        <v>-6.8454799999999996E-2</v>
      </c>
      <c r="N11047">
        <v>-5.6851800000000001E-2</v>
      </c>
      <c r="O11047">
        <v>-4.0099000000000003E-2</v>
      </c>
      <c r="P11047">
        <v>41.967300000000002</v>
      </c>
      <c r="Q11047">
        <v>2.2126099999999999E-2</v>
      </c>
    </row>
    <row r="11048" spans="1:17">
      <c r="A11048" t="s">
        <v>13254</v>
      </c>
      <c r="B11048" t="s">
        <v>2</v>
      </c>
      <c r="C11048" t="s">
        <v>7</v>
      </c>
      <c r="D11048" t="s">
        <v>19</v>
      </c>
      <c r="E11048" t="s">
        <v>70</v>
      </c>
      <c r="F11048" t="s">
        <v>25</v>
      </c>
      <c r="G11048">
        <v>7</v>
      </c>
      <c r="H11048">
        <v>1.6053569999999999</v>
      </c>
      <c r="I11048">
        <v>1.4465460000000001</v>
      </c>
      <c r="J11048">
        <v>-0.15881029999999999</v>
      </c>
      <c r="K11048">
        <v>-0.19435230000000001</v>
      </c>
      <c r="L11048">
        <v>-0.1733538</v>
      </c>
      <c r="M11048">
        <v>-0.15881029999999999</v>
      </c>
      <c r="N11048">
        <v>-0.1442668</v>
      </c>
      <c r="O11048">
        <v>-0.1232684</v>
      </c>
      <c r="P11048">
        <v>41.7425</v>
      </c>
      <c r="Q11048">
        <v>2.7733500000000001E-2</v>
      </c>
    </row>
    <row r="11049" spans="1:17">
      <c r="A11049" t="s">
        <v>13255</v>
      </c>
      <c r="B11049" t="s">
        <v>2</v>
      </c>
      <c r="C11049" t="s">
        <v>7</v>
      </c>
      <c r="D11049" t="s">
        <v>19</v>
      </c>
      <c r="E11049" t="s">
        <v>70</v>
      </c>
      <c r="F11049" t="s">
        <v>25</v>
      </c>
      <c r="G11049">
        <v>8</v>
      </c>
      <c r="H11049">
        <v>1.7780670000000001</v>
      </c>
      <c r="I11049">
        <v>1.6221969999999999</v>
      </c>
      <c r="J11049">
        <v>-0.15586949999999999</v>
      </c>
      <c r="K11049">
        <v>-0.19239780000000001</v>
      </c>
      <c r="L11049">
        <v>-0.17081660000000001</v>
      </c>
      <c r="M11049">
        <v>-0.15586949999999999</v>
      </c>
      <c r="N11049">
        <v>-0.14092250000000001</v>
      </c>
      <c r="O11049">
        <v>-0.1193413</v>
      </c>
      <c r="P11049">
        <v>41.7819</v>
      </c>
      <c r="Q11049">
        <v>2.85031E-2</v>
      </c>
    </row>
    <row r="11050" spans="1:17">
      <c r="A11050" t="s">
        <v>13256</v>
      </c>
      <c r="B11050" t="s">
        <v>2</v>
      </c>
      <c r="C11050" t="s">
        <v>7</v>
      </c>
      <c r="D11050" t="s">
        <v>19</v>
      </c>
      <c r="E11050" t="s">
        <v>70</v>
      </c>
      <c r="F11050" t="s">
        <v>25</v>
      </c>
      <c r="G11050">
        <v>9</v>
      </c>
      <c r="H11050">
        <v>1.531911</v>
      </c>
      <c r="I11050">
        <v>1.4872749999999999</v>
      </c>
      <c r="J11050">
        <v>-4.4636599999999999E-2</v>
      </c>
      <c r="K11050">
        <v>-8.5221699999999997E-2</v>
      </c>
      <c r="L11050">
        <v>-6.1243699999999998E-2</v>
      </c>
      <c r="M11050">
        <v>-4.4636599999999999E-2</v>
      </c>
      <c r="N11050">
        <v>-2.8029499999999999E-2</v>
      </c>
      <c r="O11050">
        <v>-4.0515000000000004E-3</v>
      </c>
      <c r="P11050">
        <v>43.0214</v>
      </c>
      <c r="Q11050">
        <v>3.1668700000000001E-2</v>
      </c>
    </row>
    <row r="11051" spans="1:17">
      <c r="A11051" t="s">
        <v>13257</v>
      </c>
      <c r="B11051" t="s">
        <v>2</v>
      </c>
      <c r="C11051" t="s">
        <v>7</v>
      </c>
      <c r="D11051" t="s">
        <v>19</v>
      </c>
      <c r="E11051" t="s">
        <v>70</v>
      </c>
      <c r="F11051" t="s">
        <v>25</v>
      </c>
      <c r="G11051">
        <v>10</v>
      </c>
      <c r="H11051">
        <v>1.4264589999999999</v>
      </c>
      <c r="I11051">
        <v>1.3900889999999999</v>
      </c>
      <c r="J11051">
        <v>-3.6369499999999999E-2</v>
      </c>
      <c r="K11051">
        <v>-7.7402600000000002E-2</v>
      </c>
      <c r="L11051">
        <v>-5.3159900000000003E-2</v>
      </c>
      <c r="M11051">
        <v>-3.6369499999999999E-2</v>
      </c>
      <c r="N11051">
        <v>-1.9579099999999999E-2</v>
      </c>
      <c r="O11051">
        <v>4.6635000000000001E-3</v>
      </c>
      <c r="P11051">
        <v>45.821800000000003</v>
      </c>
      <c r="Q11051">
        <v>3.20183E-2</v>
      </c>
    </row>
    <row r="11052" spans="1:17">
      <c r="A11052" t="s">
        <v>13258</v>
      </c>
      <c r="B11052" t="s">
        <v>2</v>
      </c>
      <c r="C11052" t="s">
        <v>7</v>
      </c>
      <c r="D11052" t="s">
        <v>19</v>
      </c>
      <c r="E11052" t="s">
        <v>70</v>
      </c>
      <c r="F11052" t="s">
        <v>25</v>
      </c>
      <c r="G11052">
        <v>11</v>
      </c>
      <c r="H11052">
        <v>1.2985230000000001</v>
      </c>
      <c r="I11052">
        <v>1.31525</v>
      </c>
      <c r="J11052">
        <v>1.6726700000000001E-2</v>
      </c>
      <c r="K11052">
        <v>-2.3513300000000001E-2</v>
      </c>
      <c r="L11052">
        <v>2.609E-4</v>
      </c>
      <c r="M11052">
        <v>1.6726700000000001E-2</v>
      </c>
      <c r="N11052">
        <v>3.3192600000000003E-2</v>
      </c>
      <c r="O11052">
        <v>5.6966799999999998E-2</v>
      </c>
      <c r="P11052">
        <v>48.476999999999997</v>
      </c>
      <c r="Q11052">
        <v>3.1399400000000001E-2</v>
      </c>
    </row>
    <row r="11053" spans="1:17">
      <c r="A11053" t="s">
        <v>13259</v>
      </c>
      <c r="B11053" t="s">
        <v>2</v>
      </c>
      <c r="C11053" t="s">
        <v>7</v>
      </c>
      <c r="D11053" t="s">
        <v>19</v>
      </c>
      <c r="E11053" t="s">
        <v>70</v>
      </c>
      <c r="F11053" t="s">
        <v>25</v>
      </c>
      <c r="G11053">
        <v>12</v>
      </c>
      <c r="H11053">
        <v>1.1666939999999999</v>
      </c>
      <c r="I11053">
        <v>1.221228</v>
      </c>
      <c r="J11053">
        <v>5.45333E-2</v>
      </c>
      <c r="K11053">
        <v>1.91291E-2</v>
      </c>
      <c r="L11053">
        <v>4.0046199999999997E-2</v>
      </c>
      <c r="M11053">
        <v>5.45333E-2</v>
      </c>
      <c r="N11053">
        <v>6.9020499999999999E-2</v>
      </c>
      <c r="O11053">
        <v>8.9937600000000006E-2</v>
      </c>
      <c r="P11053">
        <v>50.380800000000001</v>
      </c>
      <c r="Q11053">
        <v>2.7626100000000001E-2</v>
      </c>
    </row>
    <row r="11054" spans="1:17">
      <c r="A11054" t="s">
        <v>13260</v>
      </c>
      <c r="B11054" t="s">
        <v>2</v>
      </c>
      <c r="C11054" t="s">
        <v>7</v>
      </c>
      <c r="D11054" t="s">
        <v>19</v>
      </c>
      <c r="E11054" t="s">
        <v>70</v>
      </c>
      <c r="F11054" t="s">
        <v>25</v>
      </c>
      <c r="G11054">
        <v>13</v>
      </c>
      <c r="H11054">
        <v>1.029798</v>
      </c>
      <c r="I11054">
        <v>1.158725</v>
      </c>
      <c r="J11054">
        <v>0.12892690000000001</v>
      </c>
      <c r="K11054">
        <v>9.4912700000000003E-2</v>
      </c>
      <c r="L11054">
        <v>0.1150086</v>
      </c>
      <c r="M11054">
        <v>0.12892690000000001</v>
      </c>
      <c r="N11054">
        <v>0.14284530000000001</v>
      </c>
      <c r="O11054">
        <v>0.16294110000000001</v>
      </c>
      <c r="P11054">
        <v>52.016100000000002</v>
      </c>
      <c r="Q11054">
        <v>2.65414E-2</v>
      </c>
    </row>
    <row r="11055" spans="1:17">
      <c r="A11055" t="s">
        <v>13261</v>
      </c>
      <c r="B11055" t="s">
        <v>2</v>
      </c>
      <c r="C11055" t="s">
        <v>7</v>
      </c>
      <c r="D11055" t="s">
        <v>19</v>
      </c>
      <c r="E11055" t="s">
        <v>70</v>
      </c>
      <c r="F11055" t="s">
        <v>25</v>
      </c>
      <c r="G11055">
        <v>14</v>
      </c>
      <c r="H11055">
        <v>0.95593329999999999</v>
      </c>
      <c r="I11055">
        <v>1.0751999999999999</v>
      </c>
      <c r="J11055">
        <v>0.11926680000000001</v>
      </c>
      <c r="K11055">
        <v>8.7201299999999995E-2</v>
      </c>
      <c r="L11055">
        <v>0.1061459</v>
      </c>
      <c r="M11055">
        <v>0.11926680000000001</v>
      </c>
      <c r="N11055">
        <v>0.1323878</v>
      </c>
      <c r="O11055">
        <v>0.1513323</v>
      </c>
      <c r="P11055">
        <v>52.857100000000003</v>
      </c>
      <c r="Q11055">
        <v>2.5020799999999999E-2</v>
      </c>
    </row>
    <row r="11056" spans="1:17">
      <c r="A11056" t="s">
        <v>13262</v>
      </c>
      <c r="B11056" t="s">
        <v>2</v>
      </c>
      <c r="C11056" t="s">
        <v>7</v>
      </c>
      <c r="D11056" t="s">
        <v>19</v>
      </c>
      <c r="E11056" t="s">
        <v>70</v>
      </c>
      <c r="F11056" t="s">
        <v>25</v>
      </c>
      <c r="G11056">
        <v>15</v>
      </c>
      <c r="H11056">
        <v>0.94735290000000005</v>
      </c>
      <c r="I11056">
        <v>1.022621</v>
      </c>
      <c r="J11056">
        <v>7.5267700000000007E-2</v>
      </c>
      <c r="K11056">
        <v>4.7238200000000001E-2</v>
      </c>
      <c r="L11056">
        <v>6.3798300000000002E-2</v>
      </c>
      <c r="M11056">
        <v>7.5267700000000007E-2</v>
      </c>
      <c r="N11056">
        <v>8.67372E-2</v>
      </c>
      <c r="O11056">
        <v>0.10329720000000001</v>
      </c>
      <c r="P11056">
        <v>53.271099999999997</v>
      </c>
      <c r="Q11056">
        <v>2.1871499999999999E-2</v>
      </c>
    </row>
    <row r="11057" spans="1:17">
      <c r="A11057" t="s">
        <v>13263</v>
      </c>
      <c r="B11057" t="s">
        <v>2</v>
      </c>
      <c r="C11057" t="s">
        <v>7</v>
      </c>
      <c r="D11057" t="s">
        <v>19</v>
      </c>
      <c r="E11057" t="s">
        <v>70</v>
      </c>
      <c r="F11057" t="s">
        <v>25</v>
      </c>
      <c r="G11057">
        <v>16</v>
      </c>
      <c r="H11057">
        <v>0.97740530000000003</v>
      </c>
      <c r="I11057">
        <v>1.0414460000000001</v>
      </c>
      <c r="J11057">
        <v>6.4040799999999995E-2</v>
      </c>
      <c r="K11057">
        <v>3.4621899999999997E-2</v>
      </c>
      <c r="L11057">
        <v>5.2002800000000002E-2</v>
      </c>
      <c r="M11057">
        <v>6.4040799999999995E-2</v>
      </c>
      <c r="N11057">
        <v>7.6078699999999999E-2</v>
      </c>
      <c r="O11057">
        <v>9.3459600000000004E-2</v>
      </c>
      <c r="P11057">
        <v>52.924999999999997</v>
      </c>
      <c r="Q11057">
        <v>2.29556E-2</v>
      </c>
    </row>
    <row r="11058" spans="1:17">
      <c r="A11058" t="s">
        <v>13264</v>
      </c>
      <c r="B11058" t="s">
        <v>2</v>
      </c>
      <c r="C11058" t="s">
        <v>7</v>
      </c>
      <c r="D11058" t="s">
        <v>19</v>
      </c>
      <c r="E11058" t="s">
        <v>70</v>
      </c>
      <c r="F11058" t="s">
        <v>25</v>
      </c>
      <c r="G11058">
        <v>17</v>
      </c>
      <c r="H11058">
        <v>1.0391250000000001</v>
      </c>
      <c r="I11058">
        <v>1.1734450000000001</v>
      </c>
      <c r="J11058">
        <v>0.13431989999999999</v>
      </c>
      <c r="K11058">
        <v>0.1029004</v>
      </c>
      <c r="L11058">
        <v>0.1214633</v>
      </c>
      <c r="M11058">
        <v>0.13431989999999999</v>
      </c>
      <c r="N11058">
        <v>0.14717659999999999</v>
      </c>
      <c r="O11058">
        <v>0.16573950000000001</v>
      </c>
      <c r="P11058">
        <v>50.960599999999999</v>
      </c>
      <c r="Q11058">
        <v>2.4516799999999998E-2</v>
      </c>
    </row>
    <row r="11059" spans="1:17">
      <c r="A11059" t="s">
        <v>13265</v>
      </c>
      <c r="B11059" t="s">
        <v>2</v>
      </c>
      <c r="C11059" t="s">
        <v>7</v>
      </c>
      <c r="D11059" t="s">
        <v>19</v>
      </c>
      <c r="E11059" t="s">
        <v>70</v>
      </c>
      <c r="F11059" t="s">
        <v>25</v>
      </c>
      <c r="G11059">
        <v>18</v>
      </c>
      <c r="H11059">
        <v>1.229555</v>
      </c>
      <c r="I11059">
        <v>1.4331970000000001</v>
      </c>
      <c r="J11059">
        <v>0.20364280000000001</v>
      </c>
      <c r="K11059">
        <v>0.1667276</v>
      </c>
      <c r="L11059">
        <v>0.18853739999999999</v>
      </c>
      <c r="M11059">
        <v>0.20364280000000001</v>
      </c>
      <c r="N11059">
        <v>0.2187482</v>
      </c>
      <c r="O11059">
        <v>0.2405581</v>
      </c>
      <c r="P11059">
        <v>48.309100000000001</v>
      </c>
      <c r="Q11059">
        <v>2.88051E-2</v>
      </c>
    </row>
    <row r="11060" spans="1:17">
      <c r="A11060" t="s">
        <v>13266</v>
      </c>
      <c r="B11060" t="s">
        <v>2</v>
      </c>
      <c r="C11060" t="s">
        <v>7</v>
      </c>
      <c r="D11060" t="s">
        <v>19</v>
      </c>
      <c r="E11060" t="s">
        <v>70</v>
      </c>
      <c r="F11060" t="s">
        <v>25</v>
      </c>
      <c r="G11060">
        <v>19</v>
      </c>
      <c r="H11060">
        <v>1.5499959999999999</v>
      </c>
      <c r="I11060">
        <v>1.6242399999999999</v>
      </c>
      <c r="J11060">
        <v>7.4243900000000002E-2</v>
      </c>
      <c r="K11060">
        <v>3.0524599999999999E-2</v>
      </c>
      <c r="L11060">
        <v>5.6354300000000003E-2</v>
      </c>
      <c r="M11060">
        <v>7.4243900000000002E-2</v>
      </c>
      <c r="N11060">
        <v>9.2133499999999993E-2</v>
      </c>
      <c r="O11060">
        <v>0.1179632</v>
      </c>
      <c r="P11060">
        <v>46.568399999999997</v>
      </c>
      <c r="Q11060">
        <v>3.41143E-2</v>
      </c>
    </row>
    <row r="11061" spans="1:17">
      <c r="A11061" t="s">
        <v>13267</v>
      </c>
      <c r="B11061" t="s">
        <v>2</v>
      </c>
      <c r="C11061" t="s">
        <v>7</v>
      </c>
      <c r="D11061" t="s">
        <v>19</v>
      </c>
      <c r="E11061" t="s">
        <v>70</v>
      </c>
      <c r="F11061" t="s">
        <v>25</v>
      </c>
      <c r="G11061">
        <v>20</v>
      </c>
      <c r="H11061">
        <v>1.6522870000000001</v>
      </c>
      <c r="I11061">
        <v>1.7464390000000001</v>
      </c>
      <c r="J11061">
        <v>9.41525E-2</v>
      </c>
      <c r="K11061">
        <v>5.14072E-2</v>
      </c>
      <c r="L11061">
        <v>7.6661499999999994E-2</v>
      </c>
      <c r="M11061">
        <v>9.41525E-2</v>
      </c>
      <c r="N11061">
        <v>0.11164350000000001</v>
      </c>
      <c r="O11061">
        <v>0.13689779999999999</v>
      </c>
      <c r="P11061">
        <v>45.241399999999999</v>
      </c>
      <c r="Q11061">
        <v>3.3354300000000003E-2</v>
      </c>
    </row>
    <row r="11062" spans="1:17">
      <c r="A11062" t="s">
        <v>13268</v>
      </c>
      <c r="B11062" t="s">
        <v>2</v>
      </c>
      <c r="C11062" t="s">
        <v>7</v>
      </c>
      <c r="D11062" t="s">
        <v>19</v>
      </c>
      <c r="E11062" t="s">
        <v>70</v>
      </c>
      <c r="F11062" t="s">
        <v>25</v>
      </c>
      <c r="G11062">
        <v>21</v>
      </c>
      <c r="H11062">
        <v>1.640539</v>
      </c>
      <c r="I11062">
        <v>1.8123020000000001</v>
      </c>
      <c r="J11062">
        <v>0.17176350000000001</v>
      </c>
      <c r="K11062">
        <v>0.1302634</v>
      </c>
      <c r="L11062">
        <v>0.154782</v>
      </c>
      <c r="M11062">
        <v>0.17176350000000001</v>
      </c>
      <c r="N11062">
        <v>0.1887451</v>
      </c>
      <c r="O11062">
        <v>0.2132637</v>
      </c>
      <c r="P11062">
        <v>44.339199999999998</v>
      </c>
      <c r="Q11062">
        <v>3.23827E-2</v>
      </c>
    </row>
    <row r="11063" spans="1:17">
      <c r="A11063" t="s">
        <v>13269</v>
      </c>
      <c r="B11063" t="s">
        <v>2</v>
      </c>
      <c r="C11063" t="s">
        <v>7</v>
      </c>
      <c r="D11063" t="s">
        <v>19</v>
      </c>
      <c r="E11063" t="s">
        <v>70</v>
      </c>
      <c r="F11063" t="s">
        <v>25</v>
      </c>
      <c r="G11063">
        <v>22</v>
      </c>
      <c r="H11063">
        <v>1.553356</v>
      </c>
      <c r="I11063">
        <v>1.6794389999999999</v>
      </c>
      <c r="J11063">
        <v>0.12608279999999999</v>
      </c>
      <c r="K11063">
        <v>9.0593099999999996E-2</v>
      </c>
      <c r="L11063">
        <v>0.1115607</v>
      </c>
      <c r="M11063">
        <v>0.12608279999999999</v>
      </c>
      <c r="N11063">
        <v>0.14060500000000001</v>
      </c>
      <c r="O11063">
        <v>0.16157260000000001</v>
      </c>
      <c r="P11063">
        <v>43.790700000000001</v>
      </c>
      <c r="Q11063">
        <v>2.76928E-2</v>
      </c>
    </row>
    <row r="11064" spans="1:17">
      <c r="A11064" t="s">
        <v>13270</v>
      </c>
      <c r="B11064" t="s">
        <v>2</v>
      </c>
      <c r="C11064" t="s">
        <v>7</v>
      </c>
      <c r="D11064" t="s">
        <v>19</v>
      </c>
      <c r="E11064" t="s">
        <v>70</v>
      </c>
      <c r="F11064" t="s">
        <v>25</v>
      </c>
      <c r="G11064">
        <v>23</v>
      </c>
      <c r="H11064">
        <v>1.3373889999999999</v>
      </c>
      <c r="I11064">
        <v>1.4741470000000001</v>
      </c>
      <c r="J11064">
        <v>0.13675789999999999</v>
      </c>
      <c r="K11064">
        <v>0.10175530000000001</v>
      </c>
      <c r="L11064">
        <v>0.12243510000000001</v>
      </c>
      <c r="M11064">
        <v>0.13675789999999999</v>
      </c>
      <c r="N11064">
        <v>0.15108070000000001</v>
      </c>
      <c r="O11064">
        <v>0.17176060000000001</v>
      </c>
      <c r="P11064">
        <v>43.163800000000002</v>
      </c>
      <c r="Q11064">
        <v>2.7312699999999999E-2</v>
      </c>
    </row>
    <row r="11065" spans="1:17">
      <c r="A11065" t="s">
        <v>13271</v>
      </c>
      <c r="B11065" t="s">
        <v>2</v>
      </c>
      <c r="C11065" t="s">
        <v>7</v>
      </c>
      <c r="D11065" t="s">
        <v>19</v>
      </c>
      <c r="E11065" t="s">
        <v>70</v>
      </c>
      <c r="F11065" t="s">
        <v>25</v>
      </c>
      <c r="G11065">
        <v>24</v>
      </c>
      <c r="H11065">
        <v>1.1188279999999999</v>
      </c>
      <c r="I11065">
        <v>1.3229789999999999</v>
      </c>
      <c r="J11065">
        <v>0.2041509</v>
      </c>
      <c r="K11065">
        <v>0.17437659999999999</v>
      </c>
      <c r="L11065">
        <v>0.19196750000000001</v>
      </c>
      <c r="M11065">
        <v>0.2041509</v>
      </c>
      <c r="N11065">
        <v>0.21633430000000001</v>
      </c>
      <c r="O11065">
        <v>0.2339253</v>
      </c>
      <c r="P11065">
        <v>42.732199999999999</v>
      </c>
      <c r="Q11065">
        <v>2.3233E-2</v>
      </c>
    </row>
    <row r="11066" spans="1:17">
      <c r="A11066" t="s">
        <v>13272</v>
      </c>
      <c r="B11066" t="s">
        <v>2</v>
      </c>
      <c r="C11066" t="s">
        <v>7</v>
      </c>
      <c r="D11066" t="s">
        <v>19</v>
      </c>
      <c r="E11066" t="s">
        <v>70</v>
      </c>
      <c r="F11066" t="s">
        <v>26</v>
      </c>
      <c r="G11066">
        <v>1</v>
      </c>
      <c r="H11066">
        <v>1.0065839999999999</v>
      </c>
      <c r="I11066">
        <v>1.081976</v>
      </c>
      <c r="J11066">
        <v>7.5392000000000001E-2</v>
      </c>
      <c r="K11066">
        <v>5.9727700000000002E-2</v>
      </c>
      <c r="L11066">
        <v>6.8982299999999996E-2</v>
      </c>
      <c r="M11066">
        <v>7.5392000000000001E-2</v>
      </c>
      <c r="N11066">
        <v>8.1801700000000005E-2</v>
      </c>
      <c r="O11066">
        <v>9.1056300000000007E-2</v>
      </c>
      <c r="P11066">
        <v>43.2605</v>
      </c>
      <c r="Q11066">
        <v>1.22229E-2</v>
      </c>
    </row>
    <row r="11067" spans="1:17">
      <c r="A11067" t="s">
        <v>13273</v>
      </c>
      <c r="B11067" t="s">
        <v>2</v>
      </c>
      <c r="C11067" t="s">
        <v>7</v>
      </c>
      <c r="D11067" t="s">
        <v>19</v>
      </c>
      <c r="E11067" t="s">
        <v>70</v>
      </c>
      <c r="F11067" t="s">
        <v>26</v>
      </c>
      <c r="G11067">
        <v>2</v>
      </c>
      <c r="H11067">
        <v>0.97438499999999995</v>
      </c>
      <c r="I11067">
        <v>1.025455</v>
      </c>
      <c r="J11067">
        <v>5.10696E-2</v>
      </c>
      <c r="K11067">
        <v>3.8627399999999999E-2</v>
      </c>
      <c r="L11067">
        <v>4.59783E-2</v>
      </c>
      <c r="M11067">
        <v>5.10696E-2</v>
      </c>
      <c r="N11067">
        <v>5.61609E-2</v>
      </c>
      <c r="O11067">
        <v>6.3511799999999993E-2</v>
      </c>
      <c r="P11067">
        <v>42.768900000000002</v>
      </c>
      <c r="Q11067">
        <v>9.7087000000000007E-3</v>
      </c>
    </row>
    <row r="11068" spans="1:17">
      <c r="A11068" t="s">
        <v>13274</v>
      </c>
      <c r="B11068" t="s">
        <v>2</v>
      </c>
      <c r="C11068" t="s">
        <v>7</v>
      </c>
      <c r="D11068" t="s">
        <v>19</v>
      </c>
      <c r="E11068" t="s">
        <v>70</v>
      </c>
      <c r="F11068" t="s">
        <v>26</v>
      </c>
      <c r="G11068">
        <v>3</v>
      </c>
      <c r="H11068">
        <v>0.9719217</v>
      </c>
      <c r="I11068">
        <v>1.0272870000000001</v>
      </c>
      <c r="J11068">
        <v>5.5364900000000002E-2</v>
      </c>
      <c r="K11068">
        <v>4.3052399999999998E-2</v>
      </c>
      <c r="L11068">
        <v>5.0326700000000002E-2</v>
      </c>
      <c r="M11068">
        <v>5.5364900000000002E-2</v>
      </c>
      <c r="N11068">
        <v>6.0403100000000001E-2</v>
      </c>
      <c r="O11068">
        <v>6.7677399999999999E-2</v>
      </c>
      <c r="P11068">
        <v>42.5199</v>
      </c>
      <c r="Q11068">
        <v>9.6074999999999997E-3</v>
      </c>
    </row>
    <row r="11069" spans="1:17">
      <c r="A11069" t="s">
        <v>13275</v>
      </c>
      <c r="B11069" t="s">
        <v>2</v>
      </c>
      <c r="C11069" t="s">
        <v>7</v>
      </c>
      <c r="D11069" t="s">
        <v>19</v>
      </c>
      <c r="E11069" t="s">
        <v>70</v>
      </c>
      <c r="F11069" t="s">
        <v>26</v>
      </c>
      <c r="G11069">
        <v>4</v>
      </c>
      <c r="H11069">
        <v>1.0045949999999999</v>
      </c>
      <c r="I11069">
        <v>1.0394030000000001</v>
      </c>
      <c r="J11069">
        <v>3.48083E-2</v>
      </c>
      <c r="K11069">
        <v>2.1913599999999998E-2</v>
      </c>
      <c r="L11069">
        <v>2.95319E-2</v>
      </c>
      <c r="M11069">
        <v>3.48083E-2</v>
      </c>
      <c r="N11069">
        <v>4.0084700000000001E-2</v>
      </c>
      <c r="O11069">
        <v>4.7703000000000002E-2</v>
      </c>
      <c r="P11069">
        <v>42.303899999999999</v>
      </c>
      <c r="Q11069">
        <v>1.0061799999999999E-2</v>
      </c>
    </row>
    <row r="11070" spans="1:17">
      <c r="A11070" t="s">
        <v>13276</v>
      </c>
      <c r="B11070" t="s">
        <v>2</v>
      </c>
      <c r="C11070" t="s">
        <v>7</v>
      </c>
      <c r="D11070" t="s">
        <v>19</v>
      </c>
      <c r="E11070" t="s">
        <v>70</v>
      </c>
      <c r="F11070" t="s">
        <v>26</v>
      </c>
      <c r="G11070">
        <v>5</v>
      </c>
      <c r="H11070">
        <v>1.0727310000000001</v>
      </c>
      <c r="I11070">
        <v>1.1295949999999999</v>
      </c>
      <c r="J11070">
        <v>5.6863200000000003E-2</v>
      </c>
      <c r="K11070">
        <v>4.0641299999999998E-2</v>
      </c>
      <c r="L11070">
        <v>5.02253E-2</v>
      </c>
      <c r="M11070">
        <v>5.6863200000000003E-2</v>
      </c>
      <c r="N11070">
        <v>6.3501100000000005E-2</v>
      </c>
      <c r="O11070">
        <v>7.30851E-2</v>
      </c>
      <c r="P11070">
        <v>42.118899999999996</v>
      </c>
      <c r="Q11070">
        <v>1.2658000000000001E-2</v>
      </c>
    </row>
    <row r="11071" spans="1:17">
      <c r="A11071" t="s">
        <v>13277</v>
      </c>
      <c r="B11071" t="s">
        <v>2</v>
      </c>
      <c r="C11071" t="s">
        <v>7</v>
      </c>
      <c r="D11071" t="s">
        <v>19</v>
      </c>
      <c r="E11071" t="s">
        <v>70</v>
      </c>
      <c r="F11071" t="s">
        <v>26</v>
      </c>
      <c r="G11071">
        <v>6</v>
      </c>
      <c r="H11071">
        <v>1.2689410000000001</v>
      </c>
      <c r="I11071">
        <v>1.286098</v>
      </c>
      <c r="J11071">
        <v>1.7156600000000001E-2</v>
      </c>
      <c r="K11071">
        <v>-5.3943999999999997E-3</v>
      </c>
      <c r="L11071">
        <v>7.9288999999999991E-3</v>
      </c>
      <c r="M11071">
        <v>1.7156600000000001E-2</v>
      </c>
      <c r="N11071">
        <v>2.63842E-2</v>
      </c>
      <c r="O11071">
        <v>3.97075E-2</v>
      </c>
      <c r="P11071">
        <v>41.868699999999997</v>
      </c>
      <c r="Q11071">
        <v>1.75966E-2</v>
      </c>
    </row>
    <row r="11072" spans="1:17">
      <c r="A11072" t="s">
        <v>13278</v>
      </c>
      <c r="B11072" t="s">
        <v>2</v>
      </c>
      <c r="C11072" t="s">
        <v>7</v>
      </c>
      <c r="D11072" t="s">
        <v>19</v>
      </c>
      <c r="E11072" t="s">
        <v>70</v>
      </c>
      <c r="F11072" t="s">
        <v>26</v>
      </c>
      <c r="G11072">
        <v>7</v>
      </c>
      <c r="H11072">
        <v>1.556033</v>
      </c>
      <c r="I11072">
        <v>1.613936</v>
      </c>
      <c r="J11072">
        <v>5.7902599999999999E-2</v>
      </c>
      <c r="K11072">
        <v>3.9841099999999997E-2</v>
      </c>
      <c r="L11072">
        <v>5.0512000000000001E-2</v>
      </c>
      <c r="M11072">
        <v>5.7902599999999999E-2</v>
      </c>
      <c r="N11072">
        <v>6.5293199999999996E-2</v>
      </c>
      <c r="O11072">
        <v>7.5964000000000004E-2</v>
      </c>
      <c r="P11072">
        <v>41.793100000000003</v>
      </c>
      <c r="Q11072">
        <v>1.4093400000000001E-2</v>
      </c>
    </row>
    <row r="11073" spans="1:17">
      <c r="A11073" t="s">
        <v>13279</v>
      </c>
      <c r="B11073" t="s">
        <v>2</v>
      </c>
      <c r="C11073" t="s">
        <v>7</v>
      </c>
      <c r="D11073" t="s">
        <v>19</v>
      </c>
      <c r="E11073" t="s">
        <v>70</v>
      </c>
      <c r="F11073" t="s">
        <v>26</v>
      </c>
      <c r="G11073">
        <v>8</v>
      </c>
      <c r="H11073">
        <v>1.670237</v>
      </c>
      <c r="I11073">
        <v>1.6551480000000001</v>
      </c>
      <c r="J11073">
        <v>-1.50895E-2</v>
      </c>
      <c r="K11073">
        <v>-3.6392399999999998E-2</v>
      </c>
      <c r="L11073">
        <v>-2.3806399999999998E-2</v>
      </c>
      <c r="M11073">
        <v>-1.50895E-2</v>
      </c>
      <c r="N11073">
        <v>-6.3724999999999997E-3</v>
      </c>
      <c r="O11073">
        <v>6.2135000000000003E-3</v>
      </c>
      <c r="P11073">
        <v>42.1158</v>
      </c>
      <c r="Q11073">
        <v>1.66228E-2</v>
      </c>
    </row>
    <row r="11074" spans="1:17">
      <c r="A11074" t="s">
        <v>13280</v>
      </c>
      <c r="B11074" t="s">
        <v>2</v>
      </c>
      <c r="C11074" t="s">
        <v>7</v>
      </c>
      <c r="D11074" t="s">
        <v>19</v>
      </c>
      <c r="E11074" t="s">
        <v>70</v>
      </c>
      <c r="F11074" t="s">
        <v>26</v>
      </c>
      <c r="G11074">
        <v>9</v>
      </c>
      <c r="H11074">
        <v>1.5481240000000001</v>
      </c>
      <c r="I11074">
        <v>1.314891</v>
      </c>
      <c r="J11074">
        <v>-0.2332331</v>
      </c>
      <c r="K11074">
        <v>-0.25284220000000002</v>
      </c>
      <c r="L11074">
        <v>-0.241257</v>
      </c>
      <c r="M11074">
        <v>-0.2332331</v>
      </c>
      <c r="N11074">
        <v>-0.2252093</v>
      </c>
      <c r="O11074">
        <v>-0.21362410000000001</v>
      </c>
      <c r="P11074">
        <v>44.232599999999998</v>
      </c>
      <c r="Q11074">
        <v>1.5301E-2</v>
      </c>
    </row>
    <row r="11075" spans="1:17">
      <c r="A11075" t="s">
        <v>13281</v>
      </c>
      <c r="B11075" t="s">
        <v>2</v>
      </c>
      <c r="C11075" t="s">
        <v>7</v>
      </c>
      <c r="D11075" t="s">
        <v>19</v>
      </c>
      <c r="E11075" t="s">
        <v>70</v>
      </c>
      <c r="F11075" t="s">
        <v>26</v>
      </c>
      <c r="G11075">
        <v>10</v>
      </c>
      <c r="H11075">
        <v>1.385718</v>
      </c>
      <c r="I11075">
        <v>1.216404</v>
      </c>
      <c r="J11075">
        <v>-0.1693143</v>
      </c>
      <c r="K11075">
        <v>-0.1907684</v>
      </c>
      <c r="L11075">
        <v>-0.1780931</v>
      </c>
      <c r="M11075">
        <v>-0.1693143</v>
      </c>
      <c r="N11075">
        <v>-0.16053539999999999</v>
      </c>
      <c r="O11075">
        <v>-0.14786009999999999</v>
      </c>
      <c r="P11075">
        <v>47.477899999999998</v>
      </c>
      <c r="Q11075">
        <v>1.6740700000000001E-2</v>
      </c>
    </row>
    <row r="11076" spans="1:17">
      <c r="A11076" t="s">
        <v>13282</v>
      </c>
      <c r="B11076" t="s">
        <v>2</v>
      </c>
      <c r="C11076" t="s">
        <v>7</v>
      </c>
      <c r="D11076" t="s">
        <v>19</v>
      </c>
      <c r="E11076" t="s">
        <v>70</v>
      </c>
      <c r="F11076" t="s">
        <v>26</v>
      </c>
      <c r="G11076">
        <v>11</v>
      </c>
      <c r="H11076">
        <v>1.2636099999999999</v>
      </c>
      <c r="I11076">
        <v>1.163861</v>
      </c>
      <c r="J11076">
        <v>-9.9748799999999999E-2</v>
      </c>
      <c r="K11076">
        <v>-0.1179267</v>
      </c>
      <c r="L11076">
        <v>-0.107187</v>
      </c>
      <c r="M11076">
        <v>-9.9748799999999999E-2</v>
      </c>
      <c r="N11076">
        <v>-9.2310500000000004E-2</v>
      </c>
      <c r="O11076">
        <v>-8.1570799999999999E-2</v>
      </c>
      <c r="P11076">
        <v>50.437100000000001</v>
      </c>
      <c r="Q11076">
        <v>1.41843E-2</v>
      </c>
    </row>
    <row r="11077" spans="1:17">
      <c r="A11077" t="s">
        <v>13283</v>
      </c>
      <c r="B11077" t="s">
        <v>2</v>
      </c>
      <c r="C11077" t="s">
        <v>7</v>
      </c>
      <c r="D11077" t="s">
        <v>19</v>
      </c>
      <c r="E11077" t="s">
        <v>70</v>
      </c>
      <c r="F11077" t="s">
        <v>26</v>
      </c>
      <c r="G11077">
        <v>12</v>
      </c>
      <c r="H11077">
        <v>1.138347</v>
      </c>
      <c r="I11077">
        <v>1.11947</v>
      </c>
      <c r="J11077">
        <v>-1.8876799999999999E-2</v>
      </c>
      <c r="K11077">
        <v>-4.11896E-2</v>
      </c>
      <c r="L11077">
        <v>-2.8007000000000001E-2</v>
      </c>
      <c r="M11077">
        <v>-1.8876799999999999E-2</v>
      </c>
      <c r="N11077">
        <v>-9.7465999999999994E-3</v>
      </c>
      <c r="O11077">
        <v>3.4359999999999998E-3</v>
      </c>
      <c r="P11077">
        <v>52.634599999999999</v>
      </c>
      <c r="Q11077">
        <v>1.7410800000000001E-2</v>
      </c>
    </row>
    <row r="11078" spans="1:17">
      <c r="A11078" t="s">
        <v>13284</v>
      </c>
      <c r="B11078" t="s">
        <v>2</v>
      </c>
      <c r="C11078" t="s">
        <v>7</v>
      </c>
      <c r="D11078" t="s">
        <v>19</v>
      </c>
      <c r="E11078" t="s">
        <v>70</v>
      </c>
      <c r="F11078" t="s">
        <v>26</v>
      </c>
      <c r="G11078">
        <v>13</v>
      </c>
      <c r="H11078">
        <v>0.98419460000000003</v>
      </c>
      <c r="I11078">
        <v>1.0668040000000001</v>
      </c>
      <c r="J11078">
        <v>8.2609600000000005E-2</v>
      </c>
      <c r="K11078">
        <v>6.4735000000000001E-2</v>
      </c>
      <c r="L11078">
        <v>7.5295399999999998E-2</v>
      </c>
      <c r="M11078">
        <v>8.2609600000000005E-2</v>
      </c>
      <c r="N11078">
        <v>8.9923699999999995E-2</v>
      </c>
      <c r="O11078">
        <v>0.1004842</v>
      </c>
      <c r="P11078">
        <v>54.044600000000003</v>
      </c>
      <c r="Q11078">
        <v>1.3947599999999999E-2</v>
      </c>
    </row>
    <row r="11079" spans="1:17">
      <c r="A11079" t="s">
        <v>13285</v>
      </c>
      <c r="B11079" t="s">
        <v>2</v>
      </c>
      <c r="C11079" t="s">
        <v>7</v>
      </c>
      <c r="D11079" t="s">
        <v>19</v>
      </c>
      <c r="E11079" t="s">
        <v>70</v>
      </c>
      <c r="F11079" t="s">
        <v>26</v>
      </c>
      <c r="G11079">
        <v>14</v>
      </c>
      <c r="H11079">
        <v>0.9018003</v>
      </c>
      <c r="I11079">
        <v>1.0124610000000001</v>
      </c>
      <c r="J11079">
        <v>0.11066040000000001</v>
      </c>
      <c r="K11079">
        <v>9.2173699999999997E-2</v>
      </c>
      <c r="L11079">
        <v>0.1030958</v>
      </c>
      <c r="M11079">
        <v>0.11066040000000001</v>
      </c>
      <c r="N11079">
        <v>0.1182251</v>
      </c>
      <c r="O11079">
        <v>0.12914719999999999</v>
      </c>
      <c r="P11079">
        <v>54.653599999999997</v>
      </c>
      <c r="Q11079">
        <v>1.44253E-2</v>
      </c>
    </row>
    <row r="11080" spans="1:17">
      <c r="A11080" t="s">
        <v>13286</v>
      </c>
      <c r="B11080" t="s">
        <v>2</v>
      </c>
      <c r="C11080" t="s">
        <v>7</v>
      </c>
      <c r="D11080" t="s">
        <v>19</v>
      </c>
      <c r="E11080" t="s">
        <v>70</v>
      </c>
      <c r="F11080" t="s">
        <v>26</v>
      </c>
      <c r="G11080">
        <v>15</v>
      </c>
      <c r="H11080">
        <v>0.8674113</v>
      </c>
      <c r="I11080">
        <v>0.97114299999999998</v>
      </c>
      <c r="J11080">
        <v>0.1037318</v>
      </c>
      <c r="K11080">
        <v>8.7826199999999993E-2</v>
      </c>
      <c r="L11080">
        <v>9.7223299999999999E-2</v>
      </c>
      <c r="M11080">
        <v>0.1037318</v>
      </c>
      <c r="N11080">
        <v>0.1102402</v>
      </c>
      <c r="O11080">
        <v>0.1196374</v>
      </c>
      <c r="P11080">
        <v>54.895299999999999</v>
      </c>
      <c r="Q11080">
        <v>1.2411200000000001E-2</v>
      </c>
    </row>
    <row r="11081" spans="1:17">
      <c r="A11081" t="s">
        <v>13287</v>
      </c>
      <c r="B11081" t="s">
        <v>2</v>
      </c>
      <c r="C11081" t="s">
        <v>7</v>
      </c>
      <c r="D11081" t="s">
        <v>19</v>
      </c>
      <c r="E11081" t="s">
        <v>70</v>
      </c>
      <c r="F11081" t="s">
        <v>26</v>
      </c>
      <c r="G11081">
        <v>16</v>
      </c>
      <c r="H11081">
        <v>0.86891750000000001</v>
      </c>
      <c r="I11081">
        <v>0.99257189999999995</v>
      </c>
      <c r="J11081">
        <v>0.1236544</v>
      </c>
      <c r="K11081">
        <v>0.10640429999999999</v>
      </c>
      <c r="L11081">
        <v>0.1165958</v>
      </c>
      <c r="M11081">
        <v>0.1236544</v>
      </c>
      <c r="N11081">
        <v>0.130713</v>
      </c>
      <c r="O11081">
        <v>0.14090459999999999</v>
      </c>
      <c r="P11081">
        <v>54.1937</v>
      </c>
      <c r="Q11081">
        <v>1.3460400000000001E-2</v>
      </c>
    </row>
    <row r="11082" spans="1:17">
      <c r="A11082" t="s">
        <v>13288</v>
      </c>
      <c r="B11082" t="s">
        <v>2</v>
      </c>
      <c r="C11082" t="s">
        <v>7</v>
      </c>
      <c r="D11082" t="s">
        <v>19</v>
      </c>
      <c r="E11082" t="s">
        <v>70</v>
      </c>
      <c r="F11082" t="s">
        <v>26</v>
      </c>
      <c r="G11082">
        <v>17</v>
      </c>
      <c r="H11082">
        <v>0.96992520000000004</v>
      </c>
      <c r="I11082">
        <v>1.0926089999999999</v>
      </c>
      <c r="J11082">
        <v>0.12268419999999999</v>
      </c>
      <c r="K11082">
        <v>0.10702390000000001</v>
      </c>
      <c r="L11082">
        <v>0.11627609999999999</v>
      </c>
      <c r="M11082">
        <v>0.12268419999999999</v>
      </c>
      <c r="N11082">
        <v>0.12909219999999999</v>
      </c>
      <c r="O11082">
        <v>0.13834440000000001</v>
      </c>
      <c r="P11082">
        <v>52.187899999999999</v>
      </c>
      <c r="Q11082">
        <v>1.22197E-2</v>
      </c>
    </row>
    <row r="11083" spans="1:17">
      <c r="A11083" t="s">
        <v>13289</v>
      </c>
      <c r="B11083" t="s">
        <v>2</v>
      </c>
      <c r="C11083" t="s">
        <v>7</v>
      </c>
      <c r="D11083" t="s">
        <v>19</v>
      </c>
      <c r="E11083" t="s">
        <v>70</v>
      </c>
      <c r="F11083" t="s">
        <v>26</v>
      </c>
      <c r="G11083">
        <v>18</v>
      </c>
      <c r="H11083">
        <v>1.2109650000000001</v>
      </c>
      <c r="I11083">
        <v>1.2792460000000001</v>
      </c>
      <c r="J11083">
        <v>6.8280900000000005E-2</v>
      </c>
      <c r="K11083">
        <v>4.7807500000000003E-2</v>
      </c>
      <c r="L11083">
        <v>5.9903400000000002E-2</v>
      </c>
      <c r="M11083">
        <v>6.8280900000000005E-2</v>
      </c>
      <c r="N11083">
        <v>7.6658400000000002E-2</v>
      </c>
      <c r="O11083">
        <v>8.8754299999999994E-2</v>
      </c>
      <c r="P11083">
        <v>49.502699999999997</v>
      </c>
      <c r="Q11083">
        <v>1.5975400000000001E-2</v>
      </c>
    </row>
    <row r="11084" spans="1:17">
      <c r="A11084" t="s">
        <v>13290</v>
      </c>
      <c r="B11084" t="s">
        <v>2</v>
      </c>
      <c r="C11084" t="s">
        <v>7</v>
      </c>
      <c r="D11084" t="s">
        <v>19</v>
      </c>
      <c r="E11084" t="s">
        <v>70</v>
      </c>
      <c r="F11084" t="s">
        <v>26</v>
      </c>
      <c r="G11084">
        <v>19</v>
      </c>
      <c r="H11084">
        <v>1.500019</v>
      </c>
      <c r="I11084">
        <v>1.4439709999999999</v>
      </c>
      <c r="J11084">
        <v>-5.6048399999999998E-2</v>
      </c>
      <c r="K11084">
        <v>-8.1908300000000003E-2</v>
      </c>
      <c r="L11084">
        <v>-6.6630099999999998E-2</v>
      </c>
      <c r="M11084">
        <v>-5.6048399999999998E-2</v>
      </c>
      <c r="N11084">
        <v>-4.5466699999999999E-2</v>
      </c>
      <c r="O11084">
        <v>-3.0188400000000001E-2</v>
      </c>
      <c r="P11084">
        <v>47.7239</v>
      </c>
      <c r="Q11084">
        <v>2.0178600000000001E-2</v>
      </c>
    </row>
    <row r="11085" spans="1:17">
      <c r="A11085" t="s">
        <v>13291</v>
      </c>
      <c r="B11085" t="s">
        <v>2</v>
      </c>
      <c r="C11085" t="s">
        <v>7</v>
      </c>
      <c r="D11085" t="s">
        <v>19</v>
      </c>
      <c r="E11085" t="s">
        <v>70</v>
      </c>
      <c r="F11085" t="s">
        <v>26</v>
      </c>
      <c r="G11085">
        <v>20</v>
      </c>
      <c r="H11085">
        <v>1.5609770000000001</v>
      </c>
      <c r="I11085">
        <v>1.506893</v>
      </c>
      <c r="J11085">
        <v>-5.4084500000000001E-2</v>
      </c>
      <c r="K11085">
        <v>-8.0525399999999997E-2</v>
      </c>
      <c r="L11085">
        <v>-6.49039E-2</v>
      </c>
      <c r="M11085">
        <v>-5.4084500000000001E-2</v>
      </c>
      <c r="N11085">
        <v>-4.3264999999999998E-2</v>
      </c>
      <c r="O11085">
        <v>-2.7643500000000001E-2</v>
      </c>
      <c r="P11085">
        <v>46.410800000000002</v>
      </c>
      <c r="Q11085">
        <v>2.0632000000000001E-2</v>
      </c>
    </row>
    <row r="11086" spans="1:17">
      <c r="A11086" t="s">
        <v>13292</v>
      </c>
      <c r="B11086" t="s">
        <v>2</v>
      </c>
      <c r="C11086" t="s">
        <v>7</v>
      </c>
      <c r="D11086" t="s">
        <v>19</v>
      </c>
      <c r="E11086" t="s">
        <v>70</v>
      </c>
      <c r="F11086" t="s">
        <v>26</v>
      </c>
      <c r="G11086">
        <v>21</v>
      </c>
      <c r="H11086">
        <v>1.545831</v>
      </c>
      <c r="I11086">
        <v>1.635478</v>
      </c>
      <c r="J11086">
        <v>8.9647000000000004E-2</v>
      </c>
      <c r="K11086">
        <v>6.5672800000000003E-2</v>
      </c>
      <c r="L11086">
        <v>7.9836900000000002E-2</v>
      </c>
      <c r="M11086">
        <v>8.9647000000000004E-2</v>
      </c>
      <c r="N11086">
        <v>9.9457100000000007E-2</v>
      </c>
      <c r="O11086">
        <v>0.11362129999999999</v>
      </c>
      <c r="P11086">
        <v>45.240900000000003</v>
      </c>
      <c r="Q11086">
        <v>1.87072E-2</v>
      </c>
    </row>
    <row r="11087" spans="1:17">
      <c r="A11087" t="s">
        <v>13293</v>
      </c>
      <c r="B11087" t="s">
        <v>2</v>
      </c>
      <c r="C11087" t="s">
        <v>7</v>
      </c>
      <c r="D11087" t="s">
        <v>19</v>
      </c>
      <c r="E11087" t="s">
        <v>70</v>
      </c>
      <c r="F11087" t="s">
        <v>26</v>
      </c>
      <c r="G11087">
        <v>22</v>
      </c>
      <c r="H11087">
        <v>1.459003</v>
      </c>
      <c r="I11087">
        <v>1.543248</v>
      </c>
      <c r="J11087">
        <v>8.4245200000000006E-2</v>
      </c>
      <c r="K11087">
        <v>6.0340499999999998E-2</v>
      </c>
      <c r="L11087">
        <v>7.4463600000000005E-2</v>
      </c>
      <c r="M11087">
        <v>8.4245200000000006E-2</v>
      </c>
      <c r="N11087">
        <v>9.4026799999999994E-2</v>
      </c>
      <c r="O11087">
        <v>0.1081498</v>
      </c>
      <c r="P11087">
        <v>44.334699999999998</v>
      </c>
      <c r="Q11087">
        <v>1.86529E-2</v>
      </c>
    </row>
    <row r="11088" spans="1:17">
      <c r="A11088" t="s">
        <v>13294</v>
      </c>
      <c r="B11088" t="s">
        <v>2</v>
      </c>
      <c r="C11088" t="s">
        <v>7</v>
      </c>
      <c r="D11088" t="s">
        <v>19</v>
      </c>
      <c r="E11088" t="s">
        <v>70</v>
      </c>
      <c r="F11088" t="s">
        <v>26</v>
      </c>
      <c r="G11088">
        <v>23</v>
      </c>
      <c r="H11088">
        <v>1.272375</v>
      </c>
      <c r="I11088">
        <v>1.37513</v>
      </c>
      <c r="J11088">
        <v>0.1027546</v>
      </c>
      <c r="K11088">
        <v>8.2453200000000004E-2</v>
      </c>
      <c r="L11088">
        <v>9.4447400000000001E-2</v>
      </c>
      <c r="M11088">
        <v>0.1027546</v>
      </c>
      <c r="N11088">
        <v>0.1110618</v>
      </c>
      <c r="O11088">
        <v>0.123056</v>
      </c>
      <c r="P11088">
        <v>43.617199999999997</v>
      </c>
      <c r="Q11088">
        <v>1.5841299999999999E-2</v>
      </c>
    </row>
    <row r="11089" spans="1:17">
      <c r="A11089" t="s">
        <v>13295</v>
      </c>
      <c r="B11089" t="s">
        <v>2</v>
      </c>
      <c r="C11089" t="s">
        <v>7</v>
      </c>
      <c r="D11089" t="s">
        <v>19</v>
      </c>
      <c r="E11089" t="s">
        <v>70</v>
      </c>
      <c r="F11089" t="s">
        <v>26</v>
      </c>
      <c r="G11089">
        <v>24</v>
      </c>
      <c r="H11089">
        <v>1.1049899999999999</v>
      </c>
      <c r="I11089">
        <v>1.210415</v>
      </c>
      <c r="J11089">
        <v>0.1054252</v>
      </c>
      <c r="K11089">
        <v>8.7252399999999994E-2</v>
      </c>
      <c r="L11089">
        <v>9.7989000000000007E-2</v>
      </c>
      <c r="M11089">
        <v>0.1054252</v>
      </c>
      <c r="N11089">
        <v>0.1128613</v>
      </c>
      <c r="O11089">
        <v>0.123598</v>
      </c>
      <c r="P11089">
        <v>43.091299999999997</v>
      </c>
      <c r="Q11089">
        <v>1.41803E-2</v>
      </c>
    </row>
    <row r="11090" spans="1:17">
      <c r="A11090" t="s">
        <v>13296</v>
      </c>
      <c r="B11090" t="s">
        <v>2</v>
      </c>
      <c r="C11090" t="s">
        <v>7</v>
      </c>
      <c r="D11090" t="s">
        <v>19</v>
      </c>
      <c r="E11090" t="s">
        <v>70</v>
      </c>
      <c r="F11090" t="s">
        <v>27</v>
      </c>
      <c r="G11090">
        <v>1</v>
      </c>
      <c r="H11090">
        <v>0.95486890000000002</v>
      </c>
      <c r="I11090">
        <v>1.2048460000000001</v>
      </c>
      <c r="J11090">
        <v>0.24997659999999999</v>
      </c>
      <c r="K11090">
        <v>0.23102329999999999</v>
      </c>
      <c r="L11090">
        <v>0.24222109999999999</v>
      </c>
      <c r="M11090">
        <v>0.24997659999999999</v>
      </c>
      <c r="N11090">
        <v>0.25773220000000002</v>
      </c>
      <c r="O11090">
        <v>0.26893</v>
      </c>
      <c r="P11090">
        <v>39.1008</v>
      </c>
      <c r="Q11090">
        <v>1.4789399999999999E-2</v>
      </c>
    </row>
    <row r="11091" spans="1:17">
      <c r="A11091" t="s">
        <v>13297</v>
      </c>
      <c r="B11091" t="s">
        <v>2</v>
      </c>
      <c r="C11091" t="s">
        <v>7</v>
      </c>
      <c r="D11091" t="s">
        <v>19</v>
      </c>
      <c r="E11091" t="s">
        <v>70</v>
      </c>
      <c r="F11091" t="s">
        <v>27</v>
      </c>
      <c r="G11091">
        <v>2</v>
      </c>
      <c r="H11091">
        <v>0.90197910000000003</v>
      </c>
      <c r="I11091">
        <v>1.094571</v>
      </c>
      <c r="J11091">
        <v>0.1925915</v>
      </c>
      <c r="K11091">
        <v>0.1779096</v>
      </c>
      <c r="L11091">
        <v>0.18658379999999999</v>
      </c>
      <c r="M11091">
        <v>0.1925915</v>
      </c>
      <c r="N11091">
        <v>0.1985992</v>
      </c>
      <c r="O11091">
        <v>0.20727329999999999</v>
      </c>
      <c r="P11091">
        <v>39.092300000000002</v>
      </c>
      <c r="Q11091">
        <v>1.1456300000000001E-2</v>
      </c>
    </row>
    <row r="11092" spans="1:17">
      <c r="A11092" t="s">
        <v>13298</v>
      </c>
      <c r="B11092" t="s">
        <v>2</v>
      </c>
      <c r="C11092" t="s">
        <v>7</v>
      </c>
      <c r="D11092" t="s">
        <v>19</v>
      </c>
      <c r="E11092" t="s">
        <v>70</v>
      </c>
      <c r="F11092" t="s">
        <v>27</v>
      </c>
      <c r="G11092">
        <v>3</v>
      </c>
      <c r="H11092">
        <v>0.92591630000000003</v>
      </c>
      <c r="I11092">
        <v>1.0602</v>
      </c>
      <c r="J11092">
        <v>0.1342836</v>
      </c>
      <c r="K11092">
        <v>0.1196069</v>
      </c>
      <c r="L11092">
        <v>0.128278</v>
      </c>
      <c r="M11092">
        <v>0.1342836</v>
      </c>
      <c r="N11092">
        <v>0.1402892</v>
      </c>
      <c r="O11092">
        <v>0.14896029999999999</v>
      </c>
      <c r="P11092">
        <v>39.221899999999998</v>
      </c>
      <c r="Q11092">
        <v>1.14523E-2</v>
      </c>
    </row>
    <row r="11093" spans="1:17">
      <c r="A11093" t="s">
        <v>13299</v>
      </c>
      <c r="B11093" t="s">
        <v>2</v>
      </c>
      <c r="C11093" t="s">
        <v>7</v>
      </c>
      <c r="D11093" t="s">
        <v>19</v>
      </c>
      <c r="E11093" t="s">
        <v>70</v>
      </c>
      <c r="F11093" t="s">
        <v>27</v>
      </c>
      <c r="G11093">
        <v>4</v>
      </c>
      <c r="H11093">
        <v>0.97696079999999996</v>
      </c>
      <c r="I11093">
        <v>1.127105</v>
      </c>
      <c r="J11093">
        <v>0.15014449999999999</v>
      </c>
      <c r="K11093">
        <v>0.13380529999999999</v>
      </c>
      <c r="L11093">
        <v>0.14345859999999999</v>
      </c>
      <c r="M11093">
        <v>0.15014449999999999</v>
      </c>
      <c r="N11093">
        <v>0.15683040000000001</v>
      </c>
      <c r="O11093">
        <v>0.16648370000000001</v>
      </c>
      <c r="P11093">
        <v>39.255600000000001</v>
      </c>
      <c r="Q11093">
        <v>1.27496E-2</v>
      </c>
    </row>
    <row r="11094" spans="1:17">
      <c r="A11094" t="s">
        <v>13300</v>
      </c>
      <c r="B11094" t="s">
        <v>2</v>
      </c>
      <c r="C11094" t="s">
        <v>7</v>
      </c>
      <c r="D11094" t="s">
        <v>19</v>
      </c>
      <c r="E11094" t="s">
        <v>70</v>
      </c>
      <c r="F11094" t="s">
        <v>27</v>
      </c>
      <c r="G11094">
        <v>5</v>
      </c>
      <c r="H11094">
        <v>1.1264940000000001</v>
      </c>
      <c r="I11094">
        <v>1.215408</v>
      </c>
      <c r="J11094">
        <v>8.8914000000000007E-2</v>
      </c>
      <c r="K11094">
        <v>7.2901900000000006E-2</v>
      </c>
      <c r="L11094">
        <v>8.2362000000000005E-2</v>
      </c>
      <c r="M11094">
        <v>8.8914000000000007E-2</v>
      </c>
      <c r="N11094">
        <v>9.5465999999999995E-2</v>
      </c>
      <c r="O11094">
        <v>0.10492609999999999</v>
      </c>
      <c r="P11094">
        <v>39.211300000000001</v>
      </c>
      <c r="Q11094">
        <v>1.24943E-2</v>
      </c>
    </row>
    <row r="11095" spans="1:17">
      <c r="A11095" t="s">
        <v>13301</v>
      </c>
      <c r="B11095" t="s">
        <v>2</v>
      </c>
      <c r="C11095" t="s">
        <v>7</v>
      </c>
      <c r="D11095" t="s">
        <v>19</v>
      </c>
      <c r="E11095" t="s">
        <v>70</v>
      </c>
      <c r="F11095" t="s">
        <v>27</v>
      </c>
      <c r="G11095">
        <v>6</v>
      </c>
      <c r="H11095">
        <v>1.4784379999999999</v>
      </c>
      <c r="I11095">
        <v>1.4062319999999999</v>
      </c>
      <c r="J11095">
        <v>-7.2205699999999998E-2</v>
      </c>
      <c r="K11095">
        <v>-9.4998100000000002E-2</v>
      </c>
      <c r="L11095">
        <v>-8.1532199999999999E-2</v>
      </c>
      <c r="M11095">
        <v>-7.2205699999999998E-2</v>
      </c>
      <c r="N11095">
        <v>-6.2879299999999999E-2</v>
      </c>
      <c r="O11095">
        <v>-4.9413400000000003E-2</v>
      </c>
      <c r="P11095">
        <v>39.230499999999999</v>
      </c>
      <c r="Q11095">
        <v>1.7784999999999999E-2</v>
      </c>
    </row>
    <row r="11096" spans="1:17">
      <c r="A11096" t="s">
        <v>13302</v>
      </c>
      <c r="B11096" t="s">
        <v>2</v>
      </c>
      <c r="C11096" t="s">
        <v>7</v>
      </c>
      <c r="D11096" t="s">
        <v>19</v>
      </c>
      <c r="E11096" t="s">
        <v>70</v>
      </c>
      <c r="F11096" t="s">
        <v>27</v>
      </c>
      <c r="G11096">
        <v>7</v>
      </c>
      <c r="H11096">
        <v>1.826346</v>
      </c>
      <c r="I11096">
        <v>1.7266630000000001</v>
      </c>
      <c r="J11096">
        <v>-9.9682400000000004E-2</v>
      </c>
      <c r="K11096">
        <v>-0.12565490000000001</v>
      </c>
      <c r="L11096">
        <v>-0.11031009999999999</v>
      </c>
      <c r="M11096">
        <v>-9.9682400000000004E-2</v>
      </c>
      <c r="N11096">
        <v>-8.9054599999999998E-2</v>
      </c>
      <c r="O11096">
        <v>-7.3709800000000006E-2</v>
      </c>
      <c r="P11096">
        <v>39.259799999999998</v>
      </c>
      <c r="Q11096">
        <v>2.02665E-2</v>
      </c>
    </row>
    <row r="11097" spans="1:17">
      <c r="A11097" t="s">
        <v>13303</v>
      </c>
      <c r="B11097" t="s">
        <v>2</v>
      </c>
      <c r="C11097" t="s">
        <v>7</v>
      </c>
      <c r="D11097" t="s">
        <v>19</v>
      </c>
      <c r="E11097" t="s">
        <v>70</v>
      </c>
      <c r="F11097" t="s">
        <v>27</v>
      </c>
      <c r="G11097">
        <v>8</v>
      </c>
      <c r="H11097">
        <v>1.99935</v>
      </c>
      <c r="I11097">
        <v>1.8685579999999999</v>
      </c>
      <c r="J11097">
        <v>-0.1307913</v>
      </c>
      <c r="K11097">
        <v>-0.15853220000000001</v>
      </c>
      <c r="L11097">
        <v>-0.14214270000000001</v>
      </c>
      <c r="M11097">
        <v>-0.1307913</v>
      </c>
      <c r="N11097">
        <v>-0.11944</v>
      </c>
      <c r="O11097">
        <v>-0.1030504</v>
      </c>
      <c r="P11097">
        <v>39.4878</v>
      </c>
      <c r="Q11097">
        <v>2.16463E-2</v>
      </c>
    </row>
    <row r="11098" spans="1:17">
      <c r="A11098" t="s">
        <v>13304</v>
      </c>
      <c r="B11098" t="s">
        <v>2</v>
      </c>
      <c r="C11098" t="s">
        <v>7</v>
      </c>
      <c r="D11098" t="s">
        <v>19</v>
      </c>
      <c r="E11098" t="s">
        <v>70</v>
      </c>
      <c r="F11098" t="s">
        <v>27</v>
      </c>
      <c r="G11098">
        <v>9</v>
      </c>
      <c r="H11098">
        <v>1.9724729999999999</v>
      </c>
      <c r="I11098">
        <v>1.7085300000000001</v>
      </c>
      <c r="J11098">
        <v>-0.26394220000000002</v>
      </c>
      <c r="K11098">
        <v>-0.30027510000000002</v>
      </c>
      <c r="L11098">
        <v>-0.27880939999999999</v>
      </c>
      <c r="M11098">
        <v>-0.26394220000000002</v>
      </c>
      <c r="N11098">
        <v>-0.24907509999999999</v>
      </c>
      <c r="O11098">
        <v>-0.22760929999999999</v>
      </c>
      <c r="P11098">
        <v>40.5075</v>
      </c>
      <c r="Q11098">
        <v>2.83507E-2</v>
      </c>
    </row>
    <row r="11099" spans="1:17">
      <c r="A11099" t="s">
        <v>13305</v>
      </c>
      <c r="B11099" t="s">
        <v>2</v>
      </c>
      <c r="C11099" t="s">
        <v>7</v>
      </c>
      <c r="D11099" t="s">
        <v>19</v>
      </c>
      <c r="E11099" t="s">
        <v>70</v>
      </c>
      <c r="F11099" t="s">
        <v>27</v>
      </c>
      <c r="G11099">
        <v>10</v>
      </c>
      <c r="H11099">
        <v>1.8165150000000001</v>
      </c>
      <c r="I11099">
        <v>1.6219809999999999</v>
      </c>
      <c r="J11099">
        <v>-0.19453380000000001</v>
      </c>
      <c r="K11099">
        <v>-0.22874710000000001</v>
      </c>
      <c r="L11099">
        <v>-0.20853360000000001</v>
      </c>
      <c r="M11099">
        <v>-0.19453380000000001</v>
      </c>
      <c r="N11099">
        <v>-0.180534</v>
      </c>
      <c r="O11099">
        <v>-0.1603205</v>
      </c>
      <c r="P11099">
        <v>42.794400000000003</v>
      </c>
      <c r="Q11099">
        <v>2.66968E-2</v>
      </c>
    </row>
    <row r="11100" spans="1:17">
      <c r="A11100" t="s">
        <v>13306</v>
      </c>
      <c r="B11100" t="s">
        <v>2</v>
      </c>
      <c r="C11100" t="s">
        <v>7</v>
      </c>
      <c r="D11100" t="s">
        <v>19</v>
      </c>
      <c r="E11100" t="s">
        <v>70</v>
      </c>
      <c r="F11100" t="s">
        <v>27</v>
      </c>
      <c r="G11100">
        <v>11</v>
      </c>
      <c r="H11100">
        <v>1.6255200000000001</v>
      </c>
      <c r="I11100">
        <v>1.5395220000000001</v>
      </c>
      <c r="J11100">
        <v>-8.5997299999999999E-2</v>
      </c>
      <c r="K11100">
        <v>-0.1200948</v>
      </c>
      <c r="L11100">
        <v>-9.9949700000000002E-2</v>
      </c>
      <c r="M11100">
        <v>-8.5997299999999999E-2</v>
      </c>
      <c r="N11100">
        <v>-7.2044800000000006E-2</v>
      </c>
      <c r="O11100">
        <v>-5.18997E-2</v>
      </c>
      <c r="P11100">
        <v>45.006900000000002</v>
      </c>
      <c r="Q11100">
        <v>2.6606500000000002E-2</v>
      </c>
    </row>
    <row r="11101" spans="1:17">
      <c r="A11101" t="s">
        <v>13307</v>
      </c>
      <c r="B11101" t="s">
        <v>2</v>
      </c>
      <c r="C11101" t="s">
        <v>7</v>
      </c>
      <c r="D11101" t="s">
        <v>19</v>
      </c>
      <c r="E11101" t="s">
        <v>70</v>
      </c>
      <c r="F11101" t="s">
        <v>27</v>
      </c>
      <c r="G11101">
        <v>12</v>
      </c>
      <c r="H11101">
        <v>1.415692</v>
      </c>
      <c r="I11101">
        <v>1.387116</v>
      </c>
      <c r="J11101">
        <v>-2.85756E-2</v>
      </c>
      <c r="K11101">
        <v>-6.0347999999999999E-2</v>
      </c>
      <c r="L11101">
        <v>-4.1576599999999998E-2</v>
      </c>
      <c r="M11101">
        <v>-2.85756E-2</v>
      </c>
      <c r="N11101">
        <v>-1.55745E-2</v>
      </c>
      <c r="O11101">
        <v>3.1968999999999999E-3</v>
      </c>
      <c r="P11101">
        <v>46.805100000000003</v>
      </c>
      <c r="Q11101">
        <v>2.47922E-2</v>
      </c>
    </row>
    <row r="11102" spans="1:17">
      <c r="A11102" t="s">
        <v>13308</v>
      </c>
      <c r="B11102" t="s">
        <v>2</v>
      </c>
      <c r="C11102" t="s">
        <v>7</v>
      </c>
      <c r="D11102" t="s">
        <v>19</v>
      </c>
      <c r="E11102" t="s">
        <v>70</v>
      </c>
      <c r="F11102" t="s">
        <v>27</v>
      </c>
      <c r="G11102">
        <v>13</v>
      </c>
      <c r="H11102">
        <v>1.1915659999999999</v>
      </c>
      <c r="I11102">
        <v>1.3464469999999999</v>
      </c>
      <c r="J11102">
        <v>0.15488099999999999</v>
      </c>
      <c r="K11102">
        <v>0.12615879999999999</v>
      </c>
      <c r="L11102">
        <v>0.14312810000000001</v>
      </c>
      <c r="M11102">
        <v>0.15488099999999999</v>
      </c>
      <c r="N11102">
        <v>0.1666339</v>
      </c>
      <c r="O11102">
        <v>0.18360319999999999</v>
      </c>
      <c r="P11102">
        <v>47.686</v>
      </c>
      <c r="Q11102">
        <v>2.2412000000000001E-2</v>
      </c>
    </row>
    <row r="11103" spans="1:17">
      <c r="A11103" t="s">
        <v>13309</v>
      </c>
      <c r="B11103" t="s">
        <v>2</v>
      </c>
      <c r="C11103" t="s">
        <v>7</v>
      </c>
      <c r="D11103" t="s">
        <v>19</v>
      </c>
      <c r="E11103" t="s">
        <v>70</v>
      </c>
      <c r="F11103" t="s">
        <v>27</v>
      </c>
      <c r="G11103">
        <v>14</v>
      </c>
      <c r="H11103">
        <v>1.0660700000000001</v>
      </c>
      <c r="I11103">
        <v>1.304594</v>
      </c>
      <c r="J11103">
        <v>0.2385245</v>
      </c>
      <c r="K11103">
        <v>0.21199470000000001</v>
      </c>
      <c r="L11103">
        <v>0.2276687</v>
      </c>
      <c r="M11103">
        <v>0.2385245</v>
      </c>
      <c r="N11103">
        <v>0.2493802</v>
      </c>
      <c r="O11103">
        <v>0.26505420000000002</v>
      </c>
      <c r="P11103">
        <v>48.161900000000003</v>
      </c>
      <c r="Q11103">
        <v>2.0701299999999999E-2</v>
      </c>
    </row>
    <row r="11104" spans="1:17">
      <c r="A11104" t="s">
        <v>13310</v>
      </c>
      <c r="B11104" t="s">
        <v>2</v>
      </c>
      <c r="C11104" t="s">
        <v>7</v>
      </c>
      <c r="D11104" t="s">
        <v>19</v>
      </c>
      <c r="E11104" t="s">
        <v>70</v>
      </c>
      <c r="F11104" t="s">
        <v>27</v>
      </c>
      <c r="G11104">
        <v>15</v>
      </c>
      <c r="H11104">
        <v>1.027293</v>
      </c>
      <c r="I11104">
        <v>1.2560530000000001</v>
      </c>
      <c r="J11104">
        <v>0.22876070000000001</v>
      </c>
      <c r="K11104">
        <v>0.20523430000000001</v>
      </c>
      <c r="L11104">
        <v>0.21913389999999999</v>
      </c>
      <c r="M11104">
        <v>0.22876070000000001</v>
      </c>
      <c r="N11104">
        <v>0.2383875</v>
      </c>
      <c r="O11104">
        <v>0.25228709999999999</v>
      </c>
      <c r="P11104">
        <v>48.019599999999997</v>
      </c>
      <c r="Q11104">
        <v>1.8357700000000001E-2</v>
      </c>
    </row>
    <row r="11105" spans="1:17">
      <c r="A11105" t="s">
        <v>13311</v>
      </c>
      <c r="B11105" t="s">
        <v>2</v>
      </c>
      <c r="C11105" t="s">
        <v>7</v>
      </c>
      <c r="D11105" t="s">
        <v>19</v>
      </c>
      <c r="E11105" t="s">
        <v>70</v>
      </c>
      <c r="F11105" t="s">
        <v>27</v>
      </c>
      <c r="G11105">
        <v>16</v>
      </c>
      <c r="H11105">
        <v>1.0477380000000001</v>
      </c>
      <c r="I11105">
        <v>1.264964</v>
      </c>
      <c r="J11105">
        <v>0.21722610000000001</v>
      </c>
      <c r="K11105">
        <v>0.1898994</v>
      </c>
      <c r="L11105">
        <v>0.20604420000000001</v>
      </c>
      <c r="M11105">
        <v>0.21722610000000001</v>
      </c>
      <c r="N11105">
        <v>0.2284079</v>
      </c>
      <c r="O11105">
        <v>0.24455279999999999</v>
      </c>
      <c r="P11105">
        <v>47.251600000000003</v>
      </c>
      <c r="Q11105">
        <v>2.1323100000000001E-2</v>
      </c>
    </row>
    <row r="11106" spans="1:17">
      <c r="A11106" t="s">
        <v>13312</v>
      </c>
      <c r="B11106" t="s">
        <v>2</v>
      </c>
      <c r="C11106" t="s">
        <v>7</v>
      </c>
      <c r="D11106" t="s">
        <v>19</v>
      </c>
      <c r="E11106" t="s">
        <v>70</v>
      </c>
      <c r="F11106" t="s">
        <v>27</v>
      </c>
      <c r="G11106">
        <v>17</v>
      </c>
      <c r="H11106">
        <v>1.209533</v>
      </c>
      <c r="I11106">
        <v>1.3668499999999999</v>
      </c>
      <c r="J11106">
        <v>0.15731709999999999</v>
      </c>
      <c r="K11106">
        <v>0.13234969999999999</v>
      </c>
      <c r="L11106">
        <v>0.1471006</v>
      </c>
      <c r="M11106">
        <v>0.15731709999999999</v>
      </c>
      <c r="N11106">
        <v>0.1675336</v>
      </c>
      <c r="O11106">
        <v>0.18228449999999999</v>
      </c>
      <c r="P11106">
        <v>45.386299999999999</v>
      </c>
      <c r="Q11106">
        <v>1.9482200000000002E-2</v>
      </c>
    </row>
    <row r="11107" spans="1:17">
      <c r="A11107" t="s">
        <v>13313</v>
      </c>
      <c r="B11107" t="s">
        <v>2</v>
      </c>
      <c r="C11107" t="s">
        <v>7</v>
      </c>
      <c r="D11107" t="s">
        <v>19</v>
      </c>
      <c r="E11107" t="s">
        <v>70</v>
      </c>
      <c r="F11107" t="s">
        <v>27</v>
      </c>
      <c r="G11107">
        <v>18</v>
      </c>
      <c r="H11107">
        <v>1.4846900000000001</v>
      </c>
      <c r="I11107">
        <v>1.579431</v>
      </c>
      <c r="J11107">
        <v>9.4741199999999998E-2</v>
      </c>
      <c r="K11107">
        <v>7.1194400000000005E-2</v>
      </c>
      <c r="L11107">
        <v>8.5106100000000004E-2</v>
      </c>
      <c r="M11107">
        <v>9.4741199999999998E-2</v>
      </c>
      <c r="N11107">
        <v>0.10437630000000001</v>
      </c>
      <c r="O11107">
        <v>0.118288</v>
      </c>
      <c r="P11107">
        <v>42.771299999999997</v>
      </c>
      <c r="Q11107">
        <v>1.83736E-2</v>
      </c>
    </row>
    <row r="11108" spans="1:17">
      <c r="A11108" t="s">
        <v>13314</v>
      </c>
      <c r="B11108" t="s">
        <v>2</v>
      </c>
      <c r="C11108" t="s">
        <v>7</v>
      </c>
      <c r="D11108" t="s">
        <v>19</v>
      </c>
      <c r="E11108" t="s">
        <v>70</v>
      </c>
      <c r="F11108" t="s">
        <v>27</v>
      </c>
      <c r="G11108">
        <v>19</v>
      </c>
      <c r="H11108">
        <v>1.873745</v>
      </c>
      <c r="I11108">
        <v>1.7901720000000001</v>
      </c>
      <c r="J11108">
        <v>-8.3572400000000005E-2</v>
      </c>
      <c r="K11108">
        <v>-0.11287560000000001</v>
      </c>
      <c r="L11108">
        <v>-9.5563099999999998E-2</v>
      </c>
      <c r="M11108">
        <v>-8.3572400000000005E-2</v>
      </c>
      <c r="N11108">
        <v>-7.1581800000000001E-2</v>
      </c>
      <c r="O11108">
        <v>-5.4269299999999999E-2</v>
      </c>
      <c r="P11108">
        <v>41.307099999999998</v>
      </c>
      <c r="Q11108">
        <v>2.2865400000000001E-2</v>
      </c>
    </row>
    <row r="11109" spans="1:17">
      <c r="A11109" t="s">
        <v>13315</v>
      </c>
      <c r="B11109" t="s">
        <v>2</v>
      </c>
      <c r="C11109" t="s">
        <v>7</v>
      </c>
      <c r="D11109" t="s">
        <v>19</v>
      </c>
      <c r="E11109" t="s">
        <v>70</v>
      </c>
      <c r="F11109" t="s">
        <v>27</v>
      </c>
      <c r="G11109">
        <v>20</v>
      </c>
      <c r="H11109">
        <v>1.9028970000000001</v>
      </c>
      <c r="I11109">
        <v>1.897723</v>
      </c>
      <c r="J11109">
        <v>-5.1736999999999998E-3</v>
      </c>
      <c r="K11109">
        <v>-3.6339499999999997E-2</v>
      </c>
      <c r="L11109">
        <v>-1.7926500000000001E-2</v>
      </c>
      <c r="M11109">
        <v>-5.1736999999999998E-3</v>
      </c>
      <c r="N11109">
        <v>7.5791000000000001E-3</v>
      </c>
      <c r="O11109">
        <v>2.5992100000000001E-2</v>
      </c>
      <c r="P11109">
        <v>40.7254</v>
      </c>
      <c r="Q11109">
        <v>2.4318800000000002E-2</v>
      </c>
    </row>
    <row r="11110" spans="1:17">
      <c r="A11110" t="s">
        <v>13316</v>
      </c>
      <c r="B11110" t="s">
        <v>2</v>
      </c>
      <c r="C11110" t="s">
        <v>7</v>
      </c>
      <c r="D11110" t="s">
        <v>19</v>
      </c>
      <c r="E11110" t="s">
        <v>70</v>
      </c>
      <c r="F11110" t="s">
        <v>27</v>
      </c>
      <c r="G11110">
        <v>21</v>
      </c>
      <c r="H11110">
        <v>1.8171060000000001</v>
      </c>
      <c r="I11110">
        <v>1.876579</v>
      </c>
      <c r="J11110">
        <v>5.9472700000000003E-2</v>
      </c>
      <c r="K11110">
        <v>2.98999E-2</v>
      </c>
      <c r="L11110">
        <v>4.7371700000000003E-2</v>
      </c>
      <c r="M11110">
        <v>5.9472700000000003E-2</v>
      </c>
      <c r="N11110">
        <v>7.1573600000000001E-2</v>
      </c>
      <c r="O11110">
        <v>8.9045399999999997E-2</v>
      </c>
      <c r="P11110">
        <v>40.517800000000001</v>
      </c>
      <c r="Q11110">
        <v>2.30758E-2</v>
      </c>
    </row>
    <row r="11111" spans="1:17">
      <c r="A11111" t="s">
        <v>13317</v>
      </c>
      <c r="B11111" t="s">
        <v>2</v>
      </c>
      <c r="C11111" t="s">
        <v>7</v>
      </c>
      <c r="D11111" t="s">
        <v>19</v>
      </c>
      <c r="E11111" t="s">
        <v>70</v>
      </c>
      <c r="F11111" t="s">
        <v>27</v>
      </c>
      <c r="G11111">
        <v>22</v>
      </c>
      <c r="H11111">
        <v>1.632436</v>
      </c>
      <c r="I11111">
        <v>1.7620549999999999</v>
      </c>
      <c r="J11111">
        <v>0.12961880000000001</v>
      </c>
      <c r="K11111">
        <v>0.1030721</v>
      </c>
      <c r="L11111">
        <v>0.1187561</v>
      </c>
      <c r="M11111">
        <v>0.12961880000000001</v>
      </c>
      <c r="N11111">
        <v>0.14048150000000001</v>
      </c>
      <c r="O11111">
        <v>0.15616540000000001</v>
      </c>
      <c r="P11111">
        <v>39.867400000000004</v>
      </c>
      <c r="Q11111">
        <v>2.07145E-2</v>
      </c>
    </row>
    <row r="11112" spans="1:17">
      <c r="A11112" t="s">
        <v>13318</v>
      </c>
      <c r="B11112" t="s">
        <v>2</v>
      </c>
      <c r="C11112" t="s">
        <v>7</v>
      </c>
      <c r="D11112" t="s">
        <v>19</v>
      </c>
      <c r="E11112" t="s">
        <v>70</v>
      </c>
      <c r="F11112" t="s">
        <v>27</v>
      </c>
      <c r="G11112">
        <v>23</v>
      </c>
      <c r="H11112">
        <v>1.3826750000000001</v>
      </c>
      <c r="I11112">
        <v>1.5629900000000001</v>
      </c>
      <c r="J11112">
        <v>0.18031549999999999</v>
      </c>
      <c r="K11112">
        <v>0.1561158</v>
      </c>
      <c r="L11112">
        <v>0.17041319999999999</v>
      </c>
      <c r="M11112">
        <v>0.18031549999999999</v>
      </c>
      <c r="N11112">
        <v>0.19021779999999999</v>
      </c>
      <c r="O11112">
        <v>0.20451510000000001</v>
      </c>
      <c r="P11112">
        <v>39.315600000000003</v>
      </c>
      <c r="Q11112">
        <v>1.88831E-2</v>
      </c>
    </row>
    <row r="11113" spans="1:17">
      <c r="A11113" t="s">
        <v>13319</v>
      </c>
      <c r="B11113" t="s">
        <v>2</v>
      </c>
      <c r="C11113" t="s">
        <v>7</v>
      </c>
      <c r="D11113" t="s">
        <v>19</v>
      </c>
      <c r="E11113" t="s">
        <v>70</v>
      </c>
      <c r="F11113" t="s">
        <v>27</v>
      </c>
      <c r="G11113">
        <v>24</v>
      </c>
      <c r="H11113">
        <v>1.103046</v>
      </c>
      <c r="I11113">
        <v>1.383324</v>
      </c>
      <c r="J11113">
        <v>0.28027730000000001</v>
      </c>
      <c r="K11113">
        <v>0.25820530000000003</v>
      </c>
      <c r="L11113">
        <v>0.27124559999999998</v>
      </c>
      <c r="M11113">
        <v>0.28027730000000001</v>
      </c>
      <c r="N11113">
        <v>0.28930899999999998</v>
      </c>
      <c r="O11113">
        <v>0.30234929999999999</v>
      </c>
      <c r="P11113">
        <v>38.788800000000002</v>
      </c>
      <c r="Q11113">
        <v>1.7222899999999999E-2</v>
      </c>
    </row>
    <row r="11114" spans="1:17">
      <c r="A11114" t="s">
        <v>13320</v>
      </c>
      <c r="B11114" t="s">
        <v>2</v>
      </c>
      <c r="C11114" t="s">
        <v>7</v>
      </c>
      <c r="D11114" t="s">
        <v>19</v>
      </c>
      <c r="E11114" t="s">
        <v>70</v>
      </c>
      <c r="F11114" t="s">
        <v>28</v>
      </c>
      <c r="G11114">
        <v>1</v>
      </c>
      <c r="H11114">
        <v>1.0770660000000001</v>
      </c>
      <c r="I11114">
        <v>1.059213</v>
      </c>
      <c r="J11114">
        <v>-1.78532E-2</v>
      </c>
      <c r="K11114">
        <v>-4.2058100000000001E-2</v>
      </c>
      <c r="L11114">
        <v>-2.77577E-2</v>
      </c>
      <c r="M11114">
        <v>-1.78532E-2</v>
      </c>
      <c r="N11114">
        <v>-7.9488000000000007E-3</v>
      </c>
      <c r="O11114">
        <v>6.3515999999999998E-3</v>
      </c>
      <c r="P11114">
        <v>41.165199999999999</v>
      </c>
      <c r="Q11114">
        <v>1.88872E-2</v>
      </c>
    </row>
    <row r="11115" spans="1:17">
      <c r="A11115" t="s">
        <v>13321</v>
      </c>
      <c r="B11115" t="s">
        <v>2</v>
      </c>
      <c r="C11115" t="s">
        <v>7</v>
      </c>
      <c r="D11115" t="s">
        <v>19</v>
      </c>
      <c r="E11115" t="s">
        <v>70</v>
      </c>
      <c r="F11115" t="s">
        <v>28</v>
      </c>
      <c r="G11115">
        <v>2</v>
      </c>
      <c r="H11115">
        <v>1.0219879999999999</v>
      </c>
      <c r="I11115">
        <v>1.024354</v>
      </c>
      <c r="J11115">
        <v>2.3652999999999999E-3</v>
      </c>
      <c r="K11115">
        <v>-2.0478400000000001E-2</v>
      </c>
      <c r="L11115">
        <v>-6.9820999999999998E-3</v>
      </c>
      <c r="M11115">
        <v>2.3652999999999999E-3</v>
      </c>
      <c r="N11115">
        <v>1.17127E-2</v>
      </c>
      <c r="O11115">
        <v>2.5208899999999999E-2</v>
      </c>
      <c r="P11115">
        <v>40.947000000000003</v>
      </c>
      <c r="Q11115">
        <v>1.7825000000000001E-2</v>
      </c>
    </row>
    <row r="11116" spans="1:17">
      <c r="A11116" t="s">
        <v>13322</v>
      </c>
      <c r="B11116" t="s">
        <v>2</v>
      </c>
      <c r="C11116" t="s">
        <v>7</v>
      </c>
      <c r="D11116" t="s">
        <v>19</v>
      </c>
      <c r="E11116" t="s">
        <v>70</v>
      </c>
      <c r="F11116" t="s">
        <v>28</v>
      </c>
      <c r="G11116">
        <v>3</v>
      </c>
      <c r="H11116">
        <v>0.99247529999999995</v>
      </c>
      <c r="I11116">
        <v>1.0275540000000001</v>
      </c>
      <c r="J11116">
        <v>3.5078699999999997E-2</v>
      </c>
      <c r="K11116">
        <v>1.21291E-2</v>
      </c>
      <c r="L11116">
        <v>2.56879E-2</v>
      </c>
      <c r="M11116">
        <v>3.5078699999999997E-2</v>
      </c>
      <c r="N11116">
        <v>4.4469500000000002E-2</v>
      </c>
      <c r="O11116">
        <v>5.8028299999999998E-2</v>
      </c>
      <c r="P11116">
        <v>40.7821</v>
      </c>
      <c r="Q11116">
        <v>1.7907699999999999E-2</v>
      </c>
    </row>
    <row r="11117" spans="1:17">
      <c r="A11117" t="s">
        <v>13323</v>
      </c>
      <c r="B11117" t="s">
        <v>2</v>
      </c>
      <c r="C11117" t="s">
        <v>7</v>
      </c>
      <c r="D11117" t="s">
        <v>19</v>
      </c>
      <c r="E11117" t="s">
        <v>70</v>
      </c>
      <c r="F11117" t="s">
        <v>28</v>
      </c>
      <c r="G11117">
        <v>4</v>
      </c>
      <c r="H11117">
        <v>1.082829</v>
      </c>
      <c r="I11117">
        <v>1.0675349999999999</v>
      </c>
      <c r="J11117">
        <v>-1.5293899999999999E-2</v>
      </c>
      <c r="K11117">
        <v>-3.9875300000000002E-2</v>
      </c>
      <c r="L11117">
        <v>-2.5352400000000001E-2</v>
      </c>
      <c r="M11117">
        <v>-1.5293899999999999E-2</v>
      </c>
      <c r="N11117">
        <v>-5.2354000000000003E-3</v>
      </c>
      <c r="O11117">
        <v>9.2875000000000006E-3</v>
      </c>
      <c r="P11117">
        <v>40.605200000000004</v>
      </c>
      <c r="Q11117">
        <v>1.9181E-2</v>
      </c>
    </row>
    <row r="11118" spans="1:17">
      <c r="A11118" t="s">
        <v>13324</v>
      </c>
      <c r="B11118" t="s">
        <v>2</v>
      </c>
      <c r="C11118" t="s">
        <v>7</v>
      </c>
      <c r="D11118" t="s">
        <v>19</v>
      </c>
      <c r="E11118" t="s">
        <v>70</v>
      </c>
      <c r="F11118" t="s">
        <v>28</v>
      </c>
      <c r="G11118">
        <v>5</v>
      </c>
      <c r="H11118">
        <v>1.1472370000000001</v>
      </c>
      <c r="I11118">
        <v>1.1593199999999999</v>
      </c>
      <c r="J11118">
        <v>1.2082799999999999E-2</v>
      </c>
      <c r="K11118">
        <v>-1.3021599999999999E-2</v>
      </c>
      <c r="L11118">
        <v>1.8102999999999999E-3</v>
      </c>
      <c r="M11118">
        <v>1.2082799999999999E-2</v>
      </c>
      <c r="N11118">
        <v>2.2355300000000002E-2</v>
      </c>
      <c r="O11118">
        <v>3.7187199999999997E-2</v>
      </c>
      <c r="P11118">
        <v>40.435499999999998</v>
      </c>
      <c r="Q11118">
        <v>1.9588999999999999E-2</v>
      </c>
    </row>
    <row r="11119" spans="1:17">
      <c r="A11119" t="s">
        <v>13325</v>
      </c>
      <c r="B11119" t="s">
        <v>2</v>
      </c>
      <c r="C11119" t="s">
        <v>7</v>
      </c>
      <c r="D11119" t="s">
        <v>19</v>
      </c>
      <c r="E11119" t="s">
        <v>70</v>
      </c>
      <c r="F11119" t="s">
        <v>28</v>
      </c>
      <c r="G11119">
        <v>6</v>
      </c>
      <c r="H11119">
        <v>1.3391010000000001</v>
      </c>
      <c r="I11119">
        <v>1.2948599999999999</v>
      </c>
      <c r="J11119">
        <v>-4.4240399999999999E-2</v>
      </c>
      <c r="K11119">
        <v>-7.1638499999999994E-2</v>
      </c>
      <c r="L11119">
        <v>-5.5451500000000001E-2</v>
      </c>
      <c r="M11119">
        <v>-4.4240399999999999E-2</v>
      </c>
      <c r="N11119">
        <v>-3.3029299999999998E-2</v>
      </c>
      <c r="O11119">
        <v>-1.6842200000000002E-2</v>
      </c>
      <c r="P11119">
        <v>40.234299999999998</v>
      </c>
      <c r="Q11119">
        <v>2.1378899999999999E-2</v>
      </c>
    </row>
    <row r="11120" spans="1:17">
      <c r="A11120" t="s">
        <v>13326</v>
      </c>
      <c r="B11120" t="s">
        <v>2</v>
      </c>
      <c r="C11120" t="s">
        <v>7</v>
      </c>
      <c r="D11120" t="s">
        <v>19</v>
      </c>
      <c r="E11120" t="s">
        <v>70</v>
      </c>
      <c r="F11120" t="s">
        <v>28</v>
      </c>
      <c r="G11120">
        <v>7</v>
      </c>
      <c r="H11120">
        <v>1.7537640000000001</v>
      </c>
      <c r="I11120">
        <v>1.6199220000000001</v>
      </c>
      <c r="J11120">
        <v>-0.13384280000000001</v>
      </c>
      <c r="K11120">
        <v>-0.1632304</v>
      </c>
      <c r="L11120">
        <v>-0.145868</v>
      </c>
      <c r="M11120">
        <v>-0.13384280000000001</v>
      </c>
      <c r="N11120">
        <v>-0.1218176</v>
      </c>
      <c r="O11120">
        <v>-0.1044552</v>
      </c>
      <c r="P11120">
        <v>39.987000000000002</v>
      </c>
      <c r="Q11120">
        <v>2.2931300000000002E-2</v>
      </c>
    </row>
    <row r="11121" spans="1:17">
      <c r="A11121" t="s">
        <v>13327</v>
      </c>
      <c r="B11121" t="s">
        <v>2</v>
      </c>
      <c r="C11121" t="s">
        <v>7</v>
      </c>
      <c r="D11121" t="s">
        <v>19</v>
      </c>
      <c r="E11121" t="s">
        <v>70</v>
      </c>
      <c r="F11121" t="s">
        <v>28</v>
      </c>
      <c r="G11121">
        <v>8</v>
      </c>
      <c r="H11121">
        <v>1.990883</v>
      </c>
      <c r="I11121">
        <v>1.859011</v>
      </c>
      <c r="J11121">
        <v>-0.1318724</v>
      </c>
      <c r="K11121">
        <v>-0.1678858</v>
      </c>
      <c r="L11121">
        <v>-0.14660880000000001</v>
      </c>
      <c r="M11121">
        <v>-0.1318724</v>
      </c>
      <c r="N11121">
        <v>-0.117136</v>
      </c>
      <c r="O11121">
        <v>-9.5859E-2</v>
      </c>
      <c r="P11121">
        <v>40.177199999999999</v>
      </c>
      <c r="Q11121">
        <v>2.8101399999999999E-2</v>
      </c>
    </row>
    <row r="11122" spans="1:17">
      <c r="A11122" t="s">
        <v>13328</v>
      </c>
      <c r="B11122" t="s">
        <v>2</v>
      </c>
      <c r="C11122" t="s">
        <v>7</v>
      </c>
      <c r="D11122" t="s">
        <v>19</v>
      </c>
      <c r="E11122" t="s">
        <v>70</v>
      </c>
      <c r="F11122" t="s">
        <v>28</v>
      </c>
      <c r="G11122">
        <v>9</v>
      </c>
      <c r="H11122">
        <v>1.9019410000000001</v>
      </c>
      <c r="I11122">
        <v>1.7756620000000001</v>
      </c>
      <c r="J11122">
        <v>-0.1262781</v>
      </c>
      <c r="K11122">
        <v>-0.1691569</v>
      </c>
      <c r="L11122">
        <v>-0.1438238</v>
      </c>
      <c r="M11122">
        <v>-0.1262781</v>
      </c>
      <c r="N11122">
        <v>-0.1087325</v>
      </c>
      <c r="O11122">
        <v>-8.3399399999999999E-2</v>
      </c>
      <c r="P11122">
        <v>41.531999999999996</v>
      </c>
      <c r="Q11122">
        <v>3.3458500000000002E-2</v>
      </c>
    </row>
    <row r="11123" spans="1:17">
      <c r="A11123" t="s">
        <v>13329</v>
      </c>
      <c r="B11123" t="s">
        <v>2</v>
      </c>
      <c r="C11123" t="s">
        <v>7</v>
      </c>
      <c r="D11123" t="s">
        <v>19</v>
      </c>
      <c r="E11123" t="s">
        <v>70</v>
      </c>
      <c r="F11123" t="s">
        <v>28</v>
      </c>
      <c r="G11123">
        <v>10</v>
      </c>
      <c r="H11123">
        <v>1.777447</v>
      </c>
      <c r="I11123">
        <v>1.7135469999999999</v>
      </c>
      <c r="J11123">
        <v>-6.3899700000000004E-2</v>
      </c>
      <c r="K11123">
        <v>-0.10721360000000001</v>
      </c>
      <c r="L11123">
        <v>-8.1623399999999999E-2</v>
      </c>
      <c r="M11123">
        <v>-6.3899700000000004E-2</v>
      </c>
      <c r="N11123">
        <v>-4.6176000000000002E-2</v>
      </c>
      <c r="O11123">
        <v>-2.0585699999999998E-2</v>
      </c>
      <c r="P11123">
        <v>44.026200000000003</v>
      </c>
      <c r="Q11123">
        <v>3.3798099999999998E-2</v>
      </c>
    </row>
    <row r="11124" spans="1:17">
      <c r="A11124" t="s">
        <v>13330</v>
      </c>
      <c r="B11124" t="s">
        <v>2</v>
      </c>
      <c r="C11124" t="s">
        <v>7</v>
      </c>
      <c r="D11124" t="s">
        <v>19</v>
      </c>
      <c r="E11124" t="s">
        <v>70</v>
      </c>
      <c r="F11124" t="s">
        <v>28</v>
      </c>
      <c r="G11124">
        <v>11</v>
      </c>
      <c r="H11124">
        <v>1.5534049999999999</v>
      </c>
      <c r="I11124">
        <v>1.5931029999999999</v>
      </c>
      <c r="J11124">
        <v>3.96976E-2</v>
      </c>
      <c r="K11124">
        <v>-3.1798E-3</v>
      </c>
      <c r="L11124">
        <v>2.2152499999999999E-2</v>
      </c>
      <c r="M11124">
        <v>3.96976E-2</v>
      </c>
      <c r="N11124">
        <v>5.7242599999999998E-2</v>
      </c>
      <c r="O11124">
        <v>8.2574900000000007E-2</v>
      </c>
      <c r="P11124">
        <v>46.804499999999997</v>
      </c>
      <c r="Q11124">
        <v>3.3457399999999998E-2</v>
      </c>
    </row>
    <row r="11125" spans="1:17">
      <c r="A11125" t="s">
        <v>13331</v>
      </c>
      <c r="B11125" t="s">
        <v>2</v>
      </c>
      <c r="C11125" t="s">
        <v>7</v>
      </c>
      <c r="D11125" t="s">
        <v>19</v>
      </c>
      <c r="E11125" t="s">
        <v>70</v>
      </c>
      <c r="F11125" t="s">
        <v>28</v>
      </c>
      <c r="G11125">
        <v>12</v>
      </c>
      <c r="H11125">
        <v>1.3442590000000001</v>
      </c>
      <c r="I11125">
        <v>1.5046740000000001</v>
      </c>
      <c r="J11125">
        <v>0.16041530000000001</v>
      </c>
      <c r="K11125">
        <v>0.12278890000000001</v>
      </c>
      <c r="L11125">
        <v>0.1450188</v>
      </c>
      <c r="M11125">
        <v>0.16041530000000001</v>
      </c>
      <c r="N11125">
        <v>0.17581169999999999</v>
      </c>
      <c r="O11125">
        <v>0.19804160000000001</v>
      </c>
      <c r="P11125">
        <v>49.090499999999999</v>
      </c>
      <c r="Q11125">
        <v>2.9360000000000001E-2</v>
      </c>
    </row>
    <row r="11126" spans="1:17">
      <c r="A11126" t="s">
        <v>13332</v>
      </c>
      <c r="B11126" t="s">
        <v>2</v>
      </c>
      <c r="C11126" t="s">
        <v>7</v>
      </c>
      <c r="D11126" t="s">
        <v>19</v>
      </c>
      <c r="E11126" t="s">
        <v>70</v>
      </c>
      <c r="F11126" t="s">
        <v>28</v>
      </c>
      <c r="G11126">
        <v>13</v>
      </c>
      <c r="H11126">
        <v>1.2036150000000001</v>
      </c>
      <c r="I11126">
        <v>1.443813</v>
      </c>
      <c r="J11126">
        <v>0.24019779999999999</v>
      </c>
      <c r="K11126">
        <v>0.20220869999999999</v>
      </c>
      <c r="L11126">
        <v>0.22465299999999999</v>
      </c>
      <c r="M11126">
        <v>0.24019779999999999</v>
      </c>
      <c r="N11126">
        <v>0.25574269999999999</v>
      </c>
      <c r="O11126">
        <v>0.27818700000000002</v>
      </c>
      <c r="P11126">
        <v>50.5124</v>
      </c>
      <c r="Q11126">
        <v>2.9643099999999999E-2</v>
      </c>
    </row>
    <row r="11127" spans="1:17">
      <c r="A11127" t="s">
        <v>13333</v>
      </c>
      <c r="B11127" t="s">
        <v>2</v>
      </c>
      <c r="C11127" t="s">
        <v>7</v>
      </c>
      <c r="D11127" t="s">
        <v>19</v>
      </c>
      <c r="E11127" t="s">
        <v>70</v>
      </c>
      <c r="F11127" t="s">
        <v>28</v>
      </c>
      <c r="G11127">
        <v>14</v>
      </c>
      <c r="H11127">
        <v>1.0630470000000001</v>
      </c>
      <c r="I11127">
        <v>1.3364210000000001</v>
      </c>
      <c r="J11127">
        <v>0.27337430000000001</v>
      </c>
      <c r="K11127">
        <v>0.23552770000000001</v>
      </c>
      <c r="L11127">
        <v>0.2578878</v>
      </c>
      <c r="M11127">
        <v>0.27337430000000001</v>
      </c>
      <c r="N11127">
        <v>0.28886070000000003</v>
      </c>
      <c r="O11127">
        <v>0.31122080000000002</v>
      </c>
      <c r="P11127">
        <v>51.27</v>
      </c>
      <c r="Q11127">
        <v>2.95318E-2</v>
      </c>
    </row>
    <row r="11128" spans="1:17">
      <c r="A11128" t="s">
        <v>13334</v>
      </c>
      <c r="B11128" t="s">
        <v>2</v>
      </c>
      <c r="C11128" t="s">
        <v>7</v>
      </c>
      <c r="D11128" t="s">
        <v>19</v>
      </c>
      <c r="E11128" t="s">
        <v>70</v>
      </c>
      <c r="F11128" t="s">
        <v>28</v>
      </c>
      <c r="G11128">
        <v>15</v>
      </c>
      <c r="H11128">
        <v>1.0160899999999999</v>
      </c>
      <c r="I11128">
        <v>1.2610749999999999</v>
      </c>
      <c r="J11128">
        <v>0.24498590000000001</v>
      </c>
      <c r="K11128">
        <v>0.20468990000000001</v>
      </c>
      <c r="L11128">
        <v>0.22849710000000001</v>
      </c>
      <c r="M11128">
        <v>0.24498590000000001</v>
      </c>
      <c r="N11128">
        <v>0.2614747</v>
      </c>
      <c r="O11128">
        <v>0.28528189999999998</v>
      </c>
      <c r="P11128">
        <v>51.589599999999997</v>
      </c>
      <c r="Q11128">
        <v>3.1443100000000002E-2</v>
      </c>
    </row>
    <row r="11129" spans="1:17">
      <c r="A11129" t="s">
        <v>13335</v>
      </c>
      <c r="B11129" t="s">
        <v>2</v>
      </c>
      <c r="C11129" t="s">
        <v>7</v>
      </c>
      <c r="D11129" t="s">
        <v>19</v>
      </c>
      <c r="E11129" t="s">
        <v>70</v>
      </c>
      <c r="F11129" t="s">
        <v>28</v>
      </c>
      <c r="G11129">
        <v>16</v>
      </c>
      <c r="H11129">
        <v>1.03125</v>
      </c>
      <c r="I11129">
        <v>1.2201930000000001</v>
      </c>
      <c r="J11129">
        <v>0.18894330000000001</v>
      </c>
      <c r="K11129">
        <v>0.15085090000000001</v>
      </c>
      <c r="L11129">
        <v>0.17335619999999999</v>
      </c>
      <c r="M11129">
        <v>0.18894330000000001</v>
      </c>
      <c r="N11129">
        <v>0.2045304</v>
      </c>
      <c r="O11129">
        <v>0.22703570000000001</v>
      </c>
      <c r="P11129">
        <v>50.663899999999998</v>
      </c>
      <c r="Q11129">
        <v>2.9723599999999999E-2</v>
      </c>
    </row>
    <row r="11130" spans="1:17">
      <c r="A11130" t="s">
        <v>13336</v>
      </c>
      <c r="B11130" t="s">
        <v>2</v>
      </c>
      <c r="C11130" t="s">
        <v>7</v>
      </c>
      <c r="D11130" t="s">
        <v>19</v>
      </c>
      <c r="E11130" t="s">
        <v>70</v>
      </c>
      <c r="F11130" t="s">
        <v>28</v>
      </c>
      <c r="G11130">
        <v>17</v>
      </c>
      <c r="H11130">
        <v>1.13896</v>
      </c>
      <c r="I11130">
        <v>1.342716</v>
      </c>
      <c r="J11130">
        <v>0.20375560000000001</v>
      </c>
      <c r="K11130">
        <v>0.1630431</v>
      </c>
      <c r="L11130">
        <v>0.1870964</v>
      </c>
      <c r="M11130">
        <v>0.20375560000000001</v>
      </c>
      <c r="N11130">
        <v>0.22041479999999999</v>
      </c>
      <c r="O11130">
        <v>0.24446809999999999</v>
      </c>
      <c r="P11130">
        <v>48.952800000000003</v>
      </c>
      <c r="Q11130">
        <v>3.1768100000000001E-2</v>
      </c>
    </row>
    <row r="11131" spans="1:17">
      <c r="A11131" t="s">
        <v>13337</v>
      </c>
      <c r="B11131" t="s">
        <v>2</v>
      </c>
      <c r="C11131" t="s">
        <v>7</v>
      </c>
      <c r="D11131" t="s">
        <v>19</v>
      </c>
      <c r="E11131" t="s">
        <v>70</v>
      </c>
      <c r="F11131" t="s">
        <v>28</v>
      </c>
      <c r="G11131">
        <v>18</v>
      </c>
      <c r="H11131">
        <v>1.4512860000000001</v>
      </c>
      <c r="I11131">
        <v>1.5312460000000001</v>
      </c>
      <c r="J11131">
        <v>7.9959600000000006E-2</v>
      </c>
      <c r="K11131">
        <v>3.4084900000000001E-2</v>
      </c>
      <c r="L11131">
        <v>6.1188100000000002E-2</v>
      </c>
      <c r="M11131">
        <v>7.9959600000000006E-2</v>
      </c>
      <c r="N11131">
        <v>9.8731200000000005E-2</v>
      </c>
      <c r="O11131">
        <v>0.12583430000000001</v>
      </c>
      <c r="P11131">
        <v>46.625599999999999</v>
      </c>
      <c r="Q11131">
        <v>3.57962E-2</v>
      </c>
    </row>
    <row r="11132" spans="1:17">
      <c r="A11132" t="s">
        <v>13338</v>
      </c>
      <c r="B11132" t="s">
        <v>2</v>
      </c>
      <c r="C11132" t="s">
        <v>7</v>
      </c>
      <c r="D11132" t="s">
        <v>19</v>
      </c>
      <c r="E11132" t="s">
        <v>70</v>
      </c>
      <c r="F11132" t="s">
        <v>28</v>
      </c>
      <c r="G11132">
        <v>19</v>
      </c>
      <c r="H11132">
        <v>1.822497</v>
      </c>
      <c r="I11132">
        <v>1.73969</v>
      </c>
      <c r="J11132">
        <v>-8.2806900000000003E-2</v>
      </c>
      <c r="K11132">
        <v>-0.1256679</v>
      </c>
      <c r="L11132">
        <v>-0.1003453</v>
      </c>
      <c r="M11132">
        <v>-8.2806900000000003E-2</v>
      </c>
      <c r="N11132">
        <v>-6.5268599999999996E-2</v>
      </c>
      <c r="O11132">
        <v>-3.9946000000000002E-2</v>
      </c>
      <c r="P11132">
        <v>45.154400000000003</v>
      </c>
      <c r="Q11132">
        <v>3.3444599999999998E-2</v>
      </c>
    </row>
    <row r="11133" spans="1:17">
      <c r="A11133" t="s">
        <v>13339</v>
      </c>
      <c r="B11133" t="s">
        <v>2</v>
      </c>
      <c r="C11133" t="s">
        <v>7</v>
      </c>
      <c r="D11133" t="s">
        <v>19</v>
      </c>
      <c r="E11133" t="s">
        <v>70</v>
      </c>
      <c r="F11133" t="s">
        <v>28</v>
      </c>
      <c r="G11133">
        <v>20</v>
      </c>
      <c r="H11133">
        <v>1.919279</v>
      </c>
      <c r="I11133">
        <v>1.813569</v>
      </c>
      <c r="J11133">
        <v>-0.1057099</v>
      </c>
      <c r="K11133">
        <v>-0.15019399999999999</v>
      </c>
      <c r="L11133">
        <v>-0.12391249999999999</v>
      </c>
      <c r="M11133">
        <v>-0.1057099</v>
      </c>
      <c r="N11133">
        <v>-8.7507399999999999E-2</v>
      </c>
      <c r="O11133">
        <v>-6.1225799999999997E-2</v>
      </c>
      <c r="P11133">
        <v>44.220799999999997</v>
      </c>
      <c r="Q11133">
        <v>3.4711100000000002E-2</v>
      </c>
    </row>
    <row r="11134" spans="1:17">
      <c r="A11134" t="s">
        <v>13340</v>
      </c>
      <c r="B11134" t="s">
        <v>2</v>
      </c>
      <c r="C11134" t="s">
        <v>7</v>
      </c>
      <c r="D11134" t="s">
        <v>19</v>
      </c>
      <c r="E11134" t="s">
        <v>70</v>
      </c>
      <c r="F11134" t="s">
        <v>28</v>
      </c>
      <c r="G11134">
        <v>21</v>
      </c>
      <c r="H11134">
        <v>1.8374060000000001</v>
      </c>
      <c r="I11134">
        <v>1.784092</v>
      </c>
      <c r="J11134">
        <v>-5.3314300000000002E-2</v>
      </c>
      <c r="K11134">
        <v>-9.2032100000000006E-2</v>
      </c>
      <c r="L11134">
        <v>-6.9157300000000005E-2</v>
      </c>
      <c r="M11134">
        <v>-5.3314300000000002E-2</v>
      </c>
      <c r="N11134">
        <v>-3.7471299999999999E-2</v>
      </c>
      <c r="O11134">
        <v>-1.45966E-2</v>
      </c>
      <c r="P11134">
        <v>43.346600000000002</v>
      </c>
      <c r="Q11134">
        <v>3.0211600000000002E-2</v>
      </c>
    </row>
    <row r="11135" spans="1:17">
      <c r="A11135" t="s">
        <v>13341</v>
      </c>
      <c r="B11135" t="s">
        <v>2</v>
      </c>
      <c r="C11135" t="s">
        <v>7</v>
      </c>
      <c r="D11135" t="s">
        <v>19</v>
      </c>
      <c r="E11135" t="s">
        <v>70</v>
      </c>
      <c r="F11135" t="s">
        <v>28</v>
      </c>
      <c r="G11135">
        <v>22</v>
      </c>
      <c r="H11135">
        <v>1.6347020000000001</v>
      </c>
      <c r="I11135">
        <v>1.639148</v>
      </c>
      <c r="J11135">
        <v>4.4457999999999998E-3</v>
      </c>
      <c r="K11135">
        <v>-3.3160000000000002E-2</v>
      </c>
      <c r="L11135">
        <v>-1.0942199999999999E-2</v>
      </c>
      <c r="M11135">
        <v>4.4457999999999998E-3</v>
      </c>
      <c r="N11135">
        <v>1.9833799999999999E-2</v>
      </c>
      <c r="O11135">
        <v>4.2051699999999997E-2</v>
      </c>
      <c r="P11135">
        <v>42.653300000000002</v>
      </c>
      <c r="Q11135">
        <v>2.9343999999999999E-2</v>
      </c>
    </row>
    <row r="11136" spans="1:17">
      <c r="A11136" t="s">
        <v>13342</v>
      </c>
      <c r="B11136" t="s">
        <v>2</v>
      </c>
      <c r="C11136" t="s">
        <v>7</v>
      </c>
      <c r="D11136" t="s">
        <v>19</v>
      </c>
      <c r="E11136" t="s">
        <v>70</v>
      </c>
      <c r="F11136" t="s">
        <v>28</v>
      </c>
      <c r="G11136">
        <v>23</v>
      </c>
      <c r="H11136">
        <v>1.413375</v>
      </c>
      <c r="I11136">
        <v>1.4752799999999999</v>
      </c>
      <c r="J11136">
        <v>6.1904899999999999E-2</v>
      </c>
      <c r="K11136">
        <v>2.69457E-2</v>
      </c>
      <c r="L11136">
        <v>4.7599900000000001E-2</v>
      </c>
      <c r="M11136">
        <v>6.1904899999999999E-2</v>
      </c>
      <c r="N11136">
        <v>7.621E-2</v>
      </c>
      <c r="O11136">
        <v>9.6864199999999998E-2</v>
      </c>
      <c r="P11136">
        <v>41.8489</v>
      </c>
      <c r="Q11136">
        <v>2.7278899999999998E-2</v>
      </c>
    </row>
    <row r="11137" spans="1:17">
      <c r="A11137" t="s">
        <v>13343</v>
      </c>
      <c r="B11137" t="s">
        <v>2</v>
      </c>
      <c r="C11137" t="s">
        <v>7</v>
      </c>
      <c r="D11137" t="s">
        <v>19</v>
      </c>
      <c r="E11137" t="s">
        <v>70</v>
      </c>
      <c r="F11137" t="s">
        <v>28</v>
      </c>
      <c r="G11137">
        <v>24</v>
      </c>
      <c r="H11137">
        <v>1.2008970000000001</v>
      </c>
      <c r="I11137">
        <v>1.2519199999999999</v>
      </c>
      <c r="J11137">
        <v>5.1023600000000002E-2</v>
      </c>
      <c r="K11137">
        <v>2.1885000000000002E-2</v>
      </c>
      <c r="L11137">
        <v>3.9100299999999998E-2</v>
      </c>
      <c r="M11137">
        <v>5.1023600000000002E-2</v>
      </c>
      <c r="N11137">
        <v>6.29469E-2</v>
      </c>
      <c r="O11137">
        <v>8.0162200000000003E-2</v>
      </c>
      <c r="P11137">
        <v>41.499400000000001</v>
      </c>
      <c r="Q11137">
        <v>2.2736900000000001E-2</v>
      </c>
    </row>
    <row r="11138" spans="1:17">
      <c r="A11138" t="s">
        <v>13344</v>
      </c>
      <c r="B11138" t="s">
        <v>2</v>
      </c>
      <c r="C11138" t="s">
        <v>8</v>
      </c>
      <c r="D11138" t="s">
        <v>18</v>
      </c>
      <c r="E11138" t="s">
        <v>70</v>
      </c>
      <c r="F11138" t="s">
        <v>21</v>
      </c>
      <c r="G11138">
        <v>1</v>
      </c>
      <c r="H11138">
        <v>0.88310979999999994</v>
      </c>
      <c r="I11138">
        <v>0.92659769999999997</v>
      </c>
      <c r="J11138">
        <v>4.3487900000000003E-2</v>
      </c>
      <c r="K11138">
        <v>2.91218E-2</v>
      </c>
      <c r="L11138">
        <v>3.7609400000000001E-2</v>
      </c>
      <c r="M11138">
        <v>4.3487900000000003E-2</v>
      </c>
      <c r="N11138">
        <v>4.9366399999999998E-2</v>
      </c>
      <c r="O11138">
        <v>5.7854000000000003E-2</v>
      </c>
      <c r="P11138">
        <v>46.426900000000003</v>
      </c>
      <c r="Q11138">
        <v>1.12099E-2</v>
      </c>
    </row>
    <row r="11139" spans="1:17">
      <c r="A11139" t="s">
        <v>13345</v>
      </c>
      <c r="B11139" t="s">
        <v>2</v>
      </c>
      <c r="C11139" t="s">
        <v>8</v>
      </c>
      <c r="D11139" t="s">
        <v>18</v>
      </c>
      <c r="E11139" t="s">
        <v>70</v>
      </c>
      <c r="F11139" t="s">
        <v>21</v>
      </c>
      <c r="G11139">
        <v>2</v>
      </c>
      <c r="H11139">
        <v>0.84039600000000003</v>
      </c>
      <c r="I11139">
        <v>0.86558610000000002</v>
      </c>
      <c r="J11139">
        <v>2.51901E-2</v>
      </c>
      <c r="K11139">
        <v>1.3884000000000001E-2</v>
      </c>
      <c r="L11139">
        <v>2.0563700000000001E-2</v>
      </c>
      <c r="M11139">
        <v>2.51901E-2</v>
      </c>
      <c r="N11139">
        <v>2.98164E-2</v>
      </c>
      <c r="O11139">
        <v>3.6496099999999997E-2</v>
      </c>
      <c r="P11139">
        <v>45.697499999999998</v>
      </c>
      <c r="Q11139">
        <v>8.8222000000000005E-3</v>
      </c>
    </row>
    <row r="11140" spans="1:17">
      <c r="A11140" t="s">
        <v>13346</v>
      </c>
      <c r="B11140" t="s">
        <v>2</v>
      </c>
      <c r="C11140" t="s">
        <v>8</v>
      </c>
      <c r="D11140" t="s">
        <v>18</v>
      </c>
      <c r="E11140" t="s">
        <v>70</v>
      </c>
      <c r="F11140" t="s">
        <v>21</v>
      </c>
      <c r="G11140">
        <v>3</v>
      </c>
      <c r="H11140">
        <v>0.83638310000000005</v>
      </c>
      <c r="I11140">
        <v>0.84960559999999996</v>
      </c>
      <c r="J11140">
        <v>1.32224E-2</v>
      </c>
      <c r="K11140">
        <v>2.3381000000000001E-3</v>
      </c>
      <c r="L11140">
        <v>8.7685999999999997E-3</v>
      </c>
      <c r="M11140">
        <v>1.32224E-2</v>
      </c>
      <c r="N11140">
        <v>1.76762E-2</v>
      </c>
      <c r="O11140">
        <v>2.4106800000000001E-2</v>
      </c>
      <c r="P11140">
        <v>45.060499999999998</v>
      </c>
      <c r="Q11140">
        <v>8.4931E-3</v>
      </c>
    </row>
    <row r="11141" spans="1:17">
      <c r="A11141" t="s">
        <v>13347</v>
      </c>
      <c r="B11141" t="s">
        <v>2</v>
      </c>
      <c r="C11141" t="s">
        <v>8</v>
      </c>
      <c r="D11141" t="s">
        <v>18</v>
      </c>
      <c r="E11141" t="s">
        <v>70</v>
      </c>
      <c r="F11141" t="s">
        <v>21</v>
      </c>
      <c r="G11141">
        <v>4</v>
      </c>
      <c r="H11141">
        <v>0.85130609999999995</v>
      </c>
      <c r="I11141">
        <v>0.85803399999999996</v>
      </c>
      <c r="J11141">
        <v>6.7279000000000002E-3</v>
      </c>
      <c r="K11141">
        <v>-5.2237000000000004E-3</v>
      </c>
      <c r="L11141">
        <v>1.8374000000000001E-3</v>
      </c>
      <c r="M11141">
        <v>6.7279000000000002E-3</v>
      </c>
      <c r="N11141">
        <v>1.16183E-2</v>
      </c>
      <c r="O11141">
        <v>1.8679399999999999E-2</v>
      </c>
      <c r="P11141">
        <v>44.510100000000001</v>
      </c>
      <c r="Q11141">
        <v>9.3258000000000004E-3</v>
      </c>
    </row>
    <row r="11142" spans="1:17">
      <c r="A11142" t="s">
        <v>13348</v>
      </c>
      <c r="B11142" t="s">
        <v>2</v>
      </c>
      <c r="C11142" t="s">
        <v>8</v>
      </c>
      <c r="D11142" t="s">
        <v>18</v>
      </c>
      <c r="E11142" t="s">
        <v>70</v>
      </c>
      <c r="F11142" t="s">
        <v>21</v>
      </c>
      <c r="G11142">
        <v>5</v>
      </c>
      <c r="H11142">
        <v>0.91049000000000002</v>
      </c>
      <c r="I11142">
        <v>0.90247960000000005</v>
      </c>
      <c r="J11142">
        <v>-8.0102999999999997E-3</v>
      </c>
      <c r="K11142">
        <v>-2.0845900000000001E-2</v>
      </c>
      <c r="L11142">
        <v>-1.32625E-2</v>
      </c>
      <c r="M11142">
        <v>-8.0102999999999997E-3</v>
      </c>
      <c r="N11142">
        <v>-2.7580999999999999E-3</v>
      </c>
      <c r="O11142">
        <v>4.8253000000000002E-3</v>
      </c>
      <c r="P11142">
        <v>43.9938</v>
      </c>
      <c r="Q11142">
        <v>1.00156E-2</v>
      </c>
    </row>
    <row r="11143" spans="1:17">
      <c r="A11143" t="s">
        <v>13349</v>
      </c>
      <c r="B11143" t="s">
        <v>2</v>
      </c>
      <c r="C11143" t="s">
        <v>8</v>
      </c>
      <c r="D11143" t="s">
        <v>18</v>
      </c>
      <c r="E11143" t="s">
        <v>70</v>
      </c>
      <c r="F11143" t="s">
        <v>21</v>
      </c>
      <c r="G11143">
        <v>6</v>
      </c>
      <c r="H11143">
        <v>1.0732440000000001</v>
      </c>
      <c r="I11143">
        <v>1.0350109999999999</v>
      </c>
      <c r="J11143">
        <v>-3.8232799999999997E-2</v>
      </c>
      <c r="K11143">
        <v>-5.4867600000000002E-2</v>
      </c>
      <c r="L11143">
        <v>-4.5039700000000002E-2</v>
      </c>
      <c r="M11143">
        <v>-3.8232799999999997E-2</v>
      </c>
      <c r="N11143">
        <v>-3.1426000000000003E-2</v>
      </c>
      <c r="O11143">
        <v>-2.1597999999999999E-2</v>
      </c>
      <c r="P11143">
        <v>43.639800000000001</v>
      </c>
      <c r="Q11143">
        <v>1.2980200000000001E-2</v>
      </c>
    </row>
    <row r="11144" spans="1:17">
      <c r="A11144" t="s">
        <v>13350</v>
      </c>
      <c r="B11144" t="s">
        <v>2</v>
      </c>
      <c r="C11144" t="s">
        <v>8</v>
      </c>
      <c r="D11144" t="s">
        <v>18</v>
      </c>
      <c r="E11144" t="s">
        <v>70</v>
      </c>
      <c r="F11144" t="s">
        <v>21</v>
      </c>
      <c r="G11144">
        <v>7</v>
      </c>
      <c r="H11144">
        <v>1.3474360000000001</v>
      </c>
      <c r="I11144">
        <v>1.268912</v>
      </c>
      <c r="J11144">
        <v>-7.8524499999999997E-2</v>
      </c>
      <c r="K11144">
        <v>-9.69E-2</v>
      </c>
      <c r="L11144">
        <v>-8.6043599999999998E-2</v>
      </c>
      <c r="M11144">
        <v>-7.8524499999999997E-2</v>
      </c>
      <c r="N11144">
        <v>-7.1005399999999996E-2</v>
      </c>
      <c r="O11144">
        <v>-6.0149000000000001E-2</v>
      </c>
      <c r="P11144">
        <v>43.398899999999998</v>
      </c>
      <c r="Q11144">
        <v>1.4338500000000001E-2</v>
      </c>
    </row>
    <row r="11145" spans="1:17">
      <c r="A11145" t="s">
        <v>13351</v>
      </c>
      <c r="B11145" t="s">
        <v>2</v>
      </c>
      <c r="C11145" t="s">
        <v>8</v>
      </c>
      <c r="D11145" t="s">
        <v>18</v>
      </c>
      <c r="E11145" t="s">
        <v>70</v>
      </c>
      <c r="F11145" t="s">
        <v>21</v>
      </c>
      <c r="G11145">
        <v>8</v>
      </c>
      <c r="H11145">
        <v>1.4979830000000001</v>
      </c>
      <c r="I11145">
        <v>1.3887719999999999</v>
      </c>
      <c r="J11145">
        <v>-0.10921019999999999</v>
      </c>
      <c r="K11145">
        <v>-0.12968209999999999</v>
      </c>
      <c r="L11145">
        <v>-0.1175871</v>
      </c>
      <c r="M11145">
        <v>-0.10921019999999999</v>
      </c>
      <c r="N11145">
        <v>-0.1008332</v>
      </c>
      <c r="O11145">
        <v>-8.8738300000000006E-2</v>
      </c>
      <c r="P11145">
        <v>44.072299999999998</v>
      </c>
      <c r="Q11145">
        <v>1.59743E-2</v>
      </c>
    </row>
    <row r="11146" spans="1:17">
      <c r="A11146" t="s">
        <v>13352</v>
      </c>
      <c r="B11146" t="s">
        <v>2</v>
      </c>
      <c r="C11146" t="s">
        <v>8</v>
      </c>
      <c r="D11146" t="s">
        <v>18</v>
      </c>
      <c r="E11146" t="s">
        <v>70</v>
      </c>
      <c r="F11146" t="s">
        <v>21</v>
      </c>
      <c r="G11146">
        <v>9</v>
      </c>
      <c r="H11146">
        <v>1.418194</v>
      </c>
      <c r="I11146">
        <v>1.24725</v>
      </c>
      <c r="J11146">
        <v>-0.17094490000000001</v>
      </c>
      <c r="K11146">
        <v>-0.1927123</v>
      </c>
      <c r="L11146">
        <v>-0.17985190000000001</v>
      </c>
      <c r="M11146">
        <v>-0.17094490000000001</v>
      </c>
      <c r="N11146">
        <v>-0.16203780000000001</v>
      </c>
      <c r="O11146">
        <v>-0.14917739999999999</v>
      </c>
      <c r="P11146">
        <v>47.112499999999997</v>
      </c>
      <c r="Q11146">
        <v>1.6985199999999999E-2</v>
      </c>
    </row>
    <row r="11147" spans="1:17">
      <c r="A11147" t="s">
        <v>13353</v>
      </c>
      <c r="B11147" t="s">
        <v>2</v>
      </c>
      <c r="C11147" t="s">
        <v>8</v>
      </c>
      <c r="D11147" t="s">
        <v>18</v>
      </c>
      <c r="E11147" t="s">
        <v>70</v>
      </c>
      <c r="F11147" t="s">
        <v>21</v>
      </c>
      <c r="G11147">
        <v>10</v>
      </c>
      <c r="H11147">
        <v>1.326379</v>
      </c>
      <c r="I11147">
        <v>1.1867540000000001</v>
      </c>
      <c r="J11147">
        <v>-0.1396241</v>
      </c>
      <c r="K11147">
        <v>-0.16146150000000001</v>
      </c>
      <c r="L11147">
        <v>-0.14855979999999999</v>
      </c>
      <c r="M11147">
        <v>-0.1396241</v>
      </c>
      <c r="N11147">
        <v>-0.13068830000000001</v>
      </c>
      <c r="O11147">
        <v>-0.11778660000000001</v>
      </c>
      <c r="P11147">
        <v>50.658900000000003</v>
      </c>
      <c r="Q11147">
        <v>1.70399E-2</v>
      </c>
    </row>
    <row r="11148" spans="1:17">
      <c r="A11148" t="s">
        <v>13354</v>
      </c>
      <c r="B11148" t="s">
        <v>2</v>
      </c>
      <c r="C11148" t="s">
        <v>8</v>
      </c>
      <c r="D11148" t="s">
        <v>18</v>
      </c>
      <c r="E11148" t="s">
        <v>70</v>
      </c>
      <c r="F11148" t="s">
        <v>21</v>
      </c>
      <c r="G11148">
        <v>11</v>
      </c>
      <c r="H11148">
        <v>1.2108049999999999</v>
      </c>
      <c r="I11148">
        <v>1.134498</v>
      </c>
      <c r="J11148">
        <v>-7.6307E-2</v>
      </c>
      <c r="K11148">
        <v>-9.7281999999999993E-2</v>
      </c>
      <c r="L11148">
        <v>-8.4889800000000001E-2</v>
      </c>
      <c r="M11148">
        <v>-7.6307E-2</v>
      </c>
      <c r="N11148">
        <v>-6.7724199999999998E-2</v>
      </c>
      <c r="O11148">
        <v>-5.5331999999999999E-2</v>
      </c>
      <c r="P11148">
        <v>53.576900000000002</v>
      </c>
      <c r="Q11148">
        <v>1.63669E-2</v>
      </c>
    </row>
    <row r="11149" spans="1:17">
      <c r="A11149" t="s">
        <v>13355</v>
      </c>
      <c r="B11149" t="s">
        <v>2</v>
      </c>
      <c r="C11149" t="s">
        <v>8</v>
      </c>
      <c r="D11149" t="s">
        <v>18</v>
      </c>
      <c r="E11149" t="s">
        <v>70</v>
      </c>
      <c r="F11149" t="s">
        <v>21</v>
      </c>
      <c r="G11149">
        <v>12</v>
      </c>
      <c r="H11149">
        <v>1.085107</v>
      </c>
      <c r="I11149">
        <v>1.0760860000000001</v>
      </c>
      <c r="J11149">
        <v>-9.0212999999999995E-3</v>
      </c>
      <c r="K11149">
        <v>-3.0450899999999999E-2</v>
      </c>
      <c r="L11149">
        <v>-1.77901E-2</v>
      </c>
      <c r="M11149">
        <v>-9.0212999999999995E-3</v>
      </c>
      <c r="N11149">
        <v>-2.5250000000000001E-4</v>
      </c>
      <c r="O11149">
        <v>1.2408300000000001E-2</v>
      </c>
      <c r="P11149">
        <v>56.063499999999998</v>
      </c>
      <c r="Q11149">
        <v>1.67216E-2</v>
      </c>
    </row>
    <row r="11150" spans="1:17">
      <c r="A11150" t="s">
        <v>13356</v>
      </c>
      <c r="B11150" t="s">
        <v>2</v>
      </c>
      <c r="C11150" t="s">
        <v>8</v>
      </c>
      <c r="D11150" t="s">
        <v>18</v>
      </c>
      <c r="E11150" t="s">
        <v>70</v>
      </c>
      <c r="F11150" t="s">
        <v>21</v>
      </c>
      <c r="G11150">
        <v>13</v>
      </c>
      <c r="H11150">
        <v>0.95673660000000005</v>
      </c>
      <c r="I11150">
        <v>1.0339259999999999</v>
      </c>
      <c r="J11150">
        <v>7.7188999999999994E-2</v>
      </c>
      <c r="K11150">
        <v>5.7805500000000003E-2</v>
      </c>
      <c r="L11150">
        <v>6.9257399999999997E-2</v>
      </c>
      <c r="M11150">
        <v>7.7188999999999994E-2</v>
      </c>
      <c r="N11150">
        <v>8.5120600000000005E-2</v>
      </c>
      <c r="O11150">
        <v>9.6572599999999995E-2</v>
      </c>
      <c r="P11150">
        <v>58.008099999999999</v>
      </c>
      <c r="Q11150">
        <v>1.5125100000000001E-2</v>
      </c>
    </row>
    <row r="11151" spans="1:17">
      <c r="A11151" t="s">
        <v>13357</v>
      </c>
      <c r="B11151" t="s">
        <v>2</v>
      </c>
      <c r="C11151" t="s">
        <v>8</v>
      </c>
      <c r="D11151" t="s">
        <v>18</v>
      </c>
      <c r="E11151" t="s">
        <v>70</v>
      </c>
      <c r="F11151" t="s">
        <v>21</v>
      </c>
      <c r="G11151">
        <v>14</v>
      </c>
      <c r="H11151">
        <v>0.87957390000000002</v>
      </c>
      <c r="I11151">
        <v>0.98711309999999997</v>
      </c>
      <c r="J11151">
        <v>0.1075391</v>
      </c>
      <c r="K11151">
        <v>8.8305999999999996E-2</v>
      </c>
      <c r="L11151">
        <v>9.9669099999999997E-2</v>
      </c>
      <c r="M11151">
        <v>0.1075391</v>
      </c>
      <c r="N11151">
        <v>0.1154091</v>
      </c>
      <c r="O11151">
        <v>0.1267722</v>
      </c>
      <c r="P11151">
        <v>59.412599999999998</v>
      </c>
      <c r="Q11151">
        <v>1.5007700000000001E-2</v>
      </c>
    </row>
    <row r="11152" spans="1:17">
      <c r="A11152" t="s">
        <v>13358</v>
      </c>
      <c r="B11152" t="s">
        <v>2</v>
      </c>
      <c r="C11152" t="s">
        <v>8</v>
      </c>
      <c r="D11152" t="s">
        <v>18</v>
      </c>
      <c r="E11152" t="s">
        <v>70</v>
      </c>
      <c r="F11152" t="s">
        <v>21</v>
      </c>
      <c r="G11152">
        <v>15</v>
      </c>
      <c r="H11152">
        <v>0.85268219999999995</v>
      </c>
      <c r="I11152">
        <v>0.95624010000000004</v>
      </c>
      <c r="J11152">
        <v>0.10355789999999999</v>
      </c>
      <c r="K11152">
        <v>8.6385799999999999E-2</v>
      </c>
      <c r="L11152">
        <v>9.6531199999999998E-2</v>
      </c>
      <c r="M11152">
        <v>0.10355789999999999</v>
      </c>
      <c r="N11152">
        <v>0.1105845</v>
      </c>
      <c r="O11152">
        <v>0.1207299</v>
      </c>
      <c r="P11152">
        <v>60.220599999999997</v>
      </c>
      <c r="Q11152">
        <v>1.3399400000000001E-2</v>
      </c>
    </row>
    <row r="11153" spans="1:17">
      <c r="A11153" t="s">
        <v>13359</v>
      </c>
      <c r="B11153" t="s">
        <v>2</v>
      </c>
      <c r="C11153" t="s">
        <v>8</v>
      </c>
      <c r="D11153" t="s">
        <v>18</v>
      </c>
      <c r="E11153" t="s">
        <v>70</v>
      </c>
      <c r="F11153" t="s">
        <v>21</v>
      </c>
      <c r="G11153">
        <v>16</v>
      </c>
      <c r="H11153">
        <v>0.85865550000000002</v>
      </c>
      <c r="I11153">
        <v>0.9679219</v>
      </c>
      <c r="J11153">
        <v>0.1092665</v>
      </c>
      <c r="K11153">
        <v>9.1278799999999993E-2</v>
      </c>
      <c r="L11153">
        <v>0.1019061</v>
      </c>
      <c r="M11153">
        <v>0.1092665</v>
      </c>
      <c r="N11153">
        <v>0.11662690000000001</v>
      </c>
      <c r="O11153">
        <v>0.12725420000000001</v>
      </c>
      <c r="P11153">
        <v>60.347099999999998</v>
      </c>
      <c r="Q11153">
        <v>1.40359E-2</v>
      </c>
    </row>
    <row r="11154" spans="1:17">
      <c r="A11154" t="s">
        <v>13360</v>
      </c>
      <c r="B11154" t="s">
        <v>2</v>
      </c>
      <c r="C11154" t="s">
        <v>8</v>
      </c>
      <c r="D11154" t="s">
        <v>18</v>
      </c>
      <c r="E11154" t="s">
        <v>70</v>
      </c>
      <c r="F11154" t="s">
        <v>21</v>
      </c>
      <c r="G11154">
        <v>17</v>
      </c>
      <c r="H11154">
        <v>0.93004410000000004</v>
      </c>
      <c r="I11154">
        <v>1.0442940000000001</v>
      </c>
      <c r="J11154">
        <v>0.1142499</v>
      </c>
      <c r="K11154">
        <v>9.5903600000000006E-2</v>
      </c>
      <c r="L11154">
        <v>0.1067427</v>
      </c>
      <c r="M11154">
        <v>0.1142499</v>
      </c>
      <c r="N11154">
        <v>0.12175709999999999</v>
      </c>
      <c r="O11154">
        <v>0.1325963</v>
      </c>
      <c r="P11154">
        <v>59.343499999999999</v>
      </c>
      <c r="Q11154">
        <v>1.4315700000000001E-2</v>
      </c>
    </row>
    <row r="11155" spans="1:17">
      <c r="A11155" t="s">
        <v>13361</v>
      </c>
      <c r="B11155" t="s">
        <v>2</v>
      </c>
      <c r="C11155" t="s">
        <v>8</v>
      </c>
      <c r="D11155" t="s">
        <v>18</v>
      </c>
      <c r="E11155" t="s">
        <v>70</v>
      </c>
      <c r="F11155" t="s">
        <v>21</v>
      </c>
      <c r="G11155">
        <v>18</v>
      </c>
      <c r="H11155">
        <v>1.126638</v>
      </c>
      <c r="I11155">
        <v>1.22017</v>
      </c>
      <c r="J11155">
        <v>9.3531799999999998E-2</v>
      </c>
      <c r="K11155">
        <v>7.2098300000000004E-2</v>
      </c>
      <c r="L11155">
        <v>8.4761400000000001E-2</v>
      </c>
      <c r="M11155">
        <v>9.3531799999999998E-2</v>
      </c>
      <c r="N11155">
        <v>0.1023023</v>
      </c>
      <c r="O11155">
        <v>0.1149654</v>
      </c>
      <c r="P11155">
        <v>56.726799999999997</v>
      </c>
      <c r="Q11155">
        <v>1.6724699999999999E-2</v>
      </c>
    </row>
    <row r="11156" spans="1:17">
      <c r="A11156" t="s">
        <v>13362</v>
      </c>
      <c r="B11156" t="s">
        <v>2</v>
      </c>
      <c r="C11156" t="s">
        <v>8</v>
      </c>
      <c r="D11156" t="s">
        <v>18</v>
      </c>
      <c r="E11156" t="s">
        <v>70</v>
      </c>
      <c r="F11156" t="s">
        <v>21</v>
      </c>
      <c r="G11156">
        <v>19</v>
      </c>
      <c r="H11156">
        <v>1.3602320000000001</v>
      </c>
      <c r="I11156">
        <v>1.380134</v>
      </c>
      <c r="J11156">
        <v>1.9902699999999999E-2</v>
      </c>
      <c r="K11156">
        <v>-4.9893000000000003E-3</v>
      </c>
      <c r="L11156">
        <v>9.7170999999999993E-3</v>
      </c>
      <c r="M11156">
        <v>1.9902699999999999E-2</v>
      </c>
      <c r="N11156">
        <v>3.0088400000000001E-2</v>
      </c>
      <c r="O11156">
        <v>4.4794800000000003E-2</v>
      </c>
      <c r="P11156">
        <v>53.858699999999999</v>
      </c>
      <c r="Q11156">
        <v>1.94234E-2</v>
      </c>
    </row>
    <row r="11157" spans="1:17">
      <c r="A11157" t="s">
        <v>13363</v>
      </c>
      <c r="B11157" t="s">
        <v>2</v>
      </c>
      <c r="C11157" t="s">
        <v>8</v>
      </c>
      <c r="D11157" t="s">
        <v>18</v>
      </c>
      <c r="E11157" t="s">
        <v>70</v>
      </c>
      <c r="F11157" t="s">
        <v>21</v>
      </c>
      <c r="G11157">
        <v>20</v>
      </c>
      <c r="H11157">
        <v>1.4201760000000001</v>
      </c>
      <c r="I11157">
        <v>1.44215</v>
      </c>
      <c r="J11157">
        <v>2.19741E-2</v>
      </c>
      <c r="K11157">
        <v>-2.8292999999999999E-3</v>
      </c>
      <c r="L11157">
        <v>1.18248E-2</v>
      </c>
      <c r="M11157">
        <v>2.19741E-2</v>
      </c>
      <c r="N11157">
        <v>3.2123499999999999E-2</v>
      </c>
      <c r="O11157">
        <v>4.6777600000000003E-2</v>
      </c>
      <c r="P11157">
        <v>51.896500000000003</v>
      </c>
      <c r="Q11157">
        <v>1.9354199999999998E-2</v>
      </c>
    </row>
    <row r="11158" spans="1:17">
      <c r="A11158" t="s">
        <v>13364</v>
      </c>
      <c r="B11158" t="s">
        <v>2</v>
      </c>
      <c r="C11158" t="s">
        <v>8</v>
      </c>
      <c r="D11158" t="s">
        <v>18</v>
      </c>
      <c r="E11158" t="s">
        <v>70</v>
      </c>
      <c r="F11158" t="s">
        <v>21</v>
      </c>
      <c r="G11158">
        <v>21</v>
      </c>
      <c r="H11158">
        <v>1.423373</v>
      </c>
      <c r="I11158">
        <v>1.486299</v>
      </c>
      <c r="J11158">
        <v>6.2926099999999999E-2</v>
      </c>
      <c r="K11158">
        <v>3.9319100000000003E-2</v>
      </c>
      <c r="L11158">
        <v>5.3266300000000003E-2</v>
      </c>
      <c r="M11158">
        <v>6.2926099999999999E-2</v>
      </c>
      <c r="N11158">
        <v>7.2585899999999995E-2</v>
      </c>
      <c r="O11158">
        <v>8.6533100000000002E-2</v>
      </c>
      <c r="P11158">
        <v>50.262700000000002</v>
      </c>
      <c r="Q11158">
        <v>1.8420700000000002E-2</v>
      </c>
    </row>
    <row r="11159" spans="1:17">
      <c r="A11159" t="s">
        <v>13365</v>
      </c>
      <c r="B11159" t="s">
        <v>2</v>
      </c>
      <c r="C11159" t="s">
        <v>8</v>
      </c>
      <c r="D11159" t="s">
        <v>18</v>
      </c>
      <c r="E11159" t="s">
        <v>70</v>
      </c>
      <c r="F11159" t="s">
        <v>21</v>
      </c>
      <c r="G11159">
        <v>22</v>
      </c>
      <c r="H11159">
        <v>1.3412770000000001</v>
      </c>
      <c r="I11159">
        <v>1.4008400000000001</v>
      </c>
      <c r="J11159">
        <v>5.9563100000000001E-2</v>
      </c>
      <c r="K11159">
        <v>3.8422499999999998E-2</v>
      </c>
      <c r="L11159">
        <v>5.0912600000000002E-2</v>
      </c>
      <c r="M11159">
        <v>5.9563100000000001E-2</v>
      </c>
      <c r="N11159">
        <v>6.8213700000000002E-2</v>
      </c>
      <c r="O11159">
        <v>8.0703800000000006E-2</v>
      </c>
      <c r="P11159">
        <v>48.971299999999999</v>
      </c>
      <c r="Q11159">
        <v>1.64961E-2</v>
      </c>
    </row>
    <row r="11160" spans="1:17">
      <c r="A11160" t="s">
        <v>13366</v>
      </c>
      <c r="B11160" t="s">
        <v>2</v>
      </c>
      <c r="C11160" t="s">
        <v>8</v>
      </c>
      <c r="D11160" t="s">
        <v>18</v>
      </c>
      <c r="E11160" t="s">
        <v>70</v>
      </c>
      <c r="F11160" t="s">
        <v>21</v>
      </c>
      <c r="G11160">
        <v>23</v>
      </c>
      <c r="H11160">
        <v>1.1661980000000001</v>
      </c>
      <c r="I11160">
        <v>1.2268380000000001</v>
      </c>
      <c r="J11160">
        <v>6.0640899999999998E-2</v>
      </c>
      <c r="K11160">
        <v>4.1336600000000001E-2</v>
      </c>
      <c r="L11160">
        <v>5.2741700000000002E-2</v>
      </c>
      <c r="M11160">
        <v>6.0640899999999998E-2</v>
      </c>
      <c r="N11160">
        <v>6.8540000000000004E-2</v>
      </c>
      <c r="O11160">
        <v>7.9945199999999994E-2</v>
      </c>
      <c r="P11160">
        <v>47.845700000000001</v>
      </c>
      <c r="Q11160">
        <v>1.5063200000000001E-2</v>
      </c>
    </row>
    <row r="11161" spans="1:17">
      <c r="A11161" t="s">
        <v>13367</v>
      </c>
      <c r="B11161" t="s">
        <v>2</v>
      </c>
      <c r="C11161" t="s">
        <v>8</v>
      </c>
      <c r="D11161" t="s">
        <v>18</v>
      </c>
      <c r="E11161" t="s">
        <v>70</v>
      </c>
      <c r="F11161" t="s">
        <v>21</v>
      </c>
      <c r="G11161">
        <v>24</v>
      </c>
      <c r="H11161">
        <v>0.98405430000000005</v>
      </c>
      <c r="I11161">
        <v>1.05644</v>
      </c>
      <c r="J11161">
        <v>7.2385599999999994E-2</v>
      </c>
      <c r="K11161">
        <v>5.5350700000000003E-2</v>
      </c>
      <c r="L11161">
        <v>6.5415100000000004E-2</v>
      </c>
      <c r="M11161">
        <v>7.2385599999999994E-2</v>
      </c>
      <c r="N11161">
        <v>7.9356200000000002E-2</v>
      </c>
      <c r="O11161">
        <v>8.94205E-2</v>
      </c>
      <c r="P11161">
        <v>46.876100000000001</v>
      </c>
      <c r="Q11161">
        <v>1.3292399999999999E-2</v>
      </c>
    </row>
    <row r="11162" spans="1:17">
      <c r="A11162" t="s">
        <v>13368</v>
      </c>
      <c r="B11162" t="s">
        <v>2</v>
      </c>
      <c r="C11162" t="s">
        <v>8</v>
      </c>
      <c r="D11162" t="s">
        <v>18</v>
      </c>
      <c r="E11162" t="s">
        <v>70</v>
      </c>
      <c r="F11162" t="s">
        <v>22</v>
      </c>
      <c r="G11162">
        <v>1</v>
      </c>
      <c r="H11162">
        <v>0.75762399999999996</v>
      </c>
      <c r="I11162">
        <v>0.75498279999999995</v>
      </c>
      <c r="J11162">
        <v>-2.6411E-3</v>
      </c>
      <c r="K11162">
        <v>-9.0480000000000005E-3</v>
      </c>
      <c r="L11162">
        <v>-5.2627999999999998E-3</v>
      </c>
      <c r="M11162">
        <v>-2.6411E-3</v>
      </c>
      <c r="N11162">
        <v>-1.95E-5</v>
      </c>
      <c r="O11162">
        <v>3.7658000000000001E-3</v>
      </c>
      <c r="P11162">
        <v>48.486699999999999</v>
      </c>
      <c r="Q11162">
        <v>4.9992999999999999E-3</v>
      </c>
    </row>
    <row r="11163" spans="1:17">
      <c r="A11163" t="s">
        <v>13369</v>
      </c>
      <c r="B11163" t="s">
        <v>2</v>
      </c>
      <c r="C11163" t="s">
        <v>8</v>
      </c>
      <c r="D11163" t="s">
        <v>18</v>
      </c>
      <c r="E11163" t="s">
        <v>70</v>
      </c>
      <c r="F11163" t="s">
        <v>22</v>
      </c>
      <c r="G11163">
        <v>2</v>
      </c>
      <c r="H11163">
        <v>0.70003269999999995</v>
      </c>
      <c r="I11163">
        <v>0.68785390000000002</v>
      </c>
      <c r="J11163">
        <v>-1.21788E-2</v>
      </c>
      <c r="K11163">
        <v>-1.66544E-2</v>
      </c>
      <c r="L11163">
        <v>-1.40102E-2</v>
      </c>
      <c r="M11163">
        <v>-1.21788E-2</v>
      </c>
      <c r="N11163">
        <v>-1.03474E-2</v>
      </c>
      <c r="O11163">
        <v>-7.7031000000000001E-3</v>
      </c>
      <c r="P11163">
        <v>47.752600000000001</v>
      </c>
      <c r="Q11163">
        <v>3.4924000000000001E-3</v>
      </c>
    </row>
    <row r="11164" spans="1:17">
      <c r="A11164" t="s">
        <v>13370</v>
      </c>
      <c r="B11164" t="s">
        <v>2</v>
      </c>
      <c r="C11164" t="s">
        <v>8</v>
      </c>
      <c r="D11164" t="s">
        <v>18</v>
      </c>
      <c r="E11164" t="s">
        <v>70</v>
      </c>
      <c r="F11164" t="s">
        <v>22</v>
      </c>
      <c r="G11164">
        <v>3</v>
      </c>
      <c r="H11164">
        <v>0.68165779999999998</v>
      </c>
      <c r="I11164">
        <v>0.66220840000000003</v>
      </c>
      <c r="J11164">
        <v>-1.9449399999999999E-2</v>
      </c>
      <c r="K11164">
        <v>-2.4177799999999999E-2</v>
      </c>
      <c r="L11164">
        <v>-2.1384199999999999E-2</v>
      </c>
      <c r="M11164">
        <v>-1.9449399999999999E-2</v>
      </c>
      <c r="N11164">
        <v>-1.7514600000000002E-2</v>
      </c>
      <c r="O11164">
        <v>-1.4721E-2</v>
      </c>
      <c r="P11164">
        <v>47.154400000000003</v>
      </c>
      <c r="Q11164">
        <v>3.6895999999999999E-3</v>
      </c>
    </row>
    <row r="11165" spans="1:17">
      <c r="A11165" t="s">
        <v>13371</v>
      </c>
      <c r="B11165" t="s">
        <v>2</v>
      </c>
      <c r="C11165" t="s">
        <v>8</v>
      </c>
      <c r="D11165" t="s">
        <v>18</v>
      </c>
      <c r="E11165" t="s">
        <v>70</v>
      </c>
      <c r="F11165" t="s">
        <v>22</v>
      </c>
      <c r="G11165">
        <v>4</v>
      </c>
      <c r="H11165">
        <v>0.68620939999999997</v>
      </c>
      <c r="I11165">
        <v>0.65904810000000003</v>
      </c>
      <c r="J11165">
        <v>-2.71612E-2</v>
      </c>
      <c r="K11165">
        <v>-3.1921999999999999E-2</v>
      </c>
      <c r="L11165">
        <v>-2.9109300000000001E-2</v>
      </c>
      <c r="M11165">
        <v>-2.71612E-2</v>
      </c>
      <c r="N11165">
        <v>-2.5213099999999999E-2</v>
      </c>
      <c r="O11165">
        <v>-2.2400400000000001E-2</v>
      </c>
      <c r="P11165">
        <v>46.593600000000002</v>
      </c>
      <c r="Q11165">
        <v>3.7149000000000001E-3</v>
      </c>
    </row>
    <row r="11166" spans="1:17">
      <c r="A11166" t="s">
        <v>13372</v>
      </c>
      <c r="B11166" t="s">
        <v>2</v>
      </c>
      <c r="C11166" t="s">
        <v>8</v>
      </c>
      <c r="D11166" t="s">
        <v>18</v>
      </c>
      <c r="E11166" t="s">
        <v>70</v>
      </c>
      <c r="F11166" t="s">
        <v>22</v>
      </c>
      <c r="G11166">
        <v>5</v>
      </c>
      <c r="H11166">
        <v>0.70870849999999996</v>
      </c>
      <c r="I11166">
        <v>0.68145770000000006</v>
      </c>
      <c r="J11166">
        <v>-2.7250799999999999E-2</v>
      </c>
      <c r="K11166">
        <v>-3.2402599999999997E-2</v>
      </c>
      <c r="L11166">
        <v>-2.93589E-2</v>
      </c>
      <c r="M11166">
        <v>-2.7250799999999999E-2</v>
      </c>
      <c r="N11166">
        <v>-2.51428E-2</v>
      </c>
      <c r="O11166">
        <v>-2.20991E-2</v>
      </c>
      <c r="P11166">
        <v>46.112699999999997</v>
      </c>
      <c r="Q11166">
        <v>4.0198999999999999E-3</v>
      </c>
    </row>
    <row r="11167" spans="1:17">
      <c r="A11167" t="s">
        <v>13373</v>
      </c>
      <c r="B11167" t="s">
        <v>2</v>
      </c>
      <c r="C11167" t="s">
        <v>8</v>
      </c>
      <c r="D11167" t="s">
        <v>18</v>
      </c>
      <c r="E11167" t="s">
        <v>70</v>
      </c>
      <c r="F11167" t="s">
        <v>22</v>
      </c>
      <c r="G11167">
        <v>6</v>
      </c>
      <c r="H11167">
        <v>0.79055580000000003</v>
      </c>
      <c r="I11167">
        <v>0.76746429999999999</v>
      </c>
      <c r="J11167">
        <v>-2.30916E-2</v>
      </c>
      <c r="K11167">
        <v>-2.8431499999999998E-2</v>
      </c>
      <c r="L11167">
        <v>-2.52766E-2</v>
      </c>
      <c r="M11167">
        <v>-2.30916E-2</v>
      </c>
      <c r="N11167">
        <v>-2.0906500000000001E-2</v>
      </c>
      <c r="O11167">
        <v>-1.7751699999999999E-2</v>
      </c>
      <c r="P11167">
        <v>45.805100000000003</v>
      </c>
      <c r="Q11167">
        <v>4.1668E-3</v>
      </c>
    </row>
    <row r="11168" spans="1:17">
      <c r="A11168" t="s">
        <v>13374</v>
      </c>
      <c r="B11168" t="s">
        <v>2</v>
      </c>
      <c r="C11168" t="s">
        <v>8</v>
      </c>
      <c r="D11168" t="s">
        <v>18</v>
      </c>
      <c r="E11168" t="s">
        <v>70</v>
      </c>
      <c r="F11168" t="s">
        <v>22</v>
      </c>
      <c r="G11168">
        <v>7</v>
      </c>
      <c r="H11168">
        <v>0.96710910000000005</v>
      </c>
      <c r="I11168">
        <v>0.92175560000000001</v>
      </c>
      <c r="J11168">
        <v>-4.5353499999999998E-2</v>
      </c>
      <c r="K11168">
        <v>-5.2538599999999998E-2</v>
      </c>
      <c r="L11168">
        <v>-4.8293599999999999E-2</v>
      </c>
      <c r="M11168">
        <v>-4.5353499999999998E-2</v>
      </c>
      <c r="N11168">
        <v>-4.2413399999999997E-2</v>
      </c>
      <c r="O11168">
        <v>-3.8168399999999998E-2</v>
      </c>
      <c r="P11168">
        <v>45.729300000000002</v>
      </c>
      <c r="Q11168">
        <v>5.6065999999999998E-3</v>
      </c>
    </row>
    <row r="11169" spans="1:17">
      <c r="A11169" t="s">
        <v>13375</v>
      </c>
      <c r="B11169" t="s">
        <v>2</v>
      </c>
      <c r="C11169" t="s">
        <v>8</v>
      </c>
      <c r="D11169" t="s">
        <v>18</v>
      </c>
      <c r="E11169" t="s">
        <v>70</v>
      </c>
      <c r="F11169" t="s">
        <v>22</v>
      </c>
      <c r="G11169">
        <v>8</v>
      </c>
      <c r="H11169">
        <v>1.093917</v>
      </c>
      <c r="I11169">
        <v>1.0698840000000001</v>
      </c>
      <c r="J11169">
        <v>-2.40333E-2</v>
      </c>
      <c r="K11169">
        <v>-3.3048099999999997E-2</v>
      </c>
      <c r="L11169">
        <v>-2.77221E-2</v>
      </c>
      <c r="M11169">
        <v>-2.40333E-2</v>
      </c>
      <c r="N11169">
        <v>-2.0344500000000001E-2</v>
      </c>
      <c r="O11169">
        <v>-1.5018500000000001E-2</v>
      </c>
      <c r="P11169">
        <v>46.306199999999997</v>
      </c>
      <c r="Q11169">
        <v>7.0343000000000003E-3</v>
      </c>
    </row>
    <row r="11170" spans="1:17">
      <c r="A11170" t="s">
        <v>13376</v>
      </c>
      <c r="B11170" t="s">
        <v>2</v>
      </c>
      <c r="C11170" t="s">
        <v>8</v>
      </c>
      <c r="D11170" t="s">
        <v>18</v>
      </c>
      <c r="E11170" t="s">
        <v>70</v>
      </c>
      <c r="F11170" t="s">
        <v>22</v>
      </c>
      <c r="G11170">
        <v>9</v>
      </c>
      <c r="H11170">
        <v>1.06331</v>
      </c>
      <c r="I11170">
        <v>0.97188079999999999</v>
      </c>
      <c r="J11170">
        <v>-9.1429300000000005E-2</v>
      </c>
      <c r="K11170">
        <v>-9.8452399999999995E-2</v>
      </c>
      <c r="L11170">
        <v>-9.4303100000000001E-2</v>
      </c>
      <c r="M11170">
        <v>-9.1429300000000005E-2</v>
      </c>
      <c r="N11170">
        <v>-8.8555499999999995E-2</v>
      </c>
      <c r="O11170">
        <v>-8.4406300000000004E-2</v>
      </c>
      <c r="P11170">
        <v>48.933700000000002</v>
      </c>
      <c r="Q11170">
        <v>5.4800999999999999E-3</v>
      </c>
    </row>
    <row r="11171" spans="1:17">
      <c r="A11171" t="s">
        <v>13377</v>
      </c>
      <c r="B11171" t="s">
        <v>2</v>
      </c>
      <c r="C11171" t="s">
        <v>8</v>
      </c>
      <c r="D11171" t="s">
        <v>18</v>
      </c>
      <c r="E11171" t="s">
        <v>70</v>
      </c>
      <c r="F11171" t="s">
        <v>22</v>
      </c>
      <c r="G11171">
        <v>10</v>
      </c>
      <c r="H11171">
        <v>1.0201370000000001</v>
      </c>
      <c r="I11171">
        <v>0.92965500000000001</v>
      </c>
      <c r="J11171">
        <v>-9.0481599999999995E-2</v>
      </c>
      <c r="K11171">
        <v>-9.7358299999999995E-2</v>
      </c>
      <c r="L11171">
        <v>-9.3295500000000003E-2</v>
      </c>
      <c r="M11171">
        <v>-9.0481599999999995E-2</v>
      </c>
      <c r="N11171">
        <v>-8.7667700000000001E-2</v>
      </c>
      <c r="O11171">
        <v>-8.3604899999999996E-2</v>
      </c>
      <c r="P11171">
        <v>51.805300000000003</v>
      </c>
      <c r="Q11171">
        <v>5.3658999999999998E-3</v>
      </c>
    </row>
    <row r="11172" spans="1:17">
      <c r="A11172" t="s">
        <v>13378</v>
      </c>
      <c r="B11172" t="s">
        <v>2</v>
      </c>
      <c r="C11172" t="s">
        <v>8</v>
      </c>
      <c r="D11172" t="s">
        <v>18</v>
      </c>
      <c r="E11172" t="s">
        <v>70</v>
      </c>
      <c r="F11172" t="s">
        <v>22</v>
      </c>
      <c r="G11172">
        <v>11</v>
      </c>
      <c r="H11172">
        <v>0.9681708</v>
      </c>
      <c r="I11172">
        <v>0.90185740000000003</v>
      </c>
      <c r="J11172">
        <v>-6.6313399999999995E-2</v>
      </c>
      <c r="K11172">
        <v>-7.2856000000000004E-2</v>
      </c>
      <c r="L11172">
        <v>-6.8990599999999999E-2</v>
      </c>
      <c r="M11172">
        <v>-6.6313399999999995E-2</v>
      </c>
      <c r="N11172">
        <v>-6.3636200000000004E-2</v>
      </c>
      <c r="O11172">
        <v>-5.9770799999999999E-2</v>
      </c>
      <c r="P11172">
        <v>54.206800000000001</v>
      </c>
      <c r="Q11172">
        <v>5.1051999999999998E-3</v>
      </c>
    </row>
    <row r="11173" spans="1:17">
      <c r="A11173" t="s">
        <v>13379</v>
      </c>
      <c r="B11173" t="s">
        <v>2</v>
      </c>
      <c r="C11173" t="s">
        <v>8</v>
      </c>
      <c r="D11173" t="s">
        <v>18</v>
      </c>
      <c r="E11173" t="s">
        <v>70</v>
      </c>
      <c r="F11173" t="s">
        <v>22</v>
      </c>
      <c r="G11173">
        <v>12</v>
      </c>
      <c r="H11173">
        <v>0.89657940000000003</v>
      </c>
      <c r="I11173">
        <v>0.87480760000000002</v>
      </c>
      <c r="J11173">
        <v>-2.1771800000000001E-2</v>
      </c>
      <c r="K11173">
        <v>-3.0200600000000001E-2</v>
      </c>
      <c r="L11173">
        <v>-2.5220800000000002E-2</v>
      </c>
      <c r="M11173">
        <v>-2.1771800000000001E-2</v>
      </c>
      <c r="N11173">
        <v>-1.83228E-2</v>
      </c>
      <c r="O11173">
        <v>-1.33431E-2</v>
      </c>
      <c r="P11173">
        <v>56.337000000000003</v>
      </c>
      <c r="Q11173">
        <v>6.5770000000000004E-3</v>
      </c>
    </row>
    <row r="11174" spans="1:17">
      <c r="A11174" t="s">
        <v>13380</v>
      </c>
      <c r="B11174" t="s">
        <v>2</v>
      </c>
      <c r="C11174" t="s">
        <v>8</v>
      </c>
      <c r="D11174" t="s">
        <v>18</v>
      </c>
      <c r="E11174" t="s">
        <v>70</v>
      </c>
      <c r="F11174" t="s">
        <v>22</v>
      </c>
      <c r="G11174">
        <v>13</v>
      </c>
      <c r="H11174">
        <v>0.82607260000000005</v>
      </c>
      <c r="I11174">
        <v>0.85419679999999998</v>
      </c>
      <c r="J11174">
        <v>2.8124199999999999E-2</v>
      </c>
      <c r="K11174">
        <v>2.0356200000000001E-2</v>
      </c>
      <c r="L11174">
        <v>2.4945599999999998E-2</v>
      </c>
      <c r="M11174">
        <v>2.8124199999999999E-2</v>
      </c>
      <c r="N11174">
        <v>3.1302799999999999E-2</v>
      </c>
      <c r="O11174">
        <v>3.5892300000000002E-2</v>
      </c>
      <c r="P11174">
        <v>58.244300000000003</v>
      </c>
      <c r="Q11174">
        <v>6.0613999999999998E-3</v>
      </c>
    </row>
    <row r="11175" spans="1:17">
      <c r="A11175" t="s">
        <v>13381</v>
      </c>
      <c r="B11175" t="s">
        <v>2</v>
      </c>
      <c r="C11175" t="s">
        <v>8</v>
      </c>
      <c r="D11175" t="s">
        <v>18</v>
      </c>
      <c r="E11175" t="s">
        <v>70</v>
      </c>
      <c r="F11175" t="s">
        <v>22</v>
      </c>
      <c r="G11175">
        <v>14</v>
      </c>
      <c r="H11175">
        <v>0.77240989999999998</v>
      </c>
      <c r="I11175">
        <v>0.82537079999999996</v>
      </c>
      <c r="J11175">
        <v>5.2960899999999998E-2</v>
      </c>
      <c r="K11175">
        <v>4.4794E-2</v>
      </c>
      <c r="L11175">
        <v>4.9619099999999999E-2</v>
      </c>
      <c r="M11175">
        <v>5.2960899999999998E-2</v>
      </c>
      <c r="N11175">
        <v>5.6302699999999997E-2</v>
      </c>
      <c r="O11175">
        <v>6.1127800000000003E-2</v>
      </c>
      <c r="P11175">
        <v>59.719000000000001</v>
      </c>
      <c r="Q11175">
        <v>6.3727000000000002E-3</v>
      </c>
    </row>
    <row r="11176" spans="1:17">
      <c r="A11176" t="s">
        <v>13382</v>
      </c>
      <c r="B11176" t="s">
        <v>2</v>
      </c>
      <c r="C11176" t="s">
        <v>8</v>
      </c>
      <c r="D11176" t="s">
        <v>18</v>
      </c>
      <c r="E11176" t="s">
        <v>70</v>
      </c>
      <c r="F11176" t="s">
        <v>22</v>
      </c>
      <c r="G11176">
        <v>15</v>
      </c>
      <c r="H11176">
        <v>0.74543269999999995</v>
      </c>
      <c r="I11176">
        <v>0.80815760000000003</v>
      </c>
      <c r="J11176">
        <v>6.27249E-2</v>
      </c>
      <c r="K11176">
        <v>5.5950899999999998E-2</v>
      </c>
      <c r="L11176">
        <v>5.9952999999999999E-2</v>
      </c>
      <c r="M11176">
        <v>6.27249E-2</v>
      </c>
      <c r="N11176">
        <v>6.5496700000000005E-2</v>
      </c>
      <c r="O11176">
        <v>6.9498900000000002E-2</v>
      </c>
      <c r="P11176">
        <v>60.523499999999999</v>
      </c>
      <c r="Q11176">
        <v>5.2858000000000002E-3</v>
      </c>
    </row>
    <row r="11177" spans="1:17">
      <c r="A11177" t="s">
        <v>13383</v>
      </c>
      <c r="B11177" t="s">
        <v>2</v>
      </c>
      <c r="C11177" t="s">
        <v>8</v>
      </c>
      <c r="D11177" t="s">
        <v>18</v>
      </c>
      <c r="E11177" t="s">
        <v>70</v>
      </c>
      <c r="F11177" t="s">
        <v>22</v>
      </c>
      <c r="G11177">
        <v>16</v>
      </c>
      <c r="H11177">
        <v>0.74556710000000004</v>
      </c>
      <c r="I11177">
        <v>0.82024810000000004</v>
      </c>
      <c r="J11177">
        <v>7.4680999999999997E-2</v>
      </c>
      <c r="K11177">
        <v>6.7660899999999996E-2</v>
      </c>
      <c r="L11177">
        <v>7.1808499999999997E-2</v>
      </c>
      <c r="M11177">
        <v>7.4680999999999997E-2</v>
      </c>
      <c r="N11177">
        <v>7.75536E-2</v>
      </c>
      <c r="O11177">
        <v>8.1701099999999999E-2</v>
      </c>
      <c r="P11177">
        <v>60.817900000000002</v>
      </c>
      <c r="Q11177">
        <v>5.4777999999999997E-3</v>
      </c>
    </row>
    <row r="11178" spans="1:17">
      <c r="A11178" t="s">
        <v>13384</v>
      </c>
      <c r="B11178" t="s">
        <v>2</v>
      </c>
      <c r="C11178" t="s">
        <v>8</v>
      </c>
      <c r="D11178" t="s">
        <v>18</v>
      </c>
      <c r="E11178" t="s">
        <v>70</v>
      </c>
      <c r="F11178" t="s">
        <v>22</v>
      </c>
      <c r="G11178">
        <v>17</v>
      </c>
      <c r="H11178">
        <v>0.80480050000000003</v>
      </c>
      <c r="I11178">
        <v>0.8661951</v>
      </c>
      <c r="J11178">
        <v>6.1394499999999998E-2</v>
      </c>
      <c r="K11178">
        <v>5.3133699999999999E-2</v>
      </c>
      <c r="L11178">
        <v>5.8014299999999998E-2</v>
      </c>
      <c r="M11178">
        <v>6.1394499999999998E-2</v>
      </c>
      <c r="N11178">
        <v>6.4774799999999993E-2</v>
      </c>
      <c r="O11178">
        <v>6.9655400000000006E-2</v>
      </c>
      <c r="P11178">
        <v>59.993699999999997</v>
      </c>
      <c r="Q11178">
        <v>6.4460000000000003E-3</v>
      </c>
    </row>
    <row r="11179" spans="1:17">
      <c r="A11179" t="s">
        <v>13385</v>
      </c>
      <c r="B11179" t="s">
        <v>2</v>
      </c>
      <c r="C11179" t="s">
        <v>8</v>
      </c>
      <c r="D11179" t="s">
        <v>18</v>
      </c>
      <c r="E11179" t="s">
        <v>70</v>
      </c>
      <c r="F11179" t="s">
        <v>22</v>
      </c>
      <c r="G11179">
        <v>18</v>
      </c>
      <c r="H11179">
        <v>0.98184360000000004</v>
      </c>
      <c r="I11179">
        <v>1.028578</v>
      </c>
      <c r="J11179">
        <v>4.6734499999999998E-2</v>
      </c>
      <c r="K11179">
        <v>3.6706299999999997E-2</v>
      </c>
      <c r="L11179">
        <v>4.2631099999999998E-2</v>
      </c>
      <c r="M11179">
        <v>4.6734499999999998E-2</v>
      </c>
      <c r="N11179">
        <v>5.0838000000000001E-2</v>
      </c>
      <c r="O11179">
        <v>5.6762800000000002E-2</v>
      </c>
      <c r="P11179">
        <v>57.654699999999998</v>
      </c>
      <c r="Q11179">
        <v>7.8250999999999998E-3</v>
      </c>
    </row>
    <row r="11180" spans="1:17">
      <c r="A11180" t="s">
        <v>13386</v>
      </c>
      <c r="B11180" t="s">
        <v>2</v>
      </c>
      <c r="C11180" t="s">
        <v>8</v>
      </c>
      <c r="D11180" t="s">
        <v>18</v>
      </c>
      <c r="E11180" t="s">
        <v>70</v>
      </c>
      <c r="F11180" t="s">
        <v>22</v>
      </c>
      <c r="G11180">
        <v>19</v>
      </c>
      <c r="H11180">
        <v>1.1758360000000001</v>
      </c>
      <c r="I11180">
        <v>1.2125030000000001</v>
      </c>
      <c r="J11180">
        <v>3.6666999999999998E-2</v>
      </c>
      <c r="K11180">
        <v>2.5087000000000002E-2</v>
      </c>
      <c r="L11180">
        <v>3.1928499999999999E-2</v>
      </c>
      <c r="M11180">
        <v>3.6666999999999998E-2</v>
      </c>
      <c r="N11180">
        <v>4.1405400000000002E-2</v>
      </c>
      <c r="O11180">
        <v>4.8246999999999998E-2</v>
      </c>
      <c r="P11180">
        <v>55.203699999999998</v>
      </c>
      <c r="Q11180">
        <v>9.0358999999999995E-3</v>
      </c>
    </row>
    <row r="11181" spans="1:17">
      <c r="A11181" t="s">
        <v>13387</v>
      </c>
      <c r="B11181" t="s">
        <v>2</v>
      </c>
      <c r="C11181" t="s">
        <v>8</v>
      </c>
      <c r="D11181" t="s">
        <v>18</v>
      </c>
      <c r="E11181" t="s">
        <v>70</v>
      </c>
      <c r="F11181" t="s">
        <v>22</v>
      </c>
      <c r="G11181">
        <v>20</v>
      </c>
      <c r="H11181">
        <v>1.254651</v>
      </c>
      <c r="I11181">
        <v>1.2898000000000001</v>
      </c>
      <c r="J11181">
        <v>3.5148899999999997E-2</v>
      </c>
      <c r="K11181">
        <v>2.41076E-2</v>
      </c>
      <c r="L11181">
        <v>3.0630899999999999E-2</v>
      </c>
      <c r="M11181">
        <v>3.5148899999999997E-2</v>
      </c>
      <c r="N11181">
        <v>3.9667000000000001E-2</v>
      </c>
      <c r="O11181">
        <v>4.6190299999999997E-2</v>
      </c>
      <c r="P11181">
        <v>53.518000000000001</v>
      </c>
      <c r="Q11181">
        <v>8.6155999999999993E-3</v>
      </c>
    </row>
    <row r="11182" spans="1:17">
      <c r="A11182" t="s">
        <v>13388</v>
      </c>
      <c r="B11182" t="s">
        <v>2</v>
      </c>
      <c r="C11182" t="s">
        <v>8</v>
      </c>
      <c r="D11182" t="s">
        <v>18</v>
      </c>
      <c r="E11182" t="s">
        <v>70</v>
      </c>
      <c r="F11182" t="s">
        <v>22</v>
      </c>
      <c r="G11182">
        <v>21</v>
      </c>
      <c r="H11182">
        <v>1.2781169999999999</v>
      </c>
      <c r="I11182">
        <v>1.312451</v>
      </c>
      <c r="J11182">
        <v>3.4334200000000002E-2</v>
      </c>
      <c r="K11182">
        <v>2.29333E-2</v>
      </c>
      <c r="L11182">
        <v>2.9669000000000001E-2</v>
      </c>
      <c r="M11182">
        <v>3.4334200000000002E-2</v>
      </c>
      <c r="N11182">
        <v>3.8999399999999997E-2</v>
      </c>
      <c r="O11182">
        <v>4.5735199999999997E-2</v>
      </c>
      <c r="P11182">
        <v>51.929400000000001</v>
      </c>
      <c r="Q11182">
        <v>8.8961999999999999E-3</v>
      </c>
    </row>
    <row r="11183" spans="1:17">
      <c r="A11183" t="s">
        <v>13389</v>
      </c>
      <c r="B11183" t="s">
        <v>2</v>
      </c>
      <c r="C11183" t="s">
        <v>8</v>
      </c>
      <c r="D11183" t="s">
        <v>18</v>
      </c>
      <c r="E11183" t="s">
        <v>70</v>
      </c>
      <c r="F11183" t="s">
        <v>22</v>
      </c>
      <c r="G11183">
        <v>22</v>
      </c>
      <c r="H11183">
        <v>1.216107</v>
      </c>
      <c r="I11183">
        <v>1.2414689999999999</v>
      </c>
      <c r="J11183">
        <v>2.53619E-2</v>
      </c>
      <c r="K11183">
        <v>1.56096E-2</v>
      </c>
      <c r="L11183">
        <v>2.1371299999999999E-2</v>
      </c>
      <c r="M11183">
        <v>2.53619E-2</v>
      </c>
      <c r="N11183">
        <v>2.9352400000000001E-2</v>
      </c>
      <c r="O11183">
        <v>3.5114100000000002E-2</v>
      </c>
      <c r="P11183">
        <v>50.823300000000003</v>
      </c>
      <c r="Q11183">
        <v>7.6096999999999996E-3</v>
      </c>
    </row>
    <row r="11184" spans="1:17">
      <c r="A11184" t="s">
        <v>13390</v>
      </c>
      <c r="B11184" t="s">
        <v>2</v>
      </c>
      <c r="C11184" t="s">
        <v>8</v>
      </c>
      <c r="D11184" t="s">
        <v>18</v>
      </c>
      <c r="E11184" t="s">
        <v>70</v>
      </c>
      <c r="F11184" t="s">
        <v>22</v>
      </c>
      <c r="G11184">
        <v>23</v>
      </c>
      <c r="H11184">
        <v>1.0628249999999999</v>
      </c>
      <c r="I11184">
        <v>1.08839</v>
      </c>
      <c r="J11184">
        <v>2.5564300000000002E-2</v>
      </c>
      <c r="K11184">
        <v>1.7337399999999999E-2</v>
      </c>
      <c r="L11184">
        <v>2.21979E-2</v>
      </c>
      <c r="M11184">
        <v>2.5564300000000002E-2</v>
      </c>
      <c r="N11184">
        <v>2.89307E-2</v>
      </c>
      <c r="O11184">
        <v>3.3791300000000003E-2</v>
      </c>
      <c r="P11184">
        <v>49.802900000000001</v>
      </c>
      <c r="Q11184">
        <v>6.4194999999999999E-3</v>
      </c>
    </row>
    <row r="11185" spans="1:17">
      <c r="A11185" t="s">
        <v>13391</v>
      </c>
      <c r="B11185" t="s">
        <v>2</v>
      </c>
      <c r="C11185" t="s">
        <v>8</v>
      </c>
      <c r="D11185" t="s">
        <v>18</v>
      </c>
      <c r="E11185" t="s">
        <v>70</v>
      </c>
      <c r="F11185" t="s">
        <v>22</v>
      </c>
      <c r="G11185">
        <v>24</v>
      </c>
      <c r="H11185">
        <v>0.88654230000000001</v>
      </c>
      <c r="I11185">
        <v>0.89789560000000002</v>
      </c>
      <c r="J11185">
        <v>1.13533E-2</v>
      </c>
      <c r="K11185">
        <v>3.9497999999999998E-3</v>
      </c>
      <c r="L11185">
        <v>8.3239000000000004E-3</v>
      </c>
      <c r="M11185">
        <v>1.13533E-2</v>
      </c>
      <c r="N11185">
        <v>1.4382799999999999E-2</v>
      </c>
      <c r="O11185">
        <v>1.8756800000000001E-2</v>
      </c>
      <c r="P11185">
        <v>48.892200000000003</v>
      </c>
      <c r="Q11185">
        <v>5.777E-3</v>
      </c>
    </row>
    <row r="11186" spans="1:17">
      <c r="A11186" t="s">
        <v>13392</v>
      </c>
      <c r="B11186" t="s">
        <v>2</v>
      </c>
      <c r="C11186" t="s">
        <v>8</v>
      </c>
      <c r="D11186" t="s">
        <v>18</v>
      </c>
      <c r="E11186" t="s">
        <v>70</v>
      </c>
      <c r="F11186" t="s">
        <v>23</v>
      </c>
      <c r="G11186">
        <v>1</v>
      </c>
      <c r="H11186">
        <v>0.93038379999999998</v>
      </c>
      <c r="I11186">
        <v>0.8362579</v>
      </c>
      <c r="J11186">
        <v>-9.4125799999999996E-2</v>
      </c>
      <c r="K11186">
        <v>-0.1070021</v>
      </c>
      <c r="L11186">
        <v>-9.9394700000000002E-2</v>
      </c>
      <c r="M11186">
        <v>-9.4125799999999996E-2</v>
      </c>
      <c r="N11186">
        <v>-8.8857000000000005E-2</v>
      </c>
      <c r="O11186">
        <v>-8.1249500000000002E-2</v>
      </c>
      <c r="P11186">
        <v>47.9086</v>
      </c>
      <c r="Q11186">
        <v>1.00474E-2</v>
      </c>
    </row>
    <row r="11187" spans="1:17">
      <c r="A11187" t="s">
        <v>13393</v>
      </c>
      <c r="B11187" t="s">
        <v>2</v>
      </c>
      <c r="C11187" t="s">
        <v>8</v>
      </c>
      <c r="D11187" t="s">
        <v>18</v>
      </c>
      <c r="E11187" t="s">
        <v>70</v>
      </c>
      <c r="F11187" t="s">
        <v>23</v>
      </c>
      <c r="G11187">
        <v>2</v>
      </c>
      <c r="H11187">
        <v>0.90608920000000004</v>
      </c>
      <c r="I11187">
        <v>0.80300309999999997</v>
      </c>
      <c r="J11187">
        <v>-0.1030862</v>
      </c>
      <c r="K11187">
        <v>-0.11241429999999999</v>
      </c>
      <c r="L11187">
        <v>-0.1069031</v>
      </c>
      <c r="M11187">
        <v>-0.1030862</v>
      </c>
      <c r="N11187">
        <v>-9.9269200000000002E-2</v>
      </c>
      <c r="O11187">
        <v>-9.3757999999999994E-2</v>
      </c>
      <c r="P11187">
        <v>46.806100000000001</v>
      </c>
      <c r="Q11187">
        <v>7.2788000000000002E-3</v>
      </c>
    </row>
    <row r="11188" spans="1:17">
      <c r="A11188" t="s">
        <v>13394</v>
      </c>
      <c r="B11188" t="s">
        <v>2</v>
      </c>
      <c r="C11188" t="s">
        <v>8</v>
      </c>
      <c r="D11188" t="s">
        <v>18</v>
      </c>
      <c r="E11188" t="s">
        <v>70</v>
      </c>
      <c r="F11188" t="s">
        <v>23</v>
      </c>
      <c r="G11188">
        <v>3</v>
      </c>
      <c r="H11188">
        <v>0.90751280000000001</v>
      </c>
      <c r="I11188">
        <v>0.79774920000000005</v>
      </c>
      <c r="J11188">
        <v>-0.1097636</v>
      </c>
      <c r="K11188">
        <v>-0.1195625</v>
      </c>
      <c r="L11188">
        <v>-0.1137732</v>
      </c>
      <c r="M11188">
        <v>-0.1097636</v>
      </c>
      <c r="N11188">
        <v>-0.105754</v>
      </c>
      <c r="O11188">
        <v>-9.9964800000000006E-2</v>
      </c>
      <c r="P11188">
        <v>45.945599999999999</v>
      </c>
      <c r="Q11188">
        <v>7.6461000000000003E-3</v>
      </c>
    </row>
    <row r="11189" spans="1:17">
      <c r="A11189" t="s">
        <v>13395</v>
      </c>
      <c r="B11189" t="s">
        <v>2</v>
      </c>
      <c r="C11189" t="s">
        <v>8</v>
      </c>
      <c r="D11189" t="s">
        <v>18</v>
      </c>
      <c r="E11189" t="s">
        <v>70</v>
      </c>
      <c r="F11189" t="s">
        <v>23</v>
      </c>
      <c r="G11189">
        <v>4</v>
      </c>
      <c r="H11189">
        <v>0.9372104</v>
      </c>
      <c r="I11189">
        <v>0.79366080000000006</v>
      </c>
      <c r="J11189">
        <v>-0.1435496</v>
      </c>
      <c r="K11189">
        <v>-0.1545115</v>
      </c>
      <c r="L11189">
        <v>-0.1480351</v>
      </c>
      <c r="M11189">
        <v>-0.1435496</v>
      </c>
      <c r="N11189">
        <v>-0.1390641</v>
      </c>
      <c r="O11189">
        <v>-0.1325877</v>
      </c>
      <c r="P11189">
        <v>45.263800000000003</v>
      </c>
      <c r="Q11189">
        <v>8.5535999999999997E-3</v>
      </c>
    </row>
    <row r="11190" spans="1:17">
      <c r="A11190" t="s">
        <v>13396</v>
      </c>
      <c r="B11190" t="s">
        <v>2</v>
      </c>
      <c r="C11190" t="s">
        <v>8</v>
      </c>
      <c r="D11190" t="s">
        <v>18</v>
      </c>
      <c r="E11190" t="s">
        <v>70</v>
      </c>
      <c r="F11190" t="s">
        <v>23</v>
      </c>
      <c r="G11190">
        <v>5</v>
      </c>
      <c r="H11190">
        <v>1.0002629999999999</v>
      </c>
      <c r="I11190">
        <v>0.84449660000000004</v>
      </c>
      <c r="J11190">
        <v>-0.15576609999999999</v>
      </c>
      <c r="K11190">
        <v>-0.16831689999999999</v>
      </c>
      <c r="L11190">
        <v>-0.16090180000000001</v>
      </c>
      <c r="M11190">
        <v>-0.15576609999999999</v>
      </c>
      <c r="N11190">
        <v>-0.1506305</v>
      </c>
      <c r="O11190">
        <v>-0.14321539999999999</v>
      </c>
      <c r="P11190">
        <v>44.6387</v>
      </c>
      <c r="Q11190">
        <v>9.7934000000000007E-3</v>
      </c>
    </row>
    <row r="11191" spans="1:17">
      <c r="A11191" t="s">
        <v>13397</v>
      </c>
      <c r="B11191" t="s">
        <v>2</v>
      </c>
      <c r="C11191" t="s">
        <v>8</v>
      </c>
      <c r="D11191" t="s">
        <v>18</v>
      </c>
      <c r="E11191" t="s">
        <v>70</v>
      </c>
      <c r="F11191" t="s">
        <v>23</v>
      </c>
      <c r="G11191">
        <v>6</v>
      </c>
      <c r="H11191">
        <v>1.1814169999999999</v>
      </c>
      <c r="I11191">
        <v>1.066708</v>
      </c>
      <c r="J11191">
        <v>-0.11470950000000001</v>
      </c>
      <c r="K11191">
        <v>-0.12969410000000001</v>
      </c>
      <c r="L11191">
        <v>-0.12084110000000001</v>
      </c>
      <c r="M11191">
        <v>-0.11470950000000001</v>
      </c>
      <c r="N11191">
        <v>-0.1085779</v>
      </c>
      <c r="O11191">
        <v>-9.9724900000000005E-2</v>
      </c>
      <c r="P11191">
        <v>44.224400000000003</v>
      </c>
      <c r="Q11191">
        <v>1.1692599999999999E-2</v>
      </c>
    </row>
    <row r="11192" spans="1:17">
      <c r="A11192" t="s">
        <v>13398</v>
      </c>
      <c r="B11192" t="s">
        <v>2</v>
      </c>
      <c r="C11192" t="s">
        <v>8</v>
      </c>
      <c r="D11192" t="s">
        <v>18</v>
      </c>
      <c r="E11192" t="s">
        <v>70</v>
      </c>
      <c r="F11192" t="s">
        <v>23</v>
      </c>
      <c r="G11192">
        <v>7</v>
      </c>
      <c r="H11192">
        <v>1.5733680000000001</v>
      </c>
      <c r="I11192">
        <v>1.271544</v>
      </c>
      <c r="J11192">
        <v>-0.30182369999999997</v>
      </c>
      <c r="K11192">
        <v>-0.319021</v>
      </c>
      <c r="L11192">
        <v>-0.30886069999999999</v>
      </c>
      <c r="M11192">
        <v>-0.30182369999999997</v>
      </c>
      <c r="N11192">
        <v>-0.29478670000000001</v>
      </c>
      <c r="O11192">
        <v>-0.2846264</v>
      </c>
      <c r="P11192">
        <v>43.962499999999999</v>
      </c>
      <c r="Q11192">
        <v>1.34191E-2</v>
      </c>
    </row>
    <row r="11193" spans="1:17">
      <c r="A11193" t="s">
        <v>13399</v>
      </c>
      <c r="B11193" t="s">
        <v>2</v>
      </c>
      <c r="C11193" t="s">
        <v>8</v>
      </c>
      <c r="D11193" t="s">
        <v>18</v>
      </c>
      <c r="E11193" t="s">
        <v>70</v>
      </c>
      <c r="F11193" t="s">
        <v>23</v>
      </c>
      <c r="G11193">
        <v>8</v>
      </c>
      <c r="H11193">
        <v>1.741179</v>
      </c>
      <c r="I11193">
        <v>1.251603</v>
      </c>
      <c r="J11193">
        <v>-0.48957679999999998</v>
      </c>
      <c r="K11193">
        <v>-0.50740730000000001</v>
      </c>
      <c r="L11193">
        <v>-0.49687290000000001</v>
      </c>
      <c r="M11193">
        <v>-0.48957679999999998</v>
      </c>
      <c r="N11193">
        <v>-0.48228080000000001</v>
      </c>
      <c r="O11193">
        <v>-0.47174640000000001</v>
      </c>
      <c r="P11193">
        <v>44.564399999999999</v>
      </c>
      <c r="Q11193">
        <v>1.3913200000000001E-2</v>
      </c>
    </row>
    <row r="11194" spans="1:17">
      <c r="A11194" t="s">
        <v>13400</v>
      </c>
      <c r="B11194" t="s">
        <v>2</v>
      </c>
      <c r="C11194" t="s">
        <v>8</v>
      </c>
      <c r="D11194" t="s">
        <v>18</v>
      </c>
      <c r="E11194" t="s">
        <v>70</v>
      </c>
      <c r="F11194" t="s">
        <v>23</v>
      </c>
      <c r="G11194">
        <v>9</v>
      </c>
      <c r="H11194">
        <v>1.6970270000000001</v>
      </c>
      <c r="I11194">
        <v>1.196841</v>
      </c>
      <c r="J11194">
        <v>-0.50018680000000004</v>
      </c>
      <c r="K11194">
        <v>-0.52250830000000004</v>
      </c>
      <c r="L11194">
        <v>-0.50932060000000001</v>
      </c>
      <c r="M11194">
        <v>-0.50018680000000004</v>
      </c>
      <c r="N11194">
        <v>-0.49105300000000002</v>
      </c>
      <c r="O11194">
        <v>-0.47786519999999999</v>
      </c>
      <c r="P11194">
        <v>47.418199999999999</v>
      </c>
      <c r="Q11194">
        <v>1.7417599999999998E-2</v>
      </c>
    </row>
    <row r="11195" spans="1:17">
      <c r="A11195" t="s">
        <v>13401</v>
      </c>
      <c r="B11195" t="s">
        <v>2</v>
      </c>
      <c r="C11195" t="s">
        <v>8</v>
      </c>
      <c r="D11195" t="s">
        <v>18</v>
      </c>
      <c r="E11195" t="s">
        <v>70</v>
      </c>
      <c r="F11195" t="s">
        <v>23</v>
      </c>
      <c r="G11195">
        <v>10</v>
      </c>
      <c r="H11195">
        <v>1.6042350000000001</v>
      </c>
      <c r="I11195">
        <v>1.1862470000000001</v>
      </c>
      <c r="J11195">
        <v>-0.41798849999999999</v>
      </c>
      <c r="K11195">
        <v>-0.43834630000000002</v>
      </c>
      <c r="L11195">
        <v>-0.42631869999999999</v>
      </c>
      <c r="M11195">
        <v>-0.41798849999999999</v>
      </c>
      <c r="N11195">
        <v>-0.40965819999999997</v>
      </c>
      <c r="O11195">
        <v>-0.3976307</v>
      </c>
      <c r="P11195">
        <v>50.998899999999999</v>
      </c>
      <c r="Q11195">
        <v>1.5885300000000002E-2</v>
      </c>
    </row>
    <row r="11196" spans="1:17">
      <c r="A11196" t="s">
        <v>13402</v>
      </c>
      <c r="B11196" t="s">
        <v>2</v>
      </c>
      <c r="C11196" t="s">
        <v>8</v>
      </c>
      <c r="D11196" t="s">
        <v>18</v>
      </c>
      <c r="E11196" t="s">
        <v>70</v>
      </c>
      <c r="F11196" t="s">
        <v>23</v>
      </c>
      <c r="G11196">
        <v>11</v>
      </c>
      <c r="H11196">
        <v>1.406623</v>
      </c>
      <c r="I11196">
        <v>1.1658539999999999</v>
      </c>
      <c r="J11196">
        <v>-0.2407687</v>
      </c>
      <c r="K11196">
        <v>-0.26154880000000003</v>
      </c>
      <c r="L11196">
        <v>-0.24927170000000001</v>
      </c>
      <c r="M11196">
        <v>-0.2407687</v>
      </c>
      <c r="N11196">
        <v>-0.23226559999999999</v>
      </c>
      <c r="O11196">
        <v>-0.21998860000000001</v>
      </c>
      <c r="P11196">
        <v>53.603999999999999</v>
      </c>
      <c r="Q11196">
        <v>1.6214800000000001E-2</v>
      </c>
    </row>
    <row r="11197" spans="1:17">
      <c r="A11197" t="s">
        <v>13403</v>
      </c>
      <c r="B11197" t="s">
        <v>2</v>
      </c>
      <c r="C11197" t="s">
        <v>8</v>
      </c>
      <c r="D11197" t="s">
        <v>18</v>
      </c>
      <c r="E11197" t="s">
        <v>70</v>
      </c>
      <c r="F11197" t="s">
        <v>23</v>
      </c>
      <c r="G11197">
        <v>12</v>
      </c>
      <c r="H11197">
        <v>1.19207</v>
      </c>
      <c r="I11197">
        <v>1.1186430000000001</v>
      </c>
      <c r="J11197">
        <v>-7.3427300000000001E-2</v>
      </c>
      <c r="K11197">
        <v>-9.7127500000000005E-2</v>
      </c>
      <c r="L11197">
        <v>-8.3125199999999996E-2</v>
      </c>
      <c r="M11197">
        <v>-7.3427300000000001E-2</v>
      </c>
      <c r="N11197">
        <v>-6.3729400000000005E-2</v>
      </c>
      <c r="O11197">
        <v>-4.9727100000000003E-2</v>
      </c>
      <c r="P11197">
        <v>56.585299999999997</v>
      </c>
      <c r="Q11197">
        <v>1.84934E-2</v>
      </c>
    </row>
    <row r="11198" spans="1:17">
      <c r="A11198" t="s">
        <v>13404</v>
      </c>
      <c r="B11198" t="s">
        <v>2</v>
      </c>
      <c r="C11198" t="s">
        <v>8</v>
      </c>
      <c r="D11198" t="s">
        <v>18</v>
      </c>
      <c r="E11198" t="s">
        <v>70</v>
      </c>
      <c r="F11198" t="s">
        <v>23</v>
      </c>
      <c r="G11198">
        <v>13</v>
      </c>
      <c r="H11198">
        <v>0.99336170000000001</v>
      </c>
      <c r="I11198">
        <v>1.07315</v>
      </c>
      <c r="J11198">
        <v>7.9787899999999995E-2</v>
      </c>
      <c r="K11198">
        <v>5.9520700000000003E-2</v>
      </c>
      <c r="L11198">
        <v>7.1494699999999994E-2</v>
      </c>
      <c r="M11198">
        <v>7.9787899999999995E-2</v>
      </c>
      <c r="N11198">
        <v>8.8081099999999996E-2</v>
      </c>
      <c r="O11198">
        <v>0.10005509999999999</v>
      </c>
      <c r="P11198">
        <v>58.802700000000002</v>
      </c>
      <c r="Q11198">
        <v>1.5814600000000002E-2</v>
      </c>
    </row>
    <row r="11199" spans="1:17">
      <c r="A11199" t="s">
        <v>13405</v>
      </c>
      <c r="B11199" t="s">
        <v>2</v>
      </c>
      <c r="C11199" t="s">
        <v>8</v>
      </c>
      <c r="D11199" t="s">
        <v>18</v>
      </c>
      <c r="E11199" t="s">
        <v>70</v>
      </c>
      <c r="F11199" t="s">
        <v>23</v>
      </c>
      <c r="G11199">
        <v>14</v>
      </c>
      <c r="H11199">
        <v>0.90611949999999997</v>
      </c>
      <c r="I11199">
        <v>1.0430839999999999</v>
      </c>
      <c r="J11199">
        <v>0.1369649</v>
      </c>
      <c r="K11199">
        <v>0.1153445</v>
      </c>
      <c r="L11199">
        <v>0.12811800000000001</v>
      </c>
      <c r="M11199">
        <v>0.1369649</v>
      </c>
      <c r="N11199">
        <v>0.14581179999999999</v>
      </c>
      <c r="O11199">
        <v>0.15858530000000001</v>
      </c>
      <c r="P11199">
        <v>60.169499999999999</v>
      </c>
      <c r="Q11199">
        <v>1.68705E-2</v>
      </c>
    </row>
    <row r="11200" spans="1:17">
      <c r="A11200" t="s">
        <v>13406</v>
      </c>
      <c r="B11200" t="s">
        <v>2</v>
      </c>
      <c r="C11200" t="s">
        <v>8</v>
      </c>
      <c r="D11200" t="s">
        <v>18</v>
      </c>
      <c r="E11200" t="s">
        <v>70</v>
      </c>
      <c r="F11200" t="s">
        <v>23</v>
      </c>
      <c r="G11200">
        <v>15</v>
      </c>
      <c r="H11200">
        <v>0.88588860000000003</v>
      </c>
      <c r="I11200">
        <v>1.0381089999999999</v>
      </c>
      <c r="J11200">
        <v>0.15221999999999999</v>
      </c>
      <c r="K11200">
        <v>0.1325664</v>
      </c>
      <c r="L11200">
        <v>0.1441779</v>
      </c>
      <c r="M11200">
        <v>0.15221999999999999</v>
      </c>
      <c r="N11200">
        <v>0.16026209999999999</v>
      </c>
      <c r="O11200">
        <v>0.17187359999999999</v>
      </c>
      <c r="P11200">
        <v>61.133000000000003</v>
      </c>
      <c r="Q11200">
        <v>1.53358E-2</v>
      </c>
    </row>
    <row r="11201" spans="1:17">
      <c r="A11201" t="s">
        <v>13407</v>
      </c>
      <c r="B11201" t="s">
        <v>2</v>
      </c>
      <c r="C11201" t="s">
        <v>8</v>
      </c>
      <c r="D11201" t="s">
        <v>18</v>
      </c>
      <c r="E11201" t="s">
        <v>70</v>
      </c>
      <c r="F11201" t="s">
        <v>23</v>
      </c>
      <c r="G11201">
        <v>16</v>
      </c>
      <c r="H11201">
        <v>0.90076540000000005</v>
      </c>
      <c r="I11201">
        <v>1.0407690000000001</v>
      </c>
      <c r="J11201">
        <v>0.14000309999999999</v>
      </c>
      <c r="K11201">
        <v>0.12005010000000001</v>
      </c>
      <c r="L11201">
        <v>0.1318385</v>
      </c>
      <c r="M11201">
        <v>0.14000309999999999</v>
      </c>
      <c r="N11201">
        <v>0.14816770000000001</v>
      </c>
      <c r="O11201">
        <v>0.15995609999999999</v>
      </c>
      <c r="P11201">
        <v>61.079099999999997</v>
      </c>
      <c r="Q11201">
        <v>1.5569400000000001E-2</v>
      </c>
    </row>
    <row r="11202" spans="1:17">
      <c r="A11202" t="s">
        <v>13408</v>
      </c>
      <c r="B11202" t="s">
        <v>2</v>
      </c>
      <c r="C11202" t="s">
        <v>8</v>
      </c>
      <c r="D11202" t="s">
        <v>18</v>
      </c>
      <c r="E11202" t="s">
        <v>70</v>
      </c>
      <c r="F11202" t="s">
        <v>23</v>
      </c>
      <c r="G11202">
        <v>17</v>
      </c>
      <c r="H11202">
        <v>0.99278699999999998</v>
      </c>
      <c r="I11202">
        <v>1.1216330000000001</v>
      </c>
      <c r="J11202">
        <v>0.12884570000000001</v>
      </c>
      <c r="K11202">
        <v>0.1099304</v>
      </c>
      <c r="L11202">
        <v>0.1211057</v>
      </c>
      <c r="M11202">
        <v>0.12884570000000001</v>
      </c>
      <c r="N11202">
        <v>0.1365857</v>
      </c>
      <c r="O11202">
        <v>0.147761</v>
      </c>
      <c r="P11202">
        <v>60.584800000000001</v>
      </c>
      <c r="Q11202">
        <v>1.4759700000000001E-2</v>
      </c>
    </row>
    <row r="11203" spans="1:17">
      <c r="A11203" t="s">
        <v>13409</v>
      </c>
      <c r="B11203" t="s">
        <v>2</v>
      </c>
      <c r="C11203" t="s">
        <v>8</v>
      </c>
      <c r="D11203" t="s">
        <v>18</v>
      </c>
      <c r="E11203" t="s">
        <v>70</v>
      </c>
      <c r="F11203" t="s">
        <v>23</v>
      </c>
      <c r="G11203">
        <v>18</v>
      </c>
      <c r="H11203">
        <v>1.2233210000000001</v>
      </c>
      <c r="I11203">
        <v>1.3038829999999999</v>
      </c>
      <c r="J11203">
        <v>8.05617E-2</v>
      </c>
      <c r="K11203">
        <v>5.8407300000000002E-2</v>
      </c>
      <c r="L11203">
        <v>7.1496299999999999E-2</v>
      </c>
      <c r="M11203">
        <v>8.05617E-2</v>
      </c>
      <c r="N11203">
        <v>8.9627100000000001E-2</v>
      </c>
      <c r="O11203">
        <v>0.102716</v>
      </c>
      <c r="P11203">
        <v>58.919600000000003</v>
      </c>
      <c r="Q11203">
        <v>1.72871E-2</v>
      </c>
    </row>
    <row r="11204" spans="1:17">
      <c r="A11204" t="s">
        <v>13410</v>
      </c>
      <c r="B11204" t="s">
        <v>2</v>
      </c>
      <c r="C11204" t="s">
        <v>8</v>
      </c>
      <c r="D11204" t="s">
        <v>18</v>
      </c>
      <c r="E11204" t="s">
        <v>70</v>
      </c>
      <c r="F11204" t="s">
        <v>23</v>
      </c>
      <c r="G11204">
        <v>19</v>
      </c>
      <c r="H11204">
        <v>1.42764</v>
      </c>
      <c r="I11204">
        <v>1.4371069999999999</v>
      </c>
      <c r="J11204">
        <v>9.4667999999999992E-3</v>
      </c>
      <c r="K11204">
        <v>-1.59288E-2</v>
      </c>
      <c r="L11204">
        <v>-9.2489999999999998E-4</v>
      </c>
      <c r="M11204">
        <v>9.4667999999999992E-3</v>
      </c>
      <c r="N11204">
        <v>1.9858500000000001E-2</v>
      </c>
      <c r="O11204">
        <v>3.4862499999999998E-2</v>
      </c>
      <c r="P11204">
        <v>56.724200000000003</v>
      </c>
      <c r="Q11204">
        <v>1.9816299999999998E-2</v>
      </c>
    </row>
    <row r="11205" spans="1:17">
      <c r="A11205" t="s">
        <v>13411</v>
      </c>
      <c r="B11205" t="s">
        <v>2</v>
      </c>
      <c r="C11205" t="s">
        <v>8</v>
      </c>
      <c r="D11205" t="s">
        <v>18</v>
      </c>
      <c r="E11205" t="s">
        <v>70</v>
      </c>
      <c r="F11205" t="s">
        <v>23</v>
      </c>
      <c r="G11205">
        <v>20</v>
      </c>
      <c r="H11205">
        <v>1.4542539999999999</v>
      </c>
      <c r="I11205">
        <v>1.484337</v>
      </c>
      <c r="J11205">
        <v>3.0083800000000001E-2</v>
      </c>
      <c r="K11205">
        <v>7.0188000000000004E-3</v>
      </c>
      <c r="L11205">
        <v>2.0645799999999999E-2</v>
      </c>
      <c r="M11205">
        <v>3.0083800000000001E-2</v>
      </c>
      <c r="N11205">
        <v>3.9521800000000003E-2</v>
      </c>
      <c r="O11205">
        <v>5.3148800000000003E-2</v>
      </c>
      <c r="P11205">
        <v>54.764200000000002</v>
      </c>
      <c r="Q11205">
        <v>1.7997699999999998E-2</v>
      </c>
    </row>
    <row r="11206" spans="1:17">
      <c r="A11206" t="s">
        <v>13412</v>
      </c>
      <c r="B11206" t="s">
        <v>2</v>
      </c>
      <c r="C11206" t="s">
        <v>8</v>
      </c>
      <c r="D11206" t="s">
        <v>18</v>
      </c>
      <c r="E11206" t="s">
        <v>70</v>
      </c>
      <c r="F11206" t="s">
        <v>23</v>
      </c>
      <c r="G11206">
        <v>21</v>
      </c>
      <c r="H11206">
        <v>1.455004</v>
      </c>
      <c r="I11206">
        <v>1.493249</v>
      </c>
      <c r="J11206">
        <v>3.8245500000000002E-2</v>
      </c>
      <c r="K11206">
        <v>1.6607299999999998E-2</v>
      </c>
      <c r="L11206">
        <v>2.9391299999999999E-2</v>
      </c>
      <c r="M11206">
        <v>3.8245500000000002E-2</v>
      </c>
      <c r="N11206">
        <v>4.7099700000000001E-2</v>
      </c>
      <c r="O11206">
        <v>5.9883800000000001E-2</v>
      </c>
      <c r="P11206">
        <v>53.023800000000001</v>
      </c>
      <c r="Q11206">
        <v>1.6884400000000001E-2</v>
      </c>
    </row>
    <row r="11207" spans="1:17">
      <c r="A11207" t="s">
        <v>13413</v>
      </c>
      <c r="B11207" t="s">
        <v>2</v>
      </c>
      <c r="C11207" t="s">
        <v>8</v>
      </c>
      <c r="D11207" t="s">
        <v>18</v>
      </c>
      <c r="E11207" t="s">
        <v>70</v>
      </c>
      <c r="F11207" t="s">
        <v>23</v>
      </c>
      <c r="G11207">
        <v>22</v>
      </c>
      <c r="H11207">
        <v>1.3641000000000001</v>
      </c>
      <c r="I11207">
        <v>1.3750629999999999</v>
      </c>
      <c r="J11207">
        <v>1.09634E-2</v>
      </c>
      <c r="K11207">
        <v>-7.1438999999999999E-3</v>
      </c>
      <c r="L11207">
        <v>3.5539999999999999E-3</v>
      </c>
      <c r="M11207">
        <v>1.09634E-2</v>
      </c>
      <c r="N11207">
        <v>1.8372699999999999E-2</v>
      </c>
      <c r="O11207">
        <v>2.9070599999999999E-2</v>
      </c>
      <c r="P11207">
        <v>51.331600000000002</v>
      </c>
      <c r="Q11207">
        <v>1.41292E-2</v>
      </c>
    </row>
    <row r="11208" spans="1:17">
      <c r="A11208" t="s">
        <v>13414</v>
      </c>
      <c r="B11208" t="s">
        <v>2</v>
      </c>
      <c r="C11208" t="s">
        <v>8</v>
      </c>
      <c r="D11208" t="s">
        <v>18</v>
      </c>
      <c r="E11208" t="s">
        <v>70</v>
      </c>
      <c r="F11208" t="s">
        <v>23</v>
      </c>
      <c r="G11208">
        <v>23</v>
      </c>
      <c r="H11208">
        <v>1.182998</v>
      </c>
      <c r="I11208">
        <v>1.1615610000000001</v>
      </c>
      <c r="J11208">
        <v>-2.1436500000000001E-2</v>
      </c>
      <c r="K11208">
        <v>-3.9803600000000001E-2</v>
      </c>
      <c r="L11208">
        <v>-2.8952200000000001E-2</v>
      </c>
      <c r="M11208">
        <v>-2.1436500000000001E-2</v>
      </c>
      <c r="N11208">
        <v>-1.3920800000000001E-2</v>
      </c>
      <c r="O11208">
        <v>-3.0693000000000001E-3</v>
      </c>
      <c r="P11208">
        <v>50.037999999999997</v>
      </c>
      <c r="Q11208">
        <v>1.4331999999999999E-2</v>
      </c>
    </row>
    <row r="11209" spans="1:17">
      <c r="A11209" t="s">
        <v>13415</v>
      </c>
      <c r="B11209" t="s">
        <v>2</v>
      </c>
      <c r="C11209" t="s">
        <v>8</v>
      </c>
      <c r="D11209" t="s">
        <v>18</v>
      </c>
      <c r="E11209" t="s">
        <v>70</v>
      </c>
      <c r="F11209" t="s">
        <v>23</v>
      </c>
      <c r="G11209">
        <v>24</v>
      </c>
      <c r="H11209">
        <v>1.0174719999999999</v>
      </c>
      <c r="I11209">
        <v>0.95645749999999996</v>
      </c>
      <c r="J11209">
        <v>-6.1014100000000002E-2</v>
      </c>
      <c r="K11209">
        <v>-7.8098799999999996E-2</v>
      </c>
      <c r="L11209">
        <v>-6.8004999999999996E-2</v>
      </c>
      <c r="M11209">
        <v>-6.1014100000000002E-2</v>
      </c>
      <c r="N11209">
        <v>-5.40232E-2</v>
      </c>
      <c r="O11209">
        <v>-4.39294E-2</v>
      </c>
      <c r="P11209">
        <v>48.911999999999999</v>
      </c>
      <c r="Q11209">
        <v>1.33312E-2</v>
      </c>
    </row>
    <row r="11210" spans="1:17">
      <c r="A11210" t="s">
        <v>13416</v>
      </c>
      <c r="B11210" t="s">
        <v>2</v>
      </c>
      <c r="C11210" t="s">
        <v>8</v>
      </c>
      <c r="D11210" t="s">
        <v>18</v>
      </c>
      <c r="E11210" t="s">
        <v>70</v>
      </c>
      <c r="F11210" t="s">
        <v>24</v>
      </c>
      <c r="G11210">
        <v>1</v>
      </c>
      <c r="H11210">
        <v>0.82485030000000004</v>
      </c>
      <c r="I11210">
        <v>0.89308909999999997</v>
      </c>
      <c r="J11210">
        <v>6.8238800000000002E-2</v>
      </c>
      <c r="K11210">
        <v>4.9365699999999998E-2</v>
      </c>
      <c r="L11210">
        <v>6.0516100000000003E-2</v>
      </c>
      <c r="M11210">
        <v>6.8238800000000002E-2</v>
      </c>
      <c r="N11210">
        <v>7.5961500000000001E-2</v>
      </c>
      <c r="O11210">
        <v>8.7111900000000006E-2</v>
      </c>
      <c r="P11210">
        <v>47.25</v>
      </c>
      <c r="Q11210">
        <v>1.4726700000000001E-2</v>
      </c>
    </row>
    <row r="11211" spans="1:17">
      <c r="A11211" t="s">
        <v>13417</v>
      </c>
      <c r="B11211" t="s">
        <v>2</v>
      </c>
      <c r="C11211" t="s">
        <v>8</v>
      </c>
      <c r="D11211" t="s">
        <v>18</v>
      </c>
      <c r="E11211" t="s">
        <v>70</v>
      </c>
      <c r="F11211" t="s">
        <v>24</v>
      </c>
      <c r="G11211">
        <v>2</v>
      </c>
      <c r="H11211">
        <v>0.81081559999999997</v>
      </c>
      <c r="I11211">
        <v>0.87039480000000002</v>
      </c>
      <c r="J11211">
        <v>5.9579199999999999E-2</v>
      </c>
      <c r="K11211">
        <v>4.2179000000000001E-2</v>
      </c>
      <c r="L11211">
        <v>5.2459199999999997E-2</v>
      </c>
      <c r="M11211">
        <v>5.9579199999999999E-2</v>
      </c>
      <c r="N11211">
        <v>6.66992E-2</v>
      </c>
      <c r="O11211">
        <v>7.6979300000000001E-2</v>
      </c>
      <c r="P11211">
        <v>46.375</v>
      </c>
      <c r="Q11211">
        <v>1.35774E-2</v>
      </c>
    </row>
    <row r="11212" spans="1:17">
      <c r="A11212" t="s">
        <v>13418</v>
      </c>
      <c r="B11212" t="s">
        <v>2</v>
      </c>
      <c r="C11212" t="s">
        <v>8</v>
      </c>
      <c r="D11212" t="s">
        <v>18</v>
      </c>
      <c r="E11212" t="s">
        <v>70</v>
      </c>
      <c r="F11212" t="s">
        <v>24</v>
      </c>
      <c r="G11212">
        <v>3</v>
      </c>
      <c r="H11212">
        <v>0.80332579999999998</v>
      </c>
      <c r="I11212">
        <v>0.83892909999999998</v>
      </c>
      <c r="J11212">
        <v>3.56034E-2</v>
      </c>
      <c r="K11212">
        <v>2.0965999999999999E-2</v>
      </c>
      <c r="L11212">
        <v>2.9613899999999999E-2</v>
      </c>
      <c r="M11212">
        <v>3.56034E-2</v>
      </c>
      <c r="N11212">
        <v>4.1592900000000002E-2</v>
      </c>
      <c r="O11212">
        <v>5.0240800000000002E-2</v>
      </c>
      <c r="P11212">
        <v>45.65</v>
      </c>
      <c r="Q11212">
        <v>1.1421600000000001E-2</v>
      </c>
    </row>
    <row r="11213" spans="1:17">
      <c r="A11213" t="s">
        <v>13419</v>
      </c>
      <c r="B11213" t="s">
        <v>2</v>
      </c>
      <c r="C11213" t="s">
        <v>8</v>
      </c>
      <c r="D11213" t="s">
        <v>18</v>
      </c>
      <c r="E11213" t="s">
        <v>70</v>
      </c>
      <c r="F11213" t="s">
        <v>24</v>
      </c>
      <c r="G11213">
        <v>4</v>
      </c>
      <c r="H11213">
        <v>0.80180110000000004</v>
      </c>
      <c r="I11213">
        <v>0.84271320000000005</v>
      </c>
      <c r="J11213">
        <v>4.09121E-2</v>
      </c>
      <c r="K11213">
        <v>2.7454200000000002E-2</v>
      </c>
      <c r="L11213">
        <v>3.5405300000000001E-2</v>
      </c>
      <c r="M11213">
        <v>4.09121E-2</v>
      </c>
      <c r="N11213">
        <v>4.6419000000000002E-2</v>
      </c>
      <c r="O11213">
        <v>5.4370099999999998E-2</v>
      </c>
      <c r="P11213">
        <v>44.875</v>
      </c>
      <c r="Q11213">
        <v>1.05013E-2</v>
      </c>
    </row>
    <row r="11214" spans="1:17">
      <c r="A11214" t="s">
        <v>13420</v>
      </c>
      <c r="B11214" t="s">
        <v>2</v>
      </c>
      <c r="C11214" t="s">
        <v>8</v>
      </c>
      <c r="D11214" t="s">
        <v>18</v>
      </c>
      <c r="E11214" t="s">
        <v>70</v>
      </c>
      <c r="F11214" t="s">
        <v>24</v>
      </c>
      <c r="G11214">
        <v>5</v>
      </c>
      <c r="H11214">
        <v>0.8587709</v>
      </c>
      <c r="I11214">
        <v>0.87095060000000002</v>
      </c>
      <c r="J11214">
        <v>1.21797E-2</v>
      </c>
      <c r="K11214">
        <v>-1.6174E-3</v>
      </c>
      <c r="L11214">
        <v>6.5339999999999999E-3</v>
      </c>
      <c r="M11214">
        <v>1.21797E-2</v>
      </c>
      <c r="N11214">
        <v>1.7825299999999999E-2</v>
      </c>
      <c r="O11214">
        <v>2.5976800000000001E-2</v>
      </c>
      <c r="P11214">
        <v>44.225000000000001</v>
      </c>
      <c r="Q11214">
        <v>1.07659E-2</v>
      </c>
    </row>
    <row r="11215" spans="1:17">
      <c r="A11215" t="s">
        <v>13421</v>
      </c>
      <c r="B11215" t="s">
        <v>2</v>
      </c>
      <c r="C11215" t="s">
        <v>8</v>
      </c>
      <c r="D11215" t="s">
        <v>18</v>
      </c>
      <c r="E11215" t="s">
        <v>70</v>
      </c>
      <c r="F11215" t="s">
        <v>24</v>
      </c>
      <c r="G11215">
        <v>6</v>
      </c>
      <c r="H11215">
        <v>1.010297</v>
      </c>
      <c r="I11215">
        <v>1.0744089999999999</v>
      </c>
      <c r="J11215">
        <v>6.4111399999999999E-2</v>
      </c>
      <c r="K11215">
        <v>4.1792299999999998E-2</v>
      </c>
      <c r="L11215">
        <v>5.4978600000000002E-2</v>
      </c>
      <c r="M11215">
        <v>6.4111399999999999E-2</v>
      </c>
      <c r="N11215">
        <v>7.3244199999999995E-2</v>
      </c>
      <c r="O11215">
        <v>8.6430400000000004E-2</v>
      </c>
      <c r="P11215">
        <v>43.95</v>
      </c>
      <c r="Q11215">
        <v>1.7415699999999999E-2</v>
      </c>
    </row>
    <row r="11216" spans="1:17">
      <c r="A11216" t="s">
        <v>13422</v>
      </c>
      <c r="B11216" t="s">
        <v>2</v>
      </c>
      <c r="C11216" t="s">
        <v>8</v>
      </c>
      <c r="D11216" t="s">
        <v>18</v>
      </c>
      <c r="E11216" t="s">
        <v>70</v>
      </c>
      <c r="F11216" t="s">
        <v>24</v>
      </c>
      <c r="G11216">
        <v>7</v>
      </c>
      <c r="H11216">
        <v>1.3083130000000001</v>
      </c>
      <c r="I11216">
        <v>1.315895</v>
      </c>
      <c r="J11216">
        <v>7.5811999999999997E-3</v>
      </c>
      <c r="K11216">
        <v>-1.9221800000000001E-2</v>
      </c>
      <c r="L11216">
        <v>-3.3863999999999999E-3</v>
      </c>
      <c r="M11216">
        <v>7.5811999999999997E-3</v>
      </c>
      <c r="N11216">
        <v>1.8548700000000001E-2</v>
      </c>
      <c r="O11216">
        <v>3.4384100000000001E-2</v>
      </c>
      <c r="P11216">
        <v>43.625</v>
      </c>
      <c r="Q11216">
        <v>2.0914499999999999E-2</v>
      </c>
    </row>
    <row r="11217" spans="1:17">
      <c r="A11217" t="s">
        <v>13423</v>
      </c>
      <c r="B11217" t="s">
        <v>2</v>
      </c>
      <c r="C11217" t="s">
        <v>8</v>
      </c>
      <c r="D11217" t="s">
        <v>18</v>
      </c>
      <c r="E11217" t="s">
        <v>70</v>
      </c>
      <c r="F11217" t="s">
        <v>24</v>
      </c>
      <c r="G11217">
        <v>8</v>
      </c>
      <c r="H11217">
        <v>1.4595359999999999</v>
      </c>
      <c r="I11217">
        <v>1.2619050000000001</v>
      </c>
      <c r="J11217">
        <v>-0.1976318</v>
      </c>
      <c r="K11217">
        <v>-0.2276241</v>
      </c>
      <c r="L11217">
        <v>-0.20990439999999999</v>
      </c>
      <c r="M11217">
        <v>-0.1976318</v>
      </c>
      <c r="N11217">
        <v>-0.1853592</v>
      </c>
      <c r="O11217">
        <v>-0.1676395</v>
      </c>
      <c r="P11217">
        <v>44.75</v>
      </c>
      <c r="Q11217">
        <v>2.34031E-2</v>
      </c>
    </row>
    <row r="11218" spans="1:17">
      <c r="A11218" t="s">
        <v>13424</v>
      </c>
      <c r="B11218" t="s">
        <v>2</v>
      </c>
      <c r="C11218" t="s">
        <v>8</v>
      </c>
      <c r="D11218" t="s">
        <v>18</v>
      </c>
      <c r="E11218" t="s">
        <v>70</v>
      </c>
      <c r="F11218" t="s">
        <v>24</v>
      </c>
      <c r="G11218">
        <v>9</v>
      </c>
      <c r="H11218">
        <v>1.436766</v>
      </c>
      <c r="I11218">
        <v>1.1431439999999999</v>
      </c>
      <c r="J11218">
        <v>-0.29362129999999997</v>
      </c>
      <c r="K11218">
        <v>-0.32677820000000002</v>
      </c>
      <c r="L11218">
        <v>-0.30718879999999998</v>
      </c>
      <c r="M11218">
        <v>-0.29362129999999997</v>
      </c>
      <c r="N11218">
        <v>-0.28005370000000002</v>
      </c>
      <c r="O11218">
        <v>-0.26046439999999998</v>
      </c>
      <c r="P11218">
        <v>48.25</v>
      </c>
      <c r="Q11218">
        <v>2.58725E-2</v>
      </c>
    </row>
    <row r="11219" spans="1:17">
      <c r="A11219" t="s">
        <v>13425</v>
      </c>
      <c r="B11219" t="s">
        <v>2</v>
      </c>
      <c r="C11219" t="s">
        <v>8</v>
      </c>
      <c r="D11219" t="s">
        <v>18</v>
      </c>
      <c r="E11219" t="s">
        <v>70</v>
      </c>
      <c r="F11219" t="s">
        <v>24</v>
      </c>
      <c r="G11219">
        <v>10</v>
      </c>
      <c r="H11219">
        <v>1.336962</v>
      </c>
      <c r="I11219">
        <v>1.1232260000000001</v>
      </c>
      <c r="J11219">
        <v>-0.21373590000000001</v>
      </c>
      <c r="K11219">
        <v>-0.25013879999999999</v>
      </c>
      <c r="L11219">
        <v>-0.22863159999999999</v>
      </c>
      <c r="M11219">
        <v>-0.21373590000000001</v>
      </c>
      <c r="N11219">
        <v>-0.19884009999999999</v>
      </c>
      <c r="O11219">
        <v>-0.17733299999999999</v>
      </c>
      <c r="P11219">
        <v>51.6</v>
      </c>
      <c r="Q11219">
        <v>2.8405300000000001E-2</v>
      </c>
    </row>
    <row r="11220" spans="1:17">
      <c r="A11220" t="s">
        <v>13426</v>
      </c>
      <c r="B11220" t="s">
        <v>2</v>
      </c>
      <c r="C11220" t="s">
        <v>8</v>
      </c>
      <c r="D11220" t="s">
        <v>18</v>
      </c>
      <c r="E11220" t="s">
        <v>70</v>
      </c>
      <c r="F11220" t="s">
        <v>24</v>
      </c>
      <c r="G11220">
        <v>11</v>
      </c>
      <c r="H11220">
        <v>1.1944859999999999</v>
      </c>
      <c r="I11220">
        <v>1.0622039999999999</v>
      </c>
      <c r="J11220">
        <v>-0.1322816</v>
      </c>
      <c r="K11220">
        <v>-0.16967660000000001</v>
      </c>
      <c r="L11220">
        <v>-0.1475833</v>
      </c>
      <c r="M11220">
        <v>-0.1322816</v>
      </c>
      <c r="N11220">
        <v>-0.1169799</v>
      </c>
      <c r="O11220">
        <v>-9.4886600000000001E-2</v>
      </c>
      <c r="P11220">
        <v>54.674999999999997</v>
      </c>
      <c r="Q11220">
        <v>2.9179500000000001E-2</v>
      </c>
    </row>
    <row r="11221" spans="1:17">
      <c r="A11221" t="s">
        <v>13427</v>
      </c>
      <c r="B11221" t="s">
        <v>2</v>
      </c>
      <c r="C11221" t="s">
        <v>8</v>
      </c>
      <c r="D11221" t="s">
        <v>18</v>
      </c>
      <c r="E11221" t="s">
        <v>70</v>
      </c>
      <c r="F11221" t="s">
        <v>24</v>
      </c>
      <c r="G11221">
        <v>12</v>
      </c>
      <c r="H11221">
        <v>1.058789</v>
      </c>
      <c r="I11221">
        <v>1.0091479999999999</v>
      </c>
      <c r="J11221">
        <v>-4.9640900000000002E-2</v>
      </c>
      <c r="K11221">
        <v>-8.4787100000000004E-2</v>
      </c>
      <c r="L11221">
        <v>-6.4022499999999996E-2</v>
      </c>
      <c r="M11221">
        <v>-4.9640900000000002E-2</v>
      </c>
      <c r="N11221">
        <v>-3.5259400000000003E-2</v>
      </c>
      <c r="O11221">
        <v>-1.4494699999999999E-2</v>
      </c>
      <c r="P11221">
        <v>57.45</v>
      </c>
      <c r="Q11221">
        <v>2.74247E-2</v>
      </c>
    </row>
    <row r="11222" spans="1:17">
      <c r="A11222" t="s">
        <v>13428</v>
      </c>
      <c r="B11222" t="s">
        <v>2</v>
      </c>
      <c r="C11222" t="s">
        <v>8</v>
      </c>
      <c r="D11222" t="s">
        <v>18</v>
      </c>
      <c r="E11222" t="s">
        <v>70</v>
      </c>
      <c r="F11222" t="s">
        <v>24</v>
      </c>
      <c r="G11222">
        <v>13</v>
      </c>
      <c r="H11222">
        <v>0.95935459999999995</v>
      </c>
      <c r="I11222">
        <v>0.91727590000000003</v>
      </c>
      <c r="J11222">
        <v>-4.2078699999999997E-2</v>
      </c>
      <c r="K11222">
        <v>-7.3516399999999996E-2</v>
      </c>
      <c r="L11222">
        <v>-5.49428E-2</v>
      </c>
      <c r="M11222">
        <v>-4.2078699999999997E-2</v>
      </c>
      <c r="N11222">
        <v>-2.92147E-2</v>
      </c>
      <c r="O11222">
        <v>-1.0640999999999999E-2</v>
      </c>
      <c r="P11222">
        <v>59.2</v>
      </c>
      <c r="Q11222">
        <v>2.4531000000000001E-2</v>
      </c>
    </row>
    <row r="11223" spans="1:17">
      <c r="A11223" t="s">
        <v>13429</v>
      </c>
      <c r="B11223" t="s">
        <v>2</v>
      </c>
      <c r="C11223" t="s">
        <v>8</v>
      </c>
      <c r="D11223" t="s">
        <v>18</v>
      </c>
      <c r="E11223" t="s">
        <v>70</v>
      </c>
      <c r="F11223" t="s">
        <v>24</v>
      </c>
      <c r="G11223">
        <v>14</v>
      </c>
      <c r="H11223">
        <v>0.89071670000000003</v>
      </c>
      <c r="I11223">
        <v>0.93161099999999997</v>
      </c>
      <c r="J11223">
        <v>4.0894300000000001E-2</v>
      </c>
      <c r="K11223">
        <v>9.5186999999999997E-3</v>
      </c>
      <c r="L11223">
        <v>2.80556E-2</v>
      </c>
      <c r="M11223">
        <v>4.0894300000000001E-2</v>
      </c>
      <c r="N11223">
        <v>5.37329E-2</v>
      </c>
      <c r="O11223">
        <v>7.2269899999999998E-2</v>
      </c>
      <c r="P11223">
        <v>60.825000000000003</v>
      </c>
      <c r="Q11223">
        <v>2.4482500000000001E-2</v>
      </c>
    </row>
    <row r="11224" spans="1:17">
      <c r="A11224" t="s">
        <v>13430</v>
      </c>
      <c r="B11224" t="s">
        <v>2</v>
      </c>
      <c r="C11224" t="s">
        <v>8</v>
      </c>
      <c r="D11224" t="s">
        <v>18</v>
      </c>
      <c r="E11224" t="s">
        <v>70</v>
      </c>
      <c r="F11224" t="s">
        <v>24</v>
      </c>
      <c r="G11224">
        <v>15</v>
      </c>
      <c r="H11224">
        <v>0.87178739999999999</v>
      </c>
      <c r="I11224">
        <v>0.97518090000000002</v>
      </c>
      <c r="J11224">
        <v>0.1033936</v>
      </c>
      <c r="K11224">
        <v>7.1651099999999995E-2</v>
      </c>
      <c r="L11224">
        <v>9.0404799999999993E-2</v>
      </c>
      <c r="M11224">
        <v>0.1033936</v>
      </c>
      <c r="N11224">
        <v>0.11638229999999999</v>
      </c>
      <c r="O11224">
        <v>0.13513600000000001</v>
      </c>
      <c r="P11224">
        <v>62.024999999999999</v>
      </c>
      <c r="Q11224">
        <v>2.4768800000000001E-2</v>
      </c>
    </row>
    <row r="11225" spans="1:17">
      <c r="A11225" t="s">
        <v>13431</v>
      </c>
      <c r="B11225" t="s">
        <v>2</v>
      </c>
      <c r="C11225" t="s">
        <v>8</v>
      </c>
      <c r="D11225" t="s">
        <v>18</v>
      </c>
      <c r="E11225" t="s">
        <v>70</v>
      </c>
      <c r="F11225" t="s">
        <v>24</v>
      </c>
      <c r="G11225">
        <v>16</v>
      </c>
      <c r="H11225">
        <v>0.91424170000000005</v>
      </c>
      <c r="I11225">
        <v>1.1077840000000001</v>
      </c>
      <c r="J11225">
        <v>0.1935423</v>
      </c>
      <c r="K11225">
        <v>0.16495299999999999</v>
      </c>
      <c r="L11225">
        <v>0.1818438</v>
      </c>
      <c r="M11225">
        <v>0.1935423</v>
      </c>
      <c r="N11225">
        <v>0.2052408</v>
      </c>
      <c r="O11225">
        <v>0.22213160000000001</v>
      </c>
      <c r="P11225">
        <v>62.524999999999999</v>
      </c>
      <c r="Q11225">
        <v>2.23083E-2</v>
      </c>
    </row>
    <row r="11226" spans="1:17">
      <c r="A11226" t="s">
        <v>13432</v>
      </c>
      <c r="B11226" t="s">
        <v>2</v>
      </c>
      <c r="C11226" t="s">
        <v>8</v>
      </c>
      <c r="D11226" t="s">
        <v>18</v>
      </c>
      <c r="E11226" t="s">
        <v>70</v>
      </c>
      <c r="F11226" t="s">
        <v>24</v>
      </c>
      <c r="G11226">
        <v>17</v>
      </c>
      <c r="H11226">
        <v>0.99868369999999995</v>
      </c>
      <c r="I11226">
        <v>1.2521949999999999</v>
      </c>
      <c r="J11226">
        <v>0.25351109999999999</v>
      </c>
      <c r="K11226">
        <v>0.22118070000000001</v>
      </c>
      <c r="L11226">
        <v>0.24028179999999999</v>
      </c>
      <c r="M11226">
        <v>0.25351109999999999</v>
      </c>
      <c r="N11226">
        <v>0.26674039999999999</v>
      </c>
      <c r="O11226">
        <v>0.28584150000000003</v>
      </c>
      <c r="P11226">
        <v>61.7</v>
      </c>
      <c r="Q11226">
        <v>2.52275E-2</v>
      </c>
    </row>
    <row r="11227" spans="1:17">
      <c r="A11227" t="s">
        <v>13433</v>
      </c>
      <c r="B11227" t="s">
        <v>2</v>
      </c>
      <c r="C11227" t="s">
        <v>8</v>
      </c>
      <c r="D11227" t="s">
        <v>18</v>
      </c>
      <c r="E11227" t="s">
        <v>70</v>
      </c>
      <c r="F11227" t="s">
        <v>24</v>
      </c>
      <c r="G11227">
        <v>18</v>
      </c>
      <c r="H11227">
        <v>1.2194</v>
      </c>
      <c r="I11227">
        <v>1.491987</v>
      </c>
      <c r="J11227">
        <v>0.2725863</v>
      </c>
      <c r="K11227">
        <v>0.2334369</v>
      </c>
      <c r="L11227">
        <v>0.25656669999999998</v>
      </c>
      <c r="M11227">
        <v>0.2725863</v>
      </c>
      <c r="N11227">
        <v>0.28860599999999997</v>
      </c>
      <c r="O11227">
        <v>0.31173580000000001</v>
      </c>
      <c r="P11227">
        <v>59.924999999999997</v>
      </c>
      <c r="Q11227">
        <v>3.0548499999999999E-2</v>
      </c>
    </row>
    <row r="11228" spans="1:17">
      <c r="A11228" t="s">
        <v>13434</v>
      </c>
      <c r="B11228" t="s">
        <v>2</v>
      </c>
      <c r="C11228" t="s">
        <v>8</v>
      </c>
      <c r="D11228" t="s">
        <v>18</v>
      </c>
      <c r="E11228" t="s">
        <v>70</v>
      </c>
      <c r="F11228" t="s">
        <v>24</v>
      </c>
      <c r="G11228">
        <v>19</v>
      </c>
      <c r="H11228">
        <v>1.398015</v>
      </c>
      <c r="I11228">
        <v>1.614986</v>
      </c>
      <c r="J11228">
        <v>0.21697060000000001</v>
      </c>
      <c r="K11228">
        <v>0.18003540000000001</v>
      </c>
      <c r="L11228">
        <v>0.20185700000000001</v>
      </c>
      <c r="M11228">
        <v>0.21697060000000001</v>
      </c>
      <c r="N11228">
        <v>0.23208419999999999</v>
      </c>
      <c r="O11228">
        <v>0.25390580000000001</v>
      </c>
      <c r="P11228">
        <v>57.725000000000001</v>
      </c>
      <c r="Q11228">
        <v>2.8820700000000001E-2</v>
      </c>
    </row>
    <row r="11229" spans="1:17">
      <c r="A11229" t="s">
        <v>13435</v>
      </c>
      <c r="B11229" t="s">
        <v>2</v>
      </c>
      <c r="C11229" t="s">
        <v>8</v>
      </c>
      <c r="D11229" t="s">
        <v>18</v>
      </c>
      <c r="E11229" t="s">
        <v>70</v>
      </c>
      <c r="F11229" t="s">
        <v>24</v>
      </c>
      <c r="G11229">
        <v>20</v>
      </c>
      <c r="H11229">
        <v>1.4529570000000001</v>
      </c>
      <c r="I11229">
        <v>1.646056</v>
      </c>
      <c r="J11229">
        <v>0.1930984</v>
      </c>
      <c r="K11229">
        <v>0.15033289999999999</v>
      </c>
      <c r="L11229">
        <v>0.17559910000000001</v>
      </c>
      <c r="M11229">
        <v>0.1930984</v>
      </c>
      <c r="N11229">
        <v>0.2105977</v>
      </c>
      <c r="O11229">
        <v>0.23586389999999999</v>
      </c>
      <c r="P11229">
        <v>55.6</v>
      </c>
      <c r="Q11229">
        <v>3.33701E-2</v>
      </c>
    </row>
    <row r="11230" spans="1:17">
      <c r="A11230" t="s">
        <v>13436</v>
      </c>
      <c r="B11230" t="s">
        <v>2</v>
      </c>
      <c r="C11230" t="s">
        <v>8</v>
      </c>
      <c r="D11230" t="s">
        <v>18</v>
      </c>
      <c r="E11230" t="s">
        <v>70</v>
      </c>
      <c r="F11230" t="s">
        <v>24</v>
      </c>
      <c r="G11230">
        <v>21</v>
      </c>
      <c r="H11230">
        <v>1.4066510000000001</v>
      </c>
      <c r="I11230">
        <v>1.6068370000000001</v>
      </c>
      <c r="J11230">
        <v>0.20018569999999999</v>
      </c>
      <c r="K11230">
        <v>0.1606167</v>
      </c>
      <c r="L11230">
        <v>0.1839944</v>
      </c>
      <c r="M11230">
        <v>0.20018569999999999</v>
      </c>
      <c r="N11230">
        <v>0.21637700000000001</v>
      </c>
      <c r="O11230">
        <v>0.23975479999999999</v>
      </c>
      <c r="P11230">
        <v>53.75</v>
      </c>
      <c r="Q11230">
        <v>3.0875900000000001E-2</v>
      </c>
    </row>
    <row r="11231" spans="1:17">
      <c r="A11231" t="s">
        <v>13437</v>
      </c>
      <c r="B11231" t="s">
        <v>2</v>
      </c>
      <c r="C11231" t="s">
        <v>8</v>
      </c>
      <c r="D11231" t="s">
        <v>18</v>
      </c>
      <c r="E11231" t="s">
        <v>70</v>
      </c>
      <c r="F11231" t="s">
        <v>24</v>
      </c>
      <c r="G11231">
        <v>22</v>
      </c>
      <c r="H11231">
        <v>1.3079480000000001</v>
      </c>
      <c r="I11231">
        <v>1.4642310000000001</v>
      </c>
      <c r="J11231">
        <v>0.15628310000000001</v>
      </c>
      <c r="K11231">
        <v>0.1227946</v>
      </c>
      <c r="L11231">
        <v>0.14257990000000001</v>
      </c>
      <c r="M11231">
        <v>0.15628310000000001</v>
      </c>
      <c r="N11231">
        <v>0.1699862</v>
      </c>
      <c r="O11231">
        <v>0.18977150000000001</v>
      </c>
      <c r="P11231">
        <v>52.15</v>
      </c>
      <c r="Q11231">
        <v>2.61312E-2</v>
      </c>
    </row>
    <row r="11232" spans="1:17">
      <c r="A11232" t="s">
        <v>13438</v>
      </c>
      <c r="B11232" t="s">
        <v>2</v>
      </c>
      <c r="C11232" t="s">
        <v>8</v>
      </c>
      <c r="D11232" t="s">
        <v>18</v>
      </c>
      <c r="E11232" t="s">
        <v>70</v>
      </c>
      <c r="F11232" t="s">
        <v>24</v>
      </c>
      <c r="G11232">
        <v>23</v>
      </c>
      <c r="H11232">
        <v>1.12412</v>
      </c>
      <c r="I11232">
        <v>1.2284470000000001</v>
      </c>
      <c r="J11232">
        <v>0.10432660000000001</v>
      </c>
      <c r="K11232">
        <v>7.7836500000000003E-2</v>
      </c>
      <c r="L11232">
        <v>9.3487100000000004E-2</v>
      </c>
      <c r="M11232">
        <v>0.10432660000000001</v>
      </c>
      <c r="N11232">
        <v>0.11516609999999999</v>
      </c>
      <c r="O11232">
        <v>0.13081670000000001</v>
      </c>
      <c r="P11232">
        <v>50.3</v>
      </c>
      <c r="Q11232">
        <v>2.0670299999999999E-2</v>
      </c>
    </row>
    <row r="11233" spans="1:17">
      <c r="A11233" t="s">
        <v>13439</v>
      </c>
      <c r="B11233" t="s">
        <v>2</v>
      </c>
      <c r="C11233" t="s">
        <v>8</v>
      </c>
      <c r="D11233" t="s">
        <v>18</v>
      </c>
      <c r="E11233" t="s">
        <v>70</v>
      </c>
      <c r="F11233" t="s">
        <v>24</v>
      </c>
      <c r="G11233">
        <v>24</v>
      </c>
      <c r="H11233">
        <v>0.93980019999999997</v>
      </c>
      <c r="I11233">
        <v>1.0236529999999999</v>
      </c>
      <c r="J11233">
        <v>8.3852300000000005E-2</v>
      </c>
      <c r="K11233">
        <v>6.0179200000000002E-2</v>
      </c>
      <c r="L11233">
        <v>7.4165499999999995E-2</v>
      </c>
      <c r="M11233">
        <v>8.3852300000000005E-2</v>
      </c>
      <c r="N11233">
        <v>9.3539200000000003E-2</v>
      </c>
      <c r="O11233">
        <v>0.10752539999999999</v>
      </c>
      <c r="P11233">
        <v>48.625</v>
      </c>
      <c r="Q11233">
        <v>1.8472200000000001E-2</v>
      </c>
    </row>
    <row r="11234" spans="1:17">
      <c r="A11234" t="s">
        <v>13440</v>
      </c>
      <c r="B11234" t="s">
        <v>2</v>
      </c>
      <c r="C11234" t="s">
        <v>8</v>
      </c>
      <c r="D11234" t="s">
        <v>18</v>
      </c>
      <c r="E11234" t="s">
        <v>70</v>
      </c>
      <c r="F11234" t="s">
        <v>25</v>
      </c>
      <c r="G11234">
        <v>1</v>
      </c>
      <c r="H11234">
        <v>1.029353</v>
      </c>
      <c r="I11234">
        <v>1.131364</v>
      </c>
      <c r="J11234">
        <v>0.10201</v>
      </c>
      <c r="K11234">
        <v>7.6706099999999999E-2</v>
      </c>
      <c r="L11234">
        <v>9.1655799999999996E-2</v>
      </c>
      <c r="M11234">
        <v>0.10201</v>
      </c>
      <c r="N11234">
        <v>0.11236409999999999</v>
      </c>
      <c r="O11234">
        <v>0.1273138</v>
      </c>
      <c r="P11234">
        <v>44.533299999999997</v>
      </c>
      <c r="Q11234">
        <v>1.97447E-2</v>
      </c>
    </row>
    <row r="11235" spans="1:17">
      <c r="A11235" t="s">
        <v>13441</v>
      </c>
      <c r="B11235" t="s">
        <v>2</v>
      </c>
      <c r="C11235" t="s">
        <v>8</v>
      </c>
      <c r="D11235" t="s">
        <v>18</v>
      </c>
      <c r="E11235" t="s">
        <v>70</v>
      </c>
      <c r="F11235" t="s">
        <v>25</v>
      </c>
      <c r="G11235">
        <v>2</v>
      </c>
      <c r="H11235">
        <v>0.99928329999999999</v>
      </c>
      <c r="I11235">
        <v>1.072675</v>
      </c>
      <c r="J11235">
        <v>7.3391300000000007E-2</v>
      </c>
      <c r="K11235">
        <v>5.3152999999999999E-2</v>
      </c>
      <c r="L11235">
        <v>6.5110000000000001E-2</v>
      </c>
      <c r="M11235">
        <v>7.3391300000000007E-2</v>
      </c>
      <c r="N11235">
        <v>8.1672700000000001E-2</v>
      </c>
      <c r="O11235">
        <v>9.3629699999999996E-2</v>
      </c>
      <c r="P11235">
        <v>43.710500000000003</v>
      </c>
      <c r="Q11235">
        <v>1.57921E-2</v>
      </c>
    </row>
    <row r="11236" spans="1:17">
      <c r="A11236" t="s">
        <v>13442</v>
      </c>
      <c r="B11236" t="s">
        <v>2</v>
      </c>
      <c r="C11236" t="s">
        <v>8</v>
      </c>
      <c r="D11236" t="s">
        <v>18</v>
      </c>
      <c r="E11236" t="s">
        <v>70</v>
      </c>
      <c r="F11236" t="s">
        <v>25</v>
      </c>
      <c r="G11236">
        <v>3</v>
      </c>
      <c r="H11236">
        <v>1.0038590000000001</v>
      </c>
      <c r="I11236">
        <v>1.062317</v>
      </c>
      <c r="J11236">
        <v>5.8458099999999999E-2</v>
      </c>
      <c r="K11236">
        <v>4.1084099999999998E-2</v>
      </c>
      <c r="L11236">
        <v>5.13488E-2</v>
      </c>
      <c r="M11236">
        <v>5.8458099999999999E-2</v>
      </c>
      <c r="N11236">
        <v>6.5567399999999998E-2</v>
      </c>
      <c r="O11236">
        <v>7.58321E-2</v>
      </c>
      <c r="P11236">
        <v>43.219299999999997</v>
      </c>
      <c r="Q11236">
        <v>1.3557E-2</v>
      </c>
    </row>
    <row r="11237" spans="1:17">
      <c r="A11237" t="s">
        <v>13443</v>
      </c>
      <c r="B11237" t="s">
        <v>2</v>
      </c>
      <c r="C11237" t="s">
        <v>8</v>
      </c>
      <c r="D11237" t="s">
        <v>18</v>
      </c>
      <c r="E11237" t="s">
        <v>70</v>
      </c>
      <c r="F11237" t="s">
        <v>25</v>
      </c>
      <c r="G11237">
        <v>4</v>
      </c>
      <c r="H11237">
        <v>0.98698240000000004</v>
      </c>
      <c r="I11237">
        <v>1.0559590000000001</v>
      </c>
      <c r="J11237">
        <v>6.8976999999999997E-2</v>
      </c>
      <c r="K11237">
        <v>4.7944599999999997E-2</v>
      </c>
      <c r="L11237">
        <v>6.0370699999999999E-2</v>
      </c>
      <c r="M11237">
        <v>6.8976999999999997E-2</v>
      </c>
      <c r="N11237">
        <v>7.7583299999999994E-2</v>
      </c>
      <c r="O11237">
        <v>9.0009500000000006E-2</v>
      </c>
      <c r="P11237">
        <v>42.780200000000001</v>
      </c>
      <c r="Q11237">
        <v>1.6411700000000001E-2</v>
      </c>
    </row>
    <row r="11238" spans="1:17">
      <c r="A11238" t="s">
        <v>13444</v>
      </c>
      <c r="B11238" t="s">
        <v>2</v>
      </c>
      <c r="C11238" t="s">
        <v>8</v>
      </c>
      <c r="D11238" t="s">
        <v>18</v>
      </c>
      <c r="E11238" t="s">
        <v>70</v>
      </c>
      <c r="F11238" t="s">
        <v>25</v>
      </c>
      <c r="G11238">
        <v>5</v>
      </c>
      <c r="H11238">
        <v>1.0595319999999999</v>
      </c>
      <c r="I11238">
        <v>1.0605359999999999</v>
      </c>
      <c r="J11238">
        <v>1.0045E-3</v>
      </c>
      <c r="K11238">
        <v>-1.9641499999999999E-2</v>
      </c>
      <c r="L11238">
        <v>-7.4437000000000001E-3</v>
      </c>
      <c r="M11238">
        <v>1.0045E-3</v>
      </c>
      <c r="N11238">
        <v>9.4526999999999996E-3</v>
      </c>
      <c r="O11238">
        <v>2.16505E-2</v>
      </c>
      <c r="P11238">
        <v>42.216799999999999</v>
      </c>
      <c r="Q11238">
        <v>1.6110200000000002E-2</v>
      </c>
    </row>
    <row r="11239" spans="1:17">
      <c r="A11239" t="s">
        <v>13445</v>
      </c>
      <c r="B11239" t="s">
        <v>2</v>
      </c>
      <c r="C11239" t="s">
        <v>8</v>
      </c>
      <c r="D11239" t="s">
        <v>18</v>
      </c>
      <c r="E11239" t="s">
        <v>70</v>
      </c>
      <c r="F11239" t="s">
        <v>25</v>
      </c>
      <c r="G11239">
        <v>6</v>
      </c>
      <c r="H11239">
        <v>1.2449220000000001</v>
      </c>
      <c r="I11239">
        <v>1.180229</v>
      </c>
      <c r="J11239">
        <v>-6.4692700000000006E-2</v>
      </c>
      <c r="K11239">
        <v>-9.3048400000000003E-2</v>
      </c>
      <c r="L11239">
        <v>-7.6295600000000005E-2</v>
      </c>
      <c r="M11239">
        <v>-6.4692700000000006E-2</v>
      </c>
      <c r="N11239">
        <v>-5.3089799999999999E-2</v>
      </c>
      <c r="O11239">
        <v>-3.6337000000000001E-2</v>
      </c>
      <c r="P11239">
        <v>41.955599999999997</v>
      </c>
      <c r="Q11239">
        <v>2.2126099999999999E-2</v>
      </c>
    </row>
    <row r="11240" spans="1:17">
      <c r="A11240" t="s">
        <v>13446</v>
      </c>
      <c r="B11240" t="s">
        <v>2</v>
      </c>
      <c r="C11240" t="s">
        <v>8</v>
      </c>
      <c r="D11240" t="s">
        <v>18</v>
      </c>
      <c r="E11240" t="s">
        <v>70</v>
      </c>
      <c r="F11240" t="s">
        <v>25</v>
      </c>
      <c r="G11240">
        <v>7</v>
      </c>
      <c r="H11240">
        <v>1.57742</v>
      </c>
      <c r="I11240">
        <v>1.416717</v>
      </c>
      <c r="J11240">
        <v>-0.16070380000000001</v>
      </c>
      <c r="K11240">
        <v>-0.1962458</v>
      </c>
      <c r="L11240">
        <v>-0.17524729999999999</v>
      </c>
      <c r="M11240">
        <v>-0.16070380000000001</v>
      </c>
      <c r="N11240">
        <v>-0.1461604</v>
      </c>
      <c r="O11240">
        <v>-0.12516189999999999</v>
      </c>
      <c r="P11240">
        <v>41.7515</v>
      </c>
      <c r="Q11240">
        <v>2.7733500000000001E-2</v>
      </c>
    </row>
    <row r="11241" spans="1:17">
      <c r="A11241" t="s">
        <v>13447</v>
      </c>
      <c r="B11241" t="s">
        <v>2</v>
      </c>
      <c r="C11241" t="s">
        <v>8</v>
      </c>
      <c r="D11241" t="s">
        <v>18</v>
      </c>
      <c r="E11241" t="s">
        <v>70</v>
      </c>
      <c r="F11241" t="s">
        <v>25</v>
      </c>
      <c r="G11241">
        <v>8</v>
      </c>
      <c r="H11241">
        <v>1.758861</v>
      </c>
      <c r="I11241">
        <v>1.5989640000000001</v>
      </c>
      <c r="J11241">
        <v>-0.15989719999999999</v>
      </c>
      <c r="K11241">
        <v>-0.1964254</v>
      </c>
      <c r="L11241">
        <v>-0.17484430000000001</v>
      </c>
      <c r="M11241">
        <v>-0.15989719999999999</v>
      </c>
      <c r="N11241">
        <v>-0.1449501</v>
      </c>
      <c r="O11241">
        <v>-0.1233689</v>
      </c>
      <c r="P11241">
        <v>42.118499999999997</v>
      </c>
      <c r="Q11241">
        <v>2.85031E-2</v>
      </c>
    </row>
    <row r="11242" spans="1:17">
      <c r="A11242" t="s">
        <v>13448</v>
      </c>
      <c r="B11242" t="s">
        <v>2</v>
      </c>
      <c r="C11242" t="s">
        <v>8</v>
      </c>
      <c r="D11242" t="s">
        <v>18</v>
      </c>
      <c r="E11242" t="s">
        <v>70</v>
      </c>
      <c r="F11242" t="s">
        <v>25</v>
      </c>
      <c r="G11242">
        <v>9</v>
      </c>
      <c r="H11242">
        <v>1.520443</v>
      </c>
      <c r="I11242">
        <v>1.476734</v>
      </c>
      <c r="J11242">
        <v>-4.3709100000000001E-2</v>
      </c>
      <c r="K11242">
        <v>-8.42942E-2</v>
      </c>
      <c r="L11242">
        <v>-6.03162E-2</v>
      </c>
      <c r="M11242">
        <v>-4.3709100000000001E-2</v>
      </c>
      <c r="N11242">
        <v>-2.7102000000000001E-2</v>
      </c>
      <c r="O11242">
        <v>-3.124E-3</v>
      </c>
      <c r="P11242">
        <v>44.444499999999998</v>
      </c>
      <c r="Q11242">
        <v>3.1668700000000001E-2</v>
      </c>
    </row>
    <row r="11243" spans="1:17">
      <c r="A11243" t="s">
        <v>13449</v>
      </c>
      <c r="B11243" t="s">
        <v>2</v>
      </c>
      <c r="C11243" t="s">
        <v>8</v>
      </c>
      <c r="D11243" t="s">
        <v>18</v>
      </c>
      <c r="E11243" t="s">
        <v>70</v>
      </c>
      <c r="F11243" t="s">
        <v>25</v>
      </c>
      <c r="G11243">
        <v>10</v>
      </c>
      <c r="H11243">
        <v>1.4165810000000001</v>
      </c>
      <c r="I11243">
        <v>1.383151</v>
      </c>
      <c r="J11243">
        <v>-3.3430000000000001E-2</v>
      </c>
      <c r="K11243">
        <v>-7.4463000000000001E-2</v>
      </c>
      <c r="L11243">
        <v>-5.0220399999999998E-2</v>
      </c>
      <c r="M11243">
        <v>-3.3430000000000001E-2</v>
      </c>
      <c r="N11243">
        <v>-1.6639600000000001E-2</v>
      </c>
      <c r="O11243">
        <v>7.6030999999999998E-3</v>
      </c>
      <c r="P11243">
        <v>48.2913</v>
      </c>
      <c r="Q11243">
        <v>3.20183E-2</v>
      </c>
    </row>
    <row r="11244" spans="1:17">
      <c r="A11244" t="s">
        <v>13450</v>
      </c>
      <c r="B11244" t="s">
        <v>2</v>
      </c>
      <c r="C11244" t="s">
        <v>8</v>
      </c>
      <c r="D11244" t="s">
        <v>18</v>
      </c>
      <c r="E11244" t="s">
        <v>70</v>
      </c>
      <c r="F11244" t="s">
        <v>25</v>
      </c>
      <c r="G11244">
        <v>11</v>
      </c>
      <c r="H11244">
        <v>1.2894300000000001</v>
      </c>
      <c r="I11244">
        <v>1.308748</v>
      </c>
      <c r="J11244">
        <v>1.9317899999999999E-2</v>
      </c>
      <c r="K11244">
        <v>-2.0922099999999999E-2</v>
      </c>
      <c r="L11244">
        <v>2.8521000000000002E-3</v>
      </c>
      <c r="M11244">
        <v>1.9317899999999999E-2</v>
      </c>
      <c r="N11244">
        <v>3.5783799999999998E-2</v>
      </c>
      <c r="O11244">
        <v>5.9558E-2</v>
      </c>
      <c r="P11244">
        <v>52.0242</v>
      </c>
      <c r="Q11244">
        <v>3.1399400000000001E-2</v>
      </c>
    </row>
    <row r="11245" spans="1:17">
      <c r="A11245" t="s">
        <v>13451</v>
      </c>
      <c r="B11245" t="s">
        <v>2</v>
      </c>
      <c r="C11245" t="s">
        <v>8</v>
      </c>
      <c r="D11245" t="s">
        <v>18</v>
      </c>
      <c r="E11245" t="s">
        <v>70</v>
      </c>
      <c r="F11245" t="s">
        <v>25</v>
      </c>
      <c r="G11245">
        <v>12</v>
      </c>
      <c r="H11245">
        <v>1.158312</v>
      </c>
      <c r="I11245">
        <v>1.216178</v>
      </c>
      <c r="J11245">
        <v>5.7866099999999997E-2</v>
      </c>
      <c r="K11245">
        <v>2.24619E-2</v>
      </c>
      <c r="L11245">
        <v>4.3379000000000001E-2</v>
      </c>
      <c r="M11245">
        <v>5.7866099999999997E-2</v>
      </c>
      <c r="N11245">
        <v>7.2353200000000006E-2</v>
      </c>
      <c r="O11245">
        <v>9.3270400000000003E-2</v>
      </c>
      <c r="P11245">
        <v>55.38</v>
      </c>
      <c r="Q11245">
        <v>2.7626100000000001E-2</v>
      </c>
    </row>
    <row r="11246" spans="1:17">
      <c r="A11246" t="s">
        <v>13452</v>
      </c>
      <c r="B11246" t="s">
        <v>2</v>
      </c>
      <c r="C11246" t="s">
        <v>8</v>
      </c>
      <c r="D11246" t="s">
        <v>18</v>
      </c>
      <c r="E11246" t="s">
        <v>70</v>
      </c>
      <c r="F11246" t="s">
        <v>25</v>
      </c>
      <c r="G11246">
        <v>13</v>
      </c>
      <c r="H11246">
        <v>1.023004</v>
      </c>
      <c r="I11246">
        <v>1.1494679999999999</v>
      </c>
      <c r="J11246">
        <v>0.12646460000000001</v>
      </c>
      <c r="K11246">
        <v>9.2450400000000002E-2</v>
      </c>
      <c r="L11246">
        <v>0.1125462</v>
      </c>
      <c r="M11246">
        <v>0.12646460000000001</v>
      </c>
      <c r="N11246">
        <v>0.1403829</v>
      </c>
      <c r="O11246">
        <v>0.1604788</v>
      </c>
      <c r="P11246">
        <v>57.821399999999997</v>
      </c>
      <c r="Q11246">
        <v>2.65414E-2</v>
      </c>
    </row>
    <row r="11247" spans="1:17">
      <c r="A11247" t="s">
        <v>13453</v>
      </c>
      <c r="B11247" t="s">
        <v>2</v>
      </c>
      <c r="C11247" t="s">
        <v>8</v>
      </c>
      <c r="D11247" t="s">
        <v>18</v>
      </c>
      <c r="E11247" t="s">
        <v>70</v>
      </c>
      <c r="F11247" t="s">
        <v>25</v>
      </c>
      <c r="G11247">
        <v>14</v>
      </c>
      <c r="H11247">
        <v>0.94905910000000004</v>
      </c>
      <c r="I11247">
        <v>1.068103</v>
      </c>
      <c r="J11247">
        <v>0.1190435</v>
      </c>
      <c r="K11247">
        <v>8.6978E-2</v>
      </c>
      <c r="L11247">
        <v>0.1059225</v>
      </c>
      <c r="M11247">
        <v>0.1190435</v>
      </c>
      <c r="N11247">
        <v>0.13216439999999999</v>
      </c>
      <c r="O11247">
        <v>0.15110899999999999</v>
      </c>
      <c r="P11247">
        <v>59.7988</v>
      </c>
      <c r="Q11247">
        <v>2.5020799999999999E-2</v>
      </c>
    </row>
    <row r="11248" spans="1:17">
      <c r="A11248" t="s">
        <v>13454</v>
      </c>
      <c r="B11248" t="s">
        <v>2</v>
      </c>
      <c r="C11248" t="s">
        <v>8</v>
      </c>
      <c r="D11248" t="s">
        <v>18</v>
      </c>
      <c r="E11248" t="s">
        <v>70</v>
      </c>
      <c r="F11248" t="s">
        <v>25</v>
      </c>
      <c r="G11248">
        <v>15</v>
      </c>
      <c r="H11248">
        <v>0.93779299999999999</v>
      </c>
      <c r="I11248">
        <v>1.012632</v>
      </c>
      <c r="J11248">
        <v>7.4839199999999995E-2</v>
      </c>
      <c r="K11248">
        <v>4.6809700000000003E-2</v>
      </c>
      <c r="L11248">
        <v>6.3369700000000001E-2</v>
      </c>
      <c r="M11248">
        <v>7.4839199999999995E-2</v>
      </c>
      <c r="N11248">
        <v>8.6308599999999999E-2</v>
      </c>
      <c r="O11248">
        <v>0.10286869999999999</v>
      </c>
      <c r="P11248">
        <v>60.845999999999997</v>
      </c>
      <c r="Q11248">
        <v>2.1871499999999999E-2</v>
      </c>
    </row>
    <row r="11249" spans="1:17">
      <c r="A11249" t="s">
        <v>13455</v>
      </c>
      <c r="B11249" t="s">
        <v>2</v>
      </c>
      <c r="C11249" t="s">
        <v>8</v>
      </c>
      <c r="D11249" t="s">
        <v>18</v>
      </c>
      <c r="E11249" t="s">
        <v>70</v>
      </c>
      <c r="F11249" t="s">
        <v>25</v>
      </c>
      <c r="G11249">
        <v>16</v>
      </c>
      <c r="H11249">
        <v>0.96032640000000002</v>
      </c>
      <c r="I11249">
        <v>1.027628</v>
      </c>
      <c r="J11249">
        <v>6.7301299999999994E-2</v>
      </c>
      <c r="K11249">
        <v>3.7882399999999997E-2</v>
      </c>
      <c r="L11249">
        <v>5.5263300000000001E-2</v>
      </c>
      <c r="M11249">
        <v>6.7301299999999994E-2</v>
      </c>
      <c r="N11249">
        <v>7.9339199999999999E-2</v>
      </c>
      <c r="O11249">
        <v>9.6720100000000003E-2</v>
      </c>
      <c r="P11249">
        <v>61.061399999999999</v>
      </c>
      <c r="Q11249">
        <v>2.29556E-2</v>
      </c>
    </row>
    <row r="11250" spans="1:17">
      <c r="A11250" t="s">
        <v>13456</v>
      </c>
      <c r="B11250" t="s">
        <v>2</v>
      </c>
      <c r="C11250" t="s">
        <v>8</v>
      </c>
      <c r="D11250" t="s">
        <v>18</v>
      </c>
      <c r="E11250" t="s">
        <v>70</v>
      </c>
      <c r="F11250" t="s">
        <v>25</v>
      </c>
      <c r="G11250">
        <v>17</v>
      </c>
      <c r="H11250">
        <v>1.003976</v>
      </c>
      <c r="I11250">
        <v>1.1387799999999999</v>
      </c>
      <c r="J11250">
        <v>0.13480400000000001</v>
      </c>
      <c r="K11250">
        <v>0.1033844</v>
      </c>
      <c r="L11250">
        <v>0.1219474</v>
      </c>
      <c r="M11250">
        <v>0.13480400000000001</v>
      </c>
      <c r="N11250">
        <v>0.1476606</v>
      </c>
      <c r="O11250">
        <v>0.1662235</v>
      </c>
      <c r="P11250">
        <v>59.394199999999998</v>
      </c>
      <c r="Q11250">
        <v>2.4516799999999998E-2</v>
      </c>
    </row>
    <row r="11251" spans="1:17">
      <c r="A11251" t="s">
        <v>13457</v>
      </c>
      <c r="B11251" t="s">
        <v>2</v>
      </c>
      <c r="C11251" t="s">
        <v>8</v>
      </c>
      <c r="D11251" t="s">
        <v>18</v>
      </c>
      <c r="E11251" t="s">
        <v>70</v>
      </c>
      <c r="F11251" t="s">
        <v>25</v>
      </c>
      <c r="G11251">
        <v>18</v>
      </c>
      <c r="H11251">
        <v>1.1627270000000001</v>
      </c>
      <c r="I11251">
        <v>1.352306</v>
      </c>
      <c r="J11251">
        <v>0.189579</v>
      </c>
      <c r="K11251">
        <v>0.15266370000000001</v>
      </c>
      <c r="L11251">
        <v>0.17447360000000001</v>
      </c>
      <c r="M11251">
        <v>0.189579</v>
      </c>
      <c r="N11251">
        <v>0.20468439999999999</v>
      </c>
      <c r="O11251">
        <v>0.22649420000000001</v>
      </c>
      <c r="P11251">
        <v>55.793799999999997</v>
      </c>
      <c r="Q11251">
        <v>2.88051E-2</v>
      </c>
    </row>
    <row r="11252" spans="1:17">
      <c r="A11252" t="s">
        <v>13458</v>
      </c>
      <c r="B11252" t="s">
        <v>2</v>
      </c>
      <c r="C11252" t="s">
        <v>8</v>
      </c>
      <c r="D11252" t="s">
        <v>18</v>
      </c>
      <c r="E11252" t="s">
        <v>70</v>
      </c>
      <c r="F11252" t="s">
        <v>25</v>
      </c>
      <c r="G11252">
        <v>19</v>
      </c>
      <c r="H11252">
        <v>1.4406509999999999</v>
      </c>
      <c r="I11252">
        <v>1.5190319999999999</v>
      </c>
      <c r="J11252">
        <v>7.8381099999999995E-2</v>
      </c>
      <c r="K11252">
        <v>3.4661900000000002E-2</v>
      </c>
      <c r="L11252">
        <v>6.04916E-2</v>
      </c>
      <c r="M11252">
        <v>7.8381099999999995E-2</v>
      </c>
      <c r="N11252">
        <v>9.6270700000000001E-2</v>
      </c>
      <c r="O11252">
        <v>0.1221004</v>
      </c>
      <c r="P11252">
        <v>52.230400000000003</v>
      </c>
      <c r="Q11252">
        <v>3.41143E-2</v>
      </c>
    </row>
    <row r="11253" spans="1:17">
      <c r="A11253" t="s">
        <v>13459</v>
      </c>
      <c r="B11253" t="s">
        <v>2</v>
      </c>
      <c r="C11253" t="s">
        <v>8</v>
      </c>
      <c r="D11253" t="s">
        <v>18</v>
      </c>
      <c r="E11253" t="s">
        <v>70</v>
      </c>
      <c r="F11253" t="s">
        <v>25</v>
      </c>
      <c r="G11253">
        <v>20</v>
      </c>
      <c r="H11253">
        <v>1.5201150000000001</v>
      </c>
      <c r="I11253">
        <v>1.6147769999999999</v>
      </c>
      <c r="J11253">
        <v>9.4662200000000002E-2</v>
      </c>
      <c r="K11253">
        <v>5.1916900000000002E-2</v>
      </c>
      <c r="L11253">
        <v>7.7171100000000006E-2</v>
      </c>
      <c r="M11253">
        <v>9.4662200000000002E-2</v>
      </c>
      <c r="N11253">
        <v>0.11215319999999999</v>
      </c>
      <c r="O11253">
        <v>0.13740749999999999</v>
      </c>
      <c r="P11253">
        <v>49.972999999999999</v>
      </c>
      <c r="Q11253">
        <v>3.3354300000000003E-2</v>
      </c>
    </row>
    <row r="11254" spans="1:17">
      <c r="A11254" t="s">
        <v>13460</v>
      </c>
      <c r="B11254" t="s">
        <v>2</v>
      </c>
      <c r="C11254" t="s">
        <v>8</v>
      </c>
      <c r="D11254" t="s">
        <v>18</v>
      </c>
      <c r="E11254" t="s">
        <v>70</v>
      </c>
      <c r="F11254" t="s">
        <v>25</v>
      </c>
      <c r="G11254">
        <v>21</v>
      </c>
      <c r="H11254">
        <v>1.520661</v>
      </c>
      <c r="I11254">
        <v>1.6709890000000001</v>
      </c>
      <c r="J11254">
        <v>0.15032809999999999</v>
      </c>
      <c r="K11254">
        <v>0.10882790000000001</v>
      </c>
      <c r="L11254">
        <v>0.13334660000000001</v>
      </c>
      <c r="M11254">
        <v>0.15032809999999999</v>
      </c>
      <c r="N11254">
        <v>0.1673096</v>
      </c>
      <c r="O11254">
        <v>0.19182830000000001</v>
      </c>
      <c r="P11254">
        <v>48.210700000000003</v>
      </c>
      <c r="Q11254">
        <v>3.23827E-2</v>
      </c>
    </row>
    <row r="11255" spans="1:17">
      <c r="A11255" t="s">
        <v>13461</v>
      </c>
      <c r="B11255" t="s">
        <v>2</v>
      </c>
      <c r="C11255" t="s">
        <v>8</v>
      </c>
      <c r="D11255" t="s">
        <v>18</v>
      </c>
      <c r="E11255" t="s">
        <v>70</v>
      </c>
      <c r="F11255" t="s">
        <v>25</v>
      </c>
      <c r="G11255">
        <v>22</v>
      </c>
      <c r="H11255">
        <v>1.462915</v>
      </c>
      <c r="I11255">
        <v>1.5568569999999999</v>
      </c>
      <c r="J11255">
        <v>9.3942100000000001E-2</v>
      </c>
      <c r="K11255">
        <v>5.8452400000000002E-2</v>
      </c>
      <c r="L11255">
        <v>7.9420000000000004E-2</v>
      </c>
      <c r="M11255">
        <v>9.3942100000000001E-2</v>
      </c>
      <c r="N11255">
        <v>0.1084643</v>
      </c>
      <c r="O11255">
        <v>0.12943189999999999</v>
      </c>
      <c r="P11255">
        <v>46.844700000000003</v>
      </c>
      <c r="Q11255">
        <v>2.76928E-2</v>
      </c>
    </row>
    <row r="11256" spans="1:17">
      <c r="A11256" t="s">
        <v>13462</v>
      </c>
      <c r="B11256" t="s">
        <v>2</v>
      </c>
      <c r="C11256" t="s">
        <v>8</v>
      </c>
      <c r="D11256" t="s">
        <v>18</v>
      </c>
      <c r="E11256" t="s">
        <v>70</v>
      </c>
      <c r="F11256" t="s">
        <v>25</v>
      </c>
      <c r="G11256">
        <v>23</v>
      </c>
      <c r="H11256">
        <v>1.265425</v>
      </c>
      <c r="I11256">
        <v>1.361273</v>
      </c>
      <c r="J11256">
        <v>9.58484E-2</v>
      </c>
      <c r="K11256">
        <v>6.0845700000000003E-2</v>
      </c>
      <c r="L11256">
        <v>8.1525600000000004E-2</v>
      </c>
      <c r="M11256">
        <v>9.58484E-2</v>
      </c>
      <c r="N11256">
        <v>0.1101712</v>
      </c>
      <c r="O11256">
        <v>0.1308511</v>
      </c>
      <c r="P11256">
        <v>45.6113</v>
      </c>
      <c r="Q11256">
        <v>2.7312699999999999E-2</v>
      </c>
    </row>
    <row r="11257" spans="1:17">
      <c r="A11257" t="s">
        <v>13463</v>
      </c>
      <c r="B11257" t="s">
        <v>2</v>
      </c>
      <c r="C11257" t="s">
        <v>8</v>
      </c>
      <c r="D11257" t="s">
        <v>18</v>
      </c>
      <c r="E11257" t="s">
        <v>70</v>
      </c>
      <c r="F11257" t="s">
        <v>25</v>
      </c>
      <c r="G11257">
        <v>24</v>
      </c>
      <c r="H11257">
        <v>1.076525</v>
      </c>
      <c r="I11257">
        <v>1.2466630000000001</v>
      </c>
      <c r="J11257">
        <v>0.17013800000000001</v>
      </c>
      <c r="K11257">
        <v>0.14036370000000001</v>
      </c>
      <c r="L11257">
        <v>0.1579546</v>
      </c>
      <c r="M11257">
        <v>0.17013800000000001</v>
      </c>
      <c r="N11257">
        <v>0.18232139999999999</v>
      </c>
      <c r="O11257">
        <v>0.19991229999999999</v>
      </c>
      <c r="P11257">
        <v>44.679699999999997</v>
      </c>
      <c r="Q11257">
        <v>2.3233E-2</v>
      </c>
    </row>
    <row r="11258" spans="1:17">
      <c r="A11258" t="s">
        <v>13464</v>
      </c>
      <c r="B11258" t="s">
        <v>2</v>
      </c>
      <c r="C11258" t="s">
        <v>8</v>
      </c>
      <c r="D11258" t="s">
        <v>18</v>
      </c>
      <c r="E11258" t="s">
        <v>70</v>
      </c>
      <c r="F11258" t="s">
        <v>26</v>
      </c>
      <c r="G11258">
        <v>1</v>
      </c>
      <c r="H11258">
        <v>0.94100059999999996</v>
      </c>
      <c r="I11258">
        <v>1.0088779999999999</v>
      </c>
      <c r="J11258">
        <v>6.7877800000000002E-2</v>
      </c>
      <c r="K11258">
        <v>5.2213500000000003E-2</v>
      </c>
      <c r="L11258">
        <v>6.1468099999999998E-2</v>
      </c>
      <c r="M11258">
        <v>6.7877800000000002E-2</v>
      </c>
      <c r="N11258">
        <v>7.4287500000000006E-2</v>
      </c>
      <c r="O11258">
        <v>8.3542099999999994E-2</v>
      </c>
      <c r="P11258">
        <v>46.078400000000002</v>
      </c>
      <c r="Q11258">
        <v>1.22229E-2</v>
      </c>
    </row>
    <row r="11259" spans="1:17">
      <c r="A11259" t="s">
        <v>13465</v>
      </c>
      <c r="B11259" t="s">
        <v>2</v>
      </c>
      <c r="C11259" t="s">
        <v>8</v>
      </c>
      <c r="D11259" t="s">
        <v>18</v>
      </c>
      <c r="E11259" t="s">
        <v>70</v>
      </c>
      <c r="F11259" t="s">
        <v>26</v>
      </c>
      <c r="G11259">
        <v>2</v>
      </c>
      <c r="H11259">
        <v>0.91010579999999996</v>
      </c>
      <c r="I11259">
        <v>0.9492524</v>
      </c>
      <c r="J11259">
        <v>3.9146599999999997E-2</v>
      </c>
      <c r="K11259">
        <v>2.67044E-2</v>
      </c>
      <c r="L11259">
        <v>3.4055299999999997E-2</v>
      </c>
      <c r="M11259">
        <v>3.9146599999999997E-2</v>
      </c>
      <c r="N11259">
        <v>4.4237899999999997E-2</v>
      </c>
      <c r="O11259">
        <v>5.1588799999999997E-2</v>
      </c>
      <c r="P11259">
        <v>45.418700000000001</v>
      </c>
      <c r="Q11259">
        <v>9.7087000000000007E-3</v>
      </c>
    </row>
    <row r="11260" spans="1:17">
      <c r="A11260" t="s">
        <v>13466</v>
      </c>
      <c r="B11260" t="s">
        <v>2</v>
      </c>
      <c r="C11260" t="s">
        <v>8</v>
      </c>
      <c r="D11260" t="s">
        <v>18</v>
      </c>
      <c r="E11260" t="s">
        <v>70</v>
      </c>
      <c r="F11260" t="s">
        <v>26</v>
      </c>
      <c r="G11260">
        <v>3</v>
      </c>
      <c r="H11260">
        <v>0.91198429999999997</v>
      </c>
      <c r="I11260">
        <v>0.94582500000000003</v>
      </c>
      <c r="J11260">
        <v>3.3840700000000001E-2</v>
      </c>
      <c r="K11260">
        <v>2.1528200000000001E-2</v>
      </c>
      <c r="L11260">
        <v>2.8802500000000002E-2</v>
      </c>
      <c r="M11260">
        <v>3.3840700000000001E-2</v>
      </c>
      <c r="N11260">
        <v>3.8878799999999998E-2</v>
      </c>
      <c r="O11260">
        <v>4.6153199999999998E-2</v>
      </c>
      <c r="P11260">
        <v>44.685299999999998</v>
      </c>
      <c r="Q11260">
        <v>9.6074999999999997E-3</v>
      </c>
    </row>
    <row r="11261" spans="1:17">
      <c r="A11261" t="s">
        <v>13467</v>
      </c>
      <c r="B11261" t="s">
        <v>2</v>
      </c>
      <c r="C11261" t="s">
        <v>8</v>
      </c>
      <c r="D11261" t="s">
        <v>18</v>
      </c>
      <c r="E11261" t="s">
        <v>70</v>
      </c>
      <c r="F11261" t="s">
        <v>26</v>
      </c>
      <c r="G11261">
        <v>4</v>
      </c>
      <c r="H11261">
        <v>0.93954439999999995</v>
      </c>
      <c r="I11261">
        <v>0.96420070000000002</v>
      </c>
      <c r="J11261">
        <v>2.4656399999999998E-2</v>
      </c>
      <c r="K11261">
        <v>1.17617E-2</v>
      </c>
      <c r="L11261">
        <v>1.9380000000000001E-2</v>
      </c>
      <c r="M11261">
        <v>2.4656399999999998E-2</v>
      </c>
      <c r="N11261">
        <v>2.9932799999999999E-2</v>
      </c>
      <c r="O11261">
        <v>3.7551099999999997E-2</v>
      </c>
      <c r="P11261">
        <v>44.077800000000003</v>
      </c>
      <c r="Q11261">
        <v>1.0061799999999999E-2</v>
      </c>
    </row>
    <row r="11262" spans="1:17">
      <c r="A11262" t="s">
        <v>13468</v>
      </c>
      <c r="B11262" t="s">
        <v>2</v>
      </c>
      <c r="C11262" t="s">
        <v>8</v>
      </c>
      <c r="D11262" t="s">
        <v>18</v>
      </c>
      <c r="E11262" t="s">
        <v>70</v>
      </c>
      <c r="F11262" t="s">
        <v>26</v>
      </c>
      <c r="G11262">
        <v>5</v>
      </c>
      <c r="H11262">
        <v>1.008087</v>
      </c>
      <c r="I11262">
        <v>1.048298</v>
      </c>
      <c r="J11262">
        <v>4.0210599999999999E-2</v>
      </c>
      <c r="K11262">
        <v>2.3988700000000002E-2</v>
      </c>
      <c r="L11262">
        <v>3.3572699999999997E-2</v>
      </c>
      <c r="M11262">
        <v>4.0210599999999999E-2</v>
      </c>
      <c r="N11262">
        <v>4.6848500000000001E-2</v>
      </c>
      <c r="O11262">
        <v>5.6432499999999997E-2</v>
      </c>
      <c r="P11262">
        <v>43.531599999999997</v>
      </c>
      <c r="Q11262">
        <v>1.2658000000000001E-2</v>
      </c>
    </row>
    <row r="11263" spans="1:17">
      <c r="A11263" t="s">
        <v>13469</v>
      </c>
      <c r="B11263" t="s">
        <v>2</v>
      </c>
      <c r="C11263" t="s">
        <v>8</v>
      </c>
      <c r="D11263" t="s">
        <v>18</v>
      </c>
      <c r="E11263" t="s">
        <v>70</v>
      </c>
      <c r="F11263" t="s">
        <v>26</v>
      </c>
      <c r="G11263">
        <v>6</v>
      </c>
      <c r="H11263">
        <v>1.195813</v>
      </c>
      <c r="I11263">
        <v>1.198863</v>
      </c>
      <c r="J11263">
        <v>3.0504999999999998E-3</v>
      </c>
      <c r="K11263">
        <v>-1.9500400000000001E-2</v>
      </c>
      <c r="L11263">
        <v>-6.1771999999999999E-3</v>
      </c>
      <c r="M11263">
        <v>3.0504999999999998E-3</v>
      </c>
      <c r="N11263">
        <v>1.22781E-2</v>
      </c>
      <c r="O11263">
        <v>2.56014E-2</v>
      </c>
      <c r="P11263">
        <v>43.134799999999998</v>
      </c>
      <c r="Q11263">
        <v>1.75966E-2</v>
      </c>
    </row>
    <row r="11264" spans="1:17">
      <c r="A11264" t="s">
        <v>13470</v>
      </c>
      <c r="B11264" t="s">
        <v>2</v>
      </c>
      <c r="C11264" t="s">
        <v>8</v>
      </c>
      <c r="D11264" t="s">
        <v>18</v>
      </c>
      <c r="E11264" t="s">
        <v>70</v>
      </c>
      <c r="F11264" t="s">
        <v>26</v>
      </c>
      <c r="G11264">
        <v>7</v>
      </c>
      <c r="H11264">
        <v>1.4761409999999999</v>
      </c>
      <c r="I11264">
        <v>1.528038</v>
      </c>
      <c r="J11264">
        <v>5.1896499999999998E-2</v>
      </c>
      <c r="K11264">
        <v>3.3834999999999997E-2</v>
      </c>
      <c r="L11264">
        <v>4.4505900000000001E-2</v>
      </c>
      <c r="M11264">
        <v>5.1896499999999998E-2</v>
      </c>
      <c r="N11264">
        <v>5.9287100000000002E-2</v>
      </c>
      <c r="O11264">
        <v>6.9958000000000006E-2</v>
      </c>
      <c r="P11264">
        <v>42.733899999999998</v>
      </c>
      <c r="Q11264">
        <v>1.4093400000000001E-2</v>
      </c>
    </row>
    <row r="11265" spans="1:17">
      <c r="A11265" t="s">
        <v>13471</v>
      </c>
      <c r="B11265" t="s">
        <v>2</v>
      </c>
      <c r="C11265" t="s">
        <v>8</v>
      </c>
      <c r="D11265" t="s">
        <v>18</v>
      </c>
      <c r="E11265" t="s">
        <v>70</v>
      </c>
      <c r="F11265" t="s">
        <v>26</v>
      </c>
      <c r="G11265">
        <v>8</v>
      </c>
      <c r="H11265">
        <v>1.6001590000000001</v>
      </c>
      <c r="I11265">
        <v>1.587539</v>
      </c>
      <c r="J11265">
        <v>-1.2619099999999999E-2</v>
      </c>
      <c r="K11265">
        <v>-3.3922099999999997E-2</v>
      </c>
      <c r="L11265">
        <v>-2.13361E-2</v>
      </c>
      <c r="M11265">
        <v>-1.2619099999999999E-2</v>
      </c>
      <c r="N11265">
        <v>-3.9020999999999999E-3</v>
      </c>
      <c r="O11265">
        <v>8.6838000000000002E-3</v>
      </c>
      <c r="P11265">
        <v>43.507800000000003</v>
      </c>
      <c r="Q11265">
        <v>1.66228E-2</v>
      </c>
    </row>
    <row r="11266" spans="1:17">
      <c r="A11266" t="s">
        <v>13472</v>
      </c>
      <c r="B11266" t="s">
        <v>2</v>
      </c>
      <c r="C11266" t="s">
        <v>8</v>
      </c>
      <c r="D11266" t="s">
        <v>18</v>
      </c>
      <c r="E11266" t="s">
        <v>70</v>
      </c>
      <c r="F11266" t="s">
        <v>26</v>
      </c>
      <c r="G11266">
        <v>9</v>
      </c>
      <c r="H11266">
        <v>1.502024</v>
      </c>
      <c r="I11266">
        <v>1.28057</v>
      </c>
      <c r="J11266">
        <v>-0.2214544</v>
      </c>
      <c r="K11266">
        <v>-0.24106349999999999</v>
      </c>
      <c r="L11266">
        <v>-0.2294783</v>
      </c>
      <c r="M11266">
        <v>-0.2214544</v>
      </c>
      <c r="N11266">
        <v>-0.2134306</v>
      </c>
      <c r="O11266">
        <v>-0.20184540000000001</v>
      </c>
      <c r="P11266">
        <v>47.088000000000001</v>
      </c>
      <c r="Q11266">
        <v>1.5301E-2</v>
      </c>
    </row>
    <row r="11267" spans="1:17">
      <c r="A11267" t="s">
        <v>13473</v>
      </c>
      <c r="B11267" t="s">
        <v>2</v>
      </c>
      <c r="C11267" t="s">
        <v>8</v>
      </c>
      <c r="D11267" t="s">
        <v>18</v>
      </c>
      <c r="E11267" t="s">
        <v>70</v>
      </c>
      <c r="F11267" t="s">
        <v>26</v>
      </c>
      <c r="G11267">
        <v>10</v>
      </c>
      <c r="H11267">
        <v>1.360654</v>
      </c>
      <c r="I11267">
        <v>1.190909</v>
      </c>
      <c r="J11267">
        <v>-0.16974549999999999</v>
      </c>
      <c r="K11267">
        <v>-0.1911996</v>
      </c>
      <c r="L11267">
        <v>-0.1785243</v>
      </c>
      <c r="M11267">
        <v>-0.16974549999999999</v>
      </c>
      <c r="N11267">
        <v>-0.16096659999999999</v>
      </c>
      <c r="O11267">
        <v>-0.14829129999999999</v>
      </c>
      <c r="P11267">
        <v>51.025399999999998</v>
      </c>
      <c r="Q11267">
        <v>1.6740700000000001E-2</v>
      </c>
    </row>
    <row r="11268" spans="1:17">
      <c r="A11268" t="s">
        <v>13474</v>
      </c>
      <c r="B11268" t="s">
        <v>2</v>
      </c>
      <c r="C11268" t="s">
        <v>8</v>
      </c>
      <c r="D11268" t="s">
        <v>18</v>
      </c>
      <c r="E11268" t="s">
        <v>70</v>
      </c>
      <c r="F11268" t="s">
        <v>26</v>
      </c>
      <c r="G11268">
        <v>11</v>
      </c>
      <c r="H11268">
        <v>1.2408079999999999</v>
      </c>
      <c r="I11268">
        <v>1.1348419999999999</v>
      </c>
      <c r="J11268">
        <v>-0.1059655</v>
      </c>
      <c r="K11268">
        <v>-0.1241435</v>
      </c>
      <c r="L11268">
        <v>-0.1134038</v>
      </c>
      <c r="M11268">
        <v>-0.1059655</v>
      </c>
      <c r="N11268">
        <v>-9.8527299999999998E-2</v>
      </c>
      <c r="O11268">
        <v>-8.7787599999999993E-2</v>
      </c>
      <c r="P11268">
        <v>54.145899999999997</v>
      </c>
      <c r="Q11268">
        <v>1.41843E-2</v>
      </c>
    </row>
    <row r="11269" spans="1:17">
      <c r="A11269" t="s">
        <v>13475</v>
      </c>
      <c r="B11269" t="s">
        <v>2</v>
      </c>
      <c r="C11269" t="s">
        <v>8</v>
      </c>
      <c r="D11269" t="s">
        <v>18</v>
      </c>
      <c r="E11269" t="s">
        <v>70</v>
      </c>
      <c r="F11269" t="s">
        <v>26</v>
      </c>
      <c r="G11269">
        <v>12</v>
      </c>
      <c r="H11269">
        <v>1.120744</v>
      </c>
      <c r="I11269">
        <v>1.093137</v>
      </c>
      <c r="J11269">
        <v>-2.76069E-2</v>
      </c>
      <c r="K11269">
        <v>-4.9919699999999997E-2</v>
      </c>
      <c r="L11269">
        <v>-3.6737199999999998E-2</v>
      </c>
      <c r="M11269">
        <v>-2.76069E-2</v>
      </c>
      <c r="N11269">
        <v>-1.8476699999999999E-2</v>
      </c>
      <c r="O11269">
        <v>-5.2941999999999998E-3</v>
      </c>
      <c r="P11269">
        <v>56.5304</v>
      </c>
      <c r="Q11269">
        <v>1.7410800000000001E-2</v>
      </c>
    </row>
    <row r="11270" spans="1:17">
      <c r="A11270" t="s">
        <v>13476</v>
      </c>
      <c r="B11270" t="s">
        <v>2</v>
      </c>
      <c r="C11270" t="s">
        <v>8</v>
      </c>
      <c r="D11270" t="s">
        <v>18</v>
      </c>
      <c r="E11270" t="s">
        <v>70</v>
      </c>
      <c r="F11270" t="s">
        <v>26</v>
      </c>
      <c r="G11270">
        <v>13</v>
      </c>
      <c r="H11270">
        <v>0.96859229999999996</v>
      </c>
      <c r="I11270">
        <v>1.041471</v>
      </c>
      <c r="J11270">
        <v>7.2878999999999999E-2</v>
      </c>
      <c r="K11270">
        <v>5.5004499999999998E-2</v>
      </c>
      <c r="L11270">
        <v>6.5564899999999995E-2</v>
      </c>
      <c r="M11270">
        <v>7.2878999999999999E-2</v>
      </c>
      <c r="N11270">
        <v>8.0193200000000006E-2</v>
      </c>
      <c r="O11270">
        <v>9.0753600000000004E-2</v>
      </c>
      <c r="P11270">
        <v>58.361800000000002</v>
      </c>
      <c r="Q11270">
        <v>1.3947599999999999E-2</v>
      </c>
    </row>
    <row r="11271" spans="1:17">
      <c r="A11271" t="s">
        <v>13477</v>
      </c>
      <c r="B11271" t="s">
        <v>2</v>
      </c>
      <c r="C11271" t="s">
        <v>8</v>
      </c>
      <c r="D11271" t="s">
        <v>18</v>
      </c>
      <c r="E11271" t="s">
        <v>70</v>
      </c>
      <c r="F11271" t="s">
        <v>26</v>
      </c>
      <c r="G11271">
        <v>14</v>
      </c>
      <c r="H11271">
        <v>0.88973080000000004</v>
      </c>
      <c r="I11271">
        <v>0.99205140000000003</v>
      </c>
      <c r="J11271">
        <v>0.10232049999999999</v>
      </c>
      <c r="K11271">
        <v>8.38338E-2</v>
      </c>
      <c r="L11271">
        <v>9.4755900000000004E-2</v>
      </c>
      <c r="M11271">
        <v>0.10232049999999999</v>
      </c>
      <c r="N11271">
        <v>0.1098852</v>
      </c>
      <c r="O11271">
        <v>0.12080730000000001</v>
      </c>
      <c r="P11271">
        <v>59.570599999999999</v>
      </c>
      <c r="Q11271">
        <v>1.44253E-2</v>
      </c>
    </row>
    <row r="11272" spans="1:17">
      <c r="A11272" t="s">
        <v>13478</v>
      </c>
      <c r="B11272" t="s">
        <v>2</v>
      </c>
      <c r="C11272" t="s">
        <v>8</v>
      </c>
      <c r="D11272" t="s">
        <v>18</v>
      </c>
      <c r="E11272" t="s">
        <v>70</v>
      </c>
      <c r="F11272" t="s">
        <v>26</v>
      </c>
      <c r="G11272">
        <v>15</v>
      </c>
      <c r="H11272">
        <v>0.85568679999999997</v>
      </c>
      <c r="I11272">
        <v>0.95375259999999995</v>
      </c>
      <c r="J11272">
        <v>9.8065700000000006E-2</v>
      </c>
      <c r="K11272">
        <v>8.21601E-2</v>
      </c>
      <c r="L11272">
        <v>9.1557299999999994E-2</v>
      </c>
      <c r="M11272">
        <v>9.8065700000000006E-2</v>
      </c>
      <c r="N11272">
        <v>0.10457420000000001</v>
      </c>
      <c r="O11272">
        <v>0.1139713</v>
      </c>
      <c r="P11272">
        <v>60.202500000000001</v>
      </c>
      <c r="Q11272">
        <v>1.2411200000000001E-2</v>
      </c>
    </row>
    <row r="11273" spans="1:17">
      <c r="A11273" t="s">
        <v>13479</v>
      </c>
      <c r="B11273" t="s">
        <v>2</v>
      </c>
      <c r="C11273" t="s">
        <v>8</v>
      </c>
      <c r="D11273" t="s">
        <v>18</v>
      </c>
      <c r="E11273" t="s">
        <v>70</v>
      </c>
      <c r="F11273" t="s">
        <v>26</v>
      </c>
      <c r="G11273">
        <v>16</v>
      </c>
      <c r="H11273">
        <v>0.84928870000000001</v>
      </c>
      <c r="I11273">
        <v>0.97241290000000002</v>
      </c>
      <c r="J11273">
        <v>0.12312430000000001</v>
      </c>
      <c r="K11273">
        <v>0.1058741</v>
      </c>
      <c r="L11273">
        <v>0.1160656</v>
      </c>
      <c r="M11273">
        <v>0.12312430000000001</v>
      </c>
      <c r="N11273">
        <v>0.13018289999999999</v>
      </c>
      <c r="O11273">
        <v>0.14037440000000001</v>
      </c>
      <c r="P11273">
        <v>60.146299999999997</v>
      </c>
      <c r="Q11273">
        <v>1.3460400000000001E-2</v>
      </c>
    </row>
    <row r="11274" spans="1:17">
      <c r="A11274" t="s">
        <v>13480</v>
      </c>
      <c r="B11274" t="s">
        <v>2</v>
      </c>
      <c r="C11274" t="s">
        <v>8</v>
      </c>
      <c r="D11274" t="s">
        <v>18</v>
      </c>
      <c r="E11274" t="s">
        <v>70</v>
      </c>
      <c r="F11274" t="s">
        <v>26</v>
      </c>
      <c r="G11274">
        <v>17</v>
      </c>
      <c r="H11274">
        <v>0.93165779999999998</v>
      </c>
      <c r="I11274">
        <v>1.053917</v>
      </c>
      <c r="J11274">
        <v>0.1222588</v>
      </c>
      <c r="K11274">
        <v>0.1065985</v>
      </c>
      <c r="L11274">
        <v>0.1158507</v>
      </c>
      <c r="M11274">
        <v>0.1222588</v>
      </c>
      <c r="N11274">
        <v>0.1286668</v>
      </c>
      <c r="O11274">
        <v>0.13791900000000001</v>
      </c>
      <c r="P11274">
        <v>59.177399999999999</v>
      </c>
      <c r="Q11274">
        <v>1.22197E-2</v>
      </c>
    </row>
    <row r="11275" spans="1:17">
      <c r="A11275" t="s">
        <v>13481</v>
      </c>
      <c r="B11275" t="s">
        <v>2</v>
      </c>
      <c r="C11275" t="s">
        <v>8</v>
      </c>
      <c r="D11275" t="s">
        <v>18</v>
      </c>
      <c r="E11275" t="s">
        <v>70</v>
      </c>
      <c r="F11275" t="s">
        <v>26</v>
      </c>
      <c r="G11275">
        <v>18</v>
      </c>
      <c r="H11275">
        <v>1.1366449999999999</v>
      </c>
      <c r="I11275">
        <v>1.20953</v>
      </c>
      <c r="J11275">
        <v>7.2884599999999994E-2</v>
      </c>
      <c r="K11275">
        <v>5.2411300000000001E-2</v>
      </c>
      <c r="L11275">
        <v>6.4507099999999998E-2</v>
      </c>
      <c r="M11275">
        <v>7.2884599999999994E-2</v>
      </c>
      <c r="N11275">
        <v>8.1262100000000004E-2</v>
      </c>
      <c r="O11275">
        <v>9.3357999999999997E-2</v>
      </c>
      <c r="P11275">
        <v>56.538499999999999</v>
      </c>
      <c r="Q11275">
        <v>1.5975400000000001E-2</v>
      </c>
    </row>
    <row r="11276" spans="1:17">
      <c r="A11276" t="s">
        <v>13482</v>
      </c>
      <c r="B11276" t="s">
        <v>2</v>
      </c>
      <c r="C11276" t="s">
        <v>8</v>
      </c>
      <c r="D11276" t="s">
        <v>18</v>
      </c>
      <c r="E11276" t="s">
        <v>70</v>
      </c>
      <c r="F11276" t="s">
        <v>26</v>
      </c>
      <c r="G11276">
        <v>19</v>
      </c>
      <c r="H11276">
        <v>1.3909670000000001</v>
      </c>
      <c r="I11276">
        <v>1.3600680000000001</v>
      </c>
      <c r="J11276">
        <v>-3.0898599999999998E-2</v>
      </c>
      <c r="K11276">
        <v>-5.6758500000000003E-2</v>
      </c>
      <c r="L11276">
        <v>-4.1480299999999998E-2</v>
      </c>
      <c r="M11276">
        <v>-3.0898599999999998E-2</v>
      </c>
      <c r="N11276">
        <v>-2.0316899999999999E-2</v>
      </c>
      <c r="O11276">
        <v>-5.0385999999999998E-3</v>
      </c>
      <c r="P11276">
        <v>53.686999999999998</v>
      </c>
      <c r="Q11276">
        <v>2.0178600000000001E-2</v>
      </c>
    </row>
    <row r="11277" spans="1:17">
      <c r="A11277" t="s">
        <v>13483</v>
      </c>
      <c r="B11277" t="s">
        <v>2</v>
      </c>
      <c r="C11277" t="s">
        <v>8</v>
      </c>
      <c r="D11277" t="s">
        <v>18</v>
      </c>
      <c r="E11277" t="s">
        <v>70</v>
      </c>
      <c r="F11277" t="s">
        <v>26</v>
      </c>
      <c r="G11277">
        <v>20</v>
      </c>
      <c r="H11277">
        <v>1.435692</v>
      </c>
      <c r="I11277">
        <v>1.380755</v>
      </c>
      <c r="J11277">
        <v>-5.49363E-2</v>
      </c>
      <c r="K11277">
        <v>-8.1377199999999997E-2</v>
      </c>
      <c r="L11277">
        <v>-6.57557E-2</v>
      </c>
      <c r="M11277">
        <v>-5.49363E-2</v>
      </c>
      <c r="N11277">
        <v>-4.4116900000000001E-2</v>
      </c>
      <c r="O11277">
        <v>-2.8495300000000001E-2</v>
      </c>
      <c r="P11277">
        <v>51.766500000000001</v>
      </c>
      <c r="Q11277">
        <v>2.0632000000000001E-2</v>
      </c>
    </row>
    <row r="11278" spans="1:17">
      <c r="A11278" t="s">
        <v>13484</v>
      </c>
      <c r="B11278" t="s">
        <v>2</v>
      </c>
      <c r="C11278" t="s">
        <v>8</v>
      </c>
      <c r="D11278" t="s">
        <v>18</v>
      </c>
      <c r="E11278" t="s">
        <v>70</v>
      </c>
      <c r="F11278" t="s">
        <v>26</v>
      </c>
      <c r="G11278">
        <v>21</v>
      </c>
      <c r="H11278">
        <v>1.4348179999999999</v>
      </c>
      <c r="I11278">
        <v>1.4981899999999999</v>
      </c>
      <c r="J11278">
        <v>6.3371899999999995E-2</v>
      </c>
      <c r="K11278">
        <v>3.9397599999999998E-2</v>
      </c>
      <c r="L11278">
        <v>5.35618E-2</v>
      </c>
      <c r="M11278">
        <v>6.3371899999999995E-2</v>
      </c>
      <c r="N11278">
        <v>7.3181899999999994E-2</v>
      </c>
      <c r="O11278">
        <v>8.7346099999999996E-2</v>
      </c>
      <c r="P11278">
        <v>50.153199999999998</v>
      </c>
      <c r="Q11278">
        <v>1.87072E-2</v>
      </c>
    </row>
    <row r="11279" spans="1:17">
      <c r="A11279" t="s">
        <v>13485</v>
      </c>
      <c r="B11279" t="s">
        <v>2</v>
      </c>
      <c r="C11279" t="s">
        <v>8</v>
      </c>
      <c r="D11279" t="s">
        <v>18</v>
      </c>
      <c r="E11279" t="s">
        <v>70</v>
      </c>
      <c r="F11279" t="s">
        <v>26</v>
      </c>
      <c r="G11279">
        <v>22</v>
      </c>
      <c r="H11279">
        <v>1.3477380000000001</v>
      </c>
      <c r="I11279">
        <v>1.445827</v>
      </c>
      <c r="J11279">
        <v>9.8089599999999999E-2</v>
      </c>
      <c r="K11279">
        <v>7.4184899999999998E-2</v>
      </c>
      <c r="L11279">
        <v>8.8307999999999998E-2</v>
      </c>
      <c r="M11279">
        <v>9.8089599999999999E-2</v>
      </c>
      <c r="N11279">
        <v>0.1078712</v>
      </c>
      <c r="O11279">
        <v>0.1219943</v>
      </c>
      <c r="P11279">
        <v>48.737900000000003</v>
      </c>
      <c r="Q11279">
        <v>1.86529E-2</v>
      </c>
    </row>
    <row r="11280" spans="1:17">
      <c r="A11280" t="s">
        <v>13486</v>
      </c>
      <c r="B11280" t="s">
        <v>2</v>
      </c>
      <c r="C11280" t="s">
        <v>8</v>
      </c>
      <c r="D11280" t="s">
        <v>18</v>
      </c>
      <c r="E11280" t="s">
        <v>70</v>
      </c>
      <c r="F11280" t="s">
        <v>26</v>
      </c>
      <c r="G11280">
        <v>23</v>
      </c>
      <c r="H11280">
        <v>1.1771990000000001</v>
      </c>
      <c r="I11280">
        <v>1.2761089999999999</v>
      </c>
      <c r="J11280">
        <v>9.8909700000000003E-2</v>
      </c>
      <c r="K11280">
        <v>7.8608300000000006E-2</v>
      </c>
      <c r="L11280">
        <v>9.0602500000000002E-2</v>
      </c>
      <c r="M11280">
        <v>9.8909700000000003E-2</v>
      </c>
      <c r="N11280">
        <v>0.1072169</v>
      </c>
      <c r="O11280">
        <v>0.1192111</v>
      </c>
      <c r="P11280">
        <v>47.543100000000003</v>
      </c>
      <c r="Q11280">
        <v>1.5841299999999999E-2</v>
      </c>
    </row>
    <row r="11281" spans="1:17">
      <c r="A11281" t="s">
        <v>13487</v>
      </c>
      <c r="B11281" t="s">
        <v>2</v>
      </c>
      <c r="C11281" t="s">
        <v>8</v>
      </c>
      <c r="D11281" t="s">
        <v>18</v>
      </c>
      <c r="E11281" t="s">
        <v>70</v>
      </c>
      <c r="F11281" t="s">
        <v>26</v>
      </c>
      <c r="G11281">
        <v>24</v>
      </c>
      <c r="H11281">
        <v>1.0224439999999999</v>
      </c>
      <c r="I11281">
        <v>1.1217619999999999</v>
      </c>
      <c r="J11281">
        <v>9.9317500000000003E-2</v>
      </c>
      <c r="K11281">
        <v>8.1144800000000003E-2</v>
      </c>
      <c r="L11281">
        <v>9.1881400000000002E-2</v>
      </c>
      <c r="M11281">
        <v>9.9317500000000003E-2</v>
      </c>
      <c r="N11281">
        <v>0.10675370000000001</v>
      </c>
      <c r="O11281">
        <v>0.11749030000000001</v>
      </c>
      <c r="P11281">
        <v>46.454500000000003</v>
      </c>
      <c r="Q11281">
        <v>1.41803E-2</v>
      </c>
    </row>
    <row r="11282" spans="1:17">
      <c r="A11282" t="s">
        <v>13488</v>
      </c>
      <c r="B11282" t="s">
        <v>2</v>
      </c>
      <c r="C11282" t="s">
        <v>8</v>
      </c>
      <c r="D11282" t="s">
        <v>18</v>
      </c>
      <c r="E11282" t="s">
        <v>70</v>
      </c>
      <c r="F11282" t="s">
        <v>27</v>
      </c>
      <c r="G11282">
        <v>1</v>
      </c>
      <c r="H11282">
        <v>0.90209620000000001</v>
      </c>
      <c r="I11282">
        <v>1.1317820000000001</v>
      </c>
      <c r="J11282">
        <v>0.2296858</v>
      </c>
      <c r="K11282">
        <v>0.21073249999999999</v>
      </c>
      <c r="L11282">
        <v>0.2219303</v>
      </c>
      <c r="M11282">
        <v>0.2296858</v>
      </c>
      <c r="N11282">
        <v>0.2374414</v>
      </c>
      <c r="O11282">
        <v>0.2486392</v>
      </c>
      <c r="P11282">
        <v>40.943800000000003</v>
      </c>
      <c r="Q11282">
        <v>1.4789399999999999E-2</v>
      </c>
    </row>
    <row r="11283" spans="1:17">
      <c r="A11283" t="s">
        <v>13489</v>
      </c>
      <c r="B11283" t="s">
        <v>2</v>
      </c>
      <c r="C11283" t="s">
        <v>8</v>
      </c>
      <c r="D11283" t="s">
        <v>18</v>
      </c>
      <c r="E11283" t="s">
        <v>70</v>
      </c>
      <c r="F11283" t="s">
        <v>27</v>
      </c>
      <c r="G11283">
        <v>2</v>
      </c>
      <c r="H11283">
        <v>0.85279020000000005</v>
      </c>
      <c r="I11283">
        <v>1.0433330000000001</v>
      </c>
      <c r="J11283">
        <v>0.19054289999999999</v>
      </c>
      <c r="K11283">
        <v>0.17586099999999999</v>
      </c>
      <c r="L11283">
        <v>0.18453520000000001</v>
      </c>
      <c r="M11283">
        <v>0.19054289999999999</v>
      </c>
      <c r="N11283">
        <v>0.19655059999999999</v>
      </c>
      <c r="O11283">
        <v>0.20522470000000001</v>
      </c>
      <c r="P11283">
        <v>40.5745</v>
      </c>
      <c r="Q11283">
        <v>1.1456300000000001E-2</v>
      </c>
    </row>
    <row r="11284" spans="1:17">
      <c r="A11284" t="s">
        <v>13490</v>
      </c>
      <c r="B11284" t="s">
        <v>2</v>
      </c>
      <c r="C11284" t="s">
        <v>8</v>
      </c>
      <c r="D11284" t="s">
        <v>18</v>
      </c>
      <c r="E11284" t="s">
        <v>70</v>
      </c>
      <c r="F11284" t="s">
        <v>27</v>
      </c>
      <c r="G11284">
        <v>3</v>
      </c>
      <c r="H11284">
        <v>0.87881569999999998</v>
      </c>
      <c r="I11284">
        <v>1.010818</v>
      </c>
      <c r="J11284">
        <v>0.13200229999999999</v>
      </c>
      <c r="K11284">
        <v>0.1173257</v>
      </c>
      <c r="L11284">
        <v>0.12599679999999999</v>
      </c>
      <c r="M11284">
        <v>0.13200229999999999</v>
      </c>
      <c r="N11284">
        <v>0.13800789999999999</v>
      </c>
      <c r="O11284">
        <v>0.146679</v>
      </c>
      <c r="P11284">
        <v>39.991999999999997</v>
      </c>
      <c r="Q11284">
        <v>1.14523E-2</v>
      </c>
    </row>
    <row r="11285" spans="1:17">
      <c r="A11285" t="s">
        <v>13491</v>
      </c>
      <c r="B11285" t="s">
        <v>2</v>
      </c>
      <c r="C11285" t="s">
        <v>8</v>
      </c>
      <c r="D11285" t="s">
        <v>18</v>
      </c>
      <c r="E11285" t="s">
        <v>70</v>
      </c>
      <c r="F11285" t="s">
        <v>27</v>
      </c>
      <c r="G11285">
        <v>4</v>
      </c>
      <c r="H11285">
        <v>0.93390740000000005</v>
      </c>
      <c r="I11285">
        <v>1.0739939999999999</v>
      </c>
      <c r="J11285">
        <v>0.14008689999999999</v>
      </c>
      <c r="K11285">
        <v>0.1237477</v>
      </c>
      <c r="L11285">
        <v>0.13340109999999999</v>
      </c>
      <c r="M11285">
        <v>0.14008689999999999</v>
      </c>
      <c r="N11285">
        <v>0.14677280000000001</v>
      </c>
      <c r="O11285">
        <v>0.15642619999999999</v>
      </c>
      <c r="P11285">
        <v>39.663899999999998</v>
      </c>
      <c r="Q11285">
        <v>1.27496E-2</v>
      </c>
    </row>
    <row r="11286" spans="1:17">
      <c r="A11286" t="s">
        <v>13492</v>
      </c>
      <c r="B11286" t="s">
        <v>2</v>
      </c>
      <c r="C11286" t="s">
        <v>8</v>
      </c>
      <c r="D11286" t="s">
        <v>18</v>
      </c>
      <c r="E11286" t="s">
        <v>70</v>
      </c>
      <c r="F11286" t="s">
        <v>27</v>
      </c>
      <c r="G11286">
        <v>5</v>
      </c>
      <c r="H11286">
        <v>1.08022</v>
      </c>
      <c r="I11286">
        <v>1.1632720000000001</v>
      </c>
      <c r="J11286">
        <v>8.3051899999999998E-2</v>
      </c>
      <c r="K11286">
        <v>6.7039899999999999E-2</v>
      </c>
      <c r="L11286">
        <v>7.6499899999999996E-2</v>
      </c>
      <c r="M11286">
        <v>8.3051899999999998E-2</v>
      </c>
      <c r="N11286">
        <v>8.96039E-2</v>
      </c>
      <c r="O11286">
        <v>9.9063999999999999E-2</v>
      </c>
      <c r="P11286">
        <v>39.307400000000001</v>
      </c>
      <c r="Q11286">
        <v>1.24943E-2</v>
      </c>
    </row>
    <row r="11287" spans="1:17">
      <c r="A11287" t="s">
        <v>13493</v>
      </c>
      <c r="B11287" t="s">
        <v>2</v>
      </c>
      <c r="C11287" t="s">
        <v>8</v>
      </c>
      <c r="D11287" t="s">
        <v>18</v>
      </c>
      <c r="E11287" t="s">
        <v>70</v>
      </c>
      <c r="F11287" t="s">
        <v>27</v>
      </c>
      <c r="G11287">
        <v>6</v>
      </c>
      <c r="H11287">
        <v>1.4280729999999999</v>
      </c>
      <c r="I11287">
        <v>1.3569370000000001</v>
      </c>
      <c r="J11287">
        <v>-7.1135599999999993E-2</v>
      </c>
      <c r="K11287">
        <v>-9.3927899999999995E-2</v>
      </c>
      <c r="L11287">
        <v>-8.0462000000000006E-2</v>
      </c>
      <c r="M11287">
        <v>-7.1135599999999993E-2</v>
      </c>
      <c r="N11287">
        <v>-6.1809099999999999E-2</v>
      </c>
      <c r="O11287">
        <v>-4.8343200000000003E-2</v>
      </c>
      <c r="P11287">
        <v>38.868400000000001</v>
      </c>
      <c r="Q11287">
        <v>1.7784999999999999E-2</v>
      </c>
    </row>
    <row r="11288" spans="1:17">
      <c r="A11288" t="s">
        <v>13494</v>
      </c>
      <c r="B11288" t="s">
        <v>2</v>
      </c>
      <c r="C11288" t="s">
        <v>8</v>
      </c>
      <c r="D11288" t="s">
        <v>18</v>
      </c>
      <c r="E11288" t="s">
        <v>70</v>
      </c>
      <c r="F11288" t="s">
        <v>27</v>
      </c>
      <c r="G11288">
        <v>7</v>
      </c>
      <c r="H11288">
        <v>1.7810060000000001</v>
      </c>
      <c r="I11288">
        <v>1.6854800000000001</v>
      </c>
      <c r="J11288">
        <v>-9.5526700000000006E-2</v>
      </c>
      <c r="K11288">
        <v>-0.1214993</v>
      </c>
      <c r="L11288">
        <v>-0.1061545</v>
      </c>
      <c r="M11288">
        <v>-9.5526700000000006E-2</v>
      </c>
      <c r="N11288">
        <v>-8.4898899999999999E-2</v>
      </c>
      <c r="O11288">
        <v>-6.9554099999999994E-2</v>
      </c>
      <c r="P11288">
        <v>38.35</v>
      </c>
      <c r="Q11288">
        <v>2.02665E-2</v>
      </c>
    </row>
    <row r="11289" spans="1:17">
      <c r="A11289" t="s">
        <v>13495</v>
      </c>
      <c r="B11289" t="s">
        <v>2</v>
      </c>
      <c r="C11289" t="s">
        <v>8</v>
      </c>
      <c r="D11289" t="s">
        <v>18</v>
      </c>
      <c r="E11289" t="s">
        <v>70</v>
      </c>
      <c r="F11289" t="s">
        <v>27</v>
      </c>
      <c r="G11289">
        <v>8</v>
      </c>
      <c r="H11289">
        <v>1.967854</v>
      </c>
      <c r="I11289">
        <v>1.8378110000000001</v>
      </c>
      <c r="J11289">
        <v>-0.1300433</v>
      </c>
      <c r="K11289">
        <v>-0.15778420000000001</v>
      </c>
      <c r="L11289">
        <v>-0.14139460000000001</v>
      </c>
      <c r="M11289">
        <v>-0.1300433</v>
      </c>
      <c r="N11289">
        <v>-0.1186919</v>
      </c>
      <c r="O11289">
        <v>-0.1023024</v>
      </c>
      <c r="P11289">
        <v>39.756900000000002</v>
      </c>
      <c r="Q11289">
        <v>2.16463E-2</v>
      </c>
    </row>
    <row r="11290" spans="1:17">
      <c r="A11290" t="s">
        <v>13496</v>
      </c>
      <c r="B11290" t="s">
        <v>2</v>
      </c>
      <c r="C11290" t="s">
        <v>8</v>
      </c>
      <c r="D11290" t="s">
        <v>18</v>
      </c>
      <c r="E11290" t="s">
        <v>70</v>
      </c>
      <c r="F11290" t="s">
        <v>27</v>
      </c>
      <c r="G11290">
        <v>9</v>
      </c>
      <c r="H11290">
        <v>1.9528129999999999</v>
      </c>
      <c r="I11290">
        <v>1.6910130000000001</v>
      </c>
      <c r="J11290">
        <v>-0.26180009999999998</v>
      </c>
      <c r="K11290">
        <v>-0.29813309999999998</v>
      </c>
      <c r="L11290">
        <v>-0.2766673</v>
      </c>
      <c r="M11290">
        <v>-0.26180009999999998</v>
      </c>
      <c r="N11290">
        <v>-0.24693300000000001</v>
      </c>
      <c r="O11290">
        <v>-0.22546720000000001</v>
      </c>
      <c r="P11290">
        <v>44.661299999999997</v>
      </c>
      <c r="Q11290">
        <v>2.83507E-2</v>
      </c>
    </row>
    <row r="11291" spans="1:17">
      <c r="A11291" t="s">
        <v>13497</v>
      </c>
      <c r="B11291" t="s">
        <v>2</v>
      </c>
      <c r="C11291" t="s">
        <v>8</v>
      </c>
      <c r="D11291" t="s">
        <v>18</v>
      </c>
      <c r="E11291" t="s">
        <v>70</v>
      </c>
      <c r="F11291" t="s">
        <v>27</v>
      </c>
      <c r="G11291">
        <v>10</v>
      </c>
      <c r="H11291">
        <v>1.7963579999999999</v>
      </c>
      <c r="I11291">
        <v>1.6052949999999999</v>
      </c>
      <c r="J11291">
        <v>-0.1910627</v>
      </c>
      <c r="K11291">
        <v>-0.22527610000000001</v>
      </c>
      <c r="L11291">
        <v>-0.20506260000000001</v>
      </c>
      <c r="M11291">
        <v>-0.1910627</v>
      </c>
      <c r="N11291">
        <v>-0.1770629</v>
      </c>
      <c r="O11291">
        <v>-0.1568494</v>
      </c>
      <c r="P11291">
        <v>49.487499999999997</v>
      </c>
      <c r="Q11291">
        <v>2.66968E-2</v>
      </c>
    </row>
    <row r="11292" spans="1:17">
      <c r="A11292" t="s">
        <v>13498</v>
      </c>
      <c r="B11292" t="s">
        <v>2</v>
      </c>
      <c r="C11292" t="s">
        <v>8</v>
      </c>
      <c r="D11292" t="s">
        <v>18</v>
      </c>
      <c r="E11292" t="s">
        <v>70</v>
      </c>
      <c r="F11292" t="s">
        <v>27</v>
      </c>
      <c r="G11292">
        <v>11</v>
      </c>
      <c r="H11292">
        <v>1.601208</v>
      </c>
      <c r="I11292">
        <v>1.5107680000000001</v>
      </c>
      <c r="J11292">
        <v>-9.0439800000000001E-2</v>
      </c>
      <c r="K11292">
        <v>-0.12453740000000001</v>
      </c>
      <c r="L11292">
        <v>-0.10439229999999999</v>
      </c>
      <c r="M11292">
        <v>-9.0439800000000001E-2</v>
      </c>
      <c r="N11292">
        <v>-7.6487399999999997E-2</v>
      </c>
      <c r="O11292">
        <v>-5.6342299999999998E-2</v>
      </c>
      <c r="P11292">
        <v>52.767200000000003</v>
      </c>
      <c r="Q11292">
        <v>2.6606500000000002E-2</v>
      </c>
    </row>
    <row r="11293" spans="1:17">
      <c r="A11293" t="s">
        <v>13499</v>
      </c>
      <c r="B11293" t="s">
        <v>2</v>
      </c>
      <c r="C11293" t="s">
        <v>8</v>
      </c>
      <c r="D11293" t="s">
        <v>18</v>
      </c>
      <c r="E11293" t="s">
        <v>70</v>
      </c>
      <c r="F11293" t="s">
        <v>27</v>
      </c>
      <c r="G11293">
        <v>12</v>
      </c>
      <c r="H11293">
        <v>1.3939440000000001</v>
      </c>
      <c r="I11293">
        <v>1.363399</v>
      </c>
      <c r="J11293">
        <v>-3.05448E-2</v>
      </c>
      <c r="K11293">
        <v>-6.2317299999999999E-2</v>
      </c>
      <c r="L11293">
        <v>-4.3545800000000003E-2</v>
      </c>
      <c r="M11293">
        <v>-3.05448E-2</v>
      </c>
      <c r="N11293">
        <v>-1.7543799999999998E-2</v>
      </c>
      <c r="O11293">
        <v>1.2275999999999999E-3</v>
      </c>
      <c r="P11293">
        <v>54.834800000000001</v>
      </c>
      <c r="Q11293">
        <v>2.47922E-2</v>
      </c>
    </row>
    <row r="11294" spans="1:17">
      <c r="A11294" t="s">
        <v>13500</v>
      </c>
      <c r="B11294" t="s">
        <v>2</v>
      </c>
      <c r="C11294" t="s">
        <v>8</v>
      </c>
      <c r="D11294" t="s">
        <v>18</v>
      </c>
      <c r="E11294" t="s">
        <v>70</v>
      </c>
      <c r="F11294" t="s">
        <v>27</v>
      </c>
      <c r="G11294">
        <v>13</v>
      </c>
      <c r="H11294">
        <v>1.180884</v>
      </c>
      <c r="I11294">
        <v>1.3163860000000001</v>
      </c>
      <c r="J11294">
        <v>0.13550190000000001</v>
      </c>
      <c r="K11294">
        <v>0.10677970000000001</v>
      </c>
      <c r="L11294">
        <v>0.123749</v>
      </c>
      <c r="M11294">
        <v>0.13550190000000001</v>
      </c>
      <c r="N11294">
        <v>0.14725479999999999</v>
      </c>
      <c r="O11294">
        <v>0.16422410000000001</v>
      </c>
      <c r="P11294">
        <v>56.186900000000001</v>
      </c>
      <c r="Q11294">
        <v>2.2412000000000001E-2</v>
      </c>
    </row>
    <row r="11295" spans="1:17">
      <c r="A11295" t="s">
        <v>13501</v>
      </c>
      <c r="B11295" t="s">
        <v>2</v>
      </c>
      <c r="C11295" t="s">
        <v>8</v>
      </c>
      <c r="D11295" t="s">
        <v>18</v>
      </c>
      <c r="E11295" t="s">
        <v>70</v>
      </c>
      <c r="F11295" t="s">
        <v>27</v>
      </c>
      <c r="G11295">
        <v>14</v>
      </c>
      <c r="H11295">
        <v>1.0485739999999999</v>
      </c>
      <c r="I11295">
        <v>1.2645580000000001</v>
      </c>
      <c r="J11295">
        <v>0.21598410000000001</v>
      </c>
      <c r="K11295">
        <v>0.18945429999999999</v>
      </c>
      <c r="L11295">
        <v>0.20512830000000001</v>
      </c>
      <c r="M11295">
        <v>0.21598410000000001</v>
      </c>
      <c r="N11295">
        <v>0.22683980000000001</v>
      </c>
      <c r="O11295">
        <v>0.2425138</v>
      </c>
      <c r="P11295">
        <v>56.8949</v>
      </c>
      <c r="Q11295">
        <v>2.0701299999999999E-2</v>
      </c>
    </row>
    <row r="11296" spans="1:17">
      <c r="A11296" t="s">
        <v>13502</v>
      </c>
      <c r="B11296" t="s">
        <v>2</v>
      </c>
      <c r="C11296" t="s">
        <v>8</v>
      </c>
      <c r="D11296" t="s">
        <v>18</v>
      </c>
      <c r="E11296" t="s">
        <v>70</v>
      </c>
      <c r="F11296" t="s">
        <v>27</v>
      </c>
      <c r="G11296">
        <v>15</v>
      </c>
      <c r="H11296">
        <v>1.00613</v>
      </c>
      <c r="I11296">
        <v>1.217069</v>
      </c>
      <c r="J11296">
        <v>0.2109396</v>
      </c>
      <c r="K11296">
        <v>0.1874132</v>
      </c>
      <c r="L11296">
        <v>0.20131279999999999</v>
      </c>
      <c r="M11296">
        <v>0.2109396</v>
      </c>
      <c r="N11296">
        <v>0.2205664</v>
      </c>
      <c r="O11296">
        <v>0.23446600000000001</v>
      </c>
      <c r="P11296">
        <v>57.387999999999998</v>
      </c>
      <c r="Q11296">
        <v>1.8357700000000001E-2</v>
      </c>
    </row>
    <row r="11297" spans="1:17">
      <c r="A11297" t="s">
        <v>13503</v>
      </c>
      <c r="B11297" t="s">
        <v>2</v>
      </c>
      <c r="C11297" t="s">
        <v>8</v>
      </c>
      <c r="D11297" t="s">
        <v>18</v>
      </c>
      <c r="E11297" t="s">
        <v>70</v>
      </c>
      <c r="F11297" t="s">
        <v>27</v>
      </c>
      <c r="G11297">
        <v>16</v>
      </c>
      <c r="H11297">
        <v>1.012975</v>
      </c>
      <c r="I11297">
        <v>1.2088680000000001</v>
      </c>
      <c r="J11297">
        <v>0.1958927</v>
      </c>
      <c r="K11297">
        <v>0.16856599999999999</v>
      </c>
      <c r="L11297">
        <v>0.18471080000000001</v>
      </c>
      <c r="M11297">
        <v>0.1958927</v>
      </c>
      <c r="N11297">
        <v>0.20707449999999999</v>
      </c>
      <c r="O11297">
        <v>0.22321930000000001</v>
      </c>
      <c r="P11297">
        <v>57.161900000000003</v>
      </c>
      <c r="Q11297">
        <v>2.1323100000000001E-2</v>
      </c>
    </row>
    <row r="11298" spans="1:17">
      <c r="A11298" t="s">
        <v>13504</v>
      </c>
      <c r="B11298" t="s">
        <v>2</v>
      </c>
      <c r="C11298" t="s">
        <v>8</v>
      </c>
      <c r="D11298" t="s">
        <v>18</v>
      </c>
      <c r="E11298" t="s">
        <v>70</v>
      </c>
      <c r="F11298" t="s">
        <v>27</v>
      </c>
      <c r="G11298">
        <v>17</v>
      </c>
      <c r="H11298">
        <v>1.126997</v>
      </c>
      <c r="I11298">
        <v>1.291569</v>
      </c>
      <c r="J11298">
        <v>0.16457169999999999</v>
      </c>
      <c r="K11298">
        <v>0.13960420000000001</v>
      </c>
      <c r="L11298">
        <v>0.1543552</v>
      </c>
      <c r="M11298">
        <v>0.16457169999999999</v>
      </c>
      <c r="N11298">
        <v>0.1747881</v>
      </c>
      <c r="O11298">
        <v>0.18953909999999999</v>
      </c>
      <c r="P11298">
        <v>55.836100000000002</v>
      </c>
      <c r="Q11298">
        <v>1.9482200000000002E-2</v>
      </c>
    </row>
    <row r="11299" spans="1:17">
      <c r="A11299" t="s">
        <v>13505</v>
      </c>
      <c r="B11299" t="s">
        <v>2</v>
      </c>
      <c r="C11299" t="s">
        <v>8</v>
      </c>
      <c r="D11299" t="s">
        <v>18</v>
      </c>
      <c r="E11299" t="s">
        <v>70</v>
      </c>
      <c r="F11299" t="s">
        <v>27</v>
      </c>
      <c r="G11299">
        <v>18</v>
      </c>
      <c r="H11299">
        <v>1.367761</v>
      </c>
      <c r="I11299">
        <v>1.474048</v>
      </c>
      <c r="J11299">
        <v>0.1062868</v>
      </c>
      <c r="K11299">
        <v>8.2739999999999994E-2</v>
      </c>
      <c r="L11299">
        <v>9.6651699999999993E-2</v>
      </c>
      <c r="M11299">
        <v>0.1062868</v>
      </c>
      <c r="N11299">
        <v>0.11592189999999999</v>
      </c>
      <c r="O11299">
        <v>0.12983359999999999</v>
      </c>
      <c r="P11299">
        <v>52.412199999999999</v>
      </c>
      <c r="Q11299">
        <v>1.83736E-2</v>
      </c>
    </row>
    <row r="11300" spans="1:17">
      <c r="A11300" t="s">
        <v>13506</v>
      </c>
      <c r="B11300" t="s">
        <v>2</v>
      </c>
      <c r="C11300" t="s">
        <v>8</v>
      </c>
      <c r="D11300" t="s">
        <v>18</v>
      </c>
      <c r="E11300" t="s">
        <v>70</v>
      </c>
      <c r="F11300" t="s">
        <v>27</v>
      </c>
      <c r="G11300">
        <v>19</v>
      </c>
      <c r="H11300">
        <v>1.655799</v>
      </c>
      <c r="I11300">
        <v>1.6059319999999999</v>
      </c>
      <c r="J11300">
        <v>-4.9867099999999998E-2</v>
      </c>
      <c r="K11300">
        <v>-7.9170199999999996E-2</v>
      </c>
      <c r="L11300">
        <v>-6.1857700000000002E-2</v>
      </c>
      <c r="M11300">
        <v>-4.9867099999999998E-2</v>
      </c>
      <c r="N11300">
        <v>-3.78765E-2</v>
      </c>
      <c r="O11300">
        <v>-2.0563999999999999E-2</v>
      </c>
      <c r="P11300">
        <v>48.132399999999997</v>
      </c>
      <c r="Q11300">
        <v>2.2865400000000001E-2</v>
      </c>
    </row>
    <row r="11301" spans="1:17">
      <c r="A11301" t="s">
        <v>13507</v>
      </c>
      <c r="B11301" t="s">
        <v>2</v>
      </c>
      <c r="C11301" t="s">
        <v>8</v>
      </c>
      <c r="D11301" t="s">
        <v>18</v>
      </c>
      <c r="E11301" t="s">
        <v>70</v>
      </c>
      <c r="F11301" t="s">
        <v>27</v>
      </c>
      <c r="G11301">
        <v>20</v>
      </c>
      <c r="H11301">
        <v>1.6697789999999999</v>
      </c>
      <c r="I11301">
        <v>1.6642969999999999</v>
      </c>
      <c r="J11301">
        <v>-5.4824000000000001E-3</v>
      </c>
      <c r="K11301">
        <v>-3.6648199999999999E-2</v>
      </c>
      <c r="L11301">
        <v>-1.8235100000000001E-2</v>
      </c>
      <c r="M11301">
        <v>-5.4824000000000001E-3</v>
      </c>
      <c r="N11301">
        <v>7.2703999999999998E-3</v>
      </c>
      <c r="O11301">
        <v>2.5683399999999999E-2</v>
      </c>
      <c r="P11301">
        <v>45.55</v>
      </c>
      <c r="Q11301">
        <v>2.4318800000000002E-2</v>
      </c>
    </row>
    <row r="11302" spans="1:17">
      <c r="A11302" t="s">
        <v>13508</v>
      </c>
      <c r="B11302" t="s">
        <v>2</v>
      </c>
      <c r="C11302" t="s">
        <v>8</v>
      </c>
      <c r="D11302" t="s">
        <v>18</v>
      </c>
      <c r="E11302" t="s">
        <v>70</v>
      </c>
      <c r="F11302" t="s">
        <v>27</v>
      </c>
      <c r="G11302">
        <v>21</v>
      </c>
      <c r="H11302">
        <v>1.6335470000000001</v>
      </c>
      <c r="I11302">
        <v>1.6842900000000001</v>
      </c>
      <c r="J11302">
        <v>5.0742599999999999E-2</v>
      </c>
      <c r="K11302">
        <v>2.1169799999999999E-2</v>
      </c>
      <c r="L11302">
        <v>3.8641599999999998E-2</v>
      </c>
      <c r="M11302">
        <v>5.0742599999999999E-2</v>
      </c>
      <c r="N11302">
        <v>6.2843499999999997E-2</v>
      </c>
      <c r="O11302">
        <v>8.0315300000000006E-2</v>
      </c>
      <c r="P11302">
        <v>44.184399999999997</v>
      </c>
      <c r="Q11302">
        <v>2.30758E-2</v>
      </c>
    </row>
    <row r="11303" spans="1:17">
      <c r="A11303" t="s">
        <v>13509</v>
      </c>
      <c r="B11303" t="s">
        <v>2</v>
      </c>
      <c r="C11303" t="s">
        <v>8</v>
      </c>
      <c r="D11303" t="s">
        <v>18</v>
      </c>
      <c r="E11303" t="s">
        <v>70</v>
      </c>
      <c r="F11303" t="s">
        <v>27</v>
      </c>
      <c r="G11303">
        <v>22</v>
      </c>
      <c r="H11303">
        <v>1.498788</v>
      </c>
      <c r="I11303">
        <v>1.59721</v>
      </c>
      <c r="J11303">
        <v>9.8421599999999998E-2</v>
      </c>
      <c r="K11303">
        <v>7.1874900000000005E-2</v>
      </c>
      <c r="L11303">
        <v>8.7558899999999995E-2</v>
      </c>
      <c r="M11303">
        <v>9.8421599999999998E-2</v>
      </c>
      <c r="N11303">
        <v>0.1092842</v>
      </c>
      <c r="O11303">
        <v>0.1249682</v>
      </c>
      <c r="P11303">
        <v>43.184600000000003</v>
      </c>
      <c r="Q11303">
        <v>2.07145E-2</v>
      </c>
    </row>
    <row r="11304" spans="1:17">
      <c r="A11304" t="s">
        <v>13510</v>
      </c>
      <c r="B11304" t="s">
        <v>2</v>
      </c>
      <c r="C11304" t="s">
        <v>8</v>
      </c>
      <c r="D11304" t="s">
        <v>18</v>
      </c>
      <c r="E11304" t="s">
        <v>70</v>
      </c>
      <c r="F11304" t="s">
        <v>27</v>
      </c>
      <c r="G11304">
        <v>23</v>
      </c>
      <c r="H11304">
        <v>1.2856540000000001</v>
      </c>
      <c r="I11304">
        <v>1.423673</v>
      </c>
      <c r="J11304">
        <v>0.1380188</v>
      </c>
      <c r="K11304">
        <v>0.11381910000000001</v>
      </c>
      <c r="L11304">
        <v>0.12811649999999999</v>
      </c>
      <c r="M11304">
        <v>0.1380188</v>
      </c>
      <c r="N11304">
        <v>0.1479211</v>
      </c>
      <c r="O11304">
        <v>0.16221840000000001</v>
      </c>
      <c r="P11304">
        <v>42.248100000000001</v>
      </c>
      <c r="Q11304">
        <v>1.88831E-2</v>
      </c>
    </row>
    <row r="11305" spans="1:17">
      <c r="A11305" t="s">
        <v>13511</v>
      </c>
      <c r="B11305" t="s">
        <v>2</v>
      </c>
      <c r="C11305" t="s">
        <v>8</v>
      </c>
      <c r="D11305" t="s">
        <v>18</v>
      </c>
      <c r="E11305" t="s">
        <v>70</v>
      </c>
      <c r="F11305" t="s">
        <v>27</v>
      </c>
      <c r="G11305">
        <v>24</v>
      </c>
      <c r="H11305">
        <v>1.0333600000000001</v>
      </c>
      <c r="I11305">
        <v>1.267501</v>
      </c>
      <c r="J11305">
        <v>0.23414109999999999</v>
      </c>
      <c r="K11305">
        <v>0.21206910000000001</v>
      </c>
      <c r="L11305">
        <v>0.22510939999999999</v>
      </c>
      <c r="M11305">
        <v>0.23414109999999999</v>
      </c>
      <c r="N11305">
        <v>0.24317279999999999</v>
      </c>
      <c r="O11305">
        <v>0.25621319999999997</v>
      </c>
      <c r="P11305">
        <v>41.429499999999997</v>
      </c>
      <c r="Q11305">
        <v>1.7222899999999999E-2</v>
      </c>
    </row>
    <row r="11306" spans="1:17">
      <c r="A11306" t="s">
        <v>13512</v>
      </c>
      <c r="B11306" t="s">
        <v>2</v>
      </c>
      <c r="C11306" t="s">
        <v>8</v>
      </c>
      <c r="D11306" t="s">
        <v>18</v>
      </c>
      <c r="E11306" t="s">
        <v>70</v>
      </c>
      <c r="F11306" t="s">
        <v>28</v>
      </c>
      <c r="G11306">
        <v>1</v>
      </c>
      <c r="H11306">
        <v>1.002175</v>
      </c>
      <c r="I11306">
        <v>0.98627410000000004</v>
      </c>
      <c r="J11306">
        <v>-1.5901100000000001E-2</v>
      </c>
      <c r="K11306">
        <v>-4.01059E-2</v>
      </c>
      <c r="L11306">
        <v>-2.5805499999999999E-2</v>
      </c>
      <c r="M11306">
        <v>-1.5901100000000001E-2</v>
      </c>
      <c r="N11306">
        <v>-5.9966000000000004E-3</v>
      </c>
      <c r="O11306">
        <v>8.3038000000000001E-3</v>
      </c>
      <c r="P11306">
        <v>46.367800000000003</v>
      </c>
      <c r="Q11306">
        <v>1.88872E-2</v>
      </c>
    </row>
    <row r="11307" spans="1:17">
      <c r="A11307" t="s">
        <v>13513</v>
      </c>
      <c r="B11307" t="s">
        <v>2</v>
      </c>
      <c r="C11307" t="s">
        <v>8</v>
      </c>
      <c r="D11307" t="s">
        <v>18</v>
      </c>
      <c r="E11307" t="s">
        <v>70</v>
      </c>
      <c r="F11307" t="s">
        <v>28</v>
      </c>
      <c r="G11307">
        <v>2</v>
      </c>
      <c r="H11307">
        <v>0.94481369999999998</v>
      </c>
      <c r="I11307">
        <v>0.9408318</v>
      </c>
      <c r="J11307">
        <v>-3.9817999999999997E-3</v>
      </c>
      <c r="K11307">
        <v>-2.6825399999999999E-2</v>
      </c>
      <c r="L11307">
        <v>-1.3329199999999999E-2</v>
      </c>
      <c r="M11307">
        <v>-3.9817999999999997E-3</v>
      </c>
      <c r="N11307">
        <v>5.3655999999999999E-3</v>
      </c>
      <c r="O11307">
        <v>1.8861800000000001E-2</v>
      </c>
      <c r="P11307">
        <v>45.812199999999997</v>
      </c>
      <c r="Q11307">
        <v>1.7825000000000001E-2</v>
      </c>
    </row>
    <row r="11308" spans="1:17">
      <c r="A11308" t="s">
        <v>13514</v>
      </c>
      <c r="B11308" t="s">
        <v>2</v>
      </c>
      <c r="C11308" t="s">
        <v>8</v>
      </c>
      <c r="D11308" t="s">
        <v>18</v>
      </c>
      <c r="E11308" t="s">
        <v>70</v>
      </c>
      <c r="F11308" t="s">
        <v>28</v>
      </c>
      <c r="G11308">
        <v>3</v>
      </c>
      <c r="H11308">
        <v>0.92653909999999995</v>
      </c>
      <c r="I11308">
        <v>0.94872020000000001</v>
      </c>
      <c r="J11308">
        <v>2.2181099999999999E-2</v>
      </c>
      <c r="K11308">
        <v>-7.6849999999999998E-4</v>
      </c>
      <c r="L11308">
        <v>1.2790299999999999E-2</v>
      </c>
      <c r="M11308">
        <v>2.2181099999999999E-2</v>
      </c>
      <c r="N11308">
        <v>3.15719E-2</v>
      </c>
      <c r="O11308">
        <v>4.5130700000000003E-2</v>
      </c>
      <c r="P11308">
        <v>45.143300000000004</v>
      </c>
      <c r="Q11308">
        <v>1.7907699999999999E-2</v>
      </c>
    </row>
    <row r="11309" spans="1:17">
      <c r="A11309" t="s">
        <v>13515</v>
      </c>
      <c r="B11309" t="s">
        <v>2</v>
      </c>
      <c r="C11309" t="s">
        <v>8</v>
      </c>
      <c r="D11309" t="s">
        <v>18</v>
      </c>
      <c r="E11309" t="s">
        <v>70</v>
      </c>
      <c r="F11309" t="s">
        <v>28</v>
      </c>
      <c r="G11309">
        <v>4</v>
      </c>
      <c r="H11309">
        <v>0.97662590000000005</v>
      </c>
      <c r="I11309">
        <v>0.97348730000000006</v>
      </c>
      <c r="J11309">
        <v>-3.1386999999999999E-3</v>
      </c>
      <c r="K11309">
        <v>-2.7720100000000001E-2</v>
      </c>
      <c r="L11309">
        <v>-1.3197199999999999E-2</v>
      </c>
      <c r="M11309">
        <v>-3.1386999999999999E-3</v>
      </c>
      <c r="N11309">
        <v>6.9198000000000003E-3</v>
      </c>
      <c r="O11309">
        <v>2.1442699999999999E-2</v>
      </c>
      <c r="P11309">
        <v>44.429299999999998</v>
      </c>
      <c r="Q11309">
        <v>1.9181E-2</v>
      </c>
    </row>
    <row r="11310" spans="1:17">
      <c r="A11310" t="s">
        <v>13516</v>
      </c>
      <c r="B11310" t="s">
        <v>2</v>
      </c>
      <c r="C11310" t="s">
        <v>8</v>
      </c>
      <c r="D11310" t="s">
        <v>18</v>
      </c>
      <c r="E11310" t="s">
        <v>70</v>
      </c>
      <c r="F11310" t="s">
        <v>28</v>
      </c>
      <c r="G11310">
        <v>5</v>
      </c>
      <c r="H11310">
        <v>1.049126</v>
      </c>
      <c r="I11310">
        <v>1.069736</v>
      </c>
      <c r="J11310">
        <v>2.0610099999999999E-2</v>
      </c>
      <c r="K11310">
        <v>-4.4942000000000003E-3</v>
      </c>
      <c r="L11310">
        <v>1.0337600000000001E-2</v>
      </c>
      <c r="M11310">
        <v>2.0610099999999999E-2</v>
      </c>
      <c r="N11310">
        <v>3.08826E-2</v>
      </c>
      <c r="O11310">
        <v>4.5714499999999998E-2</v>
      </c>
      <c r="P11310">
        <v>43.882100000000001</v>
      </c>
      <c r="Q11310">
        <v>1.9588999999999999E-2</v>
      </c>
    </row>
    <row r="11311" spans="1:17">
      <c r="A11311" t="s">
        <v>13517</v>
      </c>
      <c r="B11311" t="s">
        <v>2</v>
      </c>
      <c r="C11311" t="s">
        <v>8</v>
      </c>
      <c r="D11311" t="s">
        <v>18</v>
      </c>
      <c r="E11311" t="s">
        <v>70</v>
      </c>
      <c r="F11311" t="s">
        <v>28</v>
      </c>
      <c r="G11311">
        <v>6</v>
      </c>
      <c r="H11311">
        <v>1.2448490000000001</v>
      </c>
      <c r="I11311">
        <v>1.1911160000000001</v>
      </c>
      <c r="J11311">
        <v>-5.3733799999999998E-2</v>
      </c>
      <c r="K11311">
        <v>-8.1131900000000007E-2</v>
      </c>
      <c r="L11311">
        <v>-6.4944799999999997E-2</v>
      </c>
      <c r="M11311">
        <v>-5.3733799999999998E-2</v>
      </c>
      <c r="N11311">
        <v>-4.2522699999999997E-2</v>
      </c>
      <c r="O11311">
        <v>-2.6335600000000001E-2</v>
      </c>
      <c r="P11311">
        <v>43.2759</v>
      </c>
      <c r="Q11311">
        <v>2.1378899999999999E-2</v>
      </c>
    </row>
    <row r="11312" spans="1:17">
      <c r="A11312" t="s">
        <v>13518</v>
      </c>
      <c r="B11312" t="s">
        <v>2</v>
      </c>
      <c r="C11312" t="s">
        <v>8</v>
      </c>
      <c r="D11312" t="s">
        <v>18</v>
      </c>
      <c r="E11312" t="s">
        <v>70</v>
      </c>
      <c r="F11312" t="s">
        <v>28</v>
      </c>
      <c r="G11312">
        <v>7</v>
      </c>
      <c r="H11312">
        <v>1.633413</v>
      </c>
      <c r="I11312">
        <v>1.508359</v>
      </c>
      <c r="J11312">
        <v>-0.12505359999999999</v>
      </c>
      <c r="K11312">
        <v>-0.1544413</v>
      </c>
      <c r="L11312">
        <v>-0.1370788</v>
      </c>
      <c r="M11312">
        <v>-0.12505359999999999</v>
      </c>
      <c r="N11312">
        <v>-0.1130284</v>
      </c>
      <c r="O11312">
        <v>-9.5666000000000001E-2</v>
      </c>
      <c r="P11312">
        <v>42.930300000000003</v>
      </c>
      <c r="Q11312">
        <v>2.2931300000000002E-2</v>
      </c>
    </row>
    <row r="11313" spans="1:17">
      <c r="A11313" t="s">
        <v>13519</v>
      </c>
      <c r="B11313" t="s">
        <v>2</v>
      </c>
      <c r="C11313" t="s">
        <v>8</v>
      </c>
      <c r="D11313" t="s">
        <v>18</v>
      </c>
      <c r="E11313" t="s">
        <v>70</v>
      </c>
      <c r="F11313" t="s">
        <v>28</v>
      </c>
      <c r="G11313">
        <v>8</v>
      </c>
      <c r="H11313">
        <v>1.858104</v>
      </c>
      <c r="I11313">
        <v>1.7389019999999999</v>
      </c>
      <c r="J11313">
        <v>-0.11920210000000001</v>
      </c>
      <c r="K11313">
        <v>-0.15521550000000001</v>
      </c>
      <c r="L11313">
        <v>-0.13393849999999999</v>
      </c>
      <c r="M11313">
        <v>-0.11920210000000001</v>
      </c>
      <c r="N11313">
        <v>-0.10446569999999999</v>
      </c>
      <c r="O11313">
        <v>-8.3188700000000004E-2</v>
      </c>
      <c r="P11313">
        <v>43.435000000000002</v>
      </c>
      <c r="Q11313">
        <v>2.8101399999999999E-2</v>
      </c>
    </row>
    <row r="11314" spans="1:17">
      <c r="A11314" t="s">
        <v>13520</v>
      </c>
      <c r="B11314" t="s">
        <v>2</v>
      </c>
      <c r="C11314" t="s">
        <v>8</v>
      </c>
      <c r="D11314" t="s">
        <v>18</v>
      </c>
      <c r="E11314" t="s">
        <v>70</v>
      </c>
      <c r="F11314" t="s">
        <v>28</v>
      </c>
      <c r="G11314">
        <v>9</v>
      </c>
      <c r="H11314">
        <v>1.7928329999999999</v>
      </c>
      <c r="I11314">
        <v>1.687667</v>
      </c>
      <c r="J11314">
        <v>-0.10516639999999999</v>
      </c>
      <c r="K11314">
        <v>-0.14804519999999999</v>
      </c>
      <c r="L11314">
        <v>-0.122712</v>
      </c>
      <c r="M11314">
        <v>-0.10516639999999999</v>
      </c>
      <c r="N11314">
        <v>-8.7620799999999999E-2</v>
      </c>
      <c r="O11314">
        <v>-6.2287700000000001E-2</v>
      </c>
      <c r="P11314">
        <v>46.3003</v>
      </c>
      <c r="Q11314">
        <v>3.3458500000000002E-2</v>
      </c>
    </row>
    <row r="11315" spans="1:17">
      <c r="A11315" t="s">
        <v>13521</v>
      </c>
      <c r="B11315" t="s">
        <v>2</v>
      </c>
      <c r="C11315" t="s">
        <v>8</v>
      </c>
      <c r="D11315" t="s">
        <v>18</v>
      </c>
      <c r="E11315" t="s">
        <v>70</v>
      </c>
      <c r="F11315" t="s">
        <v>28</v>
      </c>
      <c r="G11315">
        <v>10</v>
      </c>
      <c r="H11315">
        <v>1.7063159999999999</v>
      </c>
      <c r="I11315">
        <v>1.65049</v>
      </c>
      <c r="J11315">
        <v>-5.5826099999999997E-2</v>
      </c>
      <c r="K11315">
        <v>-9.9140000000000006E-2</v>
      </c>
      <c r="L11315">
        <v>-7.3549799999999999E-2</v>
      </c>
      <c r="M11315">
        <v>-5.5826099999999997E-2</v>
      </c>
      <c r="N11315">
        <v>-3.8102299999999999E-2</v>
      </c>
      <c r="O11315">
        <v>-1.25121E-2</v>
      </c>
      <c r="P11315">
        <v>49.824800000000003</v>
      </c>
      <c r="Q11315">
        <v>3.3798099999999998E-2</v>
      </c>
    </row>
    <row r="11316" spans="1:17">
      <c r="A11316" t="s">
        <v>13522</v>
      </c>
      <c r="B11316" t="s">
        <v>2</v>
      </c>
      <c r="C11316" t="s">
        <v>8</v>
      </c>
      <c r="D11316" t="s">
        <v>18</v>
      </c>
      <c r="E11316" t="s">
        <v>70</v>
      </c>
      <c r="F11316" t="s">
        <v>28</v>
      </c>
      <c r="G11316">
        <v>11</v>
      </c>
      <c r="H11316">
        <v>1.4993989999999999</v>
      </c>
      <c r="I11316">
        <v>1.5263260000000001</v>
      </c>
      <c r="J11316">
        <v>2.6927E-2</v>
      </c>
      <c r="K11316">
        <v>-1.59504E-2</v>
      </c>
      <c r="L11316">
        <v>9.3819000000000003E-3</v>
      </c>
      <c r="M11316">
        <v>2.6927E-2</v>
      </c>
      <c r="N11316">
        <v>4.4471999999999998E-2</v>
      </c>
      <c r="O11316">
        <v>6.98043E-2</v>
      </c>
      <c r="P11316">
        <v>52.902000000000001</v>
      </c>
      <c r="Q11316">
        <v>3.3457399999999998E-2</v>
      </c>
    </row>
    <row r="11317" spans="1:17">
      <c r="A11317" t="s">
        <v>13523</v>
      </c>
      <c r="B11317" t="s">
        <v>2</v>
      </c>
      <c r="C11317" t="s">
        <v>8</v>
      </c>
      <c r="D11317" t="s">
        <v>18</v>
      </c>
      <c r="E11317" t="s">
        <v>70</v>
      </c>
      <c r="F11317" t="s">
        <v>28</v>
      </c>
      <c r="G11317">
        <v>12</v>
      </c>
      <c r="H11317">
        <v>1.304764</v>
      </c>
      <c r="I11317">
        <v>1.4337279999999999</v>
      </c>
      <c r="J11317">
        <v>0.1289642</v>
      </c>
      <c r="K11317">
        <v>9.13379E-2</v>
      </c>
      <c r="L11317">
        <v>0.1135678</v>
      </c>
      <c r="M11317">
        <v>0.1289642</v>
      </c>
      <c r="N11317">
        <v>0.14436060000000001</v>
      </c>
      <c r="O11317">
        <v>0.16659060000000001</v>
      </c>
      <c r="P11317">
        <v>55.240400000000001</v>
      </c>
      <c r="Q11317">
        <v>2.9360000000000001E-2</v>
      </c>
    </row>
    <row r="11318" spans="1:17">
      <c r="A11318" t="s">
        <v>13524</v>
      </c>
      <c r="B11318" t="s">
        <v>2</v>
      </c>
      <c r="C11318" t="s">
        <v>8</v>
      </c>
      <c r="D11318" t="s">
        <v>18</v>
      </c>
      <c r="E11318" t="s">
        <v>70</v>
      </c>
      <c r="F11318" t="s">
        <v>28</v>
      </c>
      <c r="G11318">
        <v>13</v>
      </c>
      <c r="H11318">
        <v>1.1539680000000001</v>
      </c>
      <c r="I11318">
        <v>1.3888849999999999</v>
      </c>
      <c r="J11318">
        <v>0.2349173</v>
      </c>
      <c r="K11318">
        <v>0.19692809999999999</v>
      </c>
      <c r="L11318">
        <v>0.2193725</v>
      </c>
      <c r="M11318">
        <v>0.2349173</v>
      </c>
      <c r="N11318">
        <v>0.25046220000000002</v>
      </c>
      <c r="O11318">
        <v>0.2729065</v>
      </c>
      <c r="P11318">
        <v>56.945700000000002</v>
      </c>
      <c r="Q11318">
        <v>2.9643099999999999E-2</v>
      </c>
    </row>
    <row r="11319" spans="1:17">
      <c r="A11319" t="s">
        <v>13525</v>
      </c>
      <c r="B11319" t="s">
        <v>2</v>
      </c>
      <c r="C11319" t="s">
        <v>8</v>
      </c>
      <c r="D11319" t="s">
        <v>18</v>
      </c>
      <c r="E11319" t="s">
        <v>70</v>
      </c>
      <c r="F11319" t="s">
        <v>28</v>
      </c>
      <c r="G11319">
        <v>14</v>
      </c>
      <c r="H11319">
        <v>1.0199659999999999</v>
      </c>
      <c r="I11319">
        <v>1.2806200000000001</v>
      </c>
      <c r="J11319">
        <v>0.26065369999999999</v>
      </c>
      <c r="K11319">
        <v>0.22280720000000001</v>
      </c>
      <c r="L11319">
        <v>0.2451672</v>
      </c>
      <c r="M11319">
        <v>0.26065369999999999</v>
      </c>
      <c r="N11319">
        <v>0.2761402</v>
      </c>
      <c r="O11319">
        <v>0.29850019999999999</v>
      </c>
      <c r="P11319">
        <v>58.005800000000001</v>
      </c>
      <c r="Q11319">
        <v>2.95318E-2</v>
      </c>
    </row>
    <row r="11320" spans="1:17">
      <c r="A11320" t="s">
        <v>13526</v>
      </c>
      <c r="B11320" t="s">
        <v>2</v>
      </c>
      <c r="C11320" t="s">
        <v>8</v>
      </c>
      <c r="D11320" t="s">
        <v>18</v>
      </c>
      <c r="E11320" t="s">
        <v>70</v>
      </c>
      <c r="F11320" t="s">
        <v>28</v>
      </c>
      <c r="G11320">
        <v>15</v>
      </c>
      <c r="H11320">
        <v>0.98271109999999995</v>
      </c>
      <c r="I11320">
        <v>1.205765</v>
      </c>
      <c r="J11320">
        <v>0.22305369999999999</v>
      </c>
      <c r="K11320">
        <v>0.1827577</v>
      </c>
      <c r="L11320">
        <v>0.2065649</v>
      </c>
      <c r="M11320">
        <v>0.22305369999999999</v>
      </c>
      <c r="N11320">
        <v>0.23954249999999999</v>
      </c>
      <c r="O11320">
        <v>0.26334970000000002</v>
      </c>
      <c r="P11320">
        <v>58.8673</v>
      </c>
      <c r="Q11320">
        <v>3.1443100000000002E-2</v>
      </c>
    </row>
    <row r="11321" spans="1:17">
      <c r="A11321" t="s">
        <v>13527</v>
      </c>
      <c r="B11321" t="s">
        <v>2</v>
      </c>
      <c r="C11321" t="s">
        <v>8</v>
      </c>
      <c r="D11321" t="s">
        <v>18</v>
      </c>
      <c r="E11321" t="s">
        <v>70</v>
      </c>
      <c r="F11321" t="s">
        <v>28</v>
      </c>
      <c r="G11321">
        <v>16</v>
      </c>
      <c r="H11321">
        <v>0.9892396</v>
      </c>
      <c r="I11321">
        <v>1.1770240000000001</v>
      </c>
      <c r="J11321">
        <v>0.18778420000000001</v>
      </c>
      <c r="K11321">
        <v>0.14969180000000001</v>
      </c>
      <c r="L11321">
        <v>0.17219709999999999</v>
      </c>
      <c r="M11321">
        <v>0.18778420000000001</v>
      </c>
      <c r="N11321">
        <v>0.2033713</v>
      </c>
      <c r="O11321">
        <v>0.22587660000000001</v>
      </c>
      <c r="P11321">
        <v>59.0473</v>
      </c>
      <c r="Q11321">
        <v>2.9723599999999999E-2</v>
      </c>
    </row>
    <row r="11322" spans="1:17">
      <c r="A11322" t="s">
        <v>13528</v>
      </c>
      <c r="B11322" t="s">
        <v>2</v>
      </c>
      <c r="C11322" t="s">
        <v>8</v>
      </c>
      <c r="D11322" t="s">
        <v>18</v>
      </c>
      <c r="E11322" t="s">
        <v>70</v>
      </c>
      <c r="F11322" t="s">
        <v>28</v>
      </c>
      <c r="G11322">
        <v>17</v>
      </c>
      <c r="H11322">
        <v>1.0709789999999999</v>
      </c>
      <c r="I11322">
        <v>1.2934270000000001</v>
      </c>
      <c r="J11322">
        <v>0.22244739999999999</v>
      </c>
      <c r="K11322">
        <v>0.1817349</v>
      </c>
      <c r="L11322">
        <v>0.2057882</v>
      </c>
      <c r="M11322">
        <v>0.22244739999999999</v>
      </c>
      <c r="N11322">
        <v>0.23910670000000001</v>
      </c>
      <c r="O11322">
        <v>0.2631599</v>
      </c>
      <c r="P11322">
        <v>58.369500000000002</v>
      </c>
      <c r="Q11322">
        <v>3.1768100000000001E-2</v>
      </c>
    </row>
    <row r="11323" spans="1:17">
      <c r="A11323" t="s">
        <v>13529</v>
      </c>
      <c r="B11323" t="s">
        <v>2</v>
      </c>
      <c r="C11323" t="s">
        <v>8</v>
      </c>
      <c r="D11323" t="s">
        <v>18</v>
      </c>
      <c r="E11323" t="s">
        <v>70</v>
      </c>
      <c r="F11323" t="s">
        <v>28</v>
      </c>
      <c r="G11323">
        <v>18</v>
      </c>
      <c r="H11323">
        <v>1.346284</v>
      </c>
      <c r="I11323">
        <v>1.4681090000000001</v>
      </c>
      <c r="J11323">
        <v>0.12182510000000001</v>
      </c>
      <c r="K11323">
        <v>7.5950500000000004E-2</v>
      </c>
      <c r="L11323">
        <v>0.1030536</v>
      </c>
      <c r="M11323">
        <v>0.12182510000000001</v>
      </c>
      <c r="N11323">
        <v>0.14059669999999999</v>
      </c>
      <c r="O11323">
        <v>0.16769980000000001</v>
      </c>
      <c r="P11323">
        <v>56.455100000000002</v>
      </c>
      <c r="Q11323">
        <v>3.57962E-2</v>
      </c>
    </row>
    <row r="11324" spans="1:17">
      <c r="A11324" t="s">
        <v>13530</v>
      </c>
      <c r="B11324" t="s">
        <v>2</v>
      </c>
      <c r="C11324" t="s">
        <v>8</v>
      </c>
      <c r="D11324" t="s">
        <v>18</v>
      </c>
      <c r="E11324" t="s">
        <v>70</v>
      </c>
      <c r="F11324" t="s">
        <v>28</v>
      </c>
      <c r="G11324">
        <v>19</v>
      </c>
      <c r="H11324">
        <v>1.621856</v>
      </c>
      <c r="I11324">
        <v>1.586495</v>
      </c>
      <c r="J11324">
        <v>-3.5361499999999997E-2</v>
      </c>
      <c r="K11324">
        <v>-7.82225E-2</v>
      </c>
      <c r="L11324">
        <v>-5.28999E-2</v>
      </c>
      <c r="M11324">
        <v>-3.5361499999999997E-2</v>
      </c>
      <c r="N11324">
        <v>-1.7823200000000001E-2</v>
      </c>
      <c r="O11324">
        <v>7.4993999999999998E-3</v>
      </c>
      <c r="P11324">
        <v>53.938400000000001</v>
      </c>
      <c r="Q11324">
        <v>3.3444599999999998E-2</v>
      </c>
    </row>
    <row r="11325" spans="1:17">
      <c r="A11325" t="s">
        <v>13531</v>
      </c>
      <c r="B11325" t="s">
        <v>2</v>
      </c>
      <c r="C11325" t="s">
        <v>8</v>
      </c>
      <c r="D11325" t="s">
        <v>18</v>
      </c>
      <c r="E11325" t="s">
        <v>70</v>
      </c>
      <c r="F11325" t="s">
        <v>28</v>
      </c>
      <c r="G11325">
        <v>20</v>
      </c>
      <c r="H11325">
        <v>1.6948399999999999</v>
      </c>
      <c r="I11325">
        <v>1.632123</v>
      </c>
      <c r="J11325">
        <v>-6.2716599999999997E-2</v>
      </c>
      <c r="K11325">
        <v>-0.1072008</v>
      </c>
      <c r="L11325">
        <v>-8.0919199999999997E-2</v>
      </c>
      <c r="M11325">
        <v>-6.2716599999999997E-2</v>
      </c>
      <c r="N11325">
        <v>-4.4514100000000001E-2</v>
      </c>
      <c r="O11325">
        <v>-1.8232499999999999E-2</v>
      </c>
      <c r="P11325">
        <v>52.043500000000002</v>
      </c>
      <c r="Q11325">
        <v>3.4711100000000002E-2</v>
      </c>
    </row>
    <row r="11326" spans="1:17">
      <c r="A11326" t="s">
        <v>13532</v>
      </c>
      <c r="B11326" t="s">
        <v>2</v>
      </c>
      <c r="C11326" t="s">
        <v>8</v>
      </c>
      <c r="D11326" t="s">
        <v>18</v>
      </c>
      <c r="E11326" t="s">
        <v>70</v>
      </c>
      <c r="F11326" t="s">
        <v>28</v>
      </c>
      <c r="G11326">
        <v>21</v>
      </c>
      <c r="H11326">
        <v>1.67577</v>
      </c>
      <c r="I11326">
        <v>1.66401</v>
      </c>
      <c r="J11326">
        <v>-1.17594E-2</v>
      </c>
      <c r="K11326">
        <v>-5.04772E-2</v>
      </c>
      <c r="L11326">
        <v>-2.7602399999999999E-2</v>
      </c>
      <c r="M11326">
        <v>-1.17594E-2</v>
      </c>
      <c r="N11326">
        <v>4.0835999999999997E-3</v>
      </c>
      <c r="O11326">
        <v>2.69584E-2</v>
      </c>
      <c r="P11326">
        <v>50.189</v>
      </c>
      <c r="Q11326">
        <v>3.0211600000000002E-2</v>
      </c>
    </row>
    <row r="11327" spans="1:17">
      <c r="A11327" t="s">
        <v>13533</v>
      </c>
      <c r="B11327" t="s">
        <v>2</v>
      </c>
      <c r="C11327" t="s">
        <v>8</v>
      </c>
      <c r="D11327" t="s">
        <v>18</v>
      </c>
      <c r="E11327" t="s">
        <v>70</v>
      </c>
      <c r="F11327" t="s">
        <v>28</v>
      </c>
      <c r="G11327">
        <v>22</v>
      </c>
      <c r="H11327">
        <v>1.506386</v>
      </c>
      <c r="I11327">
        <v>1.528683</v>
      </c>
      <c r="J11327">
        <v>2.22965E-2</v>
      </c>
      <c r="K11327">
        <v>-1.53093E-2</v>
      </c>
      <c r="L11327">
        <v>6.9084999999999997E-3</v>
      </c>
      <c r="M11327">
        <v>2.22965E-2</v>
      </c>
      <c r="N11327">
        <v>3.7684500000000003E-2</v>
      </c>
      <c r="O11327">
        <v>5.9902400000000001E-2</v>
      </c>
      <c r="P11327">
        <v>48.587200000000003</v>
      </c>
      <c r="Q11327">
        <v>2.9343999999999999E-2</v>
      </c>
    </row>
    <row r="11328" spans="1:17">
      <c r="A11328" t="s">
        <v>13534</v>
      </c>
      <c r="B11328" t="s">
        <v>2</v>
      </c>
      <c r="C11328" t="s">
        <v>8</v>
      </c>
      <c r="D11328" t="s">
        <v>18</v>
      </c>
      <c r="E11328" t="s">
        <v>70</v>
      </c>
      <c r="F11328" t="s">
        <v>28</v>
      </c>
      <c r="G11328">
        <v>23</v>
      </c>
      <c r="H11328">
        <v>1.316913</v>
      </c>
      <c r="I11328">
        <v>1.3595489999999999</v>
      </c>
      <c r="J11328">
        <v>4.2636899999999998E-2</v>
      </c>
      <c r="K11328">
        <v>7.6775999999999997E-3</v>
      </c>
      <c r="L11328">
        <v>2.8331800000000001E-2</v>
      </c>
      <c r="M11328">
        <v>4.2636899999999998E-2</v>
      </c>
      <c r="N11328">
        <v>5.6941899999999997E-2</v>
      </c>
      <c r="O11328">
        <v>7.7596100000000001E-2</v>
      </c>
      <c r="P11328">
        <v>47.598999999999997</v>
      </c>
      <c r="Q11328">
        <v>2.7278899999999998E-2</v>
      </c>
    </row>
    <row r="11329" spans="1:17">
      <c r="A11329" t="s">
        <v>13535</v>
      </c>
      <c r="B11329" t="s">
        <v>2</v>
      </c>
      <c r="C11329" t="s">
        <v>8</v>
      </c>
      <c r="D11329" t="s">
        <v>18</v>
      </c>
      <c r="E11329" t="s">
        <v>70</v>
      </c>
      <c r="F11329" t="s">
        <v>28</v>
      </c>
      <c r="G11329">
        <v>24</v>
      </c>
      <c r="H11329">
        <v>1.112935</v>
      </c>
      <c r="I11329">
        <v>1.14218</v>
      </c>
      <c r="J11329">
        <v>2.9244900000000001E-2</v>
      </c>
      <c r="K11329">
        <v>1.064E-4</v>
      </c>
      <c r="L11329">
        <v>1.7321699999999999E-2</v>
      </c>
      <c r="M11329">
        <v>2.9244900000000001E-2</v>
      </c>
      <c r="N11329">
        <v>4.1168200000000002E-2</v>
      </c>
      <c r="O11329">
        <v>5.8383499999999998E-2</v>
      </c>
      <c r="P11329">
        <v>46.863900000000001</v>
      </c>
      <c r="Q11329">
        <v>2.2736900000000001E-2</v>
      </c>
    </row>
    <row r="11330" spans="1:17">
      <c r="A11330" t="s">
        <v>13536</v>
      </c>
      <c r="B11330" t="s">
        <v>2</v>
      </c>
      <c r="C11330" t="s">
        <v>8</v>
      </c>
      <c r="D11330" t="s">
        <v>19</v>
      </c>
      <c r="E11330" t="s">
        <v>70</v>
      </c>
      <c r="F11330" t="s">
        <v>21</v>
      </c>
      <c r="G11330">
        <v>1</v>
      </c>
      <c r="H11330">
        <v>0.88986089999999995</v>
      </c>
      <c r="I11330">
        <v>0.93571879999999996</v>
      </c>
      <c r="J11330">
        <v>4.58579E-2</v>
      </c>
      <c r="K11330">
        <v>3.14918E-2</v>
      </c>
      <c r="L11330">
        <v>3.9979399999999998E-2</v>
      </c>
      <c r="M11330">
        <v>4.58579E-2</v>
      </c>
      <c r="N11330">
        <v>5.1736400000000002E-2</v>
      </c>
      <c r="O11330">
        <v>6.0224E-2</v>
      </c>
      <c r="P11330">
        <v>47.164900000000003</v>
      </c>
      <c r="Q11330">
        <v>1.12099E-2</v>
      </c>
    </row>
    <row r="11331" spans="1:17">
      <c r="A11331" t="s">
        <v>13537</v>
      </c>
      <c r="B11331" t="s">
        <v>2</v>
      </c>
      <c r="C11331" t="s">
        <v>8</v>
      </c>
      <c r="D11331" t="s">
        <v>19</v>
      </c>
      <c r="E11331" t="s">
        <v>70</v>
      </c>
      <c r="F11331" t="s">
        <v>21</v>
      </c>
      <c r="G11331">
        <v>2</v>
      </c>
      <c r="H11331">
        <v>0.84514750000000005</v>
      </c>
      <c r="I11331">
        <v>0.87219259999999998</v>
      </c>
      <c r="J11331">
        <v>2.7045099999999999E-2</v>
      </c>
      <c r="K11331">
        <v>1.5739E-2</v>
      </c>
      <c r="L11331">
        <v>2.24187E-2</v>
      </c>
      <c r="M11331">
        <v>2.7045099999999999E-2</v>
      </c>
      <c r="N11331">
        <v>3.1671400000000002E-2</v>
      </c>
      <c r="O11331">
        <v>3.8351099999999999E-2</v>
      </c>
      <c r="P11331">
        <v>46.661700000000003</v>
      </c>
      <c r="Q11331">
        <v>8.8222000000000005E-3</v>
      </c>
    </row>
    <row r="11332" spans="1:17">
      <c r="A11332" t="s">
        <v>13538</v>
      </c>
      <c r="B11332" t="s">
        <v>2</v>
      </c>
      <c r="C11332" t="s">
        <v>8</v>
      </c>
      <c r="D11332" t="s">
        <v>19</v>
      </c>
      <c r="E11332" t="s">
        <v>70</v>
      </c>
      <c r="F11332" t="s">
        <v>21</v>
      </c>
      <c r="G11332">
        <v>3</v>
      </c>
      <c r="H11332">
        <v>0.83810010000000001</v>
      </c>
      <c r="I11332">
        <v>0.85212679999999996</v>
      </c>
      <c r="J11332">
        <v>1.40267E-2</v>
      </c>
      <c r="K11332">
        <v>3.1423000000000002E-3</v>
      </c>
      <c r="L11332">
        <v>9.5729000000000005E-3</v>
      </c>
      <c r="M11332">
        <v>1.40267E-2</v>
      </c>
      <c r="N11332">
        <v>1.8480400000000001E-2</v>
      </c>
      <c r="O11332">
        <v>2.4910999999999999E-2</v>
      </c>
      <c r="P11332">
        <v>46.171799999999998</v>
      </c>
      <c r="Q11332">
        <v>8.4931E-3</v>
      </c>
    </row>
    <row r="11333" spans="1:17">
      <c r="A11333" t="s">
        <v>13539</v>
      </c>
      <c r="B11333" t="s">
        <v>2</v>
      </c>
      <c r="C11333" t="s">
        <v>8</v>
      </c>
      <c r="D11333" t="s">
        <v>19</v>
      </c>
      <c r="E11333" t="s">
        <v>70</v>
      </c>
      <c r="F11333" t="s">
        <v>21</v>
      </c>
      <c r="G11333">
        <v>4</v>
      </c>
      <c r="H11333">
        <v>0.84959580000000001</v>
      </c>
      <c r="I11333">
        <v>0.85578750000000003</v>
      </c>
      <c r="J11333">
        <v>6.1916000000000002E-3</v>
      </c>
      <c r="K11333">
        <v>-5.7599000000000001E-3</v>
      </c>
      <c r="L11333">
        <v>1.3012E-3</v>
      </c>
      <c r="M11333">
        <v>6.1916000000000002E-3</v>
      </c>
      <c r="N11333">
        <v>1.1082099999999999E-2</v>
      </c>
      <c r="O11333">
        <v>1.8143200000000002E-2</v>
      </c>
      <c r="P11333">
        <v>45.683599999999998</v>
      </c>
      <c r="Q11333">
        <v>9.3258000000000004E-3</v>
      </c>
    </row>
    <row r="11334" spans="1:17">
      <c r="A11334" t="s">
        <v>13540</v>
      </c>
      <c r="B11334" t="s">
        <v>2</v>
      </c>
      <c r="C11334" t="s">
        <v>8</v>
      </c>
      <c r="D11334" t="s">
        <v>19</v>
      </c>
      <c r="E11334" t="s">
        <v>70</v>
      </c>
      <c r="F11334" t="s">
        <v>21</v>
      </c>
      <c r="G11334">
        <v>5</v>
      </c>
      <c r="H11334">
        <v>0.90402839999999995</v>
      </c>
      <c r="I11334">
        <v>0.89530620000000005</v>
      </c>
      <c r="J11334">
        <v>-8.7221999999999994E-3</v>
      </c>
      <c r="K11334">
        <v>-2.1557799999999998E-2</v>
      </c>
      <c r="L11334">
        <v>-1.39744E-2</v>
      </c>
      <c r="M11334">
        <v>-8.7221999999999994E-3</v>
      </c>
      <c r="N11334">
        <v>-3.47E-3</v>
      </c>
      <c r="O11334">
        <v>4.1133999999999997E-3</v>
      </c>
      <c r="P11334">
        <v>45.298299999999998</v>
      </c>
      <c r="Q11334">
        <v>1.00156E-2</v>
      </c>
    </row>
    <row r="11335" spans="1:17">
      <c r="A11335" t="s">
        <v>13541</v>
      </c>
      <c r="B11335" t="s">
        <v>2</v>
      </c>
      <c r="C11335" t="s">
        <v>8</v>
      </c>
      <c r="D11335" t="s">
        <v>19</v>
      </c>
      <c r="E11335" t="s">
        <v>70</v>
      </c>
      <c r="F11335" t="s">
        <v>21</v>
      </c>
      <c r="G11335">
        <v>6</v>
      </c>
      <c r="H11335">
        <v>1.0604169999999999</v>
      </c>
      <c r="I11335">
        <v>1.021862</v>
      </c>
      <c r="J11335">
        <v>-3.8555199999999998E-2</v>
      </c>
      <c r="K11335">
        <v>-5.5190000000000003E-2</v>
      </c>
      <c r="L11335">
        <v>-4.5362E-2</v>
      </c>
      <c r="M11335">
        <v>-3.8555199999999998E-2</v>
      </c>
      <c r="N11335">
        <v>-3.1748400000000003E-2</v>
      </c>
      <c r="O11335">
        <v>-2.19204E-2</v>
      </c>
      <c r="P11335">
        <v>44.904699999999998</v>
      </c>
      <c r="Q11335">
        <v>1.2980200000000001E-2</v>
      </c>
    </row>
    <row r="11336" spans="1:17">
      <c r="A11336" t="s">
        <v>13542</v>
      </c>
      <c r="B11336" t="s">
        <v>2</v>
      </c>
      <c r="C11336" t="s">
        <v>8</v>
      </c>
      <c r="D11336" t="s">
        <v>19</v>
      </c>
      <c r="E11336" t="s">
        <v>70</v>
      </c>
      <c r="F11336" t="s">
        <v>21</v>
      </c>
      <c r="G11336">
        <v>7</v>
      </c>
      <c r="H11336">
        <v>1.3277019999999999</v>
      </c>
      <c r="I11336">
        <v>1.2491159999999999</v>
      </c>
      <c r="J11336">
        <v>-7.8586000000000003E-2</v>
      </c>
      <c r="K11336">
        <v>-9.6961500000000006E-2</v>
      </c>
      <c r="L11336">
        <v>-8.6105100000000004E-2</v>
      </c>
      <c r="M11336">
        <v>-7.8586000000000003E-2</v>
      </c>
      <c r="N11336">
        <v>-7.1066900000000002E-2</v>
      </c>
      <c r="O11336">
        <v>-6.02105E-2</v>
      </c>
      <c r="P11336">
        <v>44.643999999999998</v>
      </c>
      <c r="Q11336">
        <v>1.4338500000000001E-2</v>
      </c>
    </row>
    <row r="11337" spans="1:17">
      <c r="A11337" t="s">
        <v>13543</v>
      </c>
      <c r="B11337" t="s">
        <v>2</v>
      </c>
      <c r="C11337" t="s">
        <v>8</v>
      </c>
      <c r="D11337" t="s">
        <v>19</v>
      </c>
      <c r="E11337" t="s">
        <v>70</v>
      </c>
      <c r="F11337" t="s">
        <v>21</v>
      </c>
      <c r="G11337">
        <v>8</v>
      </c>
      <c r="H11337">
        <v>1.4744759999999999</v>
      </c>
      <c r="I11337">
        <v>1.3653960000000001</v>
      </c>
      <c r="J11337">
        <v>-0.1090801</v>
      </c>
      <c r="K11337">
        <v>-0.129552</v>
      </c>
      <c r="L11337">
        <v>-0.11745700000000001</v>
      </c>
      <c r="M11337">
        <v>-0.1090801</v>
      </c>
      <c r="N11337">
        <v>-0.1007031</v>
      </c>
      <c r="O11337">
        <v>-8.8608199999999998E-2</v>
      </c>
      <c r="P11337">
        <v>45.066099999999999</v>
      </c>
      <c r="Q11337">
        <v>1.59743E-2</v>
      </c>
    </row>
    <row r="11338" spans="1:17">
      <c r="A11338" t="s">
        <v>13544</v>
      </c>
      <c r="B11338" t="s">
        <v>2</v>
      </c>
      <c r="C11338" t="s">
        <v>8</v>
      </c>
      <c r="D11338" t="s">
        <v>19</v>
      </c>
      <c r="E11338" t="s">
        <v>70</v>
      </c>
      <c r="F11338" t="s">
        <v>21</v>
      </c>
      <c r="G11338">
        <v>9</v>
      </c>
      <c r="H11338">
        <v>1.398139</v>
      </c>
      <c r="I11338">
        <v>1.2299789999999999</v>
      </c>
      <c r="J11338">
        <v>-0.1681598</v>
      </c>
      <c r="K11338">
        <v>-0.18992729999999999</v>
      </c>
      <c r="L11338">
        <v>-0.1770669</v>
      </c>
      <c r="M11338">
        <v>-0.1681598</v>
      </c>
      <c r="N11338">
        <v>-0.1592527</v>
      </c>
      <c r="O11338">
        <v>-0.14639240000000001</v>
      </c>
      <c r="P11338">
        <v>47.471400000000003</v>
      </c>
      <c r="Q11338">
        <v>1.6985199999999999E-2</v>
      </c>
    </row>
    <row r="11339" spans="1:17">
      <c r="A11339" t="s">
        <v>13545</v>
      </c>
      <c r="B11339" t="s">
        <v>2</v>
      </c>
      <c r="C11339" t="s">
        <v>8</v>
      </c>
      <c r="D11339" t="s">
        <v>19</v>
      </c>
      <c r="E11339" t="s">
        <v>70</v>
      </c>
      <c r="F11339" t="s">
        <v>21</v>
      </c>
      <c r="G11339">
        <v>10</v>
      </c>
      <c r="H11339">
        <v>1.3112740000000001</v>
      </c>
      <c r="I11339">
        <v>1.1735310000000001</v>
      </c>
      <c r="J11339">
        <v>-0.13774339999999999</v>
      </c>
      <c r="K11339">
        <v>-0.1595809</v>
      </c>
      <c r="L11339">
        <v>-0.14667910000000001</v>
      </c>
      <c r="M11339">
        <v>-0.13774339999999999</v>
      </c>
      <c r="N11339">
        <v>-0.1288077</v>
      </c>
      <c r="O11339">
        <v>-0.11590590000000001</v>
      </c>
      <c r="P11339">
        <v>50.344700000000003</v>
      </c>
      <c r="Q11339">
        <v>1.70399E-2</v>
      </c>
    </row>
    <row r="11340" spans="1:17">
      <c r="A11340" t="s">
        <v>13546</v>
      </c>
      <c r="B11340" t="s">
        <v>2</v>
      </c>
      <c r="C11340" t="s">
        <v>8</v>
      </c>
      <c r="D11340" t="s">
        <v>19</v>
      </c>
      <c r="E11340" t="s">
        <v>70</v>
      </c>
      <c r="F11340" t="s">
        <v>21</v>
      </c>
      <c r="G11340">
        <v>11</v>
      </c>
      <c r="H11340">
        <v>1.2006460000000001</v>
      </c>
      <c r="I11340">
        <v>1.1233299999999999</v>
      </c>
      <c r="J11340">
        <v>-7.7315499999999995E-2</v>
      </c>
      <c r="K11340">
        <v>-9.8290500000000003E-2</v>
      </c>
      <c r="L11340">
        <v>-8.5898299999999997E-2</v>
      </c>
      <c r="M11340">
        <v>-7.7315499999999995E-2</v>
      </c>
      <c r="N11340">
        <v>-6.8732699999999994E-2</v>
      </c>
      <c r="O11340">
        <v>-5.6340500000000002E-2</v>
      </c>
      <c r="P11340">
        <v>52.851999999999997</v>
      </c>
      <c r="Q11340">
        <v>1.63669E-2</v>
      </c>
    </row>
    <row r="11341" spans="1:17">
      <c r="A11341" t="s">
        <v>13547</v>
      </c>
      <c r="B11341" t="s">
        <v>2</v>
      </c>
      <c r="C11341" t="s">
        <v>8</v>
      </c>
      <c r="D11341" t="s">
        <v>19</v>
      </c>
      <c r="E11341" t="s">
        <v>70</v>
      </c>
      <c r="F11341" t="s">
        <v>21</v>
      </c>
      <c r="G11341">
        <v>12</v>
      </c>
      <c r="H11341">
        <v>1.079847</v>
      </c>
      <c r="I11341">
        <v>1.0703929999999999</v>
      </c>
      <c r="J11341">
        <v>-9.4543000000000006E-3</v>
      </c>
      <c r="K11341">
        <v>-3.0883899999999999E-2</v>
      </c>
      <c r="L11341">
        <v>-1.8223099999999999E-2</v>
      </c>
      <c r="M11341">
        <v>-9.4543000000000006E-3</v>
      </c>
      <c r="N11341">
        <v>-6.8550000000000002E-4</v>
      </c>
      <c r="O11341">
        <v>1.1975299999999999E-2</v>
      </c>
      <c r="P11341">
        <v>54.870600000000003</v>
      </c>
      <c r="Q11341">
        <v>1.67216E-2</v>
      </c>
    </row>
    <row r="11342" spans="1:17">
      <c r="A11342" t="s">
        <v>13548</v>
      </c>
      <c r="B11342" t="s">
        <v>2</v>
      </c>
      <c r="C11342" t="s">
        <v>8</v>
      </c>
      <c r="D11342" t="s">
        <v>19</v>
      </c>
      <c r="E11342" t="s">
        <v>70</v>
      </c>
      <c r="F11342" t="s">
        <v>21</v>
      </c>
      <c r="G11342">
        <v>13</v>
      </c>
      <c r="H11342">
        <v>0.95461929999999995</v>
      </c>
      <c r="I11342">
        <v>1.0312239999999999</v>
      </c>
      <c r="J11342">
        <v>7.6604900000000004E-2</v>
      </c>
      <c r="K11342">
        <v>5.7221300000000003E-2</v>
      </c>
      <c r="L11342">
        <v>6.8673300000000007E-2</v>
      </c>
      <c r="M11342">
        <v>7.6604900000000004E-2</v>
      </c>
      <c r="N11342">
        <v>8.4536500000000001E-2</v>
      </c>
      <c r="O11342">
        <v>9.5988500000000004E-2</v>
      </c>
      <c r="P11342">
        <v>56.411000000000001</v>
      </c>
      <c r="Q11342">
        <v>1.5125100000000001E-2</v>
      </c>
    </row>
    <row r="11343" spans="1:17">
      <c r="A11343" t="s">
        <v>13549</v>
      </c>
      <c r="B11343" t="s">
        <v>2</v>
      </c>
      <c r="C11343" t="s">
        <v>8</v>
      </c>
      <c r="D11343" t="s">
        <v>19</v>
      </c>
      <c r="E11343" t="s">
        <v>70</v>
      </c>
      <c r="F11343" t="s">
        <v>21</v>
      </c>
      <c r="G11343">
        <v>14</v>
      </c>
      <c r="H11343">
        <v>0.87913620000000003</v>
      </c>
      <c r="I11343">
        <v>0.98663909999999999</v>
      </c>
      <c r="J11343">
        <v>0.1075029</v>
      </c>
      <c r="K11343">
        <v>8.8269799999999995E-2</v>
      </c>
      <c r="L11343">
        <v>9.9632899999999996E-2</v>
      </c>
      <c r="M11343">
        <v>0.1075029</v>
      </c>
      <c r="N11343">
        <v>0.1153729</v>
      </c>
      <c r="O11343">
        <v>0.12673599999999999</v>
      </c>
      <c r="P11343">
        <v>57.567399999999999</v>
      </c>
      <c r="Q11343">
        <v>1.5007700000000001E-2</v>
      </c>
    </row>
    <row r="11344" spans="1:17">
      <c r="A11344" t="s">
        <v>13550</v>
      </c>
      <c r="B11344" t="s">
        <v>2</v>
      </c>
      <c r="C11344" t="s">
        <v>8</v>
      </c>
      <c r="D11344" t="s">
        <v>19</v>
      </c>
      <c r="E11344" t="s">
        <v>70</v>
      </c>
      <c r="F11344" t="s">
        <v>21</v>
      </c>
      <c r="G11344">
        <v>15</v>
      </c>
      <c r="H11344">
        <v>0.85364709999999999</v>
      </c>
      <c r="I11344">
        <v>0.95767119999999994</v>
      </c>
      <c r="J11344">
        <v>0.10402409999999999</v>
      </c>
      <c r="K11344">
        <v>8.6852100000000002E-2</v>
      </c>
      <c r="L11344">
        <v>9.69975E-2</v>
      </c>
      <c r="M11344">
        <v>0.10402409999999999</v>
      </c>
      <c r="N11344">
        <v>0.11105080000000001</v>
      </c>
      <c r="O11344">
        <v>0.1211962</v>
      </c>
      <c r="P11344">
        <v>58.114600000000003</v>
      </c>
      <c r="Q11344">
        <v>1.3399400000000001E-2</v>
      </c>
    </row>
    <row r="11345" spans="1:17">
      <c r="A11345" t="s">
        <v>13551</v>
      </c>
      <c r="B11345" t="s">
        <v>2</v>
      </c>
      <c r="C11345" t="s">
        <v>8</v>
      </c>
      <c r="D11345" t="s">
        <v>19</v>
      </c>
      <c r="E11345" t="s">
        <v>70</v>
      </c>
      <c r="F11345" t="s">
        <v>21</v>
      </c>
      <c r="G11345">
        <v>16</v>
      </c>
      <c r="H11345">
        <v>0.8614212</v>
      </c>
      <c r="I11345">
        <v>0.97103309999999998</v>
      </c>
      <c r="J11345">
        <v>0.1096119</v>
      </c>
      <c r="K11345">
        <v>9.1624200000000003E-2</v>
      </c>
      <c r="L11345">
        <v>0.1022515</v>
      </c>
      <c r="M11345">
        <v>0.1096119</v>
      </c>
      <c r="N11345">
        <v>0.1169723</v>
      </c>
      <c r="O11345">
        <v>0.12759960000000001</v>
      </c>
      <c r="P11345">
        <v>57.764099999999999</v>
      </c>
      <c r="Q11345">
        <v>1.40359E-2</v>
      </c>
    </row>
    <row r="11346" spans="1:17">
      <c r="A11346" t="s">
        <v>13552</v>
      </c>
      <c r="B11346" t="s">
        <v>2</v>
      </c>
      <c r="C11346" t="s">
        <v>8</v>
      </c>
      <c r="D11346" t="s">
        <v>19</v>
      </c>
      <c r="E11346" t="s">
        <v>70</v>
      </c>
      <c r="F11346" t="s">
        <v>21</v>
      </c>
      <c r="G11346">
        <v>17</v>
      </c>
      <c r="H11346">
        <v>0.93775059999999999</v>
      </c>
      <c r="I11346">
        <v>1.051282</v>
      </c>
      <c r="J11346">
        <v>0.1135317</v>
      </c>
      <c r="K11346">
        <v>9.5185400000000003E-2</v>
      </c>
      <c r="L11346">
        <v>0.10602449999999999</v>
      </c>
      <c r="M11346">
        <v>0.1135317</v>
      </c>
      <c r="N11346">
        <v>0.1210389</v>
      </c>
      <c r="O11346">
        <v>0.1318781</v>
      </c>
      <c r="P11346">
        <v>56.765300000000003</v>
      </c>
      <c r="Q11346">
        <v>1.4315700000000001E-2</v>
      </c>
    </row>
    <row r="11347" spans="1:17">
      <c r="A11347" t="s">
        <v>13553</v>
      </c>
      <c r="B11347" t="s">
        <v>2</v>
      </c>
      <c r="C11347" t="s">
        <v>8</v>
      </c>
      <c r="D11347" t="s">
        <v>19</v>
      </c>
      <c r="E11347" t="s">
        <v>70</v>
      </c>
      <c r="F11347" t="s">
        <v>21</v>
      </c>
      <c r="G11347">
        <v>18</v>
      </c>
      <c r="H11347">
        <v>1.142943</v>
      </c>
      <c r="I11347">
        <v>1.2351240000000001</v>
      </c>
      <c r="J11347">
        <v>9.2180700000000004E-2</v>
      </c>
      <c r="K11347">
        <v>7.0747099999999993E-2</v>
      </c>
      <c r="L11347">
        <v>8.3410200000000004E-2</v>
      </c>
      <c r="M11347">
        <v>9.2180700000000004E-2</v>
      </c>
      <c r="N11347">
        <v>0.1009511</v>
      </c>
      <c r="O11347">
        <v>0.1136142</v>
      </c>
      <c r="P11347">
        <v>54.719799999999999</v>
      </c>
      <c r="Q11347">
        <v>1.6724699999999999E-2</v>
      </c>
    </row>
    <row r="11348" spans="1:17">
      <c r="A11348" t="s">
        <v>13554</v>
      </c>
      <c r="B11348" t="s">
        <v>2</v>
      </c>
      <c r="C11348" t="s">
        <v>8</v>
      </c>
      <c r="D11348" t="s">
        <v>19</v>
      </c>
      <c r="E11348" t="s">
        <v>70</v>
      </c>
      <c r="F11348" t="s">
        <v>21</v>
      </c>
      <c r="G11348">
        <v>19</v>
      </c>
      <c r="H11348">
        <v>1.3889499999999999</v>
      </c>
      <c r="I11348">
        <v>1.4044350000000001</v>
      </c>
      <c r="J11348">
        <v>1.5484400000000001E-2</v>
      </c>
      <c r="K11348">
        <v>-9.4076000000000003E-3</v>
      </c>
      <c r="L11348">
        <v>5.2988000000000002E-3</v>
      </c>
      <c r="M11348">
        <v>1.5484400000000001E-2</v>
      </c>
      <c r="N11348">
        <v>2.5669999999999998E-2</v>
      </c>
      <c r="O11348">
        <v>4.0376500000000003E-2</v>
      </c>
      <c r="P11348">
        <v>52.557899999999997</v>
      </c>
      <c r="Q11348">
        <v>1.94234E-2</v>
      </c>
    </row>
    <row r="11349" spans="1:17">
      <c r="A11349" t="s">
        <v>13555</v>
      </c>
      <c r="B11349" t="s">
        <v>2</v>
      </c>
      <c r="C11349" t="s">
        <v>8</v>
      </c>
      <c r="D11349" t="s">
        <v>19</v>
      </c>
      <c r="E11349" t="s">
        <v>70</v>
      </c>
      <c r="F11349" t="s">
        <v>21</v>
      </c>
      <c r="G11349">
        <v>20</v>
      </c>
      <c r="H11349">
        <v>1.4530179999999999</v>
      </c>
      <c r="I11349">
        <v>1.474283</v>
      </c>
      <c r="J11349">
        <v>2.12648E-2</v>
      </c>
      <c r="K11349">
        <v>-3.5385999999999998E-3</v>
      </c>
      <c r="L11349">
        <v>1.1115399999999999E-2</v>
      </c>
      <c r="M11349">
        <v>2.12648E-2</v>
      </c>
      <c r="N11349">
        <v>3.1414200000000003E-2</v>
      </c>
      <c r="O11349">
        <v>4.6068199999999997E-2</v>
      </c>
      <c r="P11349">
        <v>51.054000000000002</v>
      </c>
      <c r="Q11349">
        <v>1.9354199999999998E-2</v>
      </c>
    </row>
    <row r="11350" spans="1:17">
      <c r="A11350" t="s">
        <v>13556</v>
      </c>
      <c r="B11350" t="s">
        <v>2</v>
      </c>
      <c r="C11350" t="s">
        <v>8</v>
      </c>
      <c r="D11350" t="s">
        <v>19</v>
      </c>
      <c r="E11350" t="s">
        <v>70</v>
      </c>
      <c r="F11350" t="s">
        <v>21</v>
      </c>
      <c r="G11350">
        <v>21</v>
      </c>
      <c r="H11350">
        <v>1.4523600000000001</v>
      </c>
      <c r="I11350">
        <v>1.518181</v>
      </c>
      <c r="J11350">
        <v>6.5821299999999999E-2</v>
      </c>
      <c r="K11350">
        <v>4.2214300000000003E-2</v>
      </c>
      <c r="L11350">
        <v>5.6161500000000003E-2</v>
      </c>
      <c r="M11350">
        <v>6.5821299999999999E-2</v>
      </c>
      <c r="N11350">
        <v>7.5481099999999995E-2</v>
      </c>
      <c r="O11350">
        <v>8.9428300000000002E-2</v>
      </c>
      <c r="P11350">
        <v>49.902200000000001</v>
      </c>
      <c r="Q11350">
        <v>1.8420700000000002E-2</v>
      </c>
    </row>
    <row r="11351" spans="1:17">
      <c r="A11351" t="s">
        <v>13557</v>
      </c>
      <c r="B11351" t="s">
        <v>2</v>
      </c>
      <c r="C11351" t="s">
        <v>8</v>
      </c>
      <c r="D11351" t="s">
        <v>19</v>
      </c>
      <c r="E11351" t="s">
        <v>70</v>
      </c>
      <c r="F11351" t="s">
        <v>21</v>
      </c>
      <c r="G11351">
        <v>22</v>
      </c>
      <c r="H11351">
        <v>1.364752</v>
      </c>
      <c r="I11351">
        <v>1.4266350000000001</v>
      </c>
      <c r="J11351">
        <v>6.1883800000000003E-2</v>
      </c>
      <c r="K11351">
        <v>4.0743099999999997E-2</v>
      </c>
      <c r="L11351">
        <v>5.3233200000000001E-2</v>
      </c>
      <c r="M11351">
        <v>6.1883800000000003E-2</v>
      </c>
      <c r="N11351">
        <v>7.0534299999999994E-2</v>
      </c>
      <c r="O11351">
        <v>8.3024399999999998E-2</v>
      </c>
      <c r="P11351">
        <v>49.0229</v>
      </c>
      <c r="Q11351">
        <v>1.64961E-2</v>
      </c>
    </row>
    <row r="11352" spans="1:17">
      <c r="A11352" t="s">
        <v>13558</v>
      </c>
      <c r="B11352" t="s">
        <v>2</v>
      </c>
      <c r="C11352" t="s">
        <v>8</v>
      </c>
      <c r="D11352" t="s">
        <v>19</v>
      </c>
      <c r="E11352" t="s">
        <v>70</v>
      </c>
      <c r="F11352" t="s">
        <v>21</v>
      </c>
      <c r="G11352">
        <v>23</v>
      </c>
      <c r="H11352">
        <v>1.183138</v>
      </c>
      <c r="I11352">
        <v>1.248132</v>
      </c>
      <c r="J11352">
        <v>6.4994200000000002E-2</v>
      </c>
      <c r="K11352">
        <v>4.5689899999999999E-2</v>
      </c>
      <c r="L11352">
        <v>5.7095100000000003E-2</v>
      </c>
      <c r="M11352">
        <v>6.4994200000000002E-2</v>
      </c>
      <c r="N11352">
        <v>7.2893399999999997E-2</v>
      </c>
      <c r="O11352">
        <v>8.4298499999999998E-2</v>
      </c>
      <c r="P11352">
        <v>48.2151</v>
      </c>
      <c r="Q11352">
        <v>1.5063200000000001E-2</v>
      </c>
    </row>
    <row r="11353" spans="1:17">
      <c r="A11353" t="s">
        <v>13559</v>
      </c>
      <c r="B11353" t="s">
        <v>2</v>
      </c>
      <c r="C11353" t="s">
        <v>8</v>
      </c>
      <c r="D11353" t="s">
        <v>19</v>
      </c>
      <c r="E11353" t="s">
        <v>70</v>
      </c>
      <c r="F11353" t="s">
        <v>21</v>
      </c>
      <c r="G11353">
        <v>24</v>
      </c>
      <c r="H11353">
        <v>0.9953187</v>
      </c>
      <c r="I11353">
        <v>1.071634</v>
      </c>
      <c r="J11353">
        <v>7.6315099999999997E-2</v>
      </c>
      <c r="K11353">
        <v>5.9280199999999998E-2</v>
      </c>
      <c r="L11353">
        <v>6.9344600000000006E-2</v>
      </c>
      <c r="M11353">
        <v>7.6315099999999997E-2</v>
      </c>
      <c r="N11353">
        <v>8.3285700000000004E-2</v>
      </c>
      <c r="O11353">
        <v>9.3350000000000002E-2</v>
      </c>
      <c r="P11353">
        <v>47.450699999999998</v>
      </c>
      <c r="Q11353">
        <v>1.3292399999999999E-2</v>
      </c>
    </row>
    <row r="11354" spans="1:17">
      <c r="A11354" t="s">
        <v>13560</v>
      </c>
      <c r="B11354" t="s">
        <v>2</v>
      </c>
      <c r="C11354" t="s">
        <v>8</v>
      </c>
      <c r="D11354" t="s">
        <v>19</v>
      </c>
      <c r="E11354" t="s">
        <v>70</v>
      </c>
      <c r="F11354" t="s">
        <v>22</v>
      </c>
      <c r="G11354">
        <v>1</v>
      </c>
      <c r="H11354">
        <v>0.76124239999999999</v>
      </c>
      <c r="I11354">
        <v>0.76052319999999995</v>
      </c>
      <c r="J11354">
        <v>-7.1929999999999997E-4</v>
      </c>
      <c r="K11354">
        <v>-7.1262000000000001E-3</v>
      </c>
      <c r="L11354">
        <v>-3.3408999999999999E-3</v>
      </c>
      <c r="M11354">
        <v>-7.1929999999999997E-4</v>
      </c>
      <c r="N11354">
        <v>1.9024000000000001E-3</v>
      </c>
      <c r="O11354">
        <v>5.6876000000000001E-3</v>
      </c>
      <c r="P11354">
        <v>48.912100000000002</v>
      </c>
      <c r="Q11354">
        <v>4.9992999999999999E-3</v>
      </c>
    </row>
    <row r="11355" spans="1:17">
      <c r="A11355" t="s">
        <v>13561</v>
      </c>
      <c r="B11355" t="s">
        <v>2</v>
      </c>
      <c r="C11355" t="s">
        <v>8</v>
      </c>
      <c r="D11355" t="s">
        <v>19</v>
      </c>
      <c r="E11355" t="s">
        <v>70</v>
      </c>
      <c r="F11355" t="s">
        <v>22</v>
      </c>
      <c r="G11355">
        <v>2</v>
      </c>
      <c r="H11355">
        <v>0.70326089999999997</v>
      </c>
      <c r="I11355">
        <v>0.6921138</v>
      </c>
      <c r="J11355">
        <v>-1.11471E-2</v>
      </c>
      <c r="K11355">
        <v>-1.56227E-2</v>
      </c>
      <c r="L11355">
        <v>-1.29785E-2</v>
      </c>
      <c r="M11355">
        <v>-1.11471E-2</v>
      </c>
      <c r="N11355">
        <v>-9.3156999999999997E-3</v>
      </c>
      <c r="O11355">
        <v>-6.6714000000000001E-3</v>
      </c>
      <c r="P11355">
        <v>48.400300000000001</v>
      </c>
      <c r="Q11355">
        <v>3.4924000000000001E-3</v>
      </c>
    </row>
    <row r="11356" spans="1:17">
      <c r="A11356" t="s">
        <v>13562</v>
      </c>
      <c r="B11356" t="s">
        <v>2</v>
      </c>
      <c r="C11356" t="s">
        <v>8</v>
      </c>
      <c r="D11356" t="s">
        <v>19</v>
      </c>
      <c r="E11356" t="s">
        <v>70</v>
      </c>
      <c r="F11356" t="s">
        <v>22</v>
      </c>
      <c r="G11356">
        <v>3</v>
      </c>
      <c r="H11356">
        <v>0.68312949999999995</v>
      </c>
      <c r="I11356">
        <v>0.66411240000000005</v>
      </c>
      <c r="J11356">
        <v>-1.9017099999999999E-2</v>
      </c>
      <c r="K11356">
        <v>-2.3745499999999999E-2</v>
      </c>
      <c r="L11356">
        <v>-2.0951899999999999E-2</v>
      </c>
      <c r="M11356">
        <v>-1.9017099999999999E-2</v>
      </c>
      <c r="N11356">
        <v>-1.7082300000000002E-2</v>
      </c>
      <c r="O11356">
        <v>-1.42887E-2</v>
      </c>
      <c r="P11356">
        <v>47.908299999999997</v>
      </c>
      <c r="Q11356">
        <v>3.6895999999999999E-3</v>
      </c>
    </row>
    <row r="11357" spans="1:17">
      <c r="A11357" t="s">
        <v>13563</v>
      </c>
      <c r="B11357" t="s">
        <v>2</v>
      </c>
      <c r="C11357" t="s">
        <v>8</v>
      </c>
      <c r="D11357" t="s">
        <v>19</v>
      </c>
      <c r="E11357" t="s">
        <v>70</v>
      </c>
      <c r="F11357" t="s">
        <v>22</v>
      </c>
      <c r="G11357">
        <v>4</v>
      </c>
      <c r="H11357">
        <v>0.68562699999999999</v>
      </c>
      <c r="I11357">
        <v>0.65830290000000002</v>
      </c>
      <c r="J11357">
        <v>-2.73241E-2</v>
      </c>
      <c r="K11357">
        <v>-3.2085000000000002E-2</v>
      </c>
      <c r="L11357">
        <v>-2.9272200000000002E-2</v>
      </c>
      <c r="M11357">
        <v>-2.73241E-2</v>
      </c>
      <c r="N11357">
        <v>-2.5376099999999999E-2</v>
      </c>
      <c r="O11357">
        <v>-2.2563300000000001E-2</v>
      </c>
      <c r="P11357">
        <v>47.2864</v>
      </c>
      <c r="Q11357">
        <v>3.7149000000000001E-3</v>
      </c>
    </row>
    <row r="11358" spans="1:17">
      <c r="A11358" t="s">
        <v>13564</v>
      </c>
      <c r="B11358" t="s">
        <v>2</v>
      </c>
      <c r="C11358" t="s">
        <v>8</v>
      </c>
      <c r="D11358" t="s">
        <v>19</v>
      </c>
      <c r="E11358" t="s">
        <v>70</v>
      </c>
      <c r="F11358" t="s">
        <v>22</v>
      </c>
      <c r="G11358">
        <v>5</v>
      </c>
      <c r="H11358">
        <v>0.70587679999999997</v>
      </c>
      <c r="I11358">
        <v>0.67818650000000003</v>
      </c>
      <c r="J11358">
        <v>-2.7690300000000001E-2</v>
      </c>
      <c r="K11358">
        <v>-3.2842000000000003E-2</v>
      </c>
      <c r="L11358">
        <v>-2.9798399999999999E-2</v>
      </c>
      <c r="M11358">
        <v>-2.7690300000000001E-2</v>
      </c>
      <c r="N11358">
        <v>-2.5582299999999999E-2</v>
      </c>
      <c r="O11358">
        <v>-2.2538599999999999E-2</v>
      </c>
      <c r="P11358">
        <v>46.828499999999998</v>
      </c>
      <c r="Q11358">
        <v>4.0198999999999999E-3</v>
      </c>
    </row>
    <row r="11359" spans="1:17">
      <c r="A11359" t="s">
        <v>13565</v>
      </c>
      <c r="B11359" t="s">
        <v>2</v>
      </c>
      <c r="C11359" t="s">
        <v>8</v>
      </c>
      <c r="D11359" t="s">
        <v>19</v>
      </c>
      <c r="E11359" t="s">
        <v>70</v>
      </c>
      <c r="F11359" t="s">
        <v>22</v>
      </c>
      <c r="G11359">
        <v>6</v>
      </c>
      <c r="H11359">
        <v>0.78552270000000002</v>
      </c>
      <c r="I11359">
        <v>0.7614976</v>
      </c>
      <c r="J11359">
        <v>-2.4025100000000001E-2</v>
      </c>
      <c r="K11359">
        <v>-2.9364999999999999E-2</v>
      </c>
      <c r="L11359">
        <v>-2.62101E-2</v>
      </c>
      <c r="M11359">
        <v>-2.4025100000000001E-2</v>
      </c>
      <c r="N11359">
        <v>-2.1839999999999998E-2</v>
      </c>
      <c r="O11359">
        <v>-1.8685199999999999E-2</v>
      </c>
      <c r="P11359">
        <v>46.510100000000001</v>
      </c>
      <c r="Q11359">
        <v>4.1668E-3</v>
      </c>
    </row>
    <row r="11360" spans="1:17">
      <c r="A11360" t="s">
        <v>13566</v>
      </c>
      <c r="B11360" t="s">
        <v>2</v>
      </c>
      <c r="C11360" t="s">
        <v>8</v>
      </c>
      <c r="D11360" t="s">
        <v>19</v>
      </c>
      <c r="E11360" t="s">
        <v>70</v>
      </c>
      <c r="F11360" t="s">
        <v>22</v>
      </c>
      <c r="G11360">
        <v>7</v>
      </c>
      <c r="H11360">
        <v>0.95931140000000004</v>
      </c>
      <c r="I11360">
        <v>0.91286179999999995</v>
      </c>
      <c r="J11360">
        <v>-4.6449699999999997E-2</v>
      </c>
      <c r="K11360">
        <v>-5.3634800000000003E-2</v>
      </c>
      <c r="L11360">
        <v>-4.9389799999999998E-2</v>
      </c>
      <c r="M11360">
        <v>-4.6449699999999997E-2</v>
      </c>
      <c r="N11360">
        <v>-4.3509600000000002E-2</v>
      </c>
      <c r="O11360">
        <v>-3.9264500000000001E-2</v>
      </c>
      <c r="P11360">
        <v>46.322699999999998</v>
      </c>
      <c r="Q11360">
        <v>5.6065999999999998E-3</v>
      </c>
    </row>
    <row r="11361" spans="1:17">
      <c r="A11361" t="s">
        <v>13567</v>
      </c>
      <c r="B11361" t="s">
        <v>2</v>
      </c>
      <c r="C11361" t="s">
        <v>8</v>
      </c>
      <c r="D11361" t="s">
        <v>19</v>
      </c>
      <c r="E11361" t="s">
        <v>70</v>
      </c>
      <c r="F11361" t="s">
        <v>22</v>
      </c>
      <c r="G11361">
        <v>8</v>
      </c>
      <c r="H11361">
        <v>1.084986</v>
      </c>
      <c r="I11361">
        <v>1.060872</v>
      </c>
      <c r="J11361">
        <v>-2.4113699999999998E-2</v>
      </c>
      <c r="K11361">
        <v>-3.3128499999999998E-2</v>
      </c>
      <c r="L11361">
        <v>-2.7802500000000001E-2</v>
      </c>
      <c r="M11361">
        <v>-2.4113699999999998E-2</v>
      </c>
      <c r="N11361">
        <v>-2.0424899999999999E-2</v>
      </c>
      <c r="O11361">
        <v>-1.50989E-2</v>
      </c>
      <c r="P11361">
        <v>46.8245</v>
      </c>
      <c r="Q11361">
        <v>7.0343000000000003E-3</v>
      </c>
    </row>
    <row r="11362" spans="1:17">
      <c r="A11362" t="s">
        <v>13568</v>
      </c>
      <c r="B11362" t="s">
        <v>2</v>
      </c>
      <c r="C11362" t="s">
        <v>8</v>
      </c>
      <c r="D11362" t="s">
        <v>19</v>
      </c>
      <c r="E11362" t="s">
        <v>70</v>
      </c>
      <c r="F11362" t="s">
        <v>22</v>
      </c>
      <c r="G11362">
        <v>9</v>
      </c>
      <c r="H11362">
        <v>1.0575909999999999</v>
      </c>
      <c r="I11362">
        <v>0.96635510000000002</v>
      </c>
      <c r="J11362">
        <v>-9.12356E-2</v>
      </c>
      <c r="K11362">
        <v>-9.8258600000000001E-2</v>
      </c>
      <c r="L11362">
        <v>-9.4109399999999996E-2</v>
      </c>
      <c r="M11362">
        <v>-9.12356E-2</v>
      </c>
      <c r="N11362">
        <v>-8.8361800000000004E-2</v>
      </c>
      <c r="O11362">
        <v>-8.4212499999999996E-2</v>
      </c>
      <c r="P11362">
        <v>49.2575</v>
      </c>
      <c r="Q11362">
        <v>5.4800999999999999E-3</v>
      </c>
    </row>
    <row r="11363" spans="1:17">
      <c r="A11363" t="s">
        <v>13569</v>
      </c>
      <c r="B11363" t="s">
        <v>2</v>
      </c>
      <c r="C11363" t="s">
        <v>8</v>
      </c>
      <c r="D11363" t="s">
        <v>19</v>
      </c>
      <c r="E11363" t="s">
        <v>70</v>
      </c>
      <c r="F11363" t="s">
        <v>22</v>
      </c>
      <c r="G11363">
        <v>10</v>
      </c>
      <c r="H11363">
        <v>1.014848</v>
      </c>
      <c r="I11363">
        <v>0.92422059999999995</v>
      </c>
      <c r="J11363">
        <v>-9.0626999999999999E-2</v>
      </c>
      <c r="K11363">
        <v>-9.7503699999999999E-2</v>
      </c>
      <c r="L11363">
        <v>-9.3440899999999993E-2</v>
      </c>
      <c r="M11363">
        <v>-9.0626999999999999E-2</v>
      </c>
      <c r="N11363">
        <v>-8.7813100000000005E-2</v>
      </c>
      <c r="O11363">
        <v>-8.37503E-2</v>
      </c>
      <c r="P11363">
        <v>51.780299999999997</v>
      </c>
      <c r="Q11363">
        <v>5.3658999999999998E-3</v>
      </c>
    </row>
    <row r="11364" spans="1:17">
      <c r="A11364" t="s">
        <v>13570</v>
      </c>
      <c r="B11364" t="s">
        <v>2</v>
      </c>
      <c r="C11364" t="s">
        <v>8</v>
      </c>
      <c r="D11364" t="s">
        <v>19</v>
      </c>
      <c r="E11364" t="s">
        <v>70</v>
      </c>
      <c r="F11364" t="s">
        <v>22</v>
      </c>
      <c r="G11364">
        <v>11</v>
      </c>
      <c r="H11364">
        <v>0.96429509999999996</v>
      </c>
      <c r="I11364">
        <v>0.89740779999999998</v>
      </c>
      <c r="J11364">
        <v>-6.6887299999999997E-2</v>
      </c>
      <c r="K11364">
        <v>-7.3429900000000006E-2</v>
      </c>
      <c r="L11364">
        <v>-6.9564500000000001E-2</v>
      </c>
      <c r="M11364">
        <v>-6.6887299999999997E-2</v>
      </c>
      <c r="N11364">
        <v>-6.4210100000000006E-2</v>
      </c>
      <c r="O11364">
        <v>-6.0344700000000001E-2</v>
      </c>
      <c r="P11364">
        <v>53.834099999999999</v>
      </c>
      <c r="Q11364">
        <v>5.1051999999999998E-3</v>
      </c>
    </row>
    <row r="11365" spans="1:17">
      <c r="A11365" t="s">
        <v>13571</v>
      </c>
      <c r="B11365" t="s">
        <v>2</v>
      </c>
      <c r="C11365" t="s">
        <v>8</v>
      </c>
      <c r="D11365" t="s">
        <v>19</v>
      </c>
      <c r="E11365" t="s">
        <v>70</v>
      </c>
      <c r="F11365" t="s">
        <v>22</v>
      </c>
      <c r="G11365">
        <v>12</v>
      </c>
      <c r="H11365">
        <v>0.89446199999999998</v>
      </c>
      <c r="I11365">
        <v>0.87206079999999997</v>
      </c>
      <c r="J11365">
        <v>-2.24012E-2</v>
      </c>
      <c r="K11365">
        <v>-3.08299E-2</v>
      </c>
      <c r="L11365">
        <v>-2.5850100000000001E-2</v>
      </c>
      <c r="M11365">
        <v>-2.24012E-2</v>
      </c>
      <c r="N11365">
        <v>-1.8952199999999999E-2</v>
      </c>
      <c r="O11365">
        <v>-1.3972399999999999E-2</v>
      </c>
      <c r="P11365">
        <v>55.502600000000001</v>
      </c>
      <c r="Q11365">
        <v>6.5770000000000004E-3</v>
      </c>
    </row>
    <row r="11366" spans="1:17">
      <c r="A11366" t="s">
        <v>13572</v>
      </c>
      <c r="B11366" t="s">
        <v>2</v>
      </c>
      <c r="C11366" t="s">
        <v>8</v>
      </c>
      <c r="D11366" t="s">
        <v>19</v>
      </c>
      <c r="E11366" t="s">
        <v>70</v>
      </c>
      <c r="F11366" t="s">
        <v>22</v>
      </c>
      <c r="G11366">
        <v>13</v>
      </c>
      <c r="H11366">
        <v>0.82514980000000004</v>
      </c>
      <c r="I11366">
        <v>0.85297639999999997</v>
      </c>
      <c r="J11366">
        <v>2.7826500000000001E-2</v>
      </c>
      <c r="K11366">
        <v>2.00585E-2</v>
      </c>
      <c r="L11366">
        <v>2.46479E-2</v>
      </c>
      <c r="M11366">
        <v>2.7826500000000001E-2</v>
      </c>
      <c r="N11366">
        <v>3.10052E-2</v>
      </c>
      <c r="O11366">
        <v>3.5594599999999997E-2</v>
      </c>
      <c r="P11366">
        <v>56.869199999999999</v>
      </c>
      <c r="Q11366">
        <v>6.0613999999999998E-3</v>
      </c>
    </row>
    <row r="11367" spans="1:17">
      <c r="A11367" t="s">
        <v>13573</v>
      </c>
      <c r="B11367" t="s">
        <v>2</v>
      </c>
      <c r="C11367" t="s">
        <v>8</v>
      </c>
      <c r="D11367" t="s">
        <v>19</v>
      </c>
      <c r="E11367" t="s">
        <v>70</v>
      </c>
      <c r="F11367" t="s">
        <v>22</v>
      </c>
      <c r="G11367">
        <v>14</v>
      </c>
      <c r="H11367">
        <v>0.77233890000000005</v>
      </c>
      <c r="I11367">
        <v>0.82527700000000004</v>
      </c>
      <c r="J11367">
        <v>5.2938199999999998E-2</v>
      </c>
      <c r="K11367">
        <v>4.47713E-2</v>
      </c>
      <c r="L11367">
        <v>4.9596399999999999E-2</v>
      </c>
      <c r="M11367">
        <v>5.2938199999999998E-2</v>
      </c>
      <c r="N11367">
        <v>5.6279999999999997E-2</v>
      </c>
      <c r="O11367">
        <v>6.1105100000000002E-2</v>
      </c>
      <c r="P11367">
        <v>58.147500000000001</v>
      </c>
      <c r="Q11367">
        <v>6.3727000000000002E-3</v>
      </c>
    </row>
    <row r="11368" spans="1:17">
      <c r="A11368" t="s">
        <v>13574</v>
      </c>
      <c r="B11368" t="s">
        <v>2</v>
      </c>
      <c r="C11368" t="s">
        <v>8</v>
      </c>
      <c r="D11368" t="s">
        <v>19</v>
      </c>
      <c r="E11368" t="s">
        <v>70</v>
      </c>
      <c r="F11368" t="s">
        <v>22</v>
      </c>
      <c r="G11368">
        <v>15</v>
      </c>
      <c r="H11368">
        <v>0.7459962</v>
      </c>
      <c r="I11368">
        <v>0.80883680000000002</v>
      </c>
      <c r="J11368">
        <v>6.2840599999999996E-2</v>
      </c>
      <c r="K11368">
        <v>5.6066600000000001E-2</v>
      </c>
      <c r="L11368">
        <v>6.0068700000000003E-2</v>
      </c>
      <c r="M11368">
        <v>6.2840599999999996E-2</v>
      </c>
      <c r="N11368">
        <v>6.5612500000000004E-2</v>
      </c>
      <c r="O11368">
        <v>6.9614599999999999E-2</v>
      </c>
      <c r="P11368">
        <v>58.711500000000001</v>
      </c>
      <c r="Q11368">
        <v>5.2858000000000002E-3</v>
      </c>
    </row>
    <row r="11369" spans="1:17">
      <c r="A11369" t="s">
        <v>13575</v>
      </c>
      <c r="B11369" t="s">
        <v>2</v>
      </c>
      <c r="C11369" t="s">
        <v>8</v>
      </c>
      <c r="D11369" t="s">
        <v>19</v>
      </c>
      <c r="E11369" t="s">
        <v>70</v>
      </c>
      <c r="F11369" t="s">
        <v>22</v>
      </c>
      <c r="G11369">
        <v>16</v>
      </c>
      <c r="H11369">
        <v>0.74669680000000005</v>
      </c>
      <c r="I11369">
        <v>0.82138719999999998</v>
      </c>
      <c r="J11369">
        <v>7.4690500000000007E-2</v>
      </c>
      <c r="K11369">
        <v>6.7670400000000006E-2</v>
      </c>
      <c r="L11369">
        <v>7.1817900000000004E-2</v>
      </c>
      <c r="M11369">
        <v>7.4690500000000007E-2</v>
      </c>
      <c r="N11369">
        <v>7.7562999999999993E-2</v>
      </c>
      <c r="O11369">
        <v>8.1710599999999994E-2</v>
      </c>
      <c r="P11369">
        <v>58.179299999999998</v>
      </c>
      <c r="Q11369">
        <v>5.4777999999999997E-3</v>
      </c>
    </row>
    <row r="11370" spans="1:17">
      <c r="A11370" t="s">
        <v>13576</v>
      </c>
      <c r="B11370" t="s">
        <v>2</v>
      </c>
      <c r="C11370" t="s">
        <v>8</v>
      </c>
      <c r="D11370" t="s">
        <v>19</v>
      </c>
      <c r="E11370" t="s">
        <v>70</v>
      </c>
      <c r="F11370" t="s">
        <v>22</v>
      </c>
      <c r="G11370">
        <v>17</v>
      </c>
      <c r="H11370">
        <v>0.80834530000000004</v>
      </c>
      <c r="I11370">
        <v>0.86848460000000005</v>
      </c>
      <c r="J11370">
        <v>6.01393E-2</v>
      </c>
      <c r="K11370">
        <v>5.1878500000000001E-2</v>
      </c>
      <c r="L11370">
        <v>5.6758999999999997E-2</v>
      </c>
      <c r="M11370">
        <v>6.01393E-2</v>
      </c>
      <c r="N11370">
        <v>6.3519599999999996E-2</v>
      </c>
      <c r="O11370">
        <v>6.8400100000000005E-2</v>
      </c>
      <c r="P11370">
        <v>57.232900000000001</v>
      </c>
      <c r="Q11370">
        <v>6.4460000000000003E-3</v>
      </c>
    </row>
    <row r="11371" spans="1:17">
      <c r="A11371" t="s">
        <v>13577</v>
      </c>
      <c r="B11371" t="s">
        <v>2</v>
      </c>
      <c r="C11371" t="s">
        <v>8</v>
      </c>
      <c r="D11371" t="s">
        <v>19</v>
      </c>
      <c r="E11371" t="s">
        <v>70</v>
      </c>
      <c r="F11371" t="s">
        <v>22</v>
      </c>
      <c r="G11371">
        <v>18</v>
      </c>
      <c r="H11371">
        <v>0.99121749999999997</v>
      </c>
      <c r="I11371">
        <v>1.0343389999999999</v>
      </c>
      <c r="J11371">
        <v>4.3121100000000002E-2</v>
      </c>
      <c r="K11371">
        <v>3.3092799999999999E-2</v>
      </c>
      <c r="L11371">
        <v>3.90176E-2</v>
      </c>
      <c r="M11371">
        <v>4.3121100000000002E-2</v>
      </c>
      <c r="N11371">
        <v>4.7224599999999999E-2</v>
      </c>
      <c r="O11371">
        <v>5.3149399999999999E-2</v>
      </c>
      <c r="P11371">
        <v>55.480200000000004</v>
      </c>
      <c r="Q11371">
        <v>7.8250999999999998E-3</v>
      </c>
    </row>
    <row r="11372" spans="1:17">
      <c r="A11372" t="s">
        <v>13578</v>
      </c>
      <c r="B11372" t="s">
        <v>2</v>
      </c>
      <c r="C11372" t="s">
        <v>8</v>
      </c>
      <c r="D11372" t="s">
        <v>19</v>
      </c>
      <c r="E11372" t="s">
        <v>70</v>
      </c>
      <c r="F11372" t="s">
        <v>22</v>
      </c>
      <c r="G11372">
        <v>19</v>
      </c>
      <c r="H11372">
        <v>1.1927890000000001</v>
      </c>
      <c r="I11372">
        <v>1.2266140000000001</v>
      </c>
      <c r="J11372">
        <v>3.3825099999999997E-2</v>
      </c>
      <c r="K11372">
        <v>2.22451E-2</v>
      </c>
      <c r="L11372">
        <v>2.90867E-2</v>
      </c>
      <c r="M11372">
        <v>3.3825099999999997E-2</v>
      </c>
      <c r="N11372">
        <v>3.8563600000000003E-2</v>
      </c>
      <c r="O11372">
        <v>4.5405099999999997E-2</v>
      </c>
      <c r="P11372">
        <v>53.910299999999999</v>
      </c>
      <c r="Q11372">
        <v>9.0358999999999995E-3</v>
      </c>
    </row>
    <row r="11373" spans="1:17">
      <c r="A11373" t="s">
        <v>13579</v>
      </c>
      <c r="B11373" t="s">
        <v>2</v>
      </c>
      <c r="C11373" t="s">
        <v>8</v>
      </c>
      <c r="D11373" t="s">
        <v>19</v>
      </c>
      <c r="E11373" t="s">
        <v>70</v>
      </c>
      <c r="F11373" t="s">
        <v>22</v>
      </c>
      <c r="G11373">
        <v>20</v>
      </c>
      <c r="H11373">
        <v>1.273571</v>
      </c>
      <c r="I11373">
        <v>1.3086580000000001</v>
      </c>
      <c r="J11373">
        <v>3.5087500000000001E-2</v>
      </c>
      <c r="K11373">
        <v>2.40462E-2</v>
      </c>
      <c r="L11373">
        <v>3.0569499999999999E-2</v>
      </c>
      <c r="M11373">
        <v>3.5087500000000001E-2</v>
      </c>
      <c r="N11373">
        <v>3.9605599999999998E-2</v>
      </c>
      <c r="O11373">
        <v>4.61289E-2</v>
      </c>
      <c r="P11373">
        <v>52.746499999999997</v>
      </c>
      <c r="Q11373">
        <v>8.6155999999999993E-3</v>
      </c>
    </row>
    <row r="11374" spans="1:17">
      <c r="A11374" t="s">
        <v>13580</v>
      </c>
      <c r="B11374" t="s">
        <v>2</v>
      </c>
      <c r="C11374" t="s">
        <v>8</v>
      </c>
      <c r="D11374" t="s">
        <v>19</v>
      </c>
      <c r="E11374" t="s">
        <v>70</v>
      </c>
      <c r="F11374" t="s">
        <v>22</v>
      </c>
      <c r="G11374">
        <v>21</v>
      </c>
      <c r="H11374">
        <v>1.2985679999999999</v>
      </c>
      <c r="I11374">
        <v>1.334147</v>
      </c>
      <c r="J11374">
        <v>3.5579199999999998E-2</v>
      </c>
      <c r="K11374">
        <v>2.41782E-2</v>
      </c>
      <c r="L11374">
        <v>3.0914000000000001E-2</v>
      </c>
      <c r="M11374">
        <v>3.5579199999999998E-2</v>
      </c>
      <c r="N11374">
        <v>4.02444E-2</v>
      </c>
      <c r="O11374">
        <v>4.69802E-2</v>
      </c>
      <c r="P11374">
        <v>51.744799999999998</v>
      </c>
      <c r="Q11374">
        <v>8.8961999999999999E-3</v>
      </c>
    </row>
    <row r="11375" spans="1:17">
      <c r="A11375" t="s">
        <v>13581</v>
      </c>
      <c r="B11375" t="s">
        <v>2</v>
      </c>
      <c r="C11375" t="s">
        <v>8</v>
      </c>
      <c r="D11375" t="s">
        <v>19</v>
      </c>
      <c r="E11375" t="s">
        <v>70</v>
      </c>
      <c r="F11375" t="s">
        <v>22</v>
      </c>
      <c r="G11375">
        <v>22</v>
      </c>
      <c r="H11375">
        <v>1.2344170000000001</v>
      </c>
      <c r="I11375">
        <v>1.261161</v>
      </c>
      <c r="J11375">
        <v>2.6744400000000002E-2</v>
      </c>
      <c r="K11375">
        <v>1.6992199999999999E-2</v>
      </c>
      <c r="L11375">
        <v>2.2753900000000001E-2</v>
      </c>
      <c r="M11375">
        <v>2.6744400000000002E-2</v>
      </c>
      <c r="N11375">
        <v>3.0734999999999998E-2</v>
      </c>
      <c r="O11375">
        <v>3.64967E-2</v>
      </c>
      <c r="P11375">
        <v>50.943800000000003</v>
      </c>
      <c r="Q11375">
        <v>7.6096999999999996E-3</v>
      </c>
    </row>
    <row r="11376" spans="1:17">
      <c r="A11376" t="s">
        <v>13582</v>
      </c>
      <c r="B11376" t="s">
        <v>2</v>
      </c>
      <c r="C11376" t="s">
        <v>8</v>
      </c>
      <c r="D11376" t="s">
        <v>19</v>
      </c>
      <c r="E11376" t="s">
        <v>70</v>
      </c>
      <c r="F11376" t="s">
        <v>22</v>
      </c>
      <c r="G11376">
        <v>23</v>
      </c>
      <c r="H11376">
        <v>1.075394</v>
      </c>
      <c r="I11376">
        <v>1.1028739999999999</v>
      </c>
      <c r="J11376">
        <v>2.7479099999999999E-2</v>
      </c>
      <c r="K11376">
        <v>1.9252200000000001E-2</v>
      </c>
      <c r="L11376">
        <v>2.4112700000000001E-2</v>
      </c>
      <c r="M11376">
        <v>2.7479099999999999E-2</v>
      </c>
      <c r="N11376">
        <v>3.0845500000000001E-2</v>
      </c>
      <c r="O11376">
        <v>3.5706099999999998E-2</v>
      </c>
      <c r="P11376">
        <v>50.190800000000003</v>
      </c>
      <c r="Q11376">
        <v>6.4194999999999999E-3</v>
      </c>
    </row>
    <row r="11377" spans="1:17">
      <c r="A11377" t="s">
        <v>13583</v>
      </c>
      <c r="B11377" t="s">
        <v>2</v>
      </c>
      <c r="C11377" t="s">
        <v>8</v>
      </c>
      <c r="D11377" t="s">
        <v>19</v>
      </c>
      <c r="E11377" t="s">
        <v>70</v>
      </c>
      <c r="F11377" t="s">
        <v>22</v>
      </c>
      <c r="G11377">
        <v>24</v>
      </c>
      <c r="H11377">
        <v>0.89515509999999998</v>
      </c>
      <c r="I11377">
        <v>0.90937659999999998</v>
      </c>
      <c r="J11377">
        <v>1.42215E-2</v>
      </c>
      <c r="K11377">
        <v>6.8180000000000003E-3</v>
      </c>
      <c r="L11377">
        <v>1.1192000000000001E-2</v>
      </c>
      <c r="M11377">
        <v>1.42215E-2</v>
      </c>
      <c r="N11377">
        <v>1.72509E-2</v>
      </c>
      <c r="O11377">
        <v>2.1624999999999998E-2</v>
      </c>
      <c r="P11377">
        <v>49.5261</v>
      </c>
      <c r="Q11377">
        <v>5.777E-3</v>
      </c>
    </row>
    <row r="11378" spans="1:17">
      <c r="A11378" t="s">
        <v>13584</v>
      </c>
      <c r="B11378" t="s">
        <v>2</v>
      </c>
      <c r="C11378" t="s">
        <v>8</v>
      </c>
      <c r="D11378" t="s">
        <v>19</v>
      </c>
      <c r="E11378" t="s">
        <v>70</v>
      </c>
      <c r="F11378" t="s">
        <v>23</v>
      </c>
      <c r="G11378">
        <v>1</v>
      </c>
      <c r="H11378">
        <v>0.93232930000000003</v>
      </c>
      <c r="I11378">
        <v>0.83670219999999995</v>
      </c>
      <c r="J11378">
        <v>-9.5627000000000004E-2</v>
      </c>
      <c r="K11378">
        <v>-0.1085033</v>
      </c>
      <c r="L11378">
        <v>-0.1008959</v>
      </c>
      <c r="M11378">
        <v>-9.5627000000000004E-2</v>
      </c>
      <c r="N11378">
        <v>-9.03582E-2</v>
      </c>
      <c r="O11378">
        <v>-8.2750799999999999E-2</v>
      </c>
      <c r="P11378">
        <v>48.185600000000001</v>
      </c>
      <c r="Q11378">
        <v>1.00474E-2</v>
      </c>
    </row>
    <row r="11379" spans="1:17">
      <c r="A11379" t="s">
        <v>13585</v>
      </c>
      <c r="B11379" t="s">
        <v>2</v>
      </c>
      <c r="C11379" t="s">
        <v>8</v>
      </c>
      <c r="D11379" t="s">
        <v>19</v>
      </c>
      <c r="E11379" t="s">
        <v>70</v>
      </c>
      <c r="F11379" t="s">
        <v>23</v>
      </c>
      <c r="G11379">
        <v>2</v>
      </c>
      <c r="H11379">
        <v>0.90822959999999997</v>
      </c>
      <c r="I11379">
        <v>0.80419870000000004</v>
      </c>
      <c r="J11379">
        <v>-0.1040309</v>
      </c>
      <c r="K11379">
        <v>-0.113359</v>
      </c>
      <c r="L11379">
        <v>-0.10784779999999999</v>
      </c>
      <c r="M11379">
        <v>-0.1040309</v>
      </c>
      <c r="N11379">
        <v>-0.10021389999999999</v>
      </c>
      <c r="O11379">
        <v>-9.4702700000000001E-2</v>
      </c>
      <c r="P11379">
        <v>47.550899999999999</v>
      </c>
      <c r="Q11379">
        <v>7.2788000000000002E-3</v>
      </c>
    </row>
    <row r="11380" spans="1:17">
      <c r="A11380" t="s">
        <v>13586</v>
      </c>
      <c r="B11380" t="s">
        <v>2</v>
      </c>
      <c r="C11380" t="s">
        <v>8</v>
      </c>
      <c r="D11380" t="s">
        <v>19</v>
      </c>
      <c r="E11380" t="s">
        <v>70</v>
      </c>
      <c r="F11380" t="s">
        <v>23</v>
      </c>
      <c r="G11380">
        <v>3</v>
      </c>
      <c r="H11380">
        <v>0.90865059999999997</v>
      </c>
      <c r="I11380">
        <v>0.79852259999999997</v>
      </c>
      <c r="J11380">
        <v>-0.110128</v>
      </c>
      <c r="K11380">
        <v>-0.1199268</v>
      </c>
      <c r="L11380">
        <v>-0.11413760000000001</v>
      </c>
      <c r="M11380">
        <v>-0.110128</v>
      </c>
      <c r="N11380">
        <v>-0.1061184</v>
      </c>
      <c r="O11380">
        <v>-0.10032919999999999</v>
      </c>
      <c r="P11380">
        <v>46.9587</v>
      </c>
      <c r="Q11380">
        <v>7.6461000000000003E-3</v>
      </c>
    </row>
    <row r="11381" spans="1:17">
      <c r="A11381" t="s">
        <v>13587</v>
      </c>
      <c r="B11381" t="s">
        <v>2</v>
      </c>
      <c r="C11381" t="s">
        <v>8</v>
      </c>
      <c r="D11381" t="s">
        <v>19</v>
      </c>
      <c r="E11381" t="s">
        <v>70</v>
      </c>
      <c r="F11381" t="s">
        <v>23</v>
      </c>
      <c r="G11381">
        <v>4</v>
      </c>
      <c r="H11381">
        <v>0.93793210000000005</v>
      </c>
      <c r="I11381">
        <v>0.79407229999999995</v>
      </c>
      <c r="J11381">
        <v>-0.14385990000000001</v>
      </c>
      <c r="K11381">
        <v>-0.15482180000000001</v>
      </c>
      <c r="L11381">
        <v>-0.14834539999999999</v>
      </c>
      <c r="M11381">
        <v>-0.14385990000000001</v>
      </c>
      <c r="N11381">
        <v>-0.13937440000000001</v>
      </c>
      <c r="O11381">
        <v>-0.13289799999999999</v>
      </c>
      <c r="P11381">
        <v>46.736600000000003</v>
      </c>
      <c r="Q11381">
        <v>8.5535999999999997E-3</v>
      </c>
    </row>
    <row r="11382" spans="1:17">
      <c r="A11382" t="s">
        <v>13588</v>
      </c>
      <c r="B11382" t="s">
        <v>2</v>
      </c>
      <c r="C11382" t="s">
        <v>8</v>
      </c>
      <c r="D11382" t="s">
        <v>19</v>
      </c>
      <c r="E11382" t="s">
        <v>70</v>
      </c>
      <c r="F11382" t="s">
        <v>23</v>
      </c>
      <c r="G11382">
        <v>5</v>
      </c>
      <c r="H11382">
        <v>0.99908269999999999</v>
      </c>
      <c r="I11382">
        <v>0.84393569999999996</v>
      </c>
      <c r="J11382">
        <v>-0.15514700000000001</v>
      </c>
      <c r="K11382">
        <v>-0.16769780000000001</v>
      </c>
      <c r="L11382">
        <v>-0.1602827</v>
      </c>
      <c r="M11382">
        <v>-0.15514700000000001</v>
      </c>
      <c r="N11382">
        <v>-0.15001139999999999</v>
      </c>
      <c r="O11382">
        <v>-0.14259630000000001</v>
      </c>
      <c r="P11382">
        <v>46.291800000000002</v>
      </c>
      <c r="Q11382">
        <v>9.7934000000000007E-3</v>
      </c>
    </row>
    <row r="11383" spans="1:17">
      <c r="A11383" t="s">
        <v>13589</v>
      </c>
      <c r="B11383" t="s">
        <v>2</v>
      </c>
      <c r="C11383" t="s">
        <v>8</v>
      </c>
      <c r="D11383" t="s">
        <v>19</v>
      </c>
      <c r="E11383" t="s">
        <v>70</v>
      </c>
      <c r="F11383" t="s">
        <v>23</v>
      </c>
      <c r="G11383">
        <v>6</v>
      </c>
      <c r="H11383">
        <v>1.1771039999999999</v>
      </c>
      <c r="I11383">
        <v>1.063588</v>
      </c>
      <c r="J11383">
        <v>-0.1135158</v>
      </c>
      <c r="K11383">
        <v>-0.12850049999999999</v>
      </c>
      <c r="L11383">
        <v>-0.1196474</v>
      </c>
      <c r="M11383">
        <v>-0.1135158</v>
      </c>
      <c r="N11383">
        <v>-0.1073842</v>
      </c>
      <c r="O11383">
        <v>-9.8531199999999999E-2</v>
      </c>
      <c r="P11383">
        <v>45.708599999999997</v>
      </c>
      <c r="Q11383">
        <v>1.1692599999999999E-2</v>
      </c>
    </row>
    <row r="11384" spans="1:17">
      <c r="A11384" t="s">
        <v>13590</v>
      </c>
      <c r="B11384" t="s">
        <v>2</v>
      </c>
      <c r="C11384" t="s">
        <v>8</v>
      </c>
      <c r="D11384" t="s">
        <v>19</v>
      </c>
      <c r="E11384" t="s">
        <v>70</v>
      </c>
      <c r="F11384" t="s">
        <v>23</v>
      </c>
      <c r="G11384">
        <v>7</v>
      </c>
      <c r="H11384">
        <v>1.5634110000000001</v>
      </c>
      <c r="I11384">
        <v>1.2625310000000001</v>
      </c>
      <c r="J11384">
        <v>-0.30087960000000002</v>
      </c>
      <c r="K11384">
        <v>-0.3180769</v>
      </c>
      <c r="L11384">
        <v>-0.30791659999999998</v>
      </c>
      <c r="M11384">
        <v>-0.30087960000000002</v>
      </c>
      <c r="N11384">
        <v>-0.29384260000000001</v>
      </c>
      <c r="O11384">
        <v>-0.2836823</v>
      </c>
      <c r="P11384">
        <v>45.3962</v>
      </c>
      <c r="Q11384">
        <v>1.34191E-2</v>
      </c>
    </row>
    <row r="11385" spans="1:17">
      <c r="A11385" t="s">
        <v>13591</v>
      </c>
      <c r="B11385" t="s">
        <v>2</v>
      </c>
      <c r="C11385" t="s">
        <v>8</v>
      </c>
      <c r="D11385" t="s">
        <v>19</v>
      </c>
      <c r="E11385" t="s">
        <v>70</v>
      </c>
      <c r="F11385" t="s">
        <v>23</v>
      </c>
      <c r="G11385">
        <v>8</v>
      </c>
      <c r="H11385">
        <v>1.7296899999999999</v>
      </c>
      <c r="I11385">
        <v>1.2409060000000001</v>
      </c>
      <c r="J11385">
        <v>-0.48878450000000001</v>
      </c>
      <c r="K11385">
        <v>-0.50661489999999998</v>
      </c>
      <c r="L11385">
        <v>-0.49608049999999998</v>
      </c>
      <c r="M11385">
        <v>-0.48878450000000001</v>
      </c>
      <c r="N11385">
        <v>-0.48148839999999998</v>
      </c>
      <c r="O11385">
        <v>-0.47095399999999998</v>
      </c>
      <c r="P11385">
        <v>46.2209</v>
      </c>
      <c r="Q11385">
        <v>1.3913200000000001E-2</v>
      </c>
    </row>
    <row r="11386" spans="1:17">
      <c r="A11386" t="s">
        <v>13592</v>
      </c>
      <c r="B11386" t="s">
        <v>2</v>
      </c>
      <c r="C11386" t="s">
        <v>8</v>
      </c>
      <c r="D11386" t="s">
        <v>19</v>
      </c>
      <c r="E11386" t="s">
        <v>70</v>
      </c>
      <c r="F11386" t="s">
        <v>23</v>
      </c>
      <c r="G11386">
        <v>9</v>
      </c>
      <c r="H11386">
        <v>1.686142</v>
      </c>
      <c r="I11386">
        <v>1.1855830000000001</v>
      </c>
      <c r="J11386">
        <v>-0.50055930000000004</v>
      </c>
      <c r="K11386">
        <v>-0.52288089999999998</v>
      </c>
      <c r="L11386">
        <v>-0.50969310000000001</v>
      </c>
      <c r="M11386">
        <v>-0.50055930000000004</v>
      </c>
      <c r="N11386">
        <v>-0.49142550000000002</v>
      </c>
      <c r="O11386">
        <v>-0.47823779999999999</v>
      </c>
      <c r="P11386">
        <v>48.246499999999997</v>
      </c>
      <c r="Q11386">
        <v>1.7417599999999998E-2</v>
      </c>
    </row>
    <row r="11387" spans="1:17">
      <c r="A11387" t="s">
        <v>13593</v>
      </c>
      <c r="B11387" t="s">
        <v>2</v>
      </c>
      <c r="C11387" t="s">
        <v>8</v>
      </c>
      <c r="D11387" t="s">
        <v>19</v>
      </c>
      <c r="E11387" t="s">
        <v>70</v>
      </c>
      <c r="F11387" t="s">
        <v>23</v>
      </c>
      <c r="G11387">
        <v>10</v>
      </c>
      <c r="H11387">
        <v>1.5940859999999999</v>
      </c>
      <c r="I11387">
        <v>1.1776279999999999</v>
      </c>
      <c r="J11387">
        <v>-0.4164581</v>
      </c>
      <c r="K11387">
        <v>-0.43681589999999998</v>
      </c>
      <c r="L11387">
        <v>-0.42478830000000001</v>
      </c>
      <c r="M11387">
        <v>-0.4164581</v>
      </c>
      <c r="N11387">
        <v>-0.40812779999999999</v>
      </c>
      <c r="O11387">
        <v>-0.39610030000000002</v>
      </c>
      <c r="P11387">
        <v>51.015300000000003</v>
      </c>
      <c r="Q11387">
        <v>1.5885300000000002E-2</v>
      </c>
    </row>
    <row r="11388" spans="1:17">
      <c r="A11388" t="s">
        <v>13594</v>
      </c>
      <c r="B11388" t="s">
        <v>2</v>
      </c>
      <c r="C11388" t="s">
        <v>8</v>
      </c>
      <c r="D11388" t="s">
        <v>19</v>
      </c>
      <c r="E11388" t="s">
        <v>70</v>
      </c>
      <c r="F11388" t="s">
        <v>23</v>
      </c>
      <c r="G11388">
        <v>11</v>
      </c>
      <c r="H11388">
        <v>1.398479</v>
      </c>
      <c r="I11388">
        <v>1.159805</v>
      </c>
      <c r="J11388">
        <v>-0.2386741</v>
      </c>
      <c r="K11388">
        <v>-0.25945420000000002</v>
      </c>
      <c r="L11388">
        <v>-0.24717710000000001</v>
      </c>
      <c r="M11388">
        <v>-0.2386741</v>
      </c>
      <c r="N11388">
        <v>-0.23017109999999999</v>
      </c>
      <c r="O11388">
        <v>-0.217894</v>
      </c>
      <c r="P11388">
        <v>53.964399999999998</v>
      </c>
      <c r="Q11388">
        <v>1.6214800000000001E-2</v>
      </c>
    </row>
    <row r="11389" spans="1:17">
      <c r="A11389" t="s">
        <v>13595</v>
      </c>
      <c r="B11389" t="s">
        <v>2</v>
      </c>
      <c r="C11389" t="s">
        <v>8</v>
      </c>
      <c r="D11389" t="s">
        <v>19</v>
      </c>
      <c r="E11389" t="s">
        <v>70</v>
      </c>
      <c r="F11389" t="s">
        <v>23</v>
      </c>
      <c r="G11389">
        <v>12</v>
      </c>
      <c r="H11389">
        <v>1.185249</v>
      </c>
      <c r="I11389">
        <v>1.1172470000000001</v>
      </c>
      <c r="J11389">
        <v>-6.8002400000000005E-2</v>
      </c>
      <c r="K11389">
        <v>-9.1702599999999995E-2</v>
      </c>
      <c r="L11389">
        <v>-7.7700400000000003E-2</v>
      </c>
      <c r="M11389">
        <v>-6.8002400000000005E-2</v>
      </c>
      <c r="N11389">
        <v>-5.8304500000000002E-2</v>
      </c>
      <c r="O11389">
        <v>-4.4302300000000003E-2</v>
      </c>
      <c r="P11389">
        <v>56.301600000000001</v>
      </c>
      <c r="Q11389">
        <v>1.84934E-2</v>
      </c>
    </row>
    <row r="11390" spans="1:17">
      <c r="A11390" t="s">
        <v>13596</v>
      </c>
      <c r="B11390" t="s">
        <v>2</v>
      </c>
      <c r="C11390" t="s">
        <v>8</v>
      </c>
      <c r="D11390" t="s">
        <v>19</v>
      </c>
      <c r="E11390" t="s">
        <v>70</v>
      </c>
      <c r="F11390" t="s">
        <v>23</v>
      </c>
      <c r="G11390">
        <v>13</v>
      </c>
      <c r="H11390">
        <v>0.98861520000000003</v>
      </c>
      <c r="I11390">
        <v>1.074247</v>
      </c>
      <c r="J11390">
        <v>8.5632E-2</v>
      </c>
      <c r="K11390">
        <v>6.5364800000000001E-2</v>
      </c>
      <c r="L11390">
        <v>7.7338799999999999E-2</v>
      </c>
      <c r="M11390">
        <v>8.5632E-2</v>
      </c>
      <c r="N11390">
        <v>9.39252E-2</v>
      </c>
      <c r="O11390">
        <v>0.1058992</v>
      </c>
      <c r="P11390">
        <v>58.257100000000001</v>
      </c>
      <c r="Q11390">
        <v>1.5814600000000002E-2</v>
      </c>
    </row>
    <row r="11391" spans="1:17">
      <c r="A11391" t="s">
        <v>13597</v>
      </c>
      <c r="B11391" t="s">
        <v>2</v>
      </c>
      <c r="C11391" t="s">
        <v>8</v>
      </c>
      <c r="D11391" t="s">
        <v>19</v>
      </c>
      <c r="E11391" t="s">
        <v>70</v>
      </c>
      <c r="F11391" t="s">
        <v>23</v>
      </c>
      <c r="G11391">
        <v>14</v>
      </c>
      <c r="H11391">
        <v>0.90367090000000005</v>
      </c>
      <c r="I11391">
        <v>1.0433399999999999</v>
      </c>
      <c r="J11391">
        <v>0.1396696</v>
      </c>
      <c r="K11391">
        <v>0.1180491</v>
      </c>
      <c r="L11391">
        <v>0.13082269999999999</v>
      </c>
      <c r="M11391">
        <v>0.1396696</v>
      </c>
      <c r="N11391">
        <v>0.14851639999999999</v>
      </c>
      <c r="O11391">
        <v>0.16128999999999999</v>
      </c>
      <c r="P11391">
        <v>59.442300000000003</v>
      </c>
      <c r="Q11391">
        <v>1.68705E-2</v>
      </c>
    </row>
    <row r="11392" spans="1:17">
      <c r="A11392" t="s">
        <v>13598</v>
      </c>
      <c r="B11392" t="s">
        <v>2</v>
      </c>
      <c r="C11392" t="s">
        <v>8</v>
      </c>
      <c r="D11392" t="s">
        <v>19</v>
      </c>
      <c r="E11392" t="s">
        <v>70</v>
      </c>
      <c r="F11392" t="s">
        <v>23</v>
      </c>
      <c r="G11392">
        <v>15</v>
      </c>
      <c r="H11392">
        <v>0.88528010000000001</v>
      </c>
      <c r="I11392">
        <v>1.0391630000000001</v>
      </c>
      <c r="J11392">
        <v>0.15388250000000001</v>
      </c>
      <c r="K11392">
        <v>0.13422890000000001</v>
      </c>
      <c r="L11392">
        <v>0.14584040000000001</v>
      </c>
      <c r="M11392">
        <v>0.15388250000000001</v>
      </c>
      <c r="N11392">
        <v>0.1619246</v>
      </c>
      <c r="O11392">
        <v>0.1735361</v>
      </c>
      <c r="P11392">
        <v>60.404400000000003</v>
      </c>
      <c r="Q11392">
        <v>1.53358E-2</v>
      </c>
    </row>
    <row r="11393" spans="1:17">
      <c r="A11393" t="s">
        <v>13599</v>
      </c>
      <c r="B11393" t="s">
        <v>2</v>
      </c>
      <c r="C11393" t="s">
        <v>8</v>
      </c>
      <c r="D11393" t="s">
        <v>19</v>
      </c>
      <c r="E11393" t="s">
        <v>70</v>
      </c>
      <c r="F11393" t="s">
        <v>23</v>
      </c>
      <c r="G11393">
        <v>16</v>
      </c>
      <c r="H11393">
        <v>0.90056950000000002</v>
      </c>
      <c r="I11393">
        <v>1.041426</v>
      </c>
      <c r="J11393">
        <v>0.1408568</v>
      </c>
      <c r="K11393">
        <v>0.12090380000000001</v>
      </c>
      <c r="L11393">
        <v>0.13269220000000001</v>
      </c>
      <c r="M11393">
        <v>0.1408568</v>
      </c>
      <c r="N11393">
        <v>0.1490214</v>
      </c>
      <c r="O11393">
        <v>0.1608098</v>
      </c>
      <c r="P11393">
        <v>60.339799999999997</v>
      </c>
      <c r="Q11393">
        <v>1.5569400000000001E-2</v>
      </c>
    </row>
    <row r="11394" spans="1:17">
      <c r="A11394" t="s">
        <v>13600</v>
      </c>
      <c r="B11394" t="s">
        <v>2</v>
      </c>
      <c r="C11394" t="s">
        <v>8</v>
      </c>
      <c r="D11394" t="s">
        <v>19</v>
      </c>
      <c r="E11394" t="s">
        <v>70</v>
      </c>
      <c r="F11394" t="s">
        <v>23</v>
      </c>
      <c r="G11394">
        <v>17</v>
      </c>
      <c r="H11394">
        <v>0.99282150000000002</v>
      </c>
      <c r="I11394">
        <v>1.1215580000000001</v>
      </c>
      <c r="J11394">
        <v>0.12873660000000001</v>
      </c>
      <c r="K11394">
        <v>0.1098213</v>
      </c>
      <c r="L11394">
        <v>0.1209966</v>
      </c>
      <c r="M11394">
        <v>0.12873660000000001</v>
      </c>
      <c r="N11394">
        <v>0.1364766</v>
      </c>
      <c r="O11394">
        <v>0.1476519</v>
      </c>
      <c r="P11394">
        <v>59.894599999999997</v>
      </c>
      <c r="Q11394">
        <v>1.4759700000000001E-2</v>
      </c>
    </row>
    <row r="11395" spans="1:17">
      <c r="A11395" t="s">
        <v>13601</v>
      </c>
      <c r="B11395" t="s">
        <v>2</v>
      </c>
      <c r="C11395" t="s">
        <v>8</v>
      </c>
      <c r="D11395" t="s">
        <v>19</v>
      </c>
      <c r="E11395" t="s">
        <v>70</v>
      </c>
      <c r="F11395" t="s">
        <v>23</v>
      </c>
      <c r="G11395">
        <v>18</v>
      </c>
      <c r="H11395">
        <v>1.2244120000000001</v>
      </c>
      <c r="I11395">
        <v>1.3028630000000001</v>
      </c>
      <c r="J11395">
        <v>7.8451300000000002E-2</v>
      </c>
      <c r="K11395">
        <v>5.6296899999999997E-2</v>
      </c>
      <c r="L11395">
        <v>6.93859E-2</v>
      </c>
      <c r="M11395">
        <v>7.8451300000000002E-2</v>
      </c>
      <c r="N11395">
        <v>8.75166E-2</v>
      </c>
      <c r="O11395">
        <v>0.1006056</v>
      </c>
      <c r="P11395">
        <v>58.2562</v>
      </c>
      <c r="Q11395">
        <v>1.72871E-2</v>
      </c>
    </row>
    <row r="11396" spans="1:17">
      <c r="A11396" t="s">
        <v>13602</v>
      </c>
      <c r="B11396" t="s">
        <v>2</v>
      </c>
      <c r="C11396" t="s">
        <v>8</v>
      </c>
      <c r="D11396" t="s">
        <v>19</v>
      </c>
      <c r="E11396" t="s">
        <v>70</v>
      </c>
      <c r="F11396" t="s">
        <v>23</v>
      </c>
      <c r="G11396">
        <v>19</v>
      </c>
      <c r="H11396">
        <v>1.4308970000000001</v>
      </c>
      <c r="I11396">
        <v>1.4370989999999999</v>
      </c>
      <c r="J11396">
        <v>6.2023E-3</v>
      </c>
      <c r="K11396">
        <v>-1.91933E-2</v>
      </c>
      <c r="L11396">
        <v>-4.1894000000000002E-3</v>
      </c>
      <c r="M11396">
        <v>6.2023E-3</v>
      </c>
      <c r="N11396">
        <v>1.6594000000000001E-2</v>
      </c>
      <c r="O11396">
        <v>3.1598000000000001E-2</v>
      </c>
      <c r="P11396">
        <v>55.839100000000002</v>
      </c>
      <c r="Q11396">
        <v>1.9816299999999998E-2</v>
      </c>
    </row>
    <row r="11397" spans="1:17">
      <c r="A11397" t="s">
        <v>13603</v>
      </c>
      <c r="B11397" t="s">
        <v>2</v>
      </c>
      <c r="C11397" t="s">
        <v>8</v>
      </c>
      <c r="D11397" t="s">
        <v>19</v>
      </c>
      <c r="E11397" t="s">
        <v>70</v>
      </c>
      <c r="F11397" t="s">
        <v>23</v>
      </c>
      <c r="G11397">
        <v>20</v>
      </c>
      <c r="H11397">
        <v>1.459803</v>
      </c>
      <c r="I11397">
        <v>1.4869760000000001</v>
      </c>
      <c r="J11397">
        <v>2.7172999999999999E-2</v>
      </c>
      <c r="K11397">
        <v>4.1079000000000003E-3</v>
      </c>
      <c r="L11397">
        <v>1.7734900000000001E-2</v>
      </c>
      <c r="M11397">
        <v>2.7172999999999999E-2</v>
      </c>
      <c r="N11397">
        <v>3.6610999999999998E-2</v>
      </c>
      <c r="O11397">
        <v>5.0237999999999998E-2</v>
      </c>
      <c r="P11397">
        <v>53.987200000000001</v>
      </c>
      <c r="Q11397">
        <v>1.7997699999999998E-2</v>
      </c>
    </row>
    <row r="11398" spans="1:17">
      <c r="A11398" t="s">
        <v>13604</v>
      </c>
      <c r="B11398" t="s">
        <v>2</v>
      </c>
      <c r="C11398" t="s">
        <v>8</v>
      </c>
      <c r="D11398" t="s">
        <v>19</v>
      </c>
      <c r="E11398" t="s">
        <v>70</v>
      </c>
      <c r="F11398" t="s">
        <v>23</v>
      </c>
      <c r="G11398">
        <v>21</v>
      </c>
      <c r="H11398">
        <v>1.459694</v>
      </c>
      <c r="I11398">
        <v>1.493485</v>
      </c>
      <c r="J11398">
        <v>3.3790800000000003E-2</v>
      </c>
      <c r="K11398">
        <v>1.21526E-2</v>
      </c>
      <c r="L11398">
        <v>2.49366E-2</v>
      </c>
      <c r="M11398">
        <v>3.3790800000000003E-2</v>
      </c>
      <c r="N11398">
        <v>4.2645000000000002E-2</v>
      </c>
      <c r="O11398">
        <v>5.5429100000000002E-2</v>
      </c>
      <c r="P11398">
        <v>52.488900000000001</v>
      </c>
      <c r="Q11398">
        <v>1.6884400000000001E-2</v>
      </c>
    </row>
    <row r="11399" spans="1:17">
      <c r="A11399" t="s">
        <v>13605</v>
      </c>
      <c r="B11399" t="s">
        <v>2</v>
      </c>
      <c r="C11399" t="s">
        <v>8</v>
      </c>
      <c r="D11399" t="s">
        <v>19</v>
      </c>
      <c r="E11399" t="s">
        <v>70</v>
      </c>
      <c r="F11399" t="s">
        <v>23</v>
      </c>
      <c r="G11399">
        <v>22</v>
      </c>
      <c r="H11399">
        <v>1.3676710000000001</v>
      </c>
      <c r="I11399">
        <v>1.3755930000000001</v>
      </c>
      <c r="J11399">
        <v>7.9217999999999997E-3</v>
      </c>
      <c r="K11399">
        <v>-1.0185400000000001E-2</v>
      </c>
      <c r="L11399">
        <v>5.1250000000000004E-4</v>
      </c>
      <c r="M11399">
        <v>7.9217999999999997E-3</v>
      </c>
      <c r="N11399">
        <v>1.53312E-2</v>
      </c>
      <c r="O11399">
        <v>2.6029099999999999E-2</v>
      </c>
      <c r="P11399">
        <v>51.287799999999997</v>
      </c>
      <c r="Q11399">
        <v>1.41292E-2</v>
      </c>
    </row>
    <row r="11400" spans="1:17">
      <c r="A11400" t="s">
        <v>13606</v>
      </c>
      <c r="B11400" t="s">
        <v>2</v>
      </c>
      <c r="C11400" t="s">
        <v>8</v>
      </c>
      <c r="D11400" t="s">
        <v>19</v>
      </c>
      <c r="E11400" t="s">
        <v>70</v>
      </c>
      <c r="F11400" t="s">
        <v>23</v>
      </c>
      <c r="G11400">
        <v>23</v>
      </c>
      <c r="H11400">
        <v>1.1857740000000001</v>
      </c>
      <c r="I11400">
        <v>1.1624920000000001</v>
      </c>
      <c r="J11400">
        <v>-2.3282000000000001E-2</v>
      </c>
      <c r="K11400">
        <v>-4.1649100000000001E-2</v>
      </c>
      <c r="L11400">
        <v>-3.0797700000000001E-2</v>
      </c>
      <c r="M11400">
        <v>-2.3282000000000001E-2</v>
      </c>
      <c r="N11400">
        <v>-1.57663E-2</v>
      </c>
      <c r="O11400">
        <v>-4.9148000000000004E-3</v>
      </c>
      <c r="P11400">
        <v>49.702199999999998</v>
      </c>
      <c r="Q11400">
        <v>1.4331999999999999E-2</v>
      </c>
    </row>
    <row r="11401" spans="1:17">
      <c r="A11401" t="s">
        <v>13607</v>
      </c>
      <c r="B11401" t="s">
        <v>2</v>
      </c>
      <c r="C11401" t="s">
        <v>8</v>
      </c>
      <c r="D11401" t="s">
        <v>19</v>
      </c>
      <c r="E11401" t="s">
        <v>70</v>
      </c>
      <c r="F11401" t="s">
        <v>23</v>
      </c>
      <c r="G11401">
        <v>24</v>
      </c>
      <c r="H11401">
        <v>1.0202389999999999</v>
      </c>
      <c r="I11401">
        <v>0.95776119999999998</v>
      </c>
      <c r="J11401">
        <v>-6.2478199999999998E-2</v>
      </c>
      <c r="K11401">
        <v>-7.9562800000000003E-2</v>
      </c>
      <c r="L11401">
        <v>-6.9469100000000006E-2</v>
      </c>
      <c r="M11401">
        <v>-6.2478199999999998E-2</v>
      </c>
      <c r="N11401">
        <v>-5.5487300000000003E-2</v>
      </c>
      <c r="O11401">
        <v>-4.5393500000000003E-2</v>
      </c>
      <c r="P11401">
        <v>48.401200000000003</v>
      </c>
      <c r="Q11401">
        <v>1.33312E-2</v>
      </c>
    </row>
    <row r="11402" spans="1:17">
      <c r="A11402" t="s">
        <v>13608</v>
      </c>
      <c r="B11402" t="s">
        <v>2</v>
      </c>
      <c r="C11402" t="s">
        <v>8</v>
      </c>
      <c r="D11402" t="s">
        <v>19</v>
      </c>
      <c r="E11402" t="s">
        <v>70</v>
      </c>
      <c r="F11402" t="s">
        <v>24</v>
      </c>
      <c r="G11402">
        <v>1</v>
      </c>
      <c r="H11402">
        <v>0.82579670000000005</v>
      </c>
      <c r="I11402">
        <v>0.89307190000000003</v>
      </c>
      <c r="J11402">
        <v>6.7275299999999996E-2</v>
      </c>
      <c r="K11402">
        <v>4.8402199999999999E-2</v>
      </c>
      <c r="L11402">
        <v>5.9552599999999997E-2</v>
      </c>
      <c r="M11402">
        <v>6.7275299999999996E-2</v>
      </c>
      <c r="N11402">
        <v>7.4997999999999995E-2</v>
      </c>
      <c r="O11402">
        <v>8.6148299999999997E-2</v>
      </c>
      <c r="P11402">
        <v>48.674999999999997</v>
      </c>
      <c r="Q11402">
        <v>1.4726700000000001E-2</v>
      </c>
    </row>
    <row r="11403" spans="1:17">
      <c r="A11403" t="s">
        <v>13609</v>
      </c>
      <c r="B11403" t="s">
        <v>2</v>
      </c>
      <c r="C11403" t="s">
        <v>8</v>
      </c>
      <c r="D11403" t="s">
        <v>19</v>
      </c>
      <c r="E11403" t="s">
        <v>70</v>
      </c>
      <c r="F11403" t="s">
        <v>24</v>
      </c>
      <c r="G11403">
        <v>2</v>
      </c>
      <c r="H11403">
        <v>0.81119859999999999</v>
      </c>
      <c r="I11403">
        <v>0.87048440000000005</v>
      </c>
      <c r="J11403">
        <v>5.92858E-2</v>
      </c>
      <c r="K11403">
        <v>4.1885699999999998E-2</v>
      </c>
      <c r="L11403">
        <v>5.2165799999999998E-2</v>
      </c>
      <c r="M11403">
        <v>5.92858E-2</v>
      </c>
      <c r="N11403">
        <v>6.6405800000000001E-2</v>
      </c>
      <c r="O11403">
        <v>7.6685900000000001E-2</v>
      </c>
      <c r="P11403">
        <v>47.674999999999997</v>
      </c>
      <c r="Q11403">
        <v>1.35774E-2</v>
      </c>
    </row>
    <row r="11404" spans="1:17">
      <c r="A11404" t="s">
        <v>13610</v>
      </c>
      <c r="B11404" t="s">
        <v>2</v>
      </c>
      <c r="C11404" t="s">
        <v>8</v>
      </c>
      <c r="D11404" t="s">
        <v>19</v>
      </c>
      <c r="E11404" t="s">
        <v>70</v>
      </c>
      <c r="F11404" t="s">
        <v>24</v>
      </c>
      <c r="G11404">
        <v>3</v>
      </c>
      <c r="H11404">
        <v>0.80336490000000005</v>
      </c>
      <c r="I11404">
        <v>0.83896599999999999</v>
      </c>
      <c r="J11404">
        <v>3.5601000000000001E-2</v>
      </c>
      <c r="K11404">
        <v>2.0963599999999999E-2</v>
      </c>
      <c r="L11404">
        <v>2.9611499999999999E-2</v>
      </c>
      <c r="M11404">
        <v>3.5601000000000001E-2</v>
      </c>
      <c r="N11404">
        <v>4.1590599999999998E-2</v>
      </c>
      <c r="O11404">
        <v>5.0238499999999998E-2</v>
      </c>
      <c r="P11404">
        <v>46.8</v>
      </c>
      <c r="Q11404">
        <v>1.1421600000000001E-2</v>
      </c>
    </row>
    <row r="11405" spans="1:17">
      <c r="A11405" t="s">
        <v>13611</v>
      </c>
      <c r="B11405" t="s">
        <v>2</v>
      </c>
      <c r="C11405" t="s">
        <v>8</v>
      </c>
      <c r="D11405" t="s">
        <v>19</v>
      </c>
      <c r="E11405" t="s">
        <v>70</v>
      </c>
      <c r="F11405" t="s">
        <v>24</v>
      </c>
      <c r="G11405">
        <v>4</v>
      </c>
      <c r="H11405">
        <v>0.80152369999999995</v>
      </c>
      <c r="I11405">
        <v>0.8422714</v>
      </c>
      <c r="J11405">
        <v>4.0747699999999998E-2</v>
      </c>
      <c r="K11405">
        <v>2.7289799999999999E-2</v>
      </c>
      <c r="L11405">
        <v>3.5240800000000003E-2</v>
      </c>
      <c r="M11405">
        <v>4.0747699999999998E-2</v>
      </c>
      <c r="N11405">
        <v>4.6254499999999997E-2</v>
      </c>
      <c r="O11405">
        <v>5.42056E-2</v>
      </c>
      <c r="P11405">
        <v>46.274999999999999</v>
      </c>
      <c r="Q11405">
        <v>1.05013E-2</v>
      </c>
    </row>
    <row r="11406" spans="1:17">
      <c r="A11406" t="s">
        <v>13612</v>
      </c>
      <c r="B11406" t="s">
        <v>2</v>
      </c>
      <c r="C11406" t="s">
        <v>8</v>
      </c>
      <c r="D11406" t="s">
        <v>19</v>
      </c>
      <c r="E11406" t="s">
        <v>70</v>
      </c>
      <c r="F11406" t="s">
        <v>24</v>
      </c>
      <c r="G11406">
        <v>5</v>
      </c>
      <c r="H11406">
        <v>0.85695010000000005</v>
      </c>
      <c r="I11406">
        <v>0.86959019999999998</v>
      </c>
      <c r="J11406">
        <v>1.26401E-2</v>
      </c>
      <c r="K11406">
        <v>-1.1569E-3</v>
      </c>
      <c r="L11406">
        <v>6.9944999999999998E-3</v>
      </c>
      <c r="M11406">
        <v>1.26401E-2</v>
      </c>
      <c r="N11406">
        <v>1.8285800000000001E-2</v>
      </c>
      <c r="O11406">
        <v>2.6437200000000001E-2</v>
      </c>
      <c r="P11406">
        <v>45.774999999999999</v>
      </c>
      <c r="Q11406">
        <v>1.07659E-2</v>
      </c>
    </row>
    <row r="11407" spans="1:17">
      <c r="A11407" t="s">
        <v>13613</v>
      </c>
      <c r="B11407" t="s">
        <v>2</v>
      </c>
      <c r="C11407" t="s">
        <v>8</v>
      </c>
      <c r="D11407" t="s">
        <v>19</v>
      </c>
      <c r="E11407" t="s">
        <v>70</v>
      </c>
      <c r="F11407" t="s">
        <v>24</v>
      </c>
      <c r="G11407">
        <v>6</v>
      </c>
      <c r="H11407">
        <v>1.005263</v>
      </c>
      <c r="I11407">
        <v>1.069888</v>
      </c>
      <c r="J11407">
        <v>6.46254E-2</v>
      </c>
      <c r="K11407">
        <v>4.2306299999999998E-2</v>
      </c>
      <c r="L11407">
        <v>5.5492600000000003E-2</v>
      </c>
      <c r="M11407">
        <v>6.46254E-2</v>
      </c>
      <c r="N11407">
        <v>7.3758199999999996E-2</v>
      </c>
      <c r="O11407">
        <v>8.6944499999999994E-2</v>
      </c>
      <c r="P11407">
        <v>45.3</v>
      </c>
      <c r="Q11407">
        <v>1.7415699999999999E-2</v>
      </c>
    </row>
    <row r="11408" spans="1:17">
      <c r="A11408" t="s">
        <v>13614</v>
      </c>
      <c r="B11408" t="s">
        <v>2</v>
      </c>
      <c r="C11408" t="s">
        <v>8</v>
      </c>
      <c r="D11408" t="s">
        <v>19</v>
      </c>
      <c r="E11408" t="s">
        <v>70</v>
      </c>
      <c r="F11408" t="s">
        <v>24</v>
      </c>
      <c r="G11408">
        <v>7</v>
      </c>
      <c r="H11408">
        <v>1.2976650000000001</v>
      </c>
      <c r="I11408">
        <v>1.3071820000000001</v>
      </c>
      <c r="J11408">
        <v>9.5172E-3</v>
      </c>
      <c r="K11408">
        <v>-1.72858E-2</v>
      </c>
      <c r="L11408">
        <v>-1.4503999999999999E-3</v>
      </c>
      <c r="M11408">
        <v>9.5172E-3</v>
      </c>
      <c r="N11408">
        <v>2.0484700000000002E-2</v>
      </c>
      <c r="O11408">
        <v>3.6320100000000001E-2</v>
      </c>
      <c r="P11408">
        <v>45.05</v>
      </c>
      <c r="Q11408">
        <v>2.0914499999999999E-2</v>
      </c>
    </row>
    <row r="11409" spans="1:17">
      <c r="A11409" t="s">
        <v>13615</v>
      </c>
      <c r="B11409" t="s">
        <v>2</v>
      </c>
      <c r="C11409" t="s">
        <v>8</v>
      </c>
      <c r="D11409" t="s">
        <v>19</v>
      </c>
      <c r="E11409" t="s">
        <v>70</v>
      </c>
      <c r="F11409" t="s">
        <v>24</v>
      </c>
      <c r="G11409">
        <v>8</v>
      </c>
      <c r="H11409">
        <v>1.44794</v>
      </c>
      <c r="I11409">
        <v>1.2588820000000001</v>
      </c>
      <c r="J11409">
        <v>-0.18905849999999999</v>
      </c>
      <c r="K11409">
        <v>-0.21905089999999999</v>
      </c>
      <c r="L11409">
        <v>-0.20133119999999999</v>
      </c>
      <c r="M11409">
        <v>-0.18905849999999999</v>
      </c>
      <c r="N11409">
        <v>-0.1767859</v>
      </c>
      <c r="O11409">
        <v>-0.15906619999999999</v>
      </c>
      <c r="P11409">
        <v>46.075000000000003</v>
      </c>
      <c r="Q11409">
        <v>2.34031E-2</v>
      </c>
    </row>
    <row r="11410" spans="1:17">
      <c r="A11410" t="s">
        <v>13616</v>
      </c>
      <c r="B11410" t="s">
        <v>2</v>
      </c>
      <c r="C11410" t="s">
        <v>8</v>
      </c>
      <c r="D11410" t="s">
        <v>19</v>
      </c>
      <c r="E11410" t="s">
        <v>70</v>
      </c>
      <c r="F11410" t="s">
        <v>24</v>
      </c>
      <c r="G11410">
        <v>9</v>
      </c>
      <c r="H11410">
        <v>1.4299470000000001</v>
      </c>
      <c r="I11410">
        <v>1.1430359999999999</v>
      </c>
      <c r="J11410">
        <v>-0.28691040000000001</v>
      </c>
      <c r="K11410">
        <v>-0.3200673</v>
      </c>
      <c r="L11410">
        <v>-0.30047800000000002</v>
      </c>
      <c r="M11410">
        <v>-0.28691040000000001</v>
      </c>
      <c r="N11410">
        <v>-0.2733429</v>
      </c>
      <c r="O11410">
        <v>-0.25375350000000002</v>
      </c>
      <c r="P11410">
        <v>49.075000000000003</v>
      </c>
      <c r="Q11410">
        <v>2.58725E-2</v>
      </c>
    </row>
    <row r="11411" spans="1:17">
      <c r="A11411" t="s">
        <v>13617</v>
      </c>
      <c r="B11411" t="s">
        <v>2</v>
      </c>
      <c r="C11411" t="s">
        <v>8</v>
      </c>
      <c r="D11411" t="s">
        <v>19</v>
      </c>
      <c r="E11411" t="s">
        <v>70</v>
      </c>
      <c r="F11411" t="s">
        <v>24</v>
      </c>
      <c r="G11411">
        <v>10</v>
      </c>
      <c r="H11411">
        <v>1.329942</v>
      </c>
      <c r="I11411">
        <v>1.1166689999999999</v>
      </c>
      <c r="J11411">
        <v>-0.2132725</v>
      </c>
      <c r="K11411">
        <v>-0.24967539999999999</v>
      </c>
      <c r="L11411">
        <v>-0.22816829999999999</v>
      </c>
      <c r="M11411">
        <v>-0.2132725</v>
      </c>
      <c r="N11411">
        <v>-0.19837669999999999</v>
      </c>
      <c r="O11411">
        <v>-0.17686959999999999</v>
      </c>
      <c r="P11411">
        <v>52.9</v>
      </c>
      <c r="Q11411">
        <v>2.8405300000000001E-2</v>
      </c>
    </row>
    <row r="11412" spans="1:17">
      <c r="A11412" t="s">
        <v>13618</v>
      </c>
      <c r="B11412" t="s">
        <v>2</v>
      </c>
      <c r="C11412" t="s">
        <v>8</v>
      </c>
      <c r="D11412" t="s">
        <v>19</v>
      </c>
      <c r="E11412" t="s">
        <v>70</v>
      </c>
      <c r="F11412" t="s">
        <v>24</v>
      </c>
      <c r="G11412">
        <v>11</v>
      </c>
      <c r="H11412">
        <v>1.1922569999999999</v>
      </c>
      <c r="I11412">
        <v>1.057925</v>
      </c>
      <c r="J11412">
        <v>-0.1343318</v>
      </c>
      <c r="K11412">
        <v>-0.17172680000000001</v>
      </c>
      <c r="L11412">
        <v>-0.1496335</v>
      </c>
      <c r="M11412">
        <v>-0.1343318</v>
      </c>
      <c r="N11412">
        <v>-0.1190301</v>
      </c>
      <c r="O11412">
        <v>-9.6936800000000004E-2</v>
      </c>
      <c r="P11412">
        <v>55.75</v>
      </c>
      <c r="Q11412">
        <v>2.9179500000000001E-2</v>
      </c>
    </row>
    <row r="11413" spans="1:17">
      <c r="A11413" t="s">
        <v>13619</v>
      </c>
      <c r="B11413" t="s">
        <v>2</v>
      </c>
      <c r="C11413" t="s">
        <v>8</v>
      </c>
      <c r="D11413" t="s">
        <v>19</v>
      </c>
      <c r="E11413" t="s">
        <v>70</v>
      </c>
      <c r="F11413" t="s">
        <v>24</v>
      </c>
      <c r="G11413">
        <v>12</v>
      </c>
      <c r="H11413">
        <v>1.0591159999999999</v>
      </c>
      <c r="I11413">
        <v>1.009614</v>
      </c>
      <c r="J11413">
        <v>-4.9501400000000001E-2</v>
      </c>
      <c r="K11413">
        <v>-8.4647600000000003E-2</v>
      </c>
      <c r="L11413">
        <v>-6.3882900000000006E-2</v>
      </c>
      <c r="M11413">
        <v>-4.9501400000000001E-2</v>
      </c>
      <c r="N11413">
        <v>-3.51198E-2</v>
      </c>
      <c r="O11413">
        <v>-1.43552E-2</v>
      </c>
      <c r="P11413">
        <v>57.85</v>
      </c>
      <c r="Q11413">
        <v>2.74247E-2</v>
      </c>
    </row>
    <row r="11414" spans="1:17">
      <c r="A11414" t="s">
        <v>13620</v>
      </c>
      <c r="B11414" t="s">
        <v>2</v>
      </c>
      <c r="C11414" t="s">
        <v>8</v>
      </c>
      <c r="D11414" t="s">
        <v>19</v>
      </c>
      <c r="E11414" t="s">
        <v>70</v>
      </c>
      <c r="F11414" t="s">
        <v>24</v>
      </c>
      <c r="G11414">
        <v>13</v>
      </c>
      <c r="H11414">
        <v>0.96145550000000002</v>
      </c>
      <c r="I11414">
        <v>0.92353870000000005</v>
      </c>
      <c r="J11414">
        <v>-3.7916699999999998E-2</v>
      </c>
      <c r="K11414">
        <v>-6.9354399999999997E-2</v>
      </c>
      <c r="L11414">
        <v>-5.0780800000000001E-2</v>
      </c>
      <c r="M11414">
        <v>-3.7916699999999998E-2</v>
      </c>
      <c r="N11414">
        <v>-2.5052600000000001E-2</v>
      </c>
      <c r="O11414">
        <v>-6.4790000000000004E-3</v>
      </c>
      <c r="P11414">
        <v>59.2</v>
      </c>
      <c r="Q11414">
        <v>2.4531000000000001E-2</v>
      </c>
    </row>
    <row r="11415" spans="1:17">
      <c r="A11415" t="s">
        <v>13621</v>
      </c>
      <c r="B11415" t="s">
        <v>2</v>
      </c>
      <c r="C11415" t="s">
        <v>8</v>
      </c>
      <c r="D11415" t="s">
        <v>19</v>
      </c>
      <c r="E11415" t="s">
        <v>70</v>
      </c>
      <c r="F11415" t="s">
        <v>24</v>
      </c>
      <c r="G11415">
        <v>14</v>
      </c>
      <c r="H11415">
        <v>0.89593739999999999</v>
      </c>
      <c r="I11415">
        <v>0.94063410000000003</v>
      </c>
      <c r="J11415">
        <v>4.4696699999999999E-2</v>
      </c>
      <c r="K11415">
        <v>1.3321E-2</v>
      </c>
      <c r="L11415">
        <v>3.1857999999999997E-2</v>
      </c>
      <c r="M11415">
        <v>4.4696699999999999E-2</v>
      </c>
      <c r="N11415">
        <v>5.7535299999999998E-2</v>
      </c>
      <c r="O11415">
        <v>7.6072299999999995E-2</v>
      </c>
      <c r="P11415">
        <v>60.024999999999999</v>
      </c>
      <c r="Q11415">
        <v>2.4482500000000001E-2</v>
      </c>
    </row>
    <row r="11416" spans="1:17">
      <c r="A11416" t="s">
        <v>13622</v>
      </c>
      <c r="B11416" t="s">
        <v>2</v>
      </c>
      <c r="C11416" t="s">
        <v>8</v>
      </c>
      <c r="D11416" t="s">
        <v>19</v>
      </c>
      <c r="E11416" t="s">
        <v>70</v>
      </c>
      <c r="F11416" t="s">
        <v>24</v>
      </c>
      <c r="G11416">
        <v>15</v>
      </c>
      <c r="H11416">
        <v>0.87827929999999999</v>
      </c>
      <c r="I11416">
        <v>0.98541129999999999</v>
      </c>
      <c r="J11416">
        <v>0.10713200000000001</v>
      </c>
      <c r="K11416">
        <v>7.5389499999999998E-2</v>
      </c>
      <c r="L11416">
        <v>9.4143199999999996E-2</v>
      </c>
      <c r="M11416">
        <v>0.10713200000000001</v>
      </c>
      <c r="N11416">
        <v>0.1201207</v>
      </c>
      <c r="O11416">
        <v>0.13887440000000001</v>
      </c>
      <c r="P11416">
        <v>61.625</v>
      </c>
      <c r="Q11416">
        <v>2.4768800000000001E-2</v>
      </c>
    </row>
    <row r="11417" spans="1:17">
      <c r="A11417" t="s">
        <v>13623</v>
      </c>
      <c r="B11417" t="s">
        <v>2</v>
      </c>
      <c r="C11417" t="s">
        <v>8</v>
      </c>
      <c r="D11417" t="s">
        <v>19</v>
      </c>
      <c r="E11417" t="s">
        <v>70</v>
      </c>
      <c r="F11417" t="s">
        <v>24</v>
      </c>
      <c r="G11417">
        <v>16</v>
      </c>
      <c r="H11417">
        <v>0.91996820000000001</v>
      </c>
      <c r="I11417">
        <v>1.1192789999999999</v>
      </c>
      <c r="J11417">
        <v>0.19931080000000001</v>
      </c>
      <c r="K11417">
        <v>0.1707215</v>
      </c>
      <c r="L11417">
        <v>0.18761230000000001</v>
      </c>
      <c r="M11417">
        <v>0.19931080000000001</v>
      </c>
      <c r="N11417">
        <v>0.21100930000000001</v>
      </c>
      <c r="O11417">
        <v>0.22790009999999999</v>
      </c>
      <c r="P11417">
        <v>61.625</v>
      </c>
      <c r="Q11417">
        <v>2.23083E-2</v>
      </c>
    </row>
    <row r="11418" spans="1:17">
      <c r="A11418" t="s">
        <v>13624</v>
      </c>
      <c r="B11418" t="s">
        <v>2</v>
      </c>
      <c r="C11418" t="s">
        <v>8</v>
      </c>
      <c r="D11418" t="s">
        <v>19</v>
      </c>
      <c r="E11418" t="s">
        <v>70</v>
      </c>
      <c r="F11418" t="s">
        <v>24</v>
      </c>
      <c r="G11418">
        <v>17</v>
      </c>
      <c r="H11418">
        <v>1.0014959999999999</v>
      </c>
      <c r="I11418">
        <v>1.2577929999999999</v>
      </c>
      <c r="J11418">
        <v>0.2562971</v>
      </c>
      <c r="K11418">
        <v>0.22396669999999999</v>
      </c>
      <c r="L11418">
        <v>0.2430678</v>
      </c>
      <c r="M11418">
        <v>0.2562971</v>
      </c>
      <c r="N11418">
        <v>0.2695264</v>
      </c>
      <c r="O11418">
        <v>0.28862749999999998</v>
      </c>
      <c r="P11418">
        <v>60.924999999999997</v>
      </c>
      <c r="Q11418">
        <v>2.52275E-2</v>
      </c>
    </row>
    <row r="11419" spans="1:17">
      <c r="A11419" t="s">
        <v>13625</v>
      </c>
      <c r="B11419" t="s">
        <v>2</v>
      </c>
      <c r="C11419" t="s">
        <v>8</v>
      </c>
      <c r="D11419" t="s">
        <v>19</v>
      </c>
      <c r="E11419" t="s">
        <v>70</v>
      </c>
      <c r="F11419" t="s">
        <v>24</v>
      </c>
      <c r="G11419">
        <v>18</v>
      </c>
      <c r="H11419">
        <v>1.219838</v>
      </c>
      <c r="I11419">
        <v>1.49312</v>
      </c>
      <c r="J11419">
        <v>0.27328190000000002</v>
      </c>
      <c r="K11419">
        <v>0.23413249999999999</v>
      </c>
      <c r="L11419">
        <v>0.2572623</v>
      </c>
      <c r="M11419">
        <v>0.27328190000000002</v>
      </c>
      <c r="N11419">
        <v>0.28930159999999999</v>
      </c>
      <c r="O11419">
        <v>0.31243140000000003</v>
      </c>
      <c r="P11419">
        <v>59.5</v>
      </c>
      <c r="Q11419">
        <v>3.0548499999999999E-2</v>
      </c>
    </row>
    <row r="11420" spans="1:17">
      <c r="A11420" t="s">
        <v>13626</v>
      </c>
      <c r="B11420" t="s">
        <v>2</v>
      </c>
      <c r="C11420" t="s">
        <v>8</v>
      </c>
      <c r="D11420" t="s">
        <v>19</v>
      </c>
      <c r="E11420" t="s">
        <v>70</v>
      </c>
      <c r="F11420" t="s">
        <v>24</v>
      </c>
      <c r="G11420">
        <v>19</v>
      </c>
      <c r="H11420">
        <v>1.397634</v>
      </c>
      <c r="I11420">
        <v>1.614449</v>
      </c>
      <c r="J11420">
        <v>0.21681420000000001</v>
      </c>
      <c r="K11420">
        <v>0.17987900000000001</v>
      </c>
      <c r="L11420">
        <v>0.20170060000000001</v>
      </c>
      <c r="M11420">
        <v>0.21681420000000001</v>
      </c>
      <c r="N11420">
        <v>0.23192779999999999</v>
      </c>
      <c r="O11420">
        <v>0.25374940000000001</v>
      </c>
      <c r="P11420">
        <v>57.2</v>
      </c>
      <c r="Q11420">
        <v>2.8820700000000001E-2</v>
      </c>
    </row>
    <row r="11421" spans="1:17">
      <c r="A11421" t="s">
        <v>13627</v>
      </c>
      <c r="B11421" t="s">
        <v>2</v>
      </c>
      <c r="C11421" t="s">
        <v>8</v>
      </c>
      <c r="D11421" t="s">
        <v>19</v>
      </c>
      <c r="E11421" t="s">
        <v>70</v>
      </c>
      <c r="F11421" t="s">
        <v>24</v>
      </c>
      <c r="G11421">
        <v>20</v>
      </c>
      <c r="H11421">
        <v>1.4512560000000001</v>
      </c>
      <c r="I11421">
        <v>1.6441570000000001</v>
      </c>
      <c r="J11421">
        <v>0.19290070000000001</v>
      </c>
      <c r="K11421">
        <v>0.1501352</v>
      </c>
      <c r="L11421">
        <v>0.17540140000000001</v>
      </c>
      <c r="M11421">
        <v>0.19290070000000001</v>
      </c>
      <c r="N11421">
        <v>0.2104</v>
      </c>
      <c r="O11421">
        <v>0.23566619999999999</v>
      </c>
      <c r="P11421">
        <v>54.825000000000003</v>
      </c>
      <c r="Q11421">
        <v>3.33701E-2</v>
      </c>
    </row>
    <row r="11422" spans="1:17">
      <c r="A11422" t="s">
        <v>13628</v>
      </c>
      <c r="B11422" t="s">
        <v>2</v>
      </c>
      <c r="C11422" t="s">
        <v>8</v>
      </c>
      <c r="D11422" t="s">
        <v>19</v>
      </c>
      <c r="E11422" t="s">
        <v>70</v>
      </c>
      <c r="F11422" t="s">
        <v>24</v>
      </c>
      <c r="G11422">
        <v>21</v>
      </c>
      <c r="H11422">
        <v>1.403362</v>
      </c>
      <c r="I11422">
        <v>1.6036729999999999</v>
      </c>
      <c r="J11422">
        <v>0.20031119999999999</v>
      </c>
      <c r="K11422">
        <v>0.1607422</v>
      </c>
      <c r="L11422">
        <v>0.1841199</v>
      </c>
      <c r="M11422">
        <v>0.20031119999999999</v>
      </c>
      <c r="N11422">
        <v>0.21650259999999999</v>
      </c>
      <c r="O11422">
        <v>0.23988029999999999</v>
      </c>
      <c r="P11422">
        <v>53.2</v>
      </c>
      <c r="Q11422">
        <v>3.0875900000000001E-2</v>
      </c>
    </row>
    <row r="11423" spans="1:17">
      <c r="A11423" t="s">
        <v>13629</v>
      </c>
      <c r="B11423" t="s">
        <v>2</v>
      </c>
      <c r="C11423" t="s">
        <v>8</v>
      </c>
      <c r="D11423" t="s">
        <v>19</v>
      </c>
      <c r="E11423" t="s">
        <v>70</v>
      </c>
      <c r="F11423" t="s">
        <v>24</v>
      </c>
      <c r="G11423">
        <v>22</v>
      </c>
      <c r="H11423">
        <v>1.305777</v>
      </c>
      <c r="I11423">
        <v>1.461646</v>
      </c>
      <c r="J11423">
        <v>0.15586900000000001</v>
      </c>
      <c r="K11423">
        <v>0.12238060000000001</v>
      </c>
      <c r="L11423">
        <v>0.14216580000000001</v>
      </c>
      <c r="M11423">
        <v>0.15586900000000001</v>
      </c>
      <c r="N11423">
        <v>0.16957220000000001</v>
      </c>
      <c r="O11423">
        <v>0.18935750000000001</v>
      </c>
      <c r="P11423">
        <v>51.674999999999997</v>
      </c>
      <c r="Q11423">
        <v>2.61312E-2</v>
      </c>
    </row>
    <row r="11424" spans="1:17">
      <c r="A11424" t="s">
        <v>13630</v>
      </c>
      <c r="B11424" t="s">
        <v>2</v>
      </c>
      <c r="C11424" t="s">
        <v>8</v>
      </c>
      <c r="D11424" t="s">
        <v>19</v>
      </c>
      <c r="E11424" t="s">
        <v>70</v>
      </c>
      <c r="F11424" t="s">
        <v>24</v>
      </c>
      <c r="G11424">
        <v>23</v>
      </c>
      <c r="H11424">
        <v>1.122328</v>
      </c>
      <c r="I11424">
        <v>1.225778</v>
      </c>
      <c r="J11424">
        <v>0.1034494</v>
      </c>
      <c r="K11424">
        <v>7.6959299999999994E-2</v>
      </c>
      <c r="L11424">
        <v>9.2609899999999995E-2</v>
      </c>
      <c r="M11424">
        <v>0.1034494</v>
      </c>
      <c r="N11424">
        <v>0.114289</v>
      </c>
      <c r="O11424">
        <v>0.12993950000000001</v>
      </c>
      <c r="P11424">
        <v>50.174999999999997</v>
      </c>
      <c r="Q11424">
        <v>2.0670299999999999E-2</v>
      </c>
    </row>
    <row r="11425" spans="1:17">
      <c r="A11425" t="s">
        <v>13631</v>
      </c>
      <c r="B11425" t="s">
        <v>2</v>
      </c>
      <c r="C11425" t="s">
        <v>8</v>
      </c>
      <c r="D11425" t="s">
        <v>19</v>
      </c>
      <c r="E11425" t="s">
        <v>70</v>
      </c>
      <c r="F11425" t="s">
        <v>24</v>
      </c>
      <c r="G11425">
        <v>24</v>
      </c>
      <c r="H11425">
        <v>0.93983099999999997</v>
      </c>
      <c r="I11425">
        <v>1.0217510000000001</v>
      </c>
      <c r="J11425">
        <v>8.1920099999999996E-2</v>
      </c>
      <c r="K11425">
        <v>5.8246899999999997E-2</v>
      </c>
      <c r="L11425">
        <v>7.2233199999999997E-2</v>
      </c>
      <c r="M11425">
        <v>8.1920099999999996E-2</v>
      </c>
      <c r="N11425">
        <v>9.1606900000000005E-2</v>
      </c>
      <c r="O11425">
        <v>0.1055932</v>
      </c>
      <c r="P11425">
        <v>48.55</v>
      </c>
      <c r="Q11425">
        <v>1.8472200000000001E-2</v>
      </c>
    </row>
    <row r="11426" spans="1:17">
      <c r="A11426" t="s">
        <v>13632</v>
      </c>
      <c r="B11426" t="s">
        <v>2</v>
      </c>
      <c r="C11426" t="s">
        <v>8</v>
      </c>
      <c r="D11426" t="s">
        <v>19</v>
      </c>
      <c r="E11426" t="s">
        <v>70</v>
      </c>
      <c r="F11426" t="s">
        <v>25</v>
      </c>
      <c r="G11426">
        <v>1</v>
      </c>
      <c r="H11426">
        <v>1.0395700000000001</v>
      </c>
      <c r="I11426">
        <v>1.149753</v>
      </c>
      <c r="J11426">
        <v>0.11018269999999999</v>
      </c>
      <c r="K11426">
        <v>8.4878800000000004E-2</v>
      </c>
      <c r="L11426">
        <v>9.9828500000000001E-2</v>
      </c>
      <c r="M11426">
        <v>0.11018269999999999</v>
      </c>
      <c r="N11426">
        <v>0.1205368</v>
      </c>
      <c r="O11426">
        <v>0.13548650000000001</v>
      </c>
      <c r="P11426">
        <v>45.106299999999997</v>
      </c>
      <c r="Q11426">
        <v>1.97447E-2</v>
      </c>
    </row>
    <row r="11427" spans="1:17">
      <c r="A11427" t="s">
        <v>13633</v>
      </c>
      <c r="B11427" t="s">
        <v>2</v>
      </c>
      <c r="C11427" t="s">
        <v>8</v>
      </c>
      <c r="D11427" t="s">
        <v>19</v>
      </c>
      <c r="E11427" t="s">
        <v>70</v>
      </c>
      <c r="F11427" t="s">
        <v>25</v>
      </c>
      <c r="G11427">
        <v>2</v>
      </c>
      <c r="H11427">
        <v>1.0054920000000001</v>
      </c>
      <c r="I11427">
        <v>1.085871</v>
      </c>
      <c r="J11427">
        <v>8.03788E-2</v>
      </c>
      <c r="K11427">
        <v>6.0140399999999997E-2</v>
      </c>
      <c r="L11427">
        <v>7.2097499999999995E-2</v>
      </c>
      <c r="M11427">
        <v>8.03788E-2</v>
      </c>
      <c r="N11427">
        <v>8.8660199999999995E-2</v>
      </c>
      <c r="O11427">
        <v>0.1006172</v>
      </c>
      <c r="P11427">
        <v>44.752400000000002</v>
      </c>
      <c r="Q11427">
        <v>1.57921E-2</v>
      </c>
    </row>
    <row r="11428" spans="1:17">
      <c r="A11428" t="s">
        <v>13634</v>
      </c>
      <c r="B11428" t="s">
        <v>2</v>
      </c>
      <c r="C11428" t="s">
        <v>8</v>
      </c>
      <c r="D11428" t="s">
        <v>19</v>
      </c>
      <c r="E11428" t="s">
        <v>70</v>
      </c>
      <c r="F11428" t="s">
        <v>25</v>
      </c>
      <c r="G11428">
        <v>3</v>
      </c>
      <c r="H11428">
        <v>1.0063530000000001</v>
      </c>
      <c r="I11428">
        <v>1.066222</v>
      </c>
      <c r="J11428">
        <v>5.9868600000000001E-2</v>
      </c>
      <c r="K11428">
        <v>4.24946E-2</v>
      </c>
      <c r="L11428">
        <v>5.2759300000000002E-2</v>
      </c>
      <c r="M11428">
        <v>5.9868600000000001E-2</v>
      </c>
      <c r="N11428">
        <v>6.6977900000000007E-2</v>
      </c>
      <c r="O11428">
        <v>7.7242599999999995E-2</v>
      </c>
      <c r="P11428">
        <v>44.220700000000001</v>
      </c>
      <c r="Q11428">
        <v>1.3557E-2</v>
      </c>
    </row>
    <row r="11429" spans="1:17">
      <c r="A11429" t="s">
        <v>13635</v>
      </c>
      <c r="B11429" t="s">
        <v>2</v>
      </c>
      <c r="C11429" t="s">
        <v>8</v>
      </c>
      <c r="D11429" t="s">
        <v>19</v>
      </c>
      <c r="E11429" t="s">
        <v>70</v>
      </c>
      <c r="F11429" t="s">
        <v>25</v>
      </c>
      <c r="G11429">
        <v>4</v>
      </c>
      <c r="H11429">
        <v>0.9846163</v>
      </c>
      <c r="I11429">
        <v>1.052773</v>
      </c>
      <c r="J11429">
        <v>6.8157099999999998E-2</v>
      </c>
      <c r="K11429">
        <v>4.7124600000000003E-2</v>
      </c>
      <c r="L11429">
        <v>5.9550800000000001E-2</v>
      </c>
      <c r="M11429">
        <v>6.8157099999999998E-2</v>
      </c>
      <c r="N11429">
        <v>7.6763399999999996E-2</v>
      </c>
      <c r="O11429">
        <v>8.9189500000000005E-2</v>
      </c>
      <c r="P11429">
        <v>43.502400000000002</v>
      </c>
      <c r="Q11429">
        <v>1.6411700000000001E-2</v>
      </c>
    </row>
    <row r="11430" spans="1:17">
      <c r="A11430" t="s">
        <v>13636</v>
      </c>
      <c r="B11430" t="s">
        <v>2</v>
      </c>
      <c r="C11430" t="s">
        <v>8</v>
      </c>
      <c r="D11430" t="s">
        <v>19</v>
      </c>
      <c r="E11430" t="s">
        <v>70</v>
      </c>
      <c r="F11430" t="s">
        <v>25</v>
      </c>
      <c r="G11430">
        <v>5</v>
      </c>
      <c r="H11430">
        <v>1.0518080000000001</v>
      </c>
      <c r="I11430">
        <v>1.0521320000000001</v>
      </c>
      <c r="J11430">
        <v>3.2449999999999997E-4</v>
      </c>
      <c r="K11430">
        <v>-2.0321599999999999E-2</v>
      </c>
      <c r="L11430">
        <v>-8.1236999999999993E-3</v>
      </c>
      <c r="M11430">
        <v>3.2449999999999997E-4</v>
      </c>
      <c r="N11430">
        <v>8.7726000000000002E-3</v>
      </c>
      <c r="O11430">
        <v>2.09705E-2</v>
      </c>
      <c r="P11430">
        <v>43.269500000000001</v>
      </c>
      <c r="Q11430">
        <v>1.6110200000000002E-2</v>
      </c>
    </row>
    <row r="11431" spans="1:17">
      <c r="A11431" t="s">
        <v>13637</v>
      </c>
      <c r="B11431" t="s">
        <v>2</v>
      </c>
      <c r="C11431" t="s">
        <v>8</v>
      </c>
      <c r="D11431" t="s">
        <v>19</v>
      </c>
      <c r="E11431" t="s">
        <v>70</v>
      </c>
      <c r="F11431" t="s">
        <v>25</v>
      </c>
      <c r="G11431">
        <v>6</v>
      </c>
      <c r="H11431">
        <v>1.2302280000000001</v>
      </c>
      <c r="I11431">
        <v>1.167065</v>
      </c>
      <c r="J11431">
        <v>-6.3162399999999994E-2</v>
      </c>
      <c r="K11431">
        <v>-9.1518100000000005E-2</v>
      </c>
      <c r="L11431">
        <v>-7.4765300000000007E-2</v>
      </c>
      <c r="M11431">
        <v>-6.3162399999999994E-2</v>
      </c>
      <c r="N11431">
        <v>-5.1559500000000001E-2</v>
      </c>
      <c r="O11431">
        <v>-3.4806700000000003E-2</v>
      </c>
      <c r="P11431">
        <v>42.810699999999997</v>
      </c>
      <c r="Q11431">
        <v>2.2126099999999999E-2</v>
      </c>
    </row>
    <row r="11432" spans="1:17">
      <c r="A11432" t="s">
        <v>13638</v>
      </c>
      <c r="B11432" t="s">
        <v>2</v>
      </c>
      <c r="C11432" t="s">
        <v>8</v>
      </c>
      <c r="D11432" t="s">
        <v>19</v>
      </c>
      <c r="E11432" t="s">
        <v>70</v>
      </c>
      <c r="F11432" t="s">
        <v>25</v>
      </c>
      <c r="G11432">
        <v>7</v>
      </c>
      <c r="H11432">
        <v>1.5588880000000001</v>
      </c>
      <c r="I11432">
        <v>1.3969279999999999</v>
      </c>
      <c r="J11432">
        <v>-0.16195999999999999</v>
      </c>
      <c r="K11432">
        <v>-0.19750190000000001</v>
      </c>
      <c r="L11432">
        <v>-0.1765034</v>
      </c>
      <c r="M11432">
        <v>-0.16195999999999999</v>
      </c>
      <c r="N11432">
        <v>-0.14741650000000001</v>
      </c>
      <c r="O11432">
        <v>-0.126418</v>
      </c>
      <c r="P11432">
        <v>42.481299999999997</v>
      </c>
      <c r="Q11432">
        <v>2.7733500000000001E-2</v>
      </c>
    </row>
    <row r="11433" spans="1:17">
      <c r="A11433" t="s">
        <v>13639</v>
      </c>
      <c r="B11433" t="s">
        <v>2</v>
      </c>
      <c r="C11433" t="s">
        <v>8</v>
      </c>
      <c r="D11433" t="s">
        <v>19</v>
      </c>
      <c r="E11433" t="s">
        <v>70</v>
      </c>
      <c r="F11433" t="s">
        <v>25</v>
      </c>
      <c r="G11433">
        <v>8</v>
      </c>
      <c r="H11433">
        <v>1.7398549999999999</v>
      </c>
      <c r="I11433">
        <v>1.5759719999999999</v>
      </c>
      <c r="J11433">
        <v>-0.1638829</v>
      </c>
      <c r="K11433">
        <v>-0.20041110000000001</v>
      </c>
      <c r="L11433">
        <v>-0.17882990000000001</v>
      </c>
      <c r="M11433">
        <v>-0.1638829</v>
      </c>
      <c r="N11433">
        <v>-0.14893580000000001</v>
      </c>
      <c r="O11433">
        <v>-0.12735460000000001</v>
      </c>
      <c r="P11433">
        <v>42.694600000000001</v>
      </c>
      <c r="Q11433">
        <v>2.85031E-2</v>
      </c>
    </row>
    <row r="11434" spans="1:17">
      <c r="A11434" t="s">
        <v>13640</v>
      </c>
      <c r="B11434" t="s">
        <v>2</v>
      </c>
      <c r="C11434" t="s">
        <v>8</v>
      </c>
      <c r="D11434" t="s">
        <v>19</v>
      </c>
      <c r="E11434" t="s">
        <v>70</v>
      </c>
      <c r="F11434" t="s">
        <v>25</v>
      </c>
      <c r="G11434">
        <v>9</v>
      </c>
      <c r="H11434">
        <v>1.505322</v>
      </c>
      <c r="I11434">
        <v>1.462836</v>
      </c>
      <c r="J11434">
        <v>-4.2486200000000002E-2</v>
      </c>
      <c r="K11434">
        <v>-8.3071300000000001E-2</v>
      </c>
      <c r="L11434">
        <v>-5.9093300000000001E-2</v>
      </c>
      <c r="M11434">
        <v>-4.2486200000000002E-2</v>
      </c>
      <c r="N11434">
        <v>-2.5879099999999999E-2</v>
      </c>
      <c r="O11434">
        <v>-1.9011E-3</v>
      </c>
      <c r="P11434">
        <v>44.8568</v>
      </c>
      <c r="Q11434">
        <v>3.1668700000000001E-2</v>
      </c>
    </row>
    <row r="11435" spans="1:17">
      <c r="A11435" t="s">
        <v>13641</v>
      </c>
      <c r="B11435" t="s">
        <v>2</v>
      </c>
      <c r="C11435" t="s">
        <v>8</v>
      </c>
      <c r="D11435" t="s">
        <v>19</v>
      </c>
      <c r="E11435" t="s">
        <v>70</v>
      </c>
      <c r="F11435" t="s">
        <v>25</v>
      </c>
      <c r="G11435">
        <v>10</v>
      </c>
      <c r="H11435">
        <v>1.403211</v>
      </c>
      <c r="I11435">
        <v>1.3737600000000001</v>
      </c>
      <c r="J11435">
        <v>-2.94512E-2</v>
      </c>
      <c r="K11435">
        <v>-7.0484199999999997E-2</v>
      </c>
      <c r="L11435">
        <v>-4.6241499999999998E-2</v>
      </c>
      <c r="M11435">
        <v>-2.94512E-2</v>
      </c>
      <c r="N11435">
        <v>-1.26608E-2</v>
      </c>
      <c r="O11435">
        <v>1.1581899999999999E-2</v>
      </c>
      <c r="P11435">
        <v>48.144399999999997</v>
      </c>
      <c r="Q11435">
        <v>3.20183E-2</v>
      </c>
    </row>
    <row r="11436" spans="1:17">
      <c r="A11436" t="s">
        <v>13642</v>
      </c>
      <c r="B11436" t="s">
        <v>2</v>
      </c>
      <c r="C11436" t="s">
        <v>8</v>
      </c>
      <c r="D11436" t="s">
        <v>19</v>
      </c>
      <c r="E11436" t="s">
        <v>70</v>
      </c>
      <c r="F11436" t="s">
        <v>25</v>
      </c>
      <c r="G11436">
        <v>11</v>
      </c>
      <c r="H11436">
        <v>1.280494</v>
      </c>
      <c r="I11436">
        <v>1.302359</v>
      </c>
      <c r="J11436">
        <v>2.1864700000000001E-2</v>
      </c>
      <c r="K11436">
        <v>-1.8375300000000001E-2</v>
      </c>
      <c r="L11436">
        <v>5.3987999999999996E-3</v>
      </c>
      <c r="M11436">
        <v>2.1864700000000001E-2</v>
      </c>
      <c r="N11436">
        <v>3.8330599999999999E-2</v>
      </c>
      <c r="O11436">
        <v>6.2104699999999999E-2</v>
      </c>
      <c r="P11436">
        <v>51.052799999999998</v>
      </c>
      <c r="Q11436">
        <v>3.1399400000000001E-2</v>
      </c>
    </row>
    <row r="11437" spans="1:17">
      <c r="A11437" t="s">
        <v>13643</v>
      </c>
      <c r="B11437" t="s">
        <v>2</v>
      </c>
      <c r="C11437" t="s">
        <v>8</v>
      </c>
      <c r="D11437" t="s">
        <v>19</v>
      </c>
      <c r="E11437" t="s">
        <v>70</v>
      </c>
      <c r="F11437" t="s">
        <v>25</v>
      </c>
      <c r="G11437">
        <v>12</v>
      </c>
      <c r="H11437">
        <v>1.1544639999999999</v>
      </c>
      <c r="I11437">
        <v>1.2138610000000001</v>
      </c>
      <c r="J11437">
        <v>5.9395999999999997E-2</v>
      </c>
      <c r="K11437">
        <v>2.3991700000000001E-2</v>
      </c>
      <c r="L11437">
        <v>4.4908900000000002E-2</v>
      </c>
      <c r="M11437">
        <v>5.9395999999999997E-2</v>
      </c>
      <c r="N11437">
        <v>7.3883099999999993E-2</v>
      </c>
      <c r="O11437">
        <v>9.4800200000000001E-2</v>
      </c>
      <c r="P11437">
        <v>53.3703</v>
      </c>
      <c r="Q11437">
        <v>2.7626100000000001E-2</v>
      </c>
    </row>
    <row r="11438" spans="1:17">
      <c r="A11438" t="s">
        <v>13644</v>
      </c>
      <c r="B11438" t="s">
        <v>2</v>
      </c>
      <c r="C11438" t="s">
        <v>8</v>
      </c>
      <c r="D11438" t="s">
        <v>19</v>
      </c>
      <c r="E11438" t="s">
        <v>70</v>
      </c>
      <c r="F11438" t="s">
        <v>25</v>
      </c>
      <c r="G11438">
        <v>13</v>
      </c>
      <c r="H11438">
        <v>1.0223930000000001</v>
      </c>
      <c r="I11438">
        <v>1.1486369999999999</v>
      </c>
      <c r="J11438">
        <v>0.12624340000000001</v>
      </c>
      <c r="K11438">
        <v>9.2229199999999997E-2</v>
      </c>
      <c r="L11438">
        <v>0.11232499999999999</v>
      </c>
      <c r="M11438">
        <v>0.12624340000000001</v>
      </c>
      <c r="N11438">
        <v>0.1401617</v>
      </c>
      <c r="O11438">
        <v>0.1602576</v>
      </c>
      <c r="P11438">
        <v>54.981900000000003</v>
      </c>
      <c r="Q11438">
        <v>2.65414E-2</v>
      </c>
    </row>
    <row r="11439" spans="1:17">
      <c r="A11439" t="s">
        <v>13645</v>
      </c>
      <c r="B11439" t="s">
        <v>2</v>
      </c>
      <c r="C11439" t="s">
        <v>8</v>
      </c>
      <c r="D11439" t="s">
        <v>19</v>
      </c>
      <c r="E11439" t="s">
        <v>70</v>
      </c>
      <c r="F11439" t="s">
        <v>25</v>
      </c>
      <c r="G11439">
        <v>14</v>
      </c>
      <c r="H11439">
        <v>0.94991899999999996</v>
      </c>
      <c r="I11439">
        <v>1.0689900000000001</v>
      </c>
      <c r="J11439">
        <v>0.11907139999999999</v>
      </c>
      <c r="K11439">
        <v>8.7005899999999997E-2</v>
      </c>
      <c r="L11439">
        <v>0.1059505</v>
      </c>
      <c r="M11439">
        <v>0.11907139999999999</v>
      </c>
      <c r="N11439">
        <v>0.13219239999999999</v>
      </c>
      <c r="O11439">
        <v>0.15113689999999999</v>
      </c>
      <c r="P11439">
        <v>56.154600000000002</v>
      </c>
      <c r="Q11439">
        <v>2.5020799999999999E-2</v>
      </c>
    </row>
    <row r="11440" spans="1:17">
      <c r="A11440" t="s">
        <v>13646</v>
      </c>
      <c r="B11440" t="s">
        <v>2</v>
      </c>
      <c r="C11440" t="s">
        <v>8</v>
      </c>
      <c r="D11440" t="s">
        <v>19</v>
      </c>
      <c r="E11440" t="s">
        <v>70</v>
      </c>
      <c r="F11440" t="s">
        <v>25</v>
      </c>
      <c r="G11440">
        <v>15</v>
      </c>
      <c r="H11440">
        <v>0.94042939999999997</v>
      </c>
      <c r="I11440">
        <v>1.015387</v>
      </c>
      <c r="J11440">
        <v>7.4957399999999993E-2</v>
      </c>
      <c r="K11440">
        <v>4.6927900000000002E-2</v>
      </c>
      <c r="L11440">
        <v>6.34879E-2</v>
      </c>
      <c r="M11440">
        <v>7.4957399999999993E-2</v>
      </c>
      <c r="N11440">
        <v>8.6426799999999998E-2</v>
      </c>
      <c r="O11440">
        <v>0.1029868</v>
      </c>
      <c r="P11440">
        <v>56.485999999999997</v>
      </c>
      <c r="Q11440">
        <v>2.1871499999999999E-2</v>
      </c>
    </row>
    <row r="11441" spans="1:17">
      <c r="A11441" t="s">
        <v>13647</v>
      </c>
      <c r="B11441" t="s">
        <v>2</v>
      </c>
      <c r="C11441" t="s">
        <v>8</v>
      </c>
      <c r="D11441" t="s">
        <v>19</v>
      </c>
      <c r="E11441" t="s">
        <v>70</v>
      </c>
      <c r="F11441" t="s">
        <v>25</v>
      </c>
      <c r="G11441">
        <v>16</v>
      </c>
      <c r="H11441">
        <v>0.96664760000000005</v>
      </c>
      <c r="I11441">
        <v>1.032742</v>
      </c>
      <c r="J11441">
        <v>6.60945E-2</v>
      </c>
      <c r="K11441">
        <v>3.6675699999999999E-2</v>
      </c>
      <c r="L11441">
        <v>5.40565E-2</v>
      </c>
      <c r="M11441">
        <v>6.60945E-2</v>
      </c>
      <c r="N11441">
        <v>7.8132499999999994E-2</v>
      </c>
      <c r="O11441">
        <v>9.5513399999999998E-2</v>
      </c>
      <c r="P11441">
        <v>56.218699999999998</v>
      </c>
      <c r="Q11441">
        <v>2.29556E-2</v>
      </c>
    </row>
    <row r="11442" spans="1:17">
      <c r="A11442" t="s">
        <v>13648</v>
      </c>
      <c r="B11442" t="s">
        <v>2</v>
      </c>
      <c r="C11442" t="s">
        <v>8</v>
      </c>
      <c r="D11442" t="s">
        <v>19</v>
      </c>
      <c r="E11442" t="s">
        <v>70</v>
      </c>
      <c r="F11442" t="s">
        <v>25</v>
      </c>
      <c r="G11442">
        <v>17</v>
      </c>
      <c r="H11442">
        <v>1.019171</v>
      </c>
      <c r="I11442">
        <v>1.1537660000000001</v>
      </c>
      <c r="J11442">
        <v>0.13459470000000001</v>
      </c>
      <c r="K11442">
        <v>0.10317519999999999</v>
      </c>
      <c r="L11442">
        <v>0.1217381</v>
      </c>
      <c r="M11442">
        <v>0.13459470000000001</v>
      </c>
      <c r="N11442">
        <v>0.14745130000000001</v>
      </c>
      <c r="O11442">
        <v>0.1660143</v>
      </c>
      <c r="P11442">
        <v>55.408299999999997</v>
      </c>
      <c r="Q11442">
        <v>2.4516799999999998E-2</v>
      </c>
    </row>
    <row r="11443" spans="1:17">
      <c r="A11443" t="s">
        <v>13649</v>
      </c>
      <c r="B11443" t="s">
        <v>2</v>
      </c>
      <c r="C11443" t="s">
        <v>8</v>
      </c>
      <c r="D11443" t="s">
        <v>19</v>
      </c>
      <c r="E11443" t="s">
        <v>70</v>
      </c>
      <c r="F11443" t="s">
        <v>25</v>
      </c>
      <c r="G11443">
        <v>18</v>
      </c>
      <c r="H11443">
        <v>1.193055</v>
      </c>
      <c r="I11443">
        <v>1.3890169999999999</v>
      </c>
      <c r="J11443">
        <v>0.19596160000000001</v>
      </c>
      <c r="K11443">
        <v>0.1590463</v>
      </c>
      <c r="L11443">
        <v>0.18085609999999999</v>
      </c>
      <c r="M11443">
        <v>0.19596160000000001</v>
      </c>
      <c r="N11443">
        <v>0.211067</v>
      </c>
      <c r="O11443">
        <v>0.23287679999999999</v>
      </c>
      <c r="P11443">
        <v>53.0184</v>
      </c>
      <c r="Q11443">
        <v>2.88051E-2</v>
      </c>
    </row>
    <row r="11444" spans="1:17">
      <c r="A11444" t="s">
        <v>13650</v>
      </c>
      <c r="B11444" t="s">
        <v>2</v>
      </c>
      <c r="C11444" t="s">
        <v>8</v>
      </c>
      <c r="D11444" t="s">
        <v>19</v>
      </c>
      <c r="E11444" t="s">
        <v>70</v>
      </c>
      <c r="F11444" t="s">
        <v>25</v>
      </c>
      <c r="G11444">
        <v>19</v>
      </c>
      <c r="H11444">
        <v>1.4911369999999999</v>
      </c>
      <c r="I11444">
        <v>1.5676079999999999</v>
      </c>
      <c r="J11444">
        <v>7.6470899999999994E-2</v>
      </c>
      <c r="K11444">
        <v>3.2751599999999999E-2</v>
      </c>
      <c r="L11444">
        <v>5.8581300000000003E-2</v>
      </c>
      <c r="M11444">
        <v>7.6470899999999994E-2</v>
      </c>
      <c r="N11444">
        <v>9.43605E-2</v>
      </c>
      <c r="O11444">
        <v>0.1201902</v>
      </c>
      <c r="P11444">
        <v>50.633400000000002</v>
      </c>
      <c r="Q11444">
        <v>3.41143E-2</v>
      </c>
    </row>
    <row r="11445" spans="1:17">
      <c r="A11445" t="s">
        <v>13651</v>
      </c>
      <c r="B11445" t="s">
        <v>2</v>
      </c>
      <c r="C11445" t="s">
        <v>8</v>
      </c>
      <c r="D11445" t="s">
        <v>19</v>
      </c>
      <c r="E11445" t="s">
        <v>70</v>
      </c>
      <c r="F11445" t="s">
        <v>25</v>
      </c>
      <c r="G11445">
        <v>20</v>
      </c>
      <c r="H11445">
        <v>1.581086</v>
      </c>
      <c r="I11445">
        <v>1.6755139999999999</v>
      </c>
      <c r="J11445">
        <v>9.4426999999999997E-2</v>
      </c>
      <c r="K11445">
        <v>5.1681699999999997E-2</v>
      </c>
      <c r="L11445">
        <v>7.6936000000000004E-2</v>
      </c>
      <c r="M11445">
        <v>9.4426999999999997E-2</v>
      </c>
      <c r="N11445">
        <v>0.11191810000000001</v>
      </c>
      <c r="O11445">
        <v>0.1371724</v>
      </c>
      <c r="P11445">
        <v>49.117800000000003</v>
      </c>
      <c r="Q11445">
        <v>3.3354300000000003E-2</v>
      </c>
    </row>
    <row r="11446" spans="1:17">
      <c r="A11446" t="s">
        <v>13652</v>
      </c>
      <c r="B11446" t="s">
        <v>2</v>
      </c>
      <c r="C11446" t="s">
        <v>8</v>
      </c>
      <c r="D11446" t="s">
        <v>19</v>
      </c>
      <c r="E11446" t="s">
        <v>70</v>
      </c>
      <c r="F11446" t="s">
        <v>25</v>
      </c>
      <c r="G11446">
        <v>21</v>
      </c>
      <c r="H11446">
        <v>1.5746329999999999</v>
      </c>
      <c r="I11446">
        <v>1.7346109999999999</v>
      </c>
      <c r="J11446">
        <v>0.1599788</v>
      </c>
      <c r="K11446">
        <v>0.1184786</v>
      </c>
      <c r="L11446">
        <v>0.14299719999999999</v>
      </c>
      <c r="M11446">
        <v>0.1599788</v>
      </c>
      <c r="N11446">
        <v>0.17696029999999999</v>
      </c>
      <c r="O11446">
        <v>0.20147889999999999</v>
      </c>
      <c r="P11446">
        <v>47.8673</v>
      </c>
      <c r="Q11446">
        <v>3.23827E-2</v>
      </c>
    </row>
    <row r="11447" spans="1:17">
      <c r="A11447" t="s">
        <v>13653</v>
      </c>
      <c r="B11447" t="s">
        <v>2</v>
      </c>
      <c r="C11447" t="s">
        <v>8</v>
      </c>
      <c r="D11447" t="s">
        <v>19</v>
      </c>
      <c r="E11447" t="s">
        <v>70</v>
      </c>
      <c r="F11447" t="s">
        <v>25</v>
      </c>
      <c r="G11447">
        <v>22</v>
      </c>
      <c r="H11447">
        <v>1.501846</v>
      </c>
      <c r="I11447">
        <v>1.6096239999999999</v>
      </c>
      <c r="J11447">
        <v>0.1077775</v>
      </c>
      <c r="K11447">
        <v>7.2287799999999999E-2</v>
      </c>
      <c r="L11447">
        <v>9.3255400000000002E-2</v>
      </c>
      <c r="M11447">
        <v>0.1077775</v>
      </c>
      <c r="N11447">
        <v>0.12229959999999999</v>
      </c>
      <c r="O11447">
        <v>0.14326729999999999</v>
      </c>
      <c r="P11447">
        <v>47.056699999999999</v>
      </c>
      <c r="Q11447">
        <v>2.76928E-2</v>
      </c>
    </row>
    <row r="11448" spans="1:17">
      <c r="A11448" t="s">
        <v>13654</v>
      </c>
      <c r="B11448" t="s">
        <v>2</v>
      </c>
      <c r="C11448" t="s">
        <v>8</v>
      </c>
      <c r="D11448" t="s">
        <v>19</v>
      </c>
      <c r="E11448" t="s">
        <v>70</v>
      </c>
      <c r="F11448" t="s">
        <v>25</v>
      </c>
      <c r="G11448">
        <v>23</v>
      </c>
      <c r="H11448">
        <v>1.2939989999999999</v>
      </c>
      <c r="I11448">
        <v>1.4060900000000001</v>
      </c>
      <c r="J11448">
        <v>0.1120917</v>
      </c>
      <c r="K11448">
        <v>7.7089099999999994E-2</v>
      </c>
      <c r="L11448">
        <v>9.7768900000000006E-2</v>
      </c>
      <c r="M11448">
        <v>0.1120917</v>
      </c>
      <c r="N11448">
        <v>0.12641450000000001</v>
      </c>
      <c r="O11448">
        <v>0.14709439999999999</v>
      </c>
      <c r="P11448">
        <v>46.411799999999999</v>
      </c>
      <c r="Q11448">
        <v>2.7312699999999999E-2</v>
      </c>
    </row>
    <row r="11449" spans="1:17">
      <c r="A11449" t="s">
        <v>13655</v>
      </c>
      <c r="B11449" t="s">
        <v>2</v>
      </c>
      <c r="C11449" t="s">
        <v>8</v>
      </c>
      <c r="D11449" t="s">
        <v>19</v>
      </c>
      <c r="E11449" t="s">
        <v>70</v>
      </c>
      <c r="F11449" t="s">
        <v>25</v>
      </c>
      <c r="G11449">
        <v>24</v>
      </c>
      <c r="H11449">
        <v>1.091132</v>
      </c>
      <c r="I11449">
        <v>1.2730140000000001</v>
      </c>
      <c r="J11449">
        <v>0.18188260000000001</v>
      </c>
      <c r="K11449">
        <v>0.1521082</v>
      </c>
      <c r="L11449">
        <v>0.16969909999999999</v>
      </c>
      <c r="M11449">
        <v>0.18188260000000001</v>
      </c>
      <c r="N11449">
        <v>0.19406599999999999</v>
      </c>
      <c r="O11449">
        <v>0.21165690000000001</v>
      </c>
      <c r="P11449">
        <v>45.602499999999999</v>
      </c>
      <c r="Q11449">
        <v>2.3233E-2</v>
      </c>
    </row>
    <row r="11450" spans="1:17">
      <c r="A11450" t="s">
        <v>13656</v>
      </c>
      <c r="B11450" t="s">
        <v>2</v>
      </c>
      <c r="C11450" t="s">
        <v>8</v>
      </c>
      <c r="D11450" t="s">
        <v>19</v>
      </c>
      <c r="E11450" t="s">
        <v>70</v>
      </c>
      <c r="F11450" t="s">
        <v>26</v>
      </c>
      <c r="G11450">
        <v>1</v>
      </c>
      <c r="H11450">
        <v>0.95443049999999996</v>
      </c>
      <c r="I11450">
        <v>1.023847</v>
      </c>
      <c r="J11450">
        <v>6.9416599999999995E-2</v>
      </c>
      <c r="K11450">
        <v>5.3752300000000003E-2</v>
      </c>
      <c r="L11450">
        <v>6.3006900000000005E-2</v>
      </c>
      <c r="M11450">
        <v>6.9416599999999995E-2</v>
      </c>
      <c r="N11450">
        <v>7.5826299999999999E-2</v>
      </c>
      <c r="O11450">
        <v>8.5080900000000001E-2</v>
      </c>
      <c r="P11450">
        <v>46.752099999999999</v>
      </c>
      <c r="Q11450">
        <v>1.22229E-2</v>
      </c>
    </row>
    <row r="11451" spans="1:17">
      <c r="A11451" t="s">
        <v>13657</v>
      </c>
      <c r="B11451" t="s">
        <v>2</v>
      </c>
      <c r="C11451" t="s">
        <v>8</v>
      </c>
      <c r="D11451" t="s">
        <v>19</v>
      </c>
      <c r="E11451" t="s">
        <v>70</v>
      </c>
      <c r="F11451" t="s">
        <v>26</v>
      </c>
      <c r="G11451">
        <v>2</v>
      </c>
      <c r="H11451">
        <v>0.92057909999999998</v>
      </c>
      <c r="I11451">
        <v>0.96166839999999998</v>
      </c>
      <c r="J11451">
        <v>4.1089300000000002E-2</v>
      </c>
      <c r="K11451">
        <v>2.8647100000000002E-2</v>
      </c>
      <c r="L11451">
        <v>3.5998000000000002E-2</v>
      </c>
      <c r="M11451">
        <v>4.1089300000000002E-2</v>
      </c>
      <c r="N11451">
        <v>4.6180499999999999E-2</v>
      </c>
      <c r="O11451">
        <v>5.3531500000000003E-2</v>
      </c>
      <c r="P11451">
        <v>46.184699999999999</v>
      </c>
      <c r="Q11451">
        <v>9.7087000000000007E-3</v>
      </c>
    </row>
    <row r="11452" spans="1:17">
      <c r="A11452" t="s">
        <v>13658</v>
      </c>
      <c r="B11452" t="s">
        <v>2</v>
      </c>
      <c r="C11452" t="s">
        <v>8</v>
      </c>
      <c r="D11452" t="s">
        <v>19</v>
      </c>
      <c r="E11452" t="s">
        <v>70</v>
      </c>
      <c r="F11452" t="s">
        <v>26</v>
      </c>
      <c r="G11452">
        <v>3</v>
      </c>
      <c r="H11452">
        <v>0.91843189999999997</v>
      </c>
      <c r="I11452">
        <v>0.95458790000000004</v>
      </c>
      <c r="J11452">
        <v>3.6156099999999997E-2</v>
      </c>
      <c r="K11452">
        <v>2.38436E-2</v>
      </c>
      <c r="L11452">
        <v>3.11179E-2</v>
      </c>
      <c r="M11452">
        <v>3.6156099999999997E-2</v>
      </c>
      <c r="N11452">
        <v>4.11942E-2</v>
      </c>
      <c r="O11452">
        <v>4.8468600000000001E-2</v>
      </c>
      <c r="P11452">
        <v>45.704599999999999</v>
      </c>
      <c r="Q11452">
        <v>9.6074999999999997E-3</v>
      </c>
    </row>
    <row r="11453" spans="1:17">
      <c r="A11453" t="s">
        <v>13659</v>
      </c>
      <c r="B11453" t="s">
        <v>2</v>
      </c>
      <c r="C11453" t="s">
        <v>8</v>
      </c>
      <c r="D11453" t="s">
        <v>19</v>
      </c>
      <c r="E11453" t="s">
        <v>70</v>
      </c>
      <c r="F11453" t="s">
        <v>26</v>
      </c>
      <c r="G11453">
        <v>4</v>
      </c>
      <c r="H11453">
        <v>0.94213230000000003</v>
      </c>
      <c r="I11453">
        <v>0.96719250000000001</v>
      </c>
      <c r="J11453">
        <v>2.5060300000000001E-2</v>
      </c>
      <c r="K11453">
        <v>1.2165499999999999E-2</v>
      </c>
      <c r="L11453">
        <v>1.9783800000000001E-2</v>
      </c>
      <c r="M11453">
        <v>2.5060300000000001E-2</v>
      </c>
      <c r="N11453">
        <v>3.0336700000000001E-2</v>
      </c>
      <c r="O11453">
        <v>3.7955000000000003E-2</v>
      </c>
      <c r="P11453">
        <v>45.332799999999999</v>
      </c>
      <c r="Q11453">
        <v>1.0061799999999999E-2</v>
      </c>
    </row>
    <row r="11454" spans="1:17">
      <c r="A11454" t="s">
        <v>13660</v>
      </c>
      <c r="B11454" t="s">
        <v>2</v>
      </c>
      <c r="C11454" t="s">
        <v>8</v>
      </c>
      <c r="D11454" t="s">
        <v>19</v>
      </c>
      <c r="E11454" t="s">
        <v>70</v>
      </c>
      <c r="F11454" t="s">
        <v>26</v>
      </c>
      <c r="G11454">
        <v>5</v>
      </c>
      <c r="H11454">
        <v>1.005266</v>
      </c>
      <c r="I11454">
        <v>1.0447500000000001</v>
      </c>
      <c r="J11454">
        <v>3.9483900000000002E-2</v>
      </c>
      <c r="K11454">
        <v>2.3262000000000001E-2</v>
      </c>
      <c r="L11454">
        <v>3.2846100000000003E-2</v>
      </c>
      <c r="M11454">
        <v>3.9483900000000002E-2</v>
      </c>
      <c r="N11454">
        <v>4.6121799999999998E-2</v>
      </c>
      <c r="O11454">
        <v>5.5705900000000003E-2</v>
      </c>
      <c r="P11454">
        <v>44.9694</v>
      </c>
      <c r="Q11454">
        <v>1.2658000000000001E-2</v>
      </c>
    </row>
    <row r="11455" spans="1:17">
      <c r="A11455" t="s">
        <v>13661</v>
      </c>
      <c r="B11455" t="s">
        <v>2</v>
      </c>
      <c r="C11455" t="s">
        <v>8</v>
      </c>
      <c r="D11455" t="s">
        <v>19</v>
      </c>
      <c r="E11455" t="s">
        <v>70</v>
      </c>
      <c r="F11455" t="s">
        <v>26</v>
      </c>
      <c r="G11455">
        <v>6</v>
      </c>
      <c r="H11455">
        <v>1.1849419999999999</v>
      </c>
      <c r="I11455">
        <v>1.1858960000000001</v>
      </c>
      <c r="J11455">
        <v>9.5370000000000003E-4</v>
      </c>
      <c r="K11455">
        <v>-2.15972E-2</v>
      </c>
      <c r="L11455">
        <v>-8.2740000000000001E-3</v>
      </c>
      <c r="M11455">
        <v>9.5370000000000003E-4</v>
      </c>
      <c r="N11455">
        <v>1.01814E-2</v>
      </c>
      <c r="O11455">
        <v>2.35046E-2</v>
      </c>
      <c r="P11455">
        <v>44.629600000000003</v>
      </c>
      <c r="Q11455">
        <v>1.75966E-2</v>
      </c>
    </row>
    <row r="11456" spans="1:17">
      <c r="A11456" t="s">
        <v>13662</v>
      </c>
      <c r="B11456" t="s">
        <v>2</v>
      </c>
      <c r="C11456" t="s">
        <v>8</v>
      </c>
      <c r="D11456" t="s">
        <v>19</v>
      </c>
      <c r="E11456" t="s">
        <v>70</v>
      </c>
      <c r="F11456" t="s">
        <v>26</v>
      </c>
      <c r="G11456">
        <v>7</v>
      </c>
      <c r="H11456">
        <v>1.45441</v>
      </c>
      <c r="I11456">
        <v>1.5046729999999999</v>
      </c>
      <c r="J11456">
        <v>5.0262800000000003E-2</v>
      </c>
      <c r="K11456">
        <v>3.2201399999999998E-2</v>
      </c>
      <c r="L11456">
        <v>4.2872199999999999E-2</v>
      </c>
      <c r="M11456">
        <v>5.0262800000000003E-2</v>
      </c>
      <c r="N11456">
        <v>5.76534E-2</v>
      </c>
      <c r="O11456">
        <v>6.8324300000000004E-2</v>
      </c>
      <c r="P11456">
        <v>44.321800000000003</v>
      </c>
      <c r="Q11456">
        <v>1.4093400000000001E-2</v>
      </c>
    </row>
    <row r="11457" spans="1:17">
      <c r="A11457" t="s">
        <v>13663</v>
      </c>
      <c r="B11457" t="s">
        <v>2</v>
      </c>
      <c r="C11457" t="s">
        <v>8</v>
      </c>
      <c r="D11457" t="s">
        <v>19</v>
      </c>
      <c r="E11457" t="s">
        <v>70</v>
      </c>
      <c r="F11457" t="s">
        <v>26</v>
      </c>
      <c r="G11457">
        <v>8</v>
      </c>
      <c r="H11457">
        <v>1.5709</v>
      </c>
      <c r="I11457">
        <v>1.559312</v>
      </c>
      <c r="J11457">
        <v>-1.1587699999999999E-2</v>
      </c>
      <c r="K11457">
        <v>-3.2890700000000002E-2</v>
      </c>
      <c r="L11457">
        <v>-2.0304699999999998E-2</v>
      </c>
      <c r="M11457">
        <v>-1.1587699999999999E-2</v>
      </c>
      <c r="N11457">
        <v>-2.8706999999999999E-3</v>
      </c>
      <c r="O11457">
        <v>9.7152000000000002E-3</v>
      </c>
      <c r="P11457">
        <v>44.658700000000003</v>
      </c>
      <c r="Q11457">
        <v>1.66228E-2</v>
      </c>
    </row>
    <row r="11458" spans="1:17">
      <c r="A11458" t="s">
        <v>13664</v>
      </c>
      <c r="B11458" t="s">
        <v>2</v>
      </c>
      <c r="C11458" t="s">
        <v>8</v>
      </c>
      <c r="D11458" t="s">
        <v>19</v>
      </c>
      <c r="E11458" t="s">
        <v>70</v>
      </c>
      <c r="F11458" t="s">
        <v>26</v>
      </c>
      <c r="G11458">
        <v>9</v>
      </c>
      <c r="H11458">
        <v>1.4769289999999999</v>
      </c>
      <c r="I11458">
        <v>1.2618860000000001</v>
      </c>
      <c r="J11458">
        <v>-0.21504239999999999</v>
      </c>
      <c r="K11458">
        <v>-0.23465150000000001</v>
      </c>
      <c r="L11458">
        <v>-0.2230663</v>
      </c>
      <c r="M11458">
        <v>-0.21504239999999999</v>
      </c>
      <c r="N11458">
        <v>-0.2070186</v>
      </c>
      <c r="O11458">
        <v>-0.19543340000000001</v>
      </c>
      <c r="P11458">
        <v>47.239800000000002</v>
      </c>
      <c r="Q11458">
        <v>1.5301E-2</v>
      </c>
    </row>
    <row r="11459" spans="1:17">
      <c r="A11459" t="s">
        <v>13665</v>
      </c>
      <c r="B11459" t="s">
        <v>2</v>
      </c>
      <c r="C11459" t="s">
        <v>8</v>
      </c>
      <c r="D11459" t="s">
        <v>19</v>
      </c>
      <c r="E11459" t="s">
        <v>70</v>
      </c>
      <c r="F11459" t="s">
        <v>26</v>
      </c>
      <c r="G11459">
        <v>10</v>
      </c>
      <c r="H11459">
        <v>1.3468169999999999</v>
      </c>
      <c r="I11459">
        <v>1.176833</v>
      </c>
      <c r="J11459">
        <v>-0.16998360000000001</v>
      </c>
      <c r="K11459">
        <v>-0.19143769999999999</v>
      </c>
      <c r="L11459">
        <v>-0.17876239999999999</v>
      </c>
      <c r="M11459">
        <v>-0.16998360000000001</v>
      </c>
      <c r="N11459">
        <v>-0.16120470000000001</v>
      </c>
      <c r="O11459">
        <v>-0.14852940000000001</v>
      </c>
      <c r="P11459">
        <v>50.410699999999999</v>
      </c>
      <c r="Q11459">
        <v>1.6740700000000001E-2</v>
      </c>
    </row>
    <row r="11460" spans="1:17">
      <c r="A11460" t="s">
        <v>13666</v>
      </c>
      <c r="B11460" t="s">
        <v>2</v>
      </c>
      <c r="C11460" t="s">
        <v>8</v>
      </c>
      <c r="D11460" t="s">
        <v>19</v>
      </c>
      <c r="E11460" t="s">
        <v>70</v>
      </c>
      <c r="F11460" t="s">
        <v>26</v>
      </c>
      <c r="G11460">
        <v>11</v>
      </c>
      <c r="H11460">
        <v>1.2303599999999999</v>
      </c>
      <c r="I11460">
        <v>1.1215459999999999</v>
      </c>
      <c r="J11460">
        <v>-0.10881390000000001</v>
      </c>
      <c r="K11460">
        <v>-0.12699189999999999</v>
      </c>
      <c r="L11460">
        <v>-0.1162522</v>
      </c>
      <c r="M11460">
        <v>-0.10881390000000001</v>
      </c>
      <c r="N11460">
        <v>-0.1013757</v>
      </c>
      <c r="O11460">
        <v>-9.0635999999999994E-2</v>
      </c>
      <c r="P11460">
        <v>53.097799999999999</v>
      </c>
      <c r="Q11460">
        <v>1.41843E-2</v>
      </c>
    </row>
    <row r="11461" spans="1:17">
      <c r="A11461" t="s">
        <v>13667</v>
      </c>
      <c r="B11461" t="s">
        <v>2</v>
      </c>
      <c r="C11461" t="s">
        <v>8</v>
      </c>
      <c r="D11461" t="s">
        <v>19</v>
      </c>
      <c r="E11461" t="s">
        <v>70</v>
      </c>
      <c r="F11461" t="s">
        <v>26</v>
      </c>
      <c r="G11461">
        <v>12</v>
      </c>
      <c r="H11461">
        <v>1.1148020000000001</v>
      </c>
      <c r="I11461">
        <v>1.0842480000000001</v>
      </c>
      <c r="J11461">
        <v>-3.0553899999999998E-2</v>
      </c>
      <c r="K11461">
        <v>-5.28666E-2</v>
      </c>
      <c r="L11461">
        <v>-3.96841E-2</v>
      </c>
      <c r="M11461">
        <v>-3.0553899999999998E-2</v>
      </c>
      <c r="N11461">
        <v>-2.1423600000000001E-2</v>
      </c>
      <c r="O11461">
        <v>-8.2410999999999995E-3</v>
      </c>
      <c r="P11461">
        <v>55.4345</v>
      </c>
      <c r="Q11461">
        <v>1.7410800000000001E-2</v>
      </c>
    </row>
    <row r="11462" spans="1:17">
      <c r="A11462" t="s">
        <v>13668</v>
      </c>
      <c r="B11462" t="s">
        <v>2</v>
      </c>
      <c r="C11462" t="s">
        <v>8</v>
      </c>
      <c r="D11462" t="s">
        <v>19</v>
      </c>
      <c r="E11462" t="s">
        <v>70</v>
      </c>
      <c r="F11462" t="s">
        <v>26</v>
      </c>
      <c r="G11462">
        <v>13</v>
      </c>
      <c r="H11462">
        <v>0.96535099999999996</v>
      </c>
      <c r="I11462">
        <v>1.0362089999999999</v>
      </c>
      <c r="J11462">
        <v>7.0857600000000007E-2</v>
      </c>
      <c r="K11462">
        <v>5.2983000000000002E-2</v>
      </c>
      <c r="L11462">
        <v>6.35434E-2</v>
      </c>
      <c r="M11462">
        <v>7.0857600000000007E-2</v>
      </c>
      <c r="N11462">
        <v>7.8171699999999997E-2</v>
      </c>
      <c r="O11462">
        <v>8.8732199999999997E-2</v>
      </c>
      <c r="P11462">
        <v>57.189599999999999</v>
      </c>
      <c r="Q11462">
        <v>1.3947599999999999E-2</v>
      </c>
    </row>
    <row r="11463" spans="1:17">
      <c r="A11463" t="s">
        <v>13669</v>
      </c>
      <c r="B11463" t="s">
        <v>2</v>
      </c>
      <c r="C11463" t="s">
        <v>8</v>
      </c>
      <c r="D11463" t="s">
        <v>19</v>
      </c>
      <c r="E11463" t="s">
        <v>70</v>
      </c>
      <c r="F11463" t="s">
        <v>26</v>
      </c>
      <c r="G11463">
        <v>14</v>
      </c>
      <c r="H11463">
        <v>0.88875210000000004</v>
      </c>
      <c r="I11463">
        <v>0.99039639999999995</v>
      </c>
      <c r="J11463">
        <v>0.10164430000000001</v>
      </c>
      <c r="K11463">
        <v>8.3157499999999995E-2</v>
      </c>
      <c r="L11463">
        <v>9.4079599999999999E-2</v>
      </c>
      <c r="M11463">
        <v>0.10164430000000001</v>
      </c>
      <c r="N11463">
        <v>0.1092089</v>
      </c>
      <c r="O11463">
        <v>0.120131</v>
      </c>
      <c r="P11463">
        <v>58.254300000000001</v>
      </c>
      <c r="Q11463">
        <v>1.44253E-2</v>
      </c>
    </row>
    <row r="11464" spans="1:17">
      <c r="A11464" t="s">
        <v>13670</v>
      </c>
      <c r="B11464" t="s">
        <v>2</v>
      </c>
      <c r="C11464" t="s">
        <v>8</v>
      </c>
      <c r="D11464" t="s">
        <v>19</v>
      </c>
      <c r="E11464" t="s">
        <v>70</v>
      </c>
      <c r="F11464" t="s">
        <v>26</v>
      </c>
      <c r="G11464">
        <v>15</v>
      </c>
      <c r="H11464">
        <v>0.85606329999999997</v>
      </c>
      <c r="I11464">
        <v>0.95431100000000002</v>
      </c>
      <c r="J11464">
        <v>9.8247699999999993E-2</v>
      </c>
      <c r="K11464">
        <v>8.2342100000000001E-2</v>
      </c>
      <c r="L11464">
        <v>9.1739200000000007E-2</v>
      </c>
      <c r="M11464">
        <v>9.8247699999999993E-2</v>
      </c>
      <c r="N11464">
        <v>0.1047561</v>
      </c>
      <c r="O11464">
        <v>0.1141533</v>
      </c>
      <c r="P11464">
        <v>58.625</v>
      </c>
      <c r="Q11464">
        <v>1.2411200000000001E-2</v>
      </c>
    </row>
    <row r="11465" spans="1:17">
      <c r="A11465" t="s">
        <v>13671</v>
      </c>
      <c r="B11465" t="s">
        <v>2</v>
      </c>
      <c r="C11465" t="s">
        <v>8</v>
      </c>
      <c r="D11465" t="s">
        <v>19</v>
      </c>
      <c r="E11465" t="s">
        <v>70</v>
      </c>
      <c r="F11465" t="s">
        <v>26</v>
      </c>
      <c r="G11465">
        <v>16</v>
      </c>
      <c r="H11465">
        <v>0.85178929999999997</v>
      </c>
      <c r="I11465">
        <v>0.97498110000000004</v>
      </c>
      <c r="J11465">
        <v>0.1231918</v>
      </c>
      <c r="K11465">
        <v>0.1059416</v>
      </c>
      <c r="L11465">
        <v>0.11613320000000001</v>
      </c>
      <c r="M11465">
        <v>0.1231918</v>
      </c>
      <c r="N11465">
        <v>0.13025039999999999</v>
      </c>
      <c r="O11465">
        <v>0.14044200000000001</v>
      </c>
      <c r="P11465">
        <v>58.304900000000004</v>
      </c>
      <c r="Q11465">
        <v>1.3460400000000001E-2</v>
      </c>
    </row>
    <row r="11466" spans="1:17">
      <c r="A11466" t="s">
        <v>13672</v>
      </c>
      <c r="B11466" t="s">
        <v>2</v>
      </c>
      <c r="C11466" t="s">
        <v>8</v>
      </c>
      <c r="D11466" t="s">
        <v>19</v>
      </c>
      <c r="E11466" t="s">
        <v>70</v>
      </c>
      <c r="F11466" t="s">
        <v>26</v>
      </c>
      <c r="G11466">
        <v>17</v>
      </c>
      <c r="H11466">
        <v>0.93950809999999996</v>
      </c>
      <c r="I11466">
        <v>1.0618540000000001</v>
      </c>
      <c r="J11466">
        <v>0.122346</v>
      </c>
      <c r="K11466">
        <v>0.1066858</v>
      </c>
      <c r="L11466">
        <v>0.115938</v>
      </c>
      <c r="M11466">
        <v>0.122346</v>
      </c>
      <c r="N11466">
        <v>0.12875410000000001</v>
      </c>
      <c r="O11466">
        <v>0.1380063</v>
      </c>
      <c r="P11466">
        <v>56.998199999999997</v>
      </c>
      <c r="Q11466">
        <v>1.22197E-2</v>
      </c>
    </row>
    <row r="11467" spans="1:17">
      <c r="A11467" t="s">
        <v>13673</v>
      </c>
      <c r="B11467" t="s">
        <v>2</v>
      </c>
      <c r="C11467" t="s">
        <v>8</v>
      </c>
      <c r="D11467" t="s">
        <v>19</v>
      </c>
      <c r="E11467" t="s">
        <v>70</v>
      </c>
      <c r="F11467" t="s">
        <v>26</v>
      </c>
      <c r="G11467">
        <v>18</v>
      </c>
      <c r="H11467">
        <v>1.155799</v>
      </c>
      <c r="I11467">
        <v>1.2274970000000001</v>
      </c>
      <c r="J11467">
        <v>7.1698100000000001E-2</v>
      </c>
      <c r="K11467">
        <v>5.1224699999999998E-2</v>
      </c>
      <c r="L11467">
        <v>6.3320600000000005E-2</v>
      </c>
      <c r="M11467">
        <v>7.1698100000000001E-2</v>
      </c>
      <c r="N11467">
        <v>8.0075599999999997E-2</v>
      </c>
      <c r="O11467">
        <v>9.2171500000000003E-2</v>
      </c>
      <c r="P11467">
        <v>54.623600000000003</v>
      </c>
      <c r="Q11467">
        <v>1.5975400000000001E-2</v>
      </c>
    </row>
    <row r="11468" spans="1:17">
      <c r="A11468" t="s">
        <v>13674</v>
      </c>
      <c r="B11468" t="s">
        <v>2</v>
      </c>
      <c r="C11468" t="s">
        <v>8</v>
      </c>
      <c r="D11468" t="s">
        <v>19</v>
      </c>
      <c r="E11468" t="s">
        <v>70</v>
      </c>
      <c r="F11468" t="s">
        <v>26</v>
      </c>
      <c r="G11468">
        <v>19</v>
      </c>
      <c r="H11468">
        <v>1.421435</v>
      </c>
      <c r="I11468">
        <v>1.38351</v>
      </c>
      <c r="J11468">
        <v>-3.7925199999999999E-2</v>
      </c>
      <c r="K11468">
        <v>-6.3785099999999997E-2</v>
      </c>
      <c r="L11468">
        <v>-4.8506800000000003E-2</v>
      </c>
      <c r="M11468">
        <v>-3.7925199999999999E-2</v>
      </c>
      <c r="N11468">
        <v>-2.73435E-2</v>
      </c>
      <c r="O11468">
        <v>-1.20652E-2</v>
      </c>
      <c r="P11468">
        <v>52.158700000000003</v>
      </c>
      <c r="Q11468">
        <v>2.0178600000000001E-2</v>
      </c>
    </row>
    <row r="11469" spans="1:17">
      <c r="A11469" t="s">
        <v>13675</v>
      </c>
      <c r="B11469" t="s">
        <v>2</v>
      </c>
      <c r="C11469" t="s">
        <v>8</v>
      </c>
      <c r="D11469" t="s">
        <v>19</v>
      </c>
      <c r="E11469" t="s">
        <v>70</v>
      </c>
      <c r="F11469" t="s">
        <v>26</v>
      </c>
      <c r="G11469">
        <v>20</v>
      </c>
      <c r="H11469">
        <v>1.471317</v>
      </c>
      <c r="I11469">
        <v>1.416623</v>
      </c>
      <c r="J11469">
        <v>-5.4694E-2</v>
      </c>
      <c r="K11469">
        <v>-8.1134999999999999E-2</v>
      </c>
      <c r="L11469">
        <v>-6.5513500000000002E-2</v>
      </c>
      <c r="M11469">
        <v>-5.4694E-2</v>
      </c>
      <c r="N11469">
        <v>-4.38746E-2</v>
      </c>
      <c r="O11469">
        <v>-2.82531E-2</v>
      </c>
      <c r="P11469">
        <v>50.496699999999997</v>
      </c>
      <c r="Q11469">
        <v>2.0632000000000001E-2</v>
      </c>
    </row>
    <row r="11470" spans="1:17">
      <c r="A11470" t="s">
        <v>13676</v>
      </c>
      <c r="B11470" t="s">
        <v>2</v>
      </c>
      <c r="C11470" t="s">
        <v>8</v>
      </c>
      <c r="D11470" t="s">
        <v>19</v>
      </c>
      <c r="E11470" t="s">
        <v>70</v>
      </c>
      <c r="F11470" t="s">
        <v>26</v>
      </c>
      <c r="G11470">
        <v>21</v>
      </c>
      <c r="H11470">
        <v>1.465835</v>
      </c>
      <c r="I11470">
        <v>1.536548</v>
      </c>
      <c r="J11470">
        <v>7.0713100000000001E-2</v>
      </c>
      <c r="K11470">
        <v>4.6738799999999997E-2</v>
      </c>
      <c r="L11470">
        <v>6.0902999999999999E-2</v>
      </c>
      <c r="M11470">
        <v>7.0713100000000001E-2</v>
      </c>
      <c r="N11470">
        <v>8.0523200000000003E-2</v>
      </c>
      <c r="O11470">
        <v>9.4687300000000002E-2</v>
      </c>
      <c r="P11470">
        <v>49.256599999999999</v>
      </c>
      <c r="Q11470">
        <v>1.87072E-2</v>
      </c>
    </row>
    <row r="11471" spans="1:17">
      <c r="A11471" t="s">
        <v>13677</v>
      </c>
      <c r="B11471" t="s">
        <v>2</v>
      </c>
      <c r="C11471" t="s">
        <v>8</v>
      </c>
      <c r="D11471" t="s">
        <v>19</v>
      </c>
      <c r="E11471" t="s">
        <v>70</v>
      </c>
      <c r="F11471" t="s">
        <v>26</v>
      </c>
      <c r="G11471">
        <v>22</v>
      </c>
      <c r="H11471">
        <v>1.3777649999999999</v>
      </c>
      <c r="I11471">
        <v>1.472118</v>
      </c>
      <c r="J11471">
        <v>9.4353300000000001E-2</v>
      </c>
      <c r="K11471">
        <v>7.0448700000000003E-2</v>
      </c>
      <c r="L11471">
        <v>8.45717E-2</v>
      </c>
      <c r="M11471">
        <v>9.4353300000000001E-2</v>
      </c>
      <c r="N11471">
        <v>0.1041349</v>
      </c>
      <c r="O11471">
        <v>0.118258</v>
      </c>
      <c r="P11471">
        <v>48.311500000000002</v>
      </c>
      <c r="Q11471">
        <v>1.86529E-2</v>
      </c>
    </row>
    <row r="11472" spans="1:17">
      <c r="A11472" t="s">
        <v>13678</v>
      </c>
      <c r="B11472" t="s">
        <v>2</v>
      </c>
      <c r="C11472" t="s">
        <v>8</v>
      </c>
      <c r="D11472" t="s">
        <v>19</v>
      </c>
      <c r="E11472" t="s">
        <v>70</v>
      </c>
      <c r="F11472" t="s">
        <v>26</v>
      </c>
      <c r="G11472">
        <v>23</v>
      </c>
      <c r="H11472">
        <v>1.2014450000000001</v>
      </c>
      <c r="I11472">
        <v>1.301334</v>
      </c>
      <c r="J11472">
        <v>9.9889199999999997E-2</v>
      </c>
      <c r="K11472">
        <v>7.95878E-2</v>
      </c>
      <c r="L11472">
        <v>9.1581999999999997E-2</v>
      </c>
      <c r="M11472">
        <v>9.9889199999999997E-2</v>
      </c>
      <c r="N11472">
        <v>0.1081963</v>
      </c>
      <c r="O11472">
        <v>0.12019059999999999</v>
      </c>
      <c r="P11472">
        <v>47.496200000000002</v>
      </c>
      <c r="Q11472">
        <v>1.5841299999999999E-2</v>
      </c>
    </row>
    <row r="11473" spans="1:17">
      <c r="A11473" t="s">
        <v>13679</v>
      </c>
      <c r="B11473" t="s">
        <v>2</v>
      </c>
      <c r="C11473" t="s">
        <v>8</v>
      </c>
      <c r="D11473" t="s">
        <v>19</v>
      </c>
      <c r="E11473" t="s">
        <v>70</v>
      </c>
      <c r="F11473" t="s">
        <v>26</v>
      </c>
      <c r="G11473">
        <v>24</v>
      </c>
      <c r="H11473">
        <v>1.0417890000000001</v>
      </c>
      <c r="I11473">
        <v>1.1425369999999999</v>
      </c>
      <c r="J11473">
        <v>0.1007488</v>
      </c>
      <c r="K11473">
        <v>8.25761E-2</v>
      </c>
      <c r="L11473">
        <v>9.3312699999999998E-2</v>
      </c>
      <c r="M11473">
        <v>0.1007488</v>
      </c>
      <c r="N11473">
        <v>0.108185</v>
      </c>
      <c r="O11473">
        <v>0.1189216</v>
      </c>
      <c r="P11473">
        <v>46.749000000000002</v>
      </c>
      <c r="Q11473">
        <v>1.41803E-2</v>
      </c>
    </row>
    <row r="11474" spans="1:17">
      <c r="A11474" t="s">
        <v>13680</v>
      </c>
      <c r="B11474" t="s">
        <v>2</v>
      </c>
      <c r="C11474" t="s">
        <v>8</v>
      </c>
      <c r="D11474" t="s">
        <v>19</v>
      </c>
      <c r="E11474" t="s">
        <v>70</v>
      </c>
      <c r="F11474" t="s">
        <v>27</v>
      </c>
      <c r="G11474">
        <v>1</v>
      </c>
      <c r="H11474">
        <v>0.90655830000000004</v>
      </c>
      <c r="I11474">
        <v>1.1379600000000001</v>
      </c>
      <c r="J11474">
        <v>0.23140150000000001</v>
      </c>
      <c r="K11474">
        <v>0.2124481</v>
      </c>
      <c r="L11474">
        <v>0.22364590000000001</v>
      </c>
      <c r="M11474">
        <v>0.23140150000000001</v>
      </c>
      <c r="N11474">
        <v>0.23915700000000001</v>
      </c>
      <c r="O11474">
        <v>0.25035479999999999</v>
      </c>
      <c r="P11474">
        <v>43.5261</v>
      </c>
      <c r="Q11474">
        <v>1.4789399999999999E-2</v>
      </c>
    </row>
    <row r="11475" spans="1:17">
      <c r="A11475" t="s">
        <v>13681</v>
      </c>
      <c r="B11475" t="s">
        <v>2</v>
      </c>
      <c r="C11475" t="s">
        <v>8</v>
      </c>
      <c r="D11475" t="s">
        <v>19</v>
      </c>
      <c r="E11475" t="s">
        <v>70</v>
      </c>
      <c r="F11475" t="s">
        <v>27</v>
      </c>
      <c r="G11475">
        <v>2</v>
      </c>
      <c r="H11475">
        <v>0.85210109999999994</v>
      </c>
      <c r="I11475">
        <v>1.0426150000000001</v>
      </c>
      <c r="J11475">
        <v>0.19051419999999999</v>
      </c>
      <c r="K11475">
        <v>0.1758323</v>
      </c>
      <c r="L11475">
        <v>0.18450649999999999</v>
      </c>
      <c r="M11475">
        <v>0.19051419999999999</v>
      </c>
      <c r="N11475">
        <v>0.1965219</v>
      </c>
      <c r="O11475">
        <v>0.20519599999999999</v>
      </c>
      <c r="P11475">
        <v>43.1374</v>
      </c>
      <c r="Q11475">
        <v>1.1456300000000001E-2</v>
      </c>
    </row>
    <row r="11476" spans="1:17">
      <c r="A11476" t="s">
        <v>13682</v>
      </c>
      <c r="B11476" t="s">
        <v>2</v>
      </c>
      <c r="C11476" t="s">
        <v>8</v>
      </c>
      <c r="D11476" t="s">
        <v>19</v>
      </c>
      <c r="E11476" t="s">
        <v>70</v>
      </c>
      <c r="F11476" t="s">
        <v>27</v>
      </c>
      <c r="G11476">
        <v>3</v>
      </c>
      <c r="H11476">
        <v>0.87102710000000005</v>
      </c>
      <c r="I11476">
        <v>1.0026520000000001</v>
      </c>
      <c r="J11476">
        <v>0.13162509999999999</v>
      </c>
      <c r="K11476">
        <v>0.11694839999999999</v>
      </c>
      <c r="L11476">
        <v>0.1256195</v>
      </c>
      <c r="M11476">
        <v>0.13162509999999999</v>
      </c>
      <c r="N11476">
        <v>0.13763069999999999</v>
      </c>
      <c r="O11476">
        <v>0.14630180000000001</v>
      </c>
      <c r="P11476">
        <v>42.873800000000003</v>
      </c>
      <c r="Q11476">
        <v>1.14523E-2</v>
      </c>
    </row>
    <row r="11477" spans="1:17">
      <c r="A11477" t="s">
        <v>13683</v>
      </c>
      <c r="B11477" t="s">
        <v>2</v>
      </c>
      <c r="C11477" t="s">
        <v>8</v>
      </c>
      <c r="D11477" t="s">
        <v>19</v>
      </c>
      <c r="E11477" t="s">
        <v>70</v>
      </c>
      <c r="F11477" t="s">
        <v>27</v>
      </c>
      <c r="G11477">
        <v>4</v>
      </c>
      <c r="H11477">
        <v>0.91721969999999997</v>
      </c>
      <c r="I11477">
        <v>1.0534079999999999</v>
      </c>
      <c r="J11477">
        <v>0.13618859999999999</v>
      </c>
      <c r="K11477">
        <v>0.11984930000000001</v>
      </c>
      <c r="L11477">
        <v>0.1295027</v>
      </c>
      <c r="M11477">
        <v>0.13618859999999999</v>
      </c>
      <c r="N11477">
        <v>0.14287440000000001</v>
      </c>
      <c r="O11477">
        <v>0.15252779999999999</v>
      </c>
      <c r="P11477">
        <v>42.762700000000002</v>
      </c>
      <c r="Q11477">
        <v>1.27496E-2</v>
      </c>
    </row>
    <row r="11478" spans="1:17">
      <c r="A11478" t="s">
        <v>13684</v>
      </c>
      <c r="B11478" t="s">
        <v>2</v>
      </c>
      <c r="C11478" t="s">
        <v>8</v>
      </c>
      <c r="D11478" t="s">
        <v>19</v>
      </c>
      <c r="E11478" t="s">
        <v>70</v>
      </c>
      <c r="F11478" t="s">
        <v>27</v>
      </c>
      <c r="G11478">
        <v>5</v>
      </c>
      <c r="H11478">
        <v>1.0488710000000001</v>
      </c>
      <c r="I11478">
        <v>1.1279509999999999</v>
      </c>
      <c r="J11478">
        <v>7.9080600000000001E-2</v>
      </c>
      <c r="K11478">
        <v>6.30685E-2</v>
      </c>
      <c r="L11478">
        <v>7.2528599999999999E-2</v>
      </c>
      <c r="M11478">
        <v>7.9080600000000001E-2</v>
      </c>
      <c r="N11478">
        <v>8.5632600000000003E-2</v>
      </c>
      <c r="O11478">
        <v>9.5092700000000002E-2</v>
      </c>
      <c r="P11478">
        <v>42.4193</v>
      </c>
      <c r="Q11478">
        <v>1.24943E-2</v>
      </c>
    </row>
    <row r="11479" spans="1:17">
      <c r="A11479" t="s">
        <v>13685</v>
      </c>
      <c r="B11479" t="s">
        <v>2</v>
      </c>
      <c r="C11479" t="s">
        <v>8</v>
      </c>
      <c r="D11479" t="s">
        <v>19</v>
      </c>
      <c r="E11479" t="s">
        <v>70</v>
      </c>
      <c r="F11479" t="s">
        <v>27</v>
      </c>
      <c r="G11479">
        <v>6</v>
      </c>
      <c r="H11479">
        <v>1.375262</v>
      </c>
      <c r="I11479">
        <v>1.305248</v>
      </c>
      <c r="J11479">
        <v>-7.0013400000000003E-2</v>
      </c>
      <c r="K11479">
        <v>-9.2805799999999994E-2</v>
      </c>
      <c r="L11479">
        <v>-7.9339900000000005E-2</v>
      </c>
      <c r="M11479">
        <v>-7.0013400000000003E-2</v>
      </c>
      <c r="N11479">
        <v>-6.0686999999999998E-2</v>
      </c>
      <c r="O11479">
        <v>-4.7221100000000002E-2</v>
      </c>
      <c r="P11479">
        <v>41.9726</v>
      </c>
      <c r="Q11479">
        <v>1.7784999999999999E-2</v>
      </c>
    </row>
    <row r="11480" spans="1:17">
      <c r="A11480" t="s">
        <v>13686</v>
      </c>
      <c r="B11480" t="s">
        <v>2</v>
      </c>
      <c r="C11480" t="s">
        <v>8</v>
      </c>
      <c r="D11480" t="s">
        <v>19</v>
      </c>
      <c r="E11480" t="s">
        <v>70</v>
      </c>
      <c r="F11480" t="s">
        <v>27</v>
      </c>
      <c r="G11480">
        <v>7</v>
      </c>
      <c r="H11480">
        <v>1.7092670000000001</v>
      </c>
      <c r="I11480">
        <v>1.6203160000000001</v>
      </c>
      <c r="J11480">
        <v>-8.8951299999999997E-2</v>
      </c>
      <c r="K11480">
        <v>-0.1149239</v>
      </c>
      <c r="L11480">
        <v>-9.9579100000000004E-2</v>
      </c>
      <c r="M11480">
        <v>-8.8951299999999997E-2</v>
      </c>
      <c r="N11480">
        <v>-7.8323599999999993E-2</v>
      </c>
      <c r="O11480">
        <v>-6.2978800000000001E-2</v>
      </c>
      <c r="P11480">
        <v>41.787599999999998</v>
      </c>
      <c r="Q11480">
        <v>2.02665E-2</v>
      </c>
    </row>
    <row r="11481" spans="1:17">
      <c r="A11481" t="s">
        <v>13687</v>
      </c>
      <c r="B11481" t="s">
        <v>2</v>
      </c>
      <c r="C11481" t="s">
        <v>8</v>
      </c>
      <c r="D11481" t="s">
        <v>19</v>
      </c>
      <c r="E11481" t="s">
        <v>70</v>
      </c>
      <c r="F11481" t="s">
        <v>27</v>
      </c>
      <c r="G11481">
        <v>8</v>
      </c>
      <c r="H11481">
        <v>1.884466</v>
      </c>
      <c r="I11481">
        <v>1.7564029999999999</v>
      </c>
      <c r="J11481">
        <v>-0.1280628</v>
      </c>
      <c r="K11481">
        <v>-0.15580369999999999</v>
      </c>
      <c r="L11481">
        <v>-0.13941410000000001</v>
      </c>
      <c r="M11481">
        <v>-0.1280628</v>
      </c>
      <c r="N11481">
        <v>-0.11671140000000001</v>
      </c>
      <c r="O11481">
        <v>-0.10032190000000001</v>
      </c>
      <c r="P11481">
        <v>42.090200000000003</v>
      </c>
      <c r="Q11481">
        <v>2.16463E-2</v>
      </c>
    </row>
    <row r="11482" spans="1:17">
      <c r="A11482" t="s">
        <v>13688</v>
      </c>
      <c r="B11482" t="s">
        <v>2</v>
      </c>
      <c r="C11482" t="s">
        <v>8</v>
      </c>
      <c r="D11482" t="s">
        <v>19</v>
      </c>
      <c r="E11482" t="s">
        <v>70</v>
      </c>
      <c r="F11482" t="s">
        <v>27</v>
      </c>
      <c r="G11482">
        <v>9</v>
      </c>
      <c r="H11482">
        <v>1.8748640000000001</v>
      </c>
      <c r="I11482">
        <v>1.6215569999999999</v>
      </c>
      <c r="J11482">
        <v>-0.25330720000000001</v>
      </c>
      <c r="K11482">
        <v>-0.28964010000000001</v>
      </c>
      <c r="L11482">
        <v>-0.26817429999999998</v>
      </c>
      <c r="M11482">
        <v>-0.25330720000000001</v>
      </c>
      <c r="N11482">
        <v>-0.23844000000000001</v>
      </c>
      <c r="O11482">
        <v>-0.21697420000000001</v>
      </c>
      <c r="P11482">
        <v>44.977499999999999</v>
      </c>
      <c r="Q11482">
        <v>2.83507E-2</v>
      </c>
    </row>
    <row r="11483" spans="1:17">
      <c r="A11483" t="s">
        <v>13689</v>
      </c>
      <c r="B11483" t="s">
        <v>2</v>
      </c>
      <c r="C11483" t="s">
        <v>8</v>
      </c>
      <c r="D11483" t="s">
        <v>19</v>
      </c>
      <c r="E11483" t="s">
        <v>70</v>
      </c>
      <c r="F11483" t="s">
        <v>27</v>
      </c>
      <c r="G11483">
        <v>10</v>
      </c>
      <c r="H11483">
        <v>1.7354290000000001</v>
      </c>
      <c r="I11483">
        <v>1.554859</v>
      </c>
      <c r="J11483">
        <v>-0.18057049999999999</v>
      </c>
      <c r="K11483">
        <v>-0.2147838</v>
      </c>
      <c r="L11483">
        <v>-0.1945703</v>
      </c>
      <c r="M11483">
        <v>-0.18057049999999999</v>
      </c>
      <c r="N11483">
        <v>-0.16657069999999999</v>
      </c>
      <c r="O11483">
        <v>-0.14635719999999999</v>
      </c>
      <c r="P11483">
        <v>48.035299999999999</v>
      </c>
      <c r="Q11483">
        <v>2.66968E-2</v>
      </c>
    </row>
    <row r="11484" spans="1:17">
      <c r="A11484" t="s">
        <v>13690</v>
      </c>
      <c r="B11484" t="s">
        <v>2</v>
      </c>
      <c r="C11484" t="s">
        <v>8</v>
      </c>
      <c r="D11484" t="s">
        <v>19</v>
      </c>
      <c r="E11484" t="s">
        <v>70</v>
      </c>
      <c r="F11484" t="s">
        <v>27</v>
      </c>
      <c r="G11484">
        <v>11</v>
      </c>
      <c r="H11484">
        <v>1.5637890000000001</v>
      </c>
      <c r="I11484">
        <v>1.4665109999999999</v>
      </c>
      <c r="J11484">
        <v>-9.7277500000000003E-2</v>
      </c>
      <c r="K11484">
        <v>-0.13137509999999999</v>
      </c>
      <c r="L11484">
        <v>-0.11123</v>
      </c>
      <c r="M11484">
        <v>-9.7277500000000003E-2</v>
      </c>
      <c r="N11484">
        <v>-8.3325099999999999E-2</v>
      </c>
      <c r="O11484">
        <v>-6.318E-2</v>
      </c>
      <c r="P11484">
        <v>50.649000000000001</v>
      </c>
      <c r="Q11484">
        <v>2.6606500000000002E-2</v>
      </c>
    </row>
    <row r="11485" spans="1:17">
      <c r="A11485" t="s">
        <v>13691</v>
      </c>
      <c r="B11485" t="s">
        <v>2</v>
      </c>
      <c r="C11485" t="s">
        <v>8</v>
      </c>
      <c r="D11485" t="s">
        <v>19</v>
      </c>
      <c r="E11485" t="s">
        <v>70</v>
      </c>
      <c r="F11485" t="s">
        <v>27</v>
      </c>
      <c r="G11485">
        <v>12</v>
      </c>
      <c r="H11485">
        <v>1.376995</v>
      </c>
      <c r="I11485">
        <v>1.3449150000000001</v>
      </c>
      <c r="J11485">
        <v>-3.20796E-2</v>
      </c>
      <c r="K11485">
        <v>-6.3852000000000006E-2</v>
      </c>
      <c r="L11485">
        <v>-4.5080599999999998E-2</v>
      </c>
      <c r="M11485">
        <v>-3.20796E-2</v>
      </c>
      <c r="N11485">
        <v>-1.9078500000000002E-2</v>
      </c>
      <c r="O11485">
        <v>-3.0709999999999998E-4</v>
      </c>
      <c r="P11485">
        <v>52.364600000000003</v>
      </c>
      <c r="Q11485">
        <v>2.47922E-2</v>
      </c>
    </row>
    <row r="11486" spans="1:17">
      <c r="A11486" t="s">
        <v>13692</v>
      </c>
      <c r="B11486" t="s">
        <v>2</v>
      </c>
      <c r="C11486" t="s">
        <v>8</v>
      </c>
      <c r="D11486" t="s">
        <v>19</v>
      </c>
      <c r="E11486" t="s">
        <v>70</v>
      </c>
      <c r="F11486" t="s">
        <v>27</v>
      </c>
      <c r="G11486">
        <v>13</v>
      </c>
      <c r="H11486">
        <v>1.1770579999999999</v>
      </c>
      <c r="I11486">
        <v>1.30562</v>
      </c>
      <c r="J11486">
        <v>0.12856129999999999</v>
      </c>
      <c r="K11486">
        <v>9.98391E-2</v>
      </c>
      <c r="L11486">
        <v>0.11680840000000001</v>
      </c>
      <c r="M11486">
        <v>0.12856129999999999</v>
      </c>
      <c r="N11486">
        <v>0.1403141</v>
      </c>
      <c r="O11486">
        <v>0.15728339999999999</v>
      </c>
      <c r="P11486">
        <v>53.5336</v>
      </c>
      <c r="Q11486">
        <v>2.2412000000000001E-2</v>
      </c>
    </row>
    <row r="11487" spans="1:17">
      <c r="A11487" t="s">
        <v>13693</v>
      </c>
      <c r="B11487" t="s">
        <v>2</v>
      </c>
      <c r="C11487" t="s">
        <v>8</v>
      </c>
      <c r="D11487" t="s">
        <v>19</v>
      </c>
      <c r="E11487" t="s">
        <v>70</v>
      </c>
      <c r="F11487" t="s">
        <v>27</v>
      </c>
      <c r="G11487">
        <v>14</v>
      </c>
      <c r="H11487">
        <v>1.046729</v>
      </c>
      <c r="I11487">
        <v>1.260337</v>
      </c>
      <c r="J11487">
        <v>0.2136074</v>
      </c>
      <c r="K11487">
        <v>0.18707760000000001</v>
      </c>
      <c r="L11487">
        <v>0.2027516</v>
      </c>
      <c r="M11487">
        <v>0.2136074</v>
      </c>
      <c r="N11487">
        <v>0.2244631</v>
      </c>
      <c r="O11487">
        <v>0.2401372</v>
      </c>
      <c r="P11487">
        <v>54.348500000000001</v>
      </c>
      <c r="Q11487">
        <v>2.0701299999999999E-2</v>
      </c>
    </row>
    <row r="11488" spans="1:17">
      <c r="A11488" t="s">
        <v>13694</v>
      </c>
      <c r="B11488" t="s">
        <v>2</v>
      </c>
      <c r="C11488" t="s">
        <v>8</v>
      </c>
      <c r="D11488" t="s">
        <v>19</v>
      </c>
      <c r="E11488" t="s">
        <v>70</v>
      </c>
      <c r="F11488" t="s">
        <v>27</v>
      </c>
      <c r="G11488">
        <v>15</v>
      </c>
      <c r="H11488">
        <v>1.0071410000000001</v>
      </c>
      <c r="I11488">
        <v>1.218933</v>
      </c>
      <c r="J11488">
        <v>0.21179139999999999</v>
      </c>
      <c r="K11488">
        <v>0.18826499999999999</v>
      </c>
      <c r="L11488">
        <v>0.2021646</v>
      </c>
      <c r="M11488">
        <v>0.21179139999999999</v>
      </c>
      <c r="N11488">
        <v>0.22141820000000001</v>
      </c>
      <c r="O11488">
        <v>0.23531779999999999</v>
      </c>
      <c r="P11488">
        <v>54.7271</v>
      </c>
      <c r="Q11488">
        <v>1.8357700000000001E-2</v>
      </c>
    </row>
    <row r="11489" spans="1:17">
      <c r="A11489" t="s">
        <v>13695</v>
      </c>
      <c r="B11489" t="s">
        <v>2</v>
      </c>
      <c r="C11489" t="s">
        <v>8</v>
      </c>
      <c r="D11489" t="s">
        <v>19</v>
      </c>
      <c r="E11489" t="s">
        <v>70</v>
      </c>
      <c r="F11489" t="s">
        <v>27</v>
      </c>
      <c r="G11489">
        <v>16</v>
      </c>
      <c r="H11489">
        <v>1.01814</v>
      </c>
      <c r="I11489">
        <v>1.2172019999999999</v>
      </c>
      <c r="J11489">
        <v>0.19906199999999999</v>
      </c>
      <c r="K11489">
        <v>0.17173530000000001</v>
      </c>
      <c r="L11489">
        <v>0.18788009999999999</v>
      </c>
      <c r="M11489">
        <v>0.19906199999999999</v>
      </c>
      <c r="N11489">
        <v>0.21024380000000001</v>
      </c>
      <c r="O11489">
        <v>0.2263886</v>
      </c>
      <c r="P11489">
        <v>54.514400000000002</v>
      </c>
      <c r="Q11489">
        <v>2.1323100000000001E-2</v>
      </c>
    </row>
    <row r="11490" spans="1:17">
      <c r="A11490" t="s">
        <v>13696</v>
      </c>
      <c r="B11490" t="s">
        <v>2</v>
      </c>
      <c r="C11490" t="s">
        <v>8</v>
      </c>
      <c r="D11490" t="s">
        <v>19</v>
      </c>
      <c r="E11490" t="s">
        <v>70</v>
      </c>
      <c r="F11490" t="s">
        <v>27</v>
      </c>
      <c r="G11490">
        <v>17</v>
      </c>
      <c r="H11490">
        <v>1.145086</v>
      </c>
      <c r="I11490">
        <v>1.308068</v>
      </c>
      <c r="J11490">
        <v>0.16298170000000001</v>
      </c>
      <c r="K11490">
        <v>0.13801430000000001</v>
      </c>
      <c r="L11490">
        <v>0.15276519999999999</v>
      </c>
      <c r="M11490">
        <v>0.16298170000000001</v>
      </c>
      <c r="N11490">
        <v>0.1731982</v>
      </c>
      <c r="O11490">
        <v>0.18794920000000001</v>
      </c>
      <c r="P11490">
        <v>52.898499999999999</v>
      </c>
      <c r="Q11490">
        <v>1.9482200000000002E-2</v>
      </c>
    </row>
    <row r="11491" spans="1:17">
      <c r="A11491" t="s">
        <v>13697</v>
      </c>
      <c r="B11491" t="s">
        <v>2</v>
      </c>
      <c r="C11491" t="s">
        <v>8</v>
      </c>
      <c r="D11491" t="s">
        <v>19</v>
      </c>
      <c r="E11491" t="s">
        <v>70</v>
      </c>
      <c r="F11491" t="s">
        <v>27</v>
      </c>
      <c r="G11491">
        <v>18</v>
      </c>
      <c r="H11491">
        <v>1.398217</v>
      </c>
      <c r="I11491">
        <v>1.5014970000000001</v>
      </c>
      <c r="J11491">
        <v>0.1032796</v>
      </c>
      <c r="K11491">
        <v>7.9732800000000006E-2</v>
      </c>
      <c r="L11491">
        <v>9.3644400000000003E-2</v>
      </c>
      <c r="M11491">
        <v>0.1032796</v>
      </c>
      <c r="N11491">
        <v>0.11291470000000001</v>
      </c>
      <c r="O11491">
        <v>0.1268263</v>
      </c>
      <c r="P11491">
        <v>50.470799999999997</v>
      </c>
      <c r="Q11491">
        <v>1.83736E-2</v>
      </c>
    </row>
    <row r="11492" spans="1:17">
      <c r="A11492" t="s">
        <v>13698</v>
      </c>
      <c r="B11492" t="s">
        <v>2</v>
      </c>
      <c r="C11492" t="s">
        <v>8</v>
      </c>
      <c r="D11492" t="s">
        <v>19</v>
      </c>
      <c r="E11492" t="s">
        <v>70</v>
      </c>
      <c r="F11492" t="s">
        <v>27</v>
      </c>
      <c r="G11492">
        <v>19</v>
      </c>
      <c r="H11492">
        <v>1.71485</v>
      </c>
      <c r="I11492">
        <v>1.65585</v>
      </c>
      <c r="J11492">
        <v>-5.8999299999999998E-2</v>
      </c>
      <c r="K11492">
        <v>-8.8302400000000003E-2</v>
      </c>
      <c r="L11492">
        <v>-7.0989899999999995E-2</v>
      </c>
      <c r="M11492">
        <v>-5.8999299999999998E-2</v>
      </c>
      <c r="N11492">
        <v>-4.70087E-2</v>
      </c>
      <c r="O11492">
        <v>-2.96961E-2</v>
      </c>
      <c r="P11492">
        <v>47.375</v>
      </c>
      <c r="Q11492">
        <v>2.2865400000000001E-2</v>
      </c>
    </row>
    <row r="11493" spans="1:17">
      <c r="A11493" t="s">
        <v>13699</v>
      </c>
      <c r="B11493" t="s">
        <v>2</v>
      </c>
      <c r="C11493" t="s">
        <v>8</v>
      </c>
      <c r="D11493" t="s">
        <v>19</v>
      </c>
      <c r="E11493" t="s">
        <v>70</v>
      </c>
      <c r="F11493" t="s">
        <v>27</v>
      </c>
      <c r="G11493">
        <v>20</v>
      </c>
      <c r="H11493">
        <v>1.7307900000000001</v>
      </c>
      <c r="I11493">
        <v>1.7253890000000001</v>
      </c>
      <c r="J11493">
        <v>-5.4016000000000003E-3</v>
      </c>
      <c r="K11493">
        <v>-3.65674E-2</v>
      </c>
      <c r="L11493">
        <v>-1.8154400000000001E-2</v>
      </c>
      <c r="M11493">
        <v>-5.4016000000000003E-3</v>
      </c>
      <c r="N11493">
        <v>7.3511999999999996E-3</v>
      </c>
      <c r="O11493">
        <v>2.5764200000000001E-2</v>
      </c>
      <c r="P11493">
        <v>45.4983</v>
      </c>
      <c r="Q11493">
        <v>2.4318800000000002E-2</v>
      </c>
    </row>
    <row r="11494" spans="1:17">
      <c r="A11494" t="s">
        <v>13700</v>
      </c>
      <c r="B11494" t="s">
        <v>2</v>
      </c>
      <c r="C11494" t="s">
        <v>8</v>
      </c>
      <c r="D11494" t="s">
        <v>19</v>
      </c>
      <c r="E11494" t="s">
        <v>70</v>
      </c>
      <c r="F11494" t="s">
        <v>27</v>
      </c>
      <c r="G11494">
        <v>21</v>
      </c>
      <c r="H11494">
        <v>1.678464</v>
      </c>
      <c r="I11494">
        <v>1.7313430000000001</v>
      </c>
      <c r="J11494">
        <v>5.2878799999999997E-2</v>
      </c>
      <c r="K11494">
        <v>2.3306E-2</v>
      </c>
      <c r="L11494">
        <v>4.0777899999999999E-2</v>
      </c>
      <c r="M11494">
        <v>5.2878799999999997E-2</v>
      </c>
      <c r="N11494">
        <v>6.4979800000000004E-2</v>
      </c>
      <c r="O11494">
        <v>8.24516E-2</v>
      </c>
      <c r="P11494">
        <v>44.506700000000002</v>
      </c>
      <c r="Q11494">
        <v>2.30758E-2</v>
      </c>
    </row>
    <row r="11495" spans="1:17">
      <c r="A11495" t="s">
        <v>13701</v>
      </c>
      <c r="B11495" t="s">
        <v>2</v>
      </c>
      <c r="C11495" t="s">
        <v>8</v>
      </c>
      <c r="D11495" t="s">
        <v>19</v>
      </c>
      <c r="E11495" t="s">
        <v>70</v>
      </c>
      <c r="F11495" t="s">
        <v>27</v>
      </c>
      <c r="G11495">
        <v>22</v>
      </c>
      <c r="H11495">
        <v>1.528287</v>
      </c>
      <c r="I11495">
        <v>1.633594</v>
      </c>
      <c r="J11495">
        <v>0.1053074</v>
      </c>
      <c r="K11495">
        <v>7.8760700000000003E-2</v>
      </c>
      <c r="L11495">
        <v>9.4444700000000006E-2</v>
      </c>
      <c r="M11495">
        <v>0.1053074</v>
      </c>
      <c r="N11495">
        <v>0.1161701</v>
      </c>
      <c r="O11495">
        <v>0.131854</v>
      </c>
      <c r="P11495">
        <v>43.826900000000002</v>
      </c>
      <c r="Q11495">
        <v>2.07145E-2</v>
      </c>
    </row>
    <row r="11496" spans="1:17">
      <c r="A11496" t="s">
        <v>13702</v>
      </c>
      <c r="B11496" t="s">
        <v>2</v>
      </c>
      <c r="C11496" t="s">
        <v>8</v>
      </c>
      <c r="D11496" t="s">
        <v>19</v>
      </c>
      <c r="E11496" t="s">
        <v>70</v>
      </c>
      <c r="F11496" t="s">
        <v>27</v>
      </c>
      <c r="G11496">
        <v>23</v>
      </c>
      <c r="H11496">
        <v>1.303941</v>
      </c>
      <c r="I11496">
        <v>1.449932</v>
      </c>
      <c r="J11496">
        <v>0.14599090000000001</v>
      </c>
      <c r="K11496">
        <v>0.1217912</v>
      </c>
      <c r="L11496">
        <v>0.1360886</v>
      </c>
      <c r="M11496">
        <v>0.14599090000000001</v>
      </c>
      <c r="N11496">
        <v>0.15589320000000001</v>
      </c>
      <c r="O11496">
        <v>0.17019049999999999</v>
      </c>
      <c r="P11496">
        <v>43.417099999999998</v>
      </c>
      <c r="Q11496">
        <v>1.88831E-2</v>
      </c>
    </row>
    <row r="11497" spans="1:17">
      <c r="A11497" t="s">
        <v>13703</v>
      </c>
      <c r="B11497" t="s">
        <v>2</v>
      </c>
      <c r="C11497" t="s">
        <v>8</v>
      </c>
      <c r="D11497" t="s">
        <v>19</v>
      </c>
      <c r="E11497" t="s">
        <v>70</v>
      </c>
      <c r="F11497" t="s">
        <v>27</v>
      </c>
      <c r="G11497">
        <v>24</v>
      </c>
      <c r="H11497">
        <v>1.043496</v>
      </c>
      <c r="I11497">
        <v>1.2843469999999999</v>
      </c>
      <c r="J11497">
        <v>0.2408516</v>
      </c>
      <c r="K11497">
        <v>0.21877949999999999</v>
      </c>
      <c r="L11497">
        <v>0.2318199</v>
      </c>
      <c r="M11497">
        <v>0.2408516</v>
      </c>
      <c r="N11497">
        <v>0.2498833</v>
      </c>
      <c r="O11497">
        <v>0.26292359999999998</v>
      </c>
      <c r="P11497">
        <v>43.048099999999998</v>
      </c>
      <c r="Q11497">
        <v>1.7222899999999999E-2</v>
      </c>
    </row>
    <row r="11498" spans="1:17">
      <c r="A11498" t="s">
        <v>13704</v>
      </c>
      <c r="B11498" t="s">
        <v>2</v>
      </c>
      <c r="C11498" t="s">
        <v>8</v>
      </c>
      <c r="D11498" t="s">
        <v>19</v>
      </c>
      <c r="E11498" t="s">
        <v>70</v>
      </c>
      <c r="F11498" t="s">
        <v>28</v>
      </c>
      <c r="G11498">
        <v>1</v>
      </c>
      <c r="H11498">
        <v>1.011304</v>
      </c>
      <c r="I11498">
        <v>0.99516459999999995</v>
      </c>
      <c r="J11498">
        <v>-1.6139000000000001E-2</v>
      </c>
      <c r="K11498">
        <v>-4.0343900000000002E-2</v>
      </c>
      <c r="L11498">
        <v>-2.6043500000000001E-2</v>
      </c>
      <c r="M11498">
        <v>-1.6139000000000001E-2</v>
      </c>
      <c r="N11498">
        <v>-6.2345999999999999E-3</v>
      </c>
      <c r="O11498">
        <v>8.0659000000000008E-3</v>
      </c>
      <c r="P11498">
        <v>47.192700000000002</v>
      </c>
      <c r="Q11498">
        <v>1.88872E-2</v>
      </c>
    </row>
    <row r="11499" spans="1:17">
      <c r="A11499" t="s">
        <v>13705</v>
      </c>
      <c r="B11499" t="s">
        <v>2</v>
      </c>
      <c r="C11499" t="s">
        <v>8</v>
      </c>
      <c r="D11499" t="s">
        <v>19</v>
      </c>
      <c r="E11499" t="s">
        <v>70</v>
      </c>
      <c r="F11499" t="s">
        <v>28</v>
      </c>
      <c r="G11499">
        <v>2</v>
      </c>
      <c r="H11499">
        <v>0.9516867</v>
      </c>
      <c r="I11499">
        <v>0.94827019999999995</v>
      </c>
      <c r="J11499">
        <v>-3.4164999999999998E-3</v>
      </c>
      <c r="K11499">
        <v>-2.6260200000000001E-2</v>
      </c>
      <c r="L11499">
        <v>-1.2763999999999999E-2</v>
      </c>
      <c r="M11499">
        <v>-3.4164999999999998E-3</v>
      </c>
      <c r="N11499">
        <v>5.9309000000000002E-3</v>
      </c>
      <c r="O11499">
        <v>1.9427099999999999E-2</v>
      </c>
      <c r="P11499">
        <v>46.759700000000002</v>
      </c>
      <c r="Q11499">
        <v>1.7825000000000001E-2</v>
      </c>
    </row>
    <row r="11500" spans="1:17">
      <c r="A11500" t="s">
        <v>13706</v>
      </c>
      <c r="B11500" t="s">
        <v>2</v>
      </c>
      <c r="C11500" t="s">
        <v>8</v>
      </c>
      <c r="D11500" t="s">
        <v>19</v>
      </c>
      <c r="E11500" t="s">
        <v>70</v>
      </c>
      <c r="F11500" t="s">
        <v>28</v>
      </c>
      <c r="G11500">
        <v>3</v>
      </c>
      <c r="H11500">
        <v>0.92981879999999995</v>
      </c>
      <c r="I11500">
        <v>0.95264150000000003</v>
      </c>
      <c r="J11500">
        <v>2.2822700000000001E-2</v>
      </c>
      <c r="K11500">
        <v>-1.2689999999999999E-4</v>
      </c>
      <c r="L11500">
        <v>1.34319E-2</v>
      </c>
      <c r="M11500">
        <v>2.2822700000000001E-2</v>
      </c>
      <c r="N11500">
        <v>3.2213499999999999E-2</v>
      </c>
      <c r="O11500">
        <v>4.5772300000000002E-2</v>
      </c>
      <c r="P11500">
        <v>46.317100000000003</v>
      </c>
      <c r="Q11500">
        <v>1.7907699999999999E-2</v>
      </c>
    </row>
    <row r="11501" spans="1:17">
      <c r="A11501" t="s">
        <v>13707</v>
      </c>
      <c r="B11501" t="s">
        <v>2</v>
      </c>
      <c r="C11501" t="s">
        <v>8</v>
      </c>
      <c r="D11501" t="s">
        <v>19</v>
      </c>
      <c r="E11501" t="s">
        <v>70</v>
      </c>
      <c r="F11501" t="s">
        <v>28</v>
      </c>
      <c r="G11501">
        <v>4</v>
      </c>
      <c r="H11501">
        <v>0.97623850000000001</v>
      </c>
      <c r="I11501">
        <v>0.97314420000000001</v>
      </c>
      <c r="J11501">
        <v>-3.0942999999999999E-3</v>
      </c>
      <c r="K11501">
        <v>-2.7675700000000001E-2</v>
      </c>
      <c r="L11501">
        <v>-1.3152799999999999E-2</v>
      </c>
      <c r="M11501">
        <v>-3.0942999999999999E-3</v>
      </c>
      <c r="N11501">
        <v>6.9642000000000003E-3</v>
      </c>
      <c r="O11501">
        <v>2.1487099999999999E-2</v>
      </c>
      <c r="P11501">
        <v>45.890599999999999</v>
      </c>
      <c r="Q11501">
        <v>1.9181E-2</v>
      </c>
    </row>
    <row r="11502" spans="1:17">
      <c r="A11502" t="s">
        <v>13708</v>
      </c>
      <c r="B11502" t="s">
        <v>2</v>
      </c>
      <c r="C11502" t="s">
        <v>8</v>
      </c>
      <c r="D11502" t="s">
        <v>19</v>
      </c>
      <c r="E11502" t="s">
        <v>70</v>
      </c>
      <c r="F11502" t="s">
        <v>28</v>
      </c>
      <c r="G11502">
        <v>5</v>
      </c>
      <c r="H11502">
        <v>1.0424439999999999</v>
      </c>
      <c r="I11502">
        <v>1.0636350000000001</v>
      </c>
      <c r="J11502">
        <v>2.1190899999999999E-2</v>
      </c>
      <c r="K11502">
        <v>-3.9135000000000003E-3</v>
      </c>
      <c r="L11502">
        <v>1.09184E-2</v>
      </c>
      <c r="M11502">
        <v>2.1190899999999999E-2</v>
      </c>
      <c r="N11502">
        <v>3.1463400000000002E-2</v>
      </c>
      <c r="O11502">
        <v>4.6295299999999998E-2</v>
      </c>
      <c r="P11502">
        <v>45.535600000000002</v>
      </c>
      <c r="Q11502">
        <v>1.9588999999999999E-2</v>
      </c>
    </row>
    <row r="11503" spans="1:17">
      <c r="A11503" t="s">
        <v>13709</v>
      </c>
      <c r="B11503" t="s">
        <v>2</v>
      </c>
      <c r="C11503" t="s">
        <v>8</v>
      </c>
      <c r="D11503" t="s">
        <v>19</v>
      </c>
      <c r="E11503" t="s">
        <v>70</v>
      </c>
      <c r="F11503" t="s">
        <v>28</v>
      </c>
      <c r="G11503">
        <v>6</v>
      </c>
      <c r="H11503">
        <v>1.2314700000000001</v>
      </c>
      <c r="I11503">
        <v>1.176388</v>
      </c>
      <c r="J11503">
        <v>-5.5081400000000003E-2</v>
      </c>
      <c r="K11503">
        <v>-8.2479499999999997E-2</v>
      </c>
      <c r="L11503">
        <v>-6.6292500000000004E-2</v>
      </c>
      <c r="M11503">
        <v>-5.5081400000000003E-2</v>
      </c>
      <c r="N11503">
        <v>-4.3870300000000001E-2</v>
      </c>
      <c r="O11503">
        <v>-2.7683300000000001E-2</v>
      </c>
      <c r="P11503">
        <v>45.105600000000003</v>
      </c>
      <c r="Q11503">
        <v>2.1378899999999999E-2</v>
      </c>
    </row>
    <row r="11504" spans="1:17">
      <c r="A11504" t="s">
        <v>13710</v>
      </c>
      <c r="B11504" t="s">
        <v>2</v>
      </c>
      <c r="C11504" t="s">
        <v>8</v>
      </c>
      <c r="D11504" t="s">
        <v>19</v>
      </c>
      <c r="E11504" t="s">
        <v>70</v>
      </c>
      <c r="F11504" t="s">
        <v>28</v>
      </c>
      <c r="G11504">
        <v>7</v>
      </c>
      <c r="H11504">
        <v>1.607866</v>
      </c>
      <c r="I11504">
        <v>1.4846779999999999</v>
      </c>
      <c r="J11504">
        <v>-0.1231879</v>
      </c>
      <c r="K11504">
        <v>-0.15257560000000001</v>
      </c>
      <c r="L11504">
        <v>-0.1352131</v>
      </c>
      <c r="M11504">
        <v>-0.1231879</v>
      </c>
      <c r="N11504">
        <v>-0.1111627</v>
      </c>
      <c r="O11504">
        <v>-9.3800300000000003E-2</v>
      </c>
      <c r="P11504">
        <v>44.650799999999997</v>
      </c>
      <c r="Q11504">
        <v>2.2931300000000002E-2</v>
      </c>
    </row>
    <row r="11505" spans="1:17">
      <c r="A11505" t="s">
        <v>13711</v>
      </c>
      <c r="B11505" t="s">
        <v>2</v>
      </c>
      <c r="C11505" t="s">
        <v>8</v>
      </c>
      <c r="D11505" t="s">
        <v>19</v>
      </c>
      <c r="E11505" t="s">
        <v>70</v>
      </c>
      <c r="F11505" t="s">
        <v>28</v>
      </c>
      <c r="G11505">
        <v>8</v>
      </c>
      <c r="H11505">
        <v>1.8222830000000001</v>
      </c>
      <c r="I11505">
        <v>1.706499</v>
      </c>
      <c r="J11505">
        <v>-0.1157839</v>
      </c>
      <c r="K11505">
        <v>-0.1517973</v>
      </c>
      <c r="L11505">
        <v>-0.13052030000000001</v>
      </c>
      <c r="M11505">
        <v>-0.1157839</v>
      </c>
      <c r="N11505">
        <v>-0.1010475</v>
      </c>
      <c r="O11505">
        <v>-7.9770499999999994E-2</v>
      </c>
      <c r="P11505">
        <v>44.662500000000001</v>
      </c>
      <c r="Q11505">
        <v>2.8101399999999999E-2</v>
      </c>
    </row>
    <row r="11506" spans="1:17">
      <c r="A11506" t="s">
        <v>13712</v>
      </c>
      <c r="B11506" t="s">
        <v>2</v>
      </c>
      <c r="C11506" t="s">
        <v>8</v>
      </c>
      <c r="D11506" t="s">
        <v>19</v>
      </c>
      <c r="E11506" t="s">
        <v>70</v>
      </c>
      <c r="F11506" t="s">
        <v>28</v>
      </c>
      <c r="G11506">
        <v>9</v>
      </c>
      <c r="H11506">
        <v>1.759018</v>
      </c>
      <c r="I11506">
        <v>1.6603939999999999</v>
      </c>
      <c r="J11506">
        <v>-9.8623299999999997E-2</v>
      </c>
      <c r="K11506">
        <v>-0.14150209999999999</v>
      </c>
      <c r="L11506">
        <v>-0.11616899999999999</v>
      </c>
      <c r="M11506">
        <v>-9.8623299999999997E-2</v>
      </c>
      <c r="N11506">
        <v>-8.1077700000000003E-2</v>
      </c>
      <c r="O11506">
        <v>-5.5744599999999998E-2</v>
      </c>
      <c r="P11506">
        <v>46.4925</v>
      </c>
      <c r="Q11506">
        <v>3.3458500000000002E-2</v>
      </c>
    </row>
    <row r="11507" spans="1:17">
      <c r="A11507" t="s">
        <v>13713</v>
      </c>
      <c r="B11507" t="s">
        <v>2</v>
      </c>
      <c r="C11507" t="s">
        <v>8</v>
      </c>
      <c r="D11507" t="s">
        <v>19</v>
      </c>
      <c r="E11507" t="s">
        <v>70</v>
      </c>
      <c r="F11507" t="s">
        <v>28</v>
      </c>
      <c r="G11507">
        <v>10</v>
      </c>
      <c r="H11507">
        <v>1.684345</v>
      </c>
      <c r="I11507">
        <v>1.631013</v>
      </c>
      <c r="J11507">
        <v>-5.3332200000000003E-2</v>
      </c>
      <c r="K11507">
        <v>-9.6646099999999999E-2</v>
      </c>
      <c r="L11507">
        <v>-7.1055900000000005E-2</v>
      </c>
      <c r="M11507">
        <v>-5.3332200000000003E-2</v>
      </c>
      <c r="N11507">
        <v>-3.5608399999999998E-2</v>
      </c>
      <c r="O11507">
        <v>-1.00182E-2</v>
      </c>
      <c r="P11507">
        <v>48.808100000000003</v>
      </c>
      <c r="Q11507">
        <v>3.3798099999999998E-2</v>
      </c>
    </row>
    <row r="11508" spans="1:17">
      <c r="A11508" t="s">
        <v>13714</v>
      </c>
      <c r="B11508" t="s">
        <v>2</v>
      </c>
      <c r="C11508" t="s">
        <v>8</v>
      </c>
      <c r="D11508" t="s">
        <v>19</v>
      </c>
      <c r="E11508" t="s">
        <v>70</v>
      </c>
      <c r="F11508" t="s">
        <v>28</v>
      </c>
      <c r="G11508">
        <v>11</v>
      </c>
      <c r="H11508">
        <v>1.48573</v>
      </c>
      <c r="I11508">
        <v>1.509425</v>
      </c>
      <c r="J11508">
        <v>2.3694699999999999E-2</v>
      </c>
      <c r="K11508">
        <v>-1.9182600000000001E-2</v>
      </c>
      <c r="L11508">
        <v>6.1497000000000001E-3</v>
      </c>
      <c r="M11508">
        <v>2.3694699999999999E-2</v>
      </c>
      <c r="N11508">
        <v>4.12398E-2</v>
      </c>
      <c r="O11508">
        <v>6.6572099999999995E-2</v>
      </c>
      <c r="P11508">
        <v>51.414499999999997</v>
      </c>
      <c r="Q11508">
        <v>3.3457399999999998E-2</v>
      </c>
    </row>
    <row r="11509" spans="1:17">
      <c r="A11509" t="s">
        <v>13715</v>
      </c>
      <c r="B11509" t="s">
        <v>2</v>
      </c>
      <c r="C11509" t="s">
        <v>8</v>
      </c>
      <c r="D11509" t="s">
        <v>19</v>
      </c>
      <c r="E11509" t="s">
        <v>70</v>
      </c>
      <c r="F11509" t="s">
        <v>28</v>
      </c>
      <c r="G11509">
        <v>12</v>
      </c>
      <c r="H11509">
        <v>1.297658</v>
      </c>
      <c r="I11509">
        <v>1.420963</v>
      </c>
      <c r="J11509">
        <v>0.1233054</v>
      </c>
      <c r="K11509">
        <v>8.5679000000000005E-2</v>
      </c>
      <c r="L11509">
        <v>0.107909</v>
      </c>
      <c r="M11509">
        <v>0.1233054</v>
      </c>
      <c r="N11509">
        <v>0.13870179999999999</v>
      </c>
      <c r="O11509">
        <v>0.16093180000000001</v>
      </c>
      <c r="P11509">
        <v>53.747500000000002</v>
      </c>
      <c r="Q11509">
        <v>2.9360000000000001E-2</v>
      </c>
    </row>
    <row r="11510" spans="1:17">
      <c r="A11510" t="s">
        <v>13716</v>
      </c>
      <c r="B11510" t="s">
        <v>2</v>
      </c>
      <c r="C11510" t="s">
        <v>8</v>
      </c>
      <c r="D11510" t="s">
        <v>19</v>
      </c>
      <c r="E11510" t="s">
        <v>70</v>
      </c>
      <c r="F11510" t="s">
        <v>28</v>
      </c>
      <c r="G11510">
        <v>13</v>
      </c>
      <c r="H11510">
        <v>1.1488080000000001</v>
      </c>
      <c r="I11510">
        <v>1.383176</v>
      </c>
      <c r="J11510">
        <v>0.23436850000000001</v>
      </c>
      <c r="K11510">
        <v>0.19637930000000001</v>
      </c>
      <c r="L11510">
        <v>0.21882360000000001</v>
      </c>
      <c r="M11510">
        <v>0.23436850000000001</v>
      </c>
      <c r="N11510">
        <v>0.2499133</v>
      </c>
      <c r="O11510">
        <v>0.27235769999999998</v>
      </c>
      <c r="P11510">
        <v>55.519799999999996</v>
      </c>
      <c r="Q11510">
        <v>2.9643099999999999E-2</v>
      </c>
    </row>
    <row r="11511" spans="1:17">
      <c r="A11511" t="s">
        <v>13717</v>
      </c>
      <c r="B11511" t="s">
        <v>2</v>
      </c>
      <c r="C11511" t="s">
        <v>8</v>
      </c>
      <c r="D11511" t="s">
        <v>19</v>
      </c>
      <c r="E11511" t="s">
        <v>70</v>
      </c>
      <c r="F11511" t="s">
        <v>28</v>
      </c>
      <c r="G11511">
        <v>14</v>
      </c>
      <c r="H11511">
        <v>1.0187330000000001</v>
      </c>
      <c r="I11511">
        <v>1.279023</v>
      </c>
      <c r="J11511">
        <v>0.26028960000000001</v>
      </c>
      <c r="K11511">
        <v>0.2224431</v>
      </c>
      <c r="L11511">
        <v>0.2448031</v>
      </c>
      <c r="M11511">
        <v>0.26028960000000001</v>
      </c>
      <c r="N11511">
        <v>0.27577610000000002</v>
      </c>
      <c r="O11511">
        <v>0.29813620000000002</v>
      </c>
      <c r="P11511">
        <v>56.846400000000003</v>
      </c>
      <c r="Q11511">
        <v>2.95318E-2</v>
      </c>
    </row>
    <row r="11512" spans="1:17">
      <c r="A11512" t="s">
        <v>13718</v>
      </c>
      <c r="B11512" t="s">
        <v>2</v>
      </c>
      <c r="C11512" t="s">
        <v>8</v>
      </c>
      <c r="D11512" t="s">
        <v>19</v>
      </c>
      <c r="E11512" t="s">
        <v>70</v>
      </c>
      <c r="F11512" t="s">
        <v>28</v>
      </c>
      <c r="G11512">
        <v>15</v>
      </c>
      <c r="H11512">
        <v>0.98390129999999998</v>
      </c>
      <c r="I11512">
        <v>1.2077370000000001</v>
      </c>
      <c r="J11512">
        <v>0.2238357</v>
      </c>
      <c r="K11512">
        <v>0.1835397</v>
      </c>
      <c r="L11512">
        <v>0.2073469</v>
      </c>
      <c r="M11512">
        <v>0.2238357</v>
      </c>
      <c r="N11512">
        <v>0.2403245</v>
      </c>
      <c r="O11512">
        <v>0.26413170000000002</v>
      </c>
      <c r="P11512">
        <v>57.7453</v>
      </c>
      <c r="Q11512">
        <v>3.1443100000000002E-2</v>
      </c>
    </row>
    <row r="11513" spans="1:17">
      <c r="A11513" t="s">
        <v>13719</v>
      </c>
      <c r="B11513" t="s">
        <v>2</v>
      </c>
      <c r="C11513" t="s">
        <v>8</v>
      </c>
      <c r="D11513" t="s">
        <v>19</v>
      </c>
      <c r="E11513" t="s">
        <v>70</v>
      </c>
      <c r="F11513" t="s">
        <v>28</v>
      </c>
      <c r="G11513">
        <v>16</v>
      </c>
      <c r="H11513">
        <v>0.99311629999999995</v>
      </c>
      <c r="I11513">
        <v>1.1810069999999999</v>
      </c>
      <c r="J11513">
        <v>0.18789120000000001</v>
      </c>
      <c r="K11513">
        <v>0.14979880000000001</v>
      </c>
      <c r="L11513">
        <v>0.17230409999999999</v>
      </c>
      <c r="M11513">
        <v>0.18789120000000001</v>
      </c>
      <c r="N11513">
        <v>0.2034782</v>
      </c>
      <c r="O11513">
        <v>0.2259835</v>
      </c>
      <c r="P11513">
        <v>57.3521</v>
      </c>
      <c r="Q11513">
        <v>2.9723599999999999E-2</v>
      </c>
    </row>
    <row r="11514" spans="1:17">
      <c r="A11514" t="s">
        <v>13720</v>
      </c>
      <c r="B11514" t="s">
        <v>2</v>
      </c>
      <c r="C11514" t="s">
        <v>8</v>
      </c>
      <c r="D11514" t="s">
        <v>19</v>
      </c>
      <c r="E11514" t="s">
        <v>70</v>
      </c>
      <c r="F11514" t="s">
        <v>28</v>
      </c>
      <c r="G11514">
        <v>17</v>
      </c>
      <c r="H11514">
        <v>1.0808599999999999</v>
      </c>
      <c r="I11514">
        <v>1.3005910000000001</v>
      </c>
      <c r="J11514">
        <v>0.2197306</v>
      </c>
      <c r="K11514">
        <v>0.17901810000000001</v>
      </c>
      <c r="L11514">
        <v>0.20307140000000001</v>
      </c>
      <c r="M11514">
        <v>0.2197306</v>
      </c>
      <c r="N11514">
        <v>0.23638980000000001</v>
      </c>
      <c r="O11514">
        <v>0.26044309999999998</v>
      </c>
      <c r="P11514">
        <v>56.537199999999999</v>
      </c>
      <c r="Q11514">
        <v>3.1768100000000001E-2</v>
      </c>
    </row>
    <row r="11515" spans="1:17">
      <c r="A11515" t="s">
        <v>13721</v>
      </c>
      <c r="B11515" t="s">
        <v>2</v>
      </c>
      <c r="C11515" t="s">
        <v>8</v>
      </c>
      <c r="D11515" t="s">
        <v>19</v>
      </c>
      <c r="E11515" t="s">
        <v>70</v>
      </c>
      <c r="F11515" t="s">
        <v>28</v>
      </c>
      <c r="G11515">
        <v>18</v>
      </c>
      <c r="H11515">
        <v>1.3652690000000001</v>
      </c>
      <c r="I11515">
        <v>1.4795240000000001</v>
      </c>
      <c r="J11515">
        <v>0.11425589999999999</v>
      </c>
      <c r="K11515">
        <v>6.8381200000000003E-2</v>
      </c>
      <c r="L11515">
        <v>9.5484399999999997E-2</v>
      </c>
      <c r="M11515">
        <v>0.11425589999999999</v>
      </c>
      <c r="N11515">
        <v>0.13302749999999999</v>
      </c>
      <c r="O11515">
        <v>0.16013060000000001</v>
      </c>
      <c r="P11515">
        <v>54.424399999999999</v>
      </c>
      <c r="Q11515">
        <v>3.57962E-2</v>
      </c>
    </row>
    <row r="11516" spans="1:17">
      <c r="A11516" t="s">
        <v>13722</v>
      </c>
      <c r="B11516" t="s">
        <v>2</v>
      </c>
      <c r="C11516" t="s">
        <v>8</v>
      </c>
      <c r="D11516" t="s">
        <v>19</v>
      </c>
      <c r="E11516" t="s">
        <v>70</v>
      </c>
      <c r="F11516" t="s">
        <v>28</v>
      </c>
      <c r="G11516">
        <v>19</v>
      </c>
      <c r="H11516">
        <v>1.6620999999999999</v>
      </c>
      <c r="I11516">
        <v>1.6172219999999999</v>
      </c>
      <c r="J11516">
        <v>-4.4878000000000001E-2</v>
      </c>
      <c r="K11516">
        <v>-8.7738999999999998E-2</v>
      </c>
      <c r="L11516">
        <v>-6.2416399999999997E-2</v>
      </c>
      <c r="M11516">
        <v>-4.4878000000000001E-2</v>
      </c>
      <c r="N11516">
        <v>-2.7339700000000002E-2</v>
      </c>
      <c r="O11516">
        <v>-2.0170000000000001E-3</v>
      </c>
      <c r="P11516">
        <v>52.196899999999999</v>
      </c>
      <c r="Q11516">
        <v>3.3444599999999998E-2</v>
      </c>
    </row>
    <row r="11517" spans="1:17">
      <c r="A11517" t="s">
        <v>13723</v>
      </c>
      <c r="B11517" t="s">
        <v>2</v>
      </c>
      <c r="C11517" t="s">
        <v>8</v>
      </c>
      <c r="D11517" t="s">
        <v>19</v>
      </c>
      <c r="E11517" t="s">
        <v>70</v>
      </c>
      <c r="F11517" t="s">
        <v>28</v>
      </c>
      <c r="G11517">
        <v>20</v>
      </c>
      <c r="H11517">
        <v>1.740267</v>
      </c>
      <c r="I11517">
        <v>1.6688480000000001</v>
      </c>
      <c r="J11517">
        <v>-7.1418599999999999E-2</v>
      </c>
      <c r="K11517">
        <v>-0.1159027</v>
      </c>
      <c r="L11517">
        <v>-8.9621099999999995E-2</v>
      </c>
      <c r="M11517">
        <v>-7.1418599999999999E-2</v>
      </c>
      <c r="N11517">
        <v>-5.3215999999999999E-2</v>
      </c>
      <c r="O11517">
        <v>-2.69345E-2</v>
      </c>
      <c r="P11517">
        <v>50.6282</v>
      </c>
      <c r="Q11517">
        <v>3.4711100000000002E-2</v>
      </c>
    </row>
    <row r="11518" spans="1:17">
      <c r="A11518" t="s">
        <v>13724</v>
      </c>
      <c r="B11518" t="s">
        <v>2</v>
      </c>
      <c r="C11518" t="s">
        <v>8</v>
      </c>
      <c r="D11518" t="s">
        <v>19</v>
      </c>
      <c r="E11518" t="s">
        <v>70</v>
      </c>
      <c r="F11518" t="s">
        <v>28</v>
      </c>
      <c r="G11518">
        <v>21</v>
      </c>
      <c r="H11518">
        <v>1.707524</v>
      </c>
      <c r="I11518">
        <v>1.6876009999999999</v>
      </c>
      <c r="J11518">
        <v>-1.9923E-2</v>
      </c>
      <c r="K11518">
        <v>-5.8640699999999997E-2</v>
      </c>
      <c r="L11518">
        <v>-3.5765999999999999E-2</v>
      </c>
      <c r="M11518">
        <v>-1.9923E-2</v>
      </c>
      <c r="N11518">
        <v>-4.0800000000000003E-3</v>
      </c>
      <c r="O11518">
        <v>1.87948E-2</v>
      </c>
      <c r="P11518">
        <v>49.619799999999998</v>
      </c>
      <c r="Q11518">
        <v>3.0211600000000002E-2</v>
      </c>
    </row>
    <row r="11519" spans="1:17">
      <c r="A11519" t="s">
        <v>13725</v>
      </c>
      <c r="B11519" t="s">
        <v>2</v>
      </c>
      <c r="C11519" t="s">
        <v>8</v>
      </c>
      <c r="D11519" t="s">
        <v>19</v>
      </c>
      <c r="E11519" t="s">
        <v>70</v>
      </c>
      <c r="F11519" t="s">
        <v>28</v>
      </c>
      <c r="G11519">
        <v>22</v>
      </c>
      <c r="H11519">
        <v>1.529693</v>
      </c>
      <c r="I11519">
        <v>1.5487470000000001</v>
      </c>
      <c r="J11519">
        <v>1.90542E-2</v>
      </c>
      <c r="K11519">
        <v>-1.8551600000000001E-2</v>
      </c>
      <c r="L11519">
        <v>3.6662000000000001E-3</v>
      </c>
      <c r="M11519">
        <v>1.90542E-2</v>
      </c>
      <c r="N11519">
        <v>3.4442199999999999E-2</v>
      </c>
      <c r="O11519">
        <v>5.6660000000000002E-2</v>
      </c>
      <c r="P11519">
        <v>48.711199999999998</v>
      </c>
      <c r="Q11519">
        <v>2.9343999999999999E-2</v>
      </c>
    </row>
    <row r="11520" spans="1:17">
      <c r="A11520" t="s">
        <v>13726</v>
      </c>
      <c r="B11520" t="s">
        <v>2</v>
      </c>
      <c r="C11520" t="s">
        <v>8</v>
      </c>
      <c r="D11520" t="s">
        <v>19</v>
      </c>
      <c r="E11520" t="s">
        <v>70</v>
      </c>
      <c r="F11520" t="s">
        <v>28</v>
      </c>
      <c r="G11520">
        <v>23</v>
      </c>
      <c r="H11520">
        <v>1.332452</v>
      </c>
      <c r="I11520">
        <v>1.3781920000000001</v>
      </c>
      <c r="J11520">
        <v>4.5740799999999998E-2</v>
      </c>
      <c r="K11520">
        <v>1.0781499999999999E-2</v>
      </c>
      <c r="L11520">
        <v>3.1435699999999997E-2</v>
      </c>
      <c r="M11520">
        <v>4.5740799999999998E-2</v>
      </c>
      <c r="N11520">
        <v>6.0045800000000003E-2</v>
      </c>
      <c r="O11520">
        <v>8.0699999999999994E-2</v>
      </c>
      <c r="P11520">
        <v>48.041200000000003</v>
      </c>
      <c r="Q11520">
        <v>2.7278899999999998E-2</v>
      </c>
    </row>
    <row r="11521" spans="1:17">
      <c r="A11521" t="s">
        <v>13727</v>
      </c>
      <c r="B11521" t="s">
        <v>2</v>
      </c>
      <c r="C11521" t="s">
        <v>8</v>
      </c>
      <c r="D11521" t="s">
        <v>19</v>
      </c>
      <c r="E11521" t="s">
        <v>70</v>
      </c>
      <c r="F11521" t="s">
        <v>28</v>
      </c>
      <c r="G11521">
        <v>24</v>
      </c>
      <c r="H11521">
        <v>1.1252930000000001</v>
      </c>
      <c r="I11521">
        <v>1.1575979999999999</v>
      </c>
      <c r="J11521">
        <v>3.2304600000000003E-2</v>
      </c>
      <c r="K11521">
        <v>3.1660999999999998E-3</v>
      </c>
      <c r="L11521">
        <v>2.0381400000000001E-2</v>
      </c>
      <c r="M11521">
        <v>3.2304600000000003E-2</v>
      </c>
      <c r="N11521">
        <v>4.4227900000000001E-2</v>
      </c>
      <c r="O11521">
        <v>6.1443200000000003E-2</v>
      </c>
      <c r="P11521">
        <v>47.277799999999999</v>
      </c>
      <c r="Q11521">
        <v>2.2736900000000001E-2</v>
      </c>
    </row>
    <row r="11522" spans="1:17">
      <c r="A11522" t="s">
        <v>13728</v>
      </c>
      <c r="B11522" t="s">
        <v>2</v>
      </c>
      <c r="C11522" t="s">
        <v>9</v>
      </c>
      <c r="D11522" t="s">
        <v>18</v>
      </c>
      <c r="E11522" t="s">
        <v>70</v>
      </c>
      <c r="F11522" t="s">
        <v>21</v>
      </c>
      <c r="G11522">
        <v>1</v>
      </c>
      <c r="H11522">
        <v>0.94016089999999997</v>
      </c>
      <c r="I11522">
        <v>0.99870429999999999</v>
      </c>
      <c r="J11522">
        <v>5.85433E-2</v>
      </c>
      <c r="K11522">
        <v>4.41772E-2</v>
      </c>
      <c r="L11522">
        <v>5.2664799999999998E-2</v>
      </c>
      <c r="M11522">
        <v>5.85433E-2</v>
      </c>
      <c r="N11522">
        <v>6.4421800000000001E-2</v>
      </c>
      <c r="O11522">
        <v>7.2909399999999999E-2</v>
      </c>
      <c r="P11522">
        <v>39.0854</v>
      </c>
      <c r="Q11522">
        <v>1.12099E-2</v>
      </c>
    </row>
    <row r="11523" spans="1:17">
      <c r="A11523" t="s">
        <v>13729</v>
      </c>
      <c r="B11523" t="s">
        <v>2</v>
      </c>
      <c r="C11523" t="s">
        <v>9</v>
      </c>
      <c r="D11523" t="s">
        <v>18</v>
      </c>
      <c r="E11523" t="s">
        <v>70</v>
      </c>
      <c r="F11523" t="s">
        <v>21</v>
      </c>
      <c r="G11523">
        <v>2</v>
      </c>
      <c r="H11523">
        <v>0.90490599999999999</v>
      </c>
      <c r="I11523">
        <v>0.94810939999999999</v>
      </c>
      <c r="J11523">
        <v>4.3203400000000003E-2</v>
      </c>
      <c r="K11523">
        <v>3.1897300000000003E-2</v>
      </c>
      <c r="L11523">
        <v>3.8577E-2</v>
      </c>
      <c r="M11523">
        <v>4.3203400000000003E-2</v>
      </c>
      <c r="N11523">
        <v>4.7829700000000003E-2</v>
      </c>
      <c r="O11523">
        <v>5.4509500000000002E-2</v>
      </c>
      <c r="P11523">
        <v>38.692300000000003</v>
      </c>
      <c r="Q11523">
        <v>8.8222000000000005E-3</v>
      </c>
    </row>
    <row r="11524" spans="1:17">
      <c r="A11524" t="s">
        <v>13730</v>
      </c>
      <c r="B11524" t="s">
        <v>2</v>
      </c>
      <c r="C11524" t="s">
        <v>9</v>
      </c>
      <c r="D11524" t="s">
        <v>18</v>
      </c>
      <c r="E11524" t="s">
        <v>70</v>
      </c>
      <c r="F11524" t="s">
        <v>21</v>
      </c>
      <c r="G11524">
        <v>3</v>
      </c>
      <c r="H11524">
        <v>0.90589900000000001</v>
      </c>
      <c r="I11524">
        <v>0.93923749999999995</v>
      </c>
      <c r="J11524">
        <v>3.3338399999999997E-2</v>
      </c>
      <c r="K11524">
        <v>2.2454000000000002E-2</v>
      </c>
      <c r="L11524">
        <v>2.88846E-2</v>
      </c>
      <c r="M11524">
        <v>3.3338399999999997E-2</v>
      </c>
      <c r="N11524">
        <v>3.7792199999999998E-2</v>
      </c>
      <c r="O11524">
        <v>4.42228E-2</v>
      </c>
      <c r="P11524">
        <v>38.362900000000003</v>
      </c>
      <c r="Q11524">
        <v>8.4931E-3</v>
      </c>
    </row>
    <row r="11525" spans="1:17">
      <c r="A11525" t="s">
        <v>13731</v>
      </c>
      <c r="B11525" t="s">
        <v>2</v>
      </c>
      <c r="C11525" t="s">
        <v>9</v>
      </c>
      <c r="D11525" t="s">
        <v>18</v>
      </c>
      <c r="E11525" t="s">
        <v>70</v>
      </c>
      <c r="F11525" t="s">
        <v>21</v>
      </c>
      <c r="G11525">
        <v>4</v>
      </c>
      <c r="H11525">
        <v>0.93513829999999998</v>
      </c>
      <c r="I11525">
        <v>0.95521219999999996</v>
      </c>
      <c r="J11525">
        <v>2.0073799999999999E-2</v>
      </c>
      <c r="K11525">
        <v>8.1223000000000007E-3</v>
      </c>
      <c r="L11525">
        <v>1.51833E-2</v>
      </c>
      <c r="M11525">
        <v>2.0073799999999999E-2</v>
      </c>
      <c r="N11525">
        <v>2.4964299999999998E-2</v>
      </c>
      <c r="O11525">
        <v>3.20253E-2</v>
      </c>
      <c r="P11525">
        <v>37.9465</v>
      </c>
      <c r="Q11525">
        <v>9.3258000000000004E-3</v>
      </c>
    </row>
    <row r="11526" spans="1:17">
      <c r="A11526" t="s">
        <v>13732</v>
      </c>
      <c r="B11526" t="s">
        <v>2</v>
      </c>
      <c r="C11526" t="s">
        <v>9</v>
      </c>
      <c r="D11526" t="s">
        <v>18</v>
      </c>
      <c r="E11526" t="s">
        <v>70</v>
      </c>
      <c r="F11526" t="s">
        <v>21</v>
      </c>
      <c r="G11526">
        <v>5</v>
      </c>
      <c r="H11526">
        <v>1.0116130000000001</v>
      </c>
      <c r="I11526">
        <v>1.012953</v>
      </c>
      <c r="J11526">
        <v>1.3401999999999999E-3</v>
      </c>
      <c r="K11526">
        <v>-1.1495399999999999E-2</v>
      </c>
      <c r="L11526">
        <v>-3.9119999999999997E-3</v>
      </c>
      <c r="M11526">
        <v>1.3401999999999999E-3</v>
      </c>
      <c r="N11526">
        <v>6.5924E-3</v>
      </c>
      <c r="O11526">
        <v>1.4175800000000001E-2</v>
      </c>
      <c r="P11526">
        <v>37.621299999999998</v>
      </c>
      <c r="Q11526">
        <v>1.00156E-2</v>
      </c>
    </row>
    <row r="11527" spans="1:17">
      <c r="A11527" t="s">
        <v>13733</v>
      </c>
      <c r="B11527" t="s">
        <v>2</v>
      </c>
      <c r="C11527" t="s">
        <v>9</v>
      </c>
      <c r="D11527" t="s">
        <v>18</v>
      </c>
      <c r="E11527" t="s">
        <v>70</v>
      </c>
      <c r="F11527" t="s">
        <v>21</v>
      </c>
      <c r="G11527">
        <v>6</v>
      </c>
      <c r="H11527">
        <v>1.1951879999999999</v>
      </c>
      <c r="I11527">
        <v>1.1641999999999999</v>
      </c>
      <c r="J11527">
        <v>-3.0987799999999999E-2</v>
      </c>
      <c r="K11527">
        <v>-4.7622600000000001E-2</v>
      </c>
      <c r="L11527">
        <v>-3.7794700000000001E-2</v>
      </c>
      <c r="M11527">
        <v>-3.0987799999999999E-2</v>
      </c>
      <c r="N11527">
        <v>-2.4181000000000001E-2</v>
      </c>
      <c r="O11527">
        <v>-1.4353100000000001E-2</v>
      </c>
      <c r="P11527">
        <v>37.369700000000002</v>
      </c>
      <c r="Q11527">
        <v>1.2980200000000001E-2</v>
      </c>
    </row>
    <row r="11528" spans="1:17">
      <c r="A11528" t="s">
        <v>13734</v>
      </c>
      <c r="B11528" t="s">
        <v>2</v>
      </c>
      <c r="C11528" t="s">
        <v>9</v>
      </c>
      <c r="D11528" t="s">
        <v>18</v>
      </c>
      <c r="E11528" t="s">
        <v>70</v>
      </c>
      <c r="F11528" t="s">
        <v>21</v>
      </c>
      <c r="G11528">
        <v>7</v>
      </c>
      <c r="H11528">
        <v>1.4939979999999999</v>
      </c>
      <c r="I11528">
        <v>1.420938</v>
      </c>
      <c r="J11528">
        <v>-7.3059299999999994E-2</v>
      </c>
      <c r="K11528">
        <v>-9.1434799999999997E-2</v>
      </c>
      <c r="L11528">
        <v>-8.0578399999999994E-2</v>
      </c>
      <c r="M11528">
        <v>-7.3059299999999994E-2</v>
      </c>
      <c r="N11528">
        <v>-6.5540200000000007E-2</v>
      </c>
      <c r="O11528">
        <v>-5.4683799999999998E-2</v>
      </c>
      <c r="P11528">
        <v>37.2849</v>
      </c>
      <c r="Q11528">
        <v>1.4338500000000001E-2</v>
      </c>
    </row>
    <row r="11529" spans="1:17">
      <c r="A11529" t="s">
        <v>13735</v>
      </c>
      <c r="B11529" t="s">
        <v>2</v>
      </c>
      <c r="C11529" t="s">
        <v>9</v>
      </c>
      <c r="D11529" t="s">
        <v>18</v>
      </c>
      <c r="E11529" t="s">
        <v>70</v>
      </c>
      <c r="F11529" t="s">
        <v>21</v>
      </c>
      <c r="G11529">
        <v>8</v>
      </c>
      <c r="H11529">
        <v>1.642903</v>
      </c>
      <c r="I11529">
        <v>1.5334460000000001</v>
      </c>
      <c r="J11529">
        <v>-0.1094564</v>
      </c>
      <c r="K11529">
        <v>-0.1299283</v>
      </c>
      <c r="L11529">
        <v>-0.1178333</v>
      </c>
      <c r="M11529">
        <v>-0.1094564</v>
      </c>
      <c r="N11529">
        <v>-0.1010794</v>
      </c>
      <c r="O11529">
        <v>-8.8984499999999994E-2</v>
      </c>
      <c r="P11529">
        <v>37.436999999999998</v>
      </c>
      <c r="Q11529">
        <v>1.59743E-2</v>
      </c>
    </row>
    <row r="11530" spans="1:17">
      <c r="A11530" t="s">
        <v>13736</v>
      </c>
      <c r="B11530" t="s">
        <v>2</v>
      </c>
      <c r="C11530" t="s">
        <v>9</v>
      </c>
      <c r="D11530" t="s">
        <v>18</v>
      </c>
      <c r="E11530" t="s">
        <v>70</v>
      </c>
      <c r="F11530" t="s">
        <v>21</v>
      </c>
      <c r="G11530">
        <v>9</v>
      </c>
      <c r="H11530">
        <v>1.5262100000000001</v>
      </c>
      <c r="I11530">
        <v>1.340795</v>
      </c>
      <c r="J11530">
        <v>-0.1854142</v>
      </c>
      <c r="K11530">
        <v>-0.2071817</v>
      </c>
      <c r="L11530">
        <v>-0.1943213</v>
      </c>
      <c r="M11530">
        <v>-0.1854142</v>
      </c>
      <c r="N11530">
        <v>-0.1765071</v>
      </c>
      <c r="O11530">
        <v>-0.16364670000000001</v>
      </c>
      <c r="P11530">
        <v>39.268799999999999</v>
      </c>
      <c r="Q11530">
        <v>1.6985199999999999E-2</v>
      </c>
    </row>
    <row r="11531" spans="1:17">
      <c r="A11531" t="s">
        <v>13737</v>
      </c>
      <c r="B11531" t="s">
        <v>2</v>
      </c>
      <c r="C11531" t="s">
        <v>9</v>
      </c>
      <c r="D11531" t="s">
        <v>18</v>
      </c>
      <c r="E11531" t="s">
        <v>70</v>
      </c>
      <c r="F11531" t="s">
        <v>21</v>
      </c>
      <c r="G11531">
        <v>10</v>
      </c>
      <c r="H11531">
        <v>1.412541</v>
      </c>
      <c r="I11531">
        <v>1.2642260000000001</v>
      </c>
      <c r="J11531">
        <v>-0.148315</v>
      </c>
      <c r="K11531">
        <v>-0.17015250000000001</v>
      </c>
      <c r="L11531">
        <v>-0.15725069999999999</v>
      </c>
      <c r="M11531">
        <v>-0.148315</v>
      </c>
      <c r="N11531">
        <v>-0.13937930000000001</v>
      </c>
      <c r="O11531">
        <v>-0.12647749999999999</v>
      </c>
      <c r="P11531">
        <v>42.396700000000003</v>
      </c>
      <c r="Q11531">
        <v>1.70399E-2</v>
      </c>
    </row>
    <row r="11532" spans="1:17">
      <c r="A11532" t="s">
        <v>13738</v>
      </c>
      <c r="B11532" t="s">
        <v>2</v>
      </c>
      <c r="C11532" t="s">
        <v>9</v>
      </c>
      <c r="D11532" t="s">
        <v>18</v>
      </c>
      <c r="E11532" t="s">
        <v>70</v>
      </c>
      <c r="F11532" t="s">
        <v>21</v>
      </c>
      <c r="G11532">
        <v>11</v>
      </c>
      <c r="H11532">
        <v>1.2797879999999999</v>
      </c>
      <c r="I11532">
        <v>1.2087840000000001</v>
      </c>
      <c r="J11532">
        <v>-7.1003800000000006E-2</v>
      </c>
      <c r="K11532">
        <v>-9.1978799999999999E-2</v>
      </c>
      <c r="L11532">
        <v>-7.9586599999999993E-2</v>
      </c>
      <c r="M11532">
        <v>-7.1003800000000006E-2</v>
      </c>
      <c r="N11532">
        <v>-6.2420999999999997E-2</v>
      </c>
      <c r="O11532">
        <v>-5.0028799999999998E-2</v>
      </c>
      <c r="P11532">
        <v>45.259500000000003</v>
      </c>
      <c r="Q11532">
        <v>1.63669E-2</v>
      </c>
    </row>
    <row r="11533" spans="1:17">
      <c r="A11533" t="s">
        <v>13739</v>
      </c>
      <c r="B11533" t="s">
        <v>2</v>
      </c>
      <c r="C11533" t="s">
        <v>9</v>
      </c>
      <c r="D11533" t="s">
        <v>18</v>
      </c>
      <c r="E11533" t="s">
        <v>70</v>
      </c>
      <c r="F11533" t="s">
        <v>21</v>
      </c>
      <c r="G11533">
        <v>12</v>
      </c>
      <c r="H11533">
        <v>1.133427</v>
      </c>
      <c r="I11533">
        <v>1.129821</v>
      </c>
      <c r="J11533">
        <v>-3.6059999999999998E-3</v>
      </c>
      <c r="K11533">
        <v>-2.5035600000000002E-2</v>
      </c>
      <c r="L11533">
        <v>-1.23748E-2</v>
      </c>
      <c r="M11533">
        <v>-3.6059999999999998E-3</v>
      </c>
      <c r="N11533">
        <v>5.1628000000000004E-3</v>
      </c>
      <c r="O11533">
        <v>1.7823499999999999E-2</v>
      </c>
      <c r="P11533">
        <v>47.628900000000002</v>
      </c>
      <c r="Q11533">
        <v>1.67216E-2</v>
      </c>
    </row>
    <row r="11534" spans="1:17">
      <c r="A11534" t="s">
        <v>13740</v>
      </c>
      <c r="B11534" t="s">
        <v>2</v>
      </c>
      <c r="C11534" t="s">
        <v>9</v>
      </c>
      <c r="D11534" t="s">
        <v>18</v>
      </c>
      <c r="E11534" t="s">
        <v>70</v>
      </c>
      <c r="F11534" t="s">
        <v>21</v>
      </c>
      <c r="G11534">
        <v>13</v>
      </c>
      <c r="H11534">
        <v>0.99141069999999998</v>
      </c>
      <c r="I11534">
        <v>1.078505</v>
      </c>
      <c r="J11534">
        <v>8.7094299999999999E-2</v>
      </c>
      <c r="K11534">
        <v>6.7710699999999999E-2</v>
      </c>
      <c r="L11534">
        <v>7.9162700000000003E-2</v>
      </c>
      <c r="M11534">
        <v>8.7094299999999999E-2</v>
      </c>
      <c r="N11534">
        <v>9.5025899999999996E-2</v>
      </c>
      <c r="O11534">
        <v>0.1064779</v>
      </c>
      <c r="P11534">
        <v>49.444600000000001</v>
      </c>
      <c r="Q11534">
        <v>1.5125100000000001E-2</v>
      </c>
    </row>
    <row r="11535" spans="1:17">
      <c r="A11535" t="s">
        <v>13741</v>
      </c>
      <c r="B11535" t="s">
        <v>2</v>
      </c>
      <c r="C11535" t="s">
        <v>9</v>
      </c>
      <c r="D11535" t="s">
        <v>18</v>
      </c>
      <c r="E11535" t="s">
        <v>70</v>
      </c>
      <c r="F11535" t="s">
        <v>21</v>
      </c>
      <c r="G11535">
        <v>14</v>
      </c>
      <c r="H11535">
        <v>0.90608440000000001</v>
      </c>
      <c r="I11535">
        <v>1.021884</v>
      </c>
      <c r="J11535">
        <v>0.11579979999999999</v>
      </c>
      <c r="K11535">
        <v>9.6566700000000005E-2</v>
      </c>
      <c r="L11535">
        <v>0.10792980000000001</v>
      </c>
      <c r="M11535">
        <v>0.11579979999999999</v>
      </c>
      <c r="N11535">
        <v>0.1236699</v>
      </c>
      <c r="O11535">
        <v>0.13503299999999999</v>
      </c>
      <c r="P11535">
        <v>50.9191</v>
      </c>
      <c r="Q11535">
        <v>1.5007700000000001E-2</v>
      </c>
    </row>
    <row r="11536" spans="1:17">
      <c r="A11536" t="s">
        <v>13742</v>
      </c>
      <c r="B11536" t="s">
        <v>2</v>
      </c>
      <c r="C11536" t="s">
        <v>9</v>
      </c>
      <c r="D11536" t="s">
        <v>18</v>
      </c>
      <c r="E11536" t="s">
        <v>70</v>
      </c>
      <c r="F11536" t="s">
        <v>21</v>
      </c>
      <c r="G11536">
        <v>15</v>
      </c>
      <c r="H11536">
        <v>0.87476469999999995</v>
      </c>
      <c r="I11536">
        <v>0.98285129999999998</v>
      </c>
      <c r="J11536">
        <v>0.10808669999999999</v>
      </c>
      <c r="K11536">
        <v>9.0914599999999998E-2</v>
      </c>
      <c r="L11536">
        <v>0.10106</v>
      </c>
      <c r="M11536">
        <v>0.10808669999999999</v>
      </c>
      <c r="N11536">
        <v>0.1151133</v>
      </c>
      <c r="O11536">
        <v>0.1252587</v>
      </c>
      <c r="P11536">
        <v>51.756399999999999</v>
      </c>
      <c r="Q11536">
        <v>1.3399400000000001E-2</v>
      </c>
    </row>
    <row r="11537" spans="1:17">
      <c r="A11537" t="s">
        <v>13743</v>
      </c>
      <c r="B11537" t="s">
        <v>2</v>
      </c>
      <c r="C11537" t="s">
        <v>9</v>
      </c>
      <c r="D11537" t="s">
        <v>18</v>
      </c>
      <c r="E11537" t="s">
        <v>70</v>
      </c>
      <c r="F11537" t="s">
        <v>21</v>
      </c>
      <c r="G11537">
        <v>16</v>
      </c>
      <c r="H11537">
        <v>0.88556979999999996</v>
      </c>
      <c r="I11537">
        <v>0.99080389999999996</v>
      </c>
      <c r="J11537">
        <v>0.1052341</v>
      </c>
      <c r="K11537">
        <v>8.7246299999999999E-2</v>
      </c>
      <c r="L11537">
        <v>9.7873600000000005E-2</v>
      </c>
      <c r="M11537">
        <v>0.1052341</v>
      </c>
      <c r="N11537">
        <v>0.1125945</v>
      </c>
      <c r="O11537">
        <v>0.12322180000000001</v>
      </c>
      <c r="P11537">
        <v>51.563400000000001</v>
      </c>
      <c r="Q11537">
        <v>1.40359E-2</v>
      </c>
    </row>
    <row r="11538" spans="1:17">
      <c r="A11538" t="s">
        <v>13744</v>
      </c>
      <c r="B11538" t="s">
        <v>2</v>
      </c>
      <c r="C11538" t="s">
        <v>9</v>
      </c>
      <c r="D11538" t="s">
        <v>18</v>
      </c>
      <c r="E11538" t="s">
        <v>70</v>
      </c>
      <c r="F11538" t="s">
        <v>21</v>
      </c>
      <c r="G11538">
        <v>17</v>
      </c>
      <c r="H11538">
        <v>0.98041679999999998</v>
      </c>
      <c r="I11538">
        <v>1.0792139999999999</v>
      </c>
      <c r="J11538">
        <v>9.8797599999999999E-2</v>
      </c>
      <c r="K11538">
        <v>8.0451300000000003E-2</v>
      </c>
      <c r="L11538">
        <v>9.1290499999999997E-2</v>
      </c>
      <c r="M11538">
        <v>9.8797599999999999E-2</v>
      </c>
      <c r="N11538">
        <v>0.1063048</v>
      </c>
      <c r="O11538">
        <v>0.117144</v>
      </c>
      <c r="P11538">
        <v>49.835599999999999</v>
      </c>
      <c r="Q11538">
        <v>1.4315700000000001E-2</v>
      </c>
    </row>
    <row r="11539" spans="1:17">
      <c r="A11539" t="s">
        <v>13745</v>
      </c>
      <c r="B11539" t="s">
        <v>2</v>
      </c>
      <c r="C11539" t="s">
        <v>9</v>
      </c>
      <c r="D11539" t="s">
        <v>18</v>
      </c>
      <c r="E11539" t="s">
        <v>70</v>
      </c>
      <c r="F11539" t="s">
        <v>21</v>
      </c>
      <c r="G11539">
        <v>18</v>
      </c>
      <c r="H11539">
        <v>1.211975</v>
      </c>
      <c r="I11539">
        <v>1.2835270000000001</v>
      </c>
      <c r="J11539">
        <v>7.1551900000000002E-2</v>
      </c>
      <c r="K11539">
        <v>5.0118299999999998E-2</v>
      </c>
      <c r="L11539">
        <v>6.2781400000000001E-2</v>
      </c>
      <c r="M11539">
        <v>7.1551900000000002E-2</v>
      </c>
      <c r="N11539">
        <v>8.0322299999999999E-2</v>
      </c>
      <c r="O11539">
        <v>9.2985499999999999E-2</v>
      </c>
      <c r="P11539">
        <v>46.8581</v>
      </c>
      <c r="Q11539">
        <v>1.6724699999999999E-2</v>
      </c>
    </row>
    <row r="11540" spans="1:17">
      <c r="A11540" t="s">
        <v>13746</v>
      </c>
      <c r="B11540" t="s">
        <v>2</v>
      </c>
      <c r="C11540" t="s">
        <v>9</v>
      </c>
      <c r="D11540" t="s">
        <v>18</v>
      </c>
      <c r="E11540" t="s">
        <v>70</v>
      </c>
      <c r="F11540" t="s">
        <v>21</v>
      </c>
      <c r="G11540">
        <v>19</v>
      </c>
      <c r="H11540">
        <v>1.4937510000000001</v>
      </c>
      <c r="I11540">
        <v>1.483276</v>
      </c>
      <c r="J11540">
        <v>-1.04747E-2</v>
      </c>
      <c r="K11540">
        <v>-3.5366799999999997E-2</v>
      </c>
      <c r="L11540">
        <v>-2.0660299999999999E-2</v>
      </c>
      <c r="M11540">
        <v>-1.04747E-2</v>
      </c>
      <c r="N11540">
        <v>-2.8909999999999998E-4</v>
      </c>
      <c r="O11540">
        <v>1.4417299999999999E-2</v>
      </c>
      <c r="P11540">
        <v>44.524099999999997</v>
      </c>
      <c r="Q11540">
        <v>1.94234E-2</v>
      </c>
    </row>
    <row r="11541" spans="1:17">
      <c r="A11541" t="s">
        <v>13747</v>
      </c>
      <c r="B11541" t="s">
        <v>2</v>
      </c>
      <c r="C11541" t="s">
        <v>9</v>
      </c>
      <c r="D11541" t="s">
        <v>18</v>
      </c>
      <c r="E11541" t="s">
        <v>70</v>
      </c>
      <c r="F11541" t="s">
        <v>21</v>
      </c>
      <c r="G11541">
        <v>20</v>
      </c>
      <c r="H11541">
        <v>1.5686770000000001</v>
      </c>
      <c r="I11541">
        <v>1.5806150000000001</v>
      </c>
      <c r="J11541">
        <v>1.19378E-2</v>
      </c>
      <c r="K11541">
        <v>-1.28656E-2</v>
      </c>
      <c r="L11541">
        <v>1.7884999999999999E-3</v>
      </c>
      <c r="M11541">
        <v>1.19378E-2</v>
      </c>
      <c r="N11541">
        <v>2.2087200000000001E-2</v>
      </c>
      <c r="O11541">
        <v>3.6741299999999998E-2</v>
      </c>
      <c r="P11541">
        <v>42.979900000000001</v>
      </c>
      <c r="Q11541">
        <v>1.9354199999999998E-2</v>
      </c>
    </row>
    <row r="11542" spans="1:17">
      <c r="A11542" t="s">
        <v>13748</v>
      </c>
      <c r="B11542" t="s">
        <v>2</v>
      </c>
      <c r="C11542" t="s">
        <v>9</v>
      </c>
      <c r="D11542" t="s">
        <v>18</v>
      </c>
      <c r="E11542" t="s">
        <v>70</v>
      </c>
      <c r="F11542" t="s">
        <v>21</v>
      </c>
      <c r="G11542">
        <v>21</v>
      </c>
      <c r="H11542">
        <v>1.5529839999999999</v>
      </c>
      <c r="I11542">
        <v>1.6193120000000001</v>
      </c>
      <c r="J11542">
        <v>6.6327700000000003E-2</v>
      </c>
      <c r="K11542">
        <v>4.27207E-2</v>
      </c>
      <c r="L11542">
        <v>5.66679E-2</v>
      </c>
      <c r="M11542">
        <v>6.6327700000000003E-2</v>
      </c>
      <c r="N11542">
        <v>7.5987499999999999E-2</v>
      </c>
      <c r="O11542">
        <v>8.9934799999999995E-2</v>
      </c>
      <c r="P11542">
        <v>41.792099999999998</v>
      </c>
      <c r="Q11542">
        <v>1.8420700000000002E-2</v>
      </c>
    </row>
    <row r="11543" spans="1:17">
      <c r="A11543" t="s">
        <v>13749</v>
      </c>
      <c r="B11543" t="s">
        <v>2</v>
      </c>
      <c r="C11543" t="s">
        <v>9</v>
      </c>
      <c r="D11543" t="s">
        <v>18</v>
      </c>
      <c r="E11543" t="s">
        <v>70</v>
      </c>
      <c r="F11543" t="s">
        <v>21</v>
      </c>
      <c r="G11543">
        <v>22</v>
      </c>
      <c r="H11543">
        <v>1.453835</v>
      </c>
      <c r="I11543">
        <v>1.516038</v>
      </c>
      <c r="J11543">
        <v>6.2203099999999997E-2</v>
      </c>
      <c r="K11543">
        <v>4.1062500000000002E-2</v>
      </c>
      <c r="L11543">
        <v>5.3552500000000003E-2</v>
      </c>
      <c r="M11543">
        <v>6.2203099999999997E-2</v>
      </c>
      <c r="N11543">
        <v>7.0853700000000006E-2</v>
      </c>
      <c r="O11543">
        <v>8.3343700000000007E-2</v>
      </c>
      <c r="P11543">
        <v>40.877400000000002</v>
      </c>
      <c r="Q11543">
        <v>1.64961E-2</v>
      </c>
    </row>
    <row r="11544" spans="1:17">
      <c r="A11544" t="s">
        <v>13750</v>
      </c>
      <c r="B11544" t="s">
        <v>2</v>
      </c>
      <c r="C11544" t="s">
        <v>9</v>
      </c>
      <c r="D11544" t="s">
        <v>18</v>
      </c>
      <c r="E11544" t="s">
        <v>70</v>
      </c>
      <c r="F11544" t="s">
        <v>21</v>
      </c>
      <c r="G11544">
        <v>23</v>
      </c>
      <c r="H11544">
        <v>1.2567600000000001</v>
      </c>
      <c r="I11544">
        <v>1.3340890000000001</v>
      </c>
      <c r="J11544">
        <v>7.7328900000000006E-2</v>
      </c>
      <c r="K11544">
        <v>5.8024600000000003E-2</v>
      </c>
      <c r="L11544">
        <v>6.94298E-2</v>
      </c>
      <c r="M11544">
        <v>7.7328900000000006E-2</v>
      </c>
      <c r="N11544">
        <v>8.5228100000000001E-2</v>
      </c>
      <c r="O11544">
        <v>9.6633200000000002E-2</v>
      </c>
      <c r="P11544">
        <v>40.191000000000003</v>
      </c>
      <c r="Q11544">
        <v>1.5063200000000001E-2</v>
      </c>
    </row>
    <row r="11545" spans="1:17">
      <c r="A11545" t="s">
        <v>13751</v>
      </c>
      <c r="B11545" t="s">
        <v>2</v>
      </c>
      <c r="C11545" t="s">
        <v>9</v>
      </c>
      <c r="D11545" t="s">
        <v>18</v>
      </c>
      <c r="E11545" t="s">
        <v>70</v>
      </c>
      <c r="F11545" t="s">
        <v>21</v>
      </c>
      <c r="G11545">
        <v>24</v>
      </c>
      <c r="H11545">
        <v>1.0585819999999999</v>
      </c>
      <c r="I11545">
        <v>1.1512979999999999</v>
      </c>
      <c r="J11545">
        <v>9.2715900000000004E-2</v>
      </c>
      <c r="K11545">
        <v>7.5680899999999995E-2</v>
      </c>
      <c r="L11545">
        <v>8.5745299999999997E-2</v>
      </c>
      <c r="M11545">
        <v>9.2715900000000004E-2</v>
      </c>
      <c r="N11545">
        <v>9.9686399999999994E-2</v>
      </c>
      <c r="O11545">
        <v>0.1097508</v>
      </c>
      <c r="P11545">
        <v>39.594499999999996</v>
      </c>
      <c r="Q11545">
        <v>1.3292399999999999E-2</v>
      </c>
    </row>
    <row r="11546" spans="1:17">
      <c r="A11546" t="s">
        <v>13752</v>
      </c>
      <c r="B11546" t="s">
        <v>2</v>
      </c>
      <c r="C11546" t="s">
        <v>9</v>
      </c>
      <c r="D11546" t="s">
        <v>18</v>
      </c>
      <c r="E11546" t="s">
        <v>70</v>
      </c>
      <c r="F11546" t="s">
        <v>22</v>
      </c>
      <c r="G11546">
        <v>1</v>
      </c>
      <c r="H11546">
        <v>0.78810440000000004</v>
      </c>
      <c r="I11546">
        <v>0.80165200000000003</v>
      </c>
      <c r="J11546">
        <v>1.3547699999999999E-2</v>
      </c>
      <c r="K11546">
        <v>7.1408000000000001E-3</v>
      </c>
      <c r="L11546">
        <v>1.0926E-2</v>
      </c>
      <c r="M11546">
        <v>1.3547699999999999E-2</v>
      </c>
      <c r="N11546">
        <v>1.6169300000000001E-2</v>
      </c>
      <c r="O11546">
        <v>1.9954599999999999E-2</v>
      </c>
      <c r="P11546">
        <v>41.215299999999999</v>
      </c>
      <c r="Q11546">
        <v>4.9992999999999999E-3</v>
      </c>
    </row>
    <row r="11547" spans="1:17">
      <c r="A11547" t="s">
        <v>13753</v>
      </c>
      <c r="B11547" t="s">
        <v>2</v>
      </c>
      <c r="C11547" t="s">
        <v>9</v>
      </c>
      <c r="D11547" t="s">
        <v>18</v>
      </c>
      <c r="E11547" t="s">
        <v>70</v>
      </c>
      <c r="F11547" t="s">
        <v>22</v>
      </c>
      <c r="G11547">
        <v>2</v>
      </c>
      <c r="H11547">
        <v>0.7416644</v>
      </c>
      <c r="I11547">
        <v>0.74279030000000001</v>
      </c>
      <c r="J11547">
        <v>1.1259E-3</v>
      </c>
      <c r="K11547">
        <v>-3.3498E-3</v>
      </c>
      <c r="L11547">
        <v>-7.0549999999999996E-4</v>
      </c>
      <c r="M11547">
        <v>1.1259E-3</v>
      </c>
      <c r="N11547">
        <v>2.9572999999999999E-3</v>
      </c>
      <c r="O11547">
        <v>5.6014999999999997E-3</v>
      </c>
      <c r="P11547">
        <v>40.802700000000002</v>
      </c>
      <c r="Q11547">
        <v>3.4924000000000001E-3</v>
      </c>
    </row>
    <row r="11548" spans="1:17">
      <c r="A11548" t="s">
        <v>13754</v>
      </c>
      <c r="B11548" t="s">
        <v>2</v>
      </c>
      <c r="C11548" t="s">
        <v>9</v>
      </c>
      <c r="D11548" t="s">
        <v>18</v>
      </c>
      <c r="E11548" t="s">
        <v>70</v>
      </c>
      <c r="F11548" t="s">
        <v>22</v>
      </c>
      <c r="G11548">
        <v>3</v>
      </c>
      <c r="H11548">
        <v>0.7287998</v>
      </c>
      <c r="I11548">
        <v>0.72319849999999997</v>
      </c>
      <c r="J11548">
        <v>-5.6013E-3</v>
      </c>
      <c r="K11548">
        <v>-1.03296E-2</v>
      </c>
      <c r="L11548">
        <v>-7.5360999999999996E-3</v>
      </c>
      <c r="M11548">
        <v>-5.6013E-3</v>
      </c>
      <c r="N11548">
        <v>-3.6665000000000001E-3</v>
      </c>
      <c r="O11548">
        <v>-8.7290000000000002E-4</v>
      </c>
      <c r="P11548">
        <v>40.409399999999998</v>
      </c>
      <c r="Q11548">
        <v>3.6895999999999999E-3</v>
      </c>
    </row>
    <row r="11549" spans="1:17">
      <c r="A11549" t="s">
        <v>13755</v>
      </c>
      <c r="B11549" t="s">
        <v>2</v>
      </c>
      <c r="C11549" t="s">
        <v>9</v>
      </c>
      <c r="D11549" t="s">
        <v>18</v>
      </c>
      <c r="E11549" t="s">
        <v>70</v>
      </c>
      <c r="F11549" t="s">
        <v>22</v>
      </c>
      <c r="G11549">
        <v>4</v>
      </c>
      <c r="H11549">
        <v>0.74166940000000003</v>
      </c>
      <c r="I11549">
        <v>0.73002449999999997</v>
      </c>
      <c r="J11549">
        <v>-1.16449E-2</v>
      </c>
      <c r="K11549">
        <v>-1.6405699999999999E-2</v>
      </c>
      <c r="L11549">
        <v>-1.3592999999999999E-2</v>
      </c>
      <c r="M11549">
        <v>-1.16449E-2</v>
      </c>
      <c r="N11549">
        <v>-9.6968000000000002E-3</v>
      </c>
      <c r="O11549">
        <v>-6.8840000000000004E-3</v>
      </c>
      <c r="P11549">
        <v>39.905900000000003</v>
      </c>
      <c r="Q11549">
        <v>3.7149000000000001E-3</v>
      </c>
    </row>
    <row r="11550" spans="1:17">
      <c r="A11550" t="s">
        <v>13756</v>
      </c>
      <c r="B11550" t="s">
        <v>2</v>
      </c>
      <c r="C11550" t="s">
        <v>9</v>
      </c>
      <c r="D11550" t="s">
        <v>18</v>
      </c>
      <c r="E11550" t="s">
        <v>70</v>
      </c>
      <c r="F11550" t="s">
        <v>22</v>
      </c>
      <c r="G11550">
        <v>5</v>
      </c>
      <c r="H11550">
        <v>0.77833989999999997</v>
      </c>
      <c r="I11550">
        <v>0.76189600000000002</v>
      </c>
      <c r="J11550">
        <v>-1.6443900000000001E-2</v>
      </c>
      <c r="K11550">
        <v>-2.1595699999999999E-2</v>
      </c>
      <c r="L11550">
        <v>-1.8551999999999999E-2</v>
      </c>
      <c r="M11550">
        <v>-1.6443900000000001E-2</v>
      </c>
      <c r="N11550">
        <v>-1.43359E-2</v>
      </c>
      <c r="O11550">
        <v>-1.1292200000000001E-2</v>
      </c>
      <c r="P11550">
        <v>39.659500000000001</v>
      </c>
      <c r="Q11550">
        <v>4.0198999999999999E-3</v>
      </c>
    </row>
    <row r="11551" spans="1:17">
      <c r="A11551" t="s">
        <v>13757</v>
      </c>
      <c r="B11551" t="s">
        <v>2</v>
      </c>
      <c r="C11551" t="s">
        <v>9</v>
      </c>
      <c r="D11551" t="s">
        <v>18</v>
      </c>
      <c r="E11551" t="s">
        <v>70</v>
      </c>
      <c r="F11551" t="s">
        <v>22</v>
      </c>
      <c r="G11551">
        <v>6</v>
      </c>
      <c r="H11551">
        <v>0.86801819999999996</v>
      </c>
      <c r="I11551">
        <v>0.85929390000000005</v>
      </c>
      <c r="J11551">
        <v>-8.7243000000000008E-3</v>
      </c>
      <c r="K11551">
        <v>-1.4064200000000001E-2</v>
      </c>
      <c r="L11551">
        <v>-1.09094E-2</v>
      </c>
      <c r="M11551">
        <v>-8.7243000000000008E-3</v>
      </c>
      <c r="N11551">
        <v>-6.5392999999999996E-3</v>
      </c>
      <c r="O11551">
        <v>-3.3844000000000001E-3</v>
      </c>
      <c r="P11551">
        <v>39.5426</v>
      </c>
      <c r="Q11551">
        <v>4.1668E-3</v>
      </c>
    </row>
    <row r="11552" spans="1:17">
      <c r="A11552" t="s">
        <v>13758</v>
      </c>
      <c r="B11552" t="s">
        <v>2</v>
      </c>
      <c r="C11552" t="s">
        <v>9</v>
      </c>
      <c r="D11552" t="s">
        <v>18</v>
      </c>
      <c r="E11552" t="s">
        <v>70</v>
      </c>
      <c r="F11552" t="s">
        <v>22</v>
      </c>
      <c r="G11552">
        <v>7</v>
      </c>
      <c r="H11552">
        <v>1.063453</v>
      </c>
      <c r="I11552">
        <v>1.031644</v>
      </c>
      <c r="J11552">
        <v>-3.1809799999999999E-2</v>
      </c>
      <c r="K11552">
        <v>-3.8995000000000002E-2</v>
      </c>
      <c r="L11552">
        <v>-3.47499E-2</v>
      </c>
      <c r="M11552">
        <v>-3.1809799999999999E-2</v>
      </c>
      <c r="N11552">
        <v>-2.8869700000000002E-2</v>
      </c>
      <c r="O11552">
        <v>-2.4624699999999999E-2</v>
      </c>
      <c r="P11552">
        <v>39.501399999999997</v>
      </c>
      <c r="Q11552">
        <v>5.6065999999999998E-3</v>
      </c>
    </row>
    <row r="11553" spans="1:17">
      <c r="A11553" t="s">
        <v>13759</v>
      </c>
      <c r="B11553" t="s">
        <v>2</v>
      </c>
      <c r="C11553" t="s">
        <v>9</v>
      </c>
      <c r="D11553" t="s">
        <v>18</v>
      </c>
      <c r="E11553" t="s">
        <v>70</v>
      </c>
      <c r="F11553" t="s">
        <v>22</v>
      </c>
      <c r="G11553">
        <v>8</v>
      </c>
      <c r="H11553">
        <v>1.19234</v>
      </c>
      <c r="I11553">
        <v>1.169192</v>
      </c>
      <c r="J11553">
        <v>-2.3147899999999999E-2</v>
      </c>
      <c r="K11553">
        <v>-3.2162700000000002E-2</v>
      </c>
      <c r="L11553">
        <v>-2.6836700000000002E-2</v>
      </c>
      <c r="M11553">
        <v>-2.3147899999999999E-2</v>
      </c>
      <c r="N11553">
        <v>-1.94591E-2</v>
      </c>
      <c r="O11553">
        <v>-1.4133099999999999E-2</v>
      </c>
      <c r="P11553">
        <v>39.756399999999999</v>
      </c>
      <c r="Q11553">
        <v>7.0343000000000003E-3</v>
      </c>
    </row>
    <row r="11554" spans="1:17">
      <c r="A11554" t="s">
        <v>13760</v>
      </c>
      <c r="B11554" t="s">
        <v>2</v>
      </c>
      <c r="C11554" t="s">
        <v>9</v>
      </c>
      <c r="D11554" t="s">
        <v>18</v>
      </c>
      <c r="E11554" t="s">
        <v>70</v>
      </c>
      <c r="F11554" t="s">
        <v>22</v>
      </c>
      <c r="G11554">
        <v>9</v>
      </c>
      <c r="H11554">
        <v>1.123983</v>
      </c>
      <c r="I11554">
        <v>1.0304990000000001</v>
      </c>
      <c r="J11554">
        <v>-9.3484600000000001E-2</v>
      </c>
      <c r="K11554">
        <v>-0.10050770000000001</v>
      </c>
      <c r="L11554">
        <v>-9.6358399999999997E-2</v>
      </c>
      <c r="M11554">
        <v>-9.3484600000000001E-2</v>
      </c>
      <c r="N11554">
        <v>-9.0610800000000005E-2</v>
      </c>
      <c r="O11554">
        <v>-8.64616E-2</v>
      </c>
      <c r="P11554">
        <v>41.592599999999997</v>
      </c>
      <c r="Q11554">
        <v>5.4800999999999999E-3</v>
      </c>
    </row>
    <row r="11555" spans="1:17">
      <c r="A11555" t="s">
        <v>13761</v>
      </c>
      <c r="B11555" t="s">
        <v>2</v>
      </c>
      <c r="C11555" t="s">
        <v>9</v>
      </c>
      <c r="D11555" t="s">
        <v>18</v>
      </c>
      <c r="E11555" t="s">
        <v>70</v>
      </c>
      <c r="F11555" t="s">
        <v>22</v>
      </c>
      <c r="G11555">
        <v>10</v>
      </c>
      <c r="H11555">
        <v>1.0796460000000001</v>
      </c>
      <c r="I11555">
        <v>0.99080060000000003</v>
      </c>
      <c r="J11555">
        <v>-8.8844900000000004E-2</v>
      </c>
      <c r="K11555">
        <v>-9.5721600000000004E-2</v>
      </c>
      <c r="L11555">
        <v>-9.1658799999999999E-2</v>
      </c>
      <c r="M11555">
        <v>-8.8844900000000004E-2</v>
      </c>
      <c r="N11555">
        <v>-8.6030999999999996E-2</v>
      </c>
      <c r="O11555">
        <v>-8.1968200000000005E-2</v>
      </c>
      <c r="P11555">
        <v>44.513399999999997</v>
      </c>
      <c r="Q11555">
        <v>5.3658999999999998E-3</v>
      </c>
    </row>
    <row r="11556" spans="1:17">
      <c r="A11556" t="s">
        <v>13762</v>
      </c>
      <c r="B11556" t="s">
        <v>2</v>
      </c>
      <c r="C11556" t="s">
        <v>9</v>
      </c>
      <c r="D11556" t="s">
        <v>18</v>
      </c>
      <c r="E11556" t="s">
        <v>70</v>
      </c>
      <c r="F11556" t="s">
        <v>22</v>
      </c>
      <c r="G11556">
        <v>11</v>
      </c>
      <c r="H11556">
        <v>1.015782</v>
      </c>
      <c r="I11556">
        <v>0.95651889999999995</v>
      </c>
      <c r="J11556">
        <v>-5.9262599999999999E-2</v>
      </c>
      <c r="K11556">
        <v>-6.5805199999999994E-2</v>
      </c>
      <c r="L11556">
        <v>-6.1939800000000003E-2</v>
      </c>
      <c r="M11556">
        <v>-5.9262599999999999E-2</v>
      </c>
      <c r="N11556">
        <v>-5.6585400000000001E-2</v>
      </c>
      <c r="O11556">
        <v>-5.2720000000000003E-2</v>
      </c>
      <c r="P11556">
        <v>46.960999999999999</v>
      </c>
      <c r="Q11556">
        <v>5.1051999999999998E-3</v>
      </c>
    </row>
    <row r="11557" spans="1:17">
      <c r="A11557" t="s">
        <v>13763</v>
      </c>
      <c r="B11557" t="s">
        <v>2</v>
      </c>
      <c r="C11557" t="s">
        <v>9</v>
      </c>
      <c r="D11557" t="s">
        <v>18</v>
      </c>
      <c r="E11557" t="s">
        <v>70</v>
      </c>
      <c r="F11557" t="s">
        <v>22</v>
      </c>
      <c r="G11557">
        <v>12</v>
      </c>
      <c r="H11557">
        <v>0.92954769999999998</v>
      </c>
      <c r="I11557">
        <v>0.91757509999999998</v>
      </c>
      <c r="J11557">
        <v>-1.19726E-2</v>
      </c>
      <c r="K11557">
        <v>-2.04014E-2</v>
      </c>
      <c r="L11557">
        <v>-1.5421600000000001E-2</v>
      </c>
      <c r="M11557">
        <v>-1.19726E-2</v>
      </c>
      <c r="N11557">
        <v>-8.5235999999999992E-3</v>
      </c>
      <c r="O11557">
        <v>-3.5439E-3</v>
      </c>
      <c r="P11557">
        <v>49.078699999999998</v>
      </c>
      <c r="Q11557">
        <v>6.5770000000000004E-3</v>
      </c>
    </row>
    <row r="11558" spans="1:17">
      <c r="A11558" t="s">
        <v>13764</v>
      </c>
      <c r="B11558" t="s">
        <v>2</v>
      </c>
      <c r="C11558" t="s">
        <v>9</v>
      </c>
      <c r="D11558" t="s">
        <v>18</v>
      </c>
      <c r="E11558" t="s">
        <v>70</v>
      </c>
      <c r="F11558" t="s">
        <v>22</v>
      </c>
      <c r="G11558">
        <v>13</v>
      </c>
      <c r="H11558">
        <v>0.85049280000000005</v>
      </c>
      <c r="I11558">
        <v>0.88649549999999999</v>
      </c>
      <c r="J11558">
        <v>3.6002699999999999E-2</v>
      </c>
      <c r="K11558">
        <v>2.8234700000000001E-2</v>
      </c>
      <c r="L11558">
        <v>3.2824100000000002E-2</v>
      </c>
      <c r="M11558">
        <v>3.6002699999999999E-2</v>
      </c>
      <c r="N11558">
        <v>3.9181399999999998E-2</v>
      </c>
      <c r="O11558">
        <v>4.3770799999999999E-2</v>
      </c>
      <c r="P11558">
        <v>50.806899999999999</v>
      </c>
      <c r="Q11558">
        <v>6.0613999999999998E-3</v>
      </c>
    </row>
    <row r="11559" spans="1:17">
      <c r="A11559" t="s">
        <v>13765</v>
      </c>
      <c r="B11559" t="s">
        <v>2</v>
      </c>
      <c r="C11559" t="s">
        <v>9</v>
      </c>
      <c r="D11559" t="s">
        <v>18</v>
      </c>
      <c r="E11559" t="s">
        <v>70</v>
      </c>
      <c r="F11559" t="s">
        <v>22</v>
      </c>
      <c r="G11559">
        <v>14</v>
      </c>
      <c r="H11559">
        <v>0.79011220000000004</v>
      </c>
      <c r="I11559">
        <v>0.84873390000000004</v>
      </c>
      <c r="J11559">
        <v>5.8621699999999999E-2</v>
      </c>
      <c r="K11559">
        <v>5.0454800000000001E-2</v>
      </c>
      <c r="L11559">
        <v>5.52799E-2</v>
      </c>
      <c r="M11559">
        <v>5.8621699999999999E-2</v>
      </c>
      <c r="N11559">
        <v>6.1963499999999998E-2</v>
      </c>
      <c r="O11559">
        <v>6.6788600000000004E-2</v>
      </c>
      <c r="P11559">
        <v>52.2029</v>
      </c>
      <c r="Q11559">
        <v>6.3727000000000002E-3</v>
      </c>
    </row>
    <row r="11560" spans="1:17">
      <c r="A11560" t="s">
        <v>13766</v>
      </c>
      <c r="B11560" t="s">
        <v>2</v>
      </c>
      <c r="C11560" t="s">
        <v>9</v>
      </c>
      <c r="D11560" t="s">
        <v>18</v>
      </c>
      <c r="E11560" t="s">
        <v>70</v>
      </c>
      <c r="F11560" t="s">
        <v>22</v>
      </c>
      <c r="G11560">
        <v>15</v>
      </c>
      <c r="H11560">
        <v>0.7628838</v>
      </c>
      <c r="I11560">
        <v>0.82919379999999998</v>
      </c>
      <c r="J11560">
        <v>6.6309999999999994E-2</v>
      </c>
      <c r="K11560">
        <v>5.9535999999999999E-2</v>
      </c>
      <c r="L11560">
        <v>6.35381E-2</v>
      </c>
      <c r="M11560">
        <v>6.6309999999999994E-2</v>
      </c>
      <c r="N11560">
        <v>6.9081900000000002E-2</v>
      </c>
      <c r="O11560">
        <v>7.3083999999999996E-2</v>
      </c>
      <c r="P11560">
        <v>52.913400000000003</v>
      </c>
      <c r="Q11560">
        <v>5.2858000000000002E-3</v>
      </c>
    </row>
    <row r="11561" spans="1:17">
      <c r="A11561" t="s">
        <v>13767</v>
      </c>
      <c r="B11561" t="s">
        <v>2</v>
      </c>
      <c r="C11561" t="s">
        <v>9</v>
      </c>
      <c r="D11561" t="s">
        <v>18</v>
      </c>
      <c r="E11561" t="s">
        <v>70</v>
      </c>
      <c r="F11561" t="s">
        <v>22</v>
      </c>
      <c r="G11561">
        <v>16</v>
      </c>
      <c r="H11561">
        <v>0.76155729999999999</v>
      </c>
      <c r="I11561">
        <v>0.83637209999999995</v>
      </c>
      <c r="J11561">
        <v>7.4814800000000001E-2</v>
      </c>
      <c r="K11561">
        <v>6.7794699999999999E-2</v>
      </c>
      <c r="L11561">
        <v>7.1942199999999998E-2</v>
      </c>
      <c r="M11561">
        <v>7.4814800000000001E-2</v>
      </c>
      <c r="N11561">
        <v>7.7687400000000004E-2</v>
      </c>
      <c r="O11561">
        <v>8.1834900000000002E-2</v>
      </c>
      <c r="P11561">
        <v>52.861800000000002</v>
      </c>
      <c r="Q11561">
        <v>5.4777999999999997E-3</v>
      </c>
    </row>
    <row r="11562" spans="1:17">
      <c r="A11562" t="s">
        <v>13768</v>
      </c>
      <c r="B11562" t="s">
        <v>2</v>
      </c>
      <c r="C11562" t="s">
        <v>9</v>
      </c>
      <c r="D11562" t="s">
        <v>18</v>
      </c>
      <c r="E11562" t="s">
        <v>70</v>
      </c>
      <c r="F11562" t="s">
        <v>22</v>
      </c>
      <c r="G11562">
        <v>17</v>
      </c>
      <c r="H11562">
        <v>0.83493870000000003</v>
      </c>
      <c r="I11562">
        <v>0.88566109999999998</v>
      </c>
      <c r="J11562">
        <v>5.0722400000000001E-2</v>
      </c>
      <c r="K11562">
        <v>4.2461600000000002E-2</v>
      </c>
      <c r="L11562">
        <v>4.7342200000000001E-2</v>
      </c>
      <c r="M11562">
        <v>5.0722400000000001E-2</v>
      </c>
      <c r="N11562">
        <v>5.4102699999999997E-2</v>
      </c>
      <c r="O11562">
        <v>5.8983300000000002E-2</v>
      </c>
      <c r="P11562">
        <v>51.354700000000001</v>
      </c>
      <c r="Q11562">
        <v>6.4460000000000003E-3</v>
      </c>
    </row>
    <row r="11563" spans="1:17">
      <c r="A11563" t="s">
        <v>13769</v>
      </c>
      <c r="B11563" t="s">
        <v>2</v>
      </c>
      <c r="C11563" t="s">
        <v>9</v>
      </c>
      <c r="D11563" t="s">
        <v>18</v>
      </c>
      <c r="E11563" t="s">
        <v>70</v>
      </c>
      <c r="F11563" t="s">
        <v>22</v>
      </c>
      <c r="G11563">
        <v>18</v>
      </c>
      <c r="H11563">
        <v>1.0396939999999999</v>
      </c>
      <c r="I11563">
        <v>1.064128</v>
      </c>
      <c r="J11563">
        <v>2.4434299999999999E-2</v>
      </c>
      <c r="K11563">
        <v>1.4406E-2</v>
      </c>
      <c r="L11563">
        <v>2.03308E-2</v>
      </c>
      <c r="M11563">
        <v>2.4434299999999999E-2</v>
      </c>
      <c r="N11563">
        <v>2.8537799999999999E-2</v>
      </c>
      <c r="O11563">
        <v>3.4462600000000003E-2</v>
      </c>
      <c r="P11563">
        <v>48.698799999999999</v>
      </c>
      <c r="Q11563">
        <v>7.8250999999999998E-3</v>
      </c>
    </row>
    <row r="11564" spans="1:17">
      <c r="A11564" t="s">
        <v>13770</v>
      </c>
      <c r="B11564" t="s">
        <v>2</v>
      </c>
      <c r="C11564" t="s">
        <v>9</v>
      </c>
      <c r="D11564" t="s">
        <v>18</v>
      </c>
      <c r="E11564" t="s">
        <v>70</v>
      </c>
      <c r="F11564" t="s">
        <v>22</v>
      </c>
      <c r="G11564">
        <v>19</v>
      </c>
      <c r="H11564">
        <v>1.2632110000000001</v>
      </c>
      <c r="I11564">
        <v>1.285231</v>
      </c>
      <c r="J11564">
        <v>2.20203E-2</v>
      </c>
      <c r="K11564">
        <v>1.04402E-2</v>
      </c>
      <c r="L11564">
        <v>1.72818E-2</v>
      </c>
      <c r="M11564">
        <v>2.20203E-2</v>
      </c>
      <c r="N11564">
        <v>2.67587E-2</v>
      </c>
      <c r="O11564">
        <v>3.36003E-2</v>
      </c>
      <c r="P11564">
        <v>46.511499999999998</v>
      </c>
      <c r="Q11564">
        <v>9.0358999999999995E-3</v>
      </c>
    </row>
    <row r="11565" spans="1:17">
      <c r="A11565" t="s">
        <v>13771</v>
      </c>
      <c r="B11565" t="s">
        <v>2</v>
      </c>
      <c r="C11565" t="s">
        <v>9</v>
      </c>
      <c r="D11565" t="s">
        <v>18</v>
      </c>
      <c r="E11565" t="s">
        <v>70</v>
      </c>
      <c r="F11565" t="s">
        <v>22</v>
      </c>
      <c r="G11565">
        <v>20</v>
      </c>
      <c r="H11565">
        <v>1.34561</v>
      </c>
      <c r="I11565">
        <v>1.3804639999999999</v>
      </c>
      <c r="J11565">
        <v>3.4853700000000001E-2</v>
      </c>
      <c r="K11565">
        <v>2.3812400000000001E-2</v>
      </c>
      <c r="L11565">
        <v>3.03357E-2</v>
      </c>
      <c r="M11565">
        <v>3.4853700000000001E-2</v>
      </c>
      <c r="N11565">
        <v>3.9371799999999998E-2</v>
      </c>
      <c r="O11565">
        <v>4.5895100000000001E-2</v>
      </c>
      <c r="P11565">
        <v>45.064700000000002</v>
      </c>
      <c r="Q11565">
        <v>8.6155999999999993E-3</v>
      </c>
    </row>
    <row r="11566" spans="1:17">
      <c r="A11566" t="s">
        <v>13772</v>
      </c>
      <c r="B11566" t="s">
        <v>2</v>
      </c>
      <c r="C11566" t="s">
        <v>9</v>
      </c>
      <c r="D11566" t="s">
        <v>18</v>
      </c>
      <c r="E11566" t="s">
        <v>70</v>
      </c>
      <c r="F11566" t="s">
        <v>22</v>
      </c>
      <c r="G11566">
        <v>21</v>
      </c>
      <c r="H11566">
        <v>1.3754839999999999</v>
      </c>
      <c r="I11566">
        <v>1.415745</v>
      </c>
      <c r="J11566">
        <v>4.0261499999999999E-2</v>
      </c>
      <c r="K11566">
        <v>2.88606E-2</v>
      </c>
      <c r="L11566">
        <v>3.55964E-2</v>
      </c>
      <c r="M11566">
        <v>4.0261499999999999E-2</v>
      </c>
      <c r="N11566">
        <v>4.49267E-2</v>
      </c>
      <c r="O11566">
        <v>5.16625E-2</v>
      </c>
      <c r="P11566">
        <v>43.931800000000003</v>
      </c>
      <c r="Q11566">
        <v>8.8961999999999999E-3</v>
      </c>
    </row>
    <row r="11567" spans="1:17">
      <c r="A11567" t="s">
        <v>13773</v>
      </c>
      <c r="B11567" t="s">
        <v>2</v>
      </c>
      <c r="C11567" t="s">
        <v>9</v>
      </c>
      <c r="D11567" t="s">
        <v>18</v>
      </c>
      <c r="E11567" t="s">
        <v>70</v>
      </c>
      <c r="F11567" t="s">
        <v>22</v>
      </c>
      <c r="G11567">
        <v>22</v>
      </c>
      <c r="H11567">
        <v>1.308093</v>
      </c>
      <c r="I11567">
        <v>1.3404</v>
      </c>
      <c r="J11567">
        <v>3.23074E-2</v>
      </c>
      <c r="K11567">
        <v>2.2555200000000001E-2</v>
      </c>
      <c r="L11567">
        <v>2.8316899999999999E-2</v>
      </c>
      <c r="M11567">
        <v>3.23074E-2</v>
      </c>
      <c r="N11567">
        <v>3.6297999999999997E-2</v>
      </c>
      <c r="O11567">
        <v>4.2059699999999998E-2</v>
      </c>
      <c r="P11567">
        <v>43.0227</v>
      </c>
      <c r="Q11567">
        <v>7.6096999999999996E-3</v>
      </c>
    </row>
    <row r="11568" spans="1:17">
      <c r="A11568" t="s">
        <v>13774</v>
      </c>
      <c r="B11568" t="s">
        <v>2</v>
      </c>
      <c r="C11568" t="s">
        <v>9</v>
      </c>
      <c r="D11568" t="s">
        <v>18</v>
      </c>
      <c r="E11568" t="s">
        <v>70</v>
      </c>
      <c r="F11568" t="s">
        <v>22</v>
      </c>
      <c r="G11568">
        <v>23</v>
      </c>
      <c r="H11568">
        <v>1.1335360000000001</v>
      </c>
      <c r="I11568">
        <v>1.169872</v>
      </c>
      <c r="J11568">
        <v>3.6336500000000001E-2</v>
      </c>
      <c r="K11568">
        <v>2.8109499999999999E-2</v>
      </c>
      <c r="L11568">
        <v>3.2970100000000002E-2</v>
      </c>
      <c r="M11568">
        <v>3.6336500000000001E-2</v>
      </c>
      <c r="N11568">
        <v>3.9702899999999999E-2</v>
      </c>
      <c r="O11568">
        <v>4.4563400000000003E-2</v>
      </c>
      <c r="P11568">
        <v>42.3446</v>
      </c>
      <c r="Q11568">
        <v>6.4194999999999999E-3</v>
      </c>
    </row>
    <row r="11569" spans="1:17">
      <c r="A11569" t="s">
        <v>13775</v>
      </c>
      <c r="B11569" t="s">
        <v>2</v>
      </c>
      <c r="C11569" t="s">
        <v>9</v>
      </c>
      <c r="D11569" t="s">
        <v>18</v>
      </c>
      <c r="E11569" t="s">
        <v>70</v>
      </c>
      <c r="F11569" t="s">
        <v>22</v>
      </c>
      <c r="G11569">
        <v>24</v>
      </c>
      <c r="H11569">
        <v>0.9434825</v>
      </c>
      <c r="I11569">
        <v>0.97379760000000004</v>
      </c>
      <c r="J11569">
        <v>3.0315100000000001E-2</v>
      </c>
      <c r="K11569">
        <v>2.2911600000000001E-2</v>
      </c>
      <c r="L11569">
        <v>2.72857E-2</v>
      </c>
      <c r="M11569">
        <v>3.0315100000000001E-2</v>
      </c>
      <c r="N11569">
        <v>3.3344600000000002E-2</v>
      </c>
      <c r="O11569">
        <v>3.7718599999999998E-2</v>
      </c>
      <c r="P11569">
        <v>41.719299999999997</v>
      </c>
      <c r="Q11569">
        <v>5.777E-3</v>
      </c>
    </row>
    <row r="11570" spans="1:17">
      <c r="A11570" t="s">
        <v>13776</v>
      </c>
      <c r="B11570" t="s">
        <v>2</v>
      </c>
      <c r="C11570" t="s">
        <v>9</v>
      </c>
      <c r="D11570" t="s">
        <v>18</v>
      </c>
      <c r="E11570" t="s">
        <v>70</v>
      </c>
      <c r="F11570" t="s">
        <v>23</v>
      </c>
      <c r="G11570">
        <v>1</v>
      </c>
      <c r="H11570">
        <v>0.97001289999999996</v>
      </c>
      <c r="I11570">
        <v>0.8453079</v>
      </c>
      <c r="J11570">
        <v>-0.124705</v>
      </c>
      <c r="K11570">
        <v>-0.13758119999999999</v>
      </c>
      <c r="L11570">
        <v>-0.1299738</v>
      </c>
      <c r="M11570">
        <v>-0.124705</v>
      </c>
      <c r="N11570">
        <v>-0.1194361</v>
      </c>
      <c r="O11570">
        <v>-0.1118287</v>
      </c>
      <c r="P11570">
        <v>38.8583</v>
      </c>
      <c r="Q11570">
        <v>1.00474E-2</v>
      </c>
    </row>
    <row r="11571" spans="1:17">
      <c r="A11571" t="s">
        <v>13777</v>
      </c>
      <c r="B11571" t="s">
        <v>2</v>
      </c>
      <c r="C11571" t="s">
        <v>9</v>
      </c>
      <c r="D11571" t="s">
        <v>18</v>
      </c>
      <c r="E11571" t="s">
        <v>70</v>
      </c>
      <c r="F11571" t="s">
        <v>23</v>
      </c>
      <c r="G11571">
        <v>2</v>
      </c>
      <c r="H11571">
        <v>0.95815229999999996</v>
      </c>
      <c r="I11571">
        <v>0.83208629999999995</v>
      </c>
      <c r="J11571">
        <v>-0.12606600000000001</v>
      </c>
      <c r="K11571">
        <v>-0.13539409999999999</v>
      </c>
      <c r="L11571">
        <v>-0.129883</v>
      </c>
      <c r="M11571">
        <v>-0.12606600000000001</v>
      </c>
      <c r="N11571">
        <v>-0.122249</v>
      </c>
      <c r="O11571">
        <v>-0.11673790000000001</v>
      </c>
      <c r="P11571">
        <v>38.417299999999997</v>
      </c>
      <c r="Q11571">
        <v>7.2788000000000002E-3</v>
      </c>
    </row>
    <row r="11572" spans="1:17">
      <c r="A11572" t="s">
        <v>13778</v>
      </c>
      <c r="B11572" t="s">
        <v>2</v>
      </c>
      <c r="C11572" t="s">
        <v>9</v>
      </c>
      <c r="D11572" t="s">
        <v>18</v>
      </c>
      <c r="E11572" t="s">
        <v>70</v>
      </c>
      <c r="F11572" t="s">
        <v>23</v>
      </c>
      <c r="G11572">
        <v>3</v>
      </c>
      <c r="H11572">
        <v>0.94755409999999995</v>
      </c>
      <c r="I11572">
        <v>0.82496729999999996</v>
      </c>
      <c r="J11572">
        <v>-0.1225868</v>
      </c>
      <c r="K11572">
        <v>-0.13238559999999999</v>
      </c>
      <c r="L11572">
        <v>-0.1265964</v>
      </c>
      <c r="M11572">
        <v>-0.1225868</v>
      </c>
      <c r="N11572">
        <v>-0.11857719999999999</v>
      </c>
      <c r="O11572">
        <v>-0.112788</v>
      </c>
      <c r="P11572">
        <v>38.075899999999997</v>
      </c>
      <c r="Q11572">
        <v>7.6461000000000003E-3</v>
      </c>
    </row>
    <row r="11573" spans="1:17">
      <c r="A11573" t="s">
        <v>13779</v>
      </c>
      <c r="B11573" t="s">
        <v>2</v>
      </c>
      <c r="C11573" t="s">
        <v>9</v>
      </c>
      <c r="D11573" t="s">
        <v>18</v>
      </c>
      <c r="E11573" t="s">
        <v>70</v>
      </c>
      <c r="F11573" t="s">
        <v>23</v>
      </c>
      <c r="G11573">
        <v>4</v>
      </c>
      <c r="H11573">
        <v>0.99923130000000004</v>
      </c>
      <c r="I11573">
        <v>0.82901899999999995</v>
      </c>
      <c r="J11573">
        <v>-0.17021230000000001</v>
      </c>
      <c r="K11573">
        <v>-0.1811741</v>
      </c>
      <c r="L11573">
        <v>-0.17469779999999999</v>
      </c>
      <c r="M11573">
        <v>-0.17021230000000001</v>
      </c>
      <c r="N11573">
        <v>-0.1657267</v>
      </c>
      <c r="O11573">
        <v>-0.15925039999999999</v>
      </c>
      <c r="P11573">
        <v>37.747799999999998</v>
      </c>
      <c r="Q11573">
        <v>8.5535999999999997E-3</v>
      </c>
    </row>
    <row r="11574" spans="1:17">
      <c r="A11574" t="s">
        <v>13780</v>
      </c>
      <c r="B11574" t="s">
        <v>2</v>
      </c>
      <c r="C11574" t="s">
        <v>9</v>
      </c>
      <c r="D11574" t="s">
        <v>18</v>
      </c>
      <c r="E11574" t="s">
        <v>70</v>
      </c>
      <c r="F11574" t="s">
        <v>23</v>
      </c>
      <c r="G11574">
        <v>5</v>
      </c>
      <c r="H11574">
        <v>1.077361</v>
      </c>
      <c r="I11574">
        <v>0.88114879999999995</v>
      </c>
      <c r="J11574">
        <v>-0.19621259999999999</v>
      </c>
      <c r="K11574">
        <v>-0.20876330000000001</v>
      </c>
      <c r="L11574">
        <v>-0.20134830000000001</v>
      </c>
      <c r="M11574">
        <v>-0.19621259999999999</v>
      </c>
      <c r="N11574">
        <v>-0.19107689999999999</v>
      </c>
      <c r="O11574">
        <v>-0.18366179999999999</v>
      </c>
      <c r="P11574">
        <v>37.488300000000002</v>
      </c>
      <c r="Q11574">
        <v>9.7934000000000007E-3</v>
      </c>
    </row>
    <row r="11575" spans="1:17">
      <c r="A11575" t="s">
        <v>13781</v>
      </c>
      <c r="B11575" t="s">
        <v>2</v>
      </c>
      <c r="C11575" t="s">
        <v>9</v>
      </c>
      <c r="D11575" t="s">
        <v>18</v>
      </c>
      <c r="E11575" t="s">
        <v>70</v>
      </c>
      <c r="F11575" t="s">
        <v>23</v>
      </c>
      <c r="G11575">
        <v>6</v>
      </c>
      <c r="H11575">
        <v>1.2744009999999999</v>
      </c>
      <c r="I11575">
        <v>1.1339570000000001</v>
      </c>
      <c r="J11575">
        <v>-0.1404434</v>
      </c>
      <c r="K11575">
        <v>-0.15542810000000001</v>
      </c>
      <c r="L11575">
        <v>-0.14657500000000001</v>
      </c>
      <c r="M11575">
        <v>-0.1404434</v>
      </c>
      <c r="N11575">
        <v>-0.13431180000000001</v>
      </c>
      <c r="O11575">
        <v>-0.12545880000000001</v>
      </c>
      <c r="P11575">
        <v>37.146799999999999</v>
      </c>
      <c r="Q11575">
        <v>1.1692599999999999E-2</v>
      </c>
    </row>
    <row r="11576" spans="1:17">
      <c r="A11576" t="s">
        <v>13782</v>
      </c>
      <c r="B11576" t="s">
        <v>2</v>
      </c>
      <c r="C11576" t="s">
        <v>9</v>
      </c>
      <c r="D11576" t="s">
        <v>18</v>
      </c>
      <c r="E11576" t="s">
        <v>70</v>
      </c>
      <c r="F11576" t="s">
        <v>23</v>
      </c>
      <c r="G11576">
        <v>7</v>
      </c>
      <c r="H11576">
        <v>1.70557</v>
      </c>
      <c r="I11576">
        <v>1.3912119999999999</v>
      </c>
      <c r="J11576">
        <v>-0.31435859999999999</v>
      </c>
      <c r="K11576">
        <v>-0.33155590000000001</v>
      </c>
      <c r="L11576">
        <v>-0.3213956</v>
      </c>
      <c r="M11576">
        <v>-0.31435859999999999</v>
      </c>
      <c r="N11576">
        <v>-0.30732159999999997</v>
      </c>
      <c r="O11576">
        <v>-0.29716130000000002</v>
      </c>
      <c r="P11576">
        <v>37.127099999999999</v>
      </c>
      <c r="Q11576">
        <v>1.34191E-2</v>
      </c>
    </row>
    <row r="11577" spans="1:17">
      <c r="A11577" t="s">
        <v>13783</v>
      </c>
      <c r="B11577" t="s">
        <v>2</v>
      </c>
      <c r="C11577" t="s">
        <v>9</v>
      </c>
      <c r="D11577" t="s">
        <v>18</v>
      </c>
      <c r="E11577" t="s">
        <v>70</v>
      </c>
      <c r="F11577" t="s">
        <v>23</v>
      </c>
      <c r="G11577">
        <v>8</v>
      </c>
      <c r="H11577">
        <v>1.8568389999999999</v>
      </c>
      <c r="I11577">
        <v>1.3592850000000001</v>
      </c>
      <c r="J11577">
        <v>-0.49755359999999998</v>
      </c>
      <c r="K11577">
        <v>-0.51538410000000001</v>
      </c>
      <c r="L11577">
        <v>-0.50484969999999996</v>
      </c>
      <c r="M11577">
        <v>-0.49755359999999998</v>
      </c>
      <c r="N11577">
        <v>-0.49025750000000001</v>
      </c>
      <c r="O11577">
        <v>-0.47972320000000002</v>
      </c>
      <c r="P11577">
        <v>37.113500000000002</v>
      </c>
      <c r="Q11577">
        <v>1.3913200000000001E-2</v>
      </c>
    </row>
    <row r="11578" spans="1:17">
      <c r="A11578" t="s">
        <v>13784</v>
      </c>
      <c r="B11578" t="s">
        <v>2</v>
      </c>
      <c r="C11578" t="s">
        <v>9</v>
      </c>
      <c r="D11578" t="s">
        <v>18</v>
      </c>
      <c r="E11578" t="s">
        <v>70</v>
      </c>
      <c r="F11578" t="s">
        <v>23</v>
      </c>
      <c r="G11578">
        <v>9</v>
      </c>
      <c r="H11578">
        <v>1.7802100000000001</v>
      </c>
      <c r="I11578">
        <v>1.2828710000000001</v>
      </c>
      <c r="J11578">
        <v>-0.4973398</v>
      </c>
      <c r="K11578">
        <v>-0.51966129999999999</v>
      </c>
      <c r="L11578">
        <v>-0.50647350000000002</v>
      </c>
      <c r="M11578">
        <v>-0.4973398</v>
      </c>
      <c r="N11578">
        <v>-0.48820599999999997</v>
      </c>
      <c r="O11578">
        <v>-0.4750182</v>
      </c>
      <c r="P11578">
        <v>38.080100000000002</v>
      </c>
      <c r="Q11578">
        <v>1.7417599999999998E-2</v>
      </c>
    </row>
    <row r="11579" spans="1:17">
      <c r="A11579" t="s">
        <v>13785</v>
      </c>
      <c r="B11579" t="s">
        <v>2</v>
      </c>
      <c r="C11579" t="s">
        <v>9</v>
      </c>
      <c r="D11579" t="s">
        <v>18</v>
      </c>
      <c r="E11579" t="s">
        <v>70</v>
      </c>
      <c r="F11579" t="s">
        <v>23</v>
      </c>
      <c r="G11579">
        <v>10</v>
      </c>
      <c r="H11579">
        <v>1.6721410000000001</v>
      </c>
      <c r="I11579">
        <v>1.243913</v>
      </c>
      <c r="J11579">
        <v>-0.4282282</v>
      </c>
      <c r="K11579">
        <v>-0.44858599999999998</v>
      </c>
      <c r="L11579">
        <v>-0.43655850000000002</v>
      </c>
      <c r="M11579">
        <v>-0.4282282</v>
      </c>
      <c r="N11579">
        <v>-0.41989789999999999</v>
      </c>
      <c r="O11579">
        <v>-0.40787040000000002</v>
      </c>
      <c r="P11579">
        <v>39.866199999999999</v>
      </c>
      <c r="Q11579">
        <v>1.5885300000000002E-2</v>
      </c>
    </row>
    <row r="11580" spans="1:17">
      <c r="A11580" t="s">
        <v>13786</v>
      </c>
      <c r="B11580" t="s">
        <v>2</v>
      </c>
      <c r="C11580" t="s">
        <v>9</v>
      </c>
      <c r="D11580" t="s">
        <v>18</v>
      </c>
      <c r="E11580" t="s">
        <v>70</v>
      </c>
      <c r="F11580" t="s">
        <v>23</v>
      </c>
      <c r="G11580">
        <v>11</v>
      </c>
      <c r="H11580">
        <v>1.4641310000000001</v>
      </c>
      <c r="I11580">
        <v>1.2085699999999999</v>
      </c>
      <c r="J11580">
        <v>-0.25556099999999998</v>
      </c>
      <c r="K11580">
        <v>-0.27634110000000001</v>
      </c>
      <c r="L11580">
        <v>-0.26406410000000002</v>
      </c>
      <c r="M11580">
        <v>-0.25556099999999998</v>
      </c>
      <c r="N11580">
        <v>-0.247058</v>
      </c>
      <c r="O11580">
        <v>-0.23478089999999999</v>
      </c>
      <c r="P11580">
        <v>42.070700000000002</v>
      </c>
      <c r="Q11580">
        <v>1.6214800000000001E-2</v>
      </c>
    </row>
    <row r="11581" spans="1:17">
      <c r="A11581" t="s">
        <v>13787</v>
      </c>
      <c r="B11581" t="s">
        <v>2</v>
      </c>
      <c r="C11581" t="s">
        <v>9</v>
      </c>
      <c r="D11581" t="s">
        <v>18</v>
      </c>
      <c r="E11581" t="s">
        <v>70</v>
      </c>
      <c r="F11581" t="s">
        <v>23</v>
      </c>
      <c r="G11581">
        <v>12</v>
      </c>
      <c r="H11581">
        <v>1.2442690000000001</v>
      </c>
      <c r="I11581">
        <v>1.1293260000000001</v>
      </c>
      <c r="J11581">
        <v>-0.114943</v>
      </c>
      <c r="K11581">
        <v>-0.13864319999999999</v>
      </c>
      <c r="L11581">
        <v>-0.124641</v>
      </c>
      <c r="M11581">
        <v>-0.114943</v>
      </c>
      <c r="N11581">
        <v>-0.10524509999999999</v>
      </c>
      <c r="O11581">
        <v>-9.1242799999999999E-2</v>
      </c>
      <c r="P11581">
        <v>43.848999999999997</v>
      </c>
      <c r="Q11581">
        <v>1.84934E-2</v>
      </c>
    </row>
    <row r="11582" spans="1:17">
      <c r="A11582" t="s">
        <v>13788</v>
      </c>
      <c r="B11582" t="s">
        <v>2</v>
      </c>
      <c r="C11582" t="s">
        <v>9</v>
      </c>
      <c r="D11582" t="s">
        <v>18</v>
      </c>
      <c r="E11582" t="s">
        <v>70</v>
      </c>
      <c r="F11582" t="s">
        <v>23</v>
      </c>
      <c r="G11582">
        <v>13</v>
      </c>
      <c r="H11582">
        <v>1.037828</v>
      </c>
      <c r="I11582">
        <v>1.0628660000000001</v>
      </c>
      <c r="J11582">
        <v>2.50376E-2</v>
      </c>
      <c r="K11582">
        <v>4.7704000000000002E-3</v>
      </c>
      <c r="L11582">
        <v>1.67444E-2</v>
      </c>
      <c r="M11582">
        <v>2.50376E-2</v>
      </c>
      <c r="N11582">
        <v>3.3330800000000001E-2</v>
      </c>
      <c r="O11582">
        <v>4.5304799999999999E-2</v>
      </c>
      <c r="P11582">
        <v>45.494199999999999</v>
      </c>
      <c r="Q11582">
        <v>1.5814600000000002E-2</v>
      </c>
    </row>
    <row r="11583" spans="1:17">
      <c r="A11583" t="s">
        <v>13789</v>
      </c>
      <c r="B11583" t="s">
        <v>2</v>
      </c>
      <c r="C11583" t="s">
        <v>9</v>
      </c>
      <c r="D11583" t="s">
        <v>18</v>
      </c>
      <c r="E11583" t="s">
        <v>70</v>
      </c>
      <c r="F11583" t="s">
        <v>23</v>
      </c>
      <c r="G11583">
        <v>14</v>
      </c>
      <c r="H11583">
        <v>0.93821980000000005</v>
      </c>
      <c r="I11583">
        <v>1.039728</v>
      </c>
      <c r="J11583">
        <v>0.1015084</v>
      </c>
      <c r="K11583">
        <v>7.9888000000000001E-2</v>
      </c>
      <c r="L11583">
        <v>9.2661499999999994E-2</v>
      </c>
      <c r="M11583">
        <v>0.1015084</v>
      </c>
      <c r="N11583">
        <v>0.1103553</v>
      </c>
      <c r="O11583">
        <v>0.1231289</v>
      </c>
      <c r="P11583">
        <v>46.994300000000003</v>
      </c>
      <c r="Q11583">
        <v>1.68705E-2</v>
      </c>
    </row>
    <row r="11584" spans="1:17">
      <c r="A11584" t="s">
        <v>13790</v>
      </c>
      <c r="B11584" t="s">
        <v>2</v>
      </c>
      <c r="C11584" t="s">
        <v>9</v>
      </c>
      <c r="D11584" t="s">
        <v>18</v>
      </c>
      <c r="E11584" t="s">
        <v>70</v>
      </c>
      <c r="F11584" t="s">
        <v>23</v>
      </c>
      <c r="G11584">
        <v>15</v>
      </c>
      <c r="H11584">
        <v>0.8992327</v>
      </c>
      <c r="I11584">
        <v>1.015001</v>
      </c>
      <c r="J11584">
        <v>0.1157681</v>
      </c>
      <c r="K11584">
        <v>9.6114500000000005E-2</v>
      </c>
      <c r="L11584">
        <v>0.107726</v>
      </c>
      <c r="M11584">
        <v>0.1157681</v>
      </c>
      <c r="N11584">
        <v>0.1238102</v>
      </c>
      <c r="O11584">
        <v>0.13542180000000001</v>
      </c>
      <c r="P11584">
        <v>47.986800000000002</v>
      </c>
      <c r="Q11584">
        <v>1.53358E-2</v>
      </c>
    </row>
    <row r="11585" spans="1:17">
      <c r="A11585" t="s">
        <v>13791</v>
      </c>
      <c r="B11585" t="s">
        <v>2</v>
      </c>
      <c r="C11585" t="s">
        <v>9</v>
      </c>
      <c r="D11585" t="s">
        <v>18</v>
      </c>
      <c r="E11585" t="s">
        <v>70</v>
      </c>
      <c r="F11585" t="s">
        <v>23</v>
      </c>
      <c r="G11585">
        <v>16</v>
      </c>
      <c r="H11585">
        <v>0.91038269999999999</v>
      </c>
      <c r="I11585">
        <v>1.0084839999999999</v>
      </c>
      <c r="J11585">
        <v>9.81017E-2</v>
      </c>
      <c r="K11585">
        <v>7.8148599999999999E-2</v>
      </c>
      <c r="L11585">
        <v>8.9937000000000003E-2</v>
      </c>
      <c r="M11585">
        <v>9.81017E-2</v>
      </c>
      <c r="N11585">
        <v>0.10626629999999999</v>
      </c>
      <c r="O11585">
        <v>0.1180547</v>
      </c>
      <c r="P11585">
        <v>47.795200000000001</v>
      </c>
      <c r="Q11585">
        <v>1.5569400000000001E-2</v>
      </c>
    </row>
    <row r="11586" spans="1:17">
      <c r="A11586" t="s">
        <v>13792</v>
      </c>
      <c r="B11586" t="s">
        <v>2</v>
      </c>
      <c r="C11586" t="s">
        <v>9</v>
      </c>
      <c r="D11586" t="s">
        <v>18</v>
      </c>
      <c r="E11586" t="s">
        <v>70</v>
      </c>
      <c r="F11586" t="s">
        <v>23</v>
      </c>
      <c r="G11586">
        <v>17</v>
      </c>
      <c r="H11586">
        <v>1.0150790000000001</v>
      </c>
      <c r="I11586">
        <v>1.073537</v>
      </c>
      <c r="J11586">
        <v>5.84579E-2</v>
      </c>
      <c r="K11586">
        <v>3.9542599999999997E-2</v>
      </c>
      <c r="L11586">
        <v>5.0717900000000003E-2</v>
      </c>
      <c r="M11586">
        <v>5.84579E-2</v>
      </c>
      <c r="N11586">
        <v>6.6197900000000004E-2</v>
      </c>
      <c r="O11586">
        <v>7.7373300000000006E-2</v>
      </c>
      <c r="P11586">
        <v>46.951000000000001</v>
      </c>
      <c r="Q11586">
        <v>1.4759700000000001E-2</v>
      </c>
    </row>
    <row r="11587" spans="1:17">
      <c r="A11587" t="s">
        <v>13793</v>
      </c>
      <c r="B11587" t="s">
        <v>2</v>
      </c>
      <c r="C11587" t="s">
        <v>9</v>
      </c>
      <c r="D11587" t="s">
        <v>18</v>
      </c>
      <c r="E11587" t="s">
        <v>70</v>
      </c>
      <c r="F11587" t="s">
        <v>23</v>
      </c>
      <c r="G11587">
        <v>18</v>
      </c>
      <c r="H11587">
        <v>1.271706</v>
      </c>
      <c r="I11587">
        <v>1.258678</v>
      </c>
      <c r="J11587">
        <v>-1.3028E-2</v>
      </c>
      <c r="K11587">
        <v>-3.51823E-2</v>
      </c>
      <c r="L11587">
        <v>-2.2093399999999999E-2</v>
      </c>
      <c r="M11587">
        <v>-1.3028E-2</v>
      </c>
      <c r="N11587">
        <v>-3.9626000000000001E-3</v>
      </c>
      <c r="O11587">
        <v>9.1263000000000004E-3</v>
      </c>
      <c r="P11587">
        <v>45.4557</v>
      </c>
      <c r="Q11587">
        <v>1.72871E-2</v>
      </c>
    </row>
    <row r="11588" spans="1:17">
      <c r="A11588" t="s">
        <v>13794</v>
      </c>
      <c r="B11588" t="s">
        <v>2</v>
      </c>
      <c r="C11588" t="s">
        <v>9</v>
      </c>
      <c r="D11588" t="s">
        <v>18</v>
      </c>
      <c r="E11588" t="s">
        <v>70</v>
      </c>
      <c r="F11588" t="s">
        <v>23</v>
      </c>
      <c r="G11588">
        <v>19</v>
      </c>
      <c r="H11588">
        <v>1.5215810000000001</v>
      </c>
      <c r="I11588">
        <v>1.4368840000000001</v>
      </c>
      <c r="J11588">
        <v>-8.46972E-2</v>
      </c>
      <c r="K11588">
        <v>-0.11009289999999999</v>
      </c>
      <c r="L11588">
        <v>-9.5088900000000004E-2</v>
      </c>
      <c r="M11588">
        <v>-8.46972E-2</v>
      </c>
      <c r="N11588">
        <v>-7.4305499999999997E-2</v>
      </c>
      <c r="O11588">
        <v>-5.9301600000000003E-2</v>
      </c>
      <c r="P11588">
        <v>44.049300000000002</v>
      </c>
      <c r="Q11588">
        <v>1.9816299999999998E-2</v>
      </c>
    </row>
    <row r="11589" spans="1:17">
      <c r="A11589" t="s">
        <v>13795</v>
      </c>
      <c r="B11589" t="s">
        <v>2</v>
      </c>
      <c r="C11589" t="s">
        <v>9</v>
      </c>
      <c r="D11589" t="s">
        <v>18</v>
      </c>
      <c r="E11589" t="s">
        <v>70</v>
      </c>
      <c r="F11589" t="s">
        <v>23</v>
      </c>
      <c r="G11589">
        <v>20</v>
      </c>
      <c r="H11589">
        <v>1.5866309999999999</v>
      </c>
      <c r="I11589">
        <v>1.547275</v>
      </c>
      <c r="J11589">
        <v>-3.9356200000000001E-2</v>
      </c>
      <c r="K11589">
        <v>-6.2421299999999999E-2</v>
      </c>
      <c r="L11589">
        <v>-4.8794299999999999E-2</v>
      </c>
      <c r="M11589">
        <v>-3.9356200000000001E-2</v>
      </c>
      <c r="N11589">
        <v>-2.9918199999999999E-2</v>
      </c>
      <c r="O11589">
        <v>-1.6291199999999999E-2</v>
      </c>
      <c r="P11589">
        <v>42.8598</v>
      </c>
      <c r="Q11589">
        <v>1.7997699999999998E-2</v>
      </c>
    </row>
    <row r="11590" spans="1:17">
      <c r="A11590" t="s">
        <v>13796</v>
      </c>
      <c r="B11590" t="s">
        <v>2</v>
      </c>
      <c r="C11590" t="s">
        <v>9</v>
      </c>
      <c r="D11590" t="s">
        <v>18</v>
      </c>
      <c r="E11590" t="s">
        <v>70</v>
      </c>
      <c r="F11590" t="s">
        <v>23</v>
      </c>
      <c r="G11590">
        <v>21</v>
      </c>
      <c r="H11590">
        <v>1.5461050000000001</v>
      </c>
      <c r="I11590">
        <v>1.497819</v>
      </c>
      <c r="J11590">
        <v>-4.8285799999999997E-2</v>
      </c>
      <c r="K11590">
        <v>-6.9924100000000003E-2</v>
      </c>
      <c r="L11590">
        <v>-5.7140000000000003E-2</v>
      </c>
      <c r="M11590">
        <v>-4.8285799999999997E-2</v>
      </c>
      <c r="N11590">
        <v>-3.9431599999999997E-2</v>
      </c>
      <c r="O11590">
        <v>-2.66476E-2</v>
      </c>
      <c r="P11590">
        <v>41.8172</v>
      </c>
      <c r="Q11590">
        <v>1.6884400000000001E-2</v>
      </c>
    </row>
    <row r="11591" spans="1:17">
      <c r="A11591" t="s">
        <v>13797</v>
      </c>
      <c r="B11591" t="s">
        <v>2</v>
      </c>
      <c r="C11591" t="s">
        <v>9</v>
      </c>
      <c r="D11591" t="s">
        <v>18</v>
      </c>
      <c r="E11591" t="s">
        <v>70</v>
      </c>
      <c r="F11591" t="s">
        <v>23</v>
      </c>
      <c r="G11591">
        <v>22</v>
      </c>
      <c r="H11591">
        <v>1.4298310000000001</v>
      </c>
      <c r="I11591">
        <v>1.3848130000000001</v>
      </c>
      <c r="J11591">
        <v>-4.5018599999999999E-2</v>
      </c>
      <c r="K11591">
        <v>-6.3125899999999999E-2</v>
      </c>
      <c r="L11591">
        <v>-5.2428000000000002E-2</v>
      </c>
      <c r="M11591">
        <v>-4.5018599999999999E-2</v>
      </c>
      <c r="N11591">
        <v>-3.7609299999999998E-2</v>
      </c>
      <c r="O11591">
        <v>-2.6911399999999999E-2</v>
      </c>
      <c r="P11591">
        <v>40.896000000000001</v>
      </c>
      <c r="Q11591">
        <v>1.41292E-2</v>
      </c>
    </row>
    <row r="11592" spans="1:17">
      <c r="A11592" t="s">
        <v>13798</v>
      </c>
      <c r="B11592" t="s">
        <v>2</v>
      </c>
      <c r="C11592" t="s">
        <v>9</v>
      </c>
      <c r="D11592" t="s">
        <v>18</v>
      </c>
      <c r="E11592" t="s">
        <v>70</v>
      </c>
      <c r="F11592" t="s">
        <v>23</v>
      </c>
      <c r="G11592">
        <v>23</v>
      </c>
      <c r="H11592">
        <v>1.2371479999999999</v>
      </c>
      <c r="I11592">
        <v>1.1797150000000001</v>
      </c>
      <c r="J11592">
        <v>-5.7433400000000003E-2</v>
      </c>
      <c r="K11592">
        <v>-7.5800500000000007E-2</v>
      </c>
      <c r="L11592">
        <v>-6.4949099999999996E-2</v>
      </c>
      <c r="M11592">
        <v>-5.7433400000000003E-2</v>
      </c>
      <c r="N11592">
        <v>-4.9917700000000002E-2</v>
      </c>
      <c r="O11592">
        <v>-3.9066200000000002E-2</v>
      </c>
      <c r="P11592">
        <v>40.276200000000003</v>
      </c>
      <c r="Q11592">
        <v>1.4331999999999999E-2</v>
      </c>
    </row>
    <row r="11593" spans="1:17">
      <c r="A11593" t="s">
        <v>13799</v>
      </c>
      <c r="B11593" t="s">
        <v>2</v>
      </c>
      <c r="C11593" t="s">
        <v>9</v>
      </c>
      <c r="D11593" t="s">
        <v>18</v>
      </c>
      <c r="E11593" t="s">
        <v>70</v>
      </c>
      <c r="F11593" t="s">
        <v>23</v>
      </c>
      <c r="G11593">
        <v>24</v>
      </c>
      <c r="H11593">
        <v>1.0736239999999999</v>
      </c>
      <c r="I11593">
        <v>0.98290690000000003</v>
      </c>
      <c r="J11593">
        <v>-9.07168E-2</v>
      </c>
      <c r="K11593">
        <v>-0.10780149999999999</v>
      </c>
      <c r="L11593">
        <v>-9.7707699999999995E-2</v>
      </c>
      <c r="M11593">
        <v>-9.07168E-2</v>
      </c>
      <c r="N11593">
        <v>-8.3725900000000006E-2</v>
      </c>
      <c r="O11593">
        <v>-7.3632199999999995E-2</v>
      </c>
      <c r="P11593">
        <v>39.758499999999998</v>
      </c>
      <c r="Q11593">
        <v>1.33312E-2</v>
      </c>
    </row>
    <row r="11594" spans="1:17">
      <c r="A11594" t="s">
        <v>13800</v>
      </c>
      <c r="B11594" t="s">
        <v>2</v>
      </c>
      <c r="C11594" t="s">
        <v>9</v>
      </c>
      <c r="D11594" t="s">
        <v>18</v>
      </c>
      <c r="E11594" t="s">
        <v>70</v>
      </c>
      <c r="F11594" t="s">
        <v>24</v>
      </c>
      <c r="G11594">
        <v>1</v>
      </c>
      <c r="H11594">
        <v>0.84632430000000003</v>
      </c>
      <c r="I11594">
        <v>0.89269790000000004</v>
      </c>
      <c r="J11594">
        <v>4.6373499999999998E-2</v>
      </c>
      <c r="K11594">
        <v>2.7500500000000001E-2</v>
      </c>
      <c r="L11594">
        <v>3.8650799999999999E-2</v>
      </c>
      <c r="M11594">
        <v>4.6373499999999998E-2</v>
      </c>
      <c r="N11594">
        <v>5.4096199999999997E-2</v>
      </c>
      <c r="O11594">
        <v>6.5246600000000002E-2</v>
      </c>
      <c r="P11594">
        <v>39.869599999999998</v>
      </c>
      <c r="Q11594">
        <v>1.4726700000000001E-2</v>
      </c>
    </row>
    <row r="11595" spans="1:17">
      <c r="A11595" t="s">
        <v>13801</v>
      </c>
      <c r="B11595" t="s">
        <v>2</v>
      </c>
      <c r="C11595" t="s">
        <v>9</v>
      </c>
      <c r="D11595" t="s">
        <v>18</v>
      </c>
      <c r="E11595" t="s">
        <v>70</v>
      </c>
      <c r="F11595" t="s">
        <v>24</v>
      </c>
      <c r="G11595">
        <v>2</v>
      </c>
      <c r="H11595">
        <v>0.82728020000000002</v>
      </c>
      <c r="I11595">
        <v>0.87424740000000001</v>
      </c>
      <c r="J11595">
        <v>4.6967299999999997E-2</v>
      </c>
      <c r="K11595">
        <v>2.9567099999999999E-2</v>
      </c>
      <c r="L11595">
        <v>3.9847300000000002E-2</v>
      </c>
      <c r="M11595">
        <v>4.6967299999999997E-2</v>
      </c>
      <c r="N11595">
        <v>5.4087299999999998E-2</v>
      </c>
      <c r="O11595">
        <v>6.4367400000000005E-2</v>
      </c>
      <c r="P11595">
        <v>39.152200000000001</v>
      </c>
      <c r="Q11595">
        <v>1.35774E-2</v>
      </c>
    </row>
    <row r="11596" spans="1:17">
      <c r="A11596" t="s">
        <v>13802</v>
      </c>
      <c r="B11596" t="s">
        <v>2</v>
      </c>
      <c r="C11596" t="s">
        <v>9</v>
      </c>
      <c r="D11596" t="s">
        <v>18</v>
      </c>
      <c r="E11596" t="s">
        <v>70</v>
      </c>
      <c r="F11596" t="s">
        <v>24</v>
      </c>
      <c r="G11596">
        <v>3</v>
      </c>
      <c r="H11596">
        <v>0.81939070000000003</v>
      </c>
      <c r="I11596">
        <v>0.85404190000000002</v>
      </c>
      <c r="J11596">
        <v>3.46512E-2</v>
      </c>
      <c r="K11596">
        <v>2.0013699999999999E-2</v>
      </c>
      <c r="L11596">
        <v>2.8661599999999999E-2</v>
      </c>
      <c r="M11596">
        <v>3.46512E-2</v>
      </c>
      <c r="N11596">
        <v>4.0640700000000002E-2</v>
      </c>
      <c r="O11596">
        <v>4.9288600000000002E-2</v>
      </c>
      <c r="P11596">
        <v>38.891300000000001</v>
      </c>
      <c r="Q11596">
        <v>1.1421600000000001E-2</v>
      </c>
    </row>
    <row r="11597" spans="1:17">
      <c r="A11597" t="s">
        <v>13803</v>
      </c>
      <c r="B11597" t="s">
        <v>2</v>
      </c>
      <c r="C11597" t="s">
        <v>9</v>
      </c>
      <c r="D11597" t="s">
        <v>18</v>
      </c>
      <c r="E11597" t="s">
        <v>70</v>
      </c>
      <c r="F11597" t="s">
        <v>24</v>
      </c>
      <c r="G11597">
        <v>4</v>
      </c>
      <c r="H11597">
        <v>0.81926370000000004</v>
      </c>
      <c r="I11597">
        <v>0.87052949999999996</v>
      </c>
      <c r="J11597">
        <v>5.12658E-2</v>
      </c>
      <c r="K11597">
        <v>3.7807800000000003E-2</v>
      </c>
      <c r="L11597">
        <v>4.5758899999999998E-2</v>
      </c>
      <c r="M11597">
        <v>5.12658E-2</v>
      </c>
      <c r="N11597">
        <v>5.6772599999999999E-2</v>
      </c>
      <c r="O11597">
        <v>6.4723699999999995E-2</v>
      </c>
      <c r="P11597">
        <v>38.521700000000003</v>
      </c>
      <c r="Q11597">
        <v>1.05013E-2</v>
      </c>
    </row>
    <row r="11598" spans="1:17">
      <c r="A11598" t="s">
        <v>13804</v>
      </c>
      <c r="B11598" t="s">
        <v>2</v>
      </c>
      <c r="C11598" t="s">
        <v>9</v>
      </c>
      <c r="D11598" t="s">
        <v>18</v>
      </c>
      <c r="E11598" t="s">
        <v>70</v>
      </c>
      <c r="F11598" t="s">
        <v>24</v>
      </c>
      <c r="G11598">
        <v>5</v>
      </c>
      <c r="H11598">
        <v>0.90220210000000001</v>
      </c>
      <c r="I11598">
        <v>0.90339849999999999</v>
      </c>
      <c r="J11598">
        <v>1.1964E-3</v>
      </c>
      <c r="K11598">
        <v>-1.2600699999999999E-2</v>
      </c>
      <c r="L11598">
        <v>-4.4492000000000004E-3</v>
      </c>
      <c r="M11598">
        <v>1.1964E-3</v>
      </c>
      <c r="N11598">
        <v>6.8421000000000003E-3</v>
      </c>
      <c r="O11598">
        <v>1.49935E-2</v>
      </c>
      <c r="P11598">
        <v>38.608699999999999</v>
      </c>
      <c r="Q11598">
        <v>1.07659E-2</v>
      </c>
    </row>
    <row r="11599" spans="1:17">
      <c r="A11599" t="s">
        <v>13805</v>
      </c>
      <c r="B11599" t="s">
        <v>2</v>
      </c>
      <c r="C11599" t="s">
        <v>9</v>
      </c>
      <c r="D11599" t="s">
        <v>18</v>
      </c>
      <c r="E11599" t="s">
        <v>70</v>
      </c>
      <c r="F11599" t="s">
        <v>24</v>
      </c>
      <c r="G11599">
        <v>6</v>
      </c>
      <c r="H11599">
        <v>1.074813</v>
      </c>
      <c r="I11599">
        <v>1.1323369999999999</v>
      </c>
      <c r="J11599">
        <v>5.75243E-2</v>
      </c>
      <c r="K11599">
        <v>3.5205199999999999E-2</v>
      </c>
      <c r="L11599">
        <v>4.8391499999999997E-2</v>
      </c>
      <c r="M11599">
        <v>5.75243E-2</v>
      </c>
      <c r="N11599">
        <v>6.6657099999999997E-2</v>
      </c>
      <c r="O11599">
        <v>7.9843300000000006E-2</v>
      </c>
      <c r="P11599">
        <v>38.347799999999999</v>
      </c>
      <c r="Q11599">
        <v>1.7415699999999999E-2</v>
      </c>
    </row>
    <row r="11600" spans="1:17">
      <c r="A11600" t="s">
        <v>13806</v>
      </c>
      <c r="B11600" t="s">
        <v>2</v>
      </c>
      <c r="C11600" t="s">
        <v>9</v>
      </c>
      <c r="D11600" t="s">
        <v>18</v>
      </c>
      <c r="E11600" t="s">
        <v>70</v>
      </c>
      <c r="F11600" t="s">
        <v>24</v>
      </c>
      <c r="G11600">
        <v>7</v>
      </c>
      <c r="H11600">
        <v>1.402622</v>
      </c>
      <c r="I11600">
        <v>1.393057</v>
      </c>
      <c r="J11600">
        <v>-9.5645999999999995E-3</v>
      </c>
      <c r="K11600">
        <v>-3.63676E-2</v>
      </c>
      <c r="L11600">
        <v>-2.05322E-2</v>
      </c>
      <c r="M11600">
        <v>-9.5645999999999995E-3</v>
      </c>
      <c r="N11600">
        <v>1.4028999999999999E-3</v>
      </c>
      <c r="O11600">
        <v>1.7238300000000002E-2</v>
      </c>
      <c r="P11600">
        <v>38.282600000000002</v>
      </c>
      <c r="Q11600">
        <v>2.0914499999999999E-2</v>
      </c>
    </row>
    <row r="11601" spans="1:17">
      <c r="A11601" t="s">
        <v>13807</v>
      </c>
      <c r="B11601" t="s">
        <v>2</v>
      </c>
      <c r="C11601" t="s">
        <v>9</v>
      </c>
      <c r="D11601" t="s">
        <v>18</v>
      </c>
      <c r="E11601" t="s">
        <v>70</v>
      </c>
      <c r="F11601" t="s">
        <v>24</v>
      </c>
      <c r="G11601">
        <v>8</v>
      </c>
      <c r="H11601">
        <v>1.535493</v>
      </c>
      <c r="I11601">
        <v>1.2817050000000001</v>
      </c>
      <c r="J11601">
        <v>-0.2537874</v>
      </c>
      <c r="K11601">
        <v>-0.28377980000000003</v>
      </c>
      <c r="L11601">
        <v>-0.26606010000000002</v>
      </c>
      <c r="M11601">
        <v>-0.2537874</v>
      </c>
      <c r="N11601">
        <v>-0.2415148</v>
      </c>
      <c r="O11601">
        <v>-0.2237951</v>
      </c>
      <c r="P11601">
        <v>38.673900000000003</v>
      </c>
      <c r="Q11601">
        <v>2.34031E-2</v>
      </c>
    </row>
    <row r="11602" spans="1:17">
      <c r="A11602" t="s">
        <v>13808</v>
      </c>
      <c r="B11602" t="s">
        <v>2</v>
      </c>
      <c r="C11602" t="s">
        <v>9</v>
      </c>
      <c r="D11602" t="s">
        <v>18</v>
      </c>
      <c r="E11602" t="s">
        <v>70</v>
      </c>
      <c r="F11602" t="s">
        <v>24</v>
      </c>
      <c r="G11602">
        <v>9</v>
      </c>
      <c r="H11602">
        <v>1.473571</v>
      </c>
      <c r="I11602">
        <v>1.1437269999999999</v>
      </c>
      <c r="J11602">
        <v>-0.32984409999999997</v>
      </c>
      <c r="K11602">
        <v>-0.36300100000000002</v>
      </c>
      <c r="L11602">
        <v>-0.34341159999999998</v>
      </c>
      <c r="M11602">
        <v>-0.32984409999999997</v>
      </c>
      <c r="N11602">
        <v>-0.31627650000000002</v>
      </c>
      <c r="O11602">
        <v>-0.29668719999999998</v>
      </c>
      <c r="P11602">
        <v>39.587000000000003</v>
      </c>
      <c r="Q11602">
        <v>2.58725E-2</v>
      </c>
    </row>
    <row r="11603" spans="1:17">
      <c r="A11603" t="s">
        <v>13809</v>
      </c>
      <c r="B11603" t="s">
        <v>2</v>
      </c>
      <c r="C11603" t="s">
        <v>9</v>
      </c>
      <c r="D11603" t="s">
        <v>18</v>
      </c>
      <c r="E11603" t="s">
        <v>70</v>
      </c>
      <c r="F11603" t="s">
        <v>24</v>
      </c>
      <c r="G11603">
        <v>10</v>
      </c>
      <c r="H11603">
        <v>1.3722220000000001</v>
      </c>
      <c r="I11603">
        <v>1.156158</v>
      </c>
      <c r="J11603">
        <v>-0.21606320000000001</v>
      </c>
      <c r="K11603">
        <v>-0.25246610000000003</v>
      </c>
      <c r="L11603">
        <v>-0.230959</v>
      </c>
      <c r="M11603">
        <v>-0.21606320000000001</v>
      </c>
      <c r="N11603">
        <v>-0.2011675</v>
      </c>
      <c r="O11603">
        <v>-0.1796604</v>
      </c>
      <c r="P11603">
        <v>41.152200000000001</v>
      </c>
      <c r="Q11603">
        <v>2.8405300000000001E-2</v>
      </c>
    </row>
    <row r="11604" spans="1:17">
      <c r="A11604" t="s">
        <v>13810</v>
      </c>
      <c r="B11604" t="s">
        <v>2</v>
      </c>
      <c r="C11604" t="s">
        <v>9</v>
      </c>
      <c r="D11604" t="s">
        <v>18</v>
      </c>
      <c r="E11604" t="s">
        <v>70</v>
      </c>
      <c r="F11604" t="s">
        <v>24</v>
      </c>
      <c r="G11604">
        <v>11</v>
      </c>
      <c r="H11604">
        <v>1.2063900000000001</v>
      </c>
      <c r="I11604">
        <v>1.0850580000000001</v>
      </c>
      <c r="J11604">
        <v>-0.1213325</v>
      </c>
      <c r="K11604">
        <v>-0.15872749999999999</v>
      </c>
      <c r="L11604">
        <v>-0.13663420000000001</v>
      </c>
      <c r="M11604">
        <v>-0.1213325</v>
      </c>
      <c r="N11604">
        <v>-0.10603079999999999</v>
      </c>
      <c r="O11604">
        <v>-8.3937499999999998E-2</v>
      </c>
      <c r="P11604">
        <v>43.326099999999997</v>
      </c>
      <c r="Q11604">
        <v>2.9179500000000001E-2</v>
      </c>
    </row>
    <row r="11605" spans="1:17">
      <c r="A11605" t="s">
        <v>13811</v>
      </c>
      <c r="B11605" t="s">
        <v>2</v>
      </c>
      <c r="C11605" t="s">
        <v>9</v>
      </c>
      <c r="D11605" t="s">
        <v>18</v>
      </c>
      <c r="E11605" t="s">
        <v>70</v>
      </c>
      <c r="F11605" t="s">
        <v>24</v>
      </c>
      <c r="G11605">
        <v>12</v>
      </c>
      <c r="H11605">
        <v>1.0568919999999999</v>
      </c>
      <c r="I11605">
        <v>1.00644</v>
      </c>
      <c r="J11605">
        <v>-5.0451500000000003E-2</v>
      </c>
      <c r="K11605">
        <v>-8.5597699999999999E-2</v>
      </c>
      <c r="L11605">
        <v>-6.4833000000000002E-2</v>
      </c>
      <c r="M11605">
        <v>-5.0451500000000003E-2</v>
      </c>
      <c r="N11605">
        <v>-3.6069900000000002E-2</v>
      </c>
      <c r="O11605">
        <v>-1.5305300000000001E-2</v>
      </c>
      <c r="P11605">
        <v>45.412999999999997</v>
      </c>
      <c r="Q11605">
        <v>2.74247E-2</v>
      </c>
    </row>
    <row r="11606" spans="1:17">
      <c r="A11606" t="s">
        <v>13812</v>
      </c>
      <c r="B11606" t="s">
        <v>2</v>
      </c>
      <c r="C11606" t="s">
        <v>9</v>
      </c>
      <c r="D11606" t="s">
        <v>18</v>
      </c>
      <c r="E11606" t="s">
        <v>70</v>
      </c>
      <c r="F11606" t="s">
        <v>24</v>
      </c>
      <c r="G11606">
        <v>13</v>
      </c>
      <c r="H11606">
        <v>0.94525300000000001</v>
      </c>
      <c r="I11606">
        <v>0.87523720000000005</v>
      </c>
      <c r="J11606">
        <v>-7.0015800000000003E-2</v>
      </c>
      <c r="K11606">
        <v>-0.1014535</v>
      </c>
      <c r="L11606">
        <v>-8.2879800000000003E-2</v>
      </c>
      <c r="M11606">
        <v>-7.0015800000000003E-2</v>
      </c>
      <c r="N11606">
        <v>-5.71517E-2</v>
      </c>
      <c r="O11606">
        <v>-3.8578099999999997E-2</v>
      </c>
      <c r="P11606">
        <v>47.304299999999998</v>
      </c>
      <c r="Q11606">
        <v>2.4531000000000001E-2</v>
      </c>
    </row>
    <row r="11607" spans="1:17">
      <c r="A11607" t="s">
        <v>13813</v>
      </c>
      <c r="B11607" t="s">
        <v>2</v>
      </c>
      <c r="C11607" t="s">
        <v>9</v>
      </c>
      <c r="D11607" t="s">
        <v>18</v>
      </c>
      <c r="E11607" t="s">
        <v>70</v>
      </c>
      <c r="F11607" t="s">
        <v>24</v>
      </c>
      <c r="G11607">
        <v>14</v>
      </c>
      <c r="H11607">
        <v>0.84724089999999996</v>
      </c>
      <c r="I11607">
        <v>0.85647090000000003</v>
      </c>
      <c r="J11607">
        <v>9.2300999999999998E-3</v>
      </c>
      <c r="K11607">
        <v>-2.2145600000000001E-2</v>
      </c>
      <c r="L11607">
        <v>-3.6086E-3</v>
      </c>
      <c r="M11607">
        <v>9.2300999999999998E-3</v>
      </c>
      <c r="N11607">
        <v>2.20687E-2</v>
      </c>
      <c r="O11607">
        <v>4.0605700000000002E-2</v>
      </c>
      <c r="P11607">
        <v>48.804299999999998</v>
      </c>
      <c r="Q11607">
        <v>2.4482500000000001E-2</v>
      </c>
    </row>
    <row r="11608" spans="1:17">
      <c r="A11608" t="s">
        <v>13814</v>
      </c>
      <c r="B11608" t="s">
        <v>2</v>
      </c>
      <c r="C11608" t="s">
        <v>9</v>
      </c>
      <c r="D11608" t="s">
        <v>18</v>
      </c>
      <c r="E11608" t="s">
        <v>70</v>
      </c>
      <c r="F11608" t="s">
        <v>24</v>
      </c>
      <c r="G11608">
        <v>15</v>
      </c>
      <c r="H11608">
        <v>0.79328829999999995</v>
      </c>
      <c r="I11608">
        <v>0.85147729999999999</v>
      </c>
      <c r="J11608">
        <v>5.8188999999999998E-2</v>
      </c>
      <c r="K11608">
        <v>2.6446500000000001E-2</v>
      </c>
      <c r="L11608">
        <v>4.5200200000000003E-2</v>
      </c>
      <c r="M11608">
        <v>5.8188999999999998E-2</v>
      </c>
      <c r="N11608">
        <v>7.1177699999999997E-2</v>
      </c>
      <c r="O11608">
        <v>8.9931399999999995E-2</v>
      </c>
      <c r="P11608">
        <v>49.760899999999999</v>
      </c>
      <c r="Q11608">
        <v>2.4768800000000001E-2</v>
      </c>
    </row>
    <row r="11609" spans="1:17">
      <c r="A11609" t="s">
        <v>13815</v>
      </c>
      <c r="B11609" t="s">
        <v>2</v>
      </c>
      <c r="C11609" t="s">
        <v>9</v>
      </c>
      <c r="D11609" t="s">
        <v>18</v>
      </c>
      <c r="E11609" t="s">
        <v>70</v>
      </c>
      <c r="F11609" t="s">
        <v>24</v>
      </c>
      <c r="G11609">
        <v>16</v>
      </c>
      <c r="H11609">
        <v>0.81406089999999998</v>
      </c>
      <c r="I11609">
        <v>0.90668760000000004</v>
      </c>
      <c r="J11609">
        <v>9.2626700000000006E-2</v>
      </c>
      <c r="K11609">
        <v>6.4037399999999994E-2</v>
      </c>
      <c r="L11609">
        <v>8.0928100000000003E-2</v>
      </c>
      <c r="M11609">
        <v>9.2626700000000006E-2</v>
      </c>
      <c r="N11609">
        <v>0.10432520000000001</v>
      </c>
      <c r="O11609">
        <v>0.121216</v>
      </c>
      <c r="P11609">
        <v>49.065199999999997</v>
      </c>
      <c r="Q11609">
        <v>2.23083E-2</v>
      </c>
    </row>
    <row r="11610" spans="1:17">
      <c r="A11610" t="s">
        <v>13816</v>
      </c>
      <c r="B11610" t="s">
        <v>2</v>
      </c>
      <c r="C11610" t="s">
        <v>9</v>
      </c>
      <c r="D11610" t="s">
        <v>18</v>
      </c>
      <c r="E11610" t="s">
        <v>70</v>
      </c>
      <c r="F11610" t="s">
        <v>24</v>
      </c>
      <c r="G11610">
        <v>17</v>
      </c>
      <c r="H11610">
        <v>0.90092559999999999</v>
      </c>
      <c r="I11610">
        <v>1.0575810000000001</v>
      </c>
      <c r="J11610">
        <v>0.15665499999999999</v>
      </c>
      <c r="K11610">
        <v>0.12432459999999999</v>
      </c>
      <c r="L11610">
        <v>0.14342559999999999</v>
      </c>
      <c r="M11610">
        <v>0.15665499999999999</v>
      </c>
      <c r="N11610">
        <v>0.16988429999999999</v>
      </c>
      <c r="O11610">
        <v>0.18898529999999999</v>
      </c>
      <c r="P11610">
        <v>47.782600000000002</v>
      </c>
      <c r="Q11610">
        <v>2.52275E-2</v>
      </c>
    </row>
    <row r="11611" spans="1:17">
      <c r="A11611" t="s">
        <v>13817</v>
      </c>
      <c r="B11611" t="s">
        <v>2</v>
      </c>
      <c r="C11611" t="s">
        <v>9</v>
      </c>
      <c r="D11611" t="s">
        <v>18</v>
      </c>
      <c r="E11611" t="s">
        <v>70</v>
      </c>
      <c r="F11611" t="s">
        <v>24</v>
      </c>
      <c r="G11611">
        <v>18</v>
      </c>
      <c r="H11611">
        <v>1.1553359999999999</v>
      </c>
      <c r="I11611">
        <v>1.326173</v>
      </c>
      <c r="J11611">
        <v>0.17083709999999999</v>
      </c>
      <c r="K11611">
        <v>0.13168769999999999</v>
      </c>
      <c r="L11611">
        <v>0.1548175</v>
      </c>
      <c r="M11611">
        <v>0.17083709999999999</v>
      </c>
      <c r="N11611">
        <v>0.18685669999999999</v>
      </c>
      <c r="O11611">
        <v>0.20998649999999999</v>
      </c>
      <c r="P11611">
        <v>45.978299999999997</v>
      </c>
      <c r="Q11611">
        <v>3.0548499999999999E-2</v>
      </c>
    </row>
    <row r="11612" spans="1:17">
      <c r="A11612" t="s">
        <v>13818</v>
      </c>
      <c r="B11612" t="s">
        <v>2</v>
      </c>
      <c r="C11612" t="s">
        <v>9</v>
      </c>
      <c r="D11612" t="s">
        <v>18</v>
      </c>
      <c r="E11612" t="s">
        <v>70</v>
      </c>
      <c r="F11612" t="s">
        <v>24</v>
      </c>
      <c r="G11612">
        <v>19</v>
      </c>
      <c r="H11612">
        <v>1.317204</v>
      </c>
      <c r="I11612">
        <v>1.50101</v>
      </c>
      <c r="J11612">
        <v>0.18380540000000001</v>
      </c>
      <c r="K11612">
        <v>0.14687020000000001</v>
      </c>
      <c r="L11612">
        <v>0.1686918</v>
      </c>
      <c r="M11612">
        <v>0.18380540000000001</v>
      </c>
      <c r="N11612">
        <v>0.19891900000000001</v>
      </c>
      <c r="O11612">
        <v>0.22074060000000001</v>
      </c>
      <c r="P11612">
        <v>44.5</v>
      </c>
      <c r="Q11612">
        <v>2.8820700000000001E-2</v>
      </c>
    </row>
    <row r="11613" spans="1:17">
      <c r="A11613" t="s">
        <v>13819</v>
      </c>
      <c r="B11613" t="s">
        <v>2</v>
      </c>
      <c r="C11613" t="s">
        <v>9</v>
      </c>
      <c r="D11613" t="s">
        <v>18</v>
      </c>
      <c r="E11613" t="s">
        <v>70</v>
      </c>
      <c r="F11613" t="s">
        <v>24</v>
      </c>
      <c r="G11613">
        <v>20</v>
      </c>
      <c r="H11613">
        <v>1.370358</v>
      </c>
      <c r="I11613">
        <v>1.553857</v>
      </c>
      <c r="J11613">
        <v>0.18349889999999999</v>
      </c>
      <c r="K11613">
        <v>0.14073340000000001</v>
      </c>
      <c r="L11613">
        <v>0.1659996</v>
      </c>
      <c r="M11613">
        <v>0.18349889999999999</v>
      </c>
      <c r="N11613">
        <v>0.20099819999999999</v>
      </c>
      <c r="O11613">
        <v>0.2262644</v>
      </c>
      <c r="P11613">
        <v>43.630400000000002</v>
      </c>
      <c r="Q11613">
        <v>3.33701E-2</v>
      </c>
    </row>
    <row r="11614" spans="1:17">
      <c r="A11614" t="s">
        <v>13820</v>
      </c>
      <c r="B11614" t="s">
        <v>2</v>
      </c>
      <c r="C11614" t="s">
        <v>9</v>
      </c>
      <c r="D11614" t="s">
        <v>18</v>
      </c>
      <c r="E11614" t="s">
        <v>70</v>
      </c>
      <c r="F11614" t="s">
        <v>24</v>
      </c>
      <c r="G11614">
        <v>21</v>
      </c>
      <c r="H11614">
        <v>1.316792</v>
      </c>
      <c r="I11614">
        <v>1.5204070000000001</v>
      </c>
      <c r="J11614">
        <v>0.2036144</v>
      </c>
      <c r="K11614">
        <v>0.16404540000000001</v>
      </c>
      <c r="L11614">
        <v>0.18742310000000001</v>
      </c>
      <c r="M11614">
        <v>0.2036144</v>
      </c>
      <c r="N11614">
        <v>0.21980569999999999</v>
      </c>
      <c r="O11614">
        <v>0.24318339999999999</v>
      </c>
      <c r="P11614">
        <v>42.804299999999998</v>
      </c>
      <c r="Q11614">
        <v>3.0875900000000001E-2</v>
      </c>
    </row>
    <row r="11615" spans="1:17">
      <c r="A11615" t="s">
        <v>13821</v>
      </c>
      <c r="B11615" t="s">
        <v>2</v>
      </c>
      <c r="C11615" t="s">
        <v>9</v>
      </c>
      <c r="D11615" t="s">
        <v>18</v>
      </c>
      <c r="E11615" t="s">
        <v>70</v>
      </c>
      <c r="F11615" t="s">
        <v>24</v>
      </c>
      <c r="G11615">
        <v>22</v>
      </c>
      <c r="H11615">
        <v>1.2600439999999999</v>
      </c>
      <c r="I11615">
        <v>1.4071899999999999</v>
      </c>
      <c r="J11615">
        <v>0.1471469</v>
      </c>
      <c r="K11615">
        <v>0.11365840000000001</v>
      </c>
      <c r="L11615">
        <v>0.1334437</v>
      </c>
      <c r="M11615">
        <v>0.1471469</v>
      </c>
      <c r="N11615">
        <v>0.16084999999999999</v>
      </c>
      <c r="O11615">
        <v>0.1806353</v>
      </c>
      <c r="P11615">
        <v>41.956499999999998</v>
      </c>
      <c r="Q11615">
        <v>2.61312E-2</v>
      </c>
    </row>
    <row r="11616" spans="1:17">
      <c r="A11616" t="s">
        <v>13822</v>
      </c>
      <c r="B11616" t="s">
        <v>2</v>
      </c>
      <c r="C11616" t="s">
        <v>9</v>
      </c>
      <c r="D11616" t="s">
        <v>18</v>
      </c>
      <c r="E11616" t="s">
        <v>70</v>
      </c>
      <c r="F11616" t="s">
        <v>24</v>
      </c>
      <c r="G11616">
        <v>23</v>
      </c>
      <c r="H11616">
        <v>1.088457</v>
      </c>
      <c r="I11616">
        <v>1.175327</v>
      </c>
      <c r="J11616">
        <v>8.6870100000000006E-2</v>
      </c>
      <c r="K11616">
        <v>6.0380000000000003E-2</v>
      </c>
      <c r="L11616">
        <v>7.6030500000000001E-2</v>
      </c>
      <c r="M11616">
        <v>8.6870100000000006E-2</v>
      </c>
      <c r="N11616">
        <v>9.7709599999999994E-2</v>
      </c>
      <c r="O11616">
        <v>0.11336019999999999</v>
      </c>
      <c r="P11616">
        <v>41.217399999999998</v>
      </c>
      <c r="Q11616">
        <v>2.0670299999999999E-2</v>
      </c>
    </row>
    <row r="11617" spans="1:17">
      <c r="A11617" t="s">
        <v>13823</v>
      </c>
      <c r="B11617" t="s">
        <v>2</v>
      </c>
      <c r="C11617" t="s">
        <v>9</v>
      </c>
      <c r="D11617" t="s">
        <v>18</v>
      </c>
      <c r="E11617" t="s">
        <v>70</v>
      </c>
      <c r="F11617" t="s">
        <v>24</v>
      </c>
      <c r="G11617">
        <v>24</v>
      </c>
      <c r="H11617">
        <v>0.9404768</v>
      </c>
      <c r="I11617">
        <v>0.98177809999999999</v>
      </c>
      <c r="J11617">
        <v>4.1301299999999999E-2</v>
      </c>
      <c r="K11617">
        <v>1.76282E-2</v>
      </c>
      <c r="L11617">
        <v>3.1614499999999997E-2</v>
      </c>
      <c r="M11617">
        <v>4.1301299999999999E-2</v>
      </c>
      <c r="N11617">
        <v>5.0988199999999997E-2</v>
      </c>
      <c r="O11617">
        <v>6.4974400000000002E-2</v>
      </c>
      <c r="P11617">
        <v>40.412999999999997</v>
      </c>
      <c r="Q11617">
        <v>1.8472200000000001E-2</v>
      </c>
    </row>
    <row r="11618" spans="1:17">
      <c r="A11618" t="s">
        <v>13824</v>
      </c>
      <c r="B11618" t="s">
        <v>2</v>
      </c>
      <c r="C11618" t="s">
        <v>9</v>
      </c>
      <c r="D11618" t="s">
        <v>18</v>
      </c>
      <c r="E11618" t="s">
        <v>70</v>
      </c>
      <c r="F11618" t="s">
        <v>25</v>
      </c>
      <c r="G11618">
        <v>1</v>
      </c>
      <c r="H11618">
        <v>1.086036</v>
      </c>
      <c r="I11618">
        <v>1.233387</v>
      </c>
      <c r="J11618">
        <v>0.14735110000000001</v>
      </c>
      <c r="K11618">
        <v>0.1220473</v>
      </c>
      <c r="L11618">
        <v>0.13699700000000001</v>
      </c>
      <c r="M11618">
        <v>0.14735110000000001</v>
      </c>
      <c r="N11618">
        <v>0.15770529999999999</v>
      </c>
      <c r="O11618">
        <v>0.172655</v>
      </c>
      <c r="P11618">
        <v>38.025799999999997</v>
      </c>
      <c r="Q11618">
        <v>1.97447E-2</v>
      </c>
    </row>
    <row r="11619" spans="1:17">
      <c r="A11619" t="s">
        <v>13825</v>
      </c>
      <c r="B11619" t="s">
        <v>2</v>
      </c>
      <c r="C11619" t="s">
        <v>9</v>
      </c>
      <c r="D11619" t="s">
        <v>18</v>
      </c>
      <c r="E11619" t="s">
        <v>70</v>
      </c>
      <c r="F11619" t="s">
        <v>25</v>
      </c>
      <c r="G11619">
        <v>2</v>
      </c>
      <c r="H11619">
        <v>1.0581309999999999</v>
      </c>
      <c r="I11619">
        <v>1.1977519999999999</v>
      </c>
      <c r="J11619">
        <v>0.13962089999999999</v>
      </c>
      <c r="K11619">
        <v>0.1193825</v>
      </c>
      <c r="L11619">
        <v>0.1313395</v>
      </c>
      <c r="M11619">
        <v>0.13962089999999999</v>
      </c>
      <c r="N11619">
        <v>0.14790229999999999</v>
      </c>
      <c r="O11619">
        <v>0.15985930000000001</v>
      </c>
      <c r="P11619">
        <v>37.646299999999997</v>
      </c>
      <c r="Q11619">
        <v>1.57921E-2</v>
      </c>
    </row>
    <row r="11620" spans="1:17">
      <c r="A11620" t="s">
        <v>13826</v>
      </c>
      <c r="B11620" t="s">
        <v>2</v>
      </c>
      <c r="C11620" t="s">
        <v>9</v>
      </c>
      <c r="D11620" t="s">
        <v>18</v>
      </c>
      <c r="E11620" t="s">
        <v>70</v>
      </c>
      <c r="F11620" t="s">
        <v>25</v>
      </c>
      <c r="G11620">
        <v>3</v>
      </c>
      <c r="H11620">
        <v>1.082514</v>
      </c>
      <c r="I11620">
        <v>1.185449</v>
      </c>
      <c r="J11620">
        <v>0.1029345</v>
      </c>
      <c r="K11620">
        <v>8.5560499999999998E-2</v>
      </c>
      <c r="L11620">
        <v>9.5825199999999999E-2</v>
      </c>
      <c r="M11620">
        <v>0.1029345</v>
      </c>
      <c r="N11620">
        <v>0.1100438</v>
      </c>
      <c r="O11620">
        <v>0.1203085</v>
      </c>
      <c r="P11620">
        <v>37.238100000000003</v>
      </c>
      <c r="Q11620">
        <v>1.3557E-2</v>
      </c>
    </row>
    <row r="11621" spans="1:17">
      <c r="A11621" t="s">
        <v>13827</v>
      </c>
      <c r="B11621" t="s">
        <v>2</v>
      </c>
      <c r="C11621" t="s">
        <v>9</v>
      </c>
      <c r="D11621" t="s">
        <v>18</v>
      </c>
      <c r="E11621" t="s">
        <v>70</v>
      </c>
      <c r="F11621" t="s">
        <v>25</v>
      </c>
      <c r="G11621">
        <v>4</v>
      </c>
      <c r="H11621">
        <v>1.0684940000000001</v>
      </c>
      <c r="I11621">
        <v>1.1657189999999999</v>
      </c>
      <c r="J11621">
        <v>9.7224099999999994E-2</v>
      </c>
      <c r="K11621">
        <v>7.6191599999999998E-2</v>
      </c>
      <c r="L11621">
        <v>8.8617799999999997E-2</v>
      </c>
      <c r="M11621">
        <v>9.7224099999999994E-2</v>
      </c>
      <c r="N11621">
        <v>0.10583040000000001</v>
      </c>
      <c r="O11621">
        <v>0.1182565</v>
      </c>
      <c r="P11621">
        <v>36.938600000000001</v>
      </c>
      <c r="Q11621">
        <v>1.6411700000000001E-2</v>
      </c>
    </row>
    <row r="11622" spans="1:17">
      <c r="A11622" t="s">
        <v>13828</v>
      </c>
      <c r="B11622" t="s">
        <v>2</v>
      </c>
      <c r="C11622" t="s">
        <v>9</v>
      </c>
      <c r="D11622" t="s">
        <v>18</v>
      </c>
      <c r="E11622" t="s">
        <v>70</v>
      </c>
      <c r="F11622" t="s">
        <v>25</v>
      </c>
      <c r="G11622">
        <v>5</v>
      </c>
      <c r="H11622">
        <v>1.1694370000000001</v>
      </c>
      <c r="I11622">
        <v>1.180118</v>
      </c>
      <c r="J11622">
        <v>1.06812E-2</v>
      </c>
      <c r="K11622">
        <v>-9.9647999999999994E-3</v>
      </c>
      <c r="L11622">
        <v>2.2330000000000002E-3</v>
      </c>
      <c r="M11622">
        <v>1.06812E-2</v>
      </c>
      <c r="N11622">
        <v>1.9129400000000001E-2</v>
      </c>
      <c r="O11622">
        <v>3.1327199999999999E-2</v>
      </c>
      <c r="P11622">
        <v>36.6173</v>
      </c>
      <c r="Q11622">
        <v>1.6110200000000002E-2</v>
      </c>
    </row>
    <row r="11623" spans="1:17">
      <c r="A11623" t="s">
        <v>13829</v>
      </c>
      <c r="B11623" t="s">
        <v>2</v>
      </c>
      <c r="C11623" t="s">
        <v>9</v>
      </c>
      <c r="D11623" t="s">
        <v>18</v>
      </c>
      <c r="E11623" t="s">
        <v>70</v>
      </c>
      <c r="F11623" t="s">
        <v>25</v>
      </c>
      <c r="G11623">
        <v>6</v>
      </c>
      <c r="H11623">
        <v>1.3821349999999999</v>
      </c>
      <c r="I11623">
        <v>1.303153</v>
      </c>
      <c r="J11623">
        <v>-7.8981899999999994E-2</v>
      </c>
      <c r="K11623">
        <v>-0.10733760000000001</v>
      </c>
      <c r="L11623">
        <v>-9.0584799999999993E-2</v>
      </c>
      <c r="M11623">
        <v>-7.8981899999999994E-2</v>
      </c>
      <c r="N11623">
        <v>-6.7378999999999994E-2</v>
      </c>
      <c r="O11623">
        <v>-5.0626200000000003E-2</v>
      </c>
      <c r="P11623">
        <v>36.387700000000002</v>
      </c>
      <c r="Q11623">
        <v>2.2126099999999999E-2</v>
      </c>
    </row>
    <row r="11624" spans="1:17">
      <c r="A11624" t="s">
        <v>13830</v>
      </c>
      <c r="B11624" t="s">
        <v>2</v>
      </c>
      <c r="C11624" t="s">
        <v>9</v>
      </c>
      <c r="D11624" t="s">
        <v>18</v>
      </c>
      <c r="E11624" t="s">
        <v>70</v>
      </c>
      <c r="F11624" t="s">
        <v>25</v>
      </c>
      <c r="G11624">
        <v>7</v>
      </c>
      <c r="H11624">
        <v>1.717427</v>
      </c>
      <c r="I11624">
        <v>1.5662130000000001</v>
      </c>
      <c r="J11624">
        <v>-0.15121419999999999</v>
      </c>
      <c r="K11624">
        <v>-0.18675610000000001</v>
      </c>
      <c r="L11624">
        <v>-0.16575770000000001</v>
      </c>
      <c r="M11624">
        <v>-0.15121419999999999</v>
      </c>
      <c r="N11624">
        <v>-0.13667070000000001</v>
      </c>
      <c r="O11624">
        <v>-0.11567230000000001</v>
      </c>
      <c r="P11624">
        <v>36.4452</v>
      </c>
      <c r="Q11624">
        <v>2.7733500000000001E-2</v>
      </c>
    </row>
    <row r="11625" spans="1:17">
      <c r="A11625" t="s">
        <v>13831</v>
      </c>
      <c r="B11625" t="s">
        <v>2</v>
      </c>
      <c r="C11625" t="s">
        <v>9</v>
      </c>
      <c r="D11625" t="s">
        <v>18</v>
      </c>
      <c r="E11625" t="s">
        <v>70</v>
      </c>
      <c r="F11625" t="s">
        <v>25</v>
      </c>
      <c r="G11625">
        <v>8</v>
      </c>
      <c r="H11625">
        <v>1.889319</v>
      </c>
      <c r="I11625">
        <v>1.75678</v>
      </c>
      <c r="J11625">
        <v>-0.13253889999999999</v>
      </c>
      <c r="K11625">
        <v>-0.1690672</v>
      </c>
      <c r="L11625">
        <v>-0.14748600000000001</v>
      </c>
      <c r="M11625">
        <v>-0.13253889999999999</v>
      </c>
      <c r="N11625">
        <v>-0.1175919</v>
      </c>
      <c r="O11625">
        <v>-9.6010700000000004E-2</v>
      </c>
      <c r="P11625">
        <v>36.543700000000001</v>
      </c>
      <c r="Q11625">
        <v>2.85031E-2</v>
      </c>
    </row>
    <row r="11626" spans="1:17">
      <c r="A11626" t="s">
        <v>13832</v>
      </c>
      <c r="B11626" t="s">
        <v>2</v>
      </c>
      <c r="C11626" t="s">
        <v>9</v>
      </c>
      <c r="D11626" t="s">
        <v>18</v>
      </c>
      <c r="E11626" t="s">
        <v>70</v>
      </c>
      <c r="F11626" t="s">
        <v>25</v>
      </c>
      <c r="G11626">
        <v>9</v>
      </c>
      <c r="H11626">
        <v>1.626333</v>
      </c>
      <c r="I11626">
        <v>1.57406</v>
      </c>
      <c r="J11626">
        <v>-5.2272699999999998E-2</v>
      </c>
      <c r="K11626">
        <v>-9.2857700000000001E-2</v>
      </c>
      <c r="L11626">
        <v>-6.8879700000000002E-2</v>
      </c>
      <c r="M11626">
        <v>-5.2272699999999998E-2</v>
      </c>
      <c r="N11626">
        <v>-3.5665599999999999E-2</v>
      </c>
      <c r="O11626">
        <v>-1.1687599999999999E-2</v>
      </c>
      <c r="P11626">
        <v>37.901499999999999</v>
      </c>
      <c r="Q11626">
        <v>3.1668700000000001E-2</v>
      </c>
    </row>
    <row r="11627" spans="1:17">
      <c r="A11627" t="s">
        <v>13833</v>
      </c>
      <c r="B11627" t="s">
        <v>2</v>
      </c>
      <c r="C11627" t="s">
        <v>9</v>
      </c>
      <c r="D11627" t="s">
        <v>18</v>
      </c>
      <c r="E11627" t="s">
        <v>70</v>
      </c>
      <c r="F11627" t="s">
        <v>25</v>
      </c>
      <c r="G11627">
        <v>10</v>
      </c>
      <c r="H11627">
        <v>1.5182979999999999</v>
      </c>
      <c r="I11627">
        <v>1.4545969999999999</v>
      </c>
      <c r="J11627">
        <v>-6.3700499999999993E-2</v>
      </c>
      <c r="K11627">
        <v>-0.10473349999999999</v>
      </c>
      <c r="L11627">
        <v>-8.0490800000000001E-2</v>
      </c>
      <c r="M11627">
        <v>-6.3700499999999993E-2</v>
      </c>
      <c r="N11627">
        <v>-4.6910100000000003E-2</v>
      </c>
      <c r="O11627">
        <v>-2.2667400000000001E-2</v>
      </c>
      <c r="P11627">
        <v>40.9054</v>
      </c>
      <c r="Q11627">
        <v>3.20183E-2</v>
      </c>
    </row>
    <row r="11628" spans="1:17">
      <c r="A11628" t="s">
        <v>13834</v>
      </c>
      <c r="B11628" t="s">
        <v>2</v>
      </c>
      <c r="C11628" t="s">
        <v>9</v>
      </c>
      <c r="D11628" t="s">
        <v>18</v>
      </c>
      <c r="E11628" t="s">
        <v>70</v>
      </c>
      <c r="F11628" t="s">
        <v>25</v>
      </c>
      <c r="G11628">
        <v>11</v>
      </c>
      <c r="H11628">
        <v>1.3665130000000001</v>
      </c>
      <c r="I11628">
        <v>1.363864</v>
      </c>
      <c r="J11628">
        <v>-2.6492999999999998E-3</v>
      </c>
      <c r="K11628">
        <v>-4.2889299999999998E-2</v>
      </c>
      <c r="L11628">
        <v>-1.9115199999999999E-2</v>
      </c>
      <c r="M11628">
        <v>-2.6492999999999998E-3</v>
      </c>
      <c r="N11628">
        <v>1.3816500000000001E-2</v>
      </c>
      <c r="O11628">
        <v>3.7590699999999998E-2</v>
      </c>
      <c r="P11628">
        <v>43.906700000000001</v>
      </c>
      <c r="Q11628">
        <v>3.1399400000000001E-2</v>
      </c>
    </row>
    <row r="11629" spans="1:17">
      <c r="A11629" t="s">
        <v>13835</v>
      </c>
      <c r="B11629" t="s">
        <v>2</v>
      </c>
      <c r="C11629" t="s">
        <v>9</v>
      </c>
      <c r="D11629" t="s">
        <v>18</v>
      </c>
      <c r="E11629" t="s">
        <v>70</v>
      </c>
      <c r="F11629" t="s">
        <v>25</v>
      </c>
      <c r="G11629">
        <v>12</v>
      </c>
      <c r="H11629">
        <v>1.209158</v>
      </c>
      <c r="I11629">
        <v>1.246807</v>
      </c>
      <c r="J11629">
        <v>3.76494E-2</v>
      </c>
      <c r="K11629">
        <v>2.2452000000000001E-3</v>
      </c>
      <c r="L11629">
        <v>2.31623E-2</v>
      </c>
      <c r="M11629">
        <v>3.76494E-2</v>
      </c>
      <c r="N11629">
        <v>5.2136500000000002E-2</v>
      </c>
      <c r="O11629">
        <v>7.3053599999999996E-2</v>
      </c>
      <c r="P11629">
        <v>46.634</v>
      </c>
      <c r="Q11629">
        <v>2.7626100000000001E-2</v>
      </c>
    </row>
    <row r="11630" spans="1:17">
      <c r="A11630" t="s">
        <v>13836</v>
      </c>
      <c r="B11630" t="s">
        <v>2</v>
      </c>
      <c r="C11630" t="s">
        <v>9</v>
      </c>
      <c r="D11630" t="s">
        <v>18</v>
      </c>
      <c r="E11630" t="s">
        <v>70</v>
      </c>
      <c r="F11630" t="s">
        <v>25</v>
      </c>
      <c r="G11630">
        <v>13</v>
      </c>
      <c r="H11630">
        <v>1.052352</v>
      </c>
      <c r="I11630">
        <v>1.1894530000000001</v>
      </c>
      <c r="J11630">
        <v>0.1371009</v>
      </c>
      <c r="K11630">
        <v>0.1030867</v>
      </c>
      <c r="L11630">
        <v>0.1231825</v>
      </c>
      <c r="M11630">
        <v>0.1371009</v>
      </c>
      <c r="N11630">
        <v>0.15101919999999999</v>
      </c>
      <c r="O11630">
        <v>0.17111509999999999</v>
      </c>
      <c r="P11630">
        <v>48.790300000000002</v>
      </c>
      <c r="Q11630">
        <v>2.65414E-2</v>
      </c>
    </row>
    <row r="11631" spans="1:17">
      <c r="A11631" t="s">
        <v>13837</v>
      </c>
      <c r="B11631" t="s">
        <v>2</v>
      </c>
      <c r="C11631" t="s">
        <v>9</v>
      </c>
      <c r="D11631" t="s">
        <v>18</v>
      </c>
      <c r="E11631" t="s">
        <v>70</v>
      </c>
      <c r="F11631" t="s">
        <v>25</v>
      </c>
      <c r="G11631">
        <v>14</v>
      </c>
      <c r="H11631">
        <v>0.97178209999999998</v>
      </c>
      <c r="I11631">
        <v>1.091564</v>
      </c>
      <c r="J11631">
        <v>0.11978179999999999</v>
      </c>
      <c r="K11631">
        <v>8.7716299999999997E-2</v>
      </c>
      <c r="L11631">
        <v>0.1066608</v>
      </c>
      <c r="M11631">
        <v>0.11978179999999999</v>
      </c>
      <c r="N11631">
        <v>0.13290270000000001</v>
      </c>
      <c r="O11631">
        <v>0.15184729999999999</v>
      </c>
      <c r="P11631">
        <v>50.776299999999999</v>
      </c>
      <c r="Q11631">
        <v>2.5020799999999999E-2</v>
      </c>
    </row>
    <row r="11632" spans="1:17">
      <c r="A11632" t="s">
        <v>13838</v>
      </c>
      <c r="B11632" t="s">
        <v>2</v>
      </c>
      <c r="C11632" t="s">
        <v>9</v>
      </c>
      <c r="D11632" t="s">
        <v>18</v>
      </c>
      <c r="E11632" t="s">
        <v>70</v>
      </c>
      <c r="F11632" t="s">
        <v>25</v>
      </c>
      <c r="G11632">
        <v>15</v>
      </c>
      <c r="H11632">
        <v>0.96225320000000003</v>
      </c>
      <c r="I11632">
        <v>1.038189</v>
      </c>
      <c r="J11632">
        <v>7.5935699999999995E-2</v>
      </c>
      <c r="K11632">
        <v>4.7906200000000003E-2</v>
      </c>
      <c r="L11632">
        <v>6.4466200000000001E-2</v>
      </c>
      <c r="M11632">
        <v>7.5935699999999995E-2</v>
      </c>
      <c r="N11632">
        <v>8.7405099999999999E-2</v>
      </c>
      <c r="O11632">
        <v>0.10396519999999999</v>
      </c>
      <c r="P11632">
        <v>52.2438</v>
      </c>
      <c r="Q11632">
        <v>2.1871499999999999E-2</v>
      </c>
    </row>
    <row r="11633" spans="1:17">
      <c r="A11633" t="s">
        <v>13839</v>
      </c>
      <c r="B11633" t="s">
        <v>2</v>
      </c>
      <c r="C11633" t="s">
        <v>9</v>
      </c>
      <c r="D11633" t="s">
        <v>18</v>
      </c>
      <c r="E11633" t="s">
        <v>70</v>
      </c>
      <c r="F11633" t="s">
        <v>25</v>
      </c>
      <c r="G11633">
        <v>16</v>
      </c>
      <c r="H11633">
        <v>0.99557609999999996</v>
      </c>
      <c r="I11633">
        <v>1.0561480000000001</v>
      </c>
      <c r="J11633">
        <v>6.0571800000000002E-2</v>
      </c>
      <c r="K11633">
        <v>3.1153E-2</v>
      </c>
      <c r="L11633">
        <v>4.8533899999999998E-2</v>
      </c>
      <c r="M11633">
        <v>6.0571800000000002E-2</v>
      </c>
      <c r="N11633">
        <v>7.2609800000000002E-2</v>
      </c>
      <c r="O11633">
        <v>8.9990700000000007E-2</v>
      </c>
      <c r="P11633">
        <v>52.212299999999999</v>
      </c>
      <c r="Q11633">
        <v>2.29556E-2</v>
      </c>
    </row>
    <row r="11634" spans="1:17">
      <c r="A11634" t="s">
        <v>13840</v>
      </c>
      <c r="B11634" t="s">
        <v>2</v>
      </c>
      <c r="C11634" t="s">
        <v>9</v>
      </c>
      <c r="D11634" t="s">
        <v>18</v>
      </c>
      <c r="E11634" t="s">
        <v>70</v>
      </c>
      <c r="F11634" t="s">
        <v>25</v>
      </c>
      <c r="G11634">
        <v>17</v>
      </c>
      <c r="H11634">
        <v>1.0652429999999999</v>
      </c>
      <c r="I11634">
        <v>1.199203</v>
      </c>
      <c r="J11634">
        <v>0.1339603</v>
      </c>
      <c r="K11634">
        <v>0.1025407</v>
      </c>
      <c r="L11634">
        <v>0.12110369999999999</v>
      </c>
      <c r="M11634">
        <v>0.1339603</v>
      </c>
      <c r="N11634">
        <v>0.1468169</v>
      </c>
      <c r="O11634">
        <v>0.16537979999999999</v>
      </c>
      <c r="P11634">
        <v>50.238799999999998</v>
      </c>
      <c r="Q11634">
        <v>2.4516799999999998E-2</v>
      </c>
    </row>
    <row r="11635" spans="1:17">
      <c r="A11635" t="s">
        <v>13841</v>
      </c>
      <c r="B11635" t="s">
        <v>2</v>
      </c>
      <c r="C11635" t="s">
        <v>9</v>
      </c>
      <c r="D11635" t="s">
        <v>18</v>
      </c>
      <c r="E11635" t="s">
        <v>70</v>
      </c>
      <c r="F11635" t="s">
        <v>25</v>
      </c>
      <c r="G11635">
        <v>18</v>
      </c>
      <c r="H11635">
        <v>1.2649410000000001</v>
      </c>
      <c r="I11635">
        <v>1.4760310000000001</v>
      </c>
      <c r="J11635">
        <v>0.21109</v>
      </c>
      <c r="K11635">
        <v>0.17417469999999999</v>
      </c>
      <c r="L11635">
        <v>0.19598460000000001</v>
      </c>
      <c r="M11635">
        <v>0.21109</v>
      </c>
      <c r="N11635">
        <v>0.22619539999999999</v>
      </c>
      <c r="O11635">
        <v>0.24800520000000001</v>
      </c>
      <c r="P11635">
        <v>46.592100000000002</v>
      </c>
      <c r="Q11635">
        <v>2.88051E-2</v>
      </c>
    </row>
    <row r="11636" spans="1:17">
      <c r="A11636" t="s">
        <v>13842</v>
      </c>
      <c r="B11636" t="s">
        <v>2</v>
      </c>
      <c r="C11636" t="s">
        <v>9</v>
      </c>
      <c r="D11636" t="s">
        <v>18</v>
      </c>
      <c r="E11636" t="s">
        <v>70</v>
      </c>
      <c r="F11636" t="s">
        <v>25</v>
      </c>
      <c r="G11636">
        <v>19</v>
      </c>
      <c r="H11636">
        <v>1.5948439999999999</v>
      </c>
      <c r="I11636">
        <v>1.6673910000000001</v>
      </c>
      <c r="J11636">
        <v>7.2547E-2</v>
      </c>
      <c r="K11636">
        <v>2.8827700000000001E-2</v>
      </c>
      <c r="L11636">
        <v>5.4657400000000002E-2</v>
      </c>
      <c r="M11636">
        <v>7.2547E-2</v>
      </c>
      <c r="N11636">
        <v>9.0436600000000006E-2</v>
      </c>
      <c r="O11636">
        <v>0.1162663</v>
      </c>
      <c r="P11636">
        <v>43.879199999999997</v>
      </c>
      <c r="Q11636">
        <v>3.41143E-2</v>
      </c>
    </row>
    <row r="11637" spans="1:17">
      <c r="A11637" t="s">
        <v>13843</v>
      </c>
      <c r="B11637" t="s">
        <v>2</v>
      </c>
      <c r="C11637" t="s">
        <v>9</v>
      </c>
      <c r="D11637" t="s">
        <v>18</v>
      </c>
      <c r="E11637" t="s">
        <v>70</v>
      </c>
      <c r="F11637" t="s">
        <v>25</v>
      </c>
      <c r="G11637">
        <v>20</v>
      </c>
      <c r="H11637">
        <v>1.698518</v>
      </c>
      <c r="I11637">
        <v>1.792492</v>
      </c>
      <c r="J11637">
        <v>9.3974199999999994E-2</v>
      </c>
      <c r="K11637">
        <v>5.1228900000000001E-2</v>
      </c>
      <c r="L11637">
        <v>7.6483200000000001E-2</v>
      </c>
      <c r="M11637">
        <v>9.3974199999999994E-2</v>
      </c>
      <c r="N11637">
        <v>0.1114653</v>
      </c>
      <c r="O11637">
        <v>0.1367196</v>
      </c>
      <c r="P11637">
        <v>42.255699999999997</v>
      </c>
      <c r="Q11637">
        <v>3.3354300000000003E-2</v>
      </c>
    </row>
    <row r="11638" spans="1:17">
      <c r="A11638" t="s">
        <v>13844</v>
      </c>
      <c r="B11638" t="s">
        <v>2</v>
      </c>
      <c r="C11638" t="s">
        <v>9</v>
      </c>
      <c r="D11638" t="s">
        <v>18</v>
      </c>
      <c r="E11638" t="s">
        <v>70</v>
      </c>
      <c r="F11638" t="s">
        <v>25</v>
      </c>
      <c r="G11638">
        <v>21</v>
      </c>
      <c r="H11638">
        <v>1.678461</v>
      </c>
      <c r="I11638">
        <v>1.857005</v>
      </c>
      <c r="J11638">
        <v>0.17854429999999999</v>
      </c>
      <c r="K11638">
        <v>0.1370442</v>
      </c>
      <c r="L11638">
        <v>0.16156280000000001</v>
      </c>
      <c r="M11638">
        <v>0.17854429999999999</v>
      </c>
      <c r="N11638">
        <v>0.1955259</v>
      </c>
      <c r="O11638">
        <v>0.2200445</v>
      </c>
      <c r="P11638">
        <v>41.029299999999999</v>
      </c>
      <c r="Q11638">
        <v>3.23827E-2</v>
      </c>
    </row>
    <row r="11639" spans="1:17">
      <c r="A11639" t="s">
        <v>13845</v>
      </c>
      <c r="B11639" t="s">
        <v>2</v>
      </c>
      <c r="C11639" t="s">
        <v>9</v>
      </c>
      <c r="D11639" t="s">
        <v>18</v>
      </c>
      <c r="E11639" t="s">
        <v>70</v>
      </c>
      <c r="F11639" t="s">
        <v>25</v>
      </c>
      <c r="G11639">
        <v>22</v>
      </c>
      <c r="H11639">
        <v>1.581842</v>
      </c>
      <c r="I11639">
        <v>1.718048</v>
      </c>
      <c r="J11639">
        <v>0.1362062</v>
      </c>
      <c r="K11639">
        <v>0.1007164</v>
      </c>
      <c r="L11639">
        <v>0.1216841</v>
      </c>
      <c r="M11639">
        <v>0.1362062</v>
      </c>
      <c r="N11639">
        <v>0.15072830000000001</v>
      </c>
      <c r="O11639">
        <v>0.17169590000000001</v>
      </c>
      <c r="P11639">
        <v>40.134500000000003</v>
      </c>
      <c r="Q11639">
        <v>2.76928E-2</v>
      </c>
    </row>
    <row r="11640" spans="1:17">
      <c r="A11640" t="s">
        <v>13846</v>
      </c>
      <c r="B11640" t="s">
        <v>2</v>
      </c>
      <c r="C11640" t="s">
        <v>9</v>
      </c>
      <c r="D11640" t="s">
        <v>18</v>
      </c>
      <c r="E11640" t="s">
        <v>70</v>
      </c>
      <c r="F11640" t="s">
        <v>25</v>
      </c>
      <c r="G11640">
        <v>23</v>
      </c>
      <c r="H11640">
        <v>1.3617250000000001</v>
      </c>
      <c r="I11640">
        <v>1.5123180000000001</v>
      </c>
      <c r="J11640">
        <v>0.15059249999999999</v>
      </c>
      <c r="K11640">
        <v>0.11558980000000001</v>
      </c>
      <c r="L11640">
        <v>0.13626969999999999</v>
      </c>
      <c r="M11640">
        <v>0.15059249999999999</v>
      </c>
      <c r="N11640">
        <v>0.16491529999999999</v>
      </c>
      <c r="O11640">
        <v>0.18559519999999999</v>
      </c>
      <c r="P11640">
        <v>39.534700000000001</v>
      </c>
      <c r="Q11640">
        <v>2.7312699999999999E-2</v>
      </c>
    </row>
    <row r="11641" spans="1:17">
      <c r="A11641" t="s">
        <v>13847</v>
      </c>
      <c r="B11641" t="s">
        <v>2</v>
      </c>
      <c r="C11641" t="s">
        <v>9</v>
      </c>
      <c r="D11641" t="s">
        <v>18</v>
      </c>
      <c r="E11641" t="s">
        <v>70</v>
      </c>
      <c r="F11641" t="s">
        <v>25</v>
      </c>
      <c r="G11641">
        <v>24</v>
      </c>
      <c r="H11641">
        <v>1.135659</v>
      </c>
      <c r="I11641">
        <v>1.353343</v>
      </c>
      <c r="J11641">
        <v>0.21768370000000001</v>
      </c>
      <c r="K11641">
        <v>0.1879093</v>
      </c>
      <c r="L11641">
        <v>0.20550019999999999</v>
      </c>
      <c r="M11641">
        <v>0.21768370000000001</v>
      </c>
      <c r="N11641">
        <v>0.22986709999999999</v>
      </c>
      <c r="O11641">
        <v>0.24745800000000001</v>
      </c>
      <c r="P11641">
        <v>38.773600000000002</v>
      </c>
      <c r="Q11641">
        <v>2.3233E-2</v>
      </c>
    </row>
    <row r="11642" spans="1:17">
      <c r="A11642" t="s">
        <v>13848</v>
      </c>
      <c r="B11642" t="s">
        <v>2</v>
      </c>
      <c r="C11642" t="s">
        <v>9</v>
      </c>
      <c r="D11642" t="s">
        <v>18</v>
      </c>
      <c r="E11642" t="s">
        <v>70</v>
      </c>
      <c r="F11642" t="s">
        <v>26</v>
      </c>
      <c r="G11642">
        <v>1</v>
      </c>
      <c r="H11642">
        <v>1.0390010000000001</v>
      </c>
      <c r="I11642">
        <v>1.118107</v>
      </c>
      <c r="J11642">
        <v>7.9106200000000002E-2</v>
      </c>
      <c r="K11642">
        <v>6.3441899999999996E-2</v>
      </c>
      <c r="L11642">
        <v>7.2696499999999997E-2</v>
      </c>
      <c r="M11642">
        <v>7.9106200000000002E-2</v>
      </c>
      <c r="N11642">
        <v>8.5515900000000006E-2</v>
      </c>
      <c r="O11642">
        <v>9.4770499999999994E-2</v>
      </c>
      <c r="P11642">
        <v>38.807499999999997</v>
      </c>
      <c r="Q11642">
        <v>1.22229E-2</v>
      </c>
    </row>
    <row r="11643" spans="1:17">
      <c r="A11643" t="s">
        <v>13849</v>
      </c>
      <c r="B11643" t="s">
        <v>2</v>
      </c>
      <c r="C11643" t="s">
        <v>9</v>
      </c>
      <c r="D11643" t="s">
        <v>18</v>
      </c>
      <c r="E11643" t="s">
        <v>70</v>
      </c>
      <c r="F11643" t="s">
        <v>26</v>
      </c>
      <c r="G11643">
        <v>2</v>
      </c>
      <c r="H11643">
        <v>1.0137579999999999</v>
      </c>
      <c r="I11643">
        <v>1.0721309999999999</v>
      </c>
      <c r="J11643">
        <v>5.8372800000000002E-2</v>
      </c>
      <c r="K11643">
        <v>4.5930600000000002E-2</v>
      </c>
      <c r="L11643">
        <v>5.3281599999999998E-2</v>
      </c>
      <c r="M11643">
        <v>5.8372800000000002E-2</v>
      </c>
      <c r="N11643">
        <v>6.3464099999999996E-2</v>
      </c>
      <c r="O11643">
        <v>7.0815100000000006E-2</v>
      </c>
      <c r="P11643">
        <v>38.412500000000001</v>
      </c>
      <c r="Q11643">
        <v>9.7087000000000007E-3</v>
      </c>
    </row>
    <row r="11644" spans="1:17">
      <c r="A11644" t="s">
        <v>13850</v>
      </c>
      <c r="B11644" t="s">
        <v>2</v>
      </c>
      <c r="C11644" t="s">
        <v>9</v>
      </c>
      <c r="D11644" t="s">
        <v>18</v>
      </c>
      <c r="E11644" t="s">
        <v>70</v>
      </c>
      <c r="F11644" t="s">
        <v>26</v>
      </c>
      <c r="G11644">
        <v>3</v>
      </c>
      <c r="H11644">
        <v>1.0180929999999999</v>
      </c>
      <c r="I11644">
        <v>1.090039</v>
      </c>
      <c r="J11644">
        <v>7.1945499999999996E-2</v>
      </c>
      <c r="K11644">
        <v>5.9632999999999999E-2</v>
      </c>
      <c r="L11644">
        <v>6.6907300000000003E-2</v>
      </c>
      <c r="M11644">
        <v>7.1945499999999996E-2</v>
      </c>
      <c r="N11644">
        <v>7.6983700000000002E-2</v>
      </c>
      <c r="O11644">
        <v>8.4258E-2</v>
      </c>
      <c r="P11644">
        <v>38.095399999999998</v>
      </c>
      <c r="Q11644">
        <v>9.6074999999999997E-3</v>
      </c>
    </row>
    <row r="11645" spans="1:17">
      <c r="A11645" t="s">
        <v>13851</v>
      </c>
      <c r="B11645" t="s">
        <v>2</v>
      </c>
      <c r="C11645" t="s">
        <v>9</v>
      </c>
      <c r="D11645" t="s">
        <v>18</v>
      </c>
      <c r="E11645" t="s">
        <v>70</v>
      </c>
      <c r="F11645" t="s">
        <v>26</v>
      </c>
      <c r="G11645">
        <v>4</v>
      </c>
      <c r="H11645">
        <v>1.0669219999999999</v>
      </c>
      <c r="I11645">
        <v>1.1114569999999999</v>
      </c>
      <c r="J11645">
        <v>4.4535199999999997E-2</v>
      </c>
      <c r="K11645">
        <v>3.1640500000000002E-2</v>
      </c>
      <c r="L11645">
        <v>3.9258800000000003E-2</v>
      </c>
      <c r="M11645">
        <v>4.4535199999999997E-2</v>
      </c>
      <c r="N11645">
        <v>4.9811599999999998E-2</v>
      </c>
      <c r="O11645">
        <v>5.7429899999999999E-2</v>
      </c>
      <c r="P11645">
        <v>37.666899999999998</v>
      </c>
      <c r="Q11645">
        <v>1.0061799999999999E-2</v>
      </c>
    </row>
    <row r="11646" spans="1:17">
      <c r="A11646" t="s">
        <v>13852</v>
      </c>
      <c r="B11646" t="s">
        <v>2</v>
      </c>
      <c r="C11646" t="s">
        <v>9</v>
      </c>
      <c r="D11646" t="s">
        <v>18</v>
      </c>
      <c r="E11646" t="s">
        <v>70</v>
      </c>
      <c r="F11646" t="s">
        <v>26</v>
      </c>
      <c r="G11646">
        <v>5</v>
      </c>
      <c r="H11646">
        <v>1.147346</v>
      </c>
      <c r="I11646">
        <v>1.22343</v>
      </c>
      <c r="J11646">
        <v>7.6083999999999999E-2</v>
      </c>
      <c r="K11646">
        <v>5.9862100000000001E-2</v>
      </c>
      <c r="L11646">
        <v>6.94462E-2</v>
      </c>
      <c r="M11646">
        <v>7.6083999999999999E-2</v>
      </c>
      <c r="N11646">
        <v>8.2721900000000001E-2</v>
      </c>
      <c r="O11646">
        <v>9.2305999999999999E-2</v>
      </c>
      <c r="P11646">
        <v>37.224299999999999</v>
      </c>
      <c r="Q11646">
        <v>1.2658000000000001E-2</v>
      </c>
    </row>
    <row r="11647" spans="1:17">
      <c r="A11647" t="s">
        <v>13853</v>
      </c>
      <c r="B11647" t="s">
        <v>2</v>
      </c>
      <c r="C11647" t="s">
        <v>9</v>
      </c>
      <c r="D11647" t="s">
        <v>18</v>
      </c>
      <c r="E11647" t="s">
        <v>70</v>
      </c>
      <c r="F11647" t="s">
        <v>26</v>
      </c>
      <c r="G11647">
        <v>6</v>
      </c>
      <c r="H11647">
        <v>1.369998</v>
      </c>
      <c r="I11647">
        <v>1.4066479999999999</v>
      </c>
      <c r="J11647">
        <v>3.6649899999999999E-2</v>
      </c>
      <c r="K11647">
        <v>1.4099E-2</v>
      </c>
      <c r="L11647">
        <v>2.74223E-2</v>
      </c>
      <c r="M11647">
        <v>3.6649899999999999E-2</v>
      </c>
      <c r="N11647">
        <v>4.5877599999999998E-2</v>
      </c>
      <c r="O11647">
        <v>5.9200900000000001E-2</v>
      </c>
      <c r="P11647">
        <v>36.910200000000003</v>
      </c>
      <c r="Q11647">
        <v>1.75966E-2</v>
      </c>
    </row>
    <row r="11648" spans="1:17">
      <c r="A11648" t="s">
        <v>13854</v>
      </c>
      <c r="B11648" t="s">
        <v>2</v>
      </c>
      <c r="C11648" t="s">
        <v>9</v>
      </c>
      <c r="D11648" t="s">
        <v>18</v>
      </c>
      <c r="E11648" t="s">
        <v>70</v>
      </c>
      <c r="F11648" t="s">
        <v>26</v>
      </c>
      <c r="G11648">
        <v>7</v>
      </c>
      <c r="H11648">
        <v>1.688185</v>
      </c>
      <c r="I11648">
        <v>1.7560229999999999</v>
      </c>
      <c r="J11648">
        <v>6.7837400000000006E-2</v>
      </c>
      <c r="K11648">
        <v>4.9775899999999998E-2</v>
      </c>
      <c r="L11648">
        <v>6.0446800000000002E-2</v>
      </c>
      <c r="M11648">
        <v>6.7837400000000006E-2</v>
      </c>
      <c r="N11648">
        <v>7.5228000000000003E-2</v>
      </c>
      <c r="O11648">
        <v>8.5898799999999997E-2</v>
      </c>
      <c r="P11648">
        <v>36.687199999999997</v>
      </c>
      <c r="Q11648">
        <v>1.4093400000000001E-2</v>
      </c>
    </row>
    <row r="11649" spans="1:17">
      <c r="A11649" t="s">
        <v>13855</v>
      </c>
      <c r="B11649" t="s">
        <v>2</v>
      </c>
      <c r="C11649" t="s">
        <v>9</v>
      </c>
      <c r="D11649" t="s">
        <v>18</v>
      </c>
      <c r="E11649" t="s">
        <v>70</v>
      </c>
      <c r="F11649" t="s">
        <v>26</v>
      </c>
      <c r="G11649">
        <v>8</v>
      </c>
      <c r="H11649">
        <v>1.8107470000000001</v>
      </c>
      <c r="I11649">
        <v>1.790705</v>
      </c>
      <c r="J11649">
        <v>-2.0042600000000001E-2</v>
      </c>
      <c r="K11649">
        <v>-4.13455E-2</v>
      </c>
      <c r="L11649">
        <v>-2.87596E-2</v>
      </c>
      <c r="M11649">
        <v>-2.0042600000000001E-2</v>
      </c>
      <c r="N11649">
        <v>-1.13256E-2</v>
      </c>
      <c r="O11649">
        <v>1.2604000000000001E-3</v>
      </c>
      <c r="P11649">
        <v>36.880099999999999</v>
      </c>
      <c r="Q11649">
        <v>1.66228E-2</v>
      </c>
    </row>
    <row r="11650" spans="1:17">
      <c r="A11650" t="s">
        <v>13856</v>
      </c>
      <c r="B11650" t="s">
        <v>2</v>
      </c>
      <c r="C11650" t="s">
        <v>9</v>
      </c>
      <c r="D11650" t="s">
        <v>18</v>
      </c>
      <c r="E11650" t="s">
        <v>70</v>
      </c>
      <c r="F11650" t="s">
        <v>26</v>
      </c>
      <c r="G11650">
        <v>9</v>
      </c>
      <c r="H11650">
        <v>1.6572249999999999</v>
      </c>
      <c r="I11650">
        <v>1.3961159999999999</v>
      </c>
      <c r="J11650">
        <v>-0.26110899999999998</v>
      </c>
      <c r="K11650">
        <v>-0.28071800000000002</v>
      </c>
      <c r="L11650">
        <v>-0.26913280000000001</v>
      </c>
      <c r="M11650">
        <v>-0.26110899999999998</v>
      </c>
      <c r="N11650">
        <v>-0.25308510000000001</v>
      </c>
      <c r="O11650">
        <v>-0.24149989999999999</v>
      </c>
      <c r="P11650">
        <v>39.390700000000002</v>
      </c>
      <c r="Q11650">
        <v>1.5301E-2</v>
      </c>
    </row>
    <row r="11651" spans="1:17">
      <c r="A11651" t="s">
        <v>13857</v>
      </c>
      <c r="B11651" t="s">
        <v>2</v>
      </c>
      <c r="C11651" t="s">
        <v>9</v>
      </c>
      <c r="D11651" t="s">
        <v>18</v>
      </c>
      <c r="E11651" t="s">
        <v>70</v>
      </c>
      <c r="F11651" t="s">
        <v>26</v>
      </c>
      <c r="G11651">
        <v>10</v>
      </c>
      <c r="H11651">
        <v>1.447973</v>
      </c>
      <c r="I11651">
        <v>1.27973</v>
      </c>
      <c r="J11651">
        <v>-0.16824320000000001</v>
      </c>
      <c r="K11651">
        <v>-0.18969730000000001</v>
      </c>
      <c r="L11651">
        <v>-0.17702200000000001</v>
      </c>
      <c r="M11651">
        <v>-0.16824320000000001</v>
      </c>
      <c r="N11651">
        <v>-0.1594643</v>
      </c>
      <c r="O11651">
        <v>-0.14678910000000001</v>
      </c>
      <c r="P11651">
        <v>43.183500000000002</v>
      </c>
      <c r="Q11651">
        <v>1.6740700000000001E-2</v>
      </c>
    </row>
    <row r="11652" spans="1:17">
      <c r="A11652" t="s">
        <v>13858</v>
      </c>
      <c r="B11652" t="s">
        <v>2</v>
      </c>
      <c r="C11652" t="s">
        <v>9</v>
      </c>
      <c r="D11652" t="s">
        <v>18</v>
      </c>
      <c r="E11652" t="s">
        <v>70</v>
      </c>
      <c r="F11652" t="s">
        <v>26</v>
      </c>
      <c r="G11652">
        <v>11</v>
      </c>
      <c r="H11652">
        <v>1.317752</v>
      </c>
      <c r="I11652">
        <v>1.2327650000000001</v>
      </c>
      <c r="J11652">
        <v>-8.4987400000000005E-2</v>
      </c>
      <c r="K11652">
        <v>-0.1031653</v>
      </c>
      <c r="L11652">
        <v>-9.2425599999999997E-2</v>
      </c>
      <c r="M11652">
        <v>-8.4987400000000005E-2</v>
      </c>
      <c r="N11652">
        <v>-7.7549099999999996E-2</v>
      </c>
      <c r="O11652">
        <v>-6.6809400000000005E-2</v>
      </c>
      <c r="P11652">
        <v>46.788400000000003</v>
      </c>
      <c r="Q11652">
        <v>1.41843E-2</v>
      </c>
    </row>
    <row r="11653" spans="1:17">
      <c r="A11653" t="s">
        <v>13859</v>
      </c>
      <c r="B11653" t="s">
        <v>2</v>
      </c>
      <c r="C11653" t="s">
        <v>9</v>
      </c>
      <c r="D11653" t="s">
        <v>18</v>
      </c>
      <c r="E11653" t="s">
        <v>70</v>
      </c>
      <c r="F11653" t="s">
        <v>26</v>
      </c>
      <c r="G11653">
        <v>12</v>
      </c>
      <c r="H11653">
        <v>1.1771689999999999</v>
      </c>
      <c r="I11653">
        <v>1.1775450000000001</v>
      </c>
      <c r="J11653">
        <v>3.7669999999999999E-4</v>
      </c>
      <c r="K11653">
        <v>-2.19361E-2</v>
      </c>
      <c r="L11653">
        <v>-8.7535000000000009E-3</v>
      </c>
      <c r="M11653">
        <v>3.7669999999999999E-4</v>
      </c>
      <c r="N11653">
        <v>9.5069000000000004E-3</v>
      </c>
      <c r="O11653">
        <v>2.2689500000000001E-2</v>
      </c>
      <c r="P11653">
        <v>49.4465</v>
      </c>
      <c r="Q11653">
        <v>1.7410800000000001E-2</v>
      </c>
    </row>
    <row r="11654" spans="1:17">
      <c r="A11654" t="s">
        <v>13860</v>
      </c>
      <c r="B11654" t="s">
        <v>2</v>
      </c>
      <c r="C11654" t="s">
        <v>9</v>
      </c>
      <c r="D11654" t="s">
        <v>18</v>
      </c>
      <c r="E11654" t="s">
        <v>70</v>
      </c>
      <c r="F11654" t="s">
        <v>26</v>
      </c>
      <c r="G11654">
        <v>13</v>
      </c>
      <c r="H11654">
        <v>1.014813</v>
      </c>
      <c r="I11654">
        <v>1.1165179999999999</v>
      </c>
      <c r="J11654">
        <v>0.10170510000000001</v>
      </c>
      <c r="K11654">
        <v>8.3830500000000002E-2</v>
      </c>
      <c r="L11654">
        <v>9.4391000000000003E-2</v>
      </c>
      <c r="M11654">
        <v>0.10170510000000001</v>
      </c>
      <c r="N11654">
        <v>0.1090192</v>
      </c>
      <c r="O11654">
        <v>0.1195797</v>
      </c>
      <c r="P11654">
        <v>51.5533</v>
      </c>
      <c r="Q11654">
        <v>1.3947599999999999E-2</v>
      </c>
    </row>
    <row r="11655" spans="1:17">
      <c r="A11655" t="s">
        <v>13861</v>
      </c>
      <c r="B11655" t="s">
        <v>2</v>
      </c>
      <c r="C11655" t="s">
        <v>9</v>
      </c>
      <c r="D11655" t="s">
        <v>18</v>
      </c>
      <c r="E11655" t="s">
        <v>70</v>
      </c>
      <c r="F11655" t="s">
        <v>26</v>
      </c>
      <c r="G11655">
        <v>14</v>
      </c>
      <c r="H11655">
        <v>0.92179460000000002</v>
      </c>
      <c r="I11655">
        <v>1.046271</v>
      </c>
      <c r="J11655">
        <v>0.1244763</v>
      </c>
      <c r="K11655">
        <v>0.1059895</v>
      </c>
      <c r="L11655">
        <v>0.1169116</v>
      </c>
      <c r="M11655">
        <v>0.1244763</v>
      </c>
      <c r="N11655">
        <v>0.13204089999999999</v>
      </c>
      <c r="O11655">
        <v>0.14296300000000001</v>
      </c>
      <c r="P11655">
        <v>53.036999999999999</v>
      </c>
      <c r="Q11655">
        <v>1.44253E-2</v>
      </c>
    </row>
    <row r="11656" spans="1:17">
      <c r="A11656" t="s">
        <v>13862</v>
      </c>
      <c r="B11656" t="s">
        <v>2</v>
      </c>
      <c r="C11656" t="s">
        <v>9</v>
      </c>
      <c r="D11656" t="s">
        <v>18</v>
      </c>
      <c r="E11656" t="s">
        <v>70</v>
      </c>
      <c r="F11656" t="s">
        <v>26</v>
      </c>
      <c r="G11656">
        <v>15</v>
      </c>
      <c r="H11656">
        <v>0.88286620000000005</v>
      </c>
      <c r="I11656">
        <v>0.99406680000000003</v>
      </c>
      <c r="J11656">
        <v>0.1112006</v>
      </c>
      <c r="K11656">
        <v>9.5295000000000005E-2</v>
      </c>
      <c r="L11656">
        <v>0.1046922</v>
      </c>
      <c r="M11656">
        <v>0.1112006</v>
      </c>
      <c r="N11656">
        <v>0.1177091</v>
      </c>
      <c r="O11656">
        <v>0.1271062</v>
      </c>
      <c r="P11656">
        <v>53.736499999999999</v>
      </c>
      <c r="Q11656">
        <v>1.2411200000000001E-2</v>
      </c>
    </row>
    <row r="11657" spans="1:17">
      <c r="A11657" t="s">
        <v>13863</v>
      </c>
      <c r="B11657" t="s">
        <v>2</v>
      </c>
      <c r="C11657" t="s">
        <v>9</v>
      </c>
      <c r="D11657" t="s">
        <v>18</v>
      </c>
      <c r="E11657" t="s">
        <v>70</v>
      </c>
      <c r="F11657" t="s">
        <v>26</v>
      </c>
      <c r="G11657">
        <v>16</v>
      </c>
      <c r="H11657">
        <v>0.88899110000000003</v>
      </c>
      <c r="I11657">
        <v>1.013188</v>
      </c>
      <c r="J11657">
        <v>0.1241966</v>
      </c>
      <c r="K11657">
        <v>0.1069465</v>
      </c>
      <c r="L11657">
        <v>0.11713800000000001</v>
      </c>
      <c r="M11657">
        <v>0.1241966</v>
      </c>
      <c r="N11657">
        <v>0.13125519999999999</v>
      </c>
      <c r="O11657">
        <v>0.14144680000000001</v>
      </c>
      <c r="P11657">
        <v>53.4846</v>
      </c>
      <c r="Q11657">
        <v>1.3460400000000001E-2</v>
      </c>
    </row>
    <row r="11658" spans="1:17">
      <c r="A11658" t="s">
        <v>13864</v>
      </c>
      <c r="B11658" t="s">
        <v>2</v>
      </c>
      <c r="C11658" t="s">
        <v>9</v>
      </c>
      <c r="D11658" t="s">
        <v>18</v>
      </c>
      <c r="E11658" t="s">
        <v>70</v>
      </c>
      <c r="F11658" t="s">
        <v>26</v>
      </c>
      <c r="G11658">
        <v>17</v>
      </c>
      <c r="H11658">
        <v>0.99890760000000001</v>
      </c>
      <c r="I11658">
        <v>1.1219140000000001</v>
      </c>
      <c r="J11658">
        <v>0.1230063</v>
      </c>
      <c r="K11658">
        <v>0.1073461</v>
      </c>
      <c r="L11658">
        <v>0.1165983</v>
      </c>
      <c r="M11658">
        <v>0.1230063</v>
      </c>
      <c r="N11658">
        <v>0.12941440000000001</v>
      </c>
      <c r="O11658">
        <v>0.1386666</v>
      </c>
      <c r="P11658">
        <v>51.552300000000002</v>
      </c>
      <c r="Q11658">
        <v>1.22197E-2</v>
      </c>
    </row>
    <row r="11659" spans="1:17">
      <c r="A11659" t="s">
        <v>13865</v>
      </c>
      <c r="B11659" t="s">
        <v>2</v>
      </c>
      <c r="C11659" t="s">
        <v>9</v>
      </c>
      <c r="D11659" t="s">
        <v>18</v>
      </c>
      <c r="E11659" t="s">
        <v>70</v>
      </c>
      <c r="F11659" t="s">
        <v>26</v>
      </c>
      <c r="G11659">
        <v>18</v>
      </c>
      <c r="H11659">
        <v>1.2514190000000001</v>
      </c>
      <c r="I11659">
        <v>1.317194</v>
      </c>
      <c r="J11659">
        <v>6.5775E-2</v>
      </c>
      <c r="K11659">
        <v>4.5301599999999997E-2</v>
      </c>
      <c r="L11659">
        <v>5.7397499999999997E-2</v>
      </c>
      <c r="M11659">
        <v>6.5775E-2</v>
      </c>
      <c r="N11659">
        <v>7.4152499999999996E-2</v>
      </c>
      <c r="O11659">
        <v>8.6248400000000003E-2</v>
      </c>
      <c r="P11659">
        <v>48.004100000000001</v>
      </c>
      <c r="Q11659">
        <v>1.5975400000000001E-2</v>
      </c>
    </row>
    <row r="11660" spans="1:17">
      <c r="A11660" t="s">
        <v>13866</v>
      </c>
      <c r="B11660" t="s">
        <v>2</v>
      </c>
      <c r="C11660" t="s">
        <v>9</v>
      </c>
      <c r="D11660" t="s">
        <v>18</v>
      </c>
      <c r="E11660" t="s">
        <v>70</v>
      </c>
      <c r="F11660" t="s">
        <v>26</v>
      </c>
      <c r="G11660">
        <v>19</v>
      </c>
      <c r="H11660">
        <v>1.545963</v>
      </c>
      <c r="I11660">
        <v>1.4793190000000001</v>
      </c>
      <c r="J11660">
        <v>-6.6643900000000006E-2</v>
      </c>
      <c r="K11660">
        <v>-9.25039E-2</v>
      </c>
      <c r="L11660">
        <v>-7.7225600000000005E-2</v>
      </c>
      <c r="M11660">
        <v>-6.6643900000000006E-2</v>
      </c>
      <c r="N11660">
        <v>-5.6062300000000002E-2</v>
      </c>
      <c r="O11660">
        <v>-4.0784000000000001E-2</v>
      </c>
      <c r="P11660">
        <v>45.224200000000003</v>
      </c>
      <c r="Q11660">
        <v>2.0178600000000001E-2</v>
      </c>
    </row>
    <row r="11661" spans="1:17">
      <c r="A11661" t="s">
        <v>13867</v>
      </c>
      <c r="B11661" t="s">
        <v>2</v>
      </c>
      <c r="C11661" t="s">
        <v>9</v>
      </c>
      <c r="D11661" t="s">
        <v>18</v>
      </c>
      <c r="E11661" t="s">
        <v>70</v>
      </c>
      <c r="F11661" t="s">
        <v>26</v>
      </c>
      <c r="G11661">
        <v>20</v>
      </c>
      <c r="H11661">
        <v>1.6064320000000001</v>
      </c>
      <c r="I11661">
        <v>1.552657</v>
      </c>
      <c r="J11661">
        <v>-5.3775400000000001E-2</v>
      </c>
      <c r="K11661">
        <v>-8.0216300000000004E-2</v>
      </c>
      <c r="L11661">
        <v>-6.4594799999999994E-2</v>
      </c>
      <c r="M11661">
        <v>-5.3775400000000001E-2</v>
      </c>
      <c r="N11661">
        <v>-4.2956000000000001E-2</v>
      </c>
      <c r="O11661">
        <v>-2.7334500000000001E-2</v>
      </c>
      <c r="P11661">
        <v>43.209299999999999</v>
      </c>
      <c r="Q11661">
        <v>2.0632000000000001E-2</v>
      </c>
    </row>
    <row r="11662" spans="1:17">
      <c r="A11662" t="s">
        <v>13868</v>
      </c>
      <c r="B11662" t="s">
        <v>2</v>
      </c>
      <c r="C11662" t="s">
        <v>9</v>
      </c>
      <c r="D11662" t="s">
        <v>18</v>
      </c>
      <c r="E11662" t="s">
        <v>70</v>
      </c>
      <c r="F11662" t="s">
        <v>26</v>
      </c>
      <c r="G11662">
        <v>21</v>
      </c>
      <c r="H11662">
        <v>1.5837760000000001</v>
      </c>
      <c r="I11662">
        <v>1.682404</v>
      </c>
      <c r="J11662">
        <v>9.8627999999999993E-2</v>
      </c>
      <c r="K11662">
        <v>7.4653800000000006E-2</v>
      </c>
      <c r="L11662">
        <v>8.8817900000000005E-2</v>
      </c>
      <c r="M11662">
        <v>9.8627999999999993E-2</v>
      </c>
      <c r="N11662">
        <v>0.1084381</v>
      </c>
      <c r="O11662">
        <v>0.1226023</v>
      </c>
      <c r="P11662">
        <v>41.7164</v>
      </c>
      <c r="Q11662">
        <v>1.87072E-2</v>
      </c>
    </row>
    <row r="11663" spans="1:17">
      <c r="A11663" t="s">
        <v>13869</v>
      </c>
      <c r="B11663" t="s">
        <v>2</v>
      </c>
      <c r="C11663" t="s">
        <v>9</v>
      </c>
      <c r="D11663" t="s">
        <v>18</v>
      </c>
      <c r="E11663" t="s">
        <v>70</v>
      </c>
      <c r="F11663" t="s">
        <v>26</v>
      </c>
      <c r="G11663">
        <v>22</v>
      </c>
      <c r="H11663">
        <v>1.49701</v>
      </c>
      <c r="I11663">
        <v>1.5765260000000001</v>
      </c>
      <c r="J11663">
        <v>7.9516100000000006E-2</v>
      </c>
      <c r="K11663">
        <v>5.5611399999999998E-2</v>
      </c>
      <c r="L11663">
        <v>6.9734500000000005E-2</v>
      </c>
      <c r="M11663">
        <v>7.9516100000000006E-2</v>
      </c>
      <c r="N11663">
        <v>8.9297699999999994E-2</v>
      </c>
      <c r="O11663">
        <v>0.10342079999999999</v>
      </c>
      <c r="P11663">
        <v>40.630600000000001</v>
      </c>
      <c r="Q11663">
        <v>1.86529E-2</v>
      </c>
    </row>
    <row r="11664" spans="1:17">
      <c r="A11664" t="s">
        <v>13870</v>
      </c>
      <c r="B11664" t="s">
        <v>2</v>
      </c>
      <c r="C11664" t="s">
        <v>9</v>
      </c>
      <c r="D11664" t="s">
        <v>18</v>
      </c>
      <c r="E11664" t="s">
        <v>70</v>
      </c>
      <c r="F11664" t="s">
        <v>26</v>
      </c>
      <c r="G11664">
        <v>23</v>
      </c>
      <c r="H11664">
        <v>1.307102</v>
      </c>
      <c r="I11664">
        <v>1.411259</v>
      </c>
      <c r="J11664">
        <v>0.1041575</v>
      </c>
      <c r="K11664">
        <v>8.3856100000000003E-2</v>
      </c>
      <c r="L11664">
        <v>9.5850299999999999E-2</v>
      </c>
      <c r="M11664">
        <v>0.1041575</v>
      </c>
      <c r="N11664">
        <v>0.1124646</v>
      </c>
      <c r="O11664">
        <v>0.1244589</v>
      </c>
      <c r="P11664">
        <v>39.730699999999999</v>
      </c>
      <c r="Q11664">
        <v>1.5841299999999999E-2</v>
      </c>
    </row>
    <row r="11665" spans="1:17">
      <c r="A11665" t="s">
        <v>13871</v>
      </c>
      <c r="B11665" t="s">
        <v>2</v>
      </c>
      <c r="C11665" t="s">
        <v>9</v>
      </c>
      <c r="D11665" t="s">
        <v>18</v>
      </c>
      <c r="E11665" t="s">
        <v>70</v>
      </c>
      <c r="F11665" t="s">
        <v>26</v>
      </c>
      <c r="G11665">
        <v>24</v>
      </c>
      <c r="H11665">
        <v>1.1394660000000001</v>
      </c>
      <c r="I11665">
        <v>1.2474419999999999</v>
      </c>
      <c r="J11665">
        <v>0.10797610000000001</v>
      </c>
      <c r="K11665">
        <v>8.9803400000000005E-2</v>
      </c>
      <c r="L11665">
        <v>0.10054</v>
      </c>
      <c r="M11665">
        <v>0.10797610000000001</v>
      </c>
      <c r="N11665">
        <v>0.1154123</v>
      </c>
      <c r="O11665">
        <v>0.12614890000000001</v>
      </c>
      <c r="P11665">
        <v>39.073799999999999</v>
      </c>
      <c r="Q11665">
        <v>1.41803E-2</v>
      </c>
    </row>
    <row r="11666" spans="1:17">
      <c r="A11666" t="s">
        <v>13872</v>
      </c>
      <c r="B11666" t="s">
        <v>2</v>
      </c>
      <c r="C11666" t="s">
        <v>9</v>
      </c>
      <c r="D11666" t="s">
        <v>18</v>
      </c>
      <c r="E11666" t="s">
        <v>70</v>
      </c>
      <c r="F11666" t="s">
        <v>27</v>
      </c>
      <c r="G11666">
        <v>1</v>
      </c>
      <c r="H11666">
        <v>0.97858239999999996</v>
      </c>
      <c r="I11666">
        <v>1.2376769999999999</v>
      </c>
      <c r="J11666">
        <v>0.2590943</v>
      </c>
      <c r="K11666">
        <v>0.24014099999999999</v>
      </c>
      <c r="L11666">
        <v>0.25133879999999997</v>
      </c>
      <c r="M11666">
        <v>0.2590943</v>
      </c>
      <c r="N11666">
        <v>0.26684989999999997</v>
      </c>
      <c r="O11666">
        <v>0.27804770000000001</v>
      </c>
      <c r="P11666">
        <v>34.371600000000001</v>
      </c>
      <c r="Q11666">
        <v>1.4789399999999999E-2</v>
      </c>
    </row>
    <row r="11667" spans="1:17">
      <c r="A11667" t="s">
        <v>13873</v>
      </c>
      <c r="B11667" t="s">
        <v>2</v>
      </c>
      <c r="C11667" t="s">
        <v>9</v>
      </c>
      <c r="D11667" t="s">
        <v>18</v>
      </c>
      <c r="E11667" t="s">
        <v>70</v>
      </c>
      <c r="F11667" t="s">
        <v>27</v>
      </c>
      <c r="G11667">
        <v>2</v>
      </c>
      <c r="H11667">
        <v>0.93375819999999998</v>
      </c>
      <c r="I11667">
        <v>1.1276729999999999</v>
      </c>
      <c r="J11667">
        <v>0.193915</v>
      </c>
      <c r="K11667">
        <v>0.17923310000000001</v>
      </c>
      <c r="L11667">
        <v>0.1879073</v>
      </c>
      <c r="M11667">
        <v>0.193915</v>
      </c>
      <c r="N11667">
        <v>0.19992270000000001</v>
      </c>
      <c r="O11667">
        <v>0.2085968</v>
      </c>
      <c r="P11667">
        <v>34.173999999999999</v>
      </c>
      <c r="Q11667">
        <v>1.1456300000000001E-2</v>
      </c>
    </row>
    <row r="11668" spans="1:17">
      <c r="A11668" t="s">
        <v>13874</v>
      </c>
      <c r="B11668" t="s">
        <v>2</v>
      </c>
      <c r="C11668" t="s">
        <v>9</v>
      </c>
      <c r="D11668" t="s">
        <v>18</v>
      </c>
      <c r="E11668" t="s">
        <v>70</v>
      </c>
      <c r="F11668" t="s">
        <v>27</v>
      </c>
      <c r="G11668">
        <v>3</v>
      </c>
      <c r="H11668">
        <v>0.96966419999999998</v>
      </c>
      <c r="I11668">
        <v>1.1060669999999999</v>
      </c>
      <c r="J11668">
        <v>0.13640250000000001</v>
      </c>
      <c r="K11668">
        <v>0.1217258</v>
      </c>
      <c r="L11668">
        <v>0.13039690000000001</v>
      </c>
      <c r="M11668">
        <v>0.13640250000000001</v>
      </c>
      <c r="N11668">
        <v>0.14240800000000001</v>
      </c>
      <c r="O11668">
        <v>0.15107909999999999</v>
      </c>
      <c r="P11668">
        <v>34.174300000000002</v>
      </c>
      <c r="Q11668">
        <v>1.14523E-2</v>
      </c>
    </row>
    <row r="11669" spans="1:17">
      <c r="A11669" t="s">
        <v>13875</v>
      </c>
      <c r="B11669" t="s">
        <v>2</v>
      </c>
      <c r="C11669" t="s">
        <v>9</v>
      </c>
      <c r="D11669" t="s">
        <v>18</v>
      </c>
      <c r="E11669" t="s">
        <v>70</v>
      </c>
      <c r="F11669" t="s">
        <v>27</v>
      </c>
      <c r="G11669">
        <v>4</v>
      </c>
      <c r="H11669">
        <v>1.035123</v>
      </c>
      <c r="I11669">
        <v>1.1988540000000001</v>
      </c>
      <c r="J11669">
        <v>0.1637315</v>
      </c>
      <c r="K11669">
        <v>0.1473922</v>
      </c>
      <c r="L11669">
        <v>0.15704560000000001</v>
      </c>
      <c r="M11669">
        <v>0.1637315</v>
      </c>
      <c r="N11669">
        <v>0.1704174</v>
      </c>
      <c r="O11669">
        <v>0.1800707</v>
      </c>
      <c r="P11669">
        <v>33.843600000000002</v>
      </c>
      <c r="Q11669">
        <v>1.27496E-2</v>
      </c>
    </row>
    <row r="11670" spans="1:17">
      <c r="A11670" t="s">
        <v>13876</v>
      </c>
      <c r="B11670" t="s">
        <v>2</v>
      </c>
      <c r="C11670" t="s">
        <v>9</v>
      </c>
      <c r="D11670" t="s">
        <v>18</v>
      </c>
      <c r="E11670" t="s">
        <v>70</v>
      </c>
      <c r="F11670" t="s">
        <v>27</v>
      </c>
      <c r="G11670">
        <v>5</v>
      </c>
      <c r="H11670">
        <v>1.2134180000000001</v>
      </c>
      <c r="I11670">
        <v>1.3133440000000001</v>
      </c>
      <c r="J11670">
        <v>9.9925700000000006E-2</v>
      </c>
      <c r="K11670">
        <v>8.3913699999999994E-2</v>
      </c>
      <c r="L11670">
        <v>9.3373700000000004E-2</v>
      </c>
      <c r="M11670">
        <v>9.9925700000000006E-2</v>
      </c>
      <c r="N11670">
        <v>0.10647769999999999</v>
      </c>
      <c r="O11670">
        <v>0.11593779999999999</v>
      </c>
      <c r="P11670">
        <v>33.264800000000001</v>
      </c>
      <c r="Q11670">
        <v>1.24943E-2</v>
      </c>
    </row>
    <row r="11671" spans="1:17">
      <c r="A11671" t="s">
        <v>13877</v>
      </c>
      <c r="B11671" t="s">
        <v>2</v>
      </c>
      <c r="C11671" t="s">
        <v>9</v>
      </c>
      <c r="D11671" t="s">
        <v>18</v>
      </c>
      <c r="E11671" t="s">
        <v>70</v>
      </c>
      <c r="F11671" t="s">
        <v>27</v>
      </c>
      <c r="G11671">
        <v>6</v>
      </c>
      <c r="H11671">
        <v>1.606339</v>
      </c>
      <c r="I11671">
        <v>1.5314160000000001</v>
      </c>
      <c r="J11671">
        <v>-7.4923400000000001E-2</v>
      </c>
      <c r="K11671">
        <v>-9.7715700000000003E-2</v>
      </c>
      <c r="L11671">
        <v>-8.42498E-2</v>
      </c>
      <c r="M11671">
        <v>-7.4923400000000001E-2</v>
      </c>
      <c r="N11671">
        <v>-6.55969E-2</v>
      </c>
      <c r="O11671">
        <v>-5.2130999999999997E-2</v>
      </c>
      <c r="P11671">
        <v>32.673000000000002</v>
      </c>
      <c r="Q11671">
        <v>1.7784999999999999E-2</v>
      </c>
    </row>
    <row r="11672" spans="1:17">
      <c r="A11672" t="s">
        <v>13878</v>
      </c>
      <c r="B11672" t="s">
        <v>2</v>
      </c>
      <c r="C11672" t="s">
        <v>9</v>
      </c>
      <c r="D11672" t="s">
        <v>18</v>
      </c>
      <c r="E11672" t="s">
        <v>70</v>
      </c>
      <c r="F11672" t="s">
        <v>27</v>
      </c>
      <c r="G11672">
        <v>7</v>
      </c>
      <c r="H11672">
        <v>1.9844459999999999</v>
      </c>
      <c r="I11672">
        <v>1.8702719999999999</v>
      </c>
      <c r="J11672">
        <v>-0.11417330000000001</v>
      </c>
      <c r="K11672">
        <v>-0.14014589999999999</v>
      </c>
      <c r="L11672">
        <v>-0.1248011</v>
      </c>
      <c r="M11672">
        <v>-0.11417330000000001</v>
      </c>
      <c r="N11672">
        <v>-0.1035455</v>
      </c>
      <c r="O11672">
        <v>-8.8200700000000007E-2</v>
      </c>
      <c r="P11672">
        <v>32.459600000000002</v>
      </c>
      <c r="Q11672">
        <v>2.02665E-2</v>
      </c>
    </row>
    <row r="11673" spans="1:17">
      <c r="A11673" t="s">
        <v>13879</v>
      </c>
      <c r="B11673" t="s">
        <v>2</v>
      </c>
      <c r="C11673" t="s">
        <v>9</v>
      </c>
      <c r="D11673" t="s">
        <v>18</v>
      </c>
      <c r="E11673" t="s">
        <v>70</v>
      </c>
      <c r="F11673" t="s">
        <v>27</v>
      </c>
      <c r="G11673">
        <v>8</v>
      </c>
      <c r="H11673">
        <v>2.1696589999999998</v>
      </c>
      <c r="I11673">
        <v>2.0348229999999998</v>
      </c>
      <c r="J11673">
        <v>-0.13483619999999999</v>
      </c>
      <c r="K11673">
        <v>-0.1625771</v>
      </c>
      <c r="L11673">
        <v>-0.1461876</v>
      </c>
      <c r="M11673">
        <v>-0.13483619999999999</v>
      </c>
      <c r="N11673">
        <v>-0.12348489999999999</v>
      </c>
      <c r="O11673">
        <v>-0.1070953</v>
      </c>
      <c r="P11673">
        <v>32.485599999999998</v>
      </c>
      <c r="Q11673">
        <v>2.16463E-2</v>
      </c>
    </row>
    <row r="11674" spans="1:17">
      <c r="A11674" t="s">
        <v>13880</v>
      </c>
      <c r="B11674" t="s">
        <v>2</v>
      </c>
      <c r="C11674" t="s">
        <v>9</v>
      </c>
      <c r="D11674" t="s">
        <v>18</v>
      </c>
      <c r="E11674" t="s">
        <v>70</v>
      </c>
      <c r="F11674" t="s">
        <v>27</v>
      </c>
      <c r="G11674">
        <v>9</v>
      </c>
      <c r="H11674">
        <v>2.1320139999999999</v>
      </c>
      <c r="I11674">
        <v>1.850689</v>
      </c>
      <c r="J11674">
        <v>-0.2813253</v>
      </c>
      <c r="K11674">
        <v>-0.3176582</v>
      </c>
      <c r="L11674">
        <v>-0.29619240000000002</v>
      </c>
      <c r="M11674">
        <v>-0.2813253</v>
      </c>
      <c r="N11674">
        <v>-0.26645809999999998</v>
      </c>
      <c r="O11674">
        <v>-0.2449923</v>
      </c>
      <c r="P11674">
        <v>34.895699999999998</v>
      </c>
      <c r="Q11674">
        <v>2.83507E-2</v>
      </c>
    </row>
    <row r="11675" spans="1:17">
      <c r="A11675" t="s">
        <v>13881</v>
      </c>
      <c r="B11675" t="s">
        <v>2</v>
      </c>
      <c r="C11675" t="s">
        <v>9</v>
      </c>
      <c r="D11675" t="s">
        <v>18</v>
      </c>
      <c r="E11675" t="s">
        <v>70</v>
      </c>
      <c r="F11675" t="s">
        <v>27</v>
      </c>
      <c r="G11675">
        <v>10</v>
      </c>
      <c r="H11675">
        <v>1.95181</v>
      </c>
      <c r="I11675">
        <v>1.7339770000000001</v>
      </c>
      <c r="J11675">
        <v>-0.21783230000000001</v>
      </c>
      <c r="K11675">
        <v>-0.25204559999999998</v>
      </c>
      <c r="L11675">
        <v>-0.23183210000000001</v>
      </c>
      <c r="M11675">
        <v>-0.21783230000000001</v>
      </c>
      <c r="N11675">
        <v>-0.2038325</v>
      </c>
      <c r="O11675">
        <v>-0.183619</v>
      </c>
      <c r="P11675">
        <v>39.472499999999997</v>
      </c>
      <c r="Q11675">
        <v>2.66968E-2</v>
      </c>
    </row>
    <row r="11676" spans="1:17">
      <c r="A11676" t="s">
        <v>13882</v>
      </c>
      <c r="B11676" t="s">
        <v>2</v>
      </c>
      <c r="C11676" t="s">
        <v>9</v>
      </c>
      <c r="D11676" t="s">
        <v>18</v>
      </c>
      <c r="E11676" t="s">
        <v>70</v>
      </c>
      <c r="F11676" t="s">
        <v>27</v>
      </c>
      <c r="G11676">
        <v>11</v>
      </c>
      <c r="H11676">
        <v>1.7231799999999999</v>
      </c>
      <c r="I11676">
        <v>1.6550290000000001</v>
      </c>
      <c r="J11676">
        <v>-6.8151500000000004E-2</v>
      </c>
      <c r="K11676">
        <v>-0.10224900000000001</v>
      </c>
      <c r="L11676">
        <v>-8.2103899999999994E-2</v>
      </c>
      <c r="M11676">
        <v>-6.8151500000000004E-2</v>
      </c>
      <c r="N11676">
        <v>-5.4198999999999997E-2</v>
      </c>
      <c r="O11676">
        <v>-3.4053899999999998E-2</v>
      </c>
      <c r="P11676">
        <v>43.146500000000003</v>
      </c>
      <c r="Q11676">
        <v>2.6606500000000002E-2</v>
      </c>
    </row>
    <row r="11677" spans="1:17">
      <c r="A11677" t="s">
        <v>13883</v>
      </c>
      <c r="B11677" t="s">
        <v>2</v>
      </c>
      <c r="C11677" t="s">
        <v>9</v>
      </c>
      <c r="D11677" t="s">
        <v>18</v>
      </c>
      <c r="E11677" t="s">
        <v>70</v>
      </c>
      <c r="F11677" t="s">
        <v>27</v>
      </c>
      <c r="G11677">
        <v>12</v>
      </c>
      <c r="H11677">
        <v>1.4704790000000001</v>
      </c>
      <c r="I11677">
        <v>1.4468639999999999</v>
      </c>
      <c r="J11677">
        <v>-2.3614599999999999E-2</v>
      </c>
      <c r="K11677">
        <v>-5.5387100000000002E-2</v>
      </c>
      <c r="L11677">
        <v>-3.6615700000000001E-2</v>
      </c>
      <c r="M11677">
        <v>-2.3614599999999999E-2</v>
      </c>
      <c r="N11677">
        <v>-1.0613600000000001E-2</v>
      </c>
      <c r="O11677">
        <v>8.1577999999999998E-3</v>
      </c>
      <c r="P11677">
        <v>45.947899999999997</v>
      </c>
      <c r="Q11677">
        <v>2.47922E-2</v>
      </c>
    </row>
    <row r="11678" spans="1:17">
      <c r="A11678" t="s">
        <v>13884</v>
      </c>
      <c r="B11678" t="s">
        <v>2</v>
      </c>
      <c r="C11678" t="s">
        <v>9</v>
      </c>
      <c r="D11678" t="s">
        <v>18</v>
      </c>
      <c r="E11678" t="s">
        <v>70</v>
      </c>
      <c r="F11678" t="s">
        <v>27</v>
      </c>
      <c r="G11678">
        <v>13</v>
      </c>
      <c r="H11678">
        <v>1.2092879999999999</v>
      </c>
      <c r="I11678">
        <v>1.3963239999999999</v>
      </c>
      <c r="J11678">
        <v>0.18703529999999999</v>
      </c>
      <c r="K11678">
        <v>0.15831319999999999</v>
      </c>
      <c r="L11678">
        <v>0.1752824</v>
      </c>
      <c r="M11678">
        <v>0.18703529999999999</v>
      </c>
      <c r="N11678">
        <v>0.1987882</v>
      </c>
      <c r="O11678">
        <v>0.21575749999999999</v>
      </c>
      <c r="P11678">
        <v>47.144300000000001</v>
      </c>
      <c r="Q11678">
        <v>2.2412000000000001E-2</v>
      </c>
    </row>
    <row r="11679" spans="1:17">
      <c r="A11679" t="s">
        <v>13885</v>
      </c>
      <c r="B11679" t="s">
        <v>2</v>
      </c>
      <c r="C11679" t="s">
        <v>9</v>
      </c>
      <c r="D11679" t="s">
        <v>18</v>
      </c>
      <c r="E11679" t="s">
        <v>70</v>
      </c>
      <c r="F11679" t="s">
        <v>27</v>
      </c>
      <c r="G11679">
        <v>14</v>
      </c>
      <c r="H11679">
        <v>1.085747</v>
      </c>
      <c r="I11679">
        <v>1.349623</v>
      </c>
      <c r="J11679">
        <v>0.26387539999999998</v>
      </c>
      <c r="K11679">
        <v>0.23734569999999999</v>
      </c>
      <c r="L11679">
        <v>0.25301970000000001</v>
      </c>
      <c r="M11679">
        <v>0.26387539999999998</v>
      </c>
      <c r="N11679">
        <v>0.27473120000000001</v>
      </c>
      <c r="O11679">
        <v>0.29040519999999997</v>
      </c>
      <c r="P11679">
        <v>48.283200000000001</v>
      </c>
      <c r="Q11679">
        <v>2.0701299999999999E-2</v>
      </c>
    </row>
    <row r="11680" spans="1:17">
      <c r="A11680" t="s">
        <v>13886</v>
      </c>
      <c r="B11680" t="s">
        <v>2</v>
      </c>
      <c r="C11680" t="s">
        <v>9</v>
      </c>
      <c r="D11680" t="s">
        <v>18</v>
      </c>
      <c r="E11680" t="s">
        <v>70</v>
      </c>
      <c r="F11680" t="s">
        <v>27</v>
      </c>
      <c r="G11680">
        <v>15</v>
      </c>
      <c r="H11680">
        <v>1.0433030000000001</v>
      </c>
      <c r="I11680">
        <v>1.2855460000000001</v>
      </c>
      <c r="J11680">
        <v>0.24224300000000001</v>
      </c>
      <c r="K11680">
        <v>0.21871669999999999</v>
      </c>
      <c r="L11680">
        <v>0.2326162</v>
      </c>
      <c r="M11680">
        <v>0.24224300000000001</v>
      </c>
      <c r="N11680">
        <v>0.25186989999999998</v>
      </c>
      <c r="O11680">
        <v>0.26576939999999999</v>
      </c>
      <c r="P11680">
        <v>48.774700000000003</v>
      </c>
      <c r="Q11680">
        <v>1.8357700000000001E-2</v>
      </c>
    </row>
    <row r="11681" spans="1:17">
      <c r="A11681" t="s">
        <v>13887</v>
      </c>
      <c r="B11681" t="s">
        <v>2</v>
      </c>
      <c r="C11681" t="s">
        <v>9</v>
      </c>
      <c r="D11681" t="s">
        <v>18</v>
      </c>
      <c r="E11681" t="s">
        <v>70</v>
      </c>
      <c r="F11681" t="s">
        <v>27</v>
      </c>
      <c r="G11681">
        <v>16</v>
      </c>
      <c r="H11681">
        <v>1.0643389999999999</v>
      </c>
      <c r="I11681">
        <v>1.2917529999999999</v>
      </c>
      <c r="J11681">
        <v>0.22741400000000001</v>
      </c>
      <c r="K11681">
        <v>0.2000873</v>
      </c>
      <c r="L11681">
        <v>0.21623210000000001</v>
      </c>
      <c r="M11681">
        <v>0.22741400000000001</v>
      </c>
      <c r="N11681">
        <v>0.2385958</v>
      </c>
      <c r="O11681">
        <v>0.25474069999999999</v>
      </c>
      <c r="P11681">
        <v>47.973799999999997</v>
      </c>
      <c r="Q11681">
        <v>2.1323100000000001E-2</v>
      </c>
    </row>
    <row r="11682" spans="1:17">
      <c r="A11682" t="s">
        <v>13888</v>
      </c>
      <c r="B11682" t="s">
        <v>2</v>
      </c>
      <c r="C11682" t="s">
        <v>9</v>
      </c>
      <c r="D11682" t="s">
        <v>18</v>
      </c>
      <c r="E11682" t="s">
        <v>70</v>
      </c>
      <c r="F11682" t="s">
        <v>27</v>
      </c>
      <c r="G11682">
        <v>17</v>
      </c>
      <c r="H11682">
        <v>1.232434</v>
      </c>
      <c r="I11682">
        <v>1.3877390000000001</v>
      </c>
      <c r="J11682">
        <v>0.1553042</v>
      </c>
      <c r="K11682">
        <v>0.1303368</v>
      </c>
      <c r="L11682">
        <v>0.14508769999999999</v>
      </c>
      <c r="M11682">
        <v>0.1553042</v>
      </c>
      <c r="N11682">
        <v>0.16552069999999999</v>
      </c>
      <c r="O11682">
        <v>0.1802716</v>
      </c>
      <c r="P11682">
        <v>45.185200000000002</v>
      </c>
      <c r="Q11682">
        <v>1.9482200000000002E-2</v>
      </c>
    </row>
    <row r="11683" spans="1:17">
      <c r="A11683" t="s">
        <v>13889</v>
      </c>
      <c r="B11683" t="s">
        <v>2</v>
      </c>
      <c r="C11683" t="s">
        <v>9</v>
      </c>
      <c r="D11683" t="s">
        <v>18</v>
      </c>
      <c r="E11683" t="s">
        <v>70</v>
      </c>
      <c r="F11683" t="s">
        <v>27</v>
      </c>
      <c r="G11683">
        <v>18</v>
      </c>
      <c r="H11683">
        <v>1.5018400000000001</v>
      </c>
      <c r="I11683">
        <v>1.5948880000000001</v>
      </c>
      <c r="J11683">
        <v>9.3047699999999997E-2</v>
      </c>
      <c r="K11683">
        <v>6.9500900000000004E-2</v>
      </c>
      <c r="L11683">
        <v>8.3412600000000003E-2</v>
      </c>
      <c r="M11683">
        <v>9.3047699999999997E-2</v>
      </c>
      <c r="N11683">
        <v>0.1026828</v>
      </c>
      <c r="O11683">
        <v>0.1165945</v>
      </c>
      <c r="P11683">
        <v>41.430900000000001</v>
      </c>
      <c r="Q11683">
        <v>1.83736E-2</v>
      </c>
    </row>
    <row r="11684" spans="1:17">
      <c r="A11684" t="s">
        <v>13890</v>
      </c>
      <c r="B11684" t="s">
        <v>2</v>
      </c>
      <c r="C11684" t="s">
        <v>9</v>
      </c>
      <c r="D11684" t="s">
        <v>18</v>
      </c>
      <c r="E11684" t="s">
        <v>70</v>
      </c>
      <c r="F11684" t="s">
        <v>27</v>
      </c>
      <c r="G11684">
        <v>19</v>
      </c>
      <c r="H11684">
        <v>1.891724</v>
      </c>
      <c r="I11684">
        <v>1.8053710000000001</v>
      </c>
      <c r="J11684">
        <v>-8.6352899999999996E-2</v>
      </c>
      <c r="K11684">
        <v>-0.11565599999999999</v>
      </c>
      <c r="L11684">
        <v>-9.83435E-2</v>
      </c>
      <c r="M11684">
        <v>-8.6352899999999996E-2</v>
      </c>
      <c r="N11684">
        <v>-7.4362300000000006E-2</v>
      </c>
      <c r="O11684">
        <v>-5.7049700000000002E-2</v>
      </c>
      <c r="P11684">
        <v>38.771799999999999</v>
      </c>
      <c r="Q11684">
        <v>2.2865400000000001E-2</v>
      </c>
    </row>
    <row r="11685" spans="1:17">
      <c r="A11685" t="s">
        <v>13891</v>
      </c>
      <c r="B11685" t="s">
        <v>2</v>
      </c>
      <c r="C11685" t="s">
        <v>9</v>
      </c>
      <c r="D11685" t="s">
        <v>18</v>
      </c>
      <c r="E11685" t="s">
        <v>70</v>
      </c>
      <c r="F11685" t="s">
        <v>27</v>
      </c>
      <c r="G11685">
        <v>20</v>
      </c>
      <c r="H11685">
        <v>1.91978</v>
      </c>
      <c r="I11685">
        <v>1.9146289999999999</v>
      </c>
      <c r="J11685">
        <v>-5.1514000000000004E-3</v>
      </c>
      <c r="K11685">
        <v>-3.6317200000000001E-2</v>
      </c>
      <c r="L11685">
        <v>-1.7904199999999999E-2</v>
      </c>
      <c r="M11685">
        <v>-5.1514000000000004E-3</v>
      </c>
      <c r="N11685">
        <v>7.6014000000000003E-3</v>
      </c>
      <c r="O11685">
        <v>2.60144E-2</v>
      </c>
      <c r="P11685">
        <v>37.237499999999997</v>
      </c>
      <c r="Q11685">
        <v>2.4318800000000002E-2</v>
      </c>
    </row>
    <row r="11686" spans="1:17">
      <c r="A11686" t="s">
        <v>13892</v>
      </c>
      <c r="B11686" t="s">
        <v>2</v>
      </c>
      <c r="C11686" t="s">
        <v>9</v>
      </c>
      <c r="D11686" t="s">
        <v>18</v>
      </c>
      <c r="E11686" t="s">
        <v>70</v>
      </c>
      <c r="F11686" t="s">
        <v>27</v>
      </c>
      <c r="G11686">
        <v>21</v>
      </c>
      <c r="H11686">
        <v>1.8348279999999999</v>
      </c>
      <c r="I11686">
        <v>1.8951439999999999</v>
      </c>
      <c r="J11686">
        <v>6.0315500000000001E-2</v>
      </c>
      <c r="K11686">
        <v>3.0742700000000001E-2</v>
      </c>
      <c r="L11686">
        <v>4.8214600000000003E-2</v>
      </c>
      <c r="M11686">
        <v>6.0315500000000001E-2</v>
      </c>
      <c r="N11686">
        <v>7.2416499999999995E-2</v>
      </c>
      <c r="O11686">
        <v>8.9888300000000004E-2</v>
      </c>
      <c r="P11686">
        <v>36.168599999999998</v>
      </c>
      <c r="Q11686">
        <v>2.30758E-2</v>
      </c>
    </row>
    <row r="11687" spans="1:17">
      <c r="A11687" t="s">
        <v>13893</v>
      </c>
      <c r="B11687" t="s">
        <v>2</v>
      </c>
      <c r="C11687" t="s">
        <v>9</v>
      </c>
      <c r="D11687" t="s">
        <v>18</v>
      </c>
      <c r="E11687" t="s">
        <v>70</v>
      </c>
      <c r="F11687" t="s">
        <v>27</v>
      </c>
      <c r="G11687">
        <v>22</v>
      </c>
      <c r="H11687">
        <v>1.6526110000000001</v>
      </c>
      <c r="I11687">
        <v>1.7869390000000001</v>
      </c>
      <c r="J11687">
        <v>0.13432820000000001</v>
      </c>
      <c r="K11687">
        <v>0.10778160000000001</v>
      </c>
      <c r="L11687">
        <v>0.12346559999999999</v>
      </c>
      <c r="M11687">
        <v>0.13432820000000001</v>
      </c>
      <c r="N11687">
        <v>0.14519090000000001</v>
      </c>
      <c r="O11687">
        <v>0.16087489999999999</v>
      </c>
      <c r="P11687">
        <v>35.421999999999997</v>
      </c>
      <c r="Q11687">
        <v>2.07145E-2</v>
      </c>
    </row>
    <row r="11688" spans="1:17">
      <c r="A11688" t="s">
        <v>13894</v>
      </c>
      <c r="B11688" t="s">
        <v>2</v>
      </c>
      <c r="C11688" t="s">
        <v>9</v>
      </c>
      <c r="D11688" t="s">
        <v>18</v>
      </c>
      <c r="E11688" t="s">
        <v>70</v>
      </c>
      <c r="F11688" t="s">
        <v>27</v>
      </c>
      <c r="G11688">
        <v>23</v>
      </c>
      <c r="H11688">
        <v>1.404134</v>
      </c>
      <c r="I11688">
        <v>1.593804</v>
      </c>
      <c r="J11688">
        <v>0.18967059999999999</v>
      </c>
      <c r="K11688">
        <v>0.16547100000000001</v>
      </c>
      <c r="L11688">
        <v>0.17976829999999999</v>
      </c>
      <c r="M11688">
        <v>0.18967059999999999</v>
      </c>
      <c r="N11688">
        <v>0.1995729</v>
      </c>
      <c r="O11688">
        <v>0.21387030000000001</v>
      </c>
      <c r="P11688">
        <v>34.799999999999997</v>
      </c>
      <c r="Q11688">
        <v>1.88831E-2</v>
      </c>
    </row>
    <row r="11689" spans="1:17">
      <c r="A11689" t="s">
        <v>13895</v>
      </c>
      <c r="B11689" t="s">
        <v>2</v>
      </c>
      <c r="C11689" t="s">
        <v>9</v>
      </c>
      <c r="D11689" t="s">
        <v>18</v>
      </c>
      <c r="E11689" t="s">
        <v>70</v>
      </c>
      <c r="F11689" t="s">
        <v>27</v>
      </c>
      <c r="G11689">
        <v>24</v>
      </c>
      <c r="H11689">
        <v>1.12523</v>
      </c>
      <c r="I11689">
        <v>1.420193</v>
      </c>
      <c r="J11689">
        <v>0.2949637</v>
      </c>
      <c r="K11689">
        <v>0.27289170000000001</v>
      </c>
      <c r="L11689">
        <v>0.28593200000000002</v>
      </c>
      <c r="M11689">
        <v>0.2949637</v>
      </c>
      <c r="N11689">
        <v>0.30399540000000003</v>
      </c>
      <c r="O11689">
        <v>0.31703569999999998</v>
      </c>
      <c r="P11689">
        <v>34.582999999999998</v>
      </c>
      <c r="Q11689">
        <v>1.7222899999999999E-2</v>
      </c>
    </row>
    <row r="11690" spans="1:17">
      <c r="A11690" t="s">
        <v>13896</v>
      </c>
      <c r="B11690" t="s">
        <v>2</v>
      </c>
      <c r="C11690" t="s">
        <v>9</v>
      </c>
      <c r="D11690" t="s">
        <v>18</v>
      </c>
      <c r="E11690" t="s">
        <v>70</v>
      </c>
      <c r="F11690" t="s">
        <v>28</v>
      </c>
      <c r="G11690">
        <v>1</v>
      </c>
      <c r="H11690">
        <v>1.1132029999999999</v>
      </c>
      <c r="I11690">
        <v>1.094408</v>
      </c>
      <c r="J11690">
        <v>-1.8795200000000001E-2</v>
      </c>
      <c r="K11690">
        <v>-4.3000099999999999E-2</v>
      </c>
      <c r="L11690">
        <v>-2.8699700000000002E-2</v>
      </c>
      <c r="M11690">
        <v>-1.8795200000000001E-2</v>
      </c>
      <c r="N11690">
        <v>-8.8908000000000008E-3</v>
      </c>
      <c r="O11690">
        <v>5.4096999999999999E-3</v>
      </c>
      <c r="P11690">
        <v>37.199300000000001</v>
      </c>
      <c r="Q11690">
        <v>1.88872E-2</v>
      </c>
    </row>
    <row r="11691" spans="1:17">
      <c r="A11691" t="s">
        <v>13897</v>
      </c>
      <c r="B11691" t="s">
        <v>2</v>
      </c>
      <c r="C11691" t="s">
        <v>9</v>
      </c>
      <c r="D11691" t="s">
        <v>18</v>
      </c>
      <c r="E11691" t="s">
        <v>70</v>
      </c>
      <c r="F11691" t="s">
        <v>28</v>
      </c>
      <c r="G11691">
        <v>2</v>
      </c>
      <c r="H11691">
        <v>1.062222</v>
      </c>
      <c r="I11691">
        <v>1.067896</v>
      </c>
      <c r="J11691">
        <v>5.6741999999999999E-3</v>
      </c>
      <c r="K11691">
        <v>-1.7169500000000001E-2</v>
      </c>
      <c r="L11691">
        <v>-3.6732000000000002E-3</v>
      </c>
      <c r="M11691">
        <v>5.6741999999999999E-3</v>
      </c>
      <c r="N11691">
        <v>1.50216E-2</v>
      </c>
      <c r="O11691">
        <v>2.8517799999999999E-2</v>
      </c>
      <c r="P11691">
        <v>36.764699999999998</v>
      </c>
      <c r="Q11691">
        <v>1.7825000000000001E-2</v>
      </c>
    </row>
    <row r="11692" spans="1:17">
      <c r="A11692" t="s">
        <v>13898</v>
      </c>
      <c r="B11692" t="s">
        <v>2</v>
      </c>
      <c r="C11692" t="s">
        <v>9</v>
      </c>
      <c r="D11692" t="s">
        <v>18</v>
      </c>
      <c r="E11692" t="s">
        <v>70</v>
      </c>
      <c r="F11692" t="s">
        <v>28</v>
      </c>
      <c r="G11692">
        <v>3</v>
      </c>
      <c r="H11692">
        <v>1.030891</v>
      </c>
      <c r="I11692">
        <v>1.073485</v>
      </c>
      <c r="J11692">
        <v>4.2593100000000002E-2</v>
      </c>
      <c r="K11692">
        <v>1.9643500000000001E-2</v>
      </c>
      <c r="L11692">
        <v>3.3202299999999997E-2</v>
      </c>
      <c r="M11692">
        <v>4.2593100000000002E-2</v>
      </c>
      <c r="N11692">
        <v>5.19839E-2</v>
      </c>
      <c r="O11692">
        <v>6.5542699999999995E-2</v>
      </c>
      <c r="P11692">
        <v>36.468800000000002</v>
      </c>
      <c r="Q11692">
        <v>1.7907699999999999E-2</v>
      </c>
    </row>
    <row r="11693" spans="1:17">
      <c r="A11693" t="s">
        <v>13899</v>
      </c>
      <c r="B11693" t="s">
        <v>2</v>
      </c>
      <c r="C11693" t="s">
        <v>9</v>
      </c>
      <c r="D11693" t="s">
        <v>18</v>
      </c>
      <c r="E11693" t="s">
        <v>70</v>
      </c>
      <c r="F11693" t="s">
        <v>28</v>
      </c>
      <c r="G11693">
        <v>4</v>
      </c>
      <c r="H11693">
        <v>1.152768</v>
      </c>
      <c r="I11693">
        <v>1.12947</v>
      </c>
      <c r="J11693">
        <v>-2.3298699999999999E-2</v>
      </c>
      <c r="K11693">
        <v>-4.7880100000000002E-2</v>
      </c>
      <c r="L11693">
        <v>-3.3357199999999997E-2</v>
      </c>
      <c r="M11693">
        <v>-2.3298699999999999E-2</v>
      </c>
      <c r="N11693">
        <v>-1.3240200000000001E-2</v>
      </c>
      <c r="O11693">
        <v>1.2826999999999999E-3</v>
      </c>
      <c r="P11693">
        <v>35.986699999999999</v>
      </c>
      <c r="Q11693">
        <v>1.9181E-2</v>
      </c>
    </row>
    <row r="11694" spans="1:17">
      <c r="A11694" t="s">
        <v>13900</v>
      </c>
      <c r="B11694" t="s">
        <v>2</v>
      </c>
      <c r="C11694" t="s">
        <v>9</v>
      </c>
      <c r="D11694" t="s">
        <v>18</v>
      </c>
      <c r="E11694" t="s">
        <v>70</v>
      </c>
      <c r="F11694" t="s">
        <v>28</v>
      </c>
      <c r="G11694">
        <v>5</v>
      </c>
      <c r="H11694">
        <v>1.219824</v>
      </c>
      <c r="I11694">
        <v>1.225598</v>
      </c>
      <c r="J11694">
        <v>5.7739000000000002E-3</v>
      </c>
      <c r="K11694">
        <v>-1.93305E-2</v>
      </c>
      <c r="L11694">
        <v>-4.4986000000000002E-3</v>
      </c>
      <c r="M11694">
        <v>5.7739000000000002E-3</v>
      </c>
      <c r="N11694">
        <v>1.6046399999999999E-2</v>
      </c>
      <c r="O11694">
        <v>3.0878200000000001E-2</v>
      </c>
      <c r="P11694">
        <v>35.711300000000001</v>
      </c>
      <c r="Q11694">
        <v>1.9588999999999999E-2</v>
      </c>
    </row>
    <row r="11695" spans="1:17">
      <c r="A11695" t="s">
        <v>13901</v>
      </c>
      <c r="B11695" t="s">
        <v>2</v>
      </c>
      <c r="C11695" t="s">
        <v>9</v>
      </c>
      <c r="D11695" t="s">
        <v>18</v>
      </c>
      <c r="E11695" t="s">
        <v>70</v>
      </c>
      <c r="F11695" t="s">
        <v>28</v>
      </c>
      <c r="G11695">
        <v>6</v>
      </c>
      <c r="H11695">
        <v>1.4169020000000001</v>
      </c>
      <c r="I11695">
        <v>1.3804989999999999</v>
      </c>
      <c r="J11695">
        <v>-3.6403900000000003E-2</v>
      </c>
      <c r="K11695">
        <v>-6.3801999999999998E-2</v>
      </c>
      <c r="L11695">
        <v>-4.7614999999999998E-2</v>
      </c>
      <c r="M11695">
        <v>-3.6403900000000003E-2</v>
      </c>
      <c r="N11695">
        <v>-2.5192800000000001E-2</v>
      </c>
      <c r="O11695">
        <v>-9.0057000000000002E-3</v>
      </c>
      <c r="P11695">
        <v>35.4831</v>
      </c>
      <c r="Q11695">
        <v>2.1378899999999999E-2</v>
      </c>
    </row>
    <row r="11696" spans="1:17">
      <c r="A11696" t="s">
        <v>13902</v>
      </c>
      <c r="B11696" t="s">
        <v>2</v>
      </c>
      <c r="C11696" t="s">
        <v>9</v>
      </c>
      <c r="D11696" t="s">
        <v>18</v>
      </c>
      <c r="E11696" t="s">
        <v>70</v>
      </c>
      <c r="F11696" t="s">
        <v>28</v>
      </c>
      <c r="G11696">
        <v>7</v>
      </c>
      <c r="H11696">
        <v>1.863928</v>
      </c>
      <c r="I11696">
        <v>1.72204</v>
      </c>
      <c r="J11696">
        <v>-0.14188799999999999</v>
      </c>
      <c r="K11696">
        <v>-0.1712756</v>
      </c>
      <c r="L11696">
        <v>-0.1539132</v>
      </c>
      <c r="M11696">
        <v>-0.14188799999999999</v>
      </c>
      <c r="N11696">
        <v>-0.1298628</v>
      </c>
      <c r="O11696">
        <v>-0.1125004</v>
      </c>
      <c r="P11696">
        <v>35.243099999999998</v>
      </c>
      <c r="Q11696">
        <v>2.2931300000000002E-2</v>
      </c>
    </row>
    <row r="11697" spans="1:17">
      <c r="A11697" t="s">
        <v>13903</v>
      </c>
      <c r="B11697" t="s">
        <v>2</v>
      </c>
      <c r="C11697" t="s">
        <v>9</v>
      </c>
      <c r="D11697" t="s">
        <v>18</v>
      </c>
      <c r="E11697" t="s">
        <v>70</v>
      </c>
      <c r="F11697" t="s">
        <v>28</v>
      </c>
      <c r="G11697">
        <v>8</v>
      </c>
      <c r="H11697">
        <v>2.1238790000000001</v>
      </c>
      <c r="I11697">
        <v>1.9793149999999999</v>
      </c>
      <c r="J11697">
        <v>-0.14456340000000001</v>
      </c>
      <c r="K11697">
        <v>-0.18057680000000001</v>
      </c>
      <c r="L11697">
        <v>-0.15929979999999999</v>
      </c>
      <c r="M11697">
        <v>-0.14456340000000001</v>
      </c>
      <c r="N11697">
        <v>-0.129827</v>
      </c>
      <c r="O11697">
        <v>-0.10854999999999999</v>
      </c>
      <c r="P11697">
        <v>35.104799999999997</v>
      </c>
      <c r="Q11697">
        <v>2.8101399999999999E-2</v>
      </c>
    </row>
    <row r="11698" spans="1:17">
      <c r="A11698" t="s">
        <v>13904</v>
      </c>
      <c r="B11698" t="s">
        <v>2</v>
      </c>
      <c r="C11698" t="s">
        <v>9</v>
      </c>
      <c r="D11698" t="s">
        <v>18</v>
      </c>
      <c r="E11698" t="s">
        <v>70</v>
      </c>
      <c r="F11698" t="s">
        <v>28</v>
      </c>
      <c r="G11698">
        <v>9</v>
      </c>
      <c r="H11698">
        <v>2.022678</v>
      </c>
      <c r="I11698">
        <v>1.873038</v>
      </c>
      <c r="J11698">
        <v>-0.1496403</v>
      </c>
      <c r="K11698">
        <v>-0.192519</v>
      </c>
      <c r="L11698">
        <v>-0.1671859</v>
      </c>
      <c r="M11698">
        <v>-0.1496403</v>
      </c>
      <c r="N11698">
        <v>-0.13209460000000001</v>
      </c>
      <c r="O11698">
        <v>-0.1067615</v>
      </c>
      <c r="P11698">
        <v>36.815100000000001</v>
      </c>
      <c r="Q11698">
        <v>3.3458500000000002E-2</v>
      </c>
    </row>
    <row r="11699" spans="1:17">
      <c r="A11699" t="s">
        <v>13905</v>
      </c>
      <c r="B11699" t="s">
        <v>2</v>
      </c>
      <c r="C11699" t="s">
        <v>9</v>
      </c>
      <c r="D11699" t="s">
        <v>18</v>
      </c>
      <c r="E11699" t="s">
        <v>70</v>
      </c>
      <c r="F11699" t="s">
        <v>28</v>
      </c>
      <c r="G11699">
        <v>10</v>
      </c>
      <c r="H11699">
        <v>1.859289</v>
      </c>
      <c r="I11699">
        <v>1.7861</v>
      </c>
      <c r="J11699">
        <v>-7.3189199999999996E-2</v>
      </c>
      <c r="K11699">
        <v>-0.1165032</v>
      </c>
      <c r="L11699">
        <v>-9.0912900000000005E-2</v>
      </c>
      <c r="M11699">
        <v>-7.3189199999999996E-2</v>
      </c>
      <c r="N11699">
        <v>-5.5465500000000001E-2</v>
      </c>
      <c r="O11699">
        <v>-2.98753E-2</v>
      </c>
      <c r="P11699">
        <v>39.775700000000001</v>
      </c>
      <c r="Q11699">
        <v>3.3798099999999998E-2</v>
      </c>
    </row>
    <row r="11700" spans="1:17">
      <c r="A11700" t="s">
        <v>13906</v>
      </c>
      <c r="B11700" t="s">
        <v>2</v>
      </c>
      <c r="C11700" t="s">
        <v>9</v>
      </c>
      <c r="D11700" t="s">
        <v>18</v>
      </c>
      <c r="E11700" t="s">
        <v>70</v>
      </c>
      <c r="F11700" t="s">
        <v>28</v>
      </c>
      <c r="G11700">
        <v>11</v>
      </c>
      <c r="H11700">
        <v>1.6149480000000001</v>
      </c>
      <c r="I11700">
        <v>1.669198</v>
      </c>
      <c r="J11700">
        <v>5.4250300000000001E-2</v>
      </c>
      <c r="K11700">
        <v>1.1372999999999999E-2</v>
      </c>
      <c r="L11700">
        <v>3.67052E-2</v>
      </c>
      <c r="M11700">
        <v>5.4250300000000001E-2</v>
      </c>
      <c r="N11700">
        <v>7.1795399999999995E-2</v>
      </c>
      <c r="O11700">
        <v>9.7127699999999997E-2</v>
      </c>
      <c r="P11700">
        <v>42.356900000000003</v>
      </c>
      <c r="Q11700">
        <v>3.3457399999999998E-2</v>
      </c>
    </row>
    <row r="11701" spans="1:17">
      <c r="A11701" t="s">
        <v>13907</v>
      </c>
      <c r="B11701" t="s">
        <v>2</v>
      </c>
      <c r="C11701" t="s">
        <v>9</v>
      </c>
      <c r="D11701" t="s">
        <v>18</v>
      </c>
      <c r="E11701" t="s">
        <v>70</v>
      </c>
      <c r="F11701" t="s">
        <v>28</v>
      </c>
      <c r="G11701">
        <v>12</v>
      </c>
      <c r="H11701">
        <v>1.3880669999999999</v>
      </c>
      <c r="I11701">
        <v>1.583367</v>
      </c>
      <c r="J11701">
        <v>0.195301</v>
      </c>
      <c r="K11701">
        <v>0.1576746</v>
      </c>
      <c r="L11701">
        <v>0.1799046</v>
      </c>
      <c r="M11701">
        <v>0.195301</v>
      </c>
      <c r="N11701">
        <v>0.21069740000000001</v>
      </c>
      <c r="O11701">
        <v>0.23292740000000001</v>
      </c>
      <c r="P11701">
        <v>44.711300000000001</v>
      </c>
      <c r="Q11701">
        <v>2.9360000000000001E-2</v>
      </c>
    </row>
    <row r="11702" spans="1:17">
      <c r="A11702" t="s">
        <v>13908</v>
      </c>
      <c r="B11702" t="s">
        <v>2</v>
      </c>
      <c r="C11702" t="s">
        <v>9</v>
      </c>
      <c r="D11702" t="s">
        <v>18</v>
      </c>
      <c r="E11702" t="s">
        <v>70</v>
      </c>
      <c r="F11702" t="s">
        <v>28</v>
      </c>
      <c r="G11702">
        <v>13</v>
      </c>
      <c r="H11702">
        <v>1.256262</v>
      </c>
      <c r="I11702">
        <v>1.50206</v>
      </c>
      <c r="J11702">
        <v>0.2457975</v>
      </c>
      <c r="K11702">
        <v>0.2078083</v>
      </c>
      <c r="L11702">
        <v>0.2302526</v>
      </c>
      <c r="M11702">
        <v>0.2457975</v>
      </c>
      <c r="N11702">
        <v>0.26134239999999997</v>
      </c>
      <c r="O11702">
        <v>0.2837867</v>
      </c>
      <c r="P11702">
        <v>46.421900000000001</v>
      </c>
      <c r="Q11702">
        <v>2.9643099999999999E-2</v>
      </c>
    </row>
    <row r="11703" spans="1:17">
      <c r="A11703" t="s">
        <v>13909</v>
      </c>
      <c r="B11703" t="s">
        <v>2</v>
      </c>
      <c r="C11703" t="s">
        <v>9</v>
      </c>
      <c r="D11703" t="s">
        <v>18</v>
      </c>
      <c r="E11703" t="s">
        <v>70</v>
      </c>
      <c r="F11703" t="s">
        <v>28</v>
      </c>
      <c r="G11703">
        <v>14</v>
      </c>
      <c r="H11703">
        <v>1.1053459999999999</v>
      </c>
      <c r="I11703">
        <v>1.3912100000000001</v>
      </c>
      <c r="J11703">
        <v>0.28586420000000001</v>
      </c>
      <c r="K11703">
        <v>0.2480176</v>
      </c>
      <c r="L11703">
        <v>0.2703777</v>
      </c>
      <c r="M11703">
        <v>0.28586420000000001</v>
      </c>
      <c r="N11703">
        <v>0.30135070000000003</v>
      </c>
      <c r="O11703">
        <v>0.32371070000000002</v>
      </c>
      <c r="P11703">
        <v>47.300199999999997</v>
      </c>
      <c r="Q11703">
        <v>2.95318E-2</v>
      </c>
    </row>
    <row r="11704" spans="1:17">
      <c r="A11704" t="s">
        <v>13910</v>
      </c>
      <c r="B11704" t="s">
        <v>2</v>
      </c>
      <c r="C11704" t="s">
        <v>9</v>
      </c>
      <c r="D11704" t="s">
        <v>18</v>
      </c>
      <c r="E11704" t="s">
        <v>70</v>
      </c>
      <c r="F11704" t="s">
        <v>28</v>
      </c>
      <c r="G11704">
        <v>15</v>
      </c>
      <c r="H11704">
        <v>1.0459229999999999</v>
      </c>
      <c r="I11704">
        <v>1.310511</v>
      </c>
      <c r="J11704">
        <v>0.2645885</v>
      </c>
      <c r="K11704">
        <v>0.22429250000000001</v>
      </c>
      <c r="L11704">
        <v>0.24809970000000001</v>
      </c>
      <c r="M11704">
        <v>0.2645885</v>
      </c>
      <c r="N11704">
        <v>0.28107729999999997</v>
      </c>
      <c r="O11704">
        <v>0.3048845</v>
      </c>
      <c r="P11704">
        <v>47.813099999999999</v>
      </c>
      <c r="Q11704">
        <v>3.1443100000000002E-2</v>
      </c>
    </row>
    <row r="11705" spans="1:17">
      <c r="A11705" t="s">
        <v>13911</v>
      </c>
      <c r="B11705" t="s">
        <v>2</v>
      </c>
      <c r="C11705" t="s">
        <v>9</v>
      </c>
      <c r="D11705" t="s">
        <v>18</v>
      </c>
      <c r="E11705" t="s">
        <v>70</v>
      </c>
      <c r="F11705" t="s">
        <v>28</v>
      </c>
      <c r="G11705">
        <v>16</v>
      </c>
      <c r="H11705">
        <v>1.064754</v>
      </c>
      <c r="I11705">
        <v>1.254621</v>
      </c>
      <c r="J11705">
        <v>0.1898677</v>
      </c>
      <c r="K11705">
        <v>0.1517753</v>
      </c>
      <c r="L11705">
        <v>0.17428060000000001</v>
      </c>
      <c r="M11705">
        <v>0.1898677</v>
      </c>
      <c r="N11705">
        <v>0.20545479999999999</v>
      </c>
      <c r="O11705">
        <v>0.2279601</v>
      </c>
      <c r="P11705">
        <v>47.6828</v>
      </c>
      <c r="Q11705">
        <v>2.9723599999999999E-2</v>
      </c>
    </row>
    <row r="11706" spans="1:17">
      <c r="A11706" t="s">
        <v>13912</v>
      </c>
      <c r="B11706" t="s">
        <v>2</v>
      </c>
      <c r="C11706" t="s">
        <v>9</v>
      </c>
      <c r="D11706" t="s">
        <v>18</v>
      </c>
      <c r="E11706" t="s">
        <v>70</v>
      </c>
      <c r="F11706" t="s">
        <v>28</v>
      </c>
      <c r="G11706">
        <v>17</v>
      </c>
      <c r="H11706">
        <v>1.185622</v>
      </c>
      <c r="I11706">
        <v>1.376547</v>
      </c>
      <c r="J11706">
        <v>0.1909256</v>
      </c>
      <c r="K11706">
        <v>0.15021309999999999</v>
      </c>
      <c r="L11706">
        <v>0.17426639999999999</v>
      </c>
      <c r="M11706">
        <v>0.1909256</v>
      </c>
      <c r="N11706">
        <v>0.20758489999999999</v>
      </c>
      <c r="O11706">
        <v>0.23163810000000001</v>
      </c>
      <c r="P11706">
        <v>46.099699999999999</v>
      </c>
      <c r="Q11706">
        <v>3.1768100000000001E-2</v>
      </c>
    </row>
    <row r="11707" spans="1:17">
      <c r="A11707" t="s">
        <v>13913</v>
      </c>
      <c r="B11707" t="s">
        <v>2</v>
      </c>
      <c r="C11707" t="s">
        <v>9</v>
      </c>
      <c r="D11707" t="s">
        <v>18</v>
      </c>
      <c r="E11707" t="s">
        <v>70</v>
      </c>
      <c r="F11707" t="s">
        <v>28</v>
      </c>
      <c r="G11707">
        <v>18</v>
      </c>
      <c r="H11707">
        <v>1.512273</v>
      </c>
      <c r="I11707">
        <v>1.567917</v>
      </c>
      <c r="J11707">
        <v>5.5643600000000001E-2</v>
      </c>
      <c r="K11707">
        <v>9.7689000000000005E-3</v>
      </c>
      <c r="L11707">
        <v>3.6872000000000002E-2</v>
      </c>
      <c r="M11707">
        <v>5.5643600000000001E-2</v>
      </c>
      <c r="N11707">
        <v>7.4415099999999998E-2</v>
      </c>
      <c r="O11707">
        <v>0.1015182</v>
      </c>
      <c r="P11707">
        <v>43.296700000000001</v>
      </c>
      <c r="Q11707">
        <v>3.57962E-2</v>
      </c>
    </row>
    <row r="11708" spans="1:17">
      <c r="A11708" t="s">
        <v>13914</v>
      </c>
      <c r="B11708" t="s">
        <v>2</v>
      </c>
      <c r="C11708" t="s">
        <v>9</v>
      </c>
      <c r="D11708" t="s">
        <v>18</v>
      </c>
      <c r="E11708" t="s">
        <v>70</v>
      </c>
      <c r="F11708" t="s">
        <v>28</v>
      </c>
      <c r="G11708">
        <v>19</v>
      </c>
      <c r="H11708">
        <v>1.9259010000000001</v>
      </c>
      <c r="I11708">
        <v>1.8186420000000001</v>
      </c>
      <c r="J11708">
        <v>-0.1072586</v>
      </c>
      <c r="K11708">
        <v>-0.15011959999999999</v>
      </c>
      <c r="L11708">
        <v>-0.12479700000000001</v>
      </c>
      <c r="M11708">
        <v>-0.1072586</v>
      </c>
      <c r="N11708">
        <v>-8.9720300000000003E-2</v>
      </c>
      <c r="O11708">
        <v>-6.4397700000000002E-2</v>
      </c>
      <c r="P11708">
        <v>41.331899999999997</v>
      </c>
      <c r="Q11708">
        <v>3.3444599999999998E-2</v>
      </c>
    </row>
    <row r="11709" spans="1:17">
      <c r="A11709" t="s">
        <v>13915</v>
      </c>
      <c r="B11709" t="s">
        <v>2</v>
      </c>
      <c r="C11709" t="s">
        <v>9</v>
      </c>
      <c r="D11709" t="s">
        <v>18</v>
      </c>
      <c r="E11709" t="s">
        <v>70</v>
      </c>
      <c r="F11709" t="s">
        <v>28</v>
      </c>
      <c r="G11709">
        <v>20</v>
      </c>
      <c r="H11709">
        <v>2.0285609999999998</v>
      </c>
      <c r="I11709">
        <v>1.9019170000000001</v>
      </c>
      <c r="J11709">
        <v>-0.1266438</v>
      </c>
      <c r="K11709">
        <v>-0.1711279</v>
      </c>
      <c r="L11709">
        <v>-0.14484630000000001</v>
      </c>
      <c r="M11709">
        <v>-0.1266438</v>
      </c>
      <c r="N11709">
        <v>-0.1084412</v>
      </c>
      <c r="O11709">
        <v>-8.2159700000000002E-2</v>
      </c>
      <c r="P11709">
        <v>40.162399999999998</v>
      </c>
      <c r="Q11709">
        <v>3.4711100000000002E-2</v>
      </c>
    </row>
    <row r="11710" spans="1:17">
      <c r="A11710" t="s">
        <v>13916</v>
      </c>
      <c r="B11710" t="s">
        <v>2</v>
      </c>
      <c r="C11710" t="s">
        <v>9</v>
      </c>
      <c r="D11710" t="s">
        <v>18</v>
      </c>
      <c r="E11710" t="s">
        <v>70</v>
      </c>
      <c r="F11710" t="s">
        <v>28</v>
      </c>
      <c r="G11710">
        <v>21</v>
      </c>
      <c r="H11710">
        <v>1.913303</v>
      </c>
      <c r="I11710">
        <v>1.8404769999999999</v>
      </c>
      <c r="J11710">
        <v>-7.2826699999999994E-2</v>
      </c>
      <c r="K11710">
        <v>-0.1115445</v>
      </c>
      <c r="L11710">
        <v>-8.8669700000000004E-2</v>
      </c>
      <c r="M11710">
        <v>-7.2826699999999994E-2</v>
      </c>
      <c r="N11710">
        <v>-5.6983800000000001E-2</v>
      </c>
      <c r="O11710">
        <v>-3.4109E-2</v>
      </c>
      <c r="P11710">
        <v>39.214100000000002</v>
      </c>
      <c r="Q11710">
        <v>3.0211600000000002E-2</v>
      </c>
    </row>
    <row r="11711" spans="1:17">
      <c r="A11711" t="s">
        <v>13917</v>
      </c>
      <c r="B11711" t="s">
        <v>2</v>
      </c>
      <c r="C11711" t="s">
        <v>9</v>
      </c>
      <c r="D11711" t="s">
        <v>18</v>
      </c>
      <c r="E11711" t="s">
        <v>70</v>
      </c>
      <c r="F11711" t="s">
        <v>28</v>
      </c>
      <c r="G11711">
        <v>22</v>
      </c>
      <c r="H11711">
        <v>1.693927</v>
      </c>
      <c r="I11711">
        <v>1.690134</v>
      </c>
      <c r="J11711">
        <v>-3.7934000000000002E-3</v>
      </c>
      <c r="K11711">
        <v>-4.1399199999999997E-2</v>
      </c>
      <c r="L11711">
        <v>-1.9181400000000001E-2</v>
      </c>
      <c r="M11711">
        <v>-3.7934000000000002E-3</v>
      </c>
      <c r="N11711">
        <v>1.15946E-2</v>
      </c>
      <c r="O11711">
        <v>3.3812500000000002E-2</v>
      </c>
      <c r="P11711">
        <v>38.519500000000001</v>
      </c>
      <c r="Q11711">
        <v>2.9343999999999999E-2</v>
      </c>
    </row>
    <row r="11712" spans="1:17">
      <c r="A11712" t="s">
        <v>13918</v>
      </c>
      <c r="B11712" t="s">
        <v>2</v>
      </c>
      <c r="C11712" t="s">
        <v>9</v>
      </c>
      <c r="D11712" t="s">
        <v>18</v>
      </c>
      <c r="E11712" t="s">
        <v>70</v>
      </c>
      <c r="F11712" t="s">
        <v>28</v>
      </c>
      <c r="G11712">
        <v>23</v>
      </c>
      <c r="H11712">
        <v>1.45827</v>
      </c>
      <c r="I11712">
        <v>1.529142</v>
      </c>
      <c r="J11712">
        <v>7.0872599999999994E-2</v>
      </c>
      <c r="K11712">
        <v>3.5913399999999998E-2</v>
      </c>
      <c r="L11712">
        <v>5.6567600000000003E-2</v>
      </c>
      <c r="M11712">
        <v>7.0872599999999994E-2</v>
      </c>
      <c r="N11712">
        <v>8.5177699999999995E-2</v>
      </c>
      <c r="O11712">
        <v>0.10583190000000001</v>
      </c>
      <c r="P11712">
        <v>38.091299999999997</v>
      </c>
      <c r="Q11712">
        <v>2.7278899999999998E-2</v>
      </c>
    </row>
    <row r="11713" spans="1:17">
      <c r="A11713" t="s">
        <v>13919</v>
      </c>
      <c r="B11713" t="s">
        <v>2</v>
      </c>
      <c r="C11713" t="s">
        <v>9</v>
      </c>
      <c r="D11713" t="s">
        <v>18</v>
      </c>
      <c r="E11713" t="s">
        <v>70</v>
      </c>
      <c r="F11713" t="s">
        <v>28</v>
      </c>
      <c r="G11713">
        <v>24</v>
      </c>
      <c r="H11713">
        <v>1.2421450000000001</v>
      </c>
      <c r="I11713">
        <v>1.303382</v>
      </c>
      <c r="J11713">
        <v>6.1236499999999999E-2</v>
      </c>
      <c r="K11713">
        <v>3.2097899999999999E-2</v>
      </c>
      <c r="L11713">
        <v>4.9313200000000001E-2</v>
      </c>
      <c r="M11713">
        <v>6.1236499999999999E-2</v>
      </c>
      <c r="N11713">
        <v>7.3159699999999994E-2</v>
      </c>
      <c r="O11713">
        <v>9.0374999999999997E-2</v>
      </c>
      <c r="P11713">
        <v>37.694099999999999</v>
      </c>
      <c r="Q11713">
        <v>2.2736900000000001E-2</v>
      </c>
    </row>
    <row r="11714" spans="1:17">
      <c r="A11714" t="s">
        <v>13920</v>
      </c>
      <c r="B11714" t="s">
        <v>2</v>
      </c>
      <c r="C11714" t="s">
        <v>9</v>
      </c>
      <c r="D11714" t="s">
        <v>19</v>
      </c>
      <c r="E11714" t="s">
        <v>70</v>
      </c>
      <c r="F11714" t="s">
        <v>21</v>
      </c>
      <c r="G11714">
        <v>1</v>
      </c>
      <c r="H11714">
        <v>0.90941559999999999</v>
      </c>
      <c r="I11714">
        <v>0.96006179999999997</v>
      </c>
      <c r="J11714">
        <v>5.0646299999999998E-2</v>
      </c>
      <c r="K11714">
        <v>3.6280199999999999E-2</v>
      </c>
      <c r="L11714">
        <v>4.4767800000000003E-2</v>
      </c>
      <c r="M11714">
        <v>5.0646299999999998E-2</v>
      </c>
      <c r="N11714">
        <v>5.65248E-2</v>
      </c>
      <c r="O11714">
        <v>6.5012399999999998E-2</v>
      </c>
      <c r="P11714">
        <v>44.532400000000003</v>
      </c>
      <c r="Q11714">
        <v>1.12099E-2</v>
      </c>
    </row>
    <row r="11715" spans="1:17">
      <c r="A11715" t="s">
        <v>13921</v>
      </c>
      <c r="B11715" t="s">
        <v>2</v>
      </c>
      <c r="C11715" t="s">
        <v>9</v>
      </c>
      <c r="D11715" t="s">
        <v>19</v>
      </c>
      <c r="E11715" t="s">
        <v>70</v>
      </c>
      <c r="F11715" t="s">
        <v>21</v>
      </c>
      <c r="G11715">
        <v>2</v>
      </c>
      <c r="H11715">
        <v>0.86650079999999996</v>
      </c>
      <c r="I11715">
        <v>0.89917809999999998</v>
      </c>
      <c r="J11715">
        <v>3.2677299999999999E-2</v>
      </c>
      <c r="K11715">
        <v>2.1371299999999999E-2</v>
      </c>
      <c r="L11715">
        <v>2.8051E-2</v>
      </c>
      <c r="M11715">
        <v>3.2677299999999999E-2</v>
      </c>
      <c r="N11715">
        <v>3.7303700000000002E-2</v>
      </c>
      <c r="O11715">
        <v>4.3983399999999999E-2</v>
      </c>
      <c r="P11715">
        <v>44.158099999999997</v>
      </c>
      <c r="Q11715">
        <v>8.8222000000000005E-3</v>
      </c>
    </row>
    <row r="11716" spans="1:17">
      <c r="A11716" t="s">
        <v>13922</v>
      </c>
      <c r="B11716" t="s">
        <v>2</v>
      </c>
      <c r="C11716" t="s">
        <v>9</v>
      </c>
      <c r="D11716" t="s">
        <v>19</v>
      </c>
      <c r="E11716" t="s">
        <v>70</v>
      </c>
      <c r="F11716" t="s">
        <v>21</v>
      </c>
      <c r="G11716">
        <v>3</v>
      </c>
      <c r="H11716">
        <v>0.86032920000000002</v>
      </c>
      <c r="I11716">
        <v>0.88043760000000004</v>
      </c>
      <c r="J11716">
        <v>2.0108399999999998E-2</v>
      </c>
      <c r="K11716">
        <v>9.2239999999999996E-3</v>
      </c>
      <c r="L11716">
        <v>1.5654600000000001E-2</v>
      </c>
      <c r="M11716">
        <v>2.0108399999999998E-2</v>
      </c>
      <c r="N11716">
        <v>2.4562199999999999E-2</v>
      </c>
      <c r="O11716">
        <v>3.0992800000000001E-2</v>
      </c>
      <c r="P11716">
        <v>43.8367</v>
      </c>
      <c r="Q11716">
        <v>8.4931E-3</v>
      </c>
    </row>
    <row r="11717" spans="1:17">
      <c r="A11717" t="s">
        <v>13923</v>
      </c>
      <c r="B11717" t="s">
        <v>2</v>
      </c>
      <c r="C11717" t="s">
        <v>9</v>
      </c>
      <c r="D11717" t="s">
        <v>19</v>
      </c>
      <c r="E11717" t="s">
        <v>70</v>
      </c>
      <c r="F11717" t="s">
        <v>21</v>
      </c>
      <c r="G11717">
        <v>4</v>
      </c>
      <c r="H11717">
        <v>0.87578080000000003</v>
      </c>
      <c r="I11717">
        <v>0.88596399999999997</v>
      </c>
      <c r="J11717">
        <v>1.01832E-2</v>
      </c>
      <c r="K11717">
        <v>-1.7683E-3</v>
      </c>
      <c r="L11717">
        <v>5.2928000000000003E-3</v>
      </c>
      <c r="M11717">
        <v>1.01832E-2</v>
      </c>
      <c r="N11717">
        <v>1.5073700000000001E-2</v>
      </c>
      <c r="O11717">
        <v>2.21348E-2</v>
      </c>
      <c r="P11717">
        <v>43.642600000000002</v>
      </c>
      <c r="Q11717">
        <v>9.3258000000000004E-3</v>
      </c>
    </row>
    <row r="11718" spans="1:17">
      <c r="A11718" t="s">
        <v>13924</v>
      </c>
      <c r="B11718" t="s">
        <v>2</v>
      </c>
      <c r="C11718" t="s">
        <v>9</v>
      </c>
      <c r="D11718" t="s">
        <v>19</v>
      </c>
      <c r="E11718" t="s">
        <v>70</v>
      </c>
      <c r="F11718" t="s">
        <v>21</v>
      </c>
      <c r="G11718">
        <v>5</v>
      </c>
      <c r="H11718">
        <v>0.9350252</v>
      </c>
      <c r="I11718">
        <v>0.92877920000000003</v>
      </c>
      <c r="J11718">
        <v>-6.2459000000000004E-3</v>
      </c>
      <c r="K11718">
        <v>-1.9081500000000001E-2</v>
      </c>
      <c r="L11718">
        <v>-1.1498100000000001E-2</v>
      </c>
      <c r="M11718">
        <v>-6.2459000000000004E-3</v>
      </c>
      <c r="N11718">
        <v>-9.9369999999999992E-4</v>
      </c>
      <c r="O11718">
        <v>6.5896000000000001E-3</v>
      </c>
      <c r="P11718">
        <v>43.423900000000003</v>
      </c>
      <c r="Q11718">
        <v>1.00156E-2</v>
      </c>
    </row>
    <row r="11719" spans="1:17">
      <c r="A11719" t="s">
        <v>13925</v>
      </c>
      <c r="B11719" t="s">
        <v>2</v>
      </c>
      <c r="C11719" t="s">
        <v>9</v>
      </c>
      <c r="D11719" t="s">
        <v>19</v>
      </c>
      <c r="E11719" t="s">
        <v>70</v>
      </c>
      <c r="F11719" t="s">
        <v>21</v>
      </c>
      <c r="G11719">
        <v>6</v>
      </c>
      <c r="H11719">
        <v>1.097183</v>
      </c>
      <c r="I11719">
        <v>1.060562</v>
      </c>
      <c r="J11719">
        <v>-3.6621599999999997E-2</v>
      </c>
      <c r="K11719">
        <v>-5.3256400000000002E-2</v>
      </c>
      <c r="L11719">
        <v>-4.3428399999999999E-2</v>
      </c>
      <c r="M11719">
        <v>-3.6621599999999997E-2</v>
      </c>
      <c r="N11719">
        <v>-2.98147E-2</v>
      </c>
      <c r="O11719">
        <v>-1.9986799999999999E-2</v>
      </c>
      <c r="P11719">
        <v>43.304699999999997</v>
      </c>
      <c r="Q11719">
        <v>1.2980200000000001E-2</v>
      </c>
    </row>
    <row r="11720" spans="1:17">
      <c r="A11720" t="s">
        <v>13926</v>
      </c>
      <c r="B11720" t="s">
        <v>2</v>
      </c>
      <c r="C11720" t="s">
        <v>9</v>
      </c>
      <c r="D11720" t="s">
        <v>19</v>
      </c>
      <c r="E11720" t="s">
        <v>70</v>
      </c>
      <c r="F11720" t="s">
        <v>21</v>
      </c>
      <c r="G11720">
        <v>7</v>
      </c>
      <c r="H11720">
        <v>1.371294</v>
      </c>
      <c r="I11720">
        <v>1.294197</v>
      </c>
      <c r="J11720">
        <v>-7.7097399999999996E-2</v>
      </c>
      <c r="K11720">
        <v>-9.5472899999999999E-2</v>
      </c>
      <c r="L11720">
        <v>-8.4616499999999997E-2</v>
      </c>
      <c r="M11720">
        <v>-7.7097399999999996E-2</v>
      </c>
      <c r="N11720">
        <v>-6.9578299999999996E-2</v>
      </c>
      <c r="O11720">
        <v>-5.87219E-2</v>
      </c>
      <c r="P11720">
        <v>43.259099999999997</v>
      </c>
      <c r="Q11720">
        <v>1.4338500000000001E-2</v>
      </c>
    </row>
    <row r="11721" spans="1:17">
      <c r="A11721" t="s">
        <v>13927</v>
      </c>
      <c r="B11721" t="s">
        <v>2</v>
      </c>
      <c r="C11721" t="s">
        <v>9</v>
      </c>
      <c r="D11721" t="s">
        <v>19</v>
      </c>
      <c r="E11721" t="s">
        <v>70</v>
      </c>
      <c r="F11721" t="s">
        <v>21</v>
      </c>
      <c r="G11721">
        <v>8</v>
      </c>
      <c r="H11721">
        <v>1.517396</v>
      </c>
      <c r="I11721">
        <v>1.4083270000000001</v>
      </c>
      <c r="J11721">
        <v>-0.1090691</v>
      </c>
      <c r="K11721">
        <v>-0.12954099999999999</v>
      </c>
      <c r="L11721">
        <v>-0.1174461</v>
      </c>
      <c r="M11721">
        <v>-0.1090691</v>
      </c>
      <c r="N11721">
        <v>-0.1006922</v>
      </c>
      <c r="O11721">
        <v>-8.8597200000000001E-2</v>
      </c>
      <c r="P11721">
        <v>43.422499999999999</v>
      </c>
      <c r="Q11721">
        <v>1.59743E-2</v>
      </c>
    </row>
    <row r="11722" spans="1:17">
      <c r="A11722" t="s">
        <v>13928</v>
      </c>
      <c r="B11722" t="s">
        <v>2</v>
      </c>
      <c r="C11722" t="s">
        <v>9</v>
      </c>
      <c r="D11722" t="s">
        <v>19</v>
      </c>
      <c r="E11722" t="s">
        <v>70</v>
      </c>
      <c r="F11722" t="s">
        <v>21</v>
      </c>
      <c r="G11722">
        <v>9</v>
      </c>
      <c r="H11722">
        <v>1.430442</v>
      </c>
      <c r="I11722">
        <v>1.258121</v>
      </c>
      <c r="J11722">
        <v>-0.17232069999999999</v>
      </c>
      <c r="K11722">
        <v>-0.19408819999999999</v>
      </c>
      <c r="L11722">
        <v>-0.18122779999999999</v>
      </c>
      <c r="M11722">
        <v>-0.17232069999999999</v>
      </c>
      <c r="N11722">
        <v>-0.16341359999999999</v>
      </c>
      <c r="O11722">
        <v>-0.1505532</v>
      </c>
      <c r="P11722">
        <v>44.661799999999999</v>
      </c>
      <c r="Q11722">
        <v>1.6985199999999999E-2</v>
      </c>
    </row>
    <row r="11723" spans="1:17">
      <c r="A11723" t="s">
        <v>13929</v>
      </c>
      <c r="B11723" t="s">
        <v>2</v>
      </c>
      <c r="C11723" t="s">
        <v>9</v>
      </c>
      <c r="D11723" t="s">
        <v>19</v>
      </c>
      <c r="E11723" t="s">
        <v>70</v>
      </c>
      <c r="F11723" t="s">
        <v>21</v>
      </c>
      <c r="G11723">
        <v>10</v>
      </c>
      <c r="H11723">
        <v>1.3383780000000001</v>
      </c>
      <c r="I11723">
        <v>1.197981</v>
      </c>
      <c r="J11723">
        <v>-0.14039769999999999</v>
      </c>
      <c r="K11723">
        <v>-0.1622352</v>
      </c>
      <c r="L11723">
        <v>-0.14933340000000001</v>
      </c>
      <c r="M11723">
        <v>-0.14039769999999999</v>
      </c>
      <c r="N11723">
        <v>-0.131462</v>
      </c>
      <c r="O11723">
        <v>-0.1185602</v>
      </c>
      <c r="P11723">
        <v>46.910299999999999</v>
      </c>
      <c r="Q11723">
        <v>1.70399E-2</v>
      </c>
    </row>
    <row r="11724" spans="1:17">
      <c r="A11724" t="s">
        <v>13930</v>
      </c>
      <c r="B11724" t="s">
        <v>2</v>
      </c>
      <c r="C11724" t="s">
        <v>9</v>
      </c>
      <c r="D11724" t="s">
        <v>19</v>
      </c>
      <c r="E11724" t="s">
        <v>70</v>
      </c>
      <c r="F11724" t="s">
        <v>21</v>
      </c>
      <c r="G11724">
        <v>11</v>
      </c>
      <c r="H11724">
        <v>1.22278</v>
      </c>
      <c r="I11724">
        <v>1.1475109999999999</v>
      </c>
      <c r="J11724">
        <v>-7.5269699999999995E-2</v>
      </c>
      <c r="K11724">
        <v>-9.6244700000000002E-2</v>
      </c>
      <c r="L11724">
        <v>-8.3852499999999996E-2</v>
      </c>
      <c r="M11724">
        <v>-7.5269699999999995E-2</v>
      </c>
      <c r="N11724">
        <v>-6.6686899999999993E-2</v>
      </c>
      <c r="O11724">
        <v>-5.4294700000000001E-2</v>
      </c>
      <c r="P11724">
        <v>49.072600000000001</v>
      </c>
      <c r="Q11724">
        <v>1.63669E-2</v>
      </c>
    </row>
    <row r="11725" spans="1:17">
      <c r="A11725" t="s">
        <v>13931</v>
      </c>
      <c r="B11725" t="s">
        <v>2</v>
      </c>
      <c r="C11725" t="s">
        <v>9</v>
      </c>
      <c r="D11725" t="s">
        <v>19</v>
      </c>
      <c r="E11725" t="s">
        <v>70</v>
      </c>
      <c r="F11725" t="s">
        <v>21</v>
      </c>
      <c r="G11725">
        <v>12</v>
      </c>
      <c r="H11725">
        <v>1.095958</v>
      </c>
      <c r="I11725">
        <v>1.088614</v>
      </c>
      <c r="J11725">
        <v>-7.3435000000000002E-3</v>
      </c>
      <c r="K11725">
        <v>-2.8773099999999999E-2</v>
      </c>
      <c r="L11725">
        <v>-1.61123E-2</v>
      </c>
      <c r="M11725">
        <v>-7.3435000000000002E-3</v>
      </c>
      <c r="N11725">
        <v>1.4253E-3</v>
      </c>
      <c r="O11725">
        <v>1.4086100000000001E-2</v>
      </c>
      <c r="P11725">
        <v>50.908000000000001</v>
      </c>
      <c r="Q11725">
        <v>1.67216E-2</v>
      </c>
    </row>
    <row r="11726" spans="1:17">
      <c r="A11726" t="s">
        <v>13932</v>
      </c>
      <c r="B11726" t="s">
        <v>2</v>
      </c>
      <c r="C11726" t="s">
        <v>9</v>
      </c>
      <c r="D11726" t="s">
        <v>19</v>
      </c>
      <c r="E11726" t="s">
        <v>70</v>
      </c>
      <c r="F11726" t="s">
        <v>21</v>
      </c>
      <c r="G11726">
        <v>13</v>
      </c>
      <c r="H11726">
        <v>0.96684009999999998</v>
      </c>
      <c r="I11726">
        <v>1.046843</v>
      </c>
      <c r="J11726">
        <v>8.0003000000000005E-2</v>
      </c>
      <c r="K11726">
        <v>6.0619399999999997E-2</v>
      </c>
      <c r="L11726">
        <v>7.2071399999999994E-2</v>
      </c>
      <c r="M11726">
        <v>8.0003000000000005E-2</v>
      </c>
      <c r="N11726">
        <v>8.7934600000000002E-2</v>
      </c>
      <c r="O11726">
        <v>9.9386500000000003E-2</v>
      </c>
      <c r="P11726">
        <v>52.331000000000003</v>
      </c>
      <c r="Q11726">
        <v>1.5125100000000001E-2</v>
      </c>
    </row>
    <row r="11727" spans="1:17">
      <c r="A11727" t="s">
        <v>13933</v>
      </c>
      <c r="B11727" t="s">
        <v>2</v>
      </c>
      <c r="C11727" t="s">
        <v>9</v>
      </c>
      <c r="D11727" t="s">
        <v>19</v>
      </c>
      <c r="E11727" t="s">
        <v>70</v>
      </c>
      <c r="F11727" t="s">
        <v>21</v>
      </c>
      <c r="G11727">
        <v>14</v>
      </c>
      <c r="H11727">
        <v>0.88917829999999998</v>
      </c>
      <c r="I11727">
        <v>0.99980599999999997</v>
      </c>
      <c r="J11727">
        <v>0.1106277</v>
      </c>
      <c r="K11727">
        <v>9.1394600000000006E-2</v>
      </c>
      <c r="L11727">
        <v>0.10275769999999999</v>
      </c>
      <c r="M11727">
        <v>0.1106277</v>
      </c>
      <c r="N11727">
        <v>0.1184977</v>
      </c>
      <c r="O11727">
        <v>0.1298608</v>
      </c>
      <c r="P11727">
        <v>53.218899999999998</v>
      </c>
      <c r="Q11727">
        <v>1.5007700000000001E-2</v>
      </c>
    </row>
    <row r="11728" spans="1:17">
      <c r="A11728" t="s">
        <v>13934</v>
      </c>
      <c r="B11728" t="s">
        <v>2</v>
      </c>
      <c r="C11728" t="s">
        <v>9</v>
      </c>
      <c r="D11728" t="s">
        <v>19</v>
      </c>
      <c r="E11728" t="s">
        <v>70</v>
      </c>
      <c r="F11728" t="s">
        <v>21</v>
      </c>
      <c r="G11728">
        <v>15</v>
      </c>
      <c r="H11728">
        <v>0.86248809999999998</v>
      </c>
      <c r="I11728">
        <v>0.96836250000000001</v>
      </c>
      <c r="J11728">
        <v>0.10587439999999999</v>
      </c>
      <c r="K11728">
        <v>8.8702400000000001E-2</v>
      </c>
      <c r="L11728">
        <v>9.88478E-2</v>
      </c>
      <c r="M11728">
        <v>0.10587439999999999</v>
      </c>
      <c r="N11728">
        <v>0.1129011</v>
      </c>
      <c r="O11728">
        <v>0.1230465</v>
      </c>
      <c r="P11728">
        <v>53.695700000000002</v>
      </c>
      <c r="Q11728">
        <v>1.3399400000000001E-2</v>
      </c>
    </row>
    <row r="11729" spans="1:17">
      <c r="A11729" t="s">
        <v>13935</v>
      </c>
      <c r="B11729" t="s">
        <v>2</v>
      </c>
      <c r="C11729" t="s">
        <v>9</v>
      </c>
      <c r="D11729" t="s">
        <v>19</v>
      </c>
      <c r="E11729" t="s">
        <v>70</v>
      </c>
      <c r="F11729" t="s">
        <v>21</v>
      </c>
      <c r="G11729">
        <v>16</v>
      </c>
      <c r="H11729">
        <v>0.87290630000000002</v>
      </c>
      <c r="I11729">
        <v>0.98088969999999998</v>
      </c>
      <c r="J11729">
        <v>0.10798339999999999</v>
      </c>
      <c r="K11729">
        <v>8.9995599999999995E-2</v>
      </c>
      <c r="L11729">
        <v>0.1006229</v>
      </c>
      <c r="M11729">
        <v>0.10798339999999999</v>
      </c>
      <c r="N11729">
        <v>0.1153438</v>
      </c>
      <c r="O11729">
        <v>0.1259711</v>
      </c>
      <c r="P11729">
        <v>53.665300000000002</v>
      </c>
      <c r="Q11729">
        <v>1.40359E-2</v>
      </c>
    </row>
    <row r="11730" spans="1:17">
      <c r="A11730" t="s">
        <v>13936</v>
      </c>
      <c r="B11730" t="s">
        <v>2</v>
      </c>
      <c r="C11730" t="s">
        <v>9</v>
      </c>
      <c r="D11730" t="s">
        <v>19</v>
      </c>
      <c r="E11730" t="s">
        <v>70</v>
      </c>
      <c r="F11730" t="s">
        <v>21</v>
      </c>
      <c r="G11730">
        <v>17</v>
      </c>
      <c r="H11730">
        <v>0.96036560000000004</v>
      </c>
      <c r="I11730">
        <v>1.0667409999999999</v>
      </c>
      <c r="J11730">
        <v>0.10637580000000001</v>
      </c>
      <c r="K11730">
        <v>8.8029399999999994E-2</v>
      </c>
      <c r="L11730">
        <v>9.8868600000000001E-2</v>
      </c>
      <c r="M11730">
        <v>0.10637580000000001</v>
      </c>
      <c r="N11730">
        <v>0.113883</v>
      </c>
      <c r="O11730">
        <v>0.1247221</v>
      </c>
      <c r="P11730">
        <v>52.598199999999999</v>
      </c>
      <c r="Q11730">
        <v>1.4315700000000001E-2</v>
      </c>
    </row>
    <row r="11731" spans="1:17">
      <c r="A11731" t="s">
        <v>13937</v>
      </c>
      <c r="B11731" t="s">
        <v>2</v>
      </c>
      <c r="C11731" t="s">
        <v>9</v>
      </c>
      <c r="D11731" t="s">
        <v>19</v>
      </c>
      <c r="E11731" t="s">
        <v>70</v>
      </c>
      <c r="F11731" t="s">
        <v>21</v>
      </c>
      <c r="G11731">
        <v>18</v>
      </c>
      <c r="H11731">
        <v>1.182299</v>
      </c>
      <c r="I11731">
        <v>1.263968</v>
      </c>
      <c r="J11731">
        <v>8.1669099999999994E-2</v>
      </c>
      <c r="K11731">
        <v>6.0235499999999997E-2</v>
      </c>
      <c r="L11731">
        <v>7.2898599999999994E-2</v>
      </c>
      <c r="M11731">
        <v>8.1669099999999994E-2</v>
      </c>
      <c r="N11731">
        <v>9.0439500000000006E-2</v>
      </c>
      <c r="O11731">
        <v>0.10310270000000001</v>
      </c>
      <c r="P11731">
        <v>50.538699999999999</v>
      </c>
      <c r="Q11731">
        <v>1.6724699999999999E-2</v>
      </c>
    </row>
    <row r="11732" spans="1:17">
      <c r="A11732" t="s">
        <v>13938</v>
      </c>
      <c r="B11732" t="s">
        <v>2</v>
      </c>
      <c r="C11732" t="s">
        <v>9</v>
      </c>
      <c r="D11732" t="s">
        <v>19</v>
      </c>
      <c r="E11732" t="s">
        <v>70</v>
      </c>
      <c r="F11732" t="s">
        <v>21</v>
      </c>
      <c r="G11732">
        <v>19</v>
      </c>
      <c r="H11732">
        <v>1.451587</v>
      </c>
      <c r="I11732">
        <v>1.4522060000000001</v>
      </c>
      <c r="J11732">
        <v>6.1819999999999996E-4</v>
      </c>
      <c r="K11732">
        <v>-2.4273800000000002E-2</v>
      </c>
      <c r="L11732">
        <v>-9.5674000000000002E-3</v>
      </c>
      <c r="M11732">
        <v>6.1819999999999996E-4</v>
      </c>
      <c r="N11732">
        <v>1.0803800000000001E-2</v>
      </c>
      <c r="O11732">
        <v>2.55103E-2</v>
      </c>
      <c r="P11732">
        <v>49.003100000000003</v>
      </c>
      <c r="Q11732">
        <v>1.94234E-2</v>
      </c>
    </row>
    <row r="11733" spans="1:17">
      <c r="A11733" t="s">
        <v>13939</v>
      </c>
      <c r="B11733" t="s">
        <v>2</v>
      </c>
      <c r="C11733" t="s">
        <v>9</v>
      </c>
      <c r="D11733" t="s">
        <v>19</v>
      </c>
      <c r="E11733" t="s">
        <v>70</v>
      </c>
      <c r="F11733" t="s">
        <v>21</v>
      </c>
      <c r="G11733">
        <v>20</v>
      </c>
      <c r="H11733">
        <v>1.522105</v>
      </c>
      <c r="I11733">
        <v>1.538052</v>
      </c>
      <c r="J11733">
        <v>1.5946700000000001E-2</v>
      </c>
      <c r="K11733">
        <v>-8.8567999999999997E-3</v>
      </c>
      <c r="L11733">
        <v>5.7973E-3</v>
      </c>
      <c r="M11733">
        <v>1.5946700000000001E-2</v>
      </c>
      <c r="N11733">
        <v>2.6096000000000001E-2</v>
      </c>
      <c r="O11733">
        <v>4.0750099999999997E-2</v>
      </c>
      <c r="P11733">
        <v>48.029000000000003</v>
      </c>
      <c r="Q11733">
        <v>1.9354199999999998E-2</v>
      </c>
    </row>
    <row r="11734" spans="1:17">
      <c r="A11734" t="s">
        <v>13940</v>
      </c>
      <c r="B11734" t="s">
        <v>2</v>
      </c>
      <c r="C11734" t="s">
        <v>9</v>
      </c>
      <c r="D11734" t="s">
        <v>19</v>
      </c>
      <c r="E11734" t="s">
        <v>70</v>
      </c>
      <c r="F11734" t="s">
        <v>21</v>
      </c>
      <c r="G11734">
        <v>21</v>
      </c>
      <c r="H11734">
        <v>1.5100199999999999</v>
      </c>
      <c r="I11734">
        <v>1.576133</v>
      </c>
      <c r="J11734">
        <v>6.6112500000000005E-2</v>
      </c>
      <c r="K11734">
        <v>4.2505399999999999E-2</v>
      </c>
      <c r="L11734">
        <v>5.6452700000000001E-2</v>
      </c>
      <c r="M11734">
        <v>6.6112500000000005E-2</v>
      </c>
      <c r="N11734">
        <v>7.5772300000000001E-2</v>
      </c>
      <c r="O11734">
        <v>8.9719499999999994E-2</v>
      </c>
      <c r="P11734">
        <v>47.3675</v>
      </c>
      <c r="Q11734">
        <v>1.8420700000000002E-2</v>
      </c>
    </row>
    <row r="11735" spans="1:17">
      <c r="A11735" t="s">
        <v>13941</v>
      </c>
      <c r="B11735" t="s">
        <v>2</v>
      </c>
      <c r="C11735" t="s">
        <v>9</v>
      </c>
      <c r="D11735" t="s">
        <v>19</v>
      </c>
      <c r="E11735" t="s">
        <v>70</v>
      </c>
      <c r="F11735" t="s">
        <v>21</v>
      </c>
      <c r="G11735">
        <v>22</v>
      </c>
      <c r="H11735">
        <v>1.4120820000000001</v>
      </c>
      <c r="I11735">
        <v>1.4743889999999999</v>
      </c>
      <c r="J11735">
        <v>6.2307000000000001E-2</v>
      </c>
      <c r="K11735">
        <v>4.1166399999999999E-2</v>
      </c>
      <c r="L11735">
        <v>5.36564E-2</v>
      </c>
      <c r="M11735">
        <v>6.2307000000000001E-2</v>
      </c>
      <c r="N11735">
        <v>7.0957599999999996E-2</v>
      </c>
      <c r="O11735">
        <v>8.3447599999999997E-2</v>
      </c>
      <c r="P11735">
        <v>46.758899999999997</v>
      </c>
      <c r="Q11735">
        <v>1.64961E-2</v>
      </c>
    </row>
    <row r="11736" spans="1:17">
      <c r="A11736" t="s">
        <v>13942</v>
      </c>
      <c r="B11736" t="s">
        <v>2</v>
      </c>
      <c r="C11736" t="s">
        <v>9</v>
      </c>
      <c r="D11736" t="s">
        <v>19</v>
      </c>
      <c r="E11736" t="s">
        <v>70</v>
      </c>
      <c r="F11736" t="s">
        <v>21</v>
      </c>
      <c r="G11736">
        <v>23</v>
      </c>
      <c r="H11736">
        <v>1.2191179999999999</v>
      </c>
      <c r="I11736">
        <v>1.2903979999999999</v>
      </c>
      <c r="J11736">
        <v>7.1279599999999999E-2</v>
      </c>
      <c r="K11736">
        <v>5.1975300000000002E-2</v>
      </c>
      <c r="L11736">
        <v>6.3380400000000003E-2</v>
      </c>
      <c r="M11736">
        <v>7.1279599999999999E-2</v>
      </c>
      <c r="N11736">
        <v>7.9178700000000005E-2</v>
      </c>
      <c r="O11736">
        <v>9.0583800000000006E-2</v>
      </c>
      <c r="P11736">
        <v>46.267299999999999</v>
      </c>
      <c r="Q11736">
        <v>1.5063200000000001E-2</v>
      </c>
    </row>
    <row r="11737" spans="1:17">
      <c r="A11737" t="s">
        <v>13943</v>
      </c>
      <c r="B11737" t="s">
        <v>2</v>
      </c>
      <c r="C11737" t="s">
        <v>9</v>
      </c>
      <c r="D11737" t="s">
        <v>19</v>
      </c>
      <c r="E11737" t="s">
        <v>70</v>
      </c>
      <c r="F11737" t="s">
        <v>21</v>
      </c>
      <c r="G11737">
        <v>24</v>
      </c>
      <c r="H11737">
        <v>1.0229889999999999</v>
      </c>
      <c r="I11737">
        <v>1.106616</v>
      </c>
      <c r="J11737">
        <v>8.3627000000000007E-2</v>
      </c>
      <c r="K11737">
        <v>6.6591999999999998E-2</v>
      </c>
      <c r="L11737">
        <v>7.66564E-2</v>
      </c>
      <c r="M11737">
        <v>8.3627000000000007E-2</v>
      </c>
      <c r="N11737">
        <v>9.0597499999999997E-2</v>
      </c>
      <c r="O11737">
        <v>0.1006619</v>
      </c>
      <c r="P11737">
        <v>45.7393</v>
      </c>
      <c r="Q11737">
        <v>1.3292399999999999E-2</v>
      </c>
    </row>
    <row r="11738" spans="1:17">
      <c r="A11738" t="s">
        <v>13944</v>
      </c>
      <c r="B11738" t="s">
        <v>2</v>
      </c>
      <c r="C11738" t="s">
        <v>9</v>
      </c>
      <c r="D11738" t="s">
        <v>19</v>
      </c>
      <c r="E11738" t="s">
        <v>70</v>
      </c>
      <c r="F11738" t="s">
        <v>22</v>
      </c>
      <c r="G11738">
        <v>1</v>
      </c>
      <c r="H11738">
        <v>0.77126729999999999</v>
      </c>
      <c r="I11738">
        <v>0.77587240000000002</v>
      </c>
      <c r="J11738">
        <v>4.6051E-3</v>
      </c>
      <c r="K11738">
        <v>-1.8018000000000001E-3</v>
      </c>
      <c r="L11738">
        <v>1.9835E-3</v>
      </c>
      <c r="M11738">
        <v>4.6051E-3</v>
      </c>
      <c r="N11738">
        <v>7.2268000000000002E-3</v>
      </c>
      <c r="O11738">
        <v>1.1011999999999999E-2</v>
      </c>
      <c r="P11738">
        <v>46.273699999999998</v>
      </c>
      <c r="Q11738">
        <v>4.9992999999999999E-3</v>
      </c>
    </row>
    <row r="11739" spans="1:17">
      <c r="A11739" t="s">
        <v>13945</v>
      </c>
      <c r="B11739" t="s">
        <v>2</v>
      </c>
      <c r="C11739" t="s">
        <v>9</v>
      </c>
      <c r="D11739" t="s">
        <v>19</v>
      </c>
      <c r="E11739" t="s">
        <v>70</v>
      </c>
      <c r="F11739" t="s">
        <v>22</v>
      </c>
      <c r="G11739">
        <v>2</v>
      </c>
      <c r="H11739">
        <v>0.71684020000000004</v>
      </c>
      <c r="I11739">
        <v>0.71003280000000002</v>
      </c>
      <c r="J11739">
        <v>-6.8073999999999999E-3</v>
      </c>
      <c r="K11739">
        <v>-1.1283100000000001E-2</v>
      </c>
      <c r="L11739">
        <v>-8.6388000000000003E-3</v>
      </c>
      <c r="M11739">
        <v>-6.8073999999999999E-3</v>
      </c>
      <c r="N11739">
        <v>-4.9760000000000004E-3</v>
      </c>
      <c r="O11739">
        <v>-2.3318000000000002E-3</v>
      </c>
      <c r="P11739">
        <v>45.778500000000001</v>
      </c>
      <c r="Q11739">
        <v>3.4924000000000001E-3</v>
      </c>
    </row>
    <row r="11740" spans="1:17">
      <c r="A11740" t="s">
        <v>13946</v>
      </c>
      <c r="B11740" t="s">
        <v>2</v>
      </c>
      <c r="C11740" t="s">
        <v>9</v>
      </c>
      <c r="D11740" t="s">
        <v>19</v>
      </c>
      <c r="E11740" t="s">
        <v>70</v>
      </c>
      <c r="F11740" t="s">
        <v>22</v>
      </c>
      <c r="G11740">
        <v>3</v>
      </c>
      <c r="H11740">
        <v>0.69853989999999999</v>
      </c>
      <c r="I11740">
        <v>0.68404960000000004</v>
      </c>
      <c r="J11740">
        <v>-1.44902E-2</v>
      </c>
      <c r="K11740">
        <v>-1.9218599999999999E-2</v>
      </c>
      <c r="L11740">
        <v>-1.6425100000000002E-2</v>
      </c>
      <c r="M11740">
        <v>-1.44902E-2</v>
      </c>
      <c r="N11740">
        <v>-1.25554E-2</v>
      </c>
      <c r="O11740">
        <v>-9.7619000000000004E-3</v>
      </c>
      <c r="P11740">
        <v>45.335900000000002</v>
      </c>
      <c r="Q11740">
        <v>3.6895999999999999E-3</v>
      </c>
    </row>
    <row r="11741" spans="1:17">
      <c r="A11741" t="s">
        <v>13947</v>
      </c>
      <c r="B11741" t="s">
        <v>2</v>
      </c>
      <c r="C11741" t="s">
        <v>9</v>
      </c>
      <c r="D11741" t="s">
        <v>19</v>
      </c>
      <c r="E11741" t="s">
        <v>70</v>
      </c>
      <c r="F11741" t="s">
        <v>22</v>
      </c>
      <c r="G11741">
        <v>4</v>
      </c>
      <c r="H11741">
        <v>0.70373019999999997</v>
      </c>
      <c r="I11741">
        <v>0.68147089999999999</v>
      </c>
      <c r="J11741">
        <v>-2.2259299999999999E-2</v>
      </c>
      <c r="K11741">
        <v>-2.7020200000000001E-2</v>
      </c>
      <c r="L11741">
        <v>-2.42074E-2</v>
      </c>
      <c r="M11741">
        <v>-2.2259299999999999E-2</v>
      </c>
      <c r="N11741">
        <v>-2.0311200000000001E-2</v>
      </c>
      <c r="O11741">
        <v>-1.74985E-2</v>
      </c>
      <c r="P11741">
        <v>45.080300000000001</v>
      </c>
      <c r="Q11741">
        <v>3.7149000000000001E-3</v>
      </c>
    </row>
    <row r="11742" spans="1:17">
      <c r="A11742" t="s">
        <v>13948</v>
      </c>
      <c r="B11742" t="s">
        <v>2</v>
      </c>
      <c r="C11742" t="s">
        <v>9</v>
      </c>
      <c r="D11742" t="s">
        <v>19</v>
      </c>
      <c r="E11742" t="s">
        <v>70</v>
      </c>
      <c r="F11742" t="s">
        <v>22</v>
      </c>
      <c r="G11742">
        <v>5</v>
      </c>
      <c r="H11742">
        <v>0.72836420000000002</v>
      </c>
      <c r="I11742">
        <v>0.70416400000000001</v>
      </c>
      <c r="J11742">
        <v>-2.4200200000000002E-2</v>
      </c>
      <c r="K11742">
        <v>-2.9352E-2</v>
      </c>
      <c r="L11742">
        <v>-2.63083E-2</v>
      </c>
      <c r="M11742">
        <v>-2.4200200000000002E-2</v>
      </c>
      <c r="N11742">
        <v>-2.2092199999999999E-2</v>
      </c>
      <c r="O11742">
        <v>-1.9048499999999999E-2</v>
      </c>
      <c r="P11742">
        <v>44.798900000000003</v>
      </c>
      <c r="Q11742">
        <v>4.0198999999999999E-3</v>
      </c>
    </row>
    <row r="11743" spans="1:17">
      <c r="A11743" t="s">
        <v>13949</v>
      </c>
      <c r="B11743" t="s">
        <v>2</v>
      </c>
      <c r="C11743" t="s">
        <v>9</v>
      </c>
      <c r="D11743" t="s">
        <v>19</v>
      </c>
      <c r="E11743" t="s">
        <v>70</v>
      </c>
      <c r="F11743" t="s">
        <v>22</v>
      </c>
      <c r="G11743">
        <v>6</v>
      </c>
      <c r="H11743">
        <v>0.81036909999999995</v>
      </c>
      <c r="I11743">
        <v>0.79095230000000005</v>
      </c>
      <c r="J11743">
        <v>-1.9416699999999999E-2</v>
      </c>
      <c r="K11743">
        <v>-2.47566E-2</v>
      </c>
      <c r="L11743">
        <v>-2.1601800000000001E-2</v>
      </c>
      <c r="M11743">
        <v>-1.9416699999999999E-2</v>
      </c>
      <c r="N11743">
        <v>-1.7231699999999999E-2</v>
      </c>
      <c r="O11743">
        <v>-1.40768E-2</v>
      </c>
      <c r="P11743">
        <v>44.652900000000002</v>
      </c>
      <c r="Q11743">
        <v>4.1668E-3</v>
      </c>
    </row>
    <row r="11744" spans="1:17">
      <c r="A11744" t="s">
        <v>13950</v>
      </c>
      <c r="B11744" t="s">
        <v>2</v>
      </c>
      <c r="C11744" t="s">
        <v>9</v>
      </c>
      <c r="D11744" t="s">
        <v>19</v>
      </c>
      <c r="E11744" t="s">
        <v>70</v>
      </c>
      <c r="F11744" t="s">
        <v>22</v>
      </c>
      <c r="G11744">
        <v>7</v>
      </c>
      <c r="H11744">
        <v>0.99013280000000004</v>
      </c>
      <c r="I11744">
        <v>0.94801590000000002</v>
      </c>
      <c r="J11744">
        <v>-4.2116899999999999E-2</v>
      </c>
      <c r="K11744">
        <v>-4.9302100000000001E-2</v>
      </c>
      <c r="L11744">
        <v>-4.5057E-2</v>
      </c>
      <c r="M11744">
        <v>-4.2116899999999999E-2</v>
      </c>
      <c r="N11744">
        <v>-3.9176799999999998E-2</v>
      </c>
      <c r="O11744">
        <v>-3.4931799999999999E-2</v>
      </c>
      <c r="P11744">
        <v>44.757199999999997</v>
      </c>
      <c r="Q11744">
        <v>5.6065999999999998E-3</v>
      </c>
    </row>
    <row r="11745" spans="1:17">
      <c r="A11745" t="s">
        <v>13951</v>
      </c>
      <c r="B11745" t="s">
        <v>2</v>
      </c>
      <c r="C11745" t="s">
        <v>9</v>
      </c>
      <c r="D11745" t="s">
        <v>19</v>
      </c>
      <c r="E11745" t="s">
        <v>70</v>
      </c>
      <c r="F11745" t="s">
        <v>22</v>
      </c>
      <c r="G11745">
        <v>8</v>
      </c>
      <c r="H11745">
        <v>1.1161939999999999</v>
      </c>
      <c r="I11745">
        <v>1.0923609999999999</v>
      </c>
      <c r="J11745">
        <v>-2.3832900000000001E-2</v>
      </c>
      <c r="K11745">
        <v>-3.2847700000000001E-2</v>
      </c>
      <c r="L11745">
        <v>-2.75217E-2</v>
      </c>
      <c r="M11745">
        <v>-2.3832900000000001E-2</v>
      </c>
      <c r="N11745">
        <v>-2.0144100000000002E-2</v>
      </c>
      <c r="O11745">
        <v>-1.4818100000000001E-2</v>
      </c>
      <c r="P11745">
        <v>45.117899999999999</v>
      </c>
      <c r="Q11745">
        <v>7.0343000000000003E-3</v>
      </c>
    </row>
    <row r="11746" spans="1:17">
      <c r="A11746" t="s">
        <v>13952</v>
      </c>
      <c r="B11746" t="s">
        <v>2</v>
      </c>
      <c r="C11746" t="s">
        <v>9</v>
      </c>
      <c r="D11746" t="s">
        <v>19</v>
      </c>
      <c r="E11746" t="s">
        <v>70</v>
      </c>
      <c r="F11746" t="s">
        <v>22</v>
      </c>
      <c r="G11746">
        <v>9</v>
      </c>
      <c r="H11746">
        <v>1.0767960000000001</v>
      </c>
      <c r="I11746">
        <v>0.98490940000000005</v>
      </c>
      <c r="J11746">
        <v>-9.1886099999999998E-2</v>
      </c>
      <c r="K11746">
        <v>-9.8909200000000003E-2</v>
      </c>
      <c r="L11746">
        <v>-9.4759899999999994E-2</v>
      </c>
      <c r="M11746">
        <v>-9.1886099999999998E-2</v>
      </c>
      <c r="N11746">
        <v>-8.9012400000000005E-2</v>
      </c>
      <c r="O11746">
        <v>-8.4863099999999997E-2</v>
      </c>
      <c r="P11746">
        <v>46.4893</v>
      </c>
      <c r="Q11746">
        <v>5.4800999999999999E-3</v>
      </c>
    </row>
    <row r="11747" spans="1:17">
      <c r="A11747" t="s">
        <v>13953</v>
      </c>
      <c r="B11747" t="s">
        <v>2</v>
      </c>
      <c r="C11747" t="s">
        <v>9</v>
      </c>
      <c r="D11747" t="s">
        <v>19</v>
      </c>
      <c r="E11747" t="s">
        <v>70</v>
      </c>
      <c r="F11747" t="s">
        <v>22</v>
      </c>
      <c r="G11747">
        <v>10</v>
      </c>
      <c r="H11747">
        <v>1.0344899999999999</v>
      </c>
      <c r="I11747">
        <v>0.94440310000000005</v>
      </c>
      <c r="J11747">
        <v>-9.0086799999999995E-2</v>
      </c>
      <c r="K11747">
        <v>-9.6963499999999994E-2</v>
      </c>
      <c r="L11747">
        <v>-9.2900700000000003E-2</v>
      </c>
      <c r="M11747">
        <v>-9.0086799999999995E-2</v>
      </c>
      <c r="N11747">
        <v>-8.72729E-2</v>
      </c>
      <c r="O11747">
        <v>-8.3210099999999995E-2</v>
      </c>
      <c r="P11747">
        <v>48.735100000000003</v>
      </c>
      <c r="Q11747">
        <v>5.3658999999999998E-3</v>
      </c>
    </row>
    <row r="11748" spans="1:17">
      <c r="A11748" t="s">
        <v>13954</v>
      </c>
      <c r="B11748" t="s">
        <v>2</v>
      </c>
      <c r="C11748" t="s">
        <v>9</v>
      </c>
      <c r="D11748" t="s">
        <v>19</v>
      </c>
      <c r="E11748" t="s">
        <v>70</v>
      </c>
      <c r="F11748" t="s">
        <v>22</v>
      </c>
      <c r="G11748">
        <v>11</v>
      </c>
      <c r="H11748">
        <v>0.980325</v>
      </c>
      <c r="I11748">
        <v>0.9158115</v>
      </c>
      <c r="J11748">
        <v>-6.4513399999999999E-2</v>
      </c>
      <c r="K11748">
        <v>-7.1055999999999994E-2</v>
      </c>
      <c r="L11748">
        <v>-6.7190600000000003E-2</v>
      </c>
      <c r="M11748">
        <v>-6.4513399999999999E-2</v>
      </c>
      <c r="N11748">
        <v>-6.1836200000000001E-2</v>
      </c>
      <c r="O11748">
        <v>-5.7970800000000003E-2</v>
      </c>
      <c r="P11748">
        <v>50.716999999999999</v>
      </c>
      <c r="Q11748">
        <v>5.1051999999999998E-3</v>
      </c>
    </row>
    <row r="11749" spans="1:17">
      <c r="A11749" t="s">
        <v>13955</v>
      </c>
      <c r="B11749" t="s">
        <v>2</v>
      </c>
      <c r="C11749" t="s">
        <v>9</v>
      </c>
      <c r="D11749" t="s">
        <v>19</v>
      </c>
      <c r="E11749" t="s">
        <v>70</v>
      </c>
      <c r="F11749" t="s">
        <v>22</v>
      </c>
      <c r="G11749">
        <v>12</v>
      </c>
      <c r="H11749">
        <v>0.90577649999999998</v>
      </c>
      <c r="I11749">
        <v>0.88673840000000004</v>
      </c>
      <c r="J11749">
        <v>-1.9038099999999999E-2</v>
      </c>
      <c r="K11749">
        <v>-2.7466899999999999E-2</v>
      </c>
      <c r="L11749">
        <v>-2.2487099999999999E-2</v>
      </c>
      <c r="M11749">
        <v>-1.9038099999999999E-2</v>
      </c>
      <c r="N11749">
        <v>-1.5589199999999999E-2</v>
      </c>
      <c r="O11749">
        <v>-1.06094E-2</v>
      </c>
      <c r="P11749">
        <v>52.559800000000003</v>
      </c>
      <c r="Q11749">
        <v>6.5770000000000004E-3</v>
      </c>
    </row>
    <row r="11750" spans="1:17">
      <c r="A11750" t="s">
        <v>13956</v>
      </c>
      <c r="B11750" t="s">
        <v>2</v>
      </c>
      <c r="C11750" t="s">
        <v>9</v>
      </c>
      <c r="D11750" t="s">
        <v>19</v>
      </c>
      <c r="E11750" t="s">
        <v>70</v>
      </c>
      <c r="F11750" t="s">
        <v>22</v>
      </c>
      <c r="G11750">
        <v>13</v>
      </c>
      <c r="H11750">
        <v>0.83360800000000002</v>
      </c>
      <c r="I11750">
        <v>0.86416340000000003</v>
      </c>
      <c r="J11750">
        <v>3.05554E-2</v>
      </c>
      <c r="K11750">
        <v>2.27873E-2</v>
      </c>
      <c r="L11750">
        <v>2.73767E-2</v>
      </c>
      <c r="M11750">
        <v>3.05554E-2</v>
      </c>
      <c r="N11750">
        <v>3.3734E-2</v>
      </c>
      <c r="O11750">
        <v>3.8323400000000001E-2</v>
      </c>
      <c r="P11750">
        <v>53.944800000000001</v>
      </c>
      <c r="Q11750">
        <v>6.0613999999999998E-3</v>
      </c>
    </row>
    <row r="11751" spans="1:17">
      <c r="A11751" t="s">
        <v>13957</v>
      </c>
      <c r="B11751" t="s">
        <v>2</v>
      </c>
      <c r="C11751" t="s">
        <v>9</v>
      </c>
      <c r="D11751" t="s">
        <v>19</v>
      </c>
      <c r="E11751" t="s">
        <v>70</v>
      </c>
      <c r="F11751" t="s">
        <v>22</v>
      </c>
      <c r="G11751">
        <v>14</v>
      </c>
      <c r="H11751">
        <v>0.77860110000000005</v>
      </c>
      <c r="I11751">
        <v>0.8335418</v>
      </c>
      <c r="J11751">
        <v>5.4940700000000002E-2</v>
      </c>
      <c r="K11751">
        <v>4.6773799999999997E-2</v>
      </c>
      <c r="L11751">
        <v>5.1598900000000003E-2</v>
      </c>
      <c r="M11751">
        <v>5.4940700000000002E-2</v>
      </c>
      <c r="N11751">
        <v>5.8282500000000001E-2</v>
      </c>
      <c r="O11751">
        <v>6.31076E-2</v>
      </c>
      <c r="P11751">
        <v>54.666800000000002</v>
      </c>
      <c r="Q11751">
        <v>6.3727000000000002E-3</v>
      </c>
    </row>
    <row r="11752" spans="1:17">
      <c r="A11752" t="s">
        <v>13958</v>
      </c>
      <c r="B11752" t="s">
        <v>2</v>
      </c>
      <c r="C11752" t="s">
        <v>9</v>
      </c>
      <c r="D11752" t="s">
        <v>19</v>
      </c>
      <c r="E11752" t="s">
        <v>70</v>
      </c>
      <c r="F11752" t="s">
        <v>22</v>
      </c>
      <c r="G11752">
        <v>15</v>
      </c>
      <c r="H11752">
        <v>0.75246670000000004</v>
      </c>
      <c r="I11752">
        <v>0.81663660000000005</v>
      </c>
      <c r="J11752">
        <v>6.4169900000000002E-2</v>
      </c>
      <c r="K11752">
        <v>5.73959E-2</v>
      </c>
      <c r="L11752">
        <v>6.1398000000000001E-2</v>
      </c>
      <c r="M11752">
        <v>6.4169900000000002E-2</v>
      </c>
      <c r="N11752">
        <v>6.6941799999999996E-2</v>
      </c>
      <c r="O11752">
        <v>7.0943900000000004E-2</v>
      </c>
      <c r="P11752">
        <v>55.015099999999997</v>
      </c>
      <c r="Q11752">
        <v>5.2858000000000002E-3</v>
      </c>
    </row>
    <row r="11753" spans="1:17">
      <c r="A11753" t="s">
        <v>13959</v>
      </c>
      <c r="B11753" t="s">
        <v>2</v>
      </c>
      <c r="C11753" t="s">
        <v>9</v>
      </c>
      <c r="D11753" t="s">
        <v>19</v>
      </c>
      <c r="E11753" t="s">
        <v>70</v>
      </c>
      <c r="F11753" t="s">
        <v>22</v>
      </c>
      <c r="G11753">
        <v>16</v>
      </c>
      <c r="H11753">
        <v>0.75295789999999996</v>
      </c>
      <c r="I11753">
        <v>0.82770069999999996</v>
      </c>
      <c r="J11753">
        <v>7.4742900000000001E-2</v>
      </c>
      <c r="K11753">
        <v>6.77228E-2</v>
      </c>
      <c r="L11753">
        <v>7.1870299999999998E-2</v>
      </c>
      <c r="M11753">
        <v>7.4742900000000001E-2</v>
      </c>
      <c r="N11753">
        <v>7.7615400000000001E-2</v>
      </c>
      <c r="O11753">
        <v>8.1763000000000002E-2</v>
      </c>
      <c r="P11753">
        <v>55.119</v>
      </c>
      <c r="Q11753">
        <v>5.4777999999999997E-3</v>
      </c>
    </row>
    <row r="11754" spans="1:17">
      <c r="A11754" t="s">
        <v>13960</v>
      </c>
      <c r="B11754" t="s">
        <v>2</v>
      </c>
      <c r="C11754" t="s">
        <v>9</v>
      </c>
      <c r="D11754" t="s">
        <v>19</v>
      </c>
      <c r="E11754" t="s">
        <v>70</v>
      </c>
      <c r="F11754" t="s">
        <v>22</v>
      </c>
      <c r="G11754">
        <v>17</v>
      </c>
      <c r="H11754">
        <v>0.82051859999999999</v>
      </c>
      <c r="I11754">
        <v>0.87634719999999999</v>
      </c>
      <c r="J11754">
        <v>5.5828700000000002E-2</v>
      </c>
      <c r="K11754">
        <v>4.7567900000000003E-2</v>
      </c>
      <c r="L11754">
        <v>5.2448399999999999E-2</v>
      </c>
      <c r="M11754">
        <v>5.5828700000000002E-2</v>
      </c>
      <c r="N11754">
        <v>5.9208900000000002E-2</v>
      </c>
      <c r="O11754">
        <v>6.4089499999999994E-2</v>
      </c>
      <c r="P11754">
        <v>54.110799999999998</v>
      </c>
      <c r="Q11754">
        <v>6.4460000000000003E-3</v>
      </c>
    </row>
    <row r="11755" spans="1:17">
      <c r="A11755" t="s">
        <v>13961</v>
      </c>
      <c r="B11755" t="s">
        <v>2</v>
      </c>
      <c r="C11755" t="s">
        <v>9</v>
      </c>
      <c r="D11755" t="s">
        <v>19</v>
      </c>
      <c r="E11755" t="s">
        <v>70</v>
      </c>
      <c r="F11755" t="s">
        <v>22</v>
      </c>
      <c r="G11755">
        <v>18</v>
      </c>
      <c r="H11755">
        <v>1.0150680000000001</v>
      </c>
      <c r="I11755">
        <v>1.0489949999999999</v>
      </c>
      <c r="J11755">
        <v>3.3927100000000002E-2</v>
      </c>
      <c r="K11755">
        <v>2.3898800000000001E-2</v>
      </c>
      <c r="L11755">
        <v>2.9823599999999999E-2</v>
      </c>
      <c r="M11755">
        <v>3.3927100000000002E-2</v>
      </c>
      <c r="N11755">
        <v>3.8030599999999998E-2</v>
      </c>
      <c r="O11755">
        <v>4.3955399999999999E-2</v>
      </c>
      <c r="P11755">
        <v>52.1526</v>
      </c>
      <c r="Q11755">
        <v>7.8250999999999998E-3</v>
      </c>
    </row>
    <row r="11756" spans="1:17">
      <c r="A11756" t="s">
        <v>13962</v>
      </c>
      <c r="B11756" t="s">
        <v>2</v>
      </c>
      <c r="C11756" t="s">
        <v>9</v>
      </c>
      <c r="D11756" t="s">
        <v>19</v>
      </c>
      <c r="E11756" t="s">
        <v>70</v>
      </c>
      <c r="F11756" t="s">
        <v>22</v>
      </c>
      <c r="G11756">
        <v>19</v>
      </c>
      <c r="H11756">
        <v>1.22868</v>
      </c>
      <c r="I11756">
        <v>1.256488</v>
      </c>
      <c r="J11756">
        <v>2.7808800000000002E-2</v>
      </c>
      <c r="K11756">
        <v>1.6228800000000002E-2</v>
      </c>
      <c r="L11756">
        <v>2.3070299999999998E-2</v>
      </c>
      <c r="M11756">
        <v>2.7808800000000002E-2</v>
      </c>
      <c r="N11756">
        <v>3.2547199999999998E-2</v>
      </c>
      <c r="O11756">
        <v>3.9388800000000002E-2</v>
      </c>
      <c r="P11756">
        <v>50.819099999999999</v>
      </c>
      <c r="Q11756">
        <v>9.0358999999999995E-3</v>
      </c>
    </row>
    <row r="11757" spans="1:17">
      <c r="A11757" t="s">
        <v>13963</v>
      </c>
      <c r="B11757" t="s">
        <v>2</v>
      </c>
      <c r="C11757" t="s">
        <v>9</v>
      </c>
      <c r="D11757" t="s">
        <v>19</v>
      </c>
      <c r="E11757" t="s">
        <v>70</v>
      </c>
      <c r="F11757" t="s">
        <v>22</v>
      </c>
      <c r="G11757">
        <v>20</v>
      </c>
      <c r="H11757">
        <v>1.3102590000000001</v>
      </c>
      <c r="I11757">
        <v>1.345227</v>
      </c>
      <c r="J11757">
        <v>3.49685E-2</v>
      </c>
      <c r="K11757">
        <v>2.39271E-2</v>
      </c>
      <c r="L11757">
        <v>3.0450399999999999E-2</v>
      </c>
      <c r="M11757">
        <v>3.49685E-2</v>
      </c>
      <c r="N11757">
        <v>3.9486500000000001E-2</v>
      </c>
      <c r="O11757">
        <v>4.6009899999999999E-2</v>
      </c>
      <c r="P11757">
        <v>49.929200000000002</v>
      </c>
      <c r="Q11757">
        <v>8.6155999999999993E-3</v>
      </c>
    </row>
    <row r="11758" spans="1:17">
      <c r="A11758" t="s">
        <v>13964</v>
      </c>
      <c r="B11758" t="s">
        <v>2</v>
      </c>
      <c r="C11758" t="s">
        <v>9</v>
      </c>
      <c r="D11758" t="s">
        <v>19</v>
      </c>
      <c r="E11758" t="s">
        <v>70</v>
      </c>
      <c r="F11758" t="s">
        <v>22</v>
      </c>
      <c r="G11758">
        <v>21</v>
      </c>
      <c r="H11758">
        <v>1.336784</v>
      </c>
      <c r="I11758">
        <v>1.374689</v>
      </c>
      <c r="J11758">
        <v>3.7905599999999998E-2</v>
      </c>
      <c r="K11758">
        <v>2.6504699999999999E-2</v>
      </c>
      <c r="L11758">
        <v>3.3240400000000003E-2</v>
      </c>
      <c r="M11758">
        <v>3.7905599999999998E-2</v>
      </c>
      <c r="N11758">
        <v>4.2570799999999999E-2</v>
      </c>
      <c r="O11758">
        <v>4.9306599999999999E-2</v>
      </c>
      <c r="P11758">
        <v>49.277999999999999</v>
      </c>
      <c r="Q11758">
        <v>8.8961999999999999E-3</v>
      </c>
    </row>
    <row r="11759" spans="1:17">
      <c r="A11759" t="s">
        <v>13965</v>
      </c>
      <c r="B11759" t="s">
        <v>2</v>
      </c>
      <c r="C11759" t="s">
        <v>9</v>
      </c>
      <c r="D11759" t="s">
        <v>19</v>
      </c>
      <c r="E11759" t="s">
        <v>70</v>
      </c>
      <c r="F11759" t="s">
        <v>22</v>
      </c>
      <c r="G11759">
        <v>22</v>
      </c>
      <c r="H11759">
        <v>1.269558</v>
      </c>
      <c r="I11759">
        <v>1.298956</v>
      </c>
      <c r="J11759">
        <v>2.9397800000000002E-2</v>
      </c>
      <c r="K11759">
        <v>1.9645599999999999E-2</v>
      </c>
      <c r="L11759">
        <v>2.5407300000000001E-2</v>
      </c>
      <c r="M11759">
        <v>2.9397800000000002E-2</v>
      </c>
      <c r="N11759">
        <v>3.3388399999999999E-2</v>
      </c>
      <c r="O11759">
        <v>3.91501E-2</v>
      </c>
      <c r="P11759">
        <v>48.701900000000002</v>
      </c>
      <c r="Q11759">
        <v>7.6096999999999996E-3</v>
      </c>
    </row>
    <row r="11760" spans="1:17">
      <c r="A11760" t="s">
        <v>13966</v>
      </c>
      <c r="B11760" t="s">
        <v>2</v>
      </c>
      <c r="C11760" t="s">
        <v>9</v>
      </c>
      <c r="D11760" t="s">
        <v>19</v>
      </c>
      <c r="E11760" t="s">
        <v>70</v>
      </c>
      <c r="F11760" t="s">
        <v>22</v>
      </c>
      <c r="G11760">
        <v>23</v>
      </c>
      <c r="H11760">
        <v>1.1016189999999999</v>
      </c>
      <c r="I11760">
        <v>1.133094</v>
      </c>
      <c r="J11760">
        <v>3.1474299999999997E-2</v>
      </c>
      <c r="K11760">
        <v>2.3247299999999999E-2</v>
      </c>
      <c r="L11760">
        <v>2.8107900000000002E-2</v>
      </c>
      <c r="M11760">
        <v>3.1474299999999997E-2</v>
      </c>
      <c r="N11760">
        <v>3.4840700000000002E-2</v>
      </c>
      <c r="O11760">
        <v>3.9701199999999999E-2</v>
      </c>
      <c r="P11760">
        <v>48.1631</v>
      </c>
      <c r="Q11760">
        <v>6.4194999999999999E-3</v>
      </c>
    </row>
    <row r="11761" spans="1:17">
      <c r="A11761" t="s">
        <v>13967</v>
      </c>
      <c r="B11761" t="s">
        <v>2</v>
      </c>
      <c r="C11761" t="s">
        <v>9</v>
      </c>
      <c r="D11761" t="s">
        <v>19</v>
      </c>
      <c r="E11761" t="s">
        <v>70</v>
      </c>
      <c r="F11761" t="s">
        <v>22</v>
      </c>
      <c r="G11761">
        <v>24</v>
      </c>
      <c r="H11761">
        <v>0.91516470000000005</v>
      </c>
      <c r="I11761">
        <v>0.93604960000000004</v>
      </c>
      <c r="J11761">
        <v>2.0884900000000001E-2</v>
      </c>
      <c r="K11761">
        <v>1.3481399999999999E-2</v>
      </c>
      <c r="L11761">
        <v>1.78555E-2</v>
      </c>
      <c r="M11761">
        <v>2.0884900000000001E-2</v>
      </c>
      <c r="N11761">
        <v>2.3914399999999999E-2</v>
      </c>
      <c r="O11761">
        <v>2.8288399999999998E-2</v>
      </c>
      <c r="P11761">
        <v>47.630299999999998</v>
      </c>
      <c r="Q11761">
        <v>5.777E-3</v>
      </c>
    </row>
    <row r="11762" spans="1:17">
      <c r="A11762" t="s">
        <v>13968</v>
      </c>
      <c r="B11762" t="s">
        <v>2</v>
      </c>
      <c r="C11762" t="s">
        <v>9</v>
      </c>
      <c r="D11762" t="s">
        <v>19</v>
      </c>
      <c r="E11762" t="s">
        <v>70</v>
      </c>
      <c r="F11762" t="s">
        <v>23</v>
      </c>
      <c r="G11762">
        <v>1</v>
      </c>
      <c r="H11762">
        <v>0.95027569999999995</v>
      </c>
      <c r="I11762">
        <v>0.84080060000000001</v>
      </c>
      <c r="J11762">
        <v>-0.10947510000000001</v>
      </c>
      <c r="K11762">
        <v>-0.1223513</v>
      </c>
      <c r="L11762">
        <v>-0.1147439</v>
      </c>
      <c r="M11762">
        <v>-0.10947510000000001</v>
      </c>
      <c r="N11762">
        <v>-0.1042062</v>
      </c>
      <c r="O11762">
        <v>-9.6598799999999999E-2</v>
      </c>
      <c r="P11762">
        <v>45.6128</v>
      </c>
      <c r="Q11762">
        <v>1.00474E-2</v>
      </c>
    </row>
    <row r="11763" spans="1:17">
      <c r="A11763" t="s">
        <v>13969</v>
      </c>
      <c r="B11763" t="s">
        <v>2</v>
      </c>
      <c r="C11763" t="s">
        <v>9</v>
      </c>
      <c r="D11763" t="s">
        <v>19</v>
      </c>
      <c r="E11763" t="s">
        <v>70</v>
      </c>
      <c r="F11763" t="s">
        <v>23</v>
      </c>
      <c r="G11763">
        <v>2</v>
      </c>
      <c r="H11763">
        <v>0.93029879999999998</v>
      </c>
      <c r="I11763">
        <v>0.81652690000000006</v>
      </c>
      <c r="J11763">
        <v>-0.1137719</v>
      </c>
      <c r="K11763">
        <v>-0.1231</v>
      </c>
      <c r="L11763">
        <v>-0.1175889</v>
      </c>
      <c r="M11763">
        <v>-0.1137719</v>
      </c>
      <c r="N11763">
        <v>-0.10995489999999999</v>
      </c>
      <c r="O11763">
        <v>-0.1044438</v>
      </c>
      <c r="P11763">
        <v>45.3825</v>
      </c>
      <c r="Q11763">
        <v>7.2788000000000002E-3</v>
      </c>
    </row>
    <row r="11764" spans="1:17">
      <c r="A11764" t="s">
        <v>13970</v>
      </c>
      <c r="B11764" t="s">
        <v>2</v>
      </c>
      <c r="C11764" t="s">
        <v>9</v>
      </c>
      <c r="D11764" t="s">
        <v>19</v>
      </c>
      <c r="E11764" t="s">
        <v>70</v>
      </c>
      <c r="F11764" t="s">
        <v>23</v>
      </c>
      <c r="G11764">
        <v>3</v>
      </c>
      <c r="H11764">
        <v>0.924176</v>
      </c>
      <c r="I11764">
        <v>0.80907600000000002</v>
      </c>
      <c r="J11764">
        <v>-0.11509999999999999</v>
      </c>
      <c r="K11764">
        <v>-0.1248988</v>
      </c>
      <c r="L11764">
        <v>-0.1191096</v>
      </c>
      <c r="M11764">
        <v>-0.11509999999999999</v>
      </c>
      <c r="N11764">
        <v>-0.11109040000000001</v>
      </c>
      <c r="O11764">
        <v>-0.1053012</v>
      </c>
      <c r="P11764">
        <v>45.041600000000003</v>
      </c>
      <c r="Q11764">
        <v>7.6461000000000003E-3</v>
      </c>
    </row>
    <row r="11765" spans="1:17">
      <c r="A11765" t="s">
        <v>13971</v>
      </c>
      <c r="B11765" t="s">
        <v>2</v>
      </c>
      <c r="C11765" t="s">
        <v>9</v>
      </c>
      <c r="D11765" t="s">
        <v>19</v>
      </c>
      <c r="E11765" t="s">
        <v>70</v>
      </c>
      <c r="F11765" t="s">
        <v>23</v>
      </c>
      <c r="G11765">
        <v>4</v>
      </c>
      <c r="H11765">
        <v>0.95938650000000003</v>
      </c>
      <c r="I11765">
        <v>0.8063034</v>
      </c>
      <c r="J11765">
        <v>-0.1530831</v>
      </c>
      <c r="K11765">
        <v>-0.164045</v>
      </c>
      <c r="L11765">
        <v>-0.1575686</v>
      </c>
      <c r="M11765">
        <v>-0.1530831</v>
      </c>
      <c r="N11765">
        <v>-0.1485976</v>
      </c>
      <c r="O11765">
        <v>-0.1421212</v>
      </c>
      <c r="P11765">
        <v>44.795400000000001</v>
      </c>
      <c r="Q11765">
        <v>8.5535999999999997E-3</v>
      </c>
    </row>
    <row r="11766" spans="1:17">
      <c r="A11766" t="s">
        <v>13972</v>
      </c>
      <c r="B11766" t="s">
        <v>2</v>
      </c>
      <c r="C11766" t="s">
        <v>9</v>
      </c>
      <c r="D11766" t="s">
        <v>19</v>
      </c>
      <c r="E11766" t="s">
        <v>70</v>
      </c>
      <c r="F11766" t="s">
        <v>23</v>
      </c>
      <c r="G11766">
        <v>5</v>
      </c>
      <c r="H11766">
        <v>1.0230060000000001</v>
      </c>
      <c r="I11766">
        <v>0.85530850000000003</v>
      </c>
      <c r="J11766">
        <v>-0.16769729999999999</v>
      </c>
      <c r="K11766">
        <v>-0.18024809999999999</v>
      </c>
      <c r="L11766">
        <v>-0.17283299999999999</v>
      </c>
      <c r="M11766">
        <v>-0.16769729999999999</v>
      </c>
      <c r="N11766">
        <v>-0.1625617</v>
      </c>
      <c r="O11766">
        <v>-0.1551466</v>
      </c>
      <c r="P11766">
        <v>44.6145</v>
      </c>
      <c r="Q11766">
        <v>9.7934000000000007E-3</v>
      </c>
    </row>
    <row r="11767" spans="1:17">
      <c r="A11767" t="s">
        <v>13973</v>
      </c>
      <c r="B11767" t="s">
        <v>2</v>
      </c>
      <c r="C11767" t="s">
        <v>9</v>
      </c>
      <c r="D11767" t="s">
        <v>19</v>
      </c>
      <c r="E11767" t="s">
        <v>70</v>
      </c>
      <c r="F11767" t="s">
        <v>23</v>
      </c>
      <c r="G11767">
        <v>6</v>
      </c>
      <c r="H11767">
        <v>1.2028700000000001</v>
      </c>
      <c r="I11767">
        <v>1.0822229999999999</v>
      </c>
      <c r="J11767">
        <v>-0.1206468</v>
      </c>
      <c r="K11767">
        <v>-0.13563149999999999</v>
      </c>
      <c r="L11767">
        <v>-0.12677840000000001</v>
      </c>
      <c r="M11767">
        <v>-0.1206468</v>
      </c>
      <c r="N11767">
        <v>-0.1145152</v>
      </c>
      <c r="O11767">
        <v>-0.1056622</v>
      </c>
      <c r="P11767">
        <v>44.154800000000002</v>
      </c>
      <c r="Q11767">
        <v>1.1692599999999999E-2</v>
      </c>
    </row>
    <row r="11768" spans="1:17">
      <c r="A11768" t="s">
        <v>13974</v>
      </c>
      <c r="B11768" t="s">
        <v>2</v>
      </c>
      <c r="C11768" t="s">
        <v>9</v>
      </c>
      <c r="D11768" t="s">
        <v>19</v>
      </c>
      <c r="E11768" t="s">
        <v>70</v>
      </c>
      <c r="F11768" t="s">
        <v>23</v>
      </c>
      <c r="G11768">
        <v>7</v>
      </c>
      <c r="H11768">
        <v>1.596676</v>
      </c>
      <c r="I11768">
        <v>1.2926420000000001</v>
      </c>
      <c r="J11768">
        <v>-0.30403360000000001</v>
      </c>
      <c r="K11768">
        <v>-0.32123089999999999</v>
      </c>
      <c r="L11768">
        <v>-0.31107069999999998</v>
      </c>
      <c r="M11768">
        <v>-0.30403360000000001</v>
      </c>
      <c r="N11768">
        <v>-0.2969966</v>
      </c>
      <c r="O11768">
        <v>-0.28683629999999999</v>
      </c>
      <c r="P11768">
        <v>43.661700000000003</v>
      </c>
      <c r="Q11768">
        <v>1.34191E-2</v>
      </c>
    </row>
    <row r="11769" spans="1:17">
      <c r="A11769" t="s">
        <v>13975</v>
      </c>
      <c r="B11769" t="s">
        <v>2</v>
      </c>
      <c r="C11769" t="s">
        <v>9</v>
      </c>
      <c r="D11769" t="s">
        <v>19</v>
      </c>
      <c r="E11769" t="s">
        <v>70</v>
      </c>
      <c r="F11769" t="s">
        <v>23</v>
      </c>
      <c r="G11769">
        <v>8</v>
      </c>
      <c r="H11769">
        <v>1.7571270000000001</v>
      </c>
      <c r="I11769">
        <v>1.2664500000000001</v>
      </c>
      <c r="J11769">
        <v>-0.49067670000000002</v>
      </c>
      <c r="K11769">
        <v>-0.50850709999999999</v>
      </c>
      <c r="L11769">
        <v>-0.49797279999999999</v>
      </c>
      <c r="M11769">
        <v>-0.49067670000000002</v>
      </c>
      <c r="N11769">
        <v>-0.48338059999999999</v>
      </c>
      <c r="O11769">
        <v>-0.47284619999999999</v>
      </c>
      <c r="P11769">
        <v>43.594299999999997</v>
      </c>
      <c r="Q11769">
        <v>1.3913200000000001E-2</v>
      </c>
    </row>
    <row r="11770" spans="1:17">
      <c r="A11770" t="s">
        <v>13976</v>
      </c>
      <c r="B11770" t="s">
        <v>2</v>
      </c>
      <c r="C11770" t="s">
        <v>9</v>
      </c>
      <c r="D11770" t="s">
        <v>19</v>
      </c>
      <c r="E11770" t="s">
        <v>70</v>
      </c>
      <c r="F11770" t="s">
        <v>23</v>
      </c>
      <c r="G11770">
        <v>9</v>
      </c>
      <c r="H11770">
        <v>1.7067639999999999</v>
      </c>
      <c r="I11770">
        <v>1.2069099999999999</v>
      </c>
      <c r="J11770">
        <v>-0.49985360000000001</v>
      </c>
      <c r="K11770">
        <v>-0.5221751</v>
      </c>
      <c r="L11770">
        <v>-0.50898739999999998</v>
      </c>
      <c r="M11770">
        <v>-0.49985360000000001</v>
      </c>
      <c r="N11770">
        <v>-0.49071979999999998</v>
      </c>
      <c r="O11770">
        <v>-0.47753200000000001</v>
      </c>
      <c r="P11770">
        <v>44.538600000000002</v>
      </c>
      <c r="Q11770">
        <v>1.7417599999999998E-2</v>
      </c>
    </row>
    <row r="11771" spans="1:17">
      <c r="A11771" t="s">
        <v>13977</v>
      </c>
      <c r="B11771" t="s">
        <v>2</v>
      </c>
      <c r="C11771" t="s">
        <v>9</v>
      </c>
      <c r="D11771" t="s">
        <v>19</v>
      </c>
      <c r="E11771" t="s">
        <v>70</v>
      </c>
      <c r="F11771" t="s">
        <v>23</v>
      </c>
      <c r="G11771">
        <v>10</v>
      </c>
      <c r="H11771">
        <v>1.613205</v>
      </c>
      <c r="I11771">
        <v>1.193864</v>
      </c>
      <c r="J11771">
        <v>-0.41934110000000002</v>
      </c>
      <c r="K11771">
        <v>-0.4396989</v>
      </c>
      <c r="L11771">
        <v>-0.42767129999999998</v>
      </c>
      <c r="M11771">
        <v>-0.41934110000000002</v>
      </c>
      <c r="N11771">
        <v>-0.41101080000000001</v>
      </c>
      <c r="O11771">
        <v>-0.39898329999999999</v>
      </c>
      <c r="P11771">
        <v>46.299900000000001</v>
      </c>
      <c r="Q11771">
        <v>1.5885300000000002E-2</v>
      </c>
    </row>
    <row r="11772" spans="1:17">
      <c r="A11772" t="s">
        <v>13978</v>
      </c>
      <c r="B11772" t="s">
        <v>2</v>
      </c>
      <c r="C11772" t="s">
        <v>9</v>
      </c>
      <c r="D11772" t="s">
        <v>19</v>
      </c>
      <c r="E11772" t="s">
        <v>70</v>
      </c>
      <c r="F11772" t="s">
        <v>23</v>
      </c>
      <c r="G11772">
        <v>11</v>
      </c>
      <c r="H11772">
        <v>1.4159010000000001</v>
      </c>
      <c r="I11772">
        <v>1.1727460000000001</v>
      </c>
      <c r="J11772">
        <v>-0.24315529999999999</v>
      </c>
      <c r="K11772">
        <v>-0.26393539999999999</v>
      </c>
      <c r="L11772">
        <v>-0.2516584</v>
      </c>
      <c r="M11772">
        <v>-0.24315529999999999</v>
      </c>
      <c r="N11772">
        <v>-0.23465230000000001</v>
      </c>
      <c r="O11772">
        <v>-0.2223752</v>
      </c>
      <c r="P11772">
        <v>48.261600000000001</v>
      </c>
      <c r="Q11772">
        <v>1.6214800000000001E-2</v>
      </c>
    </row>
    <row r="11773" spans="1:17">
      <c r="A11773" t="s">
        <v>13979</v>
      </c>
      <c r="B11773" t="s">
        <v>2</v>
      </c>
      <c r="C11773" t="s">
        <v>9</v>
      </c>
      <c r="D11773" t="s">
        <v>19</v>
      </c>
      <c r="E11773" t="s">
        <v>70</v>
      </c>
      <c r="F11773" t="s">
        <v>23</v>
      </c>
      <c r="G11773">
        <v>12</v>
      </c>
      <c r="H11773">
        <v>1.2028380000000001</v>
      </c>
      <c r="I11773">
        <v>1.1208469999999999</v>
      </c>
      <c r="J11773">
        <v>-8.1991400000000006E-2</v>
      </c>
      <c r="K11773">
        <v>-0.1056916</v>
      </c>
      <c r="L11773">
        <v>-9.1689400000000004E-2</v>
      </c>
      <c r="M11773">
        <v>-8.1991400000000006E-2</v>
      </c>
      <c r="N11773">
        <v>-7.2293499999999997E-2</v>
      </c>
      <c r="O11773">
        <v>-5.8291200000000001E-2</v>
      </c>
      <c r="P11773">
        <v>49.805799999999998</v>
      </c>
      <c r="Q11773">
        <v>1.84934E-2</v>
      </c>
    </row>
    <row r="11774" spans="1:17">
      <c r="A11774" t="s">
        <v>13980</v>
      </c>
      <c r="B11774" t="s">
        <v>2</v>
      </c>
      <c r="C11774" t="s">
        <v>9</v>
      </c>
      <c r="D11774" t="s">
        <v>19</v>
      </c>
      <c r="E11774" t="s">
        <v>70</v>
      </c>
      <c r="F11774" t="s">
        <v>23</v>
      </c>
      <c r="G11774">
        <v>13</v>
      </c>
      <c r="H11774">
        <v>1.0052160000000001</v>
      </c>
      <c r="I11774">
        <v>1.070408</v>
      </c>
      <c r="J11774">
        <v>6.5191499999999999E-2</v>
      </c>
      <c r="K11774">
        <v>4.4924199999999997E-2</v>
      </c>
      <c r="L11774">
        <v>5.6898299999999999E-2</v>
      </c>
      <c r="M11774">
        <v>6.5191499999999999E-2</v>
      </c>
      <c r="N11774">
        <v>7.3484599999999997E-2</v>
      </c>
      <c r="O11774">
        <v>8.5458699999999999E-2</v>
      </c>
      <c r="P11774">
        <v>50.994199999999999</v>
      </c>
      <c r="Q11774">
        <v>1.5814600000000002E-2</v>
      </c>
    </row>
    <row r="11775" spans="1:17">
      <c r="A11775" t="s">
        <v>13981</v>
      </c>
      <c r="B11775" t="s">
        <v>2</v>
      </c>
      <c r="C11775" t="s">
        <v>9</v>
      </c>
      <c r="D11775" t="s">
        <v>19</v>
      </c>
      <c r="E11775" t="s">
        <v>70</v>
      </c>
      <c r="F11775" t="s">
        <v>23</v>
      </c>
      <c r="G11775">
        <v>14</v>
      </c>
      <c r="H11775">
        <v>0.91682669999999999</v>
      </c>
      <c r="I11775">
        <v>1.041965</v>
      </c>
      <c r="J11775">
        <v>0.1251382</v>
      </c>
      <c r="K11775">
        <v>0.10351779999999999</v>
      </c>
      <c r="L11775">
        <v>0.1162913</v>
      </c>
      <c r="M11775">
        <v>0.1251382</v>
      </c>
      <c r="N11775">
        <v>0.1339851</v>
      </c>
      <c r="O11775">
        <v>0.14675859999999999</v>
      </c>
      <c r="P11775">
        <v>52.07</v>
      </c>
      <c r="Q11775">
        <v>1.68705E-2</v>
      </c>
    </row>
    <row r="11776" spans="1:17">
      <c r="A11776" t="s">
        <v>13982</v>
      </c>
      <c r="B11776" t="s">
        <v>2</v>
      </c>
      <c r="C11776" t="s">
        <v>9</v>
      </c>
      <c r="D11776" t="s">
        <v>19</v>
      </c>
      <c r="E11776" t="s">
        <v>70</v>
      </c>
      <c r="F11776" t="s">
        <v>23</v>
      </c>
      <c r="G11776">
        <v>15</v>
      </c>
      <c r="H11776">
        <v>0.8912139</v>
      </c>
      <c r="I11776">
        <v>1.0288870000000001</v>
      </c>
      <c r="J11776">
        <v>0.1376732</v>
      </c>
      <c r="K11776">
        <v>0.1180196</v>
      </c>
      <c r="L11776">
        <v>0.1296311</v>
      </c>
      <c r="M11776">
        <v>0.1376732</v>
      </c>
      <c r="N11776">
        <v>0.14571529999999999</v>
      </c>
      <c r="O11776">
        <v>0.15732679999999999</v>
      </c>
      <c r="P11776">
        <v>52.773299999999999</v>
      </c>
      <c r="Q11776">
        <v>1.53358E-2</v>
      </c>
    </row>
    <row r="11777" spans="1:17">
      <c r="A11777" t="s">
        <v>13983</v>
      </c>
      <c r="B11777" t="s">
        <v>2</v>
      </c>
      <c r="C11777" t="s">
        <v>9</v>
      </c>
      <c r="D11777" t="s">
        <v>19</v>
      </c>
      <c r="E11777" t="s">
        <v>70</v>
      </c>
      <c r="F11777" t="s">
        <v>23</v>
      </c>
      <c r="G11777">
        <v>16</v>
      </c>
      <c r="H11777">
        <v>0.90517539999999996</v>
      </c>
      <c r="I11777">
        <v>1.0259640000000001</v>
      </c>
      <c r="J11777">
        <v>0.1207891</v>
      </c>
      <c r="K11777">
        <v>0.1008361</v>
      </c>
      <c r="L11777">
        <v>0.1126245</v>
      </c>
      <c r="M11777">
        <v>0.1207891</v>
      </c>
      <c r="N11777">
        <v>0.1289537</v>
      </c>
      <c r="O11777">
        <v>0.14074220000000001</v>
      </c>
      <c r="P11777">
        <v>52.9161</v>
      </c>
      <c r="Q11777">
        <v>1.5569400000000001E-2</v>
      </c>
    </row>
    <row r="11778" spans="1:17">
      <c r="A11778" t="s">
        <v>13984</v>
      </c>
      <c r="B11778" t="s">
        <v>2</v>
      </c>
      <c r="C11778" t="s">
        <v>9</v>
      </c>
      <c r="D11778" t="s">
        <v>19</v>
      </c>
      <c r="E11778" t="s">
        <v>70</v>
      </c>
      <c r="F11778" t="s">
        <v>23</v>
      </c>
      <c r="G11778">
        <v>17</v>
      </c>
      <c r="H11778">
        <v>1.004049</v>
      </c>
      <c r="I11778">
        <v>1.097334</v>
      </c>
      <c r="J11778">
        <v>9.3284300000000001E-2</v>
      </c>
      <c r="K11778">
        <v>7.4369000000000005E-2</v>
      </c>
      <c r="L11778">
        <v>8.5544300000000004E-2</v>
      </c>
      <c r="M11778">
        <v>9.3284300000000001E-2</v>
      </c>
      <c r="N11778">
        <v>0.1010243</v>
      </c>
      <c r="O11778">
        <v>0.1121996</v>
      </c>
      <c r="P11778">
        <v>52.030099999999997</v>
      </c>
      <c r="Q11778">
        <v>1.4759700000000001E-2</v>
      </c>
    </row>
    <row r="11779" spans="1:17">
      <c r="A11779" t="s">
        <v>13985</v>
      </c>
      <c r="B11779" t="s">
        <v>2</v>
      </c>
      <c r="C11779" t="s">
        <v>9</v>
      </c>
      <c r="D11779" t="s">
        <v>19</v>
      </c>
      <c r="E11779" t="s">
        <v>70</v>
      </c>
      <c r="F11779" t="s">
        <v>23</v>
      </c>
      <c r="G11779">
        <v>18</v>
      </c>
      <c r="H11779">
        <v>1.249706</v>
      </c>
      <c r="I11779">
        <v>1.2792319999999999</v>
      </c>
      <c r="J11779">
        <v>2.9526699999999999E-2</v>
      </c>
      <c r="K11779">
        <v>7.3724000000000003E-3</v>
      </c>
      <c r="L11779">
        <v>2.0461300000000002E-2</v>
      </c>
      <c r="M11779">
        <v>2.9526699999999999E-2</v>
      </c>
      <c r="N11779">
        <v>3.8592099999999997E-2</v>
      </c>
      <c r="O11779">
        <v>5.1681100000000001E-2</v>
      </c>
      <c r="P11779">
        <v>50.388399999999997</v>
      </c>
      <c r="Q11779">
        <v>1.72871E-2</v>
      </c>
    </row>
    <row r="11780" spans="1:17">
      <c r="A11780" t="s">
        <v>13986</v>
      </c>
      <c r="B11780" t="s">
        <v>2</v>
      </c>
      <c r="C11780" t="s">
        <v>9</v>
      </c>
      <c r="D11780" t="s">
        <v>19</v>
      </c>
      <c r="E11780" t="s">
        <v>70</v>
      </c>
      <c r="F11780" t="s">
        <v>23</v>
      </c>
      <c r="G11780">
        <v>19</v>
      </c>
      <c r="H11780">
        <v>1.481635</v>
      </c>
      <c r="I11780">
        <v>1.436979</v>
      </c>
      <c r="J11780">
        <v>-4.4656800000000003E-2</v>
      </c>
      <c r="K11780">
        <v>-7.0052500000000004E-2</v>
      </c>
      <c r="L11780">
        <v>-5.50485E-2</v>
      </c>
      <c r="M11780">
        <v>-4.4656800000000003E-2</v>
      </c>
      <c r="N11780">
        <v>-3.42651E-2</v>
      </c>
      <c r="O11780">
        <v>-1.92611E-2</v>
      </c>
      <c r="P11780">
        <v>49.0747</v>
      </c>
      <c r="Q11780">
        <v>1.9816299999999998E-2</v>
      </c>
    </row>
    <row r="11781" spans="1:17">
      <c r="A11781" t="s">
        <v>13987</v>
      </c>
      <c r="B11781" t="s">
        <v>2</v>
      </c>
      <c r="C11781" t="s">
        <v>9</v>
      </c>
      <c r="D11781" t="s">
        <v>19</v>
      </c>
      <c r="E11781" t="s">
        <v>70</v>
      </c>
      <c r="F11781" t="s">
        <v>23</v>
      </c>
      <c r="G11781">
        <v>20</v>
      </c>
      <c r="H11781">
        <v>1.532678</v>
      </c>
      <c r="I11781">
        <v>1.5216229999999999</v>
      </c>
      <c r="J11781">
        <v>-1.1054400000000001E-2</v>
      </c>
      <c r="K11781">
        <v>-3.4119400000000001E-2</v>
      </c>
      <c r="L11781">
        <v>-2.0492400000000001E-2</v>
      </c>
      <c r="M11781">
        <v>-1.1054400000000001E-2</v>
      </c>
      <c r="N11781">
        <v>-1.6164E-3</v>
      </c>
      <c r="O11781">
        <v>1.20106E-2</v>
      </c>
      <c r="P11781">
        <v>48.161999999999999</v>
      </c>
      <c r="Q11781">
        <v>1.7997699999999998E-2</v>
      </c>
    </row>
    <row r="11782" spans="1:17">
      <c r="A11782" t="s">
        <v>13988</v>
      </c>
      <c r="B11782" t="s">
        <v>2</v>
      </c>
      <c r="C11782" t="s">
        <v>9</v>
      </c>
      <c r="D11782" t="s">
        <v>19</v>
      </c>
      <c r="E11782" t="s">
        <v>70</v>
      </c>
      <c r="F11782" t="s">
        <v>23</v>
      </c>
      <c r="G11782">
        <v>21</v>
      </c>
      <c r="H11782">
        <v>1.509782</v>
      </c>
      <c r="I11782">
        <v>1.495997</v>
      </c>
      <c r="J11782">
        <v>-1.3785E-2</v>
      </c>
      <c r="K11782">
        <v>-3.5423299999999998E-2</v>
      </c>
      <c r="L11782">
        <v>-2.2639200000000002E-2</v>
      </c>
      <c r="M11782">
        <v>-1.3785E-2</v>
      </c>
      <c r="N11782">
        <v>-4.9307999999999999E-3</v>
      </c>
      <c r="O11782">
        <v>7.8531999999999994E-3</v>
      </c>
      <c r="P11782">
        <v>47.843800000000002</v>
      </c>
      <c r="Q11782">
        <v>1.6884400000000001E-2</v>
      </c>
    </row>
    <row r="11783" spans="1:17">
      <c r="A11783" t="s">
        <v>13989</v>
      </c>
      <c r="B11783" t="s">
        <v>2</v>
      </c>
      <c r="C11783" t="s">
        <v>9</v>
      </c>
      <c r="D11783" t="s">
        <v>19</v>
      </c>
      <c r="E11783" t="s">
        <v>70</v>
      </c>
      <c r="F11783" t="s">
        <v>23</v>
      </c>
      <c r="G11783">
        <v>22</v>
      </c>
      <c r="H11783">
        <v>1.403238</v>
      </c>
      <c r="I11783">
        <v>1.380868</v>
      </c>
      <c r="J11783">
        <v>-2.23695E-2</v>
      </c>
      <c r="K11783">
        <v>-4.04768E-2</v>
      </c>
      <c r="L11783">
        <v>-2.9778900000000001E-2</v>
      </c>
      <c r="M11783">
        <v>-2.23695E-2</v>
      </c>
      <c r="N11783">
        <v>-1.49602E-2</v>
      </c>
      <c r="O11783">
        <v>-4.2623000000000001E-3</v>
      </c>
      <c r="P11783">
        <v>47.5989</v>
      </c>
      <c r="Q11783">
        <v>1.41292E-2</v>
      </c>
    </row>
    <row r="11784" spans="1:17">
      <c r="A11784" t="s">
        <v>13990</v>
      </c>
      <c r="B11784" t="s">
        <v>2</v>
      </c>
      <c r="C11784" t="s">
        <v>9</v>
      </c>
      <c r="D11784" t="s">
        <v>19</v>
      </c>
      <c r="E11784" t="s">
        <v>70</v>
      </c>
      <c r="F11784" t="s">
        <v>23</v>
      </c>
      <c r="G11784">
        <v>23</v>
      </c>
      <c r="H11784">
        <v>1.2141059999999999</v>
      </c>
      <c r="I11784">
        <v>1.1719900000000001</v>
      </c>
      <c r="J11784">
        <v>-4.2115899999999998E-2</v>
      </c>
      <c r="K11784">
        <v>-6.0483000000000002E-2</v>
      </c>
      <c r="L11784">
        <v>-4.9631500000000002E-2</v>
      </c>
      <c r="M11784">
        <v>-4.2115899999999998E-2</v>
      </c>
      <c r="N11784">
        <v>-3.4600199999999998E-2</v>
      </c>
      <c r="O11784">
        <v>-2.3748700000000001E-2</v>
      </c>
      <c r="P11784">
        <v>47.280700000000003</v>
      </c>
      <c r="Q11784">
        <v>1.4331999999999999E-2</v>
      </c>
    </row>
    <row r="11785" spans="1:17">
      <c r="A11785" t="s">
        <v>13991</v>
      </c>
      <c r="B11785" t="s">
        <v>2</v>
      </c>
      <c r="C11785" t="s">
        <v>9</v>
      </c>
      <c r="D11785" t="s">
        <v>19</v>
      </c>
      <c r="E11785" t="s">
        <v>70</v>
      </c>
      <c r="F11785" t="s">
        <v>23</v>
      </c>
      <c r="G11785">
        <v>24</v>
      </c>
      <c r="H11785">
        <v>1.0479959999999999</v>
      </c>
      <c r="I11785">
        <v>0.97083540000000002</v>
      </c>
      <c r="J11785">
        <v>-7.7160500000000007E-2</v>
      </c>
      <c r="K11785">
        <v>-9.4245200000000001E-2</v>
      </c>
      <c r="L11785">
        <v>-8.4151400000000001E-2</v>
      </c>
      <c r="M11785">
        <v>-7.7160500000000007E-2</v>
      </c>
      <c r="N11785">
        <v>-7.0169599999999999E-2</v>
      </c>
      <c r="O11785">
        <v>-6.0075799999999999E-2</v>
      </c>
      <c r="P11785">
        <v>47.1175</v>
      </c>
      <c r="Q11785">
        <v>1.33312E-2</v>
      </c>
    </row>
    <row r="11786" spans="1:17">
      <c r="A11786" t="s">
        <v>13992</v>
      </c>
      <c r="B11786" t="s">
        <v>2</v>
      </c>
      <c r="C11786" t="s">
        <v>9</v>
      </c>
      <c r="D11786" t="s">
        <v>19</v>
      </c>
      <c r="E11786" t="s">
        <v>70</v>
      </c>
      <c r="F11786" t="s">
        <v>24</v>
      </c>
      <c r="G11786">
        <v>1</v>
      </c>
      <c r="H11786">
        <v>0.83330550000000003</v>
      </c>
      <c r="I11786">
        <v>0.89293500000000003</v>
      </c>
      <c r="J11786">
        <v>5.9629599999999998E-2</v>
      </c>
      <c r="K11786">
        <v>4.0756500000000001E-2</v>
      </c>
      <c r="L11786">
        <v>5.1906899999999999E-2</v>
      </c>
      <c r="M11786">
        <v>5.9629599999999998E-2</v>
      </c>
      <c r="N11786">
        <v>6.7352300000000004E-2</v>
      </c>
      <c r="O11786">
        <v>7.8502699999999995E-2</v>
      </c>
      <c r="P11786">
        <v>46.571399999999997</v>
      </c>
      <c r="Q11786">
        <v>1.4726700000000001E-2</v>
      </c>
    </row>
    <row r="11787" spans="1:17">
      <c r="A11787" t="s">
        <v>13993</v>
      </c>
      <c r="B11787" t="s">
        <v>2</v>
      </c>
      <c r="C11787" t="s">
        <v>9</v>
      </c>
      <c r="D11787" t="s">
        <v>19</v>
      </c>
      <c r="E11787" t="s">
        <v>70</v>
      </c>
      <c r="F11787" t="s">
        <v>24</v>
      </c>
      <c r="G11787">
        <v>2</v>
      </c>
      <c r="H11787">
        <v>0.81662029999999997</v>
      </c>
      <c r="I11787">
        <v>0.871753</v>
      </c>
      <c r="J11787">
        <v>5.5132800000000003E-2</v>
      </c>
      <c r="K11787">
        <v>3.7732599999999998E-2</v>
      </c>
      <c r="L11787">
        <v>4.8012800000000001E-2</v>
      </c>
      <c r="M11787">
        <v>5.5132800000000003E-2</v>
      </c>
      <c r="N11787">
        <v>6.2252799999999997E-2</v>
      </c>
      <c r="O11787">
        <v>7.2532899999999997E-2</v>
      </c>
      <c r="P11787">
        <v>46.023800000000001</v>
      </c>
      <c r="Q11787">
        <v>1.35774E-2</v>
      </c>
    </row>
    <row r="11788" spans="1:17">
      <c r="A11788" t="s">
        <v>13994</v>
      </c>
      <c r="B11788" t="s">
        <v>2</v>
      </c>
      <c r="C11788" t="s">
        <v>9</v>
      </c>
      <c r="D11788" t="s">
        <v>19</v>
      </c>
      <c r="E11788" t="s">
        <v>70</v>
      </c>
      <c r="F11788" t="s">
        <v>24</v>
      </c>
      <c r="G11788">
        <v>3</v>
      </c>
      <c r="H11788">
        <v>0.80822799999999995</v>
      </c>
      <c r="I11788">
        <v>0.84354079999999998</v>
      </c>
      <c r="J11788">
        <v>3.5312799999999998E-2</v>
      </c>
      <c r="K11788">
        <v>2.06754E-2</v>
      </c>
      <c r="L11788">
        <v>2.93233E-2</v>
      </c>
      <c r="M11788">
        <v>3.5312799999999998E-2</v>
      </c>
      <c r="N11788">
        <v>4.13023E-2</v>
      </c>
      <c r="O11788">
        <v>4.99502E-2</v>
      </c>
      <c r="P11788">
        <v>45.452399999999997</v>
      </c>
      <c r="Q11788">
        <v>1.1421600000000001E-2</v>
      </c>
    </row>
    <row r="11789" spans="1:17">
      <c r="A11789" t="s">
        <v>13995</v>
      </c>
      <c r="B11789" t="s">
        <v>2</v>
      </c>
      <c r="C11789" t="s">
        <v>9</v>
      </c>
      <c r="D11789" t="s">
        <v>19</v>
      </c>
      <c r="E11789" t="s">
        <v>70</v>
      </c>
      <c r="F11789" t="s">
        <v>24</v>
      </c>
      <c r="G11789">
        <v>4</v>
      </c>
      <c r="H11789">
        <v>0.80618849999999997</v>
      </c>
      <c r="I11789">
        <v>0.84970199999999996</v>
      </c>
      <c r="J11789">
        <v>4.3513499999999997E-2</v>
      </c>
      <c r="K11789">
        <v>3.0055499999999999E-2</v>
      </c>
      <c r="L11789">
        <v>3.8006600000000001E-2</v>
      </c>
      <c r="M11789">
        <v>4.3513499999999997E-2</v>
      </c>
      <c r="N11789">
        <v>4.9020300000000003E-2</v>
      </c>
      <c r="O11789">
        <v>5.6971399999999998E-2</v>
      </c>
      <c r="P11789">
        <v>45.238100000000003</v>
      </c>
      <c r="Q11789">
        <v>1.05013E-2</v>
      </c>
    </row>
    <row r="11790" spans="1:17">
      <c r="A11790" t="s">
        <v>13996</v>
      </c>
      <c r="B11790" t="s">
        <v>2</v>
      </c>
      <c r="C11790" t="s">
        <v>9</v>
      </c>
      <c r="D11790" t="s">
        <v>19</v>
      </c>
      <c r="E11790" t="s">
        <v>70</v>
      </c>
      <c r="F11790" t="s">
        <v>24</v>
      </c>
      <c r="G11790">
        <v>5</v>
      </c>
      <c r="H11790">
        <v>0.86705940000000004</v>
      </c>
      <c r="I11790">
        <v>0.87714300000000001</v>
      </c>
      <c r="J11790">
        <v>1.00836E-2</v>
      </c>
      <c r="K11790">
        <v>-3.7134999999999998E-3</v>
      </c>
      <c r="L11790">
        <v>4.4380000000000001E-3</v>
      </c>
      <c r="M11790">
        <v>1.00836E-2</v>
      </c>
      <c r="N11790">
        <v>1.5729300000000002E-2</v>
      </c>
      <c r="O11790">
        <v>2.3880700000000001E-2</v>
      </c>
      <c r="P11790">
        <v>44.857100000000003</v>
      </c>
      <c r="Q11790">
        <v>1.07659E-2</v>
      </c>
    </row>
    <row r="11791" spans="1:17">
      <c r="A11791" t="s">
        <v>13997</v>
      </c>
      <c r="B11791" t="s">
        <v>2</v>
      </c>
      <c r="C11791" t="s">
        <v>9</v>
      </c>
      <c r="D11791" t="s">
        <v>19</v>
      </c>
      <c r="E11791" t="s">
        <v>70</v>
      </c>
      <c r="F11791" t="s">
        <v>24</v>
      </c>
      <c r="G11791">
        <v>6</v>
      </c>
      <c r="H11791">
        <v>1.0186109999999999</v>
      </c>
      <c r="I11791">
        <v>1.0818730000000001</v>
      </c>
      <c r="J11791">
        <v>6.3262600000000002E-2</v>
      </c>
      <c r="K11791">
        <v>4.0943500000000001E-2</v>
      </c>
      <c r="L11791">
        <v>5.4129799999999999E-2</v>
      </c>
      <c r="M11791">
        <v>6.3262600000000002E-2</v>
      </c>
      <c r="N11791">
        <v>7.2395299999999996E-2</v>
      </c>
      <c r="O11791">
        <v>8.5581599999999994E-2</v>
      </c>
      <c r="P11791">
        <v>44.547600000000003</v>
      </c>
      <c r="Q11791">
        <v>1.7415699999999999E-2</v>
      </c>
    </row>
    <row r="11792" spans="1:17">
      <c r="A11792" t="s">
        <v>13998</v>
      </c>
      <c r="B11792" t="s">
        <v>2</v>
      </c>
      <c r="C11792" t="s">
        <v>9</v>
      </c>
      <c r="D11792" t="s">
        <v>19</v>
      </c>
      <c r="E11792" t="s">
        <v>70</v>
      </c>
      <c r="F11792" t="s">
        <v>24</v>
      </c>
      <c r="G11792">
        <v>7</v>
      </c>
      <c r="H11792">
        <v>1.315034</v>
      </c>
      <c r="I11792">
        <v>1.321393</v>
      </c>
      <c r="J11792">
        <v>6.3593E-3</v>
      </c>
      <c r="K11792">
        <v>-2.0443599999999999E-2</v>
      </c>
      <c r="L11792">
        <v>-4.6081999999999998E-3</v>
      </c>
      <c r="M11792">
        <v>6.3593E-3</v>
      </c>
      <c r="N11792">
        <v>1.7326899999999999E-2</v>
      </c>
      <c r="O11792">
        <v>3.3162299999999999E-2</v>
      </c>
      <c r="P11792">
        <v>44.547600000000003</v>
      </c>
      <c r="Q11792">
        <v>2.0914499999999999E-2</v>
      </c>
    </row>
    <row r="11793" spans="1:17">
      <c r="A11793" t="s">
        <v>13999</v>
      </c>
      <c r="B11793" t="s">
        <v>2</v>
      </c>
      <c r="C11793" t="s">
        <v>9</v>
      </c>
      <c r="D11793" t="s">
        <v>19</v>
      </c>
      <c r="E11793" t="s">
        <v>70</v>
      </c>
      <c r="F11793" t="s">
        <v>24</v>
      </c>
      <c r="G11793">
        <v>8</v>
      </c>
      <c r="H11793">
        <v>1.460469</v>
      </c>
      <c r="I11793">
        <v>1.262148</v>
      </c>
      <c r="J11793">
        <v>-0.19832130000000001</v>
      </c>
      <c r="K11793">
        <v>-0.22831360000000001</v>
      </c>
      <c r="L11793">
        <v>-0.2105939</v>
      </c>
      <c r="M11793">
        <v>-0.19832130000000001</v>
      </c>
      <c r="N11793">
        <v>-0.18604860000000001</v>
      </c>
      <c r="O11793">
        <v>-0.1683289</v>
      </c>
      <c r="P11793">
        <v>44.976199999999999</v>
      </c>
      <c r="Q11793">
        <v>2.34031E-2</v>
      </c>
    </row>
    <row r="11794" spans="1:17">
      <c r="A11794" t="s">
        <v>14000</v>
      </c>
      <c r="B11794" t="s">
        <v>2</v>
      </c>
      <c r="C11794" t="s">
        <v>9</v>
      </c>
      <c r="D11794" t="s">
        <v>19</v>
      </c>
      <c r="E11794" t="s">
        <v>70</v>
      </c>
      <c r="F11794" t="s">
        <v>24</v>
      </c>
      <c r="G11794">
        <v>9</v>
      </c>
      <c r="H11794">
        <v>1.436102</v>
      </c>
      <c r="I11794">
        <v>1.1431340000000001</v>
      </c>
      <c r="J11794">
        <v>-0.29296820000000001</v>
      </c>
      <c r="K11794">
        <v>-0.3261251</v>
      </c>
      <c r="L11794">
        <v>-0.30653570000000002</v>
      </c>
      <c r="M11794">
        <v>-0.29296820000000001</v>
      </c>
      <c r="N11794">
        <v>-0.2794006</v>
      </c>
      <c r="O11794">
        <v>-0.25981130000000002</v>
      </c>
      <c r="P11794">
        <v>46.119100000000003</v>
      </c>
      <c r="Q11794">
        <v>2.58725E-2</v>
      </c>
    </row>
    <row r="11795" spans="1:17">
      <c r="A11795" t="s">
        <v>14001</v>
      </c>
      <c r="B11795" t="s">
        <v>2</v>
      </c>
      <c r="C11795" t="s">
        <v>9</v>
      </c>
      <c r="D11795" t="s">
        <v>19</v>
      </c>
      <c r="E11795" t="s">
        <v>70</v>
      </c>
      <c r="F11795" t="s">
        <v>24</v>
      </c>
      <c r="G11795">
        <v>10</v>
      </c>
      <c r="H11795">
        <v>1.3373299999999999</v>
      </c>
      <c r="I11795">
        <v>1.12357</v>
      </c>
      <c r="J11795">
        <v>-0.21376020000000001</v>
      </c>
      <c r="K11795">
        <v>-0.25016310000000003</v>
      </c>
      <c r="L11795">
        <v>-0.228656</v>
      </c>
      <c r="M11795">
        <v>-0.21376020000000001</v>
      </c>
      <c r="N11795">
        <v>-0.1988644</v>
      </c>
      <c r="O11795">
        <v>-0.1773573</v>
      </c>
      <c r="P11795">
        <v>48.166699999999999</v>
      </c>
      <c r="Q11795">
        <v>2.8405300000000001E-2</v>
      </c>
    </row>
    <row r="11796" spans="1:17">
      <c r="A11796" t="s">
        <v>14002</v>
      </c>
      <c r="B11796" t="s">
        <v>2</v>
      </c>
      <c r="C11796" t="s">
        <v>9</v>
      </c>
      <c r="D11796" t="s">
        <v>19</v>
      </c>
      <c r="E11796" t="s">
        <v>70</v>
      </c>
      <c r="F11796" t="s">
        <v>24</v>
      </c>
      <c r="G11796">
        <v>11</v>
      </c>
      <c r="H11796">
        <v>1.1951320000000001</v>
      </c>
      <c r="I11796">
        <v>1.0634459999999999</v>
      </c>
      <c r="J11796">
        <v>-0.131687</v>
      </c>
      <c r="K11796">
        <v>-0.16908200000000001</v>
      </c>
      <c r="L11796">
        <v>-0.1469887</v>
      </c>
      <c r="M11796">
        <v>-0.131687</v>
      </c>
      <c r="N11796">
        <v>-0.1163853</v>
      </c>
      <c r="O11796">
        <v>-9.4292000000000001E-2</v>
      </c>
      <c r="P11796">
        <v>50.523800000000001</v>
      </c>
      <c r="Q11796">
        <v>2.9179500000000001E-2</v>
      </c>
    </row>
    <row r="11797" spans="1:17">
      <c r="A11797" t="s">
        <v>14003</v>
      </c>
      <c r="B11797" t="s">
        <v>2</v>
      </c>
      <c r="C11797" t="s">
        <v>9</v>
      </c>
      <c r="D11797" t="s">
        <v>19</v>
      </c>
      <c r="E11797" t="s">
        <v>70</v>
      </c>
      <c r="F11797" t="s">
        <v>24</v>
      </c>
      <c r="G11797">
        <v>12</v>
      </c>
      <c r="H11797">
        <v>1.0585830000000001</v>
      </c>
      <c r="I11797">
        <v>1.0088550000000001</v>
      </c>
      <c r="J11797">
        <v>-4.9728700000000001E-2</v>
      </c>
      <c r="K11797">
        <v>-8.4874900000000003E-2</v>
      </c>
      <c r="L11797">
        <v>-6.4110299999999995E-2</v>
      </c>
      <c r="M11797">
        <v>-4.9728700000000001E-2</v>
      </c>
      <c r="N11797">
        <v>-3.5347200000000002E-2</v>
      </c>
      <c r="O11797">
        <v>-1.45825E-2</v>
      </c>
      <c r="P11797">
        <v>52.881</v>
      </c>
      <c r="Q11797">
        <v>2.74247E-2</v>
      </c>
    </row>
    <row r="11798" spans="1:17">
      <c r="A11798" t="s">
        <v>14004</v>
      </c>
      <c r="B11798" t="s">
        <v>2</v>
      </c>
      <c r="C11798" t="s">
        <v>9</v>
      </c>
      <c r="D11798" t="s">
        <v>19</v>
      </c>
      <c r="E11798" t="s">
        <v>70</v>
      </c>
      <c r="F11798" t="s">
        <v>24</v>
      </c>
      <c r="G11798">
        <v>13</v>
      </c>
      <c r="H11798">
        <v>0.95707770000000003</v>
      </c>
      <c r="I11798">
        <v>0.91048799999999996</v>
      </c>
      <c r="J11798">
        <v>-4.6589699999999998E-2</v>
      </c>
      <c r="K11798">
        <v>-7.8027399999999997E-2</v>
      </c>
      <c r="L11798">
        <v>-5.9453699999999998E-2</v>
      </c>
      <c r="M11798">
        <v>-4.6589699999999998E-2</v>
      </c>
      <c r="N11798">
        <v>-3.3725600000000001E-2</v>
      </c>
      <c r="O11798">
        <v>-1.5151899999999999E-2</v>
      </c>
      <c r="P11798">
        <v>54.6905</v>
      </c>
      <c r="Q11798">
        <v>2.4531000000000001E-2</v>
      </c>
    </row>
    <row r="11799" spans="1:17">
      <c r="A11799" t="s">
        <v>14005</v>
      </c>
      <c r="B11799" t="s">
        <v>2</v>
      </c>
      <c r="C11799" t="s">
        <v>9</v>
      </c>
      <c r="D11799" t="s">
        <v>19</v>
      </c>
      <c r="E11799" t="s">
        <v>70</v>
      </c>
      <c r="F11799" t="s">
        <v>24</v>
      </c>
      <c r="G11799">
        <v>14</v>
      </c>
      <c r="H11799">
        <v>0.88145169999999995</v>
      </c>
      <c r="I11799">
        <v>0.91559820000000003</v>
      </c>
      <c r="J11799">
        <v>3.41464E-2</v>
      </c>
      <c r="K11799">
        <v>2.7707999999999999E-3</v>
      </c>
      <c r="L11799">
        <v>2.1307799999999998E-2</v>
      </c>
      <c r="M11799">
        <v>3.41464E-2</v>
      </c>
      <c r="N11799">
        <v>4.6985100000000002E-2</v>
      </c>
      <c r="O11799">
        <v>6.55221E-2</v>
      </c>
      <c r="P11799">
        <v>55.6905</v>
      </c>
      <c r="Q11799">
        <v>2.4482500000000001E-2</v>
      </c>
    </row>
    <row r="11800" spans="1:17">
      <c r="A11800" t="s">
        <v>14006</v>
      </c>
      <c r="B11800" t="s">
        <v>2</v>
      </c>
      <c r="C11800" t="s">
        <v>9</v>
      </c>
      <c r="D11800" t="s">
        <v>19</v>
      </c>
      <c r="E11800" t="s">
        <v>70</v>
      </c>
      <c r="F11800" t="s">
        <v>24</v>
      </c>
      <c r="G11800">
        <v>15</v>
      </c>
      <c r="H11800">
        <v>0.85091720000000004</v>
      </c>
      <c r="I11800">
        <v>0.94229240000000003</v>
      </c>
      <c r="J11800">
        <v>9.1375200000000004E-2</v>
      </c>
      <c r="K11800">
        <v>5.96328E-2</v>
      </c>
      <c r="L11800">
        <v>7.8386499999999998E-2</v>
      </c>
      <c r="M11800">
        <v>9.1375200000000004E-2</v>
      </c>
      <c r="N11800">
        <v>0.104364</v>
      </c>
      <c r="O11800">
        <v>0.1231177</v>
      </c>
      <c r="P11800">
        <v>55.381</v>
      </c>
      <c r="Q11800">
        <v>2.4768800000000001E-2</v>
      </c>
    </row>
    <row r="11801" spans="1:17">
      <c r="A11801" t="s">
        <v>14007</v>
      </c>
      <c r="B11801" t="s">
        <v>2</v>
      </c>
      <c r="C11801" t="s">
        <v>9</v>
      </c>
      <c r="D11801" t="s">
        <v>19</v>
      </c>
      <c r="E11801" t="s">
        <v>70</v>
      </c>
      <c r="F11801" t="s">
        <v>24</v>
      </c>
      <c r="G11801">
        <v>16</v>
      </c>
      <c r="H11801">
        <v>0.88152430000000004</v>
      </c>
      <c r="I11801">
        <v>1.042109</v>
      </c>
      <c r="J11801">
        <v>0.1605849</v>
      </c>
      <c r="K11801">
        <v>0.13199559999999999</v>
      </c>
      <c r="L11801">
        <v>0.1488864</v>
      </c>
      <c r="M11801">
        <v>0.1605849</v>
      </c>
      <c r="N11801">
        <v>0.1722834</v>
      </c>
      <c r="O11801">
        <v>0.18917419999999999</v>
      </c>
      <c r="P11801">
        <v>55.381</v>
      </c>
      <c r="Q11801">
        <v>2.23083E-2</v>
      </c>
    </row>
    <row r="11802" spans="1:17">
      <c r="A11802" t="s">
        <v>14008</v>
      </c>
      <c r="B11802" t="s">
        <v>2</v>
      </c>
      <c r="C11802" t="s">
        <v>9</v>
      </c>
      <c r="D11802" t="s">
        <v>19</v>
      </c>
      <c r="E11802" t="s">
        <v>70</v>
      </c>
      <c r="F11802" t="s">
        <v>24</v>
      </c>
      <c r="G11802">
        <v>17</v>
      </c>
      <c r="H11802">
        <v>0.96136699999999997</v>
      </c>
      <c r="I11802">
        <v>1.1779059999999999</v>
      </c>
      <c r="J11802">
        <v>0.2165386</v>
      </c>
      <c r="K11802">
        <v>0.18420819999999999</v>
      </c>
      <c r="L11802">
        <v>0.2033093</v>
      </c>
      <c r="M11802">
        <v>0.2165386</v>
      </c>
      <c r="N11802">
        <v>0.2297679</v>
      </c>
      <c r="O11802">
        <v>0.24886900000000001</v>
      </c>
      <c r="P11802">
        <v>54.619</v>
      </c>
      <c r="Q11802">
        <v>2.52275E-2</v>
      </c>
    </row>
    <row r="11803" spans="1:17">
      <c r="A11803" t="s">
        <v>14009</v>
      </c>
      <c r="B11803" t="s">
        <v>2</v>
      </c>
      <c r="C11803" t="s">
        <v>9</v>
      </c>
      <c r="D11803" t="s">
        <v>19</v>
      </c>
      <c r="E11803" t="s">
        <v>70</v>
      </c>
      <c r="F11803" t="s">
        <v>24</v>
      </c>
      <c r="G11803">
        <v>18</v>
      </c>
      <c r="H11803">
        <v>1.192339</v>
      </c>
      <c r="I11803">
        <v>1.4219470000000001</v>
      </c>
      <c r="J11803">
        <v>0.22960720000000001</v>
      </c>
      <c r="K11803">
        <v>0.19045780000000001</v>
      </c>
      <c r="L11803">
        <v>0.21358759999999999</v>
      </c>
      <c r="M11803">
        <v>0.22960720000000001</v>
      </c>
      <c r="N11803">
        <v>0.24562690000000001</v>
      </c>
      <c r="O11803">
        <v>0.26875670000000002</v>
      </c>
      <c r="P11803">
        <v>52.952399999999997</v>
      </c>
      <c r="Q11803">
        <v>3.0548499999999999E-2</v>
      </c>
    </row>
    <row r="11804" spans="1:17">
      <c r="A11804" t="s">
        <v>14010</v>
      </c>
      <c r="B11804" t="s">
        <v>2</v>
      </c>
      <c r="C11804" t="s">
        <v>9</v>
      </c>
      <c r="D11804" t="s">
        <v>19</v>
      </c>
      <c r="E11804" t="s">
        <v>70</v>
      </c>
      <c r="F11804" t="s">
        <v>24</v>
      </c>
      <c r="G11804">
        <v>19</v>
      </c>
      <c r="H11804">
        <v>1.3619859999999999</v>
      </c>
      <c r="I11804">
        <v>1.564171</v>
      </c>
      <c r="J11804">
        <v>0.20218410000000001</v>
      </c>
      <c r="K11804">
        <v>0.1652489</v>
      </c>
      <c r="L11804">
        <v>0.1870705</v>
      </c>
      <c r="M11804">
        <v>0.20218410000000001</v>
      </c>
      <c r="N11804">
        <v>0.21729770000000001</v>
      </c>
      <c r="O11804">
        <v>0.23911940000000001</v>
      </c>
      <c r="P11804">
        <v>51.642899999999997</v>
      </c>
      <c r="Q11804">
        <v>2.8820700000000001E-2</v>
      </c>
    </row>
    <row r="11805" spans="1:17">
      <c r="A11805" t="s">
        <v>14011</v>
      </c>
      <c r="B11805" t="s">
        <v>2</v>
      </c>
      <c r="C11805" t="s">
        <v>9</v>
      </c>
      <c r="D11805" t="s">
        <v>19</v>
      </c>
      <c r="E11805" t="s">
        <v>70</v>
      </c>
      <c r="F11805" t="s">
        <v>24</v>
      </c>
      <c r="G11805">
        <v>20</v>
      </c>
      <c r="H11805">
        <v>1.4151100000000001</v>
      </c>
      <c r="I11805">
        <v>1.60381</v>
      </c>
      <c r="J11805">
        <v>0.1886999</v>
      </c>
      <c r="K11805">
        <v>0.14593429999999999</v>
      </c>
      <c r="L11805">
        <v>0.17120060000000001</v>
      </c>
      <c r="M11805">
        <v>0.1886999</v>
      </c>
      <c r="N11805">
        <v>0.2061992</v>
      </c>
      <c r="O11805">
        <v>0.23146539999999999</v>
      </c>
      <c r="P11805">
        <v>50.571399999999997</v>
      </c>
      <c r="Q11805">
        <v>3.33701E-2</v>
      </c>
    </row>
    <row r="11806" spans="1:17">
      <c r="A11806" t="s">
        <v>14012</v>
      </c>
      <c r="B11806" t="s">
        <v>2</v>
      </c>
      <c r="C11806" t="s">
        <v>9</v>
      </c>
      <c r="D11806" t="s">
        <v>19</v>
      </c>
      <c r="E11806" t="s">
        <v>70</v>
      </c>
      <c r="F11806" t="s">
        <v>24</v>
      </c>
      <c r="G11806">
        <v>21</v>
      </c>
      <c r="H11806">
        <v>1.365013</v>
      </c>
      <c r="I11806">
        <v>1.5667880000000001</v>
      </c>
      <c r="J11806">
        <v>0.2017745</v>
      </c>
      <c r="K11806">
        <v>0.1622054</v>
      </c>
      <c r="L11806">
        <v>0.1855831</v>
      </c>
      <c r="M11806">
        <v>0.2017745</v>
      </c>
      <c r="N11806">
        <v>0.21796579999999999</v>
      </c>
      <c r="O11806">
        <v>0.24134349999999999</v>
      </c>
      <c r="P11806">
        <v>49.833300000000001</v>
      </c>
      <c r="Q11806">
        <v>3.0875900000000001E-2</v>
      </c>
    </row>
    <row r="11807" spans="1:17">
      <c r="A11807" t="s">
        <v>14013</v>
      </c>
      <c r="B11807" t="s">
        <v>2</v>
      </c>
      <c r="C11807" t="s">
        <v>9</v>
      </c>
      <c r="D11807" t="s">
        <v>19</v>
      </c>
      <c r="E11807" t="s">
        <v>70</v>
      </c>
      <c r="F11807" t="s">
        <v>24</v>
      </c>
      <c r="G11807">
        <v>22</v>
      </c>
      <c r="H11807">
        <v>1.285812</v>
      </c>
      <c r="I11807">
        <v>1.437873</v>
      </c>
      <c r="J11807">
        <v>0.15206140000000001</v>
      </c>
      <c r="K11807">
        <v>0.118573</v>
      </c>
      <c r="L11807">
        <v>0.13835819999999999</v>
      </c>
      <c r="M11807">
        <v>0.15206140000000001</v>
      </c>
      <c r="N11807">
        <v>0.16576460000000001</v>
      </c>
      <c r="O11807">
        <v>0.18554979999999999</v>
      </c>
      <c r="P11807">
        <v>49.095199999999998</v>
      </c>
      <c r="Q11807">
        <v>2.61312E-2</v>
      </c>
    </row>
    <row r="11808" spans="1:17">
      <c r="A11808" t="s">
        <v>14014</v>
      </c>
      <c r="B11808" t="s">
        <v>2</v>
      </c>
      <c r="C11808" t="s">
        <v>9</v>
      </c>
      <c r="D11808" t="s">
        <v>19</v>
      </c>
      <c r="E11808" t="s">
        <v>70</v>
      </c>
      <c r="F11808" t="s">
        <v>24</v>
      </c>
      <c r="G11808">
        <v>23</v>
      </c>
      <c r="H11808">
        <v>1.1078539999999999</v>
      </c>
      <c r="I11808">
        <v>1.204218</v>
      </c>
      <c r="J11808">
        <v>9.6364500000000006E-2</v>
      </c>
      <c r="K11808">
        <v>6.9874400000000003E-2</v>
      </c>
      <c r="L11808">
        <v>8.5524900000000001E-2</v>
      </c>
      <c r="M11808">
        <v>9.6364500000000006E-2</v>
      </c>
      <c r="N11808">
        <v>0.10720399999999999</v>
      </c>
      <c r="O11808">
        <v>0.12285459999999999</v>
      </c>
      <c r="P11808">
        <v>48.714300000000001</v>
      </c>
      <c r="Q11808">
        <v>2.0670299999999999E-2</v>
      </c>
    </row>
    <row r="11809" spans="1:17">
      <c r="A11809" t="s">
        <v>14015</v>
      </c>
      <c r="B11809" t="s">
        <v>2</v>
      </c>
      <c r="C11809" t="s">
        <v>9</v>
      </c>
      <c r="D11809" t="s">
        <v>19</v>
      </c>
      <c r="E11809" t="s">
        <v>70</v>
      </c>
      <c r="F11809" t="s">
        <v>24</v>
      </c>
      <c r="G11809">
        <v>24</v>
      </c>
      <c r="H11809">
        <v>0.94009509999999996</v>
      </c>
      <c r="I11809">
        <v>1.0054019999999999</v>
      </c>
      <c r="J11809">
        <v>6.5306500000000003E-2</v>
      </c>
      <c r="K11809">
        <v>4.1633400000000001E-2</v>
      </c>
      <c r="L11809">
        <v>5.5619599999999998E-2</v>
      </c>
      <c r="M11809">
        <v>6.5306500000000003E-2</v>
      </c>
      <c r="N11809">
        <v>7.4993299999999999E-2</v>
      </c>
      <c r="O11809">
        <v>8.8979600000000006E-2</v>
      </c>
      <c r="P11809">
        <v>48.166699999999999</v>
      </c>
      <c r="Q11809">
        <v>1.8472200000000001E-2</v>
      </c>
    </row>
    <row r="11810" spans="1:17">
      <c r="A11810" t="s">
        <v>14016</v>
      </c>
      <c r="B11810" t="s">
        <v>2</v>
      </c>
      <c r="C11810" t="s">
        <v>9</v>
      </c>
      <c r="D11810" t="s">
        <v>19</v>
      </c>
      <c r="E11810" t="s">
        <v>70</v>
      </c>
      <c r="F11810" t="s">
        <v>25</v>
      </c>
      <c r="G11810">
        <v>1</v>
      </c>
      <c r="H11810">
        <v>1.0590930000000001</v>
      </c>
      <c r="I11810">
        <v>1.1848920000000001</v>
      </c>
      <c r="J11810">
        <v>0.12579889999999999</v>
      </c>
      <c r="K11810">
        <v>0.100495</v>
      </c>
      <c r="L11810">
        <v>0.1154447</v>
      </c>
      <c r="M11810">
        <v>0.12579889999999999</v>
      </c>
      <c r="N11810">
        <v>0.136153</v>
      </c>
      <c r="O11810">
        <v>0.15110270000000001</v>
      </c>
      <c r="P11810">
        <v>42.665399999999998</v>
      </c>
      <c r="Q11810">
        <v>1.97447E-2</v>
      </c>
    </row>
    <row r="11811" spans="1:17">
      <c r="A11811" t="s">
        <v>14017</v>
      </c>
      <c r="B11811" t="s">
        <v>2</v>
      </c>
      <c r="C11811" t="s">
        <v>9</v>
      </c>
      <c r="D11811" t="s">
        <v>19</v>
      </c>
      <c r="E11811" t="s">
        <v>70</v>
      </c>
      <c r="F11811" t="s">
        <v>25</v>
      </c>
      <c r="G11811">
        <v>2</v>
      </c>
      <c r="H11811">
        <v>1.025463</v>
      </c>
      <c r="I11811">
        <v>1.1283190000000001</v>
      </c>
      <c r="J11811">
        <v>0.1028554</v>
      </c>
      <c r="K11811">
        <v>8.2616999999999996E-2</v>
      </c>
      <c r="L11811">
        <v>9.4574000000000005E-2</v>
      </c>
      <c r="M11811">
        <v>0.1028554</v>
      </c>
      <c r="N11811">
        <v>0.11113679999999999</v>
      </c>
      <c r="O11811">
        <v>0.1230938</v>
      </c>
      <c r="P11811">
        <v>42.285400000000003</v>
      </c>
      <c r="Q11811">
        <v>1.57921E-2</v>
      </c>
    </row>
    <row r="11812" spans="1:17">
      <c r="A11812" t="s">
        <v>14018</v>
      </c>
      <c r="B11812" t="s">
        <v>2</v>
      </c>
      <c r="C11812" t="s">
        <v>9</v>
      </c>
      <c r="D11812" t="s">
        <v>19</v>
      </c>
      <c r="E11812" t="s">
        <v>70</v>
      </c>
      <c r="F11812" t="s">
        <v>25</v>
      </c>
      <c r="G11812">
        <v>3</v>
      </c>
      <c r="H11812">
        <v>1.0327230000000001</v>
      </c>
      <c r="I11812">
        <v>1.1075029999999999</v>
      </c>
      <c r="J11812">
        <v>7.4779600000000002E-2</v>
      </c>
      <c r="K11812">
        <v>5.7405600000000001E-2</v>
      </c>
      <c r="L11812">
        <v>6.7670300000000003E-2</v>
      </c>
      <c r="M11812">
        <v>7.4779600000000002E-2</v>
      </c>
      <c r="N11812">
        <v>8.1888900000000001E-2</v>
      </c>
      <c r="O11812">
        <v>9.2153600000000002E-2</v>
      </c>
      <c r="P11812">
        <v>42.050899999999999</v>
      </c>
      <c r="Q11812">
        <v>1.3557E-2</v>
      </c>
    </row>
    <row r="11813" spans="1:17">
      <c r="A11813" t="s">
        <v>14019</v>
      </c>
      <c r="B11813" t="s">
        <v>2</v>
      </c>
      <c r="C11813" t="s">
        <v>9</v>
      </c>
      <c r="D11813" t="s">
        <v>19</v>
      </c>
      <c r="E11813" t="s">
        <v>70</v>
      </c>
      <c r="F11813" t="s">
        <v>25</v>
      </c>
      <c r="G11813">
        <v>4</v>
      </c>
      <c r="H11813">
        <v>1.0115799999999999</v>
      </c>
      <c r="I11813">
        <v>1.089081</v>
      </c>
      <c r="J11813">
        <v>7.7501100000000003E-2</v>
      </c>
      <c r="K11813">
        <v>5.6468600000000001E-2</v>
      </c>
      <c r="L11813">
        <v>6.8894800000000006E-2</v>
      </c>
      <c r="M11813">
        <v>7.7501100000000003E-2</v>
      </c>
      <c r="N11813">
        <v>8.6107400000000001E-2</v>
      </c>
      <c r="O11813">
        <v>9.8533499999999996E-2</v>
      </c>
      <c r="P11813">
        <v>41.979300000000002</v>
      </c>
      <c r="Q11813">
        <v>1.6411700000000001E-2</v>
      </c>
    </row>
    <row r="11814" spans="1:17">
      <c r="A11814" t="s">
        <v>14020</v>
      </c>
      <c r="B11814" t="s">
        <v>2</v>
      </c>
      <c r="C11814" t="s">
        <v>9</v>
      </c>
      <c r="D11814" t="s">
        <v>19</v>
      </c>
      <c r="E11814" t="s">
        <v>70</v>
      </c>
      <c r="F11814" t="s">
        <v>25</v>
      </c>
      <c r="G11814">
        <v>5</v>
      </c>
      <c r="H11814">
        <v>1.087326</v>
      </c>
      <c r="I11814">
        <v>1.090778</v>
      </c>
      <c r="J11814">
        <v>3.4516999999999998E-3</v>
      </c>
      <c r="K11814">
        <v>-1.7194299999999999E-2</v>
      </c>
      <c r="L11814">
        <v>-4.9965000000000001E-3</v>
      </c>
      <c r="M11814">
        <v>3.4516999999999998E-3</v>
      </c>
      <c r="N11814">
        <v>1.18999E-2</v>
      </c>
      <c r="O11814">
        <v>2.40977E-2</v>
      </c>
      <c r="P11814">
        <v>41.857399999999998</v>
      </c>
      <c r="Q11814">
        <v>1.6110200000000002E-2</v>
      </c>
    </row>
    <row r="11815" spans="1:17">
      <c r="A11815" t="s">
        <v>14021</v>
      </c>
      <c r="B11815" t="s">
        <v>2</v>
      </c>
      <c r="C11815" t="s">
        <v>9</v>
      </c>
      <c r="D11815" t="s">
        <v>19</v>
      </c>
      <c r="E11815" t="s">
        <v>70</v>
      </c>
      <c r="F11815" t="s">
        <v>25</v>
      </c>
      <c r="G11815">
        <v>6</v>
      </c>
      <c r="H11815">
        <v>1.273976</v>
      </c>
      <c r="I11815">
        <v>1.2062580000000001</v>
      </c>
      <c r="J11815">
        <v>-6.7718399999999998E-2</v>
      </c>
      <c r="K11815">
        <v>-9.6074099999999996E-2</v>
      </c>
      <c r="L11815">
        <v>-7.9321299999999997E-2</v>
      </c>
      <c r="M11815">
        <v>-6.7718399999999998E-2</v>
      </c>
      <c r="N11815">
        <v>-5.6115400000000003E-2</v>
      </c>
      <c r="O11815">
        <v>-3.93627E-2</v>
      </c>
      <c r="P11815">
        <v>41.874099999999999</v>
      </c>
      <c r="Q11815">
        <v>2.2126099999999999E-2</v>
      </c>
    </row>
    <row r="11816" spans="1:17">
      <c r="A11816" t="s">
        <v>14022</v>
      </c>
      <c r="B11816" t="s">
        <v>2</v>
      </c>
      <c r="C11816" t="s">
        <v>9</v>
      </c>
      <c r="D11816" t="s">
        <v>19</v>
      </c>
      <c r="E11816" t="s">
        <v>70</v>
      </c>
      <c r="F11816" t="s">
        <v>25</v>
      </c>
      <c r="G11816">
        <v>7</v>
      </c>
      <c r="H11816">
        <v>1.602006</v>
      </c>
      <c r="I11816">
        <v>1.442968</v>
      </c>
      <c r="J11816">
        <v>-0.1590375</v>
      </c>
      <c r="K11816">
        <v>-0.19457940000000001</v>
      </c>
      <c r="L11816">
        <v>-0.17358090000000001</v>
      </c>
      <c r="M11816">
        <v>-0.1590375</v>
      </c>
      <c r="N11816">
        <v>-0.14449400000000001</v>
      </c>
      <c r="O11816">
        <v>-0.12349549999999999</v>
      </c>
      <c r="P11816">
        <v>42.0929</v>
      </c>
      <c r="Q11816">
        <v>2.7733500000000001E-2</v>
      </c>
    </row>
    <row r="11817" spans="1:17">
      <c r="A11817" t="s">
        <v>14023</v>
      </c>
      <c r="B11817" t="s">
        <v>2</v>
      </c>
      <c r="C11817" t="s">
        <v>9</v>
      </c>
      <c r="D11817" t="s">
        <v>19</v>
      </c>
      <c r="E11817" t="s">
        <v>70</v>
      </c>
      <c r="F11817" t="s">
        <v>25</v>
      </c>
      <c r="G11817">
        <v>8</v>
      </c>
      <c r="H11817">
        <v>1.7769900000000001</v>
      </c>
      <c r="I11817">
        <v>1.6208940000000001</v>
      </c>
      <c r="J11817">
        <v>-0.1560954</v>
      </c>
      <c r="K11817">
        <v>-0.19262370000000001</v>
      </c>
      <c r="L11817">
        <v>-0.17104249999999999</v>
      </c>
      <c r="M11817">
        <v>-0.1560954</v>
      </c>
      <c r="N11817">
        <v>-0.14114840000000001</v>
      </c>
      <c r="O11817">
        <v>-0.1195672</v>
      </c>
      <c r="P11817">
        <v>42.122900000000001</v>
      </c>
      <c r="Q11817">
        <v>2.85031E-2</v>
      </c>
    </row>
    <row r="11818" spans="1:17">
      <c r="A11818" t="s">
        <v>14024</v>
      </c>
      <c r="B11818" t="s">
        <v>2</v>
      </c>
      <c r="C11818" t="s">
        <v>9</v>
      </c>
      <c r="D11818" t="s">
        <v>19</v>
      </c>
      <c r="E11818" t="s">
        <v>70</v>
      </c>
      <c r="F11818" t="s">
        <v>25</v>
      </c>
      <c r="G11818">
        <v>9</v>
      </c>
      <c r="H11818">
        <v>1.5328299999999999</v>
      </c>
      <c r="I11818">
        <v>1.488119</v>
      </c>
      <c r="J11818">
        <v>-4.4710899999999998E-2</v>
      </c>
      <c r="K11818">
        <v>-8.5295999999999997E-2</v>
      </c>
      <c r="L11818">
        <v>-6.1317999999999998E-2</v>
      </c>
      <c r="M11818">
        <v>-4.4710899999999998E-2</v>
      </c>
      <c r="N11818">
        <v>-2.8103800000000002E-2</v>
      </c>
      <c r="O11818">
        <v>-4.1257999999999998E-3</v>
      </c>
      <c r="P11818">
        <v>43.200699999999998</v>
      </c>
      <c r="Q11818">
        <v>3.1668700000000001E-2</v>
      </c>
    </row>
    <row r="11819" spans="1:17">
      <c r="A11819" t="s">
        <v>14025</v>
      </c>
      <c r="B11819" t="s">
        <v>2</v>
      </c>
      <c r="C11819" t="s">
        <v>9</v>
      </c>
      <c r="D11819" t="s">
        <v>19</v>
      </c>
      <c r="E11819" t="s">
        <v>70</v>
      </c>
      <c r="F11819" t="s">
        <v>25</v>
      </c>
      <c r="G11819">
        <v>10</v>
      </c>
      <c r="H11819">
        <v>1.4292530000000001</v>
      </c>
      <c r="I11819">
        <v>1.3920520000000001</v>
      </c>
      <c r="J11819">
        <v>-3.7201100000000001E-2</v>
      </c>
      <c r="K11819">
        <v>-7.8234100000000001E-2</v>
      </c>
      <c r="L11819">
        <v>-5.3991499999999998E-2</v>
      </c>
      <c r="M11819">
        <v>-3.7201100000000001E-2</v>
      </c>
      <c r="N11819">
        <v>-2.04107E-2</v>
      </c>
      <c r="O11819">
        <v>3.8319000000000001E-3</v>
      </c>
      <c r="P11819">
        <v>45.141399999999997</v>
      </c>
      <c r="Q11819">
        <v>3.20183E-2</v>
      </c>
    </row>
    <row r="11820" spans="1:17">
      <c r="A11820" t="s">
        <v>14026</v>
      </c>
      <c r="B11820" t="s">
        <v>2</v>
      </c>
      <c r="C11820" t="s">
        <v>9</v>
      </c>
      <c r="D11820" t="s">
        <v>19</v>
      </c>
      <c r="E11820" t="s">
        <v>70</v>
      </c>
      <c r="F11820" t="s">
        <v>25</v>
      </c>
      <c r="G11820">
        <v>11</v>
      </c>
      <c r="H11820">
        <v>1.300711</v>
      </c>
      <c r="I11820">
        <v>1.3168139999999999</v>
      </c>
      <c r="J11820">
        <v>1.6103099999999999E-2</v>
      </c>
      <c r="K11820">
        <v>-2.4136999999999999E-2</v>
      </c>
      <c r="L11820">
        <v>-3.6279999999999998E-4</v>
      </c>
      <c r="M11820">
        <v>1.6103099999999999E-2</v>
      </c>
      <c r="N11820">
        <v>3.2568899999999998E-2</v>
      </c>
      <c r="O11820">
        <v>5.63431E-2</v>
      </c>
      <c r="P11820">
        <v>47.163899999999998</v>
      </c>
      <c r="Q11820">
        <v>3.1399400000000001E-2</v>
      </c>
    </row>
    <row r="11821" spans="1:17">
      <c r="A11821" t="s">
        <v>14027</v>
      </c>
      <c r="B11821" t="s">
        <v>2</v>
      </c>
      <c r="C11821" t="s">
        <v>9</v>
      </c>
      <c r="D11821" t="s">
        <v>19</v>
      </c>
      <c r="E11821" t="s">
        <v>70</v>
      </c>
      <c r="F11821" t="s">
        <v>25</v>
      </c>
      <c r="G11821">
        <v>12</v>
      </c>
      <c r="H11821">
        <v>1.168604</v>
      </c>
      <c r="I11821">
        <v>1.222378</v>
      </c>
      <c r="J11821">
        <v>5.3774099999999998E-2</v>
      </c>
      <c r="K11821">
        <v>1.8369799999999999E-2</v>
      </c>
      <c r="L11821">
        <v>3.92869E-2</v>
      </c>
      <c r="M11821">
        <v>5.3774099999999998E-2</v>
      </c>
      <c r="N11821">
        <v>6.8261199999999994E-2</v>
      </c>
      <c r="O11821">
        <v>8.9178300000000002E-2</v>
      </c>
      <c r="P11821">
        <v>49.026899999999998</v>
      </c>
      <c r="Q11821">
        <v>2.7626100000000001E-2</v>
      </c>
    </row>
    <row r="11822" spans="1:17">
      <c r="A11822" t="s">
        <v>14028</v>
      </c>
      <c r="B11822" t="s">
        <v>2</v>
      </c>
      <c r="C11822" t="s">
        <v>9</v>
      </c>
      <c r="D11822" t="s">
        <v>19</v>
      </c>
      <c r="E11822" t="s">
        <v>70</v>
      </c>
      <c r="F11822" t="s">
        <v>25</v>
      </c>
      <c r="G11822">
        <v>13</v>
      </c>
      <c r="H11822">
        <v>1.0312570000000001</v>
      </c>
      <c r="I11822">
        <v>1.1607130000000001</v>
      </c>
      <c r="J11822">
        <v>0.12945580000000001</v>
      </c>
      <c r="K11822">
        <v>9.5441600000000001E-2</v>
      </c>
      <c r="L11822">
        <v>0.1155374</v>
      </c>
      <c r="M11822">
        <v>0.12945580000000001</v>
      </c>
      <c r="N11822">
        <v>0.1433741</v>
      </c>
      <c r="O11822">
        <v>0.16347</v>
      </c>
      <c r="P11822">
        <v>50.671399999999998</v>
      </c>
      <c r="Q11822">
        <v>2.65414E-2</v>
      </c>
    </row>
    <row r="11823" spans="1:17">
      <c r="A11823" t="s">
        <v>14029</v>
      </c>
      <c r="B11823" t="s">
        <v>2</v>
      </c>
      <c r="C11823" t="s">
        <v>9</v>
      </c>
      <c r="D11823" t="s">
        <v>19</v>
      </c>
      <c r="E11823" t="s">
        <v>70</v>
      </c>
      <c r="F11823" t="s">
        <v>25</v>
      </c>
      <c r="G11823">
        <v>14</v>
      </c>
      <c r="H11823">
        <v>0.95745190000000002</v>
      </c>
      <c r="I11823">
        <v>1.0767679999999999</v>
      </c>
      <c r="J11823">
        <v>0.1193162</v>
      </c>
      <c r="K11823">
        <v>8.72507E-2</v>
      </c>
      <c r="L11823">
        <v>0.1061952</v>
      </c>
      <c r="M11823">
        <v>0.1193162</v>
      </c>
      <c r="N11823">
        <v>0.1324371</v>
      </c>
      <c r="O11823">
        <v>0.15138170000000001</v>
      </c>
      <c r="P11823">
        <v>51.695099999999996</v>
      </c>
      <c r="Q11823">
        <v>2.5020799999999999E-2</v>
      </c>
    </row>
    <row r="11824" spans="1:17">
      <c r="A11824" t="s">
        <v>14030</v>
      </c>
      <c r="B11824" t="s">
        <v>2</v>
      </c>
      <c r="C11824" t="s">
        <v>9</v>
      </c>
      <c r="D11824" t="s">
        <v>19</v>
      </c>
      <c r="E11824" t="s">
        <v>70</v>
      </c>
      <c r="F11824" t="s">
        <v>25</v>
      </c>
      <c r="G11824">
        <v>15</v>
      </c>
      <c r="H11824">
        <v>0.94925470000000001</v>
      </c>
      <c r="I11824">
        <v>1.024608</v>
      </c>
      <c r="J11824">
        <v>7.5353000000000003E-2</v>
      </c>
      <c r="K11824">
        <v>4.7323499999999998E-2</v>
      </c>
      <c r="L11824">
        <v>6.3883499999999996E-2</v>
      </c>
      <c r="M11824">
        <v>7.5353000000000003E-2</v>
      </c>
      <c r="N11824">
        <v>8.6822399999999994E-2</v>
      </c>
      <c r="O11824">
        <v>0.1033825</v>
      </c>
      <c r="P11824">
        <v>52.6297</v>
      </c>
      <c r="Q11824">
        <v>2.1871499999999999E-2</v>
      </c>
    </row>
    <row r="11825" spans="1:17">
      <c r="A11825" t="s">
        <v>14031</v>
      </c>
      <c r="B11825" t="s">
        <v>2</v>
      </c>
      <c r="C11825" t="s">
        <v>9</v>
      </c>
      <c r="D11825" t="s">
        <v>19</v>
      </c>
      <c r="E11825" t="s">
        <v>70</v>
      </c>
      <c r="F11825" t="s">
        <v>25</v>
      </c>
      <c r="G11825">
        <v>16</v>
      </c>
      <c r="H11825">
        <v>0.98030709999999999</v>
      </c>
      <c r="I11825">
        <v>1.0437940000000001</v>
      </c>
      <c r="J11825">
        <v>6.3486799999999996E-2</v>
      </c>
      <c r="K11825">
        <v>3.4067899999999998E-2</v>
      </c>
      <c r="L11825">
        <v>5.1448800000000003E-2</v>
      </c>
      <c r="M11825">
        <v>6.3486799999999996E-2</v>
      </c>
      <c r="N11825">
        <v>7.55247E-2</v>
      </c>
      <c r="O11825">
        <v>9.2905600000000005E-2</v>
      </c>
      <c r="P11825">
        <v>52.634599999999999</v>
      </c>
      <c r="Q11825">
        <v>2.29556E-2</v>
      </c>
    </row>
    <row r="11826" spans="1:17">
      <c r="A11826" t="s">
        <v>14032</v>
      </c>
      <c r="B11826" t="s">
        <v>2</v>
      </c>
      <c r="C11826" t="s">
        <v>9</v>
      </c>
      <c r="D11826" t="s">
        <v>19</v>
      </c>
      <c r="E11826" t="s">
        <v>70</v>
      </c>
      <c r="F11826" t="s">
        <v>25</v>
      </c>
      <c r="G11826">
        <v>17</v>
      </c>
      <c r="H11826">
        <v>1.044467</v>
      </c>
      <c r="I11826">
        <v>1.1787129999999999</v>
      </c>
      <c r="J11826">
        <v>0.13424639999999999</v>
      </c>
      <c r="K11826">
        <v>0.1028268</v>
      </c>
      <c r="L11826">
        <v>0.12138980000000001</v>
      </c>
      <c r="M11826">
        <v>0.13424639999999999</v>
      </c>
      <c r="N11826">
        <v>0.14710300000000001</v>
      </c>
      <c r="O11826">
        <v>0.1656659</v>
      </c>
      <c r="P11826">
        <v>51.629899999999999</v>
      </c>
      <c r="Q11826">
        <v>2.4516799999999998E-2</v>
      </c>
    </row>
    <row r="11827" spans="1:17">
      <c r="A11827" t="s">
        <v>14033</v>
      </c>
      <c r="B11827" t="s">
        <v>2</v>
      </c>
      <c r="C11827" t="s">
        <v>9</v>
      </c>
      <c r="D11827" t="s">
        <v>19</v>
      </c>
      <c r="E11827" t="s">
        <v>70</v>
      </c>
      <c r="F11827" t="s">
        <v>25</v>
      </c>
      <c r="G11827">
        <v>18</v>
      </c>
      <c r="H11827">
        <v>1.237598</v>
      </c>
      <c r="I11827">
        <v>1.442933</v>
      </c>
      <c r="J11827">
        <v>0.2053355</v>
      </c>
      <c r="K11827">
        <v>0.1684203</v>
      </c>
      <c r="L11827">
        <v>0.19023010000000001</v>
      </c>
      <c r="M11827">
        <v>0.2053355</v>
      </c>
      <c r="N11827">
        <v>0.220441</v>
      </c>
      <c r="O11827">
        <v>0.24225079999999999</v>
      </c>
      <c r="P11827">
        <v>49.499200000000002</v>
      </c>
      <c r="Q11827">
        <v>2.88051E-2</v>
      </c>
    </row>
    <row r="11828" spans="1:17">
      <c r="A11828" t="s">
        <v>14034</v>
      </c>
      <c r="B11828" t="s">
        <v>2</v>
      </c>
      <c r="C11828" t="s">
        <v>9</v>
      </c>
      <c r="D11828" t="s">
        <v>19</v>
      </c>
      <c r="E11828" t="s">
        <v>70</v>
      </c>
      <c r="F11828" t="s">
        <v>25</v>
      </c>
      <c r="G11828">
        <v>19</v>
      </c>
      <c r="H11828">
        <v>1.5597209999999999</v>
      </c>
      <c r="I11828">
        <v>1.633597</v>
      </c>
      <c r="J11828">
        <v>7.3875899999999994E-2</v>
      </c>
      <c r="K11828">
        <v>3.0156599999999999E-2</v>
      </c>
      <c r="L11828">
        <v>5.5986300000000003E-2</v>
      </c>
      <c r="M11828">
        <v>7.3875899999999994E-2</v>
      </c>
      <c r="N11828">
        <v>9.17655E-2</v>
      </c>
      <c r="O11828">
        <v>0.1175952</v>
      </c>
      <c r="P11828">
        <v>47.8384</v>
      </c>
      <c r="Q11828">
        <v>3.41143E-2</v>
      </c>
    </row>
    <row r="11829" spans="1:17">
      <c r="A11829" t="s">
        <v>14035</v>
      </c>
      <c r="B11829" t="s">
        <v>2</v>
      </c>
      <c r="C11829" t="s">
        <v>9</v>
      </c>
      <c r="D11829" t="s">
        <v>19</v>
      </c>
      <c r="E11829" t="s">
        <v>70</v>
      </c>
      <c r="F11829" t="s">
        <v>25</v>
      </c>
      <c r="G11829">
        <v>20</v>
      </c>
      <c r="H11829">
        <v>1.6590009999999999</v>
      </c>
      <c r="I11829">
        <v>1.753128</v>
      </c>
      <c r="J11829">
        <v>9.4126600000000005E-2</v>
      </c>
      <c r="K11829">
        <v>5.1381299999999998E-2</v>
      </c>
      <c r="L11829">
        <v>7.6635599999999998E-2</v>
      </c>
      <c r="M11829">
        <v>9.4126600000000005E-2</v>
      </c>
      <c r="N11829">
        <v>0.1116176</v>
      </c>
      <c r="O11829">
        <v>0.13687189999999999</v>
      </c>
      <c r="P11829">
        <v>46.7791</v>
      </c>
      <c r="Q11829">
        <v>3.3354300000000003E-2</v>
      </c>
    </row>
    <row r="11830" spans="1:17">
      <c r="A11830" t="s">
        <v>14036</v>
      </c>
      <c r="B11830" t="s">
        <v>2</v>
      </c>
      <c r="C11830" t="s">
        <v>9</v>
      </c>
      <c r="D11830" t="s">
        <v>19</v>
      </c>
      <c r="E11830" t="s">
        <v>70</v>
      </c>
      <c r="F11830" t="s">
        <v>25</v>
      </c>
      <c r="G11830">
        <v>21</v>
      </c>
      <c r="H11830">
        <v>1.6407910000000001</v>
      </c>
      <c r="I11830">
        <v>1.8125990000000001</v>
      </c>
      <c r="J11830">
        <v>0.1718085</v>
      </c>
      <c r="K11830">
        <v>0.13030839999999999</v>
      </c>
      <c r="L11830">
        <v>0.15482699999999999</v>
      </c>
      <c r="M11830">
        <v>0.1718085</v>
      </c>
      <c r="N11830">
        <v>0.18879009999999999</v>
      </c>
      <c r="O11830">
        <v>0.21330869999999999</v>
      </c>
      <c r="P11830">
        <v>45.8264</v>
      </c>
      <c r="Q11830">
        <v>3.23827E-2</v>
      </c>
    </row>
    <row r="11831" spans="1:17">
      <c r="A11831" t="s">
        <v>14037</v>
      </c>
      <c r="B11831" t="s">
        <v>2</v>
      </c>
      <c r="C11831" t="s">
        <v>9</v>
      </c>
      <c r="D11831" t="s">
        <v>19</v>
      </c>
      <c r="E11831" t="s">
        <v>70</v>
      </c>
      <c r="F11831" t="s">
        <v>25</v>
      </c>
      <c r="G11831">
        <v>22</v>
      </c>
      <c r="H11831">
        <v>1.549167</v>
      </c>
      <c r="I11831">
        <v>1.673762</v>
      </c>
      <c r="J11831">
        <v>0.12459439999999999</v>
      </c>
      <c r="K11831">
        <v>8.9104699999999995E-2</v>
      </c>
      <c r="L11831">
        <v>0.1100723</v>
      </c>
      <c r="M11831">
        <v>0.12459439999999999</v>
      </c>
      <c r="N11831">
        <v>0.1391165</v>
      </c>
      <c r="O11831">
        <v>0.16008420000000001</v>
      </c>
      <c r="P11831">
        <v>45.003300000000003</v>
      </c>
      <c r="Q11831">
        <v>2.76928E-2</v>
      </c>
    </row>
    <row r="11832" spans="1:17">
      <c r="A11832" t="s">
        <v>14038</v>
      </c>
      <c r="B11832" t="s">
        <v>2</v>
      </c>
      <c r="C11832" t="s">
        <v>9</v>
      </c>
      <c r="D11832" t="s">
        <v>19</v>
      </c>
      <c r="E11832" t="s">
        <v>70</v>
      </c>
      <c r="F11832" t="s">
        <v>25</v>
      </c>
      <c r="G11832">
        <v>23</v>
      </c>
      <c r="H11832">
        <v>1.3306</v>
      </c>
      <c r="I11832">
        <v>1.463498</v>
      </c>
      <c r="J11832">
        <v>0.1328983</v>
      </c>
      <c r="K11832">
        <v>9.7895599999999999E-2</v>
      </c>
      <c r="L11832">
        <v>0.1185755</v>
      </c>
      <c r="M11832">
        <v>0.1328983</v>
      </c>
      <c r="N11832">
        <v>0.14722109999999999</v>
      </c>
      <c r="O11832">
        <v>0.16790089999999999</v>
      </c>
      <c r="P11832">
        <v>44.395600000000002</v>
      </c>
      <c r="Q11832">
        <v>2.7312699999999999E-2</v>
      </c>
    </row>
    <row r="11833" spans="1:17">
      <c r="A11833" t="s">
        <v>14039</v>
      </c>
      <c r="B11833" t="s">
        <v>2</v>
      </c>
      <c r="C11833" t="s">
        <v>9</v>
      </c>
      <c r="D11833" t="s">
        <v>19</v>
      </c>
      <c r="E11833" t="s">
        <v>70</v>
      </c>
      <c r="F11833" t="s">
        <v>25</v>
      </c>
      <c r="G11833">
        <v>24</v>
      </c>
      <c r="H11833">
        <v>1.112517</v>
      </c>
      <c r="I11833">
        <v>1.3115950000000001</v>
      </c>
      <c r="J11833">
        <v>0.19907720000000001</v>
      </c>
      <c r="K11833">
        <v>0.16930290000000001</v>
      </c>
      <c r="L11833">
        <v>0.1868938</v>
      </c>
      <c r="M11833">
        <v>0.19907720000000001</v>
      </c>
      <c r="N11833">
        <v>0.21126059999999999</v>
      </c>
      <c r="O11833">
        <v>0.22885150000000001</v>
      </c>
      <c r="P11833">
        <v>43.912700000000001</v>
      </c>
      <c r="Q11833">
        <v>2.3233E-2</v>
      </c>
    </row>
    <row r="11834" spans="1:17">
      <c r="A11834" t="s">
        <v>14040</v>
      </c>
      <c r="B11834" t="s">
        <v>2</v>
      </c>
      <c r="C11834" t="s">
        <v>9</v>
      </c>
      <c r="D11834" t="s">
        <v>19</v>
      </c>
      <c r="E11834" t="s">
        <v>70</v>
      </c>
      <c r="F11834" t="s">
        <v>26</v>
      </c>
      <c r="G11834">
        <v>1</v>
      </c>
      <c r="H11834">
        <v>0.98250939999999998</v>
      </c>
      <c r="I11834">
        <v>1.0551429999999999</v>
      </c>
      <c r="J11834">
        <v>7.2633699999999995E-2</v>
      </c>
      <c r="K11834">
        <v>5.6969400000000003E-2</v>
      </c>
      <c r="L11834">
        <v>6.6224000000000005E-2</v>
      </c>
      <c r="M11834">
        <v>7.2633699999999995E-2</v>
      </c>
      <c r="N11834">
        <v>7.90434E-2</v>
      </c>
      <c r="O11834">
        <v>8.8298000000000001E-2</v>
      </c>
      <c r="P11834">
        <v>44.434699999999999</v>
      </c>
      <c r="Q11834">
        <v>1.22229E-2</v>
      </c>
    </row>
    <row r="11835" spans="1:17">
      <c r="A11835" t="s">
        <v>14041</v>
      </c>
      <c r="B11835" t="s">
        <v>2</v>
      </c>
      <c r="C11835" t="s">
        <v>9</v>
      </c>
      <c r="D11835" t="s">
        <v>19</v>
      </c>
      <c r="E11835" t="s">
        <v>70</v>
      </c>
      <c r="F11835" t="s">
        <v>26</v>
      </c>
      <c r="G11835">
        <v>2</v>
      </c>
      <c r="H11835">
        <v>0.94827090000000003</v>
      </c>
      <c r="I11835">
        <v>0.99449659999999995</v>
      </c>
      <c r="J11835">
        <v>4.6225700000000002E-2</v>
      </c>
      <c r="K11835">
        <v>3.3783500000000001E-2</v>
      </c>
      <c r="L11835">
        <v>4.1134499999999997E-2</v>
      </c>
      <c r="M11835">
        <v>4.6225700000000002E-2</v>
      </c>
      <c r="N11835">
        <v>5.1317000000000002E-2</v>
      </c>
      <c r="O11835">
        <v>5.8667999999999998E-2</v>
      </c>
      <c r="P11835">
        <v>44.108499999999999</v>
      </c>
      <c r="Q11835">
        <v>9.7087000000000007E-3</v>
      </c>
    </row>
    <row r="11836" spans="1:17">
      <c r="A11836" t="s">
        <v>14042</v>
      </c>
      <c r="B11836" t="s">
        <v>2</v>
      </c>
      <c r="C11836" t="s">
        <v>9</v>
      </c>
      <c r="D11836" t="s">
        <v>19</v>
      </c>
      <c r="E11836" t="s">
        <v>70</v>
      </c>
      <c r="F11836" t="s">
        <v>26</v>
      </c>
      <c r="G11836">
        <v>3</v>
      </c>
      <c r="H11836">
        <v>0.94505380000000005</v>
      </c>
      <c r="I11836">
        <v>0.99077009999999999</v>
      </c>
      <c r="J11836">
        <v>4.5716300000000001E-2</v>
      </c>
      <c r="K11836">
        <v>3.3403799999999997E-2</v>
      </c>
      <c r="L11836">
        <v>4.0678100000000002E-2</v>
      </c>
      <c r="M11836">
        <v>4.5716300000000001E-2</v>
      </c>
      <c r="N11836">
        <v>5.0754500000000001E-2</v>
      </c>
      <c r="O11836">
        <v>5.8028799999999998E-2</v>
      </c>
      <c r="P11836">
        <v>43.830800000000004</v>
      </c>
      <c r="Q11836">
        <v>9.6074999999999997E-3</v>
      </c>
    </row>
    <row r="11837" spans="1:17">
      <c r="A11837" t="s">
        <v>14043</v>
      </c>
      <c r="B11837" t="s">
        <v>2</v>
      </c>
      <c r="C11837" t="s">
        <v>9</v>
      </c>
      <c r="D11837" t="s">
        <v>19</v>
      </c>
      <c r="E11837" t="s">
        <v>70</v>
      </c>
      <c r="F11837" t="s">
        <v>26</v>
      </c>
      <c r="G11837">
        <v>4</v>
      </c>
      <c r="H11837">
        <v>0.97236860000000003</v>
      </c>
      <c r="I11837">
        <v>1.002148</v>
      </c>
      <c r="J11837">
        <v>2.9779E-2</v>
      </c>
      <c r="K11837">
        <v>1.6884300000000001E-2</v>
      </c>
      <c r="L11837">
        <v>2.4502599999999999E-2</v>
      </c>
      <c r="M11837">
        <v>2.9779E-2</v>
      </c>
      <c r="N11837">
        <v>3.50554E-2</v>
      </c>
      <c r="O11837">
        <v>4.2673700000000002E-2</v>
      </c>
      <c r="P11837">
        <v>43.543399999999998</v>
      </c>
      <c r="Q11837">
        <v>1.0061799999999999E-2</v>
      </c>
    </row>
    <row r="11838" spans="1:17">
      <c r="A11838" t="s">
        <v>14044</v>
      </c>
      <c r="B11838" t="s">
        <v>2</v>
      </c>
      <c r="C11838" t="s">
        <v>9</v>
      </c>
      <c r="D11838" t="s">
        <v>19</v>
      </c>
      <c r="E11838" t="s">
        <v>70</v>
      </c>
      <c r="F11838" t="s">
        <v>26</v>
      </c>
      <c r="G11838">
        <v>5</v>
      </c>
      <c r="H11838">
        <v>1.0376590000000001</v>
      </c>
      <c r="I11838">
        <v>1.085488</v>
      </c>
      <c r="J11838">
        <v>4.7828599999999999E-2</v>
      </c>
      <c r="K11838">
        <v>3.1606700000000001E-2</v>
      </c>
      <c r="L11838">
        <v>4.1190699999999997E-2</v>
      </c>
      <c r="M11838">
        <v>4.7828599999999999E-2</v>
      </c>
      <c r="N11838">
        <v>5.4466500000000001E-2</v>
      </c>
      <c r="O11838">
        <v>6.4050499999999996E-2</v>
      </c>
      <c r="P11838">
        <v>43.286000000000001</v>
      </c>
      <c r="Q11838">
        <v>1.2658000000000001E-2</v>
      </c>
    </row>
    <row r="11839" spans="1:17">
      <c r="A11839" t="s">
        <v>14045</v>
      </c>
      <c r="B11839" t="s">
        <v>2</v>
      </c>
      <c r="C11839" t="s">
        <v>9</v>
      </c>
      <c r="D11839" t="s">
        <v>19</v>
      </c>
      <c r="E11839" t="s">
        <v>70</v>
      </c>
      <c r="F11839" t="s">
        <v>26</v>
      </c>
      <c r="G11839">
        <v>6</v>
      </c>
      <c r="H11839">
        <v>1.2257359999999999</v>
      </c>
      <c r="I11839">
        <v>1.234558</v>
      </c>
      <c r="J11839">
        <v>8.8225000000000005E-3</v>
      </c>
      <c r="K11839">
        <v>-1.3728499999999999E-2</v>
      </c>
      <c r="L11839">
        <v>-4.0519999999999998E-4</v>
      </c>
      <c r="M11839">
        <v>8.8225000000000005E-3</v>
      </c>
      <c r="N11839">
        <v>1.8050099999999999E-2</v>
      </c>
      <c r="O11839">
        <v>3.1373400000000003E-2</v>
      </c>
      <c r="P11839">
        <v>43.203699999999998</v>
      </c>
      <c r="Q11839">
        <v>1.75966E-2</v>
      </c>
    </row>
    <row r="11840" spans="1:17">
      <c r="A11840" t="s">
        <v>14046</v>
      </c>
      <c r="B11840" t="s">
        <v>2</v>
      </c>
      <c r="C11840" t="s">
        <v>9</v>
      </c>
      <c r="D11840" t="s">
        <v>19</v>
      </c>
      <c r="E11840" t="s">
        <v>70</v>
      </c>
      <c r="F11840" t="s">
        <v>26</v>
      </c>
      <c r="G11840">
        <v>7</v>
      </c>
      <c r="H11840">
        <v>1.504948</v>
      </c>
      <c r="I11840">
        <v>1.55901</v>
      </c>
      <c r="J11840">
        <v>5.4062100000000002E-2</v>
      </c>
      <c r="K11840">
        <v>3.6000600000000001E-2</v>
      </c>
      <c r="L11840">
        <v>4.6671499999999998E-2</v>
      </c>
      <c r="M11840">
        <v>5.4062100000000002E-2</v>
      </c>
      <c r="N11840">
        <v>6.1452699999999999E-2</v>
      </c>
      <c r="O11840">
        <v>7.2123599999999996E-2</v>
      </c>
      <c r="P11840">
        <v>43.112900000000003</v>
      </c>
      <c r="Q11840">
        <v>1.4093400000000001E-2</v>
      </c>
    </row>
    <row r="11841" spans="1:17">
      <c r="A11841" t="s">
        <v>14047</v>
      </c>
      <c r="B11841" t="s">
        <v>2</v>
      </c>
      <c r="C11841" t="s">
        <v>9</v>
      </c>
      <c r="D11841" t="s">
        <v>19</v>
      </c>
      <c r="E11841" t="s">
        <v>70</v>
      </c>
      <c r="F11841" t="s">
        <v>26</v>
      </c>
      <c r="G11841">
        <v>8</v>
      </c>
      <c r="H11841">
        <v>1.621958</v>
      </c>
      <c r="I11841">
        <v>1.608571</v>
      </c>
      <c r="J11841">
        <v>-1.33876E-2</v>
      </c>
      <c r="K11841">
        <v>-3.4690499999999999E-2</v>
      </c>
      <c r="L11841">
        <v>-2.2104599999999999E-2</v>
      </c>
      <c r="M11841">
        <v>-1.33876E-2</v>
      </c>
      <c r="N11841">
        <v>-4.6705999999999996E-3</v>
      </c>
      <c r="O11841">
        <v>7.9153999999999995E-3</v>
      </c>
      <c r="P11841">
        <v>43.257199999999997</v>
      </c>
      <c r="Q11841">
        <v>1.66228E-2</v>
      </c>
    </row>
    <row r="11842" spans="1:17">
      <c r="A11842" t="s">
        <v>14048</v>
      </c>
      <c r="B11842" t="s">
        <v>2</v>
      </c>
      <c r="C11842" t="s">
        <v>9</v>
      </c>
      <c r="D11842" t="s">
        <v>19</v>
      </c>
      <c r="E11842" t="s">
        <v>70</v>
      </c>
      <c r="F11842" t="s">
        <v>26</v>
      </c>
      <c r="G11842">
        <v>9</v>
      </c>
      <c r="H11842">
        <v>1.5156259999999999</v>
      </c>
      <c r="I11842">
        <v>1.2906960000000001</v>
      </c>
      <c r="J11842">
        <v>-0.22492970000000001</v>
      </c>
      <c r="K11842">
        <v>-0.2445388</v>
      </c>
      <c r="L11842">
        <v>-0.23295360000000001</v>
      </c>
      <c r="M11842">
        <v>-0.22492970000000001</v>
      </c>
      <c r="N11842">
        <v>-0.21690590000000001</v>
      </c>
      <c r="O11842">
        <v>-0.20532069999999999</v>
      </c>
      <c r="P11842">
        <v>44.763800000000003</v>
      </c>
      <c r="Q11842">
        <v>1.5301E-2</v>
      </c>
    </row>
    <row r="11843" spans="1:17">
      <c r="A11843" t="s">
        <v>14049</v>
      </c>
      <c r="B11843" t="s">
        <v>2</v>
      </c>
      <c r="C11843" t="s">
        <v>9</v>
      </c>
      <c r="D11843" t="s">
        <v>19</v>
      </c>
      <c r="E11843" t="s">
        <v>70</v>
      </c>
      <c r="F11843" t="s">
        <v>26</v>
      </c>
      <c r="G11843">
        <v>10</v>
      </c>
      <c r="H11843">
        <v>1.370398</v>
      </c>
      <c r="I11843">
        <v>1.20082</v>
      </c>
      <c r="J11843">
        <v>-0.1695779</v>
      </c>
      <c r="K11843">
        <v>-0.19103200000000001</v>
      </c>
      <c r="L11843">
        <v>-0.17835670000000001</v>
      </c>
      <c r="M11843">
        <v>-0.1695779</v>
      </c>
      <c r="N11843">
        <v>-0.160799</v>
      </c>
      <c r="O11843">
        <v>-0.1481237</v>
      </c>
      <c r="P11843">
        <v>47.4512</v>
      </c>
      <c r="Q11843">
        <v>1.6740700000000001E-2</v>
      </c>
    </row>
    <row r="11844" spans="1:17">
      <c r="A11844" t="s">
        <v>14050</v>
      </c>
      <c r="B11844" t="s">
        <v>2</v>
      </c>
      <c r="C11844" t="s">
        <v>9</v>
      </c>
      <c r="D11844" t="s">
        <v>19</v>
      </c>
      <c r="E11844" t="s">
        <v>70</v>
      </c>
      <c r="F11844" t="s">
        <v>26</v>
      </c>
      <c r="G11844">
        <v>11</v>
      </c>
      <c r="H11844">
        <v>1.2517579999999999</v>
      </c>
      <c r="I11844">
        <v>1.1487780000000001</v>
      </c>
      <c r="J11844">
        <v>-0.1029801</v>
      </c>
      <c r="K11844">
        <v>-0.121158</v>
      </c>
      <c r="L11844">
        <v>-0.1104184</v>
      </c>
      <c r="M11844">
        <v>-0.1029801</v>
      </c>
      <c r="N11844">
        <v>-9.5541799999999996E-2</v>
      </c>
      <c r="O11844">
        <v>-8.4802199999999994E-2</v>
      </c>
      <c r="P11844">
        <v>50.015799999999999</v>
      </c>
      <c r="Q11844">
        <v>1.41843E-2</v>
      </c>
    </row>
    <row r="11845" spans="1:17">
      <c r="A11845" t="s">
        <v>14051</v>
      </c>
      <c r="B11845" t="s">
        <v>2</v>
      </c>
      <c r="C11845" t="s">
        <v>9</v>
      </c>
      <c r="D11845" t="s">
        <v>19</v>
      </c>
      <c r="E11845" t="s">
        <v>70</v>
      </c>
      <c r="F11845" t="s">
        <v>26</v>
      </c>
      <c r="G11845">
        <v>12</v>
      </c>
      <c r="H11845">
        <v>1.1313310000000001</v>
      </c>
      <c r="I11845">
        <v>1.108975</v>
      </c>
      <c r="J11845">
        <v>-2.2356000000000001E-2</v>
      </c>
      <c r="K11845">
        <v>-4.4668800000000002E-2</v>
      </c>
      <c r="L11845">
        <v>-3.1486199999999999E-2</v>
      </c>
      <c r="M11845">
        <v>-2.2356000000000001E-2</v>
      </c>
      <c r="N11845">
        <v>-1.3225799999999999E-2</v>
      </c>
      <c r="O11845">
        <v>-4.32E-5</v>
      </c>
      <c r="P11845">
        <v>52.037300000000002</v>
      </c>
      <c r="Q11845">
        <v>1.7410800000000001E-2</v>
      </c>
    </row>
    <row r="11846" spans="1:17">
      <c r="A11846" t="s">
        <v>14052</v>
      </c>
      <c r="B11846" t="s">
        <v>2</v>
      </c>
      <c r="C11846" t="s">
        <v>9</v>
      </c>
      <c r="D11846" t="s">
        <v>19</v>
      </c>
      <c r="E11846" t="s">
        <v>70</v>
      </c>
      <c r="F11846" t="s">
        <v>26</v>
      </c>
      <c r="G11846">
        <v>13</v>
      </c>
      <c r="H11846">
        <v>0.97992590000000002</v>
      </c>
      <c r="I11846">
        <v>1.0598730000000001</v>
      </c>
      <c r="J11846">
        <v>7.9947400000000002E-2</v>
      </c>
      <c r="K11846">
        <v>6.2072799999999997E-2</v>
      </c>
      <c r="L11846">
        <v>7.2633199999999995E-2</v>
      </c>
      <c r="M11846">
        <v>7.9947400000000002E-2</v>
      </c>
      <c r="N11846">
        <v>8.7261500000000006E-2</v>
      </c>
      <c r="O11846">
        <v>9.7822000000000006E-2</v>
      </c>
      <c r="P11846">
        <v>53.537199999999999</v>
      </c>
      <c r="Q11846">
        <v>1.3947599999999999E-2</v>
      </c>
    </row>
    <row r="11847" spans="1:17">
      <c r="A11847" t="s">
        <v>14053</v>
      </c>
      <c r="B11847" t="s">
        <v>2</v>
      </c>
      <c r="C11847" t="s">
        <v>9</v>
      </c>
      <c r="D11847" t="s">
        <v>19</v>
      </c>
      <c r="E11847" t="s">
        <v>70</v>
      </c>
      <c r="F11847" t="s">
        <v>26</v>
      </c>
      <c r="G11847">
        <v>14</v>
      </c>
      <c r="H11847">
        <v>0.89976149999999999</v>
      </c>
      <c r="I11847">
        <v>1.0090129999999999</v>
      </c>
      <c r="J11847">
        <v>0.10925169999999999</v>
      </c>
      <c r="K11847">
        <v>9.0764899999999996E-2</v>
      </c>
      <c r="L11847">
        <v>0.101687</v>
      </c>
      <c r="M11847">
        <v>0.10925169999999999</v>
      </c>
      <c r="N11847">
        <v>0.1168163</v>
      </c>
      <c r="O11847">
        <v>0.1277384</v>
      </c>
      <c r="P11847">
        <v>54.5837</v>
      </c>
      <c r="Q11847">
        <v>1.44253E-2</v>
      </c>
    </row>
    <row r="11848" spans="1:17">
      <c r="A11848" t="s">
        <v>14054</v>
      </c>
      <c r="B11848" t="s">
        <v>2</v>
      </c>
      <c r="C11848" t="s">
        <v>9</v>
      </c>
      <c r="D11848" t="s">
        <v>19</v>
      </c>
      <c r="E11848" t="s">
        <v>70</v>
      </c>
      <c r="F11848" t="s">
        <v>26</v>
      </c>
      <c r="G11848">
        <v>15</v>
      </c>
      <c r="H11848">
        <v>0.86622980000000005</v>
      </c>
      <c r="I11848">
        <v>0.96939050000000004</v>
      </c>
      <c r="J11848">
        <v>0.1031608</v>
      </c>
      <c r="K11848">
        <v>8.7255200000000005E-2</v>
      </c>
      <c r="L11848">
        <v>9.6652299999999997E-2</v>
      </c>
      <c r="M11848">
        <v>0.1031608</v>
      </c>
      <c r="N11848">
        <v>0.10966919999999999</v>
      </c>
      <c r="O11848">
        <v>0.1190664</v>
      </c>
      <c r="P11848">
        <v>55.023499999999999</v>
      </c>
      <c r="Q11848">
        <v>1.2411200000000001E-2</v>
      </c>
    </row>
    <row r="11849" spans="1:17">
      <c r="A11849" t="s">
        <v>14055</v>
      </c>
      <c r="B11849" t="s">
        <v>2</v>
      </c>
      <c r="C11849" t="s">
        <v>9</v>
      </c>
      <c r="D11849" t="s">
        <v>19</v>
      </c>
      <c r="E11849" t="s">
        <v>70</v>
      </c>
      <c r="F11849" t="s">
        <v>26</v>
      </c>
      <c r="G11849">
        <v>16</v>
      </c>
      <c r="H11849">
        <v>0.86796530000000005</v>
      </c>
      <c r="I11849">
        <v>0.99159410000000003</v>
      </c>
      <c r="J11849">
        <v>0.12362869999999999</v>
      </c>
      <c r="K11849">
        <v>0.1063786</v>
      </c>
      <c r="L11849">
        <v>0.1165701</v>
      </c>
      <c r="M11849">
        <v>0.12362869999999999</v>
      </c>
      <c r="N11849">
        <v>0.13068730000000001</v>
      </c>
      <c r="O11849">
        <v>0.1408789</v>
      </c>
      <c r="P11849">
        <v>54.764800000000001</v>
      </c>
      <c r="Q11849">
        <v>1.3460400000000001E-2</v>
      </c>
    </row>
    <row r="11850" spans="1:17">
      <c r="A11850" t="s">
        <v>14056</v>
      </c>
      <c r="B11850" t="s">
        <v>2</v>
      </c>
      <c r="C11850" t="s">
        <v>9</v>
      </c>
      <c r="D11850" t="s">
        <v>19</v>
      </c>
      <c r="E11850" t="s">
        <v>70</v>
      </c>
      <c r="F11850" t="s">
        <v>26</v>
      </c>
      <c r="G11850">
        <v>17</v>
      </c>
      <c r="H11850">
        <v>0.96912620000000005</v>
      </c>
      <c r="I11850">
        <v>1.0918019999999999</v>
      </c>
      <c r="J11850">
        <v>0.1226753</v>
      </c>
      <c r="K11850">
        <v>0.107015</v>
      </c>
      <c r="L11850">
        <v>0.1162672</v>
      </c>
      <c r="M11850">
        <v>0.1226753</v>
      </c>
      <c r="N11850">
        <v>0.12908330000000001</v>
      </c>
      <c r="O11850">
        <v>0.1383355</v>
      </c>
      <c r="P11850">
        <v>53.592500000000001</v>
      </c>
      <c r="Q11850">
        <v>1.22197E-2</v>
      </c>
    </row>
    <row r="11851" spans="1:17">
      <c r="A11851" t="s">
        <v>14057</v>
      </c>
      <c r="B11851" t="s">
        <v>2</v>
      </c>
      <c r="C11851" t="s">
        <v>9</v>
      </c>
      <c r="D11851" t="s">
        <v>19</v>
      </c>
      <c r="E11851" t="s">
        <v>70</v>
      </c>
      <c r="F11851" t="s">
        <v>26</v>
      </c>
      <c r="G11851">
        <v>18</v>
      </c>
      <c r="H11851">
        <v>1.209152</v>
      </c>
      <c r="I11851">
        <v>1.2775449999999999</v>
      </c>
      <c r="J11851">
        <v>6.8393200000000001E-2</v>
      </c>
      <c r="K11851">
        <v>4.7919900000000001E-2</v>
      </c>
      <c r="L11851">
        <v>6.0015699999999998E-2</v>
      </c>
      <c r="M11851">
        <v>6.8393200000000001E-2</v>
      </c>
      <c r="N11851">
        <v>7.67708E-2</v>
      </c>
      <c r="O11851">
        <v>8.8866600000000004E-2</v>
      </c>
      <c r="P11851">
        <v>51.320700000000002</v>
      </c>
      <c r="Q11851">
        <v>1.5975400000000001E-2</v>
      </c>
    </row>
    <row r="11852" spans="1:17">
      <c r="A11852" t="s">
        <v>14058</v>
      </c>
      <c r="B11852" t="s">
        <v>2</v>
      </c>
      <c r="C11852" t="s">
        <v>9</v>
      </c>
      <c r="D11852" t="s">
        <v>19</v>
      </c>
      <c r="E11852" t="s">
        <v>70</v>
      </c>
      <c r="F11852" t="s">
        <v>26</v>
      </c>
      <c r="G11852">
        <v>19</v>
      </c>
      <c r="H11852">
        <v>1.494529</v>
      </c>
      <c r="I11852">
        <v>1.4397470000000001</v>
      </c>
      <c r="J11852">
        <v>-5.4782299999999999E-2</v>
      </c>
      <c r="K11852">
        <v>-8.06423E-2</v>
      </c>
      <c r="L11852">
        <v>-6.5364000000000005E-2</v>
      </c>
      <c r="M11852">
        <v>-5.4782299999999999E-2</v>
      </c>
      <c r="N11852">
        <v>-4.4200700000000002E-2</v>
      </c>
      <c r="O11852">
        <v>-2.8922400000000001E-2</v>
      </c>
      <c r="P11852">
        <v>49.560499999999998</v>
      </c>
      <c r="Q11852">
        <v>2.0178600000000001E-2</v>
      </c>
    </row>
    <row r="11853" spans="1:17">
      <c r="A11853" t="s">
        <v>14059</v>
      </c>
      <c r="B11853" t="s">
        <v>2</v>
      </c>
      <c r="C11853" t="s">
        <v>9</v>
      </c>
      <c r="D11853" t="s">
        <v>19</v>
      </c>
      <c r="E11853" t="s">
        <v>70</v>
      </c>
      <c r="F11853" t="s">
        <v>26</v>
      </c>
      <c r="G11853">
        <v>20</v>
      </c>
      <c r="H11853">
        <v>1.550133</v>
      </c>
      <c r="I11853">
        <v>1.4959739999999999</v>
      </c>
      <c r="J11853">
        <v>-5.4158199999999997E-2</v>
      </c>
      <c r="K11853">
        <v>-8.0599100000000007E-2</v>
      </c>
      <c r="L11853">
        <v>-6.4977599999999996E-2</v>
      </c>
      <c r="M11853">
        <v>-5.4158199999999997E-2</v>
      </c>
      <c r="N11853">
        <v>-4.3338799999999997E-2</v>
      </c>
      <c r="O11853">
        <v>-2.77173E-2</v>
      </c>
      <c r="P11853">
        <v>48.393099999999997</v>
      </c>
      <c r="Q11853">
        <v>2.0632000000000001E-2</v>
      </c>
    </row>
    <row r="11854" spans="1:17">
      <c r="A11854" t="s">
        <v>14060</v>
      </c>
      <c r="B11854" t="s">
        <v>2</v>
      </c>
      <c r="C11854" t="s">
        <v>9</v>
      </c>
      <c r="D11854" t="s">
        <v>19</v>
      </c>
      <c r="E11854" t="s">
        <v>70</v>
      </c>
      <c r="F11854" t="s">
        <v>26</v>
      </c>
      <c r="G11854">
        <v>21</v>
      </c>
      <c r="H11854">
        <v>1.531175</v>
      </c>
      <c r="I11854">
        <v>1.617353</v>
      </c>
      <c r="J11854">
        <v>8.6178099999999994E-2</v>
      </c>
      <c r="K11854">
        <v>6.2203899999999999E-2</v>
      </c>
      <c r="L11854">
        <v>7.6368099999999994E-2</v>
      </c>
      <c r="M11854">
        <v>8.6178099999999994E-2</v>
      </c>
      <c r="N11854">
        <v>9.5988199999999996E-2</v>
      </c>
      <c r="O11854">
        <v>0.1101524</v>
      </c>
      <c r="P11854">
        <v>47.574100000000001</v>
      </c>
      <c r="Q11854">
        <v>1.87072E-2</v>
      </c>
    </row>
    <row r="11855" spans="1:17">
      <c r="A11855" t="s">
        <v>14061</v>
      </c>
      <c r="B11855" t="s">
        <v>2</v>
      </c>
      <c r="C11855" t="s">
        <v>9</v>
      </c>
      <c r="D11855" t="s">
        <v>19</v>
      </c>
      <c r="E11855" t="s">
        <v>70</v>
      </c>
      <c r="F11855" t="s">
        <v>26</v>
      </c>
      <c r="G11855">
        <v>22</v>
      </c>
      <c r="H11855">
        <v>1.438183</v>
      </c>
      <c r="I11855">
        <v>1.525018</v>
      </c>
      <c r="J11855">
        <v>8.6835700000000002E-2</v>
      </c>
      <c r="K11855">
        <v>6.2931100000000004E-2</v>
      </c>
      <c r="L11855">
        <v>7.7054200000000003E-2</v>
      </c>
      <c r="M11855">
        <v>8.6835700000000002E-2</v>
      </c>
      <c r="N11855">
        <v>9.6617300000000003E-2</v>
      </c>
      <c r="O11855">
        <v>0.1107404</v>
      </c>
      <c r="P11855">
        <v>46.863</v>
      </c>
      <c r="Q11855">
        <v>1.86529E-2</v>
      </c>
    </row>
    <row r="11856" spans="1:17">
      <c r="A11856" t="s">
        <v>14062</v>
      </c>
      <c r="B11856" t="s">
        <v>2</v>
      </c>
      <c r="C11856" t="s">
        <v>9</v>
      </c>
      <c r="D11856" t="s">
        <v>19</v>
      </c>
      <c r="E11856" t="s">
        <v>70</v>
      </c>
      <c r="F11856" t="s">
        <v>26</v>
      </c>
      <c r="G11856">
        <v>23</v>
      </c>
      <c r="H11856">
        <v>1.248912</v>
      </c>
      <c r="I11856">
        <v>1.350719</v>
      </c>
      <c r="J11856">
        <v>0.1018068</v>
      </c>
      <c r="K11856">
        <v>8.1505400000000006E-2</v>
      </c>
      <c r="L11856">
        <v>9.3499600000000002E-2</v>
      </c>
      <c r="M11856">
        <v>0.1018068</v>
      </c>
      <c r="N11856">
        <v>0.1101139</v>
      </c>
      <c r="O11856">
        <v>0.1221081</v>
      </c>
      <c r="P11856">
        <v>46.2194</v>
      </c>
      <c r="Q11856">
        <v>1.5841299999999999E-2</v>
      </c>
    </row>
    <row r="11857" spans="1:17">
      <c r="A11857" t="s">
        <v>14063</v>
      </c>
      <c r="B11857" t="s">
        <v>2</v>
      </c>
      <c r="C11857" t="s">
        <v>9</v>
      </c>
      <c r="D11857" t="s">
        <v>19</v>
      </c>
      <c r="E11857" t="s">
        <v>70</v>
      </c>
      <c r="F11857" t="s">
        <v>26</v>
      </c>
      <c r="G11857">
        <v>24</v>
      </c>
      <c r="H11857">
        <v>1.0798110000000001</v>
      </c>
      <c r="I11857">
        <v>1.183373</v>
      </c>
      <c r="J11857">
        <v>0.10356219999999999</v>
      </c>
      <c r="K11857">
        <v>8.5389400000000004E-2</v>
      </c>
      <c r="L11857">
        <v>9.6126000000000003E-2</v>
      </c>
      <c r="M11857">
        <v>0.10356219999999999</v>
      </c>
      <c r="N11857">
        <v>0.11099829999999999</v>
      </c>
      <c r="O11857">
        <v>0.12173489999999999</v>
      </c>
      <c r="P11857">
        <v>45.598999999999997</v>
      </c>
      <c r="Q11857">
        <v>1.41803E-2</v>
      </c>
    </row>
    <row r="11858" spans="1:17">
      <c r="A11858" t="s">
        <v>14064</v>
      </c>
      <c r="B11858" t="s">
        <v>2</v>
      </c>
      <c r="C11858" t="s">
        <v>9</v>
      </c>
      <c r="D11858" t="s">
        <v>19</v>
      </c>
      <c r="E11858" t="s">
        <v>70</v>
      </c>
      <c r="F11858" t="s">
        <v>27</v>
      </c>
      <c r="G11858">
        <v>1</v>
      </c>
      <c r="H11858">
        <v>0.93713290000000005</v>
      </c>
      <c r="I11858">
        <v>1.1802900000000001</v>
      </c>
      <c r="J11858">
        <v>0.24315719999999999</v>
      </c>
      <c r="K11858">
        <v>0.22420390000000001</v>
      </c>
      <c r="L11858">
        <v>0.23540169999999999</v>
      </c>
      <c r="M11858">
        <v>0.24315719999999999</v>
      </c>
      <c r="N11858">
        <v>0.25091279999999999</v>
      </c>
      <c r="O11858">
        <v>0.26211060000000003</v>
      </c>
      <c r="P11858">
        <v>40.445</v>
      </c>
      <c r="Q11858">
        <v>1.4789399999999999E-2</v>
      </c>
    </row>
    <row r="11859" spans="1:17">
      <c r="A11859" t="s">
        <v>14065</v>
      </c>
      <c r="B11859" t="s">
        <v>2</v>
      </c>
      <c r="C11859" t="s">
        <v>9</v>
      </c>
      <c r="D11859" t="s">
        <v>19</v>
      </c>
      <c r="E11859" t="s">
        <v>70</v>
      </c>
      <c r="F11859" t="s">
        <v>27</v>
      </c>
      <c r="G11859">
        <v>2</v>
      </c>
      <c r="H11859">
        <v>0.88313160000000002</v>
      </c>
      <c r="I11859">
        <v>1.0749379999999999</v>
      </c>
      <c r="J11859">
        <v>0.19180649999999999</v>
      </c>
      <c r="K11859">
        <v>0.17712459999999999</v>
      </c>
      <c r="L11859">
        <v>0.18579879999999999</v>
      </c>
      <c r="M11859">
        <v>0.19180649999999999</v>
      </c>
      <c r="N11859">
        <v>0.1978142</v>
      </c>
      <c r="O11859">
        <v>0.20648839999999999</v>
      </c>
      <c r="P11859">
        <v>40.337000000000003</v>
      </c>
      <c r="Q11859">
        <v>1.1456300000000001E-2</v>
      </c>
    </row>
    <row r="11860" spans="1:17">
      <c r="A11860" t="s">
        <v>14066</v>
      </c>
      <c r="B11860" t="s">
        <v>2</v>
      </c>
      <c r="C11860" t="s">
        <v>9</v>
      </c>
      <c r="D11860" t="s">
        <v>19</v>
      </c>
      <c r="E11860" t="s">
        <v>70</v>
      </c>
      <c r="F11860" t="s">
        <v>27</v>
      </c>
      <c r="G11860">
        <v>3</v>
      </c>
      <c r="H11860">
        <v>0.90484880000000001</v>
      </c>
      <c r="I11860">
        <v>1.0381119999999999</v>
      </c>
      <c r="J11860">
        <v>0.1332632</v>
      </c>
      <c r="K11860">
        <v>0.1185865</v>
      </c>
      <c r="L11860">
        <v>0.1272576</v>
      </c>
      <c r="M11860">
        <v>0.1332632</v>
      </c>
      <c r="N11860">
        <v>0.1392688</v>
      </c>
      <c r="O11860">
        <v>0.14793990000000001</v>
      </c>
      <c r="P11860">
        <v>40.275100000000002</v>
      </c>
      <c r="Q11860">
        <v>1.14523E-2</v>
      </c>
    </row>
    <row r="11861" spans="1:17">
      <c r="A11861" t="s">
        <v>14067</v>
      </c>
      <c r="B11861" t="s">
        <v>2</v>
      </c>
      <c r="C11861" t="s">
        <v>9</v>
      </c>
      <c r="D11861" t="s">
        <v>19</v>
      </c>
      <c r="E11861" t="s">
        <v>70</v>
      </c>
      <c r="F11861" t="s">
        <v>27</v>
      </c>
      <c r="G11861">
        <v>4</v>
      </c>
      <c r="H11861">
        <v>0.95385070000000005</v>
      </c>
      <c r="I11861">
        <v>1.098597</v>
      </c>
      <c r="J11861">
        <v>0.14474580000000001</v>
      </c>
      <c r="K11861">
        <v>0.12840660000000001</v>
      </c>
      <c r="L11861">
        <v>0.13805990000000001</v>
      </c>
      <c r="M11861">
        <v>0.14474580000000001</v>
      </c>
      <c r="N11861">
        <v>0.1514317</v>
      </c>
      <c r="O11861">
        <v>0.16108510000000001</v>
      </c>
      <c r="P11861">
        <v>40.362299999999998</v>
      </c>
      <c r="Q11861">
        <v>1.27496E-2</v>
      </c>
    </row>
    <row r="11862" spans="1:17">
      <c r="A11862" t="s">
        <v>14068</v>
      </c>
      <c r="B11862" t="s">
        <v>2</v>
      </c>
      <c r="C11862" t="s">
        <v>9</v>
      </c>
      <c r="D11862" t="s">
        <v>19</v>
      </c>
      <c r="E11862" t="s">
        <v>70</v>
      </c>
      <c r="F11862" t="s">
        <v>27</v>
      </c>
      <c r="G11862">
        <v>5</v>
      </c>
      <c r="H11862">
        <v>1.096535</v>
      </c>
      <c r="I11862">
        <v>1.181654</v>
      </c>
      <c r="J11862">
        <v>8.5118799999999994E-2</v>
      </c>
      <c r="K11862">
        <v>6.9106699999999993E-2</v>
      </c>
      <c r="L11862">
        <v>7.8566800000000006E-2</v>
      </c>
      <c r="M11862">
        <v>8.5118799999999994E-2</v>
      </c>
      <c r="N11862">
        <v>9.1670799999999997E-2</v>
      </c>
      <c r="O11862">
        <v>0.1011309</v>
      </c>
      <c r="P11862">
        <v>40.32</v>
      </c>
      <c r="Q11862">
        <v>1.24943E-2</v>
      </c>
    </row>
    <row r="11863" spans="1:17">
      <c r="A11863" t="s">
        <v>14069</v>
      </c>
      <c r="B11863" t="s">
        <v>2</v>
      </c>
      <c r="C11863" t="s">
        <v>9</v>
      </c>
      <c r="D11863" t="s">
        <v>19</v>
      </c>
      <c r="E11863" t="s">
        <v>70</v>
      </c>
      <c r="F11863" t="s">
        <v>27</v>
      </c>
      <c r="G11863">
        <v>6</v>
      </c>
      <c r="H11863">
        <v>1.4387920000000001</v>
      </c>
      <c r="I11863">
        <v>1.3674280000000001</v>
      </c>
      <c r="J11863">
        <v>-7.1363300000000005E-2</v>
      </c>
      <c r="K11863">
        <v>-9.4155699999999995E-2</v>
      </c>
      <c r="L11863">
        <v>-8.0689800000000006E-2</v>
      </c>
      <c r="M11863">
        <v>-7.1363300000000005E-2</v>
      </c>
      <c r="N11863">
        <v>-6.2036899999999999E-2</v>
      </c>
      <c r="O11863">
        <v>-4.8571000000000003E-2</v>
      </c>
      <c r="P11863">
        <v>40.415999999999997</v>
      </c>
      <c r="Q11863">
        <v>1.7784999999999999E-2</v>
      </c>
    </row>
    <row r="11864" spans="1:17">
      <c r="A11864" t="s">
        <v>14070</v>
      </c>
      <c r="B11864" t="s">
        <v>2</v>
      </c>
      <c r="C11864" t="s">
        <v>9</v>
      </c>
      <c r="D11864" t="s">
        <v>19</v>
      </c>
      <c r="E11864" t="s">
        <v>70</v>
      </c>
      <c r="F11864" t="s">
        <v>27</v>
      </c>
      <c r="G11864">
        <v>7</v>
      </c>
      <c r="H11864">
        <v>1.7812269999999999</v>
      </c>
      <c r="I11864">
        <v>1.685681</v>
      </c>
      <c r="J11864">
        <v>-9.5547000000000007E-2</v>
      </c>
      <c r="K11864">
        <v>-0.1215195</v>
      </c>
      <c r="L11864">
        <v>-0.1061747</v>
      </c>
      <c r="M11864">
        <v>-9.5547000000000007E-2</v>
      </c>
      <c r="N11864">
        <v>-8.49192E-2</v>
      </c>
      <c r="O11864">
        <v>-6.9574399999999995E-2</v>
      </c>
      <c r="P11864">
        <v>40.002600000000001</v>
      </c>
      <c r="Q11864">
        <v>2.02665E-2</v>
      </c>
    </row>
    <row r="11865" spans="1:17">
      <c r="A11865" t="s">
        <v>14071</v>
      </c>
      <c r="B11865" t="s">
        <v>2</v>
      </c>
      <c r="C11865" t="s">
        <v>9</v>
      </c>
      <c r="D11865" t="s">
        <v>19</v>
      </c>
      <c r="E11865" t="s">
        <v>70</v>
      </c>
      <c r="F11865" t="s">
        <v>27</v>
      </c>
      <c r="G11865">
        <v>8</v>
      </c>
      <c r="H11865">
        <v>1.9566220000000001</v>
      </c>
      <c r="I11865">
        <v>1.8268450000000001</v>
      </c>
      <c r="J11865">
        <v>-0.12977649999999999</v>
      </c>
      <c r="K11865">
        <v>-0.1575174</v>
      </c>
      <c r="L11865">
        <v>-0.1411279</v>
      </c>
      <c r="M11865">
        <v>-0.12977649999999999</v>
      </c>
      <c r="N11865">
        <v>-0.11842519999999999</v>
      </c>
      <c r="O11865">
        <v>-0.1020356</v>
      </c>
      <c r="P11865">
        <v>39.865000000000002</v>
      </c>
      <c r="Q11865">
        <v>2.16463E-2</v>
      </c>
    </row>
    <row r="11866" spans="1:17">
      <c r="A11866" t="s">
        <v>14072</v>
      </c>
      <c r="B11866" t="s">
        <v>2</v>
      </c>
      <c r="C11866" t="s">
        <v>9</v>
      </c>
      <c r="D11866" t="s">
        <v>19</v>
      </c>
      <c r="E11866" t="s">
        <v>70</v>
      </c>
      <c r="F11866" t="s">
        <v>27</v>
      </c>
      <c r="G11866">
        <v>9</v>
      </c>
      <c r="H11866">
        <v>1.940267</v>
      </c>
      <c r="I11866">
        <v>1.679834</v>
      </c>
      <c r="J11866">
        <v>-0.26043329999999998</v>
      </c>
      <c r="K11866">
        <v>-0.29676619999999998</v>
      </c>
      <c r="L11866">
        <v>-0.2753004</v>
      </c>
      <c r="M11866">
        <v>-0.26043329999999998</v>
      </c>
      <c r="N11866">
        <v>-0.24556610000000001</v>
      </c>
      <c r="O11866">
        <v>-0.2241003</v>
      </c>
      <c r="P11866">
        <v>40.8979</v>
      </c>
      <c r="Q11866">
        <v>2.83507E-2</v>
      </c>
    </row>
    <row r="11867" spans="1:17">
      <c r="A11867" t="s">
        <v>14073</v>
      </c>
      <c r="B11867" t="s">
        <v>2</v>
      </c>
      <c r="C11867" t="s">
        <v>9</v>
      </c>
      <c r="D11867" t="s">
        <v>19</v>
      </c>
      <c r="E11867" t="s">
        <v>70</v>
      </c>
      <c r="F11867" t="s">
        <v>27</v>
      </c>
      <c r="G11867">
        <v>10</v>
      </c>
      <c r="H11867">
        <v>1.7942709999999999</v>
      </c>
      <c r="I11867">
        <v>1.603567</v>
      </c>
      <c r="J11867">
        <v>-0.19070329999999999</v>
      </c>
      <c r="K11867">
        <v>-0.22491659999999999</v>
      </c>
      <c r="L11867">
        <v>-0.2047031</v>
      </c>
      <c r="M11867">
        <v>-0.19070329999999999</v>
      </c>
      <c r="N11867">
        <v>-0.17670350000000001</v>
      </c>
      <c r="O11867">
        <v>-0.15648999999999999</v>
      </c>
      <c r="P11867">
        <v>43.596800000000002</v>
      </c>
      <c r="Q11867">
        <v>2.66968E-2</v>
      </c>
    </row>
    <row r="11868" spans="1:17">
      <c r="A11868" t="s">
        <v>14074</v>
      </c>
      <c r="B11868" t="s">
        <v>2</v>
      </c>
      <c r="C11868" t="s">
        <v>9</v>
      </c>
      <c r="D11868" t="s">
        <v>19</v>
      </c>
      <c r="E11868" t="s">
        <v>70</v>
      </c>
      <c r="F11868" t="s">
        <v>27</v>
      </c>
      <c r="G11868">
        <v>11</v>
      </c>
      <c r="H11868">
        <v>1.6100620000000001</v>
      </c>
      <c r="I11868">
        <v>1.5212399999999999</v>
      </c>
      <c r="J11868">
        <v>-8.8821899999999995E-2</v>
      </c>
      <c r="K11868">
        <v>-0.1229194</v>
      </c>
      <c r="L11868">
        <v>-0.1027743</v>
      </c>
      <c r="M11868">
        <v>-8.8821899999999995E-2</v>
      </c>
      <c r="N11868">
        <v>-7.4869400000000003E-2</v>
      </c>
      <c r="O11868">
        <v>-5.4724299999999997E-2</v>
      </c>
      <c r="P11868">
        <v>45.931899999999999</v>
      </c>
      <c r="Q11868">
        <v>2.6606500000000002E-2</v>
      </c>
    </row>
    <row r="11869" spans="1:17">
      <c r="A11869" t="s">
        <v>14075</v>
      </c>
      <c r="B11869" t="s">
        <v>2</v>
      </c>
      <c r="C11869" t="s">
        <v>9</v>
      </c>
      <c r="D11869" t="s">
        <v>19</v>
      </c>
      <c r="E11869" t="s">
        <v>70</v>
      </c>
      <c r="F11869" t="s">
        <v>27</v>
      </c>
      <c r="G11869">
        <v>12</v>
      </c>
      <c r="H11869">
        <v>1.4068309999999999</v>
      </c>
      <c r="I11869">
        <v>1.377453</v>
      </c>
      <c r="J11869">
        <v>-2.9377899999999998E-2</v>
      </c>
      <c r="K11869">
        <v>-6.1150400000000001E-2</v>
      </c>
      <c r="L11869">
        <v>-4.2378899999999997E-2</v>
      </c>
      <c r="M11869">
        <v>-2.9377899999999998E-2</v>
      </c>
      <c r="N11869">
        <v>-1.63769E-2</v>
      </c>
      <c r="O11869">
        <v>2.3944999999999999E-3</v>
      </c>
      <c r="P11869">
        <v>47.5047</v>
      </c>
      <c r="Q11869">
        <v>2.47922E-2</v>
      </c>
    </row>
    <row r="11870" spans="1:17">
      <c r="A11870" t="s">
        <v>14076</v>
      </c>
      <c r="B11870" t="s">
        <v>2</v>
      </c>
      <c r="C11870" t="s">
        <v>9</v>
      </c>
      <c r="D11870" t="s">
        <v>19</v>
      </c>
      <c r="E11870" t="s">
        <v>70</v>
      </c>
      <c r="F11870" t="s">
        <v>27</v>
      </c>
      <c r="G11870">
        <v>13</v>
      </c>
      <c r="H11870">
        <v>1.1885669999999999</v>
      </c>
      <c r="I11870">
        <v>1.3380069999999999</v>
      </c>
      <c r="J11870">
        <v>0.1494403</v>
      </c>
      <c r="K11870">
        <v>0.12071809999999999</v>
      </c>
      <c r="L11870">
        <v>0.13768739999999999</v>
      </c>
      <c r="M11870">
        <v>0.1494403</v>
      </c>
      <c r="N11870">
        <v>0.16119310000000001</v>
      </c>
      <c r="O11870">
        <v>0.1781624</v>
      </c>
      <c r="P11870">
        <v>48.592599999999997</v>
      </c>
      <c r="Q11870">
        <v>2.2412000000000001E-2</v>
      </c>
    </row>
    <row r="11871" spans="1:17">
      <c r="A11871" t="s">
        <v>14077</v>
      </c>
      <c r="B11871" t="s">
        <v>2</v>
      </c>
      <c r="C11871" t="s">
        <v>9</v>
      </c>
      <c r="D11871" t="s">
        <v>19</v>
      </c>
      <c r="E11871" t="s">
        <v>70</v>
      </c>
      <c r="F11871" t="s">
        <v>27</v>
      </c>
      <c r="G11871">
        <v>14</v>
      </c>
      <c r="H11871">
        <v>1.0624210000000001</v>
      </c>
      <c r="I11871">
        <v>1.2962450000000001</v>
      </c>
      <c r="J11871">
        <v>0.233824</v>
      </c>
      <c r="K11871">
        <v>0.20729429999999999</v>
      </c>
      <c r="L11871">
        <v>0.22296830000000001</v>
      </c>
      <c r="M11871">
        <v>0.233824</v>
      </c>
      <c r="N11871">
        <v>0.2446798</v>
      </c>
      <c r="O11871">
        <v>0.26035380000000002</v>
      </c>
      <c r="P11871">
        <v>49.2806</v>
      </c>
      <c r="Q11871">
        <v>2.0701299999999999E-2</v>
      </c>
    </row>
    <row r="11872" spans="1:17">
      <c r="A11872" t="s">
        <v>14078</v>
      </c>
      <c r="B11872" t="s">
        <v>2</v>
      </c>
      <c r="C11872" t="s">
        <v>9</v>
      </c>
      <c r="D11872" t="s">
        <v>19</v>
      </c>
      <c r="E11872" t="s">
        <v>70</v>
      </c>
      <c r="F11872" t="s">
        <v>27</v>
      </c>
      <c r="G11872">
        <v>15</v>
      </c>
      <c r="H11872">
        <v>1.0237639999999999</v>
      </c>
      <c r="I11872">
        <v>1.2495529999999999</v>
      </c>
      <c r="J11872">
        <v>0.22578899999999999</v>
      </c>
      <c r="K11872">
        <v>0.20226259999999999</v>
      </c>
      <c r="L11872">
        <v>0.2161622</v>
      </c>
      <c r="M11872">
        <v>0.22578899999999999</v>
      </c>
      <c r="N11872">
        <v>0.23541580000000001</v>
      </c>
      <c r="O11872">
        <v>0.24931539999999999</v>
      </c>
      <c r="P11872">
        <v>49.493600000000001</v>
      </c>
      <c r="Q11872">
        <v>1.8357700000000001E-2</v>
      </c>
    </row>
    <row r="11873" spans="1:17">
      <c r="A11873" t="s">
        <v>14079</v>
      </c>
      <c r="B11873" t="s">
        <v>2</v>
      </c>
      <c r="C11873" t="s">
        <v>9</v>
      </c>
      <c r="D11873" t="s">
        <v>19</v>
      </c>
      <c r="E11873" t="s">
        <v>70</v>
      </c>
      <c r="F11873" t="s">
        <v>27</v>
      </c>
      <c r="G11873">
        <v>16</v>
      </c>
      <c r="H11873">
        <v>1.0428230000000001</v>
      </c>
      <c r="I11873">
        <v>1.2570330000000001</v>
      </c>
      <c r="J11873">
        <v>0.21420980000000001</v>
      </c>
      <c r="K11873">
        <v>0.1868831</v>
      </c>
      <c r="L11873">
        <v>0.20302790000000001</v>
      </c>
      <c r="M11873">
        <v>0.21420980000000001</v>
      </c>
      <c r="N11873">
        <v>0.2253916</v>
      </c>
      <c r="O11873">
        <v>0.24153640000000001</v>
      </c>
      <c r="P11873">
        <v>49.134700000000002</v>
      </c>
      <c r="Q11873">
        <v>2.1323100000000001E-2</v>
      </c>
    </row>
    <row r="11874" spans="1:17">
      <c r="A11874" t="s">
        <v>14080</v>
      </c>
      <c r="B11874" t="s">
        <v>2</v>
      </c>
      <c r="C11874" t="s">
        <v>9</v>
      </c>
      <c r="D11874" t="s">
        <v>19</v>
      </c>
      <c r="E11874" t="s">
        <v>70</v>
      </c>
      <c r="F11874" t="s">
        <v>27</v>
      </c>
      <c r="G11874">
        <v>17</v>
      </c>
      <c r="H11874">
        <v>1.1983710000000001</v>
      </c>
      <c r="I11874">
        <v>1.3566689999999999</v>
      </c>
      <c r="J11874">
        <v>0.1582983</v>
      </c>
      <c r="K11874">
        <v>0.1333308</v>
      </c>
      <c r="L11874">
        <v>0.14808180000000001</v>
      </c>
      <c r="M11874">
        <v>0.1582983</v>
      </c>
      <c r="N11874">
        <v>0.16851469999999999</v>
      </c>
      <c r="O11874">
        <v>0.1832657</v>
      </c>
      <c r="P11874">
        <v>47.683599999999998</v>
      </c>
      <c r="Q11874">
        <v>1.9482200000000002E-2</v>
      </c>
    </row>
    <row r="11875" spans="1:17">
      <c r="A11875" t="s">
        <v>14081</v>
      </c>
      <c r="B11875" t="s">
        <v>2</v>
      </c>
      <c r="C11875" t="s">
        <v>9</v>
      </c>
      <c r="D11875" t="s">
        <v>19</v>
      </c>
      <c r="E11875" t="s">
        <v>70</v>
      </c>
      <c r="F11875" t="s">
        <v>27</v>
      </c>
      <c r="G11875">
        <v>18</v>
      </c>
      <c r="H11875">
        <v>1.468013</v>
      </c>
      <c r="I11875">
        <v>1.5644</v>
      </c>
      <c r="J11875">
        <v>9.6387899999999999E-2</v>
      </c>
      <c r="K11875">
        <v>7.2841100000000006E-2</v>
      </c>
      <c r="L11875">
        <v>8.6752800000000005E-2</v>
      </c>
      <c r="M11875">
        <v>9.6387899999999999E-2</v>
      </c>
      <c r="N11875">
        <v>0.1060231</v>
      </c>
      <c r="O11875">
        <v>0.11993470000000001</v>
      </c>
      <c r="P11875">
        <v>45.259399999999999</v>
      </c>
      <c r="Q11875">
        <v>1.83736E-2</v>
      </c>
    </row>
    <row r="11876" spans="1:17">
      <c r="A11876" t="s">
        <v>14082</v>
      </c>
      <c r="B11876" t="s">
        <v>2</v>
      </c>
      <c r="C11876" t="s">
        <v>9</v>
      </c>
      <c r="D11876" t="s">
        <v>19</v>
      </c>
      <c r="E11876" t="s">
        <v>70</v>
      </c>
      <c r="F11876" t="s">
        <v>27</v>
      </c>
      <c r="G11876">
        <v>19</v>
      </c>
      <c r="H11876">
        <v>1.8390359999999999</v>
      </c>
      <c r="I11876">
        <v>1.760831</v>
      </c>
      <c r="J11876">
        <v>-7.8204700000000002E-2</v>
      </c>
      <c r="K11876">
        <v>-0.1075078</v>
      </c>
      <c r="L11876">
        <v>-9.0195300000000006E-2</v>
      </c>
      <c r="M11876">
        <v>-7.8204700000000002E-2</v>
      </c>
      <c r="N11876">
        <v>-6.6214099999999998E-2</v>
      </c>
      <c r="O11876">
        <v>-4.8901600000000003E-2</v>
      </c>
      <c r="P11876">
        <v>43.436799999999998</v>
      </c>
      <c r="Q11876">
        <v>2.2865400000000001E-2</v>
      </c>
    </row>
    <row r="11877" spans="1:17">
      <c r="A11877" t="s">
        <v>14083</v>
      </c>
      <c r="B11877" t="s">
        <v>2</v>
      </c>
      <c r="C11877" t="s">
        <v>9</v>
      </c>
      <c r="D11877" t="s">
        <v>19</v>
      </c>
      <c r="E11877" t="s">
        <v>70</v>
      </c>
      <c r="F11877" t="s">
        <v>27</v>
      </c>
      <c r="G11877">
        <v>20</v>
      </c>
      <c r="H11877">
        <v>1.861928</v>
      </c>
      <c r="I11877">
        <v>1.8567</v>
      </c>
      <c r="J11877">
        <v>-5.228E-3</v>
      </c>
      <c r="K11877">
        <v>-3.6393799999999997E-2</v>
      </c>
      <c r="L11877">
        <v>-1.7980800000000002E-2</v>
      </c>
      <c r="M11877">
        <v>-5.228E-3</v>
      </c>
      <c r="N11877">
        <v>7.5247999999999999E-3</v>
      </c>
      <c r="O11877">
        <v>2.59378E-2</v>
      </c>
      <c r="P11877">
        <v>42.497799999999998</v>
      </c>
      <c r="Q11877">
        <v>2.4318800000000002E-2</v>
      </c>
    </row>
    <row r="11878" spans="1:17">
      <c r="A11878" t="s">
        <v>14084</v>
      </c>
      <c r="B11878" t="s">
        <v>2</v>
      </c>
      <c r="C11878" t="s">
        <v>9</v>
      </c>
      <c r="D11878" t="s">
        <v>19</v>
      </c>
      <c r="E11878" t="s">
        <v>70</v>
      </c>
      <c r="F11878" t="s">
        <v>27</v>
      </c>
      <c r="G11878">
        <v>21</v>
      </c>
      <c r="H11878">
        <v>1.7815669999999999</v>
      </c>
      <c r="I11878">
        <v>1.8393489999999999</v>
      </c>
      <c r="J11878">
        <v>5.7782399999999998E-2</v>
      </c>
      <c r="K11878">
        <v>2.8209600000000001E-2</v>
      </c>
      <c r="L11878">
        <v>4.5681399999999997E-2</v>
      </c>
      <c r="M11878">
        <v>5.7782399999999998E-2</v>
      </c>
      <c r="N11878">
        <v>6.9883299999999995E-2</v>
      </c>
      <c r="O11878">
        <v>8.7355199999999994E-2</v>
      </c>
      <c r="P11878">
        <v>42.1447</v>
      </c>
      <c r="Q11878">
        <v>2.30758E-2</v>
      </c>
    </row>
    <row r="11879" spans="1:17">
      <c r="A11879" t="s">
        <v>14085</v>
      </c>
      <c r="B11879" t="s">
        <v>2</v>
      </c>
      <c r="C11879" t="s">
        <v>9</v>
      </c>
      <c r="D11879" t="s">
        <v>19</v>
      </c>
      <c r="E11879" t="s">
        <v>70</v>
      </c>
      <c r="F11879" t="s">
        <v>27</v>
      </c>
      <c r="G11879">
        <v>22</v>
      </c>
      <c r="H11879">
        <v>1.6032660000000001</v>
      </c>
      <c r="I11879">
        <v>1.7260759999999999</v>
      </c>
      <c r="J11879">
        <v>0.1228098</v>
      </c>
      <c r="K11879">
        <v>9.6263199999999993E-2</v>
      </c>
      <c r="L11879">
        <v>0.11194709999999999</v>
      </c>
      <c r="M11879">
        <v>0.1228098</v>
      </c>
      <c r="N11879">
        <v>0.1336725</v>
      </c>
      <c r="O11879">
        <v>0.1493565</v>
      </c>
      <c r="P11879">
        <v>41.598500000000001</v>
      </c>
      <c r="Q11879">
        <v>2.07145E-2</v>
      </c>
    </row>
    <row r="11880" spans="1:17">
      <c r="A11880" t="s">
        <v>14086</v>
      </c>
      <c r="B11880" t="s">
        <v>2</v>
      </c>
      <c r="C11880" t="s">
        <v>9</v>
      </c>
      <c r="D11880" t="s">
        <v>19</v>
      </c>
      <c r="E11880" t="s">
        <v>70</v>
      </c>
      <c r="F11880" t="s">
        <v>27</v>
      </c>
      <c r="G11880">
        <v>23</v>
      </c>
      <c r="H11880">
        <v>1.3586560000000001</v>
      </c>
      <c r="I11880">
        <v>1.5285</v>
      </c>
      <c r="J11880">
        <v>0.16984440000000001</v>
      </c>
      <c r="K11880">
        <v>0.14564479999999999</v>
      </c>
      <c r="L11880">
        <v>0.1599421</v>
      </c>
      <c r="M11880">
        <v>0.16984440000000001</v>
      </c>
      <c r="N11880">
        <v>0.17974670000000001</v>
      </c>
      <c r="O11880">
        <v>0.1940441</v>
      </c>
      <c r="P11880">
        <v>41.550400000000003</v>
      </c>
      <c r="Q11880">
        <v>1.88831E-2</v>
      </c>
    </row>
    <row r="11881" spans="1:17">
      <c r="A11881" t="s">
        <v>14087</v>
      </c>
      <c r="B11881" t="s">
        <v>2</v>
      </c>
      <c r="C11881" t="s">
        <v>9</v>
      </c>
      <c r="D11881" t="s">
        <v>19</v>
      </c>
      <c r="E11881" t="s">
        <v>70</v>
      </c>
      <c r="F11881" t="s">
        <v>27</v>
      </c>
      <c r="G11881">
        <v>24</v>
      </c>
      <c r="H11881">
        <v>1.0828759999999999</v>
      </c>
      <c r="I11881">
        <v>1.349799</v>
      </c>
      <c r="J11881">
        <v>0.26692339999999998</v>
      </c>
      <c r="K11881">
        <v>0.2448514</v>
      </c>
      <c r="L11881">
        <v>0.2578917</v>
      </c>
      <c r="M11881">
        <v>0.26692339999999998</v>
      </c>
      <c r="N11881">
        <v>0.27595510000000001</v>
      </c>
      <c r="O11881">
        <v>0.28899540000000001</v>
      </c>
      <c r="P11881">
        <v>40.843800000000002</v>
      </c>
      <c r="Q11881">
        <v>1.7222899999999999E-2</v>
      </c>
    </row>
    <row r="11882" spans="1:17">
      <c r="A11882" t="s">
        <v>14088</v>
      </c>
      <c r="B11882" t="s">
        <v>2</v>
      </c>
      <c r="C11882" t="s">
        <v>9</v>
      </c>
      <c r="D11882" t="s">
        <v>19</v>
      </c>
      <c r="E11882" t="s">
        <v>70</v>
      </c>
      <c r="F11882" t="s">
        <v>28</v>
      </c>
      <c r="G11882">
        <v>1</v>
      </c>
      <c r="H11882">
        <v>1.056767</v>
      </c>
      <c r="I11882">
        <v>1.0394429999999999</v>
      </c>
      <c r="J11882">
        <v>-1.7324099999999999E-2</v>
      </c>
      <c r="K11882">
        <v>-4.1529000000000003E-2</v>
      </c>
      <c r="L11882">
        <v>-2.7228599999999999E-2</v>
      </c>
      <c r="M11882">
        <v>-1.7324099999999999E-2</v>
      </c>
      <c r="N11882">
        <v>-7.4197000000000004E-3</v>
      </c>
      <c r="O11882">
        <v>6.8808000000000003E-3</v>
      </c>
      <c r="P11882">
        <v>43.193800000000003</v>
      </c>
      <c r="Q11882">
        <v>1.88872E-2</v>
      </c>
    </row>
    <row r="11883" spans="1:17">
      <c r="A11883" t="s">
        <v>14089</v>
      </c>
      <c r="B11883" t="s">
        <v>2</v>
      </c>
      <c r="C11883" t="s">
        <v>9</v>
      </c>
      <c r="D11883" t="s">
        <v>19</v>
      </c>
      <c r="E11883" t="s">
        <v>70</v>
      </c>
      <c r="F11883" t="s">
        <v>28</v>
      </c>
      <c r="G11883">
        <v>2</v>
      </c>
      <c r="H11883">
        <v>0.99873020000000001</v>
      </c>
      <c r="I11883">
        <v>0.99918269999999998</v>
      </c>
      <c r="J11883">
        <v>4.5249999999999999E-4</v>
      </c>
      <c r="K11883">
        <v>-2.23912E-2</v>
      </c>
      <c r="L11883">
        <v>-8.8950000000000001E-3</v>
      </c>
      <c r="M11883">
        <v>4.5249999999999999E-4</v>
      </c>
      <c r="N11883">
        <v>9.7999000000000003E-3</v>
      </c>
      <c r="O11883">
        <v>2.32961E-2</v>
      </c>
      <c r="P11883">
        <v>42.817700000000002</v>
      </c>
      <c r="Q11883">
        <v>1.7825000000000001E-2</v>
      </c>
    </row>
    <row r="11884" spans="1:17">
      <c r="A11884" t="s">
        <v>14090</v>
      </c>
      <c r="B11884" t="s">
        <v>2</v>
      </c>
      <c r="C11884" t="s">
        <v>9</v>
      </c>
      <c r="D11884" t="s">
        <v>19</v>
      </c>
      <c r="E11884" t="s">
        <v>70</v>
      </c>
      <c r="F11884" t="s">
        <v>28</v>
      </c>
      <c r="G11884">
        <v>3</v>
      </c>
      <c r="H11884">
        <v>0.97080670000000002</v>
      </c>
      <c r="I11884">
        <v>1.001647</v>
      </c>
      <c r="J11884">
        <v>3.0840200000000002E-2</v>
      </c>
      <c r="K11884">
        <v>7.8905999999999994E-3</v>
      </c>
      <c r="L11884">
        <v>2.14494E-2</v>
      </c>
      <c r="M11884">
        <v>3.0840200000000002E-2</v>
      </c>
      <c r="N11884">
        <v>4.0231000000000003E-2</v>
      </c>
      <c r="O11884">
        <v>5.3789799999999999E-2</v>
      </c>
      <c r="P11884">
        <v>42.576500000000003</v>
      </c>
      <c r="Q11884">
        <v>1.7907699999999999E-2</v>
      </c>
    </row>
    <row r="11885" spans="1:17">
      <c r="A11885" t="s">
        <v>14091</v>
      </c>
      <c r="B11885" t="s">
        <v>2</v>
      </c>
      <c r="C11885" t="s">
        <v>9</v>
      </c>
      <c r="D11885" t="s">
        <v>19</v>
      </c>
      <c r="E11885" t="s">
        <v>70</v>
      </c>
      <c r="F11885" t="s">
        <v>28</v>
      </c>
      <c r="G11885">
        <v>4</v>
      </c>
      <c r="H11885">
        <v>1.0446580000000001</v>
      </c>
      <c r="I11885">
        <v>1.033733</v>
      </c>
      <c r="J11885">
        <v>-1.09251E-2</v>
      </c>
      <c r="K11885">
        <v>-3.5506599999999999E-2</v>
      </c>
      <c r="L11885">
        <v>-2.0983700000000001E-2</v>
      </c>
      <c r="M11885">
        <v>-1.09251E-2</v>
      </c>
      <c r="N11885">
        <v>-8.6660000000000003E-4</v>
      </c>
      <c r="O11885">
        <v>1.36563E-2</v>
      </c>
      <c r="P11885">
        <v>42.345999999999997</v>
      </c>
      <c r="Q11885">
        <v>1.9181E-2</v>
      </c>
    </row>
    <row r="11886" spans="1:17">
      <c r="A11886" t="s">
        <v>14092</v>
      </c>
      <c r="B11886" t="s">
        <v>2</v>
      </c>
      <c r="C11886" t="s">
        <v>9</v>
      </c>
      <c r="D11886" t="s">
        <v>19</v>
      </c>
      <c r="E11886" t="s">
        <v>70</v>
      </c>
      <c r="F11886" t="s">
        <v>28</v>
      </c>
      <c r="G11886">
        <v>5</v>
      </c>
      <c r="H11886">
        <v>1.1082890000000001</v>
      </c>
      <c r="I11886">
        <v>1.1237569999999999</v>
      </c>
      <c r="J11886">
        <v>1.5468000000000001E-2</v>
      </c>
      <c r="K11886">
        <v>-9.6363999999999998E-3</v>
      </c>
      <c r="L11886">
        <v>5.1954999999999996E-3</v>
      </c>
      <c r="M11886">
        <v>1.5468000000000001E-2</v>
      </c>
      <c r="N11886">
        <v>2.5740499999999999E-2</v>
      </c>
      <c r="O11886">
        <v>4.0572400000000002E-2</v>
      </c>
      <c r="P11886">
        <v>42.066400000000002</v>
      </c>
      <c r="Q11886">
        <v>1.9588999999999999E-2</v>
      </c>
    </row>
    <row r="11887" spans="1:17">
      <c r="A11887" t="s">
        <v>14093</v>
      </c>
      <c r="B11887" t="s">
        <v>2</v>
      </c>
      <c r="C11887" t="s">
        <v>9</v>
      </c>
      <c r="D11887" t="s">
        <v>19</v>
      </c>
      <c r="E11887" t="s">
        <v>70</v>
      </c>
      <c r="F11887" t="s">
        <v>28</v>
      </c>
      <c r="G11887">
        <v>6</v>
      </c>
      <c r="H11887">
        <v>1.2986230000000001</v>
      </c>
      <c r="I11887">
        <v>1.2503059999999999</v>
      </c>
      <c r="J11887">
        <v>-4.8317400000000003E-2</v>
      </c>
      <c r="K11887">
        <v>-7.5715599999999994E-2</v>
      </c>
      <c r="L11887">
        <v>-5.9528499999999998E-2</v>
      </c>
      <c r="M11887">
        <v>-4.8317400000000003E-2</v>
      </c>
      <c r="N11887">
        <v>-3.7106300000000002E-2</v>
      </c>
      <c r="O11887">
        <v>-2.0919299999999998E-2</v>
      </c>
      <c r="P11887">
        <v>41.874099999999999</v>
      </c>
      <c r="Q11887">
        <v>2.1378899999999999E-2</v>
      </c>
    </row>
    <row r="11888" spans="1:17">
      <c r="A11888" t="s">
        <v>14094</v>
      </c>
      <c r="B11888" t="s">
        <v>2</v>
      </c>
      <c r="C11888" t="s">
        <v>9</v>
      </c>
      <c r="D11888" t="s">
        <v>19</v>
      </c>
      <c r="E11888" t="s">
        <v>70</v>
      </c>
      <c r="F11888" t="s">
        <v>28</v>
      </c>
      <c r="G11888">
        <v>7</v>
      </c>
      <c r="H11888">
        <v>1.6994929999999999</v>
      </c>
      <c r="I11888">
        <v>1.5696129999999999</v>
      </c>
      <c r="J11888">
        <v>-0.12987940000000001</v>
      </c>
      <c r="K11888">
        <v>-0.15926699999999999</v>
      </c>
      <c r="L11888">
        <v>-0.14190449999999999</v>
      </c>
      <c r="M11888">
        <v>-0.12987940000000001</v>
      </c>
      <c r="N11888">
        <v>-0.11785420000000001</v>
      </c>
      <c r="O11888">
        <v>-0.1004917</v>
      </c>
      <c r="P11888">
        <v>41.5792</v>
      </c>
      <c r="Q11888">
        <v>2.2931300000000002E-2</v>
      </c>
    </row>
    <row r="11889" spans="1:17">
      <c r="A11889" t="s">
        <v>14095</v>
      </c>
      <c r="B11889" t="s">
        <v>2</v>
      </c>
      <c r="C11889" t="s">
        <v>9</v>
      </c>
      <c r="D11889" t="s">
        <v>19</v>
      </c>
      <c r="E11889" t="s">
        <v>70</v>
      </c>
      <c r="F11889" t="s">
        <v>28</v>
      </c>
      <c r="G11889">
        <v>8</v>
      </c>
      <c r="H11889">
        <v>1.9297010000000001</v>
      </c>
      <c r="I11889">
        <v>1.8036669999999999</v>
      </c>
      <c r="J11889">
        <v>-0.12603410000000001</v>
      </c>
      <c r="K11889">
        <v>-0.16204750000000001</v>
      </c>
      <c r="L11889">
        <v>-0.14077049999999999</v>
      </c>
      <c r="M11889">
        <v>-0.12603410000000001</v>
      </c>
      <c r="N11889">
        <v>-0.1112977</v>
      </c>
      <c r="O11889">
        <v>-9.0020699999999995E-2</v>
      </c>
      <c r="P11889">
        <v>41.727600000000002</v>
      </c>
      <c r="Q11889">
        <v>2.8101399999999999E-2</v>
      </c>
    </row>
    <row r="11890" spans="1:17">
      <c r="A11890" t="s">
        <v>14096</v>
      </c>
      <c r="B11890" t="s">
        <v>2</v>
      </c>
      <c r="C11890" t="s">
        <v>9</v>
      </c>
      <c r="D11890" t="s">
        <v>19</v>
      </c>
      <c r="E11890" t="s">
        <v>70</v>
      </c>
      <c r="F11890" t="s">
        <v>28</v>
      </c>
      <c r="G11890">
        <v>9</v>
      </c>
      <c r="H11890">
        <v>1.8523890000000001</v>
      </c>
      <c r="I11890">
        <v>1.735698</v>
      </c>
      <c r="J11890">
        <v>-0.1166901</v>
      </c>
      <c r="K11890">
        <v>-0.15956880000000001</v>
      </c>
      <c r="L11890">
        <v>-0.13423570000000001</v>
      </c>
      <c r="M11890">
        <v>-0.1166901</v>
      </c>
      <c r="N11890">
        <v>-9.9144399999999994E-2</v>
      </c>
      <c r="O11890">
        <v>-7.3811299999999996E-2</v>
      </c>
      <c r="P11890">
        <v>42.4908</v>
      </c>
      <c r="Q11890">
        <v>3.3458500000000002E-2</v>
      </c>
    </row>
    <row r="11891" spans="1:17">
      <c r="A11891" t="s">
        <v>14097</v>
      </c>
      <c r="B11891" t="s">
        <v>2</v>
      </c>
      <c r="C11891" t="s">
        <v>9</v>
      </c>
      <c r="D11891" t="s">
        <v>19</v>
      </c>
      <c r="E11891" t="s">
        <v>70</v>
      </c>
      <c r="F11891" t="s">
        <v>28</v>
      </c>
      <c r="G11891">
        <v>10</v>
      </c>
      <c r="H11891">
        <v>1.7479549999999999</v>
      </c>
      <c r="I11891">
        <v>1.687403</v>
      </c>
      <c r="J11891">
        <v>-6.05522E-2</v>
      </c>
      <c r="K11891">
        <v>-0.10386620000000001</v>
      </c>
      <c r="L11891">
        <v>-7.8275899999999995E-2</v>
      </c>
      <c r="M11891">
        <v>-6.05522E-2</v>
      </c>
      <c r="N11891">
        <v>-4.2828499999999999E-2</v>
      </c>
      <c r="O11891">
        <v>-1.7238300000000002E-2</v>
      </c>
      <c r="P11891">
        <v>44.213299999999997</v>
      </c>
      <c r="Q11891">
        <v>3.3798099999999998E-2</v>
      </c>
    </row>
    <row r="11892" spans="1:17">
      <c r="A11892" t="s">
        <v>14098</v>
      </c>
      <c r="B11892" t="s">
        <v>2</v>
      </c>
      <c r="C11892" t="s">
        <v>9</v>
      </c>
      <c r="D11892" t="s">
        <v>19</v>
      </c>
      <c r="E11892" t="s">
        <v>70</v>
      </c>
      <c r="F11892" t="s">
        <v>28</v>
      </c>
      <c r="G11892">
        <v>11</v>
      </c>
      <c r="H11892">
        <v>1.5341199999999999</v>
      </c>
      <c r="I11892">
        <v>1.5692569999999999</v>
      </c>
      <c r="J11892">
        <v>3.5137300000000003E-2</v>
      </c>
      <c r="K11892">
        <v>-7.7400999999999998E-3</v>
      </c>
      <c r="L11892">
        <v>1.7592199999999999E-2</v>
      </c>
      <c r="M11892">
        <v>3.5137300000000003E-2</v>
      </c>
      <c r="N11892">
        <v>5.2682399999999997E-2</v>
      </c>
      <c r="O11892">
        <v>7.8014700000000006E-2</v>
      </c>
      <c r="P11892">
        <v>46.597200000000001</v>
      </c>
      <c r="Q11892">
        <v>3.3457399999999998E-2</v>
      </c>
    </row>
    <row r="11893" spans="1:17">
      <c r="A11893" t="s">
        <v>14099</v>
      </c>
      <c r="B11893" t="s">
        <v>2</v>
      </c>
      <c r="C11893" t="s">
        <v>9</v>
      </c>
      <c r="D11893" t="s">
        <v>19</v>
      </c>
      <c r="E11893" t="s">
        <v>70</v>
      </c>
      <c r="F11893" t="s">
        <v>28</v>
      </c>
      <c r="G11893">
        <v>12</v>
      </c>
      <c r="H11893">
        <v>1.3328040000000001</v>
      </c>
      <c r="I11893">
        <v>1.4840979999999999</v>
      </c>
      <c r="J11893">
        <v>0.15129400000000001</v>
      </c>
      <c r="K11893">
        <v>0.11366759999999999</v>
      </c>
      <c r="L11893">
        <v>0.1358975</v>
      </c>
      <c r="M11893">
        <v>0.15129400000000001</v>
      </c>
      <c r="N11893">
        <v>0.16669039999999999</v>
      </c>
      <c r="O11893">
        <v>0.18892030000000001</v>
      </c>
      <c r="P11893">
        <v>48.419400000000003</v>
      </c>
      <c r="Q11893">
        <v>2.9360000000000001E-2</v>
      </c>
    </row>
    <row r="11894" spans="1:17">
      <c r="A11894" t="s">
        <v>14100</v>
      </c>
      <c r="B11894" t="s">
        <v>2</v>
      </c>
      <c r="C11894" t="s">
        <v>9</v>
      </c>
      <c r="D11894" t="s">
        <v>19</v>
      </c>
      <c r="E11894" t="s">
        <v>70</v>
      </c>
      <c r="F11894" t="s">
        <v>28</v>
      </c>
      <c r="G11894">
        <v>13</v>
      </c>
      <c r="H11894">
        <v>1.192984</v>
      </c>
      <c r="I11894">
        <v>1.432051</v>
      </c>
      <c r="J11894">
        <v>0.2390671</v>
      </c>
      <c r="K11894">
        <v>0.2010779</v>
      </c>
      <c r="L11894">
        <v>0.2235222</v>
      </c>
      <c r="M11894">
        <v>0.2390671</v>
      </c>
      <c r="N11894">
        <v>0.254612</v>
      </c>
      <c r="O11894">
        <v>0.27705629999999998</v>
      </c>
      <c r="P11894">
        <v>50.045699999999997</v>
      </c>
      <c r="Q11894">
        <v>2.9643099999999999E-2</v>
      </c>
    </row>
    <row r="11895" spans="1:17">
      <c r="A11895" t="s">
        <v>14101</v>
      </c>
      <c r="B11895" t="s">
        <v>2</v>
      </c>
      <c r="C11895" t="s">
        <v>9</v>
      </c>
      <c r="D11895" t="s">
        <v>19</v>
      </c>
      <c r="E11895" t="s">
        <v>70</v>
      </c>
      <c r="F11895" t="s">
        <v>28</v>
      </c>
      <c r="G11895">
        <v>14</v>
      </c>
      <c r="H11895">
        <v>1.0566629999999999</v>
      </c>
      <c r="I11895">
        <v>1.3281529999999999</v>
      </c>
      <c r="J11895">
        <v>0.27148939999999999</v>
      </c>
      <c r="K11895">
        <v>0.23364289999999999</v>
      </c>
      <c r="L11895">
        <v>0.25600289999999998</v>
      </c>
      <c r="M11895">
        <v>0.27148939999999999</v>
      </c>
      <c r="N11895">
        <v>0.28697590000000001</v>
      </c>
      <c r="O11895">
        <v>0.3093359</v>
      </c>
      <c r="P11895">
        <v>51.078000000000003</v>
      </c>
      <c r="Q11895">
        <v>2.95318E-2</v>
      </c>
    </row>
    <row r="11896" spans="1:17">
      <c r="A11896" t="s">
        <v>14102</v>
      </c>
      <c r="B11896" t="s">
        <v>2</v>
      </c>
      <c r="C11896" t="s">
        <v>9</v>
      </c>
      <c r="D11896" t="s">
        <v>19</v>
      </c>
      <c r="E11896" t="s">
        <v>70</v>
      </c>
      <c r="F11896" t="s">
        <v>28</v>
      </c>
      <c r="G11896">
        <v>15</v>
      </c>
      <c r="H11896">
        <v>1.0128490000000001</v>
      </c>
      <c r="I11896">
        <v>1.2557050000000001</v>
      </c>
      <c r="J11896">
        <v>0.2428565</v>
      </c>
      <c r="K11896">
        <v>0.2025605</v>
      </c>
      <c r="L11896">
        <v>0.22636770000000001</v>
      </c>
      <c r="M11896">
        <v>0.2428565</v>
      </c>
      <c r="N11896">
        <v>0.2593453</v>
      </c>
      <c r="O11896">
        <v>0.28315249999999997</v>
      </c>
      <c r="P11896">
        <v>51.544499999999999</v>
      </c>
      <c r="Q11896">
        <v>3.1443100000000002E-2</v>
      </c>
    </row>
    <row r="11897" spans="1:17">
      <c r="A11897" t="s">
        <v>14103</v>
      </c>
      <c r="B11897" t="s">
        <v>2</v>
      </c>
      <c r="C11897" t="s">
        <v>9</v>
      </c>
      <c r="D11897" t="s">
        <v>19</v>
      </c>
      <c r="E11897" t="s">
        <v>70</v>
      </c>
      <c r="F11897" t="s">
        <v>28</v>
      </c>
      <c r="G11897">
        <v>16</v>
      </c>
      <c r="H11897">
        <v>1.0289509999999999</v>
      </c>
      <c r="I11897">
        <v>1.2178310000000001</v>
      </c>
      <c r="J11897">
        <v>0.18887989999999999</v>
      </c>
      <c r="K11897">
        <v>0.15078749999999999</v>
      </c>
      <c r="L11897">
        <v>0.1732928</v>
      </c>
      <c r="M11897">
        <v>0.18887989999999999</v>
      </c>
      <c r="N11897">
        <v>0.20446700000000001</v>
      </c>
      <c r="O11897">
        <v>0.22697220000000001</v>
      </c>
      <c r="P11897">
        <v>51.585099999999997</v>
      </c>
      <c r="Q11897">
        <v>2.9723599999999999E-2</v>
      </c>
    </row>
    <row r="11898" spans="1:17">
      <c r="A11898" t="s">
        <v>14104</v>
      </c>
      <c r="B11898" t="s">
        <v>2</v>
      </c>
      <c r="C11898" t="s">
        <v>9</v>
      </c>
      <c r="D11898" t="s">
        <v>19</v>
      </c>
      <c r="E11898" t="s">
        <v>70</v>
      </c>
      <c r="F11898" t="s">
        <v>28</v>
      </c>
      <c r="G11898">
        <v>17</v>
      </c>
      <c r="H11898">
        <v>1.1364399999999999</v>
      </c>
      <c r="I11898">
        <v>1.3408880000000001</v>
      </c>
      <c r="J11898">
        <v>0.20444860000000001</v>
      </c>
      <c r="K11898">
        <v>0.16373599999999999</v>
      </c>
      <c r="L11898">
        <v>0.18778929999999999</v>
      </c>
      <c r="M11898">
        <v>0.20444860000000001</v>
      </c>
      <c r="N11898">
        <v>0.22110779999999999</v>
      </c>
      <c r="O11898">
        <v>0.24516109999999999</v>
      </c>
      <c r="P11898">
        <v>50.5488</v>
      </c>
      <c r="Q11898">
        <v>3.1768100000000001E-2</v>
      </c>
    </row>
    <row r="11899" spans="1:17">
      <c r="A11899" t="s">
        <v>14105</v>
      </c>
      <c r="B11899" t="s">
        <v>2</v>
      </c>
      <c r="C11899" t="s">
        <v>9</v>
      </c>
      <c r="D11899" t="s">
        <v>19</v>
      </c>
      <c r="E11899" t="s">
        <v>70</v>
      </c>
      <c r="F11899" t="s">
        <v>28</v>
      </c>
      <c r="G11899">
        <v>18</v>
      </c>
      <c r="H11899">
        <v>1.447708</v>
      </c>
      <c r="I11899">
        <v>1.529094</v>
      </c>
      <c r="J11899">
        <v>8.1386500000000001E-2</v>
      </c>
      <c r="K11899">
        <v>3.5511800000000003E-2</v>
      </c>
      <c r="L11899">
        <v>6.2614900000000001E-2</v>
      </c>
      <c r="M11899">
        <v>8.1386500000000001E-2</v>
      </c>
      <c r="N11899">
        <v>0.100158</v>
      </c>
      <c r="O11899">
        <v>0.12726119999999999</v>
      </c>
      <c r="P11899">
        <v>48.5261</v>
      </c>
      <c r="Q11899">
        <v>3.57962E-2</v>
      </c>
    </row>
    <row r="11900" spans="1:17">
      <c r="A11900" t="s">
        <v>14106</v>
      </c>
      <c r="B11900" t="s">
        <v>2</v>
      </c>
      <c r="C11900" t="s">
        <v>9</v>
      </c>
      <c r="D11900" t="s">
        <v>19</v>
      </c>
      <c r="E11900" t="s">
        <v>70</v>
      </c>
      <c r="F11900" t="s">
        <v>28</v>
      </c>
      <c r="G11900">
        <v>19</v>
      </c>
      <c r="H11900">
        <v>1.8133250000000001</v>
      </c>
      <c r="I11900">
        <v>1.7326870000000001</v>
      </c>
      <c r="J11900">
        <v>-8.0637899999999998E-2</v>
      </c>
      <c r="K11900">
        <v>-0.12349889999999999</v>
      </c>
      <c r="L11900">
        <v>-9.8176299999999994E-2</v>
      </c>
      <c r="M11900">
        <v>-8.0637899999999998E-2</v>
      </c>
      <c r="N11900">
        <v>-6.3099500000000003E-2</v>
      </c>
      <c r="O11900">
        <v>-3.7776900000000002E-2</v>
      </c>
      <c r="P11900">
        <v>46.800699999999999</v>
      </c>
      <c r="Q11900">
        <v>3.3444599999999998E-2</v>
      </c>
    </row>
    <row r="11901" spans="1:17">
      <c r="A11901" t="s">
        <v>14107</v>
      </c>
      <c r="B11901" t="s">
        <v>2</v>
      </c>
      <c r="C11901" t="s">
        <v>9</v>
      </c>
      <c r="D11901" t="s">
        <v>19</v>
      </c>
      <c r="E11901" t="s">
        <v>70</v>
      </c>
      <c r="F11901" t="s">
        <v>28</v>
      </c>
      <c r="G11901">
        <v>20</v>
      </c>
      <c r="H11901">
        <v>1.9047229999999999</v>
      </c>
      <c r="I11901">
        <v>1.801801</v>
      </c>
      <c r="J11901">
        <v>-0.1029216</v>
      </c>
      <c r="K11901">
        <v>-0.1474057</v>
      </c>
      <c r="L11901">
        <v>-0.1211241</v>
      </c>
      <c r="M11901">
        <v>-0.1029216</v>
      </c>
      <c r="N11901">
        <v>-8.4719100000000006E-2</v>
      </c>
      <c r="O11901">
        <v>-5.8437500000000003E-2</v>
      </c>
      <c r="P11901">
        <v>46.1081</v>
      </c>
      <c r="Q11901">
        <v>3.4711100000000002E-2</v>
      </c>
    </row>
    <row r="11902" spans="1:17">
      <c r="A11902" t="s">
        <v>14108</v>
      </c>
      <c r="B11902" t="s">
        <v>2</v>
      </c>
      <c r="C11902" t="s">
        <v>9</v>
      </c>
      <c r="D11902" t="s">
        <v>19</v>
      </c>
      <c r="E11902" t="s">
        <v>70</v>
      </c>
      <c r="F11902" t="s">
        <v>28</v>
      </c>
      <c r="G11902">
        <v>21</v>
      </c>
      <c r="H11902">
        <v>1.8223990000000001</v>
      </c>
      <c r="I11902">
        <v>1.7729429999999999</v>
      </c>
      <c r="J11902">
        <v>-4.9456199999999999E-2</v>
      </c>
      <c r="K11902">
        <v>-8.8173899999999999E-2</v>
      </c>
      <c r="L11902">
        <v>-6.5299099999999999E-2</v>
      </c>
      <c r="M11902">
        <v>-4.9456199999999999E-2</v>
      </c>
      <c r="N11902">
        <v>-3.3613200000000003E-2</v>
      </c>
      <c r="O11902">
        <v>-1.07384E-2</v>
      </c>
      <c r="P11902">
        <v>45.7209</v>
      </c>
      <c r="Q11902">
        <v>3.0211600000000002E-2</v>
      </c>
    </row>
    <row r="11903" spans="1:17">
      <c r="A11903" t="s">
        <v>14109</v>
      </c>
      <c r="B11903" t="s">
        <v>2</v>
      </c>
      <c r="C11903" t="s">
        <v>9</v>
      </c>
      <c r="D11903" t="s">
        <v>19</v>
      </c>
      <c r="E11903" t="s">
        <v>70</v>
      </c>
      <c r="F11903" t="s">
        <v>28</v>
      </c>
      <c r="G11903">
        <v>22</v>
      </c>
      <c r="H11903">
        <v>1.61744</v>
      </c>
      <c r="I11903">
        <v>1.624287</v>
      </c>
      <c r="J11903">
        <v>6.8472000000000003E-3</v>
      </c>
      <c r="K11903">
        <v>-3.0758600000000001E-2</v>
      </c>
      <c r="L11903">
        <v>-8.5407999999999994E-3</v>
      </c>
      <c r="M11903">
        <v>6.8472000000000003E-3</v>
      </c>
      <c r="N11903">
        <v>2.22352E-2</v>
      </c>
      <c r="O11903">
        <v>4.4452999999999999E-2</v>
      </c>
      <c r="P11903">
        <v>45.2121</v>
      </c>
      <c r="Q11903">
        <v>2.9343999999999999E-2</v>
      </c>
    </row>
    <row r="11904" spans="1:17">
      <c r="A11904" t="s">
        <v>14110</v>
      </c>
      <c r="B11904" t="s">
        <v>2</v>
      </c>
      <c r="C11904" t="s">
        <v>9</v>
      </c>
      <c r="D11904" t="s">
        <v>19</v>
      </c>
      <c r="E11904" t="s">
        <v>70</v>
      </c>
      <c r="F11904" t="s">
        <v>28</v>
      </c>
      <c r="G11904">
        <v>23</v>
      </c>
      <c r="H11904">
        <v>1.3961980000000001</v>
      </c>
      <c r="I11904">
        <v>1.454672</v>
      </c>
      <c r="J11904">
        <v>5.8473900000000002E-2</v>
      </c>
      <c r="K11904">
        <v>2.3514699999999999E-2</v>
      </c>
      <c r="L11904">
        <v>4.4168899999999997E-2</v>
      </c>
      <c r="M11904">
        <v>5.8473900000000002E-2</v>
      </c>
      <c r="N11904">
        <v>7.2778999999999996E-2</v>
      </c>
      <c r="O11904">
        <v>9.3433199999999994E-2</v>
      </c>
      <c r="P11904">
        <v>44.7883</v>
      </c>
      <c r="Q11904">
        <v>2.7278899999999998E-2</v>
      </c>
    </row>
    <row r="11905" spans="1:17">
      <c r="A11905" t="s">
        <v>14111</v>
      </c>
      <c r="B11905" t="s">
        <v>2</v>
      </c>
      <c r="C11905" t="s">
        <v>9</v>
      </c>
      <c r="D11905" t="s">
        <v>19</v>
      </c>
      <c r="E11905" t="s">
        <v>70</v>
      </c>
      <c r="F11905" t="s">
        <v>28</v>
      </c>
      <c r="G11905">
        <v>24</v>
      </c>
      <c r="H11905">
        <v>1.1810799999999999</v>
      </c>
      <c r="I11905">
        <v>1.227198</v>
      </c>
      <c r="J11905">
        <v>4.61173E-2</v>
      </c>
      <c r="K11905">
        <v>1.6978699999999999E-2</v>
      </c>
      <c r="L11905">
        <v>3.4194000000000002E-2</v>
      </c>
      <c r="M11905">
        <v>4.61173E-2</v>
      </c>
      <c r="N11905">
        <v>5.8040500000000002E-2</v>
      </c>
      <c r="O11905">
        <v>7.5255799999999998E-2</v>
      </c>
      <c r="P11905">
        <v>44.140900000000002</v>
      </c>
      <c r="Q11905">
        <v>2.2736900000000001E-2</v>
      </c>
    </row>
    <row r="11906" spans="1:17">
      <c r="A11906" t="s">
        <v>14112</v>
      </c>
      <c r="B11906" t="s">
        <v>2</v>
      </c>
      <c r="C11906" t="s">
        <v>10</v>
      </c>
      <c r="D11906" t="s">
        <v>18</v>
      </c>
      <c r="E11906" t="s">
        <v>70</v>
      </c>
      <c r="F11906" t="s">
        <v>21</v>
      </c>
      <c r="G11906">
        <v>1</v>
      </c>
      <c r="H11906">
        <v>0.91210170000000002</v>
      </c>
      <c r="I11906">
        <v>0.93096639999999997</v>
      </c>
      <c r="J11906">
        <v>1.8864700000000002E-2</v>
      </c>
      <c r="K11906">
        <v>5.1158999999999996E-3</v>
      </c>
      <c r="L11906">
        <v>1.32388E-2</v>
      </c>
      <c r="M11906">
        <v>1.8864700000000002E-2</v>
      </c>
      <c r="N11906">
        <v>2.4490600000000001E-2</v>
      </c>
      <c r="O11906">
        <v>3.2613499999999997E-2</v>
      </c>
      <c r="P11906">
        <v>65.736199999999997</v>
      </c>
      <c r="Q11906">
        <v>1.07282E-2</v>
      </c>
    </row>
    <row r="11907" spans="1:17">
      <c r="A11907" t="s">
        <v>14113</v>
      </c>
      <c r="B11907" t="s">
        <v>2</v>
      </c>
      <c r="C11907" t="s">
        <v>10</v>
      </c>
      <c r="D11907" t="s">
        <v>18</v>
      </c>
      <c r="E11907" t="s">
        <v>70</v>
      </c>
      <c r="F11907" t="s">
        <v>21</v>
      </c>
      <c r="G11907">
        <v>2</v>
      </c>
      <c r="H11907">
        <v>0.82828310000000005</v>
      </c>
      <c r="I11907">
        <v>0.81907770000000002</v>
      </c>
      <c r="J11907">
        <v>-9.2054000000000007E-3</v>
      </c>
      <c r="K11907">
        <v>-2.0637200000000001E-2</v>
      </c>
      <c r="L11907">
        <v>-1.38832E-2</v>
      </c>
      <c r="M11907">
        <v>-9.2054000000000007E-3</v>
      </c>
      <c r="N11907">
        <v>-4.5275999999999997E-3</v>
      </c>
      <c r="O11907">
        <v>2.2263999999999999E-3</v>
      </c>
      <c r="P11907">
        <v>64.970600000000005</v>
      </c>
      <c r="Q11907">
        <v>8.9203000000000008E-3</v>
      </c>
    </row>
    <row r="11908" spans="1:17">
      <c r="A11908" t="s">
        <v>14114</v>
      </c>
      <c r="B11908" t="s">
        <v>2</v>
      </c>
      <c r="C11908" t="s">
        <v>10</v>
      </c>
      <c r="D11908" t="s">
        <v>18</v>
      </c>
      <c r="E11908" t="s">
        <v>70</v>
      </c>
      <c r="F11908" t="s">
        <v>21</v>
      </c>
      <c r="G11908">
        <v>3</v>
      </c>
      <c r="H11908">
        <v>0.78393199999999996</v>
      </c>
      <c r="I11908">
        <v>0.75436939999999997</v>
      </c>
      <c r="J11908">
        <v>-2.9562600000000001E-2</v>
      </c>
      <c r="K11908">
        <v>-4.0201300000000002E-2</v>
      </c>
      <c r="L11908">
        <v>-3.3915899999999999E-2</v>
      </c>
      <c r="M11908">
        <v>-2.9562600000000001E-2</v>
      </c>
      <c r="N11908">
        <v>-2.52093E-2</v>
      </c>
      <c r="O11908">
        <v>-1.8923800000000001E-2</v>
      </c>
      <c r="P11908">
        <v>63.884300000000003</v>
      </c>
      <c r="Q11908">
        <v>8.3014999999999999E-3</v>
      </c>
    </row>
    <row r="11909" spans="1:17">
      <c r="A11909" t="s">
        <v>14115</v>
      </c>
      <c r="B11909" t="s">
        <v>2</v>
      </c>
      <c r="C11909" t="s">
        <v>10</v>
      </c>
      <c r="D11909" t="s">
        <v>18</v>
      </c>
      <c r="E11909" t="s">
        <v>70</v>
      </c>
      <c r="F11909" t="s">
        <v>21</v>
      </c>
      <c r="G11909">
        <v>4</v>
      </c>
      <c r="H11909">
        <v>0.75670400000000004</v>
      </c>
      <c r="I11909">
        <v>0.72130050000000001</v>
      </c>
      <c r="J11909">
        <v>-3.5403499999999997E-2</v>
      </c>
      <c r="K11909">
        <v>-4.52614E-2</v>
      </c>
      <c r="L11909">
        <v>-3.9437300000000002E-2</v>
      </c>
      <c r="M11909">
        <v>-3.5403499999999997E-2</v>
      </c>
      <c r="N11909">
        <v>-3.1369800000000003E-2</v>
      </c>
      <c r="O11909">
        <v>-2.5545700000000001E-2</v>
      </c>
      <c r="P11909">
        <v>62.980600000000003</v>
      </c>
      <c r="Q11909">
        <v>7.6921000000000003E-3</v>
      </c>
    </row>
    <row r="11910" spans="1:17">
      <c r="A11910" t="s">
        <v>14116</v>
      </c>
      <c r="B11910" t="s">
        <v>2</v>
      </c>
      <c r="C11910" t="s">
        <v>10</v>
      </c>
      <c r="D11910" t="s">
        <v>18</v>
      </c>
      <c r="E11910" t="s">
        <v>70</v>
      </c>
      <c r="F11910" t="s">
        <v>21</v>
      </c>
      <c r="G11910">
        <v>5</v>
      </c>
      <c r="H11910">
        <v>0.76477629999999996</v>
      </c>
      <c r="I11910">
        <v>0.71880219999999995</v>
      </c>
      <c r="J11910">
        <v>-4.5974099999999997E-2</v>
      </c>
      <c r="K11910">
        <v>-5.5382199999999999E-2</v>
      </c>
      <c r="L11910">
        <v>-4.9823800000000001E-2</v>
      </c>
      <c r="M11910">
        <v>-4.5974099999999997E-2</v>
      </c>
      <c r="N11910">
        <v>-4.2124399999999999E-2</v>
      </c>
      <c r="O11910">
        <v>-3.6566000000000001E-2</v>
      </c>
      <c r="P11910">
        <v>62.165700000000001</v>
      </c>
      <c r="Q11910">
        <v>7.3412E-3</v>
      </c>
    </row>
    <row r="11911" spans="1:17">
      <c r="A11911" t="s">
        <v>14117</v>
      </c>
      <c r="B11911" t="s">
        <v>2</v>
      </c>
      <c r="C11911" t="s">
        <v>10</v>
      </c>
      <c r="D11911" t="s">
        <v>18</v>
      </c>
      <c r="E11911" t="s">
        <v>70</v>
      </c>
      <c r="F11911" t="s">
        <v>21</v>
      </c>
      <c r="G11911">
        <v>6</v>
      </c>
      <c r="H11911">
        <v>0.84386830000000002</v>
      </c>
      <c r="I11911">
        <v>0.77416169999999995</v>
      </c>
      <c r="J11911">
        <v>-6.9706599999999994E-2</v>
      </c>
      <c r="K11911">
        <v>-8.1042600000000006E-2</v>
      </c>
      <c r="L11911">
        <v>-7.43452E-2</v>
      </c>
      <c r="M11911">
        <v>-6.9706599999999994E-2</v>
      </c>
      <c r="N11911">
        <v>-6.5068000000000001E-2</v>
      </c>
      <c r="O11911">
        <v>-5.8370600000000002E-2</v>
      </c>
      <c r="P11911">
        <v>61.562399999999997</v>
      </c>
      <c r="Q11911">
        <v>8.8454999999999992E-3</v>
      </c>
    </row>
    <row r="11912" spans="1:17">
      <c r="A11912" t="s">
        <v>14118</v>
      </c>
      <c r="B11912" t="s">
        <v>2</v>
      </c>
      <c r="C11912" t="s">
        <v>10</v>
      </c>
      <c r="D11912" t="s">
        <v>18</v>
      </c>
      <c r="E11912" t="s">
        <v>70</v>
      </c>
      <c r="F11912" t="s">
        <v>21</v>
      </c>
      <c r="G11912">
        <v>7</v>
      </c>
      <c r="H11912">
        <v>0.99213910000000005</v>
      </c>
      <c r="I11912">
        <v>0.88990659999999999</v>
      </c>
      <c r="J11912">
        <v>-0.1022324</v>
      </c>
      <c r="K11912">
        <v>-0.1161302</v>
      </c>
      <c r="L11912">
        <v>-0.1079193</v>
      </c>
      <c r="M11912">
        <v>-0.1022324</v>
      </c>
      <c r="N11912">
        <v>-9.6545599999999995E-2</v>
      </c>
      <c r="O11912">
        <v>-8.8334700000000002E-2</v>
      </c>
      <c r="P11912">
        <v>61.751399999999997</v>
      </c>
      <c r="Q11912">
        <v>1.08445E-2</v>
      </c>
    </row>
    <row r="11913" spans="1:17">
      <c r="A11913" t="s">
        <v>14119</v>
      </c>
      <c r="B11913" t="s">
        <v>2</v>
      </c>
      <c r="C11913" t="s">
        <v>10</v>
      </c>
      <c r="D11913" t="s">
        <v>18</v>
      </c>
      <c r="E11913" t="s">
        <v>70</v>
      </c>
      <c r="F11913" t="s">
        <v>21</v>
      </c>
      <c r="G11913">
        <v>8</v>
      </c>
      <c r="H11913">
        <v>1.1115710000000001</v>
      </c>
      <c r="I11913">
        <v>0.98381589999999997</v>
      </c>
      <c r="J11913">
        <v>-0.1277547</v>
      </c>
      <c r="K11913">
        <v>-0.14366039999999999</v>
      </c>
      <c r="L11913">
        <v>-0.1342632</v>
      </c>
      <c r="M11913">
        <v>-0.1277547</v>
      </c>
      <c r="N11913">
        <v>-0.1212462</v>
      </c>
      <c r="O11913">
        <v>-0.11184910000000001</v>
      </c>
      <c r="P11913">
        <v>64.7226</v>
      </c>
      <c r="Q11913">
        <v>1.24113E-2</v>
      </c>
    </row>
    <row r="11914" spans="1:17">
      <c r="A11914" t="s">
        <v>14120</v>
      </c>
      <c r="B11914" t="s">
        <v>2</v>
      </c>
      <c r="C11914" t="s">
        <v>10</v>
      </c>
      <c r="D11914" t="s">
        <v>18</v>
      </c>
      <c r="E11914" t="s">
        <v>70</v>
      </c>
      <c r="F11914" t="s">
        <v>21</v>
      </c>
      <c r="G11914">
        <v>9</v>
      </c>
      <c r="H11914">
        <v>1.1479060000000001</v>
      </c>
      <c r="I11914">
        <v>0.98244810000000005</v>
      </c>
      <c r="J11914">
        <v>-0.16545779999999999</v>
      </c>
      <c r="K11914">
        <v>-0.1831527</v>
      </c>
      <c r="L11914">
        <v>-0.1726984</v>
      </c>
      <c r="M11914">
        <v>-0.16545779999999999</v>
      </c>
      <c r="N11914">
        <v>-0.1582171</v>
      </c>
      <c r="O11914">
        <v>-0.1477628</v>
      </c>
      <c r="P11914">
        <v>68.312399999999997</v>
      </c>
      <c r="Q11914">
        <v>1.38075E-2</v>
      </c>
    </row>
    <row r="11915" spans="1:17">
      <c r="A11915" t="s">
        <v>14121</v>
      </c>
      <c r="B11915" t="s">
        <v>2</v>
      </c>
      <c r="C11915" t="s">
        <v>10</v>
      </c>
      <c r="D11915" t="s">
        <v>18</v>
      </c>
      <c r="E11915" t="s">
        <v>70</v>
      </c>
      <c r="F11915" t="s">
        <v>21</v>
      </c>
      <c r="G11915">
        <v>10</v>
      </c>
      <c r="H11915">
        <v>1.162334</v>
      </c>
      <c r="I11915">
        <v>1.011817</v>
      </c>
      <c r="J11915">
        <v>-0.1505174</v>
      </c>
      <c r="K11915">
        <v>-0.16833319999999999</v>
      </c>
      <c r="L11915">
        <v>-0.15780749999999999</v>
      </c>
      <c r="M11915">
        <v>-0.1505174</v>
      </c>
      <c r="N11915">
        <v>-0.1432273</v>
      </c>
      <c r="O11915">
        <v>-0.1327015</v>
      </c>
      <c r="P11915">
        <v>71.990300000000005</v>
      </c>
      <c r="Q11915">
        <v>1.3901800000000001E-2</v>
      </c>
    </row>
    <row r="11916" spans="1:17">
      <c r="A11916" t="s">
        <v>14122</v>
      </c>
      <c r="B11916" t="s">
        <v>2</v>
      </c>
      <c r="C11916" t="s">
        <v>10</v>
      </c>
      <c r="D11916" t="s">
        <v>18</v>
      </c>
      <c r="E11916" t="s">
        <v>70</v>
      </c>
      <c r="F11916" t="s">
        <v>21</v>
      </c>
      <c r="G11916">
        <v>11</v>
      </c>
      <c r="H11916">
        <v>1.16184</v>
      </c>
      <c r="I11916">
        <v>1.052575</v>
      </c>
      <c r="J11916">
        <v>-0.1092654</v>
      </c>
      <c r="K11916">
        <v>-0.12801390000000001</v>
      </c>
      <c r="L11916">
        <v>-0.11693720000000001</v>
      </c>
      <c r="M11916">
        <v>-0.1092654</v>
      </c>
      <c r="N11916">
        <v>-0.1015937</v>
      </c>
      <c r="O11916">
        <v>-9.0517E-2</v>
      </c>
      <c r="P11916">
        <v>75.653800000000004</v>
      </c>
      <c r="Q11916">
        <v>1.46295E-2</v>
      </c>
    </row>
    <row r="11917" spans="1:17">
      <c r="A11917" t="s">
        <v>14123</v>
      </c>
      <c r="B11917" t="s">
        <v>2</v>
      </c>
      <c r="C11917" t="s">
        <v>10</v>
      </c>
      <c r="D11917" t="s">
        <v>18</v>
      </c>
      <c r="E11917" t="s">
        <v>70</v>
      </c>
      <c r="F11917" t="s">
        <v>21</v>
      </c>
      <c r="G11917">
        <v>12</v>
      </c>
      <c r="H11917">
        <v>1.161354</v>
      </c>
      <c r="I11917">
        <v>1.132258</v>
      </c>
      <c r="J11917">
        <v>-2.90966E-2</v>
      </c>
      <c r="K11917">
        <v>-4.8462400000000003E-2</v>
      </c>
      <c r="L11917">
        <v>-3.7020999999999998E-2</v>
      </c>
      <c r="M11917">
        <v>-2.90966E-2</v>
      </c>
      <c r="N11917">
        <v>-2.1172300000000002E-2</v>
      </c>
      <c r="O11917">
        <v>-9.7309000000000007E-3</v>
      </c>
      <c r="P11917">
        <v>79.103800000000007</v>
      </c>
      <c r="Q11917">
        <v>1.51112E-2</v>
      </c>
    </row>
    <row r="11918" spans="1:17">
      <c r="A11918" t="s">
        <v>14124</v>
      </c>
      <c r="B11918" t="s">
        <v>2</v>
      </c>
      <c r="C11918" t="s">
        <v>10</v>
      </c>
      <c r="D11918" t="s">
        <v>18</v>
      </c>
      <c r="E11918" t="s">
        <v>70</v>
      </c>
      <c r="F11918" t="s">
        <v>21</v>
      </c>
      <c r="G11918">
        <v>13</v>
      </c>
      <c r="H11918">
        <v>1.1547210000000001</v>
      </c>
      <c r="I11918">
        <v>1.2875399999999999</v>
      </c>
      <c r="J11918">
        <v>0.1328192</v>
      </c>
      <c r="K11918">
        <v>0.1127351</v>
      </c>
      <c r="L11918">
        <v>0.1246009</v>
      </c>
      <c r="M11918">
        <v>0.1328192</v>
      </c>
      <c r="N11918">
        <v>0.14103740000000001</v>
      </c>
      <c r="O11918">
        <v>0.15290319999999999</v>
      </c>
      <c r="P11918">
        <v>82.051000000000002</v>
      </c>
      <c r="Q11918">
        <v>1.56717E-2</v>
      </c>
    </row>
    <row r="11919" spans="1:17">
      <c r="A11919" t="s">
        <v>14125</v>
      </c>
      <c r="B11919" t="s">
        <v>2</v>
      </c>
      <c r="C11919" t="s">
        <v>10</v>
      </c>
      <c r="D11919" t="s">
        <v>18</v>
      </c>
      <c r="E11919" t="s">
        <v>70</v>
      </c>
      <c r="F11919" t="s">
        <v>21</v>
      </c>
      <c r="G11919">
        <v>14</v>
      </c>
      <c r="H11919">
        <v>1.2543679999999999</v>
      </c>
      <c r="I11919">
        <v>1.4607810000000001</v>
      </c>
      <c r="J11919">
        <v>0.2064135</v>
      </c>
      <c r="K11919">
        <v>0.18498690000000001</v>
      </c>
      <c r="L11919">
        <v>0.19764590000000001</v>
      </c>
      <c r="M11919">
        <v>0.2064135</v>
      </c>
      <c r="N11919">
        <v>0.21518109999999999</v>
      </c>
      <c r="O11919">
        <v>0.22784009999999999</v>
      </c>
      <c r="P11919">
        <v>84.367000000000004</v>
      </c>
      <c r="Q11919">
        <v>1.6719299999999999E-2</v>
      </c>
    </row>
    <row r="11920" spans="1:17">
      <c r="A11920" t="s">
        <v>14126</v>
      </c>
      <c r="B11920" t="s">
        <v>2</v>
      </c>
      <c r="C11920" t="s">
        <v>10</v>
      </c>
      <c r="D11920" t="s">
        <v>18</v>
      </c>
      <c r="E11920" t="s">
        <v>70</v>
      </c>
      <c r="F11920" t="s">
        <v>21</v>
      </c>
      <c r="G11920">
        <v>15</v>
      </c>
      <c r="H11920">
        <v>1.431316</v>
      </c>
      <c r="I11920">
        <v>1.689883</v>
      </c>
      <c r="J11920">
        <v>0.25856669999999998</v>
      </c>
      <c r="K11920">
        <v>0.23415030000000001</v>
      </c>
      <c r="L11920">
        <v>0.24857570000000001</v>
      </c>
      <c r="M11920">
        <v>0.25856669999999998</v>
      </c>
      <c r="N11920">
        <v>0.26855780000000001</v>
      </c>
      <c r="O11920">
        <v>0.28298319999999999</v>
      </c>
      <c r="P11920">
        <v>85.804400000000001</v>
      </c>
      <c r="Q11920">
        <v>1.9052300000000001E-2</v>
      </c>
    </row>
    <row r="11921" spans="1:17">
      <c r="A11921" t="s">
        <v>14127</v>
      </c>
      <c r="B11921" t="s">
        <v>2</v>
      </c>
      <c r="C11921" t="s">
        <v>10</v>
      </c>
      <c r="D11921" t="s">
        <v>18</v>
      </c>
      <c r="E11921" t="s">
        <v>70</v>
      </c>
      <c r="F11921" t="s">
        <v>21</v>
      </c>
      <c r="G11921">
        <v>16</v>
      </c>
      <c r="H11921">
        <v>1.6547510000000001</v>
      </c>
      <c r="I11921">
        <v>1.9418280000000001</v>
      </c>
      <c r="J11921">
        <v>0.28707700000000003</v>
      </c>
      <c r="K11921">
        <v>0.2605558</v>
      </c>
      <c r="L11921">
        <v>0.27622469999999999</v>
      </c>
      <c r="M11921">
        <v>0.28707700000000003</v>
      </c>
      <c r="N11921">
        <v>0.29792930000000001</v>
      </c>
      <c r="O11921">
        <v>0.31359819999999999</v>
      </c>
      <c r="P11921">
        <v>86.396199999999993</v>
      </c>
      <c r="Q11921">
        <v>2.06946E-2</v>
      </c>
    </row>
    <row r="11922" spans="1:17">
      <c r="A11922" t="s">
        <v>14128</v>
      </c>
      <c r="B11922" t="s">
        <v>2</v>
      </c>
      <c r="C11922" t="s">
        <v>10</v>
      </c>
      <c r="D11922" t="s">
        <v>18</v>
      </c>
      <c r="E11922" t="s">
        <v>70</v>
      </c>
      <c r="F11922" t="s">
        <v>21</v>
      </c>
      <c r="G11922">
        <v>17</v>
      </c>
      <c r="H11922">
        <v>1.876172</v>
      </c>
      <c r="I11922">
        <v>2.1588919999999998</v>
      </c>
      <c r="J11922">
        <v>0.28271960000000002</v>
      </c>
      <c r="K11922">
        <v>0.25578050000000002</v>
      </c>
      <c r="L11922">
        <v>0.2716963</v>
      </c>
      <c r="M11922">
        <v>0.28271960000000002</v>
      </c>
      <c r="N11922">
        <v>0.29374289999999997</v>
      </c>
      <c r="O11922">
        <v>0.30965870000000001</v>
      </c>
      <c r="P11922">
        <v>86.274699999999996</v>
      </c>
      <c r="Q11922">
        <v>2.10207E-2</v>
      </c>
    </row>
    <row r="11923" spans="1:17">
      <c r="A11923" t="s">
        <v>14129</v>
      </c>
      <c r="B11923" t="s">
        <v>2</v>
      </c>
      <c r="C11923" t="s">
        <v>10</v>
      </c>
      <c r="D11923" t="s">
        <v>18</v>
      </c>
      <c r="E11923" t="s">
        <v>70</v>
      </c>
      <c r="F11923" t="s">
        <v>21</v>
      </c>
      <c r="G11923">
        <v>18</v>
      </c>
      <c r="H11923">
        <v>2.0447869999999999</v>
      </c>
      <c r="I11923">
        <v>2.2818260000000001</v>
      </c>
      <c r="J11923">
        <v>0.23703830000000001</v>
      </c>
      <c r="K11923">
        <v>0.20871139999999999</v>
      </c>
      <c r="L11923">
        <v>0.22544719999999999</v>
      </c>
      <c r="M11923">
        <v>0.23703830000000001</v>
      </c>
      <c r="N11923">
        <v>0.2486295</v>
      </c>
      <c r="O11923">
        <v>0.26536530000000003</v>
      </c>
      <c r="P11923">
        <v>85.061099999999996</v>
      </c>
      <c r="Q11923">
        <v>2.21037E-2</v>
      </c>
    </row>
    <row r="11924" spans="1:17">
      <c r="A11924" t="s">
        <v>14130</v>
      </c>
      <c r="B11924" t="s">
        <v>2</v>
      </c>
      <c r="C11924" t="s">
        <v>10</v>
      </c>
      <c r="D11924" t="s">
        <v>18</v>
      </c>
      <c r="E11924" t="s">
        <v>70</v>
      </c>
      <c r="F11924" t="s">
        <v>21</v>
      </c>
      <c r="G11924">
        <v>19</v>
      </c>
      <c r="H11924">
        <v>2.2423579999999999</v>
      </c>
      <c r="I11924">
        <v>2.272964</v>
      </c>
      <c r="J11924">
        <v>3.06057E-2</v>
      </c>
      <c r="K11924">
        <v>2.6194999999999999E-3</v>
      </c>
      <c r="L11924">
        <v>1.9154000000000001E-2</v>
      </c>
      <c r="M11924">
        <v>3.06057E-2</v>
      </c>
      <c r="N11924">
        <v>4.2057400000000002E-2</v>
      </c>
      <c r="O11924">
        <v>5.8591799999999999E-2</v>
      </c>
      <c r="P11924">
        <v>82.871799999999993</v>
      </c>
      <c r="Q11924">
        <v>2.1837700000000002E-2</v>
      </c>
    </row>
    <row r="11925" spans="1:17">
      <c r="A11925" t="s">
        <v>14131</v>
      </c>
      <c r="B11925" t="s">
        <v>2</v>
      </c>
      <c r="C11925" t="s">
        <v>10</v>
      </c>
      <c r="D11925" t="s">
        <v>18</v>
      </c>
      <c r="E11925" t="s">
        <v>70</v>
      </c>
      <c r="F11925" t="s">
        <v>21</v>
      </c>
      <c r="G11925">
        <v>20</v>
      </c>
      <c r="H11925">
        <v>2.1960839999999999</v>
      </c>
      <c r="I11925">
        <v>2.1377760000000001</v>
      </c>
      <c r="J11925">
        <v>-5.8307299999999999E-2</v>
      </c>
      <c r="K11925">
        <v>-8.67787E-2</v>
      </c>
      <c r="L11925">
        <v>-6.9957599999999995E-2</v>
      </c>
      <c r="M11925">
        <v>-5.8307299999999999E-2</v>
      </c>
      <c r="N11925">
        <v>-4.66571E-2</v>
      </c>
      <c r="O11925">
        <v>-2.9836000000000001E-2</v>
      </c>
      <c r="P11925">
        <v>79.139300000000006</v>
      </c>
      <c r="Q11925">
        <v>2.2216300000000001E-2</v>
      </c>
    </row>
    <row r="11926" spans="1:17">
      <c r="A11926" t="s">
        <v>14132</v>
      </c>
      <c r="B11926" t="s">
        <v>2</v>
      </c>
      <c r="C11926" t="s">
        <v>10</v>
      </c>
      <c r="D11926" t="s">
        <v>18</v>
      </c>
      <c r="E11926" t="s">
        <v>70</v>
      </c>
      <c r="F11926" t="s">
        <v>21</v>
      </c>
      <c r="G11926">
        <v>21</v>
      </c>
      <c r="H11926">
        <v>2.0390350000000002</v>
      </c>
      <c r="I11926">
        <v>2.0063970000000002</v>
      </c>
      <c r="J11926">
        <v>-3.2637899999999997E-2</v>
      </c>
      <c r="K11926">
        <v>-5.9391399999999997E-2</v>
      </c>
      <c r="L11926">
        <v>-4.3585199999999998E-2</v>
      </c>
      <c r="M11926">
        <v>-3.2637899999999997E-2</v>
      </c>
      <c r="N11926">
        <v>-2.1690600000000001E-2</v>
      </c>
      <c r="O11926">
        <v>-5.8843999999999997E-3</v>
      </c>
      <c r="P11926">
        <v>74.202399999999997</v>
      </c>
      <c r="Q11926">
        <v>2.0875899999999999E-2</v>
      </c>
    </row>
    <row r="11927" spans="1:17">
      <c r="A11927" t="s">
        <v>14133</v>
      </c>
      <c r="B11927" t="s">
        <v>2</v>
      </c>
      <c r="C11927" t="s">
        <v>10</v>
      </c>
      <c r="D11927" t="s">
        <v>18</v>
      </c>
      <c r="E11927" t="s">
        <v>70</v>
      </c>
      <c r="F11927" t="s">
        <v>21</v>
      </c>
      <c r="G11927">
        <v>22</v>
      </c>
      <c r="H11927">
        <v>1.8074619999999999</v>
      </c>
      <c r="I11927">
        <v>1.8054490000000001</v>
      </c>
      <c r="J11927">
        <v>-2.0125E-3</v>
      </c>
      <c r="K11927">
        <v>-2.4953800000000002E-2</v>
      </c>
      <c r="L11927">
        <v>-1.1399899999999999E-2</v>
      </c>
      <c r="M11927">
        <v>-2.0125E-3</v>
      </c>
      <c r="N11927">
        <v>7.3749000000000002E-3</v>
      </c>
      <c r="O11927">
        <v>2.09289E-2</v>
      </c>
      <c r="P11927">
        <v>70.8279</v>
      </c>
      <c r="Q11927">
        <v>1.7901199999999999E-2</v>
      </c>
    </row>
    <row r="11928" spans="1:17">
      <c r="A11928" t="s">
        <v>14134</v>
      </c>
      <c r="B11928" t="s">
        <v>2</v>
      </c>
      <c r="C11928" t="s">
        <v>10</v>
      </c>
      <c r="D11928" t="s">
        <v>18</v>
      </c>
      <c r="E11928" t="s">
        <v>70</v>
      </c>
      <c r="F11928" t="s">
        <v>21</v>
      </c>
      <c r="G11928">
        <v>23</v>
      </c>
      <c r="H11928">
        <v>1.456942</v>
      </c>
      <c r="I11928">
        <v>1.4896050000000001</v>
      </c>
      <c r="J11928">
        <v>3.2662700000000003E-2</v>
      </c>
      <c r="K11928">
        <v>1.3236899999999999E-2</v>
      </c>
      <c r="L11928">
        <v>2.4713800000000001E-2</v>
      </c>
      <c r="M11928">
        <v>3.2662700000000003E-2</v>
      </c>
      <c r="N11928">
        <v>4.0611599999999998E-2</v>
      </c>
      <c r="O11928">
        <v>5.2088500000000003E-2</v>
      </c>
      <c r="P11928">
        <v>68.69</v>
      </c>
      <c r="Q11928">
        <v>1.5158100000000001E-2</v>
      </c>
    </row>
    <row r="11929" spans="1:17">
      <c r="A11929" t="s">
        <v>14135</v>
      </c>
      <c r="B11929" t="s">
        <v>2</v>
      </c>
      <c r="C11929" t="s">
        <v>10</v>
      </c>
      <c r="D11929" t="s">
        <v>18</v>
      </c>
      <c r="E11929" t="s">
        <v>70</v>
      </c>
      <c r="F11929" t="s">
        <v>21</v>
      </c>
      <c r="G11929">
        <v>24</v>
      </c>
      <c r="H11929">
        <v>1.1423939999999999</v>
      </c>
      <c r="I11929">
        <v>1.181816</v>
      </c>
      <c r="J11929">
        <v>3.9422499999999999E-2</v>
      </c>
      <c r="K11929">
        <v>2.28556E-2</v>
      </c>
      <c r="L11929">
        <v>3.2643400000000003E-2</v>
      </c>
      <c r="M11929">
        <v>3.9422499999999999E-2</v>
      </c>
      <c r="N11929">
        <v>4.62015E-2</v>
      </c>
      <c r="O11929">
        <v>5.5989400000000002E-2</v>
      </c>
      <c r="P11929">
        <v>66.927899999999994</v>
      </c>
      <c r="Q11929">
        <v>1.29272E-2</v>
      </c>
    </row>
    <row r="11930" spans="1:17">
      <c r="A11930" t="s">
        <v>14136</v>
      </c>
      <c r="B11930" t="s">
        <v>2</v>
      </c>
      <c r="C11930" t="s">
        <v>10</v>
      </c>
      <c r="D11930" t="s">
        <v>18</v>
      </c>
      <c r="E11930" t="s">
        <v>70</v>
      </c>
      <c r="F11930" t="s">
        <v>22</v>
      </c>
      <c r="G11930">
        <v>1</v>
      </c>
      <c r="H11930">
        <v>0.73022030000000004</v>
      </c>
      <c r="I11930">
        <v>0.72862539999999998</v>
      </c>
      <c r="J11930">
        <v>-1.5950000000000001E-3</v>
      </c>
      <c r="K11930">
        <v>-7.6227999999999999E-3</v>
      </c>
      <c r="L11930">
        <v>-4.0615E-3</v>
      </c>
      <c r="M11930">
        <v>-1.5950000000000001E-3</v>
      </c>
      <c r="N11930">
        <v>8.7160000000000004E-4</v>
      </c>
      <c r="O11930">
        <v>4.4327999999999998E-3</v>
      </c>
      <c r="P11930">
        <v>62.707000000000001</v>
      </c>
      <c r="Q11930">
        <v>4.7035000000000002E-3</v>
      </c>
    </row>
    <row r="11931" spans="1:17">
      <c r="A11931" t="s">
        <v>14137</v>
      </c>
      <c r="B11931" t="s">
        <v>2</v>
      </c>
      <c r="C11931" t="s">
        <v>10</v>
      </c>
      <c r="D11931" t="s">
        <v>18</v>
      </c>
      <c r="E11931" t="s">
        <v>70</v>
      </c>
      <c r="F11931" t="s">
        <v>22</v>
      </c>
      <c r="G11931">
        <v>2</v>
      </c>
      <c r="H11931">
        <v>0.65549489999999999</v>
      </c>
      <c r="I11931">
        <v>0.61862919999999999</v>
      </c>
      <c r="J11931">
        <v>-3.6865599999999998E-2</v>
      </c>
      <c r="K11931">
        <v>-4.1966999999999997E-2</v>
      </c>
      <c r="L11931">
        <v>-3.8953099999999997E-2</v>
      </c>
      <c r="M11931">
        <v>-3.6865599999999998E-2</v>
      </c>
      <c r="N11931">
        <v>-3.4778200000000002E-2</v>
      </c>
      <c r="O11931">
        <v>-3.1764300000000002E-2</v>
      </c>
      <c r="P11931">
        <v>62.322600000000001</v>
      </c>
      <c r="Q11931">
        <v>3.9805999999999999E-3</v>
      </c>
    </row>
    <row r="11932" spans="1:17">
      <c r="A11932" t="s">
        <v>14138</v>
      </c>
      <c r="B11932" t="s">
        <v>2</v>
      </c>
      <c r="C11932" t="s">
        <v>10</v>
      </c>
      <c r="D11932" t="s">
        <v>18</v>
      </c>
      <c r="E11932" t="s">
        <v>70</v>
      </c>
      <c r="F11932" t="s">
        <v>22</v>
      </c>
      <c r="G11932">
        <v>3</v>
      </c>
      <c r="H11932">
        <v>0.61520799999999998</v>
      </c>
      <c r="I11932">
        <v>0.56558969999999997</v>
      </c>
      <c r="J11932">
        <v>-4.96184E-2</v>
      </c>
      <c r="K11932">
        <v>-5.3867400000000003E-2</v>
      </c>
      <c r="L11932">
        <v>-5.1357E-2</v>
      </c>
      <c r="M11932">
        <v>-4.96184E-2</v>
      </c>
      <c r="N11932">
        <v>-4.7879699999999997E-2</v>
      </c>
      <c r="O11932">
        <v>-4.5369300000000001E-2</v>
      </c>
      <c r="P11932">
        <v>61.527200000000001</v>
      </c>
      <c r="Q11932">
        <v>3.3154999999999999E-3</v>
      </c>
    </row>
    <row r="11933" spans="1:17">
      <c r="A11933" t="s">
        <v>14139</v>
      </c>
      <c r="B11933" t="s">
        <v>2</v>
      </c>
      <c r="C11933" t="s">
        <v>10</v>
      </c>
      <c r="D11933" t="s">
        <v>18</v>
      </c>
      <c r="E11933" t="s">
        <v>70</v>
      </c>
      <c r="F11933" t="s">
        <v>22</v>
      </c>
      <c r="G11933">
        <v>4</v>
      </c>
      <c r="H11933">
        <v>0.59857400000000005</v>
      </c>
      <c r="I11933">
        <v>0.53415299999999999</v>
      </c>
      <c r="J11933">
        <v>-6.4421000000000006E-2</v>
      </c>
      <c r="K11933">
        <v>-6.83584E-2</v>
      </c>
      <c r="L11933">
        <v>-6.6032199999999999E-2</v>
      </c>
      <c r="M11933">
        <v>-6.4421000000000006E-2</v>
      </c>
      <c r="N11933">
        <v>-6.2809799999999999E-2</v>
      </c>
      <c r="O11933">
        <v>-6.0483599999999998E-2</v>
      </c>
      <c r="P11933">
        <v>61.011200000000002</v>
      </c>
      <c r="Q11933">
        <v>3.0723999999999999E-3</v>
      </c>
    </row>
    <row r="11934" spans="1:17">
      <c r="A11934" t="s">
        <v>14140</v>
      </c>
      <c r="B11934" t="s">
        <v>2</v>
      </c>
      <c r="C11934" t="s">
        <v>10</v>
      </c>
      <c r="D11934" t="s">
        <v>18</v>
      </c>
      <c r="E11934" t="s">
        <v>70</v>
      </c>
      <c r="F11934" t="s">
        <v>22</v>
      </c>
      <c r="G11934">
        <v>5</v>
      </c>
      <c r="H11934">
        <v>0.59895220000000005</v>
      </c>
      <c r="I11934">
        <v>0.52700910000000001</v>
      </c>
      <c r="J11934">
        <v>-7.1943099999999996E-2</v>
      </c>
      <c r="K11934">
        <v>-7.5340199999999996E-2</v>
      </c>
      <c r="L11934">
        <v>-7.3333200000000001E-2</v>
      </c>
      <c r="M11934">
        <v>-7.1943099999999996E-2</v>
      </c>
      <c r="N11934">
        <v>-7.0553000000000005E-2</v>
      </c>
      <c r="O11934">
        <v>-6.8545999999999996E-2</v>
      </c>
      <c r="P11934">
        <v>60.467799999999997</v>
      </c>
      <c r="Q11934">
        <v>2.6508E-3</v>
      </c>
    </row>
    <row r="11935" spans="1:17">
      <c r="A11935" t="s">
        <v>14141</v>
      </c>
      <c r="B11935" t="s">
        <v>2</v>
      </c>
      <c r="C11935" t="s">
        <v>10</v>
      </c>
      <c r="D11935" t="s">
        <v>18</v>
      </c>
      <c r="E11935" t="s">
        <v>70</v>
      </c>
      <c r="F11935" t="s">
        <v>22</v>
      </c>
      <c r="G11935">
        <v>6</v>
      </c>
      <c r="H11935">
        <v>0.63961730000000006</v>
      </c>
      <c r="I11935">
        <v>0.56561570000000005</v>
      </c>
      <c r="J11935">
        <v>-7.4001600000000001E-2</v>
      </c>
      <c r="K11935">
        <v>-7.7974799999999997E-2</v>
      </c>
      <c r="L11935">
        <v>-7.5627399999999997E-2</v>
      </c>
      <c r="M11935">
        <v>-7.4001600000000001E-2</v>
      </c>
      <c r="N11935">
        <v>-7.2375900000000007E-2</v>
      </c>
      <c r="O11935">
        <v>-7.0028499999999994E-2</v>
      </c>
      <c r="P11935">
        <v>60.189900000000002</v>
      </c>
      <c r="Q11935">
        <v>3.1002999999999998E-3</v>
      </c>
    </row>
    <row r="11936" spans="1:17">
      <c r="A11936" t="s">
        <v>14142</v>
      </c>
      <c r="B11936" t="s">
        <v>2</v>
      </c>
      <c r="C11936" t="s">
        <v>10</v>
      </c>
      <c r="D11936" t="s">
        <v>18</v>
      </c>
      <c r="E11936" t="s">
        <v>70</v>
      </c>
      <c r="F11936" t="s">
        <v>22</v>
      </c>
      <c r="G11936">
        <v>7</v>
      </c>
      <c r="H11936">
        <v>0.72690129999999997</v>
      </c>
      <c r="I11936">
        <v>0.64842809999999995</v>
      </c>
      <c r="J11936">
        <v>-7.8473200000000007E-2</v>
      </c>
      <c r="K11936">
        <v>-8.3635699999999993E-2</v>
      </c>
      <c r="L11936">
        <v>-8.0585599999999993E-2</v>
      </c>
      <c r="M11936">
        <v>-7.8473200000000007E-2</v>
      </c>
      <c r="N11936">
        <v>-7.6360700000000004E-2</v>
      </c>
      <c r="O11936">
        <v>-7.3310700000000006E-2</v>
      </c>
      <c r="P11936">
        <v>60.344000000000001</v>
      </c>
      <c r="Q11936">
        <v>4.0283000000000003E-3</v>
      </c>
    </row>
    <row r="11937" spans="1:17">
      <c r="A11937" t="s">
        <v>14143</v>
      </c>
      <c r="B11937" t="s">
        <v>2</v>
      </c>
      <c r="C11937" t="s">
        <v>10</v>
      </c>
      <c r="D11937" t="s">
        <v>18</v>
      </c>
      <c r="E11937" t="s">
        <v>70</v>
      </c>
      <c r="F11937" t="s">
        <v>22</v>
      </c>
      <c r="G11937">
        <v>8</v>
      </c>
      <c r="H11937">
        <v>0.82072780000000001</v>
      </c>
      <c r="I11937">
        <v>0.75982070000000002</v>
      </c>
      <c r="J11937">
        <v>-6.0907000000000003E-2</v>
      </c>
      <c r="K11937">
        <v>-6.7942699999999995E-2</v>
      </c>
      <c r="L11937">
        <v>-6.3785999999999995E-2</v>
      </c>
      <c r="M11937">
        <v>-6.0907000000000003E-2</v>
      </c>
      <c r="N11937">
        <v>-5.8028099999999999E-2</v>
      </c>
      <c r="O11937">
        <v>-5.38714E-2</v>
      </c>
      <c r="P11937">
        <v>62.1145</v>
      </c>
      <c r="Q11937">
        <v>5.4900000000000001E-3</v>
      </c>
    </row>
    <row r="11938" spans="1:17">
      <c r="A11938" t="s">
        <v>14144</v>
      </c>
      <c r="B11938" t="s">
        <v>2</v>
      </c>
      <c r="C11938" t="s">
        <v>10</v>
      </c>
      <c r="D11938" t="s">
        <v>18</v>
      </c>
      <c r="E11938" t="s">
        <v>70</v>
      </c>
      <c r="F11938" t="s">
        <v>22</v>
      </c>
      <c r="G11938">
        <v>9</v>
      </c>
      <c r="H11938">
        <v>0.87616170000000004</v>
      </c>
      <c r="I11938">
        <v>0.75841049999999999</v>
      </c>
      <c r="J11938">
        <v>-0.1177512</v>
      </c>
      <c r="K11938">
        <v>-0.12453939999999999</v>
      </c>
      <c r="L11938">
        <v>-0.12052889999999999</v>
      </c>
      <c r="M11938">
        <v>-0.1177512</v>
      </c>
      <c r="N11938">
        <v>-0.11497350000000001</v>
      </c>
      <c r="O11938">
        <v>-0.11096300000000001</v>
      </c>
      <c r="P11938">
        <v>64.679199999999994</v>
      </c>
      <c r="Q11938">
        <v>5.2967999999999999E-3</v>
      </c>
    </row>
    <row r="11939" spans="1:17">
      <c r="A11939" t="s">
        <v>14145</v>
      </c>
      <c r="B11939" t="s">
        <v>2</v>
      </c>
      <c r="C11939" t="s">
        <v>10</v>
      </c>
      <c r="D11939" t="s">
        <v>18</v>
      </c>
      <c r="E11939" t="s">
        <v>70</v>
      </c>
      <c r="F11939" t="s">
        <v>22</v>
      </c>
      <c r="G11939">
        <v>10</v>
      </c>
      <c r="H11939">
        <v>0.89051150000000001</v>
      </c>
      <c r="I11939">
        <v>0.77512440000000005</v>
      </c>
      <c r="J11939">
        <v>-0.11538710000000001</v>
      </c>
      <c r="K11939">
        <v>-0.1229219</v>
      </c>
      <c r="L11939">
        <v>-0.1184703</v>
      </c>
      <c r="M11939">
        <v>-0.11538710000000001</v>
      </c>
      <c r="N11939">
        <v>-0.1123039</v>
      </c>
      <c r="O11939">
        <v>-0.1078523</v>
      </c>
      <c r="P11939">
        <v>67.719099999999997</v>
      </c>
      <c r="Q11939">
        <v>5.8793999999999999E-3</v>
      </c>
    </row>
    <row r="11940" spans="1:17">
      <c r="A11940" t="s">
        <v>14146</v>
      </c>
      <c r="B11940" t="s">
        <v>2</v>
      </c>
      <c r="C11940" t="s">
        <v>10</v>
      </c>
      <c r="D11940" t="s">
        <v>18</v>
      </c>
      <c r="E11940" t="s">
        <v>70</v>
      </c>
      <c r="F11940" t="s">
        <v>22</v>
      </c>
      <c r="G11940">
        <v>11</v>
      </c>
      <c r="H11940">
        <v>0.89813480000000001</v>
      </c>
      <c r="I11940">
        <v>0.80578340000000004</v>
      </c>
      <c r="J11940">
        <v>-9.23514E-2</v>
      </c>
      <c r="K11940">
        <v>-9.9038500000000002E-2</v>
      </c>
      <c r="L11940">
        <v>-9.5087699999999997E-2</v>
      </c>
      <c r="M11940">
        <v>-9.23514E-2</v>
      </c>
      <c r="N11940">
        <v>-8.9615E-2</v>
      </c>
      <c r="O11940">
        <v>-8.5664199999999996E-2</v>
      </c>
      <c r="P11940">
        <v>71.045400000000001</v>
      </c>
      <c r="Q11940">
        <v>5.2180000000000004E-3</v>
      </c>
    </row>
    <row r="11941" spans="1:17">
      <c r="A11941" t="s">
        <v>14147</v>
      </c>
      <c r="B11941" t="s">
        <v>2</v>
      </c>
      <c r="C11941" t="s">
        <v>10</v>
      </c>
      <c r="D11941" t="s">
        <v>18</v>
      </c>
      <c r="E11941" t="s">
        <v>70</v>
      </c>
      <c r="F11941" t="s">
        <v>22</v>
      </c>
      <c r="G11941">
        <v>12</v>
      </c>
      <c r="H11941">
        <v>0.90040830000000005</v>
      </c>
      <c r="I11941">
        <v>0.8617686</v>
      </c>
      <c r="J11941">
        <v>-3.8639699999999999E-2</v>
      </c>
      <c r="K11941">
        <v>-4.5095299999999998E-2</v>
      </c>
      <c r="L11941">
        <v>-4.12813E-2</v>
      </c>
      <c r="M11941">
        <v>-3.8639699999999999E-2</v>
      </c>
      <c r="N11941">
        <v>-3.5998200000000001E-2</v>
      </c>
      <c r="O11941">
        <v>-3.2184200000000003E-2</v>
      </c>
      <c r="P11941">
        <v>74.336200000000005</v>
      </c>
      <c r="Q11941">
        <v>5.0372999999999998E-3</v>
      </c>
    </row>
    <row r="11942" spans="1:17">
      <c r="A11942" t="s">
        <v>14148</v>
      </c>
      <c r="B11942" t="s">
        <v>2</v>
      </c>
      <c r="C11942" t="s">
        <v>10</v>
      </c>
      <c r="D11942" t="s">
        <v>18</v>
      </c>
      <c r="E11942" t="s">
        <v>70</v>
      </c>
      <c r="F11942" t="s">
        <v>22</v>
      </c>
      <c r="G11942">
        <v>13</v>
      </c>
      <c r="H11942">
        <v>0.90950039999999999</v>
      </c>
      <c r="I11942">
        <v>0.97522549999999997</v>
      </c>
      <c r="J11942">
        <v>6.5725099999999995E-2</v>
      </c>
      <c r="K11942">
        <v>5.7858600000000003E-2</v>
      </c>
      <c r="L11942">
        <v>6.2506199999999998E-2</v>
      </c>
      <c r="M11942">
        <v>6.5725099999999995E-2</v>
      </c>
      <c r="N11942">
        <v>6.8944000000000005E-2</v>
      </c>
      <c r="O11942">
        <v>7.3591599999999993E-2</v>
      </c>
      <c r="P11942">
        <v>77.325000000000003</v>
      </c>
      <c r="Q11942">
        <v>6.1383000000000002E-3</v>
      </c>
    </row>
    <row r="11943" spans="1:17">
      <c r="A11943" t="s">
        <v>14149</v>
      </c>
      <c r="B11943" t="s">
        <v>2</v>
      </c>
      <c r="C11943" t="s">
        <v>10</v>
      </c>
      <c r="D11943" t="s">
        <v>18</v>
      </c>
      <c r="E11943" t="s">
        <v>70</v>
      </c>
      <c r="F11943" t="s">
        <v>22</v>
      </c>
      <c r="G11943">
        <v>14</v>
      </c>
      <c r="H11943">
        <v>0.96520490000000003</v>
      </c>
      <c r="I11943">
        <v>1.085877</v>
      </c>
      <c r="J11943">
        <v>0.1206719</v>
      </c>
      <c r="K11943">
        <v>0.11186260000000001</v>
      </c>
      <c r="L11943">
        <v>0.1170672</v>
      </c>
      <c r="M11943">
        <v>0.1206719</v>
      </c>
      <c r="N11943">
        <v>0.1242766</v>
      </c>
      <c r="O11943">
        <v>0.12948129999999999</v>
      </c>
      <c r="P11943">
        <v>79.555800000000005</v>
      </c>
      <c r="Q11943">
        <v>6.8739999999999999E-3</v>
      </c>
    </row>
    <row r="11944" spans="1:17">
      <c r="A11944" t="s">
        <v>14150</v>
      </c>
      <c r="B11944" t="s">
        <v>2</v>
      </c>
      <c r="C11944" t="s">
        <v>10</v>
      </c>
      <c r="D11944" t="s">
        <v>18</v>
      </c>
      <c r="E11944" t="s">
        <v>70</v>
      </c>
      <c r="F11944" t="s">
        <v>22</v>
      </c>
      <c r="G11944">
        <v>15</v>
      </c>
      <c r="H11944">
        <v>1.066095</v>
      </c>
      <c r="I11944">
        <v>1.2355910000000001</v>
      </c>
      <c r="J11944">
        <v>0.16949610000000001</v>
      </c>
      <c r="K11944">
        <v>0.15934209999999999</v>
      </c>
      <c r="L11944">
        <v>0.16534119999999999</v>
      </c>
      <c r="M11944">
        <v>0.16949610000000001</v>
      </c>
      <c r="N11944">
        <v>0.1736511</v>
      </c>
      <c r="O11944">
        <v>0.17965010000000001</v>
      </c>
      <c r="P11944">
        <v>80.822900000000004</v>
      </c>
      <c r="Q11944">
        <v>7.9232E-3</v>
      </c>
    </row>
    <row r="11945" spans="1:17">
      <c r="A11945" t="s">
        <v>14151</v>
      </c>
      <c r="B11945" t="s">
        <v>2</v>
      </c>
      <c r="C11945" t="s">
        <v>10</v>
      </c>
      <c r="D11945" t="s">
        <v>18</v>
      </c>
      <c r="E11945" t="s">
        <v>70</v>
      </c>
      <c r="F11945" t="s">
        <v>22</v>
      </c>
      <c r="G11945">
        <v>16</v>
      </c>
      <c r="H11945">
        <v>1.197255</v>
      </c>
      <c r="I11945">
        <v>1.4025080000000001</v>
      </c>
      <c r="J11945">
        <v>0.20525289999999999</v>
      </c>
      <c r="K11945">
        <v>0.19440299999999999</v>
      </c>
      <c r="L11945">
        <v>0.2008132</v>
      </c>
      <c r="M11945">
        <v>0.20525289999999999</v>
      </c>
      <c r="N11945">
        <v>0.20969260000000001</v>
      </c>
      <c r="O11945">
        <v>0.21610280000000001</v>
      </c>
      <c r="P11945">
        <v>81.224400000000003</v>
      </c>
      <c r="Q11945">
        <v>8.4662000000000001E-3</v>
      </c>
    </row>
    <row r="11946" spans="1:17">
      <c r="A11946" t="s">
        <v>14152</v>
      </c>
      <c r="B11946" t="s">
        <v>2</v>
      </c>
      <c r="C11946" t="s">
        <v>10</v>
      </c>
      <c r="D11946" t="s">
        <v>18</v>
      </c>
      <c r="E11946" t="s">
        <v>70</v>
      </c>
      <c r="F11946" t="s">
        <v>22</v>
      </c>
      <c r="G11946">
        <v>17</v>
      </c>
      <c r="H11946">
        <v>1.349048</v>
      </c>
      <c r="I11946">
        <v>1.580552</v>
      </c>
      <c r="J11946">
        <v>0.23150380000000001</v>
      </c>
      <c r="K11946">
        <v>0.2211062</v>
      </c>
      <c r="L11946">
        <v>0.22724920000000001</v>
      </c>
      <c r="M11946">
        <v>0.23150380000000001</v>
      </c>
      <c r="N11946">
        <v>0.23575840000000001</v>
      </c>
      <c r="O11946">
        <v>0.24190139999999999</v>
      </c>
      <c r="P11946">
        <v>80.804000000000002</v>
      </c>
      <c r="Q11946">
        <v>8.1133000000000004E-3</v>
      </c>
    </row>
    <row r="11947" spans="1:17">
      <c r="A11947" t="s">
        <v>14153</v>
      </c>
      <c r="B11947" t="s">
        <v>2</v>
      </c>
      <c r="C11947" t="s">
        <v>10</v>
      </c>
      <c r="D11947" t="s">
        <v>18</v>
      </c>
      <c r="E11947" t="s">
        <v>70</v>
      </c>
      <c r="F11947" t="s">
        <v>22</v>
      </c>
      <c r="G11947">
        <v>18</v>
      </c>
      <c r="H11947">
        <v>1.467349</v>
      </c>
      <c r="I11947">
        <v>1.689414</v>
      </c>
      <c r="J11947">
        <v>0.2220647</v>
      </c>
      <c r="K11947">
        <v>0.2112203</v>
      </c>
      <c r="L11947">
        <v>0.21762719999999999</v>
      </c>
      <c r="M11947">
        <v>0.2220647</v>
      </c>
      <c r="N11947">
        <v>0.22650210000000001</v>
      </c>
      <c r="O11947">
        <v>0.23290910000000001</v>
      </c>
      <c r="P11947">
        <v>79.058000000000007</v>
      </c>
      <c r="Q11947">
        <v>8.4618999999999996E-3</v>
      </c>
    </row>
    <row r="11948" spans="1:17">
      <c r="A11948" t="s">
        <v>14154</v>
      </c>
      <c r="B11948" t="s">
        <v>2</v>
      </c>
      <c r="C11948" t="s">
        <v>10</v>
      </c>
      <c r="D11948" t="s">
        <v>18</v>
      </c>
      <c r="E11948" t="s">
        <v>70</v>
      </c>
      <c r="F11948" t="s">
        <v>22</v>
      </c>
      <c r="G11948">
        <v>19</v>
      </c>
      <c r="H11948">
        <v>1.5333730000000001</v>
      </c>
      <c r="I11948">
        <v>1.705579</v>
      </c>
      <c r="J11948">
        <v>0.172206</v>
      </c>
      <c r="K11948">
        <v>0.1609826</v>
      </c>
      <c r="L11948">
        <v>0.1676135</v>
      </c>
      <c r="M11948">
        <v>0.172206</v>
      </c>
      <c r="N11948">
        <v>0.1767985</v>
      </c>
      <c r="O11948">
        <v>0.18342939999999999</v>
      </c>
      <c r="P11948">
        <v>76.478999999999999</v>
      </c>
      <c r="Q11948">
        <v>8.7577000000000002E-3</v>
      </c>
    </row>
    <row r="11949" spans="1:17">
      <c r="A11949" t="s">
        <v>14155</v>
      </c>
      <c r="B11949" t="s">
        <v>2</v>
      </c>
      <c r="C11949" t="s">
        <v>10</v>
      </c>
      <c r="D11949" t="s">
        <v>18</v>
      </c>
      <c r="E11949" t="s">
        <v>70</v>
      </c>
      <c r="F11949" t="s">
        <v>22</v>
      </c>
      <c r="G11949">
        <v>20</v>
      </c>
      <c r="H11949">
        <v>1.493406</v>
      </c>
      <c r="I11949">
        <v>1.625437</v>
      </c>
      <c r="J11949">
        <v>0.13203139999999999</v>
      </c>
      <c r="K11949">
        <v>0.1203853</v>
      </c>
      <c r="L11949">
        <v>0.12726589999999999</v>
      </c>
      <c r="M11949">
        <v>0.13203139999999999</v>
      </c>
      <c r="N11949">
        <v>0.1367969</v>
      </c>
      <c r="O11949">
        <v>0.14367750000000001</v>
      </c>
      <c r="P11949">
        <v>72.919600000000003</v>
      </c>
      <c r="Q11949">
        <v>9.0875000000000001E-3</v>
      </c>
    </row>
    <row r="11950" spans="1:17">
      <c r="A11950" t="s">
        <v>14156</v>
      </c>
      <c r="B11950" t="s">
        <v>2</v>
      </c>
      <c r="C11950" t="s">
        <v>10</v>
      </c>
      <c r="D11950" t="s">
        <v>18</v>
      </c>
      <c r="E11950" t="s">
        <v>70</v>
      </c>
      <c r="F11950" t="s">
        <v>22</v>
      </c>
      <c r="G11950">
        <v>21</v>
      </c>
      <c r="H11950">
        <v>1.4330210000000001</v>
      </c>
      <c r="I11950">
        <v>1.548856</v>
      </c>
      <c r="J11950">
        <v>0.1158348</v>
      </c>
      <c r="K11950">
        <v>0.1034062</v>
      </c>
      <c r="L11950">
        <v>0.1107491</v>
      </c>
      <c r="M11950">
        <v>0.1158348</v>
      </c>
      <c r="N11950">
        <v>0.1209204</v>
      </c>
      <c r="O11950">
        <v>0.1282634</v>
      </c>
      <c r="P11950">
        <v>68.681600000000003</v>
      </c>
      <c r="Q11950">
        <v>9.6980999999999994E-3</v>
      </c>
    </row>
    <row r="11951" spans="1:17">
      <c r="A11951" t="s">
        <v>14157</v>
      </c>
      <c r="B11951" t="s">
        <v>2</v>
      </c>
      <c r="C11951" t="s">
        <v>10</v>
      </c>
      <c r="D11951" t="s">
        <v>18</v>
      </c>
      <c r="E11951" t="s">
        <v>70</v>
      </c>
      <c r="F11951" t="s">
        <v>22</v>
      </c>
      <c r="G11951">
        <v>22</v>
      </c>
      <c r="H11951">
        <v>1.345539</v>
      </c>
      <c r="I11951">
        <v>1.4538610000000001</v>
      </c>
      <c r="J11951">
        <v>0.10832219999999999</v>
      </c>
      <c r="K11951">
        <v>9.7639900000000002E-2</v>
      </c>
      <c r="L11951">
        <v>0.1039511</v>
      </c>
      <c r="M11951">
        <v>0.10832219999999999</v>
      </c>
      <c r="N11951">
        <v>0.1126934</v>
      </c>
      <c r="O11951">
        <v>0.1190046</v>
      </c>
      <c r="P11951">
        <v>66.129099999999994</v>
      </c>
      <c r="Q11951">
        <v>8.3354999999999992E-3</v>
      </c>
    </row>
    <row r="11952" spans="1:17">
      <c r="A11952" t="s">
        <v>14158</v>
      </c>
      <c r="B11952" t="s">
        <v>2</v>
      </c>
      <c r="C11952" t="s">
        <v>10</v>
      </c>
      <c r="D11952" t="s">
        <v>18</v>
      </c>
      <c r="E11952" t="s">
        <v>70</v>
      </c>
      <c r="F11952" t="s">
        <v>22</v>
      </c>
      <c r="G11952">
        <v>23</v>
      </c>
      <c r="H11952">
        <v>1.1284860000000001</v>
      </c>
      <c r="I11952">
        <v>1.2149779999999999</v>
      </c>
      <c r="J11952">
        <v>8.6492200000000005E-2</v>
      </c>
      <c r="K11952">
        <v>7.8097399999999997E-2</v>
      </c>
      <c r="L11952">
        <v>8.3057099999999995E-2</v>
      </c>
      <c r="M11952">
        <v>8.6492200000000005E-2</v>
      </c>
      <c r="N11952">
        <v>8.9927300000000002E-2</v>
      </c>
      <c r="O11952">
        <v>9.4886999999999999E-2</v>
      </c>
      <c r="P11952">
        <v>64.624600000000001</v>
      </c>
      <c r="Q11952">
        <v>6.5504999999999999E-3</v>
      </c>
    </row>
    <row r="11953" spans="1:17">
      <c r="A11953" t="s">
        <v>14159</v>
      </c>
      <c r="B11953" t="s">
        <v>2</v>
      </c>
      <c r="C11953" t="s">
        <v>10</v>
      </c>
      <c r="D11953" t="s">
        <v>18</v>
      </c>
      <c r="E11953" t="s">
        <v>70</v>
      </c>
      <c r="F11953" t="s">
        <v>22</v>
      </c>
      <c r="G11953">
        <v>24</v>
      </c>
      <c r="H11953">
        <v>0.9033023</v>
      </c>
      <c r="I11953">
        <v>0.94836560000000003</v>
      </c>
      <c r="J11953">
        <v>4.5063300000000001E-2</v>
      </c>
      <c r="K11953">
        <v>3.8269699999999997E-2</v>
      </c>
      <c r="L11953">
        <v>4.2283399999999999E-2</v>
      </c>
      <c r="M11953">
        <v>4.5063300000000001E-2</v>
      </c>
      <c r="N11953">
        <v>4.78431E-2</v>
      </c>
      <c r="O11953">
        <v>5.1856800000000002E-2</v>
      </c>
      <c r="P11953">
        <v>63.365200000000002</v>
      </c>
      <c r="Q11953">
        <v>5.3010000000000002E-3</v>
      </c>
    </row>
    <row r="11954" spans="1:17">
      <c r="A11954" t="s">
        <v>14160</v>
      </c>
      <c r="B11954" t="s">
        <v>2</v>
      </c>
      <c r="C11954" t="s">
        <v>10</v>
      </c>
      <c r="D11954" t="s">
        <v>18</v>
      </c>
      <c r="E11954" t="s">
        <v>70</v>
      </c>
      <c r="F11954" t="s">
        <v>23</v>
      </c>
      <c r="G11954">
        <v>1</v>
      </c>
      <c r="H11954">
        <v>1.4008480000000001</v>
      </c>
      <c r="I11954">
        <v>1.355291</v>
      </c>
      <c r="J11954">
        <v>-4.5556199999999998E-2</v>
      </c>
      <c r="K11954">
        <v>-6.2497700000000003E-2</v>
      </c>
      <c r="L11954">
        <v>-5.24885E-2</v>
      </c>
      <c r="M11954">
        <v>-4.5556199999999998E-2</v>
      </c>
      <c r="N11954">
        <v>-3.86238E-2</v>
      </c>
      <c r="O11954">
        <v>-2.86146E-2</v>
      </c>
      <c r="P11954">
        <v>80.470600000000005</v>
      </c>
      <c r="Q11954">
        <v>1.32196E-2</v>
      </c>
    </row>
    <row r="11955" spans="1:17">
      <c r="A11955" t="s">
        <v>14161</v>
      </c>
      <c r="B11955" t="s">
        <v>2</v>
      </c>
      <c r="C11955" t="s">
        <v>10</v>
      </c>
      <c r="D11955" t="s">
        <v>18</v>
      </c>
      <c r="E11955" t="s">
        <v>70</v>
      </c>
      <c r="F11955" t="s">
        <v>23</v>
      </c>
      <c r="G11955">
        <v>2</v>
      </c>
      <c r="H11955">
        <v>1.2511270000000001</v>
      </c>
      <c r="I11955">
        <v>1.196296</v>
      </c>
      <c r="J11955">
        <v>-5.4830400000000001E-2</v>
      </c>
      <c r="K11955">
        <v>-6.94602E-2</v>
      </c>
      <c r="L11955">
        <v>-6.0816799999999997E-2</v>
      </c>
      <c r="M11955">
        <v>-5.4830400000000001E-2</v>
      </c>
      <c r="N11955">
        <v>-4.8843999999999999E-2</v>
      </c>
      <c r="O11955">
        <v>-4.0200600000000003E-2</v>
      </c>
      <c r="P11955">
        <v>78.599299999999999</v>
      </c>
      <c r="Q11955">
        <v>1.1415700000000001E-2</v>
      </c>
    </row>
    <row r="11956" spans="1:17">
      <c r="A11956" t="s">
        <v>14162</v>
      </c>
      <c r="B11956" t="s">
        <v>2</v>
      </c>
      <c r="C11956" t="s">
        <v>10</v>
      </c>
      <c r="D11956" t="s">
        <v>18</v>
      </c>
      <c r="E11956" t="s">
        <v>70</v>
      </c>
      <c r="F11956" t="s">
        <v>23</v>
      </c>
      <c r="G11956">
        <v>3</v>
      </c>
      <c r="H11956">
        <v>1.1761520000000001</v>
      </c>
      <c r="I11956">
        <v>1.063744</v>
      </c>
      <c r="J11956">
        <v>-0.1124083</v>
      </c>
      <c r="K11956">
        <v>-0.12545300000000001</v>
      </c>
      <c r="L11956">
        <v>-0.11774610000000001</v>
      </c>
      <c r="M11956">
        <v>-0.1124083</v>
      </c>
      <c r="N11956">
        <v>-0.1070705</v>
      </c>
      <c r="O11956">
        <v>-9.9363599999999996E-2</v>
      </c>
      <c r="P11956">
        <v>76.819199999999995</v>
      </c>
      <c r="Q11956">
        <v>1.01788E-2</v>
      </c>
    </row>
    <row r="11957" spans="1:17">
      <c r="A11957" t="s">
        <v>14163</v>
      </c>
      <c r="B11957" t="s">
        <v>2</v>
      </c>
      <c r="C11957" t="s">
        <v>10</v>
      </c>
      <c r="D11957" t="s">
        <v>18</v>
      </c>
      <c r="E11957" t="s">
        <v>70</v>
      </c>
      <c r="F11957" t="s">
        <v>23</v>
      </c>
      <c r="G11957">
        <v>4</v>
      </c>
      <c r="H11957">
        <v>1.1191009999999999</v>
      </c>
      <c r="I11957">
        <v>1.0144770000000001</v>
      </c>
      <c r="J11957">
        <v>-0.10462399999999999</v>
      </c>
      <c r="K11957">
        <v>-0.1160026</v>
      </c>
      <c r="L11957">
        <v>-0.10928010000000001</v>
      </c>
      <c r="M11957">
        <v>-0.10462399999999999</v>
      </c>
      <c r="N11957">
        <v>-9.9968000000000001E-2</v>
      </c>
      <c r="O11957">
        <v>-9.3245400000000006E-2</v>
      </c>
      <c r="P11957">
        <v>74.927000000000007</v>
      </c>
      <c r="Q11957">
        <v>8.8787999999999992E-3</v>
      </c>
    </row>
    <row r="11958" spans="1:17">
      <c r="A11958" t="s">
        <v>14164</v>
      </c>
      <c r="B11958" t="s">
        <v>2</v>
      </c>
      <c r="C11958" t="s">
        <v>10</v>
      </c>
      <c r="D11958" t="s">
        <v>18</v>
      </c>
      <c r="E11958" t="s">
        <v>70</v>
      </c>
      <c r="F11958" t="s">
        <v>23</v>
      </c>
      <c r="G11958">
        <v>5</v>
      </c>
      <c r="H11958">
        <v>1.0938779999999999</v>
      </c>
      <c r="I11958">
        <v>0.99672930000000004</v>
      </c>
      <c r="J11958">
        <v>-9.7148200000000004E-2</v>
      </c>
      <c r="K11958">
        <v>-0.1091184</v>
      </c>
      <c r="L11958">
        <v>-0.10204630000000001</v>
      </c>
      <c r="M11958">
        <v>-9.7148200000000004E-2</v>
      </c>
      <c r="N11958">
        <v>-9.2250100000000002E-2</v>
      </c>
      <c r="O11958">
        <v>-8.5178000000000004E-2</v>
      </c>
      <c r="P11958">
        <v>73.546999999999997</v>
      </c>
      <c r="Q11958">
        <v>9.3404000000000004E-3</v>
      </c>
    </row>
    <row r="11959" spans="1:17">
      <c r="A11959" t="s">
        <v>14165</v>
      </c>
      <c r="B11959" t="s">
        <v>2</v>
      </c>
      <c r="C11959" t="s">
        <v>10</v>
      </c>
      <c r="D11959" t="s">
        <v>18</v>
      </c>
      <c r="E11959" t="s">
        <v>70</v>
      </c>
      <c r="F11959" t="s">
        <v>23</v>
      </c>
      <c r="G11959">
        <v>6</v>
      </c>
      <c r="H11959">
        <v>1.2111430000000001</v>
      </c>
      <c r="I11959">
        <v>1.0588839999999999</v>
      </c>
      <c r="J11959">
        <v>-0.15225849999999999</v>
      </c>
      <c r="K11959">
        <v>-0.1662795</v>
      </c>
      <c r="L11959">
        <v>-0.15799579999999999</v>
      </c>
      <c r="M11959">
        <v>-0.15225849999999999</v>
      </c>
      <c r="N11959">
        <v>-0.14652129999999999</v>
      </c>
      <c r="O11959">
        <v>-0.13823750000000001</v>
      </c>
      <c r="P11959">
        <v>72.207099999999997</v>
      </c>
      <c r="Q11959">
        <v>1.09406E-2</v>
      </c>
    </row>
    <row r="11960" spans="1:17">
      <c r="A11960" t="s">
        <v>14166</v>
      </c>
      <c r="B11960" t="s">
        <v>2</v>
      </c>
      <c r="C11960" t="s">
        <v>10</v>
      </c>
      <c r="D11960" t="s">
        <v>18</v>
      </c>
      <c r="E11960" t="s">
        <v>70</v>
      </c>
      <c r="F11960" t="s">
        <v>23</v>
      </c>
      <c r="G11960">
        <v>7</v>
      </c>
      <c r="H11960">
        <v>1.4897800000000001</v>
      </c>
      <c r="I11960">
        <v>1.1696979999999999</v>
      </c>
      <c r="J11960">
        <v>-0.32008259999999999</v>
      </c>
      <c r="K11960">
        <v>-0.33438299999999999</v>
      </c>
      <c r="L11960">
        <v>-0.32593420000000001</v>
      </c>
      <c r="M11960">
        <v>-0.32008259999999999</v>
      </c>
      <c r="N11960">
        <v>-0.31423099999999998</v>
      </c>
      <c r="O11960">
        <v>-0.3057822</v>
      </c>
      <c r="P11960">
        <v>71.774600000000007</v>
      </c>
      <c r="Q11960">
        <v>1.1158599999999999E-2</v>
      </c>
    </row>
    <row r="11961" spans="1:17">
      <c r="A11961" t="s">
        <v>14167</v>
      </c>
      <c r="B11961" t="s">
        <v>2</v>
      </c>
      <c r="C11961" t="s">
        <v>10</v>
      </c>
      <c r="D11961" t="s">
        <v>18</v>
      </c>
      <c r="E11961" t="s">
        <v>70</v>
      </c>
      <c r="F11961" t="s">
        <v>23</v>
      </c>
      <c r="G11961">
        <v>8</v>
      </c>
      <c r="H11961">
        <v>1.6684209999999999</v>
      </c>
      <c r="I11961">
        <v>1.18005</v>
      </c>
      <c r="J11961">
        <v>-0.48837039999999998</v>
      </c>
      <c r="K11961">
        <v>-0.5031738</v>
      </c>
      <c r="L11961">
        <v>-0.49442789999999998</v>
      </c>
      <c r="M11961">
        <v>-0.48837039999999998</v>
      </c>
      <c r="N11961">
        <v>-0.48231299999999999</v>
      </c>
      <c r="O11961">
        <v>-0.47356700000000002</v>
      </c>
      <c r="P11961">
        <v>74.638099999999994</v>
      </c>
      <c r="Q11961">
        <v>1.1551199999999999E-2</v>
      </c>
    </row>
    <row r="11962" spans="1:17">
      <c r="A11962" t="s">
        <v>14168</v>
      </c>
      <c r="B11962" t="s">
        <v>2</v>
      </c>
      <c r="C11962" t="s">
        <v>10</v>
      </c>
      <c r="D11962" t="s">
        <v>18</v>
      </c>
      <c r="E11962" t="s">
        <v>70</v>
      </c>
      <c r="F11962" t="s">
        <v>23</v>
      </c>
      <c r="G11962">
        <v>9</v>
      </c>
      <c r="H11962">
        <v>1.6960679999999999</v>
      </c>
      <c r="I11962">
        <v>1.210855</v>
      </c>
      <c r="J11962">
        <v>-0.48521300000000001</v>
      </c>
      <c r="K11962">
        <v>-0.50469189999999997</v>
      </c>
      <c r="L11962">
        <v>-0.4931836</v>
      </c>
      <c r="M11962">
        <v>-0.48521300000000001</v>
      </c>
      <c r="N11962">
        <v>-0.47724250000000001</v>
      </c>
      <c r="O11962">
        <v>-0.46573419999999999</v>
      </c>
      <c r="P11962">
        <v>78.958299999999994</v>
      </c>
      <c r="Q11962">
        <v>1.51994E-2</v>
      </c>
    </row>
    <row r="11963" spans="1:17">
      <c r="A11963" t="s">
        <v>14169</v>
      </c>
      <c r="B11963" t="s">
        <v>2</v>
      </c>
      <c r="C11963" t="s">
        <v>10</v>
      </c>
      <c r="D11963" t="s">
        <v>18</v>
      </c>
      <c r="E11963" t="s">
        <v>70</v>
      </c>
      <c r="F11963" t="s">
        <v>23</v>
      </c>
      <c r="G11963">
        <v>10</v>
      </c>
      <c r="H11963">
        <v>1.7210760000000001</v>
      </c>
      <c r="I11963">
        <v>1.3303229999999999</v>
      </c>
      <c r="J11963">
        <v>-0.39075290000000001</v>
      </c>
      <c r="K11963">
        <v>-0.41358990000000001</v>
      </c>
      <c r="L11963">
        <v>-0.4000976</v>
      </c>
      <c r="M11963">
        <v>-0.39075290000000001</v>
      </c>
      <c r="N11963">
        <v>-0.38140810000000003</v>
      </c>
      <c r="O11963">
        <v>-0.36791580000000002</v>
      </c>
      <c r="P11963">
        <v>83.221800000000002</v>
      </c>
      <c r="Q11963">
        <v>1.78198E-2</v>
      </c>
    </row>
    <row r="11964" spans="1:17">
      <c r="A11964" t="s">
        <v>14170</v>
      </c>
      <c r="B11964" t="s">
        <v>2</v>
      </c>
      <c r="C11964" t="s">
        <v>10</v>
      </c>
      <c r="D11964" t="s">
        <v>18</v>
      </c>
      <c r="E11964" t="s">
        <v>70</v>
      </c>
      <c r="F11964" t="s">
        <v>23</v>
      </c>
      <c r="G11964">
        <v>11</v>
      </c>
      <c r="H11964">
        <v>1.7057629999999999</v>
      </c>
      <c r="I11964">
        <v>1.463948</v>
      </c>
      <c r="J11964">
        <v>-0.2418158</v>
      </c>
      <c r="K11964">
        <v>-0.26309900000000003</v>
      </c>
      <c r="L11964">
        <v>-0.25052469999999999</v>
      </c>
      <c r="M11964">
        <v>-0.2418158</v>
      </c>
      <c r="N11964">
        <v>-0.23310690000000001</v>
      </c>
      <c r="O11964">
        <v>-0.2205326</v>
      </c>
      <c r="P11964">
        <v>86.893100000000004</v>
      </c>
      <c r="Q11964">
        <v>1.6607400000000001E-2</v>
      </c>
    </row>
    <row r="11965" spans="1:17">
      <c r="A11965" t="s">
        <v>14171</v>
      </c>
      <c r="B11965" t="s">
        <v>2</v>
      </c>
      <c r="C11965" t="s">
        <v>10</v>
      </c>
      <c r="D11965" t="s">
        <v>18</v>
      </c>
      <c r="E11965" t="s">
        <v>70</v>
      </c>
      <c r="F11965" t="s">
        <v>23</v>
      </c>
      <c r="G11965">
        <v>12</v>
      </c>
      <c r="H11965">
        <v>1.7054959999999999</v>
      </c>
      <c r="I11965">
        <v>1.65713</v>
      </c>
      <c r="J11965">
        <v>-4.8366300000000001E-2</v>
      </c>
      <c r="K11965">
        <v>-7.2659500000000002E-2</v>
      </c>
      <c r="L11965">
        <v>-5.8306900000000002E-2</v>
      </c>
      <c r="M11965">
        <v>-4.8366300000000001E-2</v>
      </c>
      <c r="N11965">
        <v>-3.84257E-2</v>
      </c>
      <c r="O11965">
        <v>-2.40731E-2</v>
      </c>
      <c r="P11965">
        <v>90.621899999999997</v>
      </c>
      <c r="Q11965">
        <v>1.89561E-2</v>
      </c>
    </row>
    <row r="11966" spans="1:17">
      <c r="A11966" t="s">
        <v>14172</v>
      </c>
      <c r="B11966" t="s">
        <v>2</v>
      </c>
      <c r="C11966" t="s">
        <v>10</v>
      </c>
      <c r="D11966" t="s">
        <v>18</v>
      </c>
      <c r="E11966" t="s">
        <v>70</v>
      </c>
      <c r="F11966" t="s">
        <v>23</v>
      </c>
      <c r="G11966">
        <v>13</v>
      </c>
      <c r="H11966">
        <v>1.7140059999999999</v>
      </c>
      <c r="I11966">
        <v>1.9909570000000001</v>
      </c>
      <c r="J11966">
        <v>0.27695029999999998</v>
      </c>
      <c r="K11966">
        <v>0.25233290000000003</v>
      </c>
      <c r="L11966">
        <v>0.26687709999999998</v>
      </c>
      <c r="M11966">
        <v>0.27695029999999998</v>
      </c>
      <c r="N11966">
        <v>0.28702349999999999</v>
      </c>
      <c r="O11966">
        <v>0.30156769999999999</v>
      </c>
      <c r="P11966">
        <v>94.036299999999997</v>
      </c>
      <c r="Q11966">
        <v>1.92091E-2</v>
      </c>
    </row>
    <row r="11967" spans="1:17">
      <c r="A11967" t="s">
        <v>14173</v>
      </c>
      <c r="B11967" t="s">
        <v>2</v>
      </c>
      <c r="C11967" t="s">
        <v>10</v>
      </c>
      <c r="D11967" t="s">
        <v>18</v>
      </c>
      <c r="E11967" t="s">
        <v>70</v>
      </c>
      <c r="F11967" t="s">
        <v>23</v>
      </c>
      <c r="G11967">
        <v>14</v>
      </c>
      <c r="H11967">
        <v>1.98891</v>
      </c>
      <c r="I11967">
        <v>2.3709560000000001</v>
      </c>
      <c r="J11967">
        <v>0.38204579999999999</v>
      </c>
      <c r="K11967">
        <v>0.3592321</v>
      </c>
      <c r="L11967">
        <v>0.3727106</v>
      </c>
      <c r="M11967">
        <v>0.38204579999999999</v>
      </c>
      <c r="N11967">
        <v>0.39138099999999998</v>
      </c>
      <c r="O11967">
        <v>0.40485949999999998</v>
      </c>
      <c r="P11967">
        <v>96.746300000000005</v>
      </c>
      <c r="Q11967">
        <v>1.7801600000000001E-2</v>
      </c>
    </row>
    <row r="11968" spans="1:17">
      <c r="A11968" t="s">
        <v>14174</v>
      </c>
      <c r="B11968" t="s">
        <v>2</v>
      </c>
      <c r="C11968" t="s">
        <v>10</v>
      </c>
      <c r="D11968" t="s">
        <v>18</v>
      </c>
      <c r="E11968" t="s">
        <v>70</v>
      </c>
      <c r="F11968" t="s">
        <v>23</v>
      </c>
      <c r="G11968">
        <v>15</v>
      </c>
      <c r="H11968">
        <v>2.364579</v>
      </c>
      <c r="I11968">
        <v>2.7479079999999998</v>
      </c>
      <c r="J11968">
        <v>0.38332889999999997</v>
      </c>
      <c r="K11968">
        <v>0.35601480000000002</v>
      </c>
      <c r="L11968">
        <v>0.37215219999999999</v>
      </c>
      <c r="M11968">
        <v>0.38332889999999997</v>
      </c>
      <c r="N11968">
        <v>0.39450550000000001</v>
      </c>
      <c r="O11968">
        <v>0.41064289999999998</v>
      </c>
      <c r="P11968">
        <v>98.771100000000004</v>
      </c>
      <c r="Q11968">
        <v>2.1313200000000001E-2</v>
      </c>
    </row>
    <row r="11969" spans="1:17">
      <c r="A11969" t="s">
        <v>14175</v>
      </c>
      <c r="B11969" t="s">
        <v>2</v>
      </c>
      <c r="C11969" t="s">
        <v>10</v>
      </c>
      <c r="D11969" t="s">
        <v>18</v>
      </c>
      <c r="E11969" t="s">
        <v>70</v>
      </c>
      <c r="F11969" t="s">
        <v>23</v>
      </c>
      <c r="G11969">
        <v>16</v>
      </c>
      <c r="H11969">
        <v>2.7685240000000002</v>
      </c>
      <c r="I11969">
        <v>3.0756570000000001</v>
      </c>
      <c r="J11969">
        <v>0.3071333</v>
      </c>
      <c r="K11969">
        <v>0.27790999999999999</v>
      </c>
      <c r="L11969">
        <v>0.29517539999999998</v>
      </c>
      <c r="M11969">
        <v>0.3071333</v>
      </c>
      <c r="N11969">
        <v>0.31909130000000002</v>
      </c>
      <c r="O11969">
        <v>0.33635660000000001</v>
      </c>
      <c r="P11969">
        <v>100.122</v>
      </c>
      <c r="Q11969">
        <v>2.28031E-2</v>
      </c>
    </row>
    <row r="11970" spans="1:17">
      <c r="A11970" t="s">
        <v>14176</v>
      </c>
      <c r="B11970" t="s">
        <v>2</v>
      </c>
      <c r="C11970" t="s">
        <v>10</v>
      </c>
      <c r="D11970" t="s">
        <v>18</v>
      </c>
      <c r="E11970" t="s">
        <v>70</v>
      </c>
      <c r="F11970" t="s">
        <v>23</v>
      </c>
      <c r="G11970">
        <v>17</v>
      </c>
      <c r="H11970">
        <v>3.1024940000000001</v>
      </c>
      <c r="I11970">
        <v>3.3722539999999999</v>
      </c>
      <c r="J11970">
        <v>0.26976</v>
      </c>
      <c r="K11970">
        <v>0.23509840000000001</v>
      </c>
      <c r="L11970">
        <v>0.25557679999999999</v>
      </c>
      <c r="M11970">
        <v>0.26976</v>
      </c>
      <c r="N11970">
        <v>0.28394330000000001</v>
      </c>
      <c r="O11970">
        <v>0.30442170000000002</v>
      </c>
      <c r="P11970">
        <v>100.73</v>
      </c>
      <c r="Q11970">
        <v>2.7046600000000001E-2</v>
      </c>
    </row>
    <row r="11971" spans="1:17">
      <c r="A11971" t="s">
        <v>14177</v>
      </c>
      <c r="B11971" t="s">
        <v>2</v>
      </c>
      <c r="C11971" t="s">
        <v>10</v>
      </c>
      <c r="D11971" t="s">
        <v>18</v>
      </c>
      <c r="E11971" t="s">
        <v>70</v>
      </c>
      <c r="F11971" t="s">
        <v>23</v>
      </c>
      <c r="G11971">
        <v>18</v>
      </c>
      <c r="H11971">
        <v>3.4340259999999998</v>
      </c>
      <c r="I11971">
        <v>3.6075759999999999</v>
      </c>
      <c r="J11971">
        <v>0.17355010000000001</v>
      </c>
      <c r="K11971">
        <v>0.14089550000000001</v>
      </c>
      <c r="L11971">
        <v>0.1601881</v>
      </c>
      <c r="M11971">
        <v>0.17355010000000001</v>
      </c>
      <c r="N11971">
        <v>0.18691199999999999</v>
      </c>
      <c r="O11971">
        <v>0.20620459999999999</v>
      </c>
      <c r="P11971">
        <v>100.02800000000001</v>
      </c>
      <c r="Q11971">
        <v>2.54804E-2</v>
      </c>
    </row>
    <row r="11972" spans="1:17">
      <c r="A11972" t="s">
        <v>14178</v>
      </c>
      <c r="B11972" t="s">
        <v>2</v>
      </c>
      <c r="C11972" t="s">
        <v>10</v>
      </c>
      <c r="D11972" t="s">
        <v>18</v>
      </c>
      <c r="E11972" t="s">
        <v>70</v>
      </c>
      <c r="F11972" t="s">
        <v>23</v>
      </c>
      <c r="G11972">
        <v>19</v>
      </c>
      <c r="H11972">
        <v>3.85175</v>
      </c>
      <c r="I11972">
        <v>3.6039949999999998</v>
      </c>
      <c r="J11972">
        <v>-0.24775549999999999</v>
      </c>
      <c r="K11972">
        <v>-0.28033449999999999</v>
      </c>
      <c r="L11972">
        <v>-0.2610866</v>
      </c>
      <c r="M11972">
        <v>-0.24775549999999999</v>
      </c>
      <c r="N11972">
        <v>-0.2344244</v>
      </c>
      <c r="O11972">
        <v>-0.21517649999999999</v>
      </c>
      <c r="P11972">
        <v>98.112300000000005</v>
      </c>
      <c r="Q11972">
        <v>2.54215E-2</v>
      </c>
    </row>
    <row r="11973" spans="1:17">
      <c r="A11973" t="s">
        <v>14179</v>
      </c>
      <c r="B11973" t="s">
        <v>2</v>
      </c>
      <c r="C11973" t="s">
        <v>10</v>
      </c>
      <c r="D11973" t="s">
        <v>18</v>
      </c>
      <c r="E11973" t="s">
        <v>70</v>
      </c>
      <c r="F11973" t="s">
        <v>23</v>
      </c>
      <c r="G11973">
        <v>20</v>
      </c>
      <c r="H11973">
        <v>3.7396500000000001</v>
      </c>
      <c r="I11973">
        <v>3.3612790000000001</v>
      </c>
      <c r="J11973">
        <v>-0.3783706</v>
      </c>
      <c r="K11973">
        <v>-0.41174709999999998</v>
      </c>
      <c r="L11973">
        <v>-0.39202799999999999</v>
      </c>
      <c r="M11973">
        <v>-0.3783706</v>
      </c>
      <c r="N11973">
        <v>-0.36471330000000002</v>
      </c>
      <c r="O11973">
        <v>-0.34499419999999997</v>
      </c>
      <c r="P11973">
        <v>95.856399999999994</v>
      </c>
      <c r="Q11973">
        <v>2.6043799999999999E-2</v>
      </c>
    </row>
    <row r="11974" spans="1:17">
      <c r="A11974" t="s">
        <v>14180</v>
      </c>
      <c r="B11974" t="s">
        <v>2</v>
      </c>
      <c r="C11974" t="s">
        <v>10</v>
      </c>
      <c r="D11974" t="s">
        <v>18</v>
      </c>
      <c r="E11974" t="s">
        <v>70</v>
      </c>
      <c r="F11974" t="s">
        <v>23</v>
      </c>
      <c r="G11974">
        <v>21</v>
      </c>
      <c r="H11974">
        <v>3.4292539999999998</v>
      </c>
      <c r="I11974">
        <v>3.0633159999999999</v>
      </c>
      <c r="J11974">
        <v>-0.36593789999999998</v>
      </c>
      <c r="K11974">
        <v>-0.39799060000000003</v>
      </c>
      <c r="L11974">
        <v>-0.37905359999999999</v>
      </c>
      <c r="M11974">
        <v>-0.36593789999999998</v>
      </c>
      <c r="N11974">
        <v>-0.35282229999999998</v>
      </c>
      <c r="O11974">
        <v>-0.3338853</v>
      </c>
      <c r="P11974">
        <v>92.522900000000007</v>
      </c>
      <c r="Q11974">
        <v>2.50108E-2</v>
      </c>
    </row>
    <row r="11975" spans="1:17">
      <c r="A11975" t="s">
        <v>14181</v>
      </c>
      <c r="B11975" t="s">
        <v>2</v>
      </c>
      <c r="C11975" t="s">
        <v>10</v>
      </c>
      <c r="D11975" t="s">
        <v>18</v>
      </c>
      <c r="E11975" t="s">
        <v>70</v>
      </c>
      <c r="F11975" t="s">
        <v>23</v>
      </c>
      <c r="G11975">
        <v>22</v>
      </c>
      <c r="H11975">
        <v>2.9393729999999998</v>
      </c>
      <c r="I11975">
        <v>2.6591119999999999</v>
      </c>
      <c r="J11975">
        <v>-0.28026069999999997</v>
      </c>
      <c r="K11975">
        <v>-0.30478850000000002</v>
      </c>
      <c r="L11975">
        <v>-0.29029729999999998</v>
      </c>
      <c r="M11975">
        <v>-0.28026069999999997</v>
      </c>
      <c r="N11975">
        <v>-0.27022410000000002</v>
      </c>
      <c r="O11975">
        <v>-0.25573289999999999</v>
      </c>
      <c r="P11975">
        <v>89.076599999999999</v>
      </c>
      <c r="Q11975">
        <v>1.9139099999999999E-2</v>
      </c>
    </row>
    <row r="11976" spans="1:17">
      <c r="A11976" t="s">
        <v>14182</v>
      </c>
      <c r="B11976" t="s">
        <v>2</v>
      </c>
      <c r="C11976" t="s">
        <v>10</v>
      </c>
      <c r="D11976" t="s">
        <v>18</v>
      </c>
      <c r="E11976" t="s">
        <v>70</v>
      </c>
      <c r="F11976" t="s">
        <v>23</v>
      </c>
      <c r="G11976">
        <v>23</v>
      </c>
      <c r="H11976">
        <v>2.372989</v>
      </c>
      <c r="I11976">
        <v>2.2091919999999998</v>
      </c>
      <c r="J11976">
        <v>-0.16379769999999999</v>
      </c>
      <c r="K11976">
        <v>-0.19182109999999999</v>
      </c>
      <c r="L11976">
        <v>-0.17526459999999999</v>
      </c>
      <c r="M11976">
        <v>-0.16379769999999999</v>
      </c>
      <c r="N11976">
        <v>-0.15233070000000001</v>
      </c>
      <c r="O11976">
        <v>-0.13577429999999999</v>
      </c>
      <c r="P11976">
        <v>86.064999999999998</v>
      </c>
      <c r="Q11976">
        <v>2.1866799999999999E-2</v>
      </c>
    </row>
    <row r="11977" spans="1:17">
      <c r="A11977" t="s">
        <v>14183</v>
      </c>
      <c r="B11977" t="s">
        <v>2</v>
      </c>
      <c r="C11977" t="s">
        <v>10</v>
      </c>
      <c r="D11977" t="s">
        <v>18</v>
      </c>
      <c r="E11977" t="s">
        <v>70</v>
      </c>
      <c r="F11977" t="s">
        <v>23</v>
      </c>
      <c r="G11977">
        <v>24</v>
      </c>
      <c r="H11977">
        <v>1.8138570000000001</v>
      </c>
      <c r="I11977">
        <v>1.7458370000000001</v>
      </c>
      <c r="J11977">
        <v>-6.8020800000000006E-2</v>
      </c>
      <c r="K11977">
        <v>-8.8864200000000004E-2</v>
      </c>
      <c r="L11977">
        <v>-7.6549699999999998E-2</v>
      </c>
      <c r="M11977">
        <v>-6.8020800000000006E-2</v>
      </c>
      <c r="N11977">
        <v>-5.94919E-2</v>
      </c>
      <c r="O11977">
        <v>-4.7177400000000001E-2</v>
      </c>
      <c r="P11977">
        <v>82.9345</v>
      </c>
      <c r="Q11977">
        <v>1.6264199999999999E-2</v>
      </c>
    </row>
    <row r="11978" spans="1:17">
      <c r="A11978" t="s">
        <v>14184</v>
      </c>
      <c r="B11978" t="s">
        <v>2</v>
      </c>
      <c r="C11978" t="s">
        <v>10</v>
      </c>
      <c r="D11978" t="s">
        <v>18</v>
      </c>
      <c r="E11978" t="s">
        <v>70</v>
      </c>
      <c r="F11978" t="s">
        <v>24</v>
      </c>
      <c r="G11978">
        <v>1</v>
      </c>
      <c r="H11978">
        <v>1.6080410000000001</v>
      </c>
      <c r="I11978">
        <v>1.8065150000000001</v>
      </c>
      <c r="J11978">
        <v>0.1984745</v>
      </c>
      <c r="K11978">
        <v>0.16947409999999999</v>
      </c>
      <c r="L11978">
        <v>0.18660779999999999</v>
      </c>
      <c r="M11978">
        <v>0.1984745</v>
      </c>
      <c r="N11978">
        <v>0.21034120000000001</v>
      </c>
      <c r="O11978">
        <v>0.22747490000000001</v>
      </c>
      <c r="P11978">
        <v>81.760900000000007</v>
      </c>
      <c r="Q11978">
        <v>2.2629099999999999E-2</v>
      </c>
    </row>
    <row r="11979" spans="1:17">
      <c r="A11979" t="s">
        <v>14185</v>
      </c>
      <c r="B11979" t="s">
        <v>2</v>
      </c>
      <c r="C11979" t="s">
        <v>10</v>
      </c>
      <c r="D11979" t="s">
        <v>18</v>
      </c>
      <c r="E11979" t="s">
        <v>70</v>
      </c>
      <c r="F11979" t="s">
        <v>24</v>
      </c>
      <c r="G11979">
        <v>2</v>
      </c>
      <c r="H11979">
        <v>1.447063</v>
      </c>
      <c r="I11979">
        <v>1.5598350000000001</v>
      </c>
      <c r="J11979">
        <v>0.1127721</v>
      </c>
      <c r="K11979">
        <v>9.01835E-2</v>
      </c>
      <c r="L11979">
        <v>0.103529</v>
      </c>
      <c r="M11979">
        <v>0.1127721</v>
      </c>
      <c r="N11979">
        <v>0.1220152</v>
      </c>
      <c r="O11979">
        <v>0.1353607</v>
      </c>
      <c r="P11979">
        <v>80.087000000000003</v>
      </c>
      <c r="Q11979">
        <v>1.7625999999999999E-2</v>
      </c>
    </row>
    <row r="11980" spans="1:17">
      <c r="A11980" t="s">
        <v>14186</v>
      </c>
      <c r="B11980" t="s">
        <v>2</v>
      </c>
      <c r="C11980" t="s">
        <v>10</v>
      </c>
      <c r="D11980" t="s">
        <v>18</v>
      </c>
      <c r="E11980" t="s">
        <v>70</v>
      </c>
      <c r="F11980" t="s">
        <v>24</v>
      </c>
      <c r="G11980">
        <v>3</v>
      </c>
      <c r="H11980">
        <v>1.332606</v>
      </c>
      <c r="I11980">
        <v>1.403608</v>
      </c>
      <c r="J11980">
        <v>7.1001599999999998E-2</v>
      </c>
      <c r="K11980">
        <v>5.22725E-2</v>
      </c>
      <c r="L11980">
        <v>6.33378E-2</v>
      </c>
      <c r="M11980">
        <v>7.1001599999999998E-2</v>
      </c>
      <c r="N11980">
        <v>7.8665399999999996E-2</v>
      </c>
      <c r="O11980">
        <v>8.9730699999999997E-2</v>
      </c>
      <c r="P11980">
        <v>78.065200000000004</v>
      </c>
      <c r="Q11980">
        <v>1.46144E-2</v>
      </c>
    </row>
    <row r="11981" spans="1:17">
      <c r="A11981" t="s">
        <v>14187</v>
      </c>
      <c r="B11981" t="s">
        <v>2</v>
      </c>
      <c r="C11981" t="s">
        <v>10</v>
      </c>
      <c r="D11981" t="s">
        <v>18</v>
      </c>
      <c r="E11981" t="s">
        <v>70</v>
      </c>
      <c r="F11981" t="s">
        <v>24</v>
      </c>
      <c r="G11981">
        <v>4</v>
      </c>
      <c r="H11981">
        <v>1.2675689999999999</v>
      </c>
      <c r="I11981">
        <v>1.2974209999999999</v>
      </c>
      <c r="J11981">
        <v>2.9852500000000001E-2</v>
      </c>
      <c r="K11981">
        <v>1.1230199999999999E-2</v>
      </c>
      <c r="L11981">
        <v>2.2232399999999999E-2</v>
      </c>
      <c r="M11981">
        <v>2.9852500000000001E-2</v>
      </c>
      <c r="N11981">
        <v>3.7472699999999998E-2</v>
      </c>
      <c r="O11981">
        <v>4.8474900000000001E-2</v>
      </c>
      <c r="P11981">
        <v>76.478300000000004</v>
      </c>
      <c r="Q11981">
        <v>1.45311E-2</v>
      </c>
    </row>
    <row r="11982" spans="1:17">
      <c r="A11982" t="s">
        <v>14188</v>
      </c>
      <c r="B11982" t="s">
        <v>2</v>
      </c>
      <c r="C11982" t="s">
        <v>10</v>
      </c>
      <c r="D11982" t="s">
        <v>18</v>
      </c>
      <c r="E11982" t="s">
        <v>70</v>
      </c>
      <c r="F11982" t="s">
        <v>24</v>
      </c>
      <c r="G11982">
        <v>5</v>
      </c>
      <c r="H11982">
        <v>1.165667</v>
      </c>
      <c r="I11982">
        <v>1.2034229999999999</v>
      </c>
      <c r="J11982">
        <v>3.77563E-2</v>
      </c>
      <c r="K11982">
        <v>2.2562200000000001E-2</v>
      </c>
      <c r="L11982">
        <v>3.1538999999999998E-2</v>
      </c>
      <c r="M11982">
        <v>3.77563E-2</v>
      </c>
      <c r="N11982">
        <v>4.3973600000000002E-2</v>
      </c>
      <c r="O11982">
        <v>5.2950400000000002E-2</v>
      </c>
      <c r="P11982">
        <v>75.087000000000003</v>
      </c>
      <c r="Q11982">
        <v>1.1856E-2</v>
      </c>
    </row>
    <row r="11983" spans="1:17">
      <c r="A11983" t="s">
        <v>14189</v>
      </c>
      <c r="B11983" t="s">
        <v>2</v>
      </c>
      <c r="C11983" t="s">
        <v>10</v>
      </c>
      <c r="D11983" t="s">
        <v>18</v>
      </c>
      <c r="E11983" t="s">
        <v>70</v>
      </c>
      <c r="F11983" t="s">
        <v>24</v>
      </c>
      <c r="G11983">
        <v>6</v>
      </c>
      <c r="H11983">
        <v>1.2078679999999999</v>
      </c>
      <c r="I11983">
        <v>1.176237</v>
      </c>
      <c r="J11983">
        <v>-3.1630900000000003E-2</v>
      </c>
      <c r="K11983">
        <v>-4.8924299999999997E-2</v>
      </c>
      <c r="L11983">
        <v>-3.87073E-2</v>
      </c>
      <c r="M11983">
        <v>-3.1630900000000003E-2</v>
      </c>
      <c r="N11983">
        <v>-2.4554599999999999E-2</v>
      </c>
      <c r="O11983">
        <v>-1.4337600000000001E-2</v>
      </c>
      <c r="P11983">
        <v>73.847800000000007</v>
      </c>
      <c r="Q11983">
        <v>1.34941E-2</v>
      </c>
    </row>
    <row r="11984" spans="1:17">
      <c r="A11984" t="s">
        <v>14190</v>
      </c>
      <c r="B11984" t="s">
        <v>2</v>
      </c>
      <c r="C11984" t="s">
        <v>10</v>
      </c>
      <c r="D11984" t="s">
        <v>18</v>
      </c>
      <c r="E11984" t="s">
        <v>70</v>
      </c>
      <c r="F11984" t="s">
        <v>24</v>
      </c>
      <c r="G11984">
        <v>7</v>
      </c>
      <c r="H11984">
        <v>1.4085810000000001</v>
      </c>
      <c r="I11984">
        <v>1.272435</v>
      </c>
      <c r="J11984">
        <v>-0.1361454</v>
      </c>
      <c r="K11984">
        <v>-0.1604122</v>
      </c>
      <c r="L11984">
        <v>-0.14607519999999999</v>
      </c>
      <c r="M11984">
        <v>-0.1361454</v>
      </c>
      <c r="N11984">
        <v>-0.12621569999999999</v>
      </c>
      <c r="O11984">
        <v>-0.11187859999999999</v>
      </c>
      <c r="P11984">
        <v>73.760900000000007</v>
      </c>
      <c r="Q11984">
        <v>1.8935500000000001E-2</v>
      </c>
    </row>
    <row r="11985" spans="1:17">
      <c r="A11985" t="s">
        <v>14191</v>
      </c>
      <c r="B11985" t="s">
        <v>2</v>
      </c>
      <c r="C11985" t="s">
        <v>10</v>
      </c>
      <c r="D11985" t="s">
        <v>18</v>
      </c>
      <c r="E11985" t="s">
        <v>70</v>
      </c>
      <c r="F11985" t="s">
        <v>24</v>
      </c>
      <c r="G11985">
        <v>8</v>
      </c>
      <c r="H11985">
        <v>1.5197780000000001</v>
      </c>
      <c r="I11985">
        <v>1.3184579999999999</v>
      </c>
      <c r="J11985">
        <v>-0.2013199</v>
      </c>
      <c r="K11985">
        <v>-0.2255461</v>
      </c>
      <c r="L11985">
        <v>-0.21123310000000001</v>
      </c>
      <c r="M11985">
        <v>-0.2013199</v>
      </c>
      <c r="N11985">
        <v>-0.19140670000000001</v>
      </c>
      <c r="O11985">
        <v>-0.17709359999999999</v>
      </c>
      <c r="P11985">
        <v>77.239099999999993</v>
      </c>
      <c r="Q11985">
        <v>1.8903799999999998E-2</v>
      </c>
    </row>
    <row r="11986" spans="1:17">
      <c r="A11986" t="s">
        <v>14192</v>
      </c>
      <c r="B11986" t="s">
        <v>2</v>
      </c>
      <c r="C11986" t="s">
        <v>10</v>
      </c>
      <c r="D11986" t="s">
        <v>18</v>
      </c>
      <c r="E11986" t="s">
        <v>70</v>
      </c>
      <c r="F11986" t="s">
        <v>24</v>
      </c>
      <c r="G11986">
        <v>9</v>
      </c>
      <c r="H11986">
        <v>1.6596420000000001</v>
      </c>
      <c r="I11986">
        <v>1.416164</v>
      </c>
      <c r="J11986">
        <v>-0.24347859999999999</v>
      </c>
      <c r="K11986">
        <v>-0.27100780000000002</v>
      </c>
      <c r="L11986">
        <v>-0.25474330000000001</v>
      </c>
      <c r="M11986">
        <v>-0.24347859999999999</v>
      </c>
      <c r="N11986">
        <v>-0.2322139</v>
      </c>
      <c r="O11986">
        <v>-0.21594940000000001</v>
      </c>
      <c r="P11986">
        <v>82.195700000000002</v>
      </c>
      <c r="Q11986">
        <v>2.1481199999999999E-2</v>
      </c>
    </row>
    <row r="11987" spans="1:17">
      <c r="A11987" t="s">
        <v>14193</v>
      </c>
      <c r="B11987" t="s">
        <v>2</v>
      </c>
      <c r="C11987" t="s">
        <v>10</v>
      </c>
      <c r="D11987" t="s">
        <v>18</v>
      </c>
      <c r="E11987" t="s">
        <v>70</v>
      </c>
      <c r="F11987" t="s">
        <v>24</v>
      </c>
      <c r="G11987">
        <v>10</v>
      </c>
      <c r="H11987">
        <v>1.7536639999999999</v>
      </c>
      <c r="I11987">
        <v>1.601577</v>
      </c>
      <c r="J11987">
        <v>-0.15208769999999999</v>
      </c>
      <c r="K11987">
        <v>-0.18506320000000001</v>
      </c>
      <c r="L11987">
        <v>-0.16558100000000001</v>
      </c>
      <c r="M11987">
        <v>-0.15208769999999999</v>
      </c>
      <c r="N11987">
        <v>-0.13859440000000001</v>
      </c>
      <c r="O11987">
        <v>-0.1191123</v>
      </c>
      <c r="P11987">
        <v>87</v>
      </c>
      <c r="Q11987">
        <v>2.5730900000000001E-2</v>
      </c>
    </row>
    <row r="11988" spans="1:17">
      <c r="A11988" t="s">
        <v>14194</v>
      </c>
      <c r="B11988" t="s">
        <v>2</v>
      </c>
      <c r="C11988" t="s">
        <v>10</v>
      </c>
      <c r="D11988" t="s">
        <v>18</v>
      </c>
      <c r="E11988" t="s">
        <v>70</v>
      </c>
      <c r="F11988" t="s">
        <v>24</v>
      </c>
      <c r="G11988">
        <v>11</v>
      </c>
      <c r="H11988">
        <v>1.8505830000000001</v>
      </c>
      <c r="I11988">
        <v>1.8653189999999999</v>
      </c>
      <c r="J11988">
        <v>1.47359E-2</v>
      </c>
      <c r="K11988">
        <v>-2.5805399999999999E-2</v>
      </c>
      <c r="L11988">
        <v>-1.8533E-3</v>
      </c>
      <c r="M11988">
        <v>1.47359E-2</v>
      </c>
      <c r="N11988">
        <v>3.1325100000000002E-2</v>
      </c>
      <c r="O11988">
        <v>5.5277300000000001E-2</v>
      </c>
      <c r="P11988">
        <v>90.326099999999997</v>
      </c>
      <c r="Q11988">
        <v>3.1634599999999999E-2</v>
      </c>
    </row>
    <row r="11989" spans="1:17">
      <c r="A11989" t="s">
        <v>14195</v>
      </c>
      <c r="B11989" t="s">
        <v>2</v>
      </c>
      <c r="C11989" t="s">
        <v>10</v>
      </c>
      <c r="D11989" t="s">
        <v>18</v>
      </c>
      <c r="E11989" t="s">
        <v>70</v>
      </c>
      <c r="F11989" t="s">
        <v>24</v>
      </c>
      <c r="G11989">
        <v>12</v>
      </c>
      <c r="H11989">
        <v>1.994945</v>
      </c>
      <c r="I11989">
        <v>2.1541229999999998</v>
      </c>
      <c r="J11989">
        <v>0.1591784</v>
      </c>
      <c r="K11989">
        <v>0.11490450000000001</v>
      </c>
      <c r="L11989">
        <v>0.14106189999999999</v>
      </c>
      <c r="M11989">
        <v>0.1591784</v>
      </c>
      <c r="N11989">
        <v>0.17729490000000001</v>
      </c>
      <c r="O11989">
        <v>0.2034523</v>
      </c>
      <c r="P11989">
        <v>93.521699999999996</v>
      </c>
      <c r="Q11989">
        <v>3.4547099999999997E-2</v>
      </c>
    </row>
    <row r="11990" spans="1:17">
      <c r="A11990" t="s">
        <v>14196</v>
      </c>
      <c r="B11990" t="s">
        <v>2</v>
      </c>
      <c r="C11990" t="s">
        <v>10</v>
      </c>
      <c r="D11990" t="s">
        <v>18</v>
      </c>
      <c r="E11990" t="s">
        <v>70</v>
      </c>
      <c r="F11990" t="s">
        <v>24</v>
      </c>
      <c r="G11990">
        <v>13</v>
      </c>
      <c r="H11990">
        <v>2.1647189999999998</v>
      </c>
      <c r="I11990">
        <v>2.5002149999999999</v>
      </c>
      <c r="J11990">
        <v>0.33549519999999999</v>
      </c>
      <c r="K11990">
        <v>0.2859141</v>
      </c>
      <c r="L11990">
        <v>0.31520700000000001</v>
      </c>
      <c r="M11990">
        <v>0.33549519999999999</v>
      </c>
      <c r="N11990">
        <v>0.35578340000000003</v>
      </c>
      <c r="O11990">
        <v>0.38507629999999998</v>
      </c>
      <c r="P11990">
        <v>96.065200000000004</v>
      </c>
      <c r="Q11990">
        <v>3.8688300000000002E-2</v>
      </c>
    </row>
    <row r="11991" spans="1:17">
      <c r="A11991" t="s">
        <v>14197</v>
      </c>
      <c r="B11991" t="s">
        <v>2</v>
      </c>
      <c r="C11991" t="s">
        <v>10</v>
      </c>
      <c r="D11991" t="s">
        <v>18</v>
      </c>
      <c r="E11991" t="s">
        <v>70</v>
      </c>
      <c r="F11991" t="s">
        <v>24</v>
      </c>
      <c r="G11991">
        <v>14</v>
      </c>
      <c r="H11991">
        <v>2.528661</v>
      </c>
      <c r="I11991">
        <v>2.9821230000000001</v>
      </c>
      <c r="J11991">
        <v>0.45346219999999998</v>
      </c>
      <c r="K11991">
        <v>0.408661</v>
      </c>
      <c r="L11991">
        <v>0.43512990000000001</v>
      </c>
      <c r="M11991">
        <v>0.45346219999999998</v>
      </c>
      <c r="N11991">
        <v>0.4717944</v>
      </c>
      <c r="O11991">
        <v>0.49826330000000002</v>
      </c>
      <c r="P11991">
        <v>98.195700000000002</v>
      </c>
      <c r="Q11991">
        <v>3.4958599999999999E-2</v>
      </c>
    </row>
    <row r="11992" spans="1:17">
      <c r="A11992" t="s">
        <v>14198</v>
      </c>
      <c r="B11992" t="s">
        <v>2</v>
      </c>
      <c r="C11992" t="s">
        <v>10</v>
      </c>
      <c r="D11992" t="s">
        <v>18</v>
      </c>
      <c r="E11992" t="s">
        <v>70</v>
      </c>
      <c r="F11992" t="s">
        <v>24</v>
      </c>
      <c r="G11992">
        <v>15</v>
      </c>
      <c r="H11992">
        <v>2.9686880000000002</v>
      </c>
      <c r="I11992">
        <v>3.5379610000000001</v>
      </c>
      <c r="J11992">
        <v>0.56927329999999998</v>
      </c>
      <c r="K11992">
        <v>0.51922789999999996</v>
      </c>
      <c r="L11992">
        <v>0.54879509999999998</v>
      </c>
      <c r="M11992">
        <v>0.56927329999999998</v>
      </c>
      <c r="N11992">
        <v>0.58975149999999998</v>
      </c>
      <c r="O11992">
        <v>0.6193187</v>
      </c>
      <c r="P11992">
        <v>99.5</v>
      </c>
      <c r="Q11992">
        <v>3.9050599999999998E-2</v>
      </c>
    </row>
    <row r="11993" spans="1:17">
      <c r="A11993" t="s">
        <v>14199</v>
      </c>
      <c r="B11993" t="s">
        <v>2</v>
      </c>
      <c r="C11993" t="s">
        <v>10</v>
      </c>
      <c r="D11993" t="s">
        <v>18</v>
      </c>
      <c r="E11993" t="s">
        <v>70</v>
      </c>
      <c r="F11993" t="s">
        <v>24</v>
      </c>
      <c r="G11993">
        <v>16</v>
      </c>
      <c r="H11993">
        <v>3.4290970000000001</v>
      </c>
      <c r="I11993">
        <v>4.1969149999999997</v>
      </c>
      <c r="J11993">
        <v>0.76781779999999999</v>
      </c>
      <c r="K11993">
        <v>0.71091649999999995</v>
      </c>
      <c r="L11993">
        <v>0.74453420000000003</v>
      </c>
      <c r="M11993">
        <v>0.76781779999999999</v>
      </c>
      <c r="N11993">
        <v>0.79110139999999995</v>
      </c>
      <c r="O11993">
        <v>0.82471910000000004</v>
      </c>
      <c r="P11993">
        <v>100.60899999999999</v>
      </c>
      <c r="Q11993">
        <v>4.44004E-2</v>
      </c>
    </row>
    <row r="11994" spans="1:17">
      <c r="A11994" t="s">
        <v>14200</v>
      </c>
      <c r="B11994" t="s">
        <v>2</v>
      </c>
      <c r="C11994" t="s">
        <v>10</v>
      </c>
      <c r="D11994" t="s">
        <v>18</v>
      </c>
      <c r="E11994" t="s">
        <v>70</v>
      </c>
      <c r="F11994" t="s">
        <v>24</v>
      </c>
      <c r="G11994">
        <v>17</v>
      </c>
      <c r="H11994">
        <v>3.907826</v>
      </c>
      <c r="I11994">
        <v>4.5939810000000003</v>
      </c>
      <c r="J11994">
        <v>0.68615539999999997</v>
      </c>
      <c r="K11994">
        <v>0.62777760000000005</v>
      </c>
      <c r="L11994">
        <v>0.66226770000000001</v>
      </c>
      <c r="M11994">
        <v>0.68615539999999997</v>
      </c>
      <c r="N11994">
        <v>0.71004310000000004</v>
      </c>
      <c r="O11994">
        <v>0.74453309999999995</v>
      </c>
      <c r="P11994">
        <v>100.97799999999999</v>
      </c>
      <c r="Q11994">
        <v>4.55524E-2</v>
      </c>
    </row>
    <row r="11995" spans="1:17">
      <c r="A11995" t="s">
        <v>14201</v>
      </c>
      <c r="B11995" t="s">
        <v>2</v>
      </c>
      <c r="C11995" t="s">
        <v>10</v>
      </c>
      <c r="D11995" t="s">
        <v>18</v>
      </c>
      <c r="E11995" t="s">
        <v>70</v>
      </c>
      <c r="F11995" t="s">
        <v>24</v>
      </c>
      <c r="G11995">
        <v>18</v>
      </c>
      <c r="H11995">
        <v>4.1972769999999997</v>
      </c>
      <c r="I11995">
        <v>4.8677010000000003</v>
      </c>
      <c r="J11995">
        <v>0.67042369999999996</v>
      </c>
      <c r="K11995">
        <v>0.60596249999999996</v>
      </c>
      <c r="L11995">
        <v>0.64404669999999997</v>
      </c>
      <c r="M11995">
        <v>0.67042369999999996</v>
      </c>
      <c r="N11995">
        <v>0.6968008</v>
      </c>
      <c r="O11995">
        <v>0.73488500000000001</v>
      </c>
      <c r="P11995">
        <v>100.696</v>
      </c>
      <c r="Q11995">
        <v>5.0299299999999998E-2</v>
      </c>
    </row>
    <row r="11996" spans="1:17">
      <c r="A11996" t="s">
        <v>14202</v>
      </c>
      <c r="B11996" t="s">
        <v>2</v>
      </c>
      <c r="C11996" t="s">
        <v>10</v>
      </c>
      <c r="D11996" t="s">
        <v>18</v>
      </c>
      <c r="E11996" t="s">
        <v>70</v>
      </c>
      <c r="F11996" t="s">
        <v>24</v>
      </c>
      <c r="G11996">
        <v>19</v>
      </c>
      <c r="H11996">
        <v>4.8069309999999996</v>
      </c>
      <c r="I11996">
        <v>4.716958</v>
      </c>
      <c r="J11996">
        <v>-8.9973800000000007E-2</v>
      </c>
      <c r="K11996">
        <v>-0.14747759999999999</v>
      </c>
      <c r="L11996">
        <v>-0.1135039</v>
      </c>
      <c r="M11996">
        <v>-8.9973800000000007E-2</v>
      </c>
      <c r="N11996">
        <v>-6.6443699999999994E-2</v>
      </c>
      <c r="O11996">
        <v>-3.2469999999999999E-2</v>
      </c>
      <c r="P11996">
        <v>99.891300000000001</v>
      </c>
      <c r="Q11996">
        <v>4.4870500000000001E-2</v>
      </c>
    </row>
    <row r="11997" spans="1:17">
      <c r="A11997" t="s">
        <v>14203</v>
      </c>
      <c r="B11997" t="s">
        <v>2</v>
      </c>
      <c r="C11997" t="s">
        <v>10</v>
      </c>
      <c r="D11997" t="s">
        <v>18</v>
      </c>
      <c r="E11997" t="s">
        <v>70</v>
      </c>
      <c r="F11997" t="s">
        <v>24</v>
      </c>
      <c r="G11997">
        <v>20</v>
      </c>
      <c r="H11997">
        <v>4.7982839999999998</v>
      </c>
      <c r="I11997">
        <v>4.3638050000000002</v>
      </c>
      <c r="J11997">
        <v>-0.43447839999999999</v>
      </c>
      <c r="K11997">
        <v>-0.4970002</v>
      </c>
      <c r="L11997">
        <v>-0.46006180000000002</v>
      </c>
      <c r="M11997">
        <v>-0.43447839999999999</v>
      </c>
      <c r="N11997">
        <v>-0.40889490000000001</v>
      </c>
      <c r="O11997">
        <v>-0.37195650000000002</v>
      </c>
      <c r="P11997">
        <v>97.521699999999996</v>
      </c>
      <c r="Q11997">
        <v>4.8786099999999999E-2</v>
      </c>
    </row>
    <row r="11998" spans="1:17">
      <c r="A11998" t="s">
        <v>14204</v>
      </c>
      <c r="B11998" t="s">
        <v>2</v>
      </c>
      <c r="C11998" t="s">
        <v>10</v>
      </c>
      <c r="D11998" t="s">
        <v>18</v>
      </c>
      <c r="E11998" t="s">
        <v>70</v>
      </c>
      <c r="F11998" t="s">
        <v>24</v>
      </c>
      <c r="G11998">
        <v>21</v>
      </c>
      <c r="H11998">
        <v>4.2950220000000003</v>
      </c>
      <c r="I11998">
        <v>3.9314230000000001</v>
      </c>
      <c r="J11998">
        <v>-0.36359979999999997</v>
      </c>
      <c r="K11998">
        <v>-0.41687010000000002</v>
      </c>
      <c r="L11998">
        <v>-0.38539760000000001</v>
      </c>
      <c r="M11998">
        <v>-0.36359979999999997</v>
      </c>
      <c r="N11998">
        <v>-0.3418021</v>
      </c>
      <c r="O11998">
        <v>-0.31032959999999998</v>
      </c>
      <c r="P11998">
        <v>93.521699999999996</v>
      </c>
      <c r="Q11998">
        <v>4.1567E-2</v>
      </c>
    </row>
    <row r="11999" spans="1:17">
      <c r="A11999" t="s">
        <v>14205</v>
      </c>
      <c r="B11999" t="s">
        <v>2</v>
      </c>
      <c r="C11999" t="s">
        <v>10</v>
      </c>
      <c r="D11999" t="s">
        <v>18</v>
      </c>
      <c r="E11999" t="s">
        <v>70</v>
      </c>
      <c r="F11999" t="s">
        <v>24</v>
      </c>
      <c r="G11999">
        <v>22</v>
      </c>
      <c r="H11999">
        <v>3.5955309999999998</v>
      </c>
      <c r="I11999">
        <v>3.4429270000000001</v>
      </c>
      <c r="J11999">
        <v>-0.15260380000000001</v>
      </c>
      <c r="K11999">
        <v>-0.1969775</v>
      </c>
      <c r="L11999">
        <v>-0.1707612</v>
      </c>
      <c r="M11999">
        <v>-0.15260380000000001</v>
      </c>
      <c r="N11999">
        <v>-0.1344465</v>
      </c>
      <c r="O11999">
        <v>-0.1082302</v>
      </c>
      <c r="P11999">
        <v>90</v>
      </c>
      <c r="Q11999">
        <v>3.46249E-2</v>
      </c>
    </row>
    <row r="12000" spans="1:17">
      <c r="A12000" t="s">
        <v>14206</v>
      </c>
      <c r="B12000" t="s">
        <v>2</v>
      </c>
      <c r="C12000" t="s">
        <v>10</v>
      </c>
      <c r="D12000" t="s">
        <v>18</v>
      </c>
      <c r="E12000" t="s">
        <v>70</v>
      </c>
      <c r="F12000" t="s">
        <v>24</v>
      </c>
      <c r="G12000">
        <v>23</v>
      </c>
      <c r="H12000">
        <v>2.8024719999999999</v>
      </c>
      <c r="I12000">
        <v>2.9228589999999999</v>
      </c>
      <c r="J12000">
        <v>0.1203876</v>
      </c>
      <c r="K12000">
        <v>7.9712400000000003E-2</v>
      </c>
      <c r="L12000">
        <v>0.10374369999999999</v>
      </c>
      <c r="M12000">
        <v>0.1203876</v>
      </c>
      <c r="N12000">
        <v>0.1370316</v>
      </c>
      <c r="O12000">
        <v>0.16106280000000001</v>
      </c>
      <c r="P12000">
        <v>86.760900000000007</v>
      </c>
      <c r="Q12000">
        <v>3.1739000000000003E-2</v>
      </c>
    </row>
    <row r="12001" spans="1:17">
      <c r="A12001" t="s">
        <v>14207</v>
      </c>
      <c r="B12001" t="s">
        <v>2</v>
      </c>
      <c r="C12001" t="s">
        <v>10</v>
      </c>
      <c r="D12001" t="s">
        <v>18</v>
      </c>
      <c r="E12001" t="s">
        <v>70</v>
      </c>
      <c r="F12001" t="s">
        <v>24</v>
      </c>
      <c r="G12001">
        <v>24</v>
      </c>
      <c r="H12001">
        <v>2.1936049999999998</v>
      </c>
      <c r="I12001">
        <v>2.3380570000000001</v>
      </c>
      <c r="J12001">
        <v>0.1444513</v>
      </c>
      <c r="K12001">
        <v>0.11219949999999999</v>
      </c>
      <c r="L12001">
        <v>0.13125410000000001</v>
      </c>
      <c r="M12001">
        <v>0.1444513</v>
      </c>
      <c r="N12001">
        <v>0.15764839999999999</v>
      </c>
      <c r="O12001">
        <v>0.176703</v>
      </c>
      <c r="P12001">
        <v>83.739099999999993</v>
      </c>
      <c r="Q12001">
        <v>2.51662E-2</v>
      </c>
    </row>
    <row r="12002" spans="1:17">
      <c r="A12002" t="s">
        <v>14208</v>
      </c>
      <c r="B12002" t="s">
        <v>2</v>
      </c>
      <c r="C12002" t="s">
        <v>10</v>
      </c>
      <c r="D12002" t="s">
        <v>18</v>
      </c>
      <c r="E12002" t="s">
        <v>70</v>
      </c>
      <c r="F12002" t="s">
        <v>25</v>
      </c>
      <c r="G12002">
        <v>1</v>
      </c>
      <c r="H12002">
        <v>0.84047070000000001</v>
      </c>
      <c r="I12002">
        <v>0.87516890000000003</v>
      </c>
      <c r="J12002">
        <v>3.4698199999999998E-2</v>
      </c>
      <c r="K12002">
        <v>1.3792799999999999E-2</v>
      </c>
      <c r="L12002">
        <v>2.6143900000000001E-2</v>
      </c>
      <c r="M12002">
        <v>3.4698199999999998E-2</v>
      </c>
      <c r="N12002">
        <v>4.3252600000000002E-2</v>
      </c>
      <c r="O12002">
        <v>5.5603699999999999E-2</v>
      </c>
      <c r="P12002">
        <v>58.389099999999999</v>
      </c>
      <c r="Q12002">
        <v>1.63126E-2</v>
      </c>
    </row>
    <row r="12003" spans="1:17">
      <c r="A12003" t="s">
        <v>14209</v>
      </c>
      <c r="B12003" t="s">
        <v>2</v>
      </c>
      <c r="C12003" t="s">
        <v>10</v>
      </c>
      <c r="D12003" t="s">
        <v>18</v>
      </c>
      <c r="E12003" t="s">
        <v>70</v>
      </c>
      <c r="F12003" t="s">
        <v>25</v>
      </c>
      <c r="G12003">
        <v>2</v>
      </c>
      <c r="H12003">
        <v>0.80773410000000001</v>
      </c>
      <c r="I12003">
        <v>0.80781049999999999</v>
      </c>
      <c r="J12003">
        <v>7.64E-5</v>
      </c>
      <c r="K12003">
        <v>-1.7948100000000002E-2</v>
      </c>
      <c r="L12003">
        <v>-7.2991000000000002E-3</v>
      </c>
      <c r="M12003">
        <v>7.64E-5</v>
      </c>
      <c r="N12003">
        <v>7.4519E-3</v>
      </c>
      <c r="O12003">
        <v>1.8100999999999999E-2</v>
      </c>
      <c r="P12003">
        <v>57.681699999999999</v>
      </c>
      <c r="Q12003">
        <v>1.40646E-2</v>
      </c>
    </row>
    <row r="12004" spans="1:17">
      <c r="A12004" t="s">
        <v>14210</v>
      </c>
      <c r="B12004" t="s">
        <v>2</v>
      </c>
      <c r="C12004" t="s">
        <v>10</v>
      </c>
      <c r="D12004" t="s">
        <v>18</v>
      </c>
      <c r="E12004" t="s">
        <v>70</v>
      </c>
      <c r="F12004" t="s">
        <v>25</v>
      </c>
      <c r="G12004">
        <v>3</v>
      </c>
      <c r="H12004">
        <v>0.7630962</v>
      </c>
      <c r="I12004">
        <v>0.76534709999999995</v>
      </c>
      <c r="J12004">
        <v>2.2507999999999998E-3</v>
      </c>
      <c r="K12004">
        <v>-1.65089E-2</v>
      </c>
      <c r="L12004">
        <v>-5.4254999999999998E-3</v>
      </c>
      <c r="M12004">
        <v>2.2507999999999998E-3</v>
      </c>
      <c r="N12004">
        <v>9.9270999999999995E-3</v>
      </c>
      <c r="O12004">
        <v>2.1010500000000001E-2</v>
      </c>
      <c r="P12004">
        <v>56.760100000000001</v>
      </c>
      <c r="Q12004">
        <v>1.46383E-2</v>
      </c>
    </row>
    <row r="12005" spans="1:17">
      <c r="A12005" t="s">
        <v>14211</v>
      </c>
      <c r="B12005" t="s">
        <v>2</v>
      </c>
      <c r="C12005" t="s">
        <v>10</v>
      </c>
      <c r="D12005" t="s">
        <v>18</v>
      </c>
      <c r="E12005" t="s">
        <v>70</v>
      </c>
      <c r="F12005" t="s">
        <v>25</v>
      </c>
      <c r="G12005">
        <v>4</v>
      </c>
      <c r="H12005">
        <v>0.7374252</v>
      </c>
      <c r="I12005">
        <v>0.74253670000000005</v>
      </c>
      <c r="J12005">
        <v>5.1114999999999997E-3</v>
      </c>
      <c r="K12005">
        <v>-1.0738599999999999E-2</v>
      </c>
      <c r="L12005">
        <v>-1.3741999999999999E-3</v>
      </c>
      <c r="M12005">
        <v>5.1114999999999997E-3</v>
      </c>
      <c r="N12005">
        <v>1.15973E-2</v>
      </c>
      <c r="O12005">
        <v>2.09617E-2</v>
      </c>
      <c r="P12005">
        <v>55.859299999999998</v>
      </c>
      <c r="Q12005">
        <v>1.2368000000000001E-2</v>
      </c>
    </row>
    <row r="12006" spans="1:17">
      <c r="A12006" t="s">
        <v>14212</v>
      </c>
      <c r="B12006" t="s">
        <v>2</v>
      </c>
      <c r="C12006" t="s">
        <v>10</v>
      </c>
      <c r="D12006" t="s">
        <v>18</v>
      </c>
      <c r="E12006" t="s">
        <v>70</v>
      </c>
      <c r="F12006" t="s">
        <v>25</v>
      </c>
      <c r="G12006">
        <v>5</v>
      </c>
      <c r="H12006">
        <v>0.7451641</v>
      </c>
      <c r="I12006">
        <v>0.75005719999999998</v>
      </c>
      <c r="J12006">
        <v>4.8931000000000001E-3</v>
      </c>
      <c r="K12006">
        <v>-9.1217999999999994E-3</v>
      </c>
      <c r="L12006">
        <v>-8.4170000000000002E-4</v>
      </c>
      <c r="M12006">
        <v>4.8931000000000001E-3</v>
      </c>
      <c r="N12006">
        <v>1.0627899999999999E-2</v>
      </c>
      <c r="O12006">
        <v>1.8908100000000001E-2</v>
      </c>
      <c r="P12006">
        <v>55.216999999999999</v>
      </c>
      <c r="Q12006">
        <v>1.09359E-2</v>
      </c>
    </row>
    <row r="12007" spans="1:17">
      <c r="A12007" t="s">
        <v>14213</v>
      </c>
      <c r="B12007" t="s">
        <v>2</v>
      </c>
      <c r="C12007" t="s">
        <v>10</v>
      </c>
      <c r="D12007" t="s">
        <v>18</v>
      </c>
      <c r="E12007" t="s">
        <v>70</v>
      </c>
      <c r="F12007" t="s">
        <v>25</v>
      </c>
      <c r="G12007">
        <v>6</v>
      </c>
      <c r="H12007">
        <v>0.83248889999999998</v>
      </c>
      <c r="I12007">
        <v>0.82976039999999995</v>
      </c>
      <c r="J12007">
        <v>-2.7285E-3</v>
      </c>
      <c r="K12007">
        <v>-2.2119799999999998E-2</v>
      </c>
      <c r="L12007">
        <v>-1.0663300000000001E-2</v>
      </c>
      <c r="M12007">
        <v>-2.7285E-3</v>
      </c>
      <c r="N12007">
        <v>5.2062999999999996E-3</v>
      </c>
      <c r="O12007">
        <v>1.6662900000000001E-2</v>
      </c>
      <c r="P12007">
        <v>54.623199999999997</v>
      </c>
      <c r="Q12007">
        <v>1.51311E-2</v>
      </c>
    </row>
    <row r="12008" spans="1:17">
      <c r="A12008" t="s">
        <v>14214</v>
      </c>
      <c r="B12008" t="s">
        <v>2</v>
      </c>
      <c r="C12008" t="s">
        <v>10</v>
      </c>
      <c r="D12008" t="s">
        <v>18</v>
      </c>
      <c r="E12008" t="s">
        <v>70</v>
      </c>
      <c r="F12008" t="s">
        <v>25</v>
      </c>
      <c r="G12008">
        <v>7</v>
      </c>
      <c r="H12008">
        <v>1.024462</v>
      </c>
      <c r="I12008">
        <v>0.9323226</v>
      </c>
      <c r="J12008">
        <v>-9.2138999999999999E-2</v>
      </c>
      <c r="K12008">
        <v>-0.1146172</v>
      </c>
      <c r="L12008">
        <v>-0.10133689999999999</v>
      </c>
      <c r="M12008">
        <v>-9.2138999999999999E-2</v>
      </c>
      <c r="N12008">
        <v>-8.2941100000000004E-2</v>
      </c>
      <c r="O12008">
        <v>-6.9660799999999995E-2</v>
      </c>
      <c r="P12008">
        <v>54.852899999999998</v>
      </c>
      <c r="Q12008">
        <v>1.7539800000000001E-2</v>
      </c>
    </row>
    <row r="12009" spans="1:17">
      <c r="A12009" t="s">
        <v>14215</v>
      </c>
      <c r="B12009" t="s">
        <v>2</v>
      </c>
      <c r="C12009" t="s">
        <v>10</v>
      </c>
      <c r="D12009" t="s">
        <v>18</v>
      </c>
      <c r="E12009" t="s">
        <v>70</v>
      </c>
      <c r="F12009" t="s">
        <v>25</v>
      </c>
      <c r="G12009">
        <v>8</v>
      </c>
      <c r="H12009">
        <v>1.1849430000000001</v>
      </c>
      <c r="I12009">
        <v>1.098419</v>
      </c>
      <c r="J12009">
        <v>-8.6523699999999995E-2</v>
      </c>
      <c r="K12009">
        <v>-0.1139691</v>
      </c>
      <c r="L12009">
        <v>-9.7754099999999997E-2</v>
      </c>
      <c r="M12009">
        <v>-8.6523699999999995E-2</v>
      </c>
      <c r="N12009">
        <v>-7.5293299999999994E-2</v>
      </c>
      <c r="O12009">
        <v>-5.9078400000000003E-2</v>
      </c>
      <c r="P12009">
        <v>58.069899999999997</v>
      </c>
      <c r="Q12009">
        <v>2.1415699999999999E-2</v>
      </c>
    </row>
    <row r="12010" spans="1:17">
      <c r="A12010" t="s">
        <v>14216</v>
      </c>
      <c r="B12010" t="s">
        <v>2</v>
      </c>
      <c r="C12010" t="s">
        <v>10</v>
      </c>
      <c r="D12010" t="s">
        <v>18</v>
      </c>
      <c r="E12010" t="s">
        <v>70</v>
      </c>
      <c r="F12010" t="s">
        <v>25</v>
      </c>
      <c r="G12010">
        <v>9</v>
      </c>
      <c r="H12010">
        <v>1.108333</v>
      </c>
      <c r="I12010">
        <v>1.0778319999999999</v>
      </c>
      <c r="J12010">
        <v>-3.05011E-2</v>
      </c>
      <c r="K12010">
        <v>-6.3730800000000004E-2</v>
      </c>
      <c r="L12010">
        <v>-4.4098400000000003E-2</v>
      </c>
      <c r="M12010">
        <v>-3.05011E-2</v>
      </c>
      <c r="N12010">
        <v>-1.69038E-2</v>
      </c>
      <c r="O12010">
        <v>2.7285E-3</v>
      </c>
      <c r="P12010">
        <v>61.784500000000001</v>
      </c>
      <c r="Q12010">
        <v>2.5929199999999999E-2</v>
      </c>
    </row>
    <row r="12011" spans="1:17">
      <c r="A12011" t="s">
        <v>14217</v>
      </c>
      <c r="B12011" t="s">
        <v>2</v>
      </c>
      <c r="C12011" t="s">
        <v>10</v>
      </c>
      <c r="D12011" t="s">
        <v>18</v>
      </c>
      <c r="E12011" t="s">
        <v>70</v>
      </c>
      <c r="F12011" t="s">
        <v>25</v>
      </c>
      <c r="G12011">
        <v>10</v>
      </c>
      <c r="H12011">
        <v>1.0704629999999999</v>
      </c>
      <c r="I12011">
        <v>1.025096</v>
      </c>
      <c r="J12011">
        <v>-4.5366200000000002E-2</v>
      </c>
      <c r="K12011">
        <v>-7.41179E-2</v>
      </c>
      <c r="L12011">
        <v>-5.71312E-2</v>
      </c>
      <c r="M12011">
        <v>-4.5366200000000002E-2</v>
      </c>
      <c r="N12011">
        <v>-3.3601300000000001E-2</v>
      </c>
      <c r="O12011">
        <v>-1.6614500000000001E-2</v>
      </c>
      <c r="P12011">
        <v>65.639600000000002</v>
      </c>
      <c r="Q12011">
        <v>2.2435099999999999E-2</v>
      </c>
    </row>
    <row r="12012" spans="1:17">
      <c r="A12012" t="s">
        <v>14218</v>
      </c>
      <c r="B12012" t="s">
        <v>2</v>
      </c>
      <c r="C12012" t="s">
        <v>10</v>
      </c>
      <c r="D12012" t="s">
        <v>18</v>
      </c>
      <c r="E12012" t="s">
        <v>70</v>
      </c>
      <c r="F12012" t="s">
        <v>25</v>
      </c>
      <c r="G12012">
        <v>11</v>
      </c>
      <c r="H12012">
        <v>1.030084</v>
      </c>
      <c r="I12012">
        <v>0.99363749999999995</v>
      </c>
      <c r="J12012">
        <v>-3.64465E-2</v>
      </c>
      <c r="K12012">
        <v>-6.9440600000000005E-2</v>
      </c>
      <c r="L12012">
        <v>-4.9947400000000003E-2</v>
      </c>
      <c r="M12012">
        <v>-3.64465E-2</v>
      </c>
      <c r="N12012">
        <v>-2.29456E-2</v>
      </c>
      <c r="O12012">
        <v>-3.4524E-3</v>
      </c>
      <c r="P12012">
        <v>69.788499999999999</v>
      </c>
      <c r="Q12012">
        <v>2.5745400000000002E-2</v>
      </c>
    </row>
    <row r="12013" spans="1:17">
      <c r="A12013" t="s">
        <v>14219</v>
      </c>
      <c r="B12013" t="s">
        <v>2</v>
      </c>
      <c r="C12013" t="s">
        <v>10</v>
      </c>
      <c r="D12013" t="s">
        <v>18</v>
      </c>
      <c r="E12013" t="s">
        <v>70</v>
      </c>
      <c r="F12013" t="s">
        <v>25</v>
      </c>
      <c r="G12013">
        <v>12</v>
      </c>
      <c r="H12013">
        <v>1.013171</v>
      </c>
      <c r="I12013">
        <v>0.98501059999999996</v>
      </c>
      <c r="J12013">
        <v>-2.8160399999999999E-2</v>
      </c>
      <c r="K12013">
        <v>-6.1473100000000003E-2</v>
      </c>
      <c r="L12013">
        <v>-4.1791700000000001E-2</v>
      </c>
      <c r="M12013">
        <v>-2.8160399999999999E-2</v>
      </c>
      <c r="N12013">
        <v>-1.4529200000000001E-2</v>
      </c>
      <c r="O12013">
        <v>5.1522E-3</v>
      </c>
      <c r="P12013">
        <v>73.8887</v>
      </c>
      <c r="Q12013">
        <v>2.5994E-2</v>
      </c>
    </row>
    <row r="12014" spans="1:17">
      <c r="A12014" t="s">
        <v>14220</v>
      </c>
      <c r="B12014" t="s">
        <v>2</v>
      </c>
      <c r="C12014" t="s">
        <v>10</v>
      </c>
      <c r="D12014" t="s">
        <v>18</v>
      </c>
      <c r="E12014" t="s">
        <v>70</v>
      </c>
      <c r="F12014" t="s">
        <v>25</v>
      </c>
      <c r="G12014">
        <v>13</v>
      </c>
      <c r="H12014">
        <v>0.97016060000000004</v>
      </c>
      <c r="I12014">
        <v>1.0678840000000001</v>
      </c>
      <c r="J12014">
        <v>9.7723400000000002E-2</v>
      </c>
      <c r="K12014">
        <v>6.4835000000000004E-2</v>
      </c>
      <c r="L12014">
        <v>8.4265699999999999E-2</v>
      </c>
      <c r="M12014">
        <v>9.7723400000000002E-2</v>
      </c>
      <c r="N12014">
        <v>0.1111811</v>
      </c>
      <c r="O12014">
        <v>0.1306118</v>
      </c>
      <c r="P12014">
        <v>77.307699999999997</v>
      </c>
      <c r="Q12014">
        <v>2.5662999999999998E-2</v>
      </c>
    </row>
    <row r="12015" spans="1:17">
      <c r="A12015" t="s">
        <v>14221</v>
      </c>
      <c r="B12015" t="s">
        <v>2</v>
      </c>
      <c r="C12015" t="s">
        <v>10</v>
      </c>
      <c r="D12015" t="s">
        <v>18</v>
      </c>
      <c r="E12015" t="s">
        <v>70</v>
      </c>
      <c r="F12015" t="s">
        <v>25</v>
      </c>
      <c r="G12015">
        <v>14</v>
      </c>
      <c r="H12015">
        <v>1.024443</v>
      </c>
      <c r="I12015">
        <v>1.141419</v>
      </c>
      <c r="J12015">
        <v>0.1169761</v>
      </c>
      <c r="K12015">
        <v>7.6538999999999996E-2</v>
      </c>
      <c r="L12015">
        <v>0.1004295</v>
      </c>
      <c r="M12015">
        <v>0.1169761</v>
      </c>
      <c r="N12015">
        <v>0.13352259999999999</v>
      </c>
      <c r="O12015">
        <v>0.1574131</v>
      </c>
      <c r="P12015">
        <v>80.101100000000002</v>
      </c>
      <c r="Q12015">
        <v>3.1553200000000003E-2</v>
      </c>
    </row>
    <row r="12016" spans="1:17">
      <c r="A12016" t="s">
        <v>14222</v>
      </c>
      <c r="B12016" t="s">
        <v>2</v>
      </c>
      <c r="C12016" t="s">
        <v>10</v>
      </c>
      <c r="D12016" t="s">
        <v>18</v>
      </c>
      <c r="E12016" t="s">
        <v>70</v>
      </c>
      <c r="F12016" t="s">
        <v>25</v>
      </c>
      <c r="G12016">
        <v>15</v>
      </c>
      <c r="H12016">
        <v>1.1178779999999999</v>
      </c>
      <c r="I12016">
        <v>1.304548</v>
      </c>
      <c r="J12016">
        <v>0.18667010000000001</v>
      </c>
      <c r="K12016">
        <v>0.1384157</v>
      </c>
      <c r="L12016">
        <v>0.16692480000000001</v>
      </c>
      <c r="M12016">
        <v>0.18667010000000001</v>
      </c>
      <c r="N12016">
        <v>0.2064153</v>
      </c>
      <c r="O12016">
        <v>0.23492440000000001</v>
      </c>
      <c r="P12016">
        <v>82.049000000000007</v>
      </c>
      <c r="Q12016">
        <v>3.7653100000000002E-2</v>
      </c>
    </row>
    <row r="12017" spans="1:17">
      <c r="A12017" t="s">
        <v>14223</v>
      </c>
      <c r="B12017" t="s">
        <v>2</v>
      </c>
      <c r="C12017" t="s">
        <v>10</v>
      </c>
      <c r="D12017" t="s">
        <v>18</v>
      </c>
      <c r="E12017" t="s">
        <v>70</v>
      </c>
      <c r="F12017" t="s">
        <v>25</v>
      </c>
      <c r="G12017">
        <v>16</v>
      </c>
      <c r="H12017">
        <v>1.305555</v>
      </c>
      <c r="I12017">
        <v>1.5566990000000001</v>
      </c>
      <c r="J12017">
        <v>0.25114419999999998</v>
      </c>
      <c r="K12017">
        <v>0.2009138</v>
      </c>
      <c r="L12017">
        <v>0.2305903</v>
      </c>
      <c r="M12017">
        <v>0.25114419999999998</v>
      </c>
      <c r="N12017">
        <v>0.2716981</v>
      </c>
      <c r="O12017">
        <v>0.30137459999999999</v>
      </c>
      <c r="P12017">
        <v>82.516999999999996</v>
      </c>
      <c r="Q12017">
        <v>3.9195000000000001E-2</v>
      </c>
    </row>
    <row r="12018" spans="1:17">
      <c r="A12018" t="s">
        <v>14224</v>
      </c>
      <c r="B12018" t="s">
        <v>2</v>
      </c>
      <c r="C12018" t="s">
        <v>10</v>
      </c>
      <c r="D12018" t="s">
        <v>18</v>
      </c>
      <c r="E12018" t="s">
        <v>70</v>
      </c>
      <c r="F12018" t="s">
        <v>25</v>
      </c>
      <c r="G12018">
        <v>17</v>
      </c>
      <c r="H12018">
        <v>1.4927459999999999</v>
      </c>
      <c r="I12018">
        <v>1.755959</v>
      </c>
      <c r="J12018">
        <v>0.26321369999999999</v>
      </c>
      <c r="K12018">
        <v>0.2113708</v>
      </c>
      <c r="L12018">
        <v>0.24199999999999999</v>
      </c>
      <c r="M12018">
        <v>0.26321369999999999</v>
      </c>
      <c r="N12018">
        <v>0.2844274</v>
      </c>
      <c r="O12018">
        <v>0.31505670000000002</v>
      </c>
      <c r="P12018">
        <v>82.1935</v>
      </c>
      <c r="Q12018">
        <v>4.0453299999999998E-2</v>
      </c>
    </row>
    <row r="12019" spans="1:17">
      <c r="A12019" t="s">
        <v>14225</v>
      </c>
      <c r="B12019" t="s">
        <v>2</v>
      </c>
      <c r="C12019" t="s">
        <v>10</v>
      </c>
      <c r="D12019" t="s">
        <v>18</v>
      </c>
      <c r="E12019" t="s">
        <v>70</v>
      </c>
      <c r="F12019" t="s">
        <v>25</v>
      </c>
      <c r="G12019">
        <v>18</v>
      </c>
      <c r="H12019">
        <v>1.5874740000000001</v>
      </c>
      <c r="I12019">
        <v>1.7702720000000001</v>
      </c>
      <c r="J12019">
        <v>0.18279809999999999</v>
      </c>
      <c r="K12019">
        <v>0.12737519999999999</v>
      </c>
      <c r="L12019">
        <v>0.1601195</v>
      </c>
      <c r="M12019">
        <v>0.18279809999999999</v>
      </c>
      <c r="N12019">
        <v>0.20547679999999999</v>
      </c>
      <c r="O12019">
        <v>0.23822109999999999</v>
      </c>
      <c r="P12019">
        <v>80.7864</v>
      </c>
      <c r="Q12019">
        <v>4.3246800000000002E-2</v>
      </c>
    </row>
    <row r="12020" spans="1:17">
      <c r="A12020" t="s">
        <v>14226</v>
      </c>
      <c r="B12020" t="s">
        <v>2</v>
      </c>
      <c r="C12020" t="s">
        <v>10</v>
      </c>
      <c r="D12020" t="s">
        <v>18</v>
      </c>
      <c r="E12020" t="s">
        <v>70</v>
      </c>
      <c r="F12020" t="s">
        <v>25</v>
      </c>
      <c r="G12020">
        <v>19</v>
      </c>
      <c r="H12020">
        <v>1.714394</v>
      </c>
      <c r="I12020">
        <v>1.7320869999999999</v>
      </c>
      <c r="J12020">
        <v>1.7693400000000001E-2</v>
      </c>
      <c r="K12020">
        <v>-3.3926699999999997E-2</v>
      </c>
      <c r="L12020">
        <v>-3.4291E-3</v>
      </c>
      <c r="M12020">
        <v>1.7693400000000001E-2</v>
      </c>
      <c r="N12020">
        <v>3.88159E-2</v>
      </c>
      <c r="O12020">
        <v>6.9313399999999997E-2</v>
      </c>
      <c r="P12020">
        <v>78.151300000000006</v>
      </c>
      <c r="Q12020">
        <v>4.0279299999999997E-2</v>
      </c>
    </row>
    <row r="12021" spans="1:17">
      <c r="A12021" t="s">
        <v>14227</v>
      </c>
      <c r="B12021" t="s">
        <v>2</v>
      </c>
      <c r="C12021" t="s">
        <v>10</v>
      </c>
      <c r="D12021" t="s">
        <v>18</v>
      </c>
      <c r="E12021" t="s">
        <v>70</v>
      </c>
      <c r="F12021" t="s">
        <v>25</v>
      </c>
      <c r="G12021">
        <v>20</v>
      </c>
      <c r="H12021">
        <v>1.741932</v>
      </c>
      <c r="I12021">
        <v>1.6527970000000001</v>
      </c>
      <c r="J12021">
        <v>-8.9135099999999995E-2</v>
      </c>
      <c r="K12021">
        <v>-0.14322889999999999</v>
      </c>
      <c r="L12021">
        <v>-0.1112699</v>
      </c>
      <c r="M12021">
        <v>-8.9135099999999995E-2</v>
      </c>
      <c r="N12021">
        <v>-6.7000400000000002E-2</v>
      </c>
      <c r="O12021">
        <v>-3.5041299999999997E-2</v>
      </c>
      <c r="P12021">
        <v>73.928299999999993</v>
      </c>
      <c r="Q12021">
        <v>4.22096E-2</v>
      </c>
    </row>
    <row r="12022" spans="1:17">
      <c r="A12022" t="s">
        <v>14228</v>
      </c>
      <c r="B12022" t="s">
        <v>2</v>
      </c>
      <c r="C12022" t="s">
        <v>10</v>
      </c>
      <c r="D12022" t="s">
        <v>18</v>
      </c>
      <c r="E12022" t="s">
        <v>70</v>
      </c>
      <c r="F12022" t="s">
        <v>25</v>
      </c>
      <c r="G12022">
        <v>21</v>
      </c>
      <c r="H12022">
        <v>1.606816</v>
      </c>
      <c r="I12022">
        <v>1.54647</v>
      </c>
      <c r="J12022">
        <v>-6.0346299999999999E-2</v>
      </c>
      <c r="K12022">
        <v>-0.1068534</v>
      </c>
      <c r="L12022">
        <v>-7.9376699999999994E-2</v>
      </c>
      <c r="M12022">
        <v>-6.0346299999999999E-2</v>
      </c>
      <c r="N12022">
        <v>-4.1315999999999999E-2</v>
      </c>
      <c r="O12022">
        <v>-1.3839199999999999E-2</v>
      </c>
      <c r="P12022">
        <v>68.212699999999998</v>
      </c>
      <c r="Q12022">
        <v>3.6289700000000001E-2</v>
      </c>
    </row>
    <row r="12023" spans="1:17">
      <c r="A12023" t="s">
        <v>14229</v>
      </c>
      <c r="B12023" t="s">
        <v>2</v>
      </c>
      <c r="C12023" t="s">
        <v>10</v>
      </c>
      <c r="D12023" t="s">
        <v>18</v>
      </c>
      <c r="E12023" t="s">
        <v>70</v>
      </c>
      <c r="F12023" t="s">
        <v>25</v>
      </c>
      <c r="G12023">
        <v>22</v>
      </c>
      <c r="H12023">
        <v>1.4100820000000001</v>
      </c>
      <c r="I12023">
        <v>1.4053199999999999</v>
      </c>
      <c r="J12023">
        <v>-4.7619000000000003E-3</v>
      </c>
      <c r="K12023">
        <v>-4.3168199999999997E-2</v>
      </c>
      <c r="L12023">
        <v>-2.04774E-2</v>
      </c>
      <c r="M12023">
        <v>-4.7619000000000003E-3</v>
      </c>
      <c r="N12023">
        <v>1.09537E-2</v>
      </c>
      <c r="O12023">
        <v>3.3644399999999998E-2</v>
      </c>
      <c r="P12023">
        <v>64.015500000000003</v>
      </c>
      <c r="Q12023">
        <v>2.9968600000000001E-2</v>
      </c>
    </row>
    <row r="12024" spans="1:17">
      <c r="A12024" t="s">
        <v>14230</v>
      </c>
      <c r="B12024" t="s">
        <v>2</v>
      </c>
      <c r="C12024" t="s">
        <v>10</v>
      </c>
      <c r="D12024" t="s">
        <v>18</v>
      </c>
      <c r="E12024" t="s">
        <v>70</v>
      </c>
      <c r="F12024" t="s">
        <v>25</v>
      </c>
      <c r="G12024">
        <v>23</v>
      </c>
      <c r="H12024">
        <v>1.2016500000000001</v>
      </c>
      <c r="I12024">
        <v>1.207362</v>
      </c>
      <c r="J12024">
        <v>5.7115999999999998E-3</v>
      </c>
      <c r="K12024">
        <v>-2.27884E-2</v>
      </c>
      <c r="L12024">
        <v>-5.9503000000000004E-3</v>
      </c>
      <c r="M12024">
        <v>5.7115999999999998E-3</v>
      </c>
      <c r="N12024">
        <v>1.7373599999999999E-2</v>
      </c>
      <c r="O12024">
        <v>3.4211600000000002E-2</v>
      </c>
      <c r="P12024">
        <v>61.559800000000003</v>
      </c>
      <c r="Q12024">
        <v>2.22387E-2</v>
      </c>
    </row>
    <row r="12025" spans="1:17">
      <c r="A12025" t="s">
        <v>14231</v>
      </c>
      <c r="B12025" t="s">
        <v>2</v>
      </c>
      <c r="C12025" t="s">
        <v>10</v>
      </c>
      <c r="D12025" t="s">
        <v>18</v>
      </c>
      <c r="E12025" t="s">
        <v>70</v>
      </c>
      <c r="F12025" t="s">
        <v>25</v>
      </c>
      <c r="G12025">
        <v>24</v>
      </c>
      <c r="H12025">
        <v>0.96701159999999997</v>
      </c>
      <c r="I12025">
        <v>1.027857</v>
      </c>
      <c r="J12025">
        <v>6.0845900000000001E-2</v>
      </c>
      <c r="K12025">
        <v>3.4535099999999999E-2</v>
      </c>
      <c r="L12025">
        <v>5.0079699999999998E-2</v>
      </c>
      <c r="M12025">
        <v>6.0845900000000001E-2</v>
      </c>
      <c r="N12025">
        <v>7.1611999999999995E-2</v>
      </c>
      <c r="O12025">
        <v>8.7156600000000001E-2</v>
      </c>
      <c r="P12025">
        <v>59.583300000000001</v>
      </c>
      <c r="Q12025">
        <v>2.0530400000000001E-2</v>
      </c>
    </row>
    <row r="12026" spans="1:17">
      <c r="A12026" t="s">
        <v>14232</v>
      </c>
      <c r="B12026" t="s">
        <v>2</v>
      </c>
      <c r="C12026" t="s">
        <v>10</v>
      </c>
      <c r="D12026" t="s">
        <v>18</v>
      </c>
      <c r="E12026" t="s">
        <v>70</v>
      </c>
      <c r="F12026" t="s">
        <v>26</v>
      </c>
      <c r="G12026">
        <v>1</v>
      </c>
      <c r="H12026">
        <v>0.9250391</v>
      </c>
      <c r="I12026">
        <v>0.92069610000000002</v>
      </c>
      <c r="J12026">
        <v>-4.3429999999999996E-3</v>
      </c>
      <c r="K12026">
        <v>-2.0079699999999999E-2</v>
      </c>
      <c r="L12026">
        <v>-1.07823E-2</v>
      </c>
      <c r="M12026">
        <v>-4.3429999999999996E-3</v>
      </c>
      <c r="N12026">
        <v>2.0964E-3</v>
      </c>
      <c r="O12026">
        <v>1.1393800000000001E-2</v>
      </c>
      <c r="P12026">
        <v>66.051599999999993</v>
      </c>
      <c r="Q12026">
        <v>1.2279399999999999E-2</v>
      </c>
    </row>
    <row r="12027" spans="1:17">
      <c r="A12027" t="s">
        <v>14233</v>
      </c>
      <c r="B12027" t="s">
        <v>2</v>
      </c>
      <c r="C12027" t="s">
        <v>10</v>
      </c>
      <c r="D12027" t="s">
        <v>18</v>
      </c>
      <c r="E12027" t="s">
        <v>70</v>
      </c>
      <c r="F12027" t="s">
        <v>26</v>
      </c>
      <c r="G12027">
        <v>2</v>
      </c>
      <c r="H12027">
        <v>0.84036149999999998</v>
      </c>
      <c r="I12027">
        <v>0.820994</v>
      </c>
      <c r="J12027">
        <v>-1.9367499999999999E-2</v>
      </c>
      <c r="K12027">
        <v>-3.1212500000000001E-2</v>
      </c>
      <c r="L12027">
        <v>-2.4214400000000001E-2</v>
      </c>
      <c r="M12027">
        <v>-1.9367499999999999E-2</v>
      </c>
      <c r="N12027">
        <v>-1.45206E-2</v>
      </c>
      <c r="O12027">
        <v>-7.5224000000000003E-3</v>
      </c>
      <c r="P12027">
        <v>65.093500000000006</v>
      </c>
      <c r="Q12027">
        <v>9.2426999999999995E-3</v>
      </c>
    </row>
    <row r="12028" spans="1:17">
      <c r="A12028" t="s">
        <v>14234</v>
      </c>
      <c r="B12028" t="s">
        <v>2</v>
      </c>
      <c r="C12028" t="s">
        <v>10</v>
      </c>
      <c r="D12028" t="s">
        <v>18</v>
      </c>
      <c r="E12028" t="s">
        <v>70</v>
      </c>
      <c r="F12028" t="s">
        <v>26</v>
      </c>
      <c r="G12028">
        <v>3</v>
      </c>
      <c r="H12028">
        <v>0.81802419999999998</v>
      </c>
      <c r="I12028">
        <v>0.77112480000000005</v>
      </c>
      <c r="J12028">
        <v>-4.6899400000000001E-2</v>
      </c>
      <c r="K12028">
        <v>-5.8329199999999998E-2</v>
      </c>
      <c r="L12028">
        <v>-5.1576400000000001E-2</v>
      </c>
      <c r="M12028">
        <v>-4.6899400000000001E-2</v>
      </c>
      <c r="N12028">
        <v>-4.22224E-2</v>
      </c>
      <c r="O12028">
        <v>-3.5469599999999997E-2</v>
      </c>
      <c r="P12028">
        <v>63.945500000000003</v>
      </c>
      <c r="Q12028">
        <v>8.9186999999999999E-3</v>
      </c>
    </row>
    <row r="12029" spans="1:17">
      <c r="A12029" t="s">
        <v>14235</v>
      </c>
      <c r="B12029" t="s">
        <v>2</v>
      </c>
      <c r="C12029" t="s">
        <v>10</v>
      </c>
      <c r="D12029" t="s">
        <v>18</v>
      </c>
      <c r="E12029" t="s">
        <v>70</v>
      </c>
      <c r="F12029" t="s">
        <v>26</v>
      </c>
      <c r="G12029">
        <v>4</v>
      </c>
      <c r="H12029">
        <v>0.79707019999999995</v>
      </c>
      <c r="I12029">
        <v>0.74488310000000002</v>
      </c>
      <c r="J12029">
        <v>-5.21871E-2</v>
      </c>
      <c r="K12029">
        <v>-6.46394E-2</v>
      </c>
      <c r="L12029">
        <v>-5.72825E-2</v>
      </c>
      <c r="M12029">
        <v>-5.21871E-2</v>
      </c>
      <c r="N12029">
        <v>-4.70917E-2</v>
      </c>
      <c r="O12029">
        <v>-3.9734699999999998E-2</v>
      </c>
      <c r="P12029">
        <v>62.962699999999998</v>
      </c>
      <c r="Q12029">
        <v>9.7166000000000006E-3</v>
      </c>
    </row>
    <row r="12030" spans="1:17">
      <c r="A12030" t="s">
        <v>14236</v>
      </c>
      <c r="B12030" t="s">
        <v>2</v>
      </c>
      <c r="C12030" t="s">
        <v>10</v>
      </c>
      <c r="D12030" t="s">
        <v>18</v>
      </c>
      <c r="E12030" t="s">
        <v>70</v>
      </c>
      <c r="F12030" t="s">
        <v>26</v>
      </c>
      <c r="G12030">
        <v>5</v>
      </c>
      <c r="H12030">
        <v>0.82941679999999995</v>
      </c>
      <c r="I12030">
        <v>0.76233280000000003</v>
      </c>
      <c r="J12030">
        <v>-6.7083900000000002E-2</v>
      </c>
      <c r="K12030">
        <v>-7.8893099999999994E-2</v>
      </c>
      <c r="L12030">
        <v>-7.1916099999999997E-2</v>
      </c>
      <c r="M12030">
        <v>-6.7083900000000002E-2</v>
      </c>
      <c r="N12030">
        <v>-6.22517E-2</v>
      </c>
      <c r="O12030">
        <v>-5.5274700000000003E-2</v>
      </c>
      <c r="P12030">
        <v>62.067</v>
      </c>
      <c r="Q12030">
        <v>9.2148000000000004E-3</v>
      </c>
    </row>
    <row r="12031" spans="1:17">
      <c r="A12031" t="s">
        <v>14237</v>
      </c>
      <c r="B12031" t="s">
        <v>2</v>
      </c>
      <c r="C12031" t="s">
        <v>10</v>
      </c>
      <c r="D12031" t="s">
        <v>18</v>
      </c>
      <c r="E12031" t="s">
        <v>70</v>
      </c>
      <c r="F12031" t="s">
        <v>26</v>
      </c>
      <c r="G12031">
        <v>6</v>
      </c>
      <c r="H12031">
        <v>0.90030690000000002</v>
      </c>
      <c r="I12031">
        <v>0.82171039999999995</v>
      </c>
      <c r="J12031">
        <v>-7.85965E-2</v>
      </c>
      <c r="K12031">
        <v>-9.05836E-2</v>
      </c>
      <c r="L12031">
        <v>-8.3501500000000006E-2</v>
      </c>
      <c r="M12031">
        <v>-7.85965E-2</v>
      </c>
      <c r="N12031">
        <v>-7.3691499999999993E-2</v>
      </c>
      <c r="O12031">
        <v>-6.6609399999999999E-2</v>
      </c>
      <c r="P12031">
        <v>61.429499999999997</v>
      </c>
      <c r="Q12031">
        <v>9.3536000000000001E-3</v>
      </c>
    </row>
    <row r="12032" spans="1:17">
      <c r="A12032" t="s">
        <v>14238</v>
      </c>
      <c r="B12032" t="s">
        <v>2</v>
      </c>
      <c r="C12032" t="s">
        <v>10</v>
      </c>
      <c r="D12032" t="s">
        <v>18</v>
      </c>
      <c r="E12032" t="s">
        <v>70</v>
      </c>
      <c r="F12032" t="s">
        <v>26</v>
      </c>
      <c r="G12032">
        <v>7</v>
      </c>
      <c r="H12032">
        <v>1.015253</v>
      </c>
      <c r="I12032">
        <v>0.93322910000000003</v>
      </c>
      <c r="J12032">
        <v>-8.2024200000000005E-2</v>
      </c>
      <c r="K12032">
        <v>-9.63175E-2</v>
      </c>
      <c r="L12032">
        <v>-8.7872900000000004E-2</v>
      </c>
      <c r="M12032">
        <v>-8.2024200000000005E-2</v>
      </c>
      <c r="N12032">
        <v>-7.6175499999999993E-2</v>
      </c>
      <c r="O12032">
        <v>-6.7730899999999997E-2</v>
      </c>
      <c r="P12032">
        <v>61.689100000000003</v>
      </c>
      <c r="Q12032">
        <v>1.1153100000000001E-2</v>
      </c>
    </row>
    <row r="12033" spans="1:17">
      <c r="A12033" t="s">
        <v>14239</v>
      </c>
      <c r="B12033" t="s">
        <v>2</v>
      </c>
      <c r="C12033" t="s">
        <v>10</v>
      </c>
      <c r="D12033" t="s">
        <v>18</v>
      </c>
      <c r="E12033" t="s">
        <v>70</v>
      </c>
      <c r="F12033" t="s">
        <v>26</v>
      </c>
      <c r="G12033">
        <v>8</v>
      </c>
      <c r="H12033">
        <v>1.100654</v>
      </c>
      <c r="I12033">
        <v>1.012229</v>
      </c>
      <c r="J12033">
        <v>-8.8424699999999995E-2</v>
      </c>
      <c r="K12033">
        <v>-0.1067009</v>
      </c>
      <c r="L12033">
        <v>-9.5903199999999994E-2</v>
      </c>
      <c r="M12033">
        <v>-8.8424699999999995E-2</v>
      </c>
      <c r="N12033">
        <v>-8.0946299999999999E-2</v>
      </c>
      <c r="O12033">
        <v>-7.0148600000000005E-2</v>
      </c>
      <c r="P12033">
        <v>64.831500000000005</v>
      </c>
      <c r="Q12033">
        <v>1.42609E-2</v>
      </c>
    </row>
    <row r="12034" spans="1:17">
      <c r="A12034" t="s">
        <v>14240</v>
      </c>
      <c r="B12034" t="s">
        <v>2</v>
      </c>
      <c r="C12034" t="s">
        <v>10</v>
      </c>
      <c r="D12034" t="s">
        <v>18</v>
      </c>
      <c r="E12034" t="s">
        <v>70</v>
      </c>
      <c r="F12034" t="s">
        <v>26</v>
      </c>
      <c r="G12034">
        <v>9</v>
      </c>
      <c r="H12034">
        <v>1.1619409999999999</v>
      </c>
      <c r="I12034">
        <v>0.94408669999999995</v>
      </c>
      <c r="J12034">
        <v>-0.2178542</v>
      </c>
      <c r="K12034">
        <v>-0.23378840000000001</v>
      </c>
      <c r="L12034">
        <v>-0.2243743</v>
      </c>
      <c r="M12034">
        <v>-0.2178542</v>
      </c>
      <c r="N12034">
        <v>-0.2113341</v>
      </c>
      <c r="O12034">
        <v>-0.20191999999999999</v>
      </c>
      <c r="P12034">
        <v>68.259</v>
      </c>
      <c r="Q12034">
        <v>1.24335E-2</v>
      </c>
    </row>
    <row r="12035" spans="1:17">
      <c r="A12035" t="s">
        <v>14241</v>
      </c>
      <c r="B12035" t="s">
        <v>2</v>
      </c>
      <c r="C12035" t="s">
        <v>10</v>
      </c>
      <c r="D12035" t="s">
        <v>18</v>
      </c>
      <c r="E12035" t="s">
        <v>70</v>
      </c>
      <c r="F12035" t="s">
        <v>26</v>
      </c>
      <c r="G12035">
        <v>10</v>
      </c>
      <c r="H12035">
        <v>1.1981809999999999</v>
      </c>
      <c r="I12035">
        <v>0.98100790000000004</v>
      </c>
      <c r="J12035">
        <v>-0.2171728</v>
      </c>
      <c r="K12035">
        <v>-0.2341493</v>
      </c>
      <c r="L12035">
        <v>-0.2241195</v>
      </c>
      <c r="M12035">
        <v>-0.2171728</v>
      </c>
      <c r="N12035">
        <v>-0.2102262</v>
      </c>
      <c r="O12035">
        <v>-0.2001964</v>
      </c>
      <c r="P12035">
        <v>71.817999999999998</v>
      </c>
      <c r="Q12035">
        <v>1.32468E-2</v>
      </c>
    </row>
    <row r="12036" spans="1:17">
      <c r="A12036" t="s">
        <v>14242</v>
      </c>
      <c r="B12036" t="s">
        <v>2</v>
      </c>
      <c r="C12036" t="s">
        <v>10</v>
      </c>
      <c r="D12036" t="s">
        <v>18</v>
      </c>
      <c r="E12036" t="s">
        <v>70</v>
      </c>
      <c r="F12036" t="s">
        <v>26</v>
      </c>
      <c r="G12036">
        <v>11</v>
      </c>
      <c r="H12036">
        <v>1.1963360000000001</v>
      </c>
      <c r="I12036">
        <v>1.027372</v>
      </c>
      <c r="J12036">
        <v>-0.16896410000000001</v>
      </c>
      <c r="K12036">
        <v>-0.1864536</v>
      </c>
      <c r="L12036">
        <v>-0.17612069999999999</v>
      </c>
      <c r="M12036">
        <v>-0.16896410000000001</v>
      </c>
      <c r="N12036">
        <v>-0.16180749999999999</v>
      </c>
      <c r="O12036">
        <v>-0.15147459999999999</v>
      </c>
      <c r="P12036">
        <v>75.5899</v>
      </c>
      <c r="Q12036">
        <v>1.3647100000000001E-2</v>
      </c>
    </row>
    <row r="12037" spans="1:17">
      <c r="A12037" t="s">
        <v>14243</v>
      </c>
      <c r="B12037" t="s">
        <v>2</v>
      </c>
      <c r="C12037" t="s">
        <v>10</v>
      </c>
      <c r="D12037" t="s">
        <v>18</v>
      </c>
      <c r="E12037" t="s">
        <v>70</v>
      </c>
      <c r="F12037" t="s">
        <v>26</v>
      </c>
      <c r="G12037">
        <v>12</v>
      </c>
      <c r="H12037">
        <v>1.178021</v>
      </c>
      <c r="I12037">
        <v>1.120595</v>
      </c>
      <c r="J12037">
        <v>-5.7426499999999998E-2</v>
      </c>
      <c r="K12037">
        <v>-7.4980099999999994E-2</v>
      </c>
      <c r="L12037">
        <v>-6.4609299999999995E-2</v>
      </c>
      <c r="M12037">
        <v>-5.7426499999999998E-2</v>
      </c>
      <c r="N12037">
        <v>-5.0243799999999998E-2</v>
      </c>
      <c r="O12037">
        <v>-3.9872999999999999E-2</v>
      </c>
      <c r="P12037">
        <v>78.999899999999997</v>
      </c>
      <c r="Q12037">
        <v>1.36971E-2</v>
      </c>
    </row>
    <row r="12038" spans="1:17">
      <c r="A12038" t="s">
        <v>14244</v>
      </c>
      <c r="B12038" t="s">
        <v>2</v>
      </c>
      <c r="C12038" t="s">
        <v>10</v>
      </c>
      <c r="D12038" t="s">
        <v>18</v>
      </c>
      <c r="E12038" t="s">
        <v>70</v>
      </c>
      <c r="F12038" t="s">
        <v>26</v>
      </c>
      <c r="G12038">
        <v>13</v>
      </c>
      <c r="H12038">
        <v>1.1723239999999999</v>
      </c>
      <c r="I12038">
        <v>1.2863089999999999</v>
      </c>
      <c r="J12038">
        <v>0.113985</v>
      </c>
      <c r="K12038">
        <v>9.6385999999999999E-2</v>
      </c>
      <c r="L12038">
        <v>0.10678360000000001</v>
      </c>
      <c r="M12038">
        <v>0.113985</v>
      </c>
      <c r="N12038">
        <v>0.1211864</v>
      </c>
      <c r="O12038">
        <v>0.13158400000000001</v>
      </c>
      <c r="P12038">
        <v>81.78</v>
      </c>
      <c r="Q12038">
        <v>1.3732599999999999E-2</v>
      </c>
    </row>
    <row r="12039" spans="1:17">
      <c r="A12039" t="s">
        <v>14245</v>
      </c>
      <c r="B12039" t="s">
        <v>2</v>
      </c>
      <c r="C12039" t="s">
        <v>10</v>
      </c>
      <c r="D12039" t="s">
        <v>18</v>
      </c>
      <c r="E12039" t="s">
        <v>70</v>
      </c>
      <c r="F12039" t="s">
        <v>26</v>
      </c>
      <c r="G12039">
        <v>14</v>
      </c>
      <c r="H12039">
        <v>1.265231</v>
      </c>
      <c r="I12039">
        <v>1.46227</v>
      </c>
      <c r="J12039">
        <v>0.19703960000000001</v>
      </c>
      <c r="K12039">
        <v>0.1792678</v>
      </c>
      <c r="L12039">
        <v>0.18976750000000001</v>
      </c>
      <c r="M12039">
        <v>0.19703960000000001</v>
      </c>
      <c r="N12039">
        <v>0.20431170000000001</v>
      </c>
      <c r="O12039">
        <v>0.21481140000000001</v>
      </c>
      <c r="P12039">
        <v>83.8369</v>
      </c>
      <c r="Q12039">
        <v>1.38674E-2</v>
      </c>
    </row>
    <row r="12040" spans="1:17">
      <c r="A12040" t="s">
        <v>14246</v>
      </c>
      <c r="B12040" t="s">
        <v>2</v>
      </c>
      <c r="C12040" t="s">
        <v>10</v>
      </c>
      <c r="D12040" t="s">
        <v>18</v>
      </c>
      <c r="E12040" t="s">
        <v>70</v>
      </c>
      <c r="F12040" t="s">
        <v>26</v>
      </c>
      <c r="G12040">
        <v>15</v>
      </c>
      <c r="H12040">
        <v>1.450399</v>
      </c>
      <c r="I12040">
        <v>1.7113069999999999</v>
      </c>
      <c r="J12040">
        <v>0.2609088</v>
      </c>
      <c r="K12040">
        <v>0.24144119999999999</v>
      </c>
      <c r="L12040">
        <v>0.25294280000000002</v>
      </c>
      <c r="M12040">
        <v>0.2609088</v>
      </c>
      <c r="N12040">
        <v>0.26887480000000002</v>
      </c>
      <c r="O12040">
        <v>0.28037640000000003</v>
      </c>
      <c r="P12040">
        <v>84.987099999999998</v>
      </c>
      <c r="Q12040">
        <v>1.51906E-2</v>
      </c>
    </row>
    <row r="12041" spans="1:17">
      <c r="A12041" t="s">
        <v>14247</v>
      </c>
      <c r="B12041" t="s">
        <v>2</v>
      </c>
      <c r="C12041" t="s">
        <v>10</v>
      </c>
      <c r="D12041" t="s">
        <v>18</v>
      </c>
      <c r="E12041" t="s">
        <v>70</v>
      </c>
      <c r="F12041" t="s">
        <v>26</v>
      </c>
      <c r="G12041">
        <v>16</v>
      </c>
      <c r="H12041">
        <v>1.6750499999999999</v>
      </c>
      <c r="I12041">
        <v>1.946761</v>
      </c>
      <c r="J12041">
        <v>0.27171030000000002</v>
      </c>
      <c r="K12041">
        <v>0.25026510000000002</v>
      </c>
      <c r="L12041">
        <v>0.26293509999999998</v>
      </c>
      <c r="M12041">
        <v>0.27171030000000002</v>
      </c>
      <c r="N12041">
        <v>0.2804855</v>
      </c>
      <c r="O12041">
        <v>0.29315560000000002</v>
      </c>
      <c r="P12041">
        <v>85.427199999999999</v>
      </c>
      <c r="Q12041">
        <v>1.67338E-2</v>
      </c>
    </row>
    <row r="12042" spans="1:17">
      <c r="A12042" t="s">
        <v>14248</v>
      </c>
      <c r="B12042" t="s">
        <v>2</v>
      </c>
      <c r="C12042" t="s">
        <v>10</v>
      </c>
      <c r="D12042" t="s">
        <v>18</v>
      </c>
      <c r="E12042" t="s">
        <v>70</v>
      </c>
      <c r="F12042" t="s">
        <v>26</v>
      </c>
      <c r="G12042">
        <v>17</v>
      </c>
      <c r="H12042">
        <v>1.9027050000000001</v>
      </c>
      <c r="I12042">
        <v>2.1514660000000001</v>
      </c>
      <c r="J12042">
        <v>0.24876090000000001</v>
      </c>
      <c r="K12042">
        <v>0.22695199999999999</v>
      </c>
      <c r="L12042">
        <v>0.23983689999999999</v>
      </c>
      <c r="M12042">
        <v>0.24876090000000001</v>
      </c>
      <c r="N12042">
        <v>0.25768489999999999</v>
      </c>
      <c r="O12042">
        <v>0.27056980000000003</v>
      </c>
      <c r="P12042">
        <v>85.309100000000001</v>
      </c>
      <c r="Q12042">
        <v>1.7017600000000001E-2</v>
      </c>
    </row>
    <row r="12043" spans="1:17">
      <c r="A12043" t="s">
        <v>14249</v>
      </c>
      <c r="B12043" t="s">
        <v>2</v>
      </c>
      <c r="C12043" t="s">
        <v>10</v>
      </c>
      <c r="D12043" t="s">
        <v>18</v>
      </c>
      <c r="E12043" t="s">
        <v>70</v>
      </c>
      <c r="F12043" t="s">
        <v>26</v>
      </c>
      <c r="G12043">
        <v>18</v>
      </c>
      <c r="H12043">
        <v>2.0963039999999999</v>
      </c>
      <c r="I12043">
        <v>2.3075760000000001</v>
      </c>
      <c r="J12043">
        <v>0.2112724</v>
      </c>
      <c r="K12043">
        <v>0.187693</v>
      </c>
      <c r="L12043">
        <v>0.20162389999999999</v>
      </c>
      <c r="M12043">
        <v>0.2112724</v>
      </c>
      <c r="N12043">
        <v>0.2209209</v>
      </c>
      <c r="O12043">
        <v>0.2348518</v>
      </c>
      <c r="P12043">
        <v>84.383399999999995</v>
      </c>
      <c r="Q12043">
        <v>1.8399100000000002E-2</v>
      </c>
    </row>
    <row r="12044" spans="1:17">
      <c r="A12044" t="s">
        <v>14250</v>
      </c>
      <c r="B12044" t="s">
        <v>2</v>
      </c>
      <c r="C12044" t="s">
        <v>10</v>
      </c>
      <c r="D12044" t="s">
        <v>18</v>
      </c>
      <c r="E12044" t="s">
        <v>70</v>
      </c>
      <c r="F12044" t="s">
        <v>26</v>
      </c>
      <c r="G12044">
        <v>19</v>
      </c>
      <c r="H12044">
        <v>2.3582709999999998</v>
      </c>
      <c r="I12044">
        <v>2.2995510000000001</v>
      </c>
      <c r="J12044">
        <v>-5.8720899999999999E-2</v>
      </c>
      <c r="K12044">
        <v>-8.2755499999999996E-2</v>
      </c>
      <c r="L12044">
        <v>-6.8555699999999997E-2</v>
      </c>
      <c r="M12044">
        <v>-5.8720899999999999E-2</v>
      </c>
      <c r="N12044">
        <v>-4.8886199999999998E-2</v>
      </c>
      <c r="O12044">
        <v>-3.4686300000000003E-2</v>
      </c>
      <c r="P12044">
        <v>82.638000000000005</v>
      </c>
      <c r="Q12044">
        <v>1.8754300000000002E-2</v>
      </c>
    </row>
    <row r="12045" spans="1:17">
      <c r="A12045" t="s">
        <v>14251</v>
      </c>
      <c r="B12045" t="s">
        <v>2</v>
      </c>
      <c r="C12045" t="s">
        <v>10</v>
      </c>
      <c r="D12045" t="s">
        <v>18</v>
      </c>
      <c r="E12045" t="s">
        <v>70</v>
      </c>
      <c r="F12045" t="s">
        <v>26</v>
      </c>
      <c r="G12045">
        <v>20</v>
      </c>
      <c r="H12045">
        <v>2.324665</v>
      </c>
      <c r="I12045">
        <v>2.1673230000000001</v>
      </c>
      <c r="J12045">
        <v>-0.15734239999999999</v>
      </c>
      <c r="K12045">
        <v>-0.1797359</v>
      </c>
      <c r="L12045">
        <v>-0.1665056</v>
      </c>
      <c r="M12045">
        <v>-0.15734239999999999</v>
      </c>
      <c r="N12045">
        <v>-0.14817920000000001</v>
      </c>
      <c r="O12045">
        <v>-0.13494900000000001</v>
      </c>
      <c r="P12045">
        <v>79.060299999999998</v>
      </c>
      <c r="Q12045">
        <v>1.7473700000000002E-2</v>
      </c>
    </row>
    <row r="12046" spans="1:17">
      <c r="A12046" t="s">
        <v>14252</v>
      </c>
      <c r="B12046" t="s">
        <v>2</v>
      </c>
      <c r="C12046" t="s">
        <v>10</v>
      </c>
      <c r="D12046" t="s">
        <v>18</v>
      </c>
      <c r="E12046" t="s">
        <v>70</v>
      </c>
      <c r="F12046" t="s">
        <v>26</v>
      </c>
      <c r="G12046">
        <v>21</v>
      </c>
      <c r="H12046">
        <v>2.1726260000000002</v>
      </c>
      <c r="I12046">
        <v>2.1431520000000002</v>
      </c>
      <c r="J12046">
        <v>-2.94746E-2</v>
      </c>
      <c r="K12046">
        <v>-5.3883199999999999E-2</v>
      </c>
      <c r="L12046">
        <v>-3.9462400000000002E-2</v>
      </c>
      <c r="M12046">
        <v>-2.94746E-2</v>
      </c>
      <c r="N12046">
        <v>-1.9486699999999999E-2</v>
      </c>
      <c r="O12046">
        <v>-5.0658999999999999E-3</v>
      </c>
      <c r="P12046">
        <v>74.211699999999993</v>
      </c>
      <c r="Q12046">
        <v>1.9046199999999999E-2</v>
      </c>
    </row>
    <row r="12047" spans="1:17">
      <c r="A12047" t="s">
        <v>14253</v>
      </c>
      <c r="B12047" t="s">
        <v>2</v>
      </c>
      <c r="C12047" t="s">
        <v>10</v>
      </c>
      <c r="D12047" t="s">
        <v>18</v>
      </c>
      <c r="E12047" t="s">
        <v>70</v>
      </c>
      <c r="F12047" t="s">
        <v>26</v>
      </c>
      <c r="G12047">
        <v>22</v>
      </c>
      <c r="H12047">
        <v>1.929983</v>
      </c>
      <c r="I12047">
        <v>1.9277899999999999</v>
      </c>
      <c r="J12047">
        <v>-2.1930999999999999E-3</v>
      </c>
      <c r="K12047">
        <v>-2.52655E-2</v>
      </c>
      <c r="L12047">
        <v>-1.16341E-2</v>
      </c>
      <c r="M12047">
        <v>-2.1930999999999999E-3</v>
      </c>
      <c r="N12047">
        <v>7.2480000000000001E-3</v>
      </c>
      <c r="O12047">
        <v>2.0879399999999999E-2</v>
      </c>
      <c r="P12047">
        <v>70.977199999999996</v>
      </c>
      <c r="Q12047">
        <v>1.8003499999999999E-2</v>
      </c>
    </row>
    <row r="12048" spans="1:17">
      <c r="A12048" t="s">
        <v>14254</v>
      </c>
      <c r="B12048" t="s">
        <v>2</v>
      </c>
      <c r="C12048" t="s">
        <v>10</v>
      </c>
      <c r="D12048" t="s">
        <v>18</v>
      </c>
      <c r="E12048" t="s">
        <v>70</v>
      </c>
      <c r="F12048" t="s">
        <v>26</v>
      </c>
      <c r="G12048">
        <v>23</v>
      </c>
      <c r="H12048">
        <v>1.491568</v>
      </c>
      <c r="I12048">
        <v>1.532742</v>
      </c>
      <c r="J12048">
        <v>4.1174000000000002E-2</v>
      </c>
      <c r="K12048">
        <v>2.154E-2</v>
      </c>
      <c r="L12048">
        <v>3.3140000000000003E-2</v>
      </c>
      <c r="M12048">
        <v>4.1174000000000002E-2</v>
      </c>
      <c r="N12048">
        <v>4.9208099999999998E-2</v>
      </c>
      <c r="O12048">
        <v>6.0808099999999997E-2</v>
      </c>
      <c r="P12048">
        <v>68.984399999999994</v>
      </c>
      <c r="Q12048">
        <v>1.5320500000000001E-2</v>
      </c>
    </row>
    <row r="12049" spans="1:17">
      <c r="A12049" t="s">
        <v>14255</v>
      </c>
      <c r="B12049" t="s">
        <v>2</v>
      </c>
      <c r="C12049" t="s">
        <v>10</v>
      </c>
      <c r="D12049" t="s">
        <v>18</v>
      </c>
      <c r="E12049" t="s">
        <v>70</v>
      </c>
      <c r="F12049" t="s">
        <v>26</v>
      </c>
      <c r="G12049">
        <v>24</v>
      </c>
      <c r="H12049">
        <v>1.1742109999999999</v>
      </c>
      <c r="I12049">
        <v>1.194366</v>
      </c>
      <c r="J12049">
        <v>2.01543E-2</v>
      </c>
      <c r="K12049">
        <v>3.0477E-3</v>
      </c>
      <c r="L12049">
        <v>1.31544E-2</v>
      </c>
      <c r="M12049">
        <v>2.01543E-2</v>
      </c>
      <c r="N12049">
        <v>2.7154299999999999E-2</v>
      </c>
      <c r="O12049">
        <v>3.7261000000000002E-2</v>
      </c>
      <c r="P12049">
        <v>67.368600000000001</v>
      </c>
      <c r="Q12049">
        <v>1.33484E-2</v>
      </c>
    </row>
    <row r="12050" spans="1:17">
      <c r="A12050" t="s">
        <v>14256</v>
      </c>
      <c r="B12050" t="s">
        <v>2</v>
      </c>
      <c r="C12050" t="s">
        <v>10</v>
      </c>
      <c r="D12050" t="s">
        <v>18</v>
      </c>
      <c r="E12050" t="s">
        <v>70</v>
      </c>
      <c r="F12050" t="s">
        <v>27</v>
      </c>
      <c r="G12050">
        <v>1</v>
      </c>
      <c r="H12050">
        <v>0.98810249999999999</v>
      </c>
      <c r="I12050">
        <v>1.0858190000000001</v>
      </c>
      <c r="J12050">
        <v>9.7716800000000006E-2</v>
      </c>
      <c r="K12050">
        <v>8.2303799999999996E-2</v>
      </c>
      <c r="L12050">
        <v>9.1409900000000002E-2</v>
      </c>
      <c r="M12050">
        <v>9.7716800000000006E-2</v>
      </c>
      <c r="N12050">
        <v>0.10402359999999999</v>
      </c>
      <c r="O12050">
        <v>0.1131298</v>
      </c>
      <c r="P12050">
        <v>67.662099999999995</v>
      </c>
      <c r="Q12050">
        <v>1.2026800000000001E-2</v>
      </c>
    </row>
    <row r="12051" spans="1:17">
      <c r="A12051" t="s">
        <v>14257</v>
      </c>
      <c r="B12051" t="s">
        <v>2</v>
      </c>
      <c r="C12051" t="s">
        <v>10</v>
      </c>
      <c r="D12051" t="s">
        <v>18</v>
      </c>
      <c r="E12051" t="s">
        <v>70</v>
      </c>
      <c r="F12051" t="s">
        <v>27</v>
      </c>
      <c r="G12051">
        <v>2</v>
      </c>
      <c r="H12051">
        <v>0.86976509999999996</v>
      </c>
      <c r="I12051">
        <v>0.95835709999999996</v>
      </c>
      <c r="J12051">
        <v>8.8592000000000004E-2</v>
      </c>
      <c r="K12051">
        <v>7.4383900000000003E-2</v>
      </c>
      <c r="L12051">
        <v>8.2778199999999996E-2</v>
      </c>
      <c r="M12051">
        <v>8.8592000000000004E-2</v>
      </c>
      <c r="N12051">
        <v>9.4405799999999998E-2</v>
      </c>
      <c r="O12051">
        <v>0.10280010000000001</v>
      </c>
      <c r="P12051">
        <v>67.258600000000001</v>
      </c>
      <c r="Q12051">
        <v>1.10866E-2</v>
      </c>
    </row>
    <row r="12052" spans="1:17">
      <c r="A12052" t="s">
        <v>14258</v>
      </c>
      <c r="B12052" t="s">
        <v>2</v>
      </c>
      <c r="C12052" t="s">
        <v>10</v>
      </c>
      <c r="D12052" t="s">
        <v>18</v>
      </c>
      <c r="E12052" t="s">
        <v>70</v>
      </c>
      <c r="F12052" t="s">
        <v>27</v>
      </c>
      <c r="G12052">
        <v>3</v>
      </c>
      <c r="H12052">
        <v>0.82198380000000004</v>
      </c>
      <c r="I12052">
        <v>0.8782624</v>
      </c>
      <c r="J12052">
        <v>5.6278599999999998E-2</v>
      </c>
      <c r="K12052">
        <v>4.4012500000000003E-2</v>
      </c>
      <c r="L12052">
        <v>5.1259399999999997E-2</v>
      </c>
      <c r="M12052">
        <v>5.6278599999999998E-2</v>
      </c>
      <c r="N12052">
        <v>6.1297699999999997E-2</v>
      </c>
      <c r="O12052">
        <v>6.8544599999999997E-2</v>
      </c>
      <c r="P12052">
        <v>65.931600000000003</v>
      </c>
      <c r="Q12052">
        <v>9.5712000000000002E-3</v>
      </c>
    </row>
    <row r="12053" spans="1:17">
      <c r="A12053" t="s">
        <v>14259</v>
      </c>
      <c r="B12053" t="s">
        <v>2</v>
      </c>
      <c r="C12053" t="s">
        <v>10</v>
      </c>
      <c r="D12053" t="s">
        <v>18</v>
      </c>
      <c r="E12053" t="s">
        <v>70</v>
      </c>
      <c r="F12053" t="s">
        <v>27</v>
      </c>
      <c r="G12053">
        <v>4</v>
      </c>
      <c r="H12053">
        <v>0.79230800000000001</v>
      </c>
      <c r="I12053">
        <v>0.84368430000000005</v>
      </c>
      <c r="J12053">
        <v>5.13763E-2</v>
      </c>
      <c r="K12053">
        <v>4.1373699999999999E-2</v>
      </c>
      <c r="L12053">
        <v>4.72833E-2</v>
      </c>
      <c r="M12053">
        <v>5.13763E-2</v>
      </c>
      <c r="N12053">
        <v>5.5469200000000003E-2</v>
      </c>
      <c r="O12053">
        <v>6.1378799999999997E-2</v>
      </c>
      <c r="P12053">
        <v>65.028199999999998</v>
      </c>
      <c r="Q12053">
        <v>7.8050000000000003E-3</v>
      </c>
    </row>
    <row r="12054" spans="1:17">
      <c r="A12054" t="s">
        <v>14260</v>
      </c>
      <c r="B12054" t="s">
        <v>2</v>
      </c>
      <c r="C12054" t="s">
        <v>10</v>
      </c>
      <c r="D12054" t="s">
        <v>18</v>
      </c>
      <c r="E12054" t="s">
        <v>70</v>
      </c>
      <c r="F12054" t="s">
        <v>27</v>
      </c>
      <c r="G12054">
        <v>5</v>
      </c>
      <c r="H12054">
        <v>0.81724719999999995</v>
      </c>
      <c r="I12054">
        <v>0.82834770000000002</v>
      </c>
      <c r="J12054">
        <v>1.1100499999999999E-2</v>
      </c>
      <c r="K12054">
        <v>6.022E-4</v>
      </c>
      <c r="L12054">
        <v>6.8047000000000003E-3</v>
      </c>
      <c r="M12054">
        <v>1.1100499999999999E-2</v>
      </c>
      <c r="N12054">
        <v>1.5396399999999999E-2</v>
      </c>
      <c r="O12054">
        <v>2.1598900000000001E-2</v>
      </c>
      <c r="P12054">
        <v>63.813200000000002</v>
      </c>
      <c r="Q12054">
        <v>8.1919000000000002E-3</v>
      </c>
    </row>
    <row r="12055" spans="1:17">
      <c r="A12055" t="s">
        <v>14261</v>
      </c>
      <c r="B12055" t="s">
        <v>2</v>
      </c>
      <c r="C12055" t="s">
        <v>10</v>
      </c>
      <c r="D12055" t="s">
        <v>18</v>
      </c>
      <c r="E12055" t="s">
        <v>70</v>
      </c>
      <c r="F12055" t="s">
        <v>27</v>
      </c>
      <c r="G12055">
        <v>6</v>
      </c>
      <c r="H12055">
        <v>0.98399700000000001</v>
      </c>
      <c r="I12055">
        <v>0.90351840000000005</v>
      </c>
      <c r="J12055">
        <v>-8.04787E-2</v>
      </c>
      <c r="K12055">
        <v>-9.5248299999999994E-2</v>
      </c>
      <c r="L12055">
        <v>-8.6522299999999996E-2</v>
      </c>
      <c r="M12055">
        <v>-8.04787E-2</v>
      </c>
      <c r="N12055">
        <v>-7.4435100000000004E-2</v>
      </c>
      <c r="O12055">
        <v>-6.5709100000000006E-2</v>
      </c>
      <c r="P12055">
        <v>63.006900000000002</v>
      </c>
      <c r="Q12055">
        <v>1.15248E-2</v>
      </c>
    </row>
    <row r="12056" spans="1:17">
      <c r="A12056" t="s">
        <v>14262</v>
      </c>
      <c r="B12056" t="s">
        <v>2</v>
      </c>
      <c r="C12056" t="s">
        <v>10</v>
      </c>
      <c r="D12056" t="s">
        <v>18</v>
      </c>
      <c r="E12056" t="s">
        <v>70</v>
      </c>
      <c r="F12056" t="s">
        <v>27</v>
      </c>
      <c r="G12056">
        <v>7</v>
      </c>
      <c r="H12056">
        <v>1.198064</v>
      </c>
      <c r="I12056">
        <v>1.14622</v>
      </c>
      <c r="J12056">
        <v>-5.1843899999999998E-2</v>
      </c>
      <c r="K12056">
        <v>-7.3194499999999996E-2</v>
      </c>
      <c r="L12056">
        <v>-6.05804E-2</v>
      </c>
      <c r="M12056">
        <v>-5.1843899999999998E-2</v>
      </c>
      <c r="N12056">
        <v>-4.31075E-2</v>
      </c>
      <c r="O12056">
        <v>-3.04934E-2</v>
      </c>
      <c r="P12056">
        <v>63.669800000000002</v>
      </c>
      <c r="Q12056">
        <v>1.6659899999999998E-2</v>
      </c>
    </row>
    <row r="12057" spans="1:17">
      <c r="A12057" t="s">
        <v>14263</v>
      </c>
      <c r="B12057" t="s">
        <v>2</v>
      </c>
      <c r="C12057" t="s">
        <v>10</v>
      </c>
      <c r="D12057" t="s">
        <v>18</v>
      </c>
      <c r="E12057" t="s">
        <v>70</v>
      </c>
      <c r="F12057" t="s">
        <v>27</v>
      </c>
      <c r="G12057">
        <v>8</v>
      </c>
      <c r="H12057">
        <v>1.347729</v>
      </c>
      <c r="I12057">
        <v>1.227746</v>
      </c>
      <c r="J12057">
        <v>-0.1199834</v>
      </c>
      <c r="K12057">
        <v>-0.1378685</v>
      </c>
      <c r="L12057">
        <v>-0.12730179999999999</v>
      </c>
      <c r="M12057">
        <v>-0.1199834</v>
      </c>
      <c r="N12057">
        <v>-0.1126649</v>
      </c>
      <c r="O12057">
        <v>-0.1020982</v>
      </c>
      <c r="P12057">
        <v>69.6404</v>
      </c>
      <c r="Q12057">
        <v>1.39559E-2</v>
      </c>
    </row>
    <row r="12058" spans="1:17">
      <c r="A12058" t="s">
        <v>14264</v>
      </c>
      <c r="B12058" t="s">
        <v>2</v>
      </c>
      <c r="C12058" t="s">
        <v>10</v>
      </c>
      <c r="D12058" t="s">
        <v>18</v>
      </c>
      <c r="E12058" t="s">
        <v>70</v>
      </c>
      <c r="F12058" t="s">
        <v>27</v>
      </c>
      <c r="G12058">
        <v>9</v>
      </c>
      <c r="H12058">
        <v>1.407699</v>
      </c>
      <c r="I12058">
        <v>1.260672</v>
      </c>
      <c r="J12058">
        <v>-0.14702670000000001</v>
      </c>
      <c r="K12058">
        <v>-0.17133680000000001</v>
      </c>
      <c r="L12058">
        <v>-0.15697420000000001</v>
      </c>
      <c r="M12058">
        <v>-0.14702670000000001</v>
      </c>
      <c r="N12058">
        <v>-0.13707920000000001</v>
      </c>
      <c r="O12058">
        <v>-0.1227166</v>
      </c>
      <c r="P12058">
        <v>75.465900000000005</v>
      </c>
      <c r="Q12058">
        <v>1.8969300000000001E-2</v>
      </c>
    </row>
    <row r="12059" spans="1:17">
      <c r="A12059" t="s">
        <v>14265</v>
      </c>
      <c r="B12059" t="s">
        <v>2</v>
      </c>
      <c r="C12059" t="s">
        <v>10</v>
      </c>
      <c r="D12059" t="s">
        <v>18</v>
      </c>
      <c r="E12059" t="s">
        <v>70</v>
      </c>
      <c r="F12059" t="s">
        <v>27</v>
      </c>
      <c r="G12059">
        <v>10</v>
      </c>
      <c r="H12059">
        <v>1.4103490000000001</v>
      </c>
      <c r="I12059">
        <v>1.31402</v>
      </c>
      <c r="J12059">
        <v>-9.6329600000000001E-2</v>
      </c>
      <c r="K12059">
        <v>-0.11870029999999999</v>
      </c>
      <c r="L12059">
        <v>-0.10548349999999999</v>
      </c>
      <c r="M12059">
        <v>-9.6329600000000001E-2</v>
      </c>
      <c r="N12059">
        <v>-8.7175699999999995E-2</v>
      </c>
      <c r="O12059">
        <v>-7.3958899999999994E-2</v>
      </c>
      <c r="P12059">
        <v>80.366600000000005</v>
      </c>
      <c r="Q12059">
        <v>1.7455999999999999E-2</v>
      </c>
    </row>
    <row r="12060" spans="1:17">
      <c r="A12060" t="s">
        <v>14266</v>
      </c>
      <c r="B12060" t="s">
        <v>2</v>
      </c>
      <c r="C12060" t="s">
        <v>10</v>
      </c>
      <c r="D12060" t="s">
        <v>18</v>
      </c>
      <c r="E12060" t="s">
        <v>70</v>
      </c>
      <c r="F12060" t="s">
        <v>27</v>
      </c>
      <c r="G12060">
        <v>11</v>
      </c>
      <c r="H12060">
        <v>1.4493659999999999</v>
      </c>
      <c r="I12060">
        <v>1.348876</v>
      </c>
      <c r="J12060">
        <v>-0.10049039999999999</v>
      </c>
      <c r="K12060">
        <v>-0.12667590000000001</v>
      </c>
      <c r="L12060">
        <v>-0.11120530000000001</v>
      </c>
      <c r="M12060">
        <v>-0.10049039999999999</v>
      </c>
      <c r="N12060">
        <v>-8.9775499999999994E-2</v>
      </c>
      <c r="O12060">
        <v>-7.4304899999999993E-2</v>
      </c>
      <c r="P12060">
        <v>84.203800000000001</v>
      </c>
      <c r="Q12060">
        <v>2.0432700000000002E-2</v>
      </c>
    </row>
    <row r="12061" spans="1:17">
      <c r="A12061" t="s">
        <v>14267</v>
      </c>
      <c r="B12061" t="s">
        <v>2</v>
      </c>
      <c r="C12061" t="s">
        <v>10</v>
      </c>
      <c r="D12061" t="s">
        <v>18</v>
      </c>
      <c r="E12061" t="s">
        <v>70</v>
      </c>
      <c r="F12061" t="s">
        <v>27</v>
      </c>
      <c r="G12061">
        <v>12</v>
      </c>
      <c r="H12061">
        <v>1.4694990000000001</v>
      </c>
      <c r="I12061">
        <v>1.469106</v>
      </c>
      <c r="J12061">
        <v>-3.9340000000000002E-4</v>
      </c>
      <c r="K12061">
        <v>-2.8001999999999999E-2</v>
      </c>
      <c r="L12061">
        <v>-1.1690600000000001E-2</v>
      </c>
      <c r="M12061">
        <v>-3.9340000000000002E-4</v>
      </c>
      <c r="N12061">
        <v>1.09038E-2</v>
      </c>
      <c r="O12061">
        <v>2.7215199999999998E-2</v>
      </c>
      <c r="P12061">
        <v>86.9465</v>
      </c>
      <c r="Q12061">
        <v>2.1543099999999999E-2</v>
      </c>
    </row>
    <row r="12062" spans="1:17">
      <c r="A12062" t="s">
        <v>14268</v>
      </c>
      <c r="B12062" t="s">
        <v>2</v>
      </c>
      <c r="C12062" t="s">
        <v>10</v>
      </c>
      <c r="D12062" t="s">
        <v>18</v>
      </c>
      <c r="E12062" t="s">
        <v>70</v>
      </c>
      <c r="F12062" t="s">
        <v>27</v>
      </c>
      <c r="G12062">
        <v>13</v>
      </c>
      <c r="H12062">
        <v>1.4224399999999999</v>
      </c>
      <c r="I12062">
        <v>1.661724</v>
      </c>
      <c r="J12062">
        <v>0.23928430000000001</v>
      </c>
      <c r="K12062">
        <v>0.2087572</v>
      </c>
      <c r="L12062">
        <v>0.22679279999999999</v>
      </c>
      <c r="M12062">
        <v>0.23928430000000001</v>
      </c>
      <c r="N12062">
        <v>0.25177569999999999</v>
      </c>
      <c r="O12062">
        <v>0.26981139999999998</v>
      </c>
      <c r="P12062">
        <v>88.871899999999997</v>
      </c>
      <c r="Q12062">
        <v>2.3820399999999999E-2</v>
      </c>
    </row>
    <row r="12063" spans="1:17">
      <c r="A12063" t="s">
        <v>14269</v>
      </c>
      <c r="B12063" t="s">
        <v>2</v>
      </c>
      <c r="C12063" t="s">
        <v>10</v>
      </c>
      <c r="D12063" t="s">
        <v>18</v>
      </c>
      <c r="E12063" t="s">
        <v>70</v>
      </c>
      <c r="F12063" t="s">
        <v>27</v>
      </c>
      <c r="G12063">
        <v>14</v>
      </c>
      <c r="H12063">
        <v>1.5436589999999999</v>
      </c>
      <c r="I12063">
        <v>1.9351290000000001</v>
      </c>
      <c r="J12063">
        <v>0.39147029999999999</v>
      </c>
      <c r="K12063">
        <v>0.36241469999999998</v>
      </c>
      <c r="L12063">
        <v>0.379581</v>
      </c>
      <c r="M12063">
        <v>0.39147029999999999</v>
      </c>
      <c r="N12063">
        <v>0.40335969999999999</v>
      </c>
      <c r="O12063">
        <v>0.42052600000000001</v>
      </c>
      <c r="P12063">
        <v>90.789000000000001</v>
      </c>
      <c r="Q12063">
        <v>2.26722E-2</v>
      </c>
    </row>
    <row r="12064" spans="1:17">
      <c r="A12064" t="s">
        <v>14270</v>
      </c>
      <c r="B12064" t="s">
        <v>2</v>
      </c>
      <c r="C12064" t="s">
        <v>10</v>
      </c>
      <c r="D12064" t="s">
        <v>18</v>
      </c>
      <c r="E12064" t="s">
        <v>70</v>
      </c>
      <c r="F12064" t="s">
        <v>27</v>
      </c>
      <c r="G12064">
        <v>15</v>
      </c>
      <c r="H12064">
        <v>1.847262</v>
      </c>
      <c r="I12064">
        <v>2.2572890000000001</v>
      </c>
      <c r="J12064">
        <v>0.41002660000000002</v>
      </c>
      <c r="K12064">
        <v>0.3799109</v>
      </c>
      <c r="L12064">
        <v>0.39770349999999999</v>
      </c>
      <c r="M12064">
        <v>0.41002660000000002</v>
      </c>
      <c r="N12064">
        <v>0.42234969999999999</v>
      </c>
      <c r="O12064">
        <v>0.44014229999999999</v>
      </c>
      <c r="P12064">
        <v>92.055199999999999</v>
      </c>
      <c r="Q12064">
        <v>2.34994E-2</v>
      </c>
    </row>
    <row r="12065" spans="1:17">
      <c r="A12065" t="s">
        <v>14271</v>
      </c>
      <c r="B12065" t="s">
        <v>2</v>
      </c>
      <c r="C12065" t="s">
        <v>10</v>
      </c>
      <c r="D12065" t="s">
        <v>18</v>
      </c>
      <c r="E12065" t="s">
        <v>70</v>
      </c>
      <c r="F12065" t="s">
        <v>27</v>
      </c>
      <c r="G12065">
        <v>16</v>
      </c>
      <c r="H12065">
        <v>2.1943540000000001</v>
      </c>
      <c r="I12065">
        <v>2.5734210000000002</v>
      </c>
      <c r="J12065">
        <v>0.37906719999999999</v>
      </c>
      <c r="K12065">
        <v>0.3458657</v>
      </c>
      <c r="L12065">
        <v>0.36548140000000001</v>
      </c>
      <c r="M12065">
        <v>0.37906719999999999</v>
      </c>
      <c r="N12065">
        <v>0.39265290000000003</v>
      </c>
      <c r="O12065">
        <v>0.41226859999999999</v>
      </c>
      <c r="P12065">
        <v>92.885400000000004</v>
      </c>
      <c r="Q12065">
        <v>2.5907300000000001E-2</v>
      </c>
    </row>
    <row r="12066" spans="1:17">
      <c r="A12066" t="s">
        <v>14272</v>
      </c>
      <c r="B12066" t="s">
        <v>2</v>
      </c>
      <c r="C12066" t="s">
        <v>10</v>
      </c>
      <c r="D12066" t="s">
        <v>18</v>
      </c>
      <c r="E12066" t="s">
        <v>70</v>
      </c>
      <c r="F12066" t="s">
        <v>27</v>
      </c>
      <c r="G12066">
        <v>17</v>
      </c>
      <c r="H12066">
        <v>2.5039259999999999</v>
      </c>
      <c r="I12066">
        <v>2.82321</v>
      </c>
      <c r="J12066">
        <v>0.3192837</v>
      </c>
      <c r="K12066">
        <v>0.2891745</v>
      </c>
      <c r="L12066">
        <v>0.30696329999999999</v>
      </c>
      <c r="M12066">
        <v>0.3192837</v>
      </c>
      <c r="N12066">
        <v>0.33160420000000002</v>
      </c>
      <c r="O12066">
        <v>0.34939300000000001</v>
      </c>
      <c r="P12066">
        <v>93.4315</v>
      </c>
      <c r="Q12066">
        <v>2.3494399999999999E-2</v>
      </c>
    </row>
    <row r="12067" spans="1:17">
      <c r="A12067" t="s">
        <v>14273</v>
      </c>
      <c r="B12067" t="s">
        <v>2</v>
      </c>
      <c r="C12067" t="s">
        <v>10</v>
      </c>
      <c r="D12067" t="s">
        <v>18</v>
      </c>
      <c r="E12067" t="s">
        <v>70</v>
      </c>
      <c r="F12067" t="s">
        <v>27</v>
      </c>
      <c r="G12067">
        <v>18</v>
      </c>
      <c r="H12067">
        <v>2.69604</v>
      </c>
      <c r="I12067">
        <v>2.8811650000000002</v>
      </c>
      <c r="J12067">
        <v>0.18512429999999999</v>
      </c>
      <c r="K12067">
        <v>0.15264</v>
      </c>
      <c r="L12067">
        <v>0.17183200000000001</v>
      </c>
      <c r="M12067">
        <v>0.18512429999999999</v>
      </c>
      <c r="N12067">
        <v>0.1984167</v>
      </c>
      <c r="O12067">
        <v>0.21760860000000001</v>
      </c>
      <c r="P12067">
        <v>93.163499999999999</v>
      </c>
      <c r="Q12067">
        <v>2.5347600000000001E-2</v>
      </c>
    </row>
    <row r="12068" spans="1:17">
      <c r="A12068" t="s">
        <v>14274</v>
      </c>
      <c r="B12068" t="s">
        <v>2</v>
      </c>
      <c r="C12068" t="s">
        <v>10</v>
      </c>
      <c r="D12068" t="s">
        <v>18</v>
      </c>
      <c r="E12068" t="s">
        <v>70</v>
      </c>
      <c r="F12068" t="s">
        <v>27</v>
      </c>
      <c r="G12068">
        <v>19</v>
      </c>
      <c r="H12068">
        <v>2.9989599999999998</v>
      </c>
      <c r="I12068">
        <v>2.8647870000000002</v>
      </c>
      <c r="J12068">
        <v>-0.13417290000000001</v>
      </c>
      <c r="K12068">
        <v>-0.17077529999999999</v>
      </c>
      <c r="L12068">
        <v>-0.14915030000000001</v>
      </c>
      <c r="M12068">
        <v>-0.13417290000000001</v>
      </c>
      <c r="N12068">
        <v>-0.1191955</v>
      </c>
      <c r="O12068">
        <v>-9.7570400000000002E-2</v>
      </c>
      <c r="P12068">
        <v>91.674000000000007</v>
      </c>
      <c r="Q12068">
        <v>2.8561E-2</v>
      </c>
    </row>
    <row r="12069" spans="1:17">
      <c r="A12069" t="s">
        <v>14275</v>
      </c>
      <c r="B12069" t="s">
        <v>2</v>
      </c>
      <c r="C12069" t="s">
        <v>10</v>
      </c>
      <c r="D12069" t="s">
        <v>18</v>
      </c>
      <c r="E12069" t="s">
        <v>70</v>
      </c>
      <c r="F12069" t="s">
        <v>27</v>
      </c>
      <c r="G12069">
        <v>20</v>
      </c>
      <c r="H12069">
        <v>2.8914759999999999</v>
      </c>
      <c r="I12069">
        <v>2.6688149999999999</v>
      </c>
      <c r="J12069">
        <v>-0.22266130000000001</v>
      </c>
      <c r="K12069">
        <v>-0.25807229999999998</v>
      </c>
      <c r="L12069">
        <v>-0.23715120000000001</v>
      </c>
      <c r="M12069">
        <v>-0.22266130000000001</v>
      </c>
      <c r="N12069">
        <v>-0.20817150000000001</v>
      </c>
      <c r="O12069">
        <v>-0.18725040000000001</v>
      </c>
      <c r="P12069">
        <v>86.0184</v>
      </c>
      <c r="Q12069">
        <v>2.7631300000000001E-2</v>
      </c>
    </row>
    <row r="12070" spans="1:17">
      <c r="A12070" t="s">
        <v>14276</v>
      </c>
      <c r="B12070" t="s">
        <v>2</v>
      </c>
      <c r="C12070" t="s">
        <v>10</v>
      </c>
      <c r="D12070" t="s">
        <v>18</v>
      </c>
      <c r="E12070" t="s">
        <v>70</v>
      </c>
      <c r="F12070" t="s">
        <v>27</v>
      </c>
      <c r="G12070">
        <v>21</v>
      </c>
      <c r="H12070">
        <v>2.5813980000000001</v>
      </c>
      <c r="I12070">
        <v>2.4204560000000002</v>
      </c>
      <c r="J12070">
        <v>-0.16094149999999999</v>
      </c>
      <c r="K12070">
        <v>-0.1914209</v>
      </c>
      <c r="L12070">
        <v>-0.1734134</v>
      </c>
      <c r="M12070">
        <v>-0.16094149999999999</v>
      </c>
      <c r="N12070">
        <v>-0.14846960000000001</v>
      </c>
      <c r="O12070">
        <v>-0.1304621</v>
      </c>
      <c r="P12070">
        <v>77.964799999999997</v>
      </c>
      <c r="Q12070">
        <v>2.3783200000000001E-2</v>
      </c>
    </row>
    <row r="12071" spans="1:17">
      <c r="A12071" t="s">
        <v>14277</v>
      </c>
      <c r="B12071" t="s">
        <v>2</v>
      </c>
      <c r="C12071" t="s">
        <v>10</v>
      </c>
      <c r="D12071" t="s">
        <v>18</v>
      </c>
      <c r="E12071" t="s">
        <v>70</v>
      </c>
      <c r="F12071" t="s">
        <v>27</v>
      </c>
      <c r="G12071">
        <v>22</v>
      </c>
      <c r="H12071">
        <v>2.225727</v>
      </c>
      <c r="I12071">
        <v>2.1425990000000001</v>
      </c>
      <c r="J12071">
        <v>-8.3127400000000004E-2</v>
      </c>
      <c r="K12071">
        <v>-0.1110766</v>
      </c>
      <c r="L12071">
        <v>-9.4563999999999995E-2</v>
      </c>
      <c r="M12071">
        <v>-8.3127400000000004E-2</v>
      </c>
      <c r="N12071">
        <v>-7.1690900000000002E-2</v>
      </c>
      <c r="O12071">
        <v>-5.51783E-2</v>
      </c>
      <c r="P12071">
        <v>73.033100000000005</v>
      </c>
      <c r="Q12071">
        <v>2.1808899999999999E-2</v>
      </c>
    </row>
    <row r="12072" spans="1:17">
      <c r="A12072" t="s">
        <v>14278</v>
      </c>
      <c r="B12072" t="s">
        <v>2</v>
      </c>
      <c r="C12072" t="s">
        <v>10</v>
      </c>
      <c r="D12072" t="s">
        <v>18</v>
      </c>
      <c r="E12072" t="s">
        <v>70</v>
      </c>
      <c r="F12072" t="s">
        <v>27</v>
      </c>
      <c r="G12072">
        <v>23</v>
      </c>
      <c r="H12072">
        <v>1.7006049999999999</v>
      </c>
      <c r="I12072">
        <v>1.7250080000000001</v>
      </c>
      <c r="J12072">
        <v>2.4402900000000002E-2</v>
      </c>
      <c r="K12072">
        <v>-8.4130000000000001E-4</v>
      </c>
      <c r="L12072">
        <v>1.4073199999999999E-2</v>
      </c>
      <c r="M12072">
        <v>2.4402900000000002E-2</v>
      </c>
      <c r="N12072">
        <v>3.4732699999999998E-2</v>
      </c>
      <c r="O12072">
        <v>4.9647200000000002E-2</v>
      </c>
      <c r="P12072">
        <v>70.412499999999994</v>
      </c>
      <c r="Q12072">
        <v>1.9698199999999999E-2</v>
      </c>
    </row>
    <row r="12073" spans="1:17">
      <c r="A12073" t="s">
        <v>14279</v>
      </c>
      <c r="B12073" t="s">
        <v>2</v>
      </c>
      <c r="C12073" t="s">
        <v>10</v>
      </c>
      <c r="D12073" t="s">
        <v>18</v>
      </c>
      <c r="E12073" t="s">
        <v>70</v>
      </c>
      <c r="F12073" t="s">
        <v>27</v>
      </c>
      <c r="G12073">
        <v>24</v>
      </c>
      <c r="H12073">
        <v>1.2886649999999999</v>
      </c>
      <c r="I12073">
        <v>1.3554470000000001</v>
      </c>
      <c r="J12073">
        <v>6.67822E-2</v>
      </c>
      <c r="K12073">
        <v>4.4016399999999997E-2</v>
      </c>
      <c r="L12073">
        <v>5.74666E-2</v>
      </c>
      <c r="M12073">
        <v>6.67822E-2</v>
      </c>
      <c r="N12073">
        <v>7.6097899999999996E-2</v>
      </c>
      <c r="O12073">
        <v>8.9548100000000005E-2</v>
      </c>
      <c r="P12073">
        <v>68.870699999999999</v>
      </c>
      <c r="Q12073">
        <v>1.77643E-2</v>
      </c>
    </row>
    <row r="12074" spans="1:17">
      <c r="A12074" t="s">
        <v>14280</v>
      </c>
      <c r="B12074" t="s">
        <v>2</v>
      </c>
      <c r="C12074" t="s">
        <v>10</v>
      </c>
      <c r="D12074" t="s">
        <v>18</v>
      </c>
      <c r="E12074" t="s">
        <v>70</v>
      </c>
      <c r="F12074" t="s">
        <v>28</v>
      </c>
      <c r="G12074">
        <v>1</v>
      </c>
      <c r="H12074">
        <v>1.036492</v>
      </c>
      <c r="I12074">
        <v>1.1400999999999999</v>
      </c>
      <c r="J12074">
        <v>0.1036078</v>
      </c>
      <c r="K12074">
        <v>8.0054600000000004E-2</v>
      </c>
      <c r="L12074">
        <v>9.3970100000000001E-2</v>
      </c>
      <c r="M12074">
        <v>0.1036078</v>
      </c>
      <c r="N12074">
        <v>0.1132456</v>
      </c>
      <c r="O12074">
        <v>0.1271611</v>
      </c>
      <c r="P12074">
        <v>71.988200000000006</v>
      </c>
      <c r="Q12074">
        <v>1.8378700000000001E-2</v>
      </c>
    </row>
    <row r="12075" spans="1:17">
      <c r="A12075" t="s">
        <v>14281</v>
      </c>
      <c r="B12075" t="s">
        <v>2</v>
      </c>
      <c r="C12075" t="s">
        <v>10</v>
      </c>
      <c r="D12075" t="s">
        <v>18</v>
      </c>
      <c r="E12075" t="s">
        <v>70</v>
      </c>
      <c r="F12075" t="s">
        <v>28</v>
      </c>
      <c r="G12075">
        <v>2</v>
      </c>
      <c r="H12075">
        <v>0.94962159999999995</v>
      </c>
      <c r="I12075">
        <v>0.99974430000000003</v>
      </c>
      <c r="J12075">
        <v>5.0122699999999999E-2</v>
      </c>
      <c r="K12075">
        <v>3.1733299999999999E-2</v>
      </c>
      <c r="L12075">
        <v>4.2597900000000001E-2</v>
      </c>
      <c r="M12075">
        <v>5.0122699999999999E-2</v>
      </c>
      <c r="N12075">
        <v>5.7647499999999997E-2</v>
      </c>
      <c r="O12075">
        <v>6.8512199999999995E-2</v>
      </c>
      <c r="P12075">
        <v>70.787899999999993</v>
      </c>
      <c r="Q12075">
        <v>1.43494E-2</v>
      </c>
    </row>
    <row r="12076" spans="1:17">
      <c r="A12076" t="s">
        <v>14282</v>
      </c>
      <c r="B12076" t="s">
        <v>2</v>
      </c>
      <c r="C12076" t="s">
        <v>10</v>
      </c>
      <c r="D12076" t="s">
        <v>18</v>
      </c>
      <c r="E12076" t="s">
        <v>70</v>
      </c>
      <c r="F12076" t="s">
        <v>28</v>
      </c>
      <c r="G12076">
        <v>3</v>
      </c>
      <c r="H12076">
        <v>0.88778170000000001</v>
      </c>
      <c r="I12076">
        <v>0.9201201</v>
      </c>
      <c r="J12076">
        <v>3.2338400000000003E-2</v>
      </c>
      <c r="K12076">
        <v>1.5746199999999998E-2</v>
      </c>
      <c r="L12076">
        <v>2.5548999999999999E-2</v>
      </c>
      <c r="M12076">
        <v>3.2338400000000003E-2</v>
      </c>
      <c r="N12076">
        <v>3.9127799999999997E-2</v>
      </c>
      <c r="O12076">
        <v>4.8930599999999998E-2</v>
      </c>
      <c r="P12076">
        <v>69.476399999999998</v>
      </c>
      <c r="Q12076">
        <v>1.2947E-2</v>
      </c>
    </row>
    <row r="12077" spans="1:17">
      <c r="A12077" t="s">
        <v>14283</v>
      </c>
      <c r="B12077" t="s">
        <v>2</v>
      </c>
      <c r="C12077" t="s">
        <v>10</v>
      </c>
      <c r="D12077" t="s">
        <v>18</v>
      </c>
      <c r="E12077" t="s">
        <v>70</v>
      </c>
      <c r="F12077" t="s">
        <v>28</v>
      </c>
      <c r="G12077">
        <v>4</v>
      </c>
      <c r="H12077">
        <v>0.83105560000000001</v>
      </c>
      <c r="I12077">
        <v>0.88119930000000002</v>
      </c>
      <c r="J12077">
        <v>5.0143699999999999E-2</v>
      </c>
      <c r="K12077">
        <v>3.3282100000000002E-2</v>
      </c>
      <c r="L12077">
        <v>4.3244100000000001E-2</v>
      </c>
      <c r="M12077">
        <v>5.0143699999999999E-2</v>
      </c>
      <c r="N12077">
        <v>5.7043400000000001E-2</v>
      </c>
      <c r="O12077">
        <v>6.7005400000000007E-2</v>
      </c>
      <c r="P12077">
        <v>68.221299999999999</v>
      </c>
      <c r="Q12077">
        <v>1.3157200000000001E-2</v>
      </c>
    </row>
    <row r="12078" spans="1:17">
      <c r="A12078" t="s">
        <v>14284</v>
      </c>
      <c r="B12078" t="s">
        <v>2</v>
      </c>
      <c r="C12078" t="s">
        <v>10</v>
      </c>
      <c r="D12078" t="s">
        <v>18</v>
      </c>
      <c r="E12078" t="s">
        <v>70</v>
      </c>
      <c r="F12078" t="s">
        <v>28</v>
      </c>
      <c r="G12078">
        <v>5</v>
      </c>
      <c r="H12078">
        <v>0.88684629999999998</v>
      </c>
      <c r="I12078">
        <v>0.89938530000000005</v>
      </c>
      <c r="J12078">
        <v>1.2539E-2</v>
      </c>
      <c r="K12078">
        <v>-7.5509000000000001E-3</v>
      </c>
      <c r="L12078">
        <v>4.3182999999999997E-3</v>
      </c>
      <c r="M12078">
        <v>1.2539E-2</v>
      </c>
      <c r="N12078">
        <v>2.07596E-2</v>
      </c>
      <c r="O12078">
        <v>3.2628900000000002E-2</v>
      </c>
      <c r="P12078">
        <v>67.278899999999993</v>
      </c>
      <c r="Q12078">
        <v>1.5676300000000001E-2</v>
      </c>
    </row>
    <row r="12079" spans="1:17">
      <c r="A12079" t="s">
        <v>14285</v>
      </c>
      <c r="B12079" t="s">
        <v>2</v>
      </c>
      <c r="C12079" t="s">
        <v>10</v>
      </c>
      <c r="D12079" t="s">
        <v>18</v>
      </c>
      <c r="E12079" t="s">
        <v>70</v>
      </c>
      <c r="F12079" t="s">
        <v>28</v>
      </c>
      <c r="G12079">
        <v>6</v>
      </c>
      <c r="H12079">
        <v>1.0272190000000001</v>
      </c>
      <c r="I12079">
        <v>0.96704230000000002</v>
      </c>
      <c r="J12079">
        <v>-6.0176500000000001E-2</v>
      </c>
      <c r="K12079">
        <v>-8.2570500000000005E-2</v>
      </c>
      <c r="L12079">
        <v>-6.9339899999999996E-2</v>
      </c>
      <c r="M12079">
        <v>-6.0176500000000001E-2</v>
      </c>
      <c r="N12079">
        <v>-5.1013099999999999E-2</v>
      </c>
      <c r="O12079">
        <v>-3.77826E-2</v>
      </c>
      <c r="P12079">
        <v>66.485900000000001</v>
      </c>
      <c r="Q12079">
        <v>1.7474099999999999E-2</v>
      </c>
    </row>
    <row r="12080" spans="1:17">
      <c r="A12080" t="s">
        <v>14286</v>
      </c>
      <c r="B12080" t="s">
        <v>2</v>
      </c>
      <c r="C12080" t="s">
        <v>10</v>
      </c>
      <c r="D12080" t="s">
        <v>18</v>
      </c>
      <c r="E12080" t="s">
        <v>70</v>
      </c>
      <c r="F12080" t="s">
        <v>28</v>
      </c>
      <c r="G12080">
        <v>7</v>
      </c>
      <c r="H12080">
        <v>1.2033469999999999</v>
      </c>
      <c r="I12080">
        <v>1.1598329999999999</v>
      </c>
      <c r="J12080">
        <v>-4.3513900000000001E-2</v>
      </c>
      <c r="K12080">
        <v>-7.2714500000000001E-2</v>
      </c>
      <c r="L12080">
        <v>-5.5462499999999998E-2</v>
      </c>
      <c r="M12080">
        <v>-4.3513900000000001E-2</v>
      </c>
      <c r="N12080">
        <v>-3.1565200000000002E-2</v>
      </c>
      <c r="O12080">
        <v>-1.43132E-2</v>
      </c>
      <c r="P12080">
        <v>66.947900000000004</v>
      </c>
      <c r="Q12080">
        <v>2.2785400000000001E-2</v>
      </c>
    </row>
    <row r="12081" spans="1:17">
      <c r="A12081" t="s">
        <v>14287</v>
      </c>
      <c r="B12081" t="s">
        <v>2</v>
      </c>
      <c r="C12081" t="s">
        <v>10</v>
      </c>
      <c r="D12081" t="s">
        <v>18</v>
      </c>
      <c r="E12081" t="s">
        <v>70</v>
      </c>
      <c r="F12081" t="s">
        <v>28</v>
      </c>
      <c r="G12081">
        <v>8</v>
      </c>
      <c r="H12081">
        <v>1.3360650000000001</v>
      </c>
      <c r="I12081">
        <v>1.1445719999999999</v>
      </c>
      <c r="J12081">
        <v>-0.19149330000000001</v>
      </c>
      <c r="K12081">
        <v>-0.22068850000000001</v>
      </c>
      <c r="L12081">
        <v>-0.2034397</v>
      </c>
      <c r="M12081">
        <v>-0.19149330000000001</v>
      </c>
      <c r="N12081">
        <v>-0.17954680000000001</v>
      </c>
      <c r="O12081">
        <v>-0.162298</v>
      </c>
      <c r="P12081">
        <v>71.494100000000003</v>
      </c>
      <c r="Q12081">
        <v>2.2781200000000001E-2</v>
      </c>
    </row>
    <row r="12082" spans="1:17">
      <c r="A12082" t="s">
        <v>14288</v>
      </c>
      <c r="B12082" t="s">
        <v>2</v>
      </c>
      <c r="C12082" t="s">
        <v>10</v>
      </c>
      <c r="D12082" t="s">
        <v>18</v>
      </c>
      <c r="E12082" t="s">
        <v>70</v>
      </c>
      <c r="F12082" t="s">
        <v>28</v>
      </c>
      <c r="G12082">
        <v>9</v>
      </c>
      <c r="H12082">
        <v>1.439473</v>
      </c>
      <c r="I12082">
        <v>1.3009710000000001</v>
      </c>
      <c r="J12082">
        <v>-0.1385014</v>
      </c>
      <c r="K12082">
        <v>-0.1719328</v>
      </c>
      <c r="L12082">
        <v>-0.15218129999999999</v>
      </c>
      <c r="M12082">
        <v>-0.1385014</v>
      </c>
      <c r="N12082">
        <v>-0.1248215</v>
      </c>
      <c r="O12082">
        <v>-0.10506989999999999</v>
      </c>
      <c r="P12082">
        <v>76.526499999999999</v>
      </c>
      <c r="Q12082">
        <v>2.6086700000000001E-2</v>
      </c>
    </row>
    <row r="12083" spans="1:17">
      <c r="A12083" t="s">
        <v>14289</v>
      </c>
      <c r="B12083" t="s">
        <v>2</v>
      </c>
      <c r="C12083" t="s">
        <v>10</v>
      </c>
      <c r="D12083" t="s">
        <v>18</v>
      </c>
      <c r="E12083" t="s">
        <v>70</v>
      </c>
      <c r="F12083" t="s">
        <v>28</v>
      </c>
      <c r="G12083">
        <v>10</v>
      </c>
      <c r="H12083">
        <v>1.514945</v>
      </c>
      <c r="I12083">
        <v>1.378071</v>
      </c>
      <c r="J12083">
        <v>-0.13687369999999999</v>
      </c>
      <c r="K12083">
        <v>-0.17305390000000001</v>
      </c>
      <c r="L12083">
        <v>-0.15167839999999999</v>
      </c>
      <c r="M12083">
        <v>-0.13687369999999999</v>
      </c>
      <c r="N12083">
        <v>-0.122069</v>
      </c>
      <c r="O12083">
        <v>-0.1006934</v>
      </c>
      <c r="P12083">
        <v>80.774199999999993</v>
      </c>
      <c r="Q12083">
        <v>2.8231599999999999E-2</v>
      </c>
    </row>
    <row r="12084" spans="1:17">
      <c r="A12084" t="s">
        <v>14290</v>
      </c>
      <c r="B12084" t="s">
        <v>2</v>
      </c>
      <c r="C12084" t="s">
        <v>10</v>
      </c>
      <c r="D12084" t="s">
        <v>18</v>
      </c>
      <c r="E12084" t="s">
        <v>70</v>
      </c>
      <c r="F12084" t="s">
        <v>28</v>
      </c>
      <c r="G12084">
        <v>11</v>
      </c>
      <c r="H12084">
        <v>1.499819</v>
      </c>
      <c r="I12084">
        <v>1.4445600000000001</v>
      </c>
      <c r="J12084">
        <v>-5.5259099999999998E-2</v>
      </c>
      <c r="K12084">
        <v>-9.2386999999999997E-2</v>
      </c>
      <c r="L12084">
        <v>-7.0451600000000003E-2</v>
      </c>
      <c r="M12084">
        <v>-5.5259099999999998E-2</v>
      </c>
      <c r="N12084">
        <v>-4.0066699999999997E-2</v>
      </c>
      <c r="O12084">
        <v>-1.81313E-2</v>
      </c>
      <c r="P12084">
        <v>84.700599999999994</v>
      </c>
      <c r="Q12084">
        <v>2.8971E-2</v>
      </c>
    </row>
    <row r="12085" spans="1:17">
      <c r="A12085" t="s">
        <v>14291</v>
      </c>
      <c r="B12085" t="s">
        <v>2</v>
      </c>
      <c r="C12085" t="s">
        <v>10</v>
      </c>
      <c r="D12085" t="s">
        <v>18</v>
      </c>
      <c r="E12085" t="s">
        <v>70</v>
      </c>
      <c r="F12085" t="s">
        <v>28</v>
      </c>
      <c r="G12085">
        <v>12</v>
      </c>
      <c r="H12085">
        <v>1.4972829999999999</v>
      </c>
      <c r="I12085">
        <v>1.5476810000000001</v>
      </c>
      <c r="J12085">
        <v>5.03978E-2</v>
      </c>
      <c r="K12085">
        <v>1.07841E-2</v>
      </c>
      <c r="L12085">
        <v>3.4188200000000002E-2</v>
      </c>
      <c r="M12085">
        <v>5.03978E-2</v>
      </c>
      <c r="N12085">
        <v>6.6607399999999997E-2</v>
      </c>
      <c r="O12085">
        <v>9.0011499999999994E-2</v>
      </c>
      <c r="P12085">
        <v>88.281099999999995</v>
      </c>
      <c r="Q12085">
        <v>3.0910699999999999E-2</v>
      </c>
    </row>
    <row r="12086" spans="1:17">
      <c r="A12086" t="s">
        <v>14292</v>
      </c>
      <c r="B12086" t="s">
        <v>2</v>
      </c>
      <c r="C12086" t="s">
        <v>10</v>
      </c>
      <c r="D12086" t="s">
        <v>18</v>
      </c>
      <c r="E12086" t="s">
        <v>70</v>
      </c>
      <c r="F12086" t="s">
        <v>28</v>
      </c>
      <c r="G12086">
        <v>13</v>
      </c>
      <c r="H12086">
        <v>1.46174</v>
      </c>
      <c r="I12086">
        <v>1.7052480000000001</v>
      </c>
      <c r="J12086">
        <v>0.24350749999999999</v>
      </c>
      <c r="K12086">
        <v>0.2077447</v>
      </c>
      <c r="L12086">
        <v>0.22887370000000001</v>
      </c>
      <c r="M12086">
        <v>0.24350749999999999</v>
      </c>
      <c r="N12086">
        <v>0.25814140000000002</v>
      </c>
      <c r="O12086">
        <v>0.27927039999999997</v>
      </c>
      <c r="P12086">
        <v>91.271199999999993</v>
      </c>
      <c r="Q12086">
        <v>2.7905900000000001E-2</v>
      </c>
    </row>
    <row r="12087" spans="1:17">
      <c r="A12087" t="s">
        <v>14293</v>
      </c>
      <c r="B12087" t="s">
        <v>2</v>
      </c>
      <c r="C12087" t="s">
        <v>10</v>
      </c>
      <c r="D12087" t="s">
        <v>18</v>
      </c>
      <c r="E12087" t="s">
        <v>70</v>
      </c>
      <c r="F12087" t="s">
        <v>28</v>
      </c>
      <c r="G12087">
        <v>14</v>
      </c>
      <c r="H12087">
        <v>1.5602659999999999</v>
      </c>
      <c r="I12087">
        <v>1.926642</v>
      </c>
      <c r="J12087">
        <v>0.36637540000000002</v>
      </c>
      <c r="K12087">
        <v>0.32797349999999997</v>
      </c>
      <c r="L12087">
        <v>0.35066160000000002</v>
      </c>
      <c r="M12087">
        <v>0.36637540000000002</v>
      </c>
      <c r="N12087">
        <v>0.38208910000000001</v>
      </c>
      <c r="O12087">
        <v>0.40477730000000001</v>
      </c>
      <c r="P12087">
        <v>93.733400000000003</v>
      </c>
      <c r="Q12087">
        <v>2.9965200000000001E-2</v>
      </c>
    </row>
    <row r="12088" spans="1:17">
      <c r="A12088" t="s">
        <v>14294</v>
      </c>
      <c r="B12088" t="s">
        <v>2</v>
      </c>
      <c r="C12088" t="s">
        <v>10</v>
      </c>
      <c r="D12088" t="s">
        <v>18</v>
      </c>
      <c r="E12088" t="s">
        <v>70</v>
      </c>
      <c r="F12088" t="s">
        <v>28</v>
      </c>
      <c r="G12088">
        <v>15</v>
      </c>
      <c r="H12088">
        <v>1.794122</v>
      </c>
      <c r="I12088">
        <v>2.2745000000000002</v>
      </c>
      <c r="J12088">
        <v>0.48037790000000002</v>
      </c>
      <c r="K12088">
        <v>0.43800909999999998</v>
      </c>
      <c r="L12088">
        <v>0.46304089999999998</v>
      </c>
      <c r="M12088">
        <v>0.48037790000000002</v>
      </c>
      <c r="N12088">
        <v>0.49771490000000002</v>
      </c>
      <c r="O12088">
        <v>0.52274679999999996</v>
      </c>
      <c r="P12088">
        <v>95.080500000000001</v>
      </c>
      <c r="Q12088">
        <v>3.3060600000000002E-2</v>
      </c>
    </row>
    <row r="12089" spans="1:17">
      <c r="A12089" t="s">
        <v>14295</v>
      </c>
      <c r="B12089" t="s">
        <v>2</v>
      </c>
      <c r="C12089" t="s">
        <v>10</v>
      </c>
      <c r="D12089" t="s">
        <v>18</v>
      </c>
      <c r="E12089" t="s">
        <v>70</v>
      </c>
      <c r="F12089" t="s">
        <v>28</v>
      </c>
      <c r="G12089">
        <v>16</v>
      </c>
      <c r="H12089">
        <v>2.1180249999999998</v>
      </c>
      <c r="I12089">
        <v>2.777425</v>
      </c>
      <c r="J12089">
        <v>0.65940049999999995</v>
      </c>
      <c r="K12089">
        <v>0.60676759999999996</v>
      </c>
      <c r="L12089">
        <v>0.63786350000000003</v>
      </c>
      <c r="M12089">
        <v>0.65940049999999995</v>
      </c>
      <c r="N12089">
        <v>0.68093740000000003</v>
      </c>
      <c r="O12089">
        <v>0.71203329999999998</v>
      </c>
      <c r="P12089">
        <v>95.906199999999998</v>
      </c>
      <c r="Q12089">
        <v>4.1069599999999998E-2</v>
      </c>
    </row>
    <row r="12090" spans="1:17">
      <c r="A12090" t="s">
        <v>14296</v>
      </c>
      <c r="B12090" t="s">
        <v>2</v>
      </c>
      <c r="C12090" t="s">
        <v>10</v>
      </c>
      <c r="D12090" t="s">
        <v>18</v>
      </c>
      <c r="E12090" t="s">
        <v>70</v>
      </c>
      <c r="F12090" t="s">
        <v>28</v>
      </c>
      <c r="G12090">
        <v>17</v>
      </c>
      <c r="H12090">
        <v>2.4420480000000002</v>
      </c>
      <c r="I12090">
        <v>3.095996</v>
      </c>
      <c r="J12090">
        <v>0.65394890000000006</v>
      </c>
      <c r="K12090">
        <v>0.60168809999999995</v>
      </c>
      <c r="L12090">
        <v>0.63256420000000002</v>
      </c>
      <c r="M12090">
        <v>0.65394890000000006</v>
      </c>
      <c r="N12090">
        <v>0.67533359999999998</v>
      </c>
      <c r="O12090">
        <v>0.70620970000000005</v>
      </c>
      <c r="P12090">
        <v>95.688500000000005</v>
      </c>
      <c r="Q12090">
        <v>4.0779299999999997E-2</v>
      </c>
    </row>
    <row r="12091" spans="1:17">
      <c r="A12091" t="s">
        <v>14297</v>
      </c>
      <c r="B12091" t="s">
        <v>2</v>
      </c>
      <c r="C12091" t="s">
        <v>10</v>
      </c>
      <c r="D12091" t="s">
        <v>18</v>
      </c>
      <c r="E12091" t="s">
        <v>70</v>
      </c>
      <c r="F12091" t="s">
        <v>28</v>
      </c>
      <c r="G12091">
        <v>18</v>
      </c>
      <c r="H12091">
        <v>2.7194289999999999</v>
      </c>
      <c r="I12091">
        <v>3.40815</v>
      </c>
      <c r="J12091">
        <v>0.68872080000000002</v>
      </c>
      <c r="K12091">
        <v>0.63422789999999996</v>
      </c>
      <c r="L12091">
        <v>0.66642270000000003</v>
      </c>
      <c r="M12091">
        <v>0.68872080000000002</v>
      </c>
      <c r="N12091">
        <v>0.71101879999999995</v>
      </c>
      <c r="O12091">
        <v>0.74321369999999998</v>
      </c>
      <c r="P12091">
        <v>94.677999999999997</v>
      </c>
      <c r="Q12091">
        <v>4.2521000000000003E-2</v>
      </c>
    </row>
    <row r="12092" spans="1:17">
      <c r="A12092" t="s">
        <v>14298</v>
      </c>
      <c r="B12092" t="s">
        <v>2</v>
      </c>
      <c r="C12092" t="s">
        <v>10</v>
      </c>
      <c r="D12092" t="s">
        <v>18</v>
      </c>
      <c r="E12092" t="s">
        <v>70</v>
      </c>
      <c r="F12092" t="s">
        <v>28</v>
      </c>
      <c r="G12092">
        <v>19</v>
      </c>
      <c r="H12092">
        <v>3.062602</v>
      </c>
      <c r="I12092">
        <v>3.3747739999999999</v>
      </c>
      <c r="J12092">
        <v>0.31217210000000001</v>
      </c>
      <c r="K12092">
        <v>0.26143460000000002</v>
      </c>
      <c r="L12092">
        <v>0.29141070000000002</v>
      </c>
      <c r="M12092">
        <v>0.31217210000000001</v>
      </c>
      <c r="N12092">
        <v>0.33293349999999999</v>
      </c>
      <c r="O12092">
        <v>0.3629097</v>
      </c>
      <c r="P12092">
        <v>92.617400000000004</v>
      </c>
      <c r="Q12092">
        <v>3.95907E-2</v>
      </c>
    </row>
    <row r="12093" spans="1:17">
      <c r="A12093" t="s">
        <v>14299</v>
      </c>
      <c r="B12093" t="s">
        <v>2</v>
      </c>
      <c r="C12093" t="s">
        <v>10</v>
      </c>
      <c r="D12093" t="s">
        <v>18</v>
      </c>
      <c r="E12093" t="s">
        <v>70</v>
      </c>
      <c r="F12093" t="s">
        <v>28</v>
      </c>
      <c r="G12093">
        <v>20</v>
      </c>
      <c r="H12093">
        <v>2.9004270000000001</v>
      </c>
      <c r="I12093">
        <v>3.0508130000000002</v>
      </c>
      <c r="J12093">
        <v>0.15038589999999999</v>
      </c>
      <c r="K12093">
        <v>9.6251000000000003E-2</v>
      </c>
      <c r="L12093">
        <v>0.1282343</v>
      </c>
      <c r="M12093">
        <v>0.15038589999999999</v>
      </c>
      <c r="N12093">
        <v>0.17253750000000001</v>
      </c>
      <c r="O12093">
        <v>0.2045208</v>
      </c>
      <c r="P12093">
        <v>88.924499999999995</v>
      </c>
      <c r="Q12093">
        <v>4.22417E-2</v>
      </c>
    </row>
    <row r="12094" spans="1:17">
      <c r="A12094" t="s">
        <v>14300</v>
      </c>
      <c r="B12094" t="s">
        <v>2</v>
      </c>
      <c r="C12094" t="s">
        <v>10</v>
      </c>
      <c r="D12094" t="s">
        <v>18</v>
      </c>
      <c r="E12094" t="s">
        <v>70</v>
      </c>
      <c r="F12094" t="s">
        <v>28</v>
      </c>
      <c r="G12094">
        <v>21</v>
      </c>
      <c r="H12094">
        <v>2.6881179999999998</v>
      </c>
      <c r="I12094">
        <v>2.692377</v>
      </c>
      <c r="J12094">
        <v>4.2592000000000003E-3</v>
      </c>
      <c r="K12094">
        <v>-4.3387200000000001E-2</v>
      </c>
      <c r="L12094">
        <v>-1.52373E-2</v>
      </c>
      <c r="M12094">
        <v>4.2592000000000003E-3</v>
      </c>
      <c r="N12094">
        <v>2.3755800000000001E-2</v>
      </c>
      <c r="O12094">
        <v>5.1905600000000003E-2</v>
      </c>
      <c r="P12094">
        <v>83.621300000000005</v>
      </c>
      <c r="Q12094">
        <v>3.7178700000000002E-2</v>
      </c>
    </row>
    <row r="12095" spans="1:17">
      <c r="A12095" t="s">
        <v>14301</v>
      </c>
      <c r="B12095" t="s">
        <v>2</v>
      </c>
      <c r="C12095" t="s">
        <v>10</v>
      </c>
      <c r="D12095" t="s">
        <v>18</v>
      </c>
      <c r="E12095" t="s">
        <v>70</v>
      </c>
      <c r="F12095" t="s">
        <v>28</v>
      </c>
      <c r="G12095">
        <v>22</v>
      </c>
      <c r="H12095">
        <v>2.2647270000000002</v>
      </c>
      <c r="I12095">
        <v>2.2262620000000002</v>
      </c>
      <c r="J12095">
        <v>-3.8465100000000002E-2</v>
      </c>
      <c r="K12095">
        <v>-7.8520699999999999E-2</v>
      </c>
      <c r="L12095">
        <v>-5.4855500000000001E-2</v>
      </c>
      <c r="M12095">
        <v>-3.8465100000000002E-2</v>
      </c>
      <c r="N12095">
        <v>-2.2074699999999999E-2</v>
      </c>
      <c r="O12095">
        <v>1.5904999999999999E-3</v>
      </c>
      <c r="P12095">
        <v>79.598799999999997</v>
      </c>
      <c r="Q12095">
        <v>3.1255600000000001E-2</v>
      </c>
    </row>
    <row r="12096" spans="1:17">
      <c r="A12096" t="s">
        <v>14302</v>
      </c>
      <c r="B12096" t="s">
        <v>2</v>
      </c>
      <c r="C12096" t="s">
        <v>10</v>
      </c>
      <c r="D12096" t="s">
        <v>18</v>
      </c>
      <c r="E12096" t="s">
        <v>70</v>
      </c>
      <c r="F12096" t="s">
        <v>28</v>
      </c>
      <c r="G12096">
        <v>23</v>
      </c>
      <c r="H12096">
        <v>1.747384</v>
      </c>
      <c r="I12096">
        <v>1.80243</v>
      </c>
      <c r="J12096">
        <v>5.5046400000000002E-2</v>
      </c>
      <c r="K12096">
        <v>2.2042099999999998E-2</v>
      </c>
      <c r="L12096">
        <v>4.1541300000000003E-2</v>
      </c>
      <c r="M12096">
        <v>5.5046400000000002E-2</v>
      </c>
      <c r="N12096">
        <v>6.8551500000000001E-2</v>
      </c>
      <c r="O12096">
        <v>8.8050799999999999E-2</v>
      </c>
      <c r="P12096">
        <v>76.360299999999995</v>
      </c>
      <c r="Q12096">
        <v>2.5753399999999999E-2</v>
      </c>
    </row>
    <row r="12097" spans="1:17">
      <c r="A12097" t="s">
        <v>14303</v>
      </c>
      <c r="B12097" t="s">
        <v>2</v>
      </c>
      <c r="C12097" t="s">
        <v>10</v>
      </c>
      <c r="D12097" t="s">
        <v>18</v>
      </c>
      <c r="E12097" t="s">
        <v>70</v>
      </c>
      <c r="F12097" t="s">
        <v>28</v>
      </c>
      <c r="G12097">
        <v>24</v>
      </c>
      <c r="H12097">
        <v>1.3109949999999999</v>
      </c>
      <c r="I12097">
        <v>1.426463</v>
      </c>
      <c r="J12097">
        <v>0.11546819999999999</v>
      </c>
      <c r="K12097">
        <v>8.8109800000000002E-2</v>
      </c>
      <c r="L12097">
        <v>0.1042734</v>
      </c>
      <c r="M12097">
        <v>0.11546819999999999</v>
      </c>
      <c r="N12097">
        <v>0.126663</v>
      </c>
      <c r="O12097">
        <v>0.1428265</v>
      </c>
      <c r="P12097">
        <v>73.791300000000007</v>
      </c>
      <c r="Q12097">
        <v>2.13478E-2</v>
      </c>
    </row>
    <row r="12098" spans="1:17">
      <c r="A12098" t="s">
        <v>14304</v>
      </c>
      <c r="B12098" t="s">
        <v>2</v>
      </c>
      <c r="C12098" t="s">
        <v>10</v>
      </c>
      <c r="D12098" t="s">
        <v>19</v>
      </c>
      <c r="E12098" t="s">
        <v>70</v>
      </c>
      <c r="F12098" t="s">
        <v>21</v>
      </c>
      <c r="G12098">
        <v>1</v>
      </c>
      <c r="H12098">
        <v>0.89656159999999996</v>
      </c>
      <c r="I12098">
        <v>0.91405349999999996</v>
      </c>
      <c r="J12098">
        <v>1.7491900000000001E-2</v>
      </c>
      <c r="K12098">
        <v>3.7431000000000001E-3</v>
      </c>
      <c r="L12098">
        <v>1.1866E-2</v>
      </c>
      <c r="M12098">
        <v>1.7491900000000001E-2</v>
      </c>
      <c r="N12098">
        <v>2.3117800000000001E-2</v>
      </c>
      <c r="O12098">
        <v>3.12407E-2</v>
      </c>
      <c r="P12098">
        <v>63.930100000000003</v>
      </c>
      <c r="Q12098">
        <v>1.07282E-2</v>
      </c>
    </row>
    <row r="12099" spans="1:17">
      <c r="A12099" t="s">
        <v>14305</v>
      </c>
      <c r="B12099" t="s">
        <v>2</v>
      </c>
      <c r="C12099" t="s">
        <v>10</v>
      </c>
      <c r="D12099" t="s">
        <v>19</v>
      </c>
      <c r="E12099" t="s">
        <v>70</v>
      </c>
      <c r="F12099" t="s">
        <v>21</v>
      </c>
      <c r="G12099">
        <v>2</v>
      </c>
      <c r="H12099">
        <v>0.81516750000000004</v>
      </c>
      <c r="I12099">
        <v>0.80359170000000002</v>
      </c>
      <c r="J12099">
        <v>-1.1575800000000001E-2</v>
      </c>
      <c r="K12099">
        <v>-2.30076E-2</v>
      </c>
      <c r="L12099">
        <v>-1.62536E-2</v>
      </c>
      <c r="M12099">
        <v>-1.1575800000000001E-2</v>
      </c>
      <c r="N12099">
        <v>-6.8979999999999996E-3</v>
      </c>
      <c r="O12099">
        <v>-1.44E-4</v>
      </c>
      <c r="P12099">
        <v>63.072400000000002</v>
      </c>
      <c r="Q12099">
        <v>8.9203000000000008E-3</v>
      </c>
    </row>
    <row r="12100" spans="1:17">
      <c r="A12100" t="s">
        <v>14306</v>
      </c>
      <c r="B12100" t="s">
        <v>2</v>
      </c>
      <c r="C12100" t="s">
        <v>10</v>
      </c>
      <c r="D12100" t="s">
        <v>19</v>
      </c>
      <c r="E12100" t="s">
        <v>70</v>
      </c>
      <c r="F12100" t="s">
        <v>21</v>
      </c>
      <c r="G12100">
        <v>3</v>
      </c>
      <c r="H12100">
        <v>0.77331799999999995</v>
      </c>
      <c r="I12100">
        <v>0.74197610000000003</v>
      </c>
      <c r="J12100">
        <v>-3.1341899999999999E-2</v>
      </c>
      <c r="K12100">
        <v>-4.19806E-2</v>
      </c>
      <c r="L12100">
        <v>-3.5695200000000003E-2</v>
      </c>
      <c r="M12100">
        <v>-3.1341899999999999E-2</v>
      </c>
      <c r="N12100">
        <v>-2.6988600000000001E-2</v>
      </c>
      <c r="O12100">
        <v>-2.0703099999999999E-2</v>
      </c>
      <c r="P12100">
        <v>62.146999999999998</v>
      </c>
      <c r="Q12100">
        <v>8.3014999999999999E-3</v>
      </c>
    </row>
    <row r="12101" spans="1:17">
      <c r="A12101" t="s">
        <v>14307</v>
      </c>
      <c r="B12101" t="s">
        <v>2</v>
      </c>
      <c r="C12101" t="s">
        <v>10</v>
      </c>
      <c r="D12101" t="s">
        <v>19</v>
      </c>
      <c r="E12101" t="s">
        <v>70</v>
      </c>
      <c r="F12101" t="s">
        <v>21</v>
      </c>
      <c r="G12101">
        <v>4</v>
      </c>
      <c r="H12101">
        <v>0.74823450000000002</v>
      </c>
      <c r="I12101">
        <v>0.71120470000000002</v>
      </c>
      <c r="J12101">
        <v>-3.7029800000000002E-2</v>
      </c>
      <c r="K12101">
        <v>-4.6887600000000001E-2</v>
      </c>
      <c r="L12101">
        <v>-4.1063500000000003E-2</v>
      </c>
      <c r="M12101">
        <v>-3.7029800000000002E-2</v>
      </c>
      <c r="N12101">
        <v>-3.29961E-2</v>
      </c>
      <c r="O12101">
        <v>-2.7172000000000002E-2</v>
      </c>
      <c r="P12101">
        <v>61.291699999999999</v>
      </c>
      <c r="Q12101">
        <v>7.6921000000000003E-3</v>
      </c>
    </row>
    <row r="12102" spans="1:17">
      <c r="A12102" t="s">
        <v>14308</v>
      </c>
      <c r="B12102" t="s">
        <v>2</v>
      </c>
      <c r="C12102" t="s">
        <v>10</v>
      </c>
      <c r="D12102" t="s">
        <v>19</v>
      </c>
      <c r="E12102" t="s">
        <v>70</v>
      </c>
      <c r="F12102" t="s">
        <v>21</v>
      </c>
      <c r="G12102">
        <v>5</v>
      </c>
      <c r="H12102">
        <v>0.75693060000000001</v>
      </c>
      <c r="I12102">
        <v>0.71173779999999998</v>
      </c>
      <c r="J12102">
        <v>-4.5192700000000002E-2</v>
      </c>
      <c r="K12102">
        <v>-5.4600900000000001E-2</v>
      </c>
      <c r="L12102">
        <v>-4.9042500000000003E-2</v>
      </c>
      <c r="M12102">
        <v>-4.5192700000000002E-2</v>
      </c>
      <c r="N12102">
        <v>-4.1342999999999998E-2</v>
      </c>
      <c r="O12102">
        <v>-3.57846E-2</v>
      </c>
      <c r="P12102">
        <v>60.565800000000003</v>
      </c>
      <c r="Q12102">
        <v>7.3412E-3</v>
      </c>
    </row>
    <row r="12103" spans="1:17">
      <c r="A12103" t="s">
        <v>14309</v>
      </c>
      <c r="B12103" t="s">
        <v>2</v>
      </c>
      <c r="C12103" t="s">
        <v>10</v>
      </c>
      <c r="D12103" t="s">
        <v>19</v>
      </c>
      <c r="E12103" t="s">
        <v>70</v>
      </c>
      <c r="F12103" t="s">
        <v>21</v>
      </c>
      <c r="G12103">
        <v>6</v>
      </c>
      <c r="H12103">
        <v>0.83758460000000001</v>
      </c>
      <c r="I12103">
        <v>0.76941139999999997</v>
      </c>
      <c r="J12103">
        <v>-6.8173200000000003E-2</v>
      </c>
      <c r="K12103">
        <v>-7.9509200000000002E-2</v>
      </c>
      <c r="L12103">
        <v>-7.2811799999999996E-2</v>
      </c>
      <c r="M12103">
        <v>-6.8173200000000003E-2</v>
      </c>
      <c r="N12103">
        <v>-6.3534599999999997E-2</v>
      </c>
      <c r="O12103">
        <v>-5.6837199999999997E-2</v>
      </c>
      <c r="P12103">
        <v>60.010399999999997</v>
      </c>
      <c r="Q12103">
        <v>8.8454999999999992E-3</v>
      </c>
    </row>
    <row r="12104" spans="1:17">
      <c r="A12104" t="s">
        <v>14310</v>
      </c>
      <c r="B12104" t="s">
        <v>2</v>
      </c>
      <c r="C12104" t="s">
        <v>10</v>
      </c>
      <c r="D12104" t="s">
        <v>19</v>
      </c>
      <c r="E12104" t="s">
        <v>70</v>
      </c>
      <c r="F12104" t="s">
        <v>21</v>
      </c>
      <c r="G12104">
        <v>7</v>
      </c>
      <c r="H12104">
        <v>0.98757360000000005</v>
      </c>
      <c r="I12104">
        <v>0.88648720000000003</v>
      </c>
      <c r="J12104">
        <v>-0.10108640000000001</v>
      </c>
      <c r="K12104">
        <v>-0.11498410000000001</v>
      </c>
      <c r="L12104">
        <v>-0.1067733</v>
      </c>
      <c r="M12104">
        <v>-0.10108640000000001</v>
      </c>
      <c r="N12104">
        <v>-9.5399600000000001E-2</v>
      </c>
      <c r="O12104">
        <v>-8.7188699999999994E-2</v>
      </c>
      <c r="P12104">
        <v>60.203899999999997</v>
      </c>
      <c r="Q12104">
        <v>1.08445E-2</v>
      </c>
    </row>
    <row r="12105" spans="1:17">
      <c r="A12105" t="s">
        <v>14311</v>
      </c>
      <c r="B12105" t="s">
        <v>2</v>
      </c>
      <c r="C12105" t="s">
        <v>10</v>
      </c>
      <c r="D12105" t="s">
        <v>19</v>
      </c>
      <c r="E12105" t="s">
        <v>70</v>
      </c>
      <c r="F12105" t="s">
        <v>21</v>
      </c>
      <c r="G12105">
        <v>8</v>
      </c>
      <c r="H12105">
        <v>1.1090230000000001</v>
      </c>
      <c r="I12105">
        <v>0.9830894</v>
      </c>
      <c r="J12105">
        <v>-0.12593370000000001</v>
      </c>
      <c r="K12105">
        <v>-0.1418393</v>
      </c>
      <c r="L12105">
        <v>-0.13244210000000001</v>
      </c>
      <c r="M12105">
        <v>-0.12593370000000001</v>
      </c>
      <c r="N12105">
        <v>-0.1194252</v>
      </c>
      <c r="O12105">
        <v>-0.110028</v>
      </c>
      <c r="P12105">
        <v>62.731000000000002</v>
      </c>
      <c r="Q12105">
        <v>1.24113E-2</v>
      </c>
    </row>
    <row r="12106" spans="1:17">
      <c r="A12106" t="s">
        <v>14312</v>
      </c>
      <c r="B12106" t="s">
        <v>2</v>
      </c>
      <c r="C12106" t="s">
        <v>10</v>
      </c>
      <c r="D12106" t="s">
        <v>19</v>
      </c>
      <c r="E12106" t="s">
        <v>70</v>
      </c>
      <c r="F12106" t="s">
        <v>21</v>
      </c>
      <c r="G12106">
        <v>9</v>
      </c>
      <c r="H12106">
        <v>1.1424540000000001</v>
      </c>
      <c r="I12106">
        <v>0.97654039999999998</v>
      </c>
      <c r="J12106">
        <v>-0.1659139</v>
      </c>
      <c r="K12106">
        <v>-0.18360889999999999</v>
      </c>
      <c r="L12106">
        <v>-0.17315459999999999</v>
      </c>
      <c r="M12106">
        <v>-0.1659139</v>
      </c>
      <c r="N12106">
        <v>-0.15867329999999999</v>
      </c>
      <c r="O12106">
        <v>-0.14821899999999999</v>
      </c>
      <c r="P12106">
        <v>66.149699999999996</v>
      </c>
      <c r="Q12106">
        <v>1.38075E-2</v>
      </c>
    </row>
    <row r="12107" spans="1:17">
      <c r="A12107" t="s">
        <v>14313</v>
      </c>
      <c r="B12107" t="s">
        <v>2</v>
      </c>
      <c r="C12107" t="s">
        <v>10</v>
      </c>
      <c r="D12107" t="s">
        <v>19</v>
      </c>
      <c r="E12107" t="s">
        <v>70</v>
      </c>
      <c r="F12107" t="s">
        <v>21</v>
      </c>
      <c r="G12107">
        <v>10</v>
      </c>
      <c r="H12107">
        <v>1.152185</v>
      </c>
      <c r="I12107">
        <v>0.9988437</v>
      </c>
      <c r="J12107">
        <v>-0.15334120000000001</v>
      </c>
      <c r="K12107">
        <v>-0.171157</v>
      </c>
      <c r="L12107">
        <v>-0.1606313</v>
      </c>
      <c r="M12107">
        <v>-0.15334120000000001</v>
      </c>
      <c r="N12107">
        <v>-0.14605109999999999</v>
      </c>
      <c r="O12107">
        <v>-0.13552529999999999</v>
      </c>
      <c r="P12107">
        <v>69.842200000000005</v>
      </c>
      <c r="Q12107">
        <v>1.3901800000000001E-2</v>
      </c>
    </row>
    <row r="12108" spans="1:17">
      <c r="A12108" t="s">
        <v>14314</v>
      </c>
      <c r="B12108" t="s">
        <v>2</v>
      </c>
      <c r="C12108" t="s">
        <v>10</v>
      </c>
      <c r="D12108" t="s">
        <v>19</v>
      </c>
      <c r="E12108" t="s">
        <v>70</v>
      </c>
      <c r="F12108" t="s">
        <v>21</v>
      </c>
      <c r="G12108">
        <v>11</v>
      </c>
      <c r="H12108">
        <v>1.1396230000000001</v>
      </c>
      <c r="I12108">
        <v>1.029757</v>
      </c>
      <c r="J12108">
        <v>-0.10986559999999999</v>
      </c>
      <c r="K12108">
        <v>-0.12861410000000001</v>
      </c>
      <c r="L12108">
        <v>-0.1175373</v>
      </c>
      <c r="M12108">
        <v>-0.10986559999999999</v>
      </c>
      <c r="N12108">
        <v>-0.1021939</v>
      </c>
      <c r="O12108">
        <v>-9.1117199999999995E-2</v>
      </c>
      <c r="P12108">
        <v>73.315100000000001</v>
      </c>
      <c r="Q12108">
        <v>1.46295E-2</v>
      </c>
    </row>
    <row r="12109" spans="1:17">
      <c r="A12109" t="s">
        <v>14315</v>
      </c>
      <c r="B12109" t="s">
        <v>2</v>
      </c>
      <c r="C12109" t="s">
        <v>10</v>
      </c>
      <c r="D12109" t="s">
        <v>19</v>
      </c>
      <c r="E12109" t="s">
        <v>70</v>
      </c>
      <c r="F12109" t="s">
        <v>21</v>
      </c>
      <c r="G12109">
        <v>12</v>
      </c>
      <c r="H12109">
        <v>1.1258649999999999</v>
      </c>
      <c r="I12109">
        <v>1.097048</v>
      </c>
      <c r="J12109">
        <v>-2.8816899999999999E-2</v>
      </c>
      <c r="K12109">
        <v>-4.8182700000000002E-2</v>
      </c>
      <c r="L12109">
        <v>-3.6741200000000002E-2</v>
      </c>
      <c r="M12109">
        <v>-2.8816899999999999E-2</v>
      </c>
      <c r="N12109">
        <v>-2.0892600000000001E-2</v>
      </c>
      <c r="O12109">
        <v>-9.4511000000000005E-3</v>
      </c>
      <c r="P12109">
        <v>76.537700000000001</v>
      </c>
      <c r="Q12109">
        <v>1.51112E-2</v>
      </c>
    </row>
    <row r="12110" spans="1:17">
      <c r="A12110" t="s">
        <v>14316</v>
      </c>
      <c r="B12110" t="s">
        <v>2</v>
      </c>
      <c r="C12110" t="s">
        <v>10</v>
      </c>
      <c r="D12110" t="s">
        <v>19</v>
      </c>
      <c r="E12110" t="s">
        <v>70</v>
      </c>
      <c r="F12110" t="s">
        <v>21</v>
      </c>
      <c r="G12110">
        <v>13</v>
      </c>
      <c r="H12110">
        <v>1.1086290000000001</v>
      </c>
      <c r="I12110">
        <v>1.2306079999999999</v>
      </c>
      <c r="J12110">
        <v>0.12197959999999999</v>
      </c>
      <c r="K12110">
        <v>0.1018955</v>
      </c>
      <c r="L12110">
        <v>0.1137614</v>
      </c>
      <c r="M12110">
        <v>0.12197959999999999</v>
      </c>
      <c r="N12110">
        <v>0.1301978</v>
      </c>
      <c r="O12110">
        <v>0.14206360000000001</v>
      </c>
      <c r="P12110">
        <v>79.340500000000006</v>
      </c>
      <c r="Q12110">
        <v>1.56717E-2</v>
      </c>
    </row>
    <row r="12111" spans="1:17">
      <c r="A12111" t="s">
        <v>14317</v>
      </c>
      <c r="B12111" t="s">
        <v>2</v>
      </c>
      <c r="C12111" t="s">
        <v>10</v>
      </c>
      <c r="D12111" t="s">
        <v>19</v>
      </c>
      <c r="E12111" t="s">
        <v>70</v>
      </c>
      <c r="F12111" t="s">
        <v>21</v>
      </c>
      <c r="G12111">
        <v>14</v>
      </c>
      <c r="H12111">
        <v>1.189603</v>
      </c>
      <c r="I12111">
        <v>1.3796930000000001</v>
      </c>
      <c r="J12111">
        <v>0.1900906</v>
      </c>
      <c r="K12111">
        <v>0.16866400000000001</v>
      </c>
      <c r="L12111">
        <v>0.18132300000000001</v>
      </c>
      <c r="M12111">
        <v>0.1900906</v>
      </c>
      <c r="N12111">
        <v>0.19885820000000001</v>
      </c>
      <c r="O12111">
        <v>0.21151719999999999</v>
      </c>
      <c r="P12111">
        <v>81.482600000000005</v>
      </c>
      <c r="Q12111">
        <v>1.6719299999999999E-2</v>
      </c>
    </row>
    <row r="12112" spans="1:17">
      <c r="A12112" t="s">
        <v>14318</v>
      </c>
      <c r="B12112" t="s">
        <v>2</v>
      </c>
      <c r="C12112" t="s">
        <v>10</v>
      </c>
      <c r="D12112" t="s">
        <v>19</v>
      </c>
      <c r="E12112" t="s">
        <v>70</v>
      </c>
      <c r="F12112" t="s">
        <v>21</v>
      </c>
      <c r="G12112">
        <v>15</v>
      </c>
      <c r="H12112">
        <v>1.343899</v>
      </c>
      <c r="I12112">
        <v>1.5813489999999999</v>
      </c>
      <c r="J12112">
        <v>0.2374503</v>
      </c>
      <c r="K12112">
        <v>0.2130338</v>
      </c>
      <c r="L12112">
        <v>0.2274592</v>
      </c>
      <c r="M12112">
        <v>0.2374503</v>
      </c>
      <c r="N12112">
        <v>0.2474413</v>
      </c>
      <c r="O12112">
        <v>0.26186670000000001</v>
      </c>
      <c r="P12112">
        <v>82.885199999999998</v>
      </c>
      <c r="Q12112">
        <v>1.9052300000000001E-2</v>
      </c>
    </row>
    <row r="12113" spans="1:17">
      <c r="A12113" t="s">
        <v>14319</v>
      </c>
      <c r="B12113" t="s">
        <v>2</v>
      </c>
      <c r="C12113" t="s">
        <v>10</v>
      </c>
      <c r="D12113" t="s">
        <v>19</v>
      </c>
      <c r="E12113" t="s">
        <v>70</v>
      </c>
      <c r="F12113" t="s">
        <v>21</v>
      </c>
      <c r="G12113">
        <v>16</v>
      </c>
      <c r="H12113">
        <v>1.544867</v>
      </c>
      <c r="I12113">
        <v>1.8090649999999999</v>
      </c>
      <c r="J12113">
        <v>0.26419900000000002</v>
      </c>
      <c r="K12113">
        <v>0.23767769999999999</v>
      </c>
      <c r="L12113">
        <v>0.25334669999999998</v>
      </c>
      <c r="M12113">
        <v>0.26419900000000002</v>
      </c>
      <c r="N12113">
        <v>0.2750512</v>
      </c>
      <c r="O12113">
        <v>0.29072019999999998</v>
      </c>
      <c r="P12113">
        <v>83.687200000000004</v>
      </c>
      <c r="Q12113">
        <v>2.06946E-2</v>
      </c>
    </row>
    <row r="12114" spans="1:17">
      <c r="A12114" t="s">
        <v>14320</v>
      </c>
      <c r="B12114" t="s">
        <v>2</v>
      </c>
      <c r="C12114" t="s">
        <v>10</v>
      </c>
      <c r="D12114" t="s">
        <v>19</v>
      </c>
      <c r="E12114" t="s">
        <v>70</v>
      </c>
      <c r="F12114" t="s">
        <v>21</v>
      </c>
      <c r="G12114">
        <v>17</v>
      </c>
      <c r="H12114">
        <v>1.750815</v>
      </c>
      <c r="I12114">
        <v>2.0125190000000002</v>
      </c>
      <c r="J12114">
        <v>0.26170379999999999</v>
      </c>
      <c r="K12114">
        <v>0.23476459999999999</v>
      </c>
      <c r="L12114">
        <v>0.25068049999999997</v>
      </c>
      <c r="M12114">
        <v>0.26170379999999999</v>
      </c>
      <c r="N12114">
        <v>0.272727</v>
      </c>
      <c r="O12114">
        <v>0.28864289999999998</v>
      </c>
      <c r="P12114">
        <v>83.255899999999997</v>
      </c>
      <c r="Q12114">
        <v>2.10207E-2</v>
      </c>
    </row>
    <row r="12115" spans="1:17">
      <c r="A12115" t="s">
        <v>14321</v>
      </c>
      <c r="B12115" t="s">
        <v>2</v>
      </c>
      <c r="C12115" t="s">
        <v>10</v>
      </c>
      <c r="D12115" t="s">
        <v>19</v>
      </c>
      <c r="E12115" t="s">
        <v>70</v>
      </c>
      <c r="F12115" t="s">
        <v>21</v>
      </c>
      <c r="G12115">
        <v>18</v>
      </c>
      <c r="H12115">
        <v>1.917902</v>
      </c>
      <c r="I12115">
        <v>2.136495</v>
      </c>
      <c r="J12115">
        <v>0.21859390000000001</v>
      </c>
      <c r="K12115">
        <v>0.19026689999999999</v>
      </c>
      <c r="L12115">
        <v>0.20700270000000001</v>
      </c>
      <c r="M12115">
        <v>0.21859390000000001</v>
      </c>
      <c r="N12115">
        <v>0.230185</v>
      </c>
      <c r="O12115">
        <v>0.2469209</v>
      </c>
      <c r="P12115">
        <v>81.919600000000003</v>
      </c>
      <c r="Q12115">
        <v>2.21037E-2</v>
      </c>
    </row>
    <row r="12116" spans="1:17">
      <c r="A12116" t="s">
        <v>14322</v>
      </c>
      <c r="B12116" t="s">
        <v>2</v>
      </c>
      <c r="C12116" t="s">
        <v>10</v>
      </c>
      <c r="D12116" t="s">
        <v>19</v>
      </c>
      <c r="E12116" t="s">
        <v>70</v>
      </c>
      <c r="F12116" t="s">
        <v>21</v>
      </c>
      <c r="G12116">
        <v>19</v>
      </c>
      <c r="H12116">
        <v>2.115793</v>
      </c>
      <c r="I12116">
        <v>2.142881</v>
      </c>
      <c r="J12116">
        <v>2.7087199999999999E-2</v>
      </c>
      <c r="K12116">
        <v>-8.989E-4</v>
      </c>
      <c r="L12116">
        <v>1.56355E-2</v>
      </c>
      <c r="M12116">
        <v>2.7087199999999999E-2</v>
      </c>
      <c r="N12116">
        <v>3.8538900000000001E-2</v>
      </c>
      <c r="O12116">
        <v>5.5073299999999999E-2</v>
      </c>
      <c r="P12116">
        <v>79.599400000000003</v>
      </c>
      <c r="Q12116">
        <v>2.1837700000000002E-2</v>
      </c>
    </row>
    <row r="12117" spans="1:17">
      <c r="A12117" t="s">
        <v>14323</v>
      </c>
      <c r="B12117" t="s">
        <v>2</v>
      </c>
      <c r="C12117" t="s">
        <v>10</v>
      </c>
      <c r="D12117" t="s">
        <v>19</v>
      </c>
      <c r="E12117" t="s">
        <v>70</v>
      </c>
      <c r="F12117" t="s">
        <v>21</v>
      </c>
      <c r="G12117">
        <v>20</v>
      </c>
      <c r="H12117">
        <v>2.0856840000000001</v>
      </c>
      <c r="I12117">
        <v>2.0306479999999998</v>
      </c>
      <c r="J12117">
        <v>-5.5035300000000002E-2</v>
      </c>
      <c r="K12117">
        <v>-8.3506700000000003E-2</v>
      </c>
      <c r="L12117">
        <v>-6.6685599999999998E-2</v>
      </c>
      <c r="M12117">
        <v>-5.5035300000000002E-2</v>
      </c>
      <c r="N12117">
        <v>-4.3385100000000003E-2</v>
      </c>
      <c r="O12117">
        <v>-2.6563900000000001E-2</v>
      </c>
      <c r="P12117">
        <v>76.112899999999996</v>
      </c>
      <c r="Q12117">
        <v>2.2216300000000001E-2</v>
      </c>
    </row>
    <row r="12118" spans="1:17">
      <c r="A12118" t="s">
        <v>14324</v>
      </c>
      <c r="B12118" t="s">
        <v>2</v>
      </c>
      <c r="C12118" t="s">
        <v>10</v>
      </c>
      <c r="D12118" t="s">
        <v>19</v>
      </c>
      <c r="E12118" t="s">
        <v>70</v>
      </c>
      <c r="F12118" t="s">
        <v>21</v>
      </c>
      <c r="G12118">
        <v>21</v>
      </c>
      <c r="H12118">
        <v>1.9530099999999999</v>
      </c>
      <c r="I12118">
        <v>1.9259409999999999</v>
      </c>
      <c r="J12118">
        <v>-2.7069599999999999E-2</v>
      </c>
      <c r="K12118">
        <v>-5.3823200000000002E-2</v>
      </c>
      <c r="L12118">
        <v>-3.8017000000000002E-2</v>
      </c>
      <c r="M12118">
        <v>-2.7069599999999999E-2</v>
      </c>
      <c r="N12118">
        <v>-1.6122299999999999E-2</v>
      </c>
      <c r="O12118">
        <v>-3.1609999999999999E-4</v>
      </c>
      <c r="P12118">
        <v>71.653599999999997</v>
      </c>
      <c r="Q12118">
        <v>2.0875899999999999E-2</v>
      </c>
    </row>
    <row r="12119" spans="1:17">
      <c r="A12119" t="s">
        <v>14325</v>
      </c>
      <c r="B12119" t="s">
        <v>2</v>
      </c>
      <c r="C12119" t="s">
        <v>10</v>
      </c>
      <c r="D12119" t="s">
        <v>19</v>
      </c>
      <c r="E12119" t="s">
        <v>70</v>
      </c>
      <c r="F12119" t="s">
        <v>21</v>
      </c>
      <c r="G12119">
        <v>22</v>
      </c>
      <c r="H12119">
        <v>1.742013</v>
      </c>
      <c r="I12119">
        <v>1.7415780000000001</v>
      </c>
      <c r="J12119">
        <v>-4.3570000000000002E-4</v>
      </c>
      <c r="K12119">
        <v>-2.3376999999999998E-2</v>
      </c>
      <c r="L12119">
        <v>-9.8230999999999995E-3</v>
      </c>
      <c r="M12119">
        <v>-4.3570000000000002E-4</v>
      </c>
      <c r="N12119">
        <v>8.9516999999999999E-3</v>
      </c>
      <c r="O12119">
        <v>2.25057E-2</v>
      </c>
      <c r="P12119">
        <v>68.651499999999999</v>
      </c>
      <c r="Q12119">
        <v>1.7901199999999999E-2</v>
      </c>
    </row>
    <row r="12120" spans="1:17">
      <c r="A12120" t="s">
        <v>14326</v>
      </c>
      <c r="B12120" t="s">
        <v>2</v>
      </c>
      <c r="C12120" t="s">
        <v>10</v>
      </c>
      <c r="D12120" t="s">
        <v>19</v>
      </c>
      <c r="E12120" t="s">
        <v>70</v>
      </c>
      <c r="F12120" t="s">
        <v>21</v>
      </c>
      <c r="G12120">
        <v>23</v>
      </c>
      <c r="H12120">
        <v>1.4113199999999999</v>
      </c>
      <c r="I12120">
        <v>1.441865</v>
      </c>
      <c r="J12120">
        <v>3.0545599999999999E-2</v>
      </c>
      <c r="K12120">
        <v>1.1119800000000001E-2</v>
      </c>
      <c r="L12120">
        <v>2.2596700000000001E-2</v>
      </c>
      <c r="M12120">
        <v>3.0545599999999999E-2</v>
      </c>
      <c r="N12120">
        <v>3.8494500000000001E-2</v>
      </c>
      <c r="O12120">
        <v>4.9971399999999999E-2</v>
      </c>
      <c r="P12120">
        <v>66.730800000000002</v>
      </c>
      <c r="Q12120">
        <v>1.5158100000000001E-2</v>
      </c>
    </row>
    <row r="12121" spans="1:17">
      <c r="A12121" t="s">
        <v>14327</v>
      </c>
      <c r="B12121" t="s">
        <v>2</v>
      </c>
      <c r="C12121" t="s">
        <v>10</v>
      </c>
      <c r="D12121" t="s">
        <v>19</v>
      </c>
      <c r="E12121" t="s">
        <v>70</v>
      </c>
      <c r="F12121" t="s">
        <v>21</v>
      </c>
      <c r="G12121">
        <v>24</v>
      </c>
      <c r="H12121">
        <v>1.1111009999999999</v>
      </c>
      <c r="I12121">
        <v>1.1475770000000001</v>
      </c>
      <c r="J12121">
        <v>3.64757E-2</v>
      </c>
      <c r="K12121">
        <v>1.9908800000000001E-2</v>
      </c>
      <c r="L12121">
        <v>2.96966E-2</v>
      </c>
      <c r="M12121">
        <v>3.64757E-2</v>
      </c>
      <c r="N12121">
        <v>4.32547E-2</v>
      </c>
      <c r="O12121">
        <v>5.3042600000000002E-2</v>
      </c>
      <c r="P12121">
        <v>65.226100000000002</v>
      </c>
      <c r="Q12121">
        <v>1.29272E-2</v>
      </c>
    </row>
    <row r="12122" spans="1:17">
      <c r="A12122" t="s">
        <v>14328</v>
      </c>
      <c r="B12122" t="s">
        <v>2</v>
      </c>
      <c r="C12122" t="s">
        <v>10</v>
      </c>
      <c r="D12122" t="s">
        <v>19</v>
      </c>
      <c r="E12122" t="s">
        <v>70</v>
      </c>
      <c r="F12122" t="s">
        <v>22</v>
      </c>
      <c r="G12122">
        <v>1</v>
      </c>
      <c r="H12122">
        <v>0.71612419999999999</v>
      </c>
      <c r="I12122">
        <v>0.70712799999999998</v>
      </c>
      <c r="J12122">
        <v>-8.9961999999999993E-3</v>
      </c>
      <c r="K12122">
        <v>-1.5023999999999999E-2</v>
      </c>
      <c r="L12122">
        <v>-1.1462699999999999E-2</v>
      </c>
      <c r="M12122">
        <v>-8.9961999999999993E-3</v>
      </c>
      <c r="N12122">
        <v>-6.5296E-3</v>
      </c>
      <c r="O12122">
        <v>-2.9683999999999999E-3</v>
      </c>
      <c r="P12122">
        <v>60.217300000000002</v>
      </c>
      <c r="Q12122">
        <v>4.7035000000000002E-3</v>
      </c>
    </row>
    <row r="12123" spans="1:17">
      <c r="A12123" t="s">
        <v>14329</v>
      </c>
      <c r="B12123" t="s">
        <v>2</v>
      </c>
      <c r="C12123" t="s">
        <v>10</v>
      </c>
      <c r="D12123" t="s">
        <v>19</v>
      </c>
      <c r="E12123" t="s">
        <v>70</v>
      </c>
      <c r="F12123" t="s">
        <v>22</v>
      </c>
      <c r="G12123">
        <v>2</v>
      </c>
      <c r="H12123">
        <v>0.64330540000000003</v>
      </c>
      <c r="I12123">
        <v>0.60054479999999999</v>
      </c>
      <c r="J12123">
        <v>-4.2760600000000003E-2</v>
      </c>
      <c r="K12123">
        <v>-4.7861899999999999E-2</v>
      </c>
      <c r="L12123">
        <v>-4.4847999999999999E-2</v>
      </c>
      <c r="M12123">
        <v>-4.2760600000000003E-2</v>
      </c>
      <c r="N12123">
        <v>-4.06732E-2</v>
      </c>
      <c r="O12123">
        <v>-3.76593E-2</v>
      </c>
      <c r="P12123">
        <v>59.731699999999996</v>
      </c>
      <c r="Q12123">
        <v>3.9805999999999999E-3</v>
      </c>
    </row>
    <row r="12124" spans="1:17">
      <c r="A12124" t="s">
        <v>14330</v>
      </c>
      <c r="B12124" t="s">
        <v>2</v>
      </c>
      <c r="C12124" t="s">
        <v>10</v>
      </c>
      <c r="D12124" t="s">
        <v>19</v>
      </c>
      <c r="E12124" t="s">
        <v>70</v>
      </c>
      <c r="F12124" t="s">
        <v>22</v>
      </c>
      <c r="G12124">
        <v>3</v>
      </c>
      <c r="H12124">
        <v>0.60631919999999995</v>
      </c>
      <c r="I12124">
        <v>0.55243109999999995</v>
      </c>
      <c r="J12124">
        <v>-5.3888100000000001E-2</v>
      </c>
      <c r="K12124">
        <v>-5.8137099999999997E-2</v>
      </c>
      <c r="L12124">
        <v>-5.5626799999999997E-2</v>
      </c>
      <c r="M12124">
        <v>-5.3888100000000001E-2</v>
      </c>
      <c r="N12124">
        <v>-5.2149399999999999E-2</v>
      </c>
      <c r="O12124">
        <v>-4.9639099999999999E-2</v>
      </c>
      <c r="P12124">
        <v>59.174199999999999</v>
      </c>
      <c r="Q12124">
        <v>3.3154999999999999E-3</v>
      </c>
    </row>
    <row r="12125" spans="1:17">
      <c r="A12125" t="s">
        <v>14331</v>
      </c>
      <c r="B12125" t="s">
        <v>2</v>
      </c>
      <c r="C12125" t="s">
        <v>10</v>
      </c>
      <c r="D12125" t="s">
        <v>19</v>
      </c>
      <c r="E12125" t="s">
        <v>70</v>
      </c>
      <c r="F12125" t="s">
        <v>22</v>
      </c>
      <c r="G12125">
        <v>4</v>
      </c>
      <c r="H12125">
        <v>0.59085180000000004</v>
      </c>
      <c r="I12125">
        <v>0.52389600000000003</v>
      </c>
      <c r="J12125">
        <v>-6.6955799999999996E-2</v>
      </c>
      <c r="K12125">
        <v>-7.0893200000000003E-2</v>
      </c>
      <c r="L12125">
        <v>-6.8567000000000003E-2</v>
      </c>
      <c r="M12125">
        <v>-6.6955799999999996E-2</v>
      </c>
      <c r="N12125">
        <v>-6.5344600000000003E-2</v>
      </c>
      <c r="O12125">
        <v>-6.3018400000000002E-2</v>
      </c>
      <c r="P12125">
        <v>58.660499999999999</v>
      </c>
      <c r="Q12125">
        <v>3.0723999999999999E-3</v>
      </c>
    </row>
    <row r="12126" spans="1:17">
      <c r="A12126" t="s">
        <v>14332</v>
      </c>
      <c r="B12126" t="s">
        <v>2</v>
      </c>
      <c r="C12126" t="s">
        <v>10</v>
      </c>
      <c r="D12126" t="s">
        <v>19</v>
      </c>
      <c r="E12126" t="s">
        <v>70</v>
      </c>
      <c r="F12126" t="s">
        <v>22</v>
      </c>
      <c r="G12126">
        <v>5</v>
      </c>
      <c r="H12126">
        <v>0.59256989999999998</v>
      </c>
      <c r="I12126">
        <v>0.52103160000000004</v>
      </c>
      <c r="J12126">
        <v>-7.1538299999999999E-2</v>
      </c>
      <c r="K12126">
        <v>-7.4935299999999996E-2</v>
      </c>
      <c r="L12126">
        <v>-7.2928300000000001E-2</v>
      </c>
      <c r="M12126">
        <v>-7.1538299999999999E-2</v>
      </c>
      <c r="N12126">
        <v>-7.0148199999999994E-2</v>
      </c>
      <c r="O12126">
        <v>-6.8141199999999999E-2</v>
      </c>
      <c r="P12126">
        <v>58.3232</v>
      </c>
      <c r="Q12126">
        <v>2.6508E-3</v>
      </c>
    </row>
    <row r="12127" spans="1:17">
      <c r="A12127" t="s">
        <v>14333</v>
      </c>
      <c r="B12127" t="s">
        <v>2</v>
      </c>
      <c r="C12127" t="s">
        <v>10</v>
      </c>
      <c r="D12127" t="s">
        <v>19</v>
      </c>
      <c r="E12127" t="s">
        <v>70</v>
      </c>
      <c r="F12127" t="s">
        <v>22</v>
      </c>
      <c r="G12127">
        <v>6</v>
      </c>
      <c r="H12127">
        <v>0.63599680000000003</v>
      </c>
      <c r="I12127">
        <v>0.56320879999999995</v>
      </c>
      <c r="J12127">
        <v>-7.2788000000000005E-2</v>
      </c>
      <c r="K12127">
        <v>-7.6761200000000002E-2</v>
      </c>
      <c r="L12127">
        <v>-7.4413800000000002E-2</v>
      </c>
      <c r="M12127">
        <v>-7.2788000000000005E-2</v>
      </c>
      <c r="N12127">
        <v>-7.1162199999999995E-2</v>
      </c>
      <c r="O12127">
        <v>-6.8814899999999998E-2</v>
      </c>
      <c r="P12127">
        <v>58.115299999999998</v>
      </c>
      <c r="Q12127">
        <v>3.1002999999999998E-3</v>
      </c>
    </row>
    <row r="12128" spans="1:17">
      <c r="A12128" t="s">
        <v>14334</v>
      </c>
      <c r="B12128" t="s">
        <v>2</v>
      </c>
      <c r="C12128" t="s">
        <v>10</v>
      </c>
      <c r="D12128" t="s">
        <v>19</v>
      </c>
      <c r="E12128" t="s">
        <v>70</v>
      </c>
      <c r="F12128" t="s">
        <v>22</v>
      </c>
      <c r="G12128">
        <v>7</v>
      </c>
      <c r="H12128">
        <v>0.72622370000000003</v>
      </c>
      <c r="I12128">
        <v>0.64833490000000005</v>
      </c>
      <c r="J12128">
        <v>-7.7888899999999997E-2</v>
      </c>
      <c r="K12128">
        <v>-8.3051399999999997E-2</v>
      </c>
      <c r="L12128">
        <v>-8.0001299999999997E-2</v>
      </c>
      <c r="M12128">
        <v>-7.7888899999999997E-2</v>
      </c>
      <c r="N12128">
        <v>-7.5776399999999994E-2</v>
      </c>
      <c r="O12128">
        <v>-7.2726399999999997E-2</v>
      </c>
      <c r="P12128">
        <v>58.262999999999998</v>
      </c>
      <c r="Q12128">
        <v>4.0283000000000003E-3</v>
      </c>
    </row>
    <row r="12129" spans="1:17">
      <c r="A12129" t="s">
        <v>14335</v>
      </c>
      <c r="B12129" t="s">
        <v>2</v>
      </c>
      <c r="C12129" t="s">
        <v>10</v>
      </c>
      <c r="D12129" t="s">
        <v>19</v>
      </c>
      <c r="E12129" t="s">
        <v>70</v>
      </c>
      <c r="F12129" t="s">
        <v>22</v>
      </c>
      <c r="G12129">
        <v>8</v>
      </c>
      <c r="H12129">
        <v>0.8236464</v>
      </c>
      <c r="I12129">
        <v>0.7639686</v>
      </c>
      <c r="J12129">
        <v>-5.9677800000000003E-2</v>
      </c>
      <c r="K12129">
        <v>-6.6713400000000006E-2</v>
      </c>
      <c r="L12129">
        <v>-6.2556700000000007E-2</v>
      </c>
      <c r="M12129">
        <v>-5.9677800000000003E-2</v>
      </c>
      <c r="N12129">
        <v>-5.6798800000000003E-2</v>
      </c>
      <c r="O12129">
        <v>-5.2642099999999997E-2</v>
      </c>
      <c r="P12129">
        <v>59.8264</v>
      </c>
      <c r="Q12129">
        <v>5.4900000000000001E-3</v>
      </c>
    </row>
    <row r="12130" spans="1:17">
      <c r="A12130" t="s">
        <v>14336</v>
      </c>
      <c r="B12130" t="s">
        <v>2</v>
      </c>
      <c r="C12130" t="s">
        <v>10</v>
      </c>
      <c r="D12130" t="s">
        <v>19</v>
      </c>
      <c r="E12130" t="s">
        <v>70</v>
      </c>
      <c r="F12130" t="s">
        <v>22</v>
      </c>
      <c r="G12130">
        <v>9</v>
      </c>
      <c r="H12130">
        <v>0.87676120000000002</v>
      </c>
      <c r="I12130">
        <v>0.75997619999999999</v>
      </c>
      <c r="J12130">
        <v>-0.116785</v>
      </c>
      <c r="K12130">
        <v>-0.12357319999999999</v>
      </c>
      <c r="L12130">
        <v>-0.11956269999999999</v>
      </c>
      <c r="M12130">
        <v>-0.116785</v>
      </c>
      <c r="N12130">
        <v>-0.11400730000000001</v>
      </c>
      <c r="O12130">
        <v>-0.10999680000000001</v>
      </c>
      <c r="P12130">
        <v>62.490200000000002</v>
      </c>
      <c r="Q12130">
        <v>5.2967999999999999E-3</v>
      </c>
    </row>
    <row r="12131" spans="1:17">
      <c r="A12131" t="s">
        <v>14337</v>
      </c>
      <c r="B12131" t="s">
        <v>2</v>
      </c>
      <c r="C12131" t="s">
        <v>10</v>
      </c>
      <c r="D12131" t="s">
        <v>19</v>
      </c>
      <c r="E12131" t="s">
        <v>70</v>
      </c>
      <c r="F12131" t="s">
        <v>22</v>
      </c>
      <c r="G12131">
        <v>10</v>
      </c>
      <c r="H12131">
        <v>0.88904879999999997</v>
      </c>
      <c r="I12131">
        <v>0.7702213</v>
      </c>
      <c r="J12131">
        <v>-0.1188275</v>
      </c>
      <c r="K12131">
        <v>-0.12636230000000001</v>
      </c>
      <c r="L12131">
        <v>-0.1219107</v>
      </c>
      <c r="M12131">
        <v>-0.1188275</v>
      </c>
      <c r="N12131">
        <v>-0.11574429999999999</v>
      </c>
      <c r="O12131">
        <v>-0.11129269999999999</v>
      </c>
      <c r="P12131">
        <v>65.705399999999997</v>
      </c>
      <c r="Q12131">
        <v>5.8793999999999999E-3</v>
      </c>
    </row>
    <row r="12132" spans="1:17">
      <c r="A12132" t="s">
        <v>14338</v>
      </c>
      <c r="B12132" t="s">
        <v>2</v>
      </c>
      <c r="C12132" t="s">
        <v>10</v>
      </c>
      <c r="D12132" t="s">
        <v>19</v>
      </c>
      <c r="E12132" t="s">
        <v>70</v>
      </c>
      <c r="F12132" t="s">
        <v>22</v>
      </c>
      <c r="G12132">
        <v>11</v>
      </c>
      <c r="H12132">
        <v>0.88718520000000001</v>
      </c>
      <c r="I12132">
        <v>0.79462619999999995</v>
      </c>
      <c r="J12132">
        <v>-9.2559000000000002E-2</v>
      </c>
      <c r="K12132">
        <v>-9.9246200000000007E-2</v>
      </c>
      <c r="L12132">
        <v>-9.5295400000000002E-2</v>
      </c>
      <c r="M12132">
        <v>-9.2559000000000002E-2</v>
      </c>
      <c r="N12132">
        <v>-8.9822700000000005E-2</v>
      </c>
      <c r="O12132">
        <v>-8.5871900000000001E-2</v>
      </c>
      <c r="P12132">
        <v>68.780500000000004</v>
      </c>
      <c r="Q12132">
        <v>5.2180000000000004E-3</v>
      </c>
    </row>
    <row r="12133" spans="1:17">
      <c r="A12133" t="s">
        <v>14339</v>
      </c>
      <c r="B12133" t="s">
        <v>2</v>
      </c>
      <c r="C12133" t="s">
        <v>10</v>
      </c>
      <c r="D12133" t="s">
        <v>19</v>
      </c>
      <c r="E12133" t="s">
        <v>70</v>
      </c>
      <c r="F12133" t="s">
        <v>22</v>
      </c>
      <c r="G12133">
        <v>12</v>
      </c>
      <c r="H12133">
        <v>0.8782449</v>
      </c>
      <c r="I12133">
        <v>0.83665210000000001</v>
      </c>
      <c r="J12133">
        <v>-4.1592799999999999E-2</v>
      </c>
      <c r="K12133">
        <v>-4.8048399999999998E-2</v>
      </c>
      <c r="L12133">
        <v>-4.42344E-2</v>
      </c>
      <c r="M12133">
        <v>-4.1592799999999999E-2</v>
      </c>
      <c r="N12133">
        <v>-3.8951199999999998E-2</v>
      </c>
      <c r="O12133">
        <v>-3.51372E-2</v>
      </c>
      <c r="P12133">
        <v>71.657600000000002</v>
      </c>
      <c r="Q12133">
        <v>5.0372999999999998E-3</v>
      </c>
    </row>
    <row r="12134" spans="1:17">
      <c r="A12134" t="s">
        <v>14340</v>
      </c>
      <c r="B12134" t="s">
        <v>2</v>
      </c>
      <c r="C12134" t="s">
        <v>10</v>
      </c>
      <c r="D12134" t="s">
        <v>19</v>
      </c>
      <c r="E12134" t="s">
        <v>70</v>
      </c>
      <c r="F12134" t="s">
        <v>22</v>
      </c>
      <c r="G12134">
        <v>13</v>
      </c>
      <c r="H12134">
        <v>0.87509190000000003</v>
      </c>
      <c r="I12134">
        <v>0.928782</v>
      </c>
      <c r="J12134">
        <v>5.3690099999999998E-2</v>
      </c>
      <c r="K12134">
        <v>4.5823599999999999E-2</v>
      </c>
      <c r="L12134">
        <v>5.0471200000000001E-2</v>
      </c>
      <c r="M12134">
        <v>5.3690099999999998E-2</v>
      </c>
      <c r="N12134">
        <v>5.6909000000000001E-2</v>
      </c>
      <c r="O12134">
        <v>6.1556600000000003E-2</v>
      </c>
      <c r="P12134">
        <v>74.053200000000004</v>
      </c>
      <c r="Q12134">
        <v>6.1383000000000002E-3</v>
      </c>
    </row>
    <row r="12135" spans="1:17">
      <c r="A12135" t="s">
        <v>14341</v>
      </c>
      <c r="B12135" t="s">
        <v>2</v>
      </c>
      <c r="C12135" t="s">
        <v>10</v>
      </c>
      <c r="D12135" t="s">
        <v>19</v>
      </c>
      <c r="E12135" t="s">
        <v>70</v>
      </c>
      <c r="F12135" t="s">
        <v>22</v>
      </c>
      <c r="G12135">
        <v>14</v>
      </c>
      <c r="H12135">
        <v>0.91165859999999999</v>
      </c>
      <c r="I12135">
        <v>1.0139910000000001</v>
      </c>
      <c r="J12135">
        <v>0.1023323</v>
      </c>
      <c r="K12135">
        <v>9.3522999999999995E-2</v>
      </c>
      <c r="L12135">
        <v>9.8727599999999999E-2</v>
      </c>
      <c r="M12135">
        <v>0.1023323</v>
      </c>
      <c r="N12135">
        <v>0.105937</v>
      </c>
      <c r="O12135">
        <v>0.11114159999999999</v>
      </c>
      <c r="P12135">
        <v>75.864000000000004</v>
      </c>
      <c r="Q12135">
        <v>6.8739999999999999E-3</v>
      </c>
    </row>
    <row r="12136" spans="1:17">
      <c r="A12136" t="s">
        <v>14342</v>
      </c>
      <c r="B12136" t="s">
        <v>2</v>
      </c>
      <c r="C12136" t="s">
        <v>10</v>
      </c>
      <c r="D12136" t="s">
        <v>19</v>
      </c>
      <c r="E12136" t="s">
        <v>70</v>
      </c>
      <c r="F12136" t="s">
        <v>22</v>
      </c>
      <c r="G12136">
        <v>15</v>
      </c>
      <c r="H12136">
        <v>0.9891257</v>
      </c>
      <c r="I12136">
        <v>1.1348389999999999</v>
      </c>
      <c r="J12136">
        <v>0.1457137</v>
      </c>
      <c r="K12136">
        <v>0.13555970000000001</v>
      </c>
      <c r="L12136">
        <v>0.14155880000000001</v>
      </c>
      <c r="M12136">
        <v>0.1457137</v>
      </c>
      <c r="N12136">
        <v>0.14986859999999999</v>
      </c>
      <c r="O12136">
        <v>0.1558677</v>
      </c>
      <c r="P12136">
        <v>77.027100000000004</v>
      </c>
      <c r="Q12136">
        <v>7.9232E-3</v>
      </c>
    </row>
    <row r="12137" spans="1:17">
      <c r="A12137" t="s">
        <v>14343</v>
      </c>
      <c r="B12137" t="s">
        <v>2</v>
      </c>
      <c r="C12137" t="s">
        <v>10</v>
      </c>
      <c r="D12137" t="s">
        <v>19</v>
      </c>
      <c r="E12137" t="s">
        <v>70</v>
      </c>
      <c r="F12137" t="s">
        <v>22</v>
      </c>
      <c r="G12137">
        <v>16</v>
      </c>
      <c r="H12137">
        <v>1.097612</v>
      </c>
      <c r="I12137">
        <v>1.2736620000000001</v>
      </c>
      <c r="J12137">
        <v>0.17605090000000001</v>
      </c>
      <c r="K12137">
        <v>0.16520099999999999</v>
      </c>
      <c r="L12137">
        <v>0.17161119999999999</v>
      </c>
      <c r="M12137">
        <v>0.17605090000000001</v>
      </c>
      <c r="N12137">
        <v>0.1804906</v>
      </c>
      <c r="O12137">
        <v>0.18690080000000001</v>
      </c>
      <c r="P12137">
        <v>77.775899999999993</v>
      </c>
      <c r="Q12137">
        <v>8.4662000000000001E-3</v>
      </c>
    </row>
    <row r="12138" spans="1:17">
      <c r="A12138" t="s">
        <v>14344</v>
      </c>
      <c r="B12138" t="s">
        <v>2</v>
      </c>
      <c r="C12138" t="s">
        <v>10</v>
      </c>
      <c r="D12138" t="s">
        <v>19</v>
      </c>
      <c r="E12138" t="s">
        <v>70</v>
      </c>
      <c r="F12138" t="s">
        <v>22</v>
      </c>
      <c r="G12138">
        <v>17</v>
      </c>
      <c r="H12138">
        <v>1.2307870000000001</v>
      </c>
      <c r="I12138">
        <v>1.4303300000000001</v>
      </c>
      <c r="J12138">
        <v>0.1995432</v>
      </c>
      <c r="K12138">
        <v>0.1891456</v>
      </c>
      <c r="L12138">
        <v>0.1952885</v>
      </c>
      <c r="M12138">
        <v>0.1995432</v>
      </c>
      <c r="N12138">
        <v>0.2037978</v>
      </c>
      <c r="O12138">
        <v>0.20994080000000001</v>
      </c>
      <c r="P12138">
        <v>76.794200000000004</v>
      </c>
      <c r="Q12138">
        <v>8.1133000000000004E-3</v>
      </c>
    </row>
    <row r="12139" spans="1:17">
      <c r="A12139" t="s">
        <v>14345</v>
      </c>
      <c r="B12139" t="s">
        <v>2</v>
      </c>
      <c r="C12139" t="s">
        <v>10</v>
      </c>
      <c r="D12139" t="s">
        <v>19</v>
      </c>
      <c r="E12139" t="s">
        <v>70</v>
      </c>
      <c r="F12139" t="s">
        <v>22</v>
      </c>
      <c r="G12139">
        <v>18</v>
      </c>
      <c r="H12139">
        <v>1.3467640000000001</v>
      </c>
      <c r="I12139">
        <v>1.5350919999999999</v>
      </c>
      <c r="J12139">
        <v>0.1883281</v>
      </c>
      <c r="K12139">
        <v>0.1774838</v>
      </c>
      <c r="L12139">
        <v>0.18389069999999999</v>
      </c>
      <c r="M12139">
        <v>0.1883281</v>
      </c>
      <c r="N12139">
        <v>0.19276560000000001</v>
      </c>
      <c r="O12139">
        <v>0.1991725</v>
      </c>
      <c r="P12139">
        <v>75.099699999999999</v>
      </c>
      <c r="Q12139">
        <v>8.4618999999999996E-3</v>
      </c>
    </row>
    <row r="12140" spans="1:17">
      <c r="A12140" t="s">
        <v>14346</v>
      </c>
      <c r="B12140" t="s">
        <v>2</v>
      </c>
      <c r="C12140" t="s">
        <v>10</v>
      </c>
      <c r="D12140" t="s">
        <v>19</v>
      </c>
      <c r="E12140" t="s">
        <v>70</v>
      </c>
      <c r="F12140" t="s">
        <v>22</v>
      </c>
      <c r="G12140">
        <v>19</v>
      </c>
      <c r="H12140">
        <v>1.4204300000000001</v>
      </c>
      <c r="I12140">
        <v>1.5649729999999999</v>
      </c>
      <c r="J12140">
        <v>0.1445429</v>
      </c>
      <c r="K12140">
        <v>0.13331950000000001</v>
      </c>
      <c r="L12140">
        <v>0.1399503</v>
      </c>
      <c r="M12140">
        <v>0.1445429</v>
      </c>
      <c r="N12140">
        <v>0.1491354</v>
      </c>
      <c r="O12140">
        <v>0.1557663</v>
      </c>
      <c r="P12140">
        <v>72.490700000000004</v>
      </c>
      <c r="Q12140">
        <v>8.7577000000000002E-3</v>
      </c>
    </row>
    <row r="12141" spans="1:17">
      <c r="A12141" t="s">
        <v>14347</v>
      </c>
      <c r="B12141" t="s">
        <v>2</v>
      </c>
      <c r="C12141" t="s">
        <v>10</v>
      </c>
      <c r="D12141" t="s">
        <v>19</v>
      </c>
      <c r="E12141" t="s">
        <v>70</v>
      </c>
      <c r="F12141" t="s">
        <v>22</v>
      </c>
      <c r="G12141">
        <v>20</v>
      </c>
      <c r="H12141">
        <v>1.3991549999999999</v>
      </c>
      <c r="I12141">
        <v>1.507331</v>
      </c>
      <c r="J12141">
        <v>0.1081757</v>
      </c>
      <c r="K12141">
        <v>9.6529599999999993E-2</v>
      </c>
      <c r="L12141">
        <v>0.10341019999999999</v>
      </c>
      <c r="M12141">
        <v>0.1081757</v>
      </c>
      <c r="N12141">
        <v>0.11294120000000001</v>
      </c>
      <c r="O12141">
        <v>0.11982180000000001</v>
      </c>
      <c r="P12141">
        <v>68.941500000000005</v>
      </c>
      <c r="Q12141">
        <v>9.0875000000000001E-3</v>
      </c>
    </row>
    <row r="12142" spans="1:17">
      <c r="A12142" t="s">
        <v>14348</v>
      </c>
      <c r="B12142" t="s">
        <v>2</v>
      </c>
      <c r="C12142" t="s">
        <v>10</v>
      </c>
      <c r="D12142" t="s">
        <v>19</v>
      </c>
      <c r="E12142" t="s">
        <v>70</v>
      </c>
      <c r="F12142" t="s">
        <v>22</v>
      </c>
      <c r="G12142">
        <v>21</v>
      </c>
      <c r="H12142">
        <v>1.361756</v>
      </c>
      <c r="I12142">
        <v>1.456197</v>
      </c>
      <c r="J12142">
        <v>9.4440800000000005E-2</v>
      </c>
      <c r="K12142">
        <v>8.2012199999999993E-2</v>
      </c>
      <c r="L12142">
        <v>8.9355100000000007E-2</v>
      </c>
      <c r="M12142">
        <v>9.4440800000000005E-2</v>
      </c>
      <c r="N12142">
        <v>9.9526500000000004E-2</v>
      </c>
      <c r="O12142">
        <v>0.1068694</v>
      </c>
      <c r="P12142">
        <v>65.256900000000002</v>
      </c>
      <c r="Q12142">
        <v>9.6980999999999994E-3</v>
      </c>
    </row>
    <row r="12143" spans="1:17">
      <c r="A12143" t="s">
        <v>14349</v>
      </c>
      <c r="B12143" t="s">
        <v>2</v>
      </c>
      <c r="C12143" t="s">
        <v>10</v>
      </c>
      <c r="D12143" t="s">
        <v>19</v>
      </c>
      <c r="E12143" t="s">
        <v>70</v>
      </c>
      <c r="F12143" t="s">
        <v>22</v>
      </c>
      <c r="G12143">
        <v>22</v>
      </c>
      <c r="H12143">
        <v>1.2880780000000001</v>
      </c>
      <c r="I12143">
        <v>1.3740319999999999</v>
      </c>
      <c r="J12143">
        <v>8.5954799999999998E-2</v>
      </c>
      <c r="K12143">
        <v>7.5272500000000006E-2</v>
      </c>
      <c r="L12143">
        <v>8.1583699999999995E-2</v>
      </c>
      <c r="M12143">
        <v>8.5954799999999998E-2</v>
      </c>
      <c r="N12143">
        <v>9.0325900000000001E-2</v>
      </c>
      <c r="O12143">
        <v>9.6637100000000004E-2</v>
      </c>
      <c r="P12143">
        <v>63.012099999999997</v>
      </c>
      <c r="Q12143">
        <v>8.3354999999999992E-3</v>
      </c>
    </row>
    <row r="12144" spans="1:17">
      <c r="A12144" t="s">
        <v>14350</v>
      </c>
      <c r="B12144" t="s">
        <v>2</v>
      </c>
      <c r="C12144" t="s">
        <v>10</v>
      </c>
      <c r="D12144" t="s">
        <v>19</v>
      </c>
      <c r="E12144" t="s">
        <v>70</v>
      </c>
      <c r="F12144" t="s">
        <v>22</v>
      </c>
      <c r="G12144">
        <v>23</v>
      </c>
      <c r="H12144">
        <v>1.088738</v>
      </c>
      <c r="I12144">
        <v>1.1538010000000001</v>
      </c>
      <c r="J12144">
        <v>6.5063399999999993E-2</v>
      </c>
      <c r="K12144">
        <v>5.6668499999999997E-2</v>
      </c>
      <c r="L12144">
        <v>6.1628299999999997E-2</v>
      </c>
      <c r="M12144">
        <v>6.5063399999999993E-2</v>
      </c>
      <c r="N12144">
        <v>6.8498400000000001E-2</v>
      </c>
      <c r="O12144">
        <v>7.3458200000000001E-2</v>
      </c>
      <c r="P12144">
        <v>61.785699999999999</v>
      </c>
      <c r="Q12144">
        <v>6.5504999999999999E-3</v>
      </c>
    </row>
    <row r="12145" spans="1:17">
      <c r="A12145" t="s">
        <v>14351</v>
      </c>
      <c r="B12145" t="s">
        <v>2</v>
      </c>
      <c r="C12145" t="s">
        <v>10</v>
      </c>
      <c r="D12145" t="s">
        <v>19</v>
      </c>
      <c r="E12145" t="s">
        <v>70</v>
      </c>
      <c r="F12145" t="s">
        <v>22</v>
      </c>
      <c r="G12145">
        <v>24</v>
      </c>
      <c r="H12145">
        <v>0.87654900000000002</v>
      </c>
      <c r="I12145">
        <v>0.90477560000000001</v>
      </c>
      <c r="J12145">
        <v>2.8226600000000001E-2</v>
      </c>
      <c r="K12145">
        <v>2.14331E-2</v>
      </c>
      <c r="L12145">
        <v>2.5446799999999999E-2</v>
      </c>
      <c r="M12145">
        <v>2.8226600000000001E-2</v>
      </c>
      <c r="N12145">
        <v>3.1006499999999999E-2</v>
      </c>
      <c r="O12145">
        <v>3.5020099999999998E-2</v>
      </c>
      <c r="P12145">
        <v>60.892699999999998</v>
      </c>
      <c r="Q12145">
        <v>5.3010000000000002E-3</v>
      </c>
    </row>
    <row r="12146" spans="1:17">
      <c r="A12146" t="s">
        <v>14352</v>
      </c>
      <c r="B12146" t="s">
        <v>2</v>
      </c>
      <c r="C12146" t="s">
        <v>10</v>
      </c>
      <c r="D12146" t="s">
        <v>19</v>
      </c>
      <c r="E12146" t="s">
        <v>70</v>
      </c>
      <c r="F12146" t="s">
        <v>23</v>
      </c>
      <c r="G12146">
        <v>1</v>
      </c>
      <c r="H12146">
        <v>1.375124</v>
      </c>
      <c r="I12146">
        <v>1.3283579999999999</v>
      </c>
      <c r="J12146">
        <v>-4.6766099999999998E-2</v>
      </c>
      <c r="K12146">
        <v>-6.3707700000000006E-2</v>
      </c>
      <c r="L12146">
        <v>-5.3698500000000003E-2</v>
      </c>
      <c r="M12146">
        <v>-4.6766099999999998E-2</v>
      </c>
      <c r="N12146">
        <v>-3.9833800000000003E-2</v>
      </c>
      <c r="O12146">
        <v>-2.98246E-2</v>
      </c>
      <c r="P12146">
        <v>77.516199999999998</v>
      </c>
      <c r="Q12146">
        <v>1.32196E-2</v>
      </c>
    </row>
    <row r="12147" spans="1:17">
      <c r="A12147" t="s">
        <v>14353</v>
      </c>
      <c r="B12147" t="s">
        <v>2</v>
      </c>
      <c r="C12147" t="s">
        <v>10</v>
      </c>
      <c r="D12147" t="s">
        <v>19</v>
      </c>
      <c r="E12147" t="s">
        <v>70</v>
      </c>
      <c r="F12147" t="s">
        <v>23</v>
      </c>
      <c r="G12147">
        <v>2</v>
      </c>
      <c r="H12147">
        <v>1.2274620000000001</v>
      </c>
      <c r="I12147">
        <v>1.1694929999999999</v>
      </c>
      <c r="J12147">
        <v>-5.7968800000000001E-2</v>
      </c>
      <c r="K12147">
        <v>-7.2598599999999999E-2</v>
      </c>
      <c r="L12147">
        <v>-6.3955200000000004E-2</v>
      </c>
      <c r="M12147">
        <v>-5.7968800000000001E-2</v>
      </c>
      <c r="N12147">
        <v>-5.1982300000000002E-2</v>
      </c>
      <c r="O12147">
        <v>-4.33389E-2</v>
      </c>
      <c r="P12147">
        <v>75.511499999999998</v>
      </c>
      <c r="Q12147">
        <v>1.1415700000000001E-2</v>
      </c>
    </row>
    <row r="12148" spans="1:17">
      <c r="A12148" t="s">
        <v>14354</v>
      </c>
      <c r="B12148" t="s">
        <v>2</v>
      </c>
      <c r="C12148" t="s">
        <v>10</v>
      </c>
      <c r="D12148" t="s">
        <v>19</v>
      </c>
      <c r="E12148" t="s">
        <v>70</v>
      </c>
      <c r="F12148" t="s">
        <v>23</v>
      </c>
      <c r="G12148">
        <v>3</v>
      </c>
      <c r="H12148">
        <v>1.1566350000000001</v>
      </c>
      <c r="I12148">
        <v>1.042594</v>
      </c>
      <c r="J12148">
        <v>-0.11404110000000001</v>
      </c>
      <c r="K12148">
        <v>-0.1270858</v>
      </c>
      <c r="L12148">
        <v>-0.11937879999999999</v>
      </c>
      <c r="M12148">
        <v>-0.11404110000000001</v>
      </c>
      <c r="N12148">
        <v>-0.1087033</v>
      </c>
      <c r="O12148">
        <v>-0.1009963</v>
      </c>
      <c r="P12148">
        <v>73.924499999999995</v>
      </c>
      <c r="Q12148">
        <v>1.01788E-2</v>
      </c>
    </row>
    <row r="12149" spans="1:17">
      <c r="A12149" t="s">
        <v>14355</v>
      </c>
      <c r="B12149" t="s">
        <v>2</v>
      </c>
      <c r="C12149" t="s">
        <v>10</v>
      </c>
      <c r="D12149" t="s">
        <v>19</v>
      </c>
      <c r="E12149" t="s">
        <v>70</v>
      </c>
      <c r="F12149" t="s">
        <v>23</v>
      </c>
      <c r="G12149">
        <v>4</v>
      </c>
      <c r="H12149">
        <v>1.101254</v>
      </c>
      <c r="I12149">
        <v>0.99227240000000005</v>
      </c>
      <c r="J12149">
        <v>-0.1089812</v>
      </c>
      <c r="K12149">
        <v>-0.12035990000000001</v>
      </c>
      <c r="L12149">
        <v>-0.1136373</v>
      </c>
      <c r="M12149">
        <v>-0.1089812</v>
      </c>
      <c r="N12149">
        <v>-0.10432520000000001</v>
      </c>
      <c r="O12149">
        <v>-9.7602599999999998E-2</v>
      </c>
      <c r="P12149">
        <v>72.4114</v>
      </c>
      <c r="Q12149">
        <v>8.8787999999999992E-3</v>
      </c>
    </row>
    <row r="12150" spans="1:17">
      <c r="A12150" t="s">
        <v>14356</v>
      </c>
      <c r="B12150" t="s">
        <v>2</v>
      </c>
      <c r="C12150" t="s">
        <v>10</v>
      </c>
      <c r="D12150" t="s">
        <v>19</v>
      </c>
      <c r="E12150" t="s">
        <v>70</v>
      </c>
      <c r="F12150" t="s">
        <v>23</v>
      </c>
      <c r="G12150">
        <v>5</v>
      </c>
      <c r="H12150">
        <v>1.0723320000000001</v>
      </c>
      <c r="I12150">
        <v>0.97308519999999998</v>
      </c>
      <c r="J12150">
        <v>-9.9246899999999999E-2</v>
      </c>
      <c r="K12150">
        <v>-0.1112171</v>
      </c>
      <c r="L12150">
        <v>-0.104145</v>
      </c>
      <c r="M12150">
        <v>-9.9246899999999999E-2</v>
      </c>
      <c r="N12150">
        <v>-9.4348799999999997E-2</v>
      </c>
      <c r="O12150">
        <v>-8.7276699999999999E-2</v>
      </c>
      <c r="P12150">
        <v>70.743499999999997</v>
      </c>
      <c r="Q12150">
        <v>9.3404000000000004E-3</v>
      </c>
    </row>
    <row r="12151" spans="1:17">
      <c r="A12151" t="s">
        <v>14357</v>
      </c>
      <c r="B12151" t="s">
        <v>2</v>
      </c>
      <c r="C12151" t="s">
        <v>10</v>
      </c>
      <c r="D12151" t="s">
        <v>19</v>
      </c>
      <c r="E12151" t="s">
        <v>70</v>
      </c>
      <c r="F12151" t="s">
        <v>23</v>
      </c>
      <c r="G12151">
        <v>6</v>
      </c>
      <c r="H12151">
        <v>1.1866030000000001</v>
      </c>
      <c r="I12151">
        <v>1.037353</v>
      </c>
      <c r="J12151">
        <v>-0.14925060000000001</v>
      </c>
      <c r="K12151">
        <v>-0.16327159999999999</v>
      </c>
      <c r="L12151">
        <v>-0.15498790000000001</v>
      </c>
      <c r="M12151">
        <v>-0.14925060000000001</v>
      </c>
      <c r="N12151">
        <v>-0.14351330000000001</v>
      </c>
      <c r="O12151">
        <v>-0.13522960000000001</v>
      </c>
      <c r="P12151">
        <v>69.546999999999997</v>
      </c>
      <c r="Q12151">
        <v>1.09406E-2</v>
      </c>
    </row>
    <row r="12152" spans="1:17">
      <c r="A12152" t="s">
        <v>14358</v>
      </c>
      <c r="B12152" t="s">
        <v>2</v>
      </c>
      <c r="C12152" t="s">
        <v>10</v>
      </c>
      <c r="D12152" t="s">
        <v>19</v>
      </c>
      <c r="E12152" t="s">
        <v>70</v>
      </c>
      <c r="F12152" t="s">
        <v>23</v>
      </c>
      <c r="G12152">
        <v>7</v>
      </c>
      <c r="H12152">
        <v>1.4615469999999999</v>
      </c>
      <c r="I12152">
        <v>1.144906</v>
      </c>
      <c r="J12152">
        <v>-0.3166407</v>
      </c>
      <c r="K12152">
        <v>-0.33094109999999999</v>
      </c>
      <c r="L12152">
        <v>-0.32249230000000001</v>
      </c>
      <c r="M12152">
        <v>-0.3166407</v>
      </c>
      <c r="N12152">
        <v>-0.31078909999999998</v>
      </c>
      <c r="O12152">
        <v>-0.30234030000000001</v>
      </c>
      <c r="P12152">
        <v>68.948700000000002</v>
      </c>
      <c r="Q12152">
        <v>1.1158599999999999E-2</v>
      </c>
    </row>
    <row r="12153" spans="1:17">
      <c r="A12153" t="s">
        <v>14359</v>
      </c>
      <c r="B12153" t="s">
        <v>2</v>
      </c>
      <c r="C12153" t="s">
        <v>10</v>
      </c>
      <c r="D12153" t="s">
        <v>19</v>
      </c>
      <c r="E12153" t="s">
        <v>70</v>
      </c>
      <c r="F12153" t="s">
        <v>23</v>
      </c>
      <c r="G12153">
        <v>8</v>
      </c>
      <c r="H12153">
        <v>1.6392850000000001</v>
      </c>
      <c r="I12153">
        <v>1.1506639999999999</v>
      </c>
      <c r="J12153">
        <v>-0.48862060000000002</v>
      </c>
      <c r="K12153">
        <v>-0.50342399999999998</v>
      </c>
      <c r="L12153">
        <v>-0.49467810000000001</v>
      </c>
      <c r="M12153">
        <v>-0.48862060000000002</v>
      </c>
      <c r="N12153">
        <v>-0.48256320000000003</v>
      </c>
      <c r="O12153">
        <v>-0.47381719999999999</v>
      </c>
      <c r="P12153">
        <v>71.717799999999997</v>
      </c>
      <c r="Q12153">
        <v>1.1551199999999999E-2</v>
      </c>
    </row>
    <row r="12154" spans="1:17">
      <c r="A12154" t="s">
        <v>14360</v>
      </c>
      <c r="B12154" t="s">
        <v>2</v>
      </c>
      <c r="C12154" t="s">
        <v>10</v>
      </c>
      <c r="D12154" t="s">
        <v>19</v>
      </c>
      <c r="E12154" t="s">
        <v>70</v>
      </c>
      <c r="F12154" t="s">
        <v>23</v>
      </c>
      <c r="G12154">
        <v>9</v>
      </c>
      <c r="H12154">
        <v>1.6668019999999999</v>
      </c>
      <c r="I12154">
        <v>1.171119</v>
      </c>
      <c r="J12154">
        <v>-0.49568329999999999</v>
      </c>
      <c r="K12154">
        <v>-0.51516220000000001</v>
      </c>
      <c r="L12154">
        <v>-0.50365389999999999</v>
      </c>
      <c r="M12154">
        <v>-0.49568329999999999</v>
      </c>
      <c r="N12154">
        <v>-0.4877127</v>
      </c>
      <c r="O12154">
        <v>-0.47620449999999998</v>
      </c>
      <c r="P12154">
        <v>75.326400000000007</v>
      </c>
      <c r="Q12154">
        <v>1.51994E-2</v>
      </c>
    </row>
    <row r="12155" spans="1:17">
      <c r="A12155" t="s">
        <v>14361</v>
      </c>
      <c r="B12155" t="s">
        <v>2</v>
      </c>
      <c r="C12155" t="s">
        <v>10</v>
      </c>
      <c r="D12155" t="s">
        <v>19</v>
      </c>
      <c r="E12155" t="s">
        <v>70</v>
      </c>
      <c r="F12155" t="s">
        <v>23</v>
      </c>
      <c r="G12155">
        <v>10</v>
      </c>
      <c r="H12155">
        <v>1.675975</v>
      </c>
      <c r="I12155">
        <v>1.2745949999999999</v>
      </c>
      <c r="J12155">
        <v>-0.40137919999999999</v>
      </c>
      <c r="K12155">
        <v>-0.42421629999999999</v>
      </c>
      <c r="L12155">
        <v>-0.41072399999999998</v>
      </c>
      <c r="M12155">
        <v>-0.40137919999999999</v>
      </c>
      <c r="N12155">
        <v>-0.39203450000000001</v>
      </c>
      <c r="O12155">
        <v>-0.3785422</v>
      </c>
      <c r="P12155">
        <v>80.095299999999995</v>
      </c>
      <c r="Q12155">
        <v>1.78198E-2</v>
      </c>
    </row>
    <row r="12156" spans="1:17">
      <c r="A12156" t="s">
        <v>14362</v>
      </c>
      <c r="B12156" t="s">
        <v>2</v>
      </c>
      <c r="C12156" t="s">
        <v>10</v>
      </c>
      <c r="D12156" t="s">
        <v>19</v>
      </c>
      <c r="E12156" t="s">
        <v>70</v>
      </c>
      <c r="F12156" t="s">
        <v>23</v>
      </c>
      <c r="G12156">
        <v>11</v>
      </c>
      <c r="H12156">
        <v>1.625221</v>
      </c>
      <c r="I12156">
        <v>1.3824289999999999</v>
      </c>
      <c r="J12156">
        <v>-0.24279149999999999</v>
      </c>
      <c r="K12156">
        <v>-0.2640747</v>
      </c>
      <c r="L12156">
        <v>-0.25150040000000001</v>
      </c>
      <c r="M12156">
        <v>-0.24279149999999999</v>
      </c>
      <c r="N12156">
        <v>-0.2340826</v>
      </c>
      <c r="O12156">
        <v>-0.22150829999999999</v>
      </c>
      <c r="P12156">
        <v>83.651799999999994</v>
      </c>
      <c r="Q12156">
        <v>1.6607400000000001E-2</v>
      </c>
    </row>
    <row r="12157" spans="1:17">
      <c r="A12157" t="s">
        <v>14363</v>
      </c>
      <c r="B12157" t="s">
        <v>2</v>
      </c>
      <c r="C12157" t="s">
        <v>10</v>
      </c>
      <c r="D12157" t="s">
        <v>19</v>
      </c>
      <c r="E12157" t="s">
        <v>70</v>
      </c>
      <c r="F12157" t="s">
        <v>23</v>
      </c>
      <c r="G12157">
        <v>12</v>
      </c>
      <c r="H12157">
        <v>1.5934189999999999</v>
      </c>
      <c r="I12157">
        <v>1.5516460000000001</v>
      </c>
      <c r="J12157">
        <v>-4.1772999999999998E-2</v>
      </c>
      <c r="K12157">
        <v>-6.6066200000000005E-2</v>
      </c>
      <c r="L12157">
        <v>-5.1713599999999998E-2</v>
      </c>
      <c r="M12157">
        <v>-4.1772999999999998E-2</v>
      </c>
      <c r="N12157">
        <v>-3.1832399999999997E-2</v>
      </c>
      <c r="O12157">
        <v>-1.74798E-2</v>
      </c>
      <c r="P12157">
        <v>87.550700000000006</v>
      </c>
      <c r="Q12157">
        <v>1.89561E-2</v>
      </c>
    </row>
    <row r="12158" spans="1:17">
      <c r="A12158" t="s">
        <v>14364</v>
      </c>
      <c r="B12158" t="s">
        <v>2</v>
      </c>
      <c r="C12158" t="s">
        <v>10</v>
      </c>
      <c r="D12158" t="s">
        <v>19</v>
      </c>
      <c r="E12158" t="s">
        <v>70</v>
      </c>
      <c r="F12158" t="s">
        <v>23</v>
      </c>
      <c r="G12158">
        <v>13</v>
      </c>
      <c r="H12158">
        <v>1.5815049999999999</v>
      </c>
      <c r="I12158">
        <v>1.8387709999999999</v>
      </c>
      <c r="J12158">
        <v>0.25726569999999999</v>
      </c>
      <c r="K12158">
        <v>0.2326483</v>
      </c>
      <c r="L12158">
        <v>0.24719250000000001</v>
      </c>
      <c r="M12158">
        <v>0.25726569999999999</v>
      </c>
      <c r="N12158">
        <v>0.26733899999999999</v>
      </c>
      <c r="O12158">
        <v>0.2818832</v>
      </c>
      <c r="P12158">
        <v>90.994500000000002</v>
      </c>
      <c r="Q12158">
        <v>1.92091E-2</v>
      </c>
    </row>
    <row r="12159" spans="1:17">
      <c r="A12159" t="s">
        <v>14365</v>
      </c>
      <c r="B12159" t="s">
        <v>2</v>
      </c>
      <c r="C12159" t="s">
        <v>10</v>
      </c>
      <c r="D12159" t="s">
        <v>19</v>
      </c>
      <c r="E12159" t="s">
        <v>70</v>
      </c>
      <c r="F12159" t="s">
        <v>23</v>
      </c>
      <c r="G12159">
        <v>14</v>
      </c>
      <c r="H12159">
        <v>1.8162929999999999</v>
      </c>
      <c r="I12159">
        <v>2.1736490000000002</v>
      </c>
      <c r="J12159">
        <v>0.35735539999999999</v>
      </c>
      <c r="K12159">
        <v>0.3345417</v>
      </c>
      <c r="L12159">
        <v>0.3480202</v>
      </c>
      <c r="M12159">
        <v>0.35735539999999999</v>
      </c>
      <c r="N12159">
        <v>0.36669049999999997</v>
      </c>
      <c r="O12159">
        <v>0.38016899999999998</v>
      </c>
      <c r="P12159">
        <v>93.966300000000004</v>
      </c>
      <c r="Q12159">
        <v>1.7801600000000001E-2</v>
      </c>
    </row>
    <row r="12160" spans="1:17">
      <c r="A12160" t="s">
        <v>14366</v>
      </c>
      <c r="B12160" t="s">
        <v>2</v>
      </c>
      <c r="C12160" t="s">
        <v>10</v>
      </c>
      <c r="D12160" t="s">
        <v>19</v>
      </c>
      <c r="E12160" t="s">
        <v>70</v>
      </c>
      <c r="F12160" t="s">
        <v>23</v>
      </c>
      <c r="G12160">
        <v>15</v>
      </c>
      <c r="H12160">
        <v>2.161016</v>
      </c>
      <c r="I12160">
        <v>2.523015</v>
      </c>
      <c r="J12160">
        <v>0.36199870000000001</v>
      </c>
      <c r="K12160">
        <v>0.3346847</v>
      </c>
      <c r="L12160">
        <v>0.35082200000000002</v>
      </c>
      <c r="M12160">
        <v>0.36199870000000001</v>
      </c>
      <c r="N12160">
        <v>0.37317539999999999</v>
      </c>
      <c r="O12160">
        <v>0.38931270000000001</v>
      </c>
      <c r="P12160">
        <v>96.014899999999997</v>
      </c>
      <c r="Q12160">
        <v>2.1313200000000001E-2</v>
      </c>
    </row>
    <row r="12161" spans="1:17">
      <c r="A12161" t="s">
        <v>14367</v>
      </c>
      <c r="B12161" t="s">
        <v>2</v>
      </c>
      <c r="C12161" t="s">
        <v>10</v>
      </c>
      <c r="D12161" t="s">
        <v>19</v>
      </c>
      <c r="E12161" t="s">
        <v>70</v>
      </c>
      <c r="F12161" t="s">
        <v>23</v>
      </c>
      <c r="G12161">
        <v>16</v>
      </c>
      <c r="H12161">
        <v>2.5440209999999999</v>
      </c>
      <c r="I12161">
        <v>2.843191</v>
      </c>
      <c r="J12161">
        <v>0.29916979999999999</v>
      </c>
      <c r="K12161">
        <v>0.26994649999999998</v>
      </c>
      <c r="L12161">
        <v>0.28721180000000002</v>
      </c>
      <c r="M12161">
        <v>0.29916979999999999</v>
      </c>
      <c r="N12161">
        <v>0.31112770000000001</v>
      </c>
      <c r="O12161">
        <v>0.32839309999999999</v>
      </c>
      <c r="P12161">
        <v>97.797899999999998</v>
      </c>
      <c r="Q12161">
        <v>2.28031E-2</v>
      </c>
    </row>
    <row r="12162" spans="1:17">
      <c r="A12162" t="s">
        <v>14368</v>
      </c>
      <c r="B12162" t="s">
        <v>2</v>
      </c>
      <c r="C12162" t="s">
        <v>10</v>
      </c>
      <c r="D12162" t="s">
        <v>19</v>
      </c>
      <c r="E12162" t="s">
        <v>70</v>
      </c>
      <c r="F12162" t="s">
        <v>23</v>
      </c>
      <c r="G12162">
        <v>17</v>
      </c>
      <c r="H12162">
        <v>2.8774060000000001</v>
      </c>
      <c r="I12162">
        <v>3.1465719999999999</v>
      </c>
      <c r="J12162">
        <v>0.26916519999999999</v>
      </c>
      <c r="K12162">
        <v>0.2345035</v>
      </c>
      <c r="L12162">
        <v>0.25498189999999998</v>
      </c>
      <c r="M12162">
        <v>0.26916519999999999</v>
      </c>
      <c r="N12162">
        <v>0.2833485</v>
      </c>
      <c r="O12162">
        <v>0.30382680000000001</v>
      </c>
      <c r="P12162">
        <v>98.525400000000005</v>
      </c>
      <c r="Q12162">
        <v>2.7046600000000001E-2</v>
      </c>
    </row>
    <row r="12163" spans="1:17">
      <c r="A12163" t="s">
        <v>14369</v>
      </c>
      <c r="B12163" t="s">
        <v>2</v>
      </c>
      <c r="C12163" t="s">
        <v>10</v>
      </c>
      <c r="D12163" t="s">
        <v>19</v>
      </c>
      <c r="E12163" t="s">
        <v>70</v>
      </c>
      <c r="F12163" t="s">
        <v>23</v>
      </c>
      <c r="G12163">
        <v>18</v>
      </c>
      <c r="H12163">
        <v>3.2095639999999999</v>
      </c>
      <c r="I12163">
        <v>3.3884810000000001</v>
      </c>
      <c r="J12163">
        <v>0.1789172</v>
      </c>
      <c r="K12163">
        <v>0.1462627</v>
      </c>
      <c r="L12163">
        <v>0.16555529999999999</v>
      </c>
      <c r="M12163">
        <v>0.1789172</v>
      </c>
      <c r="N12163">
        <v>0.19227920000000001</v>
      </c>
      <c r="O12163">
        <v>0.2115717</v>
      </c>
      <c r="P12163">
        <v>98.375200000000007</v>
      </c>
      <c r="Q12163">
        <v>2.54804E-2</v>
      </c>
    </row>
    <row r="12164" spans="1:17">
      <c r="A12164" t="s">
        <v>14370</v>
      </c>
      <c r="B12164" t="s">
        <v>2</v>
      </c>
      <c r="C12164" t="s">
        <v>10</v>
      </c>
      <c r="D12164" t="s">
        <v>19</v>
      </c>
      <c r="E12164" t="s">
        <v>70</v>
      </c>
      <c r="F12164" t="s">
        <v>23</v>
      </c>
      <c r="G12164">
        <v>19</v>
      </c>
      <c r="H12164">
        <v>3.629178</v>
      </c>
      <c r="I12164">
        <v>3.4163779999999999</v>
      </c>
      <c r="J12164">
        <v>-0.21280060000000001</v>
      </c>
      <c r="K12164">
        <v>-0.2453796</v>
      </c>
      <c r="L12164">
        <v>-0.22613159999999999</v>
      </c>
      <c r="M12164">
        <v>-0.21280060000000001</v>
      </c>
      <c r="N12164">
        <v>-0.19946949999999999</v>
      </c>
      <c r="O12164">
        <v>-0.18022160000000001</v>
      </c>
      <c r="P12164">
        <v>97.2697</v>
      </c>
      <c r="Q12164">
        <v>2.54215E-2</v>
      </c>
    </row>
    <row r="12165" spans="1:17">
      <c r="A12165" t="s">
        <v>14371</v>
      </c>
      <c r="B12165" t="s">
        <v>2</v>
      </c>
      <c r="C12165" t="s">
        <v>10</v>
      </c>
      <c r="D12165" t="s">
        <v>19</v>
      </c>
      <c r="E12165" t="s">
        <v>70</v>
      </c>
      <c r="F12165" t="s">
        <v>23</v>
      </c>
      <c r="G12165">
        <v>20</v>
      </c>
      <c r="H12165">
        <v>3.5554709999999998</v>
      </c>
      <c r="I12165">
        <v>3.2166239999999999</v>
      </c>
      <c r="J12165">
        <v>-0.33884779999999998</v>
      </c>
      <c r="K12165">
        <v>-0.37222430000000001</v>
      </c>
      <c r="L12165">
        <v>-0.35250520000000002</v>
      </c>
      <c r="M12165">
        <v>-0.33884779999999998</v>
      </c>
      <c r="N12165">
        <v>-0.32519049999999999</v>
      </c>
      <c r="O12165">
        <v>-0.3054714</v>
      </c>
      <c r="P12165">
        <v>94.819299999999998</v>
      </c>
      <c r="Q12165">
        <v>2.6043799999999999E-2</v>
      </c>
    </row>
    <row r="12166" spans="1:17">
      <c r="A12166" t="s">
        <v>14372</v>
      </c>
      <c r="B12166" t="s">
        <v>2</v>
      </c>
      <c r="C12166" t="s">
        <v>10</v>
      </c>
      <c r="D12166" t="s">
        <v>19</v>
      </c>
      <c r="E12166" t="s">
        <v>70</v>
      </c>
      <c r="F12166" t="s">
        <v>23</v>
      </c>
      <c r="G12166">
        <v>21</v>
      </c>
      <c r="H12166">
        <v>3.29318</v>
      </c>
      <c r="I12166">
        <v>2.9591460000000001</v>
      </c>
      <c r="J12166">
        <v>-0.33403470000000002</v>
      </c>
      <c r="K12166">
        <v>-0.3660873</v>
      </c>
      <c r="L12166">
        <v>-0.34715030000000002</v>
      </c>
      <c r="M12166">
        <v>-0.33403470000000002</v>
      </c>
      <c r="N12166">
        <v>-0.32091900000000001</v>
      </c>
      <c r="O12166">
        <v>-0.30198199999999997</v>
      </c>
      <c r="P12166">
        <v>90.588200000000001</v>
      </c>
      <c r="Q12166">
        <v>2.50108E-2</v>
      </c>
    </row>
    <row r="12167" spans="1:17">
      <c r="A12167" t="s">
        <v>14373</v>
      </c>
      <c r="B12167" t="s">
        <v>2</v>
      </c>
      <c r="C12167" t="s">
        <v>10</v>
      </c>
      <c r="D12167" t="s">
        <v>19</v>
      </c>
      <c r="E12167" t="s">
        <v>70</v>
      </c>
      <c r="F12167" t="s">
        <v>23</v>
      </c>
      <c r="G12167">
        <v>22</v>
      </c>
      <c r="H12167">
        <v>2.8404929999999999</v>
      </c>
      <c r="I12167">
        <v>2.583545</v>
      </c>
      <c r="J12167">
        <v>-0.2569475</v>
      </c>
      <c r="K12167">
        <v>-0.28147519999999998</v>
      </c>
      <c r="L12167">
        <v>-0.266984</v>
      </c>
      <c r="M12167">
        <v>-0.2569475</v>
      </c>
      <c r="N12167">
        <v>-0.24691089999999999</v>
      </c>
      <c r="O12167">
        <v>-0.23241970000000001</v>
      </c>
      <c r="P12167">
        <v>87.034099999999995</v>
      </c>
      <c r="Q12167">
        <v>1.9139099999999999E-2</v>
      </c>
    </row>
    <row r="12168" spans="1:17">
      <c r="A12168" t="s">
        <v>14374</v>
      </c>
      <c r="B12168" t="s">
        <v>2</v>
      </c>
      <c r="C12168" t="s">
        <v>10</v>
      </c>
      <c r="D12168" t="s">
        <v>19</v>
      </c>
      <c r="E12168" t="s">
        <v>70</v>
      </c>
      <c r="F12168" t="s">
        <v>23</v>
      </c>
      <c r="G12168">
        <v>23</v>
      </c>
      <c r="H12168">
        <v>2.298054</v>
      </c>
      <c r="I12168">
        <v>2.149308</v>
      </c>
      <c r="J12168">
        <v>-0.14874570000000001</v>
      </c>
      <c r="K12168">
        <v>-0.17676910000000001</v>
      </c>
      <c r="L12168">
        <v>-0.16021270000000001</v>
      </c>
      <c r="M12168">
        <v>-0.14874570000000001</v>
      </c>
      <c r="N12168">
        <v>-0.13727880000000001</v>
      </c>
      <c r="O12168">
        <v>-0.1207223</v>
      </c>
      <c r="P12168">
        <v>83.588300000000004</v>
      </c>
      <c r="Q12168">
        <v>2.1866799999999999E-2</v>
      </c>
    </row>
    <row r="12169" spans="1:17">
      <c r="A12169" t="s">
        <v>14375</v>
      </c>
      <c r="B12169" t="s">
        <v>2</v>
      </c>
      <c r="C12169" t="s">
        <v>10</v>
      </c>
      <c r="D12169" t="s">
        <v>19</v>
      </c>
      <c r="E12169" t="s">
        <v>70</v>
      </c>
      <c r="F12169" t="s">
        <v>23</v>
      </c>
      <c r="G12169">
        <v>24</v>
      </c>
      <c r="H12169">
        <v>1.7620739999999999</v>
      </c>
      <c r="I12169">
        <v>1.697867</v>
      </c>
      <c r="J12169">
        <v>-6.4207E-2</v>
      </c>
      <c r="K12169">
        <v>-8.5050299999999995E-2</v>
      </c>
      <c r="L12169">
        <v>-7.2735900000000006E-2</v>
      </c>
      <c r="M12169">
        <v>-6.4207E-2</v>
      </c>
      <c r="N12169">
        <v>-5.5677999999999998E-2</v>
      </c>
      <c r="O12169">
        <v>-4.3363600000000002E-2</v>
      </c>
      <c r="P12169">
        <v>80.145099999999999</v>
      </c>
      <c r="Q12169">
        <v>1.6264199999999999E-2</v>
      </c>
    </row>
    <row r="12170" spans="1:17">
      <c r="A12170" t="s">
        <v>14376</v>
      </c>
      <c r="B12170" t="s">
        <v>2</v>
      </c>
      <c r="C12170" t="s">
        <v>10</v>
      </c>
      <c r="D12170" t="s">
        <v>19</v>
      </c>
      <c r="E12170" t="s">
        <v>70</v>
      </c>
      <c r="F12170" t="s">
        <v>24</v>
      </c>
      <c r="G12170">
        <v>1</v>
      </c>
      <c r="H12170">
        <v>1.5566949999999999</v>
      </c>
      <c r="I12170">
        <v>1.7520279999999999</v>
      </c>
      <c r="J12170">
        <v>0.19533329999999999</v>
      </c>
      <c r="K12170">
        <v>0.16633300000000001</v>
      </c>
      <c r="L12170">
        <v>0.18346660000000001</v>
      </c>
      <c r="M12170">
        <v>0.19533329999999999</v>
      </c>
      <c r="N12170">
        <v>0.2072001</v>
      </c>
      <c r="O12170">
        <v>0.2243337</v>
      </c>
      <c r="P12170">
        <v>80.412999999999997</v>
      </c>
      <c r="Q12170">
        <v>2.2629099999999999E-2</v>
      </c>
    </row>
    <row r="12171" spans="1:17">
      <c r="A12171" t="s">
        <v>14377</v>
      </c>
      <c r="B12171" t="s">
        <v>2</v>
      </c>
      <c r="C12171" t="s">
        <v>10</v>
      </c>
      <c r="D12171" t="s">
        <v>19</v>
      </c>
      <c r="E12171" t="s">
        <v>70</v>
      </c>
      <c r="F12171" t="s">
        <v>24</v>
      </c>
      <c r="G12171">
        <v>2</v>
      </c>
      <c r="H12171">
        <v>1.4037470000000001</v>
      </c>
      <c r="I12171">
        <v>1.5194559999999999</v>
      </c>
      <c r="J12171">
        <v>0.1157088</v>
      </c>
      <c r="K12171">
        <v>9.3120099999999997E-2</v>
      </c>
      <c r="L12171">
        <v>0.1064657</v>
      </c>
      <c r="M12171">
        <v>0.1157088</v>
      </c>
      <c r="N12171">
        <v>0.1249518</v>
      </c>
      <c r="O12171">
        <v>0.13829739999999999</v>
      </c>
      <c r="P12171">
        <v>78.065200000000004</v>
      </c>
      <c r="Q12171">
        <v>1.7625999999999999E-2</v>
      </c>
    </row>
    <row r="12172" spans="1:17">
      <c r="A12172" t="s">
        <v>14378</v>
      </c>
      <c r="B12172" t="s">
        <v>2</v>
      </c>
      <c r="C12172" t="s">
        <v>10</v>
      </c>
      <c r="D12172" t="s">
        <v>19</v>
      </c>
      <c r="E12172" t="s">
        <v>70</v>
      </c>
      <c r="F12172" t="s">
        <v>24</v>
      </c>
      <c r="G12172">
        <v>3</v>
      </c>
      <c r="H12172">
        <v>1.2945789999999999</v>
      </c>
      <c r="I12172">
        <v>1.363802</v>
      </c>
      <c r="J12172">
        <v>6.9223400000000004E-2</v>
      </c>
      <c r="K12172">
        <v>5.0494299999999999E-2</v>
      </c>
      <c r="L12172">
        <v>6.1559599999999999E-2</v>
      </c>
      <c r="M12172">
        <v>6.9223400000000004E-2</v>
      </c>
      <c r="N12172">
        <v>7.6887200000000003E-2</v>
      </c>
      <c r="O12172">
        <v>8.7952500000000003E-2</v>
      </c>
      <c r="P12172">
        <v>76.434799999999996</v>
      </c>
      <c r="Q12172">
        <v>1.46144E-2</v>
      </c>
    </row>
    <row r="12173" spans="1:17">
      <c r="A12173" t="s">
        <v>14379</v>
      </c>
      <c r="B12173" t="s">
        <v>2</v>
      </c>
      <c r="C12173" t="s">
        <v>10</v>
      </c>
      <c r="D12173" t="s">
        <v>19</v>
      </c>
      <c r="E12173" t="s">
        <v>70</v>
      </c>
      <c r="F12173" t="s">
        <v>24</v>
      </c>
      <c r="G12173">
        <v>4</v>
      </c>
      <c r="H12173">
        <v>1.2274590000000001</v>
      </c>
      <c r="I12173">
        <v>1.251992</v>
      </c>
      <c r="J12173">
        <v>2.4532999999999999E-2</v>
      </c>
      <c r="K12173">
        <v>5.9106000000000002E-3</v>
      </c>
      <c r="L12173">
        <v>1.6912900000000002E-2</v>
      </c>
      <c r="M12173">
        <v>2.4532999999999999E-2</v>
      </c>
      <c r="N12173">
        <v>3.2153099999999997E-2</v>
      </c>
      <c r="O12173">
        <v>4.3155300000000001E-2</v>
      </c>
      <c r="P12173">
        <v>74.978300000000004</v>
      </c>
      <c r="Q12173">
        <v>1.45311E-2</v>
      </c>
    </row>
    <row r="12174" spans="1:17">
      <c r="A12174" t="s">
        <v>14380</v>
      </c>
      <c r="B12174" t="s">
        <v>2</v>
      </c>
      <c r="C12174" t="s">
        <v>10</v>
      </c>
      <c r="D12174" t="s">
        <v>19</v>
      </c>
      <c r="E12174" t="s">
        <v>70</v>
      </c>
      <c r="F12174" t="s">
        <v>24</v>
      </c>
      <c r="G12174">
        <v>5</v>
      </c>
      <c r="H12174">
        <v>1.136188</v>
      </c>
      <c r="I12174">
        <v>1.1704289999999999</v>
      </c>
      <c r="J12174">
        <v>3.42405E-2</v>
      </c>
      <c r="K12174">
        <v>1.9046400000000002E-2</v>
      </c>
      <c r="L12174">
        <v>2.8023200000000002E-2</v>
      </c>
      <c r="M12174">
        <v>3.42405E-2</v>
      </c>
      <c r="N12174">
        <v>4.0457800000000002E-2</v>
      </c>
      <c r="O12174">
        <v>4.9434600000000002E-2</v>
      </c>
      <c r="P12174">
        <v>73.587000000000003</v>
      </c>
      <c r="Q12174">
        <v>1.1856E-2</v>
      </c>
    </row>
    <row r="12175" spans="1:17">
      <c r="A12175" t="s">
        <v>14381</v>
      </c>
      <c r="B12175" t="s">
        <v>2</v>
      </c>
      <c r="C12175" t="s">
        <v>10</v>
      </c>
      <c r="D12175" t="s">
        <v>19</v>
      </c>
      <c r="E12175" t="s">
        <v>70</v>
      </c>
      <c r="F12175" t="s">
        <v>24</v>
      </c>
      <c r="G12175">
        <v>6</v>
      </c>
      <c r="H12175">
        <v>1.1778550000000001</v>
      </c>
      <c r="I12175">
        <v>1.1518729999999999</v>
      </c>
      <c r="J12175">
        <v>-2.5981799999999999E-2</v>
      </c>
      <c r="K12175">
        <v>-4.32752E-2</v>
      </c>
      <c r="L12175">
        <v>-3.30581E-2</v>
      </c>
      <c r="M12175">
        <v>-2.5981799999999999E-2</v>
      </c>
      <c r="N12175">
        <v>-1.8905499999999999E-2</v>
      </c>
      <c r="O12175">
        <v>-8.6884000000000006E-3</v>
      </c>
      <c r="P12175">
        <v>72.347800000000007</v>
      </c>
      <c r="Q12175">
        <v>1.34941E-2</v>
      </c>
    </row>
    <row r="12176" spans="1:17">
      <c r="A12176" t="s">
        <v>14382</v>
      </c>
      <c r="B12176" t="s">
        <v>2</v>
      </c>
      <c r="C12176" t="s">
        <v>10</v>
      </c>
      <c r="D12176" t="s">
        <v>19</v>
      </c>
      <c r="E12176" t="s">
        <v>70</v>
      </c>
      <c r="F12176" t="s">
        <v>24</v>
      </c>
      <c r="G12176">
        <v>7</v>
      </c>
      <c r="H12176">
        <v>1.3769880000000001</v>
      </c>
      <c r="I12176">
        <v>1.25101</v>
      </c>
      <c r="J12176">
        <v>-0.12597720000000001</v>
      </c>
      <c r="K12176">
        <v>-0.15024399999999999</v>
      </c>
      <c r="L12176">
        <v>-0.135907</v>
      </c>
      <c r="M12176">
        <v>-0.12597720000000001</v>
      </c>
      <c r="N12176">
        <v>-0.1160474</v>
      </c>
      <c r="O12176">
        <v>-0.10171040000000001</v>
      </c>
      <c r="P12176">
        <v>72.782600000000002</v>
      </c>
      <c r="Q12176">
        <v>1.8935500000000001E-2</v>
      </c>
    </row>
    <row r="12177" spans="1:17">
      <c r="A12177" t="s">
        <v>14383</v>
      </c>
      <c r="B12177" t="s">
        <v>2</v>
      </c>
      <c r="C12177" t="s">
        <v>10</v>
      </c>
      <c r="D12177" t="s">
        <v>19</v>
      </c>
      <c r="E12177" t="s">
        <v>70</v>
      </c>
      <c r="F12177" t="s">
        <v>24</v>
      </c>
      <c r="G12177">
        <v>8</v>
      </c>
      <c r="H12177">
        <v>1.491878</v>
      </c>
      <c r="I12177">
        <v>1.2932939999999999</v>
      </c>
      <c r="J12177">
        <v>-0.19858419999999999</v>
      </c>
      <c r="K12177">
        <v>-0.22281049999999999</v>
      </c>
      <c r="L12177">
        <v>-0.2084974</v>
      </c>
      <c r="M12177">
        <v>-0.19858419999999999</v>
      </c>
      <c r="N12177">
        <v>-0.18867110000000001</v>
      </c>
      <c r="O12177">
        <v>-0.17435800000000001</v>
      </c>
      <c r="P12177">
        <v>76.304299999999998</v>
      </c>
      <c r="Q12177">
        <v>1.8903799999999998E-2</v>
      </c>
    </row>
    <row r="12178" spans="1:17">
      <c r="A12178" t="s">
        <v>14384</v>
      </c>
      <c r="B12178" t="s">
        <v>2</v>
      </c>
      <c r="C12178" t="s">
        <v>10</v>
      </c>
      <c r="D12178" t="s">
        <v>19</v>
      </c>
      <c r="E12178" t="s">
        <v>70</v>
      </c>
      <c r="F12178" t="s">
        <v>24</v>
      </c>
      <c r="G12178">
        <v>9</v>
      </c>
      <c r="H12178">
        <v>1.624112</v>
      </c>
      <c r="I12178">
        <v>1.3776280000000001</v>
      </c>
      <c r="J12178">
        <v>-0.2464848</v>
      </c>
      <c r="K12178">
        <v>-0.27401409999999998</v>
      </c>
      <c r="L12178">
        <v>-0.25774960000000002</v>
      </c>
      <c r="M12178">
        <v>-0.2464848</v>
      </c>
      <c r="N12178">
        <v>-0.23522009999999999</v>
      </c>
      <c r="O12178">
        <v>-0.2189556</v>
      </c>
      <c r="P12178">
        <v>80.956500000000005</v>
      </c>
      <c r="Q12178">
        <v>2.1481199999999999E-2</v>
      </c>
    </row>
    <row r="12179" spans="1:17">
      <c r="A12179" t="s">
        <v>14385</v>
      </c>
      <c r="B12179" t="s">
        <v>2</v>
      </c>
      <c r="C12179" t="s">
        <v>10</v>
      </c>
      <c r="D12179" t="s">
        <v>19</v>
      </c>
      <c r="E12179" t="s">
        <v>70</v>
      </c>
      <c r="F12179" t="s">
        <v>24</v>
      </c>
      <c r="G12179">
        <v>10</v>
      </c>
      <c r="H12179">
        <v>1.70608</v>
      </c>
      <c r="I12179">
        <v>1.544316</v>
      </c>
      <c r="J12179">
        <v>-0.16176360000000001</v>
      </c>
      <c r="K12179">
        <v>-0.194739</v>
      </c>
      <c r="L12179">
        <v>-0.17525689999999999</v>
      </c>
      <c r="M12179">
        <v>-0.16176360000000001</v>
      </c>
      <c r="N12179">
        <v>-0.14827029999999999</v>
      </c>
      <c r="O12179">
        <v>-0.12878809999999999</v>
      </c>
      <c r="P12179">
        <v>85.065200000000004</v>
      </c>
      <c r="Q12179">
        <v>2.5730900000000001E-2</v>
      </c>
    </row>
    <row r="12180" spans="1:17">
      <c r="A12180" t="s">
        <v>14386</v>
      </c>
      <c r="B12180" t="s">
        <v>2</v>
      </c>
      <c r="C12180" t="s">
        <v>10</v>
      </c>
      <c r="D12180" t="s">
        <v>19</v>
      </c>
      <c r="E12180" t="s">
        <v>70</v>
      </c>
      <c r="F12180" t="s">
        <v>24</v>
      </c>
      <c r="G12180">
        <v>11</v>
      </c>
      <c r="H12180">
        <v>1.7871300000000001</v>
      </c>
      <c r="I12180">
        <v>1.796635</v>
      </c>
      <c r="J12180">
        <v>9.5042000000000008E-3</v>
      </c>
      <c r="K12180">
        <v>-3.1037100000000001E-2</v>
      </c>
      <c r="L12180">
        <v>-7.0850000000000002E-3</v>
      </c>
      <c r="M12180">
        <v>9.5042000000000008E-3</v>
      </c>
      <c r="N12180">
        <v>2.6093399999999999E-2</v>
      </c>
      <c r="O12180">
        <v>5.0045600000000003E-2</v>
      </c>
      <c r="P12180">
        <v>88.456500000000005</v>
      </c>
      <c r="Q12180">
        <v>3.1634599999999999E-2</v>
      </c>
    </row>
    <row r="12181" spans="1:17">
      <c r="A12181" t="s">
        <v>14387</v>
      </c>
      <c r="B12181" t="s">
        <v>2</v>
      </c>
      <c r="C12181" t="s">
        <v>10</v>
      </c>
      <c r="D12181" t="s">
        <v>19</v>
      </c>
      <c r="E12181" t="s">
        <v>70</v>
      </c>
      <c r="F12181" t="s">
        <v>24</v>
      </c>
      <c r="G12181">
        <v>12</v>
      </c>
      <c r="H12181">
        <v>1.9165019999999999</v>
      </c>
      <c r="I12181">
        <v>2.0677379999999999</v>
      </c>
      <c r="J12181">
        <v>0.15123600000000001</v>
      </c>
      <c r="K12181">
        <v>0.1069621</v>
      </c>
      <c r="L12181">
        <v>0.1331195</v>
      </c>
      <c r="M12181">
        <v>0.15123600000000001</v>
      </c>
      <c r="N12181">
        <v>0.16935249999999999</v>
      </c>
      <c r="O12181">
        <v>0.19550989999999999</v>
      </c>
      <c r="P12181">
        <v>90.934799999999996</v>
      </c>
      <c r="Q12181">
        <v>3.4547099999999997E-2</v>
      </c>
    </row>
    <row r="12182" spans="1:17">
      <c r="A12182" t="s">
        <v>14388</v>
      </c>
      <c r="B12182" t="s">
        <v>2</v>
      </c>
      <c r="C12182" t="s">
        <v>10</v>
      </c>
      <c r="D12182" t="s">
        <v>19</v>
      </c>
      <c r="E12182" t="s">
        <v>70</v>
      </c>
      <c r="F12182" t="s">
        <v>24</v>
      </c>
      <c r="G12182">
        <v>13</v>
      </c>
      <c r="H12182">
        <v>2.0671400000000002</v>
      </c>
      <c r="I12182">
        <v>2.3871259999999999</v>
      </c>
      <c r="J12182">
        <v>0.3199861</v>
      </c>
      <c r="K12182">
        <v>0.27040500000000001</v>
      </c>
      <c r="L12182">
        <v>0.29969790000000002</v>
      </c>
      <c r="M12182">
        <v>0.3199861</v>
      </c>
      <c r="N12182">
        <v>0.34027429999999997</v>
      </c>
      <c r="O12182">
        <v>0.36956719999999998</v>
      </c>
      <c r="P12182">
        <v>93.304299999999998</v>
      </c>
      <c r="Q12182">
        <v>3.8688300000000002E-2</v>
      </c>
    </row>
    <row r="12183" spans="1:17">
      <c r="A12183" t="s">
        <v>14389</v>
      </c>
      <c r="B12183" t="s">
        <v>2</v>
      </c>
      <c r="C12183" t="s">
        <v>10</v>
      </c>
      <c r="D12183" t="s">
        <v>19</v>
      </c>
      <c r="E12183" t="s">
        <v>70</v>
      </c>
      <c r="F12183" t="s">
        <v>24</v>
      </c>
      <c r="G12183">
        <v>14</v>
      </c>
      <c r="H12183">
        <v>2.4016820000000001</v>
      </c>
      <c r="I12183">
        <v>2.8385359999999999</v>
      </c>
      <c r="J12183">
        <v>0.43685420000000003</v>
      </c>
      <c r="K12183">
        <v>0.39205299999999998</v>
      </c>
      <c r="L12183">
        <v>0.4185219</v>
      </c>
      <c r="M12183">
        <v>0.43685420000000003</v>
      </c>
      <c r="N12183">
        <v>0.45518649999999999</v>
      </c>
      <c r="O12183">
        <v>0.48165540000000001</v>
      </c>
      <c r="P12183">
        <v>95.217399999999998</v>
      </c>
      <c r="Q12183">
        <v>3.4958599999999999E-2</v>
      </c>
    </row>
    <row r="12184" spans="1:17">
      <c r="A12184" t="s">
        <v>14390</v>
      </c>
      <c r="B12184" t="s">
        <v>2</v>
      </c>
      <c r="C12184" t="s">
        <v>10</v>
      </c>
      <c r="D12184" t="s">
        <v>19</v>
      </c>
      <c r="E12184" t="s">
        <v>70</v>
      </c>
      <c r="F12184" t="s">
        <v>24</v>
      </c>
      <c r="G12184">
        <v>15</v>
      </c>
      <c r="H12184">
        <v>2.809291</v>
      </c>
      <c r="I12184">
        <v>3.358508</v>
      </c>
      <c r="J12184">
        <v>0.54921699999999996</v>
      </c>
      <c r="K12184">
        <v>0.4991717</v>
      </c>
      <c r="L12184">
        <v>0.52873890000000001</v>
      </c>
      <c r="M12184">
        <v>0.54921699999999996</v>
      </c>
      <c r="N12184">
        <v>0.56969519999999996</v>
      </c>
      <c r="O12184">
        <v>0.59926239999999997</v>
      </c>
      <c r="P12184">
        <v>96.478300000000004</v>
      </c>
      <c r="Q12184">
        <v>3.9050599999999998E-2</v>
      </c>
    </row>
    <row r="12185" spans="1:17">
      <c r="A12185" t="s">
        <v>14391</v>
      </c>
      <c r="B12185" t="s">
        <v>2</v>
      </c>
      <c r="C12185" t="s">
        <v>10</v>
      </c>
      <c r="D12185" t="s">
        <v>19</v>
      </c>
      <c r="E12185" t="s">
        <v>70</v>
      </c>
      <c r="F12185" t="s">
        <v>24</v>
      </c>
      <c r="G12185">
        <v>16</v>
      </c>
      <c r="H12185">
        <v>3.2387510000000002</v>
      </c>
      <c r="I12185">
        <v>3.9861610000000001</v>
      </c>
      <c r="J12185">
        <v>0.74740980000000001</v>
      </c>
      <c r="K12185">
        <v>0.69050849999999997</v>
      </c>
      <c r="L12185">
        <v>0.72412620000000005</v>
      </c>
      <c r="M12185">
        <v>0.74740980000000001</v>
      </c>
      <c r="N12185">
        <v>0.77069339999999997</v>
      </c>
      <c r="O12185">
        <v>0.8043112</v>
      </c>
      <c r="P12185">
        <v>97.739099999999993</v>
      </c>
      <c r="Q12185">
        <v>4.44004E-2</v>
      </c>
    </row>
    <row r="12186" spans="1:17">
      <c r="A12186" t="s">
        <v>14392</v>
      </c>
      <c r="B12186" t="s">
        <v>2</v>
      </c>
      <c r="C12186" t="s">
        <v>10</v>
      </c>
      <c r="D12186" t="s">
        <v>19</v>
      </c>
      <c r="E12186" t="s">
        <v>70</v>
      </c>
      <c r="F12186" t="s">
        <v>24</v>
      </c>
      <c r="G12186">
        <v>17</v>
      </c>
      <c r="H12186">
        <v>3.6818309999999999</v>
      </c>
      <c r="I12186">
        <v>4.3482630000000002</v>
      </c>
      <c r="J12186">
        <v>0.66643269999999999</v>
      </c>
      <c r="K12186">
        <v>0.60805489999999995</v>
      </c>
      <c r="L12186">
        <v>0.64254500000000003</v>
      </c>
      <c r="M12186">
        <v>0.66643269999999999</v>
      </c>
      <c r="N12186">
        <v>0.69032039999999995</v>
      </c>
      <c r="O12186">
        <v>0.72481039999999997</v>
      </c>
      <c r="P12186">
        <v>98.543499999999995</v>
      </c>
      <c r="Q12186">
        <v>4.55524E-2</v>
      </c>
    </row>
    <row r="12187" spans="1:17">
      <c r="A12187" t="s">
        <v>14393</v>
      </c>
      <c r="B12187" t="s">
        <v>2</v>
      </c>
      <c r="C12187" t="s">
        <v>10</v>
      </c>
      <c r="D12187" t="s">
        <v>19</v>
      </c>
      <c r="E12187" t="s">
        <v>70</v>
      </c>
      <c r="F12187" t="s">
        <v>24</v>
      </c>
      <c r="G12187">
        <v>18</v>
      </c>
      <c r="H12187">
        <v>3.9596749999999998</v>
      </c>
      <c r="I12187">
        <v>4.6129819999999997</v>
      </c>
      <c r="J12187">
        <v>0.65330699999999997</v>
      </c>
      <c r="K12187">
        <v>0.58884570000000003</v>
      </c>
      <c r="L12187">
        <v>0.62692990000000004</v>
      </c>
      <c r="M12187">
        <v>0.65330699999999997</v>
      </c>
      <c r="N12187">
        <v>0.67968399999999995</v>
      </c>
      <c r="O12187">
        <v>0.71776819999999997</v>
      </c>
      <c r="P12187">
        <v>98.456500000000005</v>
      </c>
      <c r="Q12187">
        <v>5.0299299999999998E-2</v>
      </c>
    </row>
    <row r="12188" spans="1:17">
      <c r="A12188" t="s">
        <v>14394</v>
      </c>
      <c r="B12188" t="s">
        <v>2</v>
      </c>
      <c r="C12188" t="s">
        <v>10</v>
      </c>
      <c r="D12188" t="s">
        <v>19</v>
      </c>
      <c r="E12188" t="s">
        <v>70</v>
      </c>
      <c r="F12188" t="s">
        <v>24</v>
      </c>
      <c r="G12188">
        <v>19</v>
      </c>
      <c r="H12188">
        <v>4.5436740000000002</v>
      </c>
      <c r="I12188">
        <v>4.4846120000000003</v>
      </c>
      <c r="J12188">
        <v>-5.90626E-2</v>
      </c>
      <c r="K12188">
        <v>-0.1165664</v>
      </c>
      <c r="L12188">
        <v>-8.2592700000000005E-2</v>
      </c>
      <c r="M12188">
        <v>-5.90626E-2</v>
      </c>
      <c r="N12188">
        <v>-3.5532500000000002E-2</v>
      </c>
      <c r="O12188">
        <v>-1.5587999999999999E-3</v>
      </c>
      <c r="P12188">
        <v>97.282600000000002</v>
      </c>
      <c r="Q12188">
        <v>4.4870500000000001E-2</v>
      </c>
    </row>
    <row r="12189" spans="1:17">
      <c r="A12189" t="s">
        <v>14395</v>
      </c>
      <c r="B12189" t="s">
        <v>2</v>
      </c>
      <c r="C12189" t="s">
        <v>10</v>
      </c>
      <c r="D12189" t="s">
        <v>19</v>
      </c>
      <c r="E12189" t="s">
        <v>70</v>
      </c>
      <c r="F12189" t="s">
        <v>24</v>
      </c>
      <c r="G12189">
        <v>20</v>
      </c>
      <c r="H12189">
        <v>4.5359290000000003</v>
      </c>
      <c r="I12189">
        <v>4.1543239999999999</v>
      </c>
      <c r="J12189">
        <v>-0.38160500000000003</v>
      </c>
      <c r="K12189">
        <v>-0.44412689999999999</v>
      </c>
      <c r="L12189">
        <v>-0.40718850000000001</v>
      </c>
      <c r="M12189">
        <v>-0.38160500000000003</v>
      </c>
      <c r="N12189">
        <v>-0.35602159999999999</v>
      </c>
      <c r="O12189">
        <v>-0.31908320000000001</v>
      </c>
      <c r="P12189">
        <v>94.673900000000003</v>
      </c>
      <c r="Q12189">
        <v>4.8786099999999999E-2</v>
      </c>
    </row>
    <row r="12190" spans="1:17">
      <c r="A12190" t="s">
        <v>14396</v>
      </c>
      <c r="B12190" t="s">
        <v>2</v>
      </c>
      <c r="C12190" t="s">
        <v>10</v>
      </c>
      <c r="D12190" t="s">
        <v>19</v>
      </c>
      <c r="E12190" t="s">
        <v>70</v>
      </c>
      <c r="F12190" t="s">
        <v>24</v>
      </c>
      <c r="G12190">
        <v>21</v>
      </c>
      <c r="H12190">
        <v>4.0590130000000002</v>
      </c>
      <c r="I12190">
        <v>3.7502800000000001</v>
      </c>
      <c r="J12190">
        <v>-0.30873270000000003</v>
      </c>
      <c r="K12190">
        <v>-0.36200300000000002</v>
      </c>
      <c r="L12190">
        <v>-0.3305305</v>
      </c>
      <c r="M12190">
        <v>-0.30873270000000003</v>
      </c>
      <c r="N12190">
        <v>-0.286935</v>
      </c>
      <c r="O12190">
        <v>-0.25546249999999998</v>
      </c>
      <c r="P12190">
        <v>90.760900000000007</v>
      </c>
      <c r="Q12190">
        <v>4.1567E-2</v>
      </c>
    </row>
    <row r="12191" spans="1:17">
      <c r="A12191" t="s">
        <v>14397</v>
      </c>
      <c r="B12191" t="s">
        <v>2</v>
      </c>
      <c r="C12191" t="s">
        <v>10</v>
      </c>
      <c r="D12191" t="s">
        <v>19</v>
      </c>
      <c r="E12191" t="s">
        <v>70</v>
      </c>
      <c r="F12191" t="s">
        <v>24</v>
      </c>
      <c r="G12191">
        <v>22</v>
      </c>
      <c r="H12191">
        <v>3.407009</v>
      </c>
      <c r="I12191">
        <v>3.288958</v>
      </c>
      <c r="J12191">
        <v>-0.1180513</v>
      </c>
      <c r="K12191">
        <v>-0.16242490000000001</v>
      </c>
      <c r="L12191">
        <v>-0.13620860000000001</v>
      </c>
      <c r="M12191">
        <v>-0.1180513</v>
      </c>
      <c r="N12191">
        <v>-9.9893899999999994E-2</v>
      </c>
      <c r="O12191">
        <v>-7.3677599999999996E-2</v>
      </c>
      <c r="P12191">
        <v>87.347800000000007</v>
      </c>
      <c r="Q12191">
        <v>3.46249E-2</v>
      </c>
    </row>
    <row r="12192" spans="1:17">
      <c r="A12192" t="s">
        <v>14398</v>
      </c>
      <c r="B12192" t="s">
        <v>2</v>
      </c>
      <c r="C12192" t="s">
        <v>10</v>
      </c>
      <c r="D12192" t="s">
        <v>19</v>
      </c>
      <c r="E12192" t="s">
        <v>70</v>
      </c>
      <c r="F12192" t="s">
        <v>24</v>
      </c>
      <c r="G12192">
        <v>23</v>
      </c>
      <c r="H12192">
        <v>2.6623920000000001</v>
      </c>
      <c r="I12192">
        <v>2.7903910000000001</v>
      </c>
      <c r="J12192">
        <v>0.1279991</v>
      </c>
      <c r="K12192">
        <v>8.7323899999999996E-2</v>
      </c>
      <c r="L12192">
        <v>0.1113552</v>
      </c>
      <c r="M12192">
        <v>0.1279991</v>
      </c>
      <c r="N12192">
        <v>0.1446431</v>
      </c>
      <c r="O12192">
        <v>0.1686743</v>
      </c>
      <c r="P12192">
        <v>84.608699999999999</v>
      </c>
      <c r="Q12192">
        <v>3.1739000000000003E-2</v>
      </c>
    </row>
    <row r="12193" spans="1:17">
      <c r="A12193" t="s">
        <v>14399</v>
      </c>
      <c r="B12193" t="s">
        <v>2</v>
      </c>
      <c r="C12193" t="s">
        <v>10</v>
      </c>
      <c r="D12193" t="s">
        <v>19</v>
      </c>
      <c r="E12193" t="s">
        <v>70</v>
      </c>
      <c r="F12193" t="s">
        <v>24</v>
      </c>
      <c r="G12193">
        <v>24</v>
      </c>
      <c r="H12193">
        <v>2.0902090000000002</v>
      </c>
      <c r="I12193">
        <v>2.2347030000000001</v>
      </c>
      <c r="J12193">
        <v>0.1444946</v>
      </c>
      <c r="K12193">
        <v>0.11224290000000001</v>
      </c>
      <c r="L12193">
        <v>0.13129750000000001</v>
      </c>
      <c r="M12193">
        <v>0.1444946</v>
      </c>
      <c r="N12193">
        <v>0.15769179999999999</v>
      </c>
      <c r="O12193">
        <v>0.1767464</v>
      </c>
      <c r="P12193">
        <v>82.456500000000005</v>
      </c>
      <c r="Q12193">
        <v>2.51662E-2</v>
      </c>
    </row>
    <row r="12194" spans="1:17">
      <c r="A12194" t="s">
        <v>14400</v>
      </c>
      <c r="B12194" t="s">
        <v>2</v>
      </c>
      <c r="C12194" t="s">
        <v>10</v>
      </c>
      <c r="D12194" t="s">
        <v>19</v>
      </c>
      <c r="E12194" t="s">
        <v>70</v>
      </c>
      <c r="F12194" t="s">
        <v>25</v>
      </c>
      <c r="G12194">
        <v>1</v>
      </c>
      <c r="H12194">
        <v>0.83315130000000004</v>
      </c>
      <c r="I12194">
        <v>0.87304519999999997</v>
      </c>
      <c r="J12194">
        <v>3.9893900000000003E-2</v>
      </c>
      <c r="K12194">
        <v>1.8988399999999999E-2</v>
      </c>
      <c r="L12194">
        <v>3.1339499999999999E-2</v>
      </c>
      <c r="M12194">
        <v>3.9893900000000003E-2</v>
      </c>
      <c r="N12194">
        <v>4.84483E-2</v>
      </c>
      <c r="O12194">
        <v>6.0799400000000003E-2</v>
      </c>
      <c r="P12194">
        <v>57.7849</v>
      </c>
      <c r="Q12194">
        <v>1.63126E-2</v>
      </c>
    </row>
    <row r="12195" spans="1:17">
      <c r="A12195" t="s">
        <v>14401</v>
      </c>
      <c r="B12195" t="s">
        <v>2</v>
      </c>
      <c r="C12195" t="s">
        <v>10</v>
      </c>
      <c r="D12195" t="s">
        <v>19</v>
      </c>
      <c r="E12195" t="s">
        <v>70</v>
      </c>
      <c r="F12195" t="s">
        <v>25</v>
      </c>
      <c r="G12195">
        <v>2</v>
      </c>
      <c r="H12195">
        <v>0.80168740000000005</v>
      </c>
      <c r="I12195">
        <v>0.80459009999999997</v>
      </c>
      <c r="J12195">
        <v>2.9026999999999998E-3</v>
      </c>
      <c r="K12195">
        <v>-1.5121799999999999E-2</v>
      </c>
      <c r="L12195">
        <v>-4.4727999999999999E-3</v>
      </c>
      <c r="M12195">
        <v>2.9026999999999998E-3</v>
      </c>
      <c r="N12195">
        <v>1.0278199999999999E-2</v>
      </c>
      <c r="O12195">
        <v>2.0927299999999999E-2</v>
      </c>
      <c r="P12195">
        <v>57.137599999999999</v>
      </c>
      <c r="Q12195">
        <v>1.40646E-2</v>
      </c>
    </row>
    <row r="12196" spans="1:17">
      <c r="A12196" t="s">
        <v>14402</v>
      </c>
      <c r="B12196" t="s">
        <v>2</v>
      </c>
      <c r="C12196" t="s">
        <v>10</v>
      </c>
      <c r="D12196" t="s">
        <v>19</v>
      </c>
      <c r="E12196" t="s">
        <v>70</v>
      </c>
      <c r="F12196" t="s">
        <v>25</v>
      </c>
      <c r="G12196">
        <v>3</v>
      </c>
      <c r="H12196">
        <v>0.75945989999999997</v>
      </c>
      <c r="I12196">
        <v>0.76482930000000005</v>
      </c>
      <c r="J12196">
        <v>5.3695000000000001E-3</v>
      </c>
      <c r="K12196">
        <v>-1.33902E-2</v>
      </c>
      <c r="L12196">
        <v>-2.3069000000000002E-3</v>
      </c>
      <c r="M12196">
        <v>5.3695000000000001E-3</v>
      </c>
      <c r="N12196">
        <v>1.30458E-2</v>
      </c>
      <c r="O12196">
        <v>2.4129100000000001E-2</v>
      </c>
      <c r="P12196">
        <v>56.267600000000002</v>
      </c>
      <c r="Q12196">
        <v>1.46383E-2</v>
      </c>
    </row>
    <row r="12197" spans="1:17">
      <c r="A12197" t="s">
        <v>14403</v>
      </c>
      <c r="B12197" t="s">
        <v>2</v>
      </c>
      <c r="C12197" t="s">
        <v>10</v>
      </c>
      <c r="D12197" t="s">
        <v>19</v>
      </c>
      <c r="E12197" t="s">
        <v>70</v>
      </c>
      <c r="F12197" t="s">
        <v>25</v>
      </c>
      <c r="G12197">
        <v>4</v>
      </c>
      <c r="H12197">
        <v>0.73587749999999996</v>
      </c>
      <c r="I12197">
        <v>0.74334880000000003</v>
      </c>
      <c r="J12197">
        <v>7.4713000000000002E-3</v>
      </c>
      <c r="K12197">
        <v>-8.3788000000000005E-3</v>
      </c>
      <c r="L12197">
        <v>9.856000000000001E-4</v>
      </c>
      <c r="M12197">
        <v>7.4713000000000002E-3</v>
      </c>
      <c r="N12197">
        <v>1.39571E-2</v>
      </c>
      <c r="O12197">
        <v>2.3321499999999998E-2</v>
      </c>
      <c r="P12197">
        <v>55.606900000000003</v>
      </c>
      <c r="Q12197">
        <v>1.2368000000000001E-2</v>
      </c>
    </row>
    <row r="12198" spans="1:17">
      <c r="A12198" t="s">
        <v>14404</v>
      </c>
      <c r="B12198" t="s">
        <v>2</v>
      </c>
      <c r="C12198" t="s">
        <v>10</v>
      </c>
      <c r="D12198" t="s">
        <v>19</v>
      </c>
      <c r="E12198" t="s">
        <v>70</v>
      </c>
      <c r="F12198" t="s">
        <v>25</v>
      </c>
      <c r="G12198">
        <v>5</v>
      </c>
      <c r="H12198">
        <v>0.74657510000000005</v>
      </c>
      <c r="I12198">
        <v>0.75471069999999996</v>
      </c>
      <c r="J12198">
        <v>8.1355999999999998E-3</v>
      </c>
      <c r="K12198">
        <v>-5.8793999999999999E-3</v>
      </c>
      <c r="L12198">
        <v>2.4007999999999998E-3</v>
      </c>
      <c r="M12198">
        <v>8.1355999999999998E-3</v>
      </c>
      <c r="N12198">
        <v>1.38704E-2</v>
      </c>
      <c r="O12198">
        <v>2.2150599999999999E-2</v>
      </c>
      <c r="P12198">
        <v>55.016800000000003</v>
      </c>
      <c r="Q12198">
        <v>1.09359E-2</v>
      </c>
    </row>
    <row r="12199" spans="1:17">
      <c r="A12199" t="s">
        <v>14405</v>
      </c>
      <c r="B12199" t="s">
        <v>2</v>
      </c>
      <c r="C12199" t="s">
        <v>10</v>
      </c>
      <c r="D12199" t="s">
        <v>19</v>
      </c>
      <c r="E12199" t="s">
        <v>70</v>
      </c>
      <c r="F12199" t="s">
        <v>25</v>
      </c>
      <c r="G12199">
        <v>6</v>
      </c>
      <c r="H12199">
        <v>0.83656350000000002</v>
      </c>
      <c r="I12199">
        <v>0.83513780000000004</v>
      </c>
      <c r="J12199">
        <v>-1.4258000000000001E-3</v>
      </c>
      <c r="K12199">
        <v>-2.0817100000000002E-2</v>
      </c>
      <c r="L12199">
        <v>-9.3605000000000008E-3</v>
      </c>
      <c r="M12199">
        <v>-1.4258000000000001E-3</v>
      </c>
      <c r="N12199">
        <v>6.509E-3</v>
      </c>
      <c r="O12199">
        <v>1.7965600000000002E-2</v>
      </c>
      <c r="P12199">
        <v>54.6158</v>
      </c>
      <c r="Q12199">
        <v>1.51311E-2</v>
      </c>
    </row>
    <row r="12200" spans="1:17">
      <c r="A12200" t="s">
        <v>14406</v>
      </c>
      <c r="B12200" t="s">
        <v>2</v>
      </c>
      <c r="C12200" t="s">
        <v>10</v>
      </c>
      <c r="D12200" t="s">
        <v>19</v>
      </c>
      <c r="E12200" t="s">
        <v>70</v>
      </c>
      <c r="F12200" t="s">
        <v>25</v>
      </c>
      <c r="G12200">
        <v>7</v>
      </c>
      <c r="H12200">
        <v>1.0308200000000001</v>
      </c>
      <c r="I12200">
        <v>0.93622249999999996</v>
      </c>
      <c r="J12200">
        <v>-9.4597500000000001E-2</v>
      </c>
      <c r="K12200">
        <v>-0.1170757</v>
      </c>
      <c r="L12200">
        <v>-0.1037954</v>
      </c>
      <c r="M12200">
        <v>-9.4597500000000001E-2</v>
      </c>
      <c r="N12200">
        <v>-8.5399600000000006E-2</v>
      </c>
      <c r="O12200">
        <v>-7.2119299999999997E-2</v>
      </c>
      <c r="P12200">
        <v>55.069699999999997</v>
      </c>
      <c r="Q12200">
        <v>1.7539800000000001E-2</v>
      </c>
    </row>
    <row r="12201" spans="1:17">
      <c r="A12201" t="s">
        <v>14407</v>
      </c>
      <c r="B12201" t="s">
        <v>2</v>
      </c>
      <c r="C12201" t="s">
        <v>10</v>
      </c>
      <c r="D12201" t="s">
        <v>19</v>
      </c>
      <c r="E12201" t="s">
        <v>70</v>
      </c>
      <c r="F12201" t="s">
        <v>25</v>
      </c>
      <c r="G12201">
        <v>8</v>
      </c>
      <c r="H12201">
        <v>1.1906019999999999</v>
      </c>
      <c r="I12201">
        <v>1.1027199999999999</v>
      </c>
      <c r="J12201">
        <v>-8.7881899999999999E-2</v>
      </c>
      <c r="K12201">
        <v>-0.11532729999999999</v>
      </c>
      <c r="L12201">
        <v>-9.91123E-2</v>
      </c>
      <c r="M12201">
        <v>-8.7881899999999999E-2</v>
      </c>
      <c r="N12201">
        <v>-7.6651499999999997E-2</v>
      </c>
      <c r="O12201">
        <v>-6.04366E-2</v>
      </c>
      <c r="P12201">
        <v>57.353200000000001</v>
      </c>
      <c r="Q12201">
        <v>2.1415699999999999E-2</v>
      </c>
    </row>
    <row r="12202" spans="1:17">
      <c r="A12202" t="s">
        <v>14408</v>
      </c>
      <c r="B12202" t="s">
        <v>2</v>
      </c>
      <c r="C12202" t="s">
        <v>10</v>
      </c>
      <c r="D12202" t="s">
        <v>19</v>
      </c>
      <c r="E12202" t="s">
        <v>70</v>
      </c>
      <c r="F12202" t="s">
        <v>25</v>
      </c>
      <c r="G12202">
        <v>9</v>
      </c>
      <c r="H12202">
        <v>1.1113139999999999</v>
      </c>
      <c r="I12202">
        <v>1.0807910000000001</v>
      </c>
      <c r="J12202">
        <v>-3.05232E-2</v>
      </c>
      <c r="K12202">
        <v>-6.3752799999999998E-2</v>
      </c>
      <c r="L12202">
        <v>-4.41205E-2</v>
      </c>
      <c r="M12202">
        <v>-3.05232E-2</v>
      </c>
      <c r="N12202">
        <v>-1.6925900000000001E-2</v>
      </c>
      <c r="O12202">
        <v>2.7063999999999999E-3</v>
      </c>
      <c r="P12202">
        <v>60.436999999999998</v>
      </c>
      <c r="Q12202">
        <v>2.5929199999999999E-2</v>
      </c>
    </row>
    <row r="12203" spans="1:17">
      <c r="A12203" t="s">
        <v>14409</v>
      </c>
      <c r="B12203" t="s">
        <v>2</v>
      </c>
      <c r="C12203" t="s">
        <v>10</v>
      </c>
      <c r="D12203" t="s">
        <v>19</v>
      </c>
      <c r="E12203" t="s">
        <v>70</v>
      </c>
      <c r="F12203" t="s">
        <v>25</v>
      </c>
      <c r="G12203">
        <v>10</v>
      </c>
      <c r="H12203">
        <v>1.071555</v>
      </c>
      <c r="I12203">
        <v>1.0279339999999999</v>
      </c>
      <c r="J12203">
        <v>-4.3621100000000003E-2</v>
      </c>
      <c r="K12203">
        <v>-7.2372800000000001E-2</v>
      </c>
      <c r="L12203">
        <v>-5.5386100000000001E-2</v>
      </c>
      <c r="M12203">
        <v>-4.3621100000000003E-2</v>
      </c>
      <c r="N12203">
        <v>-3.1856099999999998E-2</v>
      </c>
      <c r="O12203">
        <v>-1.48694E-2</v>
      </c>
      <c r="P12203">
        <v>64.2029</v>
      </c>
      <c r="Q12203">
        <v>2.2435099999999999E-2</v>
      </c>
    </row>
    <row r="12204" spans="1:17">
      <c r="A12204" t="s">
        <v>14410</v>
      </c>
      <c r="B12204" t="s">
        <v>2</v>
      </c>
      <c r="C12204" t="s">
        <v>10</v>
      </c>
      <c r="D12204" t="s">
        <v>19</v>
      </c>
      <c r="E12204" t="s">
        <v>70</v>
      </c>
      <c r="F12204" t="s">
        <v>25</v>
      </c>
      <c r="G12204">
        <v>11</v>
      </c>
      <c r="H12204">
        <v>1.0279229999999999</v>
      </c>
      <c r="I12204">
        <v>0.99593129999999996</v>
      </c>
      <c r="J12204">
        <v>-3.1992E-2</v>
      </c>
      <c r="K12204">
        <v>-6.4986100000000005E-2</v>
      </c>
      <c r="L12204">
        <v>-4.5492900000000003E-2</v>
      </c>
      <c r="M12204">
        <v>-3.1992E-2</v>
      </c>
      <c r="N12204">
        <v>-1.84911E-2</v>
      </c>
      <c r="O12204">
        <v>1.0020999999999999E-3</v>
      </c>
      <c r="P12204">
        <v>68.1965</v>
      </c>
      <c r="Q12204">
        <v>2.5745400000000002E-2</v>
      </c>
    </row>
    <row r="12205" spans="1:17">
      <c r="A12205" t="s">
        <v>14411</v>
      </c>
      <c r="B12205" t="s">
        <v>2</v>
      </c>
      <c r="C12205" t="s">
        <v>10</v>
      </c>
      <c r="D12205" t="s">
        <v>19</v>
      </c>
      <c r="E12205" t="s">
        <v>70</v>
      </c>
      <c r="F12205" t="s">
        <v>25</v>
      </c>
      <c r="G12205">
        <v>12</v>
      </c>
      <c r="H12205">
        <v>1.0076959999999999</v>
      </c>
      <c r="I12205">
        <v>0.98377930000000002</v>
      </c>
      <c r="J12205">
        <v>-2.3916699999999999E-2</v>
      </c>
      <c r="K12205">
        <v>-5.7229299999999997E-2</v>
      </c>
      <c r="L12205">
        <v>-3.7547900000000002E-2</v>
      </c>
      <c r="M12205">
        <v>-2.3916699999999999E-2</v>
      </c>
      <c r="N12205">
        <v>-1.02854E-2</v>
      </c>
      <c r="O12205">
        <v>9.3959999999999998E-3</v>
      </c>
      <c r="P12205">
        <v>72.065200000000004</v>
      </c>
      <c r="Q12205">
        <v>2.5994E-2</v>
      </c>
    </row>
    <row r="12206" spans="1:17">
      <c r="A12206" t="s">
        <v>14412</v>
      </c>
      <c r="B12206" t="s">
        <v>2</v>
      </c>
      <c r="C12206" t="s">
        <v>10</v>
      </c>
      <c r="D12206" t="s">
        <v>19</v>
      </c>
      <c r="E12206" t="s">
        <v>70</v>
      </c>
      <c r="F12206" t="s">
        <v>25</v>
      </c>
      <c r="G12206">
        <v>13</v>
      </c>
      <c r="H12206">
        <v>0.96216449999999998</v>
      </c>
      <c r="I12206">
        <v>1.0584899999999999</v>
      </c>
      <c r="J12206">
        <v>9.6325599999999997E-2</v>
      </c>
      <c r="K12206">
        <v>6.3437199999999999E-2</v>
      </c>
      <c r="L12206">
        <v>8.2867899999999994E-2</v>
      </c>
      <c r="M12206">
        <v>9.6325599999999997E-2</v>
      </c>
      <c r="N12206">
        <v>0.1097833</v>
      </c>
      <c r="O12206">
        <v>0.129214</v>
      </c>
      <c r="P12206">
        <v>75.573899999999995</v>
      </c>
      <c r="Q12206">
        <v>2.5662999999999998E-2</v>
      </c>
    </row>
    <row r="12207" spans="1:17">
      <c r="A12207" t="s">
        <v>14413</v>
      </c>
      <c r="B12207" t="s">
        <v>2</v>
      </c>
      <c r="C12207" t="s">
        <v>10</v>
      </c>
      <c r="D12207" t="s">
        <v>19</v>
      </c>
      <c r="E12207" t="s">
        <v>70</v>
      </c>
      <c r="F12207" t="s">
        <v>25</v>
      </c>
      <c r="G12207">
        <v>14</v>
      </c>
      <c r="H12207">
        <v>1.0102910000000001</v>
      </c>
      <c r="I12207">
        <v>1.1236699999999999</v>
      </c>
      <c r="J12207">
        <v>0.11337899999999999</v>
      </c>
      <c r="K12207">
        <v>7.2941900000000004E-2</v>
      </c>
      <c r="L12207">
        <v>9.6832500000000002E-2</v>
      </c>
      <c r="M12207">
        <v>0.11337899999999999</v>
      </c>
      <c r="N12207">
        <v>0.1299255</v>
      </c>
      <c r="O12207">
        <v>0.15381600000000001</v>
      </c>
      <c r="P12207">
        <v>77.917400000000001</v>
      </c>
      <c r="Q12207">
        <v>3.1553200000000003E-2</v>
      </c>
    </row>
    <row r="12208" spans="1:17">
      <c r="A12208" t="s">
        <v>14414</v>
      </c>
      <c r="B12208" t="s">
        <v>2</v>
      </c>
      <c r="C12208" t="s">
        <v>10</v>
      </c>
      <c r="D12208" t="s">
        <v>19</v>
      </c>
      <c r="E12208" t="s">
        <v>70</v>
      </c>
      <c r="F12208" t="s">
        <v>25</v>
      </c>
      <c r="G12208">
        <v>15</v>
      </c>
      <c r="H12208">
        <v>1.0914969999999999</v>
      </c>
      <c r="I12208">
        <v>1.2676350000000001</v>
      </c>
      <c r="J12208">
        <v>0.17613799999999999</v>
      </c>
      <c r="K12208">
        <v>0.12788359999999999</v>
      </c>
      <c r="L12208">
        <v>0.1563927</v>
      </c>
      <c r="M12208">
        <v>0.17613799999999999</v>
      </c>
      <c r="N12208">
        <v>0.19588330000000001</v>
      </c>
      <c r="O12208">
        <v>0.22439239999999999</v>
      </c>
      <c r="P12208">
        <v>79.255899999999997</v>
      </c>
      <c r="Q12208">
        <v>3.7653100000000002E-2</v>
      </c>
    </row>
    <row r="12209" spans="1:17">
      <c r="A12209" t="s">
        <v>14415</v>
      </c>
      <c r="B12209" t="s">
        <v>2</v>
      </c>
      <c r="C12209" t="s">
        <v>10</v>
      </c>
      <c r="D12209" t="s">
        <v>19</v>
      </c>
      <c r="E12209" t="s">
        <v>70</v>
      </c>
      <c r="F12209" t="s">
        <v>25</v>
      </c>
      <c r="G12209">
        <v>16</v>
      </c>
      <c r="H12209">
        <v>1.2573829999999999</v>
      </c>
      <c r="I12209">
        <v>1.489031</v>
      </c>
      <c r="J12209">
        <v>0.2316481</v>
      </c>
      <c r="K12209">
        <v>0.18141760000000001</v>
      </c>
      <c r="L12209">
        <v>0.21109420000000001</v>
      </c>
      <c r="M12209">
        <v>0.2316481</v>
      </c>
      <c r="N12209">
        <v>0.25220189999999998</v>
      </c>
      <c r="O12209">
        <v>0.28187849999999998</v>
      </c>
      <c r="P12209">
        <v>79.479600000000005</v>
      </c>
      <c r="Q12209">
        <v>3.9195000000000001E-2</v>
      </c>
    </row>
    <row r="12210" spans="1:17">
      <c r="A12210" t="s">
        <v>14416</v>
      </c>
      <c r="B12210" t="s">
        <v>2</v>
      </c>
      <c r="C12210" t="s">
        <v>10</v>
      </c>
      <c r="D12210" t="s">
        <v>19</v>
      </c>
      <c r="E12210" t="s">
        <v>70</v>
      </c>
      <c r="F12210" t="s">
        <v>25</v>
      </c>
      <c r="G12210">
        <v>17</v>
      </c>
      <c r="H12210">
        <v>1.4243710000000001</v>
      </c>
      <c r="I12210">
        <v>1.668428</v>
      </c>
      <c r="J12210">
        <v>0.24405740000000001</v>
      </c>
      <c r="K12210">
        <v>0.19221450000000001</v>
      </c>
      <c r="L12210">
        <v>0.22284370000000001</v>
      </c>
      <c r="M12210">
        <v>0.24405740000000001</v>
      </c>
      <c r="N12210">
        <v>0.26527109999999998</v>
      </c>
      <c r="O12210">
        <v>0.29590040000000001</v>
      </c>
      <c r="P12210">
        <v>78.683999999999997</v>
      </c>
      <c r="Q12210">
        <v>4.0453299999999998E-2</v>
      </c>
    </row>
    <row r="12211" spans="1:17">
      <c r="A12211" t="s">
        <v>14417</v>
      </c>
      <c r="B12211" t="s">
        <v>2</v>
      </c>
      <c r="C12211" t="s">
        <v>10</v>
      </c>
      <c r="D12211" t="s">
        <v>19</v>
      </c>
      <c r="E12211" t="s">
        <v>70</v>
      </c>
      <c r="F12211" t="s">
        <v>25</v>
      </c>
      <c r="G12211">
        <v>18</v>
      </c>
      <c r="H12211">
        <v>1.512089</v>
      </c>
      <c r="I12211">
        <v>1.6893400000000001</v>
      </c>
      <c r="J12211">
        <v>0.1772512</v>
      </c>
      <c r="K12211">
        <v>0.1218282</v>
      </c>
      <c r="L12211">
        <v>0.1545725</v>
      </c>
      <c r="M12211">
        <v>0.1772512</v>
      </c>
      <c r="N12211">
        <v>0.19992979999999999</v>
      </c>
      <c r="O12211">
        <v>0.23267409999999999</v>
      </c>
      <c r="P12211">
        <v>76.565299999999993</v>
      </c>
      <c r="Q12211">
        <v>4.3246800000000002E-2</v>
      </c>
    </row>
    <row r="12212" spans="1:17">
      <c r="A12212" t="s">
        <v>14418</v>
      </c>
      <c r="B12212" t="s">
        <v>2</v>
      </c>
      <c r="C12212" t="s">
        <v>10</v>
      </c>
      <c r="D12212" t="s">
        <v>19</v>
      </c>
      <c r="E12212" t="s">
        <v>70</v>
      </c>
      <c r="F12212" t="s">
        <v>25</v>
      </c>
      <c r="G12212">
        <v>19</v>
      </c>
      <c r="H12212">
        <v>1.637081</v>
      </c>
      <c r="I12212">
        <v>1.6630199999999999</v>
      </c>
      <c r="J12212">
        <v>2.59391E-2</v>
      </c>
      <c r="K12212">
        <v>-2.5680999999999999E-2</v>
      </c>
      <c r="L12212">
        <v>4.8165999999999999E-3</v>
      </c>
      <c r="M12212">
        <v>2.59391E-2</v>
      </c>
      <c r="N12212">
        <v>4.7061600000000002E-2</v>
      </c>
      <c r="O12212">
        <v>7.7559100000000006E-2</v>
      </c>
      <c r="P12212">
        <v>73.272000000000006</v>
      </c>
      <c r="Q12212">
        <v>4.0279299999999997E-2</v>
      </c>
    </row>
    <row r="12213" spans="1:17">
      <c r="A12213" t="s">
        <v>14419</v>
      </c>
      <c r="B12213" t="s">
        <v>2</v>
      </c>
      <c r="C12213" t="s">
        <v>10</v>
      </c>
      <c r="D12213" t="s">
        <v>19</v>
      </c>
      <c r="E12213" t="s">
        <v>70</v>
      </c>
      <c r="F12213" t="s">
        <v>25</v>
      </c>
      <c r="G12213">
        <v>20</v>
      </c>
      <c r="H12213">
        <v>1.6693519999999999</v>
      </c>
      <c r="I12213">
        <v>1.5976669999999999</v>
      </c>
      <c r="J12213">
        <v>-7.1685799999999994E-2</v>
      </c>
      <c r="K12213">
        <v>-0.12577959999999999</v>
      </c>
      <c r="L12213">
        <v>-9.3820500000000001E-2</v>
      </c>
      <c r="M12213">
        <v>-7.1685799999999994E-2</v>
      </c>
      <c r="N12213">
        <v>-4.9550999999999998E-2</v>
      </c>
      <c r="O12213">
        <v>-1.7592E-2</v>
      </c>
      <c r="P12213">
        <v>69.454800000000006</v>
      </c>
      <c r="Q12213">
        <v>4.22096E-2</v>
      </c>
    </row>
    <row r="12214" spans="1:17">
      <c r="A12214" t="s">
        <v>14420</v>
      </c>
      <c r="B12214" t="s">
        <v>2</v>
      </c>
      <c r="C12214" t="s">
        <v>10</v>
      </c>
      <c r="D12214" t="s">
        <v>19</v>
      </c>
      <c r="E12214" t="s">
        <v>70</v>
      </c>
      <c r="F12214" t="s">
        <v>25</v>
      </c>
      <c r="G12214">
        <v>21</v>
      </c>
      <c r="H12214">
        <v>1.554376</v>
      </c>
      <c r="I12214">
        <v>1.5303869999999999</v>
      </c>
      <c r="J12214">
        <v>-2.39884E-2</v>
      </c>
      <c r="K12214">
        <v>-7.0495500000000003E-2</v>
      </c>
      <c r="L12214">
        <v>-4.3018800000000003E-2</v>
      </c>
      <c r="M12214">
        <v>-2.39884E-2</v>
      </c>
      <c r="N12214">
        <v>-4.9581E-3</v>
      </c>
      <c r="O12214">
        <v>2.2518699999999999E-2</v>
      </c>
      <c r="P12214">
        <v>65.065600000000003</v>
      </c>
      <c r="Q12214">
        <v>3.6289700000000001E-2</v>
      </c>
    </row>
    <row r="12215" spans="1:17">
      <c r="A12215" t="s">
        <v>14421</v>
      </c>
      <c r="B12215" t="s">
        <v>2</v>
      </c>
      <c r="C12215" t="s">
        <v>10</v>
      </c>
      <c r="D12215" t="s">
        <v>19</v>
      </c>
      <c r="E12215" t="s">
        <v>70</v>
      </c>
      <c r="F12215" t="s">
        <v>25</v>
      </c>
      <c r="G12215">
        <v>22</v>
      </c>
      <c r="H12215">
        <v>1.37849</v>
      </c>
      <c r="I12215">
        <v>1.397224</v>
      </c>
      <c r="J12215">
        <v>1.8734299999999999E-2</v>
      </c>
      <c r="K12215">
        <v>-1.9671999999999999E-2</v>
      </c>
      <c r="L12215">
        <v>3.0187999999999999E-3</v>
      </c>
      <c r="M12215">
        <v>1.8734299999999999E-2</v>
      </c>
      <c r="N12215">
        <v>3.4449899999999999E-2</v>
      </c>
      <c r="O12215">
        <v>5.71406E-2</v>
      </c>
      <c r="P12215">
        <v>62.185699999999997</v>
      </c>
      <c r="Q12215">
        <v>2.9968600000000001E-2</v>
      </c>
    </row>
    <row r="12216" spans="1:17">
      <c r="A12216" t="s">
        <v>14422</v>
      </c>
      <c r="B12216" t="s">
        <v>2</v>
      </c>
      <c r="C12216" t="s">
        <v>10</v>
      </c>
      <c r="D12216" t="s">
        <v>19</v>
      </c>
      <c r="E12216" t="s">
        <v>70</v>
      </c>
      <c r="F12216" t="s">
        <v>25</v>
      </c>
      <c r="G12216">
        <v>23</v>
      </c>
      <c r="H12216">
        <v>1.1750529999999999</v>
      </c>
      <c r="I12216">
        <v>1.1970229999999999</v>
      </c>
      <c r="J12216">
        <v>2.1969800000000001E-2</v>
      </c>
      <c r="K12216">
        <v>-6.5301999999999999E-3</v>
      </c>
      <c r="L12216">
        <v>1.0307800000000001E-2</v>
      </c>
      <c r="M12216">
        <v>2.1969800000000001E-2</v>
      </c>
      <c r="N12216">
        <v>3.3631800000000003E-2</v>
      </c>
      <c r="O12216">
        <v>5.0469800000000002E-2</v>
      </c>
      <c r="P12216">
        <v>60.307099999999998</v>
      </c>
      <c r="Q12216">
        <v>2.22387E-2</v>
      </c>
    </row>
    <row r="12217" spans="1:17">
      <c r="A12217" t="s">
        <v>14423</v>
      </c>
      <c r="B12217" t="s">
        <v>2</v>
      </c>
      <c r="C12217" t="s">
        <v>10</v>
      </c>
      <c r="D12217" t="s">
        <v>19</v>
      </c>
      <c r="E12217" t="s">
        <v>70</v>
      </c>
      <c r="F12217" t="s">
        <v>25</v>
      </c>
      <c r="G12217">
        <v>24</v>
      </c>
      <c r="H12217">
        <v>0.9488856</v>
      </c>
      <c r="I12217">
        <v>1.0203279999999999</v>
      </c>
      <c r="J12217">
        <v>7.1442099999999994E-2</v>
      </c>
      <c r="K12217">
        <v>4.5131400000000002E-2</v>
      </c>
      <c r="L12217">
        <v>6.0676000000000001E-2</v>
      </c>
      <c r="M12217">
        <v>7.1442099999999994E-2</v>
      </c>
      <c r="N12217">
        <v>8.2208299999999998E-2</v>
      </c>
      <c r="O12217">
        <v>9.7752900000000004E-2</v>
      </c>
      <c r="P12217">
        <v>58.987400000000001</v>
      </c>
      <c r="Q12217">
        <v>2.0530400000000001E-2</v>
      </c>
    </row>
    <row r="12218" spans="1:17">
      <c r="A12218" t="s">
        <v>14424</v>
      </c>
      <c r="B12218" t="s">
        <v>2</v>
      </c>
      <c r="C12218" t="s">
        <v>10</v>
      </c>
      <c r="D12218" t="s">
        <v>19</v>
      </c>
      <c r="E12218" t="s">
        <v>70</v>
      </c>
      <c r="F12218" t="s">
        <v>26</v>
      </c>
      <c r="G12218">
        <v>1</v>
      </c>
      <c r="H12218">
        <v>0.90252189999999999</v>
      </c>
      <c r="I12218">
        <v>0.90465209999999996</v>
      </c>
      <c r="J12218">
        <v>2.1302000000000001E-3</v>
      </c>
      <c r="K12218">
        <v>-1.3606500000000001E-2</v>
      </c>
      <c r="L12218">
        <v>-4.3090999999999997E-3</v>
      </c>
      <c r="M12218">
        <v>2.1302000000000001E-3</v>
      </c>
      <c r="N12218">
        <v>8.5696000000000001E-3</v>
      </c>
      <c r="O12218">
        <v>1.7866900000000002E-2</v>
      </c>
      <c r="P12218">
        <v>64.519499999999994</v>
      </c>
      <c r="Q12218">
        <v>1.2279399999999999E-2</v>
      </c>
    </row>
    <row r="12219" spans="1:17">
      <c r="A12219" t="s">
        <v>14425</v>
      </c>
      <c r="B12219" t="s">
        <v>2</v>
      </c>
      <c r="C12219" t="s">
        <v>10</v>
      </c>
      <c r="D12219" t="s">
        <v>19</v>
      </c>
      <c r="E12219" t="s">
        <v>70</v>
      </c>
      <c r="F12219" t="s">
        <v>26</v>
      </c>
      <c r="G12219">
        <v>2</v>
      </c>
      <c r="H12219">
        <v>0.82377670000000003</v>
      </c>
      <c r="I12219">
        <v>0.80509980000000003</v>
      </c>
      <c r="J12219">
        <v>-1.86769E-2</v>
      </c>
      <c r="K12219">
        <v>-3.0522000000000001E-2</v>
      </c>
      <c r="L12219">
        <v>-2.3523800000000001E-2</v>
      </c>
      <c r="M12219">
        <v>-1.86769E-2</v>
      </c>
      <c r="N12219">
        <v>-1.383E-2</v>
      </c>
      <c r="O12219">
        <v>-6.8319000000000001E-3</v>
      </c>
      <c r="P12219">
        <v>63.641599999999997</v>
      </c>
      <c r="Q12219">
        <v>9.2426999999999995E-3</v>
      </c>
    </row>
    <row r="12220" spans="1:17">
      <c r="A12220" t="s">
        <v>14426</v>
      </c>
      <c r="B12220" t="s">
        <v>2</v>
      </c>
      <c r="C12220" t="s">
        <v>10</v>
      </c>
      <c r="D12220" t="s">
        <v>19</v>
      </c>
      <c r="E12220" t="s">
        <v>70</v>
      </c>
      <c r="F12220" t="s">
        <v>26</v>
      </c>
      <c r="G12220">
        <v>3</v>
      </c>
      <c r="H12220">
        <v>0.80296650000000003</v>
      </c>
      <c r="I12220">
        <v>0.75594190000000006</v>
      </c>
      <c r="J12220">
        <v>-4.70246E-2</v>
      </c>
      <c r="K12220">
        <v>-5.8454399999999997E-2</v>
      </c>
      <c r="L12220">
        <v>-5.17016E-2</v>
      </c>
      <c r="M12220">
        <v>-4.70246E-2</v>
      </c>
      <c r="N12220">
        <v>-4.2347700000000002E-2</v>
      </c>
      <c r="O12220">
        <v>-3.5594800000000003E-2</v>
      </c>
      <c r="P12220">
        <v>62.5959</v>
      </c>
      <c r="Q12220">
        <v>8.9186999999999999E-3</v>
      </c>
    </row>
    <row r="12221" spans="1:17">
      <c r="A12221" t="s">
        <v>14427</v>
      </c>
      <c r="B12221" t="s">
        <v>2</v>
      </c>
      <c r="C12221" t="s">
        <v>10</v>
      </c>
      <c r="D12221" t="s">
        <v>19</v>
      </c>
      <c r="E12221" t="s">
        <v>70</v>
      </c>
      <c r="F12221" t="s">
        <v>26</v>
      </c>
      <c r="G12221">
        <v>4</v>
      </c>
      <c r="H12221">
        <v>0.78685729999999998</v>
      </c>
      <c r="I12221">
        <v>0.73424970000000001</v>
      </c>
      <c r="J12221">
        <v>-5.2607599999999997E-2</v>
      </c>
      <c r="K12221">
        <v>-6.5059900000000004E-2</v>
      </c>
      <c r="L12221">
        <v>-5.7702999999999997E-2</v>
      </c>
      <c r="M12221">
        <v>-5.2607599999999997E-2</v>
      </c>
      <c r="N12221">
        <v>-4.7512199999999997E-2</v>
      </c>
      <c r="O12221">
        <v>-4.0155200000000002E-2</v>
      </c>
      <c r="P12221">
        <v>61.5764</v>
      </c>
      <c r="Q12221">
        <v>9.7166000000000006E-3</v>
      </c>
    </row>
    <row r="12222" spans="1:17">
      <c r="A12222" t="s">
        <v>14428</v>
      </c>
      <c r="B12222" t="s">
        <v>2</v>
      </c>
      <c r="C12222" t="s">
        <v>10</v>
      </c>
      <c r="D12222" t="s">
        <v>19</v>
      </c>
      <c r="E12222" t="s">
        <v>70</v>
      </c>
      <c r="F12222" t="s">
        <v>26</v>
      </c>
      <c r="G12222">
        <v>5</v>
      </c>
      <c r="H12222">
        <v>0.81904949999999999</v>
      </c>
      <c r="I12222">
        <v>0.75541930000000002</v>
      </c>
      <c r="J12222">
        <v>-6.3630300000000001E-2</v>
      </c>
      <c r="K12222">
        <v>-7.5439500000000007E-2</v>
      </c>
      <c r="L12222">
        <v>-6.8462499999999996E-2</v>
      </c>
      <c r="M12222">
        <v>-6.3630300000000001E-2</v>
      </c>
      <c r="N12222">
        <v>-5.8798000000000003E-2</v>
      </c>
      <c r="O12222">
        <v>-5.1821100000000002E-2</v>
      </c>
      <c r="P12222">
        <v>60.781599999999997</v>
      </c>
      <c r="Q12222">
        <v>9.2148000000000004E-3</v>
      </c>
    </row>
    <row r="12223" spans="1:17">
      <c r="A12223" t="s">
        <v>14429</v>
      </c>
      <c r="B12223" t="s">
        <v>2</v>
      </c>
      <c r="C12223" t="s">
        <v>10</v>
      </c>
      <c r="D12223" t="s">
        <v>19</v>
      </c>
      <c r="E12223" t="s">
        <v>70</v>
      </c>
      <c r="F12223" t="s">
        <v>26</v>
      </c>
      <c r="G12223">
        <v>6</v>
      </c>
      <c r="H12223">
        <v>0.8927988</v>
      </c>
      <c r="I12223">
        <v>0.81702569999999997</v>
      </c>
      <c r="J12223">
        <v>-7.5773099999999996E-2</v>
      </c>
      <c r="K12223">
        <v>-8.7760199999999997E-2</v>
      </c>
      <c r="L12223">
        <v>-8.0678100000000003E-2</v>
      </c>
      <c r="M12223">
        <v>-7.5773099999999996E-2</v>
      </c>
      <c r="N12223">
        <v>-7.0868100000000003E-2</v>
      </c>
      <c r="O12223">
        <v>-6.3785999999999995E-2</v>
      </c>
      <c r="P12223">
        <v>60.140900000000002</v>
      </c>
      <c r="Q12223">
        <v>9.3536000000000001E-3</v>
      </c>
    </row>
    <row r="12224" spans="1:17">
      <c r="A12224" t="s">
        <v>14430</v>
      </c>
      <c r="B12224" t="s">
        <v>2</v>
      </c>
      <c r="C12224" t="s">
        <v>10</v>
      </c>
      <c r="D12224" t="s">
        <v>19</v>
      </c>
      <c r="E12224" t="s">
        <v>70</v>
      </c>
      <c r="F12224" t="s">
        <v>26</v>
      </c>
      <c r="G12224">
        <v>7</v>
      </c>
      <c r="H12224">
        <v>1.0104029999999999</v>
      </c>
      <c r="I12224">
        <v>0.93632669999999996</v>
      </c>
      <c r="J12224">
        <v>-7.4076000000000003E-2</v>
      </c>
      <c r="K12224">
        <v>-8.8369299999999998E-2</v>
      </c>
      <c r="L12224">
        <v>-7.9924700000000001E-2</v>
      </c>
      <c r="M12224">
        <v>-7.4076000000000003E-2</v>
      </c>
      <c r="N12224">
        <v>-6.8227300000000005E-2</v>
      </c>
      <c r="O12224">
        <v>-5.9782700000000001E-2</v>
      </c>
      <c r="P12224">
        <v>60.394399999999997</v>
      </c>
      <c r="Q12224">
        <v>1.1153100000000001E-2</v>
      </c>
    </row>
    <row r="12225" spans="1:17">
      <c r="A12225" t="s">
        <v>14431</v>
      </c>
      <c r="B12225" t="s">
        <v>2</v>
      </c>
      <c r="C12225" t="s">
        <v>10</v>
      </c>
      <c r="D12225" t="s">
        <v>19</v>
      </c>
      <c r="E12225" t="s">
        <v>70</v>
      </c>
      <c r="F12225" t="s">
        <v>26</v>
      </c>
      <c r="G12225">
        <v>8</v>
      </c>
      <c r="H12225">
        <v>1.0990979999999999</v>
      </c>
      <c r="I12225">
        <v>1.018356</v>
      </c>
      <c r="J12225">
        <v>-8.0741599999999997E-2</v>
      </c>
      <c r="K12225">
        <v>-9.90177E-2</v>
      </c>
      <c r="L12225">
        <v>-8.8220000000000007E-2</v>
      </c>
      <c r="M12225">
        <v>-8.0741599999999997E-2</v>
      </c>
      <c r="N12225">
        <v>-7.3263099999999998E-2</v>
      </c>
      <c r="O12225">
        <v>-6.24655E-2</v>
      </c>
      <c r="P12225">
        <v>62.959099999999999</v>
      </c>
      <c r="Q12225">
        <v>1.42609E-2</v>
      </c>
    </row>
    <row r="12226" spans="1:17">
      <c r="A12226" t="s">
        <v>14432</v>
      </c>
      <c r="B12226" t="s">
        <v>2</v>
      </c>
      <c r="C12226" t="s">
        <v>10</v>
      </c>
      <c r="D12226" t="s">
        <v>19</v>
      </c>
      <c r="E12226" t="s">
        <v>70</v>
      </c>
      <c r="F12226" t="s">
        <v>26</v>
      </c>
      <c r="G12226">
        <v>9</v>
      </c>
      <c r="H12226">
        <v>1.1570959999999999</v>
      </c>
      <c r="I12226">
        <v>0.94364879999999995</v>
      </c>
      <c r="J12226">
        <v>-0.21344740000000001</v>
      </c>
      <c r="K12226">
        <v>-0.22938159999999999</v>
      </c>
      <c r="L12226">
        <v>-0.21996760000000001</v>
      </c>
      <c r="M12226">
        <v>-0.21344740000000001</v>
      </c>
      <c r="N12226">
        <v>-0.20692730000000001</v>
      </c>
      <c r="O12226">
        <v>-0.1975133</v>
      </c>
      <c r="P12226">
        <v>66.207800000000006</v>
      </c>
      <c r="Q12226">
        <v>1.24335E-2</v>
      </c>
    </row>
    <row r="12227" spans="1:17">
      <c r="A12227" t="s">
        <v>14433</v>
      </c>
      <c r="B12227" t="s">
        <v>2</v>
      </c>
      <c r="C12227" t="s">
        <v>10</v>
      </c>
      <c r="D12227" t="s">
        <v>19</v>
      </c>
      <c r="E12227" t="s">
        <v>70</v>
      </c>
      <c r="F12227" t="s">
        <v>26</v>
      </c>
      <c r="G12227">
        <v>10</v>
      </c>
      <c r="H12227">
        <v>1.1846939999999999</v>
      </c>
      <c r="I12227">
        <v>0.96965610000000002</v>
      </c>
      <c r="J12227">
        <v>-0.2150378</v>
      </c>
      <c r="K12227">
        <v>-0.23201430000000001</v>
      </c>
      <c r="L12227">
        <v>-0.2219845</v>
      </c>
      <c r="M12227">
        <v>-0.2150378</v>
      </c>
      <c r="N12227">
        <v>-0.2080912</v>
      </c>
      <c r="O12227">
        <v>-0.1980613</v>
      </c>
      <c r="P12227">
        <v>69.646299999999997</v>
      </c>
      <c r="Q12227">
        <v>1.32468E-2</v>
      </c>
    </row>
    <row r="12228" spans="1:17">
      <c r="A12228" t="s">
        <v>14434</v>
      </c>
      <c r="B12228" t="s">
        <v>2</v>
      </c>
      <c r="C12228" t="s">
        <v>10</v>
      </c>
      <c r="D12228" t="s">
        <v>19</v>
      </c>
      <c r="E12228" t="s">
        <v>70</v>
      </c>
      <c r="F12228" t="s">
        <v>26</v>
      </c>
      <c r="G12228">
        <v>11</v>
      </c>
      <c r="H12228">
        <v>1.1715469999999999</v>
      </c>
      <c r="I12228">
        <v>1.005093</v>
      </c>
      <c r="J12228">
        <v>-0.1664542</v>
      </c>
      <c r="K12228">
        <v>-0.18394369999999999</v>
      </c>
      <c r="L12228">
        <v>-0.17361070000000001</v>
      </c>
      <c r="M12228">
        <v>-0.1664542</v>
      </c>
      <c r="N12228">
        <v>-0.15929760000000001</v>
      </c>
      <c r="O12228">
        <v>-0.14896470000000001</v>
      </c>
      <c r="P12228">
        <v>73.144999999999996</v>
      </c>
      <c r="Q12228">
        <v>1.3647100000000001E-2</v>
      </c>
    </row>
    <row r="12229" spans="1:17">
      <c r="A12229" t="s">
        <v>14435</v>
      </c>
      <c r="B12229" t="s">
        <v>2</v>
      </c>
      <c r="C12229" t="s">
        <v>10</v>
      </c>
      <c r="D12229" t="s">
        <v>19</v>
      </c>
      <c r="E12229" t="s">
        <v>70</v>
      </c>
      <c r="F12229" t="s">
        <v>26</v>
      </c>
      <c r="G12229">
        <v>12</v>
      </c>
      <c r="H12229">
        <v>1.1400809999999999</v>
      </c>
      <c r="I12229">
        <v>1.0865320000000001</v>
      </c>
      <c r="J12229">
        <v>-5.3548900000000003E-2</v>
      </c>
      <c r="K12229">
        <v>-7.1102399999999996E-2</v>
      </c>
      <c r="L12229">
        <v>-6.07317E-2</v>
      </c>
      <c r="M12229">
        <v>-5.3548900000000003E-2</v>
      </c>
      <c r="N12229">
        <v>-4.6366200000000003E-2</v>
      </c>
      <c r="O12229">
        <v>-3.5995399999999997E-2</v>
      </c>
      <c r="P12229">
        <v>76.308400000000006</v>
      </c>
      <c r="Q12229">
        <v>1.36971E-2</v>
      </c>
    </row>
    <row r="12230" spans="1:17">
      <c r="A12230" t="s">
        <v>14436</v>
      </c>
      <c r="B12230" t="s">
        <v>2</v>
      </c>
      <c r="C12230" t="s">
        <v>10</v>
      </c>
      <c r="D12230" t="s">
        <v>19</v>
      </c>
      <c r="E12230" t="s">
        <v>70</v>
      </c>
      <c r="F12230" t="s">
        <v>26</v>
      </c>
      <c r="G12230">
        <v>13</v>
      </c>
      <c r="H12230">
        <v>1.124404</v>
      </c>
      <c r="I12230">
        <v>1.2272240000000001</v>
      </c>
      <c r="J12230">
        <v>0.1028201</v>
      </c>
      <c r="K12230">
        <v>8.5221099999999994E-2</v>
      </c>
      <c r="L12230">
        <v>9.5618700000000001E-2</v>
      </c>
      <c r="M12230">
        <v>0.1028201</v>
      </c>
      <c r="N12230">
        <v>0.11002149999999999</v>
      </c>
      <c r="O12230">
        <v>0.1204191</v>
      </c>
      <c r="P12230">
        <v>79.086399999999998</v>
      </c>
      <c r="Q12230">
        <v>1.3732599999999999E-2</v>
      </c>
    </row>
    <row r="12231" spans="1:17">
      <c r="A12231" t="s">
        <v>14437</v>
      </c>
      <c r="B12231" t="s">
        <v>2</v>
      </c>
      <c r="C12231" t="s">
        <v>10</v>
      </c>
      <c r="D12231" t="s">
        <v>19</v>
      </c>
      <c r="E12231" t="s">
        <v>70</v>
      </c>
      <c r="F12231" t="s">
        <v>26</v>
      </c>
      <c r="G12231">
        <v>14</v>
      </c>
      <c r="H12231">
        <v>1.1994419999999999</v>
      </c>
      <c r="I12231">
        <v>1.380069</v>
      </c>
      <c r="J12231">
        <v>0.18062729999999999</v>
      </c>
      <c r="K12231">
        <v>0.16285549999999999</v>
      </c>
      <c r="L12231">
        <v>0.17335529999999999</v>
      </c>
      <c r="M12231">
        <v>0.18062729999999999</v>
      </c>
      <c r="N12231">
        <v>0.18789939999999999</v>
      </c>
      <c r="O12231">
        <v>0.19839909999999999</v>
      </c>
      <c r="P12231">
        <v>81.1922</v>
      </c>
      <c r="Q12231">
        <v>1.38674E-2</v>
      </c>
    </row>
    <row r="12232" spans="1:17">
      <c r="A12232" t="s">
        <v>14438</v>
      </c>
      <c r="B12232" t="s">
        <v>2</v>
      </c>
      <c r="C12232" t="s">
        <v>10</v>
      </c>
      <c r="D12232" t="s">
        <v>19</v>
      </c>
      <c r="E12232" t="s">
        <v>70</v>
      </c>
      <c r="F12232" t="s">
        <v>26</v>
      </c>
      <c r="G12232">
        <v>15</v>
      </c>
      <c r="H12232">
        <v>1.360719</v>
      </c>
      <c r="I12232">
        <v>1.5975170000000001</v>
      </c>
      <c r="J12232">
        <v>0.23679810000000001</v>
      </c>
      <c r="K12232">
        <v>0.21733050000000001</v>
      </c>
      <c r="L12232">
        <v>0.22883210000000001</v>
      </c>
      <c r="M12232">
        <v>0.23679810000000001</v>
      </c>
      <c r="N12232">
        <v>0.24476410000000001</v>
      </c>
      <c r="O12232">
        <v>0.25626569999999999</v>
      </c>
      <c r="P12232">
        <v>82.405100000000004</v>
      </c>
      <c r="Q12232">
        <v>1.51906E-2</v>
      </c>
    </row>
    <row r="12233" spans="1:17">
      <c r="A12233" t="s">
        <v>14439</v>
      </c>
      <c r="B12233" t="s">
        <v>2</v>
      </c>
      <c r="C12233" t="s">
        <v>10</v>
      </c>
      <c r="D12233" t="s">
        <v>19</v>
      </c>
      <c r="E12233" t="s">
        <v>70</v>
      </c>
      <c r="F12233" t="s">
        <v>26</v>
      </c>
      <c r="G12233">
        <v>16</v>
      </c>
      <c r="H12233">
        <v>1.562174</v>
      </c>
      <c r="I12233">
        <v>1.8143469999999999</v>
      </c>
      <c r="J12233">
        <v>0.25217279999999997</v>
      </c>
      <c r="K12233">
        <v>0.2307276</v>
      </c>
      <c r="L12233">
        <v>0.24339759999999999</v>
      </c>
      <c r="M12233">
        <v>0.25217279999999997</v>
      </c>
      <c r="N12233">
        <v>0.26094800000000001</v>
      </c>
      <c r="O12233">
        <v>0.27361799999999997</v>
      </c>
      <c r="P12233">
        <v>82.9358</v>
      </c>
      <c r="Q12233">
        <v>1.67338E-2</v>
      </c>
    </row>
    <row r="12234" spans="1:17">
      <c r="A12234" t="s">
        <v>14440</v>
      </c>
      <c r="B12234" t="s">
        <v>2</v>
      </c>
      <c r="C12234" t="s">
        <v>10</v>
      </c>
      <c r="D12234" t="s">
        <v>19</v>
      </c>
      <c r="E12234" t="s">
        <v>70</v>
      </c>
      <c r="F12234" t="s">
        <v>26</v>
      </c>
      <c r="G12234">
        <v>17</v>
      </c>
      <c r="H12234">
        <v>1.7709159999999999</v>
      </c>
      <c r="I12234">
        <v>2.0051700000000001</v>
      </c>
      <c r="J12234">
        <v>0.23425460000000001</v>
      </c>
      <c r="K12234">
        <v>0.21244569999999999</v>
      </c>
      <c r="L12234">
        <v>0.22533059999999999</v>
      </c>
      <c r="M12234">
        <v>0.23425460000000001</v>
      </c>
      <c r="N12234">
        <v>0.24317859999999999</v>
      </c>
      <c r="O12234">
        <v>0.2560635</v>
      </c>
      <c r="P12234">
        <v>82.569699999999997</v>
      </c>
      <c r="Q12234">
        <v>1.7017600000000001E-2</v>
      </c>
    </row>
    <row r="12235" spans="1:17">
      <c r="A12235" t="s">
        <v>14441</v>
      </c>
      <c r="B12235" t="s">
        <v>2</v>
      </c>
      <c r="C12235" t="s">
        <v>10</v>
      </c>
      <c r="D12235" t="s">
        <v>19</v>
      </c>
      <c r="E12235" t="s">
        <v>70</v>
      </c>
      <c r="F12235" t="s">
        <v>26</v>
      </c>
      <c r="G12235">
        <v>18</v>
      </c>
      <c r="H12235">
        <v>1.9609559999999999</v>
      </c>
      <c r="I12235">
        <v>2.158973</v>
      </c>
      <c r="J12235">
        <v>0.1980179</v>
      </c>
      <c r="K12235">
        <v>0.1744385</v>
      </c>
      <c r="L12235">
        <v>0.18836939999999999</v>
      </c>
      <c r="M12235">
        <v>0.1980179</v>
      </c>
      <c r="N12235">
        <v>0.2076664</v>
      </c>
      <c r="O12235">
        <v>0.2215973</v>
      </c>
      <c r="P12235">
        <v>81.376099999999994</v>
      </c>
      <c r="Q12235">
        <v>1.8399100000000002E-2</v>
      </c>
    </row>
    <row r="12236" spans="1:17">
      <c r="A12236" t="s">
        <v>14442</v>
      </c>
      <c r="B12236" t="s">
        <v>2</v>
      </c>
      <c r="C12236" t="s">
        <v>10</v>
      </c>
      <c r="D12236" t="s">
        <v>19</v>
      </c>
      <c r="E12236" t="s">
        <v>70</v>
      </c>
      <c r="F12236" t="s">
        <v>26</v>
      </c>
      <c r="G12236">
        <v>19</v>
      </c>
      <c r="H12236">
        <v>2.2122579999999998</v>
      </c>
      <c r="I12236">
        <v>2.1607889999999998</v>
      </c>
      <c r="J12236">
        <v>-5.1468899999999998E-2</v>
      </c>
      <c r="K12236">
        <v>-7.5503500000000001E-2</v>
      </c>
      <c r="L12236">
        <v>-6.1303700000000003E-2</v>
      </c>
      <c r="M12236">
        <v>-5.1468899999999998E-2</v>
      </c>
      <c r="N12236">
        <v>-4.1634200000000003E-2</v>
      </c>
      <c r="O12236">
        <v>-2.7434299999999998E-2</v>
      </c>
      <c r="P12236">
        <v>79.379099999999994</v>
      </c>
      <c r="Q12236">
        <v>1.8754300000000002E-2</v>
      </c>
    </row>
    <row r="12237" spans="1:17">
      <c r="A12237" t="s">
        <v>14443</v>
      </c>
      <c r="B12237" t="s">
        <v>2</v>
      </c>
      <c r="C12237" t="s">
        <v>10</v>
      </c>
      <c r="D12237" t="s">
        <v>19</v>
      </c>
      <c r="E12237" t="s">
        <v>70</v>
      </c>
      <c r="F12237" t="s">
        <v>26</v>
      </c>
      <c r="G12237">
        <v>20</v>
      </c>
      <c r="H12237">
        <v>2.1873990000000001</v>
      </c>
      <c r="I12237">
        <v>2.0487220000000002</v>
      </c>
      <c r="J12237">
        <v>-0.13867679999999999</v>
      </c>
      <c r="K12237">
        <v>-0.1610703</v>
      </c>
      <c r="L12237">
        <v>-0.14784</v>
      </c>
      <c r="M12237">
        <v>-0.13867679999999999</v>
      </c>
      <c r="N12237">
        <v>-0.12951360000000001</v>
      </c>
      <c r="O12237">
        <v>-0.1162834</v>
      </c>
      <c r="P12237">
        <v>76.283500000000004</v>
      </c>
      <c r="Q12237">
        <v>1.7473700000000002E-2</v>
      </c>
    </row>
    <row r="12238" spans="1:17">
      <c r="A12238" t="s">
        <v>14444</v>
      </c>
      <c r="B12238" t="s">
        <v>2</v>
      </c>
      <c r="C12238" t="s">
        <v>10</v>
      </c>
      <c r="D12238" t="s">
        <v>19</v>
      </c>
      <c r="E12238" t="s">
        <v>70</v>
      </c>
      <c r="F12238" t="s">
        <v>26</v>
      </c>
      <c r="G12238">
        <v>21</v>
      </c>
      <c r="H12238">
        <v>2.0548739999999999</v>
      </c>
      <c r="I12238">
        <v>2.0379879999999999</v>
      </c>
      <c r="J12238">
        <v>-1.6886000000000002E-2</v>
      </c>
      <c r="K12238">
        <v>-4.1294699999999997E-2</v>
      </c>
      <c r="L12238">
        <v>-2.6873899999999999E-2</v>
      </c>
      <c r="M12238">
        <v>-1.6886000000000002E-2</v>
      </c>
      <c r="N12238">
        <v>-6.8982000000000002E-3</v>
      </c>
      <c r="O12238">
        <v>7.5225999999999999E-3</v>
      </c>
      <c r="P12238">
        <v>71.969899999999996</v>
      </c>
      <c r="Q12238">
        <v>1.9046199999999999E-2</v>
      </c>
    </row>
    <row r="12239" spans="1:17">
      <c r="A12239" t="s">
        <v>14445</v>
      </c>
      <c r="B12239" t="s">
        <v>2</v>
      </c>
      <c r="C12239" t="s">
        <v>10</v>
      </c>
      <c r="D12239" t="s">
        <v>19</v>
      </c>
      <c r="E12239" t="s">
        <v>70</v>
      </c>
      <c r="F12239" t="s">
        <v>26</v>
      </c>
      <c r="G12239">
        <v>22</v>
      </c>
      <c r="H12239">
        <v>1.8329819999999999</v>
      </c>
      <c r="I12239">
        <v>1.842929</v>
      </c>
      <c r="J12239">
        <v>9.9479000000000008E-3</v>
      </c>
      <c r="K12239">
        <v>-1.3124500000000001E-2</v>
      </c>
      <c r="L12239">
        <v>5.0690000000000002E-4</v>
      </c>
      <c r="M12239">
        <v>9.9479000000000008E-3</v>
      </c>
      <c r="N12239">
        <v>1.9388900000000001E-2</v>
      </c>
      <c r="O12239">
        <v>3.3020300000000002E-2</v>
      </c>
      <c r="P12239">
        <v>69.091499999999996</v>
      </c>
      <c r="Q12239">
        <v>1.8003499999999999E-2</v>
      </c>
    </row>
    <row r="12240" spans="1:17">
      <c r="A12240" t="s">
        <v>14446</v>
      </c>
      <c r="B12240" t="s">
        <v>2</v>
      </c>
      <c r="C12240" t="s">
        <v>10</v>
      </c>
      <c r="D12240" t="s">
        <v>19</v>
      </c>
      <c r="E12240" t="s">
        <v>70</v>
      </c>
      <c r="F12240" t="s">
        <v>26</v>
      </c>
      <c r="G12240">
        <v>23</v>
      </c>
      <c r="H12240">
        <v>1.428275</v>
      </c>
      <c r="I12240">
        <v>1.4775320000000001</v>
      </c>
      <c r="J12240">
        <v>4.9257299999999997E-2</v>
      </c>
      <c r="K12240">
        <v>2.9623300000000002E-2</v>
      </c>
      <c r="L12240">
        <v>4.1223299999999997E-2</v>
      </c>
      <c r="M12240">
        <v>4.9257299999999997E-2</v>
      </c>
      <c r="N12240">
        <v>5.7291399999999999E-2</v>
      </c>
      <c r="O12240">
        <v>6.8891400000000005E-2</v>
      </c>
      <c r="P12240">
        <v>67.285700000000006</v>
      </c>
      <c r="Q12240">
        <v>1.5320500000000001E-2</v>
      </c>
    </row>
    <row r="12241" spans="1:17">
      <c r="A12241" t="s">
        <v>14447</v>
      </c>
      <c r="B12241" t="s">
        <v>2</v>
      </c>
      <c r="C12241" t="s">
        <v>10</v>
      </c>
      <c r="D12241" t="s">
        <v>19</v>
      </c>
      <c r="E12241" t="s">
        <v>70</v>
      </c>
      <c r="F12241" t="s">
        <v>26</v>
      </c>
      <c r="G12241">
        <v>24</v>
      </c>
      <c r="H12241">
        <v>1.1288069999999999</v>
      </c>
      <c r="I12241">
        <v>1.156471</v>
      </c>
      <c r="J12241">
        <v>2.76636E-2</v>
      </c>
      <c r="K12241">
        <v>1.0557E-2</v>
      </c>
      <c r="L12241">
        <v>2.06637E-2</v>
      </c>
      <c r="M12241">
        <v>2.76636E-2</v>
      </c>
      <c r="N12241">
        <v>3.4663600000000003E-2</v>
      </c>
      <c r="O12241">
        <v>4.4770299999999999E-2</v>
      </c>
      <c r="P12241">
        <v>65.875</v>
      </c>
      <c r="Q12241">
        <v>1.33484E-2</v>
      </c>
    </row>
    <row r="12242" spans="1:17">
      <c r="A12242" t="s">
        <v>14448</v>
      </c>
      <c r="B12242" t="s">
        <v>2</v>
      </c>
      <c r="C12242" t="s">
        <v>10</v>
      </c>
      <c r="D12242" t="s">
        <v>19</v>
      </c>
      <c r="E12242" t="s">
        <v>70</v>
      </c>
      <c r="F12242" t="s">
        <v>27</v>
      </c>
      <c r="G12242">
        <v>1</v>
      </c>
      <c r="H12242">
        <v>0.98833269999999995</v>
      </c>
      <c r="I12242">
        <v>1.086052</v>
      </c>
      <c r="J12242">
        <v>9.7719E-2</v>
      </c>
      <c r="K12242">
        <v>8.2306000000000004E-2</v>
      </c>
      <c r="L12242">
        <v>9.1412099999999996E-2</v>
      </c>
      <c r="M12242">
        <v>9.7719E-2</v>
      </c>
      <c r="N12242">
        <v>0.1040259</v>
      </c>
      <c r="O12242">
        <v>0.113132</v>
      </c>
      <c r="P12242">
        <v>68.106200000000001</v>
      </c>
      <c r="Q12242">
        <v>1.2026800000000001E-2</v>
      </c>
    </row>
    <row r="12243" spans="1:17">
      <c r="A12243" t="s">
        <v>14449</v>
      </c>
      <c r="B12243" t="s">
        <v>2</v>
      </c>
      <c r="C12243" t="s">
        <v>10</v>
      </c>
      <c r="D12243" t="s">
        <v>19</v>
      </c>
      <c r="E12243" t="s">
        <v>70</v>
      </c>
      <c r="F12243" t="s">
        <v>27</v>
      </c>
      <c r="G12243">
        <v>2</v>
      </c>
      <c r="H12243">
        <v>0.87101810000000002</v>
      </c>
      <c r="I12243">
        <v>0.95972599999999997</v>
      </c>
      <c r="J12243">
        <v>8.8707900000000006E-2</v>
      </c>
      <c r="K12243">
        <v>7.4499800000000005E-2</v>
      </c>
      <c r="L12243">
        <v>8.2893999999999995E-2</v>
      </c>
      <c r="M12243">
        <v>8.8707900000000006E-2</v>
      </c>
      <c r="N12243">
        <v>9.45217E-2</v>
      </c>
      <c r="O12243">
        <v>0.1029159</v>
      </c>
      <c r="P12243">
        <v>67.347099999999998</v>
      </c>
      <c r="Q12243">
        <v>1.10866E-2</v>
      </c>
    </row>
    <row r="12244" spans="1:17">
      <c r="A12244" t="s">
        <v>14450</v>
      </c>
      <c r="B12244" t="s">
        <v>2</v>
      </c>
      <c r="C12244" t="s">
        <v>10</v>
      </c>
      <c r="D12244" t="s">
        <v>19</v>
      </c>
      <c r="E12244" t="s">
        <v>70</v>
      </c>
      <c r="F12244" t="s">
        <v>27</v>
      </c>
      <c r="G12244">
        <v>3</v>
      </c>
      <c r="H12244">
        <v>0.82380810000000004</v>
      </c>
      <c r="I12244">
        <v>0.88023439999999997</v>
      </c>
      <c r="J12244">
        <v>5.6426299999999999E-2</v>
      </c>
      <c r="K12244">
        <v>4.41603E-2</v>
      </c>
      <c r="L12244">
        <v>5.1407099999999997E-2</v>
      </c>
      <c r="M12244">
        <v>5.6426299999999999E-2</v>
      </c>
      <c r="N12244">
        <v>6.1445399999999997E-2</v>
      </c>
      <c r="O12244">
        <v>6.8692299999999998E-2</v>
      </c>
      <c r="P12244">
        <v>66.275899999999993</v>
      </c>
      <c r="Q12244">
        <v>9.5712000000000002E-3</v>
      </c>
    </row>
    <row r="12245" spans="1:17">
      <c r="A12245" t="s">
        <v>14451</v>
      </c>
      <c r="B12245" t="s">
        <v>2</v>
      </c>
      <c r="C12245" t="s">
        <v>10</v>
      </c>
      <c r="D12245" t="s">
        <v>19</v>
      </c>
      <c r="E12245" t="s">
        <v>70</v>
      </c>
      <c r="F12245" t="s">
        <v>27</v>
      </c>
      <c r="G12245">
        <v>4</v>
      </c>
      <c r="H12245">
        <v>0.79497949999999995</v>
      </c>
      <c r="I12245">
        <v>0.84685310000000003</v>
      </c>
      <c r="J12245">
        <v>5.1873599999999999E-2</v>
      </c>
      <c r="K12245">
        <v>4.1871100000000001E-2</v>
      </c>
      <c r="L12245">
        <v>4.7780700000000002E-2</v>
      </c>
      <c r="M12245">
        <v>5.1873599999999999E-2</v>
      </c>
      <c r="N12245">
        <v>5.5966599999999998E-2</v>
      </c>
      <c r="O12245">
        <v>6.1876100000000003E-2</v>
      </c>
      <c r="P12245">
        <v>65.165599999999998</v>
      </c>
      <c r="Q12245">
        <v>7.8050000000000003E-3</v>
      </c>
    </row>
    <row r="12246" spans="1:17">
      <c r="A12246" t="s">
        <v>14452</v>
      </c>
      <c r="B12246" t="s">
        <v>2</v>
      </c>
      <c r="C12246" t="s">
        <v>10</v>
      </c>
      <c r="D12246" t="s">
        <v>19</v>
      </c>
      <c r="E12246" t="s">
        <v>70</v>
      </c>
      <c r="F12246" t="s">
        <v>27</v>
      </c>
      <c r="G12246">
        <v>5</v>
      </c>
      <c r="H12246">
        <v>0.82055129999999998</v>
      </c>
      <c r="I12246">
        <v>0.83161529999999995</v>
      </c>
      <c r="J12246">
        <v>1.1063999999999999E-2</v>
      </c>
      <c r="K12246">
        <v>5.6570000000000004E-4</v>
      </c>
      <c r="L12246">
        <v>6.7682000000000003E-3</v>
      </c>
      <c r="M12246">
        <v>1.1063999999999999E-2</v>
      </c>
      <c r="N12246">
        <v>1.5359899999999999E-2</v>
      </c>
      <c r="O12246">
        <v>2.1562399999999999E-2</v>
      </c>
      <c r="P12246">
        <v>64.073099999999997</v>
      </c>
      <c r="Q12246">
        <v>8.1919000000000002E-3</v>
      </c>
    </row>
    <row r="12247" spans="1:17">
      <c r="A12247" t="s">
        <v>14453</v>
      </c>
      <c r="B12247" t="s">
        <v>2</v>
      </c>
      <c r="C12247" t="s">
        <v>10</v>
      </c>
      <c r="D12247" t="s">
        <v>19</v>
      </c>
      <c r="E12247" t="s">
        <v>70</v>
      </c>
      <c r="F12247" t="s">
        <v>27</v>
      </c>
      <c r="G12247">
        <v>6</v>
      </c>
      <c r="H12247">
        <v>0.98672280000000001</v>
      </c>
      <c r="I12247">
        <v>0.90656519999999996</v>
      </c>
      <c r="J12247">
        <v>-8.0157599999999996E-2</v>
      </c>
      <c r="K12247">
        <v>-9.4927200000000003E-2</v>
      </c>
      <c r="L12247">
        <v>-8.6201200000000006E-2</v>
      </c>
      <c r="M12247">
        <v>-8.0157599999999996E-2</v>
      </c>
      <c r="N12247">
        <v>-7.4113899999999996E-2</v>
      </c>
      <c r="O12247">
        <v>-6.5387899999999999E-2</v>
      </c>
      <c r="P12247">
        <v>62.9739</v>
      </c>
      <c r="Q12247">
        <v>1.15248E-2</v>
      </c>
    </row>
    <row r="12248" spans="1:17">
      <c r="A12248" t="s">
        <v>14454</v>
      </c>
      <c r="B12248" t="s">
        <v>2</v>
      </c>
      <c r="C12248" t="s">
        <v>10</v>
      </c>
      <c r="D12248" t="s">
        <v>19</v>
      </c>
      <c r="E12248" t="s">
        <v>70</v>
      </c>
      <c r="F12248" t="s">
        <v>27</v>
      </c>
      <c r="G12248">
        <v>7</v>
      </c>
      <c r="H12248">
        <v>1.1993780000000001</v>
      </c>
      <c r="I12248">
        <v>1.146833</v>
      </c>
      <c r="J12248">
        <v>-5.2545099999999997E-2</v>
      </c>
      <c r="K12248">
        <v>-7.3895600000000006E-2</v>
      </c>
      <c r="L12248">
        <v>-6.1281500000000003E-2</v>
      </c>
      <c r="M12248">
        <v>-5.2545099999999997E-2</v>
      </c>
      <c r="N12248">
        <v>-4.3808600000000003E-2</v>
      </c>
      <c r="O12248">
        <v>-3.11945E-2</v>
      </c>
      <c r="P12248">
        <v>63.466799999999999</v>
      </c>
      <c r="Q12248">
        <v>1.6659899999999998E-2</v>
      </c>
    </row>
    <row r="12249" spans="1:17">
      <c r="A12249" t="s">
        <v>14455</v>
      </c>
      <c r="B12249" t="s">
        <v>2</v>
      </c>
      <c r="C12249" t="s">
        <v>10</v>
      </c>
      <c r="D12249" t="s">
        <v>19</v>
      </c>
      <c r="E12249" t="s">
        <v>70</v>
      </c>
      <c r="F12249" t="s">
        <v>27</v>
      </c>
      <c r="G12249">
        <v>8</v>
      </c>
      <c r="H12249">
        <v>1.3485879999999999</v>
      </c>
      <c r="I12249">
        <v>1.22882</v>
      </c>
      <c r="J12249">
        <v>-0.1197679</v>
      </c>
      <c r="K12249">
        <v>-0.1376531</v>
      </c>
      <c r="L12249">
        <v>-0.12708639999999999</v>
      </c>
      <c r="M12249">
        <v>-0.1197679</v>
      </c>
      <c r="N12249">
        <v>-0.11244949999999999</v>
      </c>
      <c r="O12249">
        <v>-0.1018828</v>
      </c>
      <c r="P12249">
        <v>68.4559</v>
      </c>
      <c r="Q12249">
        <v>1.39559E-2</v>
      </c>
    </row>
    <row r="12250" spans="1:17">
      <c r="A12250" t="s">
        <v>14456</v>
      </c>
      <c r="B12250" t="s">
        <v>2</v>
      </c>
      <c r="C12250" t="s">
        <v>10</v>
      </c>
      <c r="D12250" t="s">
        <v>19</v>
      </c>
      <c r="E12250" t="s">
        <v>70</v>
      </c>
      <c r="F12250" t="s">
        <v>27</v>
      </c>
      <c r="G12250">
        <v>9</v>
      </c>
      <c r="H12250">
        <v>1.4081999999999999</v>
      </c>
      <c r="I12250">
        <v>1.2610189999999999</v>
      </c>
      <c r="J12250">
        <v>-0.1471807</v>
      </c>
      <c r="K12250">
        <v>-0.1714908</v>
      </c>
      <c r="L12250">
        <v>-0.1571282</v>
      </c>
      <c r="M12250">
        <v>-0.1471807</v>
      </c>
      <c r="N12250">
        <v>-0.1372332</v>
      </c>
      <c r="O12250">
        <v>-0.1228706</v>
      </c>
      <c r="P12250">
        <v>74.055499999999995</v>
      </c>
      <c r="Q12250">
        <v>1.8969300000000001E-2</v>
      </c>
    </row>
    <row r="12251" spans="1:17">
      <c r="A12251" t="s">
        <v>14457</v>
      </c>
      <c r="B12251" t="s">
        <v>2</v>
      </c>
      <c r="C12251" t="s">
        <v>10</v>
      </c>
      <c r="D12251" t="s">
        <v>19</v>
      </c>
      <c r="E12251" t="s">
        <v>70</v>
      </c>
      <c r="F12251" t="s">
        <v>27</v>
      </c>
      <c r="G12251">
        <v>10</v>
      </c>
      <c r="H12251">
        <v>1.4091959999999999</v>
      </c>
      <c r="I12251">
        <v>1.312894</v>
      </c>
      <c r="J12251">
        <v>-9.6301499999999998E-2</v>
      </c>
      <c r="K12251">
        <v>-0.11867220000000001</v>
      </c>
      <c r="L12251">
        <v>-0.1054554</v>
      </c>
      <c r="M12251">
        <v>-9.6301499999999998E-2</v>
      </c>
      <c r="N12251">
        <v>-8.7147500000000003E-2</v>
      </c>
      <c r="O12251">
        <v>-7.3930700000000002E-2</v>
      </c>
      <c r="P12251">
        <v>78.442999999999998</v>
      </c>
      <c r="Q12251">
        <v>1.7455999999999999E-2</v>
      </c>
    </row>
    <row r="12252" spans="1:17">
      <c r="A12252" t="s">
        <v>14458</v>
      </c>
      <c r="B12252" t="s">
        <v>2</v>
      </c>
      <c r="C12252" t="s">
        <v>10</v>
      </c>
      <c r="D12252" t="s">
        <v>19</v>
      </c>
      <c r="E12252" t="s">
        <v>70</v>
      </c>
      <c r="F12252" t="s">
        <v>27</v>
      </c>
      <c r="G12252">
        <v>11</v>
      </c>
      <c r="H12252">
        <v>1.4446540000000001</v>
      </c>
      <c r="I12252">
        <v>1.3446530000000001</v>
      </c>
      <c r="J12252">
        <v>-0.1000006</v>
      </c>
      <c r="K12252">
        <v>-0.1261861</v>
      </c>
      <c r="L12252">
        <v>-0.11071549999999999</v>
      </c>
      <c r="M12252">
        <v>-0.1000006</v>
      </c>
      <c r="N12252">
        <v>-8.9285699999999996E-2</v>
      </c>
      <c r="O12252">
        <v>-7.3815099999999995E-2</v>
      </c>
      <c r="P12252">
        <v>82.117199999999997</v>
      </c>
      <c r="Q12252">
        <v>2.0432700000000002E-2</v>
      </c>
    </row>
    <row r="12253" spans="1:17">
      <c r="A12253" t="s">
        <v>14459</v>
      </c>
      <c r="B12253" t="s">
        <v>2</v>
      </c>
      <c r="C12253" t="s">
        <v>10</v>
      </c>
      <c r="D12253" t="s">
        <v>19</v>
      </c>
      <c r="E12253" t="s">
        <v>70</v>
      </c>
      <c r="F12253" t="s">
        <v>27</v>
      </c>
      <c r="G12253">
        <v>12</v>
      </c>
      <c r="H12253">
        <v>1.4562710000000001</v>
      </c>
      <c r="I12253">
        <v>1.456666</v>
      </c>
      <c r="J12253">
        <v>3.9429999999999999E-4</v>
      </c>
      <c r="K12253">
        <v>-2.72143E-2</v>
      </c>
      <c r="L12253">
        <v>-1.09029E-2</v>
      </c>
      <c r="M12253">
        <v>3.9429999999999999E-4</v>
      </c>
      <c r="N12253">
        <v>1.16916E-2</v>
      </c>
      <c r="O12253">
        <v>2.8002900000000001E-2</v>
      </c>
      <c r="P12253">
        <v>84.955100000000002</v>
      </c>
      <c r="Q12253">
        <v>2.1543099999999999E-2</v>
      </c>
    </row>
    <row r="12254" spans="1:17">
      <c r="A12254" t="s">
        <v>14460</v>
      </c>
      <c r="B12254" t="s">
        <v>2</v>
      </c>
      <c r="C12254" t="s">
        <v>10</v>
      </c>
      <c r="D12254" t="s">
        <v>19</v>
      </c>
      <c r="E12254" t="s">
        <v>70</v>
      </c>
      <c r="F12254" t="s">
        <v>27</v>
      </c>
      <c r="G12254">
        <v>13</v>
      </c>
      <c r="H12254">
        <v>1.4014070000000001</v>
      </c>
      <c r="I12254">
        <v>1.6363920000000001</v>
      </c>
      <c r="J12254">
        <v>0.23498469999999999</v>
      </c>
      <c r="K12254">
        <v>0.20445759999999999</v>
      </c>
      <c r="L12254">
        <v>0.2224932</v>
      </c>
      <c r="M12254">
        <v>0.23498469999999999</v>
      </c>
      <c r="N12254">
        <v>0.2474761</v>
      </c>
      <c r="O12254">
        <v>0.26551180000000002</v>
      </c>
      <c r="P12254">
        <v>87.306799999999996</v>
      </c>
      <c r="Q12254">
        <v>2.3820399999999999E-2</v>
      </c>
    </row>
    <row r="12255" spans="1:17">
      <c r="A12255" t="s">
        <v>14461</v>
      </c>
      <c r="B12255" t="s">
        <v>2</v>
      </c>
      <c r="C12255" t="s">
        <v>10</v>
      </c>
      <c r="D12255" t="s">
        <v>19</v>
      </c>
      <c r="E12255" t="s">
        <v>70</v>
      </c>
      <c r="F12255" t="s">
        <v>27</v>
      </c>
      <c r="G12255">
        <v>14</v>
      </c>
      <c r="H12255">
        <v>1.5090950000000001</v>
      </c>
      <c r="I12255">
        <v>1.893575</v>
      </c>
      <c r="J12255">
        <v>0.38447999999999999</v>
      </c>
      <c r="K12255">
        <v>0.35542439999999997</v>
      </c>
      <c r="L12255">
        <v>0.3725907</v>
      </c>
      <c r="M12255">
        <v>0.38447999999999999</v>
      </c>
      <c r="N12255">
        <v>0.39636939999999998</v>
      </c>
      <c r="O12255">
        <v>0.41353570000000001</v>
      </c>
      <c r="P12255">
        <v>89.351100000000002</v>
      </c>
      <c r="Q12255">
        <v>2.26722E-2</v>
      </c>
    </row>
    <row r="12256" spans="1:17">
      <c r="A12256" t="s">
        <v>14462</v>
      </c>
      <c r="B12256" t="s">
        <v>2</v>
      </c>
      <c r="C12256" t="s">
        <v>10</v>
      </c>
      <c r="D12256" t="s">
        <v>19</v>
      </c>
      <c r="E12256" t="s">
        <v>70</v>
      </c>
      <c r="F12256" t="s">
        <v>27</v>
      </c>
      <c r="G12256">
        <v>15</v>
      </c>
      <c r="H12256">
        <v>1.7927150000000001</v>
      </c>
      <c r="I12256">
        <v>2.1953260000000001</v>
      </c>
      <c r="J12256">
        <v>0.40261059999999999</v>
      </c>
      <c r="K12256">
        <v>0.37249490000000002</v>
      </c>
      <c r="L12256">
        <v>0.39028750000000001</v>
      </c>
      <c r="M12256">
        <v>0.40261059999999999</v>
      </c>
      <c r="N12256">
        <v>0.41493370000000002</v>
      </c>
      <c r="O12256">
        <v>0.43272630000000001</v>
      </c>
      <c r="P12256">
        <v>91.127700000000004</v>
      </c>
      <c r="Q12256">
        <v>2.34994E-2</v>
      </c>
    </row>
    <row r="12257" spans="1:17">
      <c r="A12257" t="s">
        <v>14463</v>
      </c>
      <c r="B12257" t="s">
        <v>2</v>
      </c>
      <c r="C12257" t="s">
        <v>10</v>
      </c>
      <c r="D12257" t="s">
        <v>19</v>
      </c>
      <c r="E12257" t="s">
        <v>70</v>
      </c>
      <c r="F12257" t="s">
        <v>27</v>
      </c>
      <c r="G12257">
        <v>16</v>
      </c>
      <c r="H12257">
        <v>2.1217830000000002</v>
      </c>
      <c r="I12257">
        <v>2.495463</v>
      </c>
      <c r="J12257">
        <v>0.37367919999999999</v>
      </c>
      <c r="K12257">
        <v>0.34047769999999999</v>
      </c>
      <c r="L12257">
        <v>0.36009340000000001</v>
      </c>
      <c r="M12257">
        <v>0.37367919999999999</v>
      </c>
      <c r="N12257">
        <v>0.38726500000000003</v>
      </c>
      <c r="O12257">
        <v>0.40688069999999998</v>
      </c>
      <c r="P12257">
        <v>92.303799999999995</v>
      </c>
      <c r="Q12257">
        <v>2.5907300000000001E-2</v>
      </c>
    </row>
    <row r="12258" spans="1:17">
      <c r="A12258" t="s">
        <v>14464</v>
      </c>
      <c r="B12258" t="s">
        <v>2</v>
      </c>
      <c r="C12258" t="s">
        <v>10</v>
      </c>
      <c r="D12258" t="s">
        <v>19</v>
      </c>
      <c r="E12258" t="s">
        <v>70</v>
      </c>
      <c r="F12258" t="s">
        <v>27</v>
      </c>
      <c r="G12258">
        <v>17</v>
      </c>
      <c r="H12258">
        <v>2.4240400000000002</v>
      </c>
      <c r="I12258">
        <v>2.7410929999999998</v>
      </c>
      <c r="J12258">
        <v>0.31705309999999998</v>
      </c>
      <c r="K12258">
        <v>0.28694389999999997</v>
      </c>
      <c r="L12258">
        <v>0.30473270000000002</v>
      </c>
      <c r="M12258">
        <v>0.31705309999999998</v>
      </c>
      <c r="N12258">
        <v>0.32937359999999999</v>
      </c>
      <c r="O12258">
        <v>0.34716239999999998</v>
      </c>
      <c r="P12258">
        <v>92.668099999999995</v>
      </c>
      <c r="Q12258">
        <v>2.3494399999999999E-2</v>
      </c>
    </row>
    <row r="12259" spans="1:17">
      <c r="A12259" t="s">
        <v>14465</v>
      </c>
      <c r="B12259" t="s">
        <v>2</v>
      </c>
      <c r="C12259" t="s">
        <v>10</v>
      </c>
      <c r="D12259" t="s">
        <v>19</v>
      </c>
      <c r="E12259" t="s">
        <v>70</v>
      </c>
      <c r="F12259" t="s">
        <v>27</v>
      </c>
      <c r="G12259">
        <v>18</v>
      </c>
      <c r="H12259">
        <v>2.6213039999999999</v>
      </c>
      <c r="I12259">
        <v>2.8076469999999998</v>
      </c>
      <c r="J12259">
        <v>0.1863435</v>
      </c>
      <c r="K12259">
        <v>0.1538592</v>
      </c>
      <c r="L12259">
        <v>0.17305119999999999</v>
      </c>
      <c r="M12259">
        <v>0.1863435</v>
      </c>
      <c r="N12259">
        <v>0.1996358</v>
      </c>
      <c r="O12259">
        <v>0.21882779999999999</v>
      </c>
      <c r="P12259">
        <v>92.176699999999997</v>
      </c>
      <c r="Q12259">
        <v>2.5347600000000001E-2</v>
      </c>
    </row>
    <row r="12260" spans="1:17">
      <c r="A12260" t="s">
        <v>14466</v>
      </c>
      <c r="B12260" t="s">
        <v>2</v>
      </c>
      <c r="C12260" t="s">
        <v>10</v>
      </c>
      <c r="D12260" t="s">
        <v>19</v>
      </c>
      <c r="E12260" t="s">
        <v>70</v>
      </c>
      <c r="F12260" t="s">
        <v>27</v>
      </c>
      <c r="G12260">
        <v>19</v>
      </c>
      <c r="H12260">
        <v>2.925961</v>
      </c>
      <c r="I12260">
        <v>2.800503</v>
      </c>
      <c r="J12260">
        <v>-0.12545790000000001</v>
      </c>
      <c r="K12260">
        <v>-0.16206029999999999</v>
      </c>
      <c r="L12260">
        <v>-0.14043530000000001</v>
      </c>
      <c r="M12260">
        <v>-0.12545790000000001</v>
      </c>
      <c r="N12260">
        <v>-0.11048040000000001</v>
      </c>
      <c r="O12260">
        <v>-8.8855400000000001E-2</v>
      </c>
      <c r="P12260">
        <v>90.552300000000002</v>
      </c>
      <c r="Q12260">
        <v>2.8561E-2</v>
      </c>
    </row>
    <row r="12261" spans="1:17">
      <c r="A12261" t="s">
        <v>14467</v>
      </c>
      <c r="B12261" t="s">
        <v>2</v>
      </c>
      <c r="C12261" t="s">
        <v>10</v>
      </c>
      <c r="D12261" t="s">
        <v>19</v>
      </c>
      <c r="E12261" t="s">
        <v>70</v>
      </c>
      <c r="F12261" t="s">
        <v>27</v>
      </c>
      <c r="G12261">
        <v>20</v>
      </c>
      <c r="H12261">
        <v>2.828176</v>
      </c>
      <c r="I12261">
        <v>2.617267</v>
      </c>
      <c r="J12261">
        <v>-0.21090900000000001</v>
      </c>
      <c r="K12261">
        <v>-0.24631990000000001</v>
      </c>
      <c r="L12261">
        <v>-0.22539880000000001</v>
      </c>
      <c r="M12261">
        <v>-0.21090900000000001</v>
      </c>
      <c r="N12261">
        <v>-0.19641910000000001</v>
      </c>
      <c r="O12261">
        <v>-0.17549809999999999</v>
      </c>
      <c r="P12261">
        <v>86.081599999999995</v>
      </c>
      <c r="Q12261">
        <v>2.7631300000000001E-2</v>
      </c>
    </row>
    <row r="12262" spans="1:17">
      <c r="A12262" t="s">
        <v>14468</v>
      </c>
      <c r="B12262" t="s">
        <v>2</v>
      </c>
      <c r="C12262" t="s">
        <v>10</v>
      </c>
      <c r="D12262" t="s">
        <v>19</v>
      </c>
      <c r="E12262" t="s">
        <v>70</v>
      </c>
      <c r="F12262" t="s">
        <v>27</v>
      </c>
      <c r="G12262">
        <v>21</v>
      </c>
      <c r="H12262">
        <v>2.5388799999999998</v>
      </c>
      <c r="I12262">
        <v>2.3848370000000001</v>
      </c>
      <c r="J12262">
        <v>-0.1540426</v>
      </c>
      <c r="K12262">
        <v>-0.18452199999999999</v>
      </c>
      <c r="L12262">
        <v>-0.16651450000000001</v>
      </c>
      <c r="M12262">
        <v>-0.1540426</v>
      </c>
      <c r="N12262">
        <v>-0.14157069999999999</v>
      </c>
      <c r="O12262">
        <v>-0.1235632</v>
      </c>
      <c r="P12262">
        <v>78.7958</v>
      </c>
      <c r="Q12262">
        <v>2.3783200000000001E-2</v>
      </c>
    </row>
    <row r="12263" spans="1:17">
      <c r="A12263" t="s">
        <v>14469</v>
      </c>
      <c r="B12263" t="s">
        <v>2</v>
      </c>
      <c r="C12263" t="s">
        <v>10</v>
      </c>
      <c r="D12263" t="s">
        <v>19</v>
      </c>
      <c r="E12263" t="s">
        <v>70</v>
      </c>
      <c r="F12263" t="s">
        <v>27</v>
      </c>
      <c r="G12263">
        <v>22</v>
      </c>
      <c r="H12263">
        <v>2.2010809999999998</v>
      </c>
      <c r="I12263">
        <v>2.1222219999999998</v>
      </c>
      <c r="J12263">
        <v>-7.8858600000000001E-2</v>
      </c>
      <c r="K12263">
        <v>-0.10680779999999999</v>
      </c>
      <c r="L12263">
        <v>-9.0295200000000006E-2</v>
      </c>
      <c r="M12263">
        <v>-7.8858600000000001E-2</v>
      </c>
      <c r="N12263">
        <v>-6.7421999999999996E-2</v>
      </c>
      <c r="O12263">
        <v>-5.09094E-2</v>
      </c>
      <c r="P12263">
        <v>73.907499999999999</v>
      </c>
      <c r="Q12263">
        <v>2.1808899999999999E-2</v>
      </c>
    </row>
    <row r="12264" spans="1:17">
      <c r="A12264" t="s">
        <v>14470</v>
      </c>
      <c r="B12264" t="s">
        <v>2</v>
      </c>
      <c r="C12264" t="s">
        <v>10</v>
      </c>
      <c r="D12264" t="s">
        <v>19</v>
      </c>
      <c r="E12264" t="s">
        <v>70</v>
      </c>
      <c r="F12264" t="s">
        <v>27</v>
      </c>
      <c r="G12264">
        <v>23</v>
      </c>
      <c r="H12264">
        <v>1.6901459999999999</v>
      </c>
      <c r="I12264">
        <v>1.715441</v>
      </c>
      <c r="J12264">
        <v>2.5294899999999999E-2</v>
      </c>
      <c r="K12264">
        <v>5.0699999999999999E-5</v>
      </c>
      <c r="L12264">
        <v>1.49652E-2</v>
      </c>
      <c r="M12264">
        <v>2.5294899999999999E-2</v>
      </c>
      <c r="N12264">
        <v>3.5624599999999999E-2</v>
      </c>
      <c r="O12264">
        <v>5.0539100000000003E-2</v>
      </c>
      <c r="P12264">
        <v>71.402299999999997</v>
      </c>
      <c r="Q12264">
        <v>1.9698199999999999E-2</v>
      </c>
    </row>
    <row r="12265" spans="1:17">
      <c r="A12265" t="s">
        <v>14471</v>
      </c>
      <c r="B12265" t="s">
        <v>2</v>
      </c>
      <c r="C12265" t="s">
        <v>10</v>
      </c>
      <c r="D12265" t="s">
        <v>19</v>
      </c>
      <c r="E12265" t="s">
        <v>70</v>
      </c>
      <c r="F12265" t="s">
        <v>27</v>
      </c>
      <c r="G12265">
        <v>24</v>
      </c>
      <c r="H12265">
        <v>1.2854620000000001</v>
      </c>
      <c r="I12265">
        <v>1.3526879999999999</v>
      </c>
      <c r="J12265">
        <v>6.7226400000000006E-2</v>
      </c>
      <c r="K12265">
        <v>4.44605E-2</v>
      </c>
      <c r="L12265">
        <v>5.7910700000000002E-2</v>
      </c>
      <c r="M12265">
        <v>6.7226400000000006E-2</v>
      </c>
      <c r="N12265">
        <v>7.6541999999999999E-2</v>
      </c>
      <c r="O12265">
        <v>8.9992199999999994E-2</v>
      </c>
      <c r="P12265">
        <v>69.767799999999994</v>
      </c>
      <c r="Q12265">
        <v>1.77643E-2</v>
      </c>
    </row>
    <row r="12266" spans="1:17">
      <c r="A12266" t="s">
        <v>14472</v>
      </c>
      <c r="B12266" t="s">
        <v>2</v>
      </c>
      <c r="C12266" t="s">
        <v>10</v>
      </c>
      <c r="D12266" t="s">
        <v>19</v>
      </c>
      <c r="E12266" t="s">
        <v>70</v>
      </c>
      <c r="F12266" t="s">
        <v>28</v>
      </c>
      <c r="G12266">
        <v>1</v>
      </c>
      <c r="H12266">
        <v>1.0143690000000001</v>
      </c>
      <c r="I12266">
        <v>1.106039</v>
      </c>
      <c r="J12266">
        <v>9.1669799999999996E-2</v>
      </c>
      <c r="K12266">
        <v>6.8116599999999999E-2</v>
      </c>
      <c r="L12266">
        <v>8.2031999999999994E-2</v>
      </c>
      <c r="M12266">
        <v>9.1669799999999996E-2</v>
      </c>
      <c r="N12266">
        <v>0.1013076</v>
      </c>
      <c r="O12266">
        <v>0.11522300000000001</v>
      </c>
      <c r="P12266">
        <v>67.641599999999997</v>
      </c>
      <c r="Q12266">
        <v>1.8378700000000001E-2</v>
      </c>
    </row>
    <row r="12267" spans="1:17">
      <c r="A12267" t="s">
        <v>14473</v>
      </c>
      <c r="B12267" t="s">
        <v>2</v>
      </c>
      <c r="C12267" t="s">
        <v>10</v>
      </c>
      <c r="D12267" t="s">
        <v>19</v>
      </c>
      <c r="E12267" t="s">
        <v>70</v>
      </c>
      <c r="F12267" t="s">
        <v>28</v>
      </c>
      <c r="G12267">
        <v>2</v>
      </c>
      <c r="H12267">
        <v>0.92467849999999996</v>
      </c>
      <c r="I12267">
        <v>0.96302019999999999</v>
      </c>
      <c r="J12267">
        <v>3.8341699999999999E-2</v>
      </c>
      <c r="K12267">
        <v>1.99522E-2</v>
      </c>
      <c r="L12267">
        <v>3.0816900000000001E-2</v>
      </c>
      <c r="M12267">
        <v>3.8341699999999999E-2</v>
      </c>
      <c r="N12267">
        <v>4.5866499999999998E-2</v>
      </c>
      <c r="O12267">
        <v>5.67311E-2</v>
      </c>
      <c r="P12267">
        <v>66.085499999999996</v>
      </c>
      <c r="Q12267">
        <v>1.43494E-2</v>
      </c>
    </row>
    <row r="12268" spans="1:17">
      <c r="A12268" t="s">
        <v>14474</v>
      </c>
      <c r="B12268" t="s">
        <v>2</v>
      </c>
      <c r="C12268" t="s">
        <v>10</v>
      </c>
      <c r="D12268" t="s">
        <v>19</v>
      </c>
      <c r="E12268" t="s">
        <v>70</v>
      </c>
      <c r="F12268" t="s">
        <v>28</v>
      </c>
      <c r="G12268">
        <v>3</v>
      </c>
      <c r="H12268">
        <v>0.86268840000000002</v>
      </c>
      <c r="I12268">
        <v>0.88433030000000001</v>
      </c>
      <c r="J12268">
        <v>2.1641899999999999E-2</v>
      </c>
      <c r="K12268">
        <v>5.0496999999999998E-3</v>
      </c>
      <c r="L12268">
        <v>1.4852499999999999E-2</v>
      </c>
      <c r="M12268">
        <v>2.1641899999999999E-2</v>
      </c>
      <c r="N12268">
        <v>2.84313E-2</v>
      </c>
      <c r="O12268">
        <v>3.82341E-2</v>
      </c>
      <c r="P12268">
        <v>64.582499999999996</v>
      </c>
      <c r="Q12268">
        <v>1.2947E-2</v>
      </c>
    </row>
    <row r="12269" spans="1:17">
      <c r="A12269" t="s">
        <v>14475</v>
      </c>
      <c r="B12269" t="s">
        <v>2</v>
      </c>
      <c r="C12269" t="s">
        <v>10</v>
      </c>
      <c r="D12269" t="s">
        <v>19</v>
      </c>
      <c r="E12269" t="s">
        <v>70</v>
      </c>
      <c r="F12269" t="s">
        <v>28</v>
      </c>
      <c r="G12269">
        <v>4</v>
      </c>
      <c r="H12269">
        <v>0.81056629999999996</v>
      </c>
      <c r="I12269">
        <v>0.85013819999999996</v>
      </c>
      <c r="J12269">
        <v>3.95719E-2</v>
      </c>
      <c r="K12269">
        <v>2.27102E-2</v>
      </c>
      <c r="L12269">
        <v>3.2672300000000001E-2</v>
      </c>
      <c r="M12269">
        <v>3.95719E-2</v>
      </c>
      <c r="N12269">
        <v>4.6471600000000002E-2</v>
      </c>
      <c r="O12269">
        <v>5.64336E-2</v>
      </c>
      <c r="P12269">
        <v>63.217300000000002</v>
      </c>
      <c r="Q12269">
        <v>1.3157200000000001E-2</v>
      </c>
    </row>
    <row r="12270" spans="1:17">
      <c r="A12270" t="s">
        <v>14476</v>
      </c>
      <c r="B12270" t="s">
        <v>2</v>
      </c>
      <c r="C12270" t="s">
        <v>10</v>
      </c>
      <c r="D12270" t="s">
        <v>19</v>
      </c>
      <c r="E12270" t="s">
        <v>70</v>
      </c>
      <c r="F12270" t="s">
        <v>28</v>
      </c>
      <c r="G12270">
        <v>5</v>
      </c>
      <c r="H12270">
        <v>0.86054529999999996</v>
      </c>
      <c r="I12270">
        <v>0.86684510000000004</v>
      </c>
      <c r="J12270">
        <v>6.2997000000000001E-3</v>
      </c>
      <c r="K12270">
        <v>-1.3790200000000001E-2</v>
      </c>
      <c r="L12270">
        <v>-1.9208999999999999E-3</v>
      </c>
      <c r="M12270">
        <v>6.2997000000000001E-3</v>
      </c>
      <c r="N12270">
        <v>1.4520399999999999E-2</v>
      </c>
      <c r="O12270">
        <v>2.6389599999999999E-2</v>
      </c>
      <c r="P12270">
        <v>62.282899999999998</v>
      </c>
      <c r="Q12270">
        <v>1.5676300000000001E-2</v>
      </c>
    </row>
    <row r="12271" spans="1:17">
      <c r="A12271" t="s">
        <v>14477</v>
      </c>
      <c r="B12271" t="s">
        <v>2</v>
      </c>
      <c r="C12271" t="s">
        <v>10</v>
      </c>
      <c r="D12271" t="s">
        <v>19</v>
      </c>
      <c r="E12271" t="s">
        <v>70</v>
      </c>
      <c r="F12271" t="s">
        <v>28</v>
      </c>
      <c r="G12271">
        <v>6</v>
      </c>
      <c r="H12271">
        <v>0.99876419999999999</v>
      </c>
      <c r="I12271">
        <v>0.93566130000000003</v>
      </c>
      <c r="J12271">
        <v>-6.3103000000000006E-2</v>
      </c>
      <c r="K12271">
        <v>-8.5496900000000001E-2</v>
      </c>
      <c r="L12271">
        <v>-7.2266399999999995E-2</v>
      </c>
      <c r="M12271">
        <v>-6.3103000000000006E-2</v>
      </c>
      <c r="N12271">
        <v>-5.3939599999999997E-2</v>
      </c>
      <c r="O12271">
        <v>-4.0709000000000002E-2</v>
      </c>
      <c r="P12271">
        <v>61.595799999999997</v>
      </c>
      <c r="Q12271">
        <v>1.7474099999999999E-2</v>
      </c>
    </row>
    <row r="12272" spans="1:17">
      <c r="A12272" t="s">
        <v>14478</v>
      </c>
      <c r="B12272" t="s">
        <v>2</v>
      </c>
      <c r="C12272" t="s">
        <v>10</v>
      </c>
      <c r="D12272" t="s">
        <v>19</v>
      </c>
      <c r="E12272" t="s">
        <v>70</v>
      </c>
      <c r="F12272" t="s">
        <v>28</v>
      </c>
      <c r="G12272">
        <v>7</v>
      </c>
      <c r="H12272">
        <v>1.1804829999999999</v>
      </c>
      <c r="I12272">
        <v>1.122123</v>
      </c>
      <c r="J12272">
        <v>-5.8360799999999997E-2</v>
      </c>
      <c r="K12272">
        <v>-8.75615E-2</v>
      </c>
      <c r="L12272">
        <v>-7.0309499999999997E-2</v>
      </c>
      <c r="M12272">
        <v>-5.8360799999999997E-2</v>
      </c>
      <c r="N12272">
        <v>-4.6412200000000001E-2</v>
      </c>
      <c r="O12272">
        <v>-2.9160200000000001E-2</v>
      </c>
      <c r="P12272">
        <v>61.8872</v>
      </c>
      <c r="Q12272">
        <v>2.2785400000000001E-2</v>
      </c>
    </row>
    <row r="12273" spans="1:17">
      <c r="A12273" t="s">
        <v>14479</v>
      </c>
      <c r="B12273" t="s">
        <v>2</v>
      </c>
      <c r="C12273" t="s">
        <v>10</v>
      </c>
      <c r="D12273" t="s">
        <v>19</v>
      </c>
      <c r="E12273" t="s">
        <v>70</v>
      </c>
      <c r="F12273" t="s">
        <v>28</v>
      </c>
      <c r="G12273">
        <v>8</v>
      </c>
      <c r="H12273">
        <v>1.3176460000000001</v>
      </c>
      <c r="I12273">
        <v>1.126992</v>
      </c>
      <c r="J12273">
        <v>-0.1906543</v>
      </c>
      <c r="K12273">
        <v>-0.2198495</v>
      </c>
      <c r="L12273">
        <v>-0.20260069999999999</v>
      </c>
      <c r="M12273">
        <v>-0.1906543</v>
      </c>
      <c r="N12273">
        <v>-0.1787078</v>
      </c>
      <c r="O12273">
        <v>-0.16145899999999999</v>
      </c>
      <c r="P12273">
        <v>66.576499999999996</v>
      </c>
      <c r="Q12273">
        <v>2.2781200000000001E-2</v>
      </c>
    </row>
    <row r="12274" spans="1:17">
      <c r="A12274" t="s">
        <v>14480</v>
      </c>
      <c r="B12274" t="s">
        <v>2</v>
      </c>
      <c r="C12274" t="s">
        <v>10</v>
      </c>
      <c r="D12274" t="s">
        <v>19</v>
      </c>
      <c r="E12274" t="s">
        <v>70</v>
      </c>
      <c r="F12274" t="s">
        <v>28</v>
      </c>
      <c r="G12274">
        <v>9</v>
      </c>
      <c r="H12274">
        <v>1.4054739999999999</v>
      </c>
      <c r="I12274">
        <v>1.2552160000000001</v>
      </c>
      <c r="J12274">
        <v>-0.1502579</v>
      </c>
      <c r="K12274">
        <v>-0.1836894</v>
      </c>
      <c r="L12274">
        <v>-0.16393779999999999</v>
      </c>
      <c r="M12274">
        <v>-0.1502579</v>
      </c>
      <c r="N12274">
        <v>-0.136578</v>
      </c>
      <c r="O12274">
        <v>-0.1168264</v>
      </c>
      <c r="P12274">
        <v>72.277699999999996</v>
      </c>
      <c r="Q12274">
        <v>2.6086700000000001E-2</v>
      </c>
    </row>
    <row r="12275" spans="1:17">
      <c r="A12275" t="s">
        <v>14481</v>
      </c>
      <c r="B12275" t="s">
        <v>2</v>
      </c>
      <c r="C12275" t="s">
        <v>10</v>
      </c>
      <c r="D12275" t="s">
        <v>19</v>
      </c>
      <c r="E12275" t="s">
        <v>70</v>
      </c>
      <c r="F12275" t="s">
        <v>28</v>
      </c>
      <c r="G12275">
        <v>10</v>
      </c>
      <c r="H12275">
        <v>1.482137</v>
      </c>
      <c r="I12275">
        <v>1.324222</v>
      </c>
      <c r="J12275">
        <v>-0.15791530000000001</v>
      </c>
      <c r="K12275">
        <v>-0.19409560000000001</v>
      </c>
      <c r="L12275">
        <v>-0.17272000000000001</v>
      </c>
      <c r="M12275">
        <v>-0.15791530000000001</v>
      </c>
      <c r="N12275">
        <v>-0.14311070000000001</v>
      </c>
      <c r="O12275">
        <v>-0.1217351</v>
      </c>
      <c r="P12275">
        <v>76.615700000000004</v>
      </c>
      <c r="Q12275">
        <v>2.8231599999999999E-2</v>
      </c>
    </row>
    <row r="12276" spans="1:17">
      <c r="A12276" t="s">
        <v>14482</v>
      </c>
      <c r="B12276" t="s">
        <v>2</v>
      </c>
      <c r="C12276" t="s">
        <v>10</v>
      </c>
      <c r="D12276" t="s">
        <v>19</v>
      </c>
      <c r="E12276" t="s">
        <v>70</v>
      </c>
      <c r="F12276" t="s">
        <v>28</v>
      </c>
      <c r="G12276">
        <v>11</v>
      </c>
      <c r="H12276">
        <v>1.432976</v>
      </c>
      <c r="I12276">
        <v>1.3440319999999999</v>
      </c>
      <c r="J12276">
        <v>-8.8943800000000003E-2</v>
      </c>
      <c r="K12276">
        <v>-0.12607160000000001</v>
      </c>
      <c r="L12276">
        <v>-0.1041362</v>
      </c>
      <c r="M12276">
        <v>-8.8943800000000003E-2</v>
      </c>
      <c r="N12276">
        <v>-7.3751399999999995E-2</v>
      </c>
      <c r="O12276">
        <v>-5.1815899999999998E-2</v>
      </c>
      <c r="P12276">
        <v>80.706699999999998</v>
      </c>
      <c r="Q12276">
        <v>2.8971E-2</v>
      </c>
    </row>
    <row r="12277" spans="1:17">
      <c r="A12277" t="s">
        <v>14483</v>
      </c>
      <c r="B12277" t="s">
        <v>2</v>
      </c>
      <c r="C12277" t="s">
        <v>10</v>
      </c>
      <c r="D12277" t="s">
        <v>19</v>
      </c>
      <c r="E12277" t="s">
        <v>70</v>
      </c>
      <c r="F12277" t="s">
        <v>28</v>
      </c>
      <c r="G12277">
        <v>12</v>
      </c>
      <c r="H12277">
        <v>1.394137</v>
      </c>
      <c r="I12277">
        <v>1.431046</v>
      </c>
      <c r="J12277">
        <v>3.69091E-2</v>
      </c>
      <c r="K12277">
        <v>-2.7046000000000001E-3</v>
      </c>
      <c r="L12277">
        <v>2.0699499999999999E-2</v>
      </c>
      <c r="M12277">
        <v>3.69091E-2</v>
      </c>
      <c r="N12277">
        <v>5.3118699999999998E-2</v>
      </c>
      <c r="O12277">
        <v>7.6522800000000002E-2</v>
      </c>
      <c r="P12277">
        <v>84.346100000000007</v>
      </c>
      <c r="Q12277">
        <v>3.0910699999999999E-2</v>
      </c>
    </row>
    <row r="12278" spans="1:17">
      <c r="A12278" t="s">
        <v>14484</v>
      </c>
      <c r="B12278" t="s">
        <v>2</v>
      </c>
      <c r="C12278" t="s">
        <v>10</v>
      </c>
      <c r="D12278" t="s">
        <v>19</v>
      </c>
      <c r="E12278" t="s">
        <v>70</v>
      </c>
      <c r="F12278" t="s">
        <v>28</v>
      </c>
      <c r="G12278">
        <v>13</v>
      </c>
      <c r="H12278">
        <v>1.3483290000000001</v>
      </c>
      <c r="I12278">
        <v>1.56525</v>
      </c>
      <c r="J12278">
        <v>0.216921</v>
      </c>
      <c r="K12278">
        <v>0.18115819999999999</v>
      </c>
      <c r="L12278">
        <v>0.2022871</v>
      </c>
      <c r="M12278">
        <v>0.216921</v>
      </c>
      <c r="N12278">
        <v>0.23155490000000001</v>
      </c>
      <c r="O12278">
        <v>0.25268390000000002</v>
      </c>
      <c r="P12278">
        <v>87.761799999999994</v>
      </c>
      <c r="Q12278">
        <v>2.7905900000000001E-2</v>
      </c>
    </row>
    <row r="12279" spans="1:17">
      <c r="A12279" t="s">
        <v>14485</v>
      </c>
      <c r="B12279" t="s">
        <v>2</v>
      </c>
      <c r="C12279" t="s">
        <v>10</v>
      </c>
      <c r="D12279" t="s">
        <v>19</v>
      </c>
      <c r="E12279" t="s">
        <v>70</v>
      </c>
      <c r="F12279" t="s">
        <v>28</v>
      </c>
      <c r="G12279">
        <v>14</v>
      </c>
      <c r="H12279">
        <v>1.4231720000000001</v>
      </c>
      <c r="I12279">
        <v>1.742435</v>
      </c>
      <c r="J12279">
        <v>0.31926270000000001</v>
      </c>
      <c r="K12279">
        <v>0.28086080000000002</v>
      </c>
      <c r="L12279">
        <v>0.30354890000000001</v>
      </c>
      <c r="M12279">
        <v>0.31926270000000001</v>
      </c>
      <c r="N12279">
        <v>0.33497640000000001</v>
      </c>
      <c r="O12279">
        <v>0.3576646</v>
      </c>
      <c r="P12279">
        <v>90.529600000000002</v>
      </c>
      <c r="Q12279">
        <v>2.9965200000000001E-2</v>
      </c>
    </row>
    <row r="12280" spans="1:17">
      <c r="A12280" t="s">
        <v>14486</v>
      </c>
      <c r="B12280" t="s">
        <v>2</v>
      </c>
      <c r="C12280" t="s">
        <v>10</v>
      </c>
      <c r="D12280" t="s">
        <v>19</v>
      </c>
      <c r="E12280" t="s">
        <v>70</v>
      </c>
      <c r="F12280" t="s">
        <v>28</v>
      </c>
      <c r="G12280">
        <v>15</v>
      </c>
      <c r="H12280">
        <v>1.6249100000000001</v>
      </c>
      <c r="I12280">
        <v>2.0512839999999999</v>
      </c>
      <c r="J12280">
        <v>0.42637380000000003</v>
      </c>
      <c r="K12280">
        <v>0.38400489999999998</v>
      </c>
      <c r="L12280">
        <v>0.40903679999999998</v>
      </c>
      <c r="M12280">
        <v>0.42637380000000003</v>
      </c>
      <c r="N12280">
        <v>0.44371080000000002</v>
      </c>
      <c r="O12280">
        <v>0.46874260000000001</v>
      </c>
      <c r="P12280">
        <v>92.761700000000005</v>
      </c>
      <c r="Q12280">
        <v>3.3060600000000002E-2</v>
      </c>
    </row>
    <row r="12281" spans="1:17">
      <c r="A12281" t="s">
        <v>14487</v>
      </c>
      <c r="B12281" t="s">
        <v>2</v>
      </c>
      <c r="C12281" t="s">
        <v>10</v>
      </c>
      <c r="D12281" t="s">
        <v>19</v>
      </c>
      <c r="E12281" t="s">
        <v>70</v>
      </c>
      <c r="F12281" t="s">
        <v>28</v>
      </c>
      <c r="G12281">
        <v>16</v>
      </c>
      <c r="H12281">
        <v>1.92015</v>
      </c>
      <c r="I12281">
        <v>2.5118830000000001</v>
      </c>
      <c r="J12281">
        <v>0.59173290000000001</v>
      </c>
      <c r="K12281">
        <v>0.53910009999999997</v>
      </c>
      <c r="L12281">
        <v>0.57019600000000004</v>
      </c>
      <c r="M12281">
        <v>0.59173290000000001</v>
      </c>
      <c r="N12281">
        <v>0.61326990000000003</v>
      </c>
      <c r="O12281">
        <v>0.64436579999999999</v>
      </c>
      <c r="P12281">
        <v>94.104100000000003</v>
      </c>
      <c r="Q12281">
        <v>4.1069599999999998E-2</v>
      </c>
    </row>
    <row r="12282" spans="1:17">
      <c r="A12282" t="s">
        <v>14488</v>
      </c>
      <c r="B12282" t="s">
        <v>2</v>
      </c>
      <c r="C12282" t="s">
        <v>10</v>
      </c>
      <c r="D12282" t="s">
        <v>19</v>
      </c>
      <c r="E12282" t="s">
        <v>70</v>
      </c>
      <c r="F12282" t="s">
        <v>28</v>
      </c>
      <c r="G12282">
        <v>17</v>
      </c>
      <c r="H12282">
        <v>2.245797</v>
      </c>
      <c r="I12282">
        <v>2.8489740000000001</v>
      </c>
      <c r="J12282">
        <v>0.60317750000000003</v>
      </c>
      <c r="K12282">
        <v>0.55091670000000004</v>
      </c>
      <c r="L12282">
        <v>0.5817928</v>
      </c>
      <c r="M12282">
        <v>0.60317750000000003</v>
      </c>
      <c r="N12282">
        <v>0.62456230000000001</v>
      </c>
      <c r="O12282">
        <v>0.65543839999999998</v>
      </c>
      <c r="P12282">
        <v>94.360200000000006</v>
      </c>
      <c r="Q12282">
        <v>4.0779299999999997E-2</v>
      </c>
    </row>
    <row r="12283" spans="1:17">
      <c r="A12283" t="s">
        <v>14489</v>
      </c>
      <c r="B12283" t="s">
        <v>2</v>
      </c>
      <c r="C12283" t="s">
        <v>10</v>
      </c>
      <c r="D12283" t="s">
        <v>19</v>
      </c>
      <c r="E12283" t="s">
        <v>70</v>
      </c>
      <c r="F12283" t="s">
        <v>28</v>
      </c>
      <c r="G12283">
        <v>18</v>
      </c>
      <c r="H12283">
        <v>2.541973</v>
      </c>
      <c r="I12283">
        <v>3.1740789999999999</v>
      </c>
      <c r="J12283">
        <v>0.63210569999999999</v>
      </c>
      <c r="K12283">
        <v>0.57761280000000004</v>
      </c>
      <c r="L12283">
        <v>0.60980769999999995</v>
      </c>
      <c r="M12283">
        <v>0.63210569999999999</v>
      </c>
      <c r="N12283">
        <v>0.65440370000000003</v>
      </c>
      <c r="O12283">
        <v>0.68659859999999995</v>
      </c>
      <c r="P12283">
        <v>93.197900000000004</v>
      </c>
      <c r="Q12283">
        <v>4.2521000000000003E-2</v>
      </c>
    </row>
    <row r="12284" spans="1:17">
      <c r="A12284" t="s">
        <v>14490</v>
      </c>
      <c r="B12284" t="s">
        <v>2</v>
      </c>
      <c r="C12284" t="s">
        <v>10</v>
      </c>
      <c r="D12284" t="s">
        <v>19</v>
      </c>
      <c r="E12284" t="s">
        <v>70</v>
      </c>
      <c r="F12284" t="s">
        <v>28</v>
      </c>
      <c r="G12284">
        <v>19</v>
      </c>
      <c r="H12284">
        <v>2.8871660000000001</v>
      </c>
      <c r="I12284">
        <v>3.1776070000000001</v>
      </c>
      <c r="J12284">
        <v>0.29044120000000001</v>
      </c>
      <c r="K12284">
        <v>0.23970359999999999</v>
      </c>
      <c r="L12284">
        <v>0.26967980000000003</v>
      </c>
      <c r="M12284">
        <v>0.29044120000000001</v>
      </c>
      <c r="N12284">
        <v>0.3112026</v>
      </c>
      <c r="O12284">
        <v>0.3411787</v>
      </c>
      <c r="P12284">
        <v>90.7393</v>
      </c>
      <c r="Q12284">
        <v>3.95907E-2</v>
      </c>
    </row>
    <row r="12285" spans="1:17">
      <c r="A12285" t="s">
        <v>14491</v>
      </c>
      <c r="B12285" t="s">
        <v>2</v>
      </c>
      <c r="C12285" t="s">
        <v>10</v>
      </c>
      <c r="D12285" t="s">
        <v>19</v>
      </c>
      <c r="E12285" t="s">
        <v>70</v>
      </c>
      <c r="F12285" t="s">
        <v>28</v>
      </c>
      <c r="G12285">
        <v>20</v>
      </c>
      <c r="H12285">
        <v>2.7667359999999999</v>
      </c>
      <c r="I12285">
        <v>2.9033500000000001</v>
      </c>
      <c r="J12285">
        <v>0.1366145</v>
      </c>
      <c r="K12285">
        <v>8.24796E-2</v>
      </c>
      <c r="L12285">
        <v>0.11446290000000001</v>
      </c>
      <c r="M12285">
        <v>0.1366145</v>
      </c>
      <c r="N12285">
        <v>0.15876609999999999</v>
      </c>
      <c r="O12285">
        <v>0.19074940000000001</v>
      </c>
      <c r="P12285">
        <v>86.791799999999995</v>
      </c>
      <c r="Q12285">
        <v>4.22417E-2</v>
      </c>
    </row>
    <row r="12286" spans="1:17">
      <c r="A12286" t="s">
        <v>14492</v>
      </c>
      <c r="B12286" t="s">
        <v>2</v>
      </c>
      <c r="C12286" t="s">
        <v>10</v>
      </c>
      <c r="D12286" t="s">
        <v>19</v>
      </c>
      <c r="E12286" t="s">
        <v>70</v>
      </c>
      <c r="F12286" t="s">
        <v>28</v>
      </c>
      <c r="G12286">
        <v>21</v>
      </c>
      <c r="H12286">
        <v>2.5818940000000001</v>
      </c>
      <c r="I12286">
        <v>2.5847289999999998</v>
      </c>
      <c r="J12286">
        <v>2.8349E-3</v>
      </c>
      <c r="K12286">
        <v>-4.4811499999999997E-2</v>
      </c>
      <c r="L12286">
        <v>-1.6661599999999999E-2</v>
      </c>
      <c r="M12286">
        <v>2.8349E-3</v>
      </c>
      <c r="N12286">
        <v>2.2331500000000001E-2</v>
      </c>
      <c r="O12286">
        <v>5.04813E-2</v>
      </c>
      <c r="P12286">
        <v>80.569299999999998</v>
      </c>
      <c r="Q12286">
        <v>3.7178700000000002E-2</v>
      </c>
    </row>
    <row r="12287" spans="1:17">
      <c r="A12287" t="s">
        <v>14493</v>
      </c>
      <c r="B12287" t="s">
        <v>2</v>
      </c>
      <c r="C12287" t="s">
        <v>10</v>
      </c>
      <c r="D12287" t="s">
        <v>19</v>
      </c>
      <c r="E12287" t="s">
        <v>70</v>
      </c>
      <c r="F12287" t="s">
        <v>28</v>
      </c>
      <c r="G12287">
        <v>22</v>
      </c>
      <c r="H12287">
        <v>2.1889539999999998</v>
      </c>
      <c r="I12287">
        <v>2.1526260000000002</v>
      </c>
      <c r="J12287">
        <v>-3.6328600000000003E-2</v>
      </c>
      <c r="K12287">
        <v>-7.6384199999999999E-2</v>
      </c>
      <c r="L12287">
        <v>-5.2719000000000002E-2</v>
      </c>
      <c r="M12287">
        <v>-3.6328600000000003E-2</v>
      </c>
      <c r="N12287">
        <v>-1.99381E-2</v>
      </c>
      <c r="O12287">
        <v>3.7271000000000001E-3</v>
      </c>
      <c r="P12287">
        <v>75.961299999999994</v>
      </c>
      <c r="Q12287">
        <v>3.1255600000000001E-2</v>
      </c>
    </row>
    <row r="12288" spans="1:17">
      <c r="A12288" t="s">
        <v>14494</v>
      </c>
      <c r="B12288" t="s">
        <v>2</v>
      </c>
      <c r="C12288" t="s">
        <v>10</v>
      </c>
      <c r="D12288" t="s">
        <v>19</v>
      </c>
      <c r="E12288" t="s">
        <v>70</v>
      </c>
      <c r="F12288" t="s">
        <v>28</v>
      </c>
      <c r="G12288">
        <v>23</v>
      </c>
      <c r="H12288">
        <v>1.6931179999999999</v>
      </c>
      <c r="I12288">
        <v>1.7440850000000001</v>
      </c>
      <c r="J12288">
        <v>5.0967199999999997E-2</v>
      </c>
      <c r="K12288">
        <v>1.79629E-2</v>
      </c>
      <c r="L12288">
        <v>3.7462099999999998E-2</v>
      </c>
      <c r="M12288">
        <v>5.0967199999999997E-2</v>
      </c>
      <c r="N12288">
        <v>6.4472299999999996E-2</v>
      </c>
      <c r="O12288">
        <v>8.3971599999999993E-2</v>
      </c>
      <c r="P12288">
        <v>72.747900000000001</v>
      </c>
      <c r="Q12288">
        <v>2.5753399999999999E-2</v>
      </c>
    </row>
    <row r="12289" spans="1:17">
      <c r="A12289" t="s">
        <v>14495</v>
      </c>
      <c r="B12289" t="s">
        <v>2</v>
      </c>
      <c r="C12289" t="s">
        <v>10</v>
      </c>
      <c r="D12289" t="s">
        <v>19</v>
      </c>
      <c r="E12289" t="s">
        <v>70</v>
      </c>
      <c r="F12289" t="s">
        <v>28</v>
      </c>
      <c r="G12289">
        <v>24</v>
      </c>
      <c r="H12289">
        <v>1.273506</v>
      </c>
      <c r="I12289">
        <v>1.3815839999999999</v>
      </c>
      <c r="J12289">
        <v>0.1080783</v>
      </c>
      <c r="K12289">
        <v>8.072E-2</v>
      </c>
      <c r="L12289">
        <v>9.6883499999999997E-2</v>
      </c>
      <c r="M12289">
        <v>0.1080783</v>
      </c>
      <c r="N12289">
        <v>0.11927310000000001</v>
      </c>
      <c r="O12289">
        <v>0.13543669999999999</v>
      </c>
      <c r="P12289">
        <v>70.007400000000004</v>
      </c>
      <c r="Q12289">
        <v>2.13478E-2</v>
      </c>
    </row>
    <row r="12290" spans="1:17">
      <c r="A12290" t="s">
        <v>14496</v>
      </c>
      <c r="B12290" t="s">
        <v>2</v>
      </c>
      <c r="C12290" t="s">
        <v>11</v>
      </c>
      <c r="D12290" t="s">
        <v>18</v>
      </c>
      <c r="E12290" t="s">
        <v>70</v>
      </c>
      <c r="F12290" t="s">
        <v>21</v>
      </c>
      <c r="G12290">
        <v>1</v>
      </c>
      <c r="H12290">
        <v>0.8713341</v>
      </c>
      <c r="I12290">
        <v>0.88932469999999997</v>
      </c>
      <c r="J12290">
        <v>1.7990599999999999E-2</v>
      </c>
      <c r="K12290">
        <v>4.2462999999999997E-3</v>
      </c>
      <c r="L12290">
        <v>1.2366500000000001E-2</v>
      </c>
      <c r="M12290">
        <v>1.7990599999999999E-2</v>
      </c>
      <c r="N12290">
        <v>2.3614699999999999E-2</v>
      </c>
      <c r="O12290">
        <v>3.1734900000000003E-2</v>
      </c>
      <c r="P12290">
        <v>63.193800000000003</v>
      </c>
      <c r="Q12290">
        <v>1.07248E-2</v>
      </c>
    </row>
    <row r="12291" spans="1:17">
      <c r="A12291" t="s">
        <v>14497</v>
      </c>
      <c r="B12291" t="s">
        <v>2</v>
      </c>
      <c r="C12291" t="s">
        <v>11</v>
      </c>
      <c r="D12291" t="s">
        <v>18</v>
      </c>
      <c r="E12291" t="s">
        <v>70</v>
      </c>
      <c r="F12291" t="s">
        <v>21</v>
      </c>
      <c r="G12291">
        <v>2</v>
      </c>
      <c r="H12291">
        <v>0.79387039999999998</v>
      </c>
      <c r="I12291">
        <v>0.78107579999999999</v>
      </c>
      <c r="J12291">
        <v>-1.27946E-2</v>
      </c>
      <c r="K12291">
        <v>-2.4222400000000002E-2</v>
      </c>
      <c r="L12291">
        <v>-1.7470699999999999E-2</v>
      </c>
      <c r="M12291">
        <v>-1.27946E-2</v>
      </c>
      <c r="N12291">
        <v>-8.1183999999999996E-3</v>
      </c>
      <c r="O12291">
        <v>-1.3667E-3</v>
      </c>
      <c r="P12291">
        <v>61.490400000000001</v>
      </c>
      <c r="Q12291">
        <v>8.9172000000000001E-3</v>
      </c>
    </row>
    <row r="12292" spans="1:17">
      <c r="A12292" t="s">
        <v>14498</v>
      </c>
      <c r="B12292" t="s">
        <v>2</v>
      </c>
      <c r="C12292" t="s">
        <v>11</v>
      </c>
      <c r="D12292" t="s">
        <v>18</v>
      </c>
      <c r="E12292" t="s">
        <v>70</v>
      </c>
      <c r="F12292" t="s">
        <v>21</v>
      </c>
      <c r="G12292">
        <v>3</v>
      </c>
      <c r="H12292">
        <v>0.75530549999999996</v>
      </c>
      <c r="I12292">
        <v>0.72276059999999998</v>
      </c>
      <c r="J12292">
        <v>-3.2544900000000002E-2</v>
      </c>
      <c r="K12292">
        <v>-4.3180900000000001E-2</v>
      </c>
      <c r="L12292">
        <v>-3.6897100000000002E-2</v>
      </c>
      <c r="M12292">
        <v>-3.2544900000000002E-2</v>
      </c>
      <c r="N12292">
        <v>-2.8192700000000001E-2</v>
      </c>
      <c r="O12292">
        <v>-2.1908899999999999E-2</v>
      </c>
      <c r="P12292">
        <v>60.571100000000001</v>
      </c>
      <c r="Q12292">
        <v>8.2993000000000008E-3</v>
      </c>
    </row>
    <row r="12293" spans="1:17">
      <c r="A12293" t="s">
        <v>14499</v>
      </c>
      <c r="B12293" t="s">
        <v>2</v>
      </c>
      <c r="C12293" t="s">
        <v>11</v>
      </c>
      <c r="D12293" t="s">
        <v>18</v>
      </c>
      <c r="E12293" t="s">
        <v>70</v>
      </c>
      <c r="F12293" t="s">
        <v>21</v>
      </c>
      <c r="G12293">
        <v>4</v>
      </c>
      <c r="H12293">
        <v>0.73277369999999997</v>
      </c>
      <c r="I12293">
        <v>0.69241540000000001</v>
      </c>
      <c r="J12293">
        <v>-4.03583E-2</v>
      </c>
      <c r="K12293">
        <v>-5.0213300000000002E-2</v>
      </c>
      <c r="L12293">
        <v>-4.4390899999999997E-2</v>
      </c>
      <c r="M12293">
        <v>-4.03583E-2</v>
      </c>
      <c r="N12293">
        <v>-3.6325700000000002E-2</v>
      </c>
      <c r="O12293">
        <v>-3.05034E-2</v>
      </c>
      <c r="P12293">
        <v>59.6845</v>
      </c>
      <c r="Q12293">
        <v>7.6899000000000004E-3</v>
      </c>
    </row>
    <row r="12294" spans="1:17">
      <c r="A12294" t="s">
        <v>14500</v>
      </c>
      <c r="B12294" t="s">
        <v>2</v>
      </c>
      <c r="C12294" t="s">
        <v>11</v>
      </c>
      <c r="D12294" t="s">
        <v>18</v>
      </c>
      <c r="E12294" t="s">
        <v>70</v>
      </c>
      <c r="F12294" t="s">
        <v>21</v>
      </c>
      <c r="G12294">
        <v>5</v>
      </c>
      <c r="H12294">
        <v>0.74107610000000002</v>
      </c>
      <c r="I12294">
        <v>0.69454519999999997</v>
      </c>
      <c r="J12294">
        <v>-4.6530799999999997E-2</v>
      </c>
      <c r="K12294">
        <v>-5.5935499999999999E-2</v>
      </c>
      <c r="L12294">
        <v>-5.0379100000000003E-2</v>
      </c>
      <c r="M12294">
        <v>-4.6530799999999997E-2</v>
      </c>
      <c r="N12294">
        <v>-4.2682499999999998E-2</v>
      </c>
      <c r="O12294">
        <v>-3.7126199999999998E-2</v>
      </c>
      <c r="P12294">
        <v>58.816800000000001</v>
      </c>
      <c r="Q12294">
        <v>7.3385000000000004E-3</v>
      </c>
    </row>
    <row r="12295" spans="1:17">
      <c r="A12295" t="s">
        <v>14501</v>
      </c>
      <c r="B12295" t="s">
        <v>2</v>
      </c>
      <c r="C12295" t="s">
        <v>11</v>
      </c>
      <c r="D12295" t="s">
        <v>18</v>
      </c>
      <c r="E12295" t="s">
        <v>70</v>
      </c>
      <c r="F12295" t="s">
        <v>21</v>
      </c>
      <c r="G12295">
        <v>6</v>
      </c>
      <c r="H12295">
        <v>0.82123199999999996</v>
      </c>
      <c r="I12295">
        <v>0.753521</v>
      </c>
      <c r="J12295">
        <v>-6.7710999999999993E-2</v>
      </c>
      <c r="K12295">
        <v>-7.9043199999999994E-2</v>
      </c>
      <c r="L12295">
        <v>-7.2348099999999999E-2</v>
      </c>
      <c r="M12295">
        <v>-6.7710999999999993E-2</v>
      </c>
      <c r="N12295">
        <v>-6.3074000000000005E-2</v>
      </c>
      <c r="O12295">
        <v>-5.63788E-2</v>
      </c>
      <c r="P12295">
        <v>58.2044</v>
      </c>
      <c r="Q12295">
        <v>8.8426000000000008E-3</v>
      </c>
    </row>
    <row r="12296" spans="1:17">
      <c r="A12296" t="s">
        <v>14502</v>
      </c>
      <c r="B12296" t="s">
        <v>2</v>
      </c>
      <c r="C12296" t="s">
        <v>11</v>
      </c>
      <c r="D12296" t="s">
        <v>18</v>
      </c>
      <c r="E12296" t="s">
        <v>70</v>
      </c>
      <c r="F12296" t="s">
        <v>21</v>
      </c>
      <c r="G12296">
        <v>7</v>
      </c>
      <c r="H12296">
        <v>0.97053679999999998</v>
      </c>
      <c r="I12296">
        <v>0.87575670000000005</v>
      </c>
      <c r="J12296">
        <v>-9.4780000000000003E-2</v>
      </c>
      <c r="K12296">
        <v>-0.1086699</v>
      </c>
      <c r="L12296">
        <v>-0.1004637</v>
      </c>
      <c r="M12296">
        <v>-9.4780000000000003E-2</v>
      </c>
      <c r="N12296">
        <v>-8.9096400000000006E-2</v>
      </c>
      <c r="O12296">
        <v>-8.0890100000000006E-2</v>
      </c>
      <c r="P12296">
        <v>59.019199999999998</v>
      </c>
      <c r="Q12296">
        <v>1.08383E-2</v>
      </c>
    </row>
    <row r="12297" spans="1:17">
      <c r="A12297" t="s">
        <v>14503</v>
      </c>
      <c r="B12297" t="s">
        <v>2</v>
      </c>
      <c r="C12297" t="s">
        <v>11</v>
      </c>
      <c r="D12297" t="s">
        <v>18</v>
      </c>
      <c r="E12297" t="s">
        <v>70</v>
      </c>
      <c r="F12297" t="s">
        <v>21</v>
      </c>
      <c r="G12297">
        <v>8</v>
      </c>
      <c r="H12297">
        <v>1.092139</v>
      </c>
      <c r="I12297">
        <v>0.96923280000000001</v>
      </c>
      <c r="J12297">
        <v>-0.12290619999999999</v>
      </c>
      <c r="K12297">
        <v>-0.1388066</v>
      </c>
      <c r="L12297">
        <v>-0.12941250000000001</v>
      </c>
      <c r="M12297">
        <v>-0.12290619999999999</v>
      </c>
      <c r="N12297">
        <v>-0.1163999</v>
      </c>
      <c r="O12297">
        <v>-0.1070059</v>
      </c>
      <c r="P12297">
        <v>62.971299999999999</v>
      </c>
      <c r="Q12297">
        <v>1.2407100000000001E-2</v>
      </c>
    </row>
    <row r="12298" spans="1:17">
      <c r="A12298" t="s">
        <v>14504</v>
      </c>
      <c r="B12298" t="s">
        <v>2</v>
      </c>
      <c r="C12298" t="s">
        <v>11</v>
      </c>
      <c r="D12298" t="s">
        <v>18</v>
      </c>
      <c r="E12298" t="s">
        <v>70</v>
      </c>
      <c r="F12298" t="s">
        <v>21</v>
      </c>
      <c r="G12298">
        <v>9</v>
      </c>
      <c r="H12298">
        <v>1.1225780000000001</v>
      </c>
      <c r="I12298">
        <v>0.95680880000000001</v>
      </c>
      <c r="J12298">
        <v>-0.16576920000000001</v>
      </c>
      <c r="K12298">
        <v>-0.18345439999999999</v>
      </c>
      <c r="L12298">
        <v>-0.17300579999999999</v>
      </c>
      <c r="M12298">
        <v>-0.16576920000000001</v>
      </c>
      <c r="N12298">
        <v>-0.15853249999999999</v>
      </c>
      <c r="O12298">
        <v>-0.14808389999999999</v>
      </c>
      <c r="P12298">
        <v>66.991200000000006</v>
      </c>
      <c r="Q12298">
        <v>1.37999E-2</v>
      </c>
    </row>
    <row r="12299" spans="1:17">
      <c r="A12299" t="s">
        <v>14505</v>
      </c>
      <c r="B12299" t="s">
        <v>2</v>
      </c>
      <c r="C12299" t="s">
        <v>11</v>
      </c>
      <c r="D12299" t="s">
        <v>18</v>
      </c>
      <c r="E12299" t="s">
        <v>70</v>
      </c>
      <c r="F12299" t="s">
        <v>21</v>
      </c>
      <c r="G12299">
        <v>10</v>
      </c>
      <c r="H12299">
        <v>1.1278900000000001</v>
      </c>
      <c r="I12299">
        <v>0.97139039999999999</v>
      </c>
      <c r="J12299">
        <v>-0.1564991</v>
      </c>
      <c r="K12299">
        <v>-0.17430209999999999</v>
      </c>
      <c r="L12299">
        <v>-0.16378390000000001</v>
      </c>
      <c r="M12299">
        <v>-0.1564991</v>
      </c>
      <c r="N12299">
        <v>-0.14921419999999999</v>
      </c>
      <c r="O12299">
        <v>-0.13869600000000001</v>
      </c>
      <c r="P12299">
        <v>70.578299999999999</v>
      </c>
      <c r="Q12299">
        <v>1.3891799999999999E-2</v>
      </c>
    </row>
    <row r="12300" spans="1:17">
      <c r="A12300" t="s">
        <v>14506</v>
      </c>
      <c r="B12300" t="s">
        <v>2</v>
      </c>
      <c r="C12300" t="s">
        <v>11</v>
      </c>
      <c r="D12300" t="s">
        <v>18</v>
      </c>
      <c r="E12300" t="s">
        <v>70</v>
      </c>
      <c r="F12300" t="s">
        <v>21</v>
      </c>
      <c r="G12300">
        <v>11</v>
      </c>
      <c r="H12300">
        <v>1.106679</v>
      </c>
      <c r="I12300">
        <v>0.99359399999999998</v>
      </c>
      <c r="J12300">
        <v>-0.11308459999999999</v>
      </c>
      <c r="K12300">
        <v>-0.1318155</v>
      </c>
      <c r="L12300">
        <v>-0.1207491</v>
      </c>
      <c r="M12300">
        <v>-0.11308459999999999</v>
      </c>
      <c r="N12300">
        <v>-0.1054201</v>
      </c>
      <c r="O12300">
        <v>-9.4353800000000002E-2</v>
      </c>
      <c r="P12300">
        <v>73.690799999999996</v>
      </c>
      <c r="Q12300">
        <v>1.46158E-2</v>
      </c>
    </row>
    <row r="12301" spans="1:17">
      <c r="A12301" t="s">
        <v>14507</v>
      </c>
      <c r="B12301" t="s">
        <v>2</v>
      </c>
      <c r="C12301" t="s">
        <v>11</v>
      </c>
      <c r="D12301" t="s">
        <v>18</v>
      </c>
      <c r="E12301" t="s">
        <v>70</v>
      </c>
      <c r="F12301" t="s">
        <v>21</v>
      </c>
      <c r="G12301">
        <v>12</v>
      </c>
      <c r="H12301">
        <v>1.083213</v>
      </c>
      <c r="I12301">
        <v>1.0544480000000001</v>
      </c>
      <c r="J12301">
        <v>-2.8765499999999999E-2</v>
      </c>
      <c r="K12301">
        <v>-4.8105500000000002E-2</v>
      </c>
      <c r="L12301">
        <v>-3.6679299999999998E-2</v>
      </c>
      <c r="M12301">
        <v>-2.8765499999999999E-2</v>
      </c>
      <c r="N12301">
        <v>-2.08518E-2</v>
      </c>
      <c r="O12301">
        <v>-9.4255999999999993E-3</v>
      </c>
      <c r="P12301">
        <v>76.405699999999996</v>
      </c>
      <c r="Q12301">
        <v>1.5091E-2</v>
      </c>
    </row>
    <row r="12302" spans="1:17">
      <c r="A12302" t="s">
        <v>14508</v>
      </c>
      <c r="B12302" t="s">
        <v>2</v>
      </c>
      <c r="C12302" t="s">
        <v>11</v>
      </c>
      <c r="D12302" t="s">
        <v>18</v>
      </c>
      <c r="E12302" t="s">
        <v>70</v>
      </c>
      <c r="F12302" t="s">
        <v>21</v>
      </c>
      <c r="G12302">
        <v>13</v>
      </c>
      <c r="H12302">
        <v>1.06498</v>
      </c>
      <c r="I12302">
        <v>1.181721</v>
      </c>
      <c r="J12302">
        <v>0.1167402</v>
      </c>
      <c r="K12302">
        <v>9.66833E-2</v>
      </c>
      <c r="L12302">
        <v>0.10853309999999999</v>
      </c>
      <c r="M12302">
        <v>0.1167402</v>
      </c>
      <c r="N12302">
        <v>0.1249473</v>
      </c>
      <c r="O12302">
        <v>0.1367971</v>
      </c>
      <c r="P12302">
        <v>78.657799999999995</v>
      </c>
      <c r="Q12302">
        <v>1.5650500000000001E-2</v>
      </c>
    </row>
    <row r="12303" spans="1:17">
      <c r="A12303" t="s">
        <v>14509</v>
      </c>
      <c r="B12303" t="s">
        <v>2</v>
      </c>
      <c r="C12303" t="s">
        <v>11</v>
      </c>
      <c r="D12303" t="s">
        <v>18</v>
      </c>
      <c r="E12303" t="s">
        <v>70</v>
      </c>
      <c r="F12303" t="s">
        <v>21</v>
      </c>
      <c r="G12303">
        <v>14</v>
      </c>
      <c r="H12303">
        <v>1.1394390000000001</v>
      </c>
      <c r="I12303">
        <v>1.3250090000000001</v>
      </c>
      <c r="J12303">
        <v>0.1855704</v>
      </c>
      <c r="K12303">
        <v>0.16417129999999999</v>
      </c>
      <c r="L12303">
        <v>0.1768141</v>
      </c>
      <c r="M12303">
        <v>0.1855704</v>
      </c>
      <c r="N12303">
        <v>0.19432679999999999</v>
      </c>
      <c r="O12303">
        <v>0.2069695</v>
      </c>
      <c r="P12303">
        <v>80.218500000000006</v>
      </c>
      <c r="Q12303">
        <v>1.6697799999999999E-2</v>
      </c>
    </row>
    <row r="12304" spans="1:17">
      <c r="A12304" t="s">
        <v>14510</v>
      </c>
      <c r="B12304" t="s">
        <v>2</v>
      </c>
      <c r="C12304" t="s">
        <v>11</v>
      </c>
      <c r="D12304" t="s">
        <v>18</v>
      </c>
      <c r="E12304" t="s">
        <v>70</v>
      </c>
      <c r="F12304" t="s">
        <v>21</v>
      </c>
      <c r="G12304">
        <v>15</v>
      </c>
      <c r="H12304">
        <v>1.2865279999999999</v>
      </c>
      <c r="I12304">
        <v>1.5238229999999999</v>
      </c>
      <c r="J12304">
        <v>0.2372947</v>
      </c>
      <c r="K12304">
        <v>0.2129132</v>
      </c>
      <c r="L12304">
        <v>0.22731799999999999</v>
      </c>
      <c r="M12304">
        <v>0.2372947</v>
      </c>
      <c r="N12304">
        <v>0.2472714</v>
      </c>
      <c r="O12304">
        <v>0.26167620000000003</v>
      </c>
      <c r="P12304">
        <v>81.152600000000007</v>
      </c>
      <c r="Q12304">
        <v>1.9025E-2</v>
      </c>
    </row>
    <row r="12305" spans="1:17">
      <c r="A12305" t="s">
        <v>14511</v>
      </c>
      <c r="B12305" t="s">
        <v>2</v>
      </c>
      <c r="C12305" t="s">
        <v>11</v>
      </c>
      <c r="D12305" t="s">
        <v>18</v>
      </c>
      <c r="E12305" t="s">
        <v>70</v>
      </c>
      <c r="F12305" t="s">
        <v>21</v>
      </c>
      <c r="G12305">
        <v>16</v>
      </c>
      <c r="H12305">
        <v>1.481047</v>
      </c>
      <c r="I12305">
        <v>1.7527200000000001</v>
      </c>
      <c r="J12305">
        <v>0.27167259999999999</v>
      </c>
      <c r="K12305">
        <v>0.24519830000000001</v>
      </c>
      <c r="L12305">
        <v>0.2608396</v>
      </c>
      <c r="M12305">
        <v>0.27167259999999999</v>
      </c>
      <c r="N12305">
        <v>0.28250570000000003</v>
      </c>
      <c r="O12305">
        <v>0.298147</v>
      </c>
      <c r="P12305">
        <v>81.474699999999999</v>
      </c>
      <c r="Q12305">
        <v>2.0657999999999999E-2</v>
      </c>
    </row>
    <row r="12306" spans="1:17">
      <c r="A12306" t="s">
        <v>14512</v>
      </c>
      <c r="B12306" t="s">
        <v>2</v>
      </c>
      <c r="C12306" t="s">
        <v>11</v>
      </c>
      <c r="D12306" t="s">
        <v>18</v>
      </c>
      <c r="E12306" t="s">
        <v>70</v>
      </c>
      <c r="F12306" t="s">
        <v>21</v>
      </c>
      <c r="G12306">
        <v>17</v>
      </c>
      <c r="H12306">
        <v>1.6802600000000001</v>
      </c>
      <c r="I12306">
        <v>1.9533389999999999</v>
      </c>
      <c r="J12306">
        <v>0.2730786</v>
      </c>
      <c r="K12306">
        <v>0.24618309999999999</v>
      </c>
      <c r="L12306">
        <v>0.26207320000000001</v>
      </c>
      <c r="M12306">
        <v>0.2730786</v>
      </c>
      <c r="N12306">
        <v>0.28408410000000001</v>
      </c>
      <c r="O12306">
        <v>0.29997420000000002</v>
      </c>
      <c r="P12306">
        <v>81.178200000000004</v>
      </c>
      <c r="Q12306">
        <v>2.09867E-2</v>
      </c>
    </row>
    <row r="12307" spans="1:17">
      <c r="A12307" t="s">
        <v>14513</v>
      </c>
      <c r="B12307" t="s">
        <v>2</v>
      </c>
      <c r="C12307" t="s">
        <v>11</v>
      </c>
      <c r="D12307" t="s">
        <v>18</v>
      </c>
      <c r="E12307" t="s">
        <v>70</v>
      </c>
      <c r="F12307" t="s">
        <v>21</v>
      </c>
      <c r="G12307">
        <v>18</v>
      </c>
      <c r="H12307">
        <v>1.8313680000000001</v>
      </c>
      <c r="I12307">
        <v>2.0595620000000001</v>
      </c>
      <c r="J12307">
        <v>0.22819390000000001</v>
      </c>
      <c r="K12307">
        <v>0.19990440000000001</v>
      </c>
      <c r="L12307">
        <v>0.21661810000000001</v>
      </c>
      <c r="M12307">
        <v>0.22819390000000001</v>
      </c>
      <c r="N12307">
        <v>0.23976980000000001</v>
      </c>
      <c r="O12307">
        <v>0.25648339999999997</v>
      </c>
      <c r="P12307">
        <v>80.145200000000003</v>
      </c>
      <c r="Q12307">
        <v>2.2074400000000001E-2</v>
      </c>
    </row>
    <row r="12308" spans="1:17">
      <c r="A12308" t="s">
        <v>14514</v>
      </c>
      <c r="B12308" t="s">
        <v>2</v>
      </c>
      <c r="C12308" t="s">
        <v>11</v>
      </c>
      <c r="D12308" t="s">
        <v>18</v>
      </c>
      <c r="E12308" t="s">
        <v>70</v>
      </c>
      <c r="F12308" t="s">
        <v>21</v>
      </c>
      <c r="G12308">
        <v>19</v>
      </c>
      <c r="H12308">
        <v>1.999028</v>
      </c>
      <c r="I12308">
        <v>2.052473</v>
      </c>
      <c r="J12308">
        <v>5.3444800000000001E-2</v>
      </c>
      <c r="K12308">
        <v>2.5491699999999999E-2</v>
      </c>
      <c r="L12308">
        <v>4.2006599999999998E-2</v>
      </c>
      <c r="M12308">
        <v>5.3444800000000001E-2</v>
      </c>
      <c r="N12308">
        <v>6.4882999999999996E-2</v>
      </c>
      <c r="O12308">
        <v>8.1397899999999995E-2</v>
      </c>
      <c r="P12308">
        <v>78.300600000000003</v>
      </c>
      <c r="Q12308">
        <v>2.1811899999999999E-2</v>
      </c>
    </row>
    <row r="12309" spans="1:17">
      <c r="A12309" t="s">
        <v>14515</v>
      </c>
      <c r="B12309" t="s">
        <v>2</v>
      </c>
      <c r="C12309" t="s">
        <v>11</v>
      </c>
      <c r="D12309" t="s">
        <v>18</v>
      </c>
      <c r="E12309" t="s">
        <v>70</v>
      </c>
      <c r="F12309" t="s">
        <v>21</v>
      </c>
      <c r="G12309">
        <v>20</v>
      </c>
      <c r="H12309">
        <v>1.962197</v>
      </c>
      <c r="I12309">
        <v>1.940229</v>
      </c>
      <c r="J12309">
        <v>-2.19677E-2</v>
      </c>
      <c r="K12309">
        <v>-5.0400800000000003E-2</v>
      </c>
      <c r="L12309">
        <v>-3.3602300000000002E-2</v>
      </c>
      <c r="M12309">
        <v>-2.19677E-2</v>
      </c>
      <c r="N12309">
        <v>-1.03331E-2</v>
      </c>
      <c r="O12309">
        <v>6.4653999999999996E-3</v>
      </c>
      <c r="P12309">
        <v>75.36</v>
      </c>
      <c r="Q12309">
        <v>2.2186399999999998E-2</v>
      </c>
    </row>
    <row r="12310" spans="1:17">
      <c r="A12310" t="s">
        <v>14516</v>
      </c>
      <c r="B12310" t="s">
        <v>2</v>
      </c>
      <c r="C12310" t="s">
        <v>11</v>
      </c>
      <c r="D12310" t="s">
        <v>18</v>
      </c>
      <c r="E12310" t="s">
        <v>70</v>
      </c>
      <c r="F12310" t="s">
        <v>21</v>
      </c>
      <c r="G12310">
        <v>21</v>
      </c>
      <c r="H12310">
        <v>1.839755</v>
      </c>
      <c r="I12310">
        <v>1.841011</v>
      </c>
      <c r="J12310">
        <v>1.2561E-3</v>
      </c>
      <c r="K12310">
        <v>-2.5471500000000001E-2</v>
      </c>
      <c r="L12310">
        <v>-9.6805999999999993E-3</v>
      </c>
      <c r="M12310">
        <v>1.2561E-3</v>
      </c>
      <c r="N12310">
        <v>1.21928E-2</v>
      </c>
      <c r="O12310">
        <v>2.79837E-2</v>
      </c>
      <c r="P12310">
        <v>71.314700000000002</v>
      </c>
      <c r="Q12310">
        <v>2.0855700000000001E-2</v>
      </c>
    </row>
    <row r="12311" spans="1:17">
      <c r="A12311" t="s">
        <v>14517</v>
      </c>
      <c r="B12311" t="s">
        <v>2</v>
      </c>
      <c r="C12311" t="s">
        <v>11</v>
      </c>
      <c r="D12311" t="s">
        <v>18</v>
      </c>
      <c r="E12311" t="s">
        <v>70</v>
      </c>
      <c r="F12311" t="s">
        <v>21</v>
      </c>
      <c r="G12311">
        <v>22</v>
      </c>
      <c r="H12311">
        <v>1.64988</v>
      </c>
      <c r="I12311">
        <v>1.674763</v>
      </c>
      <c r="J12311">
        <v>2.4882999999999999E-2</v>
      </c>
      <c r="K12311">
        <v>1.9677000000000002E-3</v>
      </c>
      <c r="L12311">
        <v>1.5506199999999999E-2</v>
      </c>
      <c r="M12311">
        <v>2.4882999999999999E-2</v>
      </c>
      <c r="N12311">
        <v>3.4259699999999997E-2</v>
      </c>
      <c r="O12311">
        <v>4.7798300000000002E-2</v>
      </c>
      <c r="P12311">
        <v>68.111900000000006</v>
      </c>
      <c r="Q12311">
        <v>1.7880900000000002E-2</v>
      </c>
    </row>
    <row r="12312" spans="1:17">
      <c r="A12312" t="s">
        <v>14518</v>
      </c>
      <c r="B12312" t="s">
        <v>2</v>
      </c>
      <c r="C12312" t="s">
        <v>11</v>
      </c>
      <c r="D12312" t="s">
        <v>18</v>
      </c>
      <c r="E12312" t="s">
        <v>70</v>
      </c>
      <c r="F12312" t="s">
        <v>21</v>
      </c>
      <c r="G12312">
        <v>23</v>
      </c>
      <c r="H12312">
        <v>1.3435360000000001</v>
      </c>
      <c r="I12312">
        <v>1.389157</v>
      </c>
      <c r="J12312">
        <v>4.5621700000000001E-2</v>
      </c>
      <c r="K12312">
        <v>2.6210600000000001E-2</v>
      </c>
      <c r="L12312">
        <v>3.7678799999999998E-2</v>
      </c>
      <c r="M12312">
        <v>4.5621700000000001E-2</v>
      </c>
      <c r="N12312">
        <v>5.3564500000000001E-2</v>
      </c>
      <c r="O12312">
        <v>6.5032699999999999E-2</v>
      </c>
      <c r="P12312">
        <v>66.0929</v>
      </c>
      <c r="Q12312">
        <v>1.51465E-2</v>
      </c>
    </row>
    <row r="12313" spans="1:17">
      <c r="A12313" t="s">
        <v>14519</v>
      </c>
      <c r="B12313" t="s">
        <v>2</v>
      </c>
      <c r="C12313" t="s">
        <v>11</v>
      </c>
      <c r="D12313" t="s">
        <v>18</v>
      </c>
      <c r="E12313" t="s">
        <v>70</v>
      </c>
      <c r="F12313" t="s">
        <v>21</v>
      </c>
      <c r="G12313">
        <v>24</v>
      </c>
      <c r="H12313">
        <v>1.062163</v>
      </c>
      <c r="I12313">
        <v>1.1072839999999999</v>
      </c>
      <c r="J12313">
        <v>4.5121000000000001E-2</v>
      </c>
      <c r="K12313">
        <v>2.8568099999999999E-2</v>
      </c>
      <c r="L12313">
        <v>3.8347699999999998E-2</v>
      </c>
      <c r="M12313">
        <v>4.5121000000000001E-2</v>
      </c>
      <c r="N12313">
        <v>5.1894299999999997E-2</v>
      </c>
      <c r="O12313">
        <v>6.1673899999999997E-2</v>
      </c>
      <c r="P12313">
        <v>64.548100000000005</v>
      </c>
      <c r="Q12313">
        <v>1.29163E-2</v>
      </c>
    </row>
    <row r="12314" spans="1:17">
      <c r="A12314" t="s">
        <v>14520</v>
      </c>
      <c r="B12314" t="s">
        <v>2</v>
      </c>
      <c r="C12314" t="s">
        <v>11</v>
      </c>
      <c r="D12314" t="s">
        <v>18</v>
      </c>
      <c r="E12314" t="s">
        <v>70</v>
      </c>
      <c r="F12314" t="s">
        <v>22</v>
      </c>
      <c r="G12314">
        <v>1</v>
      </c>
      <c r="H12314">
        <v>0.72875540000000005</v>
      </c>
      <c r="I12314">
        <v>0.72639129999999996</v>
      </c>
      <c r="J12314">
        <v>-2.3641000000000001E-3</v>
      </c>
      <c r="K12314">
        <v>-8.3919000000000007E-3</v>
      </c>
      <c r="L12314">
        <v>-4.8306E-3</v>
      </c>
      <c r="M12314">
        <v>-2.3641000000000001E-3</v>
      </c>
      <c r="N12314">
        <v>1.024E-4</v>
      </c>
      <c r="O12314">
        <v>3.6637000000000002E-3</v>
      </c>
      <c r="P12314">
        <v>62.648600000000002</v>
      </c>
      <c r="Q12314">
        <v>4.7035000000000002E-3</v>
      </c>
    </row>
    <row r="12315" spans="1:17">
      <c r="A12315" t="s">
        <v>14521</v>
      </c>
      <c r="B12315" t="s">
        <v>2</v>
      </c>
      <c r="C12315" t="s">
        <v>11</v>
      </c>
      <c r="D12315" t="s">
        <v>18</v>
      </c>
      <c r="E12315" t="s">
        <v>70</v>
      </c>
      <c r="F12315" t="s">
        <v>22</v>
      </c>
      <c r="G12315">
        <v>2</v>
      </c>
      <c r="H12315">
        <v>0.65468090000000001</v>
      </c>
      <c r="I12315">
        <v>0.61742160000000001</v>
      </c>
      <c r="J12315">
        <v>-3.7259300000000002E-2</v>
      </c>
      <c r="K12315">
        <v>-4.2360599999999998E-2</v>
      </c>
      <c r="L12315">
        <v>-3.9346699999999998E-2</v>
      </c>
      <c r="M12315">
        <v>-3.7259300000000002E-2</v>
      </c>
      <c r="N12315">
        <v>-3.5171899999999999E-2</v>
      </c>
      <c r="O12315">
        <v>-3.2157999999999999E-2</v>
      </c>
      <c r="P12315">
        <v>60.9726</v>
      </c>
      <c r="Q12315">
        <v>3.9805999999999999E-3</v>
      </c>
    </row>
    <row r="12316" spans="1:17">
      <c r="A12316" t="s">
        <v>14522</v>
      </c>
      <c r="B12316" t="s">
        <v>2</v>
      </c>
      <c r="C12316" t="s">
        <v>11</v>
      </c>
      <c r="D12316" t="s">
        <v>18</v>
      </c>
      <c r="E12316" t="s">
        <v>70</v>
      </c>
      <c r="F12316" t="s">
        <v>22</v>
      </c>
      <c r="G12316">
        <v>3</v>
      </c>
      <c r="H12316">
        <v>0.61460159999999997</v>
      </c>
      <c r="I12316">
        <v>0.56469190000000002</v>
      </c>
      <c r="J12316">
        <v>-4.9909700000000001E-2</v>
      </c>
      <c r="K12316">
        <v>-5.4158699999999997E-2</v>
      </c>
      <c r="L12316">
        <v>-5.1648300000000001E-2</v>
      </c>
      <c r="M12316">
        <v>-4.9909700000000001E-2</v>
      </c>
      <c r="N12316">
        <v>-4.8170999999999999E-2</v>
      </c>
      <c r="O12316">
        <v>-4.5660600000000003E-2</v>
      </c>
      <c r="P12316">
        <v>60.328899999999997</v>
      </c>
      <c r="Q12316">
        <v>3.3154999999999999E-3</v>
      </c>
    </row>
    <row r="12317" spans="1:17">
      <c r="A12317" t="s">
        <v>14523</v>
      </c>
      <c r="B12317" t="s">
        <v>2</v>
      </c>
      <c r="C12317" t="s">
        <v>11</v>
      </c>
      <c r="D12317" t="s">
        <v>18</v>
      </c>
      <c r="E12317" t="s">
        <v>70</v>
      </c>
      <c r="F12317" t="s">
        <v>22</v>
      </c>
      <c r="G12317">
        <v>4</v>
      </c>
      <c r="H12317">
        <v>0.59800050000000005</v>
      </c>
      <c r="I12317">
        <v>0.53339130000000001</v>
      </c>
      <c r="J12317">
        <v>-6.4609200000000006E-2</v>
      </c>
      <c r="K12317">
        <v>-6.8546700000000002E-2</v>
      </c>
      <c r="L12317">
        <v>-6.6220399999999999E-2</v>
      </c>
      <c r="M12317">
        <v>-6.4609200000000006E-2</v>
      </c>
      <c r="N12317">
        <v>-6.2998100000000001E-2</v>
      </c>
      <c r="O12317">
        <v>-6.0671799999999998E-2</v>
      </c>
      <c r="P12317">
        <v>59.716099999999997</v>
      </c>
      <c r="Q12317">
        <v>3.0723999999999999E-3</v>
      </c>
    </row>
    <row r="12318" spans="1:17">
      <c r="A12318" t="s">
        <v>14524</v>
      </c>
      <c r="B12318" t="s">
        <v>2</v>
      </c>
      <c r="C12318" t="s">
        <v>11</v>
      </c>
      <c r="D12318" t="s">
        <v>18</v>
      </c>
      <c r="E12318" t="s">
        <v>70</v>
      </c>
      <c r="F12318" t="s">
        <v>22</v>
      </c>
      <c r="G12318">
        <v>5</v>
      </c>
      <c r="H12318">
        <v>0.59831529999999999</v>
      </c>
      <c r="I12318">
        <v>0.52641260000000001</v>
      </c>
      <c r="J12318">
        <v>-7.19027E-2</v>
      </c>
      <c r="K12318">
        <v>-7.52998E-2</v>
      </c>
      <c r="L12318">
        <v>-7.3292800000000005E-2</v>
      </c>
      <c r="M12318">
        <v>-7.19027E-2</v>
      </c>
      <c r="N12318">
        <v>-7.0512599999999995E-2</v>
      </c>
      <c r="O12318">
        <v>-6.85056E-2</v>
      </c>
      <c r="P12318">
        <v>58.940899999999999</v>
      </c>
      <c r="Q12318">
        <v>2.6508E-3</v>
      </c>
    </row>
    <row r="12319" spans="1:17">
      <c r="A12319" t="s">
        <v>14525</v>
      </c>
      <c r="B12319" t="s">
        <v>2</v>
      </c>
      <c r="C12319" t="s">
        <v>11</v>
      </c>
      <c r="D12319" t="s">
        <v>18</v>
      </c>
      <c r="E12319" t="s">
        <v>70</v>
      </c>
      <c r="F12319" t="s">
        <v>22</v>
      </c>
      <c r="G12319">
        <v>6</v>
      </c>
      <c r="H12319">
        <v>0.63901589999999997</v>
      </c>
      <c r="I12319">
        <v>0.56521589999999999</v>
      </c>
      <c r="J12319">
        <v>-7.3800000000000004E-2</v>
      </c>
      <c r="K12319">
        <v>-7.7773200000000001E-2</v>
      </c>
      <c r="L12319">
        <v>-7.5425800000000001E-2</v>
      </c>
      <c r="M12319">
        <v>-7.3800000000000004E-2</v>
      </c>
      <c r="N12319">
        <v>-7.2174299999999997E-2</v>
      </c>
      <c r="O12319">
        <v>-6.9826899999999997E-2</v>
      </c>
      <c r="P12319">
        <v>58.530299999999997</v>
      </c>
      <c r="Q12319">
        <v>3.1002999999999998E-3</v>
      </c>
    </row>
    <row r="12320" spans="1:17">
      <c r="A12320" t="s">
        <v>14526</v>
      </c>
      <c r="B12320" t="s">
        <v>2</v>
      </c>
      <c r="C12320" t="s">
        <v>11</v>
      </c>
      <c r="D12320" t="s">
        <v>18</v>
      </c>
      <c r="E12320" t="s">
        <v>70</v>
      </c>
      <c r="F12320" t="s">
        <v>22</v>
      </c>
      <c r="G12320">
        <v>7</v>
      </c>
      <c r="H12320">
        <v>0.72671509999999995</v>
      </c>
      <c r="I12320">
        <v>0.64840249999999999</v>
      </c>
      <c r="J12320">
        <v>-7.8312699999999999E-2</v>
      </c>
      <c r="K12320">
        <v>-8.3475199999999999E-2</v>
      </c>
      <c r="L12320">
        <v>-8.0425200000000002E-2</v>
      </c>
      <c r="M12320">
        <v>-7.8312699999999999E-2</v>
      </c>
      <c r="N12320">
        <v>-7.6200199999999996E-2</v>
      </c>
      <c r="O12320">
        <v>-7.3150199999999999E-2</v>
      </c>
      <c r="P12320">
        <v>59.298400000000001</v>
      </c>
      <c r="Q12320">
        <v>4.0283000000000003E-3</v>
      </c>
    </row>
    <row r="12321" spans="1:17">
      <c r="A12321" t="s">
        <v>14527</v>
      </c>
      <c r="B12321" t="s">
        <v>2</v>
      </c>
      <c r="C12321" t="s">
        <v>11</v>
      </c>
      <c r="D12321" t="s">
        <v>18</v>
      </c>
      <c r="E12321" t="s">
        <v>70</v>
      </c>
      <c r="F12321" t="s">
        <v>22</v>
      </c>
      <c r="G12321">
        <v>8</v>
      </c>
      <c r="H12321">
        <v>0.82177230000000001</v>
      </c>
      <c r="I12321">
        <v>0.76130520000000002</v>
      </c>
      <c r="J12321">
        <v>-6.0467100000000003E-2</v>
      </c>
      <c r="K12321">
        <v>-6.7502800000000002E-2</v>
      </c>
      <c r="L12321">
        <v>-6.3346E-2</v>
      </c>
      <c r="M12321">
        <v>-6.0467100000000003E-2</v>
      </c>
      <c r="N12321">
        <v>-5.7588199999999999E-2</v>
      </c>
      <c r="O12321">
        <v>-5.3431399999999997E-2</v>
      </c>
      <c r="P12321">
        <v>63.4741</v>
      </c>
      <c r="Q12321">
        <v>5.4900000000000001E-3</v>
      </c>
    </row>
    <row r="12322" spans="1:17">
      <c r="A12322" t="s">
        <v>14528</v>
      </c>
      <c r="B12322" t="s">
        <v>2</v>
      </c>
      <c r="C12322" t="s">
        <v>11</v>
      </c>
      <c r="D12322" t="s">
        <v>18</v>
      </c>
      <c r="E12322" t="s">
        <v>70</v>
      </c>
      <c r="F12322" t="s">
        <v>22</v>
      </c>
      <c r="G12322">
        <v>9</v>
      </c>
      <c r="H12322">
        <v>0.8763495</v>
      </c>
      <c r="I12322">
        <v>0.75890100000000005</v>
      </c>
      <c r="J12322">
        <v>-0.1174485</v>
      </c>
      <c r="K12322">
        <v>-0.12423670000000001</v>
      </c>
      <c r="L12322">
        <v>-0.12022620000000001</v>
      </c>
      <c r="M12322">
        <v>-0.1174485</v>
      </c>
      <c r="N12322">
        <v>-0.1146708</v>
      </c>
      <c r="O12322">
        <v>-0.1106603</v>
      </c>
      <c r="P12322">
        <v>67.1691</v>
      </c>
      <c r="Q12322">
        <v>5.2967999999999999E-3</v>
      </c>
    </row>
    <row r="12323" spans="1:17">
      <c r="A12323" t="s">
        <v>14529</v>
      </c>
      <c r="B12323" t="s">
        <v>2</v>
      </c>
      <c r="C12323" t="s">
        <v>11</v>
      </c>
      <c r="D12323" t="s">
        <v>18</v>
      </c>
      <c r="E12323" t="s">
        <v>70</v>
      </c>
      <c r="F12323" t="s">
        <v>22</v>
      </c>
      <c r="G12323">
        <v>10</v>
      </c>
      <c r="H12323">
        <v>0.89020670000000002</v>
      </c>
      <c r="I12323">
        <v>0.77410270000000003</v>
      </c>
      <c r="J12323">
        <v>-0.116104</v>
      </c>
      <c r="K12323">
        <v>-0.12363879999999999</v>
      </c>
      <c r="L12323">
        <v>-0.11918719999999999</v>
      </c>
      <c r="M12323">
        <v>-0.116104</v>
      </c>
      <c r="N12323">
        <v>-0.1130208</v>
      </c>
      <c r="O12323">
        <v>-0.1085692</v>
      </c>
      <c r="P12323">
        <v>70.5321</v>
      </c>
      <c r="Q12323">
        <v>5.8793999999999999E-3</v>
      </c>
    </row>
    <row r="12324" spans="1:17">
      <c r="A12324" t="s">
        <v>14530</v>
      </c>
      <c r="B12324" t="s">
        <v>2</v>
      </c>
      <c r="C12324" t="s">
        <v>11</v>
      </c>
      <c r="D12324" t="s">
        <v>18</v>
      </c>
      <c r="E12324" t="s">
        <v>70</v>
      </c>
      <c r="F12324" t="s">
        <v>22</v>
      </c>
      <c r="G12324">
        <v>11</v>
      </c>
      <c r="H12324">
        <v>0.89736439999999995</v>
      </c>
      <c r="I12324">
        <v>0.80499849999999995</v>
      </c>
      <c r="J12324">
        <v>-9.2366000000000004E-2</v>
      </c>
      <c r="K12324">
        <v>-9.9053100000000005E-2</v>
      </c>
      <c r="L12324">
        <v>-9.5102300000000001E-2</v>
      </c>
      <c r="M12324">
        <v>-9.2366000000000004E-2</v>
      </c>
      <c r="N12324">
        <v>-8.9629600000000004E-2</v>
      </c>
      <c r="O12324">
        <v>-8.5678799999999999E-2</v>
      </c>
      <c r="P12324">
        <v>73.528800000000004</v>
      </c>
      <c r="Q12324">
        <v>5.2180000000000004E-3</v>
      </c>
    </row>
    <row r="12325" spans="1:17">
      <c r="A12325" t="s">
        <v>14531</v>
      </c>
      <c r="B12325" t="s">
        <v>2</v>
      </c>
      <c r="C12325" t="s">
        <v>11</v>
      </c>
      <c r="D12325" t="s">
        <v>18</v>
      </c>
      <c r="E12325" t="s">
        <v>70</v>
      </c>
      <c r="F12325" t="s">
        <v>22</v>
      </c>
      <c r="G12325">
        <v>12</v>
      </c>
      <c r="H12325">
        <v>0.90312320000000001</v>
      </c>
      <c r="I12325">
        <v>0.86484519999999998</v>
      </c>
      <c r="J12325">
        <v>-3.8278E-2</v>
      </c>
      <c r="K12325">
        <v>-4.4733599999999998E-2</v>
      </c>
      <c r="L12325">
        <v>-4.09196E-2</v>
      </c>
      <c r="M12325">
        <v>-3.8278E-2</v>
      </c>
      <c r="N12325">
        <v>-3.5636399999999999E-2</v>
      </c>
      <c r="O12325">
        <v>-3.1822400000000001E-2</v>
      </c>
      <c r="P12325">
        <v>76.000799999999998</v>
      </c>
      <c r="Q12325">
        <v>5.0372999999999998E-3</v>
      </c>
    </row>
    <row r="12326" spans="1:17">
      <c r="A12326" t="s">
        <v>14532</v>
      </c>
      <c r="B12326" t="s">
        <v>2</v>
      </c>
      <c r="C12326" t="s">
        <v>11</v>
      </c>
      <c r="D12326" t="s">
        <v>18</v>
      </c>
      <c r="E12326" t="s">
        <v>70</v>
      </c>
      <c r="F12326" t="s">
        <v>22</v>
      </c>
      <c r="G12326">
        <v>13</v>
      </c>
      <c r="H12326">
        <v>0.91855140000000002</v>
      </c>
      <c r="I12326">
        <v>0.9874423</v>
      </c>
      <c r="J12326">
        <v>6.8890900000000005E-2</v>
      </c>
      <c r="K12326">
        <v>6.1024299999999997E-2</v>
      </c>
      <c r="L12326">
        <v>6.5671999999999994E-2</v>
      </c>
      <c r="M12326">
        <v>6.8890900000000005E-2</v>
      </c>
      <c r="N12326">
        <v>7.2109800000000002E-2</v>
      </c>
      <c r="O12326">
        <v>7.6757400000000003E-2</v>
      </c>
      <c r="P12326">
        <v>78.137799999999999</v>
      </c>
      <c r="Q12326">
        <v>6.1383000000000002E-3</v>
      </c>
    </row>
    <row r="12327" spans="1:17">
      <c r="A12327" t="s">
        <v>14533</v>
      </c>
      <c r="B12327" t="s">
        <v>2</v>
      </c>
      <c r="C12327" t="s">
        <v>11</v>
      </c>
      <c r="D12327" t="s">
        <v>18</v>
      </c>
      <c r="E12327" t="s">
        <v>70</v>
      </c>
      <c r="F12327" t="s">
        <v>22</v>
      </c>
      <c r="G12327">
        <v>14</v>
      </c>
      <c r="H12327">
        <v>0.98404519999999995</v>
      </c>
      <c r="I12327">
        <v>1.11117</v>
      </c>
      <c r="J12327">
        <v>0.12712470000000001</v>
      </c>
      <c r="K12327">
        <v>0.1183154</v>
      </c>
      <c r="L12327">
        <v>0.12352</v>
      </c>
      <c r="M12327">
        <v>0.12712470000000001</v>
      </c>
      <c r="N12327">
        <v>0.1307294</v>
      </c>
      <c r="O12327">
        <v>0.1359341</v>
      </c>
      <c r="P12327">
        <v>79.463899999999995</v>
      </c>
      <c r="Q12327">
        <v>6.8739999999999999E-3</v>
      </c>
    </row>
    <row r="12328" spans="1:17">
      <c r="A12328" t="s">
        <v>14534</v>
      </c>
      <c r="B12328" t="s">
        <v>2</v>
      </c>
      <c r="C12328" t="s">
        <v>11</v>
      </c>
      <c r="D12328" t="s">
        <v>18</v>
      </c>
      <c r="E12328" t="s">
        <v>70</v>
      </c>
      <c r="F12328" t="s">
        <v>22</v>
      </c>
      <c r="G12328">
        <v>15</v>
      </c>
      <c r="H12328">
        <v>1.0962160000000001</v>
      </c>
      <c r="I12328">
        <v>1.2750189999999999</v>
      </c>
      <c r="J12328">
        <v>0.1788032</v>
      </c>
      <c r="K12328">
        <v>0.1686492</v>
      </c>
      <c r="L12328">
        <v>0.1746482</v>
      </c>
      <c r="M12328">
        <v>0.1788032</v>
      </c>
      <c r="N12328">
        <v>0.18295810000000001</v>
      </c>
      <c r="O12328">
        <v>0.18895719999999999</v>
      </c>
      <c r="P12328">
        <v>80.036199999999994</v>
      </c>
      <c r="Q12328">
        <v>7.9232E-3</v>
      </c>
    </row>
    <row r="12329" spans="1:17">
      <c r="A12329" t="s">
        <v>14535</v>
      </c>
      <c r="B12329" t="s">
        <v>2</v>
      </c>
      <c r="C12329" t="s">
        <v>11</v>
      </c>
      <c r="D12329" t="s">
        <v>18</v>
      </c>
      <c r="E12329" t="s">
        <v>70</v>
      </c>
      <c r="F12329" t="s">
        <v>22</v>
      </c>
      <c r="G12329">
        <v>16</v>
      </c>
      <c r="H12329">
        <v>1.2370680000000001</v>
      </c>
      <c r="I12329">
        <v>1.453989</v>
      </c>
      <c r="J12329">
        <v>0.21692059999999999</v>
      </c>
      <c r="K12329">
        <v>0.2060707</v>
      </c>
      <c r="L12329">
        <v>0.2124809</v>
      </c>
      <c r="M12329">
        <v>0.21692059999999999</v>
      </c>
      <c r="N12329">
        <v>0.22136030000000001</v>
      </c>
      <c r="O12329">
        <v>0.22777049999999999</v>
      </c>
      <c r="P12329">
        <v>79.941699999999997</v>
      </c>
      <c r="Q12329">
        <v>8.4662000000000001E-3</v>
      </c>
    </row>
    <row r="12330" spans="1:17">
      <c r="A12330" t="s">
        <v>14536</v>
      </c>
      <c r="B12330" t="s">
        <v>2</v>
      </c>
      <c r="C12330" t="s">
        <v>11</v>
      </c>
      <c r="D12330" t="s">
        <v>18</v>
      </c>
      <c r="E12330" t="s">
        <v>70</v>
      </c>
      <c r="F12330" t="s">
        <v>22</v>
      </c>
      <c r="G12330">
        <v>17</v>
      </c>
      <c r="H12330">
        <v>1.3926860000000001</v>
      </c>
      <c r="I12330">
        <v>1.635983</v>
      </c>
      <c r="J12330">
        <v>0.24329709999999999</v>
      </c>
      <c r="K12330">
        <v>0.23289950000000001</v>
      </c>
      <c r="L12330">
        <v>0.23904249999999999</v>
      </c>
      <c r="M12330">
        <v>0.24329709999999999</v>
      </c>
      <c r="N12330">
        <v>0.24755170000000001</v>
      </c>
      <c r="O12330">
        <v>0.2536947</v>
      </c>
      <c r="P12330">
        <v>79.4011</v>
      </c>
      <c r="Q12330">
        <v>8.1133000000000004E-3</v>
      </c>
    </row>
    <row r="12331" spans="1:17">
      <c r="A12331" t="s">
        <v>14537</v>
      </c>
      <c r="B12331" t="s">
        <v>2</v>
      </c>
      <c r="C12331" t="s">
        <v>11</v>
      </c>
      <c r="D12331" t="s">
        <v>18</v>
      </c>
      <c r="E12331" t="s">
        <v>70</v>
      </c>
      <c r="F12331" t="s">
        <v>22</v>
      </c>
      <c r="G12331">
        <v>18</v>
      </c>
      <c r="H12331">
        <v>1.496872</v>
      </c>
      <c r="I12331">
        <v>1.727196</v>
      </c>
      <c r="J12331">
        <v>0.23032430000000001</v>
      </c>
      <c r="K12331">
        <v>0.21947990000000001</v>
      </c>
      <c r="L12331">
        <v>0.2258869</v>
      </c>
      <c r="M12331">
        <v>0.23032430000000001</v>
      </c>
      <c r="N12331">
        <v>0.23476169999999999</v>
      </c>
      <c r="O12331">
        <v>0.24116870000000001</v>
      </c>
      <c r="P12331">
        <v>77.914699999999996</v>
      </c>
      <c r="Q12331">
        <v>8.4618999999999996E-3</v>
      </c>
    </row>
    <row r="12332" spans="1:17">
      <c r="A12332" t="s">
        <v>14538</v>
      </c>
      <c r="B12332" t="s">
        <v>2</v>
      </c>
      <c r="C12332" t="s">
        <v>11</v>
      </c>
      <c r="D12332" t="s">
        <v>18</v>
      </c>
      <c r="E12332" t="s">
        <v>70</v>
      </c>
      <c r="F12332" t="s">
        <v>22</v>
      </c>
      <c r="G12332">
        <v>19</v>
      </c>
      <c r="H12332">
        <v>1.5452600000000001</v>
      </c>
      <c r="I12332">
        <v>1.720377</v>
      </c>
      <c r="J12332">
        <v>0.17511750000000001</v>
      </c>
      <c r="K12332">
        <v>0.16389409999999999</v>
      </c>
      <c r="L12332">
        <v>0.17052500000000001</v>
      </c>
      <c r="M12332">
        <v>0.17511750000000001</v>
      </c>
      <c r="N12332">
        <v>0.17971000000000001</v>
      </c>
      <c r="O12332">
        <v>0.1863409</v>
      </c>
      <c r="P12332">
        <v>75.716499999999996</v>
      </c>
      <c r="Q12332">
        <v>8.7577000000000002E-3</v>
      </c>
    </row>
    <row r="12333" spans="1:17">
      <c r="A12333" t="s">
        <v>14539</v>
      </c>
      <c r="B12333" t="s">
        <v>2</v>
      </c>
      <c r="C12333" t="s">
        <v>11</v>
      </c>
      <c r="D12333" t="s">
        <v>18</v>
      </c>
      <c r="E12333" t="s">
        <v>70</v>
      </c>
      <c r="F12333" t="s">
        <v>22</v>
      </c>
      <c r="G12333">
        <v>20</v>
      </c>
      <c r="H12333">
        <v>1.4918629999999999</v>
      </c>
      <c r="I12333">
        <v>1.6235029999999999</v>
      </c>
      <c r="J12333">
        <v>0.1316408</v>
      </c>
      <c r="K12333">
        <v>0.1199947</v>
      </c>
      <c r="L12333">
        <v>0.1268753</v>
      </c>
      <c r="M12333">
        <v>0.1316408</v>
      </c>
      <c r="N12333">
        <v>0.13640630000000001</v>
      </c>
      <c r="O12333">
        <v>0.14328689999999999</v>
      </c>
      <c r="P12333">
        <v>72.786900000000003</v>
      </c>
      <c r="Q12333">
        <v>9.0875000000000001E-3</v>
      </c>
    </row>
    <row r="12334" spans="1:17">
      <c r="A12334" t="s">
        <v>14540</v>
      </c>
      <c r="B12334" t="s">
        <v>2</v>
      </c>
      <c r="C12334" t="s">
        <v>11</v>
      </c>
      <c r="D12334" t="s">
        <v>18</v>
      </c>
      <c r="E12334" t="s">
        <v>70</v>
      </c>
      <c r="F12334" t="s">
        <v>22</v>
      </c>
      <c r="G12334">
        <v>21</v>
      </c>
      <c r="H12334">
        <v>1.426234</v>
      </c>
      <c r="I12334">
        <v>1.5400320000000001</v>
      </c>
      <c r="J12334">
        <v>0.1137975</v>
      </c>
      <c r="K12334">
        <v>0.1013689</v>
      </c>
      <c r="L12334">
        <v>0.1087118</v>
      </c>
      <c r="M12334">
        <v>0.1137975</v>
      </c>
      <c r="N12334">
        <v>0.11888310000000001</v>
      </c>
      <c r="O12334">
        <v>0.12622610000000001</v>
      </c>
      <c r="P12334">
        <v>69.232699999999994</v>
      </c>
      <c r="Q12334">
        <v>9.6980999999999994E-3</v>
      </c>
    </row>
    <row r="12335" spans="1:17">
      <c r="A12335" t="s">
        <v>14541</v>
      </c>
      <c r="B12335" t="s">
        <v>2</v>
      </c>
      <c r="C12335" t="s">
        <v>11</v>
      </c>
      <c r="D12335" t="s">
        <v>18</v>
      </c>
      <c r="E12335" t="s">
        <v>70</v>
      </c>
      <c r="F12335" t="s">
        <v>22</v>
      </c>
      <c r="G12335">
        <v>22</v>
      </c>
      <c r="H12335">
        <v>1.3382829999999999</v>
      </c>
      <c r="I12335">
        <v>1.4437800000000001</v>
      </c>
      <c r="J12335">
        <v>0.1054976</v>
      </c>
      <c r="K12335">
        <v>9.4815300000000005E-2</v>
      </c>
      <c r="L12335">
        <v>0.10112649999999999</v>
      </c>
      <c r="M12335">
        <v>0.1054976</v>
      </c>
      <c r="N12335">
        <v>0.1098687</v>
      </c>
      <c r="O12335">
        <v>0.11618000000000001</v>
      </c>
      <c r="P12335">
        <v>66.579700000000003</v>
      </c>
      <c r="Q12335">
        <v>8.3354999999999992E-3</v>
      </c>
    </row>
    <row r="12336" spans="1:17">
      <c r="A12336" t="s">
        <v>14542</v>
      </c>
      <c r="B12336" t="s">
        <v>2</v>
      </c>
      <c r="C12336" t="s">
        <v>11</v>
      </c>
      <c r="D12336" t="s">
        <v>18</v>
      </c>
      <c r="E12336" t="s">
        <v>70</v>
      </c>
      <c r="F12336" t="s">
        <v>22</v>
      </c>
      <c r="G12336">
        <v>23</v>
      </c>
      <c r="H12336">
        <v>1.123013</v>
      </c>
      <c r="I12336">
        <v>1.2065539999999999</v>
      </c>
      <c r="J12336">
        <v>8.3541299999999999E-2</v>
      </c>
      <c r="K12336">
        <v>7.5146500000000005E-2</v>
      </c>
      <c r="L12336">
        <v>8.0106200000000002E-2</v>
      </c>
      <c r="M12336">
        <v>8.3541299999999999E-2</v>
      </c>
      <c r="N12336">
        <v>8.6976399999999995E-2</v>
      </c>
      <c r="O12336">
        <v>9.1936100000000007E-2</v>
      </c>
      <c r="P12336">
        <v>64.857399999999998</v>
      </c>
      <c r="Q12336">
        <v>6.5504999999999999E-3</v>
      </c>
    </row>
    <row r="12337" spans="1:17">
      <c r="A12337" t="s">
        <v>14543</v>
      </c>
      <c r="B12337" t="s">
        <v>2</v>
      </c>
      <c r="C12337" t="s">
        <v>11</v>
      </c>
      <c r="D12337" t="s">
        <v>18</v>
      </c>
      <c r="E12337" t="s">
        <v>70</v>
      </c>
      <c r="F12337" t="s">
        <v>22</v>
      </c>
      <c r="G12337">
        <v>24</v>
      </c>
      <c r="H12337">
        <v>0.89978849999999999</v>
      </c>
      <c r="I12337">
        <v>0.94264040000000004</v>
      </c>
      <c r="J12337">
        <v>4.2851899999999998E-2</v>
      </c>
      <c r="K12337">
        <v>3.6058399999999997E-2</v>
      </c>
      <c r="L12337">
        <v>4.0072000000000003E-2</v>
      </c>
      <c r="M12337">
        <v>4.2851899999999998E-2</v>
      </c>
      <c r="N12337">
        <v>4.56318E-2</v>
      </c>
      <c r="O12337">
        <v>4.9645399999999999E-2</v>
      </c>
      <c r="P12337">
        <v>63.608899999999998</v>
      </c>
      <c r="Q12337">
        <v>5.3010000000000002E-3</v>
      </c>
    </row>
    <row r="12338" spans="1:17">
      <c r="A12338" t="s">
        <v>14544</v>
      </c>
      <c r="B12338" t="s">
        <v>2</v>
      </c>
      <c r="C12338" t="s">
        <v>11</v>
      </c>
      <c r="D12338" t="s">
        <v>18</v>
      </c>
      <c r="E12338" t="s">
        <v>70</v>
      </c>
      <c r="F12338" t="s">
        <v>23</v>
      </c>
      <c r="G12338">
        <v>1</v>
      </c>
      <c r="H12338">
        <v>1.2660130000000001</v>
      </c>
      <c r="I12338">
        <v>1.2141139999999999</v>
      </c>
      <c r="J12338">
        <v>-5.1898399999999997E-2</v>
      </c>
      <c r="K12338">
        <v>-6.8839999999999998E-2</v>
      </c>
      <c r="L12338">
        <v>-5.8830800000000003E-2</v>
      </c>
      <c r="M12338">
        <v>-5.1898399999999997E-2</v>
      </c>
      <c r="N12338">
        <v>-4.4966100000000002E-2</v>
      </c>
      <c r="O12338">
        <v>-3.4956899999999999E-2</v>
      </c>
      <c r="P12338">
        <v>72.341899999999995</v>
      </c>
      <c r="Q12338">
        <v>1.32196E-2</v>
      </c>
    </row>
    <row r="12339" spans="1:17">
      <c r="A12339" t="s">
        <v>14545</v>
      </c>
      <c r="B12339" t="s">
        <v>2</v>
      </c>
      <c r="C12339" t="s">
        <v>11</v>
      </c>
      <c r="D12339" t="s">
        <v>18</v>
      </c>
      <c r="E12339" t="s">
        <v>70</v>
      </c>
      <c r="F12339" t="s">
        <v>23</v>
      </c>
      <c r="G12339">
        <v>2</v>
      </c>
      <c r="H12339">
        <v>1.134908</v>
      </c>
      <c r="I12339">
        <v>1.064665</v>
      </c>
      <c r="J12339">
        <v>-7.0243200000000006E-2</v>
      </c>
      <c r="K12339">
        <v>-8.4873000000000004E-2</v>
      </c>
      <c r="L12339">
        <v>-7.6229599999999995E-2</v>
      </c>
      <c r="M12339">
        <v>-7.0243200000000006E-2</v>
      </c>
      <c r="N12339">
        <v>-6.4256800000000003E-2</v>
      </c>
      <c r="O12339">
        <v>-5.5613299999999997E-2</v>
      </c>
      <c r="P12339">
        <v>69.559700000000007</v>
      </c>
      <c r="Q12339">
        <v>1.1415700000000001E-2</v>
      </c>
    </row>
    <row r="12340" spans="1:17">
      <c r="A12340" t="s">
        <v>14546</v>
      </c>
      <c r="B12340" t="s">
        <v>2</v>
      </c>
      <c r="C12340" t="s">
        <v>11</v>
      </c>
      <c r="D12340" t="s">
        <v>18</v>
      </c>
      <c r="E12340" t="s">
        <v>70</v>
      </c>
      <c r="F12340" t="s">
        <v>23</v>
      </c>
      <c r="G12340">
        <v>3</v>
      </c>
      <c r="H12340">
        <v>1.0869359999999999</v>
      </c>
      <c r="I12340">
        <v>0.96706380000000003</v>
      </c>
      <c r="J12340">
        <v>-0.1198719</v>
      </c>
      <c r="K12340">
        <v>-0.1329166</v>
      </c>
      <c r="L12340">
        <v>-0.1252096</v>
      </c>
      <c r="M12340">
        <v>-0.1198719</v>
      </c>
      <c r="N12340">
        <v>-0.1145341</v>
      </c>
      <c r="O12340">
        <v>-0.10682709999999999</v>
      </c>
      <c r="P12340">
        <v>68.133200000000002</v>
      </c>
      <c r="Q12340">
        <v>1.01788E-2</v>
      </c>
    </row>
    <row r="12341" spans="1:17">
      <c r="A12341" t="s">
        <v>14547</v>
      </c>
      <c r="B12341" t="s">
        <v>2</v>
      </c>
      <c r="C12341" t="s">
        <v>11</v>
      </c>
      <c r="D12341" t="s">
        <v>18</v>
      </c>
      <c r="E12341" t="s">
        <v>70</v>
      </c>
      <c r="F12341" t="s">
        <v>23</v>
      </c>
      <c r="G12341">
        <v>4</v>
      </c>
      <c r="H12341">
        <v>1.0446599999999999</v>
      </c>
      <c r="I12341">
        <v>0.92186210000000002</v>
      </c>
      <c r="J12341">
        <v>-0.1227979</v>
      </c>
      <c r="K12341">
        <v>-0.1341765</v>
      </c>
      <c r="L12341">
        <v>-0.12745400000000001</v>
      </c>
      <c r="M12341">
        <v>-0.1227979</v>
      </c>
      <c r="N12341">
        <v>-0.11814189999999999</v>
      </c>
      <c r="O12341">
        <v>-0.1114193</v>
      </c>
      <c r="P12341">
        <v>66.631699999999995</v>
      </c>
      <c r="Q12341">
        <v>8.8787999999999992E-3</v>
      </c>
    </row>
    <row r="12342" spans="1:17">
      <c r="A12342" t="s">
        <v>14548</v>
      </c>
      <c r="B12342" t="s">
        <v>2</v>
      </c>
      <c r="C12342" t="s">
        <v>11</v>
      </c>
      <c r="D12342" t="s">
        <v>18</v>
      </c>
      <c r="E12342" t="s">
        <v>70</v>
      </c>
      <c r="F12342" t="s">
        <v>23</v>
      </c>
      <c r="G12342">
        <v>5</v>
      </c>
      <c r="H12342">
        <v>1.0134209999999999</v>
      </c>
      <c r="I12342">
        <v>0.90843560000000001</v>
      </c>
      <c r="J12342">
        <v>-0.1049853</v>
      </c>
      <c r="K12342">
        <v>-0.1169555</v>
      </c>
      <c r="L12342">
        <v>-0.10988340000000001</v>
      </c>
      <c r="M12342">
        <v>-0.1049853</v>
      </c>
      <c r="N12342">
        <v>-0.1000872</v>
      </c>
      <c r="O12342">
        <v>-9.3015100000000003E-2</v>
      </c>
      <c r="P12342">
        <v>65.129199999999997</v>
      </c>
      <c r="Q12342">
        <v>9.3404000000000004E-3</v>
      </c>
    </row>
    <row r="12343" spans="1:17">
      <c r="A12343" t="s">
        <v>14549</v>
      </c>
      <c r="B12343" t="s">
        <v>2</v>
      </c>
      <c r="C12343" t="s">
        <v>11</v>
      </c>
      <c r="D12343" t="s">
        <v>18</v>
      </c>
      <c r="E12343" t="s">
        <v>70</v>
      </c>
      <c r="F12343" t="s">
        <v>23</v>
      </c>
      <c r="G12343">
        <v>6</v>
      </c>
      <c r="H12343">
        <v>1.12866</v>
      </c>
      <c r="I12343">
        <v>0.98651230000000001</v>
      </c>
      <c r="J12343">
        <v>-0.1421481</v>
      </c>
      <c r="K12343">
        <v>-0.15616910000000001</v>
      </c>
      <c r="L12343">
        <v>-0.1478854</v>
      </c>
      <c r="M12343">
        <v>-0.1421481</v>
      </c>
      <c r="N12343">
        <v>-0.1364108</v>
      </c>
      <c r="O12343">
        <v>-0.12812709999999999</v>
      </c>
      <c r="P12343">
        <v>64.016099999999994</v>
      </c>
      <c r="Q12343">
        <v>1.09406E-2</v>
      </c>
    </row>
    <row r="12344" spans="1:17">
      <c r="A12344" t="s">
        <v>14550</v>
      </c>
      <c r="B12344" t="s">
        <v>2</v>
      </c>
      <c r="C12344" t="s">
        <v>11</v>
      </c>
      <c r="D12344" t="s">
        <v>18</v>
      </c>
      <c r="E12344" t="s">
        <v>70</v>
      </c>
      <c r="F12344" t="s">
        <v>23</v>
      </c>
      <c r="G12344">
        <v>7</v>
      </c>
      <c r="H12344">
        <v>1.399802</v>
      </c>
      <c r="I12344">
        <v>1.0906880000000001</v>
      </c>
      <c r="J12344">
        <v>-0.30911369999999999</v>
      </c>
      <c r="K12344">
        <v>-0.32341409999999998</v>
      </c>
      <c r="L12344">
        <v>-0.3149653</v>
      </c>
      <c r="M12344">
        <v>-0.30911369999999999</v>
      </c>
      <c r="N12344">
        <v>-0.30326209999999998</v>
      </c>
      <c r="O12344">
        <v>-0.2948133</v>
      </c>
      <c r="P12344">
        <v>64.1785</v>
      </c>
      <c r="Q12344">
        <v>1.1158599999999999E-2</v>
      </c>
    </row>
    <row r="12345" spans="1:17">
      <c r="A12345" t="s">
        <v>14551</v>
      </c>
      <c r="B12345" t="s">
        <v>2</v>
      </c>
      <c r="C12345" t="s">
        <v>11</v>
      </c>
      <c r="D12345" t="s">
        <v>18</v>
      </c>
      <c r="E12345" t="s">
        <v>70</v>
      </c>
      <c r="F12345" t="s">
        <v>23</v>
      </c>
      <c r="G12345">
        <v>8</v>
      </c>
      <c r="H12345">
        <v>1.5805199999999999</v>
      </c>
      <c r="I12345">
        <v>1.091394</v>
      </c>
      <c r="J12345">
        <v>-0.48912529999999999</v>
      </c>
      <c r="K12345">
        <v>-0.50392870000000001</v>
      </c>
      <c r="L12345">
        <v>-0.49518279999999998</v>
      </c>
      <c r="M12345">
        <v>-0.48912529999999999</v>
      </c>
      <c r="N12345">
        <v>-0.48306789999999999</v>
      </c>
      <c r="O12345">
        <v>-0.47432190000000002</v>
      </c>
      <c r="P12345">
        <v>67.137900000000002</v>
      </c>
      <c r="Q12345">
        <v>1.1551199999999999E-2</v>
      </c>
    </row>
    <row r="12346" spans="1:17">
      <c r="A12346" t="s">
        <v>14552</v>
      </c>
      <c r="B12346" t="s">
        <v>2</v>
      </c>
      <c r="C12346" t="s">
        <v>11</v>
      </c>
      <c r="D12346" t="s">
        <v>18</v>
      </c>
      <c r="E12346" t="s">
        <v>70</v>
      </c>
      <c r="F12346" t="s">
        <v>23</v>
      </c>
      <c r="G12346">
        <v>9</v>
      </c>
      <c r="H12346">
        <v>1.610854</v>
      </c>
      <c r="I12346">
        <v>1.095154</v>
      </c>
      <c r="J12346">
        <v>-0.51569989999999999</v>
      </c>
      <c r="K12346">
        <v>-0.53517870000000001</v>
      </c>
      <c r="L12346">
        <v>-0.52367039999999998</v>
      </c>
      <c r="M12346">
        <v>-0.51569989999999999</v>
      </c>
      <c r="N12346">
        <v>-0.50772930000000005</v>
      </c>
      <c r="O12346">
        <v>-0.49622100000000002</v>
      </c>
      <c r="P12346">
        <v>70.820300000000003</v>
      </c>
      <c r="Q12346">
        <v>1.51994E-2</v>
      </c>
    </row>
    <row r="12347" spans="1:17">
      <c r="A12347" t="s">
        <v>14553</v>
      </c>
      <c r="B12347" t="s">
        <v>2</v>
      </c>
      <c r="C12347" t="s">
        <v>11</v>
      </c>
      <c r="D12347" t="s">
        <v>18</v>
      </c>
      <c r="E12347" t="s">
        <v>70</v>
      </c>
      <c r="F12347" t="s">
        <v>23</v>
      </c>
      <c r="G12347">
        <v>10</v>
      </c>
      <c r="H12347">
        <v>1.5941590000000001</v>
      </c>
      <c r="I12347">
        <v>1.173503</v>
      </c>
      <c r="J12347">
        <v>-0.42065570000000002</v>
      </c>
      <c r="K12347">
        <v>-0.44349280000000002</v>
      </c>
      <c r="L12347">
        <v>-0.43000050000000001</v>
      </c>
      <c r="M12347">
        <v>-0.42065570000000002</v>
      </c>
      <c r="N12347">
        <v>-0.41131099999999998</v>
      </c>
      <c r="O12347">
        <v>-0.39781870000000003</v>
      </c>
      <c r="P12347">
        <v>74.421000000000006</v>
      </c>
      <c r="Q12347">
        <v>1.78198E-2</v>
      </c>
    </row>
    <row r="12348" spans="1:17">
      <c r="A12348" t="s">
        <v>14554</v>
      </c>
      <c r="B12348" t="s">
        <v>2</v>
      </c>
      <c r="C12348" t="s">
        <v>11</v>
      </c>
      <c r="D12348" t="s">
        <v>18</v>
      </c>
      <c r="E12348" t="s">
        <v>70</v>
      </c>
      <c r="F12348" t="s">
        <v>23</v>
      </c>
      <c r="G12348">
        <v>11</v>
      </c>
      <c r="H12348">
        <v>1.4785429999999999</v>
      </c>
      <c r="I12348">
        <v>1.2339739999999999</v>
      </c>
      <c r="J12348">
        <v>-0.24456839999999999</v>
      </c>
      <c r="K12348">
        <v>-0.26585160000000002</v>
      </c>
      <c r="L12348">
        <v>-0.25327739999999999</v>
      </c>
      <c r="M12348">
        <v>-0.24456839999999999</v>
      </c>
      <c r="N12348">
        <v>-0.2358595</v>
      </c>
      <c r="O12348">
        <v>-0.22328519999999999</v>
      </c>
      <c r="P12348">
        <v>78.025000000000006</v>
      </c>
      <c r="Q12348">
        <v>1.6607400000000001E-2</v>
      </c>
    </row>
    <row r="12349" spans="1:17">
      <c r="A12349" t="s">
        <v>14555</v>
      </c>
      <c r="B12349" t="s">
        <v>2</v>
      </c>
      <c r="C12349" t="s">
        <v>11</v>
      </c>
      <c r="D12349" t="s">
        <v>18</v>
      </c>
      <c r="E12349" t="s">
        <v>70</v>
      </c>
      <c r="F12349" t="s">
        <v>23</v>
      </c>
      <c r="G12349">
        <v>12</v>
      </c>
      <c r="H12349">
        <v>1.391859</v>
      </c>
      <c r="I12349">
        <v>1.3619429999999999</v>
      </c>
      <c r="J12349">
        <v>-2.9915500000000001E-2</v>
      </c>
      <c r="K12349">
        <v>-5.4208699999999999E-2</v>
      </c>
      <c r="L12349">
        <v>-3.9856099999999998E-2</v>
      </c>
      <c r="M12349">
        <v>-2.9915500000000001E-2</v>
      </c>
      <c r="N12349">
        <v>-1.9975E-2</v>
      </c>
      <c r="O12349">
        <v>-5.6223999999999996E-3</v>
      </c>
      <c r="P12349">
        <v>81.476200000000006</v>
      </c>
      <c r="Q12349">
        <v>1.89561E-2</v>
      </c>
    </row>
    <row r="12350" spans="1:17">
      <c r="A12350" t="s">
        <v>14556</v>
      </c>
      <c r="B12350" t="s">
        <v>2</v>
      </c>
      <c r="C12350" t="s">
        <v>11</v>
      </c>
      <c r="D12350" t="s">
        <v>18</v>
      </c>
      <c r="E12350" t="s">
        <v>70</v>
      </c>
      <c r="F12350" t="s">
        <v>23</v>
      </c>
      <c r="G12350">
        <v>13</v>
      </c>
      <c r="H12350">
        <v>1.3433820000000001</v>
      </c>
      <c r="I12350">
        <v>1.565272</v>
      </c>
      <c r="J12350">
        <v>0.22189</v>
      </c>
      <c r="K12350">
        <v>0.19727259999999999</v>
      </c>
      <c r="L12350">
        <v>0.2118168</v>
      </c>
      <c r="M12350">
        <v>0.22189</v>
      </c>
      <c r="N12350">
        <v>0.23196330000000001</v>
      </c>
      <c r="O12350">
        <v>0.24650749999999999</v>
      </c>
      <c r="P12350">
        <v>84.575500000000005</v>
      </c>
      <c r="Q12350">
        <v>1.92091E-2</v>
      </c>
    </row>
    <row r="12351" spans="1:17">
      <c r="A12351" t="s">
        <v>14557</v>
      </c>
      <c r="B12351" t="s">
        <v>2</v>
      </c>
      <c r="C12351" t="s">
        <v>11</v>
      </c>
      <c r="D12351" t="s">
        <v>18</v>
      </c>
      <c r="E12351" t="s">
        <v>70</v>
      </c>
      <c r="F12351" t="s">
        <v>23</v>
      </c>
      <c r="G12351">
        <v>14</v>
      </c>
      <c r="H12351">
        <v>1.508013</v>
      </c>
      <c r="I12351">
        <v>1.8212729999999999</v>
      </c>
      <c r="J12351">
        <v>0.31326019999999999</v>
      </c>
      <c r="K12351">
        <v>0.2904465</v>
      </c>
      <c r="L12351">
        <v>0.303925</v>
      </c>
      <c r="M12351">
        <v>0.31326019999999999</v>
      </c>
      <c r="N12351">
        <v>0.32259529999999997</v>
      </c>
      <c r="O12351">
        <v>0.33607379999999998</v>
      </c>
      <c r="P12351">
        <v>86.879199999999997</v>
      </c>
      <c r="Q12351">
        <v>1.7801600000000001E-2</v>
      </c>
    </row>
    <row r="12352" spans="1:17">
      <c r="A12352" t="s">
        <v>14558</v>
      </c>
      <c r="B12352" t="s">
        <v>2</v>
      </c>
      <c r="C12352" t="s">
        <v>11</v>
      </c>
      <c r="D12352" t="s">
        <v>18</v>
      </c>
      <c r="E12352" t="s">
        <v>70</v>
      </c>
      <c r="F12352" t="s">
        <v>23</v>
      </c>
      <c r="G12352">
        <v>15</v>
      </c>
      <c r="H12352">
        <v>1.7861739999999999</v>
      </c>
      <c r="I12352">
        <v>2.108895</v>
      </c>
      <c r="J12352">
        <v>0.32272099999999998</v>
      </c>
      <c r="K12352">
        <v>0.29540699999999998</v>
      </c>
      <c r="L12352">
        <v>0.3115443</v>
      </c>
      <c r="M12352">
        <v>0.32272099999999998</v>
      </c>
      <c r="N12352">
        <v>0.33389770000000002</v>
      </c>
      <c r="O12352">
        <v>0.35003499999999999</v>
      </c>
      <c r="P12352">
        <v>88.360900000000001</v>
      </c>
      <c r="Q12352">
        <v>2.1313200000000001E-2</v>
      </c>
    </row>
    <row r="12353" spans="1:17">
      <c r="A12353" t="s">
        <v>14559</v>
      </c>
      <c r="B12353" t="s">
        <v>2</v>
      </c>
      <c r="C12353" t="s">
        <v>11</v>
      </c>
      <c r="D12353" t="s">
        <v>18</v>
      </c>
      <c r="E12353" t="s">
        <v>70</v>
      </c>
      <c r="F12353" t="s">
        <v>23</v>
      </c>
      <c r="G12353">
        <v>16</v>
      </c>
      <c r="H12353">
        <v>2.1146690000000001</v>
      </c>
      <c r="I12353">
        <v>2.398609</v>
      </c>
      <c r="J12353">
        <v>0.28393990000000002</v>
      </c>
      <c r="K12353">
        <v>0.25471660000000002</v>
      </c>
      <c r="L12353">
        <v>0.271982</v>
      </c>
      <c r="M12353">
        <v>0.28393990000000002</v>
      </c>
      <c r="N12353">
        <v>0.29589789999999999</v>
      </c>
      <c r="O12353">
        <v>0.31316329999999998</v>
      </c>
      <c r="P12353">
        <v>89.365600000000001</v>
      </c>
      <c r="Q12353">
        <v>2.28031E-2</v>
      </c>
    </row>
    <row r="12354" spans="1:17">
      <c r="A12354" t="s">
        <v>14560</v>
      </c>
      <c r="B12354" t="s">
        <v>2</v>
      </c>
      <c r="C12354" t="s">
        <v>11</v>
      </c>
      <c r="D12354" t="s">
        <v>18</v>
      </c>
      <c r="E12354" t="s">
        <v>70</v>
      </c>
      <c r="F12354" t="s">
        <v>23</v>
      </c>
      <c r="G12354">
        <v>17</v>
      </c>
      <c r="H12354">
        <v>2.4082590000000001</v>
      </c>
      <c r="I12354">
        <v>2.6761849999999998</v>
      </c>
      <c r="J12354">
        <v>0.26792539999999998</v>
      </c>
      <c r="K12354">
        <v>0.23326369999999999</v>
      </c>
      <c r="L12354">
        <v>0.25374210000000003</v>
      </c>
      <c r="M12354">
        <v>0.26792539999999998</v>
      </c>
      <c r="N12354">
        <v>0.28210859999999999</v>
      </c>
      <c r="O12354">
        <v>0.30258699999999999</v>
      </c>
      <c r="P12354">
        <v>89.631200000000007</v>
      </c>
      <c r="Q12354">
        <v>2.7046600000000001E-2</v>
      </c>
    </row>
    <row r="12355" spans="1:17">
      <c r="A12355" t="s">
        <v>14561</v>
      </c>
      <c r="B12355" t="s">
        <v>2</v>
      </c>
      <c r="C12355" t="s">
        <v>11</v>
      </c>
      <c r="D12355" t="s">
        <v>18</v>
      </c>
      <c r="E12355" t="s">
        <v>70</v>
      </c>
      <c r="F12355" t="s">
        <v>23</v>
      </c>
      <c r="G12355">
        <v>18</v>
      </c>
      <c r="H12355">
        <v>2.691932</v>
      </c>
      <c r="I12355">
        <v>2.8832260000000001</v>
      </c>
      <c r="J12355">
        <v>0.19129450000000001</v>
      </c>
      <c r="K12355">
        <v>0.15864</v>
      </c>
      <c r="L12355">
        <v>0.17793249999999999</v>
      </c>
      <c r="M12355">
        <v>0.19129450000000001</v>
      </c>
      <c r="N12355">
        <v>0.20465639999999999</v>
      </c>
      <c r="O12355">
        <v>0.22394900000000001</v>
      </c>
      <c r="P12355">
        <v>88.991900000000001</v>
      </c>
      <c r="Q12355">
        <v>2.54804E-2</v>
      </c>
    </row>
    <row r="12356" spans="1:17">
      <c r="A12356" t="s">
        <v>14562</v>
      </c>
      <c r="B12356" t="s">
        <v>2</v>
      </c>
      <c r="C12356" t="s">
        <v>11</v>
      </c>
      <c r="D12356" t="s">
        <v>18</v>
      </c>
      <c r="E12356" t="s">
        <v>70</v>
      </c>
      <c r="F12356" t="s">
        <v>23</v>
      </c>
      <c r="G12356">
        <v>19</v>
      </c>
      <c r="H12356">
        <v>3.0290680000000001</v>
      </c>
      <c r="I12356">
        <v>2.9105150000000002</v>
      </c>
      <c r="J12356">
        <v>-0.1185534</v>
      </c>
      <c r="K12356">
        <v>-0.1511324</v>
      </c>
      <c r="L12356">
        <v>-0.13188449999999999</v>
      </c>
      <c r="M12356">
        <v>-0.1185534</v>
      </c>
      <c r="N12356">
        <v>-0.1052223</v>
      </c>
      <c r="O12356">
        <v>-8.5974400000000006E-2</v>
      </c>
      <c r="P12356">
        <v>87.304299999999998</v>
      </c>
      <c r="Q12356">
        <v>2.54215E-2</v>
      </c>
    </row>
    <row r="12357" spans="1:17">
      <c r="A12357" t="s">
        <v>14563</v>
      </c>
      <c r="B12357" t="s">
        <v>2</v>
      </c>
      <c r="C12357" t="s">
        <v>11</v>
      </c>
      <c r="D12357" t="s">
        <v>18</v>
      </c>
      <c r="E12357" t="s">
        <v>70</v>
      </c>
      <c r="F12357" t="s">
        <v>23</v>
      </c>
      <c r="G12357">
        <v>20</v>
      </c>
      <c r="H12357">
        <v>2.9710610000000002</v>
      </c>
      <c r="I12357">
        <v>2.757622</v>
      </c>
      <c r="J12357">
        <v>-0.21343980000000001</v>
      </c>
      <c r="K12357">
        <v>-0.24681620000000001</v>
      </c>
      <c r="L12357">
        <v>-0.2270971</v>
      </c>
      <c r="M12357">
        <v>-0.21343980000000001</v>
      </c>
      <c r="N12357">
        <v>-0.1997824</v>
      </c>
      <c r="O12357">
        <v>-0.18006330000000001</v>
      </c>
      <c r="P12357">
        <v>85.268900000000002</v>
      </c>
      <c r="Q12357">
        <v>2.6043799999999999E-2</v>
      </c>
    </row>
    <row r="12358" spans="1:17">
      <c r="A12358" t="s">
        <v>14564</v>
      </c>
      <c r="B12358" t="s">
        <v>2</v>
      </c>
      <c r="C12358" t="s">
        <v>11</v>
      </c>
      <c r="D12358" t="s">
        <v>18</v>
      </c>
      <c r="E12358" t="s">
        <v>70</v>
      </c>
      <c r="F12358" t="s">
        <v>23</v>
      </c>
      <c r="G12358">
        <v>21</v>
      </c>
      <c r="H12358">
        <v>2.7860399999999998</v>
      </c>
      <c r="I12358">
        <v>2.5709070000000001</v>
      </c>
      <c r="J12358">
        <v>-0.2151325</v>
      </c>
      <c r="K12358">
        <v>-0.24718519999999999</v>
      </c>
      <c r="L12358">
        <v>-0.22824820000000001</v>
      </c>
      <c r="M12358">
        <v>-0.2151325</v>
      </c>
      <c r="N12358">
        <v>-0.2020169</v>
      </c>
      <c r="O12358">
        <v>-0.18307989999999999</v>
      </c>
      <c r="P12358">
        <v>82.546800000000005</v>
      </c>
      <c r="Q12358">
        <v>2.50108E-2</v>
      </c>
    </row>
    <row r="12359" spans="1:17">
      <c r="A12359" t="s">
        <v>14565</v>
      </c>
      <c r="B12359" t="s">
        <v>2</v>
      </c>
      <c r="C12359" t="s">
        <v>11</v>
      </c>
      <c r="D12359" t="s">
        <v>18</v>
      </c>
      <c r="E12359" t="s">
        <v>70</v>
      </c>
      <c r="F12359" t="s">
        <v>23</v>
      </c>
      <c r="G12359">
        <v>22</v>
      </c>
      <c r="H12359">
        <v>2.4389479999999999</v>
      </c>
      <c r="I12359">
        <v>2.2766739999999999</v>
      </c>
      <c r="J12359">
        <v>-0.16227420000000001</v>
      </c>
      <c r="K12359">
        <v>-0.186802</v>
      </c>
      <c r="L12359">
        <v>-0.17231070000000001</v>
      </c>
      <c r="M12359">
        <v>-0.16227420000000001</v>
      </c>
      <c r="N12359">
        <v>-0.1522376</v>
      </c>
      <c r="O12359">
        <v>-0.13774629999999999</v>
      </c>
      <c r="P12359">
        <v>79.727000000000004</v>
      </c>
      <c r="Q12359">
        <v>1.9139099999999999E-2</v>
      </c>
    </row>
    <row r="12360" spans="1:17">
      <c r="A12360" t="s">
        <v>14566</v>
      </c>
      <c r="B12360" t="s">
        <v>2</v>
      </c>
      <c r="C12360" t="s">
        <v>11</v>
      </c>
      <c r="D12360" t="s">
        <v>18</v>
      </c>
      <c r="E12360" t="s">
        <v>70</v>
      </c>
      <c r="F12360" t="s">
        <v>23</v>
      </c>
      <c r="G12360">
        <v>23</v>
      </c>
      <c r="H12360">
        <v>1.9726570000000001</v>
      </c>
      <c r="I12360">
        <v>1.8892720000000001</v>
      </c>
      <c r="J12360">
        <v>-8.3384700000000006E-2</v>
      </c>
      <c r="K12360">
        <v>-0.1114081</v>
      </c>
      <c r="L12360">
        <v>-9.4851699999999997E-2</v>
      </c>
      <c r="M12360">
        <v>-8.3384700000000006E-2</v>
      </c>
      <c r="N12360">
        <v>-7.1917800000000004E-2</v>
      </c>
      <c r="O12360">
        <v>-5.5361300000000002E-2</v>
      </c>
      <c r="P12360">
        <v>77.225800000000007</v>
      </c>
      <c r="Q12360">
        <v>2.1866799999999999E-2</v>
      </c>
    </row>
    <row r="12361" spans="1:17">
      <c r="A12361" t="s">
        <v>14567</v>
      </c>
      <c r="B12361" t="s">
        <v>2</v>
      </c>
      <c r="C12361" t="s">
        <v>11</v>
      </c>
      <c r="D12361" t="s">
        <v>18</v>
      </c>
      <c r="E12361" t="s">
        <v>70</v>
      </c>
      <c r="F12361" t="s">
        <v>23</v>
      </c>
      <c r="G12361">
        <v>24</v>
      </c>
      <c r="H12361">
        <v>1.5354369999999999</v>
      </c>
      <c r="I12361">
        <v>1.487922</v>
      </c>
      <c r="J12361">
        <v>-4.75152E-2</v>
      </c>
      <c r="K12361">
        <v>-6.8358600000000005E-2</v>
      </c>
      <c r="L12361">
        <v>-5.6044200000000002E-2</v>
      </c>
      <c r="M12361">
        <v>-4.75152E-2</v>
      </c>
      <c r="N12361">
        <v>-3.8986300000000002E-2</v>
      </c>
      <c r="O12361">
        <v>-2.6671899999999998E-2</v>
      </c>
      <c r="P12361">
        <v>74.679900000000004</v>
      </c>
      <c r="Q12361">
        <v>1.6264199999999999E-2</v>
      </c>
    </row>
    <row r="12362" spans="1:17">
      <c r="A12362" t="s">
        <v>14568</v>
      </c>
      <c r="B12362" t="s">
        <v>2</v>
      </c>
      <c r="C12362" t="s">
        <v>11</v>
      </c>
      <c r="D12362" t="s">
        <v>18</v>
      </c>
      <c r="E12362" t="s">
        <v>70</v>
      </c>
      <c r="F12362" t="s">
        <v>24</v>
      </c>
      <c r="G12362">
        <v>1</v>
      </c>
      <c r="H12362">
        <v>1.3925449999999999</v>
      </c>
      <c r="I12362">
        <v>1.577836</v>
      </c>
      <c r="J12362">
        <v>0.18529109999999999</v>
      </c>
      <c r="K12362">
        <v>0.15629080000000001</v>
      </c>
      <c r="L12362">
        <v>0.17342440000000001</v>
      </c>
      <c r="M12362">
        <v>0.18529109999999999</v>
      </c>
      <c r="N12362">
        <v>0.1971579</v>
      </c>
      <c r="O12362">
        <v>0.2142915</v>
      </c>
      <c r="P12362">
        <v>72.136399999999995</v>
      </c>
      <c r="Q12362">
        <v>2.2629099999999999E-2</v>
      </c>
    </row>
    <row r="12363" spans="1:17">
      <c r="A12363" t="s">
        <v>14569</v>
      </c>
      <c r="B12363" t="s">
        <v>2</v>
      </c>
      <c r="C12363" t="s">
        <v>11</v>
      </c>
      <c r="D12363" t="s">
        <v>18</v>
      </c>
      <c r="E12363" t="s">
        <v>70</v>
      </c>
      <c r="F12363" t="s">
        <v>24</v>
      </c>
      <c r="G12363">
        <v>2</v>
      </c>
      <c r="H12363">
        <v>1.254338</v>
      </c>
      <c r="I12363">
        <v>1.380177</v>
      </c>
      <c r="J12363">
        <v>0.12583839999999999</v>
      </c>
      <c r="K12363">
        <v>0.1032498</v>
      </c>
      <c r="L12363">
        <v>0.1165953</v>
      </c>
      <c r="M12363">
        <v>0.12583839999999999</v>
      </c>
      <c r="N12363">
        <v>0.13508149999999999</v>
      </c>
      <c r="O12363">
        <v>0.148427</v>
      </c>
      <c r="P12363">
        <v>70.454499999999996</v>
      </c>
      <c r="Q12363">
        <v>1.7625999999999999E-2</v>
      </c>
    </row>
    <row r="12364" spans="1:17">
      <c r="A12364" t="s">
        <v>14570</v>
      </c>
      <c r="B12364" t="s">
        <v>2</v>
      </c>
      <c r="C12364" t="s">
        <v>11</v>
      </c>
      <c r="D12364" t="s">
        <v>18</v>
      </c>
      <c r="E12364" t="s">
        <v>70</v>
      </c>
      <c r="F12364" t="s">
        <v>24</v>
      </c>
      <c r="G12364">
        <v>3</v>
      </c>
      <c r="H12364">
        <v>1.1619079999999999</v>
      </c>
      <c r="I12364">
        <v>1.2249270000000001</v>
      </c>
      <c r="J12364">
        <v>6.30193E-2</v>
      </c>
      <c r="K12364">
        <v>4.4290200000000002E-2</v>
      </c>
      <c r="L12364">
        <v>5.5355500000000002E-2</v>
      </c>
      <c r="M12364">
        <v>6.30193E-2</v>
      </c>
      <c r="N12364">
        <v>7.0683099999999999E-2</v>
      </c>
      <c r="O12364">
        <v>8.1748399999999999E-2</v>
      </c>
      <c r="P12364">
        <v>68.909099999999995</v>
      </c>
      <c r="Q12364">
        <v>1.46144E-2</v>
      </c>
    </row>
    <row r="12365" spans="1:17">
      <c r="A12365" t="s">
        <v>14571</v>
      </c>
      <c r="B12365" t="s">
        <v>2</v>
      </c>
      <c r="C12365" t="s">
        <v>11</v>
      </c>
      <c r="D12365" t="s">
        <v>18</v>
      </c>
      <c r="E12365" t="s">
        <v>70</v>
      </c>
      <c r="F12365" t="s">
        <v>24</v>
      </c>
      <c r="G12365">
        <v>4</v>
      </c>
      <c r="H12365">
        <v>1.084711</v>
      </c>
      <c r="I12365">
        <v>1.0903119999999999</v>
      </c>
      <c r="J12365">
        <v>5.6011000000000003E-3</v>
      </c>
      <c r="K12365">
        <v>-1.30212E-2</v>
      </c>
      <c r="L12365">
        <v>-2.019E-3</v>
      </c>
      <c r="M12365">
        <v>5.6011000000000003E-3</v>
      </c>
      <c r="N12365">
        <v>1.3221200000000001E-2</v>
      </c>
      <c r="O12365">
        <v>2.4223499999999999E-2</v>
      </c>
      <c r="P12365">
        <v>67.318200000000004</v>
      </c>
      <c r="Q12365">
        <v>1.45311E-2</v>
      </c>
    </row>
    <row r="12366" spans="1:17">
      <c r="A12366" t="s">
        <v>14572</v>
      </c>
      <c r="B12366" t="s">
        <v>2</v>
      </c>
      <c r="C12366" t="s">
        <v>11</v>
      </c>
      <c r="D12366" t="s">
        <v>18</v>
      </c>
      <c r="E12366" t="s">
        <v>70</v>
      </c>
      <c r="F12366" t="s">
        <v>24</v>
      </c>
      <c r="G12366">
        <v>5</v>
      </c>
      <c r="H12366">
        <v>1.0256700000000001</v>
      </c>
      <c r="I12366">
        <v>1.0467299999999999</v>
      </c>
      <c r="J12366">
        <v>2.1059600000000001E-2</v>
      </c>
      <c r="K12366">
        <v>5.8655000000000001E-3</v>
      </c>
      <c r="L12366">
        <v>1.4842299999999999E-2</v>
      </c>
      <c r="M12366">
        <v>2.1059600000000001E-2</v>
      </c>
      <c r="N12366">
        <v>2.72769E-2</v>
      </c>
      <c r="O12366">
        <v>3.62537E-2</v>
      </c>
      <c r="P12366">
        <v>66.136399999999995</v>
      </c>
      <c r="Q12366">
        <v>1.1856E-2</v>
      </c>
    </row>
    <row r="12367" spans="1:17">
      <c r="A12367" t="s">
        <v>14573</v>
      </c>
      <c r="B12367" t="s">
        <v>2</v>
      </c>
      <c r="C12367" t="s">
        <v>11</v>
      </c>
      <c r="D12367" t="s">
        <v>18</v>
      </c>
      <c r="E12367" t="s">
        <v>70</v>
      </c>
      <c r="F12367" t="s">
        <v>24</v>
      </c>
      <c r="G12367">
        <v>6</v>
      </c>
      <c r="H12367">
        <v>1.056446</v>
      </c>
      <c r="I12367">
        <v>1.0533159999999999</v>
      </c>
      <c r="J12367">
        <v>-3.1302000000000001E-3</v>
      </c>
      <c r="K12367">
        <v>-2.0423500000000001E-2</v>
      </c>
      <c r="L12367">
        <v>-1.02065E-2</v>
      </c>
      <c r="M12367">
        <v>-3.1302000000000001E-3</v>
      </c>
      <c r="N12367">
        <v>3.9461000000000001E-3</v>
      </c>
      <c r="O12367">
        <v>1.4163200000000001E-2</v>
      </c>
      <c r="P12367">
        <v>64.9773</v>
      </c>
      <c r="Q12367">
        <v>1.34941E-2</v>
      </c>
    </row>
    <row r="12368" spans="1:17">
      <c r="A12368" t="s">
        <v>14574</v>
      </c>
      <c r="B12368" t="s">
        <v>2</v>
      </c>
      <c r="C12368" t="s">
        <v>11</v>
      </c>
      <c r="D12368" t="s">
        <v>18</v>
      </c>
      <c r="E12368" t="s">
        <v>70</v>
      </c>
      <c r="F12368" t="s">
        <v>24</v>
      </c>
      <c r="G12368">
        <v>7</v>
      </c>
      <c r="H12368">
        <v>1.238907</v>
      </c>
      <c r="I12368">
        <v>1.1573709999999999</v>
      </c>
      <c r="J12368">
        <v>-8.1535499999999997E-2</v>
      </c>
      <c r="K12368">
        <v>-0.1058023</v>
      </c>
      <c r="L12368">
        <v>-9.1465299999999999E-2</v>
      </c>
      <c r="M12368">
        <v>-8.1535499999999997E-2</v>
      </c>
      <c r="N12368">
        <v>-7.1605699999999994E-2</v>
      </c>
      <c r="O12368">
        <v>-5.7268699999999999E-2</v>
      </c>
      <c r="P12368">
        <v>65.2727</v>
      </c>
      <c r="Q12368">
        <v>1.8935500000000001E-2</v>
      </c>
    </row>
    <row r="12369" spans="1:17">
      <c r="A12369" t="s">
        <v>14575</v>
      </c>
      <c r="B12369" t="s">
        <v>2</v>
      </c>
      <c r="C12369" t="s">
        <v>11</v>
      </c>
      <c r="D12369" t="s">
        <v>18</v>
      </c>
      <c r="E12369" t="s">
        <v>70</v>
      </c>
      <c r="F12369" t="s">
        <v>24</v>
      </c>
      <c r="G12369">
        <v>8</v>
      </c>
      <c r="H12369">
        <v>1.3544830000000001</v>
      </c>
      <c r="I12369">
        <v>1.16937</v>
      </c>
      <c r="J12369">
        <v>-0.18511240000000001</v>
      </c>
      <c r="K12369">
        <v>-0.20933869999999999</v>
      </c>
      <c r="L12369">
        <v>-0.19502559999999999</v>
      </c>
      <c r="M12369">
        <v>-0.18511240000000001</v>
      </c>
      <c r="N12369">
        <v>-0.1751993</v>
      </c>
      <c r="O12369">
        <v>-0.16088620000000001</v>
      </c>
      <c r="P12369">
        <v>68.568200000000004</v>
      </c>
      <c r="Q12369">
        <v>1.8903799999999998E-2</v>
      </c>
    </row>
    <row r="12370" spans="1:17">
      <c r="A12370" t="s">
        <v>14576</v>
      </c>
      <c r="B12370" t="s">
        <v>2</v>
      </c>
      <c r="C12370" t="s">
        <v>11</v>
      </c>
      <c r="D12370" t="s">
        <v>18</v>
      </c>
      <c r="E12370" t="s">
        <v>70</v>
      </c>
      <c r="F12370" t="s">
        <v>24</v>
      </c>
      <c r="G12370">
        <v>9</v>
      </c>
      <c r="H12370">
        <v>1.4302919999999999</v>
      </c>
      <c r="I12370">
        <v>1.1674089999999999</v>
      </c>
      <c r="J12370">
        <v>-0.2628839</v>
      </c>
      <c r="K12370">
        <v>-0.29041309999999998</v>
      </c>
      <c r="L12370">
        <v>-0.27414860000000002</v>
      </c>
      <c r="M12370">
        <v>-0.2628839</v>
      </c>
      <c r="N12370">
        <v>-0.25161919999999999</v>
      </c>
      <c r="O12370">
        <v>-0.2353547</v>
      </c>
      <c r="P12370">
        <v>72.9773</v>
      </c>
      <c r="Q12370">
        <v>2.1481199999999999E-2</v>
      </c>
    </row>
    <row r="12371" spans="1:17">
      <c r="A12371" t="s">
        <v>14577</v>
      </c>
      <c r="B12371" t="s">
        <v>2</v>
      </c>
      <c r="C12371" t="s">
        <v>11</v>
      </c>
      <c r="D12371" t="s">
        <v>18</v>
      </c>
      <c r="E12371" t="s">
        <v>70</v>
      </c>
      <c r="F12371" t="s">
        <v>24</v>
      </c>
      <c r="G12371">
        <v>10</v>
      </c>
      <c r="H12371">
        <v>1.446123</v>
      </c>
      <c r="I12371">
        <v>1.2315</v>
      </c>
      <c r="J12371">
        <v>-0.21462319999999999</v>
      </c>
      <c r="K12371">
        <v>-0.2475987</v>
      </c>
      <c r="L12371">
        <v>-0.2281165</v>
      </c>
      <c r="M12371">
        <v>-0.21462319999999999</v>
      </c>
      <c r="N12371">
        <v>-0.2011299</v>
      </c>
      <c r="O12371">
        <v>-0.1816478</v>
      </c>
      <c r="P12371">
        <v>77.045500000000004</v>
      </c>
      <c r="Q12371">
        <v>2.5730900000000001E-2</v>
      </c>
    </row>
    <row r="12372" spans="1:17">
      <c r="A12372" t="s">
        <v>14578</v>
      </c>
      <c r="B12372" t="s">
        <v>2</v>
      </c>
      <c r="C12372" t="s">
        <v>11</v>
      </c>
      <c r="D12372" t="s">
        <v>18</v>
      </c>
      <c r="E12372" t="s">
        <v>70</v>
      </c>
      <c r="F12372" t="s">
        <v>24</v>
      </c>
      <c r="G12372">
        <v>11</v>
      </c>
      <c r="H12372">
        <v>1.457085</v>
      </c>
      <c r="I12372">
        <v>1.4393769999999999</v>
      </c>
      <c r="J12372">
        <v>-1.77082E-2</v>
      </c>
      <c r="K12372">
        <v>-5.8249500000000003E-2</v>
      </c>
      <c r="L12372">
        <v>-3.4297399999999999E-2</v>
      </c>
      <c r="M12372">
        <v>-1.77082E-2</v>
      </c>
      <c r="N12372">
        <v>-1.119E-3</v>
      </c>
      <c r="O12372">
        <v>2.2833200000000001E-2</v>
      </c>
      <c r="P12372">
        <v>79.840900000000005</v>
      </c>
      <c r="Q12372">
        <v>3.1634599999999999E-2</v>
      </c>
    </row>
    <row r="12373" spans="1:17">
      <c r="A12373" t="s">
        <v>14579</v>
      </c>
      <c r="B12373" t="s">
        <v>2</v>
      </c>
      <c r="C12373" t="s">
        <v>11</v>
      </c>
      <c r="D12373" t="s">
        <v>18</v>
      </c>
      <c r="E12373" t="s">
        <v>70</v>
      </c>
      <c r="F12373" t="s">
        <v>24</v>
      </c>
      <c r="G12373">
        <v>12</v>
      </c>
      <c r="H12373">
        <v>1.497717</v>
      </c>
      <c r="I12373">
        <v>1.6065510000000001</v>
      </c>
      <c r="J12373">
        <v>0.108834</v>
      </c>
      <c r="K12373">
        <v>6.4560099999999995E-2</v>
      </c>
      <c r="L12373">
        <v>9.0717500000000006E-2</v>
      </c>
      <c r="M12373">
        <v>0.108834</v>
      </c>
      <c r="N12373">
        <v>0.12695049999999999</v>
      </c>
      <c r="O12373">
        <v>0.15310789999999999</v>
      </c>
      <c r="P12373">
        <v>82.5227</v>
      </c>
      <c r="Q12373">
        <v>3.4547099999999997E-2</v>
      </c>
    </row>
    <row r="12374" spans="1:17">
      <c r="A12374" t="s">
        <v>14580</v>
      </c>
      <c r="B12374" t="s">
        <v>2</v>
      </c>
      <c r="C12374" t="s">
        <v>11</v>
      </c>
      <c r="D12374" t="s">
        <v>18</v>
      </c>
      <c r="E12374" t="s">
        <v>70</v>
      </c>
      <c r="F12374" t="s">
        <v>24</v>
      </c>
      <c r="G12374">
        <v>13</v>
      </c>
      <c r="H12374">
        <v>1.5755189999999999</v>
      </c>
      <c r="I12374">
        <v>1.817367</v>
      </c>
      <c r="J12374">
        <v>0.2418486</v>
      </c>
      <c r="K12374">
        <v>0.19226750000000001</v>
      </c>
      <c r="L12374">
        <v>0.22156039999999999</v>
      </c>
      <c r="M12374">
        <v>0.2418486</v>
      </c>
      <c r="N12374">
        <v>0.2621368</v>
      </c>
      <c r="O12374">
        <v>0.29142970000000001</v>
      </c>
      <c r="P12374">
        <v>85.045500000000004</v>
      </c>
      <c r="Q12374">
        <v>3.8688300000000002E-2</v>
      </c>
    </row>
    <row r="12375" spans="1:17">
      <c r="A12375" t="s">
        <v>14581</v>
      </c>
      <c r="B12375" t="s">
        <v>2</v>
      </c>
      <c r="C12375" t="s">
        <v>11</v>
      </c>
      <c r="D12375" t="s">
        <v>18</v>
      </c>
      <c r="E12375" t="s">
        <v>70</v>
      </c>
      <c r="F12375" t="s">
        <v>24</v>
      </c>
      <c r="G12375">
        <v>14</v>
      </c>
      <c r="H12375">
        <v>1.8096719999999999</v>
      </c>
      <c r="I12375">
        <v>2.1690960000000001</v>
      </c>
      <c r="J12375">
        <v>0.35942380000000002</v>
      </c>
      <c r="K12375">
        <v>0.31462259999999997</v>
      </c>
      <c r="L12375">
        <v>0.34109149999999999</v>
      </c>
      <c r="M12375">
        <v>0.35942380000000002</v>
      </c>
      <c r="N12375">
        <v>0.37775599999999998</v>
      </c>
      <c r="O12375">
        <v>0.4042249</v>
      </c>
      <c r="P12375">
        <v>87.045500000000004</v>
      </c>
      <c r="Q12375">
        <v>3.4958599999999999E-2</v>
      </c>
    </row>
    <row r="12376" spans="1:17">
      <c r="A12376" t="s">
        <v>14582</v>
      </c>
      <c r="B12376" t="s">
        <v>2</v>
      </c>
      <c r="C12376" t="s">
        <v>11</v>
      </c>
      <c r="D12376" t="s">
        <v>18</v>
      </c>
      <c r="E12376" t="s">
        <v>70</v>
      </c>
      <c r="F12376" t="s">
        <v>24</v>
      </c>
      <c r="G12376">
        <v>15</v>
      </c>
      <c r="H12376">
        <v>2.1247560000000001</v>
      </c>
      <c r="I12376">
        <v>2.5878399999999999</v>
      </c>
      <c r="J12376">
        <v>0.4630841</v>
      </c>
      <c r="K12376">
        <v>0.41303879999999998</v>
      </c>
      <c r="L12376">
        <v>0.442606</v>
      </c>
      <c r="M12376">
        <v>0.4630841</v>
      </c>
      <c r="N12376">
        <v>0.4835623</v>
      </c>
      <c r="O12376">
        <v>0.51312950000000002</v>
      </c>
      <c r="P12376">
        <v>88.7273</v>
      </c>
      <c r="Q12376">
        <v>3.9050599999999998E-2</v>
      </c>
    </row>
    <row r="12377" spans="1:17">
      <c r="A12377" t="s">
        <v>14583</v>
      </c>
      <c r="B12377" t="s">
        <v>2</v>
      </c>
      <c r="C12377" t="s">
        <v>11</v>
      </c>
      <c r="D12377" t="s">
        <v>18</v>
      </c>
      <c r="E12377" t="s">
        <v>70</v>
      </c>
      <c r="F12377" t="s">
        <v>24</v>
      </c>
      <c r="G12377">
        <v>16</v>
      </c>
      <c r="H12377">
        <v>2.4853010000000002</v>
      </c>
      <c r="I12377">
        <v>3.151929</v>
      </c>
      <c r="J12377">
        <v>0.66662849999999996</v>
      </c>
      <c r="K12377">
        <v>0.60972709999999997</v>
      </c>
      <c r="L12377">
        <v>0.6433449</v>
      </c>
      <c r="M12377">
        <v>0.66662849999999996</v>
      </c>
      <c r="N12377">
        <v>0.68991210000000003</v>
      </c>
      <c r="O12377">
        <v>0.7235298</v>
      </c>
      <c r="P12377">
        <v>89.7273</v>
      </c>
      <c r="Q12377">
        <v>4.44004E-2</v>
      </c>
    </row>
    <row r="12378" spans="1:17">
      <c r="A12378" t="s">
        <v>14584</v>
      </c>
      <c r="B12378" t="s">
        <v>2</v>
      </c>
      <c r="C12378" t="s">
        <v>11</v>
      </c>
      <c r="D12378" t="s">
        <v>18</v>
      </c>
      <c r="E12378" t="s">
        <v>70</v>
      </c>
      <c r="F12378" t="s">
        <v>24</v>
      </c>
      <c r="G12378">
        <v>17</v>
      </c>
      <c r="H12378">
        <v>2.8654269999999999</v>
      </c>
      <c r="I12378">
        <v>3.4606119999999998</v>
      </c>
      <c r="J12378">
        <v>0.59518499999999996</v>
      </c>
      <c r="K12378">
        <v>0.53680729999999999</v>
      </c>
      <c r="L12378">
        <v>0.57129730000000001</v>
      </c>
      <c r="M12378">
        <v>0.59518499999999996</v>
      </c>
      <c r="N12378">
        <v>0.61907270000000003</v>
      </c>
      <c r="O12378">
        <v>0.6535628</v>
      </c>
      <c r="P12378">
        <v>90.295500000000004</v>
      </c>
      <c r="Q12378">
        <v>4.55524E-2</v>
      </c>
    </row>
    <row r="12379" spans="1:17">
      <c r="A12379" t="s">
        <v>14585</v>
      </c>
      <c r="B12379" t="s">
        <v>2</v>
      </c>
      <c r="C12379" t="s">
        <v>11</v>
      </c>
      <c r="D12379" t="s">
        <v>18</v>
      </c>
      <c r="E12379" t="s">
        <v>70</v>
      </c>
      <c r="F12379" t="s">
        <v>24</v>
      </c>
      <c r="G12379">
        <v>18</v>
      </c>
      <c r="H12379">
        <v>3.155078</v>
      </c>
      <c r="I12379">
        <v>3.7504219999999999</v>
      </c>
      <c r="J12379">
        <v>0.59534410000000004</v>
      </c>
      <c r="K12379">
        <v>0.53088290000000005</v>
      </c>
      <c r="L12379">
        <v>0.56896709999999995</v>
      </c>
      <c r="M12379">
        <v>0.59534410000000004</v>
      </c>
      <c r="N12379">
        <v>0.62172110000000003</v>
      </c>
      <c r="O12379">
        <v>0.65980539999999999</v>
      </c>
      <c r="P12379">
        <v>90.159099999999995</v>
      </c>
      <c r="Q12379">
        <v>5.0299299999999998E-2</v>
      </c>
    </row>
    <row r="12380" spans="1:17">
      <c r="A12380" t="s">
        <v>14586</v>
      </c>
      <c r="B12380" t="s">
        <v>2</v>
      </c>
      <c r="C12380" t="s">
        <v>11</v>
      </c>
      <c r="D12380" t="s">
        <v>18</v>
      </c>
      <c r="E12380" t="s">
        <v>70</v>
      </c>
      <c r="F12380" t="s">
        <v>24</v>
      </c>
      <c r="G12380">
        <v>19</v>
      </c>
      <c r="H12380">
        <v>3.6877939999999998</v>
      </c>
      <c r="I12380">
        <v>3.729228</v>
      </c>
      <c r="J12380">
        <v>4.1433299999999999E-2</v>
      </c>
      <c r="K12380">
        <v>-1.6070500000000001E-2</v>
      </c>
      <c r="L12380">
        <v>1.7903200000000001E-2</v>
      </c>
      <c r="M12380">
        <v>4.1433299999999999E-2</v>
      </c>
      <c r="N12380">
        <v>6.4963400000000004E-2</v>
      </c>
      <c r="O12380">
        <v>9.8937200000000003E-2</v>
      </c>
      <c r="P12380">
        <v>89.136399999999995</v>
      </c>
      <c r="Q12380">
        <v>4.4870500000000001E-2</v>
      </c>
    </row>
    <row r="12381" spans="1:17">
      <c r="A12381" t="s">
        <v>14587</v>
      </c>
      <c r="B12381" t="s">
        <v>2</v>
      </c>
      <c r="C12381" t="s">
        <v>11</v>
      </c>
      <c r="D12381" t="s">
        <v>18</v>
      </c>
      <c r="E12381" t="s">
        <v>70</v>
      </c>
      <c r="F12381" t="s">
        <v>24</v>
      </c>
      <c r="G12381">
        <v>20</v>
      </c>
      <c r="H12381">
        <v>3.7061549999999999</v>
      </c>
      <c r="I12381">
        <v>3.491778</v>
      </c>
      <c r="J12381">
        <v>-0.2143777</v>
      </c>
      <c r="K12381">
        <v>-0.27689950000000002</v>
      </c>
      <c r="L12381">
        <v>-0.23996110000000001</v>
      </c>
      <c r="M12381">
        <v>-0.2143777</v>
      </c>
      <c r="N12381">
        <v>-0.1887942</v>
      </c>
      <c r="O12381">
        <v>-0.15185580000000001</v>
      </c>
      <c r="P12381">
        <v>87.159099999999995</v>
      </c>
      <c r="Q12381">
        <v>4.8786099999999999E-2</v>
      </c>
    </row>
    <row r="12382" spans="1:17">
      <c r="A12382" t="s">
        <v>14588</v>
      </c>
      <c r="B12382" t="s">
        <v>2</v>
      </c>
      <c r="C12382" t="s">
        <v>11</v>
      </c>
      <c r="D12382" t="s">
        <v>18</v>
      </c>
      <c r="E12382" t="s">
        <v>70</v>
      </c>
      <c r="F12382" t="s">
        <v>24</v>
      </c>
      <c r="G12382">
        <v>21</v>
      </c>
      <c r="H12382">
        <v>3.3532259999999998</v>
      </c>
      <c r="I12382">
        <v>3.208574</v>
      </c>
      <c r="J12382">
        <v>-0.14465259999999999</v>
      </c>
      <c r="K12382">
        <v>-0.19792280000000001</v>
      </c>
      <c r="L12382">
        <v>-0.1664503</v>
      </c>
      <c r="M12382">
        <v>-0.14465259999999999</v>
      </c>
      <c r="N12382">
        <v>-0.1228548</v>
      </c>
      <c r="O12382">
        <v>-9.13823E-2</v>
      </c>
      <c r="P12382">
        <v>83.363600000000005</v>
      </c>
      <c r="Q12382">
        <v>4.1567E-2</v>
      </c>
    </row>
    <row r="12383" spans="1:17">
      <c r="A12383" t="s">
        <v>14589</v>
      </c>
      <c r="B12383" t="s">
        <v>2</v>
      </c>
      <c r="C12383" t="s">
        <v>11</v>
      </c>
      <c r="D12383" t="s">
        <v>18</v>
      </c>
      <c r="E12383" t="s">
        <v>70</v>
      </c>
      <c r="F12383" t="s">
        <v>24</v>
      </c>
      <c r="G12383">
        <v>22</v>
      </c>
      <c r="H12383">
        <v>2.8550339999999998</v>
      </c>
      <c r="I12383">
        <v>2.838149</v>
      </c>
      <c r="J12383">
        <v>-1.68846E-2</v>
      </c>
      <c r="K12383">
        <v>-6.1258300000000002E-2</v>
      </c>
      <c r="L12383">
        <v>-3.5041999999999997E-2</v>
      </c>
      <c r="M12383">
        <v>-1.68846E-2</v>
      </c>
      <c r="N12383">
        <v>1.2727000000000001E-3</v>
      </c>
      <c r="O12383">
        <v>2.7489E-2</v>
      </c>
      <c r="P12383">
        <v>80.2273</v>
      </c>
      <c r="Q12383">
        <v>3.46249E-2</v>
      </c>
    </row>
    <row r="12384" spans="1:17">
      <c r="A12384" t="s">
        <v>14590</v>
      </c>
      <c r="B12384" t="s">
        <v>2</v>
      </c>
      <c r="C12384" t="s">
        <v>11</v>
      </c>
      <c r="D12384" t="s">
        <v>18</v>
      </c>
      <c r="E12384" t="s">
        <v>70</v>
      </c>
      <c r="F12384" t="s">
        <v>24</v>
      </c>
      <c r="G12384">
        <v>23</v>
      </c>
      <c r="H12384">
        <v>2.2569590000000002</v>
      </c>
      <c r="I12384">
        <v>2.4069880000000001</v>
      </c>
      <c r="J12384">
        <v>0.1500293</v>
      </c>
      <c r="K12384">
        <v>0.1093541</v>
      </c>
      <c r="L12384">
        <v>0.13338530000000001</v>
      </c>
      <c r="M12384">
        <v>0.1500293</v>
      </c>
      <c r="N12384">
        <v>0.16667319999999999</v>
      </c>
      <c r="O12384">
        <v>0.1907045</v>
      </c>
      <c r="P12384">
        <v>77.613600000000005</v>
      </c>
      <c r="Q12384">
        <v>3.1739000000000003E-2</v>
      </c>
    </row>
    <row r="12385" spans="1:17">
      <c r="A12385" t="s">
        <v>14591</v>
      </c>
      <c r="B12385" t="s">
        <v>2</v>
      </c>
      <c r="C12385" t="s">
        <v>11</v>
      </c>
      <c r="D12385" t="s">
        <v>18</v>
      </c>
      <c r="E12385" t="s">
        <v>70</v>
      </c>
      <c r="F12385" t="s">
        <v>24</v>
      </c>
      <c r="G12385">
        <v>24</v>
      </c>
      <c r="H12385">
        <v>1.7856240000000001</v>
      </c>
      <c r="I12385">
        <v>1.9302459999999999</v>
      </c>
      <c r="J12385">
        <v>0.14462230000000001</v>
      </c>
      <c r="K12385">
        <v>0.1123705</v>
      </c>
      <c r="L12385">
        <v>0.13142509999999999</v>
      </c>
      <c r="M12385">
        <v>0.14462230000000001</v>
      </c>
      <c r="N12385">
        <v>0.1578194</v>
      </c>
      <c r="O12385">
        <v>0.176874</v>
      </c>
      <c r="P12385">
        <v>74.340900000000005</v>
      </c>
      <c r="Q12385">
        <v>2.51662E-2</v>
      </c>
    </row>
    <row r="12386" spans="1:17">
      <c r="A12386" t="s">
        <v>14592</v>
      </c>
      <c r="B12386" t="s">
        <v>2</v>
      </c>
      <c r="C12386" t="s">
        <v>11</v>
      </c>
      <c r="D12386" t="s">
        <v>18</v>
      </c>
      <c r="E12386" t="s">
        <v>70</v>
      </c>
      <c r="F12386" t="s">
        <v>25</v>
      </c>
      <c r="G12386">
        <v>1</v>
      </c>
      <c r="H12386">
        <v>0.83815450000000002</v>
      </c>
      <c r="I12386">
        <v>0.87449690000000002</v>
      </c>
      <c r="J12386">
        <v>3.6342399999999997E-2</v>
      </c>
      <c r="K12386">
        <v>1.54369E-2</v>
      </c>
      <c r="L12386">
        <v>2.7788E-2</v>
      </c>
      <c r="M12386">
        <v>3.6342399999999997E-2</v>
      </c>
      <c r="N12386">
        <v>4.4896699999999998E-2</v>
      </c>
      <c r="O12386">
        <v>5.7247899999999997E-2</v>
      </c>
      <c r="P12386">
        <v>60.2258</v>
      </c>
      <c r="Q12386">
        <v>1.63126E-2</v>
      </c>
    </row>
    <row r="12387" spans="1:17">
      <c r="A12387" t="s">
        <v>14593</v>
      </c>
      <c r="B12387" t="s">
        <v>2</v>
      </c>
      <c r="C12387" t="s">
        <v>11</v>
      </c>
      <c r="D12387" t="s">
        <v>18</v>
      </c>
      <c r="E12387" t="s">
        <v>70</v>
      </c>
      <c r="F12387" t="s">
        <v>25</v>
      </c>
      <c r="G12387">
        <v>2</v>
      </c>
      <c r="H12387">
        <v>0.8068514</v>
      </c>
      <c r="I12387">
        <v>0.80734039999999996</v>
      </c>
      <c r="J12387">
        <v>4.8899999999999996E-4</v>
      </c>
      <c r="K12387">
        <v>-1.7535599999999998E-2</v>
      </c>
      <c r="L12387">
        <v>-6.8865000000000003E-3</v>
      </c>
      <c r="M12387">
        <v>4.8899999999999996E-4</v>
      </c>
      <c r="N12387">
        <v>7.8645E-3</v>
      </c>
      <c r="O12387">
        <v>1.8513600000000002E-2</v>
      </c>
      <c r="P12387">
        <v>58.834600000000002</v>
      </c>
      <c r="Q12387">
        <v>1.40646E-2</v>
      </c>
    </row>
    <row r="12388" spans="1:17">
      <c r="A12388" t="s">
        <v>14594</v>
      </c>
      <c r="B12388" t="s">
        <v>2</v>
      </c>
      <c r="C12388" t="s">
        <v>11</v>
      </c>
      <c r="D12388" t="s">
        <v>18</v>
      </c>
      <c r="E12388" t="s">
        <v>70</v>
      </c>
      <c r="F12388" t="s">
        <v>25</v>
      </c>
      <c r="G12388">
        <v>3</v>
      </c>
      <c r="H12388">
        <v>0.76324400000000003</v>
      </c>
      <c r="I12388">
        <v>0.7653681</v>
      </c>
      <c r="J12388">
        <v>2.124E-3</v>
      </c>
      <c r="K12388">
        <v>-1.66356E-2</v>
      </c>
      <c r="L12388">
        <v>-5.5522999999999996E-3</v>
      </c>
      <c r="M12388">
        <v>2.124E-3</v>
      </c>
      <c r="N12388">
        <v>9.8004000000000008E-3</v>
      </c>
      <c r="O12388">
        <v>2.0883700000000002E-2</v>
      </c>
      <c r="P12388">
        <v>57.912500000000001</v>
      </c>
      <c r="Q12388">
        <v>1.46383E-2</v>
      </c>
    </row>
    <row r="12389" spans="1:17">
      <c r="A12389" t="s">
        <v>14595</v>
      </c>
      <c r="B12389" t="s">
        <v>2</v>
      </c>
      <c r="C12389" t="s">
        <v>11</v>
      </c>
      <c r="D12389" t="s">
        <v>18</v>
      </c>
      <c r="E12389" t="s">
        <v>70</v>
      </c>
      <c r="F12389" t="s">
        <v>25</v>
      </c>
      <c r="G12389">
        <v>4</v>
      </c>
      <c r="H12389">
        <v>0.73787389999999997</v>
      </c>
      <c r="I12389">
        <v>0.74230130000000005</v>
      </c>
      <c r="J12389">
        <v>4.4273999999999997E-3</v>
      </c>
      <c r="K12389">
        <v>-1.14228E-2</v>
      </c>
      <c r="L12389">
        <v>-2.0584000000000002E-3</v>
      </c>
      <c r="M12389">
        <v>4.4273999999999997E-3</v>
      </c>
      <c r="N12389">
        <v>1.09131E-2</v>
      </c>
      <c r="O12389">
        <v>2.02775E-2</v>
      </c>
      <c r="P12389">
        <v>57.039099999999998</v>
      </c>
      <c r="Q12389">
        <v>1.2368000000000001E-2</v>
      </c>
    </row>
    <row r="12390" spans="1:17">
      <c r="A12390" t="s">
        <v>14596</v>
      </c>
      <c r="B12390" t="s">
        <v>2</v>
      </c>
      <c r="C12390" t="s">
        <v>11</v>
      </c>
      <c r="D12390" t="s">
        <v>18</v>
      </c>
      <c r="E12390" t="s">
        <v>70</v>
      </c>
      <c r="F12390" t="s">
        <v>25</v>
      </c>
      <c r="G12390">
        <v>5</v>
      </c>
      <c r="H12390">
        <v>0.74420149999999996</v>
      </c>
      <c r="I12390">
        <v>0.74688259999999995</v>
      </c>
      <c r="J12390">
        <v>2.6811000000000001E-3</v>
      </c>
      <c r="K12390">
        <v>-1.13338E-2</v>
      </c>
      <c r="L12390">
        <v>-3.0536999999999999E-3</v>
      </c>
      <c r="M12390">
        <v>2.6811000000000001E-3</v>
      </c>
      <c r="N12390">
        <v>8.4159999999999999E-3</v>
      </c>
      <c r="O12390">
        <v>1.6696099999999998E-2</v>
      </c>
      <c r="P12390">
        <v>56.220799999999997</v>
      </c>
      <c r="Q12390">
        <v>1.09359E-2</v>
      </c>
    </row>
    <row r="12391" spans="1:17">
      <c r="A12391" t="s">
        <v>14597</v>
      </c>
      <c r="B12391" t="s">
        <v>2</v>
      </c>
      <c r="C12391" t="s">
        <v>11</v>
      </c>
      <c r="D12391" t="s">
        <v>18</v>
      </c>
      <c r="E12391" t="s">
        <v>70</v>
      </c>
      <c r="F12391" t="s">
        <v>25</v>
      </c>
      <c r="G12391">
        <v>6</v>
      </c>
      <c r="H12391">
        <v>0.82728650000000004</v>
      </c>
      <c r="I12391">
        <v>0.82289469999999998</v>
      </c>
      <c r="J12391">
        <v>-4.3918000000000004E-3</v>
      </c>
      <c r="K12391">
        <v>-2.3783100000000001E-2</v>
      </c>
      <c r="L12391">
        <v>-1.23266E-2</v>
      </c>
      <c r="M12391">
        <v>-4.3918000000000004E-3</v>
      </c>
      <c r="N12391">
        <v>3.5430000000000001E-3</v>
      </c>
      <c r="O12391">
        <v>1.49996E-2</v>
      </c>
      <c r="P12391">
        <v>55.6721</v>
      </c>
      <c r="Q12391">
        <v>1.51311E-2</v>
      </c>
    </row>
    <row r="12392" spans="1:17">
      <c r="A12392" t="s">
        <v>14598</v>
      </c>
      <c r="B12392" t="s">
        <v>2</v>
      </c>
      <c r="C12392" t="s">
        <v>11</v>
      </c>
      <c r="D12392" t="s">
        <v>18</v>
      </c>
      <c r="E12392" t="s">
        <v>70</v>
      </c>
      <c r="F12392" t="s">
        <v>25</v>
      </c>
      <c r="G12392">
        <v>7</v>
      </c>
      <c r="H12392">
        <v>1.0110980000000001</v>
      </c>
      <c r="I12392">
        <v>0.92412589999999994</v>
      </c>
      <c r="J12392">
        <v>-8.6971999999999994E-2</v>
      </c>
      <c r="K12392">
        <v>-0.1094502</v>
      </c>
      <c r="L12392">
        <v>-9.6169900000000003E-2</v>
      </c>
      <c r="M12392">
        <v>-8.6971999999999994E-2</v>
      </c>
      <c r="N12392">
        <v>-7.7774099999999999E-2</v>
      </c>
      <c r="O12392">
        <v>-6.4493800000000004E-2</v>
      </c>
      <c r="P12392">
        <v>56.453600000000002</v>
      </c>
      <c r="Q12392">
        <v>1.7539800000000001E-2</v>
      </c>
    </row>
    <row r="12393" spans="1:17">
      <c r="A12393" t="s">
        <v>14599</v>
      </c>
      <c r="B12393" t="s">
        <v>2</v>
      </c>
      <c r="C12393" t="s">
        <v>11</v>
      </c>
      <c r="D12393" t="s">
        <v>18</v>
      </c>
      <c r="E12393" t="s">
        <v>70</v>
      </c>
      <c r="F12393" t="s">
        <v>25</v>
      </c>
      <c r="G12393">
        <v>8</v>
      </c>
      <c r="H12393">
        <v>1.1658269999999999</v>
      </c>
      <c r="I12393">
        <v>1.0838909999999999</v>
      </c>
      <c r="J12393">
        <v>-8.1935900000000006E-2</v>
      </c>
      <c r="K12393">
        <v>-0.1093812</v>
      </c>
      <c r="L12393">
        <v>-9.3166299999999994E-2</v>
      </c>
      <c r="M12393">
        <v>-8.1935900000000006E-2</v>
      </c>
      <c r="N12393">
        <v>-7.0705500000000004E-2</v>
      </c>
      <c r="O12393">
        <v>-5.4490499999999997E-2</v>
      </c>
      <c r="P12393">
        <v>60.892400000000002</v>
      </c>
      <c r="Q12393">
        <v>2.1415699999999999E-2</v>
      </c>
    </row>
    <row r="12394" spans="1:17">
      <c r="A12394" t="s">
        <v>14600</v>
      </c>
      <c r="B12394" t="s">
        <v>2</v>
      </c>
      <c r="C12394" t="s">
        <v>11</v>
      </c>
      <c r="D12394" t="s">
        <v>18</v>
      </c>
      <c r="E12394" t="s">
        <v>70</v>
      </c>
      <c r="F12394" t="s">
        <v>25</v>
      </c>
      <c r="G12394">
        <v>9</v>
      </c>
      <c r="H12394">
        <v>1.0953980000000001</v>
      </c>
      <c r="I12394">
        <v>1.0649919999999999</v>
      </c>
      <c r="J12394">
        <v>-3.04053E-2</v>
      </c>
      <c r="K12394">
        <v>-6.3634899999999994E-2</v>
      </c>
      <c r="L12394">
        <v>-4.4002600000000003E-2</v>
      </c>
      <c r="M12394">
        <v>-3.04053E-2</v>
      </c>
      <c r="N12394">
        <v>-1.6808E-2</v>
      </c>
      <c r="O12394">
        <v>2.8243000000000001E-3</v>
      </c>
      <c r="P12394">
        <v>64.836500000000001</v>
      </c>
      <c r="Q12394">
        <v>2.5929199999999999E-2</v>
      </c>
    </row>
    <row r="12395" spans="1:17">
      <c r="A12395" t="s">
        <v>14601</v>
      </c>
      <c r="B12395" t="s">
        <v>2</v>
      </c>
      <c r="C12395" t="s">
        <v>11</v>
      </c>
      <c r="D12395" t="s">
        <v>18</v>
      </c>
      <c r="E12395" t="s">
        <v>70</v>
      </c>
      <c r="F12395" t="s">
        <v>25</v>
      </c>
      <c r="G12395">
        <v>10</v>
      </c>
      <c r="H12395">
        <v>1.066354</v>
      </c>
      <c r="I12395">
        <v>1.014424</v>
      </c>
      <c r="J12395">
        <v>-5.19301E-2</v>
      </c>
      <c r="K12395">
        <v>-8.0681799999999998E-2</v>
      </c>
      <c r="L12395">
        <v>-6.3695100000000004E-2</v>
      </c>
      <c r="M12395">
        <v>-5.19301E-2</v>
      </c>
      <c r="N12395">
        <v>-4.0165100000000002E-2</v>
      </c>
      <c r="O12395">
        <v>-2.3178399999999998E-2</v>
      </c>
      <c r="P12395">
        <v>68.517499999999998</v>
      </c>
      <c r="Q12395">
        <v>2.2435099999999999E-2</v>
      </c>
    </row>
    <row r="12396" spans="1:17">
      <c r="A12396" t="s">
        <v>14602</v>
      </c>
      <c r="B12396" t="s">
        <v>2</v>
      </c>
      <c r="C12396" t="s">
        <v>11</v>
      </c>
      <c r="D12396" t="s">
        <v>18</v>
      </c>
      <c r="E12396" t="s">
        <v>70</v>
      </c>
      <c r="F12396" t="s">
        <v>25</v>
      </c>
      <c r="G12396">
        <v>11</v>
      </c>
      <c r="H12396">
        <v>1.037266</v>
      </c>
      <c r="I12396">
        <v>0.98601309999999998</v>
      </c>
      <c r="J12396">
        <v>-5.1253100000000003E-2</v>
      </c>
      <c r="K12396">
        <v>-8.4247199999999994E-2</v>
      </c>
      <c r="L12396">
        <v>-6.4754000000000006E-2</v>
      </c>
      <c r="M12396">
        <v>-5.1253100000000003E-2</v>
      </c>
      <c r="N12396">
        <v>-3.77522E-2</v>
      </c>
      <c r="O12396">
        <v>-1.8259000000000001E-2</v>
      </c>
      <c r="P12396">
        <v>71.870099999999994</v>
      </c>
      <c r="Q12396">
        <v>2.5745400000000002E-2</v>
      </c>
    </row>
    <row r="12397" spans="1:17">
      <c r="A12397" t="s">
        <v>14603</v>
      </c>
      <c r="B12397" t="s">
        <v>2</v>
      </c>
      <c r="C12397" t="s">
        <v>11</v>
      </c>
      <c r="D12397" t="s">
        <v>18</v>
      </c>
      <c r="E12397" t="s">
        <v>70</v>
      </c>
      <c r="F12397" t="s">
        <v>25</v>
      </c>
      <c r="G12397">
        <v>12</v>
      </c>
      <c r="H12397">
        <v>1.0289699999999999</v>
      </c>
      <c r="I12397">
        <v>0.98856339999999998</v>
      </c>
      <c r="J12397">
        <v>-4.04068E-2</v>
      </c>
      <c r="K12397">
        <v>-7.3719400000000004E-2</v>
      </c>
      <c r="L12397">
        <v>-5.4038000000000003E-2</v>
      </c>
      <c r="M12397">
        <v>-4.04068E-2</v>
      </c>
      <c r="N12397">
        <v>-2.6775500000000001E-2</v>
      </c>
      <c r="O12397">
        <v>-7.0940999999999999E-3</v>
      </c>
      <c r="P12397">
        <v>74.828299999999999</v>
      </c>
      <c r="Q12397">
        <v>2.5994E-2</v>
      </c>
    </row>
    <row r="12398" spans="1:17">
      <c r="A12398" t="s">
        <v>14604</v>
      </c>
      <c r="B12398" t="s">
        <v>2</v>
      </c>
      <c r="C12398" t="s">
        <v>11</v>
      </c>
      <c r="D12398" t="s">
        <v>18</v>
      </c>
      <c r="E12398" t="s">
        <v>70</v>
      </c>
      <c r="F12398" t="s">
        <v>25</v>
      </c>
      <c r="G12398">
        <v>13</v>
      </c>
      <c r="H12398">
        <v>0.98870749999999996</v>
      </c>
      <c r="I12398">
        <v>1.0896729999999999</v>
      </c>
      <c r="J12398">
        <v>0.1009656</v>
      </c>
      <c r="K12398">
        <v>6.8077200000000004E-2</v>
      </c>
      <c r="L12398">
        <v>8.7508000000000002E-2</v>
      </c>
      <c r="M12398">
        <v>0.1009656</v>
      </c>
      <c r="N12398">
        <v>0.11442330000000001</v>
      </c>
      <c r="O12398">
        <v>0.1338541</v>
      </c>
      <c r="P12398">
        <v>77.090999999999994</v>
      </c>
      <c r="Q12398">
        <v>2.5662999999999998E-2</v>
      </c>
    </row>
    <row r="12399" spans="1:17">
      <c r="A12399" t="s">
        <v>14605</v>
      </c>
      <c r="B12399" t="s">
        <v>2</v>
      </c>
      <c r="C12399" t="s">
        <v>11</v>
      </c>
      <c r="D12399" t="s">
        <v>18</v>
      </c>
      <c r="E12399" t="s">
        <v>70</v>
      </c>
      <c r="F12399" t="s">
        <v>25</v>
      </c>
      <c r="G12399">
        <v>14</v>
      </c>
      <c r="H12399">
        <v>1.049353</v>
      </c>
      <c r="I12399">
        <v>1.17266</v>
      </c>
      <c r="J12399">
        <v>0.12330770000000001</v>
      </c>
      <c r="K12399">
        <v>8.2870700000000005E-2</v>
      </c>
      <c r="L12399">
        <v>0.1067612</v>
      </c>
      <c r="M12399">
        <v>0.12330770000000001</v>
      </c>
      <c r="N12399">
        <v>0.13985420000000001</v>
      </c>
      <c r="O12399">
        <v>0.1637448</v>
      </c>
      <c r="P12399">
        <v>78.639600000000002</v>
      </c>
      <c r="Q12399">
        <v>3.1553200000000003E-2</v>
      </c>
    </row>
    <row r="12400" spans="1:17">
      <c r="A12400" t="s">
        <v>14606</v>
      </c>
      <c r="B12400" t="s">
        <v>2</v>
      </c>
      <c r="C12400" t="s">
        <v>11</v>
      </c>
      <c r="D12400" t="s">
        <v>18</v>
      </c>
      <c r="E12400" t="s">
        <v>70</v>
      </c>
      <c r="F12400" t="s">
        <v>25</v>
      </c>
      <c r="G12400">
        <v>15</v>
      </c>
      <c r="H12400">
        <v>1.1495230000000001</v>
      </c>
      <c r="I12400">
        <v>1.348827</v>
      </c>
      <c r="J12400">
        <v>0.19930400000000001</v>
      </c>
      <c r="K12400">
        <v>0.15104960000000001</v>
      </c>
      <c r="L12400">
        <v>0.17955869999999999</v>
      </c>
      <c r="M12400">
        <v>0.19930400000000001</v>
      </c>
      <c r="N12400">
        <v>0.2190493</v>
      </c>
      <c r="O12400">
        <v>0.24755830000000001</v>
      </c>
      <c r="P12400">
        <v>79.397400000000005</v>
      </c>
      <c r="Q12400">
        <v>3.7653100000000002E-2</v>
      </c>
    </row>
    <row r="12401" spans="1:17">
      <c r="A12401" t="s">
        <v>14607</v>
      </c>
      <c r="B12401" t="s">
        <v>2</v>
      </c>
      <c r="C12401" t="s">
        <v>11</v>
      </c>
      <c r="D12401" t="s">
        <v>18</v>
      </c>
      <c r="E12401" t="s">
        <v>70</v>
      </c>
      <c r="F12401" t="s">
        <v>25</v>
      </c>
      <c r="G12401">
        <v>16</v>
      </c>
      <c r="H12401">
        <v>1.338044</v>
      </c>
      <c r="I12401">
        <v>1.6023369999999999</v>
      </c>
      <c r="J12401">
        <v>0.2642931</v>
      </c>
      <c r="K12401">
        <v>0.21406269999999999</v>
      </c>
      <c r="L12401">
        <v>0.24373919999999999</v>
      </c>
      <c r="M12401">
        <v>0.2642931</v>
      </c>
      <c r="N12401">
        <v>0.28484700000000002</v>
      </c>
      <c r="O12401">
        <v>0.31452350000000001</v>
      </c>
      <c r="P12401">
        <v>79.405100000000004</v>
      </c>
      <c r="Q12401">
        <v>3.9195000000000001E-2</v>
      </c>
    </row>
    <row r="12402" spans="1:17">
      <c r="A12402" t="s">
        <v>14608</v>
      </c>
      <c r="B12402" t="s">
        <v>2</v>
      </c>
      <c r="C12402" t="s">
        <v>11</v>
      </c>
      <c r="D12402" t="s">
        <v>18</v>
      </c>
      <c r="E12402" t="s">
        <v>70</v>
      </c>
      <c r="F12402" t="s">
        <v>25</v>
      </c>
      <c r="G12402">
        <v>17</v>
      </c>
      <c r="H12402">
        <v>1.5105200000000001</v>
      </c>
      <c r="I12402">
        <v>1.778713</v>
      </c>
      <c r="J12402">
        <v>0.26819340000000003</v>
      </c>
      <c r="K12402">
        <v>0.2163505</v>
      </c>
      <c r="L12402">
        <v>0.2469797</v>
      </c>
      <c r="M12402">
        <v>0.26819340000000003</v>
      </c>
      <c r="N12402">
        <v>0.28940709999999997</v>
      </c>
      <c r="O12402">
        <v>0.3200364</v>
      </c>
      <c r="P12402">
        <v>78.892200000000003</v>
      </c>
      <c r="Q12402">
        <v>4.0453299999999998E-2</v>
      </c>
    </row>
    <row r="12403" spans="1:17">
      <c r="A12403" t="s">
        <v>14609</v>
      </c>
      <c r="B12403" t="s">
        <v>2</v>
      </c>
      <c r="C12403" t="s">
        <v>11</v>
      </c>
      <c r="D12403" t="s">
        <v>18</v>
      </c>
      <c r="E12403" t="s">
        <v>70</v>
      </c>
      <c r="F12403" t="s">
        <v>25</v>
      </c>
      <c r="G12403">
        <v>18</v>
      </c>
      <c r="H12403">
        <v>1.580532</v>
      </c>
      <c r="I12403">
        <v>1.7628189999999999</v>
      </c>
      <c r="J12403">
        <v>0.18228730000000001</v>
      </c>
      <c r="K12403">
        <v>0.12686439999999999</v>
      </c>
      <c r="L12403">
        <v>0.15960869999999999</v>
      </c>
      <c r="M12403">
        <v>0.18228730000000001</v>
      </c>
      <c r="N12403">
        <v>0.20496590000000001</v>
      </c>
      <c r="O12403">
        <v>0.23771030000000001</v>
      </c>
      <c r="P12403">
        <v>77.648700000000005</v>
      </c>
      <c r="Q12403">
        <v>4.3246800000000002E-2</v>
      </c>
    </row>
    <row r="12404" spans="1:17">
      <c r="A12404" t="s">
        <v>14610</v>
      </c>
      <c r="B12404" t="s">
        <v>2</v>
      </c>
      <c r="C12404" t="s">
        <v>11</v>
      </c>
      <c r="D12404" t="s">
        <v>18</v>
      </c>
      <c r="E12404" t="s">
        <v>70</v>
      </c>
      <c r="F12404" t="s">
        <v>25</v>
      </c>
      <c r="G12404">
        <v>19</v>
      </c>
      <c r="H12404">
        <v>1.686761</v>
      </c>
      <c r="I12404">
        <v>1.7074009999999999</v>
      </c>
      <c r="J12404">
        <v>2.0640599999999999E-2</v>
      </c>
      <c r="K12404">
        <v>-3.09795E-2</v>
      </c>
      <c r="L12404">
        <v>-4.819E-4</v>
      </c>
      <c r="M12404">
        <v>2.0640599999999999E-2</v>
      </c>
      <c r="N12404">
        <v>4.1763099999999997E-2</v>
      </c>
      <c r="O12404">
        <v>7.2260599999999994E-2</v>
      </c>
      <c r="P12404">
        <v>75.497600000000006</v>
      </c>
      <c r="Q12404">
        <v>4.0279299999999997E-2</v>
      </c>
    </row>
    <row r="12405" spans="1:17">
      <c r="A12405" t="s">
        <v>14611</v>
      </c>
      <c r="B12405" t="s">
        <v>2</v>
      </c>
      <c r="C12405" t="s">
        <v>11</v>
      </c>
      <c r="D12405" t="s">
        <v>18</v>
      </c>
      <c r="E12405" t="s">
        <v>70</v>
      </c>
      <c r="F12405" t="s">
        <v>25</v>
      </c>
      <c r="G12405">
        <v>20</v>
      </c>
      <c r="H12405">
        <v>1.703878</v>
      </c>
      <c r="I12405">
        <v>1.6238919999999999</v>
      </c>
      <c r="J12405">
        <v>-7.9986399999999999E-2</v>
      </c>
      <c r="K12405">
        <v>-0.13408020000000001</v>
      </c>
      <c r="L12405">
        <v>-0.10212110000000001</v>
      </c>
      <c r="M12405">
        <v>-7.9986399999999999E-2</v>
      </c>
      <c r="N12405">
        <v>-5.7851600000000003E-2</v>
      </c>
      <c r="O12405">
        <v>-2.5892600000000002E-2</v>
      </c>
      <c r="P12405">
        <v>72.544200000000004</v>
      </c>
      <c r="Q12405">
        <v>4.22096E-2</v>
      </c>
    </row>
    <row r="12406" spans="1:17">
      <c r="A12406" t="s">
        <v>14612</v>
      </c>
      <c r="B12406" t="s">
        <v>2</v>
      </c>
      <c r="C12406" t="s">
        <v>11</v>
      </c>
      <c r="D12406" t="s">
        <v>18</v>
      </c>
      <c r="E12406" t="s">
        <v>70</v>
      </c>
      <c r="F12406" t="s">
        <v>25</v>
      </c>
      <c r="G12406">
        <v>21</v>
      </c>
      <c r="H12406">
        <v>1.575744</v>
      </c>
      <c r="I12406">
        <v>1.53694</v>
      </c>
      <c r="J12406">
        <v>-3.8803299999999999E-2</v>
      </c>
      <c r="K12406">
        <v>-8.5310399999999995E-2</v>
      </c>
      <c r="L12406">
        <v>-5.7833599999999999E-2</v>
      </c>
      <c r="M12406">
        <v>-3.8803299999999999E-2</v>
      </c>
      <c r="N12406">
        <v>-1.97729E-2</v>
      </c>
      <c r="O12406">
        <v>7.7038000000000002E-3</v>
      </c>
      <c r="P12406">
        <v>68.503200000000007</v>
      </c>
      <c r="Q12406">
        <v>3.6289700000000001E-2</v>
      </c>
    </row>
    <row r="12407" spans="1:17">
      <c r="A12407" t="s">
        <v>14613</v>
      </c>
      <c r="B12407" t="s">
        <v>2</v>
      </c>
      <c r="C12407" t="s">
        <v>11</v>
      </c>
      <c r="D12407" t="s">
        <v>18</v>
      </c>
      <c r="E12407" t="s">
        <v>70</v>
      </c>
      <c r="F12407" t="s">
        <v>25</v>
      </c>
      <c r="G12407">
        <v>22</v>
      </c>
      <c r="H12407">
        <v>1.391505</v>
      </c>
      <c r="I12407">
        <v>1.4005590000000001</v>
      </c>
      <c r="J12407">
        <v>9.0544000000000006E-3</v>
      </c>
      <c r="K12407">
        <v>-2.93519E-2</v>
      </c>
      <c r="L12407">
        <v>-6.6611999999999999E-3</v>
      </c>
      <c r="M12407">
        <v>9.0544000000000006E-3</v>
      </c>
      <c r="N12407">
        <v>2.4769900000000001E-2</v>
      </c>
      <c r="O12407">
        <v>4.7460599999999999E-2</v>
      </c>
      <c r="P12407">
        <v>65.1541</v>
      </c>
      <c r="Q12407">
        <v>2.9968600000000001E-2</v>
      </c>
    </row>
    <row r="12408" spans="1:17">
      <c r="A12408" t="s">
        <v>14614</v>
      </c>
      <c r="B12408" t="s">
        <v>2</v>
      </c>
      <c r="C12408" t="s">
        <v>11</v>
      </c>
      <c r="D12408" t="s">
        <v>18</v>
      </c>
      <c r="E12408" t="s">
        <v>70</v>
      </c>
      <c r="F12408" t="s">
        <v>25</v>
      </c>
      <c r="G12408">
        <v>23</v>
      </c>
      <c r="H12408">
        <v>1.1872590000000001</v>
      </c>
      <c r="I12408">
        <v>1.2017679999999999</v>
      </c>
      <c r="J12408">
        <v>1.45086E-2</v>
      </c>
      <c r="K12408">
        <v>-1.3991399999999999E-2</v>
      </c>
      <c r="L12408">
        <v>2.8467000000000002E-3</v>
      </c>
      <c r="M12408">
        <v>1.45086E-2</v>
      </c>
      <c r="N12408">
        <v>2.6170599999999999E-2</v>
      </c>
      <c r="O12408">
        <v>4.3008600000000001E-2</v>
      </c>
      <c r="P12408">
        <v>63.118899999999996</v>
      </c>
      <c r="Q12408">
        <v>2.22387E-2</v>
      </c>
    </row>
    <row r="12409" spans="1:17">
      <c r="A12409" t="s">
        <v>14615</v>
      </c>
      <c r="B12409" t="s">
        <v>2</v>
      </c>
      <c r="C12409" t="s">
        <v>11</v>
      </c>
      <c r="D12409" t="s">
        <v>18</v>
      </c>
      <c r="E12409" t="s">
        <v>70</v>
      </c>
      <c r="F12409" t="s">
        <v>25</v>
      </c>
      <c r="G12409">
        <v>24</v>
      </c>
      <c r="H12409">
        <v>0.95876930000000005</v>
      </c>
      <c r="I12409">
        <v>1.0244329999999999</v>
      </c>
      <c r="J12409">
        <v>6.5664200000000006E-2</v>
      </c>
      <c r="K12409">
        <v>3.93535E-2</v>
      </c>
      <c r="L12409">
        <v>5.4898099999999998E-2</v>
      </c>
      <c r="M12409">
        <v>6.5664200000000006E-2</v>
      </c>
      <c r="N12409">
        <v>7.6430300000000007E-2</v>
      </c>
      <c r="O12409">
        <v>9.1975000000000001E-2</v>
      </c>
      <c r="P12409">
        <v>61.656999999999996</v>
      </c>
      <c r="Q12409">
        <v>2.0530400000000001E-2</v>
      </c>
    </row>
    <row r="12410" spans="1:17">
      <c r="A12410" t="s">
        <v>14616</v>
      </c>
      <c r="B12410" t="s">
        <v>2</v>
      </c>
      <c r="C12410" t="s">
        <v>11</v>
      </c>
      <c r="D12410" t="s">
        <v>18</v>
      </c>
      <c r="E12410" t="s">
        <v>70</v>
      </c>
      <c r="F12410" t="s">
        <v>26</v>
      </c>
      <c r="G12410">
        <v>1</v>
      </c>
      <c r="H12410">
        <v>0.88620259999999995</v>
      </c>
      <c r="I12410">
        <v>0.89302429999999999</v>
      </c>
      <c r="J12410">
        <v>6.8215999999999997E-3</v>
      </c>
      <c r="K12410">
        <v>-8.9151000000000005E-3</v>
      </c>
      <c r="L12410">
        <v>3.8230000000000002E-4</v>
      </c>
      <c r="M12410">
        <v>6.8215999999999997E-3</v>
      </c>
      <c r="N12410">
        <v>1.3261E-2</v>
      </c>
      <c r="O12410">
        <v>2.2558399999999999E-2</v>
      </c>
      <c r="P12410">
        <v>62.409300000000002</v>
      </c>
      <c r="Q12410">
        <v>1.2279399999999999E-2</v>
      </c>
    </row>
    <row r="12411" spans="1:17">
      <c r="A12411" t="s">
        <v>14617</v>
      </c>
      <c r="B12411" t="s">
        <v>2</v>
      </c>
      <c r="C12411" t="s">
        <v>11</v>
      </c>
      <c r="D12411" t="s">
        <v>18</v>
      </c>
      <c r="E12411" t="s">
        <v>70</v>
      </c>
      <c r="F12411" t="s">
        <v>26</v>
      </c>
      <c r="G12411">
        <v>2</v>
      </c>
      <c r="H12411">
        <v>0.81160949999999998</v>
      </c>
      <c r="I12411">
        <v>0.79343920000000001</v>
      </c>
      <c r="J12411">
        <v>-1.81703E-2</v>
      </c>
      <c r="K12411">
        <v>-3.0015400000000001E-2</v>
      </c>
      <c r="L12411">
        <v>-2.3017200000000002E-2</v>
      </c>
      <c r="M12411">
        <v>-1.81703E-2</v>
      </c>
      <c r="N12411">
        <v>-1.3323399999999999E-2</v>
      </c>
      <c r="O12411">
        <v>-6.3252999999999998E-3</v>
      </c>
      <c r="P12411">
        <v>60.692799999999998</v>
      </c>
      <c r="Q12411">
        <v>9.2426999999999995E-3</v>
      </c>
    </row>
    <row r="12412" spans="1:17">
      <c r="A12412" t="s">
        <v>14618</v>
      </c>
      <c r="B12412" t="s">
        <v>2</v>
      </c>
      <c r="C12412" t="s">
        <v>11</v>
      </c>
      <c r="D12412" t="s">
        <v>18</v>
      </c>
      <c r="E12412" t="s">
        <v>70</v>
      </c>
      <c r="F12412" t="s">
        <v>26</v>
      </c>
      <c r="G12412">
        <v>3</v>
      </c>
      <c r="H12412">
        <v>0.79071619999999998</v>
      </c>
      <c r="I12412">
        <v>0.74358959999999996</v>
      </c>
      <c r="J12412">
        <v>-4.7126500000000002E-2</v>
      </c>
      <c r="K12412">
        <v>-5.8556299999999999E-2</v>
      </c>
      <c r="L12412">
        <v>-5.1803500000000002E-2</v>
      </c>
      <c r="M12412">
        <v>-4.7126500000000002E-2</v>
      </c>
      <c r="N12412">
        <v>-4.2449500000000001E-2</v>
      </c>
      <c r="O12412">
        <v>-3.5696699999999998E-2</v>
      </c>
      <c r="P12412">
        <v>59.6907</v>
      </c>
      <c r="Q12412">
        <v>8.9186999999999999E-3</v>
      </c>
    </row>
    <row r="12413" spans="1:17">
      <c r="A12413" t="s">
        <v>14619</v>
      </c>
      <c r="B12413" t="s">
        <v>2</v>
      </c>
      <c r="C12413" t="s">
        <v>11</v>
      </c>
      <c r="D12413" t="s">
        <v>18</v>
      </c>
      <c r="E12413" t="s">
        <v>70</v>
      </c>
      <c r="F12413" t="s">
        <v>26</v>
      </c>
      <c r="G12413">
        <v>4</v>
      </c>
      <c r="H12413">
        <v>0.77716260000000004</v>
      </c>
      <c r="I12413">
        <v>0.72415589999999996</v>
      </c>
      <c r="J12413">
        <v>-5.3006699999999997E-2</v>
      </c>
      <c r="K12413">
        <v>-6.5459100000000006E-2</v>
      </c>
      <c r="L12413">
        <v>-5.8102099999999997E-2</v>
      </c>
      <c r="M12413">
        <v>-5.3006699999999997E-2</v>
      </c>
      <c r="N12413">
        <v>-4.7911299999999997E-2</v>
      </c>
      <c r="O12413">
        <v>-4.0554399999999997E-2</v>
      </c>
      <c r="P12413">
        <v>58.83</v>
      </c>
      <c r="Q12413">
        <v>9.7166000000000006E-3</v>
      </c>
    </row>
    <row r="12414" spans="1:17">
      <c r="A12414" t="s">
        <v>14620</v>
      </c>
      <c r="B12414" t="s">
        <v>2</v>
      </c>
      <c r="C12414" t="s">
        <v>11</v>
      </c>
      <c r="D12414" t="s">
        <v>18</v>
      </c>
      <c r="E12414" t="s">
        <v>70</v>
      </c>
      <c r="F12414" t="s">
        <v>26</v>
      </c>
      <c r="G12414">
        <v>5</v>
      </c>
      <c r="H12414">
        <v>0.80717269999999997</v>
      </c>
      <c r="I12414">
        <v>0.74749900000000002</v>
      </c>
      <c r="J12414">
        <v>-5.9673700000000003E-2</v>
      </c>
      <c r="K12414">
        <v>-7.1482900000000002E-2</v>
      </c>
      <c r="L12414">
        <v>-6.4505900000000005E-2</v>
      </c>
      <c r="M12414">
        <v>-5.9673700000000003E-2</v>
      </c>
      <c r="N12414">
        <v>-5.4841500000000001E-2</v>
      </c>
      <c r="O12414">
        <v>-4.7864499999999997E-2</v>
      </c>
      <c r="P12414">
        <v>57.999699999999997</v>
      </c>
      <c r="Q12414">
        <v>9.2148000000000004E-3</v>
      </c>
    </row>
    <row r="12415" spans="1:17">
      <c r="A12415" t="s">
        <v>14621</v>
      </c>
      <c r="B12415" t="s">
        <v>2</v>
      </c>
      <c r="C12415" t="s">
        <v>11</v>
      </c>
      <c r="D12415" t="s">
        <v>18</v>
      </c>
      <c r="E12415" t="s">
        <v>70</v>
      </c>
      <c r="F12415" t="s">
        <v>26</v>
      </c>
      <c r="G12415">
        <v>6</v>
      </c>
      <c r="H12415">
        <v>0.88243090000000002</v>
      </c>
      <c r="I12415">
        <v>0.81055659999999996</v>
      </c>
      <c r="J12415">
        <v>-7.1874199999999999E-2</v>
      </c>
      <c r="K12415">
        <v>-8.38613E-2</v>
      </c>
      <c r="L12415">
        <v>-7.6779299999999995E-2</v>
      </c>
      <c r="M12415">
        <v>-7.1874199999999999E-2</v>
      </c>
      <c r="N12415">
        <v>-6.6969200000000007E-2</v>
      </c>
      <c r="O12415">
        <v>-5.9887099999999999E-2</v>
      </c>
      <c r="P12415">
        <v>57.323700000000002</v>
      </c>
      <c r="Q12415">
        <v>9.3536000000000001E-3</v>
      </c>
    </row>
    <row r="12416" spans="1:17">
      <c r="A12416" t="s">
        <v>14622</v>
      </c>
      <c r="B12416" t="s">
        <v>2</v>
      </c>
      <c r="C12416" t="s">
        <v>11</v>
      </c>
      <c r="D12416" t="s">
        <v>18</v>
      </c>
      <c r="E12416" t="s">
        <v>70</v>
      </c>
      <c r="F12416" t="s">
        <v>26</v>
      </c>
      <c r="G12416">
        <v>7</v>
      </c>
      <c r="H12416">
        <v>1.0025949999999999</v>
      </c>
      <c r="I12416">
        <v>0.94131229999999999</v>
      </c>
      <c r="J12416">
        <v>-6.1282999999999997E-2</v>
      </c>
      <c r="K12416">
        <v>-7.5576299999999999E-2</v>
      </c>
      <c r="L12416">
        <v>-6.7131700000000002E-2</v>
      </c>
      <c r="M12416">
        <v>-6.1282999999999997E-2</v>
      </c>
      <c r="N12416">
        <v>-5.5434299999999999E-2</v>
      </c>
      <c r="O12416">
        <v>-4.6989700000000002E-2</v>
      </c>
      <c r="P12416">
        <v>58.103099999999998</v>
      </c>
      <c r="Q12416">
        <v>1.1153100000000001E-2</v>
      </c>
    </row>
    <row r="12417" spans="1:17">
      <c r="A12417" t="s">
        <v>14623</v>
      </c>
      <c r="B12417" t="s">
        <v>2</v>
      </c>
      <c r="C12417" t="s">
        <v>11</v>
      </c>
      <c r="D12417" t="s">
        <v>18</v>
      </c>
      <c r="E12417" t="s">
        <v>70</v>
      </c>
      <c r="F12417" t="s">
        <v>26</v>
      </c>
      <c r="G12417">
        <v>8</v>
      </c>
      <c r="H12417">
        <v>1.0963780000000001</v>
      </c>
      <c r="I12417">
        <v>1.0290619999999999</v>
      </c>
      <c r="J12417">
        <v>-6.7316000000000001E-2</v>
      </c>
      <c r="K12417">
        <v>-8.5592100000000004E-2</v>
      </c>
      <c r="L12417">
        <v>-7.4794399999999997E-2</v>
      </c>
      <c r="M12417">
        <v>-6.7316000000000001E-2</v>
      </c>
      <c r="N12417">
        <v>-5.9837500000000002E-2</v>
      </c>
      <c r="O12417">
        <v>-4.9039800000000001E-2</v>
      </c>
      <c r="P12417">
        <v>61.73</v>
      </c>
      <c r="Q12417">
        <v>1.42609E-2</v>
      </c>
    </row>
    <row r="12418" spans="1:17">
      <c r="A12418" t="s">
        <v>14624</v>
      </c>
      <c r="B12418" t="s">
        <v>2</v>
      </c>
      <c r="C12418" t="s">
        <v>11</v>
      </c>
      <c r="D12418" t="s">
        <v>18</v>
      </c>
      <c r="E12418" t="s">
        <v>70</v>
      </c>
      <c r="F12418" t="s">
        <v>26</v>
      </c>
      <c r="G12418">
        <v>9</v>
      </c>
      <c r="H12418">
        <v>1.1489419999999999</v>
      </c>
      <c r="I12418">
        <v>0.94291179999999997</v>
      </c>
      <c r="J12418">
        <v>-0.20603050000000001</v>
      </c>
      <c r="K12418">
        <v>-0.22196469999999999</v>
      </c>
      <c r="L12418">
        <v>-0.21255070000000001</v>
      </c>
      <c r="M12418">
        <v>-0.20603050000000001</v>
      </c>
      <c r="N12418">
        <v>-0.1995104</v>
      </c>
      <c r="O12418">
        <v>-0.1900964</v>
      </c>
      <c r="P12418">
        <v>65.946399999999997</v>
      </c>
      <c r="Q12418">
        <v>1.24335E-2</v>
      </c>
    </row>
    <row r="12419" spans="1:17">
      <c r="A12419" t="s">
        <v>14625</v>
      </c>
      <c r="B12419" t="s">
        <v>2</v>
      </c>
      <c r="C12419" t="s">
        <v>11</v>
      </c>
      <c r="D12419" t="s">
        <v>18</v>
      </c>
      <c r="E12419" t="s">
        <v>70</v>
      </c>
      <c r="F12419" t="s">
        <v>26</v>
      </c>
      <c r="G12419">
        <v>10</v>
      </c>
      <c r="H12419">
        <v>1.1646399999999999</v>
      </c>
      <c r="I12419">
        <v>0.95277659999999997</v>
      </c>
      <c r="J12419">
        <v>-0.2118632</v>
      </c>
      <c r="K12419">
        <v>-0.22883970000000001</v>
      </c>
      <c r="L12419">
        <v>-0.2188098</v>
      </c>
      <c r="M12419">
        <v>-0.2118632</v>
      </c>
      <c r="N12419">
        <v>-0.2049166</v>
      </c>
      <c r="O12419">
        <v>-0.1948867</v>
      </c>
      <c r="P12419">
        <v>69.457999999999998</v>
      </c>
      <c r="Q12419">
        <v>1.32468E-2</v>
      </c>
    </row>
    <row r="12420" spans="1:17">
      <c r="A12420" t="s">
        <v>14626</v>
      </c>
      <c r="B12420" t="s">
        <v>2</v>
      </c>
      <c r="C12420" t="s">
        <v>11</v>
      </c>
      <c r="D12420" t="s">
        <v>18</v>
      </c>
      <c r="E12420" t="s">
        <v>70</v>
      </c>
      <c r="F12420" t="s">
        <v>26</v>
      </c>
      <c r="G12420">
        <v>11</v>
      </c>
      <c r="H12420">
        <v>1.1397200000000001</v>
      </c>
      <c r="I12420">
        <v>0.97648849999999998</v>
      </c>
      <c r="J12420">
        <v>-0.1632316</v>
      </c>
      <c r="K12420">
        <v>-0.1807211</v>
      </c>
      <c r="L12420">
        <v>-0.17038809999999999</v>
      </c>
      <c r="M12420">
        <v>-0.1632316</v>
      </c>
      <c r="N12420">
        <v>-0.15607499999999999</v>
      </c>
      <c r="O12420">
        <v>-0.14574210000000001</v>
      </c>
      <c r="P12420">
        <v>72.470100000000002</v>
      </c>
      <c r="Q12420">
        <v>1.3647100000000001E-2</v>
      </c>
    </row>
    <row r="12421" spans="1:17">
      <c r="A12421" t="s">
        <v>14627</v>
      </c>
      <c r="B12421" t="s">
        <v>2</v>
      </c>
      <c r="C12421" t="s">
        <v>11</v>
      </c>
      <c r="D12421" t="s">
        <v>18</v>
      </c>
      <c r="E12421" t="s">
        <v>70</v>
      </c>
      <c r="F12421" t="s">
        <v>26</v>
      </c>
      <c r="G12421">
        <v>12</v>
      </c>
      <c r="H12421">
        <v>1.1002590000000001</v>
      </c>
      <c r="I12421">
        <v>1.05078</v>
      </c>
      <c r="J12421">
        <v>-4.9479000000000002E-2</v>
      </c>
      <c r="K12421">
        <v>-6.7032499999999995E-2</v>
      </c>
      <c r="L12421">
        <v>-5.6661700000000002E-2</v>
      </c>
      <c r="M12421">
        <v>-4.9479000000000002E-2</v>
      </c>
      <c r="N12421">
        <v>-4.2296199999999999E-2</v>
      </c>
      <c r="O12421">
        <v>-3.1925500000000002E-2</v>
      </c>
      <c r="P12421">
        <v>75.102900000000005</v>
      </c>
      <c r="Q12421">
        <v>1.36971E-2</v>
      </c>
    </row>
    <row r="12422" spans="1:17">
      <c r="A12422" t="s">
        <v>14628</v>
      </c>
      <c r="B12422" t="s">
        <v>2</v>
      </c>
      <c r="C12422" t="s">
        <v>11</v>
      </c>
      <c r="D12422" t="s">
        <v>18</v>
      </c>
      <c r="E12422" t="s">
        <v>70</v>
      </c>
      <c r="F12422" t="s">
        <v>26</v>
      </c>
      <c r="G12422">
        <v>13</v>
      </c>
      <c r="H12422">
        <v>1.0831409999999999</v>
      </c>
      <c r="I12422">
        <v>1.176347</v>
      </c>
      <c r="J12422">
        <v>9.3206300000000006E-2</v>
      </c>
      <c r="K12422">
        <v>7.5607199999999999E-2</v>
      </c>
      <c r="L12422">
        <v>8.6004899999999995E-2</v>
      </c>
      <c r="M12422">
        <v>9.3206300000000006E-2</v>
      </c>
      <c r="N12422">
        <v>0.1004076</v>
      </c>
      <c r="O12422">
        <v>0.1108053</v>
      </c>
      <c r="P12422">
        <v>77.274699999999996</v>
      </c>
      <c r="Q12422">
        <v>1.3732599999999999E-2</v>
      </c>
    </row>
    <row r="12423" spans="1:17">
      <c r="A12423" t="s">
        <v>14629</v>
      </c>
      <c r="B12423" t="s">
        <v>2</v>
      </c>
      <c r="C12423" t="s">
        <v>11</v>
      </c>
      <c r="D12423" t="s">
        <v>18</v>
      </c>
      <c r="E12423" t="s">
        <v>70</v>
      </c>
      <c r="F12423" t="s">
        <v>26</v>
      </c>
      <c r="G12423">
        <v>14</v>
      </c>
      <c r="H12423">
        <v>1.1504110000000001</v>
      </c>
      <c r="I12423">
        <v>1.3188059999999999</v>
      </c>
      <c r="J12423">
        <v>0.1683955</v>
      </c>
      <c r="K12423">
        <v>0.1506237</v>
      </c>
      <c r="L12423">
        <v>0.1611234</v>
      </c>
      <c r="M12423">
        <v>0.1683955</v>
      </c>
      <c r="N12423">
        <v>0.17566760000000001</v>
      </c>
      <c r="O12423">
        <v>0.18616730000000001</v>
      </c>
      <c r="P12423">
        <v>78.754900000000006</v>
      </c>
      <c r="Q12423">
        <v>1.38674E-2</v>
      </c>
    </row>
    <row r="12424" spans="1:17">
      <c r="A12424" t="s">
        <v>14630</v>
      </c>
      <c r="B12424" t="s">
        <v>2</v>
      </c>
      <c r="C12424" t="s">
        <v>11</v>
      </c>
      <c r="D12424" t="s">
        <v>18</v>
      </c>
      <c r="E12424" t="s">
        <v>70</v>
      </c>
      <c r="F12424" t="s">
        <v>26</v>
      </c>
      <c r="G12424">
        <v>15</v>
      </c>
      <c r="H12424">
        <v>1.3002400000000001</v>
      </c>
      <c r="I12424">
        <v>1.520778</v>
      </c>
      <c r="J12424">
        <v>0.22053790000000001</v>
      </c>
      <c r="K12424">
        <v>0.20107040000000001</v>
      </c>
      <c r="L12424">
        <v>0.21257200000000001</v>
      </c>
      <c r="M12424">
        <v>0.22053790000000001</v>
      </c>
      <c r="N12424">
        <v>0.22850390000000001</v>
      </c>
      <c r="O12424">
        <v>0.24000550000000001</v>
      </c>
      <c r="P12424">
        <v>79.753500000000003</v>
      </c>
      <c r="Q12424">
        <v>1.51906E-2</v>
      </c>
    </row>
    <row r="12425" spans="1:17">
      <c r="A12425" t="s">
        <v>14631</v>
      </c>
      <c r="B12425" t="s">
        <v>2</v>
      </c>
      <c r="C12425" t="s">
        <v>11</v>
      </c>
      <c r="D12425" t="s">
        <v>18</v>
      </c>
      <c r="E12425" t="s">
        <v>70</v>
      </c>
      <c r="F12425" t="s">
        <v>26</v>
      </c>
      <c r="G12425">
        <v>16</v>
      </c>
      <c r="H12425">
        <v>1.4917800000000001</v>
      </c>
      <c r="I12425">
        <v>1.731768</v>
      </c>
      <c r="J12425">
        <v>0.23998849999999999</v>
      </c>
      <c r="K12425">
        <v>0.2185433</v>
      </c>
      <c r="L12425">
        <v>0.23121330000000001</v>
      </c>
      <c r="M12425">
        <v>0.23998849999999999</v>
      </c>
      <c r="N12425">
        <v>0.2487637</v>
      </c>
      <c r="O12425">
        <v>0.26143379999999999</v>
      </c>
      <c r="P12425">
        <v>80.313699999999997</v>
      </c>
      <c r="Q12425">
        <v>1.67338E-2</v>
      </c>
    </row>
    <row r="12426" spans="1:17">
      <c r="A12426" t="s">
        <v>14632</v>
      </c>
      <c r="B12426" t="s">
        <v>2</v>
      </c>
      <c r="C12426" t="s">
        <v>11</v>
      </c>
      <c r="D12426" t="s">
        <v>18</v>
      </c>
      <c r="E12426" t="s">
        <v>70</v>
      </c>
      <c r="F12426" t="s">
        <v>26</v>
      </c>
      <c r="G12426">
        <v>17</v>
      </c>
      <c r="H12426">
        <v>1.6912590000000001</v>
      </c>
      <c r="I12426">
        <v>1.9167460000000001</v>
      </c>
      <c r="J12426">
        <v>0.22548670000000001</v>
      </c>
      <c r="K12426">
        <v>0.20367769999999999</v>
      </c>
      <c r="L12426">
        <v>0.21656259999999999</v>
      </c>
      <c r="M12426">
        <v>0.22548670000000001</v>
      </c>
      <c r="N12426">
        <v>0.2344107</v>
      </c>
      <c r="O12426">
        <v>0.2472956</v>
      </c>
      <c r="P12426">
        <v>80.222499999999997</v>
      </c>
      <c r="Q12426">
        <v>1.7017600000000001E-2</v>
      </c>
    </row>
    <row r="12427" spans="1:17">
      <c r="A12427" t="s">
        <v>14633</v>
      </c>
      <c r="B12427" t="s">
        <v>2</v>
      </c>
      <c r="C12427" t="s">
        <v>11</v>
      </c>
      <c r="D12427" t="s">
        <v>18</v>
      </c>
      <c r="E12427" t="s">
        <v>70</v>
      </c>
      <c r="F12427" t="s">
        <v>26</v>
      </c>
      <c r="G12427">
        <v>18</v>
      </c>
      <c r="H12427">
        <v>1.8755759999999999</v>
      </c>
      <c r="I12427">
        <v>2.0652330000000001</v>
      </c>
      <c r="J12427">
        <v>0.18965679999999999</v>
      </c>
      <c r="K12427">
        <v>0.16607739999999999</v>
      </c>
      <c r="L12427">
        <v>0.18000830000000001</v>
      </c>
      <c r="M12427">
        <v>0.18965679999999999</v>
      </c>
      <c r="N12427">
        <v>0.19930529999999999</v>
      </c>
      <c r="O12427">
        <v>0.21323619999999999</v>
      </c>
      <c r="P12427">
        <v>79.522900000000007</v>
      </c>
      <c r="Q12427">
        <v>1.8399100000000002E-2</v>
      </c>
    </row>
    <row r="12428" spans="1:17">
      <c r="A12428" t="s">
        <v>14634</v>
      </c>
      <c r="B12428" t="s">
        <v>2</v>
      </c>
      <c r="C12428" t="s">
        <v>11</v>
      </c>
      <c r="D12428" t="s">
        <v>18</v>
      </c>
      <c r="E12428" t="s">
        <v>70</v>
      </c>
      <c r="F12428" t="s">
        <v>26</v>
      </c>
      <c r="G12428">
        <v>19</v>
      </c>
      <c r="H12428">
        <v>2.113998</v>
      </c>
      <c r="I12428">
        <v>2.0674100000000002</v>
      </c>
      <c r="J12428">
        <v>-4.6588699999999997E-2</v>
      </c>
      <c r="K12428">
        <v>-7.06233E-2</v>
      </c>
      <c r="L12428">
        <v>-5.6423500000000001E-2</v>
      </c>
      <c r="M12428">
        <v>-4.6588699999999997E-2</v>
      </c>
      <c r="N12428">
        <v>-3.6753899999999999E-2</v>
      </c>
      <c r="O12428">
        <v>-2.2554100000000001E-2</v>
      </c>
      <c r="P12428">
        <v>77.960800000000006</v>
      </c>
      <c r="Q12428">
        <v>1.8754300000000002E-2</v>
      </c>
    </row>
    <row r="12429" spans="1:17">
      <c r="A12429" t="s">
        <v>14635</v>
      </c>
      <c r="B12429" t="s">
        <v>2</v>
      </c>
      <c r="C12429" t="s">
        <v>11</v>
      </c>
      <c r="D12429" t="s">
        <v>18</v>
      </c>
      <c r="E12429" t="s">
        <v>70</v>
      </c>
      <c r="F12429" t="s">
        <v>26</v>
      </c>
      <c r="G12429">
        <v>20</v>
      </c>
      <c r="H12429">
        <v>2.0922399999999999</v>
      </c>
      <c r="I12429">
        <v>1.9665029999999999</v>
      </c>
      <c r="J12429">
        <v>-0.12573699999999999</v>
      </c>
      <c r="K12429">
        <v>-0.1481304</v>
      </c>
      <c r="L12429">
        <v>-0.1349002</v>
      </c>
      <c r="M12429">
        <v>-0.12573699999999999</v>
      </c>
      <c r="N12429">
        <v>-0.11657380000000001</v>
      </c>
      <c r="O12429">
        <v>-0.1033435</v>
      </c>
      <c r="P12429">
        <v>75.163399999999996</v>
      </c>
      <c r="Q12429">
        <v>1.7473700000000002E-2</v>
      </c>
    </row>
    <row r="12430" spans="1:17">
      <c r="A12430" t="s">
        <v>14636</v>
      </c>
      <c r="B12430" t="s">
        <v>2</v>
      </c>
      <c r="C12430" t="s">
        <v>11</v>
      </c>
      <c r="D12430" t="s">
        <v>18</v>
      </c>
      <c r="E12430" t="s">
        <v>70</v>
      </c>
      <c r="F12430" t="s">
        <v>26</v>
      </c>
      <c r="G12430">
        <v>21</v>
      </c>
      <c r="H12430">
        <v>1.972224</v>
      </c>
      <c r="I12430">
        <v>1.9641740000000001</v>
      </c>
      <c r="J12430">
        <v>-8.0502000000000004E-3</v>
      </c>
      <c r="K12430">
        <v>-3.2458899999999999E-2</v>
      </c>
      <c r="L12430">
        <v>-1.8038100000000001E-2</v>
      </c>
      <c r="M12430">
        <v>-8.0502000000000004E-3</v>
      </c>
      <c r="N12430">
        <v>1.9376E-3</v>
      </c>
      <c r="O12430">
        <v>1.6358399999999999E-2</v>
      </c>
      <c r="P12430">
        <v>70.894000000000005</v>
      </c>
      <c r="Q12430">
        <v>1.9046199999999999E-2</v>
      </c>
    </row>
    <row r="12431" spans="1:17">
      <c r="A12431" t="s">
        <v>14637</v>
      </c>
      <c r="B12431" t="s">
        <v>2</v>
      </c>
      <c r="C12431" t="s">
        <v>11</v>
      </c>
      <c r="D12431" t="s">
        <v>18</v>
      </c>
      <c r="E12431" t="s">
        <v>70</v>
      </c>
      <c r="F12431" t="s">
        <v>26</v>
      </c>
      <c r="G12431">
        <v>22</v>
      </c>
      <c r="H12431">
        <v>1.764159</v>
      </c>
      <c r="I12431">
        <v>1.782721</v>
      </c>
      <c r="J12431">
        <v>1.8561899999999999E-2</v>
      </c>
      <c r="K12431">
        <v>-4.5104999999999998E-3</v>
      </c>
      <c r="L12431">
        <v>9.1208999999999995E-3</v>
      </c>
      <c r="M12431">
        <v>1.8561899999999999E-2</v>
      </c>
      <c r="N12431">
        <v>2.8003E-2</v>
      </c>
      <c r="O12431">
        <v>4.1634299999999999E-2</v>
      </c>
      <c r="P12431">
        <v>67.610799999999998</v>
      </c>
      <c r="Q12431">
        <v>1.8003499999999999E-2</v>
      </c>
    </row>
    <row r="12432" spans="1:17">
      <c r="A12432" t="s">
        <v>14638</v>
      </c>
      <c r="B12432" t="s">
        <v>2</v>
      </c>
      <c r="C12432" t="s">
        <v>11</v>
      </c>
      <c r="D12432" t="s">
        <v>18</v>
      </c>
      <c r="E12432" t="s">
        <v>70</v>
      </c>
      <c r="F12432" t="s">
        <v>26</v>
      </c>
      <c r="G12432">
        <v>23</v>
      </c>
      <c r="H12432">
        <v>1.382719</v>
      </c>
      <c r="I12432">
        <v>1.437794</v>
      </c>
      <c r="J12432">
        <v>5.5075300000000001E-2</v>
      </c>
      <c r="K12432">
        <v>3.5441300000000002E-2</v>
      </c>
      <c r="L12432">
        <v>4.7041300000000001E-2</v>
      </c>
      <c r="M12432">
        <v>5.5075300000000001E-2</v>
      </c>
      <c r="N12432">
        <v>6.3109399999999996E-2</v>
      </c>
      <c r="O12432">
        <v>7.4709399999999995E-2</v>
      </c>
      <c r="P12432">
        <v>65.526499999999999</v>
      </c>
      <c r="Q12432">
        <v>1.5320500000000001E-2</v>
      </c>
    </row>
    <row r="12433" spans="1:17">
      <c r="A12433" t="s">
        <v>14639</v>
      </c>
      <c r="B12433" t="s">
        <v>2</v>
      </c>
      <c r="C12433" t="s">
        <v>11</v>
      </c>
      <c r="D12433" t="s">
        <v>18</v>
      </c>
      <c r="E12433" t="s">
        <v>70</v>
      </c>
      <c r="F12433" t="s">
        <v>26</v>
      </c>
      <c r="G12433">
        <v>24</v>
      </c>
      <c r="H12433">
        <v>1.096122</v>
      </c>
      <c r="I12433">
        <v>1.1291910000000001</v>
      </c>
      <c r="J12433">
        <v>3.3069399999999999E-2</v>
      </c>
      <c r="K12433">
        <v>1.59627E-2</v>
      </c>
      <c r="L12433">
        <v>2.6069499999999999E-2</v>
      </c>
      <c r="M12433">
        <v>3.3069399999999999E-2</v>
      </c>
      <c r="N12433">
        <v>4.0069300000000002E-2</v>
      </c>
      <c r="O12433">
        <v>5.0176100000000001E-2</v>
      </c>
      <c r="P12433">
        <v>63.901899999999998</v>
      </c>
      <c r="Q12433">
        <v>1.33484E-2</v>
      </c>
    </row>
    <row r="12434" spans="1:17">
      <c r="A12434" t="s">
        <v>14640</v>
      </c>
      <c r="B12434" t="s">
        <v>2</v>
      </c>
      <c r="C12434" t="s">
        <v>11</v>
      </c>
      <c r="D12434" t="s">
        <v>18</v>
      </c>
      <c r="E12434" t="s">
        <v>70</v>
      </c>
      <c r="F12434" t="s">
        <v>27</v>
      </c>
      <c r="G12434">
        <v>1</v>
      </c>
      <c r="H12434">
        <v>0.88207449999999998</v>
      </c>
      <c r="I12434">
        <v>0.97875330000000005</v>
      </c>
      <c r="J12434">
        <v>9.6678799999999995E-2</v>
      </c>
      <c r="K12434">
        <v>8.1294199999999997E-2</v>
      </c>
      <c r="L12434">
        <v>9.0383599999999995E-2</v>
      </c>
      <c r="M12434">
        <v>9.6678799999999995E-2</v>
      </c>
      <c r="N12434">
        <v>0.1029741</v>
      </c>
      <c r="O12434">
        <v>0.11206339999999999</v>
      </c>
      <c r="P12434">
        <v>59.507899999999999</v>
      </c>
      <c r="Q12434">
        <v>1.20047E-2</v>
      </c>
    </row>
    <row r="12435" spans="1:17">
      <c r="A12435" t="s">
        <v>14641</v>
      </c>
      <c r="B12435" t="s">
        <v>2</v>
      </c>
      <c r="C12435" t="s">
        <v>11</v>
      </c>
      <c r="D12435" t="s">
        <v>18</v>
      </c>
      <c r="E12435" t="s">
        <v>70</v>
      </c>
      <c r="F12435" t="s">
        <v>27</v>
      </c>
      <c r="G12435">
        <v>2</v>
      </c>
      <c r="H12435">
        <v>0.77787709999999999</v>
      </c>
      <c r="I12435">
        <v>0.85797239999999997</v>
      </c>
      <c r="J12435">
        <v>8.0095399999999997E-2</v>
      </c>
      <c r="K12435">
        <v>6.5911999999999998E-2</v>
      </c>
      <c r="L12435">
        <v>7.4291599999999999E-2</v>
      </c>
      <c r="M12435">
        <v>8.0095399999999997E-2</v>
      </c>
      <c r="N12435">
        <v>8.5899100000000006E-2</v>
      </c>
      <c r="O12435">
        <v>9.4278699999999993E-2</v>
      </c>
      <c r="P12435">
        <v>58.710299999999997</v>
      </c>
      <c r="Q12435">
        <v>1.10673E-2</v>
      </c>
    </row>
    <row r="12436" spans="1:17">
      <c r="A12436" t="s">
        <v>14642</v>
      </c>
      <c r="B12436" t="s">
        <v>2</v>
      </c>
      <c r="C12436" t="s">
        <v>11</v>
      </c>
      <c r="D12436" t="s">
        <v>18</v>
      </c>
      <c r="E12436" t="s">
        <v>70</v>
      </c>
      <c r="F12436" t="s">
        <v>27</v>
      </c>
      <c r="G12436">
        <v>3</v>
      </c>
      <c r="H12436">
        <v>0.74601289999999998</v>
      </c>
      <c r="I12436">
        <v>0.7961395</v>
      </c>
      <c r="J12436">
        <v>5.0126700000000003E-2</v>
      </c>
      <c r="K12436">
        <v>3.7874499999999998E-2</v>
      </c>
      <c r="L12436">
        <v>4.5113199999999999E-2</v>
      </c>
      <c r="M12436">
        <v>5.0126700000000003E-2</v>
      </c>
      <c r="N12436">
        <v>5.51402E-2</v>
      </c>
      <c r="O12436">
        <v>6.2378799999999998E-2</v>
      </c>
      <c r="P12436">
        <v>57.636400000000002</v>
      </c>
      <c r="Q12436">
        <v>9.5604000000000001E-3</v>
      </c>
    </row>
    <row r="12437" spans="1:17">
      <c r="A12437" t="s">
        <v>14643</v>
      </c>
      <c r="B12437" t="s">
        <v>2</v>
      </c>
      <c r="C12437" t="s">
        <v>11</v>
      </c>
      <c r="D12437" t="s">
        <v>18</v>
      </c>
      <c r="E12437" t="s">
        <v>70</v>
      </c>
      <c r="F12437" t="s">
        <v>27</v>
      </c>
      <c r="G12437">
        <v>4</v>
      </c>
      <c r="H12437">
        <v>0.72747090000000003</v>
      </c>
      <c r="I12437">
        <v>0.76677669999999998</v>
      </c>
      <c r="J12437">
        <v>3.9305699999999999E-2</v>
      </c>
      <c r="K12437">
        <v>2.93192E-2</v>
      </c>
      <c r="L12437">
        <v>3.5219300000000002E-2</v>
      </c>
      <c r="M12437">
        <v>3.9305699999999999E-2</v>
      </c>
      <c r="N12437">
        <v>4.3392199999999999E-2</v>
      </c>
      <c r="O12437">
        <v>4.9292299999999997E-2</v>
      </c>
      <c r="P12437">
        <v>56.3904</v>
      </c>
      <c r="Q12437">
        <v>7.7926000000000002E-3</v>
      </c>
    </row>
    <row r="12438" spans="1:17">
      <c r="A12438" t="s">
        <v>14644</v>
      </c>
      <c r="B12438" t="s">
        <v>2</v>
      </c>
      <c r="C12438" t="s">
        <v>11</v>
      </c>
      <c r="D12438" t="s">
        <v>18</v>
      </c>
      <c r="E12438" t="s">
        <v>70</v>
      </c>
      <c r="F12438" t="s">
        <v>27</v>
      </c>
      <c r="G12438">
        <v>5</v>
      </c>
      <c r="H12438">
        <v>0.76083400000000001</v>
      </c>
      <c r="I12438">
        <v>0.77255759999999996</v>
      </c>
      <c r="J12438">
        <v>1.17235E-2</v>
      </c>
      <c r="K12438">
        <v>1.2366E-3</v>
      </c>
      <c r="L12438">
        <v>7.4323999999999996E-3</v>
      </c>
      <c r="M12438">
        <v>1.17235E-2</v>
      </c>
      <c r="N12438">
        <v>1.60147E-2</v>
      </c>
      <c r="O12438">
        <v>2.2210500000000001E-2</v>
      </c>
      <c r="P12438">
        <v>55.748399999999997</v>
      </c>
      <c r="Q12438">
        <v>8.1829999999999993E-3</v>
      </c>
    </row>
    <row r="12439" spans="1:17">
      <c r="A12439" t="s">
        <v>14645</v>
      </c>
      <c r="B12439" t="s">
        <v>2</v>
      </c>
      <c r="C12439" t="s">
        <v>11</v>
      </c>
      <c r="D12439" t="s">
        <v>18</v>
      </c>
      <c r="E12439" t="s">
        <v>70</v>
      </c>
      <c r="F12439" t="s">
        <v>27</v>
      </c>
      <c r="G12439">
        <v>6</v>
      </c>
      <c r="H12439">
        <v>0.94073410000000002</v>
      </c>
      <c r="I12439">
        <v>0.85515859999999999</v>
      </c>
      <c r="J12439">
        <v>-8.5575600000000002E-2</v>
      </c>
      <c r="K12439">
        <v>-0.1003221</v>
      </c>
      <c r="L12439">
        <v>-9.1609800000000005E-2</v>
      </c>
      <c r="M12439">
        <v>-8.5575600000000002E-2</v>
      </c>
      <c r="N12439">
        <v>-7.9541500000000001E-2</v>
      </c>
      <c r="O12439">
        <v>-7.0829100000000006E-2</v>
      </c>
      <c r="P12439">
        <v>54.996699999999997</v>
      </c>
      <c r="Q12439">
        <v>1.1506799999999999E-2</v>
      </c>
    </row>
    <row r="12440" spans="1:17">
      <c r="A12440" t="s">
        <v>14646</v>
      </c>
      <c r="B12440" t="s">
        <v>2</v>
      </c>
      <c r="C12440" t="s">
        <v>11</v>
      </c>
      <c r="D12440" t="s">
        <v>18</v>
      </c>
      <c r="E12440" t="s">
        <v>70</v>
      </c>
      <c r="F12440" t="s">
        <v>27</v>
      </c>
      <c r="G12440">
        <v>7</v>
      </c>
      <c r="H12440">
        <v>1.1730860000000001</v>
      </c>
      <c r="I12440">
        <v>1.134571</v>
      </c>
      <c r="J12440">
        <v>-3.8514899999999998E-2</v>
      </c>
      <c r="K12440">
        <v>-5.9832299999999998E-2</v>
      </c>
      <c r="L12440">
        <v>-4.7237800000000003E-2</v>
      </c>
      <c r="M12440">
        <v>-3.8514899999999998E-2</v>
      </c>
      <c r="N12440">
        <v>-2.97919E-2</v>
      </c>
      <c r="O12440">
        <v>-1.7197400000000002E-2</v>
      </c>
      <c r="P12440">
        <v>56.711300000000001</v>
      </c>
      <c r="Q12440">
        <v>1.6634099999999999E-2</v>
      </c>
    </row>
    <row r="12441" spans="1:17">
      <c r="A12441" t="s">
        <v>14647</v>
      </c>
      <c r="B12441" t="s">
        <v>2</v>
      </c>
      <c r="C12441" t="s">
        <v>11</v>
      </c>
      <c r="D12441" t="s">
        <v>18</v>
      </c>
      <c r="E12441" t="s">
        <v>70</v>
      </c>
      <c r="F12441" t="s">
        <v>27</v>
      </c>
      <c r="G12441">
        <v>8</v>
      </c>
      <c r="H12441">
        <v>1.326085</v>
      </c>
      <c r="I12441">
        <v>1.200672</v>
      </c>
      <c r="J12441">
        <v>-0.1254131</v>
      </c>
      <c r="K12441">
        <v>-0.1432766</v>
      </c>
      <c r="L12441">
        <v>-0.1327228</v>
      </c>
      <c r="M12441">
        <v>-0.1254131</v>
      </c>
      <c r="N12441">
        <v>-0.1181035</v>
      </c>
      <c r="O12441">
        <v>-0.1075497</v>
      </c>
      <c r="P12441">
        <v>60.602899999999998</v>
      </c>
      <c r="Q12441">
        <v>1.3939E-2</v>
      </c>
    </row>
    <row r="12442" spans="1:17">
      <c r="A12442" t="s">
        <v>14648</v>
      </c>
      <c r="B12442" t="s">
        <v>2</v>
      </c>
      <c r="C12442" t="s">
        <v>11</v>
      </c>
      <c r="D12442" t="s">
        <v>18</v>
      </c>
      <c r="E12442" t="s">
        <v>70</v>
      </c>
      <c r="F12442" t="s">
        <v>27</v>
      </c>
      <c r="G12442">
        <v>9</v>
      </c>
      <c r="H12442">
        <v>1.358344</v>
      </c>
      <c r="I12442">
        <v>1.2264839999999999</v>
      </c>
      <c r="J12442">
        <v>-0.13185959999999999</v>
      </c>
      <c r="K12442">
        <v>-0.15610579999999999</v>
      </c>
      <c r="L12442">
        <v>-0.14178099999999999</v>
      </c>
      <c r="M12442">
        <v>-0.13185959999999999</v>
      </c>
      <c r="N12442">
        <v>-0.1219383</v>
      </c>
      <c r="O12442">
        <v>-0.1076135</v>
      </c>
      <c r="P12442">
        <v>65.864400000000003</v>
      </c>
      <c r="Q12442">
        <v>1.8919399999999999E-2</v>
      </c>
    </row>
    <row r="12443" spans="1:17">
      <c r="A12443" t="s">
        <v>14649</v>
      </c>
      <c r="B12443" t="s">
        <v>2</v>
      </c>
      <c r="C12443" t="s">
        <v>11</v>
      </c>
      <c r="D12443" t="s">
        <v>18</v>
      </c>
      <c r="E12443" t="s">
        <v>70</v>
      </c>
      <c r="F12443" t="s">
        <v>27</v>
      </c>
      <c r="G12443">
        <v>10</v>
      </c>
      <c r="H12443">
        <v>1.35453</v>
      </c>
      <c r="I12443">
        <v>1.2595620000000001</v>
      </c>
      <c r="J12443">
        <v>-9.4968200000000003E-2</v>
      </c>
      <c r="K12443">
        <v>-0.1172889</v>
      </c>
      <c r="L12443">
        <v>-0.10410170000000001</v>
      </c>
      <c r="M12443">
        <v>-9.4968200000000003E-2</v>
      </c>
      <c r="N12443">
        <v>-8.5834800000000003E-2</v>
      </c>
      <c r="O12443">
        <v>-7.2647500000000004E-2</v>
      </c>
      <c r="P12443">
        <v>70.367500000000007</v>
      </c>
      <c r="Q12443">
        <v>1.7416899999999999E-2</v>
      </c>
    </row>
    <row r="12444" spans="1:17">
      <c r="A12444" t="s">
        <v>14650</v>
      </c>
      <c r="B12444" t="s">
        <v>2</v>
      </c>
      <c r="C12444" t="s">
        <v>11</v>
      </c>
      <c r="D12444" t="s">
        <v>18</v>
      </c>
      <c r="E12444" t="s">
        <v>70</v>
      </c>
      <c r="F12444" t="s">
        <v>27</v>
      </c>
      <c r="G12444">
        <v>11</v>
      </c>
      <c r="H12444">
        <v>1.356724</v>
      </c>
      <c r="I12444">
        <v>1.265863</v>
      </c>
      <c r="J12444">
        <v>-9.0861600000000001E-2</v>
      </c>
      <c r="K12444">
        <v>-0.1169505</v>
      </c>
      <c r="L12444">
        <v>-0.101537</v>
      </c>
      <c r="M12444">
        <v>-9.0861600000000001E-2</v>
      </c>
      <c r="N12444">
        <v>-8.0186199999999999E-2</v>
      </c>
      <c r="O12444">
        <v>-6.47726E-2</v>
      </c>
      <c r="P12444">
        <v>73.330699999999993</v>
      </c>
      <c r="Q12444">
        <v>2.0357299999999998E-2</v>
      </c>
    </row>
    <row r="12445" spans="1:17">
      <c r="A12445" t="s">
        <v>14651</v>
      </c>
      <c r="B12445" t="s">
        <v>2</v>
      </c>
      <c r="C12445" t="s">
        <v>11</v>
      </c>
      <c r="D12445" t="s">
        <v>18</v>
      </c>
      <c r="E12445" t="s">
        <v>70</v>
      </c>
      <c r="F12445" t="s">
        <v>27</v>
      </c>
      <c r="G12445">
        <v>12</v>
      </c>
      <c r="H12445">
        <v>1.2971360000000001</v>
      </c>
      <c r="I12445">
        <v>1.3070059999999999</v>
      </c>
      <c r="J12445">
        <v>9.8708000000000008E-3</v>
      </c>
      <c r="K12445">
        <v>-1.75704E-2</v>
      </c>
      <c r="L12445">
        <v>-1.3579E-3</v>
      </c>
      <c r="M12445">
        <v>9.8708000000000008E-3</v>
      </c>
      <c r="N12445">
        <v>2.10996E-2</v>
      </c>
      <c r="O12445">
        <v>3.7312100000000001E-2</v>
      </c>
      <c r="P12445">
        <v>75.975399999999993</v>
      </c>
      <c r="Q12445">
        <v>2.1412500000000001E-2</v>
      </c>
    </row>
    <row r="12446" spans="1:17">
      <c r="A12446" t="s">
        <v>14652</v>
      </c>
      <c r="B12446" t="s">
        <v>2</v>
      </c>
      <c r="C12446" t="s">
        <v>11</v>
      </c>
      <c r="D12446" t="s">
        <v>18</v>
      </c>
      <c r="E12446" t="s">
        <v>70</v>
      </c>
      <c r="F12446" t="s">
        <v>27</v>
      </c>
      <c r="G12446">
        <v>13</v>
      </c>
      <c r="H12446">
        <v>1.21759</v>
      </c>
      <c r="I12446">
        <v>1.414998</v>
      </c>
      <c r="J12446">
        <v>0.1974079</v>
      </c>
      <c r="K12446">
        <v>0.16709379999999999</v>
      </c>
      <c r="L12446">
        <v>0.18500369999999999</v>
      </c>
      <c r="M12446">
        <v>0.1974079</v>
      </c>
      <c r="N12446">
        <v>0.2098122</v>
      </c>
      <c r="O12446">
        <v>0.22772210000000001</v>
      </c>
      <c r="P12446">
        <v>77.930899999999994</v>
      </c>
      <c r="Q12446">
        <v>2.36542E-2</v>
      </c>
    </row>
    <row r="12447" spans="1:17">
      <c r="A12447" t="s">
        <v>14653</v>
      </c>
      <c r="B12447" t="s">
        <v>2</v>
      </c>
      <c r="C12447" t="s">
        <v>11</v>
      </c>
      <c r="D12447" t="s">
        <v>18</v>
      </c>
      <c r="E12447" t="s">
        <v>70</v>
      </c>
      <c r="F12447" t="s">
        <v>27</v>
      </c>
      <c r="G12447">
        <v>14</v>
      </c>
      <c r="H12447">
        <v>1.2557069999999999</v>
      </c>
      <c r="I12447">
        <v>1.58894</v>
      </c>
      <c r="J12447">
        <v>0.33323370000000002</v>
      </c>
      <c r="K12447">
        <v>0.30439110000000003</v>
      </c>
      <c r="L12447">
        <v>0.32143149999999998</v>
      </c>
      <c r="M12447">
        <v>0.33323370000000002</v>
      </c>
      <c r="N12447">
        <v>0.3450358</v>
      </c>
      <c r="O12447">
        <v>0.36207620000000001</v>
      </c>
      <c r="P12447">
        <v>79.444299999999998</v>
      </c>
      <c r="Q12447">
        <v>2.2506000000000002E-2</v>
      </c>
    </row>
    <row r="12448" spans="1:17">
      <c r="A12448" t="s">
        <v>14654</v>
      </c>
      <c r="B12448" t="s">
        <v>2</v>
      </c>
      <c r="C12448" t="s">
        <v>11</v>
      </c>
      <c r="D12448" t="s">
        <v>18</v>
      </c>
      <c r="E12448" t="s">
        <v>70</v>
      </c>
      <c r="F12448" t="s">
        <v>27</v>
      </c>
      <c r="G12448">
        <v>15</v>
      </c>
      <c r="H12448">
        <v>1.442898</v>
      </c>
      <c r="I12448">
        <v>1.797949</v>
      </c>
      <c r="J12448">
        <v>0.35505100000000001</v>
      </c>
      <c r="K12448">
        <v>0.32512859999999999</v>
      </c>
      <c r="L12448">
        <v>0.34280699999999997</v>
      </c>
      <c r="M12448">
        <v>0.35505100000000001</v>
      </c>
      <c r="N12448">
        <v>0.36729509999999999</v>
      </c>
      <c r="O12448">
        <v>0.38497350000000002</v>
      </c>
      <c r="P12448">
        <v>80.932900000000004</v>
      </c>
      <c r="Q12448">
        <v>2.3348600000000001E-2</v>
      </c>
    </row>
    <row r="12449" spans="1:17">
      <c r="A12449" t="s">
        <v>14655</v>
      </c>
      <c r="B12449" t="s">
        <v>2</v>
      </c>
      <c r="C12449" t="s">
        <v>11</v>
      </c>
      <c r="D12449" t="s">
        <v>18</v>
      </c>
      <c r="E12449" t="s">
        <v>70</v>
      </c>
      <c r="F12449" t="s">
        <v>27</v>
      </c>
      <c r="G12449">
        <v>16</v>
      </c>
      <c r="H12449">
        <v>1.676442</v>
      </c>
      <c r="I12449">
        <v>2.0170569999999999</v>
      </c>
      <c r="J12449">
        <v>0.34061520000000001</v>
      </c>
      <c r="K12449">
        <v>0.30761559999999999</v>
      </c>
      <c r="L12449">
        <v>0.32711200000000001</v>
      </c>
      <c r="M12449">
        <v>0.34061520000000001</v>
      </c>
      <c r="N12449">
        <v>0.3541184</v>
      </c>
      <c r="O12449">
        <v>0.37361490000000003</v>
      </c>
      <c r="P12449">
        <v>81.757999999999996</v>
      </c>
      <c r="Q12449">
        <v>2.57497E-2</v>
      </c>
    </row>
    <row r="12450" spans="1:17">
      <c r="A12450" t="s">
        <v>14656</v>
      </c>
      <c r="B12450" t="s">
        <v>2</v>
      </c>
      <c r="C12450" t="s">
        <v>11</v>
      </c>
      <c r="D12450" t="s">
        <v>18</v>
      </c>
      <c r="E12450" t="s">
        <v>70</v>
      </c>
      <c r="F12450" t="s">
        <v>27</v>
      </c>
      <c r="G12450">
        <v>17</v>
      </c>
      <c r="H12450">
        <v>1.924868</v>
      </c>
      <c r="I12450">
        <v>2.227983</v>
      </c>
      <c r="J12450">
        <v>0.30311500000000002</v>
      </c>
      <c r="K12450">
        <v>0.27318989999999999</v>
      </c>
      <c r="L12450">
        <v>0.29086990000000001</v>
      </c>
      <c r="M12450">
        <v>0.30311500000000002</v>
      </c>
      <c r="N12450">
        <v>0.31535999999999997</v>
      </c>
      <c r="O12450">
        <v>0.33304</v>
      </c>
      <c r="P12450">
        <v>81.462800000000001</v>
      </c>
      <c r="Q12450">
        <v>2.3350599999999999E-2</v>
      </c>
    </row>
    <row r="12451" spans="1:17">
      <c r="A12451" t="s">
        <v>14657</v>
      </c>
      <c r="B12451" t="s">
        <v>2</v>
      </c>
      <c r="C12451" t="s">
        <v>11</v>
      </c>
      <c r="D12451" t="s">
        <v>18</v>
      </c>
      <c r="E12451" t="s">
        <v>70</v>
      </c>
      <c r="F12451" t="s">
        <v>27</v>
      </c>
      <c r="G12451">
        <v>18</v>
      </c>
      <c r="H12451">
        <v>2.119068</v>
      </c>
      <c r="I12451">
        <v>2.3136040000000002</v>
      </c>
      <c r="J12451">
        <v>0.1945366</v>
      </c>
      <c r="K12451">
        <v>0.16221920000000001</v>
      </c>
      <c r="L12451">
        <v>0.18131259999999999</v>
      </c>
      <c r="M12451">
        <v>0.1945366</v>
      </c>
      <c r="N12451">
        <v>0.20776059999999999</v>
      </c>
      <c r="O12451">
        <v>0.2268539</v>
      </c>
      <c r="P12451">
        <v>81.043899999999994</v>
      </c>
      <c r="Q12451">
        <v>2.5217400000000001E-2</v>
      </c>
    </row>
    <row r="12452" spans="1:17">
      <c r="A12452" t="s">
        <v>14658</v>
      </c>
      <c r="B12452" t="s">
        <v>2</v>
      </c>
      <c r="C12452" t="s">
        <v>11</v>
      </c>
      <c r="D12452" t="s">
        <v>18</v>
      </c>
      <c r="E12452" t="s">
        <v>70</v>
      </c>
      <c r="F12452" t="s">
        <v>27</v>
      </c>
      <c r="G12452">
        <v>19</v>
      </c>
      <c r="H12452">
        <v>2.4009429999999998</v>
      </c>
      <c r="I12452">
        <v>2.338165</v>
      </c>
      <c r="J12452">
        <v>-6.2778299999999995E-2</v>
      </c>
      <c r="K12452">
        <v>-9.9142300000000003E-2</v>
      </c>
      <c r="L12452">
        <v>-7.7658099999999994E-2</v>
      </c>
      <c r="M12452">
        <v>-6.2778299999999995E-2</v>
      </c>
      <c r="N12452">
        <v>-4.7898400000000001E-2</v>
      </c>
      <c r="O12452">
        <v>-2.6414199999999999E-2</v>
      </c>
      <c r="P12452">
        <v>79.9893</v>
      </c>
      <c r="Q12452">
        <v>2.8375000000000001E-2</v>
      </c>
    </row>
    <row r="12453" spans="1:17">
      <c r="A12453" t="s">
        <v>14659</v>
      </c>
      <c r="B12453" t="s">
        <v>2</v>
      </c>
      <c r="C12453" t="s">
        <v>11</v>
      </c>
      <c r="D12453" t="s">
        <v>18</v>
      </c>
      <c r="E12453" t="s">
        <v>70</v>
      </c>
      <c r="F12453" t="s">
        <v>27</v>
      </c>
      <c r="G12453">
        <v>20</v>
      </c>
      <c r="H12453">
        <v>2.3273229999999998</v>
      </c>
      <c r="I12453">
        <v>2.209403</v>
      </c>
      <c r="J12453">
        <v>-0.1179202</v>
      </c>
      <c r="K12453">
        <v>-0.15309310000000001</v>
      </c>
      <c r="L12453">
        <v>-0.1323126</v>
      </c>
      <c r="M12453">
        <v>-0.1179202</v>
      </c>
      <c r="N12453">
        <v>-0.1035277</v>
      </c>
      <c r="O12453">
        <v>-8.2747299999999996E-2</v>
      </c>
      <c r="P12453">
        <v>75.460300000000004</v>
      </c>
      <c r="Q12453">
        <v>2.7445500000000001E-2</v>
      </c>
    </row>
    <row r="12454" spans="1:17">
      <c r="A12454" t="s">
        <v>14660</v>
      </c>
      <c r="B12454" t="s">
        <v>2</v>
      </c>
      <c r="C12454" t="s">
        <v>11</v>
      </c>
      <c r="D12454" t="s">
        <v>18</v>
      </c>
      <c r="E12454" t="s">
        <v>70</v>
      </c>
      <c r="F12454" t="s">
        <v>27</v>
      </c>
      <c r="G12454">
        <v>21</v>
      </c>
      <c r="H12454">
        <v>2.1164200000000002</v>
      </c>
      <c r="I12454">
        <v>2.0309240000000002</v>
      </c>
      <c r="J12454">
        <v>-8.5495500000000002E-2</v>
      </c>
      <c r="K12454">
        <v>-0.115837</v>
      </c>
      <c r="L12454">
        <v>-9.7910999999999998E-2</v>
      </c>
      <c r="M12454">
        <v>-8.5495500000000002E-2</v>
      </c>
      <c r="N12454">
        <v>-7.3080000000000006E-2</v>
      </c>
      <c r="O12454">
        <v>-5.5154099999999998E-2</v>
      </c>
      <c r="P12454">
        <v>68.807000000000002</v>
      </c>
      <c r="Q12454">
        <v>2.3675600000000002E-2</v>
      </c>
    </row>
    <row r="12455" spans="1:17">
      <c r="A12455" t="s">
        <v>14661</v>
      </c>
      <c r="B12455" t="s">
        <v>2</v>
      </c>
      <c r="C12455" t="s">
        <v>11</v>
      </c>
      <c r="D12455" t="s">
        <v>18</v>
      </c>
      <c r="E12455" t="s">
        <v>70</v>
      </c>
      <c r="F12455" t="s">
        <v>27</v>
      </c>
      <c r="G12455">
        <v>22</v>
      </c>
      <c r="H12455">
        <v>1.8458699999999999</v>
      </c>
      <c r="I12455">
        <v>1.828535</v>
      </c>
      <c r="J12455">
        <v>-1.73349E-2</v>
      </c>
      <c r="K12455">
        <v>-4.5119300000000001E-2</v>
      </c>
      <c r="L12455">
        <v>-2.8704E-2</v>
      </c>
      <c r="M12455">
        <v>-1.73349E-2</v>
      </c>
      <c r="N12455">
        <v>-5.9657E-3</v>
      </c>
      <c r="O12455">
        <v>1.04495E-2</v>
      </c>
      <c r="P12455">
        <v>63.707799999999999</v>
      </c>
      <c r="Q12455">
        <v>2.16803E-2</v>
      </c>
    </row>
    <row r="12456" spans="1:17">
      <c r="A12456" t="s">
        <v>14662</v>
      </c>
      <c r="B12456" t="s">
        <v>2</v>
      </c>
      <c r="C12456" t="s">
        <v>11</v>
      </c>
      <c r="D12456" t="s">
        <v>18</v>
      </c>
      <c r="E12456" t="s">
        <v>70</v>
      </c>
      <c r="F12456" t="s">
        <v>27</v>
      </c>
      <c r="G12456">
        <v>23</v>
      </c>
      <c r="H12456">
        <v>1.446496</v>
      </c>
      <c r="I12456">
        <v>1.492569</v>
      </c>
      <c r="J12456">
        <v>4.6073000000000003E-2</v>
      </c>
      <c r="K12456">
        <v>2.0924600000000002E-2</v>
      </c>
      <c r="L12456">
        <v>3.5782500000000002E-2</v>
      </c>
      <c r="M12456">
        <v>4.6073000000000003E-2</v>
      </c>
      <c r="N12456">
        <v>5.63636E-2</v>
      </c>
      <c r="O12456">
        <v>7.1221499999999993E-2</v>
      </c>
      <c r="P12456">
        <v>61.597200000000001</v>
      </c>
      <c r="Q12456">
        <v>1.9623399999999999E-2</v>
      </c>
    </row>
    <row r="12457" spans="1:17">
      <c r="A12457" t="s">
        <v>14663</v>
      </c>
      <c r="B12457" t="s">
        <v>2</v>
      </c>
      <c r="C12457" t="s">
        <v>11</v>
      </c>
      <c r="D12457" t="s">
        <v>18</v>
      </c>
      <c r="E12457" t="s">
        <v>70</v>
      </c>
      <c r="F12457" t="s">
        <v>27</v>
      </c>
      <c r="G12457">
        <v>24</v>
      </c>
      <c r="H12457">
        <v>1.099404</v>
      </c>
      <c r="I12457">
        <v>1.192426</v>
      </c>
      <c r="J12457">
        <v>9.3022300000000002E-2</v>
      </c>
      <c r="K12457">
        <v>7.0357199999999995E-2</v>
      </c>
      <c r="L12457">
        <v>8.37479E-2</v>
      </c>
      <c r="M12457">
        <v>9.3022300000000002E-2</v>
      </c>
      <c r="N12457">
        <v>0.1022966</v>
      </c>
      <c r="O12457">
        <v>0.11568730000000001</v>
      </c>
      <c r="P12457">
        <v>60.634999999999998</v>
      </c>
      <c r="Q12457">
        <v>1.7685599999999999E-2</v>
      </c>
    </row>
    <row r="12458" spans="1:17">
      <c r="A12458" t="s">
        <v>14664</v>
      </c>
      <c r="B12458" t="s">
        <v>2</v>
      </c>
      <c r="C12458" t="s">
        <v>11</v>
      </c>
      <c r="D12458" t="s">
        <v>18</v>
      </c>
      <c r="E12458" t="s">
        <v>70</v>
      </c>
      <c r="F12458" t="s">
        <v>28</v>
      </c>
      <c r="G12458">
        <v>1</v>
      </c>
      <c r="H12458">
        <v>0.95752130000000002</v>
      </c>
      <c r="I12458">
        <v>1.018516</v>
      </c>
      <c r="J12458">
        <v>6.0994399999999997E-2</v>
      </c>
      <c r="K12458">
        <v>3.7476099999999998E-2</v>
      </c>
      <c r="L12458">
        <v>5.1370899999999997E-2</v>
      </c>
      <c r="M12458">
        <v>6.0994399999999997E-2</v>
      </c>
      <c r="N12458">
        <v>7.0617899999999997E-2</v>
      </c>
      <c r="O12458">
        <v>8.4512699999999996E-2</v>
      </c>
      <c r="P12458">
        <v>65.648099999999999</v>
      </c>
      <c r="Q12458">
        <v>1.83514E-2</v>
      </c>
    </row>
    <row r="12459" spans="1:17">
      <c r="A12459" t="s">
        <v>14665</v>
      </c>
      <c r="B12459" t="s">
        <v>2</v>
      </c>
      <c r="C12459" t="s">
        <v>11</v>
      </c>
      <c r="D12459" t="s">
        <v>18</v>
      </c>
      <c r="E12459" t="s">
        <v>70</v>
      </c>
      <c r="F12459" t="s">
        <v>28</v>
      </c>
      <c r="G12459">
        <v>2</v>
      </c>
      <c r="H12459">
        <v>0.87435529999999995</v>
      </c>
      <c r="I12459">
        <v>0.88892850000000001</v>
      </c>
      <c r="J12459">
        <v>1.45732E-2</v>
      </c>
      <c r="K12459">
        <v>-3.7842000000000002E-3</v>
      </c>
      <c r="L12459">
        <v>7.0615000000000001E-3</v>
      </c>
      <c r="M12459">
        <v>1.45732E-2</v>
      </c>
      <c r="N12459">
        <v>2.2084900000000001E-2</v>
      </c>
      <c r="O12459">
        <v>3.2930599999999997E-2</v>
      </c>
      <c r="P12459">
        <v>63.021299999999997</v>
      </c>
      <c r="Q12459">
        <v>1.43243E-2</v>
      </c>
    </row>
    <row r="12460" spans="1:17">
      <c r="A12460" t="s">
        <v>14666</v>
      </c>
      <c r="B12460" t="s">
        <v>2</v>
      </c>
      <c r="C12460" t="s">
        <v>11</v>
      </c>
      <c r="D12460" t="s">
        <v>18</v>
      </c>
      <c r="E12460" t="s">
        <v>70</v>
      </c>
      <c r="F12460" t="s">
        <v>28</v>
      </c>
      <c r="G12460">
        <v>3</v>
      </c>
      <c r="H12460">
        <v>0.82383799999999996</v>
      </c>
      <c r="I12460">
        <v>0.82891919999999997</v>
      </c>
      <c r="J12460">
        <v>5.0812000000000001E-3</v>
      </c>
      <c r="K12460">
        <v>-1.14828E-2</v>
      </c>
      <c r="L12460">
        <v>-1.6965999999999999E-3</v>
      </c>
      <c r="M12460">
        <v>5.0812000000000001E-3</v>
      </c>
      <c r="N12460">
        <v>1.1859099999999999E-2</v>
      </c>
      <c r="O12460">
        <v>2.1645299999999999E-2</v>
      </c>
      <c r="P12460">
        <v>61.961399999999998</v>
      </c>
      <c r="Q12460">
        <v>1.2925000000000001E-2</v>
      </c>
    </row>
    <row r="12461" spans="1:17">
      <c r="A12461" t="s">
        <v>14667</v>
      </c>
      <c r="B12461" t="s">
        <v>2</v>
      </c>
      <c r="C12461" t="s">
        <v>11</v>
      </c>
      <c r="D12461" t="s">
        <v>18</v>
      </c>
      <c r="E12461" t="s">
        <v>70</v>
      </c>
      <c r="F12461" t="s">
        <v>28</v>
      </c>
      <c r="G12461">
        <v>4</v>
      </c>
      <c r="H12461">
        <v>0.78639970000000003</v>
      </c>
      <c r="I12461">
        <v>0.81350239999999996</v>
      </c>
      <c r="J12461">
        <v>2.71027E-2</v>
      </c>
      <c r="K12461">
        <v>1.02679E-2</v>
      </c>
      <c r="L12461">
        <v>2.0214099999999999E-2</v>
      </c>
      <c r="M12461">
        <v>2.71027E-2</v>
      </c>
      <c r="N12461">
        <v>3.3991399999999998E-2</v>
      </c>
      <c r="O12461">
        <v>4.3937499999999997E-2</v>
      </c>
      <c r="P12461">
        <v>61.135399999999997</v>
      </c>
      <c r="Q12461">
        <v>1.31363E-2</v>
      </c>
    </row>
    <row r="12462" spans="1:17">
      <c r="A12462" t="s">
        <v>14668</v>
      </c>
      <c r="B12462" t="s">
        <v>2</v>
      </c>
      <c r="C12462" t="s">
        <v>11</v>
      </c>
      <c r="D12462" t="s">
        <v>18</v>
      </c>
      <c r="E12462" t="s">
        <v>70</v>
      </c>
      <c r="F12462" t="s">
        <v>28</v>
      </c>
      <c r="G12462">
        <v>5</v>
      </c>
      <c r="H12462">
        <v>0.83685980000000004</v>
      </c>
      <c r="I12462">
        <v>0.83754070000000003</v>
      </c>
      <c r="J12462">
        <v>6.8090000000000002E-4</v>
      </c>
      <c r="K12462">
        <v>-1.93592E-2</v>
      </c>
      <c r="L12462">
        <v>-7.5192999999999996E-3</v>
      </c>
      <c r="M12462">
        <v>6.8090000000000002E-4</v>
      </c>
      <c r="N12462">
        <v>8.8810999999999994E-3</v>
      </c>
      <c r="O12462">
        <v>2.0721E-2</v>
      </c>
      <c r="P12462">
        <v>60.209899999999998</v>
      </c>
      <c r="Q12462">
        <v>1.5637399999999999E-2</v>
      </c>
    </row>
    <row r="12463" spans="1:17">
      <c r="A12463" t="s">
        <v>14669</v>
      </c>
      <c r="B12463" t="s">
        <v>2</v>
      </c>
      <c r="C12463" t="s">
        <v>11</v>
      </c>
      <c r="D12463" t="s">
        <v>18</v>
      </c>
      <c r="E12463" t="s">
        <v>70</v>
      </c>
      <c r="F12463" t="s">
        <v>28</v>
      </c>
      <c r="G12463">
        <v>6</v>
      </c>
      <c r="H12463">
        <v>0.97864090000000004</v>
      </c>
      <c r="I12463">
        <v>0.91346830000000001</v>
      </c>
      <c r="J12463">
        <v>-6.5172599999999997E-2</v>
      </c>
      <c r="K12463">
        <v>-8.7534600000000004E-2</v>
      </c>
      <c r="L12463">
        <v>-7.4322899999999997E-2</v>
      </c>
      <c r="M12463">
        <v>-6.5172599999999997E-2</v>
      </c>
      <c r="N12463">
        <v>-5.6022200000000001E-2</v>
      </c>
      <c r="O12463">
        <v>-4.2810599999999997E-2</v>
      </c>
      <c r="P12463">
        <v>59.639699999999998</v>
      </c>
      <c r="Q12463">
        <v>1.7449200000000002E-2</v>
      </c>
    </row>
    <row r="12464" spans="1:17">
      <c r="A12464" t="s">
        <v>14670</v>
      </c>
      <c r="B12464" t="s">
        <v>2</v>
      </c>
      <c r="C12464" t="s">
        <v>11</v>
      </c>
      <c r="D12464" t="s">
        <v>18</v>
      </c>
      <c r="E12464" t="s">
        <v>70</v>
      </c>
      <c r="F12464" t="s">
        <v>28</v>
      </c>
      <c r="G12464">
        <v>7</v>
      </c>
      <c r="H12464">
        <v>1.166831</v>
      </c>
      <c r="I12464">
        <v>1.0996049999999999</v>
      </c>
      <c r="J12464">
        <v>-6.7226400000000006E-2</v>
      </c>
      <c r="K12464">
        <v>-9.6330600000000002E-2</v>
      </c>
      <c r="L12464">
        <v>-7.91356E-2</v>
      </c>
      <c r="M12464">
        <v>-6.7226400000000006E-2</v>
      </c>
      <c r="N12464">
        <v>-5.5317199999999997E-2</v>
      </c>
      <c r="O12464">
        <v>-3.8122200000000002E-2</v>
      </c>
      <c r="P12464">
        <v>60.808900000000001</v>
      </c>
      <c r="Q12464">
        <v>2.27101E-2</v>
      </c>
    </row>
    <row r="12465" spans="1:17">
      <c r="A12465" t="s">
        <v>14671</v>
      </c>
      <c r="B12465" t="s">
        <v>2</v>
      </c>
      <c r="C12465" t="s">
        <v>11</v>
      </c>
      <c r="D12465" t="s">
        <v>18</v>
      </c>
      <c r="E12465" t="s">
        <v>70</v>
      </c>
      <c r="F12465" t="s">
        <v>28</v>
      </c>
      <c r="G12465">
        <v>8</v>
      </c>
      <c r="H12465">
        <v>1.3083210000000001</v>
      </c>
      <c r="I12465">
        <v>1.1180909999999999</v>
      </c>
      <c r="J12465">
        <v>-0.1902295</v>
      </c>
      <c r="K12465">
        <v>-0.21935760000000001</v>
      </c>
      <c r="L12465">
        <v>-0.20214850000000001</v>
      </c>
      <c r="M12465">
        <v>-0.1902295</v>
      </c>
      <c r="N12465">
        <v>-0.17831050000000001</v>
      </c>
      <c r="O12465">
        <v>-0.16110140000000001</v>
      </c>
      <c r="P12465">
        <v>65.121300000000005</v>
      </c>
      <c r="Q12465">
        <v>2.27288E-2</v>
      </c>
    </row>
    <row r="12466" spans="1:17">
      <c r="A12466" t="s">
        <v>14672</v>
      </c>
      <c r="B12466" t="s">
        <v>2</v>
      </c>
      <c r="C12466" t="s">
        <v>11</v>
      </c>
      <c r="D12466" t="s">
        <v>18</v>
      </c>
      <c r="E12466" t="s">
        <v>70</v>
      </c>
      <c r="F12466" t="s">
        <v>28</v>
      </c>
      <c r="G12466">
        <v>9</v>
      </c>
      <c r="H12466">
        <v>1.3902699999999999</v>
      </c>
      <c r="I12466">
        <v>1.2347539999999999</v>
      </c>
      <c r="J12466">
        <v>-0.1555155</v>
      </c>
      <c r="K12466">
        <v>-0.18887499999999999</v>
      </c>
      <c r="L12466">
        <v>-0.16916600000000001</v>
      </c>
      <c r="M12466">
        <v>-0.1555155</v>
      </c>
      <c r="N12466">
        <v>-0.14186499999999999</v>
      </c>
      <c r="O12466">
        <v>-0.122156</v>
      </c>
      <c r="P12466">
        <v>69.078299999999999</v>
      </c>
      <c r="Q12466">
        <v>2.6030600000000001E-2</v>
      </c>
    </row>
    <row r="12467" spans="1:17">
      <c r="A12467" t="s">
        <v>14673</v>
      </c>
      <c r="B12467" t="s">
        <v>2</v>
      </c>
      <c r="C12467" t="s">
        <v>11</v>
      </c>
      <c r="D12467" t="s">
        <v>18</v>
      </c>
      <c r="E12467" t="s">
        <v>70</v>
      </c>
      <c r="F12467" t="s">
        <v>28</v>
      </c>
      <c r="G12467">
        <v>10</v>
      </c>
      <c r="H12467">
        <v>1.467263</v>
      </c>
      <c r="I12467">
        <v>1.2998080000000001</v>
      </c>
      <c r="J12467">
        <v>-0.1674552</v>
      </c>
      <c r="K12467">
        <v>-0.20346880000000001</v>
      </c>
      <c r="L12467">
        <v>-0.18219170000000001</v>
      </c>
      <c r="M12467">
        <v>-0.1674552</v>
      </c>
      <c r="N12467">
        <v>-0.15271879999999999</v>
      </c>
      <c r="O12467">
        <v>-0.13144169999999999</v>
      </c>
      <c r="P12467">
        <v>72.236999999999995</v>
      </c>
      <c r="Q12467">
        <v>2.8101500000000001E-2</v>
      </c>
    </row>
    <row r="12468" spans="1:17">
      <c r="A12468" t="s">
        <v>14674</v>
      </c>
      <c r="B12468" t="s">
        <v>2</v>
      </c>
      <c r="C12468" t="s">
        <v>11</v>
      </c>
      <c r="D12468" t="s">
        <v>18</v>
      </c>
      <c r="E12468" t="s">
        <v>70</v>
      </c>
      <c r="F12468" t="s">
        <v>28</v>
      </c>
      <c r="G12468">
        <v>11</v>
      </c>
      <c r="H12468">
        <v>1.398819</v>
      </c>
      <c r="I12468">
        <v>1.292662</v>
      </c>
      <c r="J12468">
        <v>-0.1061568</v>
      </c>
      <c r="K12468">
        <v>-0.14311370000000001</v>
      </c>
      <c r="L12468">
        <v>-0.12127930000000001</v>
      </c>
      <c r="M12468">
        <v>-0.1061568</v>
      </c>
      <c r="N12468">
        <v>-9.1034400000000001E-2</v>
      </c>
      <c r="O12468">
        <v>-6.9199999999999998E-2</v>
      </c>
      <c r="P12468">
        <v>75.258899999999997</v>
      </c>
      <c r="Q12468">
        <v>2.8837600000000001E-2</v>
      </c>
    </row>
    <row r="12469" spans="1:17">
      <c r="A12469" t="s">
        <v>14675</v>
      </c>
      <c r="B12469" t="s">
        <v>2</v>
      </c>
      <c r="C12469" t="s">
        <v>11</v>
      </c>
      <c r="D12469" t="s">
        <v>18</v>
      </c>
      <c r="E12469" t="s">
        <v>70</v>
      </c>
      <c r="F12469" t="s">
        <v>28</v>
      </c>
      <c r="G12469">
        <v>12</v>
      </c>
      <c r="H12469">
        <v>1.334711</v>
      </c>
      <c r="I12469">
        <v>1.3638490000000001</v>
      </c>
      <c r="J12469">
        <v>2.9137900000000001E-2</v>
      </c>
      <c r="K12469">
        <v>-1.02787E-2</v>
      </c>
      <c r="L12469">
        <v>1.30089E-2</v>
      </c>
      <c r="M12469">
        <v>2.9137900000000001E-2</v>
      </c>
      <c r="N12469">
        <v>4.5266899999999999E-2</v>
      </c>
      <c r="O12469">
        <v>6.8554599999999993E-2</v>
      </c>
      <c r="P12469">
        <v>77.988900000000001</v>
      </c>
      <c r="Q12469">
        <v>3.0757E-2</v>
      </c>
    </row>
    <row r="12470" spans="1:17">
      <c r="A12470" t="s">
        <v>14676</v>
      </c>
      <c r="B12470" t="s">
        <v>2</v>
      </c>
      <c r="C12470" t="s">
        <v>11</v>
      </c>
      <c r="D12470" t="s">
        <v>18</v>
      </c>
      <c r="E12470" t="s">
        <v>70</v>
      </c>
      <c r="F12470" t="s">
        <v>28</v>
      </c>
      <c r="G12470">
        <v>13</v>
      </c>
      <c r="H12470">
        <v>1.2711870000000001</v>
      </c>
      <c r="I12470">
        <v>1.470024</v>
      </c>
      <c r="J12470">
        <v>0.19883680000000001</v>
      </c>
      <c r="K12470">
        <v>0.1632034</v>
      </c>
      <c r="L12470">
        <v>0.1842559</v>
      </c>
      <c r="M12470">
        <v>0.19883680000000001</v>
      </c>
      <c r="N12470">
        <v>0.21341760000000001</v>
      </c>
      <c r="O12470">
        <v>0.23447009999999999</v>
      </c>
      <c r="P12470">
        <v>80.166499999999999</v>
      </c>
      <c r="Q12470">
        <v>2.78049E-2</v>
      </c>
    </row>
    <row r="12471" spans="1:17">
      <c r="A12471" t="s">
        <v>14677</v>
      </c>
      <c r="B12471" t="s">
        <v>2</v>
      </c>
      <c r="C12471" t="s">
        <v>11</v>
      </c>
      <c r="D12471" t="s">
        <v>18</v>
      </c>
      <c r="E12471" t="s">
        <v>70</v>
      </c>
      <c r="F12471" t="s">
        <v>28</v>
      </c>
      <c r="G12471">
        <v>14</v>
      </c>
      <c r="H12471">
        <v>1.307375</v>
      </c>
      <c r="I12471">
        <v>1.5868439999999999</v>
      </c>
      <c r="J12471">
        <v>0.27946900000000002</v>
      </c>
      <c r="K12471">
        <v>0.24120340000000001</v>
      </c>
      <c r="L12471">
        <v>0.26381100000000002</v>
      </c>
      <c r="M12471">
        <v>0.27946900000000002</v>
      </c>
      <c r="N12471">
        <v>0.29512690000000003</v>
      </c>
      <c r="O12471">
        <v>0.31773449999999998</v>
      </c>
      <c r="P12471">
        <v>82.2881</v>
      </c>
      <c r="Q12471">
        <v>2.9858800000000001E-2</v>
      </c>
    </row>
    <row r="12472" spans="1:17">
      <c r="A12472" t="s">
        <v>14678</v>
      </c>
      <c r="B12472" t="s">
        <v>2</v>
      </c>
      <c r="C12472" t="s">
        <v>11</v>
      </c>
      <c r="D12472" t="s">
        <v>18</v>
      </c>
      <c r="E12472" t="s">
        <v>70</v>
      </c>
      <c r="F12472" t="s">
        <v>28</v>
      </c>
      <c r="G12472">
        <v>15</v>
      </c>
      <c r="H12472">
        <v>1.447703</v>
      </c>
      <c r="I12472">
        <v>1.8175209999999999</v>
      </c>
      <c r="J12472">
        <v>0.36981789999999998</v>
      </c>
      <c r="K12472">
        <v>0.32778469999999998</v>
      </c>
      <c r="L12472">
        <v>0.35261819999999999</v>
      </c>
      <c r="M12472">
        <v>0.36981789999999998</v>
      </c>
      <c r="N12472">
        <v>0.38701750000000001</v>
      </c>
      <c r="O12472">
        <v>0.41185100000000002</v>
      </c>
      <c r="P12472">
        <v>83.772900000000007</v>
      </c>
      <c r="Q12472">
        <v>3.2798599999999997E-2</v>
      </c>
    </row>
    <row r="12473" spans="1:17">
      <c r="A12473" t="s">
        <v>14679</v>
      </c>
      <c r="B12473" t="s">
        <v>2</v>
      </c>
      <c r="C12473" t="s">
        <v>11</v>
      </c>
      <c r="D12473" t="s">
        <v>18</v>
      </c>
      <c r="E12473" t="s">
        <v>70</v>
      </c>
      <c r="F12473" t="s">
        <v>28</v>
      </c>
      <c r="G12473">
        <v>16</v>
      </c>
      <c r="H12473">
        <v>1.658482</v>
      </c>
      <c r="I12473">
        <v>2.1607310000000002</v>
      </c>
      <c r="J12473">
        <v>0.50224970000000002</v>
      </c>
      <c r="K12473">
        <v>0.45018740000000002</v>
      </c>
      <c r="L12473">
        <v>0.48094619999999999</v>
      </c>
      <c r="M12473">
        <v>0.50224970000000002</v>
      </c>
      <c r="N12473">
        <v>0.52355320000000005</v>
      </c>
      <c r="O12473">
        <v>0.55431200000000003</v>
      </c>
      <c r="P12473">
        <v>84.7089</v>
      </c>
      <c r="Q12473">
        <v>4.0624399999999998E-2</v>
      </c>
    </row>
    <row r="12474" spans="1:17">
      <c r="A12474" t="s">
        <v>14680</v>
      </c>
      <c r="B12474" t="s">
        <v>2</v>
      </c>
      <c r="C12474" t="s">
        <v>11</v>
      </c>
      <c r="D12474" t="s">
        <v>18</v>
      </c>
      <c r="E12474" t="s">
        <v>70</v>
      </c>
      <c r="F12474" t="s">
        <v>28</v>
      </c>
      <c r="G12474">
        <v>17</v>
      </c>
      <c r="H12474">
        <v>1.9090530000000001</v>
      </c>
      <c r="I12474">
        <v>2.4251130000000001</v>
      </c>
      <c r="J12474">
        <v>0.51605990000000002</v>
      </c>
      <c r="K12474">
        <v>0.46433560000000001</v>
      </c>
      <c r="L12474">
        <v>0.49489480000000002</v>
      </c>
      <c r="M12474">
        <v>0.51605990000000002</v>
      </c>
      <c r="N12474">
        <v>0.53722510000000001</v>
      </c>
      <c r="O12474">
        <v>0.56778419999999996</v>
      </c>
      <c r="P12474">
        <v>84.669499999999999</v>
      </c>
      <c r="Q12474">
        <v>4.0360699999999999E-2</v>
      </c>
    </row>
    <row r="12475" spans="1:17">
      <c r="A12475" t="s">
        <v>14681</v>
      </c>
      <c r="B12475" t="s">
        <v>2</v>
      </c>
      <c r="C12475" t="s">
        <v>11</v>
      </c>
      <c r="D12475" t="s">
        <v>18</v>
      </c>
      <c r="E12475" t="s">
        <v>70</v>
      </c>
      <c r="F12475" t="s">
        <v>28</v>
      </c>
      <c r="G12475">
        <v>18</v>
      </c>
      <c r="H12475">
        <v>2.14785</v>
      </c>
      <c r="I12475">
        <v>2.6542159999999999</v>
      </c>
      <c r="J12475">
        <v>0.50636579999999998</v>
      </c>
      <c r="K12475">
        <v>0.45231729999999998</v>
      </c>
      <c r="L12475">
        <v>0.4842496</v>
      </c>
      <c r="M12475">
        <v>0.50636579999999998</v>
      </c>
      <c r="N12475">
        <v>0.52848200000000001</v>
      </c>
      <c r="O12475">
        <v>0.56041430000000003</v>
      </c>
      <c r="P12475">
        <v>84.047200000000004</v>
      </c>
      <c r="Q12475">
        <v>4.2174299999999998E-2</v>
      </c>
    </row>
    <row r="12476" spans="1:17">
      <c r="A12476" t="s">
        <v>14682</v>
      </c>
      <c r="B12476" t="s">
        <v>2</v>
      </c>
      <c r="C12476" t="s">
        <v>11</v>
      </c>
      <c r="D12476" t="s">
        <v>18</v>
      </c>
      <c r="E12476" t="s">
        <v>70</v>
      </c>
      <c r="F12476" t="s">
        <v>28</v>
      </c>
      <c r="G12476">
        <v>19</v>
      </c>
      <c r="H12476">
        <v>2.4150260000000001</v>
      </c>
      <c r="I12476">
        <v>2.6469839999999998</v>
      </c>
      <c r="J12476">
        <v>0.231958</v>
      </c>
      <c r="K12476">
        <v>0.181422</v>
      </c>
      <c r="L12476">
        <v>0.2112791</v>
      </c>
      <c r="M12476">
        <v>0.231958</v>
      </c>
      <c r="N12476">
        <v>0.252637</v>
      </c>
      <c r="O12476">
        <v>0.28249410000000003</v>
      </c>
      <c r="P12476">
        <v>82.535799999999995</v>
      </c>
      <c r="Q12476">
        <v>3.9433500000000003E-2</v>
      </c>
    </row>
    <row r="12477" spans="1:17">
      <c r="A12477" t="s">
        <v>14683</v>
      </c>
      <c r="B12477" t="s">
        <v>2</v>
      </c>
      <c r="C12477" t="s">
        <v>11</v>
      </c>
      <c r="D12477" t="s">
        <v>18</v>
      </c>
      <c r="E12477" t="s">
        <v>70</v>
      </c>
      <c r="F12477" t="s">
        <v>28</v>
      </c>
      <c r="G12477">
        <v>20</v>
      </c>
      <c r="H12477">
        <v>2.3501470000000002</v>
      </c>
      <c r="I12477">
        <v>2.4438490000000002</v>
      </c>
      <c r="J12477">
        <v>9.3702099999999997E-2</v>
      </c>
      <c r="K12477">
        <v>3.98798E-2</v>
      </c>
      <c r="L12477">
        <v>7.1678500000000006E-2</v>
      </c>
      <c r="M12477">
        <v>9.3702099999999997E-2</v>
      </c>
      <c r="N12477">
        <v>0.1157257</v>
      </c>
      <c r="O12477">
        <v>0.1475244</v>
      </c>
      <c r="P12477">
        <v>79.944299999999998</v>
      </c>
      <c r="Q12477">
        <v>4.1997699999999999E-2</v>
      </c>
    </row>
    <row r="12478" spans="1:17">
      <c r="A12478" t="s">
        <v>14684</v>
      </c>
      <c r="B12478" t="s">
        <v>2</v>
      </c>
      <c r="C12478" t="s">
        <v>11</v>
      </c>
      <c r="D12478" t="s">
        <v>18</v>
      </c>
      <c r="E12478" t="s">
        <v>70</v>
      </c>
      <c r="F12478" t="s">
        <v>28</v>
      </c>
      <c r="G12478">
        <v>21</v>
      </c>
      <c r="H12478">
        <v>2.2154739999999999</v>
      </c>
      <c r="I12478">
        <v>2.2133959999999999</v>
      </c>
      <c r="J12478">
        <v>-2.0782000000000001E-3</v>
      </c>
      <c r="K12478">
        <v>-4.94647E-2</v>
      </c>
      <c r="L12478">
        <v>-2.1468399999999999E-2</v>
      </c>
      <c r="M12478">
        <v>-2.0782000000000001E-3</v>
      </c>
      <c r="N12478">
        <v>1.7311900000000002E-2</v>
      </c>
      <c r="O12478">
        <v>4.53082E-2</v>
      </c>
      <c r="P12478">
        <v>75.524699999999996</v>
      </c>
      <c r="Q12478">
        <v>3.6975800000000003E-2</v>
      </c>
    </row>
    <row r="12479" spans="1:17">
      <c r="A12479" t="s">
        <v>14685</v>
      </c>
      <c r="B12479" t="s">
        <v>2</v>
      </c>
      <c r="C12479" t="s">
        <v>11</v>
      </c>
      <c r="D12479" t="s">
        <v>18</v>
      </c>
      <c r="E12479" t="s">
        <v>70</v>
      </c>
      <c r="F12479" t="s">
        <v>28</v>
      </c>
      <c r="G12479">
        <v>22</v>
      </c>
      <c r="H12479">
        <v>1.9212290000000001</v>
      </c>
      <c r="I12479">
        <v>1.89245</v>
      </c>
      <c r="J12479">
        <v>-2.8779699999999998E-2</v>
      </c>
      <c r="K12479">
        <v>-6.8628400000000006E-2</v>
      </c>
      <c r="L12479">
        <v>-4.5085500000000001E-2</v>
      </c>
      <c r="M12479">
        <v>-2.8779699999999998E-2</v>
      </c>
      <c r="N12479">
        <v>-1.24739E-2</v>
      </c>
      <c r="O12479">
        <v>1.1069000000000001E-2</v>
      </c>
      <c r="P12479">
        <v>71.982900000000001</v>
      </c>
      <c r="Q12479">
        <v>3.10941E-2</v>
      </c>
    </row>
    <row r="12480" spans="1:17">
      <c r="A12480" t="s">
        <v>14686</v>
      </c>
      <c r="B12480" t="s">
        <v>2</v>
      </c>
      <c r="C12480" t="s">
        <v>11</v>
      </c>
      <c r="D12480" t="s">
        <v>18</v>
      </c>
      <c r="E12480" t="s">
        <v>70</v>
      </c>
      <c r="F12480" t="s">
        <v>28</v>
      </c>
      <c r="G12480">
        <v>23</v>
      </c>
      <c r="H12480">
        <v>1.511984</v>
      </c>
      <c r="I12480">
        <v>1.5493349999999999</v>
      </c>
      <c r="J12480">
        <v>3.7351200000000001E-2</v>
      </c>
      <c r="K12480">
        <v>4.4590999999999997E-3</v>
      </c>
      <c r="L12480">
        <v>2.3892E-2</v>
      </c>
      <c r="M12480">
        <v>3.7351200000000001E-2</v>
      </c>
      <c r="N12480">
        <v>5.0810300000000003E-2</v>
      </c>
      <c r="O12480">
        <v>7.0243200000000006E-2</v>
      </c>
      <c r="P12480">
        <v>69.436199999999999</v>
      </c>
      <c r="Q12480">
        <v>2.5665799999999999E-2</v>
      </c>
    </row>
    <row r="12481" spans="1:17">
      <c r="A12481" t="s">
        <v>14687</v>
      </c>
      <c r="B12481" t="s">
        <v>2</v>
      </c>
      <c r="C12481" t="s">
        <v>11</v>
      </c>
      <c r="D12481" t="s">
        <v>18</v>
      </c>
      <c r="E12481" t="s">
        <v>70</v>
      </c>
      <c r="F12481" t="s">
        <v>28</v>
      </c>
      <c r="G12481">
        <v>24</v>
      </c>
      <c r="H12481">
        <v>1.159476</v>
      </c>
      <c r="I12481">
        <v>1.245077</v>
      </c>
      <c r="J12481">
        <v>8.5601099999999999E-2</v>
      </c>
      <c r="K12481">
        <v>5.8328400000000002E-2</v>
      </c>
      <c r="L12481">
        <v>7.4441300000000002E-2</v>
      </c>
      <c r="M12481">
        <v>8.5601099999999999E-2</v>
      </c>
      <c r="N12481">
        <v>9.6760899999999997E-2</v>
      </c>
      <c r="O12481">
        <v>0.1128738</v>
      </c>
      <c r="P12481">
        <v>67.281700000000001</v>
      </c>
      <c r="Q12481">
        <v>2.1281000000000001E-2</v>
      </c>
    </row>
    <row r="12482" spans="1:17">
      <c r="A12482" t="s">
        <v>14688</v>
      </c>
      <c r="B12482" t="s">
        <v>2</v>
      </c>
      <c r="C12482" t="s">
        <v>11</v>
      </c>
      <c r="D12482" t="s">
        <v>19</v>
      </c>
      <c r="E12482" t="s">
        <v>70</v>
      </c>
      <c r="F12482" t="s">
        <v>21</v>
      </c>
      <c r="G12482">
        <v>1</v>
      </c>
      <c r="H12482">
        <v>0.86640070000000002</v>
      </c>
      <c r="I12482">
        <v>0.88263519999999995</v>
      </c>
      <c r="J12482">
        <v>1.6234499999999999E-2</v>
      </c>
      <c r="K12482">
        <v>2.4902000000000001E-3</v>
      </c>
      <c r="L12482">
        <v>1.06105E-2</v>
      </c>
      <c r="M12482">
        <v>1.6234499999999999E-2</v>
      </c>
      <c r="N12482">
        <v>2.1858599999999999E-2</v>
      </c>
      <c r="O12482">
        <v>2.9978899999999999E-2</v>
      </c>
      <c r="P12482">
        <v>61.392699999999998</v>
      </c>
      <c r="Q12482">
        <v>1.07248E-2</v>
      </c>
    </row>
    <row r="12483" spans="1:17">
      <c r="A12483" t="s">
        <v>14689</v>
      </c>
      <c r="B12483" t="s">
        <v>2</v>
      </c>
      <c r="C12483" t="s">
        <v>11</v>
      </c>
      <c r="D12483" t="s">
        <v>19</v>
      </c>
      <c r="E12483" t="s">
        <v>70</v>
      </c>
      <c r="F12483" t="s">
        <v>21</v>
      </c>
      <c r="G12483">
        <v>2</v>
      </c>
      <c r="H12483">
        <v>0.78918390000000005</v>
      </c>
      <c r="I12483">
        <v>0.77436050000000001</v>
      </c>
      <c r="J12483">
        <v>-1.48234E-2</v>
      </c>
      <c r="K12483">
        <v>-2.6251300000000002E-2</v>
      </c>
      <c r="L12483">
        <v>-1.9499599999999999E-2</v>
      </c>
      <c r="M12483">
        <v>-1.48234E-2</v>
      </c>
      <c r="N12483">
        <v>-1.01472E-2</v>
      </c>
      <c r="O12483">
        <v>-3.3955999999999999E-3</v>
      </c>
      <c r="P12483">
        <v>60.5182</v>
      </c>
      <c r="Q12483">
        <v>8.9172000000000001E-3</v>
      </c>
    </row>
    <row r="12484" spans="1:17">
      <c r="A12484" t="s">
        <v>14690</v>
      </c>
      <c r="B12484" t="s">
        <v>2</v>
      </c>
      <c r="C12484" t="s">
        <v>11</v>
      </c>
      <c r="D12484" t="s">
        <v>19</v>
      </c>
      <c r="E12484" t="s">
        <v>70</v>
      </c>
      <c r="F12484" t="s">
        <v>21</v>
      </c>
      <c r="G12484">
        <v>3</v>
      </c>
      <c r="H12484">
        <v>0.75177760000000005</v>
      </c>
      <c r="I12484">
        <v>0.71810430000000003</v>
      </c>
      <c r="J12484">
        <v>-3.3673399999999999E-2</v>
      </c>
      <c r="K12484">
        <v>-4.4309399999999999E-2</v>
      </c>
      <c r="L12484">
        <v>-3.8025499999999997E-2</v>
      </c>
      <c r="M12484">
        <v>-3.3673399999999999E-2</v>
      </c>
      <c r="N12484">
        <v>-2.9321199999999999E-2</v>
      </c>
      <c r="O12484">
        <v>-2.30373E-2</v>
      </c>
      <c r="P12484">
        <v>59.574599999999997</v>
      </c>
      <c r="Q12484">
        <v>8.2993000000000008E-3</v>
      </c>
    </row>
    <row r="12485" spans="1:17">
      <c r="A12485" t="s">
        <v>14691</v>
      </c>
      <c r="B12485" t="s">
        <v>2</v>
      </c>
      <c r="C12485" t="s">
        <v>11</v>
      </c>
      <c r="D12485" t="s">
        <v>19</v>
      </c>
      <c r="E12485" t="s">
        <v>70</v>
      </c>
      <c r="F12485" t="s">
        <v>21</v>
      </c>
      <c r="G12485">
        <v>4</v>
      </c>
      <c r="H12485">
        <v>0.73039080000000001</v>
      </c>
      <c r="I12485">
        <v>0.68982100000000002</v>
      </c>
      <c r="J12485">
        <v>-4.0569800000000003E-2</v>
      </c>
      <c r="K12485">
        <v>-5.0424799999999999E-2</v>
      </c>
      <c r="L12485">
        <v>-4.46024E-2</v>
      </c>
      <c r="M12485">
        <v>-4.0569800000000003E-2</v>
      </c>
      <c r="N12485">
        <v>-3.6537199999999999E-2</v>
      </c>
      <c r="O12485">
        <v>-3.07148E-2</v>
      </c>
      <c r="P12485">
        <v>58.733499999999999</v>
      </c>
      <c r="Q12485">
        <v>7.6899000000000004E-3</v>
      </c>
    </row>
    <row r="12486" spans="1:17">
      <c r="A12486" t="s">
        <v>14692</v>
      </c>
      <c r="B12486" t="s">
        <v>2</v>
      </c>
      <c r="C12486" t="s">
        <v>11</v>
      </c>
      <c r="D12486" t="s">
        <v>19</v>
      </c>
      <c r="E12486" t="s">
        <v>70</v>
      </c>
      <c r="F12486" t="s">
        <v>21</v>
      </c>
      <c r="G12486">
        <v>5</v>
      </c>
      <c r="H12486">
        <v>0.73918729999999999</v>
      </c>
      <c r="I12486">
        <v>0.69429790000000002</v>
      </c>
      <c r="J12486">
        <v>-4.4889400000000003E-2</v>
      </c>
      <c r="K12486">
        <v>-5.4294099999999998E-2</v>
      </c>
      <c r="L12486">
        <v>-4.8737700000000002E-2</v>
      </c>
      <c r="M12486">
        <v>-4.4889400000000003E-2</v>
      </c>
      <c r="N12486">
        <v>-4.1041099999999997E-2</v>
      </c>
      <c r="O12486">
        <v>-3.5484700000000001E-2</v>
      </c>
      <c r="P12486">
        <v>58.048299999999998</v>
      </c>
      <c r="Q12486">
        <v>7.3385000000000004E-3</v>
      </c>
    </row>
    <row r="12487" spans="1:17">
      <c r="A12487" t="s">
        <v>14693</v>
      </c>
      <c r="B12487" t="s">
        <v>2</v>
      </c>
      <c r="C12487" t="s">
        <v>11</v>
      </c>
      <c r="D12487" t="s">
        <v>19</v>
      </c>
      <c r="E12487" t="s">
        <v>70</v>
      </c>
      <c r="F12487" t="s">
        <v>21</v>
      </c>
      <c r="G12487">
        <v>6</v>
      </c>
      <c r="H12487">
        <v>0.82163419999999998</v>
      </c>
      <c r="I12487">
        <v>0.75544719999999999</v>
      </c>
      <c r="J12487">
        <v>-6.6186999999999996E-2</v>
      </c>
      <c r="K12487">
        <v>-7.7519199999999996E-2</v>
      </c>
      <c r="L12487">
        <v>-7.0823999999999998E-2</v>
      </c>
      <c r="M12487">
        <v>-6.6186999999999996E-2</v>
      </c>
      <c r="N12487">
        <v>-6.1550000000000001E-2</v>
      </c>
      <c r="O12487">
        <v>-5.4854800000000002E-2</v>
      </c>
      <c r="P12487">
        <v>57.534700000000001</v>
      </c>
      <c r="Q12487">
        <v>8.8426000000000008E-3</v>
      </c>
    </row>
    <row r="12488" spans="1:17">
      <c r="A12488" t="s">
        <v>14694</v>
      </c>
      <c r="B12488" t="s">
        <v>2</v>
      </c>
      <c r="C12488" t="s">
        <v>11</v>
      </c>
      <c r="D12488" t="s">
        <v>19</v>
      </c>
      <c r="E12488" t="s">
        <v>70</v>
      </c>
      <c r="F12488" t="s">
        <v>21</v>
      </c>
      <c r="G12488">
        <v>7</v>
      </c>
      <c r="H12488">
        <v>0.97418479999999996</v>
      </c>
      <c r="I12488">
        <v>0.8775579</v>
      </c>
      <c r="J12488">
        <v>-9.6626799999999999E-2</v>
      </c>
      <c r="K12488">
        <v>-0.1105167</v>
      </c>
      <c r="L12488">
        <v>-0.1023104</v>
      </c>
      <c r="M12488">
        <v>-9.6626799999999999E-2</v>
      </c>
      <c r="N12488">
        <v>-9.0943200000000002E-2</v>
      </c>
      <c r="O12488">
        <v>-8.2736900000000002E-2</v>
      </c>
      <c r="P12488">
        <v>58.065199999999997</v>
      </c>
      <c r="Q12488">
        <v>1.08383E-2</v>
      </c>
    </row>
    <row r="12489" spans="1:17">
      <c r="A12489" t="s">
        <v>14695</v>
      </c>
      <c r="B12489" t="s">
        <v>2</v>
      </c>
      <c r="C12489" t="s">
        <v>11</v>
      </c>
      <c r="D12489" t="s">
        <v>19</v>
      </c>
      <c r="E12489" t="s">
        <v>70</v>
      </c>
      <c r="F12489" t="s">
        <v>21</v>
      </c>
      <c r="G12489">
        <v>8</v>
      </c>
      <c r="H12489">
        <v>1.098506</v>
      </c>
      <c r="I12489">
        <v>0.97540629999999995</v>
      </c>
      <c r="J12489">
        <v>-0.12310020000000001</v>
      </c>
      <c r="K12489">
        <v>-0.1390005</v>
      </c>
      <c r="L12489">
        <v>-0.12960650000000001</v>
      </c>
      <c r="M12489">
        <v>-0.12310020000000001</v>
      </c>
      <c r="N12489">
        <v>-0.1165939</v>
      </c>
      <c r="O12489">
        <v>-0.1071998</v>
      </c>
      <c r="P12489">
        <v>60.811700000000002</v>
      </c>
      <c r="Q12489">
        <v>1.2407100000000001E-2</v>
      </c>
    </row>
    <row r="12490" spans="1:17">
      <c r="A12490" t="s">
        <v>14696</v>
      </c>
      <c r="B12490" t="s">
        <v>2</v>
      </c>
      <c r="C12490" t="s">
        <v>11</v>
      </c>
      <c r="D12490" t="s">
        <v>19</v>
      </c>
      <c r="E12490" t="s">
        <v>70</v>
      </c>
      <c r="F12490" t="s">
        <v>21</v>
      </c>
      <c r="G12490">
        <v>9</v>
      </c>
      <c r="H12490">
        <v>1.126482</v>
      </c>
      <c r="I12490">
        <v>0.9602908</v>
      </c>
      <c r="J12490">
        <v>-0.16619129999999999</v>
      </c>
      <c r="K12490">
        <v>-0.1838765</v>
      </c>
      <c r="L12490">
        <v>-0.1734279</v>
      </c>
      <c r="M12490">
        <v>-0.16619129999999999</v>
      </c>
      <c r="N12490">
        <v>-0.1589546</v>
      </c>
      <c r="O12490">
        <v>-0.148506</v>
      </c>
      <c r="P12490">
        <v>64.190100000000001</v>
      </c>
      <c r="Q12490">
        <v>1.37999E-2</v>
      </c>
    </row>
    <row r="12491" spans="1:17">
      <c r="A12491" t="s">
        <v>14697</v>
      </c>
      <c r="B12491" t="s">
        <v>2</v>
      </c>
      <c r="C12491" t="s">
        <v>11</v>
      </c>
      <c r="D12491" t="s">
        <v>19</v>
      </c>
      <c r="E12491" t="s">
        <v>70</v>
      </c>
      <c r="F12491" t="s">
        <v>21</v>
      </c>
      <c r="G12491">
        <v>10</v>
      </c>
      <c r="H12491">
        <v>1.1277809999999999</v>
      </c>
      <c r="I12491">
        <v>0.97165939999999995</v>
      </c>
      <c r="J12491">
        <v>-0.1561216</v>
      </c>
      <c r="K12491">
        <v>-0.17392460000000001</v>
      </c>
      <c r="L12491">
        <v>-0.16340650000000001</v>
      </c>
      <c r="M12491">
        <v>-0.1561216</v>
      </c>
      <c r="N12491">
        <v>-0.14883669999999999</v>
      </c>
      <c r="O12491">
        <v>-0.13831860000000001</v>
      </c>
      <c r="P12491">
        <v>67.506699999999995</v>
      </c>
      <c r="Q12491">
        <v>1.3891799999999999E-2</v>
      </c>
    </row>
    <row r="12492" spans="1:17">
      <c r="A12492" t="s">
        <v>14698</v>
      </c>
      <c r="B12492" t="s">
        <v>2</v>
      </c>
      <c r="C12492" t="s">
        <v>11</v>
      </c>
      <c r="D12492" t="s">
        <v>19</v>
      </c>
      <c r="E12492" t="s">
        <v>70</v>
      </c>
      <c r="F12492" t="s">
        <v>21</v>
      </c>
      <c r="G12492">
        <v>11</v>
      </c>
      <c r="H12492">
        <v>1.0980909999999999</v>
      </c>
      <c r="I12492">
        <v>0.98870880000000005</v>
      </c>
      <c r="J12492">
        <v>-0.1093821</v>
      </c>
      <c r="K12492">
        <v>-0.128113</v>
      </c>
      <c r="L12492">
        <v>-0.1170467</v>
      </c>
      <c r="M12492">
        <v>-0.1093821</v>
      </c>
      <c r="N12492">
        <v>-0.10171760000000001</v>
      </c>
      <c r="O12492">
        <v>-9.0651300000000004E-2</v>
      </c>
      <c r="P12492">
        <v>70.660200000000003</v>
      </c>
      <c r="Q12492">
        <v>1.46158E-2</v>
      </c>
    </row>
    <row r="12493" spans="1:17">
      <c r="A12493" t="s">
        <v>14699</v>
      </c>
      <c r="B12493" t="s">
        <v>2</v>
      </c>
      <c r="C12493" t="s">
        <v>11</v>
      </c>
      <c r="D12493" t="s">
        <v>19</v>
      </c>
      <c r="E12493" t="s">
        <v>70</v>
      </c>
      <c r="F12493" t="s">
        <v>21</v>
      </c>
      <c r="G12493">
        <v>12</v>
      </c>
      <c r="H12493">
        <v>1.06541</v>
      </c>
      <c r="I12493">
        <v>1.039371</v>
      </c>
      <c r="J12493">
        <v>-2.6038800000000001E-2</v>
      </c>
      <c r="K12493">
        <v>-4.5378700000000001E-2</v>
      </c>
      <c r="L12493">
        <v>-3.3952499999999997E-2</v>
      </c>
      <c r="M12493">
        <v>-2.6038800000000001E-2</v>
      </c>
      <c r="N12493">
        <v>-1.8125100000000002E-2</v>
      </c>
      <c r="O12493">
        <v>-6.6988999999999998E-3</v>
      </c>
      <c r="P12493">
        <v>73.465000000000003</v>
      </c>
      <c r="Q12493">
        <v>1.5091E-2</v>
      </c>
    </row>
    <row r="12494" spans="1:17">
      <c r="A12494" t="s">
        <v>14700</v>
      </c>
      <c r="B12494" t="s">
        <v>2</v>
      </c>
      <c r="C12494" t="s">
        <v>11</v>
      </c>
      <c r="D12494" t="s">
        <v>19</v>
      </c>
      <c r="E12494" t="s">
        <v>70</v>
      </c>
      <c r="F12494" t="s">
        <v>21</v>
      </c>
      <c r="G12494">
        <v>13</v>
      </c>
      <c r="H12494">
        <v>1.038009</v>
      </c>
      <c r="I12494">
        <v>1.146415</v>
      </c>
      <c r="J12494">
        <v>0.1084063</v>
      </c>
      <c r="K12494">
        <v>8.8349399999999995E-2</v>
      </c>
      <c r="L12494">
        <v>0.1001992</v>
      </c>
      <c r="M12494">
        <v>0.1084063</v>
      </c>
      <c r="N12494">
        <v>0.11661340000000001</v>
      </c>
      <c r="O12494">
        <v>0.1284631</v>
      </c>
      <c r="P12494">
        <v>75.831900000000005</v>
      </c>
      <c r="Q12494">
        <v>1.5650500000000001E-2</v>
      </c>
    </row>
    <row r="12495" spans="1:17">
      <c r="A12495" t="s">
        <v>14701</v>
      </c>
      <c r="B12495" t="s">
        <v>2</v>
      </c>
      <c r="C12495" t="s">
        <v>11</v>
      </c>
      <c r="D12495" t="s">
        <v>19</v>
      </c>
      <c r="E12495" t="s">
        <v>70</v>
      </c>
      <c r="F12495" t="s">
        <v>21</v>
      </c>
      <c r="G12495">
        <v>14</v>
      </c>
      <c r="H12495">
        <v>1.0966750000000001</v>
      </c>
      <c r="I12495">
        <v>1.267712</v>
      </c>
      <c r="J12495">
        <v>0.1710372</v>
      </c>
      <c r="K12495">
        <v>0.14963799999999999</v>
      </c>
      <c r="L12495">
        <v>0.1622808</v>
      </c>
      <c r="M12495">
        <v>0.1710372</v>
      </c>
      <c r="N12495">
        <v>0.17979349999999999</v>
      </c>
      <c r="O12495">
        <v>0.1924363</v>
      </c>
      <c r="P12495">
        <v>77.6982</v>
      </c>
      <c r="Q12495">
        <v>1.6697799999999999E-2</v>
      </c>
    </row>
    <row r="12496" spans="1:17">
      <c r="A12496" t="s">
        <v>14702</v>
      </c>
      <c r="B12496" t="s">
        <v>2</v>
      </c>
      <c r="C12496" t="s">
        <v>11</v>
      </c>
      <c r="D12496" t="s">
        <v>19</v>
      </c>
      <c r="E12496" t="s">
        <v>70</v>
      </c>
      <c r="F12496" t="s">
        <v>21</v>
      </c>
      <c r="G12496">
        <v>15</v>
      </c>
      <c r="H12496">
        <v>1.2235</v>
      </c>
      <c r="I12496">
        <v>1.4376500000000001</v>
      </c>
      <c r="J12496">
        <v>0.21415000000000001</v>
      </c>
      <c r="K12496">
        <v>0.18976850000000001</v>
      </c>
      <c r="L12496">
        <v>0.2041733</v>
      </c>
      <c r="M12496">
        <v>0.21415000000000001</v>
      </c>
      <c r="N12496">
        <v>0.22412679999999999</v>
      </c>
      <c r="O12496">
        <v>0.23853160000000001</v>
      </c>
      <c r="P12496">
        <v>78.884299999999996</v>
      </c>
      <c r="Q12496">
        <v>1.9025E-2</v>
      </c>
    </row>
    <row r="12497" spans="1:17">
      <c r="A12497" t="s">
        <v>14703</v>
      </c>
      <c r="B12497" t="s">
        <v>2</v>
      </c>
      <c r="C12497" t="s">
        <v>11</v>
      </c>
      <c r="D12497" t="s">
        <v>19</v>
      </c>
      <c r="E12497" t="s">
        <v>70</v>
      </c>
      <c r="F12497" t="s">
        <v>21</v>
      </c>
      <c r="G12497">
        <v>16</v>
      </c>
      <c r="H12497">
        <v>1.396609</v>
      </c>
      <c r="I12497">
        <v>1.637872</v>
      </c>
      <c r="J12497">
        <v>0.2412628</v>
      </c>
      <c r="K12497">
        <v>0.21478849999999999</v>
      </c>
      <c r="L12497">
        <v>0.23042979999999999</v>
      </c>
      <c r="M12497">
        <v>0.2412628</v>
      </c>
      <c r="N12497">
        <v>0.25209589999999998</v>
      </c>
      <c r="O12497">
        <v>0.26773720000000001</v>
      </c>
      <c r="P12497">
        <v>79.430000000000007</v>
      </c>
      <c r="Q12497">
        <v>2.0657999999999999E-2</v>
      </c>
    </row>
    <row r="12498" spans="1:17">
      <c r="A12498" t="s">
        <v>14704</v>
      </c>
      <c r="B12498" t="s">
        <v>2</v>
      </c>
      <c r="C12498" t="s">
        <v>11</v>
      </c>
      <c r="D12498" t="s">
        <v>19</v>
      </c>
      <c r="E12498" t="s">
        <v>70</v>
      </c>
      <c r="F12498" t="s">
        <v>21</v>
      </c>
      <c r="G12498">
        <v>17</v>
      </c>
      <c r="H12498">
        <v>1.58073</v>
      </c>
      <c r="I12498">
        <v>1.822918</v>
      </c>
      <c r="J12498">
        <v>0.24218799999999999</v>
      </c>
      <c r="K12498">
        <v>0.21529239999999999</v>
      </c>
      <c r="L12498">
        <v>0.23118259999999999</v>
      </c>
      <c r="M12498">
        <v>0.24218799999999999</v>
      </c>
      <c r="N12498">
        <v>0.25319350000000002</v>
      </c>
      <c r="O12498">
        <v>0.26908359999999998</v>
      </c>
      <c r="P12498">
        <v>79.102900000000005</v>
      </c>
      <c r="Q12498">
        <v>2.09867E-2</v>
      </c>
    </row>
    <row r="12499" spans="1:17">
      <c r="A12499" t="s">
        <v>14705</v>
      </c>
      <c r="B12499" t="s">
        <v>2</v>
      </c>
      <c r="C12499" t="s">
        <v>11</v>
      </c>
      <c r="D12499" t="s">
        <v>19</v>
      </c>
      <c r="E12499" t="s">
        <v>70</v>
      </c>
      <c r="F12499" t="s">
        <v>21</v>
      </c>
      <c r="G12499">
        <v>18</v>
      </c>
      <c r="H12499">
        <v>1.7393540000000001</v>
      </c>
      <c r="I12499">
        <v>1.9419090000000001</v>
      </c>
      <c r="J12499">
        <v>0.2025554</v>
      </c>
      <c r="K12499">
        <v>0.1742659</v>
      </c>
      <c r="L12499">
        <v>0.1909796</v>
      </c>
      <c r="M12499">
        <v>0.2025554</v>
      </c>
      <c r="N12499">
        <v>0.21413119999999999</v>
      </c>
      <c r="O12499">
        <v>0.23084489999999999</v>
      </c>
      <c r="P12499">
        <v>78.035799999999995</v>
      </c>
      <c r="Q12499">
        <v>2.2074400000000001E-2</v>
      </c>
    </row>
    <row r="12500" spans="1:17">
      <c r="A12500" t="s">
        <v>14706</v>
      </c>
      <c r="B12500" t="s">
        <v>2</v>
      </c>
      <c r="C12500" t="s">
        <v>11</v>
      </c>
      <c r="D12500" t="s">
        <v>19</v>
      </c>
      <c r="E12500" t="s">
        <v>70</v>
      </c>
      <c r="F12500" t="s">
        <v>21</v>
      </c>
      <c r="G12500">
        <v>19</v>
      </c>
      <c r="H12500">
        <v>1.926004</v>
      </c>
      <c r="I12500">
        <v>1.9607870000000001</v>
      </c>
      <c r="J12500">
        <v>3.4783000000000001E-2</v>
      </c>
      <c r="K12500">
        <v>6.8298999999999999E-3</v>
      </c>
      <c r="L12500">
        <v>2.3344799999999999E-2</v>
      </c>
      <c r="M12500">
        <v>3.4783000000000001E-2</v>
      </c>
      <c r="N12500">
        <v>4.6221100000000001E-2</v>
      </c>
      <c r="O12500">
        <v>6.2736E-2</v>
      </c>
      <c r="P12500">
        <v>75.9726</v>
      </c>
      <c r="Q12500">
        <v>2.1811899999999999E-2</v>
      </c>
    </row>
    <row r="12501" spans="1:17">
      <c r="A12501" t="s">
        <v>14707</v>
      </c>
      <c r="B12501" t="s">
        <v>2</v>
      </c>
      <c r="C12501" t="s">
        <v>11</v>
      </c>
      <c r="D12501" t="s">
        <v>19</v>
      </c>
      <c r="E12501" t="s">
        <v>70</v>
      </c>
      <c r="F12501" t="s">
        <v>21</v>
      </c>
      <c r="G12501">
        <v>20</v>
      </c>
      <c r="H12501">
        <v>1.912153</v>
      </c>
      <c r="I12501">
        <v>1.875561</v>
      </c>
      <c r="J12501">
        <v>-3.6591499999999999E-2</v>
      </c>
      <c r="K12501">
        <v>-6.5024499999999999E-2</v>
      </c>
      <c r="L12501">
        <v>-4.8226100000000001E-2</v>
      </c>
      <c r="M12501">
        <v>-3.6591499999999999E-2</v>
      </c>
      <c r="N12501">
        <v>-2.4956900000000001E-2</v>
      </c>
      <c r="O12501">
        <v>-8.1583999999999997E-3</v>
      </c>
      <c r="P12501">
        <v>72.870500000000007</v>
      </c>
      <c r="Q12501">
        <v>2.2186399999999998E-2</v>
      </c>
    </row>
    <row r="12502" spans="1:17">
      <c r="A12502" t="s">
        <v>14708</v>
      </c>
      <c r="B12502" t="s">
        <v>2</v>
      </c>
      <c r="C12502" t="s">
        <v>11</v>
      </c>
      <c r="D12502" t="s">
        <v>19</v>
      </c>
      <c r="E12502" t="s">
        <v>70</v>
      </c>
      <c r="F12502" t="s">
        <v>21</v>
      </c>
      <c r="G12502">
        <v>21</v>
      </c>
      <c r="H12502">
        <v>1.809623</v>
      </c>
      <c r="I12502">
        <v>1.8024249999999999</v>
      </c>
      <c r="J12502">
        <v>-7.1985E-3</v>
      </c>
      <c r="K12502">
        <v>-3.3926100000000001E-2</v>
      </c>
      <c r="L12502">
        <v>-1.8135200000000001E-2</v>
      </c>
      <c r="M12502">
        <v>-7.1985E-3</v>
      </c>
      <c r="N12502">
        <v>3.7382000000000001E-3</v>
      </c>
      <c r="O12502">
        <v>1.9529100000000001E-2</v>
      </c>
      <c r="P12502">
        <v>68.976500000000001</v>
      </c>
      <c r="Q12502">
        <v>2.0855700000000001E-2</v>
      </c>
    </row>
    <row r="12503" spans="1:17">
      <c r="A12503" t="s">
        <v>14709</v>
      </c>
      <c r="B12503" t="s">
        <v>2</v>
      </c>
      <c r="C12503" t="s">
        <v>11</v>
      </c>
      <c r="D12503" t="s">
        <v>19</v>
      </c>
      <c r="E12503" t="s">
        <v>70</v>
      </c>
      <c r="F12503" t="s">
        <v>21</v>
      </c>
      <c r="G12503">
        <v>22</v>
      </c>
      <c r="H12503">
        <v>1.6293439999999999</v>
      </c>
      <c r="I12503">
        <v>1.643678</v>
      </c>
      <c r="J12503">
        <v>1.4333800000000001E-2</v>
      </c>
      <c r="K12503">
        <v>-8.5815000000000006E-3</v>
      </c>
      <c r="L12503">
        <v>4.9569999999999996E-3</v>
      </c>
      <c r="M12503">
        <v>1.4333800000000001E-2</v>
      </c>
      <c r="N12503">
        <v>2.3710599999999998E-2</v>
      </c>
      <c r="O12503">
        <v>3.72491E-2</v>
      </c>
      <c r="P12503">
        <v>66.029700000000005</v>
      </c>
      <c r="Q12503">
        <v>1.7880900000000002E-2</v>
      </c>
    </row>
    <row r="12504" spans="1:17">
      <c r="A12504" t="s">
        <v>14710</v>
      </c>
      <c r="B12504" t="s">
        <v>2</v>
      </c>
      <c r="C12504" t="s">
        <v>11</v>
      </c>
      <c r="D12504" t="s">
        <v>19</v>
      </c>
      <c r="E12504" t="s">
        <v>70</v>
      </c>
      <c r="F12504" t="s">
        <v>21</v>
      </c>
      <c r="G12504">
        <v>23</v>
      </c>
      <c r="H12504">
        <v>1.3297639999999999</v>
      </c>
      <c r="I12504">
        <v>1.366584</v>
      </c>
      <c r="J12504">
        <v>3.6820100000000001E-2</v>
      </c>
      <c r="K12504">
        <v>1.7409000000000001E-2</v>
      </c>
      <c r="L12504">
        <v>2.8877300000000002E-2</v>
      </c>
      <c r="M12504">
        <v>3.6820100000000001E-2</v>
      </c>
      <c r="N12504">
        <v>4.4762999999999997E-2</v>
      </c>
      <c r="O12504">
        <v>5.6231200000000002E-2</v>
      </c>
      <c r="P12504">
        <v>64.103499999999997</v>
      </c>
      <c r="Q12504">
        <v>1.51465E-2</v>
      </c>
    </row>
    <row r="12505" spans="1:17">
      <c r="A12505" t="s">
        <v>14711</v>
      </c>
      <c r="B12505" t="s">
        <v>2</v>
      </c>
      <c r="C12505" t="s">
        <v>11</v>
      </c>
      <c r="D12505" t="s">
        <v>19</v>
      </c>
      <c r="E12505" t="s">
        <v>70</v>
      </c>
      <c r="F12505" t="s">
        <v>21</v>
      </c>
      <c r="G12505">
        <v>24</v>
      </c>
      <c r="H12505">
        <v>1.0528930000000001</v>
      </c>
      <c r="I12505">
        <v>1.0913839999999999</v>
      </c>
      <c r="J12505">
        <v>3.8491699999999997E-2</v>
      </c>
      <c r="K12505">
        <v>2.1938800000000001E-2</v>
      </c>
      <c r="L12505">
        <v>3.1718400000000001E-2</v>
      </c>
      <c r="M12505">
        <v>3.8491699999999997E-2</v>
      </c>
      <c r="N12505">
        <v>4.5265E-2</v>
      </c>
      <c r="O12505">
        <v>5.5044599999999999E-2</v>
      </c>
      <c r="P12505">
        <v>62.606499999999997</v>
      </c>
      <c r="Q12505">
        <v>1.29163E-2</v>
      </c>
    </row>
    <row r="12506" spans="1:17">
      <c r="A12506" t="s">
        <v>14712</v>
      </c>
      <c r="B12506" t="s">
        <v>2</v>
      </c>
      <c r="C12506" t="s">
        <v>11</v>
      </c>
      <c r="D12506" t="s">
        <v>19</v>
      </c>
      <c r="E12506" t="s">
        <v>70</v>
      </c>
      <c r="F12506" t="s">
        <v>22</v>
      </c>
      <c r="G12506">
        <v>1</v>
      </c>
      <c r="H12506">
        <v>0.71020349999999999</v>
      </c>
      <c r="I12506">
        <v>0.69809869999999996</v>
      </c>
      <c r="J12506">
        <v>-1.2104800000000001E-2</v>
      </c>
      <c r="K12506">
        <v>-1.8132599999999999E-2</v>
      </c>
      <c r="L12506">
        <v>-1.4571300000000001E-2</v>
      </c>
      <c r="M12506">
        <v>-1.2104800000000001E-2</v>
      </c>
      <c r="N12506">
        <v>-9.6383000000000007E-3</v>
      </c>
      <c r="O12506">
        <v>-6.0769999999999999E-3</v>
      </c>
      <c r="P12506">
        <v>59.904600000000002</v>
      </c>
      <c r="Q12506">
        <v>4.7035000000000002E-3</v>
      </c>
    </row>
    <row r="12507" spans="1:17">
      <c r="A12507" t="s">
        <v>14713</v>
      </c>
      <c r="B12507" t="s">
        <v>2</v>
      </c>
      <c r="C12507" t="s">
        <v>11</v>
      </c>
      <c r="D12507" t="s">
        <v>19</v>
      </c>
      <c r="E12507" t="s">
        <v>70</v>
      </c>
      <c r="F12507" t="s">
        <v>22</v>
      </c>
      <c r="G12507">
        <v>2</v>
      </c>
      <c r="H12507">
        <v>0.63915100000000002</v>
      </c>
      <c r="I12507">
        <v>0.5943813</v>
      </c>
      <c r="J12507">
        <v>-4.4769700000000003E-2</v>
      </c>
      <c r="K12507">
        <v>-4.9870999999999999E-2</v>
      </c>
      <c r="L12507">
        <v>-4.6857099999999999E-2</v>
      </c>
      <c r="M12507">
        <v>-4.4769700000000003E-2</v>
      </c>
      <c r="N12507">
        <v>-4.2682299999999999E-2</v>
      </c>
      <c r="O12507">
        <v>-3.9668399999999999E-2</v>
      </c>
      <c r="P12507">
        <v>59.371299999999998</v>
      </c>
      <c r="Q12507">
        <v>3.9805999999999999E-3</v>
      </c>
    </row>
    <row r="12508" spans="1:17">
      <c r="A12508" t="s">
        <v>14714</v>
      </c>
      <c r="B12508" t="s">
        <v>2</v>
      </c>
      <c r="C12508" t="s">
        <v>11</v>
      </c>
      <c r="D12508" t="s">
        <v>19</v>
      </c>
      <c r="E12508" t="s">
        <v>70</v>
      </c>
      <c r="F12508" t="s">
        <v>22</v>
      </c>
      <c r="G12508">
        <v>3</v>
      </c>
      <c r="H12508">
        <v>0.60388909999999996</v>
      </c>
      <c r="I12508">
        <v>0.54883369999999998</v>
      </c>
      <c r="J12508">
        <v>-5.5055399999999997E-2</v>
      </c>
      <c r="K12508">
        <v>-5.93044E-2</v>
      </c>
      <c r="L12508">
        <v>-5.67941E-2</v>
      </c>
      <c r="M12508">
        <v>-5.5055399999999997E-2</v>
      </c>
      <c r="N12508">
        <v>-5.3316700000000002E-2</v>
      </c>
      <c r="O12508">
        <v>-5.0806400000000002E-2</v>
      </c>
      <c r="P12508">
        <v>58.8949</v>
      </c>
      <c r="Q12508">
        <v>3.3154999999999999E-3</v>
      </c>
    </row>
    <row r="12509" spans="1:17">
      <c r="A12509" t="s">
        <v>14715</v>
      </c>
      <c r="B12509" t="s">
        <v>2</v>
      </c>
      <c r="C12509" t="s">
        <v>11</v>
      </c>
      <c r="D12509" t="s">
        <v>19</v>
      </c>
      <c r="E12509" t="s">
        <v>70</v>
      </c>
      <c r="F12509" t="s">
        <v>22</v>
      </c>
      <c r="G12509">
        <v>4</v>
      </c>
      <c r="H12509">
        <v>0.58919330000000003</v>
      </c>
      <c r="I12509">
        <v>0.52169319999999997</v>
      </c>
      <c r="J12509">
        <v>-6.7500199999999996E-2</v>
      </c>
      <c r="K12509">
        <v>-7.1437600000000004E-2</v>
      </c>
      <c r="L12509">
        <v>-6.9111300000000001E-2</v>
      </c>
      <c r="M12509">
        <v>-6.7500199999999996E-2</v>
      </c>
      <c r="N12509">
        <v>-6.5889000000000003E-2</v>
      </c>
      <c r="O12509">
        <v>-6.35627E-2</v>
      </c>
      <c r="P12509">
        <v>58.478900000000003</v>
      </c>
      <c r="Q12509">
        <v>3.0723999999999999E-3</v>
      </c>
    </row>
    <row r="12510" spans="1:17">
      <c r="A12510" t="s">
        <v>14716</v>
      </c>
      <c r="B12510" t="s">
        <v>2</v>
      </c>
      <c r="C12510" t="s">
        <v>11</v>
      </c>
      <c r="D12510" t="s">
        <v>19</v>
      </c>
      <c r="E12510" t="s">
        <v>70</v>
      </c>
      <c r="F12510" t="s">
        <v>22</v>
      </c>
      <c r="G12510">
        <v>5</v>
      </c>
      <c r="H12510">
        <v>0.59154079999999998</v>
      </c>
      <c r="I12510">
        <v>0.52006779999999997</v>
      </c>
      <c r="J12510">
        <v>-7.1472999999999995E-2</v>
      </c>
      <c r="K12510">
        <v>-7.4870099999999995E-2</v>
      </c>
      <c r="L12510">
        <v>-7.2862999999999997E-2</v>
      </c>
      <c r="M12510">
        <v>-7.1472999999999995E-2</v>
      </c>
      <c r="N12510">
        <v>-7.0082900000000004E-2</v>
      </c>
      <c r="O12510">
        <v>-6.8075899999999995E-2</v>
      </c>
      <c r="P12510">
        <v>58.070700000000002</v>
      </c>
      <c r="Q12510">
        <v>2.6508E-3</v>
      </c>
    </row>
    <row r="12511" spans="1:17">
      <c r="A12511" t="s">
        <v>14717</v>
      </c>
      <c r="B12511" t="s">
        <v>2</v>
      </c>
      <c r="C12511" t="s">
        <v>11</v>
      </c>
      <c r="D12511" t="s">
        <v>19</v>
      </c>
      <c r="E12511" t="s">
        <v>70</v>
      </c>
      <c r="F12511" t="s">
        <v>22</v>
      </c>
      <c r="G12511">
        <v>6</v>
      </c>
      <c r="H12511">
        <v>0.63552600000000004</v>
      </c>
      <c r="I12511">
        <v>0.56289579999999995</v>
      </c>
      <c r="J12511">
        <v>-7.2630200000000006E-2</v>
      </c>
      <c r="K12511">
        <v>-7.6603400000000002E-2</v>
      </c>
      <c r="L12511">
        <v>-7.4256000000000003E-2</v>
      </c>
      <c r="M12511">
        <v>-7.2630200000000006E-2</v>
      </c>
      <c r="N12511">
        <v>-7.1004399999999995E-2</v>
      </c>
      <c r="O12511">
        <v>-6.8657099999999999E-2</v>
      </c>
      <c r="P12511">
        <v>57.773400000000002</v>
      </c>
      <c r="Q12511">
        <v>3.1002999999999998E-3</v>
      </c>
    </row>
    <row r="12512" spans="1:17">
      <c r="A12512" t="s">
        <v>14718</v>
      </c>
      <c r="B12512" t="s">
        <v>2</v>
      </c>
      <c r="C12512" t="s">
        <v>11</v>
      </c>
      <c r="D12512" t="s">
        <v>19</v>
      </c>
      <c r="E12512" t="s">
        <v>70</v>
      </c>
      <c r="F12512" t="s">
        <v>22</v>
      </c>
      <c r="G12512">
        <v>7</v>
      </c>
      <c r="H12512">
        <v>0.72613839999999996</v>
      </c>
      <c r="I12512">
        <v>0.64832310000000004</v>
      </c>
      <c r="J12512">
        <v>-7.7815300000000004E-2</v>
      </c>
      <c r="K12512">
        <v>-8.2977800000000004E-2</v>
      </c>
      <c r="L12512">
        <v>-7.9927700000000004E-2</v>
      </c>
      <c r="M12512">
        <v>-7.7815300000000004E-2</v>
      </c>
      <c r="N12512">
        <v>-7.5702800000000001E-2</v>
      </c>
      <c r="O12512">
        <v>-7.2652800000000003E-2</v>
      </c>
      <c r="P12512">
        <v>58.168900000000001</v>
      </c>
      <c r="Q12512">
        <v>4.0283000000000003E-3</v>
      </c>
    </row>
    <row r="12513" spans="1:17">
      <c r="A12513" t="s">
        <v>14719</v>
      </c>
      <c r="B12513" t="s">
        <v>2</v>
      </c>
      <c r="C12513" t="s">
        <v>11</v>
      </c>
      <c r="D12513" t="s">
        <v>19</v>
      </c>
      <c r="E12513" t="s">
        <v>70</v>
      </c>
      <c r="F12513" t="s">
        <v>22</v>
      </c>
      <c r="G12513">
        <v>8</v>
      </c>
      <c r="H12513">
        <v>0.82399210000000001</v>
      </c>
      <c r="I12513">
        <v>0.76446000000000003</v>
      </c>
      <c r="J12513">
        <v>-5.95322E-2</v>
      </c>
      <c r="K12513">
        <v>-6.6567799999999996E-2</v>
      </c>
      <c r="L12513">
        <v>-6.2411099999999997E-2</v>
      </c>
      <c r="M12513">
        <v>-5.95322E-2</v>
      </c>
      <c r="N12513">
        <v>-5.6653200000000001E-2</v>
      </c>
      <c r="O12513">
        <v>-5.2496500000000001E-2</v>
      </c>
      <c r="P12513">
        <v>60.045999999999999</v>
      </c>
      <c r="Q12513">
        <v>5.4900000000000001E-3</v>
      </c>
    </row>
    <row r="12514" spans="1:17">
      <c r="A12514" t="s">
        <v>14720</v>
      </c>
      <c r="B12514" t="s">
        <v>2</v>
      </c>
      <c r="C12514" t="s">
        <v>11</v>
      </c>
      <c r="D12514" t="s">
        <v>19</v>
      </c>
      <c r="E12514" t="s">
        <v>70</v>
      </c>
      <c r="F12514" t="s">
        <v>22</v>
      </c>
      <c r="G12514">
        <v>9</v>
      </c>
      <c r="H12514">
        <v>0.87681730000000002</v>
      </c>
      <c r="I12514">
        <v>0.76012270000000004</v>
      </c>
      <c r="J12514">
        <v>-0.1166946</v>
      </c>
      <c r="K12514">
        <v>-0.1234828</v>
      </c>
      <c r="L12514">
        <v>-0.1194722</v>
      </c>
      <c r="M12514">
        <v>-0.1166946</v>
      </c>
      <c r="N12514">
        <v>-0.1139169</v>
      </c>
      <c r="O12514">
        <v>-0.1099064</v>
      </c>
      <c r="P12514">
        <v>62.480800000000002</v>
      </c>
      <c r="Q12514">
        <v>5.2967999999999999E-3</v>
      </c>
    </row>
    <row r="12515" spans="1:17">
      <c r="A12515" t="s">
        <v>14721</v>
      </c>
      <c r="B12515" t="s">
        <v>2</v>
      </c>
      <c r="C12515" t="s">
        <v>11</v>
      </c>
      <c r="D12515" t="s">
        <v>19</v>
      </c>
      <c r="E12515" t="s">
        <v>70</v>
      </c>
      <c r="F12515" t="s">
        <v>22</v>
      </c>
      <c r="G12515">
        <v>10</v>
      </c>
      <c r="H12515">
        <v>0.88893409999999995</v>
      </c>
      <c r="I12515">
        <v>0.76983679999999999</v>
      </c>
      <c r="J12515">
        <v>-0.1190973</v>
      </c>
      <c r="K12515">
        <v>-0.1266321</v>
      </c>
      <c r="L12515">
        <v>-0.1221805</v>
      </c>
      <c r="M12515">
        <v>-0.1190973</v>
      </c>
      <c r="N12515">
        <v>-0.1160141</v>
      </c>
      <c r="O12515">
        <v>-0.1115625</v>
      </c>
      <c r="P12515">
        <v>65.015500000000003</v>
      </c>
      <c r="Q12515">
        <v>5.8793999999999999E-3</v>
      </c>
    </row>
    <row r="12516" spans="1:17">
      <c r="A12516" t="s">
        <v>14722</v>
      </c>
      <c r="B12516" t="s">
        <v>2</v>
      </c>
      <c r="C12516" t="s">
        <v>11</v>
      </c>
      <c r="D12516" t="s">
        <v>19</v>
      </c>
      <c r="E12516" t="s">
        <v>70</v>
      </c>
      <c r="F12516" t="s">
        <v>22</v>
      </c>
      <c r="G12516">
        <v>11</v>
      </c>
      <c r="H12516">
        <v>0.88610080000000002</v>
      </c>
      <c r="I12516">
        <v>0.79352120000000004</v>
      </c>
      <c r="J12516">
        <v>-9.2579599999999998E-2</v>
      </c>
      <c r="K12516">
        <v>-9.9266800000000002E-2</v>
      </c>
      <c r="L12516">
        <v>-9.5315999999999998E-2</v>
      </c>
      <c r="M12516">
        <v>-9.2579599999999998E-2</v>
      </c>
      <c r="N12516">
        <v>-8.9843300000000001E-2</v>
      </c>
      <c r="O12516">
        <v>-8.5892399999999994E-2</v>
      </c>
      <c r="P12516">
        <v>67.642700000000005</v>
      </c>
      <c r="Q12516">
        <v>5.2180000000000004E-3</v>
      </c>
    </row>
    <row r="12517" spans="1:17">
      <c r="A12517" t="s">
        <v>14723</v>
      </c>
      <c r="B12517" t="s">
        <v>2</v>
      </c>
      <c r="C12517" t="s">
        <v>11</v>
      </c>
      <c r="D12517" t="s">
        <v>19</v>
      </c>
      <c r="E12517" t="s">
        <v>70</v>
      </c>
      <c r="F12517" t="s">
        <v>22</v>
      </c>
      <c r="G12517">
        <v>12</v>
      </c>
      <c r="H12517">
        <v>0.87514159999999996</v>
      </c>
      <c r="I12517">
        <v>0.83313539999999997</v>
      </c>
      <c r="J12517">
        <v>-4.2006300000000003E-2</v>
      </c>
      <c r="K12517">
        <v>-4.8461799999999999E-2</v>
      </c>
      <c r="L12517">
        <v>-4.4647800000000001E-2</v>
      </c>
      <c r="M12517">
        <v>-4.2006300000000003E-2</v>
      </c>
      <c r="N12517">
        <v>-3.9364700000000002E-2</v>
      </c>
      <c r="O12517">
        <v>-3.5550699999999998E-2</v>
      </c>
      <c r="P12517">
        <v>69.9846</v>
      </c>
      <c r="Q12517">
        <v>5.0372999999999998E-3</v>
      </c>
    </row>
    <row r="12518" spans="1:17">
      <c r="A12518" t="s">
        <v>14724</v>
      </c>
      <c r="B12518" t="s">
        <v>2</v>
      </c>
      <c r="C12518" t="s">
        <v>11</v>
      </c>
      <c r="D12518" t="s">
        <v>19</v>
      </c>
      <c r="E12518" t="s">
        <v>70</v>
      </c>
      <c r="F12518" t="s">
        <v>22</v>
      </c>
      <c r="G12518">
        <v>13</v>
      </c>
      <c r="H12518">
        <v>0.86796450000000003</v>
      </c>
      <c r="I12518">
        <v>0.91916169999999997</v>
      </c>
      <c r="J12518">
        <v>5.1197199999999998E-2</v>
      </c>
      <c r="K12518">
        <v>4.33307E-2</v>
      </c>
      <c r="L12518">
        <v>4.7978300000000002E-2</v>
      </c>
      <c r="M12518">
        <v>5.1197199999999998E-2</v>
      </c>
      <c r="N12518">
        <v>5.4416100000000002E-2</v>
      </c>
      <c r="O12518">
        <v>5.9063699999999997E-2</v>
      </c>
      <c r="P12518">
        <v>72.063199999999995</v>
      </c>
      <c r="Q12518">
        <v>6.1383000000000002E-3</v>
      </c>
    </row>
    <row r="12519" spans="1:17">
      <c r="A12519" t="s">
        <v>14725</v>
      </c>
      <c r="B12519" t="s">
        <v>2</v>
      </c>
      <c r="C12519" t="s">
        <v>11</v>
      </c>
      <c r="D12519" t="s">
        <v>19</v>
      </c>
      <c r="E12519" t="s">
        <v>70</v>
      </c>
      <c r="F12519" t="s">
        <v>22</v>
      </c>
      <c r="G12519">
        <v>14</v>
      </c>
      <c r="H12519">
        <v>0.89644400000000002</v>
      </c>
      <c r="I12519">
        <v>0.99356529999999998</v>
      </c>
      <c r="J12519">
        <v>9.7121299999999994E-2</v>
      </c>
      <c r="K12519">
        <v>8.8311899999999999E-2</v>
      </c>
      <c r="L12519">
        <v>9.3516600000000005E-2</v>
      </c>
      <c r="M12519">
        <v>9.7121299999999994E-2</v>
      </c>
      <c r="N12519">
        <v>0.100726</v>
      </c>
      <c r="O12519">
        <v>0.1059306</v>
      </c>
      <c r="P12519">
        <v>73.657600000000002</v>
      </c>
      <c r="Q12519">
        <v>6.8739999999999999E-3</v>
      </c>
    </row>
    <row r="12520" spans="1:17">
      <c r="A12520" t="s">
        <v>14726</v>
      </c>
      <c r="B12520" t="s">
        <v>2</v>
      </c>
      <c r="C12520" t="s">
        <v>11</v>
      </c>
      <c r="D12520" t="s">
        <v>19</v>
      </c>
      <c r="E12520" t="s">
        <v>70</v>
      </c>
      <c r="F12520" t="s">
        <v>22</v>
      </c>
      <c r="G12520">
        <v>15</v>
      </c>
      <c r="H12520">
        <v>0.96208800000000005</v>
      </c>
      <c r="I12520">
        <v>1.0994470000000001</v>
      </c>
      <c r="J12520">
        <v>0.13735939999999999</v>
      </c>
      <c r="K12520">
        <v>0.1272054</v>
      </c>
      <c r="L12520">
        <v>0.1332045</v>
      </c>
      <c r="M12520">
        <v>0.13735939999999999</v>
      </c>
      <c r="N12520">
        <v>0.14151440000000001</v>
      </c>
      <c r="O12520">
        <v>0.14751339999999999</v>
      </c>
      <c r="P12520">
        <v>74.447599999999994</v>
      </c>
      <c r="Q12520">
        <v>7.9232E-3</v>
      </c>
    </row>
    <row r="12521" spans="1:17">
      <c r="A12521" t="s">
        <v>14727</v>
      </c>
      <c r="B12521" t="s">
        <v>2</v>
      </c>
      <c r="C12521" t="s">
        <v>11</v>
      </c>
      <c r="D12521" t="s">
        <v>19</v>
      </c>
      <c r="E12521" t="s">
        <v>70</v>
      </c>
      <c r="F12521" t="s">
        <v>22</v>
      </c>
      <c r="G12521">
        <v>16</v>
      </c>
      <c r="H12521">
        <v>1.0559050000000001</v>
      </c>
      <c r="I12521">
        <v>1.219733</v>
      </c>
      <c r="J12521">
        <v>0.16382830000000001</v>
      </c>
      <c r="K12521">
        <v>0.15297830000000001</v>
      </c>
      <c r="L12521">
        <v>0.15938859999999999</v>
      </c>
      <c r="M12521">
        <v>0.16382830000000001</v>
      </c>
      <c r="N12521">
        <v>0.168268</v>
      </c>
      <c r="O12521">
        <v>0.17467820000000001</v>
      </c>
      <c r="P12521">
        <v>74.662300000000002</v>
      </c>
      <c r="Q12521">
        <v>8.4662000000000001E-3</v>
      </c>
    </row>
    <row r="12522" spans="1:17">
      <c r="A12522" t="s">
        <v>14728</v>
      </c>
      <c r="B12522" t="s">
        <v>2</v>
      </c>
      <c r="C12522" t="s">
        <v>11</v>
      </c>
      <c r="D12522" t="s">
        <v>19</v>
      </c>
      <c r="E12522" t="s">
        <v>70</v>
      </c>
      <c r="F12522" t="s">
        <v>22</v>
      </c>
      <c r="G12522">
        <v>17</v>
      </c>
      <c r="H12522">
        <v>1.170002</v>
      </c>
      <c r="I12522">
        <v>1.3531169999999999</v>
      </c>
      <c r="J12522">
        <v>0.1831158</v>
      </c>
      <c r="K12522">
        <v>0.17271819999999999</v>
      </c>
      <c r="L12522">
        <v>0.1788612</v>
      </c>
      <c r="M12522">
        <v>0.1831158</v>
      </c>
      <c r="N12522">
        <v>0.18737039999999999</v>
      </c>
      <c r="O12522">
        <v>0.1935134</v>
      </c>
      <c r="P12522">
        <v>74.004499999999993</v>
      </c>
      <c r="Q12522">
        <v>8.1133000000000004E-3</v>
      </c>
    </row>
    <row r="12523" spans="1:17">
      <c r="A12523" t="s">
        <v>14729</v>
      </c>
      <c r="B12523" t="s">
        <v>2</v>
      </c>
      <c r="C12523" t="s">
        <v>11</v>
      </c>
      <c r="D12523" t="s">
        <v>19</v>
      </c>
      <c r="E12523" t="s">
        <v>70</v>
      </c>
      <c r="F12523" t="s">
        <v>22</v>
      </c>
      <c r="G12523">
        <v>18</v>
      </c>
      <c r="H12523">
        <v>1.2754220000000001</v>
      </c>
      <c r="I12523">
        <v>1.443791</v>
      </c>
      <c r="J12523">
        <v>0.16836870000000001</v>
      </c>
      <c r="K12523">
        <v>0.15752430000000001</v>
      </c>
      <c r="L12523">
        <v>0.1639313</v>
      </c>
      <c r="M12523">
        <v>0.16836870000000001</v>
      </c>
      <c r="N12523">
        <v>0.17280609999999999</v>
      </c>
      <c r="O12523">
        <v>0.17921309999999999</v>
      </c>
      <c r="P12523">
        <v>72.783699999999996</v>
      </c>
      <c r="Q12523">
        <v>8.4618999999999996E-3</v>
      </c>
    </row>
    <row r="12524" spans="1:17">
      <c r="A12524" t="s">
        <v>14730</v>
      </c>
      <c r="B12524" t="s">
        <v>2</v>
      </c>
      <c r="C12524" t="s">
        <v>11</v>
      </c>
      <c r="D12524" t="s">
        <v>19</v>
      </c>
      <c r="E12524" t="s">
        <v>70</v>
      </c>
      <c r="F12524" t="s">
        <v>22</v>
      </c>
      <c r="G12524">
        <v>19</v>
      </c>
      <c r="H12524">
        <v>1.3487260000000001</v>
      </c>
      <c r="I12524">
        <v>1.475706</v>
      </c>
      <c r="J12524">
        <v>0.12698029999999999</v>
      </c>
      <c r="K12524">
        <v>0.1157569</v>
      </c>
      <c r="L12524">
        <v>0.1223878</v>
      </c>
      <c r="M12524">
        <v>0.12698029999999999</v>
      </c>
      <c r="N12524">
        <v>0.13157279999999999</v>
      </c>
      <c r="O12524">
        <v>0.13820370000000001</v>
      </c>
      <c r="P12524">
        <v>70.586299999999994</v>
      </c>
      <c r="Q12524">
        <v>8.7577000000000002E-3</v>
      </c>
    </row>
    <row r="12525" spans="1:17">
      <c r="A12525" t="s">
        <v>14731</v>
      </c>
      <c r="B12525" t="s">
        <v>2</v>
      </c>
      <c r="C12525" t="s">
        <v>11</v>
      </c>
      <c r="D12525" t="s">
        <v>19</v>
      </c>
      <c r="E12525" t="s">
        <v>70</v>
      </c>
      <c r="F12525" t="s">
        <v>22</v>
      </c>
      <c r="G12525">
        <v>20</v>
      </c>
      <c r="H12525">
        <v>1.3394360000000001</v>
      </c>
      <c r="I12525">
        <v>1.432496</v>
      </c>
      <c r="J12525">
        <v>9.3060299999999999E-2</v>
      </c>
      <c r="K12525">
        <v>8.1414200000000006E-2</v>
      </c>
      <c r="L12525">
        <v>8.8294800000000007E-2</v>
      </c>
      <c r="M12525">
        <v>9.3060299999999999E-2</v>
      </c>
      <c r="N12525">
        <v>9.7825800000000004E-2</v>
      </c>
      <c r="O12525">
        <v>0.10470649999999999</v>
      </c>
      <c r="P12525">
        <v>67.651700000000005</v>
      </c>
      <c r="Q12525">
        <v>9.0875000000000001E-3</v>
      </c>
    </row>
    <row r="12526" spans="1:17">
      <c r="A12526" t="s">
        <v>14732</v>
      </c>
      <c r="B12526" t="s">
        <v>2</v>
      </c>
      <c r="C12526" t="s">
        <v>11</v>
      </c>
      <c r="D12526" t="s">
        <v>19</v>
      </c>
      <c r="E12526" t="s">
        <v>70</v>
      </c>
      <c r="F12526" t="s">
        <v>22</v>
      </c>
      <c r="G12526">
        <v>21</v>
      </c>
      <c r="H12526">
        <v>1.3186279999999999</v>
      </c>
      <c r="I12526">
        <v>1.4001220000000001</v>
      </c>
      <c r="J12526">
        <v>8.1493700000000002E-2</v>
      </c>
      <c r="K12526">
        <v>6.9065100000000004E-2</v>
      </c>
      <c r="L12526">
        <v>7.6408100000000007E-2</v>
      </c>
      <c r="M12526">
        <v>8.1493700000000002E-2</v>
      </c>
      <c r="N12526">
        <v>8.6579400000000001E-2</v>
      </c>
      <c r="O12526">
        <v>9.39223E-2</v>
      </c>
      <c r="P12526">
        <v>64.647300000000001</v>
      </c>
      <c r="Q12526">
        <v>9.6980999999999994E-3</v>
      </c>
    </row>
    <row r="12527" spans="1:17">
      <c r="A12527" t="s">
        <v>14733</v>
      </c>
      <c r="B12527" t="s">
        <v>2</v>
      </c>
      <c r="C12527" t="s">
        <v>11</v>
      </c>
      <c r="D12527" t="s">
        <v>19</v>
      </c>
      <c r="E12527" t="s">
        <v>70</v>
      </c>
      <c r="F12527" t="s">
        <v>22</v>
      </c>
      <c r="G12527">
        <v>22</v>
      </c>
      <c r="H12527">
        <v>1.255897</v>
      </c>
      <c r="I12527">
        <v>1.3293250000000001</v>
      </c>
      <c r="J12527">
        <v>7.3428099999999996E-2</v>
      </c>
      <c r="K12527">
        <v>6.2745800000000004E-2</v>
      </c>
      <c r="L12527">
        <v>6.9056999999999993E-2</v>
      </c>
      <c r="M12527">
        <v>7.3428099999999996E-2</v>
      </c>
      <c r="N12527">
        <v>7.7799300000000002E-2</v>
      </c>
      <c r="O12527">
        <v>8.4110500000000005E-2</v>
      </c>
      <c r="P12527">
        <v>62.627600000000001</v>
      </c>
      <c r="Q12527">
        <v>8.3354999999999992E-3</v>
      </c>
    </row>
    <row r="12528" spans="1:17">
      <c r="A12528" t="s">
        <v>14734</v>
      </c>
      <c r="B12528" t="s">
        <v>2</v>
      </c>
      <c r="C12528" t="s">
        <v>11</v>
      </c>
      <c r="D12528" t="s">
        <v>19</v>
      </c>
      <c r="E12528" t="s">
        <v>70</v>
      </c>
      <c r="F12528" t="s">
        <v>22</v>
      </c>
      <c r="G12528">
        <v>23</v>
      </c>
      <c r="H12528">
        <v>1.068284</v>
      </c>
      <c r="I12528">
        <v>1.12232</v>
      </c>
      <c r="J12528">
        <v>5.4036300000000002E-2</v>
      </c>
      <c r="K12528">
        <v>4.5641500000000002E-2</v>
      </c>
      <c r="L12528">
        <v>5.0601199999999999E-2</v>
      </c>
      <c r="M12528">
        <v>5.4036300000000002E-2</v>
      </c>
      <c r="N12528">
        <v>5.7471399999999999E-2</v>
      </c>
      <c r="O12528">
        <v>6.2431100000000003E-2</v>
      </c>
      <c r="P12528">
        <v>61.421999999999997</v>
      </c>
      <c r="Q12528">
        <v>6.5504999999999999E-3</v>
      </c>
    </row>
    <row r="12529" spans="1:17">
      <c r="A12529" t="s">
        <v>14735</v>
      </c>
      <c r="B12529" t="s">
        <v>2</v>
      </c>
      <c r="C12529" t="s">
        <v>11</v>
      </c>
      <c r="D12529" t="s">
        <v>19</v>
      </c>
      <c r="E12529" t="s">
        <v>70</v>
      </c>
      <c r="F12529" t="s">
        <v>22</v>
      </c>
      <c r="G12529">
        <v>24</v>
      </c>
      <c r="H12529">
        <v>0.86393560000000003</v>
      </c>
      <c r="I12529">
        <v>0.88422420000000002</v>
      </c>
      <c r="J12529">
        <v>2.02886E-2</v>
      </c>
      <c r="K12529">
        <v>1.3495099999999999E-2</v>
      </c>
      <c r="L12529">
        <v>1.7508800000000001E-2</v>
      </c>
      <c r="M12529">
        <v>2.02886E-2</v>
      </c>
      <c r="N12529">
        <v>2.3068499999999999E-2</v>
      </c>
      <c r="O12529">
        <v>2.7082200000000001E-2</v>
      </c>
      <c r="P12529">
        <v>60.544199999999996</v>
      </c>
      <c r="Q12529">
        <v>5.3010000000000002E-3</v>
      </c>
    </row>
    <row r="12530" spans="1:17">
      <c r="A12530" t="s">
        <v>14736</v>
      </c>
      <c r="B12530" t="s">
        <v>2</v>
      </c>
      <c r="C12530" t="s">
        <v>11</v>
      </c>
      <c r="D12530" t="s">
        <v>19</v>
      </c>
      <c r="E12530" t="s">
        <v>70</v>
      </c>
      <c r="F12530" t="s">
        <v>23</v>
      </c>
      <c r="G12530">
        <v>1</v>
      </c>
      <c r="H12530">
        <v>1.2770440000000001</v>
      </c>
      <c r="I12530">
        <v>1.2256640000000001</v>
      </c>
      <c r="J12530">
        <v>-5.1379599999999997E-2</v>
      </c>
      <c r="K12530">
        <v>-6.8321099999999996E-2</v>
      </c>
      <c r="L12530">
        <v>-5.83119E-2</v>
      </c>
      <c r="M12530">
        <v>-5.1379599999999997E-2</v>
      </c>
      <c r="N12530">
        <v>-4.4447199999999999E-2</v>
      </c>
      <c r="O12530">
        <v>-3.4438000000000003E-2</v>
      </c>
      <c r="P12530">
        <v>70.467100000000002</v>
      </c>
      <c r="Q12530">
        <v>1.32196E-2</v>
      </c>
    </row>
    <row r="12531" spans="1:17">
      <c r="A12531" t="s">
        <v>14737</v>
      </c>
      <c r="B12531" t="s">
        <v>2</v>
      </c>
      <c r="C12531" t="s">
        <v>11</v>
      </c>
      <c r="D12531" t="s">
        <v>19</v>
      </c>
      <c r="E12531" t="s">
        <v>70</v>
      </c>
      <c r="F12531" t="s">
        <v>23</v>
      </c>
      <c r="G12531">
        <v>2</v>
      </c>
      <c r="H12531">
        <v>1.139262</v>
      </c>
      <c r="I12531">
        <v>1.0695969999999999</v>
      </c>
      <c r="J12531">
        <v>-6.9665599999999994E-2</v>
      </c>
      <c r="K12531">
        <v>-8.4295499999999995E-2</v>
      </c>
      <c r="L12531">
        <v>-7.5651999999999997E-2</v>
      </c>
      <c r="M12531">
        <v>-6.9665599999999994E-2</v>
      </c>
      <c r="N12531">
        <v>-6.3679200000000005E-2</v>
      </c>
      <c r="O12531">
        <v>-5.5035800000000003E-2</v>
      </c>
      <c r="P12531">
        <v>68.7042</v>
      </c>
      <c r="Q12531">
        <v>1.1415700000000001E-2</v>
      </c>
    </row>
    <row r="12532" spans="1:17">
      <c r="A12532" t="s">
        <v>14738</v>
      </c>
      <c r="B12532" t="s">
        <v>2</v>
      </c>
      <c r="C12532" t="s">
        <v>11</v>
      </c>
      <c r="D12532" t="s">
        <v>19</v>
      </c>
      <c r="E12532" t="s">
        <v>70</v>
      </c>
      <c r="F12532" t="s">
        <v>23</v>
      </c>
      <c r="G12532">
        <v>3</v>
      </c>
      <c r="H12532">
        <v>1.0868439999999999</v>
      </c>
      <c r="I12532">
        <v>0.96696409999999999</v>
      </c>
      <c r="J12532">
        <v>-0.1198796</v>
      </c>
      <c r="K12532">
        <v>-0.1329243</v>
      </c>
      <c r="L12532">
        <v>-0.1252173</v>
      </c>
      <c r="M12532">
        <v>-0.1198796</v>
      </c>
      <c r="N12532">
        <v>-0.1145418</v>
      </c>
      <c r="O12532">
        <v>-0.10683479999999999</v>
      </c>
      <c r="P12532">
        <v>66.872600000000006</v>
      </c>
      <c r="Q12532">
        <v>1.01788E-2</v>
      </c>
    </row>
    <row r="12533" spans="1:17">
      <c r="A12533" t="s">
        <v>14739</v>
      </c>
      <c r="B12533" t="s">
        <v>2</v>
      </c>
      <c r="C12533" t="s">
        <v>11</v>
      </c>
      <c r="D12533" t="s">
        <v>19</v>
      </c>
      <c r="E12533" t="s">
        <v>70</v>
      </c>
      <c r="F12533" t="s">
        <v>23</v>
      </c>
      <c r="G12533">
        <v>4</v>
      </c>
      <c r="H12533">
        <v>1.041174</v>
      </c>
      <c r="I12533">
        <v>0.91752540000000005</v>
      </c>
      <c r="J12533">
        <v>-0.12364890000000001</v>
      </c>
      <c r="K12533">
        <v>-0.13502749999999999</v>
      </c>
      <c r="L12533">
        <v>-0.1283049</v>
      </c>
      <c r="M12533">
        <v>-0.12364890000000001</v>
      </c>
      <c r="N12533">
        <v>-0.1189929</v>
      </c>
      <c r="O12533">
        <v>-0.1122703</v>
      </c>
      <c r="P12533">
        <v>65.319699999999997</v>
      </c>
      <c r="Q12533">
        <v>8.8787999999999992E-3</v>
      </c>
    </row>
    <row r="12534" spans="1:17">
      <c r="A12534" t="s">
        <v>14740</v>
      </c>
      <c r="B12534" t="s">
        <v>2</v>
      </c>
      <c r="C12534" t="s">
        <v>11</v>
      </c>
      <c r="D12534" t="s">
        <v>19</v>
      </c>
      <c r="E12534" t="s">
        <v>70</v>
      </c>
      <c r="F12534" t="s">
        <v>23</v>
      </c>
      <c r="G12534">
        <v>5</v>
      </c>
      <c r="H12534">
        <v>1.0056879999999999</v>
      </c>
      <c r="I12534">
        <v>0.89994929999999995</v>
      </c>
      <c r="J12534">
        <v>-0.1057386</v>
      </c>
      <c r="K12534">
        <v>-0.1177088</v>
      </c>
      <c r="L12534">
        <v>-0.1106367</v>
      </c>
      <c r="M12534">
        <v>-0.1057386</v>
      </c>
      <c r="N12534">
        <v>-0.1008405</v>
      </c>
      <c r="O12534">
        <v>-9.3768400000000002E-2</v>
      </c>
      <c r="P12534">
        <v>63.8735</v>
      </c>
      <c r="Q12534">
        <v>9.3404000000000004E-3</v>
      </c>
    </row>
    <row r="12535" spans="1:17">
      <c r="A12535" t="s">
        <v>14741</v>
      </c>
      <c r="B12535" t="s">
        <v>2</v>
      </c>
      <c r="C12535" t="s">
        <v>11</v>
      </c>
      <c r="D12535" t="s">
        <v>19</v>
      </c>
      <c r="E12535" t="s">
        <v>70</v>
      </c>
      <c r="F12535" t="s">
        <v>23</v>
      </c>
      <c r="G12535">
        <v>6</v>
      </c>
      <c r="H12535">
        <v>1.117742</v>
      </c>
      <c r="I12535">
        <v>0.97693220000000003</v>
      </c>
      <c r="J12535">
        <v>-0.14080980000000001</v>
      </c>
      <c r="K12535">
        <v>-0.15483079999999999</v>
      </c>
      <c r="L12535">
        <v>-0.14654700000000001</v>
      </c>
      <c r="M12535">
        <v>-0.14080980000000001</v>
      </c>
      <c r="N12535">
        <v>-0.13507250000000001</v>
      </c>
      <c r="O12535">
        <v>-0.12678880000000001</v>
      </c>
      <c r="P12535">
        <v>62.887</v>
      </c>
      <c r="Q12535">
        <v>1.09406E-2</v>
      </c>
    </row>
    <row r="12536" spans="1:17">
      <c r="A12536" t="s">
        <v>14742</v>
      </c>
      <c r="B12536" t="s">
        <v>2</v>
      </c>
      <c r="C12536" t="s">
        <v>11</v>
      </c>
      <c r="D12536" t="s">
        <v>19</v>
      </c>
      <c r="E12536" t="s">
        <v>70</v>
      </c>
      <c r="F12536" t="s">
        <v>23</v>
      </c>
      <c r="G12536">
        <v>7</v>
      </c>
      <c r="H12536">
        <v>1.3862159999999999</v>
      </c>
      <c r="I12536">
        <v>1.0787580000000001</v>
      </c>
      <c r="J12536">
        <v>-0.30745739999999999</v>
      </c>
      <c r="K12536">
        <v>-0.32175779999999998</v>
      </c>
      <c r="L12536">
        <v>-0.313309</v>
      </c>
      <c r="M12536">
        <v>-0.30745739999999999</v>
      </c>
      <c r="N12536">
        <v>-0.30160579999999998</v>
      </c>
      <c r="O12536">
        <v>-0.293157</v>
      </c>
      <c r="P12536">
        <v>63.617100000000001</v>
      </c>
      <c r="Q12536">
        <v>1.1158599999999999E-2</v>
      </c>
    </row>
    <row r="12537" spans="1:17">
      <c r="A12537" t="s">
        <v>14743</v>
      </c>
      <c r="B12537" t="s">
        <v>2</v>
      </c>
      <c r="C12537" t="s">
        <v>11</v>
      </c>
      <c r="D12537" t="s">
        <v>19</v>
      </c>
      <c r="E12537" t="s">
        <v>70</v>
      </c>
      <c r="F12537" t="s">
        <v>23</v>
      </c>
      <c r="G12537">
        <v>8</v>
      </c>
      <c r="H12537">
        <v>1.567032</v>
      </c>
      <c r="I12537">
        <v>1.0777909999999999</v>
      </c>
      <c r="J12537">
        <v>-0.48924109999999998</v>
      </c>
      <c r="K12537">
        <v>-0.50404450000000001</v>
      </c>
      <c r="L12537">
        <v>-0.49529859999999998</v>
      </c>
      <c r="M12537">
        <v>-0.48924109999999998</v>
      </c>
      <c r="N12537">
        <v>-0.48318369999999999</v>
      </c>
      <c r="O12537">
        <v>-0.47443770000000002</v>
      </c>
      <c r="P12537">
        <v>66.507300000000001</v>
      </c>
      <c r="Q12537">
        <v>1.1551199999999999E-2</v>
      </c>
    </row>
    <row r="12538" spans="1:17">
      <c r="A12538" t="s">
        <v>14744</v>
      </c>
      <c r="B12538" t="s">
        <v>2</v>
      </c>
      <c r="C12538" t="s">
        <v>11</v>
      </c>
      <c r="D12538" t="s">
        <v>19</v>
      </c>
      <c r="E12538" t="s">
        <v>70</v>
      </c>
      <c r="F12538" t="s">
        <v>23</v>
      </c>
      <c r="G12538">
        <v>9</v>
      </c>
      <c r="H12538">
        <v>1.5985469999999999</v>
      </c>
      <c r="I12538">
        <v>1.078444</v>
      </c>
      <c r="J12538">
        <v>-0.52010299999999998</v>
      </c>
      <c r="K12538">
        <v>-0.53958189999999995</v>
      </c>
      <c r="L12538">
        <v>-0.52807360000000003</v>
      </c>
      <c r="M12538">
        <v>-0.52010299999999998</v>
      </c>
      <c r="N12538">
        <v>-0.51213249999999999</v>
      </c>
      <c r="O12538">
        <v>-0.50062419999999996</v>
      </c>
      <c r="P12538">
        <v>70.688299999999998</v>
      </c>
      <c r="Q12538">
        <v>1.51994E-2</v>
      </c>
    </row>
    <row r="12539" spans="1:17">
      <c r="A12539" t="s">
        <v>14745</v>
      </c>
      <c r="B12539" t="s">
        <v>2</v>
      </c>
      <c r="C12539" t="s">
        <v>11</v>
      </c>
      <c r="D12539" t="s">
        <v>19</v>
      </c>
      <c r="E12539" t="s">
        <v>70</v>
      </c>
      <c r="F12539" t="s">
        <v>23</v>
      </c>
      <c r="G12539">
        <v>10</v>
      </c>
      <c r="H12539">
        <v>1.578702</v>
      </c>
      <c r="I12539">
        <v>1.154404</v>
      </c>
      <c r="J12539">
        <v>-0.4242976</v>
      </c>
      <c r="K12539">
        <v>-0.44713459999999999</v>
      </c>
      <c r="L12539">
        <v>-0.43364229999999998</v>
      </c>
      <c r="M12539">
        <v>-0.4242976</v>
      </c>
      <c r="N12539">
        <v>-0.41495290000000001</v>
      </c>
      <c r="O12539">
        <v>-0.4014606</v>
      </c>
      <c r="P12539">
        <v>74.886700000000005</v>
      </c>
      <c r="Q12539">
        <v>1.78198E-2</v>
      </c>
    </row>
    <row r="12540" spans="1:17">
      <c r="A12540" t="s">
        <v>14746</v>
      </c>
      <c r="B12540" t="s">
        <v>2</v>
      </c>
      <c r="C12540" t="s">
        <v>11</v>
      </c>
      <c r="D12540" t="s">
        <v>19</v>
      </c>
      <c r="E12540" t="s">
        <v>70</v>
      </c>
      <c r="F12540" t="s">
        <v>23</v>
      </c>
      <c r="G12540">
        <v>11</v>
      </c>
      <c r="H12540">
        <v>1.458242</v>
      </c>
      <c r="I12540">
        <v>1.213427</v>
      </c>
      <c r="J12540">
        <v>-0.24481439999999999</v>
      </c>
      <c r="K12540">
        <v>-0.26609749999999999</v>
      </c>
      <c r="L12540">
        <v>-0.25352330000000001</v>
      </c>
      <c r="M12540">
        <v>-0.24481439999999999</v>
      </c>
      <c r="N12540">
        <v>-0.2361055</v>
      </c>
      <c r="O12540">
        <v>-0.22353120000000001</v>
      </c>
      <c r="P12540">
        <v>78.730199999999996</v>
      </c>
      <c r="Q12540">
        <v>1.6607400000000001E-2</v>
      </c>
    </row>
    <row r="12541" spans="1:17">
      <c r="A12541" t="s">
        <v>14747</v>
      </c>
      <c r="B12541" t="s">
        <v>2</v>
      </c>
      <c r="C12541" t="s">
        <v>11</v>
      </c>
      <c r="D12541" t="s">
        <v>19</v>
      </c>
      <c r="E12541" t="s">
        <v>70</v>
      </c>
      <c r="F12541" t="s">
        <v>23</v>
      </c>
      <c r="G12541">
        <v>12</v>
      </c>
      <c r="H12541">
        <v>1.3703430000000001</v>
      </c>
      <c r="I12541">
        <v>1.3416939999999999</v>
      </c>
      <c r="J12541">
        <v>-2.86498E-2</v>
      </c>
      <c r="K12541">
        <v>-5.2942999999999997E-2</v>
      </c>
      <c r="L12541">
        <v>-3.8590399999999997E-2</v>
      </c>
      <c r="M12541">
        <v>-2.86498E-2</v>
      </c>
      <c r="N12541">
        <v>-1.8709199999999999E-2</v>
      </c>
      <c r="O12541">
        <v>-4.3566000000000004E-3</v>
      </c>
      <c r="P12541">
        <v>82.387699999999995</v>
      </c>
      <c r="Q12541">
        <v>1.89561E-2</v>
      </c>
    </row>
    <row r="12542" spans="1:17">
      <c r="A12542" t="s">
        <v>14748</v>
      </c>
      <c r="B12542" t="s">
        <v>2</v>
      </c>
      <c r="C12542" t="s">
        <v>11</v>
      </c>
      <c r="D12542" t="s">
        <v>19</v>
      </c>
      <c r="E12542" t="s">
        <v>70</v>
      </c>
      <c r="F12542" t="s">
        <v>23</v>
      </c>
      <c r="G12542">
        <v>13</v>
      </c>
      <c r="H12542">
        <v>1.3288530000000001</v>
      </c>
      <c r="I12542">
        <v>1.548584</v>
      </c>
      <c r="J12542">
        <v>0.2197315</v>
      </c>
      <c r="K12542">
        <v>0.19511410000000001</v>
      </c>
      <c r="L12542">
        <v>0.20965829999999999</v>
      </c>
      <c r="M12542">
        <v>0.2197315</v>
      </c>
      <c r="N12542">
        <v>0.2298048</v>
      </c>
      <c r="O12542">
        <v>0.24434900000000001</v>
      </c>
      <c r="P12542">
        <v>85.363600000000005</v>
      </c>
      <c r="Q12542">
        <v>1.92091E-2</v>
      </c>
    </row>
    <row r="12543" spans="1:17">
      <c r="A12543" t="s">
        <v>14749</v>
      </c>
      <c r="B12543" t="s">
        <v>2</v>
      </c>
      <c r="C12543" t="s">
        <v>11</v>
      </c>
      <c r="D12543" t="s">
        <v>19</v>
      </c>
      <c r="E12543" t="s">
        <v>70</v>
      </c>
      <c r="F12543" t="s">
        <v>23</v>
      </c>
      <c r="G12543">
        <v>14</v>
      </c>
      <c r="H12543">
        <v>1.5027189999999999</v>
      </c>
      <c r="I12543">
        <v>1.815221</v>
      </c>
      <c r="J12543">
        <v>0.31250280000000003</v>
      </c>
      <c r="K12543">
        <v>0.28968919999999998</v>
      </c>
      <c r="L12543">
        <v>0.30316769999999998</v>
      </c>
      <c r="M12543">
        <v>0.31250280000000003</v>
      </c>
      <c r="N12543">
        <v>0.32183800000000001</v>
      </c>
      <c r="O12543">
        <v>0.33531650000000002</v>
      </c>
      <c r="P12543">
        <v>88.061800000000005</v>
      </c>
      <c r="Q12543">
        <v>1.7801600000000001E-2</v>
      </c>
    </row>
    <row r="12544" spans="1:17">
      <c r="A12544" t="s">
        <v>14750</v>
      </c>
      <c r="B12544" t="s">
        <v>2</v>
      </c>
      <c r="C12544" t="s">
        <v>11</v>
      </c>
      <c r="D12544" t="s">
        <v>19</v>
      </c>
      <c r="E12544" t="s">
        <v>70</v>
      </c>
      <c r="F12544" t="s">
        <v>23</v>
      </c>
      <c r="G12544">
        <v>15</v>
      </c>
      <c r="H12544">
        <v>1.7981050000000001</v>
      </c>
      <c r="I12544">
        <v>2.1220759999999999</v>
      </c>
      <c r="J12544">
        <v>0.32397120000000001</v>
      </c>
      <c r="K12544">
        <v>0.29665720000000001</v>
      </c>
      <c r="L12544">
        <v>0.31279459999999998</v>
      </c>
      <c r="M12544">
        <v>0.32397120000000001</v>
      </c>
      <c r="N12544">
        <v>0.3351479</v>
      </c>
      <c r="O12544">
        <v>0.35128520000000002</v>
      </c>
      <c r="P12544">
        <v>90.146600000000007</v>
      </c>
      <c r="Q12544">
        <v>2.1313200000000001E-2</v>
      </c>
    </row>
    <row r="12545" spans="1:17">
      <c r="A12545" t="s">
        <v>14751</v>
      </c>
      <c r="B12545" t="s">
        <v>2</v>
      </c>
      <c r="C12545" t="s">
        <v>11</v>
      </c>
      <c r="D12545" t="s">
        <v>19</v>
      </c>
      <c r="E12545" t="s">
        <v>70</v>
      </c>
      <c r="F12545" t="s">
        <v>23</v>
      </c>
      <c r="G12545">
        <v>16</v>
      </c>
      <c r="H12545">
        <v>2.1516700000000002</v>
      </c>
      <c r="I12545">
        <v>2.436922</v>
      </c>
      <c r="J12545">
        <v>0.28525240000000002</v>
      </c>
      <c r="K12545">
        <v>0.25602900000000001</v>
      </c>
      <c r="L12545">
        <v>0.27329439999999999</v>
      </c>
      <c r="M12545">
        <v>0.28525240000000002</v>
      </c>
      <c r="N12545">
        <v>0.29721029999999998</v>
      </c>
      <c r="O12545">
        <v>0.31447570000000002</v>
      </c>
      <c r="P12545">
        <v>91.611400000000003</v>
      </c>
      <c r="Q12545">
        <v>2.28031E-2</v>
      </c>
    </row>
    <row r="12546" spans="1:17">
      <c r="A12546" t="s">
        <v>14752</v>
      </c>
      <c r="B12546" t="s">
        <v>2</v>
      </c>
      <c r="C12546" t="s">
        <v>11</v>
      </c>
      <c r="D12546" t="s">
        <v>19</v>
      </c>
      <c r="E12546" t="s">
        <v>70</v>
      </c>
      <c r="F12546" t="s">
        <v>23</v>
      </c>
      <c r="G12546">
        <v>17</v>
      </c>
      <c r="H12546">
        <v>2.4695420000000001</v>
      </c>
      <c r="I12546">
        <v>2.7376299999999998</v>
      </c>
      <c r="J12546">
        <v>0.26808729999999997</v>
      </c>
      <c r="K12546">
        <v>0.23342560000000001</v>
      </c>
      <c r="L12546">
        <v>0.25390400000000002</v>
      </c>
      <c r="M12546">
        <v>0.26808729999999997</v>
      </c>
      <c r="N12546">
        <v>0.28227059999999998</v>
      </c>
      <c r="O12546">
        <v>0.30274889999999999</v>
      </c>
      <c r="P12546">
        <v>92.164699999999996</v>
      </c>
      <c r="Q12546">
        <v>2.7046600000000001E-2</v>
      </c>
    </row>
    <row r="12547" spans="1:17">
      <c r="A12547" t="s">
        <v>14753</v>
      </c>
      <c r="B12547" t="s">
        <v>2</v>
      </c>
      <c r="C12547" t="s">
        <v>11</v>
      </c>
      <c r="D12547" t="s">
        <v>19</v>
      </c>
      <c r="E12547" t="s">
        <v>70</v>
      </c>
      <c r="F12547" t="s">
        <v>23</v>
      </c>
      <c r="G12547">
        <v>18</v>
      </c>
      <c r="H12547">
        <v>2.781847</v>
      </c>
      <c r="I12547">
        <v>2.9709910000000002</v>
      </c>
      <c r="J12547">
        <v>0.18914449999999999</v>
      </c>
      <c r="K12547">
        <v>0.15648999999999999</v>
      </c>
      <c r="L12547">
        <v>0.17578250000000001</v>
      </c>
      <c r="M12547">
        <v>0.18914449999999999</v>
      </c>
      <c r="N12547">
        <v>0.2025064</v>
      </c>
      <c r="O12547">
        <v>0.221799</v>
      </c>
      <c r="P12547">
        <v>91.560400000000001</v>
      </c>
      <c r="Q12547">
        <v>2.54804E-2</v>
      </c>
    </row>
    <row r="12548" spans="1:17">
      <c r="A12548" t="s">
        <v>14754</v>
      </c>
      <c r="B12548" t="s">
        <v>2</v>
      </c>
      <c r="C12548" t="s">
        <v>11</v>
      </c>
      <c r="D12548" t="s">
        <v>19</v>
      </c>
      <c r="E12548" t="s">
        <v>70</v>
      </c>
      <c r="F12548" t="s">
        <v>23</v>
      </c>
      <c r="G12548">
        <v>19</v>
      </c>
      <c r="H12548">
        <v>3.1503549999999998</v>
      </c>
      <c r="I12548">
        <v>3.0127540000000002</v>
      </c>
      <c r="J12548">
        <v>-0.13760159999999999</v>
      </c>
      <c r="K12548">
        <v>-0.17018059999999999</v>
      </c>
      <c r="L12548">
        <v>-0.1509326</v>
      </c>
      <c r="M12548">
        <v>-0.13760159999999999</v>
      </c>
      <c r="N12548">
        <v>-0.12427050000000001</v>
      </c>
      <c r="O12548">
        <v>-0.10502259999999999</v>
      </c>
      <c r="P12548">
        <v>89.874799999999993</v>
      </c>
      <c r="Q12548">
        <v>2.54215E-2</v>
      </c>
    </row>
    <row r="12549" spans="1:17">
      <c r="A12549" t="s">
        <v>14755</v>
      </c>
      <c r="B12549" t="s">
        <v>2</v>
      </c>
      <c r="C12549" t="s">
        <v>11</v>
      </c>
      <c r="D12549" t="s">
        <v>19</v>
      </c>
      <c r="E12549" t="s">
        <v>70</v>
      </c>
      <c r="F12549" t="s">
        <v>23</v>
      </c>
      <c r="G12549">
        <v>20</v>
      </c>
      <c r="H12549">
        <v>3.0995759999999999</v>
      </c>
      <c r="I12549">
        <v>2.8585579999999999</v>
      </c>
      <c r="J12549">
        <v>-0.2410175</v>
      </c>
      <c r="K12549">
        <v>-0.27439400000000003</v>
      </c>
      <c r="L12549">
        <v>-0.25467489999999998</v>
      </c>
      <c r="M12549">
        <v>-0.2410175</v>
      </c>
      <c r="N12549">
        <v>-0.22736020000000001</v>
      </c>
      <c r="O12549">
        <v>-0.2076411</v>
      </c>
      <c r="P12549">
        <v>86.668599999999998</v>
      </c>
      <c r="Q12549">
        <v>2.6043799999999999E-2</v>
      </c>
    </row>
    <row r="12550" spans="1:17">
      <c r="A12550" t="s">
        <v>14756</v>
      </c>
      <c r="B12550" t="s">
        <v>2</v>
      </c>
      <c r="C12550" t="s">
        <v>11</v>
      </c>
      <c r="D12550" t="s">
        <v>19</v>
      </c>
      <c r="E12550" t="s">
        <v>70</v>
      </c>
      <c r="F12550" t="s">
        <v>23</v>
      </c>
      <c r="G12550">
        <v>21</v>
      </c>
      <c r="H12550">
        <v>2.8963999999999999</v>
      </c>
      <c r="I12550">
        <v>2.6553930000000001</v>
      </c>
      <c r="J12550">
        <v>-0.24100730000000001</v>
      </c>
      <c r="K12550">
        <v>-0.27305990000000002</v>
      </c>
      <c r="L12550">
        <v>-0.25412289999999998</v>
      </c>
      <c r="M12550">
        <v>-0.24100730000000001</v>
      </c>
      <c r="N12550">
        <v>-0.2278916</v>
      </c>
      <c r="O12550">
        <v>-0.20895459999999999</v>
      </c>
      <c r="P12550">
        <v>82.619100000000003</v>
      </c>
      <c r="Q12550">
        <v>2.50108E-2</v>
      </c>
    </row>
    <row r="12551" spans="1:17">
      <c r="A12551" t="s">
        <v>14757</v>
      </c>
      <c r="B12551" t="s">
        <v>2</v>
      </c>
      <c r="C12551" t="s">
        <v>11</v>
      </c>
      <c r="D12551" t="s">
        <v>19</v>
      </c>
      <c r="E12551" t="s">
        <v>70</v>
      </c>
      <c r="F12551" t="s">
        <v>23</v>
      </c>
      <c r="G12551">
        <v>22</v>
      </c>
      <c r="H12551">
        <v>2.519584</v>
      </c>
      <c r="I12551">
        <v>2.338298</v>
      </c>
      <c r="J12551">
        <v>-0.1812859</v>
      </c>
      <c r="K12551">
        <v>-0.20581369999999999</v>
      </c>
      <c r="L12551">
        <v>-0.19132250000000001</v>
      </c>
      <c r="M12551">
        <v>-0.1812859</v>
      </c>
      <c r="N12551">
        <v>-0.17124929999999999</v>
      </c>
      <c r="O12551">
        <v>-0.15675810000000001</v>
      </c>
      <c r="P12551">
        <v>79.085599999999999</v>
      </c>
      <c r="Q12551">
        <v>1.9139099999999999E-2</v>
      </c>
    </row>
    <row r="12552" spans="1:17">
      <c r="A12552" t="s">
        <v>14758</v>
      </c>
      <c r="B12552" t="s">
        <v>2</v>
      </c>
      <c r="C12552" t="s">
        <v>11</v>
      </c>
      <c r="D12552" t="s">
        <v>19</v>
      </c>
      <c r="E12552" t="s">
        <v>70</v>
      </c>
      <c r="F12552" t="s">
        <v>23</v>
      </c>
      <c r="G12552">
        <v>23</v>
      </c>
      <c r="H12552">
        <v>2.031145</v>
      </c>
      <c r="I12552">
        <v>1.9360120000000001</v>
      </c>
      <c r="J12552">
        <v>-9.5133099999999998E-2</v>
      </c>
      <c r="K12552">
        <v>-0.1231565</v>
      </c>
      <c r="L12552">
        <v>-0.1066</v>
      </c>
      <c r="M12552">
        <v>-9.5133099999999998E-2</v>
      </c>
      <c r="N12552">
        <v>-8.3666099999999993E-2</v>
      </c>
      <c r="O12552">
        <v>-6.7109699999999994E-2</v>
      </c>
      <c r="P12552">
        <v>75.721599999999995</v>
      </c>
      <c r="Q12552">
        <v>2.1866799999999999E-2</v>
      </c>
    </row>
    <row r="12553" spans="1:17">
      <c r="A12553" t="s">
        <v>14759</v>
      </c>
      <c r="B12553" t="s">
        <v>2</v>
      </c>
      <c r="C12553" t="s">
        <v>11</v>
      </c>
      <c r="D12553" t="s">
        <v>19</v>
      </c>
      <c r="E12553" t="s">
        <v>70</v>
      </c>
      <c r="F12553" t="s">
        <v>23</v>
      </c>
      <c r="G12553">
        <v>24</v>
      </c>
      <c r="H12553">
        <v>1.5685089999999999</v>
      </c>
      <c r="I12553">
        <v>1.5185580000000001</v>
      </c>
      <c r="J12553">
        <v>-4.9950899999999999E-2</v>
      </c>
      <c r="K12553">
        <v>-7.0794300000000004E-2</v>
      </c>
      <c r="L12553">
        <v>-5.8479900000000001E-2</v>
      </c>
      <c r="M12553">
        <v>-4.9950899999999999E-2</v>
      </c>
      <c r="N12553">
        <v>-4.1422E-2</v>
      </c>
      <c r="O12553">
        <v>-2.9107600000000001E-2</v>
      </c>
      <c r="P12553">
        <v>72.856099999999998</v>
      </c>
      <c r="Q12553">
        <v>1.6264199999999999E-2</v>
      </c>
    </row>
    <row r="12554" spans="1:17">
      <c r="A12554" t="s">
        <v>14760</v>
      </c>
      <c r="B12554" t="s">
        <v>2</v>
      </c>
      <c r="C12554" t="s">
        <v>11</v>
      </c>
      <c r="D12554" t="s">
        <v>19</v>
      </c>
      <c r="E12554" t="s">
        <v>70</v>
      </c>
      <c r="F12554" t="s">
        <v>24</v>
      </c>
      <c r="G12554">
        <v>1</v>
      </c>
      <c r="H12554">
        <v>1.4533149999999999</v>
      </c>
      <c r="I12554">
        <v>1.6423239999999999</v>
      </c>
      <c r="J12554">
        <v>0.18900890000000001</v>
      </c>
      <c r="K12554">
        <v>0.1600085</v>
      </c>
      <c r="L12554">
        <v>0.1771422</v>
      </c>
      <c r="M12554">
        <v>0.18900890000000001</v>
      </c>
      <c r="N12554">
        <v>0.20087559999999999</v>
      </c>
      <c r="O12554">
        <v>0.21800929999999999</v>
      </c>
      <c r="P12554">
        <v>74.642899999999997</v>
      </c>
      <c r="Q12554">
        <v>2.2629099999999999E-2</v>
      </c>
    </row>
    <row r="12555" spans="1:17">
      <c r="A12555" t="s">
        <v>14761</v>
      </c>
      <c r="B12555" t="s">
        <v>2</v>
      </c>
      <c r="C12555" t="s">
        <v>11</v>
      </c>
      <c r="D12555" t="s">
        <v>19</v>
      </c>
      <c r="E12555" t="s">
        <v>70</v>
      </c>
      <c r="F12555" t="s">
        <v>24</v>
      </c>
      <c r="G12555">
        <v>2</v>
      </c>
      <c r="H12555">
        <v>1.3086720000000001</v>
      </c>
      <c r="I12555">
        <v>1.4308270000000001</v>
      </c>
      <c r="J12555">
        <v>0.1221546</v>
      </c>
      <c r="K12555">
        <v>9.9566000000000002E-2</v>
      </c>
      <c r="L12555">
        <v>0.1129116</v>
      </c>
      <c r="M12555">
        <v>0.1221546</v>
      </c>
      <c r="N12555">
        <v>0.13139770000000001</v>
      </c>
      <c r="O12555">
        <v>0.14474329999999999</v>
      </c>
      <c r="P12555">
        <v>72.619</v>
      </c>
      <c r="Q12555">
        <v>1.7625999999999999E-2</v>
      </c>
    </row>
    <row r="12556" spans="1:17">
      <c r="A12556" t="s">
        <v>14762</v>
      </c>
      <c r="B12556" t="s">
        <v>2</v>
      </c>
      <c r="C12556" t="s">
        <v>11</v>
      </c>
      <c r="D12556" t="s">
        <v>19</v>
      </c>
      <c r="E12556" t="s">
        <v>70</v>
      </c>
      <c r="F12556" t="s">
        <v>24</v>
      </c>
      <c r="G12556">
        <v>3</v>
      </c>
      <c r="H12556">
        <v>1.209157</v>
      </c>
      <c r="I12556">
        <v>1.274386</v>
      </c>
      <c r="J12556">
        <v>6.5228800000000003E-2</v>
      </c>
      <c r="K12556">
        <v>4.6499699999999998E-2</v>
      </c>
      <c r="L12556">
        <v>5.7564999999999998E-2</v>
      </c>
      <c r="M12556">
        <v>6.5228800000000003E-2</v>
      </c>
      <c r="N12556">
        <v>7.2892600000000002E-2</v>
      </c>
      <c r="O12556">
        <v>8.3957900000000002E-2</v>
      </c>
      <c r="P12556">
        <v>70.857100000000003</v>
      </c>
      <c r="Q12556">
        <v>1.46144E-2</v>
      </c>
    </row>
    <row r="12557" spans="1:17">
      <c r="A12557" t="s">
        <v>14763</v>
      </c>
      <c r="B12557" t="s">
        <v>2</v>
      </c>
      <c r="C12557" t="s">
        <v>11</v>
      </c>
      <c r="D12557" t="s">
        <v>19</v>
      </c>
      <c r="E12557" t="s">
        <v>70</v>
      </c>
      <c r="F12557" t="s">
        <v>24</v>
      </c>
      <c r="G12557">
        <v>4</v>
      </c>
      <c r="H12557">
        <v>1.1337699999999999</v>
      </c>
      <c r="I12557">
        <v>1.145877</v>
      </c>
      <c r="J12557">
        <v>1.21076E-2</v>
      </c>
      <c r="K12557">
        <v>-6.5148000000000003E-3</v>
      </c>
      <c r="L12557">
        <v>4.4873999999999999E-3</v>
      </c>
      <c r="M12557">
        <v>1.21076E-2</v>
      </c>
      <c r="N12557">
        <v>1.9727700000000001E-2</v>
      </c>
      <c r="O12557">
        <v>3.0729900000000001E-2</v>
      </c>
      <c r="P12557">
        <v>69.3095</v>
      </c>
      <c r="Q12557">
        <v>1.45311E-2</v>
      </c>
    </row>
    <row r="12558" spans="1:17">
      <c r="A12558" t="s">
        <v>14764</v>
      </c>
      <c r="B12558" t="s">
        <v>2</v>
      </c>
      <c r="C12558" t="s">
        <v>11</v>
      </c>
      <c r="D12558" t="s">
        <v>19</v>
      </c>
      <c r="E12558" t="s">
        <v>70</v>
      </c>
      <c r="F12558" t="s">
        <v>24</v>
      </c>
      <c r="G12558">
        <v>5</v>
      </c>
      <c r="H12558">
        <v>1.0625869999999999</v>
      </c>
      <c r="I12558">
        <v>1.08805</v>
      </c>
      <c r="J12558">
        <v>2.5462499999999999E-2</v>
      </c>
      <c r="K12558">
        <v>1.02684E-2</v>
      </c>
      <c r="L12558">
        <v>1.9245200000000001E-2</v>
      </c>
      <c r="M12558">
        <v>2.5462499999999999E-2</v>
      </c>
      <c r="N12558">
        <v>3.1679800000000001E-2</v>
      </c>
      <c r="O12558">
        <v>4.0656600000000001E-2</v>
      </c>
      <c r="P12558">
        <v>67.881</v>
      </c>
      <c r="Q12558">
        <v>1.1856E-2</v>
      </c>
    </row>
    <row r="12559" spans="1:17">
      <c r="A12559" t="s">
        <v>14765</v>
      </c>
      <c r="B12559" t="s">
        <v>2</v>
      </c>
      <c r="C12559" t="s">
        <v>11</v>
      </c>
      <c r="D12559" t="s">
        <v>19</v>
      </c>
      <c r="E12559" t="s">
        <v>70</v>
      </c>
      <c r="F12559" t="s">
        <v>24</v>
      </c>
      <c r="G12559">
        <v>6</v>
      </c>
      <c r="H12559">
        <v>1.0954680000000001</v>
      </c>
      <c r="I12559">
        <v>1.0849930000000001</v>
      </c>
      <c r="J12559">
        <v>-1.0474900000000001E-2</v>
      </c>
      <c r="K12559">
        <v>-2.7768299999999999E-2</v>
      </c>
      <c r="L12559">
        <v>-1.7551199999999999E-2</v>
      </c>
      <c r="M12559">
        <v>-1.0474900000000001E-2</v>
      </c>
      <c r="N12559">
        <v>-3.3985999999999999E-3</v>
      </c>
      <c r="O12559">
        <v>6.8184999999999999E-3</v>
      </c>
      <c r="P12559">
        <v>66.595200000000006</v>
      </c>
      <c r="Q12559">
        <v>1.34941E-2</v>
      </c>
    </row>
    <row r="12560" spans="1:17">
      <c r="A12560" t="s">
        <v>14766</v>
      </c>
      <c r="B12560" t="s">
        <v>2</v>
      </c>
      <c r="C12560" t="s">
        <v>11</v>
      </c>
      <c r="D12560" t="s">
        <v>19</v>
      </c>
      <c r="E12560" t="s">
        <v>70</v>
      </c>
      <c r="F12560" t="s">
        <v>24</v>
      </c>
      <c r="G12560">
        <v>7</v>
      </c>
      <c r="H12560">
        <v>1.28071</v>
      </c>
      <c r="I12560">
        <v>1.1857200000000001</v>
      </c>
      <c r="J12560">
        <v>-9.4989900000000002E-2</v>
      </c>
      <c r="K12560">
        <v>-0.11925669999999999</v>
      </c>
      <c r="L12560">
        <v>-0.1049197</v>
      </c>
      <c r="M12560">
        <v>-9.4989900000000002E-2</v>
      </c>
      <c r="N12560">
        <v>-8.50601E-2</v>
      </c>
      <c r="O12560">
        <v>-7.0723099999999997E-2</v>
      </c>
      <c r="P12560">
        <v>67.381</v>
      </c>
      <c r="Q12560">
        <v>1.8935500000000001E-2</v>
      </c>
    </row>
    <row r="12561" spans="1:17">
      <c r="A12561" t="s">
        <v>14767</v>
      </c>
      <c r="B12561" t="s">
        <v>2</v>
      </c>
      <c r="C12561" t="s">
        <v>11</v>
      </c>
      <c r="D12561" t="s">
        <v>19</v>
      </c>
      <c r="E12561" t="s">
        <v>70</v>
      </c>
      <c r="F12561" t="s">
        <v>24</v>
      </c>
      <c r="G12561">
        <v>8</v>
      </c>
      <c r="H12561">
        <v>1.3943179999999999</v>
      </c>
      <c r="I12561">
        <v>1.2053</v>
      </c>
      <c r="J12561">
        <v>-0.1890184</v>
      </c>
      <c r="K12561">
        <v>-0.21324460000000001</v>
      </c>
      <c r="L12561">
        <v>-0.19893150000000001</v>
      </c>
      <c r="M12561">
        <v>-0.1890184</v>
      </c>
      <c r="N12561">
        <v>-0.17910519999999999</v>
      </c>
      <c r="O12561">
        <v>-0.1647921</v>
      </c>
      <c r="P12561">
        <v>71.023799999999994</v>
      </c>
      <c r="Q12561">
        <v>1.8903799999999998E-2</v>
      </c>
    </row>
    <row r="12562" spans="1:17">
      <c r="A12562" t="s">
        <v>14768</v>
      </c>
      <c r="B12562" t="s">
        <v>2</v>
      </c>
      <c r="C12562" t="s">
        <v>11</v>
      </c>
      <c r="D12562" t="s">
        <v>19</v>
      </c>
      <c r="E12562" t="s">
        <v>70</v>
      </c>
      <c r="F12562" t="s">
        <v>24</v>
      </c>
      <c r="G12562">
        <v>9</v>
      </c>
      <c r="H12562">
        <v>1.485214</v>
      </c>
      <c r="I12562">
        <v>1.226977</v>
      </c>
      <c r="J12562">
        <v>-0.25823699999999999</v>
      </c>
      <c r="K12562">
        <v>-0.28576629999999997</v>
      </c>
      <c r="L12562">
        <v>-0.26950180000000001</v>
      </c>
      <c r="M12562">
        <v>-0.25823699999999999</v>
      </c>
      <c r="N12562">
        <v>-0.24697230000000001</v>
      </c>
      <c r="O12562">
        <v>-0.23070779999999999</v>
      </c>
      <c r="P12562">
        <v>74.833299999999994</v>
      </c>
      <c r="Q12562">
        <v>2.1481199999999999E-2</v>
      </c>
    </row>
    <row r="12563" spans="1:17">
      <c r="A12563" t="s">
        <v>14769</v>
      </c>
      <c r="B12563" t="s">
        <v>2</v>
      </c>
      <c r="C12563" t="s">
        <v>11</v>
      </c>
      <c r="D12563" t="s">
        <v>19</v>
      </c>
      <c r="E12563" t="s">
        <v>70</v>
      </c>
      <c r="F12563" t="s">
        <v>24</v>
      </c>
      <c r="G12563">
        <v>10</v>
      </c>
      <c r="H12563">
        <v>1.515298</v>
      </c>
      <c r="I12563">
        <v>1.3147409999999999</v>
      </c>
      <c r="J12563">
        <v>-0.20055719999999999</v>
      </c>
      <c r="K12563">
        <v>-0.23353260000000001</v>
      </c>
      <c r="L12563">
        <v>-0.2140505</v>
      </c>
      <c r="M12563">
        <v>-0.20055719999999999</v>
      </c>
      <c r="N12563">
        <v>-0.18706390000000001</v>
      </c>
      <c r="O12563">
        <v>-0.1675817</v>
      </c>
      <c r="P12563">
        <v>78.261899999999997</v>
      </c>
      <c r="Q12563">
        <v>2.5730900000000001E-2</v>
      </c>
    </row>
    <row r="12564" spans="1:17">
      <c r="A12564" t="s">
        <v>14770</v>
      </c>
      <c r="B12564" t="s">
        <v>2</v>
      </c>
      <c r="C12564" t="s">
        <v>11</v>
      </c>
      <c r="D12564" t="s">
        <v>19</v>
      </c>
      <c r="E12564" t="s">
        <v>70</v>
      </c>
      <c r="F12564" t="s">
        <v>24</v>
      </c>
      <c r="G12564">
        <v>11</v>
      </c>
      <c r="H12564">
        <v>1.5390550000000001</v>
      </c>
      <c r="I12564">
        <v>1.528106</v>
      </c>
      <c r="J12564">
        <v>-1.09497E-2</v>
      </c>
      <c r="K12564">
        <v>-5.1491000000000002E-2</v>
      </c>
      <c r="L12564">
        <v>-2.7538900000000002E-2</v>
      </c>
      <c r="M12564">
        <v>-1.09497E-2</v>
      </c>
      <c r="N12564">
        <v>5.6395000000000004E-3</v>
      </c>
      <c r="O12564">
        <v>2.9591699999999999E-2</v>
      </c>
      <c r="P12564">
        <v>81.785700000000006</v>
      </c>
      <c r="Q12564">
        <v>3.1634599999999999E-2</v>
      </c>
    </row>
    <row r="12565" spans="1:17">
      <c r="A12565" t="s">
        <v>14771</v>
      </c>
      <c r="B12565" t="s">
        <v>2</v>
      </c>
      <c r="C12565" t="s">
        <v>11</v>
      </c>
      <c r="D12565" t="s">
        <v>19</v>
      </c>
      <c r="E12565" t="s">
        <v>70</v>
      </c>
      <c r="F12565" t="s">
        <v>24</v>
      </c>
      <c r="G12565">
        <v>12</v>
      </c>
      <c r="H12565">
        <v>1.5989139999999999</v>
      </c>
      <c r="I12565">
        <v>1.717994</v>
      </c>
      <c r="J12565">
        <v>0.1190802</v>
      </c>
      <c r="K12565">
        <v>7.4806300000000006E-2</v>
      </c>
      <c r="L12565">
        <v>0.1009637</v>
      </c>
      <c r="M12565">
        <v>0.1190802</v>
      </c>
      <c r="N12565">
        <v>0.1371967</v>
      </c>
      <c r="O12565">
        <v>0.1633541</v>
      </c>
      <c r="P12565">
        <v>84.785700000000006</v>
      </c>
      <c r="Q12565">
        <v>3.4547099999999997E-2</v>
      </c>
    </row>
    <row r="12566" spans="1:17">
      <c r="A12566" t="s">
        <v>14772</v>
      </c>
      <c r="B12566" t="s">
        <v>2</v>
      </c>
      <c r="C12566" t="s">
        <v>11</v>
      </c>
      <c r="D12566" t="s">
        <v>19</v>
      </c>
      <c r="E12566" t="s">
        <v>70</v>
      </c>
      <c r="F12566" t="s">
        <v>24</v>
      </c>
      <c r="G12566">
        <v>13</v>
      </c>
      <c r="H12566">
        <v>1.6950160000000001</v>
      </c>
      <c r="I12566">
        <v>1.9558580000000001</v>
      </c>
      <c r="J12566">
        <v>0.2608413</v>
      </c>
      <c r="K12566">
        <v>0.21126020000000001</v>
      </c>
      <c r="L12566">
        <v>0.24055319999999999</v>
      </c>
      <c r="M12566">
        <v>0.2608413</v>
      </c>
      <c r="N12566">
        <v>0.28112949999999998</v>
      </c>
      <c r="O12566">
        <v>0.31042249999999999</v>
      </c>
      <c r="P12566">
        <v>87.214299999999994</v>
      </c>
      <c r="Q12566">
        <v>3.8688300000000002E-2</v>
      </c>
    </row>
    <row r="12567" spans="1:17">
      <c r="A12567" t="s">
        <v>14773</v>
      </c>
      <c r="B12567" t="s">
        <v>2</v>
      </c>
      <c r="C12567" t="s">
        <v>11</v>
      </c>
      <c r="D12567" t="s">
        <v>19</v>
      </c>
      <c r="E12567" t="s">
        <v>70</v>
      </c>
      <c r="F12567" t="s">
        <v>24</v>
      </c>
      <c r="G12567">
        <v>14</v>
      </c>
      <c r="H12567">
        <v>1.9538359999999999</v>
      </c>
      <c r="I12567">
        <v>2.3321149999999999</v>
      </c>
      <c r="J12567">
        <v>0.37827929999999999</v>
      </c>
      <c r="K12567">
        <v>0.3334781</v>
      </c>
      <c r="L12567">
        <v>0.35994700000000002</v>
      </c>
      <c r="M12567">
        <v>0.37827929999999999</v>
      </c>
      <c r="N12567">
        <v>0.39661150000000001</v>
      </c>
      <c r="O12567">
        <v>0.42308040000000002</v>
      </c>
      <c r="P12567">
        <v>89.595200000000006</v>
      </c>
      <c r="Q12567">
        <v>3.4958599999999999E-2</v>
      </c>
    </row>
    <row r="12568" spans="1:17">
      <c r="A12568" t="s">
        <v>14774</v>
      </c>
      <c r="B12568" t="s">
        <v>2</v>
      </c>
      <c r="C12568" t="s">
        <v>11</v>
      </c>
      <c r="D12568" t="s">
        <v>19</v>
      </c>
      <c r="E12568" t="s">
        <v>70</v>
      </c>
      <c r="F12568" t="s">
        <v>24</v>
      </c>
      <c r="G12568">
        <v>15</v>
      </c>
      <c r="H12568">
        <v>2.2974299999999999</v>
      </c>
      <c r="I12568">
        <v>2.782241</v>
      </c>
      <c r="J12568">
        <v>0.4848112</v>
      </c>
      <c r="K12568">
        <v>0.43476579999999998</v>
      </c>
      <c r="L12568">
        <v>0.464333</v>
      </c>
      <c r="M12568">
        <v>0.4848112</v>
      </c>
      <c r="N12568">
        <v>0.5052894</v>
      </c>
      <c r="O12568">
        <v>0.53485660000000002</v>
      </c>
      <c r="P12568">
        <v>91.381</v>
      </c>
      <c r="Q12568">
        <v>3.9050599999999998E-2</v>
      </c>
    </row>
    <row r="12569" spans="1:17">
      <c r="A12569" t="s">
        <v>14775</v>
      </c>
      <c r="B12569" t="s">
        <v>2</v>
      </c>
      <c r="C12569" t="s">
        <v>11</v>
      </c>
      <c r="D12569" t="s">
        <v>19</v>
      </c>
      <c r="E12569" t="s">
        <v>70</v>
      </c>
      <c r="F12569" t="s">
        <v>24</v>
      </c>
      <c r="G12569">
        <v>16</v>
      </c>
      <c r="H12569">
        <v>2.6851319999999999</v>
      </c>
      <c r="I12569">
        <v>3.3731849999999999</v>
      </c>
      <c r="J12569">
        <v>0.68805340000000004</v>
      </c>
      <c r="K12569">
        <v>0.63115200000000005</v>
      </c>
      <c r="L12569">
        <v>0.66476979999999997</v>
      </c>
      <c r="M12569">
        <v>0.68805340000000004</v>
      </c>
      <c r="N12569">
        <v>0.711337</v>
      </c>
      <c r="O12569">
        <v>0.74495469999999997</v>
      </c>
      <c r="P12569">
        <v>92.595200000000006</v>
      </c>
      <c r="Q12569">
        <v>4.44004E-2</v>
      </c>
    </row>
    <row r="12570" spans="1:17">
      <c r="A12570" t="s">
        <v>14776</v>
      </c>
      <c r="B12570" t="s">
        <v>2</v>
      </c>
      <c r="C12570" t="s">
        <v>11</v>
      </c>
      <c r="D12570" t="s">
        <v>19</v>
      </c>
      <c r="E12570" t="s">
        <v>70</v>
      </c>
      <c r="F12570" t="s">
        <v>24</v>
      </c>
      <c r="G12570">
        <v>17</v>
      </c>
      <c r="H12570">
        <v>3.088965</v>
      </c>
      <c r="I12570">
        <v>3.703659</v>
      </c>
      <c r="J12570">
        <v>0.6146933</v>
      </c>
      <c r="K12570">
        <v>0.55631549999999996</v>
      </c>
      <c r="L12570">
        <v>0.59080560000000004</v>
      </c>
      <c r="M12570">
        <v>0.6146933</v>
      </c>
      <c r="N12570">
        <v>0.63858099999999995</v>
      </c>
      <c r="O12570">
        <v>0.67307099999999997</v>
      </c>
      <c r="P12570">
        <v>93.214299999999994</v>
      </c>
      <c r="Q12570">
        <v>4.55524E-2</v>
      </c>
    </row>
    <row r="12571" spans="1:17">
      <c r="A12571" t="s">
        <v>14777</v>
      </c>
      <c r="B12571" t="s">
        <v>2</v>
      </c>
      <c r="C12571" t="s">
        <v>11</v>
      </c>
      <c r="D12571" t="s">
        <v>19</v>
      </c>
      <c r="E12571" t="s">
        <v>70</v>
      </c>
      <c r="F12571" t="s">
        <v>24</v>
      </c>
      <c r="G12571">
        <v>18</v>
      </c>
      <c r="H12571">
        <v>3.3789220000000002</v>
      </c>
      <c r="I12571">
        <v>3.9903909999999998</v>
      </c>
      <c r="J12571">
        <v>0.6114697</v>
      </c>
      <c r="K12571">
        <v>0.54700850000000001</v>
      </c>
      <c r="L12571">
        <v>0.58509270000000002</v>
      </c>
      <c r="M12571">
        <v>0.6114697</v>
      </c>
      <c r="N12571">
        <v>0.63784680000000005</v>
      </c>
      <c r="O12571">
        <v>0.67593099999999995</v>
      </c>
      <c r="P12571">
        <v>93.238100000000003</v>
      </c>
      <c r="Q12571">
        <v>5.0299299999999998E-2</v>
      </c>
    </row>
    <row r="12572" spans="1:17">
      <c r="A12572" t="s">
        <v>14778</v>
      </c>
      <c r="B12572" t="s">
        <v>2</v>
      </c>
      <c r="C12572" t="s">
        <v>11</v>
      </c>
      <c r="D12572" t="s">
        <v>19</v>
      </c>
      <c r="E12572" t="s">
        <v>70</v>
      </c>
      <c r="F12572" t="s">
        <v>24</v>
      </c>
      <c r="G12572">
        <v>19</v>
      </c>
      <c r="H12572">
        <v>3.9390640000000001</v>
      </c>
      <c r="I12572">
        <v>3.9509940000000001</v>
      </c>
      <c r="J12572">
        <v>1.19297E-2</v>
      </c>
      <c r="K12572">
        <v>-4.5574200000000002E-2</v>
      </c>
      <c r="L12572">
        <v>-1.16004E-2</v>
      </c>
      <c r="M12572">
        <v>1.19297E-2</v>
      </c>
      <c r="N12572">
        <v>3.54598E-2</v>
      </c>
      <c r="O12572">
        <v>6.9433499999999995E-2</v>
      </c>
      <c r="P12572">
        <v>91.952399999999997</v>
      </c>
      <c r="Q12572">
        <v>4.4870500000000001E-2</v>
      </c>
    </row>
    <row r="12573" spans="1:17">
      <c r="A12573" t="s">
        <v>14779</v>
      </c>
      <c r="B12573" t="s">
        <v>2</v>
      </c>
      <c r="C12573" t="s">
        <v>11</v>
      </c>
      <c r="D12573" t="s">
        <v>19</v>
      </c>
      <c r="E12573" t="s">
        <v>70</v>
      </c>
      <c r="F12573" t="s">
        <v>24</v>
      </c>
      <c r="G12573">
        <v>20</v>
      </c>
      <c r="H12573">
        <v>3.967301</v>
      </c>
      <c r="I12573">
        <v>3.700294</v>
      </c>
      <c r="J12573">
        <v>-0.26700740000000001</v>
      </c>
      <c r="K12573">
        <v>-0.32952930000000002</v>
      </c>
      <c r="L12573">
        <v>-0.29259089999999999</v>
      </c>
      <c r="M12573">
        <v>-0.26700740000000001</v>
      </c>
      <c r="N12573">
        <v>-0.241424</v>
      </c>
      <c r="O12573">
        <v>-0.20448549999999999</v>
      </c>
      <c r="P12573">
        <v>89.785700000000006</v>
      </c>
      <c r="Q12573">
        <v>4.8786099999999999E-2</v>
      </c>
    </row>
    <row r="12574" spans="1:17">
      <c r="A12574" t="s">
        <v>14780</v>
      </c>
      <c r="B12574" t="s">
        <v>2</v>
      </c>
      <c r="C12574" t="s">
        <v>11</v>
      </c>
      <c r="D12574" t="s">
        <v>19</v>
      </c>
      <c r="E12574" t="s">
        <v>70</v>
      </c>
      <c r="F12574" t="s">
        <v>24</v>
      </c>
      <c r="G12574">
        <v>21</v>
      </c>
      <c r="H12574">
        <v>3.5853190000000001</v>
      </c>
      <c r="I12574">
        <v>3.3867099999999999</v>
      </c>
      <c r="J12574">
        <v>-0.19860910000000001</v>
      </c>
      <c r="K12574">
        <v>-0.25187929999999997</v>
      </c>
      <c r="L12574">
        <v>-0.22040680000000001</v>
      </c>
      <c r="M12574">
        <v>-0.19860910000000001</v>
      </c>
      <c r="N12574">
        <v>-0.1768113</v>
      </c>
      <c r="O12574">
        <v>-0.14533879999999999</v>
      </c>
      <c r="P12574">
        <v>86.261899999999997</v>
      </c>
      <c r="Q12574">
        <v>4.1567E-2</v>
      </c>
    </row>
    <row r="12575" spans="1:17">
      <c r="A12575" t="s">
        <v>14781</v>
      </c>
      <c r="B12575" t="s">
        <v>2</v>
      </c>
      <c r="C12575" t="s">
        <v>11</v>
      </c>
      <c r="D12575" t="s">
        <v>19</v>
      </c>
      <c r="E12575" t="s">
        <v>70</v>
      </c>
      <c r="F12575" t="s">
        <v>24</v>
      </c>
      <c r="G12575">
        <v>22</v>
      </c>
      <c r="H12575">
        <v>3.0439959999999999</v>
      </c>
      <c r="I12575">
        <v>2.9924780000000002</v>
      </c>
      <c r="J12575">
        <v>-5.1517899999999998E-2</v>
      </c>
      <c r="K12575">
        <v>-9.5891500000000005E-2</v>
      </c>
      <c r="L12575">
        <v>-6.9675200000000007E-2</v>
      </c>
      <c r="M12575">
        <v>-5.1517899999999998E-2</v>
      </c>
      <c r="N12575">
        <v>-3.3360500000000001E-2</v>
      </c>
      <c r="O12575">
        <v>-7.1441999999999999E-3</v>
      </c>
      <c r="P12575">
        <v>83.095200000000006</v>
      </c>
      <c r="Q12575">
        <v>3.46249E-2</v>
      </c>
    </row>
    <row r="12576" spans="1:17">
      <c r="A12576" t="s">
        <v>14782</v>
      </c>
      <c r="B12576" t="s">
        <v>2</v>
      </c>
      <c r="C12576" t="s">
        <v>11</v>
      </c>
      <c r="D12576" t="s">
        <v>19</v>
      </c>
      <c r="E12576" t="s">
        <v>70</v>
      </c>
      <c r="F12576" t="s">
        <v>24</v>
      </c>
      <c r="G12576">
        <v>23</v>
      </c>
      <c r="H12576">
        <v>2.402002</v>
      </c>
      <c r="I12576">
        <v>2.5441500000000001</v>
      </c>
      <c r="J12576">
        <v>0.1421481</v>
      </c>
      <c r="K12576">
        <v>0.1014729</v>
      </c>
      <c r="L12576">
        <v>0.12550410000000001</v>
      </c>
      <c r="M12576">
        <v>0.1421481</v>
      </c>
      <c r="N12576">
        <v>0.15879199999999999</v>
      </c>
      <c r="O12576">
        <v>0.18282329999999999</v>
      </c>
      <c r="P12576">
        <v>80.3095</v>
      </c>
      <c r="Q12576">
        <v>3.1739000000000003E-2</v>
      </c>
    </row>
    <row r="12577" spans="1:17">
      <c r="A12577" t="s">
        <v>14783</v>
      </c>
      <c r="B12577" t="s">
        <v>2</v>
      </c>
      <c r="C12577" t="s">
        <v>11</v>
      </c>
      <c r="D12577" t="s">
        <v>19</v>
      </c>
      <c r="E12577" t="s">
        <v>70</v>
      </c>
      <c r="F12577" t="s">
        <v>24</v>
      </c>
      <c r="G12577">
        <v>24</v>
      </c>
      <c r="H12577">
        <v>1.8970739999999999</v>
      </c>
      <c r="I12577">
        <v>2.0416500000000002</v>
      </c>
      <c r="J12577">
        <v>0.1445756</v>
      </c>
      <c r="K12577">
        <v>0.1123238</v>
      </c>
      <c r="L12577">
        <v>0.13137840000000001</v>
      </c>
      <c r="M12577">
        <v>0.1445756</v>
      </c>
      <c r="N12577">
        <v>0.15777269999999999</v>
      </c>
      <c r="O12577">
        <v>0.17682729999999999</v>
      </c>
      <c r="P12577">
        <v>77.428600000000003</v>
      </c>
      <c r="Q12577">
        <v>2.51662E-2</v>
      </c>
    </row>
    <row r="12578" spans="1:17">
      <c r="A12578" t="s">
        <v>14784</v>
      </c>
      <c r="B12578" t="s">
        <v>2</v>
      </c>
      <c r="C12578" t="s">
        <v>11</v>
      </c>
      <c r="D12578" t="s">
        <v>19</v>
      </c>
      <c r="E12578" t="s">
        <v>70</v>
      </c>
      <c r="F12578" t="s">
        <v>25</v>
      </c>
      <c r="G12578">
        <v>1</v>
      </c>
      <c r="H12578">
        <v>0.82806230000000003</v>
      </c>
      <c r="I12578">
        <v>0.87156869999999997</v>
      </c>
      <c r="J12578">
        <v>4.3506400000000001E-2</v>
      </c>
      <c r="K12578">
        <v>2.26009E-2</v>
      </c>
      <c r="L12578">
        <v>3.49521E-2</v>
      </c>
      <c r="M12578">
        <v>4.3506400000000001E-2</v>
      </c>
      <c r="N12578">
        <v>5.2060799999999997E-2</v>
      </c>
      <c r="O12578">
        <v>6.4411899999999994E-2</v>
      </c>
      <c r="P12578">
        <v>57.1663</v>
      </c>
      <c r="Q12578">
        <v>1.63126E-2</v>
      </c>
    </row>
    <row r="12579" spans="1:17">
      <c r="A12579" t="s">
        <v>14785</v>
      </c>
      <c r="B12579" t="s">
        <v>2</v>
      </c>
      <c r="C12579" t="s">
        <v>11</v>
      </c>
      <c r="D12579" t="s">
        <v>19</v>
      </c>
      <c r="E12579" t="s">
        <v>70</v>
      </c>
      <c r="F12579" t="s">
        <v>25</v>
      </c>
      <c r="G12579">
        <v>2</v>
      </c>
      <c r="H12579">
        <v>0.79787779999999997</v>
      </c>
      <c r="I12579">
        <v>0.80256119999999997</v>
      </c>
      <c r="J12579">
        <v>4.6832999999999996E-3</v>
      </c>
      <c r="K12579">
        <v>-1.33413E-2</v>
      </c>
      <c r="L12579">
        <v>-2.6922000000000001E-3</v>
      </c>
      <c r="M12579">
        <v>4.6832999999999996E-3</v>
      </c>
      <c r="N12579">
        <v>1.20588E-2</v>
      </c>
      <c r="O12579">
        <v>2.27079E-2</v>
      </c>
      <c r="P12579">
        <v>56.193199999999997</v>
      </c>
      <c r="Q12579">
        <v>1.40646E-2</v>
      </c>
    </row>
    <row r="12580" spans="1:17">
      <c r="A12580" t="s">
        <v>14786</v>
      </c>
      <c r="B12580" t="s">
        <v>2</v>
      </c>
      <c r="C12580" t="s">
        <v>11</v>
      </c>
      <c r="D12580" t="s">
        <v>19</v>
      </c>
      <c r="E12580" t="s">
        <v>70</v>
      </c>
      <c r="F12580" t="s">
        <v>25</v>
      </c>
      <c r="G12580">
        <v>3</v>
      </c>
      <c r="H12580">
        <v>0.75733729999999999</v>
      </c>
      <c r="I12580">
        <v>0.76452710000000002</v>
      </c>
      <c r="J12580">
        <v>7.1898999999999999E-3</v>
      </c>
      <c r="K12580">
        <v>-1.15698E-2</v>
      </c>
      <c r="L12580">
        <v>-4.8640000000000001E-4</v>
      </c>
      <c r="M12580">
        <v>7.1898999999999999E-3</v>
      </c>
      <c r="N12580">
        <v>1.48662E-2</v>
      </c>
      <c r="O12580">
        <v>2.59496E-2</v>
      </c>
      <c r="P12580">
        <v>55.495600000000003</v>
      </c>
      <c r="Q12580">
        <v>1.46383E-2</v>
      </c>
    </row>
    <row r="12581" spans="1:17">
      <c r="A12581" t="s">
        <v>14787</v>
      </c>
      <c r="B12581" t="s">
        <v>2</v>
      </c>
      <c r="C12581" t="s">
        <v>11</v>
      </c>
      <c r="D12581" t="s">
        <v>19</v>
      </c>
      <c r="E12581" t="s">
        <v>70</v>
      </c>
      <c r="F12581" t="s">
        <v>25</v>
      </c>
      <c r="G12581">
        <v>4</v>
      </c>
      <c r="H12581">
        <v>0.73500310000000002</v>
      </c>
      <c r="I12581">
        <v>0.74380769999999996</v>
      </c>
      <c r="J12581">
        <v>8.8047000000000004E-3</v>
      </c>
      <c r="K12581">
        <v>-7.0454999999999997E-3</v>
      </c>
      <c r="L12581">
        <v>2.3189E-3</v>
      </c>
      <c r="M12581">
        <v>8.8047000000000004E-3</v>
      </c>
      <c r="N12581">
        <v>1.5290400000000001E-2</v>
      </c>
      <c r="O12581">
        <v>2.4654800000000001E-2</v>
      </c>
      <c r="P12581">
        <v>54.8232</v>
      </c>
      <c r="Q12581">
        <v>1.2368000000000001E-2</v>
      </c>
    </row>
    <row r="12582" spans="1:17">
      <c r="A12582" t="s">
        <v>14788</v>
      </c>
      <c r="B12582" t="s">
        <v>2</v>
      </c>
      <c r="C12582" t="s">
        <v>11</v>
      </c>
      <c r="D12582" t="s">
        <v>19</v>
      </c>
      <c r="E12582" t="s">
        <v>70</v>
      </c>
      <c r="F12582" t="s">
        <v>25</v>
      </c>
      <c r="G12582">
        <v>5</v>
      </c>
      <c r="H12582">
        <v>0.74749109999999996</v>
      </c>
      <c r="I12582">
        <v>0.7577313</v>
      </c>
      <c r="J12582">
        <v>1.0240300000000001E-2</v>
      </c>
      <c r="K12582">
        <v>-3.7747000000000002E-3</v>
      </c>
      <c r="L12582">
        <v>4.5055E-3</v>
      </c>
      <c r="M12582">
        <v>1.0240300000000001E-2</v>
      </c>
      <c r="N12582">
        <v>1.5975099999999999E-2</v>
      </c>
      <c r="O12582">
        <v>2.4255200000000001E-2</v>
      </c>
      <c r="P12582">
        <v>54.372799999999998</v>
      </c>
      <c r="Q12582">
        <v>1.09359E-2</v>
      </c>
    </row>
    <row r="12583" spans="1:17">
      <c r="A12583" t="s">
        <v>14789</v>
      </c>
      <c r="B12583" t="s">
        <v>2</v>
      </c>
      <c r="C12583" t="s">
        <v>11</v>
      </c>
      <c r="D12583" t="s">
        <v>19</v>
      </c>
      <c r="E12583" t="s">
        <v>70</v>
      </c>
      <c r="F12583" t="s">
        <v>25</v>
      </c>
      <c r="G12583">
        <v>6</v>
      </c>
      <c r="H12583">
        <v>0.84008879999999997</v>
      </c>
      <c r="I12583">
        <v>0.83979020000000004</v>
      </c>
      <c r="J12583">
        <v>-2.987E-4</v>
      </c>
      <c r="K12583">
        <v>-1.9689999999999999E-2</v>
      </c>
      <c r="L12583">
        <v>-8.2334999999999995E-3</v>
      </c>
      <c r="M12583">
        <v>-2.987E-4</v>
      </c>
      <c r="N12583">
        <v>7.6360999999999998E-3</v>
      </c>
      <c r="O12583">
        <v>1.9092700000000001E-2</v>
      </c>
      <c r="P12583">
        <v>53.7502</v>
      </c>
      <c r="Q12583">
        <v>1.51311E-2</v>
      </c>
    </row>
    <row r="12584" spans="1:17">
      <c r="A12584" t="s">
        <v>14790</v>
      </c>
      <c r="B12584" t="s">
        <v>2</v>
      </c>
      <c r="C12584" t="s">
        <v>11</v>
      </c>
      <c r="D12584" t="s">
        <v>19</v>
      </c>
      <c r="E12584" t="s">
        <v>70</v>
      </c>
      <c r="F12584" t="s">
        <v>25</v>
      </c>
      <c r="G12584">
        <v>7</v>
      </c>
      <c r="H12584">
        <v>1.039112</v>
      </c>
      <c r="I12584">
        <v>0.94130860000000005</v>
      </c>
      <c r="J12584">
        <v>-9.7803699999999993E-2</v>
      </c>
      <c r="K12584">
        <v>-0.1202819</v>
      </c>
      <c r="L12584">
        <v>-0.1070016</v>
      </c>
      <c r="M12584">
        <v>-9.7803699999999993E-2</v>
      </c>
      <c r="N12584">
        <v>-8.8605900000000001E-2</v>
      </c>
      <c r="O12584">
        <v>-7.5325600000000006E-2</v>
      </c>
      <c r="P12584">
        <v>53.954999999999998</v>
      </c>
      <c r="Q12584">
        <v>1.7539800000000001E-2</v>
      </c>
    </row>
    <row r="12585" spans="1:17">
      <c r="A12585" t="s">
        <v>14791</v>
      </c>
      <c r="B12585" t="s">
        <v>2</v>
      </c>
      <c r="C12585" t="s">
        <v>11</v>
      </c>
      <c r="D12585" t="s">
        <v>19</v>
      </c>
      <c r="E12585" t="s">
        <v>70</v>
      </c>
      <c r="F12585" t="s">
        <v>25</v>
      </c>
      <c r="G12585">
        <v>8</v>
      </c>
      <c r="H12585">
        <v>1.2019519999999999</v>
      </c>
      <c r="I12585">
        <v>1.1113459999999999</v>
      </c>
      <c r="J12585">
        <v>-9.0605900000000003E-2</v>
      </c>
      <c r="K12585">
        <v>-0.1180513</v>
      </c>
      <c r="L12585">
        <v>-0.1018363</v>
      </c>
      <c r="M12585">
        <v>-9.0605900000000003E-2</v>
      </c>
      <c r="N12585">
        <v>-7.9375500000000002E-2</v>
      </c>
      <c r="O12585">
        <v>-6.3160599999999997E-2</v>
      </c>
      <c r="P12585">
        <v>56.584099999999999</v>
      </c>
      <c r="Q12585">
        <v>2.1415699999999999E-2</v>
      </c>
    </row>
    <row r="12586" spans="1:17">
      <c r="A12586" t="s">
        <v>14792</v>
      </c>
      <c r="B12586" t="s">
        <v>2</v>
      </c>
      <c r="C12586" t="s">
        <v>11</v>
      </c>
      <c r="D12586" t="s">
        <v>19</v>
      </c>
      <c r="E12586" t="s">
        <v>70</v>
      </c>
      <c r="F12586" t="s">
        <v>25</v>
      </c>
      <c r="G12586">
        <v>9</v>
      </c>
      <c r="H12586">
        <v>1.11815</v>
      </c>
      <c r="I12586">
        <v>1.0875760000000001</v>
      </c>
      <c r="J12586">
        <v>-3.0573900000000001E-2</v>
      </c>
      <c r="K12586">
        <v>-6.3803499999999999E-2</v>
      </c>
      <c r="L12586">
        <v>-4.4171200000000001E-2</v>
      </c>
      <c r="M12586">
        <v>-3.0573900000000001E-2</v>
      </c>
      <c r="N12586">
        <v>-1.6976600000000001E-2</v>
      </c>
      <c r="O12586">
        <v>2.6557999999999998E-3</v>
      </c>
      <c r="P12586">
        <v>59.789499999999997</v>
      </c>
      <c r="Q12586">
        <v>2.5929199999999999E-2</v>
      </c>
    </row>
    <row r="12587" spans="1:17">
      <c r="A12587" t="s">
        <v>14793</v>
      </c>
      <c r="B12587" t="s">
        <v>2</v>
      </c>
      <c r="C12587" t="s">
        <v>11</v>
      </c>
      <c r="D12587" t="s">
        <v>19</v>
      </c>
      <c r="E12587" t="s">
        <v>70</v>
      </c>
      <c r="F12587" t="s">
        <v>25</v>
      </c>
      <c r="G12587">
        <v>10</v>
      </c>
      <c r="H12587">
        <v>1.073536</v>
      </c>
      <c r="I12587">
        <v>1.0330790000000001</v>
      </c>
      <c r="J12587">
        <v>-4.0456400000000003E-2</v>
      </c>
      <c r="K12587">
        <v>-6.9208099999999995E-2</v>
      </c>
      <c r="L12587">
        <v>-5.2221299999999998E-2</v>
      </c>
      <c r="M12587">
        <v>-4.0456400000000003E-2</v>
      </c>
      <c r="N12587">
        <v>-2.8691399999999999E-2</v>
      </c>
      <c r="O12587">
        <v>-1.17047E-2</v>
      </c>
      <c r="P12587">
        <v>63.1327</v>
      </c>
      <c r="Q12587">
        <v>2.2435099999999999E-2</v>
      </c>
    </row>
    <row r="12588" spans="1:17">
      <c r="A12588" t="s">
        <v>14794</v>
      </c>
      <c r="B12588" t="s">
        <v>2</v>
      </c>
      <c r="C12588" t="s">
        <v>11</v>
      </c>
      <c r="D12588" t="s">
        <v>19</v>
      </c>
      <c r="E12588" t="s">
        <v>70</v>
      </c>
      <c r="F12588" t="s">
        <v>25</v>
      </c>
      <c r="G12588">
        <v>11</v>
      </c>
      <c r="H12588">
        <v>1.024483</v>
      </c>
      <c r="I12588">
        <v>0.99958340000000001</v>
      </c>
      <c r="J12588">
        <v>-2.4899999999999999E-2</v>
      </c>
      <c r="K12588">
        <v>-5.7894099999999997E-2</v>
      </c>
      <c r="L12588">
        <v>-3.8400900000000002E-2</v>
      </c>
      <c r="M12588">
        <v>-2.4899999999999999E-2</v>
      </c>
      <c r="N12588">
        <v>-1.1398999999999999E-2</v>
      </c>
      <c r="O12588">
        <v>8.0940999999999999E-3</v>
      </c>
      <c r="P12588">
        <v>66.424599999999998</v>
      </c>
      <c r="Q12588">
        <v>2.5745400000000002E-2</v>
      </c>
    </row>
    <row r="12589" spans="1:17">
      <c r="A12589" t="s">
        <v>14795</v>
      </c>
      <c r="B12589" t="s">
        <v>2</v>
      </c>
      <c r="C12589" t="s">
        <v>11</v>
      </c>
      <c r="D12589" t="s">
        <v>19</v>
      </c>
      <c r="E12589" t="s">
        <v>70</v>
      </c>
      <c r="F12589" t="s">
        <v>25</v>
      </c>
      <c r="G12589">
        <v>12</v>
      </c>
      <c r="H12589">
        <v>0.99976900000000002</v>
      </c>
      <c r="I12589">
        <v>0.98199669999999994</v>
      </c>
      <c r="J12589">
        <v>-1.7772300000000001E-2</v>
      </c>
      <c r="K12589">
        <v>-5.1084900000000003E-2</v>
      </c>
      <c r="L12589">
        <v>-3.1403500000000001E-2</v>
      </c>
      <c r="M12589">
        <v>-1.7772300000000001E-2</v>
      </c>
      <c r="N12589">
        <v>-4.1409999999999997E-3</v>
      </c>
      <c r="O12589">
        <v>1.5540399999999999E-2</v>
      </c>
      <c r="P12589">
        <v>69.662899999999993</v>
      </c>
      <c r="Q12589">
        <v>2.5994E-2</v>
      </c>
    </row>
    <row r="12590" spans="1:17">
      <c r="A12590" t="s">
        <v>14796</v>
      </c>
      <c r="B12590" t="s">
        <v>2</v>
      </c>
      <c r="C12590" t="s">
        <v>11</v>
      </c>
      <c r="D12590" t="s">
        <v>19</v>
      </c>
      <c r="E12590" t="s">
        <v>70</v>
      </c>
      <c r="F12590" t="s">
        <v>25</v>
      </c>
      <c r="G12590">
        <v>13</v>
      </c>
      <c r="H12590">
        <v>0.95091899999999996</v>
      </c>
      <c r="I12590">
        <v>1.0452790000000001</v>
      </c>
      <c r="J12590">
        <v>9.4359700000000005E-2</v>
      </c>
      <c r="K12590">
        <v>6.14713E-2</v>
      </c>
      <c r="L12590">
        <v>8.0902000000000002E-2</v>
      </c>
      <c r="M12590">
        <v>9.4359700000000005E-2</v>
      </c>
      <c r="N12590">
        <v>0.10781739999999999</v>
      </c>
      <c r="O12590">
        <v>0.1272481</v>
      </c>
      <c r="P12590">
        <v>72.255899999999997</v>
      </c>
      <c r="Q12590">
        <v>2.5662999999999998E-2</v>
      </c>
    </row>
    <row r="12591" spans="1:17">
      <c r="A12591" t="s">
        <v>14797</v>
      </c>
      <c r="B12591" t="s">
        <v>2</v>
      </c>
      <c r="C12591" t="s">
        <v>11</v>
      </c>
      <c r="D12591" t="s">
        <v>19</v>
      </c>
      <c r="E12591" t="s">
        <v>70</v>
      </c>
      <c r="F12591" t="s">
        <v>25</v>
      </c>
      <c r="G12591">
        <v>14</v>
      </c>
      <c r="H12591">
        <v>0.98965049999999999</v>
      </c>
      <c r="I12591">
        <v>1.097783</v>
      </c>
      <c r="J12591">
        <v>0.1081324</v>
      </c>
      <c r="K12591">
        <v>6.7695400000000003E-2</v>
      </c>
      <c r="L12591">
        <v>9.1585899999999998E-2</v>
      </c>
      <c r="M12591">
        <v>0.1081324</v>
      </c>
      <c r="N12591">
        <v>0.1246789</v>
      </c>
      <c r="O12591">
        <v>0.14856949999999999</v>
      </c>
      <c r="P12591">
        <v>74.209699999999998</v>
      </c>
      <c r="Q12591">
        <v>3.1553200000000003E-2</v>
      </c>
    </row>
    <row r="12592" spans="1:17">
      <c r="A12592" t="s">
        <v>14798</v>
      </c>
      <c r="B12592" t="s">
        <v>2</v>
      </c>
      <c r="C12592" t="s">
        <v>11</v>
      </c>
      <c r="D12592" t="s">
        <v>19</v>
      </c>
      <c r="E12592" t="s">
        <v>70</v>
      </c>
      <c r="F12592" t="s">
        <v>25</v>
      </c>
      <c r="G12592">
        <v>15</v>
      </c>
      <c r="H12592">
        <v>1.0525960000000001</v>
      </c>
      <c r="I12592">
        <v>1.2132039999999999</v>
      </c>
      <c r="J12592">
        <v>0.16060740000000001</v>
      </c>
      <c r="K12592">
        <v>0.11235299999999999</v>
      </c>
      <c r="L12592">
        <v>0.14086209999999999</v>
      </c>
      <c r="M12592">
        <v>0.16060740000000001</v>
      </c>
      <c r="N12592">
        <v>0.1803527</v>
      </c>
      <c r="O12592">
        <v>0.20886179999999999</v>
      </c>
      <c r="P12592">
        <v>75.335400000000007</v>
      </c>
      <c r="Q12592">
        <v>3.7653100000000002E-2</v>
      </c>
    </row>
    <row r="12593" spans="1:17">
      <c r="A12593" t="s">
        <v>14799</v>
      </c>
      <c r="B12593" t="s">
        <v>2</v>
      </c>
      <c r="C12593" t="s">
        <v>11</v>
      </c>
      <c r="D12593" t="s">
        <v>19</v>
      </c>
      <c r="E12593" t="s">
        <v>70</v>
      </c>
      <c r="F12593" t="s">
        <v>25</v>
      </c>
      <c r="G12593">
        <v>16</v>
      </c>
      <c r="H12593">
        <v>1.190131</v>
      </c>
      <c r="I12593">
        <v>1.3945620000000001</v>
      </c>
      <c r="J12593">
        <v>0.2044301</v>
      </c>
      <c r="K12593">
        <v>0.1541997</v>
      </c>
      <c r="L12593">
        <v>0.18387619999999999</v>
      </c>
      <c r="M12593">
        <v>0.2044301</v>
      </c>
      <c r="N12593">
        <v>0.22498399999999999</v>
      </c>
      <c r="O12593">
        <v>0.25466050000000001</v>
      </c>
      <c r="P12593">
        <v>75.568799999999996</v>
      </c>
      <c r="Q12593">
        <v>3.9195000000000001E-2</v>
      </c>
    </row>
    <row r="12594" spans="1:17">
      <c r="A12594" t="s">
        <v>14800</v>
      </c>
      <c r="B12594" t="s">
        <v>2</v>
      </c>
      <c r="C12594" t="s">
        <v>11</v>
      </c>
      <c r="D12594" t="s">
        <v>19</v>
      </c>
      <c r="E12594" t="s">
        <v>70</v>
      </c>
      <c r="F12594" t="s">
        <v>25</v>
      </c>
      <c r="G12594">
        <v>17</v>
      </c>
      <c r="H12594">
        <v>1.336082</v>
      </c>
      <c r="I12594">
        <v>1.555404</v>
      </c>
      <c r="J12594">
        <v>0.21932199999999999</v>
      </c>
      <c r="K12594">
        <v>0.16747899999999999</v>
      </c>
      <c r="L12594">
        <v>0.19810820000000001</v>
      </c>
      <c r="M12594">
        <v>0.21932199999999999</v>
      </c>
      <c r="N12594">
        <v>0.24053569999999999</v>
      </c>
      <c r="O12594">
        <v>0.27116489999999999</v>
      </c>
      <c r="P12594">
        <v>74.874300000000005</v>
      </c>
      <c r="Q12594">
        <v>4.0453299999999998E-2</v>
      </c>
    </row>
    <row r="12595" spans="1:17">
      <c r="A12595" t="s">
        <v>14801</v>
      </c>
      <c r="B12595" t="s">
        <v>2</v>
      </c>
      <c r="C12595" t="s">
        <v>11</v>
      </c>
      <c r="D12595" t="s">
        <v>19</v>
      </c>
      <c r="E12595" t="s">
        <v>70</v>
      </c>
      <c r="F12595" t="s">
        <v>25</v>
      </c>
      <c r="G12595">
        <v>18</v>
      </c>
      <c r="H12595">
        <v>1.4169389999999999</v>
      </c>
      <c r="I12595">
        <v>1.587189</v>
      </c>
      <c r="J12595">
        <v>0.17025000000000001</v>
      </c>
      <c r="K12595">
        <v>0.114827</v>
      </c>
      <c r="L12595">
        <v>0.14757129999999999</v>
      </c>
      <c r="M12595">
        <v>0.17025000000000001</v>
      </c>
      <c r="N12595">
        <v>0.19292860000000001</v>
      </c>
      <c r="O12595">
        <v>0.22567290000000001</v>
      </c>
      <c r="P12595">
        <v>73.283199999999994</v>
      </c>
      <c r="Q12595">
        <v>4.3246800000000002E-2</v>
      </c>
    </row>
    <row r="12596" spans="1:17">
      <c r="A12596" t="s">
        <v>14802</v>
      </c>
      <c r="B12596" t="s">
        <v>2</v>
      </c>
      <c r="C12596" t="s">
        <v>11</v>
      </c>
      <c r="D12596" t="s">
        <v>19</v>
      </c>
      <c r="E12596" t="s">
        <v>70</v>
      </c>
      <c r="F12596" t="s">
        <v>25</v>
      </c>
      <c r="G12596">
        <v>19</v>
      </c>
      <c r="H12596">
        <v>1.5429349999999999</v>
      </c>
      <c r="I12596">
        <v>1.5789150000000001</v>
      </c>
      <c r="J12596">
        <v>3.5980100000000001E-2</v>
      </c>
      <c r="K12596">
        <v>-1.5639900000000002E-2</v>
      </c>
      <c r="L12596">
        <v>1.48576E-2</v>
      </c>
      <c r="M12596">
        <v>3.5980100000000001E-2</v>
      </c>
      <c r="N12596">
        <v>5.7102600000000003E-2</v>
      </c>
      <c r="O12596">
        <v>8.7600200000000003E-2</v>
      </c>
      <c r="P12596">
        <v>70.983500000000006</v>
      </c>
      <c r="Q12596">
        <v>4.0279299999999997E-2</v>
      </c>
    </row>
    <row r="12597" spans="1:17">
      <c r="A12597" t="s">
        <v>14803</v>
      </c>
      <c r="B12597" t="s">
        <v>2</v>
      </c>
      <c r="C12597" t="s">
        <v>11</v>
      </c>
      <c r="D12597" t="s">
        <v>19</v>
      </c>
      <c r="E12597" t="s">
        <v>70</v>
      </c>
      <c r="F12597" t="s">
        <v>25</v>
      </c>
      <c r="G12597">
        <v>20</v>
      </c>
      <c r="H12597">
        <v>1.5893440000000001</v>
      </c>
      <c r="I12597">
        <v>1.536894</v>
      </c>
      <c r="J12597">
        <v>-5.2450499999999997E-2</v>
      </c>
      <c r="K12597">
        <v>-0.10654429999999999</v>
      </c>
      <c r="L12597">
        <v>-7.4585299999999993E-2</v>
      </c>
      <c r="M12597">
        <v>-5.2450499999999997E-2</v>
      </c>
      <c r="N12597">
        <v>-3.03158E-2</v>
      </c>
      <c r="O12597">
        <v>1.6433000000000001E-3</v>
      </c>
      <c r="P12597">
        <v>67.964299999999994</v>
      </c>
      <c r="Q12597">
        <v>4.22096E-2</v>
      </c>
    </row>
    <row r="12598" spans="1:17">
      <c r="A12598" t="s">
        <v>14804</v>
      </c>
      <c r="B12598" t="s">
        <v>2</v>
      </c>
      <c r="C12598" t="s">
        <v>11</v>
      </c>
      <c r="D12598" t="s">
        <v>19</v>
      </c>
      <c r="E12598" t="s">
        <v>70</v>
      </c>
      <c r="F12598" t="s">
        <v>25</v>
      </c>
      <c r="G12598">
        <v>21</v>
      </c>
      <c r="H12598">
        <v>1.502896</v>
      </c>
      <c r="I12598">
        <v>1.5145999999999999</v>
      </c>
      <c r="J12598">
        <v>1.17035E-2</v>
      </c>
      <c r="K12598">
        <v>-3.48037E-2</v>
      </c>
      <c r="L12598">
        <v>-7.3268999999999999E-3</v>
      </c>
      <c r="M12598">
        <v>1.17035E-2</v>
      </c>
      <c r="N12598">
        <v>3.0733799999999999E-2</v>
      </c>
      <c r="O12598">
        <v>5.8210600000000001E-2</v>
      </c>
      <c r="P12598">
        <v>64.020200000000003</v>
      </c>
      <c r="Q12598">
        <v>3.6289700000000001E-2</v>
      </c>
    </row>
    <row r="12599" spans="1:17">
      <c r="A12599" t="s">
        <v>14805</v>
      </c>
      <c r="B12599" t="s">
        <v>2</v>
      </c>
      <c r="C12599" t="s">
        <v>11</v>
      </c>
      <c r="D12599" t="s">
        <v>19</v>
      </c>
      <c r="E12599" t="s">
        <v>70</v>
      </c>
      <c r="F12599" t="s">
        <v>25</v>
      </c>
      <c r="G12599">
        <v>22</v>
      </c>
      <c r="H12599">
        <v>1.3502749999999999</v>
      </c>
      <c r="I12599">
        <v>1.389994</v>
      </c>
      <c r="J12599">
        <v>3.9718400000000001E-2</v>
      </c>
      <c r="K12599">
        <v>1.3121000000000001E-3</v>
      </c>
      <c r="L12599">
        <v>2.4002800000000001E-2</v>
      </c>
      <c r="M12599">
        <v>3.9718400000000001E-2</v>
      </c>
      <c r="N12599">
        <v>5.5433900000000001E-2</v>
      </c>
      <c r="O12599">
        <v>7.8124600000000002E-2</v>
      </c>
      <c r="P12599">
        <v>61.020299999999999</v>
      </c>
      <c r="Q12599">
        <v>2.9968600000000001E-2</v>
      </c>
    </row>
    <row r="12600" spans="1:17">
      <c r="A12600" t="s">
        <v>14806</v>
      </c>
      <c r="B12600" t="s">
        <v>2</v>
      </c>
      <c r="C12600" t="s">
        <v>11</v>
      </c>
      <c r="D12600" t="s">
        <v>19</v>
      </c>
      <c r="E12600" t="s">
        <v>70</v>
      </c>
      <c r="F12600" t="s">
        <v>25</v>
      </c>
      <c r="G12600">
        <v>23</v>
      </c>
      <c r="H12600">
        <v>1.1532789999999999</v>
      </c>
      <c r="I12600">
        <v>1.1885589999999999</v>
      </c>
      <c r="J12600">
        <v>3.5279699999999997E-2</v>
      </c>
      <c r="K12600">
        <v>6.7797999999999999E-3</v>
      </c>
      <c r="L12600">
        <v>2.3617800000000001E-2</v>
      </c>
      <c r="M12600">
        <v>3.5279699999999997E-2</v>
      </c>
      <c r="N12600">
        <v>4.6941700000000003E-2</v>
      </c>
      <c r="O12600">
        <v>6.3779699999999995E-2</v>
      </c>
      <c r="P12600">
        <v>59.381999999999998</v>
      </c>
      <c r="Q12600">
        <v>2.22387E-2</v>
      </c>
    </row>
    <row r="12601" spans="1:17">
      <c r="A12601" t="s">
        <v>14807</v>
      </c>
      <c r="B12601" t="s">
        <v>2</v>
      </c>
      <c r="C12601" t="s">
        <v>11</v>
      </c>
      <c r="D12601" t="s">
        <v>19</v>
      </c>
      <c r="E12601" t="s">
        <v>70</v>
      </c>
      <c r="F12601" t="s">
        <v>25</v>
      </c>
      <c r="G12601">
        <v>24</v>
      </c>
      <c r="H12601">
        <v>0.93530310000000005</v>
      </c>
      <c r="I12601">
        <v>1.0146850000000001</v>
      </c>
      <c r="J12601">
        <v>7.9382300000000003E-2</v>
      </c>
      <c r="K12601">
        <v>5.3071500000000001E-2</v>
      </c>
      <c r="L12601">
        <v>6.8616099999999999E-2</v>
      </c>
      <c r="M12601">
        <v>7.9382300000000003E-2</v>
      </c>
      <c r="N12601">
        <v>9.0148400000000004E-2</v>
      </c>
      <c r="O12601">
        <v>0.105693</v>
      </c>
      <c r="P12601">
        <v>58.169699999999999</v>
      </c>
      <c r="Q12601">
        <v>2.0530400000000001E-2</v>
      </c>
    </row>
    <row r="12602" spans="1:17">
      <c r="A12602" t="s">
        <v>14808</v>
      </c>
      <c r="B12602" t="s">
        <v>2</v>
      </c>
      <c r="C12602" t="s">
        <v>11</v>
      </c>
      <c r="D12602" t="s">
        <v>19</v>
      </c>
      <c r="E12602" t="s">
        <v>70</v>
      </c>
      <c r="F12602" t="s">
        <v>26</v>
      </c>
      <c r="G12602">
        <v>1</v>
      </c>
      <c r="H12602">
        <v>0.87313370000000001</v>
      </c>
      <c r="I12602">
        <v>0.88371239999999995</v>
      </c>
      <c r="J12602">
        <v>1.05787E-2</v>
      </c>
      <c r="K12602">
        <v>-5.1580999999999997E-3</v>
      </c>
      <c r="L12602">
        <v>4.1393000000000003E-3</v>
      </c>
      <c r="M12602">
        <v>1.05787E-2</v>
      </c>
      <c r="N12602">
        <v>1.7017999999999998E-2</v>
      </c>
      <c r="O12602">
        <v>2.6315399999999999E-2</v>
      </c>
      <c r="P12602">
        <v>61.273800000000001</v>
      </c>
      <c r="Q12602">
        <v>1.2279399999999999E-2</v>
      </c>
    </row>
    <row r="12603" spans="1:17">
      <c r="A12603" t="s">
        <v>14809</v>
      </c>
      <c r="B12603" t="s">
        <v>2</v>
      </c>
      <c r="C12603" t="s">
        <v>11</v>
      </c>
      <c r="D12603" t="s">
        <v>19</v>
      </c>
      <c r="E12603" t="s">
        <v>70</v>
      </c>
      <c r="F12603" t="s">
        <v>26</v>
      </c>
      <c r="G12603">
        <v>2</v>
      </c>
      <c r="H12603">
        <v>0.80124340000000005</v>
      </c>
      <c r="I12603">
        <v>0.78350470000000005</v>
      </c>
      <c r="J12603">
        <v>-1.77387E-2</v>
      </c>
      <c r="K12603">
        <v>-2.9583700000000001E-2</v>
      </c>
      <c r="L12603">
        <v>-2.2585600000000001E-2</v>
      </c>
      <c r="M12603">
        <v>-1.77387E-2</v>
      </c>
      <c r="N12603">
        <v>-1.28918E-2</v>
      </c>
      <c r="O12603">
        <v>-5.8935999999999997E-3</v>
      </c>
      <c r="P12603">
        <v>60.348199999999999</v>
      </c>
      <c r="Q12603">
        <v>9.2426999999999995E-3</v>
      </c>
    </row>
    <row r="12604" spans="1:17">
      <c r="A12604" t="s">
        <v>14810</v>
      </c>
      <c r="B12604" t="s">
        <v>2</v>
      </c>
      <c r="C12604" t="s">
        <v>11</v>
      </c>
      <c r="D12604" t="s">
        <v>19</v>
      </c>
      <c r="E12604" t="s">
        <v>70</v>
      </c>
      <c r="F12604" t="s">
        <v>26</v>
      </c>
      <c r="G12604">
        <v>3</v>
      </c>
      <c r="H12604">
        <v>0.78117700000000001</v>
      </c>
      <c r="I12604">
        <v>0.73397109999999999</v>
      </c>
      <c r="J12604">
        <v>-4.7205900000000002E-2</v>
      </c>
      <c r="K12604">
        <v>-5.8635699999999999E-2</v>
      </c>
      <c r="L12604">
        <v>-5.18828E-2</v>
      </c>
      <c r="M12604">
        <v>-4.7205900000000002E-2</v>
      </c>
      <c r="N12604">
        <v>-4.2528900000000001E-2</v>
      </c>
      <c r="O12604">
        <v>-3.5776099999999998E-2</v>
      </c>
      <c r="P12604">
        <v>59.136099999999999</v>
      </c>
      <c r="Q12604">
        <v>8.9186999999999999E-3</v>
      </c>
    </row>
    <row r="12605" spans="1:17">
      <c r="A12605" t="s">
        <v>14811</v>
      </c>
      <c r="B12605" t="s">
        <v>2</v>
      </c>
      <c r="C12605" t="s">
        <v>11</v>
      </c>
      <c r="D12605" t="s">
        <v>19</v>
      </c>
      <c r="E12605" t="s">
        <v>70</v>
      </c>
      <c r="F12605" t="s">
        <v>26</v>
      </c>
      <c r="G12605">
        <v>4</v>
      </c>
      <c r="H12605">
        <v>0.77052410000000005</v>
      </c>
      <c r="I12605">
        <v>0.71724410000000005</v>
      </c>
      <c r="J12605">
        <v>-5.3280000000000001E-2</v>
      </c>
      <c r="K12605">
        <v>-6.5732399999999996E-2</v>
      </c>
      <c r="L12605">
        <v>-5.8375400000000001E-2</v>
      </c>
      <c r="M12605">
        <v>-5.3280000000000001E-2</v>
      </c>
      <c r="N12605">
        <v>-4.8184600000000001E-2</v>
      </c>
      <c r="O12605">
        <v>-4.0827700000000001E-2</v>
      </c>
      <c r="P12605">
        <v>58.089199999999998</v>
      </c>
      <c r="Q12605">
        <v>9.7166000000000006E-3</v>
      </c>
    </row>
    <row r="12606" spans="1:17">
      <c r="A12606" t="s">
        <v>14812</v>
      </c>
      <c r="B12606" t="s">
        <v>2</v>
      </c>
      <c r="C12606" t="s">
        <v>11</v>
      </c>
      <c r="D12606" t="s">
        <v>19</v>
      </c>
      <c r="E12606" t="s">
        <v>70</v>
      </c>
      <c r="F12606" t="s">
        <v>26</v>
      </c>
      <c r="G12606">
        <v>5</v>
      </c>
      <c r="H12606">
        <v>0.80036010000000002</v>
      </c>
      <c r="I12606">
        <v>0.7429559</v>
      </c>
      <c r="J12606">
        <v>-5.7404200000000002E-2</v>
      </c>
      <c r="K12606">
        <v>-6.9213399999999994E-2</v>
      </c>
      <c r="L12606">
        <v>-6.2236399999999997E-2</v>
      </c>
      <c r="M12606">
        <v>-5.7404200000000002E-2</v>
      </c>
      <c r="N12606">
        <v>-5.2572000000000001E-2</v>
      </c>
      <c r="O12606">
        <v>-4.5594999999999997E-2</v>
      </c>
      <c r="P12606">
        <v>57.287399999999998</v>
      </c>
      <c r="Q12606">
        <v>9.2148000000000004E-3</v>
      </c>
    </row>
    <row r="12607" spans="1:17">
      <c r="A12607" t="s">
        <v>14813</v>
      </c>
      <c r="B12607" t="s">
        <v>2</v>
      </c>
      <c r="C12607" t="s">
        <v>11</v>
      </c>
      <c r="D12607" t="s">
        <v>19</v>
      </c>
      <c r="E12607" t="s">
        <v>70</v>
      </c>
      <c r="F12607" t="s">
        <v>26</v>
      </c>
      <c r="G12607">
        <v>6</v>
      </c>
      <c r="H12607">
        <v>0.87774410000000003</v>
      </c>
      <c r="I12607">
        <v>0.80763229999999997</v>
      </c>
      <c r="J12607">
        <v>-7.0111800000000002E-2</v>
      </c>
      <c r="K12607">
        <v>-8.2098900000000002E-2</v>
      </c>
      <c r="L12607">
        <v>-7.5016799999999995E-2</v>
      </c>
      <c r="M12607">
        <v>-7.0111800000000002E-2</v>
      </c>
      <c r="N12607">
        <v>-6.5206799999999995E-2</v>
      </c>
      <c r="O12607">
        <v>-5.8124700000000001E-2</v>
      </c>
      <c r="P12607">
        <v>56.764800000000001</v>
      </c>
      <c r="Q12607">
        <v>9.3536000000000001E-3</v>
      </c>
    </row>
    <row r="12608" spans="1:17">
      <c r="A12608" t="s">
        <v>14814</v>
      </c>
      <c r="B12608" t="s">
        <v>2</v>
      </c>
      <c r="C12608" t="s">
        <v>11</v>
      </c>
      <c r="D12608" t="s">
        <v>19</v>
      </c>
      <c r="E12608" t="s">
        <v>70</v>
      </c>
      <c r="F12608" t="s">
        <v>26</v>
      </c>
      <c r="G12608">
        <v>7</v>
      </c>
      <c r="H12608">
        <v>0.99980029999999998</v>
      </c>
      <c r="I12608">
        <v>0.94309710000000002</v>
      </c>
      <c r="J12608">
        <v>-5.6703299999999998E-2</v>
      </c>
      <c r="K12608">
        <v>-7.0996600000000007E-2</v>
      </c>
      <c r="L12608">
        <v>-6.2551999999999996E-2</v>
      </c>
      <c r="M12608">
        <v>-5.6703299999999998E-2</v>
      </c>
      <c r="N12608">
        <v>-5.08546E-2</v>
      </c>
      <c r="O12608">
        <v>-4.2410000000000003E-2</v>
      </c>
      <c r="P12608">
        <v>57.541699999999999</v>
      </c>
      <c r="Q12608">
        <v>1.1153100000000001E-2</v>
      </c>
    </row>
    <row r="12609" spans="1:17">
      <c r="A12609" t="s">
        <v>14815</v>
      </c>
      <c r="B12609" t="s">
        <v>2</v>
      </c>
      <c r="C12609" t="s">
        <v>11</v>
      </c>
      <c r="D12609" t="s">
        <v>19</v>
      </c>
      <c r="E12609" t="s">
        <v>70</v>
      </c>
      <c r="F12609" t="s">
        <v>26</v>
      </c>
      <c r="G12609">
        <v>8</v>
      </c>
      <c r="H12609">
        <v>1.095537</v>
      </c>
      <c r="I12609">
        <v>1.032373</v>
      </c>
      <c r="J12609">
        <v>-6.3163399999999995E-2</v>
      </c>
      <c r="K12609">
        <v>-8.1439499999999998E-2</v>
      </c>
      <c r="L12609">
        <v>-7.0641800000000005E-2</v>
      </c>
      <c r="M12609">
        <v>-6.3163399999999995E-2</v>
      </c>
      <c r="N12609">
        <v>-5.5684900000000002E-2</v>
      </c>
      <c r="O12609">
        <v>-4.4887200000000002E-2</v>
      </c>
      <c r="P12609">
        <v>60.593600000000002</v>
      </c>
      <c r="Q12609">
        <v>1.42609E-2</v>
      </c>
    </row>
    <row r="12610" spans="1:17">
      <c r="A12610" t="s">
        <v>14816</v>
      </c>
      <c r="B12610" t="s">
        <v>2</v>
      </c>
      <c r="C12610" t="s">
        <v>11</v>
      </c>
      <c r="D12610" t="s">
        <v>19</v>
      </c>
      <c r="E12610" t="s">
        <v>70</v>
      </c>
      <c r="F12610" t="s">
        <v>26</v>
      </c>
      <c r="G12610">
        <v>9</v>
      </c>
      <c r="H12610">
        <v>1.146366</v>
      </c>
      <c r="I12610">
        <v>0.94267889999999999</v>
      </c>
      <c r="J12610">
        <v>-0.2036868</v>
      </c>
      <c r="K12610">
        <v>-0.21962100000000001</v>
      </c>
      <c r="L12610">
        <v>-0.2102069</v>
      </c>
      <c r="M12610">
        <v>-0.2036868</v>
      </c>
      <c r="N12610">
        <v>-0.1971667</v>
      </c>
      <c r="O12610">
        <v>-0.18775259999999999</v>
      </c>
      <c r="P12610">
        <v>64.000699999999995</v>
      </c>
      <c r="Q12610">
        <v>1.24335E-2</v>
      </c>
    </row>
    <row r="12611" spans="1:17">
      <c r="A12611" t="s">
        <v>14817</v>
      </c>
      <c r="B12611" t="s">
        <v>2</v>
      </c>
      <c r="C12611" t="s">
        <v>11</v>
      </c>
      <c r="D12611" t="s">
        <v>19</v>
      </c>
      <c r="E12611" t="s">
        <v>70</v>
      </c>
      <c r="F12611" t="s">
        <v>26</v>
      </c>
      <c r="G12611">
        <v>10</v>
      </c>
      <c r="H12611">
        <v>1.1569640000000001</v>
      </c>
      <c r="I12611">
        <v>0.94631589999999999</v>
      </c>
      <c r="J12611">
        <v>-0.2106481</v>
      </c>
      <c r="K12611">
        <v>-0.22762460000000001</v>
      </c>
      <c r="L12611">
        <v>-0.2175947</v>
      </c>
      <c r="M12611">
        <v>-0.2106481</v>
      </c>
      <c r="N12611">
        <v>-0.20370150000000001</v>
      </c>
      <c r="O12611">
        <v>-0.1936716</v>
      </c>
      <c r="P12611">
        <v>67.278300000000002</v>
      </c>
      <c r="Q12611">
        <v>1.32468E-2</v>
      </c>
    </row>
    <row r="12612" spans="1:17">
      <c r="A12612" t="s">
        <v>14818</v>
      </c>
      <c r="B12612" t="s">
        <v>2</v>
      </c>
      <c r="C12612" t="s">
        <v>11</v>
      </c>
      <c r="D12612" t="s">
        <v>19</v>
      </c>
      <c r="E12612" t="s">
        <v>70</v>
      </c>
      <c r="F12612" t="s">
        <v>26</v>
      </c>
      <c r="G12612">
        <v>11</v>
      </c>
      <c r="H12612">
        <v>1.12442</v>
      </c>
      <c r="I12612">
        <v>0.96273759999999997</v>
      </c>
      <c r="J12612">
        <v>-0.1616824</v>
      </c>
      <c r="K12612">
        <v>-0.1791719</v>
      </c>
      <c r="L12612">
        <v>-0.16883899999999999</v>
      </c>
      <c r="M12612">
        <v>-0.1616824</v>
      </c>
      <c r="N12612">
        <v>-0.15452579999999999</v>
      </c>
      <c r="O12612">
        <v>-0.14419290000000001</v>
      </c>
      <c r="P12612">
        <v>70.609099999999998</v>
      </c>
      <c r="Q12612">
        <v>1.3647100000000001E-2</v>
      </c>
    </row>
    <row r="12613" spans="1:17">
      <c r="A12613" t="s">
        <v>14819</v>
      </c>
      <c r="B12613" t="s">
        <v>2</v>
      </c>
      <c r="C12613" t="s">
        <v>11</v>
      </c>
      <c r="D12613" t="s">
        <v>19</v>
      </c>
      <c r="E12613" t="s">
        <v>70</v>
      </c>
      <c r="F12613" t="s">
        <v>26</v>
      </c>
      <c r="G12613">
        <v>12</v>
      </c>
      <c r="H12613">
        <v>1.074578</v>
      </c>
      <c r="I12613">
        <v>1.0277240000000001</v>
      </c>
      <c r="J12613">
        <v>-4.6854300000000002E-2</v>
      </c>
      <c r="K12613">
        <v>-6.4407800000000001E-2</v>
      </c>
      <c r="L12613">
        <v>-5.4037099999999998E-2</v>
      </c>
      <c r="M12613">
        <v>-4.6854300000000002E-2</v>
      </c>
      <c r="N12613">
        <v>-3.9671600000000001E-2</v>
      </c>
      <c r="O12613">
        <v>-2.9300799999999998E-2</v>
      </c>
      <c r="P12613">
        <v>73.603800000000007</v>
      </c>
      <c r="Q12613">
        <v>1.36971E-2</v>
      </c>
    </row>
    <row r="12614" spans="1:17">
      <c r="A12614" t="s">
        <v>14820</v>
      </c>
      <c r="B12614" t="s">
        <v>2</v>
      </c>
      <c r="C12614" t="s">
        <v>11</v>
      </c>
      <c r="D12614" t="s">
        <v>19</v>
      </c>
      <c r="E12614" t="s">
        <v>70</v>
      </c>
      <c r="F12614" t="s">
        <v>26</v>
      </c>
      <c r="G12614">
        <v>13</v>
      </c>
      <c r="H12614">
        <v>1.0506009999999999</v>
      </c>
      <c r="I12614">
        <v>1.136225</v>
      </c>
      <c r="J12614">
        <v>8.5624599999999995E-2</v>
      </c>
      <c r="K12614">
        <v>6.8025600000000006E-2</v>
      </c>
      <c r="L12614">
        <v>7.8423199999999998E-2</v>
      </c>
      <c r="M12614">
        <v>8.5624599999999995E-2</v>
      </c>
      <c r="N12614">
        <v>9.2826000000000006E-2</v>
      </c>
      <c r="O12614">
        <v>0.1032236</v>
      </c>
      <c r="P12614">
        <v>75.997</v>
      </c>
      <c r="Q12614">
        <v>1.3732599999999999E-2</v>
      </c>
    </row>
    <row r="12615" spans="1:17">
      <c r="A12615" t="s">
        <v>14821</v>
      </c>
      <c r="B12615" t="s">
        <v>2</v>
      </c>
      <c r="C12615" t="s">
        <v>11</v>
      </c>
      <c r="D12615" t="s">
        <v>19</v>
      </c>
      <c r="E12615" t="s">
        <v>70</v>
      </c>
      <c r="F12615" t="s">
        <v>26</v>
      </c>
      <c r="G12615">
        <v>14</v>
      </c>
      <c r="H12615">
        <v>1.1070340000000001</v>
      </c>
      <c r="I12615">
        <v>1.264608</v>
      </c>
      <c r="J12615">
        <v>0.1575742</v>
      </c>
      <c r="K12615">
        <v>0.13980239999999999</v>
      </c>
      <c r="L12615">
        <v>0.15030209999999999</v>
      </c>
      <c r="M12615">
        <v>0.1575742</v>
      </c>
      <c r="N12615">
        <v>0.1648463</v>
      </c>
      <c r="O12615">
        <v>0.175346</v>
      </c>
      <c r="P12615">
        <v>77.719700000000003</v>
      </c>
      <c r="Q12615">
        <v>1.38674E-2</v>
      </c>
    </row>
    <row r="12616" spans="1:17">
      <c r="A12616" t="s">
        <v>14822</v>
      </c>
      <c r="B12616" t="s">
        <v>2</v>
      </c>
      <c r="C12616" t="s">
        <v>11</v>
      </c>
      <c r="D12616" t="s">
        <v>19</v>
      </c>
      <c r="E12616" t="s">
        <v>70</v>
      </c>
      <c r="F12616" t="s">
        <v>26</v>
      </c>
      <c r="G12616">
        <v>15</v>
      </c>
      <c r="H12616">
        <v>1.243795</v>
      </c>
      <c r="I12616">
        <v>1.4491579999999999</v>
      </c>
      <c r="J12616">
        <v>0.20536270000000001</v>
      </c>
      <c r="K12616">
        <v>0.18589510000000001</v>
      </c>
      <c r="L12616">
        <v>0.19739670000000001</v>
      </c>
      <c r="M12616">
        <v>0.20536270000000001</v>
      </c>
      <c r="N12616">
        <v>0.21332870000000001</v>
      </c>
      <c r="O12616">
        <v>0.22483030000000001</v>
      </c>
      <c r="P12616">
        <v>78.916200000000003</v>
      </c>
      <c r="Q12616">
        <v>1.51906E-2</v>
      </c>
    </row>
    <row r="12617" spans="1:17">
      <c r="A12617" t="s">
        <v>14823</v>
      </c>
      <c r="B12617" t="s">
        <v>2</v>
      </c>
      <c r="C12617" t="s">
        <v>11</v>
      </c>
      <c r="D12617" t="s">
        <v>19</v>
      </c>
      <c r="E12617" t="s">
        <v>70</v>
      </c>
      <c r="F12617" t="s">
        <v>26</v>
      </c>
      <c r="G12617">
        <v>16</v>
      </c>
      <c r="H12617">
        <v>1.423692</v>
      </c>
      <c r="I12617">
        <v>1.651896</v>
      </c>
      <c r="J12617">
        <v>0.2282034</v>
      </c>
      <c r="K12617">
        <v>0.2067582</v>
      </c>
      <c r="L12617">
        <v>0.21942819999999999</v>
      </c>
      <c r="M12617">
        <v>0.2282034</v>
      </c>
      <c r="N12617">
        <v>0.23697860000000001</v>
      </c>
      <c r="O12617">
        <v>0.2496486</v>
      </c>
      <c r="P12617">
        <v>79.542500000000004</v>
      </c>
      <c r="Q12617">
        <v>1.67338E-2</v>
      </c>
    </row>
    <row r="12618" spans="1:17">
      <c r="A12618" t="s">
        <v>14824</v>
      </c>
      <c r="B12618" t="s">
        <v>2</v>
      </c>
      <c r="C12618" t="s">
        <v>11</v>
      </c>
      <c r="D12618" t="s">
        <v>19</v>
      </c>
      <c r="E12618" t="s">
        <v>70</v>
      </c>
      <c r="F12618" t="s">
        <v>26</v>
      </c>
      <c r="G12618">
        <v>17</v>
      </c>
      <c r="H12618">
        <v>1.6148819999999999</v>
      </c>
      <c r="I12618">
        <v>1.8319620000000001</v>
      </c>
      <c r="J12618">
        <v>0.21707969999999999</v>
      </c>
      <c r="K12618">
        <v>0.19527079999999999</v>
      </c>
      <c r="L12618">
        <v>0.2081556</v>
      </c>
      <c r="M12618">
        <v>0.21707969999999999</v>
      </c>
      <c r="N12618">
        <v>0.2260037</v>
      </c>
      <c r="O12618">
        <v>0.23888860000000001</v>
      </c>
      <c r="P12618">
        <v>79.237099999999998</v>
      </c>
      <c r="Q12618">
        <v>1.7017600000000001E-2</v>
      </c>
    </row>
    <row r="12619" spans="1:17">
      <c r="A12619" t="s">
        <v>14825</v>
      </c>
      <c r="B12619" t="s">
        <v>2</v>
      </c>
      <c r="C12619" t="s">
        <v>11</v>
      </c>
      <c r="D12619" t="s">
        <v>19</v>
      </c>
      <c r="E12619" t="s">
        <v>70</v>
      </c>
      <c r="F12619" t="s">
        <v>26</v>
      </c>
      <c r="G12619">
        <v>18</v>
      </c>
      <c r="H12619">
        <v>1.8010660000000001</v>
      </c>
      <c r="I12619">
        <v>1.9834259999999999</v>
      </c>
      <c r="J12619">
        <v>0.18235999999999999</v>
      </c>
      <c r="K12619">
        <v>0.1587807</v>
      </c>
      <c r="L12619">
        <v>0.17271159999999999</v>
      </c>
      <c r="M12619">
        <v>0.18235999999999999</v>
      </c>
      <c r="N12619">
        <v>0.1920085</v>
      </c>
      <c r="O12619">
        <v>0.20593939999999999</v>
      </c>
      <c r="P12619">
        <v>78.209900000000005</v>
      </c>
      <c r="Q12619">
        <v>1.8399100000000002E-2</v>
      </c>
    </row>
    <row r="12620" spans="1:17">
      <c r="A12620" t="s">
        <v>14826</v>
      </c>
      <c r="B12620" t="s">
        <v>2</v>
      </c>
      <c r="C12620" t="s">
        <v>11</v>
      </c>
      <c r="D12620" t="s">
        <v>19</v>
      </c>
      <c r="E12620" t="s">
        <v>70</v>
      </c>
      <c r="F12620" t="s">
        <v>26</v>
      </c>
      <c r="G12620">
        <v>19</v>
      </c>
      <c r="H12620">
        <v>2.0408279999999999</v>
      </c>
      <c r="I12620">
        <v>1.9978739999999999</v>
      </c>
      <c r="J12620">
        <v>-4.2954600000000003E-2</v>
      </c>
      <c r="K12620">
        <v>-6.6989199999999999E-2</v>
      </c>
      <c r="L12620">
        <v>-5.27894E-2</v>
      </c>
      <c r="M12620">
        <v>-4.2954600000000003E-2</v>
      </c>
      <c r="N12620">
        <v>-3.3119799999999998E-2</v>
      </c>
      <c r="O12620">
        <v>-1.8919999999999999E-2</v>
      </c>
      <c r="P12620">
        <v>76.115399999999994</v>
      </c>
      <c r="Q12620">
        <v>1.8754300000000002E-2</v>
      </c>
    </row>
    <row r="12621" spans="1:17">
      <c r="A12621" t="s">
        <v>14827</v>
      </c>
      <c r="B12621" t="s">
        <v>2</v>
      </c>
      <c r="C12621" t="s">
        <v>11</v>
      </c>
      <c r="D12621" t="s">
        <v>19</v>
      </c>
      <c r="E12621" t="s">
        <v>70</v>
      </c>
      <c r="F12621" t="s">
        <v>26</v>
      </c>
      <c r="G12621">
        <v>20</v>
      </c>
      <c r="H12621">
        <v>2.0283679999999999</v>
      </c>
      <c r="I12621">
        <v>1.9113169999999999</v>
      </c>
      <c r="J12621">
        <v>-0.11705169999999999</v>
      </c>
      <c r="K12621">
        <v>-0.13944509999999999</v>
      </c>
      <c r="L12621">
        <v>-0.12621489999999999</v>
      </c>
      <c r="M12621">
        <v>-0.11705169999999999</v>
      </c>
      <c r="N12621">
        <v>-0.1078885</v>
      </c>
      <c r="O12621">
        <v>-9.4658199999999998E-2</v>
      </c>
      <c r="P12621">
        <v>72.999499999999998</v>
      </c>
      <c r="Q12621">
        <v>1.7473700000000002E-2</v>
      </c>
    </row>
    <row r="12622" spans="1:17">
      <c r="A12622" t="s">
        <v>14828</v>
      </c>
      <c r="B12622" t="s">
        <v>2</v>
      </c>
      <c r="C12622" t="s">
        <v>11</v>
      </c>
      <c r="D12622" t="s">
        <v>19</v>
      </c>
      <c r="E12622" t="s">
        <v>70</v>
      </c>
      <c r="F12622" t="s">
        <v>26</v>
      </c>
      <c r="G12622">
        <v>21</v>
      </c>
      <c r="H12622">
        <v>1.91673</v>
      </c>
      <c r="I12622">
        <v>1.9146129999999999</v>
      </c>
      <c r="J12622">
        <v>-2.1175999999999999E-3</v>
      </c>
      <c r="K12622">
        <v>-2.65262E-2</v>
      </c>
      <c r="L12622">
        <v>-1.2105400000000001E-2</v>
      </c>
      <c r="M12622">
        <v>-2.1175999999999999E-3</v>
      </c>
      <c r="N12622">
        <v>7.8703000000000002E-3</v>
      </c>
      <c r="O12622">
        <v>2.2291100000000001E-2</v>
      </c>
      <c r="P12622">
        <v>69.097800000000007</v>
      </c>
      <c r="Q12622">
        <v>1.9046199999999999E-2</v>
      </c>
    </row>
    <row r="12623" spans="1:17">
      <c r="A12623" t="s">
        <v>14829</v>
      </c>
      <c r="B12623" t="s">
        <v>2</v>
      </c>
      <c r="C12623" t="s">
        <v>11</v>
      </c>
      <c r="D12623" t="s">
        <v>19</v>
      </c>
      <c r="E12623" t="s">
        <v>70</v>
      </c>
      <c r="F12623" t="s">
        <v>26</v>
      </c>
      <c r="G12623">
        <v>22</v>
      </c>
      <c r="H12623">
        <v>1.716423</v>
      </c>
      <c r="I12623">
        <v>1.7409600000000001</v>
      </c>
      <c r="J12623">
        <v>2.4536599999999999E-2</v>
      </c>
      <c r="K12623">
        <v>1.4641999999999999E-3</v>
      </c>
      <c r="L12623">
        <v>1.5095600000000001E-2</v>
      </c>
      <c r="M12623">
        <v>2.4536599999999999E-2</v>
      </c>
      <c r="N12623">
        <v>3.3977599999999997E-2</v>
      </c>
      <c r="O12623">
        <v>4.7608999999999999E-2</v>
      </c>
      <c r="P12623">
        <v>66.252499999999998</v>
      </c>
      <c r="Q12623">
        <v>1.8003499999999999E-2</v>
      </c>
    </row>
    <row r="12624" spans="1:17">
      <c r="A12624" t="s">
        <v>14830</v>
      </c>
      <c r="B12624" t="s">
        <v>2</v>
      </c>
      <c r="C12624" t="s">
        <v>11</v>
      </c>
      <c r="D12624" t="s">
        <v>19</v>
      </c>
      <c r="E12624" t="s">
        <v>70</v>
      </c>
      <c r="F12624" t="s">
        <v>26</v>
      </c>
      <c r="G12624">
        <v>23</v>
      </c>
      <c r="H12624">
        <v>1.3502909999999999</v>
      </c>
      <c r="I12624">
        <v>1.409508</v>
      </c>
      <c r="J12624">
        <v>5.92168E-2</v>
      </c>
      <c r="K12624">
        <v>3.9582699999999998E-2</v>
      </c>
      <c r="L12624">
        <v>5.1182699999999998E-2</v>
      </c>
      <c r="M12624">
        <v>5.92168E-2</v>
      </c>
      <c r="N12624">
        <v>6.7250900000000002E-2</v>
      </c>
      <c r="O12624">
        <v>7.8850799999999999E-2</v>
      </c>
      <c r="P12624">
        <v>64.372100000000003</v>
      </c>
      <c r="Q12624">
        <v>1.5320500000000001E-2</v>
      </c>
    </row>
    <row r="12625" spans="1:17">
      <c r="A12625" t="s">
        <v>14831</v>
      </c>
      <c r="B12625" t="s">
        <v>2</v>
      </c>
      <c r="C12625" t="s">
        <v>11</v>
      </c>
      <c r="D12625" t="s">
        <v>19</v>
      </c>
      <c r="E12625" t="s">
        <v>70</v>
      </c>
      <c r="F12625" t="s">
        <v>26</v>
      </c>
      <c r="G12625">
        <v>24</v>
      </c>
      <c r="H12625">
        <v>1.0716509999999999</v>
      </c>
      <c r="I12625">
        <v>1.1087670000000001</v>
      </c>
      <c r="J12625">
        <v>3.7116700000000002E-2</v>
      </c>
      <c r="K12625">
        <v>2.001E-2</v>
      </c>
      <c r="L12625">
        <v>3.01167E-2</v>
      </c>
      <c r="M12625">
        <v>3.7116700000000002E-2</v>
      </c>
      <c r="N12625">
        <v>4.4116599999999999E-2</v>
      </c>
      <c r="O12625">
        <v>5.4223399999999998E-2</v>
      </c>
      <c r="P12625">
        <v>62.756500000000003</v>
      </c>
      <c r="Q12625">
        <v>1.33484E-2</v>
      </c>
    </row>
    <row r="12626" spans="1:17">
      <c r="A12626" t="s">
        <v>14832</v>
      </c>
      <c r="B12626" t="s">
        <v>2</v>
      </c>
      <c r="C12626" t="s">
        <v>11</v>
      </c>
      <c r="D12626" t="s">
        <v>19</v>
      </c>
      <c r="E12626" t="s">
        <v>70</v>
      </c>
      <c r="F12626" t="s">
        <v>27</v>
      </c>
      <c r="G12626">
        <v>1</v>
      </c>
      <c r="H12626">
        <v>0.92458640000000003</v>
      </c>
      <c r="I12626">
        <v>1.0216810000000001</v>
      </c>
      <c r="J12626">
        <v>9.7095000000000001E-2</v>
      </c>
      <c r="K12626">
        <v>8.1710400000000002E-2</v>
      </c>
      <c r="L12626">
        <v>9.0799699999999997E-2</v>
      </c>
      <c r="M12626">
        <v>9.7095000000000001E-2</v>
      </c>
      <c r="N12626">
        <v>0.1033902</v>
      </c>
      <c r="O12626">
        <v>0.1124796</v>
      </c>
      <c r="P12626">
        <v>62.185600000000001</v>
      </c>
      <c r="Q12626">
        <v>1.20047E-2</v>
      </c>
    </row>
    <row r="12627" spans="1:17">
      <c r="A12627" t="s">
        <v>14833</v>
      </c>
      <c r="B12627" t="s">
        <v>2</v>
      </c>
      <c r="C12627" t="s">
        <v>11</v>
      </c>
      <c r="D12627" t="s">
        <v>19</v>
      </c>
      <c r="E12627" t="s">
        <v>70</v>
      </c>
      <c r="F12627" t="s">
        <v>27</v>
      </c>
      <c r="G12627">
        <v>2</v>
      </c>
      <c r="H12627">
        <v>0.81514039999999999</v>
      </c>
      <c r="I12627">
        <v>0.89868139999999996</v>
      </c>
      <c r="J12627">
        <v>8.3541000000000004E-2</v>
      </c>
      <c r="K12627">
        <v>6.9357699999999994E-2</v>
      </c>
      <c r="L12627">
        <v>7.7737299999999995E-2</v>
      </c>
      <c r="M12627">
        <v>8.3541000000000004E-2</v>
      </c>
      <c r="N12627">
        <v>8.9344699999999999E-2</v>
      </c>
      <c r="O12627">
        <v>9.77243E-2</v>
      </c>
      <c r="P12627">
        <v>61.647500000000001</v>
      </c>
      <c r="Q12627">
        <v>1.10673E-2</v>
      </c>
    </row>
    <row r="12628" spans="1:17">
      <c r="A12628" t="s">
        <v>14834</v>
      </c>
      <c r="B12628" t="s">
        <v>2</v>
      </c>
      <c r="C12628" t="s">
        <v>11</v>
      </c>
      <c r="D12628" t="s">
        <v>19</v>
      </c>
      <c r="E12628" t="s">
        <v>70</v>
      </c>
      <c r="F12628" t="s">
        <v>27</v>
      </c>
      <c r="G12628">
        <v>3</v>
      </c>
      <c r="H12628">
        <v>0.7770281</v>
      </c>
      <c r="I12628">
        <v>0.82966629999999997</v>
      </c>
      <c r="J12628">
        <v>5.2638200000000003E-2</v>
      </c>
      <c r="K12628">
        <v>4.0386100000000001E-2</v>
      </c>
      <c r="L12628">
        <v>4.7624699999999999E-2</v>
      </c>
      <c r="M12628">
        <v>5.2638200000000003E-2</v>
      </c>
      <c r="N12628">
        <v>5.76517E-2</v>
      </c>
      <c r="O12628">
        <v>6.4890299999999998E-2</v>
      </c>
      <c r="P12628">
        <v>60.326099999999997</v>
      </c>
      <c r="Q12628">
        <v>9.5604000000000001E-3</v>
      </c>
    </row>
    <row r="12629" spans="1:17">
      <c r="A12629" t="s">
        <v>14835</v>
      </c>
      <c r="B12629" t="s">
        <v>2</v>
      </c>
      <c r="C12629" t="s">
        <v>11</v>
      </c>
      <c r="D12629" t="s">
        <v>19</v>
      </c>
      <c r="E12629" t="s">
        <v>70</v>
      </c>
      <c r="F12629" t="s">
        <v>27</v>
      </c>
      <c r="G12629">
        <v>4</v>
      </c>
      <c r="H12629">
        <v>0.75397769999999997</v>
      </c>
      <c r="I12629">
        <v>0.79821810000000004</v>
      </c>
      <c r="J12629">
        <v>4.4240399999999999E-2</v>
      </c>
      <c r="K12629">
        <v>3.4253899999999997E-2</v>
      </c>
      <c r="L12629">
        <v>4.0154000000000002E-2</v>
      </c>
      <c r="M12629">
        <v>4.4240399999999999E-2</v>
      </c>
      <c r="N12629">
        <v>4.8326800000000003E-2</v>
      </c>
      <c r="O12629">
        <v>5.4226999999999997E-2</v>
      </c>
      <c r="P12629">
        <v>59.030099999999997</v>
      </c>
      <c r="Q12629">
        <v>7.7926000000000002E-3</v>
      </c>
    </row>
    <row r="12630" spans="1:17">
      <c r="A12630" t="s">
        <v>14836</v>
      </c>
      <c r="B12630" t="s">
        <v>2</v>
      </c>
      <c r="C12630" t="s">
        <v>11</v>
      </c>
      <c r="D12630" t="s">
        <v>19</v>
      </c>
      <c r="E12630" t="s">
        <v>70</v>
      </c>
      <c r="F12630" t="s">
        <v>27</v>
      </c>
      <c r="G12630">
        <v>5</v>
      </c>
      <c r="H12630">
        <v>0.78394810000000004</v>
      </c>
      <c r="I12630">
        <v>0.79541640000000002</v>
      </c>
      <c r="J12630">
        <v>1.1468300000000001E-2</v>
      </c>
      <c r="K12630">
        <v>9.8130000000000005E-4</v>
      </c>
      <c r="L12630">
        <v>7.1770999999999996E-3</v>
      </c>
      <c r="M12630">
        <v>1.1468300000000001E-2</v>
      </c>
      <c r="N12630">
        <v>1.5759499999999999E-2</v>
      </c>
      <c r="O12630">
        <v>2.1955200000000001E-2</v>
      </c>
      <c r="P12630">
        <v>58.039900000000003</v>
      </c>
      <c r="Q12630">
        <v>8.1829999999999993E-3</v>
      </c>
    </row>
    <row r="12631" spans="1:17">
      <c r="A12631" t="s">
        <v>14837</v>
      </c>
      <c r="B12631" t="s">
        <v>2</v>
      </c>
      <c r="C12631" t="s">
        <v>11</v>
      </c>
      <c r="D12631" t="s">
        <v>19</v>
      </c>
      <c r="E12631" t="s">
        <v>70</v>
      </c>
      <c r="F12631" t="s">
        <v>27</v>
      </c>
      <c r="G12631">
        <v>6</v>
      </c>
      <c r="H12631">
        <v>0.95757460000000005</v>
      </c>
      <c r="I12631">
        <v>0.87398299999999995</v>
      </c>
      <c r="J12631">
        <v>-8.3591600000000002E-2</v>
      </c>
      <c r="K12631">
        <v>-9.8338099999999998E-2</v>
      </c>
      <c r="L12631">
        <v>-8.9625800000000005E-2</v>
      </c>
      <c r="M12631">
        <v>-8.3591600000000002E-2</v>
      </c>
      <c r="N12631">
        <v>-7.7557399999999999E-2</v>
      </c>
      <c r="O12631">
        <v>-6.8845100000000006E-2</v>
      </c>
      <c r="P12631">
        <v>57.58</v>
      </c>
      <c r="Q12631">
        <v>1.1506799999999999E-2</v>
      </c>
    </row>
    <row r="12632" spans="1:17">
      <c r="A12632" t="s">
        <v>14838</v>
      </c>
      <c r="B12632" t="s">
        <v>2</v>
      </c>
      <c r="C12632" t="s">
        <v>11</v>
      </c>
      <c r="D12632" t="s">
        <v>19</v>
      </c>
      <c r="E12632" t="s">
        <v>70</v>
      </c>
      <c r="F12632" t="s">
        <v>27</v>
      </c>
      <c r="G12632">
        <v>7</v>
      </c>
      <c r="H12632">
        <v>1.182077</v>
      </c>
      <c r="I12632">
        <v>1.1387640000000001</v>
      </c>
      <c r="J12632">
        <v>-4.3312700000000003E-2</v>
      </c>
      <c r="K12632">
        <v>-6.4630099999999996E-2</v>
      </c>
      <c r="L12632">
        <v>-5.2035600000000001E-2</v>
      </c>
      <c r="M12632">
        <v>-4.3312700000000003E-2</v>
      </c>
      <c r="N12632">
        <v>-3.4589799999999997E-2</v>
      </c>
      <c r="O12632">
        <v>-2.1995199999999999E-2</v>
      </c>
      <c r="P12632">
        <v>58.1051</v>
      </c>
      <c r="Q12632">
        <v>1.6634099999999999E-2</v>
      </c>
    </row>
    <row r="12633" spans="1:17">
      <c r="A12633" t="s">
        <v>14839</v>
      </c>
      <c r="B12633" t="s">
        <v>2</v>
      </c>
      <c r="C12633" t="s">
        <v>11</v>
      </c>
      <c r="D12633" t="s">
        <v>19</v>
      </c>
      <c r="E12633" t="s">
        <v>70</v>
      </c>
      <c r="F12633" t="s">
        <v>27</v>
      </c>
      <c r="G12633">
        <v>8</v>
      </c>
      <c r="H12633">
        <v>1.333102</v>
      </c>
      <c r="I12633">
        <v>1.209449</v>
      </c>
      <c r="J12633">
        <v>-0.12365279999999999</v>
      </c>
      <c r="K12633">
        <v>-0.14151630000000001</v>
      </c>
      <c r="L12633">
        <v>-0.13096240000000001</v>
      </c>
      <c r="M12633">
        <v>-0.12365279999999999</v>
      </c>
      <c r="N12633">
        <v>-0.11634319999999999</v>
      </c>
      <c r="O12633">
        <v>-0.1057893</v>
      </c>
      <c r="P12633">
        <v>62.448099999999997</v>
      </c>
      <c r="Q12633">
        <v>1.3939E-2</v>
      </c>
    </row>
    <row r="12634" spans="1:17">
      <c r="A12634" t="s">
        <v>14840</v>
      </c>
      <c r="B12634" t="s">
        <v>2</v>
      </c>
      <c r="C12634" t="s">
        <v>11</v>
      </c>
      <c r="D12634" t="s">
        <v>19</v>
      </c>
      <c r="E12634" t="s">
        <v>70</v>
      </c>
      <c r="F12634" t="s">
        <v>27</v>
      </c>
      <c r="G12634">
        <v>9</v>
      </c>
      <c r="H12634">
        <v>1.372941</v>
      </c>
      <c r="I12634">
        <v>1.236596</v>
      </c>
      <c r="J12634">
        <v>-0.13634550000000001</v>
      </c>
      <c r="K12634">
        <v>-0.1605916</v>
      </c>
      <c r="L12634">
        <v>-0.1462668</v>
      </c>
      <c r="M12634">
        <v>-0.13634550000000001</v>
      </c>
      <c r="N12634">
        <v>-0.12642410000000001</v>
      </c>
      <c r="O12634">
        <v>-0.1120993</v>
      </c>
      <c r="P12634">
        <v>67.926400000000001</v>
      </c>
      <c r="Q12634">
        <v>1.8919399999999999E-2</v>
      </c>
    </row>
    <row r="12635" spans="1:17">
      <c r="A12635" t="s">
        <v>14841</v>
      </c>
      <c r="B12635" t="s">
        <v>2</v>
      </c>
      <c r="C12635" t="s">
        <v>11</v>
      </c>
      <c r="D12635" t="s">
        <v>19</v>
      </c>
      <c r="E12635" t="s">
        <v>70</v>
      </c>
      <c r="F12635" t="s">
        <v>27</v>
      </c>
      <c r="G12635">
        <v>10</v>
      </c>
      <c r="H12635">
        <v>1.370185</v>
      </c>
      <c r="I12635">
        <v>1.2748349999999999</v>
      </c>
      <c r="J12635">
        <v>-9.5350000000000004E-2</v>
      </c>
      <c r="K12635">
        <v>-0.1176707</v>
      </c>
      <c r="L12635">
        <v>-0.10448350000000001</v>
      </c>
      <c r="M12635">
        <v>-9.5350000000000004E-2</v>
      </c>
      <c r="N12635">
        <v>-8.6216600000000004E-2</v>
      </c>
      <c r="O12635">
        <v>-7.3029300000000005E-2</v>
      </c>
      <c r="P12635">
        <v>72.744299999999996</v>
      </c>
      <c r="Q12635">
        <v>1.7416899999999999E-2</v>
      </c>
    </row>
    <row r="12636" spans="1:17">
      <c r="A12636" t="s">
        <v>14842</v>
      </c>
      <c r="B12636" t="s">
        <v>2</v>
      </c>
      <c r="C12636" t="s">
        <v>11</v>
      </c>
      <c r="D12636" t="s">
        <v>19</v>
      </c>
      <c r="E12636" t="s">
        <v>70</v>
      </c>
      <c r="F12636" t="s">
        <v>27</v>
      </c>
      <c r="G12636">
        <v>11</v>
      </c>
      <c r="H12636">
        <v>1.381723</v>
      </c>
      <c r="I12636">
        <v>1.2882629999999999</v>
      </c>
      <c r="J12636">
        <v>-9.3459899999999999E-2</v>
      </c>
      <c r="K12636">
        <v>-0.1195488</v>
      </c>
      <c r="L12636">
        <v>-0.1041353</v>
      </c>
      <c r="M12636">
        <v>-9.3459899999999999E-2</v>
      </c>
      <c r="N12636">
        <v>-8.2784499999999997E-2</v>
      </c>
      <c r="O12636">
        <v>-6.7370899999999997E-2</v>
      </c>
      <c r="P12636">
        <v>76.206800000000001</v>
      </c>
      <c r="Q12636">
        <v>2.0357299999999998E-2</v>
      </c>
    </row>
    <row r="12637" spans="1:17">
      <c r="A12637" t="s">
        <v>14843</v>
      </c>
      <c r="B12637" t="s">
        <v>2</v>
      </c>
      <c r="C12637" t="s">
        <v>11</v>
      </c>
      <c r="D12637" t="s">
        <v>19</v>
      </c>
      <c r="E12637" t="s">
        <v>70</v>
      </c>
      <c r="F12637" t="s">
        <v>27</v>
      </c>
      <c r="G12637">
        <v>12</v>
      </c>
      <c r="H12637">
        <v>1.3421540000000001</v>
      </c>
      <c r="I12637">
        <v>1.3493440000000001</v>
      </c>
      <c r="J12637">
        <v>7.1900000000000002E-3</v>
      </c>
      <c r="K12637">
        <v>-2.02512E-2</v>
      </c>
      <c r="L12637">
        <v>-4.0387000000000001E-3</v>
      </c>
      <c r="M12637">
        <v>7.1900000000000002E-3</v>
      </c>
      <c r="N12637">
        <v>1.84187E-2</v>
      </c>
      <c r="O12637">
        <v>3.4631200000000001E-2</v>
      </c>
      <c r="P12637">
        <v>78.489999999999995</v>
      </c>
      <c r="Q12637">
        <v>2.1412500000000001E-2</v>
      </c>
    </row>
    <row r="12638" spans="1:17">
      <c r="A12638" t="s">
        <v>14844</v>
      </c>
      <c r="B12638" t="s">
        <v>2</v>
      </c>
      <c r="C12638" t="s">
        <v>11</v>
      </c>
      <c r="D12638" t="s">
        <v>19</v>
      </c>
      <c r="E12638" t="s">
        <v>70</v>
      </c>
      <c r="F12638" t="s">
        <v>27</v>
      </c>
      <c r="G12638">
        <v>13</v>
      </c>
      <c r="H12638">
        <v>1.2689140000000001</v>
      </c>
      <c r="I12638">
        <v>1.4768140000000001</v>
      </c>
      <c r="J12638">
        <v>0.2078998</v>
      </c>
      <c r="K12638">
        <v>0.17758570000000001</v>
      </c>
      <c r="L12638">
        <v>0.19549549999999999</v>
      </c>
      <c r="M12638">
        <v>0.2078998</v>
      </c>
      <c r="N12638">
        <v>0.2203041</v>
      </c>
      <c r="O12638">
        <v>0.23821390000000001</v>
      </c>
      <c r="P12638">
        <v>80.646900000000002</v>
      </c>
      <c r="Q12638">
        <v>2.36542E-2</v>
      </c>
    </row>
    <row r="12639" spans="1:17">
      <c r="A12639" t="s">
        <v>14845</v>
      </c>
      <c r="B12639" t="s">
        <v>2</v>
      </c>
      <c r="C12639" t="s">
        <v>11</v>
      </c>
      <c r="D12639" t="s">
        <v>19</v>
      </c>
      <c r="E12639" t="s">
        <v>70</v>
      </c>
      <c r="F12639" t="s">
        <v>27</v>
      </c>
      <c r="G12639">
        <v>14</v>
      </c>
      <c r="H12639">
        <v>1.326144</v>
      </c>
      <c r="I12639">
        <v>1.6736230000000001</v>
      </c>
      <c r="J12639">
        <v>0.34747919999999999</v>
      </c>
      <c r="K12639">
        <v>0.31863669999999999</v>
      </c>
      <c r="L12639">
        <v>0.33567710000000001</v>
      </c>
      <c r="M12639">
        <v>0.34747919999999999</v>
      </c>
      <c r="N12639">
        <v>0.35928130000000003</v>
      </c>
      <c r="O12639">
        <v>0.37632169999999998</v>
      </c>
      <c r="P12639">
        <v>82.565799999999996</v>
      </c>
      <c r="Q12639">
        <v>2.2506000000000002E-2</v>
      </c>
    </row>
    <row r="12640" spans="1:17">
      <c r="A12640" t="s">
        <v>14846</v>
      </c>
      <c r="B12640" t="s">
        <v>2</v>
      </c>
      <c r="C12640" t="s">
        <v>11</v>
      </c>
      <c r="D12640" t="s">
        <v>19</v>
      </c>
      <c r="E12640" t="s">
        <v>70</v>
      </c>
      <c r="F12640" t="s">
        <v>27</v>
      </c>
      <c r="G12640">
        <v>15</v>
      </c>
      <c r="H12640">
        <v>1.5419389999999999</v>
      </c>
      <c r="I12640">
        <v>1.910455</v>
      </c>
      <c r="J12640">
        <v>0.36851620000000002</v>
      </c>
      <c r="K12640">
        <v>0.3385937</v>
      </c>
      <c r="L12640">
        <v>0.35627219999999998</v>
      </c>
      <c r="M12640">
        <v>0.36851620000000002</v>
      </c>
      <c r="N12640">
        <v>0.3807603</v>
      </c>
      <c r="O12640">
        <v>0.39843869999999998</v>
      </c>
      <c r="P12640">
        <v>84.220399999999998</v>
      </c>
      <c r="Q12640">
        <v>2.3348600000000001E-2</v>
      </c>
    </row>
    <row r="12641" spans="1:17">
      <c r="A12641" t="s">
        <v>14847</v>
      </c>
      <c r="B12641" t="s">
        <v>2</v>
      </c>
      <c r="C12641" t="s">
        <v>11</v>
      </c>
      <c r="D12641" t="s">
        <v>19</v>
      </c>
      <c r="E12641" t="s">
        <v>70</v>
      </c>
      <c r="F12641" t="s">
        <v>27</v>
      </c>
      <c r="G12641">
        <v>16</v>
      </c>
      <c r="H12641">
        <v>1.8029630000000001</v>
      </c>
      <c r="I12641">
        <v>2.1529720000000001</v>
      </c>
      <c r="J12641">
        <v>0.35000870000000001</v>
      </c>
      <c r="K12641">
        <v>0.31700909999999999</v>
      </c>
      <c r="L12641">
        <v>0.33650550000000001</v>
      </c>
      <c r="M12641">
        <v>0.35000870000000001</v>
      </c>
      <c r="N12641">
        <v>0.3635119</v>
      </c>
      <c r="O12641">
        <v>0.38300840000000003</v>
      </c>
      <c r="P12641">
        <v>85.215400000000002</v>
      </c>
      <c r="Q12641">
        <v>2.57497E-2</v>
      </c>
    </row>
    <row r="12642" spans="1:17">
      <c r="A12642" t="s">
        <v>14848</v>
      </c>
      <c r="B12642" t="s">
        <v>2</v>
      </c>
      <c r="C12642" t="s">
        <v>11</v>
      </c>
      <c r="D12642" t="s">
        <v>19</v>
      </c>
      <c r="E12642" t="s">
        <v>70</v>
      </c>
      <c r="F12642" t="s">
        <v>27</v>
      </c>
      <c r="G12642">
        <v>17</v>
      </c>
      <c r="H12642">
        <v>2.0726969999999998</v>
      </c>
      <c r="I12642">
        <v>2.3799399999999999</v>
      </c>
      <c r="J12642">
        <v>0.30724269999999998</v>
      </c>
      <c r="K12642">
        <v>0.2773176</v>
      </c>
      <c r="L12642">
        <v>0.29499760000000003</v>
      </c>
      <c r="M12642">
        <v>0.30724269999999998</v>
      </c>
      <c r="N12642">
        <v>0.31948779999999999</v>
      </c>
      <c r="O12642">
        <v>0.33716770000000001</v>
      </c>
      <c r="P12642">
        <v>85.551500000000004</v>
      </c>
      <c r="Q12642">
        <v>2.3350599999999999E-2</v>
      </c>
    </row>
    <row r="12643" spans="1:17">
      <c r="A12643" t="s">
        <v>14849</v>
      </c>
      <c r="B12643" t="s">
        <v>2</v>
      </c>
      <c r="C12643" t="s">
        <v>11</v>
      </c>
      <c r="D12643" t="s">
        <v>19</v>
      </c>
      <c r="E12643" t="s">
        <v>70</v>
      </c>
      <c r="F12643" t="s">
        <v>27</v>
      </c>
      <c r="G12643">
        <v>18</v>
      </c>
      <c r="H12643">
        <v>2.2751709999999998</v>
      </c>
      <c r="I12643">
        <v>2.4671609999999999</v>
      </c>
      <c r="J12643">
        <v>0.19198999999999999</v>
      </c>
      <c r="K12643">
        <v>0.1596727</v>
      </c>
      <c r="L12643">
        <v>0.17876600000000001</v>
      </c>
      <c r="M12643">
        <v>0.19198999999999999</v>
      </c>
      <c r="N12643">
        <v>0.20521410000000001</v>
      </c>
      <c r="O12643">
        <v>0.22430739999999999</v>
      </c>
      <c r="P12643">
        <v>85.247900000000001</v>
      </c>
      <c r="Q12643">
        <v>2.5217400000000001E-2</v>
      </c>
    </row>
    <row r="12644" spans="1:17">
      <c r="A12644" t="s">
        <v>14850</v>
      </c>
      <c r="B12644" t="s">
        <v>2</v>
      </c>
      <c r="C12644" t="s">
        <v>11</v>
      </c>
      <c r="D12644" t="s">
        <v>19</v>
      </c>
      <c r="E12644" t="s">
        <v>70</v>
      </c>
      <c r="F12644" t="s">
        <v>27</v>
      </c>
      <c r="G12644">
        <v>19</v>
      </c>
      <c r="H12644">
        <v>2.571434</v>
      </c>
      <c r="I12644">
        <v>2.488302</v>
      </c>
      <c r="J12644">
        <v>-8.3132399999999995E-2</v>
      </c>
      <c r="K12644">
        <v>-0.11949650000000001</v>
      </c>
      <c r="L12644">
        <v>-9.8012299999999997E-2</v>
      </c>
      <c r="M12644">
        <v>-8.3132399999999995E-2</v>
      </c>
      <c r="N12644">
        <v>-6.8252599999999997E-2</v>
      </c>
      <c r="O12644">
        <v>-4.6768400000000002E-2</v>
      </c>
      <c r="P12644">
        <v>83.802099999999996</v>
      </c>
      <c r="Q12644">
        <v>2.8375000000000001E-2</v>
      </c>
    </row>
    <row r="12645" spans="1:17">
      <c r="A12645" t="s">
        <v>14851</v>
      </c>
      <c r="B12645" t="s">
        <v>2</v>
      </c>
      <c r="C12645" t="s">
        <v>11</v>
      </c>
      <c r="D12645" t="s">
        <v>19</v>
      </c>
      <c r="E12645" t="s">
        <v>70</v>
      </c>
      <c r="F12645" t="s">
        <v>27</v>
      </c>
      <c r="G12645">
        <v>20</v>
      </c>
      <c r="H12645">
        <v>2.493436</v>
      </c>
      <c r="I12645">
        <v>2.3446760000000002</v>
      </c>
      <c r="J12645">
        <v>-0.1487609</v>
      </c>
      <c r="K12645">
        <v>-0.18393380000000001</v>
      </c>
      <c r="L12645">
        <v>-0.1631534</v>
      </c>
      <c r="M12645">
        <v>-0.1487609</v>
      </c>
      <c r="N12645">
        <v>-0.1343684</v>
      </c>
      <c r="O12645">
        <v>-0.11358799999999999</v>
      </c>
      <c r="P12645">
        <v>80.354399999999998</v>
      </c>
      <c r="Q12645">
        <v>2.7445500000000001E-2</v>
      </c>
    </row>
    <row r="12646" spans="1:17">
      <c r="A12646" t="s">
        <v>14852</v>
      </c>
      <c r="B12646" t="s">
        <v>2</v>
      </c>
      <c r="C12646" t="s">
        <v>11</v>
      </c>
      <c r="D12646" t="s">
        <v>19</v>
      </c>
      <c r="E12646" t="s">
        <v>70</v>
      </c>
      <c r="F12646" t="s">
        <v>27</v>
      </c>
      <c r="G12646">
        <v>21</v>
      </c>
      <c r="H12646">
        <v>2.262969</v>
      </c>
      <c r="I12646">
        <v>2.1536949999999999</v>
      </c>
      <c r="J12646">
        <v>-0.1092742</v>
      </c>
      <c r="K12646">
        <v>-0.13961560000000001</v>
      </c>
      <c r="L12646">
        <v>-0.12168959999999999</v>
      </c>
      <c r="M12646">
        <v>-0.1092742</v>
      </c>
      <c r="N12646">
        <v>-9.6858700000000006E-2</v>
      </c>
      <c r="O12646">
        <v>-7.8932699999999995E-2</v>
      </c>
      <c r="P12646">
        <v>74.066900000000004</v>
      </c>
      <c r="Q12646">
        <v>2.3675600000000002E-2</v>
      </c>
    </row>
    <row r="12647" spans="1:17">
      <c r="A12647" t="s">
        <v>14853</v>
      </c>
      <c r="B12647" t="s">
        <v>2</v>
      </c>
      <c r="C12647" t="s">
        <v>11</v>
      </c>
      <c r="D12647" t="s">
        <v>19</v>
      </c>
      <c r="E12647" t="s">
        <v>70</v>
      </c>
      <c r="F12647" t="s">
        <v>27</v>
      </c>
      <c r="G12647">
        <v>22</v>
      </c>
      <c r="H12647">
        <v>1.9781869999999999</v>
      </c>
      <c r="I12647">
        <v>1.937934</v>
      </c>
      <c r="J12647">
        <v>-4.0252599999999999E-2</v>
      </c>
      <c r="K12647">
        <v>-6.8037E-2</v>
      </c>
      <c r="L12647">
        <v>-5.1621800000000002E-2</v>
      </c>
      <c r="M12647">
        <v>-4.0252599999999999E-2</v>
      </c>
      <c r="N12647">
        <v>-2.8883499999999999E-2</v>
      </c>
      <c r="O12647">
        <v>-1.24682E-2</v>
      </c>
      <c r="P12647">
        <v>68.589100000000002</v>
      </c>
      <c r="Q12647">
        <v>2.16803E-2</v>
      </c>
    </row>
    <row r="12648" spans="1:17">
      <c r="A12648" t="s">
        <v>14854</v>
      </c>
      <c r="B12648" t="s">
        <v>2</v>
      </c>
      <c r="C12648" t="s">
        <v>11</v>
      </c>
      <c r="D12648" t="s">
        <v>19</v>
      </c>
      <c r="E12648" t="s">
        <v>70</v>
      </c>
      <c r="F12648" t="s">
        <v>27</v>
      </c>
      <c r="G12648">
        <v>23</v>
      </c>
      <c r="H12648">
        <v>1.542055</v>
      </c>
      <c r="I12648">
        <v>1.579979</v>
      </c>
      <c r="J12648">
        <v>3.7923900000000003E-2</v>
      </c>
      <c r="K12648">
        <v>1.2775399999999999E-2</v>
      </c>
      <c r="L12648">
        <v>2.76333E-2</v>
      </c>
      <c r="M12648">
        <v>3.7923900000000003E-2</v>
      </c>
      <c r="N12648">
        <v>4.8214399999999998E-2</v>
      </c>
      <c r="O12648">
        <v>6.3072299999999998E-2</v>
      </c>
      <c r="P12648">
        <v>65.473200000000006</v>
      </c>
      <c r="Q12648">
        <v>1.9623399999999999E-2</v>
      </c>
    </row>
    <row r="12649" spans="1:17">
      <c r="A12649" t="s">
        <v>14855</v>
      </c>
      <c r="B12649" t="s">
        <v>2</v>
      </c>
      <c r="C12649" t="s">
        <v>11</v>
      </c>
      <c r="D12649" t="s">
        <v>19</v>
      </c>
      <c r="E12649" t="s">
        <v>70</v>
      </c>
      <c r="F12649" t="s">
        <v>27</v>
      </c>
      <c r="G12649">
        <v>24</v>
      </c>
      <c r="H12649">
        <v>1.1739440000000001</v>
      </c>
      <c r="I12649">
        <v>1.2566310000000001</v>
      </c>
      <c r="J12649">
        <v>8.2687700000000003E-2</v>
      </c>
      <c r="K12649">
        <v>6.0022699999999998E-2</v>
      </c>
      <c r="L12649">
        <v>7.3413400000000004E-2</v>
      </c>
      <c r="M12649">
        <v>8.2687700000000003E-2</v>
      </c>
      <c r="N12649">
        <v>9.1962100000000005E-2</v>
      </c>
      <c r="O12649">
        <v>0.1053528</v>
      </c>
      <c r="P12649">
        <v>63.446100000000001</v>
      </c>
      <c r="Q12649">
        <v>1.7685599999999999E-2</v>
      </c>
    </row>
    <row r="12650" spans="1:17">
      <c r="A12650" t="s">
        <v>14856</v>
      </c>
      <c r="B12650" t="s">
        <v>2</v>
      </c>
      <c r="C12650" t="s">
        <v>11</v>
      </c>
      <c r="D12650" t="s">
        <v>19</v>
      </c>
      <c r="E12650" t="s">
        <v>70</v>
      </c>
      <c r="F12650" t="s">
        <v>28</v>
      </c>
      <c r="G12650">
        <v>1</v>
      </c>
      <c r="H12650">
        <v>0.94795160000000001</v>
      </c>
      <c r="I12650">
        <v>1.003782</v>
      </c>
      <c r="J12650">
        <v>5.5830499999999998E-2</v>
      </c>
      <c r="K12650">
        <v>3.2312199999999999E-2</v>
      </c>
      <c r="L12650">
        <v>4.6206999999999998E-2</v>
      </c>
      <c r="M12650">
        <v>5.5830499999999998E-2</v>
      </c>
      <c r="N12650">
        <v>6.5453999999999998E-2</v>
      </c>
      <c r="O12650">
        <v>7.9348799999999997E-2</v>
      </c>
      <c r="P12650">
        <v>61.736199999999997</v>
      </c>
      <c r="Q12650">
        <v>1.83514E-2</v>
      </c>
    </row>
    <row r="12651" spans="1:17">
      <c r="A12651" t="s">
        <v>14857</v>
      </c>
      <c r="B12651" t="s">
        <v>2</v>
      </c>
      <c r="C12651" t="s">
        <v>11</v>
      </c>
      <c r="D12651" t="s">
        <v>19</v>
      </c>
      <c r="E12651" t="s">
        <v>70</v>
      </c>
      <c r="F12651" t="s">
        <v>28</v>
      </c>
      <c r="G12651">
        <v>2</v>
      </c>
      <c r="H12651">
        <v>0.85908759999999995</v>
      </c>
      <c r="I12651">
        <v>0.86644960000000004</v>
      </c>
      <c r="J12651">
        <v>7.3619999999999996E-3</v>
      </c>
      <c r="K12651">
        <v>-1.0995400000000001E-2</v>
      </c>
      <c r="L12651">
        <v>-1.4970000000000001E-4</v>
      </c>
      <c r="M12651">
        <v>7.3619999999999996E-3</v>
      </c>
      <c r="N12651">
        <v>1.48737E-2</v>
      </c>
      <c r="O12651">
        <v>2.57194E-2</v>
      </c>
      <c r="P12651">
        <v>60.429099999999998</v>
      </c>
      <c r="Q12651">
        <v>1.43243E-2</v>
      </c>
    </row>
    <row r="12652" spans="1:17">
      <c r="A12652" t="s">
        <v>14858</v>
      </c>
      <c r="B12652" t="s">
        <v>2</v>
      </c>
      <c r="C12652" t="s">
        <v>11</v>
      </c>
      <c r="D12652" t="s">
        <v>19</v>
      </c>
      <c r="E12652" t="s">
        <v>70</v>
      </c>
      <c r="F12652" t="s">
        <v>28</v>
      </c>
      <c r="G12652">
        <v>3</v>
      </c>
      <c r="H12652">
        <v>0.80663090000000004</v>
      </c>
      <c r="I12652">
        <v>0.80437729999999996</v>
      </c>
      <c r="J12652">
        <v>-2.2536000000000001E-3</v>
      </c>
      <c r="K12652">
        <v>-1.88177E-2</v>
      </c>
      <c r="L12652">
        <v>-9.0314999999999996E-3</v>
      </c>
      <c r="M12652">
        <v>-2.2536000000000001E-3</v>
      </c>
      <c r="N12652">
        <v>4.5243000000000002E-3</v>
      </c>
      <c r="O12652">
        <v>1.4310399999999999E-2</v>
      </c>
      <c r="P12652">
        <v>59.0732</v>
      </c>
      <c r="Q12652">
        <v>1.2925000000000001E-2</v>
      </c>
    </row>
    <row r="12653" spans="1:17">
      <c r="A12653" t="s">
        <v>14859</v>
      </c>
      <c r="B12653" t="s">
        <v>2</v>
      </c>
      <c r="C12653" t="s">
        <v>11</v>
      </c>
      <c r="D12653" t="s">
        <v>19</v>
      </c>
      <c r="E12653" t="s">
        <v>70</v>
      </c>
      <c r="F12653" t="s">
        <v>28</v>
      </c>
      <c r="G12653">
        <v>4</v>
      </c>
      <c r="H12653">
        <v>0.77138530000000005</v>
      </c>
      <c r="I12653">
        <v>0.79074100000000003</v>
      </c>
      <c r="J12653">
        <v>1.9355799999999999E-2</v>
      </c>
      <c r="K12653">
        <v>2.5209999999999998E-3</v>
      </c>
      <c r="L12653">
        <v>1.24671E-2</v>
      </c>
      <c r="M12653">
        <v>1.9355799999999999E-2</v>
      </c>
      <c r="N12653">
        <v>2.6244400000000001E-2</v>
      </c>
      <c r="O12653">
        <v>3.6190600000000003E-2</v>
      </c>
      <c r="P12653">
        <v>57.909399999999998</v>
      </c>
      <c r="Q12653">
        <v>1.31363E-2</v>
      </c>
    </row>
    <row r="12654" spans="1:17">
      <c r="A12654" t="s">
        <v>14860</v>
      </c>
      <c r="B12654" t="s">
        <v>2</v>
      </c>
      <c r="C12654" t="s">
        <v>11</v>
      </c>
      <c r="D12654" t="s">
        <v>19</v>
      </c>
      <c r="E12654" t="s">
        <v>70</v>
      </c>
      <c r="F12654" t="s">
        <v>28</v>
      </c>
      <c r="G12654">
        <v>5</v>
      </c>
      <c r="H12654">
        <v>0.8168976</v>
      </c>
      <c r="I12654">
        <v>0.81284290000000003</v>
      </c>
      <c r="J12654">
        <v>-4.0546000000000002E-3</v>
      </c>
      <c r="K12654">
        <v>-2.40947E-2</v>
      </c>
      <c r="L12654">
        <v>-1.2254900000000001E-2</v>
      </c>
      <c r="M12654">
        <v>-4.0546000000000002E-3</v>
      </c>
      <c r="N12654">
        <v>4.1456000000000002E-3</v>
      </c>
      <c r="O12654">
        <v>1.59855E-2</v>
      </c>
      <c r="P12654">
        <v>57.267000000000003</v>
      </c>
      <c r="Q12654">
        <v>1.5637399999999999E-2</v>
      </c>
    </row>
    <row r="12655" spans="1:17">
      <c r="A12655" t="s">
        <v>14861</v>
      </c>
      <c r="B12655" t="s">
        <v>2</v>
      </c>
      <c r="C12655" t="s">
        <v>11</v>
      </c>
      <c r="D12655" t="s">
        <v>19</v>
      </c>
      <c r="E12655" t="s">
        <v>70</v>
      </c>
      <c r="F12655" t="s">
        <v>28</v>
      </c>
      <c r="G12655">
        <v>6</v>
      </c>
      <c r="H12655">
        <v>0.95764950000000004</v>
      </c>
      <c r="I12655">
        <v>0.89031800000000005</v>
      </c>
      <c r="J12655">
        <v>-6.7331500000000002E-2</v>
      </c>
      <c r="K12655">
        <v>-8.9693499999999995E-2</v>
      </c>
      <c r="L12655">
        <v>-7.6481800000000003E-2</v>
      </c>
      <c r="M12655">
        <v>-6.7331500000000002E-2</v>
      </c>
      <c r="N12655">
        <v>-5.8181099999999999E-2</v>
      </c>
      <c r="O12655">
        <v>-4.4969500000000003E-2</v>
      </c>
      <c r="P12655">
        <v>56.714599999999997</v>
      </c>
      <c r="Q12655">
        <v>1.7449200000000002E-2</v>
      </c>
    </row>
    <row r="12656" spans="1:17">
      <c r="A12656" t="s">
        <v>14862</v>
      </c>
      <c r="B12656" t="s">
        <v>2</v>
      </c>
      <c r="C12656" t="s">
        <v>11</v>
      </c>
      <c r="D12656" t="s">
        <v>19</v>
      </c>
      <c r="E12656" t="s">
        <v>70</v>
      </c>
      <c r="F12656" t="s">
        <v>28</v>
      </c>
      <c r="G12656">
        <v>7</v>
      </c>
      <c r="H12656">
        <v>1.150604</v>
      </c>
      <c r="I12656">
        <v>1.07284</v>
      </c>
      <c r="J12656">
        <v>-7.7764E-2</v>
      </c>
      <c r="K12656">
        <v>-0.1068682</v>
      </c>
      <c r="L12656">
        <v>-8.9673199999999995E-2</v>
      </c>
      <c r="M12656">
        <v>-7.7764E-2</v>
      </c>
      <c r="N12656">
        <v>-6.5854800000000005E-2</v>
      </c>
      <c r="O12656">
        <v>-4.8659800000000003E-2</v>
      </c>
      <c r="P12656">
        <v>57.919699999999999</v>
      </c>
      <c r="Q12656">
        <v>2.27101E-2</v>
      </c>
    </row>
    <row r="12657" spans="1:17">
      <c r="A12657" t="s">
        <v>14863</v>
      </c>
      <c r="B12657" t="s">
        <v>2</v>
      </c>
      <c r="C12657" t="s">
        <v>11</v>
      </c>
      <c r="D12657" t="s">
        <v>19</v>
      </c>
      <c r="E12657" t="s">
        <v>70</v>
      </c>
      <c r="F12657" t="s">
        <v>28</v>
      </c>
      <c r="G12657">
        <v>8</v>
      </c>
      <c r="H12657">
        <v>1.2957430000000001</v>
      </c>
      <c r="I12657">
        <v>1.1060859999999999</v>
      </c>
      <c r="J12657">
        <v>-0.18965660000000001</v>
      </c>
      <c r="K12657">
        <v>-0.2187847</v>
      </c>
      <c r="L12657">
        <v>-0.20157549999999999</v>
      </c>
      <c r="M12657">
        <v>-0.18965660000000001</v>
      </c>
      <c r="N12657">
        <v>-0.1777376</v>
      </c>
      <c r="O12657">
        <v>-0.16052839999999999</v>
      </c>
      <c r="P12657">
        <v>62.596600000000002</v>
      </c>
      <c r="Q12657">
        <v>2.27288E-2</v>
      </c>
    </row>
    <row r="12658" spans="1:17">
      <c r="A12658" t="s">
        <v>14864</v>
      </c>
      <c r="B12658" t="s">
        <v>2</v>
      </c>
      <c r="C12658" t="s">
        <v>11</v>
      </c>
      <c r="D12658" t="s">
        <v>19</v>
      </c>
      <c r="E12658" t="s">
        <v>70</v>
      </c>
      <c r="F12658" t="s">
        <v>28</v>
      </c>
      <c r="G12658">
        <v>9</v>
      </c>
      <c r="H12658">
        <v>1.3684240000000001</v>
      </c>
      <c r="I12658">
        <v>1.205354</v>
      </c>
      <c r="J12658">
        <v>-0.16306960000000001</v>
      </c>
      <c r="K12658">
        <v>-0.1964292</v>
      </c>
      <c r="L12658">
        <v>-0.17672009999999999</v>
      </c>
      <c r="M12658">
        <v>-0.16306960000000001</v>
      </c>
      <c r="N12658">
        <v>-0.1494192</v>
      </c>
      <c r="O12658">
        <v>-0.12971009999999999</v>
      </c>
      <c r="P12658">
        <v>67.622200000000007</v>
      </c>
      <c r="Q12658">
        <v>2.6030600000000001E-2</v>
      </c>
    </row>
    <row r="12659" spans="1:17">
      <c r="A12659" t="s">
        <v>14865</v>
      </c>
      <c r="B12659" t="s">
        <v>2</v>
      </c>
      <c r="C12659" t="s">
        <v>11</v>
      </c>
      <c r="D12659" t="s">
        <v>19</v>
      </c>
      <c r="E12659" t="s">
        <v>70</v>
      </c>
      <c r="F12659" t="s">
        <v>28</v>
      </c>
      <c r="G12659">
        <v>10</v>
      </c>
      <c r="H12659">
        <v>1.4479439999999999</v>
      </c>
      <c r="I12659">
        <v>1.2680990000000001</v>
      </c>
      <c r="J12659">
        <v>-0.17984559999999999</v>
      </c>
      <c r="K12659">
        <v>-0.2158592</v>
      </c>
      <c r="L12659">
        <v>-0.19458210000000001</v>
      </c>
      <c r="M12659">
        <v>-0.17984559999999999</v>
      </c>
      <c r="N12659">
        <v>-0.16510920000000001</v>
      </c>
      <c r="O12659">
        <v>-0.14383209999999999</v>
      </c>
      <c r="P12659">
        <v>72.122299999999996</v>
      </c>
      <c r="Q12659">
        <v>2.8101500000000001E-2</v>
      </c>
    </row>
    <row r="12660" spans="1:17">
      <c r="A12660" t="s">
        <v>14866</v>
      </c>
      <c r="B12660" t="s">
        <v>2</v>
      </c>
      <c r="C12660" t="s">
        <v>11</v>
      </c>
      <c r="D12660" t="s">
        <v>19</v>
      </c>
      <c r="E12660" t="s">
        <v>70</v>
      </c>
      <c r="F12660" t="s">
        <v>28</v>
      </c>
      <c r="G12660">
        <v>11</v>
      </c>
      <c r="H12660">
        <v>1.3652059999999999</v>
      </c>
      <c r="I12660">
        <v>1.24211</v>
      </c>
      <c r="J12660">
        <v>-0.1230957</v>
      </c>
      <c r="K12660">
        <v>-0.16005259999999999</v>
      </c>
      <c r="L12660">
        <v>-0.13821810000000001</v>
      </c>
      <c r="M12660">
        <v>-0.1230957</v>
      </c>
      <c r="N12660">
        <v>-0.10797320000000001</v>
      </c>
      <c r="O12660">
        <v>-8.6138800000000001E-2</v>
      </c>
      <c r="P12660">
        <v>75.933199999999999</v>
      </c>
      <c r="Q12660">
        <v>2.8837600000000001E-2</v>
      </c>
    </row>
    <row r="12661" spans="1:17">
      <c r="A12661" t="s">
        <v>14867</v>
      </c>
      <c r="B12661" t="s">
        <v>2</v>
      </c>
      <c r="C12661" t="s">
        <v>11</v>
      </c>
      <c r="D12661" t="s">
        <v>19</v>
      </c>
      <c r="E12661" t="s">
        <v>70</v>
      </c>
      <c r="F12661" t="s">
        <v>28</v>
      </c>
      <c r="G12661">
        <v>12</v>
      </c>
      <c r="H12661">
        <v>1.2899620000000001</v>
      </c>
      <c r="I12661">
        <v>1.313248</v>
      </c>
      <c r="J12661">
        <v>2.3286000000000001E-2</v>
      </c>
      <c r="K12661">
        <v>-1.6130700000000001E-2</v>
      </c>
      <c r="L12661">
        <v>7.1570000000000002E-3</v>
      </c>
      <c r="M12661">
        <v>2.3286000000000001E-2</v>
      </c>
      <c r="N12661">
        <v>3.9414900000000003E-2</v>
      </c>
      <c r="O12661">
        <v>6.2702599999999997E-2</v>
      </c>
      <c r="P12661">
        <v>79.280199999999994</v>
      </c>
      <c r="Q12661">
        <v>3.0757E-2</v>
      </c>
    </row>
    <row r="12662" spans="1:17">
      <c r="A12662" t="s">
        <v>14868</v>
      </c>
      <c r="B12662" t="s">
        <v>2</v>
      </c>
      <c r="C12662" t="s">
        <v>11</v>
      </c>
      <c r="D12662" t="s">
        <v>19</v>
      </c>
      <c r="E12662" t="s">
        <v>70</v>
      </c>
      <c r="F12662" t="s">
        <v>28</v>
      </c>
      <c r="G12662">
        <v>13</v>
      </c>
      <c r="H12662">
        <v>1.232343</v>
      </c>
      <c r="I12662">
        <v>1.4220740000000001</v>
      </c>
      <c r="J12662">
        <v>0.18973080000000001</v>
      </c>
      <c r="K12662">
        <v>0.1540974</v>
      </c>
      <c r="L12662">
        <v>0.1751499</v>
      </c>
      <c r="M12662">
        <v>0.18973080000000001</v>
      </c>
      <c r="N12662">
        <v>0.20431170000000001</v>
      </c>
      <c r="O12662">
        <v>0.22536419999999999</v>
      </c>
      <c r="P12662">
        <v>82.144900000000007</v>
      </c>
      <c r="Q12662">
        <v>2.78049E-2</v>
      </c>
    </row>
    <row r="12663" spans="1:17">
      <c r="A12663" t="s">
        <v>14869</v>
      </c>
      <c r="B12663" t="s">
        <v>2</v>
      </c>
      <c r="C12663" t="s">
        <v>11</v>
      </c>
      <c r="D12663" t="s">
        <v>19</v>
      </c>
      <c r="E12663" t="s">
        <v>70</v>
      </c>
      <c r="F12663" t="s">
        <v>28</v>
      </c>
      <c r="G12663">
        <v>14</v>
      </c>
      <c r="H12663">
        <v>1.276621</v>
      </c>
      <c r="I12663">
        <v>1.5455209999999999</v>
      </c>
      <c r="J12663">
        <v>0.26889999999999997</v>
      </c>
      <c r="K12663">
        <v>0.23063439999999999</v>
      </c>
      <c r="L12663">
        <v>0.25324200000000002</v>
      </c>
      <c r="M12663">
        <v>0.26889999999999997</v>
      </c>
      <c r="N12663">
        <v>0.28455789999999997</v>
      </c>
      <c r="O12663">
        <v>0.30716559999999998</v>
      </c>
      <c r="P12663">
        <v>84.343699999999998</v>
      </c>
      <c r="Q12663">
        <v>2.9858800000000001E-2</v>
      </c>
    </row>
    <row r="12664" spans="1:17">
      <c r="A12664" t="s">
        <v>14870</v>
      </c>
      <c r="B12664" t="s">
        <v>2</v>
      </c>
      <c r="C12664" t="s">
        <v>11</v>
      </c>
      <c r="D12664" t="s">
        <v>19</v>
      </c>
      <c r="E12664" t="s">
        <v>70</v>
      </c>
      <c r="F12664" t="s">
        <v>28</v>
      </c>
      <c r="G12664">
        <v>15</v>
      </c>
      <c r="H12664">
        <v>1.4302550000000001</v>
      </c>
      <c r="I12664">
        <v>1.794505</v>
      </c>
      <c r="J12664">
        <v>0.3642493</v>
      </c>
      <c r="K12664">
        <v>0.32221620000000001</v>
      </c>
      <c r="L12664">
        <v>0.34704970000000002</v>
      </c>
      <c r="M12664">
        <v>0.3642493</v>
      </c>
      <c r="N12664">
        <v>0.38144889999999998</v>
      </c>
      <c r="O12664">
        <v>0.40628249999999999</v>
      </c>
      <c r="P12664">
        <v>85.679299999999998</v>
      </c>
      <c r="Q12664">
        <v>3.2798599999999997E-2</v>
      </c>
    </row>
    <row r="12665" spans="1:17">
      <c r="A12665" t="s">
        <v>14871</v>
      </c>
      <c r="B12665" t="s">
        <v>2</v>
      </c>
      <c r="C12665" t="s">
        <v>11</v>
      </c>
      <c r="D12665" t="s">
        <v>19</v>
      </c>
      <c r="E12665" t="s">
        <v>70</v>
      </c>
      <c r="F12665" t="s">
        <v>28</v>
      </c>
      <c r="G12665">
        <v>16</v>
      </c>
      <c r="H12665">
        <v>1.66364</v>
      </c>
      <c r="I12665">
        <v>2.1676549999999999</v>
      </c>
      <c r="J12665">
        <v>0.50401399999999996</v>
      </c>
      <c r="K12665">
        <v>0.45195170000000001</v>
      </c>
      <c r="L12665">
        <v>0.48271049999999999</v>
      </c>
      <c r="M12665">
        <v>0.50401399999999996</v>
      </c>
      <c r="N12665">
        <v>0.52531740000000005</v>
      </c>
      <c r="O12665">
        <v>0.55607620000000002</v>
      </c>
      <c r="P12665">
        <v>86.431399999999996</v>
      </c>
      <c r="Q12665">
        <v>4.0624399999999998E-2</v>
      </c>
    </row>
    <row r="12666" spans="1:17">
      <c r="A12666" t="s">
        <v>14872</v>
      </c>
      <c r="B12666" t="s">
        <v>2</v>
      </c>
      <c r="C12666" t="s">
        <v>11</v>
      </c>
      <c r="D12666" t="s">
        <v>19</v>
      </c>
      <c r="E12666" t="s">
        <v>70</v>
      </c>
      <c r="F12666" t="s">
        <v>28</v>
      </c>
      <c r="G12666">
        <v>17</v>
      </c>
      <c r="H12666">
        <v>1.9428939999999999</v>
      </c>
      <c r="I12666">
        <v>2.4677090000000002</v>
      </c>
      <c r="J12666">
        <v>0.52481480000000003</v>
      </c>
      <c r="K12666">
        <v>0.47309050000000002</v>
      </c>
      <c r="L12666">
        <v>0.50364969999999998</v>
      </c>
      <c r="M12666">
        <v>0.52481480000000003</v>
      </c>
      <c r="N12666">
        <v>0.54598000000000002</v>
      </c>
      <c r="O12666">
        <v>0.57653920000000003</v>
      </c>
      <c r="P12666">
        <v>86.250100000000003</v>
      </c>
      <c r="Q12666">
        <v>4.0360699999999999E-2</v>
      </c>
    </row>
    <row r="12667" spans="1:17">
      <c r="A12667" t="s">
        <v>14873</v>
      </c>
      <c r="B12667" t="s">
        <v>2</v>
      </c>
      <c r="C12667" t="s">
        <v>11</v>
      </c>
      <c r="D12667" t="s">
        <v>19</v>
      </c>
      <c r="E12667" t="s">
        <v>70</v>
      </c>
      <c r="F12667" t="s">
        <v>28</v>
      </c>
      <c r="G12667">
        <v>18</v>
      </c>
      <c r="H12667">
        <v>2.2078669999999998</v>
      </c>
      <c r="I12667">
        <v>2.7333810000000001</v>
      </c>
      <c r="J12667">
        <v>0.52551340000000002</v>
      </c>
      <c r="K12667">
        <v>0.47146490000000002</v>
      </c>
      <c r="L12667">
        <v>0.50339719999999999</v>
      </c>
      <c r="M12667">
        <v>0.52551340000000002</v>
      </c>
      <c r="N12667">
        <v>0.54762960000000005</v>
      </c>
      <c r="O12667">
        <v>0.57956189999999996</v>
      </c>
      <c r="P12667">
        <v>85.007900000000006</v>
      </c>
      <c r="Q12667">
        <v>4.2174299999999998E-2</v>
      </c>
    </row>
    <row r="12668" spans="1:17">
      <c r="A12668" t="s">
        <v>14874</v>
      </c>
      <c r="B12668" t="s">
        <v>2</v>
      </c>
      <c r="C12668" t="s">
        <v>11</v>
      </c>
      <c r="D12668" t="s">
        <v>19</v>
      </c>
      <c r="E12668" t="s">
        <v>70</v>
      </c>
      <c r="F12668" t="s">
        <v>28</v>
      </c>
      <c r="G12668">
        <v>19</v>
      </c>
      <c r="H12668">
        <v>2.4972210000000001</v>
      </c>
      <c r="I12668">
        <v>2.7393610000000002</v>
      </c>
      <c r="J12668">
        <v>0.24213950000000001</v>
      </c>
      <c r="K12668">
        <v>0.19160340000000001</v>
      </c>
      <c r="L12668">
        <v>0.2214605</v>
      </c>
      <c r="M12668">
        <v>0.24213950000000001</v>
      </c>
      <c r="N12668">
        <v>0.26281850000000001</v>
      </c>
      <c r="O12668">
        <v>0.29267559999999998</v>
      </c>
      <c r="P12668">
        <v>82.521699999999996</v>
      </c>
      <c r="Q12668">
        <v>3.9433500000000003E-2</v>
      </c>
    </row>
    <row r="12669" spans="1:17">
      <c r="A12669" t="s">
        <v>14875</v>
      </c>
      <c r="B12669" t="s">
        <v>2</v>
      </c>
      <c r="C12669" t="s">
        <v>11</v>
      </c>
      <c r="D12669" t="s">
        <v>19</v>
      </c>
      <c r="E12669" t="s">
        <v>70</v>
      </c>
      <c r="F12669" t="s">
        <v>28</v>
      </c>
      <c r="G12669">
        <v>20</v>
      </c>
      <c r="H12669">
        <v>2.4194490000000002</v>
      </c>
      <c r="I12669">
        <v>2.5202900000000001</v>
      </c>
      <c r="J12669">
        <v>0.10084079999999999</v>
      </c>
      <c r="K12669">
        <v>4.7018499999999998E-2</v>
      </c>
      <c r="L12669">
        <v>7.8817200000000004E-2</v>
      </c>
      <c r="M12669">
        <v>0.10084079999999999</v>
      </c>
      <c r="N12669">
        <v>0.1228645</v>
      </c>
      <c r="O12669">
        <v>0.1546631</v>
      </c>
      <c r="P12669">
        <v>78.365700000000004</v>
      </c>
      <c r="Q12669">
        <v>4.1997699999999999E-2</v>
      </c>
    </row>
    <row r="12670" spans="1:17">
      <c r="A12670" t="s">
        <v>14876</v>
      </c>
      <c r="B12670" t="s">
        <v>2</v>
      </c>
      <c r="C12670" t="s">
        <v>11</v>
      </c>
      <c r="D12670" t="s">
        <v>19</v>
      </c>
      <c r="E12670" t="s">
        <v>70</v>
      </c>
      <c r="F12670" t="s">
        <v>28</v>
      </c>
      <c r="G12670">
        <v>21</v>
      </c>
      <c r="H12670">
        <v>2.2641990000000001</v>
      </c>
      <c r="I12670">
        <v>2.2627739999999998</v>
      </c>
      <c r="J12670">
        <v>-1.4249E-3</v>
      </c>
      <c r="K12670">
        <v>-4.8811399999999998E-2</v>
      </c>
      <c r="L12670">
        <v>-2.08151E-2</v>
      </c>
      <c r="M12670">
        <v>-1.4249E-3</v>
      </c>
      <c r="N12670">
        <v>1.79653E-2</v>
      </c>
      <c r="O12670">
        <v>4.5961599999999998E-2</v>
      </c>
      <c r="P12670">
        <v>72.840699999999998</v>
      </c>
      <c r="Q12670">
        <v>3.6975800000000003E-2</v>
      </c>
    </row>
    <row r="12671" spans="1:17">
      <c r="A12671" t="s">
        <v>14877</v>
      </c>
      <c r="B12671" t="s">
        <v>2</v>
      </c>
      <c r="C12671" t="s">
        <v>11</v>
      </c>
      <c r="D12671" t="s">
        <v>19</v>
      </c>
      <c r="E12671" t="s">
        <v>70</v>
      </c>
      <c r="F12671" t="s">
        <v>28</v>
      </c>
      <c r="G12671">
        <v>22</v>
      </c>
      <c r="H12671">
        <v>1.9429209999999999</v>
      </c>
      <c r="I12671">
        <v>1.91353</v>
      </c>
      <c r="J12671">
        <v>-2.9391299999999999E-2</v>
      </c>
      <c r="K12671">
        <v>-6.9239999999999996E-2</v>
      </c>
      <c r="L12671">
        <v>-4.5697099999999997E-2</v>
      </c>
      <c r="M12671">
        <v>-2.9391299999999999E-2</v>
      </c>
      <c r="N12671">
        <v>-1.30855E-2</v>
      </c>
      <c r="O12671">
        <v>1.04574E-2</v>
      </c>
      <c r="P12671">
        <v>68.995000000000005</v>
      </c>
      <c r="Q12671">
        <v>3.10941E-2</v>
      </c>
    </row>
    <row r="12672" spans="1:17">
      <c r="A12672" t="s">
        <v>14878</v>
      </c>
      <c r="B12672" t="s">
        <v>2</v>
      </c>
      <c r="C12672" t="s">
        <v>11</v>
      </c>
      <c r="D12672" t="s">
        <v>19</v>
      </c>
      <c r="E12672" t="s">
        <v>70</v>
      </c>
      <c r="F12672" t="s">
        <v>28</v>
      </c>
      <c r="G12672">
        <v>23</v>
      </c>
      <c r="H12672">
        <v>1.5144869999999999</v>
      </c>
      <c r="I12672">
        <v>1.552027</v>
      </c>
      <c r="J12672">
        <v>3.7539299999999998E-2</v>
      </c>
      <c r="K12672">
        <v>4.6473E-3</v>
      </c>
      <c r="L12672">
        <v>2.40802E-2</v>
      </c>
      <c r="M12672">
        <v>3.7539299999999998E-2</v>
      </c>
      <c r="N12672">
        <v>5.0998500000000002E-2</v>
      </c>
      <c r="O12672">
        <v>7.0431400000000005E-2</v>
      </c>
      <c r="P12672">
        <v>66.084299999999999</v>
      </c>
      <c r="Q12672">
        <v>2.5665799999999999E-2</v>
      </c>
    </row>
    <row r="12673" spans="1:17">
      <c r="A12673" t="s">
        <v>14879</v>
      </c>
      <c r="B12673" t="s">
        <v>2</v>
      </c>
      <c r="C12673" t="s">
        <v>11</v>
      </c>
      <c r="D12673" t="s">
        <v>19</v>
      </c>
      <c r="E12673" t="s">
        <v>70</v>
      </c>
      <c r="F12673" t="s">
        <v>28</v>
      </c>
      <c r="G12673">
        <v>24</v>
      </c>
      <c r="H12673">
        <v>1.151629</v>
      </c>
      <c r="I12673">
        <v>1.2356830000000001</v>
      </c>
      <c r="J12673">
        <v>8.4054199999999996E-2</v>
      </c>
      <c r="K12673">
        <v>5.6781499999999999E-2</v>
      </c>
      <c r="L12673">
        <v>7.2894399999999998E-2</v>
      </c>
      <c r="M12673">
        <v>8.4054199999999996E-2</v>
      </c>
      <c r="N12673">
        <v>9.5213999999999993E-2</v>
      </c>
      <c r="O12673">
        <v>0.11132690000000001</v>
      </c>
      <c r="P12673">
        <v>63.8123</v>
      </c>
      <c r="Q12673">
        <v>2.1281000000000001E-2</v>
      </c>
    </row>
    <row r="12674" spans="1:17">
      <c r="A12674" t="s">
        <v>14880</v>
      </c>
      <c r="B12674" t="s">
        <v>2</v>
      </c>
      <c r="C12674" t="s">
        <v>12</v>
      </c>
      <c r="D12674" t="s">
        <v>18</v>
      </c>
      <c r="E12674" t="s">
        <v>70</v>
      </c>
      <c r="F12674" t="s">
        <v>21</v>
      </c>
      <c r="G12674">
        <v>1</v>
      </c>
      <c r="H12674">
        <v>0.89770570000000005</v>
      </c>
      <c r="I12674">
        <v>0.94634680000000004</v>
      </c>
      <c r="J12674">
        <v>4.8640999999999997E-2</v>
      </c>
      <c r="K12674">
        <v>3.4274899999999997E-2</v>
      </c>
      <c r="L12674">
        <v>4.2762500000000002E-2</v>
      </c>
      <c r="M12674">
        <v>4.8640999999999997E-2</v>
      </c>
      <c r="N12674">
        <v>5.4519499999999999E-2</v>
      </c>
      <c r="O12674">
        <v>6.3007099999999996E-2</v>
      </c>
      <c r="P12674">
        <v>46.650599999999997</v>
      </c>
      <c r="Q12674">
        <v>1.12099E-2</v>
      </c>
    </row>
    <row r="12675" spans="1:17">
      <c r="A12675" t="s">
        <v>14881</v>
      </c>
      <c r="B12675" t="s">
        <v>2</v>
      </c>
      <c r="C12675" t="s">
        <v>12</v>
      </c>
      <c r="D12675" t="s">
        <v>18</v>
      </c>
      <c r="E12675" t="s">
        <v>70</v>
      </c>
      <c r="F12675" t="s">
        <v>21</v>
      </c>
      <c r="G12675">
        <v>2</v>
      </c>
      <c r="H12675">
        <v>0.852549</v>
      </c>
      <c r="I12675">
        <v>0.88227750000000005</v>
      </c>
      <c r="J12675">
        <v>2.9728500000000001E-2</v>
      </c>
      <c r="K12675">
        <v>1.8422500000000001E-2</v>
      </c>
      <c r="L12675">
        <v>2.5102200000000002E-2</v>
      </c>
      <c r="M12675">
        <v>2.9728500000000001E-2</v>
      </c>
      <c r="N12675">
        <v>3.4354900000000001E-2</v>
      </c>
      <c r="O12675">
        <v>4.1034599999999997E-2</v>
      </c>
      <c r="P12675">
        <v>46.127600000000001</v>
      </c>
      <c r="Q12675">
        <v>8.8222000000000005E-3</v>
      </c>
    </row>
    <row r="12676" spans="1:17">
      <c r="A12676" t="s">
        <v>14882</v>
      </c>
      <c r="B12676" t="s">
        <v>2</v>
      </c>
      <c r="C12676" t="s">
        <v>12</v>
      </c>
      <c r="D12676" t="s">
        <v>18</v>
      </c>
      <c r="E12676" t="s">
        <v>70</v>
      </c>
      <c r="F12676" t="s">
        <v>21</v>
      </c>
      <c r="G12676">
        <v>3</v>
      </c>
      <c r="H12676">
        <v>0.84498260000000003</v>
      </c>
      <c r="I12676">
        <v>0.86119040000000002</v>
      </c>
      <c r="J12676">
        <v>1.6207900000000001E-2</v>
      </c>
      <c r="K12676">
        <v>5.3235000000000001E-3</v>
      </c>
      <c r="L12676">
        <v>1.17541E-2</v>
      </c>
      <c r="M12676">
        <v>1.6207900000000001E-2</v>
      </c>
      <c r="N12676">
        <v>2.0661700000000002E-2</v>
      </c>
      <c r="O12676">
        <v>2.70923E-2</v>
      </c>
      <c r="P12676">
        <v>45.583500000000001</v>
      </c>
      <c r="Q12676">
        <v>8.4931E-3</v>
      </c>
    </row>
    <row r="12677" spans="1:17">
      <c r="A12677" t="s">
        <v>14883</v>
      </c>
      <c r="B12677" t="s">
        <v>2</v>
      </c>
      <c r="C12677" t="s">
        <v>12</v>
      </c>
      <c r="D12677" t="s">
        <v>18</v>
      </c>
      <c r="E12677" t="s">
        <v>70</v>
      </c>
      <c r="F12677" t="s">
        <v>21</v>
      </c>
      <c r="G12677">
        <v>4</v>
      </c>
      <c r="H12677">
        <v>0.857236</v>
      </c>
      <c r="I12677">
        <v>0.86481889999999995</v>
      </c>
      <c r="J12677">
        <v>7.5827999999999998E-3</v>
      </c>
      <c r="K12677">
        <v>-4.3686999999999997E-3</v>
      </c>
      <c r="L12677">
        <v>2.6924000000000002E-3</v>
      </c>
      <c r="M12677">
        <v>7.5827999999999998E-3</v>
      </c>
      <c r="N12677">
        <v>1.24733E-2</v>
      </c>
      <c r="O12677">
        <v>1.95344E-2</v>
      </c>
      <c r="P12677">
        <v>45.186799999999998</v>
      </c>
      <c r="Q12677">
        <v>9.3258000000000004E-3</v>
      </c>
    </row>
    <row r="12678" spans="1:17">
      <c r="A12678" t="s">
        <v>14884</v>
      </c>
      <c r="B12678" t="s">
        <v>2</v>
      </c>
      <c r="C12678" t="s">
        <v>12</v>
      </c>
      <c r="D12678" t="s">
        <v>18</v>
      </c>
      <c r="E12678" t="s">
        <v>70</v>
      </c>
      <c r="F12678" t="s">
        <v>21</v>
      </c>
      <c r="G12678">
        <v>5</v>
      </c>
      <c r="H12678">
        <v>0.91265169999999995</v>
      </c>
      <c r="I12678">
        <v>0.90498970000000001</v>
      </c>
      <c r="J12678">
        <v>-7.6619000000000001E-3</v>
      </c>
      <c r="K12678">
        <v>-2.0497499999999998E-2</v>
      </c>
      <c r="L12678">
        <v>-1.29141E-2</v>
      </c>
      <c r="M12678">
        <v>-7.6619000000000001E-3</v>
      </c>
      <c r="N12678">
        <v>-2.4096999999999999E-3</v>
      </c>
      <c r="O12678">
        <v>5.1736000000000004E-3</v>
      </c>
      <c r="P12678">
        <v>44.945099999999996</v>
      </c>
      <c r="Q12678">
        <v>1.00156E-2</v>
      </c>
    </row>
    <row r="12679" spans="1:17">
      <c r="A12679" t="s">
        <v>14885</v>
      </c>
      <c r="B12679" t="s">
        <v>2</v>
      </c>
      <c r="C12679" t="s">
        <v>12</v>
      </c>
      <c r="D12679" t="s">
        <v>18</v>
      </c>
      <c r="E12679" t="s">
        <v>70</v>
      </c>
      <c r="F12679" t="s">
        <v>21</v>
      </c>
      <c r="G12679">
        <v>6</v>
      </c>
      <c r="H12679">
        <v>1.0703069999999999</v>
      </c>
      <c r="I12679">
        <v>1.0325249999999999</v>
      </c>
      <c r="J12679">
        <v>-3.7782499999999997E-2</v>
      </c>
      <c r="K12679">
        <v>-5.4417300000000002E-2</v>
      </c>
      <c r="L12679">
        <v>-4.4589299999999998E-2</v>
      </c>
      <c r="M12679">
        <v>-3.7782499999999997E-2</v>
      </c>
      <c r="N12679">
        <v>-3.0975699999999998E-2</v>
      </c>
      <c r="O12679">
        <v>-2.1147699999999998E-2</v>
      </c>
      <c r="P12679">
        <v>44.787199999999999</v>
      </c>
      <c r="Q12679">
        <v>1.2980200000000001E-2</v>
      </c>
    </row>
    <row r="12680" spans="1:17">
      <c r="A12680" t="s">
        <v>14886</v>
      </c>
      <c r="B12680" t="s">
        <v>2</v>
      </c>
      <c r="C12680" t="s">
        <v>12</v>
      </c>
      <c r="D12680" t="s">
        <v>18</v>
      </c>
      <c r="E12680" t="s">
        <v>70</v>
      </c>
      <c r="F12680" t="s">
        <v>21</v>
      </c>
      <c r="G12680">
        <v>7</v>
      </c>
      <c r="H12680">
        <v>1.338875</v>
      </c>
      <c r="I12680">
        <v>1.2603549999999999</v>
      </c>
      <c r="J12680">
        <v>-7.8519599999999995E-2</v>
      </c>
      <c r="K12680">
        <v>-9.6895099999999998E-2</v>
      </c>
      <c r="L12680">
        <v>-8.6038699999999996E-2</v>
      </c>
      <c r="M12680">
        <v>-7.8519599999999995E-2</v>
      </c>
      <c r="N12680">
        <v>-7.1000499999999994E-2</v>
      </c>
      <c r="O12680">
        <v>-6.0144099999999999E-2</v>
      </c>
      <c r="P12680">
        <v>44.8108</v>
      </c>
      <c r="Q12680">
        <v>1.4338500000000001E-2</v>
      </c>
    </row>
    <row r="12681" spans="1:17">
      <c r="A12681" t="s">
        <v>14887</v>
      </c>
      <c r="B12681" t="s">
        <v>2</v>
      </c>
      <c r="C12681" t="s">
        <v>12</v>
      </c>
      <c r="D12681" t="s">
        <v>18</v>
      </c>
      <c r="E12681" t="s">
        <v>70</v>
      </c>
      <c r="F12681" t="s">
        <v>21</v>
      </c>
      <c r="G12681">
        <v>8</v>
      </c>
      <c r="H12681">
        <v>1.484856</v>
      </c>
      <c r="I12681">
        <v>1.3755520000000001</v>
      </c>
      <c r="J12681">
        <v>-0.1093045</v>
      </c>
      <c r="K12681">
        <v>-0.12977639999999999</v>
      </c>
      <c r="L12681">
        <v>-0.11768140000000001</v>
      </c>
      <c r="M12681">
        <v>-0.1093045</v>
      </c>
      <c r="N12681">
        <v>-0.1009275</v>
      </c>
      <c r="O12681">
        <v>-8.8832499999999995E-2</v>
      </c>
      <c r="P12681">
        <v>46.199199999999998</v>
      </c>
      <c r="Q12681">
        <v>1.59743E-2</v>
      </c>
    </row>
    <row r="12682" spans="1:17">
      <c r="A12682" t="s">
        <v>14888</v>
      </c>
      <c r="B12682" t="s">
        <v>2</v>
      </c>
      <c r="C12682" t="s">
        <v>12</v>
      </c>
      <c r="D12682" t="s">
        <v>18</v>
      </c>
      <c r="E12682" t="s">
        <v>70</v>
      </c>
      <c r="F12682" t="s">
        <v>21</v>
      </c>
      <c r="G12682">
        <v>9</v>
      </c>
      <c r="H12682">
        <v>1.40408</v>
      </c>
      <c r="I12682">
        <v>1.2350159999999999</v>
      </c>
      <c r="J12682">
        <v>-0.1690643</v>
      </c>
      <c r="K12682">
        <v>-0.1908318</v>
      </c>
      <c r="L12682">
        <v>-0.1779714</v>
      </c>
      <c r="M12682">
        <v>-0.1690643</v>
      </c>
      <c r="N12682">
        <v>-0.1601573</v>
      </c>
      <c r="O12682">
        <v>-0.14729690000000001</v>
      </c>
      <c r="P12682">
        <v>48.692100000000003</v>
      </c>
      <c r="Q12682">
        <v>1.6985199999999999E-2</v>
      </c>
    </row>
    <row r="12683" spans="1:17">
      <c r="A12683" t="s">
        <v>14889</v>
      </c>
      <c r="B12683" t="s">
        <v>2</v>
      </c>
      <c r="C12683" t="s">
        <v>12</v>
      </c>
      <c r="D12683" t="s">
        <v>18</v>
      </c>
      <c r="E12683" t="s">
        <v>70</v>
      </c>
      <c r="F12683" t="s">
        <v>21</v>
      </c>
      <c r="G12683">
        <v>10</v>
      </c>
      <c r="H12683">
        <v>1.3132839999999999</v>
      </c>
      <c r="I12683">
        <v>1.1753629999999999</v>
      </c>
      <c r="J12683">
        <v>-0.1379214</v>
      </c>
      <c r="K12683">
        <v>-0.15975890000000001</v>
      </c>
      <c r="L12683">
        <v>-0.14685719999999999</v>
      </c>
      <c r="M12683">
        <v>-0.1379214</v>
      </c>
      <c r="N12683">
        <v>-0.12898570000000001</v>
      </c>
      <c r="O12683">
        <v>-0.1160839</v>
      </c>
      <c r="P12683">
        <v>51.108199999999997</v>
      </c>
      <c r="Q12683">
        <v>1.70399E-2</v>
      </c>
    </row>
    <row r="12684" spans="1:17">
      <c r="A12684" t="s">
        <v>14890</v>
      </c>
      <c r="B12684" t="s">
        <v>2</v>
      </c>
      <c r="C12684" t="s">
        <v>12</v>
      </c>
      <c r="D12684" t="s">
        <v>18</v>
      </c>
      <c r="E12684" t="s">
        <v>70</v>
      </c>
      <c r="F12684" t="s">
        <v>21</v>
      </c>
      <c r="G12684">
        <v>11</v>
      </c>
      <c r="H12684">
        <v>1.200942</v>
      </c>
      <c r="I12684">
        <v>1.124468</v>
      </c>
      <c r="J12684">
        <v>-7.6473600000000003E-2</v>
      </c>
      <c r="K12684">
        <v>-9.7448599999999996E-2</v>
      </c>
      <c r="L12684">
        <v>-8.5056400000000004E-2</v>
      </c>
      <c r="M12684">
        <v>-7.6473600000000003E-2</v>
      </c>
      <c r="N12684">
        <v>-6.7890800000000001E-2</v>
      </c>
      <c r="O12684">
        <v>-5.5498600000000002E-2</v>
      </c>
      <c r="P12684">
        <v>53.028599999999997</v>
      </c>
      <c r="Q12684">
        <v>1.63669E-2</v>
      </c>
    </row>
    <row r="12685" spans="1:17">
      <c r="A12685" t="s">
        <v>14891</v>
      </c>
      <c r="B12685" t="s">
        <v>2</v>
      </c>
      <c r="C12685" t="s">
        <v>12</v>
      </c>
      <c r="D12685" t="s">
        <v>18</v>
      </c>
      <c r="E12685" t="s">
        <v>70</v>
      </c>
      <c r="F12685" t="s">
        <v>21</v>
      </c>
      <c r="G12685">
        <v>12</v>
      </c>
      <c r="H12685">
        <v>1.079499</v>
      </c>
      <c r="I12685">
        <v>1.0705990000000001</v>
      </c>
      <c r="J12685">
        <v>-8.9008000000000004E-3</v>
      </c>
      <c r="K12685">
        <v>-3.03304E-2</v>
      </c>
      <c r="L12685">
        <v>-1.7669600000000001E-2</v>
      </c>
      <c r="M12685">
        <v>-8.9008000000000004E-3</v>
      </c>
      <c r="N12685">
        <v>-1.3200000000000001E-4</v>
      </c>
      <c r="O12685">
        <v>1.25288E-2</v>
      </c>
      <c r="P12685">
        <v>54.472499999999997</v>
      </c>
      <c r="Q12685">
        <v>1.67216E-2</v>
      </c>
    </row>
    <row r="12686" spans="1:17">
      <c r="A12686" t="s">
        <v>14892</v>
      </c>
      <c r="B12686" t="s">
        <v>2</v>
      </c>
      <c r="C12686" t="s">
        <v>12</v>
      </c>
      <c r="D12686" t="s">
        <v>18</v>
      </c>
      <c r="E12686" t="s">
        <v>70</v>
      </c>
      <c r="F12686" t="s">
        <v>21</v>
      </c>
      <c r="G12686">
        <v>13</v>
      </c>
      <c r="H12686">
        <v>0.95402399999999998</v>
      </c>
      <c r="I12686">
        <v>1.0314810000000001</v>
      </c>
      <c r="J12686">
        <v>7.7457200000000004E-2</v>
      </c>
      <c r="K12686">
        <v>5.8073699999999999E-2</v>
      </c>
      <c r="L12686">
        <v>6.9525600000000007E-2</v>
      </c>
      <c r="M12686">
        <v>7.7457200000000004E-2</v>
      </c>
      <c r="N12686">
        <v>8.5388800000000001E-2</v>
      </c>
      <c r="O12686">
        <v>9.6840800000000005E-2</v>
      </c>
      <c r="P12686">
        <v>55.420499999999997</v>
      </c>
      <c r="Q12686">
        <v>1.5125100000000001E-2</v>
      </c>
    </row>
    <row r="12687" spans="1:17">
      <c r="A12687" t="s">
        <v>14893</v>
      </c>
      <c r="B12687" t="s">
        <v>2</v>
      </c>
      <c r="C12687" t="s">
        <v>12</v>
      </c>
      <c r="D12687" t="s">
        <v>18</v>
      </c>
      <c r="E12687" t="s">
        <v>70</v>
      </c>
      <c r="F12687" t="s">
        <v>21</v>
      </c>
      <c r="G12687">
        <v>14</v>
      </c>
      <c r="H12687">
        <v>0.87930569999999997</v>
      </c>
      <c r="I12687">
        <v>0.98785460000000003</v>
      </c>
      <c r="J12687">
        <v>0.1085489</v>
      </c>
      <c r="K12687">
        <v>8.9315800000000001E-2</v>
      </c>
      <c r="L12687">
        <v>0.1006789</v>
      </c>
      <c r="M12687">
        <v>0.1085489</v>
      </c>
      <c r="N12687">
        <v>0.11641890000000001</v>
      </c>
      <c r="O12687">
        <v>0.12778200000000001</v>
      </c>
      <c r="P12687">
        <v>55.909399999999998</v>
      </c>
      <c r="Q12687">
        <v>1.5007700000000001E-2</v>
      </c>
    </row>
    <row r="12688" spans="1:17">
      <c r="A12688" t="s">
        <v>14894</v>
      </c>
      <c r="B12688" t="s">
        <v>2</v>
      </c>
      <c r="C12688" t="s">
        <v>12</v>
      </c>
      <c r="D12688" t="s">
        <v>18</v>
      </c>
      <c r="E12688" t="s">
        <v>70</v>
      </c>
      <c r="F12688" t="s">
        <v>21</v>
      </c>
      <c r="G12688">
        <v>15</v>
      </c>
      <c r="H12688">
        <v>0.85434089999999996</v>
      </c>
      <c r="I12688">
        <v>0.9592271</v>
      </c>
      <c r="J12688">
        <v>0.1048863</v>
      </c>
      <c r="K12688">
        <v>8.7714200000000006E-2</v>
      </c>
      <c r="L12688">
        <v>9.7859600000000005E-2</v>
      </c>
      <c r="M12688">
        <v>0.1048863</v>
      </c>
      <c r="N12688">
        <v>0.1119129</v>
      </c>
      <c r="O12688">
        <v>0.12205829999999999</v>
      </c>
      <c r="P12688">
        <v>55.866199999999999</v>
      </c>
      <c r="Q12688">
        <v>1.3399400000000001E-2</v>
      </c>
    </row>
    <row r="12689" spans="1:17">
      <c r="A12689" t="s">
        <v>14895</v>
      </c>
      <c r="B12689" t="s">
        <v>2</v>
      </c>
      <c r="C12689" t="s">
        <v>12</v>
      </c>
      <c r="D12689" t="s">
        <v>18</v>
      </c>
      <c r="E12689" t="s">
        <v>70</v>
      </c>
      <c r="F12689" t="s">
        <v>21</v>
      </c>
      <c r="G12689">
        <v>16</v>
      </c>
      <c r="H12689">
        <v>0.8634558</v>
      </c>
      <c r="I12689">
        <v>0.97395370000000003</v>
      </c>
      <c r="J12689">
        <v>0.1104979</v>
      </c>
      <c r="K12689">
        <v>9.2510099999999998E-2</v>
      </c>
      <c r="L12689">
        <v>0.1031374</v>
      </c>
      <c r="M12689">
        <v>0.1104979</v>
      </c>
      <c r="N12689">
        <v>0.1178583</v>
      </c>
      <c r="O12689">
        <v>0.12848560000000001</v>
      </c>
      <c r="P12689">
        <v>55.322400000000002</v>
      </c>
      <c r="Q12689">
        <v>1.40359E-2</v>
      </c>
    </row>
    <row r="12690" spans="1:17">
      <c r="A12690" t="s">
        <v>14896</v>
      </c>
      <c r="B12690" t="s">
        <v>2</v>
      </c>
      <c r="C12690" t="s">
        <v>12</v>
      </c>
      <c r="D12690" t="s">
        <v>18</v>
      </c>
      <c r="E12690" t="s">
        <v>70</v>
      </c>
      <c r="F12690" t="s">
        <v>21</v>
      </c>
      <c r="G12690">
        <v>17</v>
      </c>
      <c r="H12690">
        <v>0.94298899999999997</v>
      </c>
      <c r="I12690">
        <v>1.0563229999999999</v>
      </c>
      <c r="J12690">
        <v>0.1133343</v>
      </c>
      <c r="K12690">
        <v>9.49879E-2</v>
      </c>
      <c r="L12690">
        <v>0.10582709999999999</v>
      </c>
      <c r="M12690">
        <v>0.1133343</v>
      </c>
      <c r="N12690">
        <v>0.1208415</v>
      </c>
      <c r="O12690">
        <v>0.13168060000000001</v>
      </c>
      <c r="P12690">
        <v>54.609099999999998</v>
      </c>
      <c r="Q12690">
        <v>1.4315700000000001E-2</v>
      </c>
    </row>
    <row r="12691" spans="1:17">
      <c r="A12691" t="s">
        <v>14897</v>
      </c>
      <c r="B12691" t="s">
        <v>2</v>
      </c>
      <c r="C12691" t="s">
        <v>12</v>
      </c>
      <c r="D12691" t="s">
        <v>18</v>
      </c>
      <c r="E12691" t="s">
        <v>70</v>
      </c>
      <c r="F12691" t="s">
        <v>21</v>
      </c>
      <c r="G12691">
        <v>18</v>
      </c>
      <c r="H12691">
        <v>1.154272</v>
      </c>
      <c r="I12691">
        <v>1.24546</v>
      </c>
      <c r="J12691">
        <v>9.1188500000000006E-2</v>
      </c>
      <c r="K12691">
        <v>6.9754999999999998E-2</v>
      </c>
      <c r="L12691">
        <v>8.2418099999999994E-2</v>
      </c>
      <c r="M12691">
        <v>9.1188500000000006E-2</v>
      </c>
      <c r="N12691">
        <v>9.9959000000000006E-2</v>
      </c>
      <c r="O12691">
        <v>0.1126221</v>
      </c>
      <c r="P12691">
        <v>53.222000000000001</v>
      </c>
      <c r="Q12691">
        <v>1.6724699999999999E-2</v>
      </c>
    </row>
    <row r="12692" spans="1:17">
      <c r="A12692" t="s">
        <v>14898</v>
      </c>
      <c r="B12692" t="s">
        <v>2</v>
      </c>
      <c r="C12692" t="s">
        <v>12</v>
      </c>
      <c r="D12692" t="s">
        <v>18</v>
      </c>
      <c r="E12692" t="s">
        <v>70</v>
      </c>
      <c r="F12692" t="s">
        <v>21</v>
      </c>
      <c r="G12692">
        <v>19</v>
      </c>
      <c r="H12692">
        <v>1.4105030000000001</v>
      </c>
      <c r="I12692">
        <v>1.4220539999999999</v>
      </c>
      <c r="J12692">
        <v>1.15513E-2</v>
      </c>
      <c r="K12692">
        <v>-1.33408E-2</v>
      </c>
      <c r="L12692">
        <v>1.3657000000000001E-3</v>
      </c>
      <c r="M12692">
        <v>1.15513E-2</v>
      </c>
      <c r="N12692">
        <v>2.17369E-2</v>
      </c>
      <c r="O12692">
        <v>3.6443299999999998E-2</v>
      </c>
      <c r="P12692">
        <v>51.351500000000001</v>
      </c>
      <c r="Q12692">
        <v>1.94234E-2</v>
      </c>
    </row>
    <row r="12693" spans="1:17">
      <c r="A12693" t="s">
        <v>14899</v>
      </c>
      <c r="B12693" t="s">
        <v>2</v>
      </c>
      <c r="C12693" t="s">
        <v>12</v>
      </c>
      <c r="D12693" t="s">
        <v>18</v>
      </c>
      <c r="E12693" t="s">
        <v>70</v>
      </c>
      <c r="F12693" t="s">
        <v>21</v>
      </c>
      <c r="G12693">
        <v>20</v>
      </c>
      <c r="H12693">
        <v>1.4797940000000001</v>
      </c>
      <c r="I12693">
        <v>1.500265</v>
      </c>
      <c r="J12693">
        <v>2.0470599999999999E-2</v>
      </c>
      <c r="K12693">
        <v>-4.3328999999999998E-3</v>
      </c>
      <c r="L12693">
        <v>1.0321200000000001E-2</v>
      </c>
      <c r="M12693">
        <v>2.0470599999999999E-2</v>
      </c>
      <c r="N12693">
        <v>3.0619899999999999E-2</v>
      </c>
      <c r="O12693">
        <v>4.5274000000000002E-2</v>
      </c>
      <c r="P12693">
        <v>50.062199999999997</v>
      </c>
      <c r="Q12693">
        <v>1.9354199999999998E-2</v>
      </c>
    </row>
    <row r="12694" spans="1:17">
      <c r="A12694" t="s">
        <v>14900</v>
      </c>
      <c r="B12694" t="s">
        <v>2</v>
      </c>
      <c r="C12694" t="s">
        <v>12</v>
      </c>
      <c r="D12694" t="s">
        <v>18</v>
      </c>
      <c r="E12694" t="s">
        <v>70</v>
      </c>
      <c r="F12694" t="s">
        <v>21</v>
      </c>
      <c r="G12694">
        <v>21</v>
      </c>
      <c r="H12694">
        <v>1.4773590000000001</v>
      </c>
      <c r="I12694">
        <v>1.5453710000000001</v>
      </c>
      <c r="J12694">
        <v>6.8012400000000001E-2</v>
      </c>
      <c r="K12694">
        <v>4.4405399999999998E-2</v>
      </c>
      <c r="L12694">
        <v>5.8352599999999998E-2</v>
      </c>
      <c r="M12694">
        <v>6.8012400000000001E-2</v>
      </c>
      <c r="N12694">
        <v>7.7672199999999997E-2</v>
      </c>
      <c r="O12694">
        <v>9.1619400000000004E-2</v>
      </c>
      <c r="P12694">
        <v>49.129199999999997</v>
      </c>
      <c r="Q12694">
        <v>1.8420700000000002E-2</v>
      </c>
    </row>
    <row r="12695" spans="1:17">
      <c r="A12695" t="s">
        <v>14901</v>
      </c>
      <c r="B12695" t="s">
        <v>2</v>
      </c>
      <c r="C12695" t="s">
        <v>12</v>
      </c>
      <c r="D12695" t="s">
        <v>18</v>
      </c>
      <c r="E12695" t="s">
        <v>70</v>
      </c>
      <c r="F12695" t="s">
        <v>21</v>
      </c>
      <c r="G12695">
        <v>22</v>
      </c>
      <c r="H12695">
        <v>1.3866909999999999</v>
      </c>
      <c r="I12695">
        <v>1.4498310000000001</v>
      </c>
      <c r="J12695">
        <v>6.3139799999999996E-2</v>
      </c>
      <c r="K12695">
        <v>4.19992E-2</v>
      </c>
      <c r="L12695">
        <v>5.4489200000000002E-2</v>
      </c>
      <c r="M12695">
        <v>6.3139799999999996E-2</v>
      </c>
      <c r="N12695">
        <v>7.1790400000000004E-2</v>
      </c>
      <c r="O12695">
        <v>8.4280400000000005E-2</v>
      </c>
      <c r="P12695">
        <v>48.385300000000001</v>
      </c>
      <c r="Q12695">
        <v>1.64961E-2</v>
      </c>
    </row>
    <row r="12696" spans="1:17">
      <c r="A12696" t="s">
        <v>14902</v>
      </c>
      <c r="B12696" t="s">
        <v>2</v>
      </c>
      <c r="C12696" t="s">
        <v>12</v>
      </c>
      <c r="D12696" t="s">
        <v>18</v>
      </c>
      <c r="E12696" t="s">
        <v>70</v>
      </c>
      <c r="F12696" t="s">
        <v>21</v>
      </c>
      <c r="G12696">
        <v>23</v>
      </c>
      <c r="H12696">
        <v>1.2001790000000001</v>
      </c>
      <c r="I12696">
        <v>1.268904</v>
      </c>
      <c r="J12696">
        <v>6.8725499999999995E-2</v>
      </c>
      <c r="K12696">
        <v>4.9421199999999998E-2</v>
      </c>
      <c r="L12696">
        <v>6.0826400000000003E-2</v>
      </c>
      <c r="M12696">
        <v>6.8725499999999995E-2</v>
      </c>
      <c r="N12696">
        <v>7.6624700000000004E-2</v>
      </c>
      <c r="O12696">
        <v>8.8029800000000005E-2</v>
      </c>
      <c r="P12696">
        <v>47.750399999999999</v>
      </c>
      <c r="Q12696">
        <v>1.5063200000000001E-2</v>
      </c>
    </row>
    <row r="12697" spans="1:17">
      <c r="A12697" t="s">
        <v>14903</v>
      </c>
      <c r="B12697" t="s">
        <v>2</v>
      </c>
      <c r="C12697" t="s">
        <v>12</v>
      </c>
      <c r="D12697" t="s">
        <v>18</v>
      </c>
      <c r="E12697" t="s">
        <v>70</v>
      </c>
      <c r="F12697" t="s">
        <v>21</v>
      </c>
      <c r="G12697">
        <v>24</v>
      </c>
      <c r="H12697">
        <v>1.007657</v>
      </c>
      <c r="I12697">
        <v>1.088058</v>
      </c>
      <c r="J12697">
        <v>8.0401100000000003E-2</v>
      </c>
      <c r="K12697">
        <v>6.3366199999999998E-2</v>
      </c>
      <c r="L12697">
        <v>7.3430599999999999E-2</v>
      </c>
      <c r="M12697">
        <v>8.0401100000000003E-2</v>
      </c>
      <c r="N12697">
        <v>8.7371699999999997E-2</v>
      </c>
      <c r="O12697">
        <v>9.7435999999999995E-2</v>
      </c>
      <c r="P12697">
        <v>47.144799999999996</v>
      </c>
      <c r="Q12697">
        <v>1.3292399999999999E-2</v>
      </c>
    </row>
    <row r="12698" spans="1:17">
      <c r="A12698" t="s">
        <v>14904</v>
      </c>
      <c r="B12698" t="s">
        <v>2</v>
      </c>
      <c r="C12698" t="s">
        <v>12</v>
      </c>
      <c r="D12698" t="s">
        <v>18</v>
      </c>
      <c r="E12698" t="s">
        <v>70</v>
      </c>
      <c r="F12698" t="s">
        <v>22</v>
      </c>
      <c r="G12698">
        <v>1</v>
      </c>
      <c r="H12698">
        <v>0.76636340000000003</v>
      </c>
      <c r="I12698">
        <v>0.76836400000000005</v>
      </c>
      <c r="J12698">
        <v>2.0005999999999999E-3</v>
      </c>
      <c r="K12698">
        <v>-4.4063000000000001E-3</v>
      </c>
      <c r="L12698">
        <v>-6.2109999999999997E-4</v>
      </c>
      <c r="M12698">
        <v>2.0005999999999999E-3</v>
      </c>
      <c r="N12698">
        <v>4.6221999999999999E-3</v>
      </c>
      <c r="O12698">
        <v>8.4075E-3</v>
      </c>
      <c r="P12698">
        <v>48.423999999999999</v>
      </c>
      <c r="Q12698">
        <v>4.9992999999999999E-3</v>
      </c>
    </row>
    <row r="12699" spans="1:17">
      <c r="A12699" t="s">
        <v>14905</v>
      </c>
      <c r="B12699" t="s">
        <v>2</v>
      </c>
      <c r="C12699" t="s">
        <v>12</v>
      </c>
      <c r="D12699" t="s">
        <v>18</v>
      </c>
      <c r="E12699" t="s">
        <v>70</v>
      </c>
      <c r="F12699" t="s">
        <v>22</v>
      </c>
      <c r="G12699">
        <v>2</v>
      </c>
      <c r="H12699">
        <v>0.70926520000000004</v>
      </c>
      <c r="I12699">
        <v>0.70003700000000002</v>
      </c>
      <c r="J12699">
        <v>-9.2282000000000006E-3</v>
      </c>
      <c r="K12699">
        <v>-1.37039E-2</v>
      </c>
      <c r="L12699">
        <v>-1.1059599999999999E-2</v>
      </c>
      <c r="M12699">
        <v>-9.2282000000000006E-3</v>
      </c>
      <c r="N12699">
        <v>-7.3968000000000002E-3</v>
      </c>
      <c r="O12699">
        <v>-4.7526000000000001E-3</v>
      </c>
      <c r="P12699">
        <v>47.973399999999998</v>
      </c>
      <c r="Q12699">
        <v>3.4924000000000001E-3</v>
      </c>
    </row>
    <row r="12700" spans="1:17">
      <c r="A12700" t="s">
        <v>14906</v>
      </c>
      <c r="B12700" t="s">
        <v>2</v>
      </c>
      <c r="C12700" t="s">
        <v>12</v>
      </c>
      <c r="D12700" t="s">
        <v>18</v>
      </c>
      <c r="E12700" t="s">
        <v>70</v>
      </c>
      <c r="F12700" t="s">
        <v>22</v>
      </c>
      <c r="G12700">
        <v>3</v>
      </c>
      <c r="H12700">
        <v>0.6889554</v>
      </c>
      <c r="I12700">
        <v>0.67164979999999996</v>
      </c>
      <c r="J12700">
        <v>-1.73057E-2</v>
      </c>
      <c r="K12700">
        <v>-2.2034100000000001E-2</v>
      </c>
      <c r="L12700">
        <v>-1.9240500000000001E-2</v>
      </c>
      <c r="M12700">
        <v>-1.73057E-2</v>
      </c>
      <c r="N12700">
        <v>-1.53709E-2</v>
      </c>
      <c r="O12700">
        <v>-1.25773E-2</v>
      </c>
      <c r="P12700">
        <v>47.4756</v>
      </c>
      <c r="Q12700">
        <v>3.6895999999999999E-3</v>
      </c>
    </row>
    <row r="12701" spans="1:17">
      <c r="A12701" t="s">
        <v>14907</v>
      </c>
      <c r="B12701" t="s">
        <v>2</v>
      </c>
      <c r="C12701" t="s">
        <v>12</v>
      </c>
      <c r="D12701" t="s">
        <v>18</v>
      </c>
      <c r="E12701" t="s">
        <v>70</v>
      </c>
      <c r="F12701" t="s">
        <v>22</v>
      </c>
      <c r="G12701">
        <v>4</v>
      </c>
      <c r="H12701">
        <v>0.69178030000000001</v>
      </c>
      <c r="I12701">
        <v>0.66617760000000004</v>
      </c>
      <c r="J12701">
        <v>-2.56026E-2</v>
      </c>
      <c r="K12701">
        <v>-3.0363500000000002E-2</v>
      </c>
      <c r="L12701">
        <v>-2.7550700000000001E-2</v>
      </c>
      <c r="M12701">
        <v>-2.56026E-2</v>
      </c>
      <c r="N12701">
        <v>-2.3654499999999998E-2</v>
      </c>
      <c r="O12701">
        <v>-2.0841800000000001E-2</v>
      </c>
      <c r="P12701">
        <v>47.0505</v>
      </c>
      <c r="Q12701">
        <v>3.7149000000000001E-3</v>
      </c>
    </row>
    <row r="12702" spans="1:17">
      <c r="A12702" t="s">
        <v>14908</v>
      </c>
      <c r="B12702" t="s">
        <v>2</v>
      </c>
      <c r="C12702" t="s">
        <v>12</v>
      </c>
      <c r="D12702" t="s">
        <v>18</v>
      </c>
      <c r="E12702" t="s">
        <v>70</v>
      </c>
      <c r="F12702" t="s">
        <v>22</v>
      </c>
      <c r="G12702">
        <v>5</v>
      </c>
      <c r="H12702">
        <v>0.71243659999999998</v>
      </c>
      <c r="I12702">
        <v>0.68576429999999999</v>
      </c>
      <c r="J12702">
        <v>-2.66722E-2</v>
      </c>
      <c r="K12702">
        <v>-3.1823999999999998E-2</v>
      </c>
      <c r="L12702">
        <v>-2.8780300000000002E-2</v>
      </c>
      <c r="M12702">
        <v>-2.66722E-2</v>
      </c>
      <c r="N12702">
        <v>-2.4564200000000001E-2</v>
      </c>
      <c r="O12702">
        <v>-2.1520500000000001E-2</v>
      </c>
      <c r="P12702">
        <v>46.910600000000002</v>
      </c>
      <c r="Q12702">
        <v>4.0198999999999999E-3</v>
      </c>
    </row>
    <row r="12703" spans="1:17">
      <c r="A12703" t="s">
        <v>14909</v>
      </c>
      <c r="B12703" t="s">
        <v>2</v>
      </c>
      <c r="C12703" t="s">
        <v>12</v>
      </c>
      <c r="D12703" t="s">
        <v>18</v>
      </c>
      <c r="E12703" t="s">
        <v>70</v>
      </c>
      <c r="F12703" t="s">
        <v>22</v>
      </c>
      <c r="G12703">
        <v>6</v>
      </c>
      <c r="H12703">
        <v>0.79121799999999998</v>
      </c>
      <c r="I12703">
        <v>0.76824919999999997</v>
      </c>
      <c r="J12703">
        <v>-2.2968800000000001E-2</v>
      </c>
      <c r="K12703">
        <v>-2.8308699999999999E-2</v>
      </c>
      <c r="L12703">
        <v>-2.51538E-2</v>
      </c>
      <c r="M12703">
        <v>-2.2968800000000001E-2</v>
      </c>
      <c r="N12703">
        <v>-2.0783699999999999E-2</v>
      </c>
      <c r="O12703">
        <v>-1.7628899999999999E-2</v>
      </c>
      <c r="P12703">
        <v>46.872799999999998</v>
      </c>
      <c r="Q12703">
        <v>4.1668E-3</v>
      </c>
    </row>
    <row r="12704" spans="1:17">
      <c r="A12704" t="s">
        <v>14910</v>
      </c>
      <c r="B12704" t="s">
        <v>2</v>
      </c>
      <c r="C12704" t="s">
        <v>12</v>
      </c>
      <c r="D12704" t="s">
        <v>18</v>
      </c>
      <c r="E12704" t="s">
        <v>70</v>
      </c>
      <c r="F12704" t="s">
        <v>22</v>
      </c>
      <c r="G12704">
        <v>7</v>
      </c>
      <c r="H12704">
        <v>0.96433409999999997</v>
      </c>
      <c r="I12704">
        <v>0.91859049999999998</v>
      </c>
      <c r="J12704">
        <v>-4.5743600000000002E-2</v>
      </c>
      <c r="K12704">
        <v>-5.2928700000000002E-2</v>
      </c>
      <c r="L12704">
        <v>-4.8683700000000003E-2</v>
      </c>
      <c r="M12704">
        <v>-4.5743600000000002E-2</v>
      </c>
      <c r="N12704">
        <v>-4.2803500000000001E-2</v>
      </c>
      <c r="O12704">
        <v>-3.8558500000000002E-2</v>
      </c>
      <c r="P12704">
        <v>46.975700000000003</v>
      </c>
      <c r="Q12704">
        <v>5.6065999999999998E-3</v>
      </c>
    </row>
    <row r="12705" spans="1:17">
      <c r="A12705" t="s">
        <v>14911</v>
      </c>
      <c r="B12705" t="s">
        <v>2</v>
      </c>
      <c r="C12705" t="s">
        <v>12</v>
      </c>
      <c r="D12705" t="s">
        <v>18</v>
      </c>
      <c r="E12705" t="s">
        <v>70</v>
      </c>
      <c r="F12705" t="s">
        <v>22</v>
      </c>
      <c r="G12705">
        <v>8</v>
      </c>
      <c r="H12705">
        <v>1.087728</v>
      </c>
      <c r="I12705">
        <v>1.063639</v>
      </c>
      <c r="J12705">
        <v>-2.4088999999999999E-2</v>
      </c>
      <c r="K12705">
        <v>-3.3103800000000003E-2</v>
      </c>
      <c r="L12705">
        <v>-2.7777799999999998E-2</v>
      </c>
      <c r="M12705">
        <v>-2.4088999999999999E-2</v>
      </c>
      <c r="N12705">
        <v>-2.04002E-2</v>
      </c>
      <c r="O12705">
        <v>-1.5074199999999999E-2</v>
      </c>
      <c r="P12705">
        <v>48.292999999999999</v>
      </c>
      <c r="Q12705">
        <v>7.0343000000000003E-3</v>
      </c>
    </row>
    <row r="12706" spans="1:17">
      <c r="A12706" t="s">
        <v>14912</v>
      </c>
      <c r="B12706" t="s">
        <v>2</v>
      </c>
      <c r="C12706" t="s">
        <v>12</v>
      </c>
      <c r="D12706" t="s">
        <v>18</v>
      </c>
      <c r="E12706" t="s">
        <v>70</v>
      </c>
      <c r="F12706" t="s">
        <v>22</v>
      </c>
      <c r="G12706">
        <v>9</v>
      </c>
      <c r="H12706">
        <v>1.057169</v>
      </c>
      <c r="I12706">
        <v>0.96594769999999996</v>
      </c>
      <c r="J12706">
        <v>-9.1221300000000005E-2</v>
      </c>
      <c r="K12706">
        <v>-9.8244300000000007E-2</v>
      </c>
      <c r="L12706">
        <v>-9.4095100000000001E-2</v>
      </c>
      <c r="M12706">
        <v>-9.1221300000000005E-2</v>
      </c>
      <c r="N12706">
        <v>-8.8347499999999995E-2</v>
      </c>
      <c r="O12706">
        <v>-8.4198200000000001E-2</v>
      </c>
      <c r="P12706">
        <v>50.839700000000001</v>
      </c>
      <c r="Q12706">
        <v>5.4800999999999999E-3</v>
      </c>
    </row>
    <row r="12707" spans="1:17">
      <c r="A12707" t="s">
        <v>14913</v>
      </c>
      <c r="B12707" t="s">
        <v>2</v>
      </c>
      <c r="C12707" t="s">
        <v>12</v>
      </c>
      <c r="D12707" t="s">
        <v>18</v>
      </c>
      <c r="E12707" t="s">
        <v>70</v>
      </c>
      <c r="F12707" t="s">
        <v>22</v>
      </c>
      <c r="G12707">
        <v>10</v>
      </c>
      <c r="H12707">
        <v>1.012324</v>
      </c>
      <c r="I12707">
        <v>0.92162790000000006</v>
      </c>
      <c r="J12707">
        <v>-9.0696399999999996E-2</v>
      </c>
      <c r="K12707">
        <v>-9.7573099999999996E-2</v>
      </c>
      <c r="L12707">
        <v>-9.3510300000000005E-2</v>
      </c>
      <c r="M12707">
        <v>-9.0696399999999996E-2</v>
      </c>
      <c r="N12707">
        <v>-8.7882500000000002E-2</v>
      </c>
      <c r="O12707">
        <v>-8.3819699999999997E-2</v>
      </c>
      <c r="P12707">
        <v>53.119799999999998</v>
      </c>
      <c r="Q12707">
        <v>5.3658999999999998E-3</v>
      </c>
    </row>
    <row r="12708" spans="1:17">
      <c r="A12708" t="s">
        <v>14914</v>
      </c>
      <c r="B12708" t="s">
        <v>2</v>
      </c>
      <c r="C12708" t="s">
        <v>12</v>
      </c>
      <c r="D12708" t="s">
        <v>18</v>
      </c>
      <c r="E12708" t="s">
        <v>70</v>
      </c>
      <c r="F12708" t="s">
        <v>22</v>
      </c>
      <c r="G12708">
        <v>11</v>
      </c>
      <c r="H12708">
        <v>0.960839</v>
      </c>
      <c r="I12708">
        <v>0.89343989999999995</v>
      </c>
      <c r="J12708">
        <v>-6.7399100000000003E-2</v>
      </c>
      <c r="K12708">
        <v>-7.3941800000000002E-2</v>
      </c>
      <c r="L12708">
        <v>-7.0076299999999994E-2</v>
      </c>
      <c r="M12708">
        <v>-6.7399100000000003E-2</v>
      </c>
      <c r="N12708">
        <v>-6.4722000000000002E-2</v>
      </c>
      <c r="O12708">
        <v>-6.0856500000000001E-2</v>
      </c>
      <c r="P12708">
        <v>54.728299999999997</v>
      </c>
      <c r="Q12708">
        <v>5.1051999999999998E-3</v>
      </c>
    </row>
    <row r="12709" spans="1:17">
      <c r="A12709" t="s">
        <v>14915</v>
      </c>
      <c r="B12709" t="s">
        <v>2</v>
      </c>
      <c r="C12709" t="s">
        <v>12</v>
      </c>
      <c r="D12709" t="s">
        <v>18</v>
      </c>
      <c r="E12709" t="s">
        <v>70</v>
      </c>
      <c r="F12709" t="s">
        <v>22</v>
      </c>
      <c r="G12709">
        <v>12</v>
      </c>
      <c r="H12709">
        <v>0.89136409999999999</v>
      </c>
      <c r="I12709">
        <v>0.86804219999999999</v>
      </c>
      <c r="J12709">
        <v>-2.33219E-2</v>
      </c>
      <c r="K12709">
        <v>-3.17507E-2</v>
      </c>
      <c r="L12709">
        <v>-2.67709E-2</v>
      </c>
      <c r="M12709">
        <v>-2.33219E-2</v>
      </c>
      <c r="N12709">
        <v>-1.9872999999999998E-2</v>
      </c>
      <c r="O12709">
        <v>-1.4893200000000001E-2</v>
      </c>
      <c r="P12709">
        <v>55.978299999999997</v>
      </c>
      <c r="Q12709">
        <v>6.5770000000000004E-3</v>
      </c>
    </row>
    <row r="12710" spans="1:17">
      <c r="A12710" t="s">
        <v>14916</v>
      </c>
      <c r="B12710" t="s">
        <v>2</v>
      </c>
      <c r="C12710" t="s">
        <v>12</v>
      </c>
      <c r="D12710" t="s">
        <v>18</v>
      </c>
      <c r="E12710" t="s">
        <v>70</v>
      </c>
      <c r="F12710" t="s">
        <v>22</v>
      </c>
      <c r="G12710">
        <v>13</v>
      </c>
      <c r="H12710">
        <v>0.82251260000000004</v>
      </c>
      <c r="I12710">
        <v>0.84948840000000003</v>
      </c>
      <c r="J12710">
        <v>2.6975699999999998E-2</v>
      </c>
      <c r="K12710">
        <v>1.9207700000000001E-2</v>
      </c>
      <c r="L12710">
        <v>2.3797100000000002E-2</v>
      </c>
      <c r="M12710">
        <v>2.6975699999999998E-2</v>
      </c>
      <c r="N12710">
        <v>3.0154299999999998E-2</v>
      </c>
      <c r="O12710">
        <v>3.4743799999999998E-2</v>
      </c>
      <c r="P12710">
        <v>56.671700000000001</v>
      </c>
      <c r="Q12710">
        <v>6.0613999999999998E-3</v>
      </c>
    </row>
    <row r="12711" spans="1:17">
      <c r="A12711" t="s">
        <v>14917</v>
      </c>
      <c r="B12711" t="s">
        <v>2</v>
      </c>
      <c r="C12711" t="s">
        <v>12</v>
      </c>
      <c r="D12711" t="s">
        <v>18</v>
      </c>
      <c r="E12711" t="s">
        <v>70</v>
      </c>
      <c r="F12711" t="s">
        <v>22</v>
      </c>
      <c r="G12711">
        <v>14</v>
      </c>
      <c r="H12711">
        <v>0.77043930000000005</v>
      </c>
      <c r="I12711">
        <v>0.82277</v>
      </c>
      <c r="J12711">
        <v>5.2330700000000001E-2</v>
      </c>
      <c r="K12711">
        <v>4.4163800000000003E-2</v>
      </c>
      <c r="L12711">
        <v>4.8988900000000002E-2</v>
      </c>
      <c r="M12711">
        <v>5.2330700000000001E-2</v>
      </c>
      <c r="N12711">
        <v>5.5672600000000003E-2</v>
      </c>
      <c r="O12711">
        <v>6.0497599999999999E-2</v>
      </c>
      <c r="P12711">
        <v>56.947299999999998</v>
      </c>
      <c r="Q12711">
        <v>6.3727000000000002E-3</v>
      </c>
    </row>
    <row r="12712" spans="1:17">
      <c r="A12712" t="s">
        <v>14918</v>
      </c>
      <c r="B12712" t="s">
        <v>2</v>
      </c>
      <c r="C12712" t="s">
        <v>12</v>
      </c>
      <c r="D12712" t="s">
        <v>18</v>
      </c>
      <c r="E12712" t="s">
        <v>70</v>
      </c>
      <c r="F12712" t="s">
        <v>22</v>
      </c>
      <c r="G12712">
        <v>15</v>
      </c>
      <c r="H12712">
        <v>0.74450950000000005</v>
      </c>
      <c r="I12712">
        <v>0.80704469999999995</v>
      </c>
      <c r="J12712">
        <v>6.2535199999999999E-2</v>
      </c>
      <c r="K12712">
        <v>5.5761199999999997E-2</v>
      </c>
      <c r="L12712">
        <v>5.9763299999999998E-2</v>
      </c>
      <c r="M12712">
        <v>6.2535199999999999E-2</v>
      </c>
      <c r="N12712">
        <v>6.5307100000000007E-2</v>
      </c>
      <c r="O12712">
        <v>6.9309200000000001E-2</v>
      </c>
      <c r="P12712">
        <v>56.698799999999999</v>
      </c>
      <c r="Q12712">
        <v>5.2858000000000002E-3</v>
      </c>
    </row>
    <row r="12713" spans="1:17">
      <c r="A12713" t="s">
        <v>14919</v>
      </c>
      <c r="B12713" t="s">
        <v>2</v>
      </c>
      <c r="C12713" t="s">
        <v>12</v>
      </c>
      <c r="D12713" t="s">
        <v>18</v>
      </c>
      <c r="E12713" t="s">
        <v>70</v>
      </c>
      <c r="F12713" t="s">
        <v>22</v>
      </c>
      <c r="G12713">
        <v>16</v>
      </c>
      <c r="H12713">
        <v>0.74595210000000001</v>
      </c>
      <c r="I12713">
        <v>0.82063640000000004</v>
      </c>
      <c r="J12713">
        <v>7.4684200000000006E-2</v>
      </c>
      <c r="K12713">
        <v>6.7664199999999994E-2</v>
      </c>
      <c r="L12713">
        <v>7.1811700000000006E-2</v>
      </c>
      <c r="M12713">
        <v>7.4684200000000006E-2</v>
      </c>
      <c r="N12713">
        <v>7.7556799999999995E-2</v>
      </c>
      <c r="O12713">
        <v>8.1704299999999994E-2</v>
      </c>
      <c r="P12713">
        <v>55.853299999999997</v>
      </c>
      <c r="Q12713">
        <v>5.4777999999999997E-3</v>
      </c>
    </row>
    <row r="12714" spans="1:17">
      <c r="A12714" t="s">
        <v>14920</v>
      </c>
      <c r="B12714" t="s">
        <v>2</v>
      </c>
      <c r="C12714" t="s">
        <v>12</v>
      </c>
      <c r="D12714" t="s">
        <v>18</v>
      </c>
      <c r="E12714" t="s">
        <v>70</v>
      </c>
      <c r="F12714" t="s">
        <v>22</v>
      </c>
      <c r="G12714">
        <v>17</v>
      </c>
      <c r="H12714">
        <v>0.80833460000000001</v>
      </c>
      <c r="I12714">
        <v>0.86847779999999997</v>
      </c>
      <c r="J12714">
        <v>6.0143099999999998E-2</v>
      </c>
      <c r="K12714">
        <v>5.1882299999999999E-2</v>
      </c>
      <c r="L12714">
        <v>5.6762800000000002E-2</v>
      </c>
      <c r="M12714">
        <v>6.0143099999999998E-2</v>
      </c>
      <c r="N12714">
        <v>6.3523399999999994E-2</v>
      </c>
      <c r="O12714">
        <v>6.8403900000000004E-2</v>
      </c>
      <c r="P12714">
        <v>55.101999999999997</v>
      </c>
      <c r="Q12714">
        <v>6.4460000000000003E-3</v>
      </c>
    </row>
    <row r="12715" spans="1:17">
      <c r="A12715" t="s">
        <v>14921</v>
      </c>
      <c r="B12715" t="s">
        <v>2</v>
      </c>
      <c r="C12715" t="s">
        <v>12</v>
      </c>
      <c r="D12715" t="s">
        <v>18</v>
      </c>
      <c r="E12715" t="s">
        <v>70</v>
      </c>
      <c r="F12715" t="s">
        <v>22</v>
      </c>
      <c r="G12715">
        <v>18</v>
      </c>
      <c r="H12715">
        <v>0.99424619999999997</v>
      </c>
      <c r="I12715">
        <v>1.0362</v>
      </c>
      <c r="J12715">
        <v>4.1953499999999998E-2</v>
      </c>
      <c r="K12715">
        <v>3.1925200000000001E-2</v>
      </c>
      <c r="L12715">
        <v>3.7850000000000002E-2</v>
      </c>
      <c r="M12715">
        <v>4.1953499999999998E-2</v>
      </c>
      <c r="N12715">
        <v>4.6057000000000001E-2</v>
      </c>
      <c r="O12715">
        <v>5.1981800000000002E-2</v>
      </c>
      <c r="P12715">
        <v>53.908299999999997</v>
      </c>
      <c r="Q12715">
        <v>7.8250999999999998E-3</v>
      </c>
    </row>
    <row r="12716" spans="1:17">
      <c r="A12716" t="s">
        <v>14922</v>
      </c>
      <c r="B12716" t="s">
        <v>2</v>
      </c>
      <c r="C12716" t="s">
        <v>12</v>
      </c>
      <c r="D12716" t="s">
        <v>18</v>
      </c>
      <c r="E12716" t="s">
        <v>70</v>
      </c>
      <c r="F12716" t="s">
        <v>22</v>
      </c>
      <c r="G12716">
        <v>19</v>
      </c>
      <c r="H12716">
        <v>1.2012</v>
      </c>
      <c r="I12716">
        <v>1.2336149999999999</v>
      </c>
      <c r="J12716">
        <v>3.2415199999999998E-2</v>
      </c>
      <c r="K12716">
        <v>2.0835099999999999E-2</v>
      </c>
      <c r="L12716">
        <v>2.7676699999999999E-2</v>
      </c>
      <c r="M12716">
        <v>3.2415199999999998E-2</v>
      </c>
      <c r="N12716">
        <v>3.7153600000000002E-2</v>
      </c>
      <c r="O12716">
        <v>4.3995199999999998E-2</v>
      </c>
      <c r="P12716">
        <v>52.338000000000001</v>
      </c>
      <c r="Q12716">
        <v>9.0358999999999995E-3</v>
      </c>
    </row>
    <row r="12717" spans="1:17">
      <c r="A12717" t="s">
        <v>14923</v>
      </c>
      <c r="B12717" t="s">
        <v>2</v>
      </c>
      <c r="C12717" t="s">
        <v>12</v>
      </c>
      <c r="D12717" t="s">
        <v>18</v>
      </c>
      <c r="E12717" t="s">
        <v>70</v>
      </c>
      <c r="F12717" t="s">
        <v>22</v>
      </c>
      <c r="G12717">
        <v>20</v>
      </c>
      <c r="H12717">
        <v>1.2858689999999999</v>
      </c>
      <c r="I12717">
        <v>1.3209169999999999</v>
      </c>
      <c r="J12717">
        <v>3.5047599999999998E-2</v>
      </c>
      <c r="K12717">
        <v>2.4006199999999998E-2</v>
      </c>
      <c r="L12717">
        <v>3.05296E-2</v>
      </c>
      <c r="M12717">
        <v>3.5047599999999998E-2</v>
      </c>
      <c r="N12717">
        <v>3.9565700000000002E-2</v>
      </c>
      <c r="O12717">
        <v>4.6088999999999998E-2</v>
      </c>
      <c r="P12717">
        <v>51.305300000000003</v>
      </c>
      <c r="Q12717">
        <v>8.6155999999999993E-3</v>
      </c>
    </row>
    <row r="12718" spans="1:17">
      <c r="A12718" t="s">
        <v>14924</v>
      </c>
      <c r="B12718" t="s">
        <v>2</v>
      </c>
      <c r="C12718" t="s">
        <v>12</v>
      </c>
      <c r="D12718" t="s">
        <v>18</v>
      </c>
      <c r="E12718" t="s">
        <v>70</v>
      </c>
      <c r="F12718" t="s">
        <v>22</v>
      </c>
      <c r="G12718">
        <v>21</v>
      </c>
      <c r="H12718">
        <v>1.314649</v>
      </c>
      <c r="I12718">
        <v>1.351207</v>
      </c>
      <c r="J12718">
        <v>3.6558100000000003E-2</v>
      </c>
      <c r="K12718">
        <v>2.5157200000000001E-2</v>
      </c>
      <c r="L12718">
        <v>3.1892999999999998E-2</v>
      </c>
      <c r="M12718">
        <v>3.6558100000000003E-2</v>
      </c>
      <c r="N12718">
        <v>4.1223299999999997E-2</v>
      </c>
      <c r="O12718">
        <v>4.7959099999999998E-2</v>
      </c>
      <c r="P12718">
        <v>50.636600000000001</v>
      </c>
      <c r="Q12718">
        <v>8.8961999999999999E-3</v>
      </c>
    </row>
    <row r="12719" spans="1:17">
      <c r="A12719" t="s">
        <v>14925</v>
      </c>
      <c r="B12719" t="s">
        <v>2</v>
      </c>
      <c r="C12719" t="s">
        <v>12</v>
      </c>
      <c r="D12719" t="s">
        <v>18</v>
      </c>
      <c r="E12719" t="s">
        <v>70</v>
      </c>
      <c r="F12719" t="s">
        <v>22</v>
      </c>
      <c r="G12719">
        <v>22</v>
      </c>
      <c r="H12719">
        <v>1.2514449999999999</v>
      </c>
      <c r="I12719">
        <v>1.2794749999999999</v>
      </c>
      <c r="J12719">
        <v>2.8030099999999999E-2</v>
      </c>
      <c r="K12719">
        <v>1.82779E-2</v>
      </c>
      <c r="L12719">
        <v>2.4039600000000001E-2</v>
      </c>
      <c r="M12719">
        <v>2.8030099999999999E-2</v>
      </c>
      <c r="N12719">
        <v>3.2020699999999999E-2</v>
      </c>
      <c r="O12719">
        <v>3.7782400000000001E-2</v>
      </c>
      <c r="P12719">
        <v>50.028399999999998</v>
      </c>
      <c r="Q12719">
        <v>7.6096999999999996E-3</v>
      </c>
    </row>
    <row r="12720" spans="1:17">
      <c r="A12720" t="s">
        <v>14926</v>
      </c>
      <c r="B12720" t="s">
        <v>2</v>
      </c>
      <c r="C12720" t="s">
        <v>12</v>
      </c>
      <c r="D12720" t="s">
        <v>18</v>
      </c>
      <c r="E12720" t="s">
        <v>70</v>
      </c>
      <c r="F12720" t="s">
        <v>22</v>
      </c>
      <c r="G12720">
        <v>23</v>
      </c>
      <c r="H12720">
        <v>1.0891090000000001</v>
      </c>
      <c r="I12720">
        <v>1.1186769999999999</v>
      </c>
      <c r="J12720">
        <v>2.9568400000000002E-2</v>
      </c>
      <c r="K12720">
        <v>2.1341499999999999E-2</v>
      </c>
      <c r="L12720">
        <v>2.6202E-2</v>
      </c>
      <c r="M12720">
        <v>2.9568400000000002E-2</v>
      </c>
      <c r="N12720">
        <v>3.29348E-2</v>
      </c>
      <c r="O12720">
        <v>3.7795299999999997E-2</v>
      </c>
      <c r="P12720">
        <v>49.534199999999998</v>
      </c>
      <c r="Q12720">
        <v>6.4194999999999999E-3</v>
      </c>
    </row>
    <row r="12721" spans="1:17">
      <c r="A12721" t="s">
        <v>14927</v>
      </c>
      <c r="B12721" t="s">
        <v>2</v>
      </c>
      <c r="C12721" t="s">
        <v>12</v>
      </c>
      <c r="D12721" t="s">
        <v>18</v>
      </c>
      <c r="E12721" t="s">
        <v>70</v>
      </c>
      <c r="F12721" t="s">
        <v>22</v>
      </c>
      <c r="G12721">
        <v>24</v>
      </c>
      <c r="H12721">
        <v>0.90578650000000005</v>
      </c>
      <c r="I12721">
        <v>0.92354829999999999</v>
      </c>
      <c r="J12721">
        <v>1.7761900000000001E-2</v>
      </c>
      <c r="K12721">
        <v>1.03584E-2</v>
      </c>
      <c r="L12721">
        <v>1.47324E-2</v>
      </c>
      <c r="M12721">
        <v>1.7761900000000001E-2</v>
      </c>
      <c r="N12721">
        <v>2.0791299999999999E-2</v>
      </c>
      <c r="O12721">
        <v>2.5165400000000001E-2</v>
      </c>
      <c r="P12721">
        <v>48.962800000000001</v>
      </c>
      <c r="Q12721">
        <v>5.777E-3</v>
      </c>
    </row>
    <row r="12722" spans="1:17">
      <c r="A12722" t="s">
        <v>14928</v>
      </c>
      <c r="B12722" t="s">
        <v>2</v>
      </c>
      <c r="C12722" t="s">
        <v>12</v>
      </c>
      <c r="D12722" t="s">
        <v>18</v>
      </c>
      <c r="E12722" t="s">
        <v>70</v>
      </c>
      <c r="F12722" t="s">
        <v>23</v>
      </c>
      <c r="G12722">
        <v>1</v>
      </c>
      <c r="H12722">
        <v>0.93496159999999995</v>
      </c>
      <c r="I12722">
        <v>0.83730340000000003</v>
      </c>
      <c r="J12722">
        <v>-9.7658200000000001E-2</v>
      </c>
      <c r="K12722">
        <v>-0.11053449999999999</v>
      </c>
      <c r="L12722">
        <v>-0.10292709999999999</v>
      </c>
      <c r="M12722">
        <v>-9.7658200000000001E-2</v>
      </c>
      <c r="N12722">
        <v>-9.2389299999999994E-2</v>
      </c>
      <c r="O12722">
        <v>-8.4781899999999993E-2</v>
      </c>
      <c r="P12722">
        <v>48.266399999999997</v>
      </c>
      <c r="Q12722">
        <v>1.00474E-2</v>
      </c>
    </row>
    <row r="12723" spans="1:17">
      <c r="A12723" t="s">
        <v>14929</v>
      </c>
      <c r="B12723" t="s">
        <v>2</v>
      </c>
      <c r="C12723" t="s">
        <v>12</v>
      </c>
      <c r="D12723" t="s">
        <v>18</v>
      </c>
      <c r="E12723" t="s">
        <v>70</v>
      </c>
      <c r="F12723" t="s">
        <v>23</v>
      </c>
      <c r="G12723">
        <v>2</v>
      </c>
      <c r="H12723">
        <v>0.91076760000000001</v>
      </c>
      <c r="I12723">
        <v>0.80561649999999996</v>
      </c>
      <c r="J12723">
        <v>-0.1051511</v>
      </c>
      <c r="K12723">
        <v>-0.1144792</v>
      </c>
      <c r="L12723">
        <v>-0.1089681</v>
      </c>
      <c r="M12723">
        <v>-0.1051511</v>
      </c>
      <c r="N12723">
        <v>-0.1013341</v>
      </c>
      <c r="O12723">
        <v>-9.5823000000000005E-2</v>
      </c>
      <c r="P12723">
        <v>47.642600000000002</v>
      </c>
      <c r="Q12723">
        <v>7.2788000000000002E-3</v>
      </c>
    </row>
    <row r="12724" spans="1:17">
      <c r="A12724" t="s">
        <v>14930</v>
      </c>
      <c r="B12724" t="s">
        <v>2</v>
      </c>
      <c r="C12724" t="s">
        <v>12</v>
      </c>
      <c r="D12724" t="s">
        <v>18</v>
      </c>
      <c r="E12724" t="s">
        <v>70</v>
      </c>
      <c r="F12724" t="s">
        <v>23</v>
      </c>
      <c r="G12724">
        <v>3</v>
      </c>
      <c r="H12724">
        <v>0.91003230000000002</v>
      </c>
      <c r="I12724">
        <v>0.7994618</v>
      </c>
      <c r="J12724">
        <v>-0.1105705</v>
      </c>
      <c r="K12724">
        <v>-0.1203693</v>
      </c>
      <c r="L12724">
        <v>-0.1145801</v>
      </c>
      <c r="M12724">
        <v>-0.1105705</v>
      </c>
      <c r="N12724">
        <v>-0.1065609</v>
      </c>
      <c r="O12724">
        <v>-0.10077170000000001</v>
      </c>
      <c r="P12724">
        <v>46.795400000000001</v>
      </c>
      <c r="Q12724">
        <v>7.6461000000000003E-3</v>
      </c>
    </row>
    <row r="12725" spans="1:17">
      <c r="A12725" t="s">
        <v>14931</v>
      </c>
      <c r="B12725" t="s">
        <v>2</v>
      </c>
      <c r="C12725" t="s">
        <v>12</v>
      </c>
      <c r="D12725" t="s">
        <v>18</v>
      </c>
      <c r="E12725" t="s">
        <v>70</v>
      </c>
      <c r="F12725" t="s">
        <v>23</v>
      </c>
      <c r="G12725">
        <v>4</v>
      </c>
      <c r="H12725">
        <v>0.93952100000000005</v>
      </c>
      <c r="I12725">
        <v>0.79497810000000002</v>
      </c>
      <c r="J12725">
        <v>-0.1445429</v>
      </c>
      <c r="K12725">
        <v>-0.1555048</v>
      </c>
      <c r="L12725">
        <v>-0.14902840000000001</v>
      </c>
      <c r="M12725">
        <v>-0.1445429</v>
      </c>
      <c r="N12725">
        <v>-0.1400574</v>
      </c>
      <c r="O12725">
        <v>-0.13358100000000001</v>
      </c>
      <c r="P12725">
        <v>46.307200000000002</v>
      </c>
      <c r="Q12725">
        <v>8.5535999999999997E-3</v>
      </c>
    </row>
    <row r="12726" spans="1:17">
      <c r="A12726" t="s">
        <v>14932</v>
      </c>
      <c r="B12726" t="s">
        <v>2</v>
      </c>
      <c r="C12726" t="s">
        <v>12</v>
      </c>
      <c r="D12726" t="s">
        <v>18</v>
      </c>
      <c r="E12726" t="s">
        <v>70</v>
      </c>
      <c r="F12726" t="s">
        <v>23</v>
      </c>
      <c r="G12726">
        <v>5</v>
      </c>
      <c r="H12726">
        <v>1.000902</v>
      </c>
      <c r="I12726">
        <v>0.84480040000000001</v>
      </c>
      <c r="J12726">
        <v>-0.1561013</v>
      </c>
      <c r="K12726">
        <v>-0.1686521</v>
      </c>
      <c r="L12726">
        <v>-0.16123699999999999</v>
      </c>
      <c r="M12726">
        <v>-0.1561013</v>
      </c>
      <c r="N12726">
        <v>-0.15096570000000001</v>
      </c>
      <c r="O12726">
        <v>-0.1435506</v>
      </c>
      <c r="P12726">
        <v>45.767899999999997</v>
      </c>
      <c r="Q12726">
        <v>9.7934000000000007E-3</v>
      </c>
    </row>
    <row r="12727" spans="1:17">
      <c r="A12727" t="s">
        <v>14933</v>
      </c>
      <c r="B12727" t="s">
        <v>2</v>
      </c>
      <c r="C12727" t="s">
        <v>12</v>
      </c>
      <c r="D12727" t="s">
        <v>18</v>
      </c>
      <c r="E12727" t="s">
        <v>70</v>
      </c>
      <c r="F12727" t="s">
        <v>23</v>
      </c>
      <c r="G12727">
        <v>6</v>
      </c>
      <c r="H12727">
        <v>1.1792910000000001</v>
      </c>
      <c r="I12727">
        <v>1.06517</v>
      </c>
      <c r="J12727">
        <v>-0.114121</v>
      </c>
      <c r="K12727">
        <v>-0.12910559999999999</v>
      </c>
      <c r="L12727">
        <v>-0.1202526</v>
      </c>
      <c r="M12727">
        <v>-0.114121</v>
      </c>
      <c r="N12727">
        <v>-0.1079894</v>
      </c>
      <c r="O12727">
        <v>-9.91364E-2</v>
      </c>
      <c r="P12727">
        <v>45.3521</v>
      </c>
      <c r="Q12727">
        <v>1.1692599999999999E-2</v>
      </c>
    </row>
    <row r="12728" spans="1:17">
      <c r="A12728" t="s">
        <v>14934</v>
      </c>
      <c r="B12728" t="s">
        <v>2</v>
      </c>
      <c r="C12728" t="s">
        <v>12</v>
      </c>
      <c r="D12728" t="s">
        <v>18</v>
      </c>
      <c r="E12728" t="s">
        <v>70</v>
      </c>
      <c r="F12728" t="s">
        <v>23</v>
      </c>
      <c r="G12728">
        <v>7</v>
      </c>
      <c r="H12728">
        <v>1.566338</v>
      </c>
      <c r="I12728">
        <v>1.2651810000000001</v>
      </c>
      <c r="J12728">
        <v>-0.30115710000000001</v>
      </c>
      <c r="K12728">
        <v>-0.31835449999999998</v>
      </c>
      <c r="L12728">
        <v>-0.30819419999999997</v>
      </c>
      <c r="M12728">
        <v>-0.30115710000000001</v>
      </c>
      <c r="N12728">
        <v>-0.2941201</v>
      </c>
      <c r="O12728">
        <v>-0.28395979999999998</v>
      </c>
      <c r="P12728">
        <v>45.158099999999997</v>
      </c>
      <c r="Q12728">
        <v>1.34191E-2</v>
      </c>
    </row>
    <row r="12729" spans="1:17">
      <c r="A12729" t="s">
        <v>14935</v>
      </c>
      <c r="B12729" t="s">
        <v>2</v>
      </c>
      <c r="C12729" t="s">
        <v>12</v>
      </c>
      <c r="D12729" t="s">
        <v>18</v>
      </c>
      <c r="E12729" t="s">
        <v>70</v>
      </c>
      <c r="F12729" t="s">
        <v>23</v>
      </c>
      <c r="G12729">
        <v>8</v>
      </c>
      <c r="H12729">
        <v>1.731962</v>
      </c>
      <c r="I12729">
        <v>1.2430209999999999</v>
      </c>
      <c r="J12729">
        <v>-0.48894110000000002</v>
      </c>
      <c r="K12729">
        <v>-0.50677159999999999</v>
      </c>
      <c r="L12729">
        <v>-0.49623719999999999</v>
      </c>
      <c r="M12729">
        <v>-0.48894110000000002</v>
      </c>
      <c r="N12729">
        <v>-0.48164499999999999</v>
      </c>
      <c r="O12729">
        <v>-0.47111069999999999</v>
      </c>
      <c r="P12729">
        <v>46.587000000000003</v>
      </c>
      <c r="Q12729">
        <v>1.3913200000000001E-2</v>
      </c>
    </row>
    <row r="12730" spans="1:17">
      <c r="A12730" t="s">
        <v>14936</v>
      </c>
      <c r="B12730" t="s">
        <v>2</v>
      </c>
      <c r="C12730" t="s">
        <v>12</v>
      </c>
      <c r="D12730" t="s">
        <v>18</v>
      </c>
      <c r="E12730" t="s">
        <v>70</v>
      </c>
      <c r="F12730" t="s">
        <v>23</v>
      </c>
      <c r="G12730">
        <v>9</v>
      </c>
      <c r="H12730">
        <v>1.6873769999999999</v>
      </c>
      <c r="I12730">
        <v>1.18686</v>
      </c>
      <c r="J12730">
        <v>-0.50051710000000005</v>
      </c>
      <c r="K12730">
        <v>-0.52283860000000004</v>
      </c>
      <c r="L12730">
        <v>-0.50965090000000002</v>
      </c>
      <c r="M12730">
        <v>-0.50051710000000005</v>
      </c>
      <c r="N12730">
        <v>-0.49138330000000002</v>
      </c>
      <c r="O12730">
        <v>-0.4781955</v>
      </c>
      <c r="P12730">
        <v>49.309100000000001</v>
      </c>
      <c r="Q12730">
        <v>1.7417599999999998E-2</v>
      </c>
    </row>
    <row r="12731" spans="1:17">
      <c r="A12731" t="s">
        <v>14937</v>
      </c>
      <c r="B12731" t="s">
        <v>2</v>
      </c>
      <c r="C12731" t="s">
        <v>12</v>
      </c>
      <c r="D12731" t="s">
        <v>18</v>
      </c>
      <c r="E12731" t="s">
        <v>70</v>
      </c>
      <c r="F12731" t="s">
        <v>23</v>
      </c>
      <c r="G12731">
        <v>10</v>
      </c>
      <c r="H12731">
        <v>1.5941920000000001</v>
      </c>
      <c r="I12731">
        <v>1.177718</v>
      </c>
      <c r="J12731">
        <v>-0.41647400000000001</v>
      </c>
      <c r="K12731">
        <v>-0.43683179999999999</v>
      </c>
      <c r="L12731">
        <v>-0.42480420000000002</v>
      </c>
      <c r="M12731">
        <v>-0.41647400000000001</v>
      </c>
      <c r="N12731">
        <v>-0.4081437</v>
      </c>
      <c r="O12731">
        <v>-0.39611619999999997</v>
      </c>
      <c r="P12731">
        <v>52.006700000000002</v>
      </c>
      <c r="Q12731">
        <v>1.5885300000000002E-2</v>
      </c>
    </row>
    <row r="12732" spans="1:17">
      <c r="A12732" t="s">
        <v>14938</v>
      </c>
      <c r="B12732" t="s">
        <v>2</v>
      </c>
      <c r="C12732" t="s">
        <v>12</v>
      </c>
      <c r="D12732" t="s">
        <v>18</v>
      </c>
      <c r="E12732" t="s">
        <v>70</v>
      </c>
      <c r="F12732" t="s">
        <v>23</v>
      </c>
      <c r="G12732">
        <v>11</v>
      </c>
      <c r="H12732">
        <v>1.3978470000000001</v>
      </c>
      <c r="I12732">
        <v>1.159335</v>
      </c>
      <c r="J12732">
        <v>-0.23851130000000001</v>
      </c>
      <c r="K12732">
        <v>-0.25929140000000001</v>
      </c>
      <c r="L12732">
        <v>-0.24701429999999999</v>
      </c>
      <c r="M12732">
        <v>-0.23851130000000001</v>
      </c>
      <c r="N12732">
        <v>-0.2300083</v>
      </c>
      <c r="O12732">
        <v>-0.21773120000000001</v>
      </c>
      <c r="P12732">
        <v>54.298200000000001</v>
      </c>
      <c r="Q12732">
        <v>1.6214800000000001E-2</v>
      </c>
    </row>
    <row r="12733" spans="1:17">
      <c r="A12733" t="s">
        <v>14939</v>
      </c>
      <c r="B12733" t="s">
        <v>2</v>
      </c>
      <c r="C12733" t="s">
        <v>12</v>
      </c>
      <c r="D12733" t="s">
        <v>18</v>
      </c>
      <c r="E12733" t="s">
        <v>70</v>
      </c>
      <c r="F12733" t="s">
        <v>23</v>
      </c>
      <c r="G12733">
        <v>12</v>
      </c>
      <c r="H12733">
        <v>1.1845319999999999</v>
      </c>
      <c r="I12733">
        <v>1.1171</v>
      </c>
      <c r="J12733">
        <v>-6.7432099999999995E-2</v>
      </c>
      <c r="K12733">
        <v>-9.1132299999999999E-2</v>
      </c>
      <c r="L12733">
        <v>-7.7130000000000004E-2</v>
      </c>
      <c r="M12733">
        <v>-6.7432099999999995E-2</v>
      </c>
      <c r="N12733">
        <v>-5.7734199999999999E-2</v>
      </c>
      <c r="O12733">
        <v>-4.3731899999999997E-2</v>
      </c>
      <c r="P12733">
        <v>56.067999999999998</v>
      </c>
      <c r="Q12733">
        <v>1.84934E-2</v>
      </c>
    </row>
    <row r="12734" spans="1:17">
      <c r="A12734" t="s">
        <v>14940</v>
      </c>
      <c r="B12734" t="s">
        <v>2</v>
      </c>
      <c r="C12734" t="s">
        <v>12</v>
      </c>
      <c r="D12734" t="s">
        <v>18</v>
      </c>
      <c r="E12734" t="s">
        <v>70</v>
      </c>
      <c r="F12734" t="s">
        <v>23</v>
      </c>
      <c r="G12734">
        <v>13</v>
      </c>
      <c r="H12734">
        <v>0.98807999999999996</v>
      </c>
      <c r="I12734">
        <v>1.074371</v>
      </c>
      <c r="J12734">
        <v>8.6291099999999996E-2</v>
      </c>
      <c r="K12734">
        <v>6.6023899999999996E-2</v>
      </c>
      <c r="L12734">
        <v>7.7997999999999998E-2</v>
      </c>
      <c r="M12734">
        <v>8.6291099999999996E-2</v>
      </c>
      <c r="N12734">
        <v>9.4584299999999996E-2</v>
      </c>
      <c r="O12734">
        <v>0.1065584</v>
      </c>
      <c r="P12734">
        <v>57.470399999999998</v>
      </c>
      <c r="Q12734">
        <v>1.5814600000000002E-2</v>
      </c>
    </row>
    <row r="12735" spans="1:17">
      <c r="A12735" t="s">
        <v>14941</v>
      </c>
      <c r="B12735" t="s">
        <v>2</v>
      </c>
      <c r="C12735" t="s">
        <v>12</v>
      </c>
      <c r="D12735" t="s">
        <v>18</v>
      </c>
      <c r="E12735" t="s">
        <v>70</v>
      </c>
      <c r="F12735" t="s">
        <v>23</v>
      </c>
      <c r="G12735">
        <v>14</v>
      </c>
      <c r="H12735">
        <v>0.90344270000000004</v>
      </c>
      <c r="I12735">
        <v>1.043364</v>
      </c>
      <c r="J12735">
        <v>0.1399215</v>
      </c>
      <c r="K12735">
        <v>0.11830110000000001</v>
      </c>
      <c r="L12735">
        <v>0.13107469999999999</v>
      </c>
      <c r="M12735">
        <v>0.1399215</v>
      </c>
      <c r="N12735">
        <v>0.1487684</v>
      </c>
      <c r="O12735">
        <v>0.16154199999999999</v>
      </c>
      <c r="P12735">
        <v>58.6053</v>
      </c>
      <c r="Q12735">
        <v>1.68705E-2</v>
      </c>
    </row>
    <row r="12736" spans="1:17">
      <c r="A12736" t="s">
        <v>14942</v>
      </c>
      <c r="B12736" t="s">
        <v>2</v>
      </c>
      <c r="C12736" t="s">
        <v>12</v>
      </c>
      <c r="D12736" t="s">
        <v>18</v>
      </c>
      <c r="E12736" t="s">
        <v>70</v>
      </c>
      <c r="F12736" t="s">
        <v>23</v>
      </c>
      <c r="G12736">
        <v>15</v>
      </c>
      <c r="H12736">
        <v>0.88523660000000004</v>
      </c>
      <c r="I12736">
        <v>1.0392380000000001</v>
      </c>
      <c r="J12736">
        <v>0.15400140000000001</v>
      </c>
      <c r="K12736">
        <v>0.13434779999999999</v>
      </c>
      <c r="L12736">
        <v>0.14595929999999999</v>
      </c>
      <c r="M12736">
        <v>0.15400140000000001</v>
      </c>
      <c r="N12736">
        <v>0.16204350000000001</v>
      </c>
      <c r="O12736">
        <v>0.173655</v>
      </c>
      <c r="P12736">
        <v>58.676299999999998</v>
      </c>
      <c r="Q12736">
        <v>1.53358E-2</v>
      </c>
    </row>
    <row r="12737" spans="1:17">
      <c r="A12737" t="s">
        <v>14943</v>
      </c>
      <c r="B12737" t="s">
        <v>2</v>
      </c>
      <c r="C12737" t="s">
        <v>12</v>
      </c>
      <c r="D12737" t="s">
        <v>18</v>
      </c>
      <c r="E12737" t="s">
        <v>70</v>
      </c>
      <c r="F12737" t="s">
        <v>23</v>
      </c>
      <c r="G12737">
        <v>16</v>
      </c>
      <c r="H12737">
        <v>0.90067370000000002</v>
      </c>
      <c r="I12737">
        <v>1.0410759999999999</v>
      </c>
      <c r="J12737">
        <v>0.14040259999999999</v>
      </c>
      <c r="K12737">
        <v>0.1204496</v>
      </c>
      <c r="L12737">
        <v>0.13223799999999999</v>
      </c>
      <c r="M12737">
        <v>0.14040259999999999</v>
      </c>
      <c r="N12737">
        <v>0.14856720000000001</v>
      </c>
      <c r="O12737">
        <v>0.16035559999999999</v>
      </c>
      <c r="P12737">
        <v>58.3491</v>
      </c>
      <c r="Q12737">
        <v>1.5569400000000001E-2</v>
      </c>
    </row>
    <row r="12738" spans="1:17">
      <c r="A12738" t="s">
        <v>14944</v>
      </c>
      <c r="B12738" t="s">
        <v>2</v>
      </c>
      <c r="C12738" t="s">
        <v>12</v>
      </c>
      <c r="D12738" t="s">
        <v>18</v>
      </c>
      <c r="E12738" t="s">
        <v>70</v>
      </c>
      <c r="F12738" t="s">
        <v>23</v>
      </c>
      <c r="G12738">
        <v>17</v>
      </c>
      <c r="H12738">
        <v>0.99341999999999997</v>
      </c>
      <c r="I12738">
        <v>1.1202669999999999</v>
      </c>
      <c r="J12738">
        <v>0.12684670000000001</v>
      </c>
      <c r="K12738">
        <v>0.10793129999999999</v>
      </c>
      <c r="L12738">
        <v>0.1191067</v>
      </c>
      <c r="M12738">
        <v>0.12684670000000001</v>
      </c>
      <c r="N12738">
        <v>0.1345867</v>
      </c>
      <c r="O12738">
        <v>0.145762</v>
      </c>
      <c r="P12738">
        <v>58.363100000000003</v>
      </c>
      <c r="Q12738">
        <v>1.4759700000000001E-2</v>
      </c>
    </row>
    <row r="12739" spans="1:17">
      <c r="A12739" t="s">
        <v>14945</v>
      </c>
      <c r="B12739" t="s">
        <v>2</v>
      </c>
      <c r="C12739" t="s">
        <v>12</v>
      </c>
      <c r="D12739" t="s">
        <v>18</v>
      </c>
      <c r="E12739" t="s">
        <v>70</v>
      </c>
      <c r="F12739" t="s">
        <v>23</v>
      </c>
      <c r="G12739">
        <v>18</v>
      </c>
      <c r="H12739">
        <v>1.226464</v>
      </c>
      <c r="I12739">
        <v>1.3009459999999999</v>
      </c>
      <c r="J12739">
        <v>7.4482099999999996E-2</v>
      </c>
      <c r="K12739">
        <v>5.2327699999999998E-2</v>
      </c>
      <c r="L12739">
        <v>6.5416699999999994E-2</v>
      </c>
      <c r="M12739">
        <v>7.4482099999999996E-2</v>
      </c>
      <c r="N12739">
        <v>8.3547399999999994E-2</v>
      </c>
      <c r="O12739">
        <v>9.6636399999999997E-2</v>
      </c>
      <c r="P12739">
        <v>57.0959</v>
      </c>
      <c r="Q12739">
        <v>1.72871E-2</v>
      </c>
    </row>
    <row r="12740" spans="1:17">
      <c r="A12740" t="s">
        <v>14946</v>
      </c>
      <c r="B12740" t="s">
        <v>2</v>
      </c>
      <c r="C12740" t="s">
        <v>12</v>
      </c>
      <c r="D12740" t="s">
        <v>18</v>
      </c>
      <c r="E12740" t="s">
        <v>70</v>
      </c>
      <c r="F12740" t="s">
        <v>23</v>
      </c>
      <c r="G12740">
        <v>19</v>
      </c>
      <c r="H12740">
        <v>1.4365479999999999</v>
      </c>
      <c r="I12740">
        <v>1.4370860000000001</v>
      </c>
      <c r="J12740">
        <v>5.3790000000000001E-4</v>
      </c>
      <c r="K12740">
        <v>-2.4857799999999999E-2</v>
      </c>
      <c r="L12740">
        <v>-9.8537999999999994E-3</v>
      </c>
      <c r="M12740">
        <v>5.3790000000000001E-4</v>
      </c>
      <c r="N12740">
        <v>1.0929599999999999E-2</v>
      </c>
      <c r="O12740">
        <v>2.5933600000000001E-2</v>
      </c>
      <c r="P12740">
        <v>55.104900000000001</v>
      </c>
      <c r="Q12740">
        <v>1.9816299999999998E-2</v>
      </c>
    </row>
    <row r="12741" spans="1:17">
      <c r="A12741" t="s">
        <v>14947</v>
      </c>
      <c r="B12741" t="s">
        <v>2</v>
      </c>
      <c r="C12741" t="s">
        <v>12</v>
      </c>
      <c r="D12741" t="s">
        <v>18</v>
      </c>
      <c r="E12741" t="s">
        <v>70</v>
      </c>
      <c r="F12741" t="s">
        <v>23</v>
      </c>
      <c r="G12741">
        <v>20</v>
      </c>
      <c r="H12741">
        <v>1.469614</v>
      </c>
      <c r="I12741">
        <v>1.4916400000000001</v>
      </c>
      <c r="J12741">
        <v>2.2026400000000002E-2</v>
      </c>
      <c r="K12741">
        <v>-1.0387E-3</v>
      </c>
      <c r="L12741">
        <v>1.25883E-2</v>
      </c>
      <c r="M12741">
        <v>2.2026400000000002E-2</v>
      </c>
      <c r="N12741">
        <v>3.1464399999999997E-2</v>
      </c>
      <c r="O12741">
        <v>4.5091399999999997E-2</v>
      </c>
      <c r="P12741">
        <v>53.344900000000003</v>
      </c>
      <c r="Q12741">
        <v>1.7997699999999998E-2</v>
      </c>
    </row>
    <row r="12742" spans="1:17">
      <c r="A12742" t="s">
        <v>14948</v>
      </c>
      <c r="B12742" t="s">
        <v>2</v>
      </c>
      <c r="C12742" t="s">
        <v>12</v>
      </c>
      <c r="D12742" t="s">
        <v>18</v>
      </c>
      <c r="E12742" t="s">
        <v>70</v>
      </c>
      <c r="F12742" t="s">
        <v>23</v>
      </c>
      <c r="G12742">
        <v>21</v>
      </c>
      <c r="H12742">
        <v>1.467182</v>
      </c>
      <c r="I12742">
        <v>1.49386</v>
      </c>
      <c r="J12742">
        <v>2.6677900000000001E-2</v>
      </c>
      <c r="K12742">
        <v>5.0396E-3</v>
      </c>
      <c r="L12742">
        <v>1.7823700000000001E-2</v>
      </c>
      <c r="M12742">
        <v>2.6677900000000001E-2</v>
      </c>
      <c r="N12742">
        <v>3.5532099999999997E-2</v>
      </c>
      <c r="O12742">
        <v>4.8316100000000001E-2</v>
      </c>
      <c r="P12742">
        <v>51.930300000000003</v>
      </c>
      <c r="Q12742">
        <v>1.6884400000000001E-2</v>
      </c>
    </row>
    <row r="12743" spans="1:17">
      <c r="A12743" t="s">
        <v>14949</v>
      </c>
      <c r="B12743" t="s">
        <v>2</v>
      </c>
      <c r="C12743" t="s">
        <v>12</v>
      </c>
      <c r="D12743" t="s">
        <v>18</v>
      </c>
      <c r="E12743" t="s">
        <v>70</v>
      </c>
      <c r="F12743" t="s">
        <v>23</v>
      </c>
      <c r="G12743">
        <v>22</v>
      </c>
      <c r="H12743">
        <v>1.3733299999999999</v>
      </c>
      <c r="I12743">
        <v>1.3764320000000001</v>
      </c>
      <c r="J12743">
        <v>3.1021E-3</v>
      </c>
      <c r="K12743">
        <v>-1.50051E-2</v>
      </c>
      <c r="L12743">
        <v>-4.3071999999999997E-3</v>
      </c>
      <c r="M12743">
        <v>3.1021E-3</v>
      </c>
      <c r="N12743">
        <v>1.05115E-2</v>
      </c>
      <c r="O12743">
        <v>2.12094E-2</v>
      </c>
      <c r="P12743">
        <v>50.7879</v>
      </c>
      <c r="Q12743">
        <v>1.41292E-2</v>
      </c>
    </row>
    <row r="12744" spans="1:17">
      <c r="A12744" t="s">
        <v>14950</v>
      </c>
      <c r="B12744" t="s">
        <v>2</v>
      </c>
      <c r="C12744" t="s">
        <v>12</v>
      </c>
      <c r="D12744" t="s">
        <v>18</v>
      </c>
      <c r="E12744" t="s">
        <v>70</v>
      </c>
      <c r="F12744" t="s">
        <v>23</v>
      </c>
      <c r="G12744">
        <v>23</v>
      </c>
      <c r="H12744">
        <v>1.1904170000000001</v>
      </c>
      <c r="I12744">
        <v>1.1640489999999999</v>
      </c>
      <c r="J12744">
        <v>-2.63685E-2</v>
      </c>
      <c r="K12744">
        <v>-4.4735700000000003E-2</v>
      </c>
      <c r="L12744">
        <v>-3.3884200000000003E-2</v>
      </c>
      <c r="M12744">
        <v>-2.63685E-2</v>
      </c>
      <c r="N12744">
        <v>-1.8852799999999999E-2</v>
      </c>
      <c r="O12744">
        <v>-8.0014000000000005E-3</v>
      </c>
      <c r="P12744">
        <v>49.685099999999998</v>
      </c>
      <c r="Q12744">
        <v>1.4331999999999999E-2</v>
      </c>
    </row>
    <row r="12745" spans="1:17">
      <c r="A12745" t="s">
        <v>14951</v>
      </c>
      <c r="B12745" t="s">
        <v>2</v>
      </c>
      <c r="C12745" t="s">
        <v>12</v>
      </c>
      <c r="D12745" t="s">
        <v>18</v>
      </c>
      <c r="E12745" t="s">
        <v>70</v>
      </c>
      <c r="F12745" t="s">
        <v>23</v>
      </c>
      <c r="G12745">
        <v>24</v>
      </c>
      <c r="H12745">
        <v>1.0247839999999999</v>
      </c>
      <c r="I12745">
        <v>0.95990180000000003</v>
      </c>
      <c r="J12745">
        <v>-6.4881999999999995E-2</v>
      </c>
      <c r="K12745">
        <v>-8.1966700000000003E-2</v>
      </c>
      <c r="L12745">
        <v>-7.1873000000000006E-2</v>
      </c>
      <c r="M12745">
        <v>-6.4881999999999995E-2</v>
      </c>
      <c r="N12745">
        <v>-5.7891100000000001E-2</v>
      </c>
      <c r="O12745">
        <v>-4.7797399999999997E-2</v>
      </c>
      <c r="P12745">
        <v>48.527099999999997</v>
      </c>
      <c r="Q12745">
        <v>1.33312E-2</v>
      </c>
    </row>
    <row r="12746" spans="1:17">
      <c r="A12746" t="s">
        <v>14952</v>
      </c>
      <c r="B12746" t="s">
        <v>2</v>
      </c>
      <c r="C12746" t="s">
        <v>12</v>
      </c>
      <c r="D12746" t="s">
        <v>18</v>
      </c>
      <c r="E12746" t="s">
        <v>70</v>
      </c>
      <c r="F12746" t="s">
        <v>24</v>
      </c>
      <c r="G12746">
        <v>1</v>
      </c>
      <c r="H12746">
        <v>0.82440910000000001</v>
      </c>
      <c r="I12746">
        <v>0.89309720000000004</v>
      </c>
      <c r="J12746">
        <v>6.8688100000000002E-2</v>
      </c>
      <c r="K12746">
        <v>4.9814999999999998E-2</v>
      </c>
      <c r="L12746">
        <v>6.0965400000000003E-2</v>
      </c>
      <c r="M12746">
        <v>6.8688100000000002E-2</v>
      </c>
      <c r="N12746">
        <v>7.6410800000000001E-2</v>
      </c>
      <c r="O12746">
        <v>8.7561200000000006E-2</v>
      </c>
      <c r="P12746">
        <v>49.891300000000001</v>
      </c>
      <c r="Q12746">
        <v>1.4726700000000001E-2</v>
      </c>
    </row>
    <row r="12747" spans="1:17">
      <c r="A12747" t="s">
        <v>14953</v>
      </c>
      <c r="B12747" t="s">
        <v>2</v>
      </c>
      <c r="C12747" t="s">
        <v>12</v>
      </c>
      <c r="D12747" t="s">
        <v>18</v>
      </c>
      <c r="E12747" t="s">
        <v>70</v>
      </c>
      <c r="F12747" t="s">
        <v>24</v>
      </c>
      <c r="G12747">
        <v>2</v>
      </c>
      <c r="H12747">
        <v>0.80985680000000004</v>
      </c>
      <c r="I12747">
        <v>0.87017040000000001</v>
      </c>
      <c r="J12747">
        <v>6.0313600000000002E-2</v>
      </c>
      <c r="K12747">
        <v>4.29135E-2</v>
      </c>
      <c r="L12747">
        <v>5.3193600000000001E-2</v>
      </c>
      <c r="M12747">
        <v>6.0313600000000002E-2</v>
      </c>
      <c r="N12747">
        <v>6.7433599999999996E-2</v>
      </c>
      <c r="O12747">
        <v>7.7713699999999997E-2</v>
      </c>
      <c r="P12747">
        <v>49.130400000000002</v>
      </c>
      <c r="Q12747">
        <v>1.35774E-2</v>
      </c>
    </row>
    <row r="12748" spans="1:17">
      <c r="A12748" t="s">
        <v>14954</v>
      </c>
      <c r="B12748" t="s">
        <v>2</v>
      </c>
      <c r="C12748" t="s">
        <v>12</v>
      </c>
      <c r="D12748" t="s">
        <v>18</v>
      </c>
      <c r="E12748" t="s">
        <v>70</v>
      </c>
      <c r="F12748" t="s">
        <v>24</v>
      </c>
      <c r="G12748">
        <v>3</v>
      </c>
      <c r="H12748">
        <v>0.80172379999999999</v>
      </c>
      <c r="I12748">
        <v>0.83742209999999995</v>
      </c>
      <c r="J12748">
        <v>3.5698300000000002E-2</v>
      </c>
      <c r="K12748">
        <v>2.10609E-2</v>
      </c>
      <c r="L12748">
        <v>2.97088E-2</v>
      </c>
      <c r="M12748">
        <v>3.5698300000000002E-2</v>
      </c>
      <c r="N12748">
        <v>4.1687799999999997E-2</v>
      </c>
      <c r="O12748">
        <v>5.0335699999999997E-2</v>
      </c>
      <c r="P12748">
        <v>48.087000000000003</v>
      </c>
      <c r="Q12748">
        <v>1.1421600000000001E-2</v>
      </c>
    </row>
    <row r="12749" spans="1:17">
      <c r="A12749" t="s">
        <v>14955</v>
      </c>
      <c r="B12749" t="s">
        <v>2</v>
      </c>
      <c r="C12749" t="s">
        <v>12</v>
      </c>
      <c r="D12749" t="s">
        <v>18</v>
      </c>
      <c r="E12749" t="s">
        <v>70</v>
      </c>
      <c r="F12749" t="s">
        <v>24</v>
      </c>
      <c r="G12749">
        <v>4</v>
      </c>
      <c r="H12749">
        <v>0.79928880000000002</v>
      </c>
      <c r="I12749">
        <v>0.8387114</v>
      </c>
      <c r="J12749">
        <v>3.9422600000000002E-2</v>
      </c>
      <c r="K12749">
        <v>2.59647E-2</v>
      </c>
      <c r="L12749">
        <v>3.39157E-2</v>
      </c>
      <c r="M12749">
        <v>3.9422600000000002E-2</v>
      </c>
      <c r="N12749">
        <v>4.4929499999999997E-2</v>
      </c>
      <c r="O12749">
        <v>5.2880499999999997E-2</v>
      </c>
      <c r="P12749">
        <v>47.304299999999998</v>
      </c>
      <c r="Q12749">
        <v>1.05013E-2</v>
      </c>
    </row>
    <row r="12750" spans="1:17">
      <c r="A12750" t="s">
        <v>14956</v>
      </c>
      <c r="B12750" t="s">
        <v>2</v>
      </c>
      <c r="C12750" t="s">
        <v>12</v>
      </c>
      <c r="D12750" t="s">
        <v>18</v>
      </c>
      <c r="E12750" t="s">
        <v>70</v>
      </c>
      <c r="F12750" t="s">
        <v>24</v>
      </c>
      <c r="G12750">
        <v>5</v>
      </c>
      <c r="H12750">
        <v>0.85052139999999998</v>
      </c>
      <c r="I12750">
        <v>0.86478730000000004</v>
      </c>
      <c r="J12750">
        <v>1.42659E-2</v>
      </c>
      <c r="K12750">
        <v>4.6880000000000001E-4</v>
      </c>
      <c r="L12750">
        <v>8.6201999999999997E-3</v>
      </c>
      <c r="M12750">
        <v>1.42659E-2</v>
      </c>
      <c r="N12750">
        <v>1.9911499999999999E-2</v>
      </c>
      <c r="O12750">
        <v>2.8063000000000001E-2</v>
      </c>
      <c r="P12750">
        <v>46.434800000000003</v>
      </c>
      <c r="Q12750">
        <v>1.07659E-2</v>
      </c>
    </row>
    <row r="12751" spans="1:17">
      <c r="A12751" t="s">
        <v>14957</v>
      </c>
      <c r="B12751" t="s">
        <v>2</v>
      </c>
      <c r="C12751" t="s">
        <v>12</v>
      </c>
      <c r="D12751" t="s">
        <v>18</v>
      </c>
      <c r="E12751" t="s">
        <v>70</v>
      </c>
      <c r="F12751" t="s">
        <v>24</v>
      </c>
      <c r="G12751">
        <v>6</v>
      </c>
      <c r="H12751">
        <v>0.99511649999999996</v>
      </c>
      <c r="I12751">
        <v>1.060778</v>
      </c>
      <c r="J12751">
        <v>6.5661399999999995E-2</v>
      </c>
      <c r="K12751">
        <v>4.33423E-2</v>
      </c>
      <c r="L12751">
        <v>5.6528599999999998E-2</v>
      </c>
      <c r="M12751">
        <v>6.5661399999999995E-2</v>
      </c>
      <c r="N12751">
        <v>7.4794200000000005E-2</v>
      </c>
      <c r="O12751">
        <v>8.79804E-2</v>
      </c>
      <c r="P12751">
        <v>45.912999999999997</v>
      </c>
      <c r="Q12751">
        <v>1.7415699999999999E-2</v>
      </c>
    </row>
    <row r="12752" spans="1:17">
      <c r="A12752" t="s">
        <v>14958</v>
      </c>
      <c r="B12752" t="s">
        <v>2</v>
      </c>
      <c r="C12752" t="s">
        <v>12</v>
      </c>
      <c r="D12752" t="s">
        <v>18</v>
      </c>
      <c r="E12752" t="s">
        <v>70</v>
      </c>
      <c r="F12752" t="s">
        <v>24</v>
      </c>
      <c r="G12752">
        <v>7</v>
      </c>
      <c r="H12752">
        <v>1.2819039999999999</v>
      </c>
      <c r="I12752">
        <v>1.294287</v>
      </c>
      <c r="J12752">
        <v>1.2382499999999999E-2</v>
      </c>
      <c r="K12752">
        <v>-1.4420499999999999E-2</v>
      </c>
      <c r="L12752">
        <v>1.4149E-3</v>
      </c>
      <c r="M12752">
        <v>1.2382499999999999E-2</v>
      </c>
      <c r="N12752">
        <v>2.3349999999999999E-2</v>
      </c>
      <c r="O12752">
        <v>3.9185400000000002E-2</v>
      </c>
      <c r="P12752">
        <v>46.326099999999997</v>
      </c>
      <c r="Q12752">
        <v>2.0914499999999999E-2</v>
      </c>
    </row>
    <row r="12753" spans="1:17">
      <c r="A12753" t="s">
        <v>14959</v>
      </c>
      <c r="B12753" t="s">
        <v>2</v>
      </c>
      <c r="C12753" t="s">
        <v>12</v>
      </c>
      <c r="D12753" t="s">
        <v>18</v>
      </c>
      <c r="E12753" t="s">
        <v>70</v>
      </c>
      <c r="F12753" t="s">
        <v>24</v>
      </c>
      <c r="G12753">
        <v>8</v>
      </c>
      <c r="H12753">
        <v>1.4341189999999999</v>
      </c>
      <c r="I12753">
        <v>1.255279</v>
      </c>
      <c r="J12753">
        <v>-0.17884059999999999</v>
      </c>
      <c r="K12753">
        <v>-0.20883289999999999</v>
      </c>
      <c r="L12753">
        <v>-0.19111320000000001</v>
      </c>
      <c r="M12753">
        <v>-0.17884059999999999</v>
      </c>
      <c r="N12753">
        <v>-0.16656799999999999</v>
      </c>
      <c r="O12753">
        <v>-0.14884829999999999</v>
      </c>
      <c r="P12753">
        <v>48.391300000000001</v>
      </c>
      <c r="Q12753">
        <v>2.34031E-2</v>
      </c>
    </row>
    <row r="12754" spans="1:17">
      <c r="A12754" t="s">
        <v>14960</v>
      </c>
      <c r="B12754" t="s">
        <v>2</v>
      </c>
      <c r="C12754" t="s">
        <v>12</v>
      </c>
      <c r="D12754" t="s">
        <v>18</v>
      </c>
      <c r="E12754" t="s">
        <v>70</v>
      </c>
      <c r="F12754" t="s">
        <v>24</v>
      </c>
      <c r="G12754">
        <v>9</v>
      </c>
      <c r="H12754">
        <v>1.4223790000000001</v>
      </c>
      <c r="I12754">
        <v>1.142917</v>
      </c>
      <c r="J12754">
        <v>-0.27946199999999999</v>
      </c>
      <c r="K12754">
        <v>-0.31261889999999998</v>
      </c>
      <c r="L12754">
        <v>-0.2930295</v>
      </c>
      <c r="M12754">
        <v>-0.27946199999999999</v>
      </c>
      <c r="N12754">
        <v>-0.26589449999999998</v>
      </c>
      <c r="O12754">
        <v>-0.2463051</v>
      </c>
      <c r="P12754">
        <v>51.239100000000001</v>
      </c>
      <c r="Q12754">
        <v>2.58725E-2</v>
      </c>
    </row>
    <row r="12755" spans="1:17">
      <c r="A12755" t="s">
        <v>14961</v>
      </c>
      <c r="B12755" t="s">
        <v>2</v>
      </c>
      <c r="C12755" t="s">
        <v>12</v>
      </c>
      <c r="D12755" t="s">
        <v>18</v>
      </c>
      <c r="E12755" t="s">
        <v>70</v>
      </c>
      <c r="F12755" t="s">
        <v>24</v>
      </c>
      <c r="G12755">
        <v>10</v>
      </c>
      <c r="H12755">
        <v>1.322762</v>
      </c>
      <c r="I12755">
        <v>1.109963</v>
      </c>
      <c r="J12755">
        <v>-0.2127986</v>
      </c>
      <c r="K12755">
        <v>-0.24920149999999999</v>
      </c>
      <c r="L12755">
        <v>-0.22769429999999999</v>
      </c>
      <c r="M12755">
        <v>-0.2127986</v>
      </c>
      <c r="N12755">
        <v>-0.19790279999999999</v>
      </c>
      <c r="O12755">
        <v>-0.17639569999999999</v>
      </c>
      <c r="P12755">
        <v>54.195700000000002</v>
      </c>
      <c r="Q12755">
        <v>2.8405300000000001E-2</v>
      </c>
    </row>
    <row r="12756" spans="1:17">
      <c r="A12756" t="s">
        <v>14962</v>
      </c>
      <c r="B12756" t="s">
        <v>2</v>
      </c>
      <c r="C12756" t="s">
        <v>12</v>
      </c>
      <c r="D12756" t="s">
        <v>18</v>
      </c>
      <c r="E12756" t="s">
        <v>70</v>
      </c>
      <c r="F12756" t="s">
        <v>24</v>
      </c>
      <c r="G12756">
        <v>11</v>
      </c>
      <c r="H12756">
        <v>1.189937</v>
      </c>
      <c r="I12756">
        <v>1.053472</v>
      </c>
      <c r="J12756">
        <v>-0.13646520000000001</v>
      </c>
      <c r="K12756">
        <v>-0.17386019999999999</v>
      </c>
      <c r="L12756">
        <v>-0.15176700000000001</v>
      </c>
      <c r="M12756">
        <v>-0.13646520000000001</v>
      </c>
      <c r="N12756">
        <v>-0.12116349999999999</v>
      </c>
      <c r="O12756">
        <v>-9.90703E-2</v>
      </c>
      <c r="P12756">
        <v>56.521700000000003</v>
      </c>
      <c r="Q12756">
        <v>2.9179500000000001E-2</v>
      </c>
    </row>
    <row r="12757" spans="1:17">
      <c r="A12757" t="s">
        <v>14963</v>
      </c>
      <c r="B12757" t="s">
        <v>2</v>
      </c>
      <c r="C12757" t="s">
        <v>12</v>
      </c>
      <c r="D12757" t="s">
        <v>18</v>
      </c>
      <c r="E12757" t="s">
        <v>70</v>
      </c>
      <c r="F12757" t="s">
        <v>24</v>
      </c>
      <c r="G12757">
        <v>12</v>
      </c>
      <c r="H12757">
        <v>1.0594429999999999</v>
      </c>
      <c r="I12757">
        <v>1.010081</v>
      </c>
      <c r="J12757">
        <v>-4.9361599999999999E-2</v>
      </c>
      <c r="K12757">
        <v>-8.4507799999999994E-2</v>
      </c>
      <c r="L12757">
        <v>-6.37432E-2</v>
      </c>
      <c r="M12757">
        <v>-4.9361599999999999E-2</v>
      </c>
      <c r="N12757">
        <v>-3.49801E-2</v>
      </c>
      <c r="O12757">
        <v>-1.42154E-2</v>
      </c>
      <c r="P12757">
        <v>58.695700000000002</v>
      </c>
      <c r="Q12757">
        <v>2.74247E-2</v>
      </c>
    </row>
    <row r="12758" spans="1:17">
      <c r="A12758" t="s">
        <v>14964</v>
      </c>
      <c r="B12758" t="s">
        <v>2</v>
      </c>
      <c r="C12758" t="s">
        <v>12</v>
      </c>
      <c r="D12758" t="s">
        <v>18</v>
      </c>
      <c r="E12758" t="s">
        <v>70</v>
      </c>
      <c r="F12758" t="s">
        <v>24</v>
      </c>
      <c r="G12758">
        <v>13</v>
      </c>
      <c r="H12758">
        <v>0.96361980000000003</v>
      </c>
      <c r="I12758">
        <v>0.92999080000000001</v>
      </c>
      <c r="J12758">
        <v>-3.3628999999999999E-2</v>
      </c>
      <c r="K12758">
        <v>-6.5066700000000005E-2</v>
      </c>
      <c r="L12758">
        <v>-4.6493E-2</v>
      </c>
      <c r="M12758">
        <v>-3.3628999999999999E-2</v>
      </c>
      <c r="N12758">
        <v>-2.0764899999999999E-2</v>
      </c>
      <c r="O12758">
        <v>-2.1911999999999999E-3</v>
      </c>
      <c r="P12758">
        <v>60.326099999999997</v>
      </c>
      <c r="Q12758">
        <v>2.4531000000000001E-2</v>
      </c>
    </row>
    <row r="12759" spans="1:17">
      <c r="A12759" t="s">
        <v>14965</v>
      </c>
      <c r="B12759" t="s">
        <v>2</v>
      </c>
      <c r="C12759" t="s">
        <v>12</v>
      </c>
      <c r="D12759" t="s">
        <v>18</v>
      </c>
      <c r="E12759" t="s">
        <v>70</v>
      </c>
      <c r="F12759" t="s">
        <v>24</v>
      </c>
      <c r="G12759">
        <v>14</v>
      </c>
      <c r="H12759">
        <v>0.9021846</v>
      </c>
      <c r="I12759">
        <v>0.95143120000000003</v>
      </c>
      <c r="J12759">
        <v>4.9246499999999999E-2</v>
      </c>
      <c r="K12759">
        <v>1.7870899999999999E-2</v>
      </c>
      <c r="L12759">
        <v>3.64079E-2</v>
      </c>
      <c r="M12759">
        <v>4.9246499999999999E-2</v>
      </c>
      <c r="N12759">
        <v>6.20852E-2</v>
      </c>
      <c r="O12759">
        <v>8.0622200000000005E-2</v>
      </c>
      <c r="P12759">
        <v>61.565199999999997</v>
      </c>
      <c r="Q12759">
        <v>2.4482500000000001E-2</v>
      </c>
    </row>
    <row r="12760" spans="1:17">
      <c r="A12760" t="s">
        <v>14966</v>
      </c>
      <c r="B12760" t="s">
        <v>2</v>
      </c>
      <c r="C12760" t="s">
        <v>12</v>
      </c>
      <c r="D12760" t="s">
        <v>18</v>
      </c>
      <c r="E12760" t="s">
        <v>70</v>
      </c>
      <c r="F12760" t="s">
        <v>24</v>
      </c>
      <c r="G12760">
        <v>15</v>
      </c>
      <c r="H12760">
        <v>0.88952149999999996</v>
      </c>
      <c r="I12760">
        <v>1.0031270000000001</v>
      </c>
      <c r="J12760">
        <v>0.1136059</v>
      </c>
      <c r="K12760">
        <v>8.1863500000000006E-2</v>
      </c>
      <c r="L12760">
        <v>0.1006172</v>
      </c>
      <c r="M12760">
        <v>0.1136059</v>
      </c>
      <c r="N12760">
        <v>0.1265947</v>
      </c>
      <c r="O12760">
        <v>0.14534839999999999</v>
      </c>
      <c r="P12760">
        <v>61.760899999999999</v>
      </c>
      <c r="Q12760">
        <v>2.4768800000000001E-2</v>
      </c>
    </row>
    <row r="12761" spans="1:17">
      <c r="A12761" t="s">
        <v>14967</v>
      </c>
      <c r="B12761" t="s">
        <v>2</v>
      </c>
      <c r="C12761" t="s">
        <v>12</v>
      </c>
      <c r="D12761" t="s">
        <v>18</v>
      </c>
      <c r="E12761" t="s">
        <v>70</v>
      </c>
      <c r="F12761" t="s">
        <v>24</v>
      </c>
      <c r="G12761">
        <v>16</v>
      </c>
      <c r="H12761">
        <v>0.93272409999999994</v>
      </c>
      <c r="I12761">
        <v>1.144884</v>
      </c>
      <c r="J12761">
        <v>0.21216019999999999</v>
      </c>
      <c r="K12761">
        <v>0.18357100000000001</v>
      </c>
      <c r="L12761">
        <v>0.20046169999999999</v>
      </c>
      <c r="M12761">
        <v>0.21216019999999999</v>
      </c>
      <c r="N12761">
        <v>0.2238588</v>
      </c>
      <c r="O12761">
        <v>0.24074950000000001</v>
      </c>
      <c r="P12761">
        <v>61.565199999999997</v>
      </c>
      <c r="Q12761">
        <v>2.23083E-2</v>
      </c>
    </row>
    <row r="12762" spans="1:17">
      <c r="A12762" t="s">
        <v>14968</v>
      </c>
      <c r="B12762" t="s">
        <v>2</v>
      </c>
      <c r="C12762" t="s">
        <v>12</v>
      </c>
      <c r="D12762" t="s">
        <v>18</v>
      </c>
      <c r="E12762" t="s">
        <v>70</v>
      </c>
      <c r="F12762" t="s">
        <v>24</v>
      </c>
      <c r="G12762">
        <v>17</v>
      </c>
      <c r="H12762">
        <v>1.011585</v>
      </c>
      <c r="I12762">
        <v>1.2778769999999999</v>
      </c>
      <c r="J12762">
        <v>0.2662929</v>
      </c>
      <c r="K12762">
        <v>0.23396249999999999</v>
      </c>
      <c r="L12762">
        <v>0.2530636</v>
      </c>
      <c r="M12762">
        <v>0.2662929</v>
      </c>
      <c r="N12762">
        <v>0.2795222</v>
      </c>
      <c r="O12762">
        <v>0.29862329999999998</v>
      </c>
      <c r="P12762">
        <v>61.021700000000003</v>
      </c>
      <c r="Q12762">
        <v>2.52275E-2</v>
      </c>
    </row>
    <row r="12763" spans="1:17">
      <c r="A12763" t="s">
        <v>14969</v>
      </c>
      <c r="B12763" t="s">
        <v>2</v>
      </c>
      <c r="C12763" t="s">
        <v>12</v>
      </c>
      <c r="D12763" t="s">
        <v>18</v>
      </c>
      <c r="E12763" t="s">
        <v>70</v>
      </c>
      <c r="F12763" t="s">
        <v>24</v>
      </c>
      <c r="G12763">
        <v>18</v>
      </c>
      <c r="H12763">
        <v>1.22462</v>
      </c>
      <c r="I12763">
        <v>1.5054970000000001</v>
      </c>
      <c r="J12763">
        <v>0.28087689999999998</v>
      </c>
      <c r="K12763">
        <v>0.24172750000000001</v>
      </c>
      <c r="L12763">
        <v>0.26485720000000001</v>
      </c>
      <c r="M12763">
        <v>0.28087689999999998</v>
      </c>
      <c r="N12763">
        <v>0.29689650000000001</v>
      </c>
      <c r="O12763">
        <v>0.32002629999999999</v>
      </c>
      <c r="P12763">
        <v>59.326099999999997</v>
      </c>
      <c r="Q12763">
        <v>3.0548499999999999E-2</v>
      </c>
    </row>
    <row r="12764" spans="1:17">
      <c r="A12764" t="s">
        <v>14970</v>
      </c>
      <c r="B12764" t="s">
        <v>2</v>
      </c>
      <c r="C12764" t="s">
        <v>12</v>
      </c>
      <c r="D12764" t="s">
        <v>18</v>
      </c>
      <c r="E12764" t="s">
        <v>70</v>
      </c>
      <c r="F12764" t="s">
        <v>24</v>
      </c>
      <c r="G12764">
        <v>19</v>
      </c>
      <c r="H12764">
        <v>1.401683</v>
      </c>
      <c r="I12764">
        <v>1.6201589999999999</v>
      </c>
      <c r="J12764">
        <v>0.2184759</v>
      </c>
      <c r="K12764">
        <v>0.1815407</v>
      </c>
      <c r="L12764">
        <v>0.2033623</v>
      </c>
      <c r="M12764">
        <v>0.2184759</v>
      </c>
      <c r="N12764">
        <v>0.23358950000000001</v>
      </c>
      <c r="O12764">
        <v>0.2554111</v>
      </c>
      <c r="P12764">
        <v>57.543500000000002</v>
      </c>
      <c r="Q12764">
        <v>2.8820700000000001E-2</v>
      </c>
    </row>
    <row r="12765" spans="1:17">
      <c r="A12765" t="s">
        <v>14971</v>
      </c>
      <c r="B12765" t="s">
        <v>2</v>
      </c>
      <c r="C12765" t="s">
        <v>12</v>
      </c>
      <c r="D12765" t="s">
        <v>18</v>
      </c>
      <c r="E12765" t="s">
        <v>70</v>
      </c>
      <c r="F12765" t="s">
        <v>24</v>
      </c>
      <c r="G12765">
        <v>20</v>
      </c>
      <c r="H12765">
        <v>1.4546049999999999</v>
      </c>
      <c r="I12765">
        <v>1.6478950000000001</v>
      </c>
      <c r="J12765">
        <v>0.19328980000000001</v>
      </c>
      <c r="K12765">
        <v>0.1505243</v>
      </c>
      <c r="L12765">
        <v>0.17579049999999999</v>
      </c>
      <c r="M12765">
        <v>0.19328980000000001</v>
      </c>
      <c r="N12765">
        <v>0.21078910000000001</v>
      </c>
      <c r="O12765">
        <v>0.2360553</v>
      </c>
      <c r="P12765">
        <v>55.760899999999999</v>
      </c>
      <c r="Q12765">
        <v>3.33701E-2</v>
      </c>
    </row>
    <row r="12766" spans="1:17">
      <c r="A12766" t="s">
        <v>14972</v>
      </c>
      <c r="B12766" t="s">
        <v>2</v>
      </c>
      <c r="C12766" t="s">
        <v>12</v>
      </c>
      <c r="D12766" t="s">
        <v>18</v>
      </c>
      <c r="E12766" t="s">
        <v>70</v>
      </c>
      <c r="F12766" t="s">
        <v>24</v>
      </c>
      <c r="G12766">
        <v>21</v>
      </c>
      <c r="H12766">
        <v>1.407114</v>
      </c>
      <c r="I12766">
        <v>1.6072820000000001</v>
      </c>
      <c r="J12766">
        <v>0.20016809999999999</v>
      </c>
      <c r="K12766">
        <v>0.16059899999999999</v>
      </c>
      <c r="L12766">
        <v>0.18397669999999999</v>
      </c>
      <c r="M12766">
        <v>0.20016809999999999</v>
      </c>
      <c r="N12766">
        <v>0.21635940000000001</v>
      </c>
      <c r="O12766">
        <v>0.23973710000000001</v>
      </c>
      <c r="P12766">
        <v>54</v>
      </c>
      <c r="Q12766">
        <v>3.0875900000000001E-2</v>
      </c>
    </row>
    <row r="12767" spans="1:17">
      <c r="A12767" t="s">
        <v>14973</v>
      </c>
      <c r="B12767" t="s">
        <v>2</v>
      </c>
      <c r="C12767" t="s">
        <v>12</v>
      </c>
      <c r="D12767" t="s">
        <v>18</v>
      </c>
      <c r="E12767" t="s">
        <v>70</v>
      </c>
      <c r="F12767" t="s">
        <v>24</v>
      </c>
      <c r="G12767">
        <v>22</v>
      </c>
      <c r="H12767">
        <v>1.307777</v>
      </c>
      <c r="I12767">
        <v>1.464027</v>
      </c>
      <c r="J12767">
        <v>0.15625049999999999</v>
      </c>
      <c r="K12767">
        <v>0.122762</v>
      </c>
      <c r="L12767">
        <v>0.14254729999999999</v>
      </c>
      <c r="M12767">
        <v>0.15625049999999999</v>
      </c>
      <c r="N12767">
        <v>0.16995370000000001</v>
      </c>
      <c r="O12767">
        <v>0.18973889999999999</v>
      </c>
      <c r="P12767">
        <v>52.847799999999999</v>
      </c>
      <c r="Q12767">
        <v>2.61312E-2</v>
      </c>
    </row>
    <row r="12768" spans="1:17">
      <c r="A12768" t="s">
        <v>14974</v>
      </c>
      <c r="B12768" t="s">
        <v>2</v>
      </c>
      <c r="C12768" t="s">
        <v>12</v>
      </c>
      <c r="D12768" t="s">
        <v>18</v>
      </c>
      <c r="E12768" t="s">
        <v>70</v>
      </c>
      <c r="F12768" t="s">
        <v>24</v>
      </c>
      <c r="G12768">
        <v>23</v>
      </c>
      <c r="H12768">
        <v>1.123855</v>
      </c>
      <c r="I12768">
        <v>1.228051</v>
      </c>
      <c r="J12768">
        <v>0.1041966</v>
      </c>
      <c r="K12768">
        <v>7.7706499999999998E-2</v>
      </c>
      <c r="L12768">
        <v>9.3357099999999998E-2</v>
      </c>
      <c r="M12768">
        <v>0.1041966</v>
      </c>
      <c r="N12768">
        <v>0.1150361</v>
      </c>
      <c r="O12768">
        <v>0.13068669999999999</v>
      </c>
      <c r="P12768">
        <v>51.652200000000001</v>
      </c>
      <c r="Q12768">
        <v>2.0670299999999999E-2</v>
      </c>
    </row>
    <row r="12769" spans="1:17">
      <c r="A12769" t="s">
        <v>14975</v>
      </c>
      <c r="B12769" t="s">
        <v>2</v>
      </c>
      <c r="C12769" t="s">
        <v>12</v>
      </c>
      <c r="D12769" t="s">
        <v>18</v>
      </c>
      <c r="E12769" t="s">
        <v>70</v>
      </c>
      <c r="F12769" t="s">
        <v>24</v>
      </c>
      <c r="G12769">
        <v>24</v>
      </c>
      <c r="H12769">
        <v>0.93980169999999996</v>
      </c>
      <c r="I12769">
        <v>1.0235669999999999</v>
      </c>
      <c r="J12769">
        <v>8.3765800000000001E-2</v>
      </c>
      <c r="K12769">
        <v>6.0092699999999999E-2</v>
      </c>
      <c r="L12769">
        <v>7.4078900000000003E-2</v>
      </c>
      <c r="M12769">
        <v>8.3765800000000001E-2</v>
      </c>
      <c r="N12769">
        <v>9.3452599999999997E-2</v>
      </c>
      <c r="O12769">
        <v>0.1074389</v>
      </c>
      <c r="P12769">
        <v>50.739100000000001</v>
      </c>
      <c r="Q12769">
        <v>1.8472200000000001E-2</v>
      </c>
    </row>
    <row r="12770" spans="1:17">
      <c r="A12770" t="s">
        <v>14976</v>
      </c>
      <c r="B12770" t="s">
        <v>2</v>
      </c>
      <c r="C12770" t="s">
        <v>12</v>
      </c>
      <c r="D12770" t="s">
        <v>18</v>
      </c>
      <c r="E12770" t="s">
        <v>70</v>
      </c>
      <c r="F12770" t="s">
        <v>25</v>
      </c>
      <c r="G12770">
        <v>1</v>
      </c>
      <c r="H12770">
        <v>1.049596</v>
      </c>
      <c r="I12770">
        <v>1.167799</v>
      </c>
      <c r="J12770">
        <v>0.1182025</v>
      </c>
      <c r="K12770">
        <v>9.2898700000000001E-2</v>
      </c>
      <c r="L12770">
        <v>0.1078484</v>
      </c>
      <c r="M12770">
        <v>0.1182025</v>
      </c>
      <c r="N12770">
        <v>0.12855659999999999</v>
      </c>
      <c r="O12770">
        <v>0.1435063</v>
      </c>
      <c r="P12770">
        <v>44.881700000000002</v>
      </c>
      <c r="Q12770">
        <v>1.97447E-2</v>
      </c>
    </row>
    <row r="12771" spans="1:17">
      <c r="A12771" t="s">
        <v>14977</v>
      </c>
      <c r="B12771" t="s">
        <v>2</v>
      </c>
      <c r="C12771" t="s">
        <v>12</v>
      </c>
      <c r="D12771" t="s">
        <v>18</v>
      </c>
      <c r="E12771" t="s">
        <v>70</v>
      </c>
      <c r="F12771" t="s">
        <v>25</v>
      </c>
      <c r="G12771">
        <v>2</v>
      </c>
      <c r="H12771">
        <v>1.013922</v>
      </c>
      <c r="I12771">
        <v>1.1037889999999999</v>
      </c>
      <c r="J12771">
        <v>8.98669E-2</v>
      </c>
      <c r="K12771">
        <v>6.9628499999999996E-2</v>
      </c>
      <c r="L12771">
        <v>8.1585500000000005E-2</v>
      </c>
      <c r="M12771">
        <v>8.98669E-2</v>
      </c>
      <c r="N12771">
        <v>9.8148299999999994E-2</v>
      </c>
      <c r="O12771">
        <v>0.1101053</v>
      </c>
      <c r="P12771">
        <v>44.444200000000002</v>
      </c>
      <c r="Q12771">
        <v>1.57921E-2</v>
      </c>
    </row>
    <row r="12772" spans="1:17">
      <c r="A12772" t="s">
        <v>14978</v>
      </c>
      <c r="B12772" t="s">
        <v>2</v>
      </c>
      <c r="C12772" t="s">
        <v>12</v>
      </c>
      <c r="D12772" t="s">
        <v>18</v>
      </c>
      <c r="E12772" t="s">
        <v>70</v>
      </c>
      <c r="F12772" t="s">
        <v>25</v>
      </c>
      <c r="G12772">
        <v>3</v>
      </c>
      <c r="H12772">
        <v>1.0151129999999999</v>
      </c>
      <c r="I12772">
        <v>1.0799339999999999</v>
      </c>
      <c r="J12772">
        <v>6.4821500000000004E-2</v>
      </c>
      <c r="K12772">
        <v>4.7447499999999997E-2</v>
      </c>
      <c r="L12772">
        <v>5.7712199999999998E-2</v>
      </c>
      <c r="M12772">
        <v>6.4821500000000004E-2</v>
      </c>
      <c r="N12772">
        <v>7.1930800000000003E-2</v>
      </c>
      <c r="O12772">
        <v>8.2195500000000005E-2</v>
      </c>
      <c r="P12772">
        <v>44.058999999999997</v>
      </c>
      <c r="Q12772">
        <v>1.3557E-2</v>
      </c>
    </row>
    <row r="12773" spans="1:17">
      <c r="A12773" t="s">
        <v>14979</v>
      </c>
      <c r="B12773" t="s">
        <v>2</v>
      </c>
      <c r="C12773" t="s">
        <v>12</v>
      </c>
      <c r="D12773" t="s">
        <v>18</v>
      </c>
      <c r="E12773" t="s">
        <v>70</v>
      </c>
      <c r="F12773" t="s">
        <v>25</v>
      </c>
      <c r="G12773">
        <v>4</v>
      </c>
      <c r="H12773">
        <v>0.99198560000000002</v>
      </c>
      <c r="I12773">
        <v>1.0626960000000001</v>
      </c>
      <c r="J12773">
        <v>7.0710800000000004E-2</v>
      </c>
      <c r="K12773">
        <v>4.9678399999999998E-2</v>
      </c>
      <c r="L12773">
        <v>6.21045E-2</v>
      </c>
      <c r="M12773">
        <v>7.0710800000000004E-2</v>
      </c>
      <c r="N12773">
        <v>7.9317100000000001E-2</v>
      </c>
      <c r="O12773">
        <v>9.17433E-2</v>
      </c>
      <c r="P12773">
        <v>43.780999999999999</v>
      </c>
      <c r="Q12773">
        <v>1.6411700000000001E-2</v>
      </c>
    </row>
    <row r="12774" spans="1:17">
      <c r="A12774" t="s">
        <v>14980</v>
      </c>
      <c r="B12774" t="s">
        <v>2</v>
      </c>
      <c r="C12774" t="s">
        <v>12</v>
      </c>
      <c r="D12774" t="s">
        <v>18</v>
      </c>
      <c r="E12774" t="s">
        <v>70</v>
      </c>
      <c r="F12774" t="s">
        <v>25</v>
      </c>
      <c r="G12774">
        <v>5</v>
      </c>
      <c r="H12774">
        <v>1.0589550000000001</v>
      </c>
      <c r="I12774">
        <v>1.0599080000000001</v>
      </c>
      <c r="J12774">
        <v>9.5370000000000003E-4</v>
      </c>
      <c r="K12774">
        <v>-1.9692299999999999E-2</v>
      </c>
      <c r="L12774">
        <v>-7.4945000000000003E-3</v>
      </c>
      <c r="M12774">
        <v>9.5370000000000003E-4</v>
      </c>
      <c r="N12774">
        <v>9.4018999999999995E-3</v>
      </c>
      <c r="O12774">
        <v>2.1599699999999999E-2</v>
      </c>
      <c r="P12774">
        <v>43.499099999999999</v>
      </c>
      <c r="Q12774">
        <v>1.6110200000000002E-2</v>
      </c>
    </row>
    <row r="12775" spans="1:17">
      <c r="A12775" t="s">
        <v>14981</v>
      </c>
      <c r="B12775" t="s">
        <v>2</v>
      </c>
      <c r="C12775" t="s">
        <v>12</v>
      </c>
      <c r="D12775" t="s">
        <v>18</v>
      </c>
      <c r="E12775" t="s">
        <v>70</v>
      </c>
      <c r="F12775" t="s">
        <v>25</v>
      </c>
      <c r="G12775">
        <v>6</v>
      </c>
      <c r="H12775">
        <v>1.236119</v>
      </c>
      <c r="I12775">
        <v>1.1723429999999999</v>
      </c>
      <c r="J12775">
        <v>-6.3775899999999996E-2</v>
      </c>
      <c r="K12775">
        <v>-9.2131599999999994E-2</v>
      </c>
      <c r="L12775">
        <v>-7.5378899999999999E-2</v>
      </c>
      <c r="M12775">
        <v>-6.3775899999999996E-2</v>
      </c>
      <c r="N12775">
        <v>-5.2172999999999997E-2</v>
      </c>
      <c r="O12775">
        <v>-3.5420199999999999E-2</v>
      </c>
      <c r="P12775">
        <v>43.3705</v>
      </c>
      <c r="Q12775">
        <v>2.2126099999999999E-2</v>
      </c>
    </row>
    <row r="12776" spans="1:17">
      <c r="A12776" t="s">
        <v>14982</v>
      </c>
      <c r="B12776" t="s">
        <v>2</v>
      </c>
      <c r="C12776" t="s">
        <v>12</v>
      </c>
      <c r="D12776" t="s">
        <v>18</v>
      </c>
      <c r="E12776" t="s">
        <v>70</v>
      </c>
      <c r="F12776" t="s">
        <v>25</v>
      </c>
      <c r="G12776">
        <v>7</v>
      </c>
      <c r="H12776">
        <v>1.5616350000000001</v>
      </c>
      <c r="I12776">
        <v>1.399861</v>
      </c>
      <c r="J12776">
        <v>-0.1617738</v>
      </c>
      <c r="K12776">
        <v>-0.19731570000000001</v>
      </c>
      <c r="L12776">
        <v>-0.17631730000000001</v>
      </c>
      <c r="M12776">
        <v>-0.1617738</v>
      </c>
      <c r="N12776">
        <v>-0.14723030000000001</v>
      </c>
      <c r="O12776">
        <v>-0.12623190000000001</v>
      </c>
      <c r="P12776">
        <v>43.371699999999997</v>
      </c>
      <c r="Q12776">
        <v>2.7733500000000001E-2</v>
      </c>
    </row>
    <row r="12777" spans="1:17">
      <c r="A12777" t="s">
        <v>14983</v>
      </c>
      <c r="B12777" t="s">
        <v>2</v>
      </c>
      <c r="C12777" t="s">
        <v>12</v>
      </c>
      <c r="D12777" t="s">
        <v>18</v>
      </c>
      <c r="E12777" t="s">
        <v>70</v>
      </c>
      <c r="F12777" t="s">
        <v>25</v>
      </c>
      <c r="G12777">
        <v>8</v>
      </c>
      <c r="H12777">
        <v>1.7385139999999999</v>
      </c>
      <c r="I12777">
        <v>1.5743499999999999</v>
      </c>
      <c r="J12777">
        <v>-0.16416410000000001</v>
      </c>
      <c r="K12777">
        <v>-0.20069229999999999</v>
      </c>
      <c r="L12777">
        <v>-0.1791111</v>
      </c>
      <c r="M12777">
        <v>-0.16416410000000001</v>
      </c>
      <c r="N12777">
        <v>-0.14921699999999999</v>
      </c>
      <c r="O12777">
        <v>-0.12763579999999999</v>
      </c>
      <c r="P12777">
        <v>44.308399999999999</v>
      </c>
      <c r="Q12777">
        <v>2.85031E-2</v>
      </c>
    </row>
    <row r="12778" spans="1:17">
      <c r="A12778" t="s">
        <v>14984</v>
      </c>
      <c r="B12778" t="s">
        <v>2</v>
      </c>
      <c r="C12778" t="s">
        <v>12</v>
      </c>
      <c r="D12778" t="s">
        <v>18</v>
      </c>
      <c r="E12778" t="s">
        <v>70</v>
      </c>
      <c r="F12778" t="s">
        <v>25</v>
      </c>
      <c r="G12778">
        <v>9</v>
      </c>
      <c r="H12778">
        <v>1.4997419999999999</v>
      </c>
      <c r="I12778">
        <v>1.4577070000000001</v>
      </c>
      <c r="J12778">
        <v>-4.2035000000000003E-2</v>
      </c>
      <c r="K12778">
        <v>-8.2620100000000002E-2</v>
      </c>
      <c r="L12778">
        <v>-5.8642100000000003E-2</v>
      </c>
      <c r="M12778">
        <v>-4.2035000000000003E-2</v>
      </c>
      <c r="N12778">
        <v>-2.54279E-2</v>
      </c>
      <c r="O12778">
        <v>-1.4499000000000001E-3</v>
      </c>
      <c r="P12778">
        <v>46.691499999999998</v>
      </c>
      <c r="Q12778">
        <v>3.1668700000000001E-2</v>
      </c>
    </row>
    <row r="12779" spans="1:17">
      <c r="A12779" t="s">
        <v>14985</v>
      </c>
      <c r="B12779" t="s">
        <v>2</v>
      </c>
      <c r="C12779" t="s">
        <v>12</v>
      </c>
      <c r="D12779" t="s">
        <v>18</v>
      </c>
      <c r="E12779" t="s">
        <v>70</v>
      </c>
      <c r="F12779" t="s">
        <v>25</v>
      </c>
      <c r="G12779">
        <v>10</v>
      </c>
      <c r="H12779">
        <v>1.394164</v>
      </c>
      <c r="I12779">
        <v>1.367405</v>
      </c>
      <c r="J12779">
        <v>-2.6758799999999999E-2</v>
      </c>
      <c r="K12779">
        <v>-6.7791900000000002E-2</v>
      </c>
      <c r="L12779">
        <v>-4.3549200000000003E-2</v>
      </c>
      <c r="M12779">
        <v>-2.6758799999999999E-2</v>
      </c>
      <c r="N12779">
        <v>-9.9684999999999999E-3</v>
      </c>
      <c r="O12779">
        <v>1.4274200000000001E-2</v>
      </c>
      <c r="P12779">
        <v>49.410299999999999</v>
      </c>
      <c r="Q12779">
        <v>3.20183E-2</v>
      </c>
    </row>
    <row r="12780" spans="1:17">
      <c r="A12780" t="s">
        <v>14986</v>
      </c>
      <c r="B12780" t="s">
        <v>2</v>
      </c>
      <c r="C12780" t="s">
        <v>12</v>
      </c>
      <c r="D12780" t="s">
        <v>18</v>
      </c>
      <c r="E12780" t="s">
        <v>70</v>
      </c>
      <c r="F12780" t="s">
        <v>25</v>
      </c>
      <c r="G12780">
        <v>11</v>
      </c>
      <c r="H12780">
        <v>1.271617</v>
      </c>
      <c r="I12780">
        <v>1.296011</v>
      </c>
      <c r="J12780">
        <v>2.43945E-2</v>
      </c>
      <c r="K12780">
        <v>-1.5845499999999998E-2</v>
      </c>
      <c r="L12780">
        <v>7.9285999999999992E-3</v>
      </c>
      <c r="M12780">
        <v>2.43945E-2</v>
      </c>
      <c r="N12780">
        <v>4.0860399999999998E-2</v>
      </c>
      <c r="O12780">
        <v>6.4634499999999998E-2</v>
      </c>
      <c r="P12780">
        <v>51.702500000000001</v>
      </c>
      <c r="Q12780">
        <v>3.1399400000000001E-2</v>
      </c>
    </row>
    <row r="12781" spans="1:17">
      <c r="A12781" t="s">
        <v>14987</v>
      </c>
      <c r="B12781" t="s">
        <v>2</v>
      </c>
      <c r="C12781" t="s">
        <v>12</v>
      </c>
      <c r="D12781" t="s">
        <v>18</v>
      </c>
      <c r="E12781" t="s">
        <v>70</v>
      </c>
      <c r="F12781" t="s">
        <v>25</v>
      </c>
      <c r="G12781">
        <v>12</v>
      </c>
      <c r="H12781">
        <v>1.147953</v>
      </c>
      <c r="I12781">
        <v>1.209938</v>
      </c>
      <c r="J12781">
        <v>6.1984900000000002E-2</v>
      </c>
      <c r="K12781">
        <v>2.6580699999999999E-2</v>
      </c>
      <c r="L12781">
        <v>4.74978E-2</v>
      </c>
      <c r="M12781">
        <v>6.1984900000000002E-2</v>
      </c>
      <c r="N12781">
        <v>7.6472100000000001E-2</v>
      </c>
      <c r="O12781">
        <v>9.7389199999999995E-2</v>
      </c>
      <c r="P12781">
        <v>52.917999999999999</v>
      </c>
      <c r="Q12781">
        <v>2.7626100000000001E-2</v>
      </c>
    </row>
    <row r="12782" spans="1:17">
      <c r="A12782" t="s">
        <v>14988</v>
      </c>
      <c r="B12782" t="s">
        <v>2</v>
      </c>
      <c r="C12782" t="s">
        <v>12</v>
      </c>
      <c r="D12782" t="s">
        <v>18</v>
      </c>
      <c r="E12782" t="s">
        <v>70</v>
      </c>
      <c r="F12782" t="s">
        <v>25</v>
      </c>
      <c r="G12782">
        <v>13</v>
      </c>
      <c r="H12782">
        <v>1.0189569999999999</v>
      </c>
      <c r="I12782">
        <v>1.143956</v>
      </c>
      <c r="J12782">
        <v>0.1249981</v>
      </c>
      <c r="K12782">
        <v>9.0983900000000006E-2</v>
      </c>
      <c r="L12782">
        <v>0.11107980000000001</v>
      </c>
      <c r="M12782">
        <v>0.1249981</v>
      </c>
      <c r="N12782">
        <v>0.1389165</v>
      </c>
      <c r="O12782">
        <v>0.1590123</v>
      </c>
      <c r="P12782">
        <v>53.636899999999997</v>
      </c>
      <c r="Q12782">
        <v>2.65414E-2</v>
      </c>
    </row>
    <row r="12783" spans="1:17">
      <c r="A12783" t="s">
        <v>14989</v>
      </c>
      <c r="B12783" t="s">
        <v>2</v>
      </c>
      <c r="C12783" t="s">
        <v>12</v>
      </c>
      <c r="D12783" t="s">
        <v>18</v>
      </c>
      <c r="E12783" t="s">
        <v>70</v>
      </c>
      <c r="F12783" t="s">
        <v>25</v>
      </c>
      <c r="G12783">
        <v>14</v>
      </c>
      <c r="H12783">
        <v>0.94799199999999995</v>
      </c>
      <c r="I12783">
        <v>1.0670010000000001</v>
      </c>
      <c r="J12783">
        <v>0.1190088</v>
      </c>
      <c r="K12783">
        <v>8.6943300000000001E-2</v>
      </c>
      <c r="L12783">
        <v>0.10588789999999999</v>
      </c>
      <c r="M12783">
        <v>0.1190088</v>
      </c>
      <c r="N12783">
        <v>0.13212979999999999</v>
      </c>
      <c r="O12783">
        <v>0.15107429999999999</v>
      </c>
      <c r="P12783">
        <v>53.774500000000003</v>
      </c>
      <c r="Q12783">
        <v>2.5020799999999999E-2</v>
      </c>
    </row>
    <row r="12784" spans="1:17">
      <c r="A12784" t="s">
        <v>14990</v>
      </c>
      <c r="B12784" t="s">
        <v>2</v>
      </c>
      <c r="C12784" t="s">
        <v>12</v>
      </c>
      <c r="D12784" t="s">
        <v>18</v>
      </c>
      <c r="E12784" t="s">
        <v>70</v>
      </c>
      <c r="F12784" t="s">
        <v>25</v>
      </c>
      <c r="G12784">
        <v>15</v>
      </c>
      <c r="H12784">
        <v>0.93944159999999999</v>
      </c>
      <c r="I12784">
        <v>1.0143549999999999</v>
      </c>
      <c r="J12784">
        <v>7.4913099999999996E-2</v>
      </c>
      <c r="K12784">
        <v>4.6883599999999997E-2</v>
      </c>
      <c r="L12784">
        <v>6.3443600000000003E-2</v>
      </c>
      <c r="M12784">
        <v>7.4913099999999996E-2</v>
      </c>
      <c r="N12784">
        <v>8.6382500000000001E-2</v>
      </c>
      <c r="O12784">
        <v>0.1029426</v>
      </c>
      <c r="P12784">
        <v>53.695700000000002</v>
      </c>
      <c r="Q12784">
        <v>2.1871499999999999E-2</v>
      </c>
    </row>
    <row r="12785" spans="1:17">
      <c r="A12785" t="s">
        <v>14991</v>
      </c>
      <c r="B12785" t="s">
        <v>2</v>
      </c>
      <c r="C12785" t="s">
        <v>12</v>
      </c>
      <c r="D12785" t="s">
        <v>18</v>
      </c>
      <c r="E12785" t="s">
        <v>70</v>
      </c>
      <c r="F12785" t="s">
        <v>25</v>
      </c>
      <c r="G12785">
        <v>16</v>
      </c>
      <c r="H12785">
        <v>0.96701570000000003</v>
      </c>
      <c r="I12785">
        <v>1.03304</v>
      </c>
      <c r="J12785">
        <v>6.6024299999999994E-2</v>
      </c>
      <c r="K12785">
        <v>3.6605400000000003E-2</v>
      </c>
      <c r="L12785">
        <v>5.3986300000000001E-2</v>
      </c>
      <c r="M12785">
        <v>6.6024299999999994E-2</v>
      </c>
      <c r="N12785">
        <v>7.8062199999999998E-2</v>
      </c>
      <c r="O12785">
        <v>9.5443100000000003E-2</v>
      </c>
      <c r="P12785">
        <v>53.334099999999999</v>
      </c>
      <c r="Q12785">
        <v>2.29556E-2</v>
      </c>
    </row>
    <row r="12786" spans="1:17">
      <c r="A12786" t="s">
        <v>14992</v>
      </c>
      <c r="B12786" t="s">
        <v>2</v>
      </c>
      <c r="C12786" t="s">
        <v>12</v>
      </c>
      <c r="D12786" t="s">
        <v>18</v>
      </c>
      <c r="E12786" t="s">
        <v>70</v>
      </c>
      <c r="F12786" t="s">
        <v>25</v>
      </c>
      <c r="G12786">
        <v>17</v>
      </c>
      <c r="H12786">
        <v>1.0229969999999999</v>
      </c>
      <c r="I12786">
        <v>1.1575390000000001</v>
      </c>
      <c r="J12786">
        <v>0.13454199999999999</v>
      </c>
      <c r="K12786">
        <v>0.10312250000000001</v>
      </c>
      <c r="L12786">
        <v>0.1216854</v>
      </c>
      <c r="M12786">
        <v>0.13454199999999999</v>
      </c>
      <c r="N12786">
        <v>0.14739869999999999</v>
      </c>
      <c r="O12786">
        <v>0.16596159999999999</v>
      </c>
      <c r="P12786">
        <v>52.624899999999997</v>
      </c>
      <c r="Q12786">
        <v>2.4516799999999998E-2</v>
      </c>
    </row>
    <row r="12787" spans="1:17">
      <c r="A12787" t="s">
        <v>14993</v>
      </c>
      <c r="B12787" t="s">
        <v>2</v>
      </c>
      <c r="C12787" t="s">
        <v>12</v>
      </c>
      <c r="D12787" t="s">
        <v>18</v>
      </c>
      <c r="E12787" t="s">
        <v>70</v>
      </c>
      <c r="F12787" t="s">
        <v>25</v>
      </c>
      <c r="G12787">
        <v>18</v>
      </c>
      <c r="H12787">
        <v>1.2050920000000001</v>
      </c>
      <c r="I12787">
        <v>1.4035869999999999</v>
      </c>
      <c r="J12787">
        <v>0.1984948</v>
      </c>
      <c r="K12787">
        <v>0.16157949999999999</v>
      </c>
      <c r="L12787">
        <v>0.18338930000000001</v>
      </c>
      <c r="M12787">
        <v>0.1984948</v>
      </c>
      <c r="N12787">
        <v>0.21360019999999999</v>
      </c>
      <c r="O12787">
        <v>0.23541000000000001</v>
      </c>
      <c r="P12787">
        <v>51.230600000000003</v>
      </c>
      <c r="Q12787">
        <v>2.88051E-2</v>
      </c>
    </row>
    <row r="12788" spans="1:17">
      <c r="A12788" t="s">
        <v>14994</v>
      </c>
      <c r="B12788" t="s">
        <v>2</v>
      </c>
      <c r="C12788" t="s">
        <v>12</v>
      </c>
      <c r="D12788" t="s">
        <v>18</v>
      </c>
      <c r="E12788" t="s">
        <v>70</v>
      </c>
      <c r="F12788" t="s">
        <v>25</v>
      </c>
      <c r="G12788">
        <v>19</v>
      </c>
      <c r="H12788">
        <v>1.515828</v>
      </c>
      <c r="I12788">
        <v>1.5913649999999999</v>
      </c>
      <c r="J12788">
        <v>7.5536699999999998E-2</v>
      </c>
      <c r="K12788">
        <v>3.1817400000000003E-2</v>
      </c>
      <c r="L12788">
        <v>5.76471E-2</v>
      </c>
      <c r="M12788">
        <v>7.5536699999999998E-2</v>
      </c>
      <c r="N12788">
        <v>9.3426300000000004E-2</v>
      </c>
      <c r="O12788">
        <v>0.119256</v>
      </c>
      <c r="P12788">
        <v>49.213500000000003</v>
      </c>
      <c r="Q12788">
        <v>3.41143E-2</v>
      </c>
    </row>
    <row r="12789" spans="1:17">
      <c r="A12789" t="s">
        <v>14995</v>
      </c>
      <c r="B12789" t="s">
        <v>2</v>
      </c>
      <c r="C12789" t="s">
        <v>12</v>
      </c>
      <c r="D12789" t="s">
        <v>18</v>
      </c>
      <c r="E12789" t="s">
        <v>70</v>
      </c>
      <c r="F12789" t="s">
        <v>25</v>
      </c>
      <c r="G12789">
        <v>20</v>
      </c>
      <c r="H12789">
        <v>1.6153649999999999</v>
      </c>
      <c r="I12789">
        <v>1.70966</v>
      </c>
      <c r="J12789">
        <v>9.4294900000000001E-2</v>
      </c>
      <c r="K12789">
        <v>5.1549600000000001E-2</v>
      </c>
      <c r="L12789">
        <v>7.6803800000000005E-2</v>
      </c>
      <c r="M12789">
        <v>9.4294900000000001E-2</v>
      </c>
      <c r="N12789">
        <v>0.11178589999999999</v>
      </c>
      <c r="O12789">
        <v>0.1370402</v>
      </c>
      <c r="P12789">
        <v>47.9754</v>
      </c>
      <c r="Q12789">
        <v>3.3354300000000003E-2</v>
      </c>
    </row>
    <row r="12790" spans="1:17">
      <c r="A12790" t="s">
        <v>14996</v>
      </c>
      <c r="B12790" t="s">
        <v>2</v>
      </c>
      <c r="C12790" t="s">
        <v>12</v>
      </c>
      <c r="D12790" t="s">
        <v>18</v>
      </c>
      <c r="E12790" t="s">
        <v>70</v>
      </c>
      <c r="F12790" t="s">
        <v>25</v>
      </c>
      <c r="G12790">
        <v>21</v>
      </c>
      <c r="H12790">
        <v>1.6087009999999999</v>
      </c>
      <c r="I12790">
        <v>1.7747710000000001</v>
      </c>
      <c r="J12790">
        <v>0.16607050000000001</v>
      </c>
      <c r="K12790">
        <v>0.1245704</v>
      </c>
      <c r="L12790">
        <v>0.149089</v>
      </c>
      <c r="M12790">
        <v>0.16607050000000001</v>
      </c>
      <c r="N12790">
        <v>0.1830521</v>
      </c>
      <c r="O12790">
        <v>0.2075707</v>
      </c>
      <c r="P12790">
        <v>47.092799999999997</v>
      </c>
      <c r="Q12790">
        <v>3.23827E-2</v>
      </c>
    </row>
    <row r="12791" spans="1:17">
      <c r="A12791" t="s">
        <v>14997</v>
      </c>
      <c r="B12791" t="s">
        <v>2</v>
      </c>
      <c r="C12791" t="s">
        <v>12</v>
      </c>
      <c r="D12791" t="s">
        <v>18</v>
      </c>
      <c r="E12791" t="s">
        <v>70</v>
      </c>
      <c r="F12791" t="s">
        <v>25</v>
      </c>
      <c r="G12791">
        <v>22</v>
      </c>
      <c r="H12791">
        <v>1.52854</v>
      </c>
      <c r="I12791">
        <v>1.645804</v>
      </c>
      <c r="J12791">
        <v>0.1172639</v>
      </c>
      <c r="K12791">
        <v>8.1774200000000005E-2</v>
      </c>
      <c r="L12791">
        <v>0.10274179999999999</v>
      </c>
      <c r="M12791">
        <v>0.1172639</v>
      </c>
      <c r="N12791">
        <v>0.13178599999999999</v>
      </c>
      <c r="O12791">
        <v>0.15275369999999999</v>
      </c>
      <c r="P12791">
        <v>46.339500000000001</v>
      </c>
      <c r="Q12791">
        <v>2.76928E-2</v>
      </c>
    </row>
    <row r="12792" spans="1:17">
      <c r="A12792" t="s">
        <v>14998</v>
      </c>
      <c r="B12792" t="s">
        <v>2</v>
      </c>
      <c r="C12792" t="s">
        <v>12</v>
      </c>
      <c r="D12792" t="s">
        <v>18</v>
      </c>
      <c r="E12792" t="s">
        <v>70</v>
      </c>
      <c r="F12792" t="s">
        <v>25</v>
      </c>
      <c r="G12792">
        <v>23</v>
      </c>
      <c r="H12792">
        <v>1.3154760000000001</v>
      </c>
      <c r="I12792">
        <v>1.4397770000000001</v>
      </c>
      <c r="J12792">
        <v>0.1243012</v>
      </c>
      <c r="K12792">
        <v>8.9298500000000003E-2</v>
      </c>
      <c r="L12792">
        <v>0.1099783</v>
      </c>
      <c r="M12792">
        <v>0.1243012</v>
      </c>
      <c r="N12792">
        <v>0.138624</v>
      </c>
      <c r="O12792">
        <v>0.1593038</v>
      </c>
      <c r="P12792">
        <v>45.810400000000001</v>
      </c>
      <c r="Q12792">
        <v>2.7312699999999999E-2</v>
      </c>
    </row>
    <row r="12793" spans="1:17">
      <c r="A12793" t="s">
        <v>14999</v>
      </c>
      <c r="B12793" t="s">
        <v>2</v>
      </c>
      <c r="C12793" t="s">
        <v>12</v>
      </c>
      <c r="D12793" t="s">
        <v>18</v>
      </c>
      <c r="E12793" t="s">
        <v>70</v>
      </c>
      <c r="F12793" t="s">
        <v>25</v>
      </c>
      <c r="G12793">
        <v>24</v>
      </c>
      <c r="H12793">
        <v>1.103397</v>
      </c>
      <c r="I12793">
        <v>1.2951410000000001</v>
      </c>
      <c r="J12793">
        <v>0.1917442</v>
      </c>
      <c r="K12793">
        <v>0.1619699</v>
      </c>
      <c r="L12793">
        <v>0.17956079999999999</v>
      </c>
      <c r="M12793">
        <v>0.1917442</v>
      </c>
      <c r="N12793">
        <v>0.20392759999999999</v>
      </c>
      <c r="O12793">
        <v>0.22151850000000001</v>
      </c>
      <c r="P12793">
        <v>45.4831</v>
      </c>
      <c r="Q12793">
        <v>2.3233E-2</v>
      </c>
    </row>
    <row r="12794" spans="1:17">
      <c r="A12794" t="s">
        <v>15000</v>
      </c>
      <c r="B12794" t="s">
        <v>2</v>
      </c>
      <c r="C12794" t="s">
        <v>12</v>
      </c>
      <c r="D12794" t="s">
        <v>18</v>
      </c>
      <c r="E12794" t="s">
        <v>70</v>
      </c>
      <c r="F12794" t="s">
        <v>26</v>
      </c>
      <c r="G12794">
        <v>1</v>
      </c>
      <c r="H12794">
        <v>0.9672309</v>
      </c>
      <c r="I12794">
        <v>1.038114</v>
      </c>
      <c r="J12794">
        <v>7.0883199999999993E-2</v>
      </c>
      <c r="K12794">
        <v>5.5218900000000001E-2</v>
      </c>
      <c r="L12794">
        <v>6.4473500000000003E-2</v>
      </c>
      <c r="M12794">
        <v>7.0883199999999993E-2</v>
      </c>
      <c r="N12794">
        <v>7.7292899999999998E-2</v>
      </c>
      <c r="O12794">
        <v>8.6547399999999997E-2</v>
      </c>
      <c r="P12794">
        <v>46.076000000000001</v>
      </c>
      <c r="Q12794">
        <v>1.22229E-2</v>
      </c>
    </row>
    <row r="12795" spans="1:17">
      <c r="A12795" t="s">
        <v>15001</v>
      </c>
      <c r="B12795" t="s">
        <v>2</v>
      </c>
      <c r="C12795" t="s">
        <v>12</v>
      </c>
      <c r="D12795" t="s">
        <v>18</v>
      </c>
      <c r="E12795" t="s">
        <v>70</v>
      </c>
      <c r="F12795" t="s">
        <v>26</v>
      </c>
      <c r="G12795">
        <v>2</v>
      </c>
      <c r="H12795">
        <v>0.93109810000000004</v>
      </c>
      <c r="I12795">
        <v>0.97413850000000002</v>
      </c>
      <c r="J12795">
        <v>4.3040399999999999E-2</v>
      </c>
      <c r="K12795">
        <v>3.0598199999999999E-2</v>
      </c>
      <c r="L12795">
        <v>3.7949200000000002E-2</v>
      </c>
      <c r="M12795">
        <v>4.3040399999999999E-2</v>
      </c>
      <c r="N12795">
        <v>4.8131699999999999E-2</v>
      </c>
      <c r="O12795">
        <v>5.54826E-2</v>
      </c>
      <c r="P12795">
        <v>45.472099999999998</v>
      </c>
      <c r="Q12795">
        <v>9.7087000000000007E-3</v>
      </c>
    </row>
    <row r="12796" spans="1:17">
      <c r="A12796" t="s">
        <v>15002</v>
      </c>
      <c r="B12796" t="s">
        <v>2</v>
      </c>
      <c r="C12796" t="s">
        <v>12</v>
      </c>
      <c r="D12796" t="s">
        <v>18</v>
      </c>
      <c r="E12796" t="s">
        <v>70</v>
      </c>
      <c r="F12796" t="s">
        <v>26</v>
      </c>
      <c r="G12796">
        <v>3</v>
      </c>
      <c r="H12796">
        <v>0.92697220000000002</v>
      </c>
      <c r="I12796">
        <v>0.96619509999999997</v>
      </c>
      <c r="J12796">
        <v>3.9223000000000001E-2</v>
      </c>
      <c r="K12796">
        <v>2.69105E-2</v>
      </c>
      <c r="L12796">
        <v>3.4184800000000001E-2</v>
      </c>
      <c r="M12796">
        <v>3.9223000000000001E-2</v>
      </c>
      <c r="N12796">
        <v>4.4261099999999998E-2</v>
      </c>
      <c r="O12796">
        <v>5.1535499999999998E-2</v>
      </c>
      <c r="P12796">
        <v>44.960099999999997</v>
      </c>
      <c r="Q12796">
        <v>9.6074999999999997E-3</v>
      </c>
    </row>
    <row r="12797" spans="1:17">
      <c r="A12797" t="s">
        <v>15003</v>
      </c>
      <c r="B12797" t="s">
        <v>2</v>
      </c>
      <c r="C12797" t="s">
        <v>12</v>
      </c>
      <c r="D12797" t="s">
        <v>18</v>
      </c>
      <c r="E12797" t="s">
        <v>70</v>
      </c>
      <c r="F12797" t="s">
        <v>26</v>
      </c>
      <c r="G12797">
        <v>4</v>
      </c>
      <c r="H12797">
        <v>0.95118190000000002</v>
      </c>
      <c r="I12797">
        <v>0.97765449999999998</v>
      </c>
      <c r="J12797">
        <v>2.64725E-2</v>
      </c>
      <c r="K12797">
        <v>1.3577799999999999E-2</v>
      </c>
      <c r="L12797">
        <v>2.1196099999999999E-2</v>
      </c>
      <c r="M12797">
        <v>2.64725E-2</v>
      </c>
      <c r="N12797">
        <v>3.1748999999999999E-2</v>
      </c>
      <c r="O12797">
        <v>3.9367300000000001E-2</v>
      </c>
      <c r="P12797">
        <v>44.566699999999997</v>
      </c>
      <c r="Q12797">
        <v>1.0061799999999999E-2</v>
      </c>
    </row>
    <row r="12798" spans="1:17">
      <c r="A12798" t="s">
        <v>15004</v>
      </c>
      <c r="B12798" t="s">
        <v>2</v>
      </c>
      <c r="C12798" t="s">
        <v>12</v>
      </c>
      <c r="D12798" t="s">
        <v>18</v>
      </c>
      <c r="E12798" t="s">
        <v>70</v>
      </c>
      <c r="F12798" t="s">
        <v>26</v>
      </c>
      <c r="G12798">
        <v>5</v>
      </c>
      <c r="H12798">
        <v>1.014939</v>
      </c>
      <c r="I12798">
        <v>1.056915</v>
      </c>
      <c r="J12798">
        <v>4.1975899999999997E-2</v>
      </c>
      <c r="K12798">
        <v>2.57539E-2</v>
      </c>
      <c r="L12798">
        <v>3.5338000000000001E-2</v>
      </c>
      <c r="M12798">
        <v>4.1975899999999997E-2</v>
      </c>
      <c r="N12798">
        <v>4.8613700000000003E-2</v>
      </c>
      <c r="O12798">
        <v>5.8197800000000001E-2</v>
      </c>
      <c r="P12798">
        <v>44.289400000000001</v>
      </c>
      <c r="Q12798">
        <v>1.2658000000000001E-2</v>
      </c>
    </row>
    <row r="12799" spans="1:17">
      <c r="A12799" t="s">
        <v>15005</v>
      </c>
      <c r="B12799" t="s">
        <v>2</v>
      </c>
      <c r="C12799" t="s">
        <v>12</v>
      </c>
      <c r="D12799" t="s">
        <v>18</v>
      </c>
      <c r="E12799" t="s">
        <v>70</v>
      </c>
      <c r="F12799" t="s">
        <v>26</v>
      </c>
      <c r="G12799">
        <v>6</v>
      </c>
      <c r="H12799">
        <v>1.1974119999999999</v>
      </c>
      <c r="I12799">
        <v>1.200772</v>
      </c>
      <c r="J12799">
        <v>3.3590999999999998E-3</v>
      </c>
      <c r="K12799">
        <v>-1.9191799999999998E-2</v>
      </c>
      <c r="L12799">
        <v>-5.8685999999999999E-3</v>
      </c>
      <c r="M12799">
        <v>3.3590999999999998E-3</v>
      </c>
      <c r="N12799">
        <v>1.2586699999999999E-2</v>
      </c>
      <c r="O12799">
        <v>2.5909999999999999E-2</v>
      </c>
      <c r="P12799">
        <v>44.039900000000003</v>
      </c>
      <c r="Q12799">
        <v>1.75966E-2</v>
      </c>
    </row>
    <row r="12800" spans="1:17">
      <c r="A12800" t="s">
        <v>15006</v>
      </c>
      <c r="B12800" t="s">
        <v>2</v>
      </c>
      <c r="C12800" t="s">
        <v>12</v>
      </c>
      <c r="D12800" t="s">
        <v>18</v>
      </c>
      <c r="E12800" t="s">
        <v>70</v>
      </c>
      <c r="F12800" t="s">
        <v>26</v>
      </c>
      <c r="G12800">
        <v>7</v>
      </c>
      <c r="H12800">
        <v>1.4705239999999999</v>
      </c>
      <c r="I12800">
        <v>1.521998</v>
      </c>
      <c r="J12800">
        <v>5.1474199999999998E-2</v>
      </c>
      <c r="K12800">
        <v>3.3412699999999997E-2</v>
      </c>
      <c r="L12800">
        <v>4.4083600000000001E-2</v>
      </c>
      <c r="M12800">
        <v>5.1474199999999998E-2</v>
      </c>
      <c r="N12800">
        <v>5.8864800000000002E-2</v>
      </c>
      <c r="O12800">
        <v>6.9535700000000006E-2</v>
      </c>
      <c r="P12800">
        <v>44.012099999999997</v>
      </c>
      <c r="Q12800">
        <v>1.4093400000000001E-2</v>
      </c>
    </row>
    <row r="12801" spans="1:17">
      <c r="A12801" t="s">
        <v>15007</v>
      </c>
      <c r="B12801" t="s">
        <v>2</v>
      </c>
      <c r="C12801" t="s">
        <v>12</v>
      </c>
      <c r="D12801" t="s">
        <v>18</v>
      </c>
      <c r="E12801" t="s">
        <v>70</v>
      </c>
      <c r="F12801" t="s">
        <v>26</v>
      </c>
      <c r="G12801">
        <v>8</v>
      </c>
      <c r="H12801">
        <v>1.5875680000000001</v>
      </c>
      <c r="I12801">
        <v>1.575393</v>
      </c>
      <c r="J12801">
        <v>-1.21753E-2</v>
      </c>
      <c r="K12801">
        <v>-3.34782E-2</v>
      </c>
      <c r="L12801">
        <v>-2.0892299999999999E-2</v>
      </c>
      <c r="M12801">
        <v>-1.21753E-2</v>
      </c>
      <c r="N12801">
        <v>-3.4583000000000001E-3</v>
      </c>
      <c r="O12801">
        <v>9.1277000000000007E-3</v>
      </c>
      <c r="P12801">
        <v>45.6252</v>
      </c>
      <c r="Q12801">
        <v>1.66228E-2</v>
      </c>
    </row>
    <row r="12802" spans="1:17">
      <c r="A12802" t="s">
        <v>15008</v>
      </c>
      <c r="B12802" t="s">
        <v>2</v>
      </c>
      <c r="C12802" t="s">
        <v>12</v>
      </c>
      <c r="D12802" t="s">
        <v>18</v>
      </c>
      <c r="E12802" t="s">
        <v>70</v>
      </c>
      <c r="F12802" t="s">
        <v>26</v>
      </c>
      <c r="G12802">
        <v>9</v>
      </c>
      <c r="H12802">
        <v>1.4864010000000001</v>
      </c>
      <c r="I12802">
        <v>1.2689379999999999</v>
      </c>
      <c r="J12802">
        <v>-0.2174625</v>
      </c>
      <c r="K12802">
        <v>-0.23707149999999999</v>
      </c>
      <c r="L12802">
        <v>-0.2254864</v>
      </c>
      <c r="M12802">
        <v>-0.2174625</v>
      </c>
      <c r="N12802">
        <v>-0.20943870000000001</v>
      </c>
      <c r="O12802">
        <v>-0.19785349999999999</v>
      </c>
      <c r="P12802">
        <v>48.1</v>
      </c>
      <c r="Q12802">
        <v>1.5301E-2</v>
      </c>
    </row>
    <row r="12803" spans="1:17">
      <c r="A12803" t="s">
        <v>15009</v>
      </c>
      <c r="B12803" t="s">
        <v>2</v>
      </c>
      <c r="C12803" t="s">
        <v>12</v>
      </c>
      <c r="D12803" t="s">
        <v>18</v>
      </c>
      <c r="E12803" t="s">
        <v>70</v>
      </c>
      <c r="F12803" t="s">
        <v>26</v>
      </c>
      <c r="G12803">
        <v>10</v>
      </c>
      <c r="H12803">
        <v>1.350665</v>
      </c>
      <c r="I12803">
        <v>1.180747</v>
      </c>
      <c r="J12803">
        <v>-0.16991729999999999</v>
      </c>
      <c r="K12803">
        <v>-0.1913715</v>
      </c>
      <c r="L12803">
        <v>-0.1786962</v>
      </c>
      <c r="M12803">
        <v>-0.16991729999999999</v>
      </c>
      <c r="N12803">
        <v>-0.16113849999999999</v>
      </c>
      <c r="O12803">
        <v>-0.14846319999999999</v>
      </c>
      <c r="P12803">
        <v>50.55</v>
      </c>
      <c r="Q12803">
        <v>1.6740700000000001E-2</v>
      </c>
    </row>
    <row r="12804" spans="1:17">
      <c r="A12804" t="s">
        <v>15010</v>
      </c>
      <c r="B12804" t="s">
        <v>2</v>
      </c>
      <c r="C12804" t="s">
        <v>12</v>
      </c>
      <c r="D12804" t="s">
        <v>18</v>
      </c>
      <c r="E12804" t="s">
        <v>70</v>
      </c>
      <c r="F12804" t="s">
        <v>26</v>
      </c>
      <c r="G12804">
        <v>11</v>
      </c>
      <c r="H12804">
        <v>1.2326870000000001</v>
      </c>
      <c r="I12804">
        <v>1.1245069999999999</v>
      </c>
      <c r="J12804">
        <v>-0.1081797</v>
      </c>
      <c r="K12804">
        <v>-0.12635769999999999</v>
      </c>
      <c r="L12804">
        <v>-0.115618</v>
      </c>
      <c r="M12804">
        <v>-0.1081797</v>
      </c>
      <c r="N12804">
        <v>-0.1007415</v>
      </c>
      <c r="O12804">
        <v>-9.0001800000000007E-2</v>
      </c>
      <c r="P12804">
        <v>52.621299999999998</v>
      </c>
      <c r="Q12804">
        <v>1.41843E-2</v>
      </c>
    </row>
    <row r="12805" spans="1:17">
      <c r="A12805" t="s">
        <v>15011</v>
      </c>
      <c r="B12805" t="s">
        <v>2</v>
      </c>
      <c r="C12805" t="s">
        <v>12</v>
      </c>
      <c r="D12805" t="s">
        <v>18</v>
      </c>
      <c r="E12805" t="s">
        <v>70</v>
      </c>
      <c r="F12805" t="s">
        <v>26</v>
      </c>
      <c r="G12805">
        <v>12</v>
      </c>
      <c r="H12805">
        <v>1.1162799999999999</v>
      </c>
      <c r="I12805">
        <v>1.0864590000000001</v>
      </c>
      <c r="J12805">
        <v>-2.9820800000000001E-2</v>
      </c>
      <c r="K12805">
        <v>-5.2133600000000002E-2</v>
      </c>
      <c r="L12805">
        <v>-3.8951E-2</v>
      </c>
      <c r="M12805">
        <v>-2.9820800000000001E-2</v>
      </c>
      <c r="N12805">
        <v>-2.06906E-2</v>
      </c>
      <c r="O12805">
        <v>-7.5079999999999999E-3</v>
      </c>
      <c r="P12805">
        <v>54.240200000000002</v>
      </c>
      <c r="Q12805">
        <v>1.7410800000000001E-2</v>
      </c>
    </row>
    <row r="12806" spans="1:17">
      <c r="A12806" t="s">
        <v>15012</v>
      </c>
      <c r="B12806" t="s">
        <v>2</v>
      </c>
      <c r="C12806" t="s">
        <v>12</v>
      </c>
      <c r="D12806" t="s">
        <v>18</v>
      </c>
      <c r="E12806" t="s">
        <v>70</v>
      </c>
      <c r="F12806" t="s">
        <v>26</v>
      </c>
      <c r="G12806">
        <v>13</v>
      </c>
      <c r="H12806">
        <v>0.96688960000000002</v>
      </c>
      <c r="I12806">
        <v>1.038707</v>
      </c>
      <c r="J12806">
        <v>7.1817099999999995E-2</v>
      </c>
      <c r="K12806">
        <v>5.3942499999999997E-2</v>
      </c>
      <c r="L12806">
        <v>6.4503000000000005E-2</v>
      </c>
      <c r="M12806">
        <v>7.1817099999999995E-2</v>
      </c>
      <c r="N12806">
        <v>7.9131300000000002E-2</v>
      </c>
      <c r="O12806">
        <v>8.9691699999999999E-2</v>
      </c>
      <c r="P12806">
        <v>55.372100000000003</v>
      </c>
      <c r="Q12806">
        <v>1.3947599999999999E-2</v>
      </c>
    </row>
    <row r="12807" spans="1:17">
      <c r="A12807" t="s">
        <v>15013</v>
      </c>
      <c r="B12807" t="s">
        <v>2</v>
      </c>
      <c r="C12807" t="s">
        <v>12</v>
      </c>
      <c r="D12807" t="s">
        <v>18</v>
      </c>
      <c r="E12807" t="s">
        <v>70</v>
      </c>
      <c r="F12807" t="s">
        <v>26</v>
      </c>
      <c r="G12807">
        <v>14</v>
      </c>
      <c r="H12807">
        <v>0.89035629999999999</v>
      </c>
      <c r="I12807">
        <v>0.99310900000000002</v>
      </c>
      <c r="J12807">
        <v>0.10275280000000001</v>
      </c>
      <c r="K12807">
        <v>8.4265999999999994E-2</v>
      </c>
      <c r="L12807">
        <v>9.5188099999999998E-2</v>
      </c>
      <c r="M12807">
        <v>0.10275280000000001</v>
      </c>
      <c r="N12807">
        <v>0.1103174</v>
      </c>
      <c r="O12807">
        <v>0.1212395</v>
      </c>
      <c r="P12807">
        <v>55.884500000000003</v>
      </c>
      <c r="Q12807">
        <v>1.44253E-2</v>
      </c>
    </row>
    <row r="12808" spans="1:17">
      <c r="A12808" t="s">
        <v>15014</v>
      </c>
      <c r="B12808" t="s">
        <v>2</v>
      </c>
      <c r="C12808" t="s">
        <v>12</v>
      </c>
      <c r="D12808" t="s">
        <v>18</v>
      </c>
      <c r="E12808" t="s">
        <v>70</v>
      </c>
      <c r="F12808" t="s">
        <v>26</v>
      </c>
      <c r="G12808">
        <v>15</v>
      </c>
      <c r="H12808">
        <v>0.85815629999999998</v>
      </c>
      <c r="I12808">
        <v>0.95741549999999997</v>
      </c>
      <c r="J12808">
        <v>9.9259200000000006E-2</v>
      </c>
      <c r="K12808">
        <v>8.33536E-2</v>
      </c>
      <c r="L12808">
        <v>9.2750700000000005E-2</v>
      </c>
      <c r="M12808">
        <v>9.9259200000000006E-2</v>
      </c>
      <c r="N12808">
        <v>0.1057676</v>
      </c>
      <c r="O12808">
        <v>0.1151648</v>
      </c>
      <c r="P12808">
        <v>56.027500000000003</v>
      </c>
      <c r="Q12808">
        <v>1.2411200000000001E-2</v>
      </c>
    </row>
    <row r="12809" spans="1:17">
      <c r="A12809" t="s">
        <v>15015</v>
      </c>
      <c r="B12809" t="s">
        <v>2</v>
      </c>
      <c r="C12809" t="s">
        <v>12</v>
      </c>
      <c r="D12809" t="s">
        <v>18</v>
      </c>
      <c r="E12809" t="s">
        <v>70</v>
      </c>
      <c r="F12809" t="s">
        <v>26</v>
      </c>
      <c r="G12809">
        <v>16</v>
      </c>
      <c r="H12809">
        <v>0.85611099999999996</v>
      </c>
      <c r="I12809">
        <v>0.97941959999999995</v>
      </c>
      <c r="J12809">
        <v>0.1233085</v>
      </c>
      <c r="K12809">
        <v>0.1060584</v>
      </c>
      <c r="L12809">
        <v>0.1162499</v>
      </c>
      <c r="M12809">
        <v>0.1233085</v>
      </c>
      <c r="N12809">
        <v>0.13036710000000001</v>
      </c>
      <c r="O12809">
        <v>0.14055870000000001</v>
      </c>
      <c r="P12809">
        <v>55.605499999999999</v>
      </c>
      <c r="Q12809">
        <v>1.3460400000000001E-2</v>
      </c>
    </row>
    <row r="12810" spans="1:17">
      <c r="A12810" t="s">
        <v>15016</v>
      </c>
      <c r="B12810" t="s">
        <v>2</v>
      </c>
      <c r="C12810" t="s">
        <v>12</v>
      </c>
      <c r="D12810" t="s">
        <v>18</v>
      </c>
      <c r="E12810" t="s">
        <v>70</v>
      </c>
      <c r="F12810" t="s">
        <v>26</v>
      </c>
      <c r="G12810">
        <v>17</v>
      </c>
      <c r="H12810">
        <v>0.94930490000000001</v>
      </c>
      <c r="I12810">
        <v>1.07176</v>
      </c>
      <c r="J12810">
        <v>0.12245490000000001</v>
      </c>
      <c r="K12810">
        <v>0.10679470000000001</v>
      </c>
      <c r="L12810">
        <v>0.11604689999999999</v>
      </c>
      <c r="M12810">
        <v>0.12245490000000001</v>
      </c>
      <c r="N12810">
        <v>0.12886300000000001</v>
      </c>
      <c r="O12810">
        <v>0.13811519999999999</v>
      </c>
      <c r="P12810">
        <v>54.720100000000002</v>
      </c>
      <c r="Q12810">
        <v>1.22197E-2</v>
      </c>
    </row>
    <row r="12811" spans="1:17">
      <c r="A12811" t="s">
        <v>15017</v>
      </c>
      <c r="B12811" t="s">
        <v>2</v>
      </c>
      <c r="C12811" t="s">
        <v>12</v>
      </c>
      <c r="D12811" t="s">
        <v>18</v>
      </c>
      <c r="E12811" t="s">
        <v>70</v>
      </c>
      <c r="F12811" t="s">
        <v>26</v>
      </c>
      <c r="G12811">
        <v>18</v>
      </c>
      <c r="H12811">
        <v>1.1780710000000001</v>
      </c>
      <c r="I12811">
        <v>1.2483900000000001</v>
      </c>
      <c r="J12811">
        <v>7.0318500000000006E-2</v>
      </c>
      <c r="K12811">
        <v>4.9845100000000003E-2</v>
      </c>
      <c r="L12811">
        <v>6.1941000000000003E-2</v>
      </c>
      <c r="M12811">
        <v>7.0318500000000006E-2</v>
      </c>
      <c r="N12811">
        <v>7.8696000000000002E-2</v>
      </c>
      <c r="O12811">
        <v>9.0791899999999995E-2</v>
      </c>
      <c r="P12811">
        <v>53.065300000000001</v>
      </c>
      <c r="Q12811">
        <v>1.5975400000000001E-2</v>
      </c>
    </row>
    <row r="12812" spans="1:17">
      <c r="A12812" t="s">
        <v>15018</v>
      </c>
      <c r="B12812" t="s">
        <v>2</v>
      </c>
      <c r="C12812" t="s">
        <v>12</v>
      </c>
      <c r="D12812" t="s">
        <v>18</v>
      </c>
      <c r="E12812" t="s">
        <v>70</v>
      </c>
      <c r="F12812" t="s">
        <v>26</v>
      </c>
      <c r="G12812">
        <v>19</v>
      </c>
      <c r="H12812">
        <v>1.456898</v>
      </c>
      <c r="I12812">
        <v>1.410795</v>
      </c>
      <c r="J12812">
        <v>-4.61038E-2</v>
      </c>
      <c r="K12812">
        <v>-7.1963799999999994E-2</v>
      </c>
      <c r="L12812">
        <v>-5.66855E-2</v>
      </c>
      <c r="M12812">
        <v>-4.61038E-2</v>
      </c>
      <c r="N12812">
        <v>-3.5522199999999997E-2</v>
      </c>
      <c r="O12812">
        <v>-2.0243899999999999E-2</v>
      </c>
      <c r="P12812">
        <v>51.139899999999997</v>
      </c>
      <c r="Q12812">
        <v>2.0178600000000001E-2</v>
      </c>
    </row>
    <row r="12813" spans="1:17">
      <c r="A12813" t="s">
        <v>15019</v>
      </c>
      <c r="B12813" t="s">
        <v>2</v>
      </c>
      <c r="C12813" t="s">
        <v>12</v>
      </c>
      <c r="D12813" t="s">
        <v>18</v>
      </c>
      <c r="E12813" t="s">
        <v>70</v>
      </c>
      <c r="F12813" t="s">
        <v>26</v>
      </c>
      <c r="G12813">
        <v>20</v>
      </c>
      <c r="H12813">
        <v>1.5130300000000001</v>
      </c>
      <c r="I12813">
        <v>1.45862</v>
      </c>
      <c r="J12813">
        <v>-5.4410399999999998E-2</v>
      </c>
      <c r="K12813">
        <v>-8.0851400000000004E-2</v>
      </c>
      <c r="L12813">
        <v>-6.5229899999999993E-2</v>
      </c>
      <c r="M12813">
        <v>-5.4410399999999998E-2</v>
      </c>
      <c r="N12813">
        <v>-4.3590999999999998E-2</v>
      </c>
      <c r="O12813">
        <v>-2.7969500000000001E-2</v>
      </c>
      <c r="P12813">
        <v>49.799199999999999</v>
      </c>
      <c r="Q12813">
        <v>2.0632000000000001E-2</v>
      </c>
    </row>
    <row r="12814" spans="1:17">
      <c r="A12814" t="s">
        <v>15020</v>
      </c>
      <c r="B12814" t="s">
        <v>2</v>
      </c>
      <c r="C12814" t="s">
        <v>12</v>
      </c>
      <c r="D12814" t="s">
        <v>18</v>
      </c>
      <c r="E12814" t="s">
        <v>70</v>
      </c>
      <c r="F12814" t="s">
        <v>26</v>
      </c>
      <c r="G12814">
        <v>21</v>
      </c>
      <c r="H12814">
        <v>1.502065</v>
      </c>
      <c r="I12814">
        <v>1.581353</v>
      </c>
      <c r="J12814">
        <v>7.9288200000000003E-2</v>
      </c>
      <c r="K12814">
        <v>5.5314000000000002E-2</v>
      </c>
      <c r="L12814">
        <v>6.9478200000000004E-2</v>
      </c>
      <c r="M12814">
        <v>7.9288200000000003E-2</v>
      </c>
      <c r="N12814">
        <v>8.9098300000000005E-2</v>
      </c>
      <c r="O12814">
        <v>0.10326249999999999</v>
      </c>
      <c r="P12814">
        <v>48.786299999999997</v>
      </c>
      <c r="Q12814">
        <v>1.87072E-2</v>
      </c>
    </row>
    <row r="12815" spans="1:17">
      <c r="A12815" t="s">
        <v>15021</v>
      </c>
      <c r="B12815" t="s">
        <v>2</v>
      </c>
      <c r="C12815" t="s">
        <v>12</v>
      </c>
      <c r="D12815" t="s">
        <v>18</v>
      </c>
      <c r="E12815" t="s">
        <v>70</v>
      </c>
      <c r="F12815" t="s">
        <v>26</v>
      </c>
      <c r="G12815">
        <v>22</v>
      </c>
      <c r="H12815">
        <v>1.4117630000000001</v>
      </c>
      <c r="I12815">
        <v>1.5018860000000001</v>
      </c>
      <c r="J12815">
        <v>9.0123099999999998E-2</v>
      </c>
      <c r="K12815">
        <v>6.6218399999999997E-2</v>
      </c>
      <c r="L12815">
        <v>8.0341499999999996E-2</v>
      </c>
      <c r="M12815">
        <v>9.0123099999999998E-2</v>
      </c>
      <c r="N12815">
        <v>9.9904699999999999E-2</v>
      </c>
      <c r="O12815">
        <v>0.1140278</v>
      </c>
      <c r="P12815">
        <v>48.038200000000003</v>
      </c>
      <c r="Q12815">
        <v>1.86529E-2</v>
      </c>
    </row>
    <row r="12816" spans="1:17">
      <c r="A12816" t="s">
        <v>15022</v>
      </c>
      <c r="B12816" t="s">
        <v>2</v>
      </c>
      <c r="C12816" t="s">
        <v>12</v>
      </c>
      <c r="D12816" t="s">
        <v>18</v>
      </c>
      <c r="E12816" t="s">
        <v>70</v>
      </c>
      <c r="F12816" t="s">
        <v>26</v>
      </c>
      <c r="G12816">
        <v>23</v>
      </c>
      <c r="H12816">
        <v>1.2275860000000001</v>
      </c>
      <c r="I12816">
        <v>1.328532</v>
      </c>
      <c r="J12816">
        <v>0.1009452</v>
      </c>
      <c r="K12816">
        <v>8.0643800000000002E-2</v>
      </c>
      <c r="L12816">
        <v>9.2638100000000001E-2</v>
      </c>
      <c r="M12816">
        <v>0.1009452</v>
      </c>
      <c r="N12816">
        <v>0.1092524</v>
      </c>
      <c r="O12816">
        <v>0.1212466</v>
      </c>
      <c r="P12816">
        <v>47.283999999999999</v>
      </c>
      <c r="Q12816">
        <v>1.5841299999999999E-2</v>
      </c>
    </row>
    <row r="12817" spans="1:17">
      <c r="A12817" t="s">
        <v>15023</v>
      </c>
      <c r="B12817" t="s">
        <v>2</v>
      </c>
      <c r="C12817" t="s">
        <v>12</v>
      </c>
      <c r="D12817" t="s">
        <v>18</v>
      </c>
      <c r="E12817" t="s">
        <v>70</v>
      </c>
      <c r="F12817" t="s">
        <v>26</v>
      </c>
      <c r="G12817">
        <v>24</v>
      </c>
      <c r="H12817">
        <v>1.0613379999999999</v>
      </c>
      <c r="I12817">
        <v>1.1635340000000001</v>
      </c>
      <c r="J12817">
        <v>0.10219540000000001</v>
      </c>
      <c r="K12817">
        <v>8.4022600000000003E-2</v>
      </c>
      <c r="L12817">
        <v>9.4759200000000002E-2</v>
      </c>
      <c r="M12817">
        <v>0.10219540000000001</v>
      </c>
      <c r="N12817">
        <v>0.10963150000000001</v>
      </c>
      <c r="O12817">
        <v>0.12036810000000001</v>
      </c>
      <c r="P12817">
        <v>46.607700000000001</v>
      </c>
      <c r="Q12817">
        <v>1.41803E-2</v>
      </c>
    </row>
    <row r="12818" spans="1:17">
      <c r="A12818" t="s">
        <v>15024</v>
      </c>
      <c r="B12818" t="s">
        <v>2</v>
      </c>
      <c r="C12818" t="s">
        <v>12</v>
      </c>
      <c r="D12818" t="s">
        <v>18</v>
      </c>
      <c r="E12818" t="s">
        <v>70</v>
      </c>
      <c r="F12818" t="s">
        <v>27</v>
      </c>
      <c r="G12818">
        <v>1</v>
      </c>
      <c r="H12818">
        <v>0.91529329999999998</v>
      </c>
      <c r="I12818">
        <v>1.150053</v>
      </c>
      <c r="J12818">
        <v>0.23476</v>
      </c>
      <c r="K12818">
        <v>0.21580669999999999</v>
      </c>
      <c r="L12818">
        <v>0.2270045</v>
      </c>
      <c r="M12818">
        <v>0.23476</v>
      </c>
      <c r="N12818">
        <v>0.2425156</v>
      </c>
      <c r="O12818">
        <v>0.25371339999999998</v>
      </c>
      <c r="P12818">
        <v>42.086199999999998</v>
      </c>
      <c r="Q12818">
        <v>1.4789399999999999E-2</v>
      </c>
    </row>
    <row r="12819" spans="1:17">
      <c r="A12819" t="s">
        <v>15025</v>
      </c>
      <c r="B12819" t="s">
        <v>2</v>
      </c>
      <c r="C12819" t="s">
        <v>12</v>
      </c>
      <c r="D12819" t="s">
        <v>18</v>
      </c>
      <c r="E12819" t="s">
        <v>70</v>
      </c>
      <c r="F12819" t="s">
        <v>27</v>
      </c>
      <c r="G12819">
        <v>2</v>
      </c>
      <c r="H12819">
        <v>0.8601955</v>
      </c>
      <c r="I12819">
        <v>1.0510470000000001</v>
      </c>
      <c r="J12819">
        <v>0.1908513</v>
      </c>
      <c r="K12819">
        <v>0.1761694</v>
      </c>
      <c r="L12819">
        <v>0.1848436</v>
      </c>
      <c r="M12819">
        <v>0.1908513</v>
      </c>
      <c r="N12819">
        <v>0.19685900000000001</v>
      </c>
      <c r="O12819">
        <v>0.2055331</v>
      </c>
      <c r="P12819">
        <v>41.486600000000003</v>
      </c>
      <c r="Q12819">
        <v>1.1456300000000001E-2</v>
      </c>
    </row>
    <row r="12820" spans="1:17">
      <c r="A12820" t="s">
        <v>15026</v>
      </c>
      <c r="B12820" t="s">
        <v>2</v>
      </c>
      <c r="C12820" t="s">
        <v>12</v>
      </c>
      <c r="D12820" t="s">
        <v>18</v>
      </c>
      <c r="E12820" t="s">
        <v>70</v>
      </c>
      <c r="F12820" t="s">
        <v>27</v>
      </c>
      <c r="G12820">
        <v>3</v>
      </c>
      <c r="H12820">
        <v>0.88000149999999999</v>
      </c>
      <c r="I12820">
        <v>1.0120610000000001</v>
      </c>
      <c r="J12820">
        <v>0.1320598</v>
      </c>
      <c r="K12820">
        <v>0.1173831</v>
      </c>
      <c r="L12820">
        <v>0.12605420000000001</v>
      </c>
      <c r="M12820">
        <v>0.1320598</v>
      </c>
      <c r="N12820">
        <v>0.1380653</v>
      </c>
      <c r="O12820">
        <v>0.14673639999999999</v>
      </c>
      <c r="P12820">
        <v>40.914200000000001</v>
      </c>
      <c r="Q12820">
        <v>1.14523E-2</v>
      </c>
    </row>
    <row r="12821" spans="1:17">
      <c r="A12821" t="s">
        <v>15027</v>
      </c>
      <c r="B12821" t="s">
        <v>2</v>
      </c>
      <c r="C12821" t="s">
        <v>12</v>
      </c>
      <c r="D12821" t="s">
        <v>18</v>
      </c>
      <c r="E12821" t="s">
        <v>70</v>
      </c>
      <c r="F12821" t="s">
        <v>27</v>
      </c>
      <c r="G12821">
        <v>4</v>
      </c>
      <c r="H12821">
        <v>0.92899200000000004</v>
      </c>
      <c r="I12821">
        <v>1.067931</v>
      </c>
      <c r="J12821">
        <v>0.1389386</v>
      </c>
      <c r="K12821">
        <v>0.1225994</v>
      </c>
      <c r="L12821">
        <v>0.1322528</v>
      </c>
      <c r="M12821">
        <v>0.1389386</v>
      </c>
      <c r="N12821">
        <v>0.14562449999999999</v>
      </c>
      <c r="O12821">
        <v>0.1552779</v>
      </c>
      <c r="P12821">
        <v>40.591799999999999</v>
      </c>
      <c r="Q12821">
        <v>1.27496E-2</v>
      </c>
    </row>
    <row r="12822" spans="1:17">
      <c r="A12822" t="s">
        <v>15028</v>
      </c>
      <c r="B12822" t="s">
        <v>2</v>
      </c>
      <c r="C12822" t="s">
        <v>12</v>
      </c>
      <c r="D12822" t="s">
        <v>18</v>
      </c>
      <c r="E12822" t="s">
        <v>70</v>
      </c>
      <c r="F12822" t="s">
        <v>27</v>
      </c>
      <c r="G12822">
        <v>5</v>
      </c>
      <c r="H12822">
        <v>1.0686389999999999</v>
      </c>
      <c r="I12822">
        <v>1.1502239999999999</v>
      </c>
      <c r="J12822">
        <v>8.1584900000000002E-2</v>
      </c>
      <c r="K12822">
        <v>6.5572800000000001E-2</v>
      </c>
      <c r="L12822">
        <v>7.50329E-2</v>
      </c>
      <c r="M12822">
        <v>8.1584900000000002E-2</v>
      </c>
      <c r="N12822">
        <v>8.8136900000000004E-2</v>
      </c>
      <c r="O12822">
        <v>9.7597000000000003E-2</v>
      </c>
      <c r="P12822">
        <v>40.4938</v>
      </c>
      <c r="Q12822">
        <v>1.24943E-2</v>
      </c>
    </row>
    <row r="12823" spans="1:17">
      <c r="A12823" t="s">
        <v>15029</v>
      </c>
      <c r="B12823" t="s">
        <v>2</v>
      </c>
      <c r="C12823" t="s">
        <v>12</v>
      </c>
      <c r="D12823" t="s">
        <v>18</v>
      </c>
      <c r="E12823" t="s">
        <v>70</v>
      </c>
      <c r="F12823" t="s">
        <v>27</v>
      </c>
      <c r="G12823">
        <v>6</v>
      </c>
      <c r="H12823">
        <v>1.4075629999999999</v>
      </c>
      <c r="I12823">
        <v>1.3368629999999999</v>
      </c>
      <c r="J12823">
        <v>-7.0699799999999993E-2</v>
      </c>
      <c r="K12823">
        <v>-9.3492099999999995E-2</v>
      </c>
      <c r="L12823">
        <v>-8.0026200000000006E-2</v>
      </c>
      <c r="M12823">
        <v>-7.0699799999999993E-2</v>
      </c>
      <c r="N12823">
        <v>-6.1373299999999999E-2</v>
      </c>
      <c r="O12823">
        <v>-4.7907400000000003E-2</v>
      </c>
      <c r="P12823">
        <v>40.433799999999998</v>
      </c>
      <c r="Q12823">
        <v>1.7784999999999999E-2</v>
      </c>
    </row>
    <row r="12824" spans="1:17">
      <c r="A12824" t="s">
        <v>15030</v>
      </c>
      <c r="B12824" t="s">
        <v>2</v>
      </c>
      <c r="C12824" t="s">
        <v>12</v>
      </c>
      <c r="D12824" t="s">
        <v>18</v>
      </c>
      <c r="E12824" t="s">
        <v>70</v>
      </c>
      <c r="F12824" t="s">
        <v>27</v>
      </c>
      <c r="G12824">
        <v>7</v>
      </c>
      <c r="H12824">
        <v>1.7513000000000001</v>
      </c>
      <c r="I12824">
        <v>1.658496</v>
      </c>
      <c r="J12824">
        <v>-9.2803899999999995E-2</v>
      </c>
      <c r="K12824">
        <v>-0.11877649999999999</v>
      </c>
      <c r="L12824">
        <v>-0.1034317</v>
      </c>
      <c r="M12824">
        <v>-9.2803899999999995E-2</v>
      </c>
      <c r="N12824">
        <v>-8.2176200000000005E-2</v>
      </c>
      <c r="O12824">
        <v>-6.6831399999999999E-2</v>
      </c>
      <c r="P12824">
        <v>40.421500000000002</v>
      </c>
      <c r="Q12824">
        <v>2.02665E-2</v>
      </c>
    </row>
    <row r="12825" spans="1:17">
      <c r="A12825" t="s">
        <v>15031</v>
      </c>
      <c r="B12825" t="s">
        <v>2</v>
      </c>
      <c r="C12825" t="s">
        <v>12</v>
      </c>
      <c r="D12825" t="s">
        <v>18</v>
      </c>
      <c r="E12825" t="s">
        <v>70</v>
      </c>
      <c r="F12825" t="s">
        <v>27</v>
      </c>
      <c r="G12825">
        <v>8</v>
      </c>
      <c r="H12825">
        <v>1.930911</v>
      </c>
      <c r="I12825">
        <v>1.8017460000000001</v>
      </c>
      <c r="J12825">
        <v>-0.1291659</v>
      </c>
      <c r="K12825">
        <v>-0.15690680000000001</v>
      </c>
      <c r="L12825">
        <v>-0.14051720000000001</v>
      </c>
      <c r="M12825">
        <v>-0.1291659</v>
      </c>
      <c r="N12825">
        <v>-0.1178145</v>
      </c>
      <c r="O12825">
        <v>-0.101425</v>
      </c>
      <c r="P12825">
        <v>42.2498</v>
      </c>
      <c r="Q12825">
        <v>2.16463E-2</v>
      </c>
    </row>
    <row r="12826" spans="1:17">
      <c r="A12826" t="s">
        <v>15032</v>
      </c>
      <c r="B12826" t="s">
        <v>2</v>
      </c>
      <c r="C12826" t="s">
        <v>12</v>
      </c>
      <c r="D12826" t="s">
        <v>18</v>
      </c>
      <c r="E12826" t="s">
        <v>70</v>
      </c>
      <c r="F12826" t="s">
        <v>27</v>
      </c>
      <c r="G12826">
        <v>9</v>
      </c>
      <c r="H12826">
        <v>1.914193</v>
      </c>
      <c r="I12826">
        <v>1.656601</v>
      </c>
      <c r="J12826">
        <v>-0.2575923</v>
      </c>
      <c r="K12826">
        <v>-0.2939252</v>
      </c>
      <c r="L12826">
        <v>-0.27245940000000002</v>
      </c>
      <c r="M12826">
        <v>-0.2575923</v>
      </c>
      <c r="N12826">
        <v>-0.2427251</v>
      </c>
      <c r="O12826">
        <v>-0.22125939999999999</v>
      </c>
      <c r="P12826">
        <v>44.506300000000003</v>
      </c>
      <c r="Q12826">
        <v>2.83507E-2</v>
      </c>
    </row>
    <row r="12827" spans="1:17">
      <c r="A12827" t="s">
        <v>15033</v>
      </c>
      <c r="B12827" t="s">
        <v>2</v>
      </c>
      <c r="C12827" t="s">
        <v>12</v>
      </c>
      <c r="D12827" t="s">
        <v>18</v>
      </c>
      <c r="E12827" t="s">
        <v>70</v>
      </c>
      <c r="F12827" t="s">
        <v>27</v>
      </c>
      <c r="G12827">
        <v>10</v>
      </c>
      <c r="H12827">
        <v>1.7675810000000001</v>
      </c>
      <c r="I12827">
        <v>1.581474</v>
      </c>
      <c r="J12827">
        <v>-0.1861072</v>
      </c>
      <c r="K12827">
        <v>-0.2203205</v>
      </c>
      <c r="L12827">
        <v>-0.20010700000000001</v>
      </c>
      <c r="M12827">
        <v>-0.1861072</v>
      </c>
      <c r="N12827">
        <v>-0.17210739999999999</v>
      </c>
      <c r="O12827">
        <v>-0.1518939</v>
      </c>
      <c r="P12827">
        <v>46.4542</v>
      </c>
      <c r="Q12827">
        <v>2.66968E-2</v>
      </c>
    </row>
    <row r="12828" spans="1:17">
      <c r="A12828" t="s">
        <v>15034</v>
      </c>
      <c r="B12828" t="s">
        <v>2</v>
      </c>
      <c r="C12828" t="s">
        <v>12</v>
      </c>
      <c r="D12828" t="s">
        <v>18</v>
      </c>
      <c r="E12828" t="s">
        <v>70</v>
      </c>
      <c r="F12828" t="s">
        <v>27</v>
      </c>
      <c r="G12828">
        <v>11</v>
      </c>
      <c r="H12828">
        <v>1.587914</v>
      </c>
      <c r="I12828">
        <v>1.495045</v>
      </c>
      <c r="J12828">
        <v>-9.2868999999999993E-2</v>
      </c>
      <c r="K12828">
        <v>-0.12696660000000001</v>
      </c>
      <c r="L12828">
        <v>-0.1068214</v>
      </c>
      <c r="M12828">
        <v>-9.2868999999999993E-2</v>
      </c>
      <c r="N12828">
        <v>-7.8916500000000001E-2</v>
      </c>
      <c r="O12828">
        <v>-5.8771400000000001E-2</v>
      </c>
      <c r="P12828">
        <v>48.1952</v>
      </c>
      <c r="Q12828">
        <v>2.6606500000000002E-2</v>
      </c>
    </row>
    <row r="12829" spans="1:17">
      <c r="A12829" t="s">
        <v>15035</v>
      </c>
      <c r="B12829" t="s">
        <v>2</v>
      </c>
      <c r="C12829" t="s">
        <v>12</v>
      </c>
      <c r="D12829" t="s">
        <v>18</v>
      </c>
      <c r="E12829" t="s">
        <v>70</v>
      </c>
      <c r="F12829" t="s">
        <v>27</v>
      </c>
      <c r="G12829">
        <v>12</v>
      </c>
      <c r="H12829">
        <v>1.3923239999999999</v>
      </c>
      <c r="I12829">
        <v>1.3616330000000001</v>
      </c>
      <c r="J12829">
        <v>-3.06915E-2</v>
      </c>
      <c r="K12829">
        <v>-6.2463900000000003E-2</v>
      </c>
      <c r="L12829">
        <v>-4.3692500000000002E-2</v>
      </c>
      <c r="M12829">
        <v>-3.06915E-2</v>
      </c>
      <c r="N12829">
        <v>-1.7690399999999998E-2</v>
      </c>
      <c r="O12829">
        <v>1.0809999999999999E-3</v>
      </c>
      <c r="P12829">
        <v>49.799399999999999</v>
      </c>
      <c r="Q12829">
        <v>2.47922E-2</v>
      </c>
    </row>
    <row r="12830" spans="1:17">
      <c r="A12830" t="s">
        <v>15036</v>
      </c>
      <c r="B12830" t="s">
        <v>2</v>
      </c>
      <c r="C12830" t="s">
        <v>12</v>
      </c>
      <c r="D12830" t="s">
        <v>18</v>
      </c>
      <c r="E12830" t="s">
        <v>70</v>
      </c>
      <c r="F12830" t="s">
        <v>27</v>
      </c>
      <c r="G12830">
        <v>13</v>
      </c>
      <c r="H12830">
        <v>1.182744</v>
      </c>
      <c r="I12830">
        <v>1.32162</v>
      </c>
      <c r="J12830">
        <v>0.13887630000000001</v>
      </c>
      <c r="K12830">
        <v>0.11015419999999999</v>
      </c>
      <c r="L12830">
        <v>0.1271235</v>
      </c>
      <c r="M12830">
        <v>0.13887630000000001</v>
      </c>
      <c r="N12830">
        <v>0.15062919999999999</v>
      </c>
      <c r="O12830">
        <v>0.16759850000000001</v>
      </c>
      <c r="P12830">
        <v>51.045999999999999</v>
      </c>
      <c r="Q12830">
        <v>2.2412000000000001E-2</v>
      </c>
    </row>
    <row r="12831" spans="1:17">
      <c r="A12831" t="s">
        <v>15037</v>
      </c>
      <c r="B12831" t="s">
        <v>2</v>
      </c>
      <c r="C12831" t="s">
        <v>12</v>
      </c>
      <c r="D12831" t="s">
        <v>18</v>
      </c>
      <c r="E12831" t="s">
        <v>70</v>
      </c>
      <c r="F12831" t="s">
        <v>27</v>
      </c>
      <c r="G12831">
        <v>14</v>
      </c>
      <c r="H12831">
        <v>1.0540020000000001</v>
      </c>
      <c r="I12831">
        <v>1.2769790000000001</v>
      </c>
      <c r="J12831">
        <v>0.22297729999999999</v>
      </c>
      <c r="K12831">
        <v>0.1964475</v>
      </c>
      <c r="L12831">
        <v>0.21212149999999999</v>
      </c>
      <c r="M12831">
        <v>0.22297729999999999</v>
      </c>
      <c r="N12831">
        <v>0.23383309999999999</v>
      </c>
      <c r="O12831">
        <v>0.24950710000000001</v>
      </c>
      <c r="P12831">
        <v>51.983199999999997</v>
      </c>
      <c r="Q12831">
        <v>2.0701299999999999E-2</v>
      </c>
    </row>
    <row r="12832" spans="1:17">
      <c r="A12832" t="s">
        <v>15038</v>
      </c>
      <c r="B12832" t="s">
        <v>2</v>
      </c>
      <c r="C12832" t="s">
        <v>12</v>
      </c>
      <c r="D12832" t="s">
        <v>18</v>
      </c>
      <c r="E12832" t="s">
        <v>70</v>
      </c>
      <c r="F12832" t="s">
        <v>27</v>
      </c>
      <c r="G12832">
        <v>15</v>
      </c>
      <c r="H12832">
        <v>1.014383</v>
      </c>
      <c r="I12832">
        <v>1.232273</v>
      </c>
      <c r="J12832">
        <v>0.21788979999999999</v>
      </c>
      <c r="K12832">
        <v>0.19436339999999999</v>
      </c>
      <c r="L12832">
        <v>0.208263</v>
      </c>
      <c r="M12832">
        <v>0.21788979999999999</v>
      </c>
      <c r="N12832">
        <v>0.22751660000000001</v>
      </c>
      <c r="O12832">
        <v>0.2414162</v>
      </c>
      <c r="P12832">
        <v>52.051699999999997</v>
      </c>
      <c r="Q12832">
        <v>1.8357700000000001E-2</v>
      </c>
    </row>
    <row r="12833" spans="1:17">
      <c r="A12833" t="s">
        <v>15039</v>
      </c>
      <c r="B12833" t="s">
        <v>2</v>
      </c>
      <c r="C12833" t="s">
        <v>12</v>
      </c>
      <c r="D12833" t="s">
        <v>18</v>
      </c>
      <c r="E12833" t="s">
        <v>70</v>
      </c>
      <c r="F12833" t="s">
        <v>27</v>
      </c>
      <c r="G12833">
        <v>16</v>
      </c>
      <c r="H12833">
        <v>1.028586</v>
      </c>
      <c r="I12833">
        <v>1.234059</v>
      </c>
      <c r="J12833">
        <v>0.20547280000000001</v>
      </c>
      <c r="K12833">
        <v>0.1781461</v>
      </c>
      <c r="L12833">
        <v>0.19429089999999999</v>
      </c>
      <c r="M12833">
        <v>0.20547280000000001</v>
      </c>
      <c r="N12833">
        <v>0.2166546</v>
      </c>
      <c r="O12833">
        <v>0.23279939999999999</v>
      </c>
      <c r="P12833">
        <v>51.694699999999997</v>
      </c>
      <c r="Q12833">
        <v>2.1323100000000001E-2</v>
      </c>
    </row>
    <row r="12834" spans="1:17">
      <c r="A12834" t="s">
        <v>15040</v>
      </c>
      <c r="B12834" t="s">
        <v>2</v>
      </c>
      <c r="C12834" t="s">
        <v>12</v>
      </c>
      <c r="D12834" t="s">
        <v>18</v>
      </c>
      <c r="E12834" t="s">
        <v>70</v>
      </c>
      <c r="F12834" t="s">
        <v>27</v>
      </c>
      <c r="G12834">
        <v>17</v>
      </c>
      <c r="H12834">
        <v>1.1675489999999999</v>
      </c>
      <c r="I12834">
        <v>1.3285560000000001</v>
      </c>
      <c r="J12834">
        <v>0.16100729999999999</v>
      </c>
      <c r="K12834">
        <v>0.13603989999999999</v>
      </c>
      <c r="L12834">
        <v>0.15079090000000001</v>
      </c>
      <c r="M12834">
        <v>0.16100729999999999</v>
      </c>
      <c r="N12834">
        <v>0.17122380000000001</v>
      </c>
      <c r="O12834">
        <v>0.1859748</v>
      </c>
      <c r="P12834">
        <v>50.737699999999997</v>
      </c>
      <c r="Q12834">
        <v>1.9482200000000002E-2</v>
      </c>
    </row>
    <row r="12835" spans="1:17">
      <c r="A12835" t="s">
        <v>15041</v>
      </c>
      <c r="B12835" t="s">
        <v>2</v>
      </c>
      <c r="C12835" t="s">
        <v>12</v>
      </c>
      <c r="D12835" t="s">
        <v>18</v>
      </c>
      <c r="E12835" t="s">
        <v>70</v>
      </c>
      <c r="F12835" t="s">
        <v>27</v>
      </c>
      <c r="G12835">
        <v>18</v>
      </c>
      <c r="H12835">
        <v>1.429324</v>
      </c>
      <c r="I12835">
        <v>1.5295319999999999</v>
      </c>
      <c r="J12835">
        <v>0.10020800000000001</v>
      </c>
      <c r="K12835">
        <v>7.6661199999999999E-2</v>
      </c>
      <c r="L12835">
        <v>9.0572899999999998E-2</v>
      </c>
      <c r="M12835">
        <v>0.10020800000000001</v>
      </c>
      <c r="N12835">
        <v>0.1098431</v>
      </c>
      <c r="O12835">
        <v>0.1237548</v>
      </c>
      <c r="P12835">
        <v>49.167099999999998</v>
      </c>
      <c r="Q12835">
        <v>1.83736E-2</v>
      </c>
    </row>
    <row r="12836" spans="1:17">
      <c r="A12836" t="s">
        <v>15042</v>
      </c>
      <c r="B12836" t="s">
        <v>2</v>
      </c>
      <c r="C12836" t="s">
        <v>12</v>
      </c>
      <c r="D12836" t="s">
        <v>18</v>
      </c>
      <c r="E12836" t="s">
        <v>70</v>
      </c>
      <c r="F12836" t="s">
        <v>27</v>
      </c>
      <c r="G12836">
        <v>19</v>
      </c>
      <c r="H12836">
        <v>1.7711030000000001</v>
      </c>
      <c r="I12836">
        <v>1.7034039999999999</v>
      </c>
      <c r="J12836">
        <v>-6.7698800000000003E-2</v>
      </c>
      <c r="K12836">
        <v>-9.7001900000000002E-2</v>
      </c>
      <c r="L12836">
        <v>-7.9689399999999994E-2</v>
      </c>
      <c r="M12836">
        <v>-6.7698800000000003E-2</v>
      </c>
      <c r="N12836">
        <v>-5.5708199999999999E-2</v>
      </c>
      <c r="O12836">
        <v>-3.8395699999999998E-2</v>
      </c>
      <c r="P12836">
        <v>46.814599999999999</v>
      </c>
      <c r="Q12836">
        <v>2.2865400000000001E-2</v>
      </c>
    </row>
    <row r="12837" spans="1:17">
      <c r="A12837" t="s">
        <v>15043</v>
      </c>
      <c r="B12837" t="s">
        <v>2</v>
      </c>
      <c r="C12837" t="s">
        <v>12</v>
      </c>
      <c r="D12837" t="s">
        <v>18</v>
      </c>
      <c r="E12837" t="s">
        <v>70</v>
      </c>
      <c r="F12837" t="s">
        <v>27</v>
      </c>
      <c r="G12837">
        <v>20</v>
      </c>
      <c r="H12837">
        <v>1.787855</v>
      </c>
      <c r="I12837">
        <v>1.782529</v>
      </c>
      <c r="J12837">
        <v>-5.326E-3</v>
      </c>
      <c r="K12837">
        <v>-3.6491799999999998E-2</v>
      </c>
      <c r="L12837">
        <v>-1.8078799999999999E-2</v>
      </c>
      <c r="M12837">
        <v>-5.326E-3</v>
      </c>
      <c r="N12837">
        <v>7.4267999999999999E-3</v>
      </c>
      <c r="O12837">
        <v>2.58398E-2</v>
      </c>
      <c r="P12837">
        <v>45.226700000000001</v>
      </c>
      <c r="Q12837">
        <v>2.4318800000000002E-2</v>
      </c>
    </row>
    <row r="12838" spans="1:17">
      <c r="A12838" t="s">
        <v>15044</v>
      </c>
      <c r="B12838" t="s">
        <v>2</v>
      </c>
      <c r="C12838" t="s">
        <v>12</v>
      </c>
      <c r="D12838" t="s">
        <v>18</v>
      </c>
      <c r="E12838" t="s">
        <v>70</v>
      </c>
      <c r="F12838" t="s">
        <v>27</v>
      </c>
      <c r="G12838">
        <v>21</v>
      </c>
      <c r="H12838">
        <v>1.719876</v>
      </c>
      <c r="I12838">
        <v>1.774724</v>
      </c>
      <c r="J12838">
        <v>5.4848399999999999E-2</v>
      </c>
      <c r="K12838">
        <v>2.5275599999999999E-2</v>
      </c>
      <c r="L12838">
        <v>4.2747399999999998E-2</v>
      </c>
      <c r="M12838">
        <v>5.4848399999999999E-2</v>
      </c>
      <c r="N12838">
        <v>6.6949300000000003E-2</v>
      </c>
      <c r="O12838">
        <v>8.4421200000000002E-2</v>
      </c>
      <c r="P12838">
        <v>44.135300000000001</v>
      </c>
      <c r="Q12838">
        <v>2.30758E-2</v>
      </c>
    </row>
    <row r="12839" spans="1:17">
      <c r="A12839" t="s">
        <v>15045</v>
      </c>
      <c r="B12839" t="s">
        <v>2</v>
      </c>
      <c r="C12839" t="s">
        <v>12</v>
      </c>
      <c r="D12839" t="s">
        <v>18</v>
      </c>
      <c r="E12839" t="s">
        <v>70</v>
      </c>
      <c r="F12839" t="s">
        <v>27</v>
      </c>
      <c r="G12839">
        <v>22</v>
      </c>
      <c r="H12839">
        <v>1.5561910000000001</v>
      </c>
      <c r="I12839">
        <v>1.6680120000000001</v>
      </c>
      <c r="J12839">
        <v>0.1118209</v>
      </c>
      <c r="K12839">
        <v>8.5274299999999997E-2</v>
      </c>
      <c r="L12839">
        <v>0.1009582</v>
      </c>
      <c r="M12839">
        <v>0.1118209</v>
      </c>
      <c r="N12839">
        <v>0.1226836</v>
      </c>
      <c r="O12839">
        <v>0.13836760000000001</v>
      </c>
      <c r="P12839">
        <v>43.416600000000003</v>
      </c>
      <c r="Q12839">
        <v>2.07145E-2</v>
      </c>
    </row>
    <row r="12840" spans="1:17">
      <c r="A12840" t="s">
        <v>15046</v>
      </c>
      <c r="B12840" t="s">
        <v>2</v>
      </c>
      <c r="C12840" t="s">
        <v>12</v>
      </c>
      <c r="D12840" t="s">
        <v>18</v>
      </c>
      <c r="E12840" t="s">
        <v>70</v>
      </c>
      <c r="F12840" t="s">
        <v>27</v>
      </c>
      <c r="G12840">
        <v>23</v>
      </c>
      <c r="H12840">
        <v>1.322751</v>
      </c>
      <c r="I12840">
        <v>1.476942</v>
      </c>
      <c r="J12840">
        <v>0.1541912</v>
      </c>
      <c r="K12840">
        <v>0.12999150000000001</v>
      </c>
      <c r="L12840">
        <v>0.1442889</v>
      </c>
      <c r="M12840">
        <v>0.1541912</v>
      </c>
      <c r="N12840">
        <v>0.1640935</v>
      </c>
      <c r="O12840">
        <v>0.17839079999999999</v>
      </c>
      <c r="P12840">
        <v>42.9285</v>
      </c>
      <c r="Q12840">
        <v>1.88831E-2</v>
      </c>
    </row>
    <row r="12841" spans="1:17">
      <c r="A12841" t="s">
        <v>15047</v>
      </c>
      <c r="B12841" t="s">
        <v>2</v>
      </c>
      <c r="C12841" t="s">
        <v>12</v>
      </c>
      <c r="D12841" t="s">
        <v>18</v>
      </c>
      <c r="E12841" t="s">
        <v>70</v>
      </c>
      <c r="F12841" t="s">
        <v>27</v>
      </c>
      <c r="G12841">
        <v>24</v>
      </c>
      <c r="H12841">
        <v>1.056146</v>
      </c>
      <c r="I12841">
        <v>1.3053729999999999</v>
      </c>
      <c r="J12841">
        <v>0.2492268</v>
      </c>
      <c r="K12841">
        <v>0.22715479999999999</v>
      </c>
      <c r="L12841">
        <v>0.24019509999999999</v>
      </c>
      <c r="M12841">
        <v>0.2492268</v>
      </c>
      <c r="N12841">
        <v>0.2582585</v>
      </c>
      <c r="O12841">
        <v>0.27129880000000001</v>
      </c>
      <c r="P12841">
        <v>42.462000000000003</v>
      </c>
      <c r="Q12841">
        <v>1.7222899999999999E-2</v>
      </c>
    </row>
    <row r="12842" spans="1:17">
      <c r="A12842" t="s">
        <v>15048</v>
      </c>
      <c r="B12842" t="s">
        <v>2</v>
      </c>
      <c r="C12842" t="s">
        <v>12</v>
      </c>
      <c r="D12842" t="s">
        <v>18</v>
      </c>
      <c r="E12842" t="s">
        <v>70</v>
      </c>
      <c r="F12842" t="s">
        <v>28</v>
      </c>
      <c r="G12842">
        <v>1</v>
      </c>
      <c r="H12842">
        <v>1.0257799999999999</v>
      </c>
      <c r="I12842">
        <v>1.009263</v>
      </c>
      <c r="J12842">
        <v>-1.6516400000000001E-2</v>
      </c>
      <c r="K12842">
        <v>-4.0721199999999999E-2</v>
      </c>
      <c r="L12842">
        <v>-2.6420800000000001E-2</v>
      </c>
      <c r="M12842">
        <v>-1.6516400000000001E-2</v>
      </c>
      <c r="N12842">
        <v>-6.6119000000000004E-3</v>
      </c>
      <c r="O12842">
        <v>7.6885E-3</v>
      </c>
      <c r="P12842">
        <v>45.989800000000002</v>
      </c>
      <c r="Q12842">
        <v>1.88872E-2</v>
      </c>
    </row>
    <row r="12843" spans="1:17">
      <c r="A12843" t="s">
        <v>15049</v>
      </c>
      <c r="B12843" t="s">
        <v>2</v>
      </c>
      <c r="C12843" t="s">
        <v>12</v>
      </c>
      <c r="D12843" t="s">
        <v>18</v>
      </c>
      <c r="E12843" t="s">
        <v>70</v>
      </c>
      <c r="F12843" t="s">
        <v>28</v>
      </c>
      <c r="G12843">
        <v>2</v>
      </c>
      <c r="H12843">
        <v>0.96639359999999996</v>
      </c>
      <c r="I12843">
        <v>0.9641866</v>
      </c>
      <c r="J12843">
        <v>-2.2070000000000002E-3</v>
      </c>
      <c r="K12843">
        <v>-2.5050599999999999E-2</v>
      </c>
      <c r="L12843">
        <v>-1.1554399999999999E-2</v>
      </c>
      <c r="M12843">
        <v>-2.2070000000000002E-3</v>
      </c>
      <c r="N12843">
        <v>7.1403999999999999E-3</v>
      </c>
      <c r="O12843">
        <v>2.0636600000000001E-2</v>
      </c>
      <c r="P12843">
        <v>45.410499999999999</v>
      </c>
      <c r="Q12843">
        <v>1.7825000000000001E-2</v>
      </c>
    </row>
    <row r="12844" spans="1:17">
      <c r="A12844" t="s">
        <v>15050</v>
      </c>
      <c r="B12844" t="s">
        <v>2</v>
      </c>
      <c r="C12844" t="s">
        <v>12</v>
      </c>
      <c r="D12844" t="s">
        <v>18</v>
      </c>
      <c r="E12844" t="s">
        <v>70</v>
      </c>
      <c r="F12844" t="s">
        <v>28</v>
      </c>
      <c r="G12844">
        <v>3</v>
      </c>
      <c r="H12844">
        <v>0.94263549999999996</v>
      </c>
      <c r="I12844">
        <v>0.96796519999999997</v>
      </c>
      <c r="J12844">
        <v>2.53297E-2</v>
      </c>
      <c r="K12844">
        <v>2.3801E-3</v>
      </c>
      <c r="L12844">
        <v>1.5938899999999999E-2</v>
      </c>
      <c r="M12844">
        <v>2.53297E-2</v>
      </c>
      <c r="N12844">
        <v>3.4720500000000001E-2</v>
      </c>
      <c r="O12844">
        <v>4.8279299999999997E-2</v>
      </c>
      <c r="P12844">
        <v>44.734000000000002</v>
      </c>
      <c r="Q12844">
        <v>1.7907699999999999E-2</v>
      </c>
    </row>
    <row r="12845" spans="1:17">
      <c r="A12845" t="s">
        <v>15051</v>
      </c>
      <c r="B12845" t="s">
        <v>2</v>
      </c>
      <c r="C12845" t="s">
        <v>12</v>
      </c>
      <c r="D12845" t="s">
        <v>18</v>
      </c>
      <c r="E12845" t="s">
        <v>70</v>
      </c>
      <c r="F12845" t="s">
        <v>28</v>
      </c>
      <c r="G12845">
        <v>4</v>
      </c>
      <c r="H12845">
        <v>0.99934400000000001</v>
      </c>
      <c r="I12845">
        <v>0.99360519999999997</v>
      </c>
      <c r="J12845">
        <v>-5.7387999999999996E-3</v>
      </c>
      <c r="K12845">
        <v>-3.0320199999999999E-2</v>
      </c>
      <c r="L12845">
        <v>-1.57973E-2</v>
      </c>
      <c r="M12845">
        <v>-5.7387999999999996E-3</v>
      </c>
      <c r="N12845">
        <v>4.3197000000000001E-3</v>
      </c>
      <c r="O12845">
        <v>1.8842600000000001E-2</v>
      </c>
      <c r="P12845">
        <v>44.343800000000002</v>
      </c>
      <c r="Q12845">
        <v>1.9181E-2</v>
      </c>
    </row>
    <row r="12846" spans="1:17">
      <c r="A12846" t="s">
        <v>15052</v>
      </c>
      <c r="B12846" t="s">
        <v>2</v>
      </c>
      <c r="C12846" t="s">
        <v>12</v>
      </c>
      <c r="D12846" t="s">
        <v>18</v>
      </c>
      <c r="E12846" t="s">
        <v>70</v>
      </c>
      <c r="F12846" t="s">
        <v>28</v>
      </c>
      <c r="G12846">
        <v>5</v>
      </c>
      <c r="H12846">
        <v>1.0661689999999999</v>
      </c>
      <c r="I12846">
        <v>1.0852980000000001</v>
      </c>
      <c r="J12846">
        <v>1.9128800000000001E-2</v>
      </c>
      <c r="K12846">
        <v>-5.9754999999999999E-3</v>
      </c>
      <c r="L12846">
        <v>8.8562999999999992E-3</v>
      </c>
      <c r="M12846">
        <v>1.9128800000000001E-2</v>
      </c>
      <c r="N12846">
        <v>2.9401299999999998E-2</v>
      </c>
      <c r="O12846">
        <v>4.42332E-2</v>
      </c>
      <c r="P12846">
        <v>44.205800000000004</v>
      </c>
      <c r="Q12846">
        <v>1.9588999999999999E-2</v>
      </c>
    </row>
    <row r="12847" spans="1:17">
      <c r="A12847" t="s">
        <v>15053</v>
      </c>
      <c r="B12847" t="s">
        <v>2</v>
      </c>
      <c r="C12847" t="s">
        <v>12</v>
      </c>
      <c r="D12847" t="s">
        <v>18</v>
      </c>
      <c r="E12847" t="s">
        <v>70</v>
      </c>
      <c r="F12847" t="s">
        <v>28</v>
      </c>
      <c r="G12847">
        <v>6</v>
      </c>
      <c r="H12847">
        <v>1.2565500000000001</v>
      </c>
      <c r="I12847">
        <v>1.2039949999999999</v>
      </c>
      <c r="J12847">
        <v>-5.2555200000000003E-2</v>
      </c>
      <c r="K12847">
        <v>-7.9953399999999994E-2</v>
      </c>
      <c r="L12847">
        <v>-6.3766299999999998E-2</v>
      </c>
      <c r="M12847">
        <v>-5.2555200000000003E-2</v>
      </c>
      <c r="N12847">
        <v>-4.1344100000000002E-2</v>
      </c>
      <c r="O12847">
        <v>-2.5157100000000002E-2</v>
      </c>
      <c r="P12847">
        <v>43.882399999999997</v>
      </c>
      <c r="Q12847">
        <v>2.1378899999999999E-2</v>
      </c>
    </row>
    <row r="12848" spans="1:17">
      <c r="A12848" t="s">
        <v>15054</v>
      </c>
      <c r="B12848" t="s">
        <v>2</v>
      </c>
      <c r="C12848" t="s">
        <v>12</v>
      </c>
      <c r="D12848" t="s">
        <v>18</v>
      </c>
      <c r="E12848" t="s">
        <v>70</v>
      </c>
      <c r="F12848" t="s">
        <v>28</v>
      </c>
      <c r="G12848">
        <v>7</v>
      </c>
      <c r="H12848">
        <v>1.6422730000000001</v>
      </c>
      <c r="I12848">
        <v>1.516572</v>
      </c>
      <c r="J12848">
        <v>-0.1257006</v>
      </c>
      <c r="K12848">
        <v>-0.15508830000000001</v>
      </c>
      <c r="L12848">
        <v>-0.13772580000000001</v>
      </c>
      <c r="M12848">
        <v>-0.1257006</v>
      </c>
      <c r="N12848">
        <v>-0.1136754</v>
      </c>
      <c r="O12848">
        <v>-9.6312999999999996E-2</v>
      </c>
      <c r="P12848">
        <v>43.918900000000001</v>
      </c>
      <c r="Q12848">
        <v>2.2931300000000002E-2</v>
      </c>
    </row>
    <row r="12849" spans="1:17">
      <c r="A12849" t="s">
        <v>15055</v>
      </c>
      <c r="B12849" t="s">
        <v>2</v>
      </c>
      <c r="C12849" t="s">
        <v>12</v>
      </c>
      <c r="D12849" t="s">
        <v>18</v>
      </c>
      <c r="E12849" t="s">
        <v>70</v>
      </c>
      <c r="F12849" t="s">
        <v>28</v>
      </c>
      <c r="G12849">
        <v>8</v>
      </c>
      <c r="H12849">
        <v>1.861262</v>
      </c>
      <c r="I12849">
        <v>1.7417590000000001</v>
      </c>
      <c r="J12849">
        <v>-0.1195034</v>
      </c>
      <c r="K12849">
        <v>-0.15551680000000001</v>
      </c>
      <c r="L12849">
        <v>-0.13423979999999999</v>
      </c>
      <c r="M12849">
        <v>-0.1195034</v>
      </c>
      <c r="N12849">
        <v>-0.104767</v>
      </c>
      <c r="O12849">
        <v>-8.3489999999999995E-2</v>
      </c>
      <c r="P12849">
        <v>45.2179</v>
      </c>
      <c r="Q12849">
        <v>2.8101399999999999E-2</v>
      </c>
    </row>
    <row r="12850" spans="1:17">
      <c r="A12850" t="s">
        <v>15056</v>
      </c>
      <c r="B12850" t="s">
        <v>2</v>
      </c>
      <c r="C12850" t="s">
        <v>12</v>
      </c>
      <c r="D12850" t="s">
        <v>18</v>
      </c>
      <c r="E12850" t="s">
        <v>70</v>
      </c>
      <c r="F12850" t="s">
        <v>28</v>
      </c>
      <c r="G12850">
        <v>9</v>
      </c>
      <c r="H12850">
        <v>1.7876369999999999</v>
      </c>
      <c r="I12850">
        <v>1.683476</v>
      </c>
      <c r="J12850">
        <v>-0.10416110000000001</v>
      </c>
      <c r="K12850">
        <v>-0.1470398</v>
      </c>
      <c r="L12850">
        <v>-0.1217067</v>
      </c>
      <c r="M12850">
        <v>-0.10416110000000001</v>
      </c>
      <c r="N12850">
        <v>-8.6615399999999995E-2</v>
      </c>
      <c r="O12850">
        <v>-6.1282299999999998E-2</v>
      </c>
      <c r="P12850">
        <v>47.600999999999999</v>
      </c>
      <c r="Q12850">
        <v>3.3458500000000002E-2</v>
      </c>
    </row>
    <row r="12851" spans="1:17">
      <c r="A12851" t="s">
        <v>15057</v>
      </c>
      <c r="B12851" t="s">
        <v>2</v>
      </c>
      <c r="C12851" t="s">
        <v>12</v>
      </c>
      <c r="D12851" t="s">
        <v>18</v>
      </c>
      <c r="E12851" t="s">
        <v>70</v>
      </c>
      <c r="F12851" t="s">
        <v>28</v>
      </c>
      <c r="G12851">
        <v>10</v>
      </c>
      <c r="H12851">
        <v>1.6988909999999999</v>
      </c>
      <c r="I12851">
        <v>1.6439079999999999</v>
      </c>
      <c r="J12851">
        <v>-5.4983200000000003E-2</v>
      </c>
      <c r="K12851">
        <v>-9.8297200000000001E-2</v>
      </c>
      <c r="L12851">
        <v>-7.2706999999999994E-2</v>
      </c>
      <c r="M12851">
        <v>-5.4983200000000003E-2</v>
      </c>
      <c r="N12851">
        <v>-3.7259500000000001E-2</v>
      </c>
      <c r="O12851">
        <v>-1.1669300000000001E-2</v>
      </c>
      <c r="P12851">
        <v>50.010100000000001</v>
      </c>
      <c r="Q12851">
        <v>3.3798099999999998E-2</v>
      </c>
    </row>
    <row r="12852" spans="1:17">
      <c r="A12852" t="s">
        <v>15058</v>
      </c>
      <c r="B12852" t="s">
        <v>2</v>
      </c>
      <c r="C12852" t="s">
        <v>12</v>
      </c>
      <c r="D12852" t="s">
        <v>18</v>
      </c>
      <c r="E12852" t="s">
        <v>70</v>
      </c>
      <c r="F12852" t="s">
        <v>28</v>
      </c>
      <c r="G12852">
        <v>11</v>
      </c>
      <c r="H12852">
        <v>1.4930159999999999</v>
      </c>
      <c r="I12852">
        <v>1.5184340000000001</v>
      </c>
      <c r="J12852">
        <v>2.5417599999999999E-2</v>
      </c>
      <c r="K12852">
        <v>-1.7459800000000001E-2</v>
      </c>
      <c r="L12852">
        <v>7.8724999999999993E-3</v>
      </c>
      <c r="M12852">
        <v>2.5417599999999999E-2</v>
      </c>
      <c r="N12852">
        <v>4.2962599999999997E-2</v>
      </c>
      <c r="O12852">
        <v>6.8294900000000006E-2</v>
      </c>
      <c r="P12852">
        <v>51.854300000000002</v>
      </c>
      <c r="Q12852">
        <v>3.3457399999999998E-2</v>
      </c>
    </row>
    <row r="12853" spans="1:17">
      <c r="A12853" t="s">
        <v>15059</v>
      </c>
      <c r="B12853" t="s">
        <v>2</v>
      </c>
      <c r="C12853" t="s">
        <v>12</v>
      </c>
      <c r="D12853" t="s">
        <v>18</v>
      </c>
      <c r="E12853" t="s">
        <v>70</v>
      </c>
      <c r="F12853" t="s">
        <v>28</v>
      </c>
      <c r="G12853">
        <v>12</v>
      </c>
      <c r="H12853">
        <v>1.300929</v>
      </c>
      <c r="I12853">
        <v>1.426839</v>
      </c>
      <c r="J12853">
        <v>0.1259102</v>
      </c>
      <c r="K12853">
        <v>8.8283899999999998E-2</v>
      </c>
      <c r="L12853">
        <v>0.1105138</v>
      </c>
      <c r="M12853">
        <v>0.1259102</v>
      </c>
      <c r="N12853">
        <v>0.14130670000000001</v>
      </c>
      <c r="O12853">
        <v>0.1635366</v>
      </c>
      <c r="P12853">
        <v>53.551699999999997</v>
      </c>
      <c r="Q12853">
        <v>2.9360000000000001E-2</v>
      </c>
    </row>
    <row r="12854" spans="1:17">
      <c r="A12854" t="s">
        <v>15060</v>
      </c>
      <c r="B12854" t="s">
        <v>2</v>
      </c>
      <c r="C12854" t="s">
        <v>12</v>
      </c>
      <c r="D12854" t="s">
        <v>18</v>
      </c>
      <c r="E12854" t="s">
        <v>70</v>
      </c>
      <c r="F12854" t="s">
        <v>28</v>
      </c>
      <c r="G12854">
        <v>13</v>
      </c>
      <c r="H12854">
        <v>1.150981</v>
      </c>
      <c r="I12854">
        <v>1.385581</v>
      </c>
      <c r="J12854">
        <v>0.23459969999999999</v>
      </c>
      <c r="K12854">
        <v>0.19661049999999999</v>
      </c>
      <c r="L12854">
        <v>0.21905479999999999</v>
      </c>
      <c r="M12854">
        <v>0.23459969999999999</v>
      </c>
      <c r="N12854">
        <v>0.25014449999999999</v>
      </c>
      <c r="O12854">
        <v>0.27258880000000002</v>
      </c>
      <c r="P12854">
        <v>54.660699999999999</v>
      </c>
      <c r="Q12854">
        <v>2.9643099999999999E-2</v>
      </c>
    </row>
    <row r="12855" spans="1:17">
      <c r="A12855" t="s">
        <v>15061</v>
      </c>
      <c r="B12855" t="s">
        <v>2</v>
      </c>
      <c r="C12855" t="s">
        <v>12</v>
      </c>
      <c r="D12855" t="s">
        <v>18</v>
      </c>
      <c r="E12855" t="s">
        <v>70</v>
      </c>
      <c r="F12855" t="s">
        <v>28</v>
      </c>
      <c r="G12855">
        <v>14</v>
      </c>
      <c r="H12855">
        <v>1.019795</v>
      </c>
      <c r="I12855">
        <v>1.2803990000000001</v>
      </c>
      <c r="J12855">
        <v>0.26060329999999998</v>
      </c>
      <c r="K12855">
        <v>0.2227567</v>
      </c>
      <c r="L12855">
        <v>0.2451168</v>
      </c>
      <c r="M12855">
        <v>0.26060329999999998</v>
      </c>
      <c r="N12855">
        <v>0.2760898</v>
      </c>
      <c r="O12855">
        <v>0.29844979999999999</v>
      </c>
      <c r="P12855">
        <v>55.337699999999998</v>
      </c>
      <c r="Q12855">
        <v>2.95318E-2</v>
      </c>
    </row>
    <row r="12856" spans="1:17">
      <c r="A12856" t="s">
        <v>15062</v>
      </c>
      <c r="B12856" t="s">
        <v>2</v>
      </c>
      <c r="C12856" t="s">
        <v>12</v>
      </c>
      <c r="D12856" t="s">
        <v>18</v>
      </c>
      <c r="E12856" t="s">
        <v>70</v>
      </c>
      <c r="F12856" t="s">
        <v>28</v>
      </c>
      <c r="G12856">
        <v>15</v>
      </c>
      <c r="H12856">
        <v>0.98479649999999996</v>
      </c>
      <c r="I12856">
        <v>1.20922</v>
      </c>
      <c r="J12856">
        <v>0.22442390000000001</v>
      </c>
      <c r="K12856">
        <v>0.18412790000000001</v>
      </c>
      <c r="L12856">
        <v>0.20793519999999999</v>
      </c>
      <c r="M12856">
        <v>0.22442390000000001</v>
      </c>
      <c r="N12856">
        <v>0.24091270000000001</v>
      </c>
      <c r="O12856">
        <v>0.26471990000000001</v>
      </c>
      <c r="P12856">
        <v>55.6843</v>
      </c>
      <c r="Q12856">
        <v>3.1443100000000002E-2</v>
      </c>
    </row>
    <row r="12857" spans="1:17">
      <c r="A12857" t="s">
        <v>15063</v>
      </c>
      <c r="B12857" t="s">
        <v>2</v>
      </c>
      <c r="C12857" t="s">
        <v>12</v>
      </c>
      <c r="D12857" t="s">
        <v>18</v>
      </c>
      <c r="E12857" t="s">
        <v>70</v>
      </c>
      <c r="F12857" t="s">
        <v>28</v>
      </c>
      <c r="G12857">
        <v>16</v>
      </c>
      <c r="H12857">
        <v>0.99485800000000002</v>
      </c>
      <c r="I12857">
        <v>1.1827970000000001</v>
      </c>
      <c r="J12857">
        <v>0.1879392</v>
      </c>
      <c r="K12857">
        <v>0.14984690000000001</v>
      </c>
      <c r="L12857">
        <v>0.17235210000000001</v>
      </c>
      <c r="M12857">
        <v>0.1879392</v>
      </c>
      <c r="N12857">
        <v>0.20352629999999999</v>
      </c>
      <c r="O12857">
        <v>0.2260316</v>
      </c>
      <c r="P12857">
        <v>55.357199999999999</v>
      </c>
      <c r="Q12857">
        <v>2.9723599999999999E-2</v>
      </c>
    </row>
    <row r="12858" spans="1:17">
      <c r="A12858" t="s">
        <v>15064</v>
      </c>
      <c r="B12858" t="s">
        <v>2</v>
      </c>
      <c r="C12858" t="s">
        <v>12</v>
      </c>
      <c r="D12858" t="s">
        <v>18</v>
      </c>
      <c r="E12858" t="s">
        <v>70</v>
      </c>
      <c r="F12858" t="s">
        <v>28</v>
      </c>
      <c r="G12858">
        <v>17</v>
      </c>
      <c r="H12858">
        <v>1.0849629999999999</v>
      </c>
      <c r="I12858">
        <v>1.303566</v>
      </c>
      <c r="J12858">
        <v>0.2186024</v>
      </c>
      <c r="K12858">
        <v>0.17788989999999999</v>
      </c>
      <c r="L12858">
        <v>0.20194319999999999</v>
      </c>
      <c r="M12858">
        <v>0.2186024</v>
      </c>
      <c r="N12858">
        <v>0.23526159999999999</v>
      </c>
      <c r="O12858">
        <v>0.25931490000000001</v>
      </c>
      <c r="P12858">
        <v>54.551000000000002</v>
      </c>
      <c r="Q12858">
        <v>3.1768100000000001E-2</v>
      </c>
    </row>
    <row r="12859" spans="1:17">
      <c r="A12859" t="s">
        <v>15065</v>
      </c>
      <c r="B12859" t="s">
        <v>2</v>
      </c>
      <c r="C12859" t="s">
        <v>12</v>
      </c>
      <c r="D12859" t="s">
        <v>18</v>
      </c>
      <c r="E12859" t="s">
        <v>70</v>
      </c>
      <c r="F12859" t="s">
        <v>28</v>
      </c>
      <c r="G12859">
        <v>18</v>
      </c>
      <c r="H12859">
        <v>1.3753379999999999</v>
      </c>
      <c r="I12859">
        <v>1.485579</v>
      </c>
      <c r="J12859">
        <v>0.1102413</v>
      </c>
      <c r="K12859">
        <v>6.4366599999999996E-2</v>
      </c>
      <c r="L12859">
        <v>9.1469700000000001E-2</v>
      </c>
      <c r="M12859">
        <v>0.1102413</v>
      </c>
      <c r="N12859">
        <v>0.12901280000000001</v>
      </c>
      <c r="O12859">
        <v>0.156116</v>
      </c>
      <c r="P12859">
        <v>53.051499999999997</v>
      </c>
      <c r="Q12859">
        <v>3.57962E-2</v>
      </c>
    </row>
    <row r="12860" spans="1:17">
      <c r="A12860" t="s">
        <v>15066</v>
      </c>
      <c r="B12860" t="s">
        <v>2</v>
      </c>
      <c r="C12860" t="s">
        <v>12</v>
      </c>
      <c r="D12860" t="s">
        <v>18</v>
      </c>
      <c r="E12860" t="s">
        <v>70</v>
      </c>
      <c r="F12860" t="s">
        <v>28</v>
      </c>
      <c r="G12860">
        <v>19</v>
      </c>
      <c r="H12860">
        <v>1.687397</v>
      </c>
      <c r="I12860">
        <v>1.636538</v>
      </c>
      <c r="J12860">
        <v>-5.0860000000000002E-2</v>
      </c>
      <c r="K12860">
        <v>-9.3720999999999999E-2</v>
      </c>
      <c r="L12860">
        <v>-6.8398299999999995E-2</v>
      </c>
      <c r="M12860">
        <v>-5.0860000000000002E-2</v>
      </c>
      <c r="N12860">
        <v>-3.33216E-2</v>
      </c>
      <c r="O12860">
        <v>-7.9989999999999992E-3</v>
      </c>
      <c r="P12860">
        <v>50.783299999999997</v>
      </c>
      <c r="Q12860">
        <v>3.3444599999999998E-2</v>
      </c>
    </row>
    <row r="12861" spans="1:17">
      <c r="A12861" t="s">
        <v>15067</v>
      </c>
      <c r="B12861" t="s">
        <v>2</v>
      </c>
      <c r="C12861" t="s">
        <v>12</v>
      </c>
      <c r="D12861" t="s">
        <v>18</v>
      </c>
      <c r="E12861" t="s">
        <v>70</v>
      </c>
      <c r="F12861" t="s">
        <v>28</v>
      </c>
      <c r="G12861">
        <v>20</v>
      </c>
      <c r="H12861">
        <v>1.775836</v>
      </c>
      <c r="I12861">
        <v>1.6976039999999999</v>
      </c>
      <c r="J12861">
        <v>-7.8232200000000002E-2</v>
      </c>
      <c r="K12861">
        <v>-0.1227163</v>
      </c>
      <c r="L12861">
        <v>-9.6434699999999998E-2</v>
      </c>
      <c r="M12861">
        <v>-7.8232200000000002E-2</v>
      </c>
      <c r="N12861">
        <v>-6.0029699999999998E-2</v>
      </c>
      <c r="O12861">
        <v>-3.3748100000000003E-2</v>
      </c>
      <c r="P12861">
        <v>49.347000000000001</v>
      </c>
      <c r="Q12861">
        <v>3.4711100000000002E-2</v>
      </c>
    </row>
    <row r="12862" spans="1:17">
      <c r="A12862" t="s">
        <v>15068</v>
      </c>
      <c r="B12862" t="s">
        <v>2</v>
      </c>
      <c r="C12862" t="s">
        <v>12</v>
      </c>
      <c r="D12862" t="s">
        <v>18</v>
      </c>
      <c r="E12862" t="s">
        <v>70</v>
      </c>
      <c r="F12862" t="s">
        <v>28</v>
      </c>
      <c r="G12862">
        <v>21</v>
      </c>
      <c r="H12862">
        <v>1.736443</v>
      </c>
      <c r="I12862">
        <v>1.709085</v>
      </c>
      <c r="J12862">
        <v>-2.7357900000000001E-2</v>
      </c>
      <c r="K12862">
        <v>-6.6075700000000001E-2</v>
      </c>
      <c r="L12862">
        <v>-4.32009E-2</v>
      </c>
      <c r="M12862">
        <v>-2.7357900000000001E-2</v>
      </c>
      <c r="N12862">
        <v>-1.15149E-2</v>
      </c>
      <c r="O12862">
        <v>1.1359899999999999E-2</v>
      </c>
      <c r="P12862">
        <v>48.2121</v>
      </c>
      <c r="Q12862">
        <v>3.0211600000000002E-2</v>
      </c>
    </row>
    <row r="12863" spans="1:17">
      <c r="A12863" t="s">
        <v>15069</v>
      </c>
      <c r="B12863" t="s">
        <v>2</v>
      </c>
      <c r="C12863" t="s">
        <v>12</v>
      </c>
      <c r="D12863" t="s">
        <v>18</v>
      </c>
      <c r="E12863" t="s">
        <v>70</v>
      </c>
      <c r="F12863" t="s">
        <v>28</v>
      </c>
      <c r="G12863">
        <v>22</v>
      </c>
      <c r="H12863">
        <v>1.554603</v>
      </c>
      <c r="I12863">
        <v>1.570192</v>
      </c>
      <c r="J12863">
        <v>1.5588899999999999E-2</v>
      </c>
      <c r="K12863">
        <v>-2.2016999999999998E-2</v>
      </c>
      <c r="L12863">
        <v>2.008E-4</v>
      </c>
      <c r="M12863">
        <v>1.5588899999999999E-2</v>
      </c>
      <c r="N12863">
        <v>3.0976900000000002E-2</v>
      </c>
      <c r="O12863">
        <v>5.3194699999999998E-2</v>
      </c>
      <c r="P12863">
        <v>47.422199999999997</v>
      </c>
      <c r="Q12863">
        <v>2.9343999999999999E-2</v>
      </c>
    </row>
    <row r="12864" spans="1:17">
      <c r="A12864" t="s">
        <v>15070</v>
      </c>
      <c r="B12864" t="s">
        <v>2</v>
      </c>
      <c r="C12864" t="s">
        <v>12</v>
      </c>
      <c r="D12864" t="s">
        <v>18</v>
      </c>
      <c r="E12864" t="s">
        <v>70</v>
      </c>
      <c r="F12864" t="s">
        <v>28</v>
      </c>
      <c r="G12864">
        <v>23</v>
      </c>
      <c r="H12864">
        <v>1.351893</v>
      </c>
      <c r="I12864">
        <v>1.401518</v>
      </c>
      <c r="J12864">
        <v>4.96242E-2</v>
      </c>
      <c r="K12864">
        <v>1.46649E-2</v>
      </c>
      <c r="L12864">
        <v>3.5319099999999999E-2</v>
      </c>
      <c r="M12864">
        <v>4.96242E-2</v>
      </c>
      <c r="N12864">
        <v>6.3929200000000005E-2</v>
      </c>
      <c r="O12864">
        <v>8.4583400000000003E-2</v>
      </c>
      <c r="P12864">
        <v>46.730200000000004</v>
      </c>
      <c r="Q12864">
        <v>2.7278899999999998E-2</v>
      </c>
    </row>
    <row r="12865" spans="1:17">
      <c r="A12865" t="s">
        <v>15071</v>
      </c>
      <c r="B12865" t="s">
        <v>2</v>
      </c>
      <c r="C12865" t="s">
        <v>12</v>
      </c>
      <c r="D12865" t="s">
        <v>18</v>
      </c>
      <c r="E12865" t="s">
        <v>70</v>
      </c>
      <c r="F12865" t="s">
        <v>28</v>
      </c>
      <c r="G12865">
        <v>24</v>
      </c>
      <c r="H12865">
        <v>1.1430229999999999</v>
      </c>
      <c r="I12865">
        <v>1.1797169999999999</v>
      </c>
      <c r="J12865">
        <v>3.6694400000000002E-2</v>
      </c>
      <c r="K12865">
        <v>7.5557999999999997E-3</v>
      </c>
      <c r="L12865">
        <v>2.4771100000000001E-2</v>
      </c>
      <c r="M12865">
        <v>3.6694400000000002E-2</v>
      </c>
      <c r="N12865">
        <v>4.8617599999999997E-2</v>
      </c>
      <c r="O12865">
        <v>6.58329E-2</v>
      </c>
      <c r="P12865">
        <v>46.165700000000001</v>
      </c>
      <c r="Q12865">
        <v>2.2736900000000001E-2</v>
      </c>
    </row>
    <row r="12866" spans="1:17">
      <c r="A12866" t="s">
        <v>15072</v>
      </c>
      <c r="B12866" t="s">
        <v>2</v>
      </c>
      <c r="C12866" t="s">
        <v>12</v>
      </c>
      <c r="D12866" t="s">
        <v>19</v>
      </c>
      <c r="E12866" t="s">
        <v>70</v>
      </c>
      <c r="F12866" t="s">
        <v>21</v>
      </c>
      <c r="G12866">
        <v>1</v>
      </c>
      <c r="H12866">
        <v>0.86201179999999999</v>
      </c>
      <c r="I12866">
        <v>0.89978720000000001</v>
      </c>
      <c r="J12866">
        <v>3.7775299999999998E-2</v>
      </c>
      <c r="K12866">
        <v>2.3409300000000001E-2</v>
      </c>
      <c r="L12866">
        <v>3.1896899999999999E-2</v>
      </c>
      <c r="M12866">
        <v>3.7775299999999998E-2</v>
      </c>
      <c r="N12866">
        <v>4.36538E-2</v>
      </c>
      <c r="O12866">
        <v>5.2141399999999997E-2</v>
      </c>
      <c r="P12866">
        <v>48.816899999999997</v>
      </c>
      <c r="Q12866">
        <v>1.12099E-2</v>
      </c>
    </row>
    <row r="12867" spans="1:17">
      <c r="A12867" t="s">
        <v>15073</v>
      </c>
      <c r="B12867" t="s">
        <v>2</v>
      </c>
      <c r="C12867" t="s">
        <v>12</v>
      </c>
      <c r="D12867" t="s">
        <v>19</v>
      </c>
      <c r="E12867" t="s">
        <v>70</v>
      </c>
      <c r="F12867" t="s">
        <v>21</v>
      </c>
      <c r="G12867">
        <v>2</v>
      </c>
      <c r="H12867">
        <v>0.81659950000000003</v>
      </c>
      <c r="I12867">
        <v>0.83532300000000004</v>
      </c>
      <c r="J12867">
        <v>1.8723500000000001E-2</v>
      </c>
      <c r="K12867">
        <v>7.4174000000000002E-3</v>
      </c>
      <c r="L12867">
        <v>1.40971E-2</v>
      </c>
      <c r="M12867">
        <v>1.8723500000000001E-2</v>
      </c>
      <c r="N12867">
        <v>2.33499E-2</v>
      </c>
      <c r="O12867">
        <v>3.00296E-2</v>
      </c>
      <c r="P12867">
        <v>47.932699999999997</v>
      </c>
      <c r="Q12867">
        <v>8.8222000000000005E-3</v>
      </c>
    </row>
    <row r="12868" spans="1:17">
      <c r="A12868" t="s">
        <v>15074</v>
      </c>
      <c r="B12868" t="s">
        <v>2</v>
      </c>
      <c r="C12868" t="s">
        <v>12</v>
      </c>
      <c r="D12868" t="s">
        <v>19</v>
      </c>
      <c r="E12868" t="s">
        <v>70</v>
      </c>
      <c r="F12868" t="s">
        <v>21</v>
      </c>
      <c r="G12868">
        <v>3</v>
      </c>
      <c r="H12868">
        <v>0.80998329999999996</v>
      </c>
      <c r="I12868">
        <v>0.81583919999999999</v>
      </c>
      <c r="J12868">
        <v>5.8558000000000004E-3</v>
      </c>
      <c r="K12868">
        <v>-5.0285E-3</v>
      </c>
      <c r="L12868">
        <v>1.402E-3</v>
      </c>
      <c r="M12868">
        <v>5.8558000000000004E-3</v>
      </c>
      <c r="N12868">
        <v>1.03096E-2</v>
      </c>
      <c r="O12868">
        <v>1.67402E-2</v>
      </c>
      <c r="P12868">
        <v>47.253700000000002</v>
      </c>
      <c r="Q12868">
        <v>8.4931E-3</v>
      </c>
    </row>
    <row r="12869" spans="1:17">
      <c r="A12869" t="s">
        <v>15075</v>
      </c>
      <c r="B12869" t="s">
        <v>2</v>
      </c>
      <c r="C12869" t="s">
        <v>12</v>
      </c>
      <c r="D12869" t="s">
        <v>19</v>
      </c>
      <c r="E12869" t="s">
        <v>70</v>
      </c>
      <c r="F12869" t="s">
        <v>21</v>
      </c>
      <c r="G12869">
        <v>4</v>
      </c>
      <c r="H12869">
        <v>0.82046560000000002</v>
      </c>
      <c r="I12869">
        <v>0.82149430000000001</v>
      </c>
      <c r="J12869">
        <v>1.0287E-3</v>
      </c>
      <c r="K12869">
        <v>-1.09228E-2</v>
      </c>
      <c r="L12869">
        <v>-3.8617999999999999E-3</v>
      </c>
      <c r="M12869">
        <v>1.0287E-3</v>
      </c>
      <c r="N12869">
        <v>5.9192000000000003E-3</v>
      </c>
      <c r="O12869">
        <v>1.2980200000000001E-2</v>
      </c>
      <c r="P12869">
        <v>46.691099999999999</v>
      </c>
      <c r="Q12869">
        <v>9.3258000000000004E-3</v>
      </c>
    </row>
    <row r="12870" spans="1:17">
      <c r="A12870" t="s">
        <v>15076</v>
      </c>
      <c r="B12870" t="s">
        <v>2</v>
      </c>
      <c r="C12870" t="s">
        <v>12</v>
      </c>
      <c r="D12870" t="s">
        <v>19</v>
      </c>
      <c r="E12870" t="s">
        <v>70</v>
      </c>
      <c r="F12870" t="s">
        <v>21</v>
      </c>
      <c r="G12870">
        <v>5</v>
      </c>
      <c r="H12870">
        <v>0.87317719999999999</v>
      </c>
      <c r="I12870">
        <v>0.86159010000000003</v>
      </c>
      <c r="J12870">
        <v>-1.1587099999999999E-2</v>
      </c>
      <c r="K12870">
        <v>-2.4422699999999999E-2</v>
      </c>
      <c r="L12870">
        <v>-1.6839300000000001E-2</v>
      </c>
      <c r="M12870">
        <v>-1.1587099999999999E-2</v>
      </c>
      <c r="N12870">
        <v>-6.3349000000000001E-3</v>
      </c>
      <c r="O12870">
        <v>1.2485E-3</v>
      </c>
      <c r="P12870">
        <v>46.174199999999999</v>
      </c>
      <c r="Q12870">
        <v>1.00156E-2</v>
      </c>
    </row>
    <row r="12871" spans="1:17">
      <c r="A12871" t="s">
        <v>15077</v>
      </c>
      <c r="B12871" t="s">
        <v>2</v>
      </c>
      <c r="C12871" t="s">
        <v>12</v>
      </c>
      <c r="D12871" t="s">
        <v>19</v>
      </c>
      <c r="E12871" t="s">
        <v>70</v>
      </c>
      <c r="F12871" t="s">
        <v>21</v>
      </c>
      <c r="G12871">
        <v>6</v>
      </c>
      <c r="H12871">
        <v>1.0278719999999999</v>
      </c>
      <c r="I12871">
        <v>0.98803839999999998</v>
      </c>
      <c r="J12871">
        <v>-3.9833800000000003E-2</v>
      </c>
      <c r="K12871">
        <v>-5.6468600000000001E-2</v>
      </c>
      <c r="L12871">
        <v>-4.6640599999999997E-2</v>
      </c>
      <c r="M12871">
        <v>-3.9833800000000003E-2</v>
      </c>
      <c r="N12871">
        <v>-3.3027000000000001E-2</v>
      </c>
      <c r="O12871">
        <v>-2.3199000000000001E-2</v>
      </c>
      <c r="P12871">
        <v>45.744</v>
      </c>
      <c r="Q12871">
        <v>1.2980200000000001E-2</v>
      </c>
    </row>
    <row r="12872" spans="1:17">
      <c r="A12872" t="s">
        <v>15078</v>
      </c>
      <c r="B12872" t="s">
        <v>2</v>
      </c>
      <c r="C12872" t="s">
        <v>12</v>
      </c>
      <c r="D12872" t="s">
        <v>19</v>
      </c>
      <c r="E12872" t="s">
        <v>70</v>
      </c>
      <c r="F12872" t="s">
        <v>21</v>
      </c>
      <c r="G12872">
        <v>7</v>
      </c>
      <c r="H12872">
        <v>1.294419</v>
      </c>
      <c r="I12872">
        <v>1.214499</v>
      </c>
      <c r="J12872">
        <v>-7.9920000000000005E-2</v>
      </c>
      <c r="K12872">
        <v>-9.8295499999999994E-2</v>
      </c>
      <c r="L12872">
        <v>-8.7439100000000006E-2</v>
      </c>
      <c r="M12872">
        <v>-7.9920000000000005E-2</v>
      </c>
      <c r="N12872">
        <v>-7.2400900000000004E-2</v>
      </c>
      <c r="O12872">
        <v>-6.1544500000000002E-2</v>
      </c>
      <c r="P12872">
        <v>45.940800000000003</v>
      </c>
      <c r="Q12872">
        <v>1.4338500000000001E-2</v>
      </c>
    </row>
    <row r="12873" spans="1:17">
      <c r="A12873" t="s">
        <v>15079</v>
      </c>
      <c r="B12873" t="s">
        <v>2</v>
      </c>
      <c r="C12873" t="s">
        <v>12</v>
      </c>
      <c r="D12873" t="s">
        <v>19</v>
      </c>
      <c r="E12873" t="s">
        <v>70</v>
      </c>
      <c r="F12873" t="s">
        <v>21</v>
      </c>
      <c r="G12873">
        <v>8</v>
      </c>
      <c r="H12873">
        <v>1.4461470000000001</v>
      </c>
      <c r="I12873">
        <v>1.336808</v>
      </c>
      <c r="J12873">
        <v>-0.1093392</v>
      </c>
      <c r="K12873">
        <v>-0.12981110000000001</v>
      </c>
      <c r="L12873">
        <v>-0.1177161</v>
      </c>
      <c r="M12873">
        <v>-0.1093392</v>
      </c>
      <c r="N12873">
        <v>-0.1009622</v>
      </c>
      <c r="O12873">
        <v>-8.8867299999999996E-2</v>
      </c>
      <c r="P12873">
        <v>48.648600000000002</v>
      </c>
      <c r="Q12873">
        <v>1.59743E-2</v>
      </c>
    </row>
    <row r="12874" spans="1:17">
      <c r="A12874" t="s">
        <v>15080</v>
      </c>
      <c r="B12874" t="s">
        <v>2</v>
      </c>
      <c r="C12874" t="s">
        <v>12</v>
      </c>
      <c r="D12874" t="s">
        <v>19</v>
      </c>
      <c r="E12874" t="s">
        <v>70</v>
      </c>
      <c r="F12874" t="s">
        <v>21</v>
      </c>
      <c r="G12874">
        <v>9</v>
      </c>
      <c r="H12874">
        <v>1.376036</v>
      </c>
      <c r="I12874">
        <v>1.210507</v>
      </c>
      <c r="J12874">
        <v>-0.1655297</v>
      </c>
      <c r="K12874">
        <v>-0.1872972</v>
      </c>
      <c r="L12874">
        <v>-0.1744368</v>
      </c>
      <c r="M12874">
        <v>-0.1655297</v>
      </c>
      <c r="N12874">
        <v>-0.1566226</v>
      </c>
      <c r="O12874">
        <v>-0.14376230000000001</v>
      </c>
      <c r="P12874">
        <v>52.642699999999998</v>
      </c>
      <c r="Q12874">
        <v>1.6985199999999999E-2</v>
      </c>
    </row>
    <row r="12875" spans="1:17">
      <c r="A12875" t="s">
        <v>15081</v>
      </c>
      <c r="B12875" t="s">
        <v>2</v>
      </c>
      <c r="C12875" t="s">
        <v>12</v>
      </c>
      <c r="D12875" t="s">
        <v>19</v>
      </c>
      <c r="E12875" t="s">
        <v>70</v>
      </c>
      <c r="F12875" t="s">
        <v>21</v>
      </c>
      <c r="G12875">
        <v>10</v>
      </c>
      <c r="H12875">
        <v>1.288748</v>
      </c>
      <c r="I12875">
        <v>1.153605</v>
      </c>
      <c r="J12875">
        <v>-0.13514380000000001</v>
      </c>
      <c r="K12875">
        <v>-0.15698129999999999</v>
      </c>
      <c r="L12875">
        <v>-0.1440795</v>
      </c>
      <c r="M12875">
        <v>-0.13514380000000001</v>
      </c>
      <c r="N12875">
        <v>-0.12620809999999999</v>
      </c>
      <c r="O12875">
        <v>-0.1133063</v>
      </c>
      <c r="P12875">
        <v>55.927700000000002</v>
      </c>
      <c r="Q12875">
        <v>1.70399E-2</v>
      </c>
    </row>
    <row r="12876" spans="1:17">
      <c r="A12876" t="s">
        <v>15082</v>
      </c>
      <c r="B12876" t="s">
        <v>2</v>
      </c>
      <c r="C12876" t="s">
        <v>12</v>
      </c>
      <c r="D12876" t="s">
        <v>19</v>
      </c>
      <c r="E12876" t="s">
        <v>70</v>
      </c>
      <c r="F12876" t="s">
        <v>21</v>
      </c>
      <c r="G12876">
        <v>11</v>
      </c>
      <c r="H12876">
        <v>1.178547</v>
      </c>
      <c r="I12876">
        <v>1.100484</v>
      </c>
      <c r="J12876">
        <v>-7.8063199999999999E-2</v>
      </c>
      <c r="K12876">
        <v>-9.9038200000000007E-2</v>
      </c>
      <c r="L12876">
        <v>-8.6646000000000001E-2</v>
      </c>
      <c r="M12876">
        <v>-7.8063199999999999E-2</v>
      </c>
      <c r="N12876">
        <v>-6.9480399999999998E-2</v>
      </c>
      <c r="O12876">
        <v>-5.7088199999999999E-2</v>
      </c>
      <c r="P12876">
        <v>58.510899999999999</v>
      </c>
      <c r="Q12876">
        <v>1.63669E-2</v>
      </c>
    </row>
    <row r="12877" spans="1:17">
      <c r="A12877" t="s">
        <v>15083</v>
      </c>
      <c r="B12877" t="s">
        <v>2</v>
      </c>
      <c r="C12877" t="s">
        <v>12</v>
      </c>
      <c r="D12877" t="s">
        <v>19</v>
      </c>
      <c r="E12877" t="s">
        <v>70</v>
      </c>
      <c r="F12877" t="s">
        <v>21</v>
      </c>
      <c r="G12877">
        <v>12</v>
      </c>
      <c r="H12877">
        <v>1.0614809999999999</v>
      </c>
      <c r="I12877">
        <v>1.0508599999999999</v>
      </c>
      <c r="J12877">
        <v>-1.0621200000000001E-2</v>
      </c>
      <c r="K12877">
        <v>-3.2050799999999997E-2</v>
      </c>
      <c r="L12877">
        <v>-1.9390000000000001E-2</v>
      </c>
      <c r="M12877">
        <v>-1.0621200000000001E-2</v>
      </c>
      <c r="N12877">
        <v>-1.8523999999999999E-3</v>
      </c>
      <c r="O12877">
        <v>1.0808399999999999E-2</v>
      </c>
      <c r="P12877">
        <v>60.5184</v>
      </c>
      <c r="Q12877">
        <v>1.67216E-2</v>
      </c>
    </row>
    <row r="12878" spans="1:17">
      <c r="A12878" t="s">
        <v>15084</v>
      </c>
      <c r="B12878" t="s">
        <v>2</v>
      </c>
      <c r="C12878" t="s">
        <v>12</v>
      </c>
      <c r="D12878" t="s">
        <v>19</v>
      </c>
      <c r="E12878" t="s">
        <v>70</v>
      </c>
      <c r="F12878" t="s">
        <v>21</v>
      </c>
      <c r="G12878">
        <v>13</v>
      </c>
      <c r="H12878">
        <v>0.93978720000000004</v>
      </c>
      <c r="I12878">
        <v>1.011671</v>
      </c>
      <c r="J12878">
        <v>7.1884199999999995E-2</v>
      </c>
      <c r="K12878">
        <v>5.2500699999999997E-2</v>
      </c>
      <c r="L12878">
        <v>6.3952599999999998E-2</v>
      </c>
      <c r="M12878">
        <v>7.1884199999999995E-2</v>
      </c>
      <c r="N12878">
        <v>7.9815800000000006E-2</v>
      </c>
      <c r="O12878">
        <v>9.1267799999999996E-2</v>
      </c>
      <c r="P12878">
        <v>62.021299999999997</v>
      </c>
      <c r="Q12878">
        <v>1.5125100000000001E-2</v>
      </c>
    </row>
    <row r="12879" spans="1:17">
      <c r="A12879" t="s">
        <v>15085</v>
      </c>
      <c r="B12879" t="s">
        <v>2</v>
      </c>
      <c r="C12879" t="s">
        <v>12</v>
      </c>
      <c r="D12879" t="s">
        <v>19</v>
      </c>
      <c r="E12879" t="s">
        <v>70</v>
      </c>
      <c r="F12879" t="s">
        <v>21</v>
      </c>
      <c r="G12879">
        <v>14</v>
      </c>
      <c r="H12879">
        <v>0.86643239999999999</v>
      </c>
      <c r="I12879">
        <v>0.96970959999999995</v>
      </c>
      <c r="J12879">
        <v>0.1032772</v>
      </c>
      <c r="K12879">
        <v>8.4044099999999997E-2</v>
      </c>
      <c r="L12879">
        <v>9.5407199999999998E-2</v>
      </c>
      <c r="M12879">
        <v>0.1032772</v>
      </c>
      <c r="N12879">
        <v>0.1111472</v>
      </c>
      <c r="O12879">
        <v>0.1225103</v>
      </c>
      <c r="P12879">
        <v>62.964300000000001</v>
      </c>
      <c r="Q12879">
        <v>1.5007700000000001E-2</v>
      </c>
    </row>
    <row r="12880" spans="1:17">
      <c r="A12880" t="s">
        <v>15086</v>
      </c>
      <c r="B12880" t="s">
        <v>2</v>
      </c>
      <c r="C12880" t="s">
        <v>12</v>
      </c>
      <c r="D12880" t="s">
        <v>19</v>
      </c>
      <c r="E12880" t="s">
        <v>70</v>
      </c>
      <c r="F12880" t="s">
        <v>21</v>
      </c>
      <c r="G12880">
        <v>15</v>
      </c>
      <c r="H12880">
        <v>0.84141290000000002</v>
      </c>
      <c r="I12880">
        <v>0.94258549999999997</v>
      </c>
      <c r="J12880">
        <v>0.1011726</v>
      </c>
      <c r="K12880">
        <v>8.4000599999999995E-2</v>
      </c>
      <c r="L12880">
        <v>9.4145999999999994E-2</v>
      </c>
      <c r="M12880">
        <v>0.1011726</v>
      </c>
      <c r="N12880">
        <v>0.1081993</v>
      </c>
      <c r="O12880">
        <v>0.1183447</v>
      </c>
      <c r="P12880">
        <v>63.2866</v>
      </c>
      <c r="Q12880">
        <v>1.3399400000000001E-2</v>
      </c>
    </row>
    <row r="12881" spans="1:17">
      <c r="A12881" t="s">
        <v>15087</v>
      </c>
      <c r="B12881" t="s">
        <v>2</v>
      </c>
      <c r="C12881" t="s">
        <v>12</v>
      </c>
      <c r="D12881" t="s">
        <v>19</v>
      </c>
      <c r="E12881" t="s">
        <v>70</v>
      </c>
      <c r="F12881" t="s">
        <v>21</v>
      </c>
      <c r="G12881">
        <v>16</v>
      </c>
      <c r="H12881">
        <v>0.84498309999999999</v>
      </c>
      <c r="I12881">
        <v>0.95628259999999998</v>
      </c>
      <c r="J12881">
        <v>0.1112995</v>
      </c>
      <c r="K12881">
        <v>9.3311699999999997E-2</v>
      </c>
      <c r="L12881">
        <v>0.103939</v>
      </c>
      <c r="M12881">
        <v>0.1112995</v>
      </c>
      <c r="N12881">
        <v>0.1186599</v>
      </c>
      <c r="O12881">
        <v>0.12928719999999999</v>
      </c>
      <c r="P12881">
        <v>63.028100000000002</v>
      </c>
      <c r="Q12881">
        <v>1.40359E-2</v>
      </c>
    </row>
    <row r="12882" spans="1:17">
      <c r="A12882" t="s">
        <v>15088</v>
      </c>
      <c r="B12882" t="s">
        <v>2</v>
      </c>
      <c r="C12882" t="s">
        <v>12</v>
      </c>
      <c r="D12882" t="s">
        <v>19</v>
      </c>
      <c r="E12882" t="s">
        <v>70</v>
      </c>
      <c r="F12882" t="s">
        <v>21</v>
      </c>
      <c r="G12882">
        <v>17</v>
      </c>
      <c r="H12882">
        <v>0.90485360000000004</v>
      </c>
      <c r="I12882">
        <v>1.0265770000000001</v>
      </c>
      <c r="J12882">
        <v>0.12172330000000001</v>
      </c>
      <c r="K12882">
        <v>0.10337689999999999</v>
      </c>
      <c r="L12882">
        <v>0.1142161</v>
      </c>
      <c r="M12882">
        <v>0.12172330000000001</v>
      </c>
      <c r="N12882">
        <v>0.1292304</v>
      </c>
      <c r="O12882">
        <v>0.14006959999999999</v>
      </c>
      <c r="P12882">
        <v>62.0197</v>
      </c>
      <c r="Q12882">
        <v>1.4315700000000001E-2</v>
      </c>
    </row>
    <row r="12883" spans="1:17">
      <c r="A12883" t="s">
        <v>15089</v>
      </c>
      <c r="B12883" t="s">
        <v>2</v>
      </c>
      <c r="C12883" t="s">
        <v>12</v>
      </c>
      <c r="D12883" t="s">
        <v>19</v>
      </c>
      <c r="E12883" t="s">
        <v>70</v>
      </c>
      <c r="F12883" t="s">
        <v>21</v>
      </c>
      <c r="G12883">
        <v>18</v>
      </c>
      <c r="H12883">
        <v>1.0868</v>
      </c>
      <c r="I12883">
        <v>1.1908669999999999</v>
      </c>
      <c r="J12883">
        <v>0.10406749999999999</v>
      </c>
      <c r="K12883">
        <v>8.2633899999999996E-2</v>
      </c>
      <c r="L12883">
        <v>9.5297000000000007E-2</v>
      </c>
      <c r="M12883">
        <v>0.10406749999999999</v>
      </c>
      <c r="N12883">
        <v>0.1128379</v>
      </c>
      <c r="O12883">
        <v>0.125501</v>
      </c>
      <c r="P12883">
        <v>60.232500000000002</v>
      </c>
      <c r="Q12883">
        <v>1.6724699999999999E-2</v>
      </c>
    </row>
    <row r="12884" spans="1:17">
      <c r="A12884" t="s">
        <v>15090</v>
      </c>
      <c r="B12884" t="s">
        <v>2</v>
      </c>
      <c r="C12884" t="s">
        <v>12</v>
      </c>
      <c r="D12884" t="s">
        <v>19</v>
      </c>
      <c r="E12884" t="s">
        <v>70</v>
      </c>
      <c r="F12884" t="s">
        <v>21</v>
      </c>
      <c r="G12884">
        <v>19</v>
      </c>
      <c r="H12884">
        <v>1.3032049999999999</v>
      </c>
      <c r="I12884">
        <v>1.3359920000000001</v>
      </c>
      <c r="J12884">
        <v>3.2787299999999998E-2</v>
      </c>
      <c r="K12884">
        <v>7.8952999999999992E-3</v>
      </c>
      <c r="L12884">
        <v>2.2601699999999999E-2</v>
      </c>
      <c r="M12884">
        <v>3.2787299999999998E-2</v>
      </c>
      <c r="N12884">
        <v>4.2972999999999997E-2</v>
      </c>
      <c r="O12884">
        <v>5.7679399999999999E-2</v>
      </c>
      <c r="P12884">
        <v>57.490900000000003</v>
      </c>
      <c r="Q12884">
        <v>1.94234E-2</v>
      </c>
    </row>
    <row r="12885" spans="1:17">
      <c r="A12885" t="s">
        <v>15091</v>
      </c>
      <c r="B12885" t="s">
        <v>2</v>
      </c>
      <c r="C12885" t="s">
        <v>12</v>
      </c>
      <c r="D12885" t="s">
        <v>19</v>
      </c>
      <c r="E12885" t="s">
        <v>70</v>
      </c>
      <c r="F12885" t="s">
        <v>21</v>
      </c>
      <c r="G12885">
        <v>20</v>
      </c>
      <c r="H12885">
        <v>1.3605229999999999</v>
      </c>
      <c r="I12885">
        <v>1.385877</v>
      </c>
      <c r="J12885">
        <v>2.53543E-2</v>
      </c>
      <c r="K12885">
        <v>5.5080000000000005E-4</v>
      </c>
      <c r="L12885">
        <v>1.52049E-2</v>
      </c>
      <c r="M12885">
        <v>2.53543E-2</v>
      </c>
      <c r="N12885">
        <v>3.5503600000000003E-2</v>
      </c>
      <c r="O12885">
        <v>5.01577E-2</v>
      </c>
      <c r="P12885">
        <v>55.145699999999998</v>
      </c>
      <c r="Q12885">
        <v>1.9354199999999998E-2</v>
      </c>
    </row>
    <row r="12886" spans="1:17">
      <c r="A12886" t="s">
        <v>15092</v>
      </c>
      <c r="B12886" t="s">
        <v>2</v>
      </c>
      <c r="C12886" t="s">
        <v>12</v>
      </c>
      <c r="D12886" t="s">
        <v>19</v>
      </c>
      <c r="E12886" t="s">
        <v>70</v>
      </c>
      <c r="F12886" t="s">
        <v>21</v>
      </c>
      <c r="G12886">
        <v>21</v>
      </c>
      <c r="H12886">
        <v>1.3734390000000001</v>
      </c>
      <c r="I12886">
        <v>1.4343239999999999</v>
      </c>
      <c r="J12886">
        <v>6.0885000000000002E-2</v>
      </c>
      <c r="K12886">
        <v>3.7277999999999999E-2</v>
      </c>
      <c r="L12886">
        <v>5.1225199999999999E-2</v>
      </c>
      <c r="M12886">
        <v>6.0885000000000002E-2</v>
      </c>
      <c r="N12886">
        <v>7.0544800000000005E-2</v>
      </c>
      <c r="O12886">
        <v>8.4491999999999998E-2</v>
      </c>
      <c r="P12886">
        <v>53.399700000000003</v>
      </c>
      <c r="Q12886">
        <v>1.8420700000000002E-2</v>
      </c>
    </row>
    <row r="12887" spans="1:17">
      <c r="A12887" t="s">
        <v>15093</v>
      </c>
      <c r="B12887" t="s">
        <v>2</v>
      </c>
      <c r="C12887" t="s">
        <v>12</v>
      </c>
      <c r="D12887" t="s">
        <v>19</v>
      </c>
      <c r="E12887" t="s">
        <v>70</v>
      </c>
      <c r="F12887" t="s">
        <v>21</v>
      </c>
      <c r="G12887">
        <v>22</v>
      </c>
      <c r="H12887">
        <v>1.2991470000000001</v>
      </c>
      <c r="I12887">
        <v>1.3578939999999999</v>
      </c>
      <c r="J12887">
        <v>5.8746899999999998E-2</v>
      </c>
      <c r="K12887">
        <v>3.7606300000000002E-2</v>
      </c>
      <c r="L12887">
        <v>5.0096300000000003E-2</v>
      </c>
      <c r="M12887">
        <v>5.8746899999999998E-2</v>
      </c>
      <c r="N12887">
        <v>6.7397499999999999E-2</v>
      </c>
      <c r="O12887">
        <v>7.98875E-2</v>
      </c>
      <c r="P12887">
        <v>52.112699999999997</v>
      </c>
      <c r="Q12887">
        <v>1.64961E-2</v>
      </c>
    </row>
    <row r="12888" spans="1:17">
      <c r="A12888" t="s">
        <v>15094</v>
      </c>
      <c r="B12888" t="s">
        <v>2</v>
      </c>
      <c r="C12888" t="s">
        <v>12</v>
      </c>
      <c r="D12888" t="s">
        <v>19</v>
      </c>
      <c r="E12888" t="s">
        <v>70</v>
      </c>
      <c r="F12888" t="s">
        <v>21</v>
      </c>
      <c r="G12888">
        <v>23</v>
      </c>
      <c r="H12888">
        <v>1.1331500000000001</v>
      </c>
      <c r="I12888">
        <v>1.187891</v>
      </c>
      <c r="J12888">
        <v>5.4741699999999997E-2</v>
      </c>
      <c r="K12888">
        <v>3.5437400000000001E-2</v>
      </c>
      <c r="L12888">
        <v>4.6842500000000002E-2</v>
      </c>
      <c r="M12888">
        <v>5.4741699999999997E-2</v>
      </c>
      <c r="N12888">
        <v>6.2640799999999996E-2</v>
      </c>
      <c r="O12888">
        <v>7.4045899999999998E-2</v>
      </c>
      <c r="P12888">
        <v>50.934800000000003</v>
      </c>
      <c r="Q12888">
        <v>1.5063200000000001E-2</v>
      </c>
    </row>
    <row r="12889" spans="1:17">
      <c r="A12889" t="s">
        <v>15095</v>
      </c>
      <c r="B12889" t="s">
        <v>2</v>
      </c>
      <c r="C12889" t="s">
        <v>12</v>
      </c>
      <c r="D12889" t="s">
        <v>19</v>
      </c>
      <c r="E12889" t="s">
        <v>70</v>
      </c>
      <c r="F12889" t="s">
        <v>21</v>
      </c>
      <c r="G12889">
        <v>24</v>
      </c>
      <c r="H12889">
        <v>0.95692339999999998</v>
      </c>
      <c r="I12889">
        <v>1.021736</v>
      </c>
      <c r="J12889">
        <v>6.4812300000000003E-2</v>
      </c>
      <c r="K12889">
        <v>4.7777399999999998E-2</v>
      </c>
      <c r="L12889">
        <v>5.7841700000000003E-2</v>
      </c>
      <c r="M12889">
        <v>6.4812300000000003E-2</v>
      </c>
      <c r="N12889">
        <v>7.1782799999999994E-2</v>
      </c>
      <c r="O12889">
        <v>8.1847199999999995E-2</v>
      </c>
      <c r="P12889">
        <v>49.936300000000003</v>
      </c>
      <c r="Q12889">
        <v>1.3292399999999999E-2</v>
      </c>
    </row>
    <row r="12890" spans="1:17">
      <c r="A12890" t="s">
        <v>15096</v>
      </c>
      <c r="B12890" t="s">
        <v>2</v>
      </c>
      <c r="C12890" t="s">
        <v>12</v>
      </c>
      <c r="D12890" t="s">
        <v>19</v>
      </c>
      <c r="E12890" t="s">
        <v>70</v>
      </c>
      <c r="F12890" t="s">
        <v>22</v>
      </c>
      <c r="G12890">
        <v>1</v>
      </c>
      <c r="H12890">
        <v>0.74736429999999998</v>
      </c>
      <c r="I12890">
        <v>0.73927399999999999</v>
      </c>
      <c r="J12890">
        <v>-8.0902999999999999E-3</v>
      </c>
      <c r="K12890">
        <v>-1.44972E-2</v>
      </c>
      <c r="L12890">
        <v>-1.07119E-2</v>
      </c>
      <c r="M12890">
        <v>-8.0902999999999999E-3</v>
      </c>
      <c r="N12890">
        <v>-5.4685999999999997E-3</v>
      </c>
      <c r="O12890">
        <v>-1.6834E-3</v>
      </c>
      <c r="P12890">
        <v>50.566800000000001</v>
      </c>
      <c r="Q12890">
        <v>4.9992999999999999E-3</v>
      </c>
    </row>
    <row r="12891" spans="1:17">
      <c r="A12891" t="s">
        <v>15097</v>
      </c>
      <c r="B12891" t="s">
        <v>2</v>
      </c>
      <c r="C12891" t="s">
        <v>12</v>
      </c>
      <c r="D12891" t="s">
        <v>19</v>
      </c>
      <c r="E12891" t="s">
        <v>70</v>
      </c>
      <c r="F12891" t="s">
        <v>22</v>
      </c>
      <c r="G12891">
        <v>2</v>
      </c>
      <c r="H12891">
        <v>0.68617980000000001</v>
      </c>
      <c r="I12891">
        <v>0.66957390000000006</v>
      </c>
      <c r="J12891">
        <v>-1.66058E-2</v>
      </c>
      <c r="K12891">
        <v>-2.10815E-2</v>
      </c>
      <c r="L12891">
        <v>-1.84373E-2</v>
      </c>
      <c r="M12891">
        <v>-1.66058E-2</v>
      </c>
      <c r="N12891">
        <v>-1.47744E-2</v>
      </c>
      <c r="O12891">
        <v>-1.2130200000000001E-2</v>
      </c>
      <c r="P12891">
        <v>49.690199999999997</v>
      </c>
      <c r="Q12891">
        <v>3.4924000000000001E-3</v>
      </c>
    </row>
    <row r="12892" spans="1:17">
      <c r="A12892" t="s">
        <v>15098</v>
      </c>
      <c r="B12892" t="s">
        <v>2</v>
      </c>
      <c r="C12892" t="s">
        <v>12</v>
      </c>
      <c r="D12892" t="s">
        <v>19</v>
      </c>
      <c r="E12892" t="s">
        <v>70</v>
      </c>
      <c r="F12892" t="s">
        <v>22</v>
      </c>
      <c r="G12892">
        <v>3</v>
      </c>
      <c r="H12892">
        <v>0.66590090000000002</v>
      </c>
      <c r="I12892">
        <v>0.64182289999999997</v>
      </c>
      <c r="J12892">
        <v>-2.4077999999999999E-2</v>
      </c>
      <c r="K12892">
        <v>-2.8806399999999999E-2</v>
      </c>
      <c r="L12892">
        <v>-2.6012899999999999E-2</v>
      </c>
      <c r="M12892">
        <v>-2.4077999999999999E-2</v>
      </c>
      <c r="N12892">
        <v>-2.2143199999999998E-2</v>
      </c>
      <c r="O12892">
        <v>-1.9349700000000001E-2</v>
      </c>
      <c r="P12892">
        <v>49.034199999999998</v>
      </c>
      <c r="Q12892">
        <v>3.6895999999999999E-3</v>
      </c>
    </row>
    <row r="12893" spans="1:17">
      <c r="A12893" t="s">
        <v>15099</v>
      </c>
      <c r="B12893" t="s">
        <v>2</v>
      </c>
      <c r="C12893" t="s">
        <v>12</v>
      </c>
      <c r="D12893" t="s">
        <v>19</v>
      </c>
      <c r="E12893" t="s">
        <v>70</v>
      </c>
      <c r="F12893" t="s">
        <v>22</v>
      </c>
      <c r="G12893">
        <v>4</v>
      </c>
      <c r="H12893">
        <v>0.66800870000000001</v>
      </c>
      <c r="I12893">
        <v>0.63575539999999997</v>
      </c>
      <c r="J12893">
        <v>-3.2253299999999999E-2</v>
      </c>
      <c r="K12893">
        <v>-3.7014199999999997E-2</v>
      </c>
      <c r="L12893">
        <v>-3.42014E-2</v>
      </c>
      <c r="M12893">
        <v>-3.2253299999999999E-2</v>
      </c>
      <c r="N12893">
        <v>-3.0305200000000001E-2</v>
      </c>
      <c r="O12893">
        <v>-2.74925E-2</v>
      </c>
      <c r="P12893">
        <v>48.486199999999997</v>
      </c>
      <c r="Q12893">
        <v>3.7149000000000001E-3</v>
      </c>
    </row>
    <row r="12894" spans="1:17">
      <c r="A12894" t="s">
        <v>15100</v>
      </c>
      <c r="B12894" t="s">
        <v>2</v>
      </c>
      <c r="C12894" t="s">
        <v>12</v>
      </c>
      <c r="D12894" t="s">
        <v>19</v>
      </c>
      <c r="E12894" t="s">
        <v>70</v>
      </c>
      <c r="F12894" t="s">
        <v>22</v>
      </c>
      <c r="G12894">
        <v>5</v>
      </c>
      <c r="H12894">
        <v>0.68629470000000004</v>
      </c>
      <c r="I12894">
        <v>0.65556519999999996</v>
      </c>
      <c r="J12894">
        <v>-3.07295E-2</v>
      </c>
      <c r="K12894">
        <v>-3.5881200000000002E-2</v>
      </c>
      <c r="L12894">
        <v>-3.2837499999999999E-2</v>
      </c>
      <c r="M12894">
        <v>-3.07295E-2</v>
      </c>
      <c r="N12894">
        <v>-2.8621400000000002E-2</v>
      </c>
      <c r="O12894">
        <v>-2.5577800000000001E-2</v>
      </c>
      <c r="P12894">
        <v>48.035899999999998</v>
      </c>
      <c r="Q12894">
        <v>4.0198999999999999E-3</v>
      </c>
    </row>
    <row r="12895" spans="1:17">
      <c r="A12895" t="s">
        <v>15101</v>
      </c>
      <c r="B12895" t="s">
        <v>2</v>
      </c>
      <c r="C12895" t="s">
        <v>12</v>
      </c>
      <c r="D12895" t="s">
        <v>19</v>
      </c>
      <c r="E12895" t="s">
        <v>70</v>
      </c>
      <c r="F12895" t="s">
        <v>22</v>
      </c>
      <c r="G12895">
        <v>6</v>
      </c>
      <c r="H12895">
        <v>0.76568239999999999</v>
      </c>
      <c r="I12895">
        <v>0.73797740000000001</v>
      </c>
      <c r="J12895">
        <v>-2.7705E-2</v>
      </c>
      <c r="K12895">
        <v>-3.3044900000000002E-2</v>
      </c>
      <c r="L12895">
        <v>-2.989E-2</v>
      </c>
      <c r="M12895">
        <v>-2.7705E-2</v>
      </c>
      <c r="N12895">
        <v>-2.5519900000000002E-2</v>
      </c>
      <c r="O12895">
        <v>-2.2364999999999999E-2</v>
      </c>
      <c r="P12895">
        <v>47.747599999999998</v>
      </c>
      <c r="Q12895">
        <v>4.1668E-3</v>
      </c>
    </row>
    <row r="12896" spans="1:17">
      <c r="A12896" t="s">
        <v>15102</v>
      </c>
      <c r="B12896" t="s">
        <v>2</v>
      </c>
      <c r="C12896" t="s">
        <v>12</v>
      </c>
      <c r="D12896" t="s">
        <v>19</v>
      </c>
      <c r="E12896" t="s">
        <v>70</v>
      </c>
      <c r="F12896" t="s">
        <v>22</v>
      </c>
      <c r="G12896">
        <v>7</v>
      </c>
      <c r="H12896">
        <v>0.93654720000000002</v>
      </c>
      <c r="I12896">
        <v>0.88689739999999995</v>
      </c>
      <c r="J12896">
        <v>-4.9649800000000001E-2</v>
      </c>
      <c r="K12896">
        <v>-5.6834900000000001E-2</v>
      </c>
      <c r="L12896">
        <v>-5.2589900000000002E-2</v>
      </c>
      <c r="M12896">
        <v>-4.9649800000000001E-2</v>
      </c>
      <c r="N12896">
        <v>-4.67097E-2</v>
      </c>
      <c r="O12896">
        <v>-4.2464599999999998E-2</v>
      </c>
      <c r="P12896">
        <v>48.086500000000001</v>
      </c>
      <c r="Q12896">
        <v>5.6065999999999998E-3</v>
      </c>
    </row>
    <row r="12897" spans="1:17">
      <c r="A12897" t="s">
        <v>15103</v>
      </c>
      <c r="B12897" t="s">
        <v>2</v>
      </c>
      <c r="C12897" t="s">
        <v>12</v>
      </c>
      <c r="D12897" t="s">
        <v>19</v>
      </c>
      <c r="E12897" t="s">
        <v>70</v>
      </c>
      <c r="F12897" t="s">
        <v>22</v>
      </c>
      <c r="G12897">
        <v>8</v>
      </c>
      <c r="H12897">
        <v>1.0624260000000001</v>
      </c>
      <c r="I12897">
        <v>1.0381089999999999</v>
      </c>
      <c r="J12897">
        <v>-2.4316600000000001E-2</v>
      </c>
      <c r="K12897">
        <v>-3.3331399999999997E-2</v>
      </c>
      <c r="L12897">
        <v>-2.80054E-2</v>
      </c>
      <c r="M12897">
        <v>-2.4316600000000001E-2</v>
      </c>
      <c r="N12897">
        <v>-2.0627800000000002E-2</v>
      </c>
      <c r="O12897">
        <v>-1.5301800000000001E-2</v>
      </c>
      <c r="P12897">
        <v>50.822800000000001</v>
      </c>
      <c r="Q12897">
        <v>7.0343000000000003E-3</v>
      </c>
    </row>
    <row r="12898" spans="1:17">
      <c r="A12898" t="s">
        <v>15104</v>
      </c>
      <c r="B12898" t="s">
        <v>2</v>
      </c>
      <c r="C12898" t="s">
        <v>12</v>
      </c>
      <c r="D12898" t="s">
        <v>19</v>
      </c>
      <c r="E12898" t="s">
        <v>70</v>
      </c>
      <c r="F12898" t="s">
        <v>22</v>
      </c>
      <c r="G12898">
        <v>9</v>
      </c>
      <c r="H12898">
        <v>1.0418700000000001</v>
      </c>
      <c r="I12898">
        <v>0.95116730000000005</v>
      </c>
      <c r="J12898">
        <v>-9.0703099999999995E-2</v>
      </c>
      <c r="K12898">
        <v>-9.7726099999999996E-2</v>
      </c>
      <c r="L12898">
        <v>-9.3576800000000002E-2</v>
      </c>
      <c r="M12898">
        <v>-9.0703099999999995E-2</v>
      </c>
      <c r="N12898">
        <v>-8.7829299999999999E-2</v>
      </c>
      <c r="O12898">
        <v>-8.3680000000000004E-2</v>
      </c>
      <c r="P12898">
        <v>54.603200000000001</v>
      </c>
      <c r="Q12898">
        <v>5.4800999999999999E-3</v>
      </c>
    </row>
    <row r="12899" spans="1:17">
      <c r="A12899" t="s">
        <v>15105</v>
      </c>
      <c r="B12899" t="s">
        <v>2</v>
      </c>
      <c r="C12899" t="s">
        <v>12</v>
      </c>
      <c r="D12899" t="s">
        <v>19</v>
      </c>
      <c r="E12899" t="s">
        <v>70</v>
      </c>
      <c r="F12899" t="s">
        <v>22</v>
      </c>
      <c r="G12899">
        <v>10</v>
      </c>
      <c r="H12899">
        <v>0.99632940000000003</v>
      </c>
      <c r="I12899">
        <v>0.90519309999999997</v>
      </c>
      <c r="J12899">
        <v>-9.1136300000000003E-2</v>
      </c>
      <c r="K12899">
        <v>-9.8013100000000006E-2</v>
      </c>
      <c r="L12899">
        <v>-9.3950199999999998E-2</v>
      </c>
      <c r="M12899">
        <v>-9.1136300000000003E-2</v>
      </c>
      <c r="N12899">
        <v>-8.8322499999999998E-2</v>
      </c>
      <c r="O12899">
        <v>-8.4259600000000004E-2</v>
      </c>
      <c r="P12899">
        <v>57.405999999999999</v>
      </c>
      <c r="Q12899">
        <v>5.3658999999999998E-3</v>
      </c>
    </row>
    <row r="12900" spans="1:17">
      <c r="A12900" t="s">
        <v>15106</v>
      </c>
      <c r="B12900" t="s">
        <v>2</v>
      </c>
      <c r="C12900" t="s">
        <v>12</v>
      </c>
      <c r="D12900" t="s">
        <v>19</v>
      </c>
      <c r="E12900" t="s">
        <v>70</v>
      </c>
      <c r="F12900" t="s">
        <v>22</v>
      </c>
      <c r="G12900">
        <v>11</v>
      </c>
      <c r="H12900">
        <v>0.94635990000000003</v>
      </c>
      <c r="I12900">
        <v>0.8768165</v>
      </c>
      <c r="J12900">
        <v>-6.9543400000000005E-2</v>
      </c>
      <c r="K12900">
        <v>-7.6086000000000001E-2</v>
      </c>
      <c r="L12900">
        <v>-7.2220599999999996E-2</v>
      </c>
      <c r="M12900">
        <v>-6.9543400000000005E-2</v>
      </c>
      <c r="N12900">
        <v>-6.6866200000000001E-2</v>
      </c>
      <c r="O12900">
        <v>-6.3000799999999996E-2</v>
      </c>
      <c r="P12900">
        <v>59.680999999999997</v>
      </c>
      <c r="Q12900">
        <v>5.1051999999999998E-3</v>
      </c>
    </row>
    <row r="12901" spans="1:17">
      <c r="A12901" t="s">
        <v>15107</v>
      </c>
      <c r="B12901" t="s">
        <v>2</v>
      </c>
      <c r="C12901" t="s">
        <v>12</v>
      </c>
      <c r="D12901" t="s">
        <v>19</v>
      </c>
      <c r="E12901" t="s">
        <v>70</v>
      </c>
      <c r="F12901" t="s">
        <v>22</v>
      </c>
      <c r="G12901">
        <v>12</v>
      </c>
      <c r="H12901">
        <v>0.87963219999999998</v>
      </c>
      <c r="I12901">
        <v>0.85282309999999995</v>
      </c>
      <c r="J12901">
        <v>-2.6808999999999999E-2</v>
      </c>
      <c r="K12901">
        <v>-3.52378E-2</v>
      </c>
      <c r="L12901">
        <v>-3.0258E-2</v>
      </c>
      <c r="M12901">
        <v>-2.6808999999999999E-2</v>
      </c>
      <c r="N12901">
        <v>-2.3359999999999999E-2</v>
      </c>
      <c r="O12901">
        <v>-1.8380299999999999E-2</v>
      </c>
      <c r="P12901">
        <v>61.441600000000001</v>
      </c>
      <c r="Q12901">
        <v>6.5770000000000004E-3</v>
      </c>
    </row>
    <row r="12902" spans="1:17">
      <c r="A12902" t="s">
        <v>15108</v>
      </c>
      <c r="B12902" t="s">
        <v>2</v>
      </c>
      <c r="C12902" t="s">
        <v>12</v>
      </c>
      <c r="D12902" t="s">
        <v>19</v>
      </c>
      <c r="E12902" t="s">
        <v>70</v>
      </c>
      <c r="F12902" t="s">
        <v>22</v>
      </c>
      <c r="G12902">
        <v>13</v>
      </c>
      <c r="H12902">
        <v>0.81234030000000002</v>
      </c>
      <c r="I12902">
        <v>0.83603419999999995</v>
      </c>
      <c r="J12902">
        <v>2.36939E-2</v>
      </c>
      <c r="K12902">
        <v>1.59259E-2</v>
      </c>
      <c r="L12902">
        <v>2.05153E-2</v>
      </c>
      <c r="M12902">
        <v>2.36939E-2</v>
      </c>
      <c r="N12902">
        <v>2.6872500000000001E-2</v>
      </c>
      <c r="O12902">
        <v>3.1461900000000001E-2</v>
      </c>
      <c r="P12902">
        <v>62.799399999999999</v>
      </c>
      <c r="Q12902">
        <v>6.0613999999999998E-3</v>
      </c>
    </row>
    <row r="12903" spans="1:17">
      <c r="A12903" t="s">
        <v>15109</v>
      </c>
      <c r="B12903" t="s">
        <v>2</v>
      </c>
      <c r="C12903" t="s">
        <v>12</v>
      </c>
      <c r="D12903" t="s">
        <v>19</v>
      </c>
      <c r="E12903" t="s">
        <v>70</v>
      </c>
      <c r="F12903" t="s">
        <v>22</v>
      </c>
      <c r="G12903">
        <v>14</v>
      </c>
      <c r="H12903">
        <v>0.76181620000000005</v>
      </c>
      <c r="I12903">
        <v>0.81138940000000004</v>
      </c>
      <c r="J12903">
        <v>4.9573300000000001E-2</v>
      </c>
      <c r="K12903">
        <v>4.1406400000000003E-2</v>
      </c>
      <c r="L12903">
        <v>4.6231399999999999E-2</v>
      </c>
      <c r="M12903">
        <v>4.9573300000000001E-2</v>
      </c>
      <c r="N12903">
        <v>5.29151E-2</v>
      </c>
      <c r="O12903">
        <v>5.7740199999999998E-2</v>
      </c>
      <c r="P12903">
        <v>63.773099999999999</v>
      </c>
      <c r="Q12903">
        <v>6.3727000000000002E-3</v>
      </c>
    </row>
    <row r="12904" spans="1:17">
      <c r="A12904" t="s">
        <v>15110</v>
      </c>
      <c r="B12904" t="s">
        <v>2</v>
      </c>
      <c r="C12904" t="s">
        <v>12</v>
      </c>
      <c r="D12904" t="s">
        <v>19</v>
      </c>
      <c r="E12904" t="s">
        <v>70</v>
      </c>
      <c r="F12904" t="s">
        <v>22</v>
      </c>
      <c r="G12904">
        <v>15</v>
      </c>
      <c r="H12904">
        <v>0.73457620000000001</v>
      </c>
      <c r="I12904">
        <v>0.79507059999999996</v>
      </c>
      <c r="J12904">
        <v>6.04945E-2</v>
      </c>
      <c r="K12904">
        <v>5.3720499999999997E-2</v>
      </c>
      <c r="L12904">
        <v>5.7722599999999999E-2</v>
      </c>
      <c r="M12904">
        <v>6.04945E-2</v>
      </c>
      <c r="N12904">
        <v>6.32664E-2</v>
      </c>
      <c r="O12904">
        <v>6.7268499999999995E-2</v>
      </c>
      <c r="P12904">
        <v>64.004999999999995</v>
      </c>
      <c r="Q12904">
        <v>5.2858000000000002E-3</v>
      </c>
    </row>
    <row r="12905" spans="1:17">
      <c r="A12905" t="s">
        <v>15111</v>
      </c>
      <c r="B12905" t="s">
        <v>2</v>
      </c>
      <c r="C12905" t="s">
        <v>12</v>
      </c>
      <c r="D12905" t="s">
        <v>19</v>
      </c>
      <c r="E12905" t="s">
        <v>70</v>
      </c>
      <c r="F12905" t="s">
        <v>22</v>
      </c>
      <c r="G12905">
        <v>16</v>
      </c>
      <c r="H12905">
        <v>0.73544560000000003</v>
      </c>
      <c r="I12905">
        <v>0.81004200000000004</v>
      </c>
      <c r="J12905">
        <v>7.4596300000000004E-2</v>
      </c>
      <c r="K12905">
        <v>6.7576300000000006E-2</v>
      </c>
      <c r="L12905">
        <v>7.1723800000000004E-2</v>
      </c>
      <c r="M12905">
        <v>7.4596300000000004E-2</v>
      </c>
      <c r="N12905">
        <v>7.7468899999999993E-2</v>
      </c>
      <c r="O12905">
        <v>8.1616400000000006E-2</v>
      </c>
      <c r="P12905">
        <v>63.407400000000003</v>
      </c>
      <c r="Q12905">
        <v>5.4777999999999997E-3</v>
      </c>
    </row>
    <row r="12906" spans="1:17">
      <c r="A12906" t="s">
        <v>15112</v>
      </c>
      <c r="B12906" t="s">
        <v>2</v>
      </c>
      <c r="C12906" t="s">
        <v>12</v>
      </c>
      <c r="D12906" t="s">
        <v>19</v>
      </c>
      <c r="E12906" t="s">
        <v>70</v>
      </c>
      <c r="F12906" t="s">
        <v>22</v>
      </c>
      <c r="G12906">
        <v>17</v>
      </c>
      <c r="H12906">
        <v>0.78611589999999998</v>
      </c>
      <c r="I12906">
        <v>0.85412679999999996</v>
      </c>
      <c r="J12906">
        <v>6.8010899999999999E-2</v>
      </c>
      <c r="K12906">
        <v>5.9749999999999998E-2</v>
      </c>
      <c r="L12906">
        <v>6.4630599999999996E-2</v>
      </c>
      <c r="M12906">
        <v>6.8010899999999999E-2</v>
      </c>
      <c r="N12906">
        <v>7.1391099999999999E-2</v>
      </c>
      <c r="O12906">
        <v>7.6271699999999998E-2</v>
      </c>
      <c r="P12906">
        <v>62.387500000000003</v>
      </c>
      <c r="Q12906">
        <v>6.4460000000000003E-3</v>
      </c>
    </row>
    <row r="12907" spans="1:17">
      <c r="A12907" t="s">
        <v>15113</v>
      </c>
      <c r="B12907" t="s">
        <v>2</v>
      </c>
      <c r="C12907" t="s">
        <v>12</v>
      </c>
      <c r="D12907" t="s">
        <v>19</v>
      </c>
      <c r="E12907" t="s">
        <v>70</v>
      </c>
      <c r="F12907" t="s">
        <v>22</v>
      </c>
      <c r="G12907">
        <v>18</v>
      </c>
      <c r="H12907">
        <v>0.948874</v>
      </c>
      <c r="I12907">
        <v>1.008318</v>
      </c>
      <c r="J12907">
        <v>5.9443799999999998E-2</v>
      </c>
      <c r="K12907">
        <v>4.9415599999999997E-2</v>
      </c>
      <c r="L12907">
        <v>5.5340300000000002E-2</v>
      </c>
      <c r="M12907">
        <v>5.9443799999999998E-2</v>
      </c>
      <c r="N12907">
        <v>6.3547300000000001E-2</v>
      </c>
      <c r="O12907">
        <v>6.9472099999999995E-2</v>
      </c>
      <c r="P12907">
        <v>60.689399999999999</v>
      </c>
      <c r="Q12907">
        <v>7.8250999999999998E-3</v>
      </c>
    </row>
    <row r="12908" spans="1:17">
      <c r="A12908" t="s">
        <v>15114</v>
      </c>
      <c r="B12908" t="s">
        <v>2</v>
      </c>
      <c r="C12908" t="s">
        <v>12</v>
      </c>
      <c r="D12908" t="s">
        <v>19</v>
      </c>
      <c r="E12908" t="s">
        <v>70</v>
      </c>
      <c r="F12908" t="s">
        <v>22</v>
      </c>
      <c r="G12908">
        <v>19</v>
      </c>
      <c r="H12908">
        <v>1.1304829999999999</v>
      </c>
      <c r="I12908">
        <v>1.174752</v>
      </c>
      <c r="J12908">
        <v>4.4269599999999999E-2</v>
      </c>
      <c r="K12908">
        <v>3.2689599999999999E-2</v>
      </c>
      <c r="L12908">
        <v>3.95311E-2</v>
      </c>
      <c r="M12908">
        <v>4.4269599999999999E-2</v>
      </c>
      <c r="N12908">
        <v>4.9008000000000003E-2</v>
      </c>
      <c r="O12908">
        <v>5.5849599999999999E-2</v>
      </c>
      <c r="P12908">
        <v>58.1721</v>
      </c>
      <c r="Q12908">
        <v>9.0358999999999995E-3</v>
      </c>
    </row>
    <row r="12909" spans="1:17">
      <c r="A12909" t="s">
        <v>15115</v>
      </c>
      <c r="B12909" t="s">
        <v>2</v>
      </c>
      <c r="C12909" t="s">
        <v>12</v>
      </c>
      <c r="D12909" t="s">
        <v>19</v>
      </c>
      <c r="E12909" t="s">
        <v>70</v>
      </c>
      <c r="F12909" t="s">
        <v>22</v>
      </c>
      <c r="G12909">
        <v>20</v>
      </c>
      <c r="H12909">
        <v>1.211721</v>
      </c>
      <c r="I12909">
        <v>1.24701</v>
      </c>
      <c r="J12909">
        <v>3.5288300000000002E-2</v>
      </c>
      <c r="K12909">
        <v>2.4246899999999998E-2</v>
      </c>
      <c r="L12909">
        <v>3.0770200000000001E-2</v>
      </c>
      <c r="M12909">
        <v>3.5288300000000002E-2</v>
      </c>
      <c r="N12909">
        <v>3.9806300000000003E-2</v>
      </c>
      <c r="O12909">
        <v>4.6329700000000001E-2</v>
      </c>
      <c r="P12909">
        <v>56.136200000000002</v>
      </c>
      <c r="Q12909">
        <v>8.6155999999999993E-3</v>
      </c>
    </row>
    <row r="12910" spans="1:17">
      <c r="A12910" t="s">
        <v>15116</v>
      </c>
      <c r="B12910" t="s">
        <v>2</v>
      </c>
      <c r="C12910" t="s">
        <v>12</v>
      </c>
      <c r="D12910" t="s">
        <v>19</v>
      </c>
      <c r="E12910" t="s">
        <v>70</v>
      </c>
      <c r="F12910" t="s">
        <v>22</v>
      </c>
      <c r="G12910">
        <v>21</v>
      </c>
      <c r="H12910">
        <v>1.236764</v>
      </c>
      <c r="I12910">
        <v>1.268581</v>
      </c>
      <c r="J12910">
        <v>3.1816799999999999E-2</v>
      </c>
      <c r="K12910">
        <v>2.0415800000000001E-2</v>
      </c>
      <c r="L12910">
        <v>2.7151600000000001E-2</v>
      </c>
      <c r="M12910">
        <v>3.1816799999999999E-2</v>
      </c>
      <c r="N12910">
        <v>3.6482000000000001E-2</v>
      </c>
      <c r="O12910">
        <v>4.3217699999999998E-2</v>
      </c>
      <c r="P12910">
        <v>54.673200000000001</v>
      </c>
      <c r="Q12910">
        <v>8.8961999999999999E-3</v>
      </c>
    </row>
    <row r="12911" spans="1:17">
      <c r="A12911" t="s">
        <v>15117</v>
      </c>
      <c r="B12911" t="s">
        <v>2</v>
      </c>
      <c r="C12911" t="s">
        <v>12</v>
      </c>
      <c r="D12911" t="s">
        <v>19</v>
      </c>
      <c r="E12911" t="s">
        <v>70</v>
      </c>
      <c r="F12911" t="s">
        <v>22</v>
      </c>
      <c r="G12911">
        <v>22</v>
      </c>
      <c r="H12911">
        <v>1.1803969999999999</v>
      </c>
      <c r="I12911">
        <v>1.203063</v>
      </c>
      <c r="J12911">
        <v>2.2665600000000001E-2</v>
      </c>
      <c r="K12911">
        <v>1.29134E-2</v>
      </c>
      <c r="L12911">
        <v>1.86751E-2</v>
      </c>
      <c r="M12911">
        <v>2.2665600000000001E-2</v>
      </c>
      <c r="N12911">
        <v>2.6656200000000001E-2</v>
      </c>
      <c r="O12911">
        <v>3.2417899999999999E-2</v>
      </c>
      <c r="P12911">
        <v>53.512</v>
      </c>
      <c r="Q12911">
        <v>7.6096999999999996E-3</v>
      </c>
    </row>
    <row r="12912" spans="1:17">
      <c r="A12912" t="s">
        <v>15118</v>
      </c>
      <c r="B12912" t="s">
        <v>2</v>
      </c>
      <c r="C12912" t="s">
        <v>12</v>
      </c>
      <c r="D12912" t="s">
        <v>19</v>
      </c>
      <c r="E12912" t="s">
        <v>70</v>
      </c>
      <c r="F12912" t="s">
        <v>22</v>
      </c>
      <c r="G12912">
        <v>23</v>
      </c>
      <c r="H12912">
        <v>1.0373030000000001</v>
      </c>
      <c r="I12912">
        <v>1.05898</v>
      </c>
      <c r="J12912">
        <v>2.1676299999999999E-2</v>
      </c>
      <c r="K12912">
        <v>1.3449300000000001E-2</v>
      </c>
      <c r="L12912">
        <v>1.83099E-2</v>
      </c>
      <c r="M12912">
        <v>2.1676299999999999E-2</v>
      </c>
      <c r="N12912">
        <v>2.5042700000000001E-2</v>
      </c>
      <c r="O12912">
        <v>2.9903200000000001E-2</v>
      </c>
      <c r="P12912">
        <v>52.594499999999996</v>
      </c>
      <c r="Q12912">
        <v>6.4194999999999999E-3</v>
      </c>
    </row>
    <row r="12913" spans="1:17">
      <c r="A12913" t="s">
        <v>15119</v>
      </c>
      <c r="B12913" t="s">
        <v>2</v>
      </c>
      <c r="C12913" t="s">
        <v>12</v>
      </c>
      <c r="D12913" t="s">
        <v>19</v>
      </c>
      <c r="E12913" t="s">
        <v>70</v>
      </c>
      <c r="F12913" t="s">
        <v>22</v>
      </c>
      <c r="G12913">
        <v>24</v>
      </c>
      <c r="H12913">
        <v>0.86695160000000004</v>
      </c>
      <c r="I12913">
        <v>0.87178089999999997</v>
      </c>
      <c r="J12913">
        <v>4.8294000000000002E-3</v>
      </c>
      <c r="K12913">
        <v>-2.5741000000000002E-3</v>
      </c>
      <c r="L12913">
        <v>1.7998999999999999E-3</v>
      </c>
      <c r="M12913">
        <v>4.8294000000000002E-3</v>
      </c>
      <c r="N12913">
        <v>7.8588000000000009E-3</v>
      </c>
      <c r="O12913">
        <v>1.22329E-2</v>
      </c>
      <c r="P12913">
        <v>51.677700000000002</v>
      </c>
      <c r="Q12913">
        <v>5.777E-3</v>
      </c>
    </row>
    <row r="12914" spans="1:17">
      <c r="A12914" t="s">
        <v>15120</v>
      </c>
      <c r="B12914" t="s">
        <v>2</v>
      </c>
      <c r="C12914" t="s">
        <v>12</v>
      </c>
      <c r="D12914" t="s">
        <v>19</v>
      </c>
      <c r="E12914" t="s">
        <v>70</v>
      </c>
      <c r="F12914" t="s">
        <v>23</v>
      </c>
      <c r="G12914">
        <v>1</v>
      </c>
      <c r="H12914">
        <v>0.91673720000000003</v>
      </c>
      <c r="I12914">
        <v>0.83314160000000004</v>
      </c>
      <c r="J12914">
        <v>-8.3595600000000006E-2</v>
      </c>
      <c r="K12914">
        <v>-9.6471899999999999E-2</v>
      </c>
      <c r="L12914">
        <v>-8.8864499999999999E-2</v>
      </c>
      <c r="M12914">
        <v>-8.3595600000000006E-2</v>
      </c>
      <c r="N12914">
        <v>-7.8326800000000002E-2</v>
      </c>
      <c r="O12914">
        <v>-7.0719400000000002E-2</v>
      </c>
      <c r="P12914">
        <v>51.261000000000003</v>
      </c>
      <c r="Q12914">
        <v>1.00474E-2</v>
      </c>
    </row>
    <row r="12915" spans="1:17">
      <c r="A12915" t="s">
        <v>15121</v>
      </c>
      <c r="B12915" t="s">
        <v>2</v>
      </c>
      <c r="C12915" t="s">
        <v>12</v>
      </c>
      <c r="D12915" t="s">
        <v>19</v>
      </c>
      <c r="E12915" t="s">
        <v>70</v>
      </c>
      <c r="F12915" t="s">
        <v>23</v>
      </c>
      <c r="G12915">
        <v>2</v>
      </c>
      <c r="H12915">
        <v>0.88796819999999999</v>
      </c>
      <c r="I12915">
        <v>0.79288040000000004</v>
      </c>
      <c r="J12915">
        <v>-9.50878E-2</v>
      </c>
      <c r="K12915">
        <v>-0.10441590000000001</v>
      </c>
      <c r="L12915">
        <v>-9.8904800000000001E-2</v>
      </c>
      <c r="M12915">
        <v>-9.50878E-2</v>
      </c>
      <c r="N12915">
        <v>-9.1270799999999999E-2</v>
      </c>
      <c r="O12915">
        <v>-8.5759699999999994E-2</v>
      </c>
      <c r="P12915">
        <v>49.806699999999999</v>
      </c>
      <c r="Q12915">
        <v>7.2788000000000002E-3</v>
      </c>
    </row>
    <row r="12916" spans="1:17">
      <c r="A12916" t="s">
        <v>15122</v>
      </c>
      <c r="B12916" t="s">
        <v>2</v>
      </c>
      <c r="C12916" t="s">
        <v>12</v>
      </c>
      <c r="D12916" t="s">
        <v>19</v>
      </c>
      <c r="E12916" t="s">
        <v>70</v>
      </c>
      <c r="F12916" t="s">
        <v>23</v>
      </c>
      <c r="G12916">
        <v>3</v>
      </c>
      <c r="H12916">
        <v>0.89330169999999998</v>
      </c>
      <c r="I12916">
        <v>0.78808920000000005</v>
      </c>
      <c r="J12916">
        <v>-0.1052125</v>
      </c>
      <c r="K12916">
        <v>-0.1150113</v>
      </c>
      <c r="L12916">
        <v>-0.1092221</v>
      </c>
      <c r="M12916">
        <v>-0.1052125</v>
      </c>
      <c r="N12916">
        <v>-0.1012029</v>
      </c>
      <c r="O12916">
        <v>-9.5413700000000004E-2</v>
      </c>
      <c r="P12916">
        <v>48.719499999999996</v>
      </c>
      <c r="Q12916">
        <v>7.6461000000000003E-3</v>
      </c>
    </row>
    <row r="12917" spans="1:17">
      <c r="A12917" t="s">
        <v>15123</v>
      </c>
      <c r="B12917" t="s">
        <v>2</v>
      </c>
      <c r="C12917" t="s">
        <v>12</v>
      </c>
      <c r="D12917" t="s">
        <v>19</v>
      </c>
      <c r="E12917" t="s">
        <v>70</v>
      </c>
      <c r="F12917" t="s">
        <v>23</v>
      </c>
      <c r="G12917">
        <v>4</v>
      </c>
      <c r="H12917">
        <v>0.91487269999999998</v>
      </c>
      <c r="I12917">
        <v>0.78092600000000001</v>
      </c>
      <c r="J12917">
        <v>-0.1339467</v>
      </c>
      <c r="K12917">
        <v>-0.1449085</v>
      </c>
      <c r="L12917">
        <v>-0.13843220000000001</v>
      </c>
      <c r="M12917">
        <v>-0.1339467</v>
      </c>
      <c r="N12917">
        <v>-0.1294611</v>
      </c>
      <c r="O12917">
        <v>-0.12298480000000001</v>
      </c>
      <c r="P12917">
        <v>48.0105</v>
      </c>
      <c r="Q12917">
        <v>8.5535999999999997E-3</v>
      </c>
    </row>
    <row r="12918" spans="1:17">
      <c r="A12918" t="s">
        <v>15124</v>
      </c>
      <c r="B12918" t="s">
        <v>2</v>
      </c>
      <c r="C12918" t="s">
        <v>12</v>
      </c>
      <c r="D12918" t="s">
        <v>19</v>
      </c>
      <c r="E12918" t="s">
        <v>70</v>
      </c>
      <c r="F12918" t="s">
        <v>23</v>
      </c>
      <c r="G12918">
        <v>5</v>
      </c>
      <c r="H12918">
        <v>0.97212330000000002</v>
      </c>
      <c r="I12918">
        <v>0.83111939999999995</v>
      </c>
      <c r="J12918">
        <v>-0.14100399999999999</v>
      </c>
      <c r="K12918">
        <v>-0.15355469999999999</v>
      </c>
      <c r="L12918">
        <v>-0.14613960000000001</v>
      </c>
      <c r="M12918">
        <v>-0.14100399999999999</v>
      </c>
      <c r="N12918">
        <v>-0.1358683</v>
      </c>
      <c r="O12918">
        <v>-0.12845319999999999</v>
      </c>
      <c r="P12918">
        <v>47.378799999999998</v>
      </c>
      <c r="Q12918">
        <v>9.7934000000000007E-3</v>
      </c>
    </row>
    <row r="12919" spans="1:17">
      <c r="A12919" t="s">
        <v>15125</v>
      </c>
      <c r="B12919" t="s">
        <v>2</v>
      </c>
      <c r="C12919" t="s">
        <v>12</v>
      </c>
      <c r="D12919" t="s">
        <v>19</v>
      </c>
      <c r="E12919" t="s">
        <v>70</v>
      </c>
      <c r="F12919" t="s">
        <v>23</v>
      </c>
      <c r="G12919">
        <v>6</v>
      </c>
      <c r="H12919">
        <v>1.1468739999999999</v>
      </c>
      <c r="I12919">
        <v>1.0417240000000001</v>
      </c>
      <c r="J12919">
        <v>-0.1051494</v>
      </c>
      <c r="K12919">
        <v>-0.120134</v>
      </c>
      <c r="L12919">
        <v>-0.1112809</v>
      </c>
      <c r="M12919">
        <v>-0.1051494</v>
      </c>
      <c r="N12919">
        <v>-9.9017800000000003E-2</v>
      </c>
      <c r="O12919">
        <v>-9.01647E-2</v>
      </c>
      <c r="P12919">
        <v>46.805700000000002</v>
      </c>
      <c r="Q12919">
        <v>1.1692599999999999E-2</v>
      </c>
    </row>
    <row r="12920" spans="1:17">
      <c r="A12920" t="s">
        <v>15126</v>
      </c>
      <c r="B12920" t="s">
        <v>2</v>
      </c>
      <c r="C12920" t="s">
        <v>12</v>
      </c>
      <c r="D12920" t="s">
        <v>19</v>
      </c>
      <c r="E12920" t="s">
        <v>70</v>
      </c>
      <c r="F12920" t="s">
        <v>23</v>
      </c>
      <c r="G12920">
        <v>7</v>
      </c>
      <c r="H12920">
        <v>1.5238160000000001</v>
      </c>
      <c r="I12920">
        <v>1.226691</v>
      </c>
      <c r="J12920">
        <v>-0.29712539999999998</v>
      </c>
      <c r="K12920">
        <v>-0.31432270000000001</v>
      </c>
      <c r="L12920">
        <v>-0.3041624</v>
      </c>
      <c r="M12920">
        <v>-0.29712539999999998</v>
      </c>
      <c r="N12920">
        <v>-0.29008840000000002</v>
      </c>
      <c r="O12920">
        <v>-0.27992810000000001</v>
      </c>
      <c r="P12920">
        <v>46.773299999999999</v>
      </c>
      <c r="Q12920">
        <v>1.34191E-2</v>
      </c>
    </row>
    <row r="12921" spans="1:17">
      <c r="A12921" t="s">
        <v>15127</v>
      </c>
      <c r="B12921" t="s">
        <v>2</v>
      </c>
      <c r="C12921" t="s">
        <v>12</v>
      </c>
      <c r="D12921" t="s">
        <v>19</v>
      </c>
      <c r="E12921" t="s">
        <v>70</v>
      </c>
      <c r="F12921" t="s">
        <v>23</v>
      </c>
      <c r="G12921">
        <v>8</v>
      </c>
      <c r="H12921">
        <v>1.697533</v>
      </c>
      <c r="I12921">
        <v>1.210966</v>
      </c>
      <c r="J12921">
        <v>-0.48656660000000002</v>
      </c>
      <c r="K12921">
        <v>-0.50439710000000004</v>
      </c>
      <c r="L12921">
        <v>-0.49386269999999999</v>
      </c>
      <c r="M12921">
        <v>-0.48656660000000002</v>
      </c>
      <c r="N12921">
        <v>-0.47927049999999999</v>
      </c>
      <c r="O12921">
        <v>-0.46873619999999999</v>
      </c>
      <c r="P12921">
        <v>48.882100000000001</v>
      </c>
      <c r="Q12921">
        <v>1.3913200000000001E-2</v>
      </c>
    </row>
    <row r="12922" spans="1:17">
      <c r="A12922" t="s">
        <v>15128</v>
      </c>
      <c r="B12922" t="s">
        <v>2</v>
      </c>
      <c r="C12922" t="s">
        <v>12</v>
      </c>
      <c r="D12922" t="s">
        <v>19</v>
      </c>
      <c r="E12922" t="s">
        <v>70</v>
      </c>
      <c r="F12922" t="s">
        <v>23</v>
      </c>
      <c r="G12922">
        <v>9</v>
      </c>
      <c r="H12922">
        <v>1.6638539999999999</v>
      </c>
      <c r="I12922">
        <v>1.1625319999999999</v>
      </c>
      <c r="J12922">
        <v>-0.50132220000000005</v>
      </c>
      <c r="K12922">
        <v>-0.52364370000000005</v>
      </c>
      <c r="L12922">
        <v>-0.51045600000000002</v>
      </c>
      <c r="M12922">
        <v>-0.50132220000000005</v>
      </c>
      <c r="N12922">
        <v>-0.49218840000000003</v>
      </c>
      <c r="O12922">
        <v>-0.4790006</v>
      </c>
      <c r="P12922">
        <v>52.388800000000003</v>
      </c>
      <c r="Q12922">
        <v>1.7417599999999998E-2</v>
      </c>
    </row>
    <row r="12923" spans="1:17">
      <c r="A12923" t="s">
        <v>15129</v>
      </c>
      <c r="B12923" t="s">
        <v>2</v>
      </c>
      <c r="C12923" t="s">
        <v>12</v>
      </c>
      <c r="D12923" t="s">
        <v>19</v>
      </c>
      <c r="E12923" t="s">
        <v>70</v>
      </c>
      <c r="F12923" t="s">
        <v>23</v>
      </c>
      <c r="G12923">
        <v>10</v>
      </c>
      <c r="H12923">
        <v>1.57609</v>
      </c>
      <c r="I12923">
        <v>1.1623460000000001</v>
      </c>
      <c r="J12923">
        <v>-0.41374440000000001</v>
      </c>
      <c r="K12923">
        <v>-0.43410219999999999</v>
      </c>
      <c r="L12923">
        <v>-0.42207460000000002</v>
      </c>
      <c r="M12923">
        <v>-0.41374440000000001</v>
      </c>
      <c r="N12923">
        <v>-0.4054141</v>
      </c>
      <c r="O12923">
        <v>-0.39338649999999997</v>
      </c>
      <c r="P12923">
        <v>56.112400000000001</v>
      </c>
      <c r="Q12923">
        <v>1.5885300000000002E-2</v>
      </c>
    </row>
    <row r="12924" spans="1:17">
      <c r="A12924" t="s">
        <v>15130</v>
      </c>
      <c r="B12924" t="s">
        <v>2</v>
      </c>
      <c r="C12924" t="s">
        <v>12</v>
      </c>
      <c r="D12924" t="s">
        <v>19</v>
      </c>
      <c r="E12924" t="s">
        <v>70</v>
      </c>
      <c r="F12924" t="s">
        <v>23</v>
      </c>
      <c r="G12924">
        <v>11</v>
      </c>
      <c r="H12924">
        <v>1.382077</v>
      </c>
      <c r="I12924">
        <v>1.1476219999999999</v>
      </c>
      <c r="J12924">
        <v>-0.234455</v>
      </c>
      <c r="K12924">
        <v>-0.25523509999999999</v>
      </c>
      <c r="L12924">
        <v>-0.24295810000000001</v>
      </c>
      <c r="M12924">
        <v>-0.234455</v>
      </c>
      <c r="N12924">
        <v>-0.22595199999999999</v>
      </c>
      <c r="O12924">
        <v>-0.213675</v>
      </c>
      <c r="P12924">
        <v>58.930500000000002</v>
      </c>
      <c r="Q12924">
        <v>1.6214800000000001E-2</v>
      </c>
    </row>
    <row r="12925" spans="1:17">
      <c r="A12925" t="s">
        <v>15131</v>
      </c>
      <c r="B12925" t="s">
        <v>2</v>
      </c>
      <c r="C12925" t="s">
        <v>12</v>
      </c>
      <c r="D12925" t="s">
        <v>19</v>
      </c>
      <c r="E12925" t="s">
        <v>70</v>
      </c>
      <c r="F12925" t="s">
        <v>23</v>
      </c>
      <c r="G12925">
        <v>12</v>
      </c>
      <c r="H12925">
        <v>1.169114</v>
      </c>
      <c r="I12925">
        <v>1.113945</v>
      </c>
      <c r="J12925">
        <v>-5.5169500000000003E-2</v>
      </c>
      <c r="K12925">
        <v>-7.8869700000000001E-2</v>
      </c>
      <c r="L12925">
        <v>-6.4867499999999995E-2</v>
      </c>
      <c r="M12925">
        <v>-5.5169500000000003E-2</v>
      </c>
      <c r="N12925">
        <v>-4.5471600000000001E-2</v>
      </c>
      <c r="O12925">
        <v>-3.1469299999999999E-2</v>
      </c>
      <c r="P12925">
        <v>60.948999999999998</v>
      </c>
      <c r="Q12925">
        <v>1.84934E-2</v>
      </c>
    </row>
    <row r="12926" spans="1:17">
      <c r="A12926" t="s">
        <v>15132</v>
      </c>
      <c r="B12926" t="s">
        <v>2</v>
      </c>
      <c r="C12926" t="s">
        <v>12</v>
      </c>
      <c r="D12926" t="s">
        <v>19</v>
      </c>
      <c r="E12926" t="s">
        <v>70</v>
      </c>
      <c r="F12926" t="s">
        <v>23</v>
      </c>
      <c r="G12926">
        <v>13</v>
      </c>
      <c r="H12926">
        <v>0.97410920000000001</v>
      </c>
      <c r="I12926">
        <v>1.0776019999999999</v>
      </c>
      <c r="J12926">
        <v>0.1034928</v>
      </c>
      <c r="K12926">
        <v>8.3225599999999997E-2</v>
      </c>
      <c r="L12926">
        <v>9.5199599999999995E-2</v>
      </c>
      <c r="M12926">
        <v>0.1034928</v>
      </c>
      <c r="N12926">
        <v>0.111786</v>
      </c>
      <c r="O12926">
        <v>0.12376</v>
      </c>
      <c r="P12926">
        <v>62.752699999999997</v>
      </c>
      <c r="Q12926">
        <v>1.5814600000000002E-2</v>
      </c>
    </row>
    <row r="12927" spans="1:17">
      <c r="A12927" t="s">
        <v>15133</v>
      </c>
      <c r="B12927" t="s">
        <v>2</v>
      </c>
      <c r="C12927" t="s">
        <v>12</v>
      </c>
      <c r="D12927" t="s">
        <v>19</v>
      </c>
      <c r="E12927" t="s">
        <v>70</v>
      </c>
      <c r="F12927" t="s">
        <v>23</v>
      </c>
      <c r="G12927">
        <v>14</v>
      </c>
      <c r="H12927">
        <v>0.89270499999999997</v>
      </c>
      <c r="I12927">
        <v>1.0444869999999999</v>
      </c>
      <c r="J12927">
        <v>0.1517819</v>
      </c>
      <c r="K12927">
        <v>0.13016150000000001</v>
      </c>
      <c r="L12927">
        <v>0.14293510000000001</v>
      </c>
      <c r="M12927">
        <v>0.1517819</v>
      </c>
      <c r="N12927">
        <v>0.16062879999999999</v>
      </c>
      <c r="O12927">
        <v>0.17340240000000001</v>
      </c>
      <c r="P12927">
        <v>64.167400000000001</v>
      </c>
      <c r="Q12927">
        <v>1.68705E-2</v>
      </c>
    </row>
    <row r="12928" spans="1:17">
      <c r="A12928" t="s">
        <v>15134</v>
      </c>
      <c r="B12928" t="s">
        <v>2</v>
      </c>
      <c r="C12928" t="s">
        <v>12</v>
      </c>
      <c r="D12928" t="s">
        <v>19</v>
      </c>
      <c r="E12928" t="s">
        <v>70</v>
      </c>
      <c r="F12928" t="s">
        <v>23</v>
      </c>
      <c r="G12928">
        <v>15</v>
      </c>
      <c r="H12928">
        <v>0.88049390000000005</v>
      </c>
      <c r="I12928">
        <v>1.0474509999999999</v>
      </c>
      <c r="J12928">
        <v>0.16695689999999999</v>
      </c>
      <c r="K12928">
        <v>0.1473033</v>
      </c>
      <c r="L12928">
        <v>0.15891479999999999</v>
      </c>
      <c r="M12928">
        <v>0.16695689999999999</v>
      </c>
      <c r="N12928">
        <v>0.17499899999999999</v>
      </c>
      <c r="O12928">
        <v>0.18661050000000001</v>
      </c>
      <c r="P12928">
        <v>65.073800000000006</v>
      </c>
      <c r="Q12928">
        <v>1.53358E-2</v>
      </c>
    </row>
    <row r="12929" spans="1:17">
      <c r="A12929" t="s">
        <v>15135</v>
      </c>
      <c r="B12929" t="s">
        <v>2</v>
      </c>
      <c r="C12929" t="s">
        <v>12</v>
      </c>
      <c r="D12929" t="s">
        <v>19</v>
      </c>
      <c r="E12929" t="s">
        <v>70</v>
      </c>
      <c r="F12929" t="s">
        <v>23</v>
      </c>
      <c r="G12929">
        <v>16</v>
      </c>
      <c r="H12929">
        <v>0.89698389999999995</v>
      </c>
      <c r="I12929">
        <v>1.053463</v>
      </c>
      <c r="J12929">
        <v>0.1564786</v>
      </c>
      <c r="K12929">
        <v>0.1365256</v>
      </c>
      <c r="L12929">
        <v>0.148314</v>
      </c>
      <c r="M12929">
        <v>0.1564786</v>
      </c>
      <c r="N12929">
        <v>0.16464319999999999</v>
      </c>
      <c r="O12929">
        <v>0.17643159999999999</v>
      </c>
      <c r="P12929">
        <v>65.514499999999998</v>
      </c>
      <c r="Q12929">
        <v>1.5569400000000001E-2</v>
      </c>
    </row>
    <row r="12930" spans="1:17">
      <c r="A12930" t="s">
        <v>15136</v>
      </c>
      <c r="B12930" t="s">
        <v>2</v>
      </c>
      <c r="C12930" t="s">
        <v>12</v>
      </c>
      <c r="D12930" t="s">
        <v>19</v>
      </c>
      <c r="E12930" t="s">
        <v>70</v>
      </c>
      <c r="F12930" t="s">
        <v>23</v>
      </c>
      <c r="G12930">
        <v>17</v>
      </c>
      <c r="H12930">
        <v>0.98421499999999995</v>
      </c>
      <c r="I12930">
        <v>1.1401269999999999</v>
      </c>
      <c r="J12930">
        <v>0.15591189999999999</v>
      </c>
      <c r="K12930">
        <v>0.13699649999999999</v>
      </c>
      <c r="L12930">
        <v>0.1481719</v>
      </c>
      <c r="M12930">
        <v>0.15591189999999999</v>
      </c>
      <c r="N12930">
        <v>0.16365189999999999</v>
      </c>
      <c r="O12930">
        <v>0.17482719999999999</v>
      </c>
      <c r="P12930">
        <v>64.752899999999997</v>
      </c>
      <c r="Q12930">
        <v>1.4759700000000001E-2</v>
      </c>
    </row>
    <row r="12931" spans="1:17">
      <c r="A12931" t="s">
        <v>15137</v>
      </c>
      <c r="B12931" t="s">
        <v>2</v>
      </c>
      <c r="C12931" t="s">
        <v>12</v>
      </c>
      <c r="D12931" t="s">
        <v>19</v>
      </c>
      <c r="E12931" t="s">
        <v>70</v>
      </c>
      <c r="F12931" t="s">
        <v>23</v>
      </c>
      <c r="G12931">
        <v>18</v>
      </c>
      <c r="H12931">
        <v>1.2058150000000001</v>
      </c>
      <c r="I12931">
        <v>1.3202389999999999</v>
      </c>
      <c r="J12931">
        <v>0.1144244</v>
      </c>
      <c r="K12931">
        <v>9.2270099999999994E-2</v>
      </c>
      <c r="L12931">
        <v>0.10535899999999999</v>
      </c>
      <c r="M12931">
        <v>0.1144244</v>
      </c>
      <c r="N12931">
        <v>0.1234898</v>
      </c>
      <c r="O12931">
        <v>0.1365787</v>
      </c>
      <c r="P12931">
        <v>63.203899999999997</v>
      </c>
      <c r="Q12931">
        <v>1.72871E-2</v>
      </c>
    </row>
    <row r="12932" spans="1:17">
      <c r="A12932" t="s">
        <v>15138</v>
      </c>
      <c r="B12932" t="s">
        <v>2</v>
      </c>
      <c r="C12932" t="s">
        <v>12</v>
      </c>
      <c r="D12932" t="s">
        <v>19</v>
      </c>
      <c r="E12932" t="s">
        <v>70</v>
      </c>
      <c r="F12932" t="s">
        <v>23</v>
      </c>
      <c r="G12932">
        <v>19</v>
      </c>
      <c r="H12932">
        <v>1.395424</v>
      </c>
      <c r="I12932">
        <v>1.4371830000000001</v>
      </c>
      <c r="J12932">
        <v>4.1759499999999998E-2</v>
      </c>
      <c r="K12932">
        <v>1.6363900000000001E-2</v>
      </c>
      <c r="L12932">
        <v>3.1367800000000001E-2</v>
      </c>
      <c r="M12932">
        <v>4.1759499999999998E-2</v>
      </c>
      <c r="N12932">
        <v>5.2151200000000002E-2</v>
      </c>
      <c r="O12932">
        <v>6.7155199999999998E-2</v>
      </c>
      <c r="P12932">
        <v>60.918199999999999</v>
      </c>
      <c r="Q12932">
        <v>1.9816299999999998E-2</v>
      </c>
    </row>
    <row r="12933" spans="1:17">
      <c r="A12933" t="s">
        <v>15139</v>
      </c>
      <c r="B12933" t="s">
        <v>2</v>
      </c>
      <c r="C12933" t="s">
        <v>12</v>
      </c>
      <c r="D12933" t="s">
        <v>19</v>
      </c>
      <c r="E12933" t="s">
        <v>70</v>
      </c>
      <c r="F12933" t="s">
        <v>23</v>
      </c>
      <c r="G12933">
        <v>20</v>
      </c>
      <c r="H12933">
        <v>1.4104950000000001</v>
      </c>
      <c r="I12933">
        <v>1.463533</v>
      </c>
      <c r="J12933">
        <v>5.30377E-2</v>
      </c>
      <c r="K12933">
        <v>2.9972700000000001E-2</v>
      </c>
      <c r="L12933">
        <v>4.3599699999999998E-2</v>
      </c>
      <c r="M12933">
        <v>5.30377E-2</v>
      </c>
      <c r="N12933">
        <v>6.2475700000000002E-2</v>
      </c>
      <c r="O12933">
        <v>7.6102699999999995E-2</v>
      </c>
      <c r="P12933">
        <v>58.714399999999998</v>
      </c>
      <c r="Q12933">
        <v>1.7997699999999998E-2</v>
      </c>
    </row>
    <row r="12934" spans="1:17">
      <c r="A12934" t="s">
        <v>15140</v>
      </c>
      <c r="B12934" t="s">
        <v>2</v>
      </c>
      <c r="C12934" t="s">
        <v>12</v>
      </c>
      <c r="D12934" t="s">
        <v>19</v>
      </c>
      <c r="E12934" t="s">
        <v>70</v>
      </c>
      <c r="F12934" t="s">
        <v>23</v>
      </c>
      <c r="G12934">
        <v>21</v>
      </c>
      <c r="H12934">
        <v>1.4260539999999999</v>
      </c>
      <c r="I12934">
        <v>1.491797</v>
      </c>
      <c r="J12934">
        <v>6.5743499999999996E-2</v>
      </c>
      <c r="K12934">
        <v>4.41053E-2</v>
      </c>
      <c r="L12934">
        <v>5.6889299999999997E-2</v>
      </c>
      <c r="M12934">
        <v>6.5743499999999996E-2</v>
      </c>
      <c r="N12934">
        <v>7.4597700000000003E-2</v>
      </c>
      <c r="O12934">
        <v>8.7381799999999996E-2</v>
      </c>
      <c r="P12934">
        <v>56.885199999999998</v>
      </c>
      <c r="Q12934">
        <v>1.6884400000000001E-2</v>
      </c>
    </row>
    <row r="12935" spans="1:17">
      <c r="A12935" t="s">
        <v>15141</v>
      </c>
      <c r="B12935" t="s">
        <v>2</v>
      </c>
      <c r="C12935" t="s">
        <v>12</v>
      </c>
      <c r="D12935" t="s">
        <v>19</v>
      </c>
      <c r="E12935" t="s">
        <v>70</v>
      </c>
      <c r="F12935" t="s">
        <v>23</v>
      </c>
      <c r="G12935">
        <v>22</v>
      </c>
      <c r="H12935">
        <v>1.343221</v>
      </c>
      <c r="I12935">
        <v>1.371966</v>
      </c>
      <c r="J12935">
        <v>2.87455E-2</v>
      </c>
      <c r="K12935">
        <v>1.06383E-2</v>
      </c>
      <c r="L12935">
        <v>2.13362E-2</v>
      </c>
      <c r="M12935">
        <v>2.87455E-2</v>
      </c>
      <c r="N12935">
        <v>3.6154800000000001E-2</v>
      </c>
      <c r="O12935">
        <v>4.6852699999999997E-2</v>
      </c>
      <c r="P12935">
        <v>55.306199999999997</v>
      </c>
      <c r="Q12935">
        <v>1.41292E-2</v>
      </c>
    </row>
    <row r="12936" spans="1:17">
      <c r="A12936" t="s">
        <v>15142</v>
      </c>
      <c r="B12936" t="s">
        <v>2</v>
      </c>
      <c r="C12936" t="s">
        <v>12</v>
      </c>
      <c r="D12936" t="s">
        <v>19</v>
      </c>
      <c r="E12936" t="s">
        <v>70</v>
      </c>
      <c r="F12936" t="s">
        <v>23</v>
      </c>
      <c r="G12936">
        <v>23</v>
      </c>
      <c r="H12936">
        <v>1.1653480000000001</v>
      </c>
      <c r="I12936">
        <v>1.1556439999999999</v>
      </c>
      <c r="J12936">
        <v>-9.7037000000000009E-3</v>
      </c>
      <c r="K12936">
        <v>-2.80708E-2</v>
      </c>
      <c r="L12936">
        <v>-1.72193E-2</v>
      </c>
      <c r="M12936">
        <v>-9.7037000000000009E-3</v>
      </c>
      <c r="N12936">
        <v>-2.1879999999999998E-3</v>
      </c>
      <c r="O12936">
        <v>8.6634999999999993E-3</v>
      </c>
      <c r="P12936">
        <v>53.717799999999997</v>
      </c>
      <c r="Q12936">
        <v>1.4331999999999999E-2</v>
      </c>
    </row>
    <row r="12937" spans="1:17">
      <c r="A12937" t="s">
        <v>15143</v>
      </c>
      <c r="B12937" t="s">
        <v>2</v>
      </c>
      <c r="C12937" t="s">
        <v>12</v>
      </c>
      <c r="D12937" t="s">
        <v>19</v>
      </c>
      <c r="E12937" t="s">
        <v>70</v>
      </c>
      <c r="F12937" t="s">
        <v>23</v>
      </c>
      <c r="G12937">
        <v>24</v>
      </c>
      <c r="H12937">
        <v>0.99876189999999998</v>
      </c>
      <c r="I12937">
        <v>0.94764470000000001</v>
      </c>
      <c r="J12937">
        <v>-5.1117299999999997E-2</v>
      </c>
      <c r="K12937">
        <v>-6.8201899999999996E-2</v>
      </c>
      <c r="L12937">
        <v>-5.8108199999999999E-2</v>
      </c>
      <c r="M12937">
        <v>-5.1117299999999997E-2</v>
      </c>
      <c r="N12937">
        <v>-4.4126400000000003E-2</v>
      </c>
      <c r="O12937">
        <v>-3.4032600000000003E-2</v>
      </c>
      <c r="P12937">
        <v>52.700400000000002</v>
      </c>
      <c r="Q12937">
        <v>1.33312E-2</v>
      </c>
    </row>
    <row r="12938" spans="1:17">
      <c r="A12938" t="s">
        <v>15144</v>
      </c>
      <c r="B12938" t="s">
        <v>2</v>
      </c>
      <c r="C12938" t="s">
        <v>12</v>
      </c>
      <c r="D12938" t="s">
        <v>19</v>
      </c>
      <c r="E12938" t="s">
        <v>70</v>
      </c>
      <c r="F12938" t="s">
        <v>24</v>
      </c>
      <c r="G12938">
        <v>1</v>
      </c>
      <c r="H12938">
        <v>0.81606250000000002</v>
      </c>
      <c r="I12938">
        <v>0.89324930000000002</v>
      </c>
      <c r="J12938">
        <v>7.71868E-2</v>
      </c>
      <c r="K12938">
        <v>5.8313799999999999E-2</v>
      </c>
      <c r="L12938">
        <v>6.9464100000000001E-2</v>
      </c>
      <c r="M12938">
        <v>7.71868E-2</v>
      </c>
      <c r="N12938">
        <v>8.4909499999999999E-2</v>
      </c>
      <c r="O12938">
        <v>9.6059900000000004E-2</v>
      </c>
      <c r="P12938">
        <v>51.7273</v>
      </c>
      <c r="Q12938">
        <v>1.4726700000000001E-2</v>
      </c>
    </row>
    <row r="12939" spans="1:17">
      <c r="A12939" t="s">
        <v>15145</v>
      </c>
      <c r="B12939" t="s">
        <v>2</v>
      </c>
      <c r="C12939" t="s">
        <v>12</v>
      </c>
      <c r="D12939" t="s">
        <v>19</v>
      </c>
      <c r="E12939" t="s">
        <v>70</v>
      </c>
      <c r="F12939" t="s">
        <v>24</v>
      </c>
      <c r="G12939">
        <v>2</v>
      </c>
      <c r="H12939">
        <v>0.80375770000000002</v>
      </c>
      <c r="I12939">
        <v>0.86874320000000005</v>
      </c>
      <c r="J12939">
        <v>6.4985500000000002E-2</v>
      </c>
      <c r="K12939">
        <v>4.75854E-2</v>
      </c>
      <c r="L12939">
        <v>5.78655E-2</v>
      </c>
      <c r="M12939">
        <v>6.4985500000000002E-2</v>
      </c>
      <c r="N12939">
        <v>7.2105500000000003E-2</v>
      </c>
      <c r="O12939">
        <v>8.2385700000000006E-2</v>
      </c>
      <c r="P12939">
        <v>51.090899999999998</v>
      </c>
      <c r="Q12939">
        <v>1.35774E-2</v>
      </c>
    </row>
    <row r="12940" spans="1:17">
      <c r="A12940" t="s">
        <v>15146</v>
      </c>
      <c r="B12940" t="s">
        <v>2</v>
      </c>
      <c r="C12940" t="s">
        <v>12</v>
      </c>
      <c r="D12940" t="s">
        <v>19</v>
      </c>
      <c r="E12940" t="s">
        <v>70</v>
      </c>
      <c r="F12940" t="s">
        <v>24</v>
      </c>
      <c r="G12940">
        <v>3</v>
      </c>
      <c r="H12940">
        <v>0.79600510000000002</v>
      </c>
      <c r="I12940">
        <v>0.83204239999999996</v>
      </c>
      <c r="J12940">
        <v>3.6037300000000001E-2</v>
      </c>
      <c r="K12940">
        <v>2.1399899999999999E-2</v>
      </c>
      <c r="L12940">
        <v>3.00478E-2</v>
      </c>
      <c r="M12940">
        <v>3.6037300000000001E-2</v>
      </c>
      <c r="N12940">
        <v>4.2026800000000003E-2</v>
      </c>
      <c r="O12940">
        <v>5.0674700000000003E-2</v>
      </c>
      <c r="P12940">
        <v>50.159100000000002</v>
      </c>
      <c r="Q12940">
        <v>1.1421600000000001E-2</v>
      </c>
    </row>
    <row r="12941" spans="1:17">
      <c r="A12941" t="s">
        <v>15147</v>
      </c>
      <c r="B12941" t="s">
        <v>2</v>
      </c>
      <c r="C12941" t="s">
        <v>12</v>
      </c>
      <c r="D12941" t="s">
        <v>19</v>
      </c>
      <c r="E12941" t="s">
        <v>70</v>
      </c>
      <c r="F12941" t="s">
        <v>24</v>
      </c>
      <c r="G12941">
        <v>4</v>
      </c>
      <c r="H12941">
        <v>0.79332420000000003</v>
      </c>
      <c r="I12941">
        <v>0.82921040000000001</v>
      </c>
      <c r="J12941">
        <v>3.58862E-2</v>
      </c>
      <c r="K12941">
        <v>2.2428300000000002E-2</v>
      </c>
      <c r="L12941">
        <v>3.0379300000000001E-2</v>
      </c>
      <c r="M12941">
        <v>3.58862E-2</v>
      </c>
      <c r="N12941">
        <v>4.1392999999999999E-2</v>
      </c>
      <c r="O12941">
        <v>4.9344100000000002E-2</v>
      </c>
      <c r="P12941">
        <v>49.795499999999997</v>
      </c>
      <c r="Q12941">
        <v>1.05013E-2</v>
      </c>
    </row>
    <row r="12942" spans="1:17">
      <c r="A12942" t="s">
        <v>15148</v>
      </c>
      <c r="B12942" t="s">
        <v>2</v>
      </c>
      <c r="C12942" t="s">
        <v>12</v>
      </c>
      <c r="D12942" t="s">
        <v>19</v>
      </c>
      <c r="E12942" t="s">
        <v>70</v>
      </c>
      <c r="F12942" t="s">
        <v>24</v>
      </c>
      <c r="G12942">
        <v>5</v>
      </c>
      <c r="H12942">
        <v>0.83591689999999996</v>
      </c>
      <c r="I12942">
        <v>0.85387610000000003</v>
      </c>
      <c r="J12942">
        <v>1.7959200000000002E-2</v>
      </c>
      <c r="K12942">
        <v>4.1621000000000002E-3</v>
      </c>
      <c r="L12942">
        <v>1.23135E-2</v>
      </c>
      <c r="M12942">
        <v>1.7959200000000002E-2</v>
      </c>
      <c r="N12942">
        <v>2.3604900000000002E-2</v>
      </c>
      <c r="O12942">
        <v>3.1756300000000001E-2</v>
      </c>
      <c r="P12942">
        <v>48.659100000000002</v>
      </c>
      <c r="Q12942">
        <v>1.07659E-2</v>
      </c>
    </row>
    <row r="12943" spans="1:17">
      <c r="A12943" t="s">
        <v>15149</v>
      </c>
      <c r="B12943" t="s">
        <v>2</v>
      </c>
      <c r="C12943" t="s">
        <v>12</v>
      </c>
      <c r="D12943" t="s">
        <v>19</v>
      </c>
      <c r="E12943" t="s">
        <v>70</v>
      </c>
      <c r="F12943" t="s">
        <v>24</v>
      </c>
      <c r="G12943">
        <v>6</v>
      </c>
      <c r="H12943">
        <v>0.97359879999999999</v>
      </c>
      <c r="I12943">
        <v>1.0414570000000001</v>
      </c>
      <c r="J12943">
        <v>6.7858399999999999E-2</v>
      </c>
      <c r="K12943">
        <v>4.5539299999999998E-2</v>
      </c>
      <c r="L12943">
        <v>5.8725600000000003E-2</v>
      </c>
      <c r="M12943">
        <v>6.7858399999999999E-2</v>
      </c>
      <c r="N12943">
        <v>7.6991100000000007E-2</v>
      </c>
      <c r="O12943">
        <v>9.0177400000000005E-2</v>
      </c>
      <c r="P12943">
        <v>48.204500000000003</v>
      </c>
      <c r="Q12943">
        <v>1.7415699999999999E-2</v>
      </c>
    </row>
    <row r="12944" spans="1:17">
      <c r="A12944" t="s">
        <v>15150</v>
      </c>
      <c r="B12944" t="s">
        <v>2</v>
      </c>
      <c r="C12944" t="s">
        <v>12</v>
      </c>
      <c r="D12944" t="s">
        <v>19</v>
      </c>
      <c r="E12944" t="s">
        <v>70</v>
      </c>
      <c r="F12944" t="s">
        <v>24</v>
      </c>
      <c r="G12944">
        <v>7</v>
      </c>
      <c r="H12944">
        <v>1.2507330000000001</v>
      </c>
      <c r="I12944">
        <v>1.2687820000000001</v>
      </c>
      <c r="J12944">
        <v>1.8049699999999998E-2</v>
      </c>
      <c r="K12944">
        <v>-8.7533000000000003E-3</v>
      </c>
      <c r="L12944">
        <v>7.0821E-3</v>
      </c>
      <c r="M12944">
        <v>1.8049699999999998E-2</v>
      </c>
      <c r="N12944">
        <v>2.90172E-2</v>
      </c>
      <c r="O12944">
        <v>4.4852599999999999E-2</v>
      </c>
      <c r="P12944">
        <v>48.681800000000003</v>
      </c>
      <c r="Q12944">
        <v>2.0914499999999999E-2</v>
      </c>
    </row>
    <row r="12945" spans="1:17">
      <c r="A12945" t="s">
        <v>15151</v>
      </c>
      <c r="B12945" t="s">
        <v>2</v>
      </c>
      <c r="C12945" t="s">
        <v>12</v>
      </c>
      <c r="D12945" t="s">
        <v>19</v>
      </c>
      <c r="E12945" t="s">
        <v>70</v>
      </c>
      <c r="F12945" t="s">
        <v>24</v>
      </c>
      <c r="G12945">
        <v>8</v>
      </c>
      <c r="H12945">
        <v>1.40869</v>
      </c>
      <c r="I12945">
        <v>1.24865</v>
      </c>
      <c r="J12945">
        <v>-0.16004080000000001</v>
      </c>
      <c r="K12945">
        <v>-0.19003310000000001</v>
      </c>
      <c r="L12945">
        <v>-0.17231340000000001</v>
      </c>
      <c r="M12945">
        <v>-0.16004080000000001</v>
      </c>
      <c r="N12945">
        <v>-0.14776810000000001</v>
      </c>
      <c r="O12945">
        <v>-0.13004840000000001</v>
      </c>
      <c r="P12945">
        <v>51.681800000000003</v>
      </c>
      <c r="Q12945">
        <v>2.34031E-2</v>
      </c>
    </row>
    <row r="12946" spans="1:17">
      <c r="A12946" t="s">
        <v>15152</v>
      </c>
      <c r="B12946" t="s">
        <v>2</v>
      </c>
      <c r="C12946" t="s">
        <v>12</v>
      </c>
      <c r="D12946" t="s">
        <v>19</v>
      </c>
      <c r="E12946" t="s">
        <v>70</v>
      </c>
      <c r="F12946" t="s">
        <v>24</v>
      </c>
      <c r="G12946">
        <v>9</v>
      </c>
      <c r="H12946">
        <v>1.4092750000000001</v>
      </c>
      <c r="I12946">
        <v>1.142709</v>
      </c>
      <c r="J12946">
        <v>-0.26656550000000001</v>
      </c>
      <c r="K12946">
        <v>-0.2997224</v>
      </c>
      <c r="L12946">
        <v>-0.28013300000000002</v>
      </c>
      <c r="M12946">
        <v>-0.26656550000000001</v>
      </c>
      <c r="N12946">
        <v>-0.252998</v>
      </c>
      <c r="O12946">
        <v>-0.23340859999999999</v>
      </c>
      <c r="P12946">
        <v>55.5227</v>
      </c>
      <c r="Q12946">
        <v>2.58725E-2</v>
      </c>
    </row>
    <row r="12947" spans="1:17">
      <c r="A12947" t="s">
        <v>15153</v>
      </c>
      <c r="B12947" t="s">
        <v>2</v>
      </c>
      <c r="C12947" t="s">
        <v>12</v>
      </c>
      <c r="D12947" t="s">
        <v>19</v>
      </c>
      <c r="E12947" t="s">
        <v>70</v>
      </c>
      <c r="F12947" t="s">
        <v>24</v>
      </c>
      <c r="G12947">
        <v>10</v>
      </c>
      <c r="H12947">
        <v>1.3091360000000001</v>
      </c>
      <c r="I12947">
        <v>1.097237</v>
      </c>
      <c r="J12947">
        <v>-0.21189920000000001</v>
      </c>
      <c r="K12947">
        <v>-0.2483021</v>
      </c>
      <c r="L12947">
        <v>-0.226795</v>
      </c>
      <c r="M12947">
        <v>-0.21189920000000001</v>
      </c>
      <c r="N12947">
        <v>-0.1970035</v>
      </c>
      <c r="O12947">
        <v>-0.17549629999999999</v>
      </c>
      <c r="P12947">
        <v>59.363599999999998</v>
      </c>
      <c r="Q12947">
        <v>2.8405300000000001E-2</v>
      </c>
    </row>
    <row r="12948" spans="1:17">
      <c r="A12948" t="s">
        <v>15154</v>
      </c>
      <c r="B12948" t="s">
        <v>2</v>
      </c>
      <c r="C12948" t="s">
        <v>12</v>
      </c>
      <c r="D12948" t="s">
        <v>19</v>
      </c>
      <c r="E12948" t="s">
        <v>70</v>
      </c>
      <c r="F12948" t="s">
        <v>24</v>
      </c>
      <c r="G12948">
        <v>11</v>
      </c>
      <c r="H12948">
        <v>1.1849259999999999</v>
      </c>
      <c r="I12948">
        <v>1.0438510000000001</v>
      </c>
      <c r="J12948">
        <v>-0.1410749</v>
      </c>
      <c r="K12948">
        <v>-0.17846989999999999</v>
      </c>
      <c r="L12948">
        <v>-0.1563766</v>
      </c>
      <c r="M12948">
        <v>-0.1410749</v>
      </c>
      <c r="N12948">
        <v>-0.1257732</v>
      </c>
      <c r="O12948">
        <v>-0.10367990000000001</v>
      </c>
      <c r="P12948">
        <v>62.045499999999997</v>
      </c>
      <c r="Q12948">
        <v>2.9179500000000001E-2</v>
      </c>
    </row>
    <row r="12949" spans="1:17">
      <c r="A12949" t="s">
        <v>15155</v>
      </c>
      <c r="B12949" t="s">
        <v>2</v>
      </c>
      <c r="C12949" t="s">
        <v>12</v>
      </c>
      <c r="D12949" t="s">
        <v>19</v>
      </c>
      <c r="E12949" t="s">
        <v>70</v>
      </c>
      <c r="F12949" t="s">
        <v>24</v>
      </c>
      <c r="G12949">
        <v>12</v>
      </c>
      <c r="H12949">
        <v>1.0602940000000001</v>
      </c>
      <c r="I12949">
        <v>1.011296</v>
      </c>
      <c r="J12949">
        <v>-4.8998E-2</v>
      </c>
      <c r="K12949">
        <v>-8.4144200000000002E-2</v>
      </c>
      <c r="L12949">
        <v>-6.3379599999999994E-2</v>
      </c>
      <c r="M12949">
        <v>-4.8998E-2</v>
      </c>
      <c r="N12949">
        <v>-3.4616500000000001E-2</v>
      </c>
      <c r="O12949">
        <v>-1.3851799999999999E-2</v>
      </c>
      <c r="P12949">
        <v>64.363600000000005</v>
      </c>
      <c r="Q12949">
        <v>2.74247E-2</v>
      </c>
    </row>
    <row r="12950" spans="1:17">
      <c r="A12950" t="s">
        <v>15156</v>
      </c>
      <c r="B12950" t="s">
        <v>2</v>
      </c>
      <c r="C12950" t="s">
        <v>12</v>
      </c>
      <c r="D12950" t="s">
        <v>19</v>
      </c>
      <c r="E12950" t="s">
        <v>70</v>
      </c>
      <c r="F12950" t="s">
        <v>24</v>
      </c>
      <c r="G12950">
        <v>13</v>
      </c>
      <c r="H12950">
        <v>0.97018780000000004</v>
      </c>
      <c r="I12950">
        <v>0.9495711</v>
      </c>
      <c r="J12950">
        <v>-2.0616700000000002E-2</v>
      </c>
      <c r="K12950">
        <v>-5.2054400000000001E-2</v>
      </c>
      <c r="L12950">
        <v>-3.3480799999999998E-2</v>
      </c>
      <c r="M12950">
        <v>-2.0616700000000002E-2</v>
      </c>
      <c r="N12950">
        <v>-7.7527000000000004E-3</v>
      </c>
      <c r="O12950">
        <v>1.0821000000000001E-2</v>
      </c>
      <c r="P12950">
        <v>65.886399999999995</v>
      </c>
      <c r="Q12950">
        <v>2.4531000000000001E-2</v>
      </c>
    </row>
    <row r="12951" spans="1:17">
      <c r="A12951" t="s">
        <v>15157</v>
      </c>
      <c r="B12951" t="s">
        <v>2</v>
      </c>
      <c r="C12951" t="s">
        <v>12</v>
      </c>
      <c r="D12951" t="s">
        <v>19</v>
      </c>
      <c r="E12951" t="s">
        <v>70</v>
      </c>
      <c r="F12951" t="s">
        <v>24</v>
      </c>
      <c r="G12951">
        <v>14</v>
      </c>
      <c r="H12951">
        <v>0.92270960000000002</v>
      </c>
      <c r="I12951">
        <v>0.98690489999999997</v>
      </c>
      <c r="J12951">
        <v>6.4195199999999994E-2</v>
      </c>
      <c r="K12951">
        <v>3.2819599999999997E-2</v>
      </c>
      <c r="L12951">
        <v>5.1356600000000002E-2</v>
      </c>
      <c r="M12951">
        <v>6.4195199999999994E-2</v>
      </c>
      <c r="N12951">
        <v>7.7033900000000002E-2</v>
      </c>
      <c r="O12951">
        <v>9.55709E-2</v>
      </c>
      <c r="P12951">
        <v>66.909099999999995</v>
      </c>
      <c r="Q12951">
        <v>2.4482500000000001E-2</v>
      </c>
    </row>
    <row r="12952" spans="1:17">
      <c r="A12952" t="s">
        <v>15158</v>
      </c>
      <c r="B12952" t="s">
        <v>2</v>
      </c>
      <c r="C12952" t="s">
        <v>12</v>
      </c>
      <c r="D12952" t="s">
        <v>19</v>
      </c>
      <c r="E12952" t="s">
        <v>70</v>
      </c>
      <c r="F12952" t="s">
        <v>24</v>
      </c>
      <c r="G12952">
        <v>15</v>
      </c>
      <c r="H12952">
        <v>0.92667140000000003</v>
      </c>
      <c r="I12952">
        <v>1.061671</v>
      </c>
      <c r="J12952">
        <v>0.13499910000000001</v>
      </c>
      <c r="K12952">
        <v>0.10325670000000001</v>
      </c>
      <c r="L12952">
        <v>0.1220104</v>
      </c>
      <c r="M12952">
        <v>0.13499910000000001</v>
      </c>
      <c r="N12952">
        <v>0.14798790000000001</v>
      </c>
      <c r="O12952">
        <v>0.16674149999999999</v>
      </c>
      <c r="P12952">
        <v>67.454499999999996</v>
      </c>
      <c r="Q12952">
        <v>2.4768800000000001E-2</v>
      </c>
    </row>
    <row r="12953" spans="1:17">
      <c r="A12953" t="s">
        <v>15159</v>
      </c>
      <c r="B12953" t="s">
        <v>2</v>
      </c>
      <c r="C12953" t="s">
        <v>12</v>
      </c>
      <c r="D12953" t="s">
        <v>19</v>
      </c>
      <c r="E12953" t="s">
        <v>70</v>
      </c>
      <c r="F12953" t="s">
        <v>24</v>
      </c>
      <c r="G12953">
        <v>16</v>
      </c>
      <c r="H12953">
        <v>0.98041199999999995</v>
      </c>
      <c r="I12953">
        <v>1.24061</v>
      </c>
      <c r="J12953">
        <v>0.26019809999999999</v>
      </c>
      <c r="K12953">
        <v>0.2316088</v>
      </c>
      <c r="L12953">
        <v>0.24849959999999999</v>
      </c>
      <c r="M12953">
        <v>0.26019809999999999</v>
      </c>
      <c r="N12953">
        <v>0.27189659999999999</v>
      </c>
      <c r="O12953">
        <v>0.28878740000000003</v>
      </c>
      <c r="P12953">
        <v>67.568200000000004</v>
      </c>
      <c r="Q12953">
        <v>2.23083E-2</v>
      </c>
    </row>
    <row r="12954" spans="1:17">
      <c r="A12954" t="s">
        <v>15160</v>
      </c>
      <c r="B12954" t="s">
        <v>2</v>
      </c>
      <c r="C12954" t="s">
        <v>12</v>
      </c>
      <c r="D12954" t="s">
        <v>19</v>
      </c>
      <c r="E12954" t="s">
        <v>70</v>
      </c>
      <c r="F12954" t="s">
        <v>24</v>
      </c>
      <c r="G12954">
        <v>17</v>
      </c>
      <c r="H12954">
        <v>1.057904</v>
      </c>
      <c r="I12954">
        <v>1.370088</v>
      </c>
      <c r="J12954">
        <v>0.31218459999999998</v>
      </c>
      <c r="K12954">
        <v>0.2798542</v>
      </c>
      <c r="L12954">
        <v>0.29895529999999998</v>
      </c>
      <c r="M12954">
        <v>0.31218459999999998</v>
      </c>
      <c r="N12954">
        <v>0.32541389999999998</v>
      </c>
      <c r="O12954">
        <v>0.34451500000000002</v>
      </c>
      <c r="P12954">
        <v>66.795500000000004</v>
      </c>
      <c r="Q12954">
        <v>2.52275E-2</v>
      </c>
    </row>
    <row r="12955" spans="1:17">
      <c r="A12955" t="s">
        <v>15161</v>
      </c>
      <c r="B12955" t="s">
        <v>2</v>
      </c>
      <c r="C12955" t="s">
        <v>12</v>
      </c>
      <c r="D12955" t="s">
        <v>19</v>
      </c>
      <c r="E12955" t="s">
        <v>70</v>
      </c>
      <c r="F12955" t="s">
        <v>24</v>
      </c>
      <c r="G12955">
        <v>18</v>
      </c>
      <c r="H12955">
        <v>1.2542310000000001</v>
      </c>
      <c r="I12955">
        <v>1.582136</v>
      </c>
      <c r="J12955">
        <v>0.3279049</v>
      </c>
      <c r="K12955">
        <v>0.2887554</v>
      </c>
      <c r="L12955">
        <v>0.31188519999999997</v>
      </c>
      <c r="M12955">
        <v>0.3279049</v>
      </c>
      <c r="N12955">
        <v>0.34392450000000002</v>
      </c>
      <c r="O12955">
        <v>0.3670543</v>
      </c>
      <c r="P12955">
        <v>65.181799999999996</v>
      </c>
      <c r="Q12955">
        <v>3.0548499999999999E-2</v>
      </c>
    </row>
    <row r="12956" spans="1:17">
      <c r="A12956" t="s">
        <v>15162</v>
      </c>
      <c r="B12956" t="s">
        <v>2</v>
      </c>
      <c r="C12956" t="s">
        <v>12</v>
      </c>
      <c r="D12956" t="s">
        <v>19</v>
      </c>
      <c r="E12956" t="s">
        <v>70</v>
      </c>
      <c r="F12956" t="s">
        <v>24</v>
      </c>
      <c r="G12956">
        <v>19</v>
      </c>
      <c r="H12956">
        <v>1.438402</v>
      </c>
      <c r="I12956">
        <v>1.671948</v>
      </c>
      <c r="J12956">
        <v>0.23354549999999999</v>
      </c>
      <c r="K12956">
        <v>0.19661029999999999</v>
      </c>
      <c r="L12956">
        <v>0.21843190000000001</v>
      </c>
      <c r="M12956">
        <v>0.23354549999999999</v>
      </c>
      <c r="N12956">
        <v>0.24865909999999999</v>
      </c>
      <c r="O12956">
        <v>0.27048070000000002</v>
      </c>
      <c r="P12956">
        <v>62.795499999999997</v>
      </c>
      <c r="Q12956">
        <v>2.8820700000000001E-2</v>
      </c>
    </row>
    <row r="12957" spans="1:17">
      <c r="A12957" t="s">
        <v>15163</v>
      </c>
      <c r="B12957" t="s">
        <v>2</v>
      </c>
      <c r="C12957" t="s">
        <v>12</v>
      </c>
      <c r="D12957" t="s">
        <v>19</v>
      </c>
      <c r="E12957" t="s">
        <v>70</v>
      </c>
      <c r="F12957" t="s">
        <v>24</v>
      </c>
      <c r="G12957">
        <v>20</v>
      </c>
      <c r="H12957">
        <v>1.4912840000000001</v>
      </c>
      <c r="I12957">
        <v>1.688836</v>
      </c>
      <c r="J12957">
        <v>0.19755259999999999</v>
      </c>
      <c r="K12957">
        <v>0.15478700000000001</v>
      </c>
      <c r="L12957">
        <v>0.1800533</v>
      </c>
      <c r="M12957">
        <v>0.19755259999999999</v>
      </c>
      <c r="N12957">
        <v>0.21505189999999999</v>
      </c>
      <c r="O12957">
        <v>0.24031810000000001</v>
      </c>
      <c r="P12957">
        <v>60.318199999999997</v>
      </c>
      <c r="Q12957">
        <v>3.33701E-2</v>
      </c>
    </row>
    <row r="12958" spans="1:17">
      <c r="A12958" t="s">
        <v>15164</v>
      </c>
      <c r="B12958" t="s">
        <v>2</v>
      </c>
      <c r="C12958" t="s">
        <v>12</v>
      </c>
      <c r="D12958" t="s">
        <v>19</v>
      </c>
      <c r="E12958" t="s">
        <v>70</v>
      </c>
      <c r="F12958" t="s">
        <v>24</v>
      </c>
      <c r="G12958">
        <v>21</v>
      </c>
      <c r="H12958">
        <v>1.4460440000000001</v>
      </c>
      <c r="I12958">
        <v>1.6447259999999999</v>
      </c>
      <c r="J12958">
        <v>0.19868269999999999</v>
      </c>
      <c r="K12958">
        <v>0.15911359999999999</v>
      </c>
      <c r="L12958">
        <v>0.1824913</v>
      </c>
      <c r="M12958">
        <v>0.19868269999999999</v>
      </c>
      <c r="N12958">
        <v>0.21487400000000001</v>
      </c>
      <c r="O12958">
        <v>0.23825170000000001</v>
      </c>
      <c r="P12958">
        <v>58.2727</v>
      </c>
      <c r="Q12958">
        <v>3.0875900000000001E-2</v>
      </c>
    </row>
    <row r="12959" spans="1:17">
      <c r="A12959" t="s">
        <v>15165</v>
      </c>
      <c r="B12959" t="s">
        <v>2</v>
      </c>
      <c r="C12959" t="s">
        <v>12</v>
      </c>
      <c r="D12959" t="s">
        <v>19</v>
      </c>
      <c r="E12959" t="s">
        <v>70</v>
      </c>
      <c r="F12959" t="s">
        <v>24</v>
      </c>
      <c r="G12959">
        <v>22</v>
      </c>
      <c r="H12959">
        <v>1.328141</v>
      </c>
      <c r="I12959">
        <v>1.4882759999999999</v>
      </c>
      <c r="J12959">
        <v>0.16013440000000001</v>
      </c>
      <c r="K12959">
        <v>0.12664600000000001</v>
      </c>
      <c r="L12959">
        <v>0.14643120000000001</v>
      </c>
      <c r="M12959">
        <v>0.16013440000000001</v>
      </c>
      <c r="N12959">
        <v>0.17383760000000001</v>
      </c>
      <c r="O12959">
        <v>0.19362280000000001</v>
      </c>
      <c r="P12959">
        <v>56.545499999999997</v>
      </c>
      <c r="Q12959">
        <v>2.61312E-2</v>
      </c>
    </row>
    <row r="12960" spans="1:17">
      <c r="A12960" t="s">
        <v>15166</v>
      </c>
      <c r="B12960" t="s">
        <v>2</v>
      </c>
      <c r="C12960" t="s">
        <v>12</v>
      </c>
      <c r="D12960" t="s">
        <v>19</v>
      </c>
      <c r="E12960" t="s">
        <v>70</v>
      </c>
      <c r="F12960" t="s">
        <v>24</v>
      </c>
      <c r="G12960">
        <v>23</v>
      </c>
      <c r="H12960">
        <v>1.1386529999999999</v>
      </c>
      <c r="I12960">
        <v>1.2500929999999999</v>
      </c>
      <c r="J12960">
        <v>0.11144</v>
      </c>
      <c r="K12960">
        <v>8.4949899999999995E-2</v>
      </c>
      <c r="L12960">
        <v>0.1006005</v>
      </c>
      <c r="M12960">
        <v>0.11144</v>
      </c>
      <c r="N12960">
        <v>0.1222796</v>
      </c>
      <c r="O12960">
        <v>0.1379301</v>
      </c>
      <c r="P12960">
        <v>54.704500000000003</v>
      </c>
      <c r="Q12960">
        <v>2.0670299999999999E-2</v>
      </c>
    </row>
    <row r="12961" spans="1:17">
      <c r="A12961" t="s">
        <v>15167</v>
      </c>
      <c r="B12961" t="s">
        <v>2</v>
      </c>
      <c r="C12961" t="s">
        <v>12</v>
      </c>
      <c r="D12961" t="s">
        <v>19</v>
      </c>
      <c r="E12961" t="s">
        <v>70</v>
      </c>
      <c r="F12961" t="s">
        <v>24</v>
      </c>
      <c r="G12961">
        <v>24</v>
      </c>
      <c r="H12961">
        <v>0.93952760000000002</v>
      </c>
      <c r="I12961">
        <v>1.0405310000000001</v>
      </c>
      <c r="J12961">
        <v>0.10100339999999999</v>
      </c>
      <c r="K12961">
        <v>7.7330300000000005E-2</v>
      </c>
      <c r="L12961">
        <v>9.1316499999999995E-2</v>
      </c>
      <c r="M12961">
        <v>0.10100339999999999</v>
      </c>
      <c r="N12961">
        <v>0.1106902</v>
      </c>
      <c r="O12961">
        <v>0.1246765</v>
      </c>
      <c r="P12961">
        <v>53.068199999999997</v>
      </c>
      <c r="Q12961">
        <v>1.8472200000000001E-2</v>
      </c>
    </row>
    <row r="12962" spans="1:17">
      <c r="A12962" t="s">
        <v>15168</v>
      </c>
      <c r="B12962" t="s">
        <v>2</v>
      </c>
      <c r="C12962" t="s">
        <v>12</v>
      </c>
      <c r="D12962" t="s">
        <v>19</v>
      </c>
      <c r="E12962" t="s">
        <v>70</v>
      </c>
      <c r="F12962" t="s">
        <v>25</v>
      </c>
      <c r="G12962">
        <v>1</v>
      </c>
      <c r="H12962">
        <v>1.010629</v>
      </c>
      <c r="I12962">
        <v>1.097661</v>
      </c>
      <c r="J12962">
        <v>8.7031999999999998E-2</v>
      </c>
      <c r="K12962">
        <v>6.1728199999999997E-2</v>
      </c>
      <c r="L12962">
        <v>7.6677899999999993E-2</v>
      </c>
      <c r="M12962">
        <v>8.7031999999999998E-2</v>
      </c>
      <c r="N12962">
        <v>9.7386200000000006E-2</v>
      </c>
      <c r="O12962">
        <v>0.1123359</v>
      </c>
      <c r="P12962">
        <v>46.822899999999997</v>
      </c>
      <c r="Q12962">
        <v>1.97447E-2</v>
      </c>
    </row>
    <row r="12963" spans="1:17">
      <c r="A12963" t="s">
        <v>15169</v>
      </c>
      <c r="B12963" t="s">
        <v>2</v>
      </c>
      <c r="C12963" t="s">
        <v>12</v>
      </c>
      <c r="D12963" t="s">
        <v>19</v>
      </c>
      <c r="E12963" t="s">
        <v>70</v>
      </c>
      <c r="F12963" t="s">
        <v>25</v>
      </c>
      <c r="G12963">
        <v>2</v>
      </c>
      <c r="H12963">
        <v>0.97759180000000001</v>
      </c>
      <c r="I12963">
        <v>1.0265709999999999</v>
      </c>
      <c r="J12963">
        <v>4.8978899999999999E-2</v>
      </c>
      <c r="K12963">
        <v>2.8740499999999999E-2</v>
      </c>
      <c r="L12963">
        <v>4.0697499999999998E-2</v>
      </c>
      <c r="M12963">
        <v>4.8978899999999999E-2</v>
      </c>
      <c r="N12963">
        <v>5.7260199999999997E-2</v>
      </c>
      <c r="O12963">
        <v>6.9217299999999995E-2</v>
      </c>
      <c r="P12963">
        <v>46.273600000000002</v>
      </c>
      <c r="Q12963">
        <v>1.57921E-2</v>
      </c>
    </row>
    <row r="12964" spans="1:17">
      <c r="A12964" t="s">
        <v>15170</v>
      </c>
      <c r="B12964" t="s">
        <v>2</v>
      </c>
      <c r="C12964" t="s">
        <v>12</v>
      </c>
      <c r="D12964" t="s">
        <v>19</v>
      </c>
      <c r="E12964" t="s">
        <v>70</v>
      </c>
      <c r="F12964" t="s">
        <v>25</v>
      </c>
      <c r="G12964">
        <v>3</v>
      </c>
      <c r="H12964">
        <v>0.97161699999999995</v>
      </c>
      <c r="I12964">
        <v>1.011844</v>
      </c>
      <c r="J12964">
        <v>4.0226499999999998E-2</v>
      </c>
      <c r="K12964">
        <v>2.2852500000000001E-2</v>
      </c>
      <c r="L12964">
        <v>3.3117199999999999E-2</v>
      </c>
      <c r="M12964">
        <v>4.0226499999999998E-2</v>
      </c>
      <c r="N12964">
        <v>4.7335799999999997E-2</v>
      </c>
      <c r="O12964">
        <v>5.7600499999999999E-2</v>
      </c>
      <c r="P12964">
        <v>45.816499999999998</v>
      </c>
      <c r="Q12964">
        <v>1.3557E-2</v>
      </c>
    </row>
    <row r="12965" spans="1:17">
      <c r="A12965" t="s">
        <v>15171</v>
      </c>
      <c r="B12965" t="s">
        <v>2</v>
      </c>
      <c r="C12965" t="s">
        <v>12</v>
      </c>
      <c r="D12965" t="s">
        <v>19</v>
      </c>
      <c r="E12965" t="s">
        <v>70</v>
      </c>
      <c r="F12965" t="s">
        <v>25</v>
      </c>
      <c r="G12965">
        <v>4</v>
      </c>
      <c r="H12965">
        <v>0.95191630000000005</v>
      </c>
      <c r="I12965">
        <v>1.008742</v>
      </c>
      <c r="J12965">
        <v>5.6825300000000002E-2</v>
      </c>
      <c r="K12965">
        <v>3.57928E-2</v>
      </c>
      <c r="L12965">
        <v>4.8218999999999998E-2</v>
      </c>
      <c r="M12965">
        <v>5.6825300000000002E-2</v>
      </c>
      <c r="N12965">
        <v>6.5431600000000006E-2</v>
      </c>
      <c r="O12965">
        <v>7.7857700000000002E-2</v>
      </c>
      <c r="P12965">
        <v>45.213299999999997</v>
      </c>
      <c r="Q12965">
        <v>1.6411700000000001E-2</v>
      </c>
    </row>
    <row r="12966" spans="1:17">
      <c r="A12966" t="s">
        <v>15172</v>
      </c>
      <c r="B12966" t="s">
        <v>2</v>
      </c>
      <c r="C12966" t="s">
        <v>12</v>
      </c>
      <c r="D12966" t="s">
        <v>19</v>
      </c>
      <c r="E12966" t="s">
        <v>70</v>
      </c>
      <c r="F12966" t="s">
        <v>25</v>
      </c>
      <c r="G12966">
        <v>5</v>
      </c>
      <c r="H12966">
        <v>1.0121089999999999</v>
      </c>
      <c r="I12966">
        <v>1.0089379999999999</v>
      </c>
      <c r="J12966">
        <v>-3.1708000000000001E-3</v>
      </c>
      <c r="K12966">
        <v>-2.3816799999999999E-2</v>
      </c>
      <c r="L12966">
        <v>-1.1619000000000001E-2</v>
      </c>
      <c r="M12966">
        <v>-3.1708000000000001E-3</v>
      </c>
      <c r="N12966">
        <v>5.2773999999999998E-3</v>
      </c>
      <c r="O12966">
        <v>1.74752E-2</v>
      </c>
      <c r="P12966">
        <v>44.725200000000001</v>
      </c>
      <c r="Q12966">
        <v>1.6110200000000002E-2</v>
      </c>
    </row>
    <row r="12967" spans="1:17">
      <c r="A12967" t="s">
        <v>15173</v>
      </c>
      <c r="B12967" t="s">
        <v>2</v>
      </c>
      <c r="C12967" t="s">
        <v>12</v>
      </c>
      <c r="D12967" t="s">
        <v>19</v>
      </c>
      <c r="E12967" t="s">
        <v>70</v>
      </c>
      <c r="F12967" t="s">
        <v>25</v>
      </c>
      <c r="G12967">
        <v>6</v>
      </c>
      <c r="H12967">
        <v>1.1852529999999999</v>
      </c>
      <c r="I12967">
        <v>1.1267739999999999</v>
      </c>
      <c r="J12967">
        <v>-5.8478799999999997E-2</v>
      </c>
      <c r="K12967">
        <v>-8.6834599999999998E-2</v>
      </c>
      <c r="L12967">
        <v>-7.00818E-2</v>
      </c>
      <c r="M12967">
        <v>-5.8478799999999997E-2</v>
      </c>
      <c r="N12967">
        <v>-4.6875899999999998E-2</v>
      </c>
      <c r="O12967">
        <v>-3.01231E-2</v>
      </c>
      <c r="P12967">
        <v>44.198399999999999</v>
      </c>
      <c r="Q12967">
        <v>2.2126099999999999E-2</v>
      </c>
    </row>
    <row r="12968" spans="1:17">
      <c r="A12968" t="s">
        <v>15174</v>
      </c>
      <c r="B12968" t="s">
        <v>2</v>
      </c>
      <c r="C12968" t="s">
        <v>12</v>
      </c>
      <c r="D12968" t="s">
        <v>19</v>
      </c>
      <c r="E12968" t="s">
        <v>70</v>
      </c>
      <c r="F12968" t="s">
        <v>25</v>
      </c>
      <c r="G12968">
        <v>7</v>
      </c>
      <c r="H12968">
        <v>1.5166139999999999</v>
      </c>
      <c r="I12968">
        <v>1.3517889999999999</v>
      </c>
      <c r="J12968">
        <v>-0.16482530000000001</v>
      </c>
      <c r="K12968">
        <v>-0.2003672</v>
      </c>
      <c r="L12968">
        <v>-0.17936879999999999</v>
      </c>
      <c r="M12968">
        <v>-0.16482530000000001</v>
      </c>
      <c r="N12968">
        <v>-0.15028179999999999</v>
      </c>
      <c r="O12968">
        <v>-0.12928339999999999</v>
      </c>
      <c r="P12968">
        <v>44.178800000000003</v>
      </c>
      <c r="Q12968">
        <v>2.7733500000000001E-2</v>
      </c>
    </row>
    <row r="12969" spans="1:17">
      <c r="A12969" t="s">
        <v>15175</v>
      </c>
      <c r="B12969" t="s">
        <v>2</v>
      </c>
      <c r="C12969" t="s">
        <v>12</v>
      </c>
      <c r="D12969" t="s">
        <v>19</v>
      </c>
      <c r="E12969" t="s">
        <v>70</v>
      </c>
      <c r="F12969" t="s">
        <v>25</v>
      </c>
      <c r="G12969">
        <v>8</v>
      </c>
      <c r="H12969">
        <v>1.7021040000000001</v>
      </c>
      <c r="I12969">
        <v>1.530305</v>
      </c>
      <c r="J12969">
        <v>-0.1717996</v>
      </c>
      <c r="K12969">
        <v>-0.20832790000000001</v>
      </c>
      <c r="L12969">
        <v>-0.18674669999999999</v>
      </c>
      <c r="M12969">
        <v>-0.1717996</v>
      </c>
      <c r="N12969">
        <v>-0.15685260000000001</v>
      </c>
      <c r="O12969">
        <v>-0.13527140000000001</v>
      </c>
      <c r="P12969">
        <v>46.747199999999999</v>
      </c>
      <c r="Q12969">
        <v>2.85031E-2</v>
      </c>
    </row>
    <row r="12970" spans="1:17">
      <c r="A12970" t="s">
        <v>15176</v>
      </c>
      <c r="B12970" t="s">
        <v>2</v>
      </c>
      <c r="C12970" t="s">
        <v>12</v>
      </c>
      <c r="D12970" t="s">
        <v>19</v>
      </c>
      <c r="E12970" t="s">
        <v>70</v>
      </c>
      <c r="F12970" t="s">
        <v>25</v>
      </c>
      <c r="G12970">
        <v>9</v>
      </c>
      <c r="H12970">
        <v>1.4706049999999999</v>
      </c>
      <c r="I12970">
        <v>1.4309259999999999</v>
      </c>
      <c r="J12970">
        <v>-3.9678499999999998E-2</v>
      </c>
      <c r="K12970">
        <v>-8.0263600000000004E-2</v>
      </c>
      <c r="L12970">
        <v>-5.6285599999999998E-2</v>
      </c>
      <c r="M12970">
        <v>-3.9678499999999998E-2</v>
      </c>
      <c r="N12970">
        <v>-2.3071399999999999E-2</v>
      </c>
      <c r="O12970">
        <v>9.0660000000000003E-4</v>
      </c>
      <c r="P12970">
        <v>50.8705</v>
      </c>
      <c r="Q12970">
        <v>3.1668700000000001E-2</v>
      </c>
    </row>
    <row r="12971" spans="1:17">
      <c r="A12971" t="s">
        <v>15177</v>
      </c>
      <c r="B12971" t="s">
        <v>2</v>
      </c>
      <c r="C12971" t="s">
        <v>12</v>
      </c>
      <c r="D12971" t="s">
        <v>19</v>
      </c>
      <c r="E12971" t="s">
        <v>70</v>
      </c>
      <c r="F12971" t="s">
        <v>25</v>
      </c>
      <c r="G12971">
        <v>10</v>
      </c>
      <c r="H12971">
        <v>1.362606</v>
      </c>
      <c r="I12971">
        <v>1.3452379999999999</v>
      </c>
      <c r="J12971">
        <v>-1.7367199999999999E-2</v>
      </c>
      <c r="K12971">
        <v>-5.8400199999999999E-2</v>
      </c>
      <c r="L12971">
        <v>-3.4157600000000003E-2</v>
      </c>
      <c r="M12971">
        <v>-1.7367199999999999E-2</v>
      </c>
      <c r="N12971">
        <v>-5.7680000000000003E-4</v>
      </c>
      <c r="O12971">
        <v>2.3665800000000001E-2</v>
      </c>
      <c r="P12971">
        <v>54.219099999999997</v>
      </c>
      <c r="Q12971">
        <v>3.20183E-2</v>
      </c>
    </row>
    <row r="12972" spans="1:17">
      <c r="A12972" t="s">
        <v>15178</v>
      </c>
      <c r="B12972" t="s">
        <v>2</v>
      </c>
      <c r="C12972" t="s">
        <v>12</v>
      </c>
      <c r="D12972" t="s">
        <v>19</v>
      </c>
      <c r="E12972" t="s">
        <v>70</v>
      </c>
      <c r="F12972" t="s">
        <v>25</v>
      </c>
      <c r="G12972">
        <v>11</v>
      </c>
      <c r="H12972">
        <v>1.2439880000000001</v>
      </c>
      <c r="I12972">
        <v>1.2762560000000001</v>
      </c>
      <c r="J12972">
        <v>3.2268400000000003E-2</v>
      </c>
      <c r="K12972">
        <v>-7.9717E-3</v>
      </c>
      <c r="L12972">
        <v>1.5802500000000001E-2</v>
      </c>
      <c r="M12972">
        <v>3.2268400000000003E-2</v>
      </c>
      <c r="N12972">
        <v>4.8734199999999998E-2</v>
      </c>
      <c r="O12972">
        <v>7.2508400000000001E-2</v>
      </c>
      <c r="P12972">
        <v>56.959299999999999</v>
      </c>
      <c r="Q12972">
        <v>3.1399400000000001E-2</v>
      </c>
    </row>
    <row r="12973" spans="1:17">
      <c r="A12973" t="s">
        <v>15179</v>
      </c>
      <c r="B12973" t="s">
        <v>2</v>
      </c>
      <c r="C12973" t="s">
        <v>12</v>
      </c>
      <c r="D12973" t="s">
        <v>19</v>
      </c>
      <c r="E12973" t="s">
        <v>70</v>
      </c>
      <c r="F12973" t="s">
        <v>25</v>
      </c>
      <c r="G12973">
        <v>12</v>
      </c>
      <c r="H12973">
        <v>1.127281</v>
      </c>
      <c r="I12973">
        <v>1.1974849999999999</v>
      </c>
      <c r="J12973">
        <v>7.02044E-2</v>
      </c>
      <c r="K12973">
        <v>3.4800200000000003E-2</v>
      </c>
      <c r="L12973">
        <v>5.5717299999999997E-2</v>
      </c>
      <c r="M12973">
        <v>7.02044E-2</v>
      </c>
      <c r="N12973">
        <v>8.4691500000000003E-2</v>
      </c>
      <c r="O12973">
        <v>0.1056086</v>
      </c>
      <c r="P12973">
        <v>59.152099999999997</v>
      </c>
      <c r="Q12973">
        <v>2.7626100000000001E-2</v>
      </c>
    </row>
    <row r="12974" spans="1:17">
      <c r="A12974" t="s">
        <v>15180</v>
      </c>
      <c r="B12974" t="s">
        <v>2</v>
      </c>
      <c r="C12974" t="s">
        <v>12</v>
      </c>
      <c r="D12974" t="s">
        <v>19</v>
      </c>
      <c r="E12974" t="s">
        <v>70</v>
      </c>
      <c r="F12974" t="s">
        <v>25</v>
      </c>
      <c r="G12974">
        <v>13</v>
      </c>
      <c r="H12974">
        <v>1.005349</v>
      </c>
      <c r="I12974">
        <v>1.1254150000000001</v>
      </c>
      <c r="J12974">
        <v>0.1200661</v>
      </c>
      <c r="K12974">
        <v>8.6051900000000001E-2</v>
      </c>
      <c r="L12974">
        <v>0.1061478</v>
      </c>
      <c r="M12974">
        <v>0.1200661</v>
      </c>
      <c r="N12974">
        <v>0.1339844</v>
      </c>
      <c r="O12974">
        <v>0.1540803</v>
      </c>
      <c r="P12974">
        <v>60.569000000000003</v>
      </c>
      <c r="Q12974">
        <v>2.65414E-2</v>
      </c>
    </row>
    <row r="12975" spans="1:17">
      <c r="A12975" t="s">
        <v>15181</v>
      </c>
      <c r="B12975" t="s">
        <v>2</v>
      </c>
      <c r="C12975" t="s">
        <v>12</v>
      </c>
      <c r="D12975" t="s">
        <v>19</v>
      </c>
      <c r="E12975" t="s">
        <v>70</v>
      </c>
      <c r="F12975" t="s">
        <v>25</v>
      </c>
      <c r="G12975">
        <v>14</v>
      </c>
      <c r="H12975">
        <v>0.93597889999999995</v>
      </c>
      <c r="I12975">
        <v>1.054597</v>
      </c>
      <c r="J12975">
        <v>0.1186185</v>
      </c>
      <c r="K12975">
        <v>8.6553000000000005E-2</v>
      </c>
      <c r="L12975">
        <v>0.10549749999999999</v>
      </c>
      <c r="M12975">
        <v>0.1186185</v>
      </c>
      <c r="N12975">
        <v>0.13173940000000001</v>
      </c>
      <c r="O12975">
        <v>0.15068400000000001</v>
      </c>
      <c r="P12975">
        <v>61.387</v>
      </c>
      <c r="Q12975">
        <v>2.5020799999999999E-2</v>
      </c>
    </row>
    <row r="12976" spans="1:17">
      <c r="A12976" t="s">
        <v>15182</v>
      </c>
      <c r="B12976" t="s">
        <v>2</v>
      </c>
      <c r="C12976" t="s">
        <v>12</v>
      </c>
      <c r="D12976" t="s">
        <v>19</v>
      </c>
      <c r="E12976" t="s">
        <v>70</v>
      </c>
      <c r="F12976" t="s">
        <v>25</v>
      </c>
      <c r="G12976">
        <v>15</v>
      </c>
      <c r="H12976">
        <v>0.92479540000000005</v>
      </c>
      <c r="I12976">
        <v>0.99905189999999999</v>
      </c>
      <c r="J12976">
        <v>7.4256500000000003E-2</v>
      </c>
      <c r="K12976">
        <v>4.6226999999999997E-2</v>
      </c>
      <c r="L12976">
        <v>6.2787099999999998E-2</v>
      </c>
      <c r="M12976">
        <v>7.4256500000000003E-2</v>
      </c>
      <c r="N12976">
        <v>8.5725999999999997E-2</v>
      </c>
      <c r="O12976">
        <v>0.102286</v>
      </c>
      <c r="P12976">
        <v>61.637999999999998</v>
      </c>
      <c r="Q12976">
        <v>2.1871499999999999E-2</v>
      </c>
    </row>
    <row r="12977" spans="1:17">
      <c r="A12977" t="s">
        <v>15183</v>
      </c>
      <c r="B12977" t="s">
        <v>2</v>
      </c>
      <c r="C12977" t="s">
        <v>12</v>
      </c>
      <c r="D12977" t="s">
        <v>19</v>
      </c>
      <c r="E12977" t="s">
        <v>70</v>
      </c>
      <c r="F12977" t="s">
        <v>25</v>
      </c>
      <c r="G12977">
        <v>16</v>
      </c>
      <c r="H12977">
        <v>0.94317620000000002</v>
      </c>
      <c r="I12977">
        <v>1.013752</v>
      </c>
      <c r="J12977">
        <v>7.0575399999999996E-2</v>
      </c>
      <c r="K12977">
        <v>4.1156600000000002E-2</v>
      </c>
      <c r="L12977">
        <v>5.8537499999999999E-2</v>
      </c>
      <c r="M12977">
        <v>7.0575399999999996E-2</v>
      </c>
      <c r="N12977">
        <v>8.2613400000000003E-2</v>
      </c>
      <c r="O12977">
        <v>9.9994299999999994E-2</v>
      </c>
      <c r="P12977">
        <v>61.568100000000001</v>
      </c>
      <c r="Q12977">
        <v>2.29556E-2</v>
      </c>
    </row>
    <row r="12978" spans="1:17">
      <c r="A12978" t="s">
        <v>15184</v>
      </c>
      <c r="B12978" t="s">
        <v>2</v>
      </c>
      <c r="C12978" t="s">
        <v>12</v>
      </c>
      <c r="D12978" t="s">
        <v>19</v>
      </c>
      <c r="E12978" t="s">
        <v>70</v>
      </c>
      <c r="F12978" t="s">
        <v>25</v>
      </c>
      <c r="G12978">
        <v>17</v>
      </c>
      <c r="H12978">
        <v>0.9772729</v>
      </c>
      <c r="I12978">
        <v>1.1124449999999999</v>
      </c>
      <c r="J12978">
        <v>0.13517170000000001</v>
      </c>
      <c r="K12978">
        <v>0.1037522</v>
      </c>
      <c r="L12978">
        <v>0.1223151</v>
      </c>
      <c r="M12978">
        <v>0.13517170000000001</v>
      </c>
      <c r="N12978">
        <v>0.1480283</v>
      </c>
      <c r="O12978">
        <v>0.16659119999999999</v>
      </c>
      <c r="P12978">
        <v>60.464500000000001</v>
      </c>
      <c r="Q12978">
        <v>2.4516799999999998E-2</v>
      </c>
    </row>
    <row r="12979" spans="1:17">
      <c r="A12979" t="s">
        <v>15185</v>
      </c>
      <c r="B12979" t="s">
        <v>2</v>
      </c>
      <c r="C12979" t="s">
        <v>12</v>
      </c>
      <c r="D12979" t="s">
        <v>19</v>
      </c>
      <c r="E12979" t="s">
        <v>70</v>
      </c>
      <c r="F12979" t="s">
        <v>25</v>
      </c>
      <c r="G12979">
        <v>18</v>
      </c>
      <c r="H12979">
        <v>1.125113</v>
      </c>
      <c r="I12979">
        <v>1.3067759999999999</v>
      </c>
      <c r="J12979">
        <v>0.18166309999999999</v>
      </c>
      <c r="K12979">
        <v>0.14474790000000001</v>
      </c>
      <c r="L12979">
        <v>0.1665577</v>
      </c>
      <c r="M12979">
        <v>0.18166309999999999</v>
      </c>
      <c r="N12979">
        <v>0.19676859999999999</v>
      </c>
      <c r="O12979">
        <v>0.21857840000000001</v>
      </c>
      <c r="P12979">
        <v>58.484299999999998</v>
      </c>
      <c r="Q12979">
        <v>2.88051E-2</v>
      </c>
    </row>
    <row r="12980" spans="1:17">
      <c r="A12980" t="s">
        <v>15186</v>
      </c>
      <c r="B12980" t="s">
        <v>2</v>
      </c>
      <c r="C12980" t="s">
        <v>12</v>
      </c>
      <c r="D12980" t="s">
        <v>19</v>
      </c>
      <c r="E12980" t="s">
        <v>70</v>
      </c>
      <c r="F12980" t="s">
        <v>25</v>
      </c>
      <c r="G12980">
        <v>19</v>
      </c>
      <c r="H12980">
        <v>1.3932150000000001</v>
      </c>
      <c r="I12980">
        <v>1.4733909999999999</v>
      </c>
      <c r="J12980">
        <v>8.0175999999999997E-2</v>
      </c>
      <c r="K12980">
        <v>3.6456700000000002E-2</v>
      </c>
      <c r="L12980">
        <v>6.2286399999999999E-2</v>
      </c>
      <c r="M12980">
        <v>8.0175999999999997E-2</v>
      </c>
      <c r="N12980">
        <v>9.80655E-2</v>
      </c>
      <c r="O12980">
        <v>0.1238953</v>
      </c>
      <c r="P12980">
        <v>55.668500000000002</v>
      </c>
      <c r="Q12980">
        <v>3.41143E-2</v>
      </c>
    </row>
    <row r="12981" spans="1:17">
      <c r="A12981" t="s">
        <v>15187</v>
      </c>
      <c r="B12981" t="s">
        <v>2</v>
      </c>
      <c r="C12981" t="s">
        <v>12</v>
      </c>
      <c r="D12981" t="s">
        <v>19</v>
      </c>
      <c r="E12981" t="s">
        <v>70</v>
      </c>
      <c r="F12981" t="s">
        <v>25</v>
      </c>
      <c r="G12981">
        <v>20</v>
      </c>
      <c r="H12981">
        <v>1.4715180000000001</v>
      </c>
      <c r="I12981">
        <v>1.566368</v>
      </c>
      <c r="J12981">
        <v>9.4849500000000003E-2</v>
      </c>
      <c r="K12981">
        <v>5.2104200000000003E-2</v>
      </c>
      <c r="L12981">
        <v>7.7358499999999997E-2</v>
      </c>
      <c r="M12981">
        <v>9.4849500000000003E-2</v>
      </c>
      <c r="N12981">
        <v>0.1123406</v>
      </c>
      <c r="O12981">
        <v>0.13759479999999999</v>
      </c>
      <c r="P12981">
        <v>53.206299999999999</v>
      </c>
      <c r="Q12981">
        <v>3.3354300000000003E-2</v>
      </c>
    </row>
    <row r="12982" spans="1:17">
      <c r="A12982" t="s">
        <v>15188</v>
      </c>
      <c r="B12982" t="s">
        <v>2</v>
      </c>
      <c r="C12982" t="s">
        <v>12</v>
      </c>
      <c r="D12982" t="s">
        <v>19</v>
      </c>
      <c r="E12982" t="s">
        <v>70</v>
      </c>
      <c r="F12982" t="s">
        <v>25</v>
      </c>
      <c r="G12982">
        <v>21</v>
      </c>
      <c r="H12982">
        <v>1.480871</v>
      </c>
      <c r="I12982">
        <v>1.6240840000000001</v>
      </c>
      <c r="J12982">
        <v>0.14321310000000001</v>
      </c>
      <c r="K12982">
        <v>0.101713</v>
      </c>
      <c r="L12982">
        <v>0.1262316</v>
      </c>
      <c r="M12982">
        <v>0.14321310000000001</v>
      </c>
      <c r="N12982">
        <v>0.1601947</v>
      </c>
      <c r="O12982">
        <v>0.1847133</v>
      </c>
      <c r="P12982">
        <v>51.185200000000002</v>
      </c>
      <c r="Q12982">
        <v>3.23827E-2</v>
      </c>
    </row>
    <row r="12983" spans="1:17">
      <c r="A12983" t="s">
        <v>15189</v>
      </c>
      <c r="B12983" t="s">
        <v>2</v>
      </c>
      <c r="C12983" t="s">
        <v>12</v>
      </c>
      <c r="D12983" t="s">
        <v>19</v>
      </c>
      <c r="E12983" t="s">
        <v>70</v>
      </c>
      <c r="F12983" t="s">
        <v>25</v>
      </c>
      <c r="G12983">
        <v>22</v>
      </c>
      <c r="H12983">
        <v>1.433548</v>
      </c>
      <c r="I12983">
        <v>1.5170539999999999</v>
      </c>
      <c r="J12983">
        <v>8.3505800000000005E-2</v>
      </c>
      <c r="K12983">
        <v>4.8016099999999999E-2</v>
      </c>
      <c r="L12983">
        <v>6.8983699999999995E-2</v>
      </c>
      <c r="M12983">
        <v>8.3505800000000005E-2</v>
      </c>
      <c r="N12983">
        <v>9.8027900000000001E-2</v>
      </c>
      <c r="O12983">
        <v>0.11899560000000001</v>
      </c>
      <c r="P12983">
        <v>49.842399999999998</v>
      </c>
      <c r="Q12983">
        <v>2.76928E-2</v>
      </c>
    </row>
    <row r="12984" spans="1:17">
      <c r="A12984" t="s">
        <v>15190</v>
      </c>
      <c r="B12984" t="s">
        <v>2</v>
      </c>
      <c r="C12984" t="s">
        <v>12</v>
      </c>
      <c r="D12984" t="s">
        <v>19</v>
      </c>
      <c r="E12984" t="s">
        <v>70</v>
      </c>
      <c r="F12984" t="s">
        <v>25</v>
      </c>
      <c r="G12984">
        <v>23</v>
      </c>
      <c r="H12984">
        <v>1.240585</v>
      </c>
      <c r="I12984">
        <v>1.3223130000000001</v>
      </c>
      <c r="J12984">
        <v>8.1727900000000006E-2</v>
      </c>
      <c r="K12984">
        <v>4.6725200000000001E-2</v>
      </c>
      <c r="L12984">
        <v>6.7405099999999996E-2</v>
      </c>
      <c r="M12984">
        <v>8.1727900000000006E-2</v>
      </c>
      <c r="N12984">
        <v>9.6050700000000003E-2</v>
      </c>
      <c r="O12984">
        <v>0.1167305</v>
      </c>
      <c r="P12984">
        <v>48.594799999999999</v>
      </c>
      <c r="Q12984">
        <v>2.7312699999999999E-2</v>
      </c>
    </row>
    <row r="12985" spans="1:17">
      <c r="A12985" t="s">
        <v>15191</v>
      </c>
      <c r="B12985" t="s">
        <v>2</v>
      </c>
      <c r="C12985" t="s">
        <v>12</v>
      </c>
      <c r="D12985" t="s">
        <v>19</v>
      </c>
      <c r="E12985" t="s">
        <v>70</v>
      </c>
      <c r="F12985" t="s">
        <v>25</v>
      </c>
      <c r="G12985">
        <v>24</v>
      </c>
      <c r="H12985">
        <v>1.0594980000000001</v>
      </c>
      <c r="I12985">
        <v>1.215946</v>
      </c>
      <c r="J12985">
        <v>0.156448</v>
      </c>
      <c r="K12985">
        <v>0.1266737</v>
      </c>
      <c r="L12985">
        <v>0.14426459999999999</v>
      </c>
      <c r="M12985">
        <v>0.156448</v>
      </c>
      <c r="N12985">
        <v>0.16863139999999999</v>
      </c>
      <c r="O12985">
        <v>0.18622230000000001</v>
      </c>
      <c r="P12985">
        <v>47.627600000000001</v>
      </c>
      <c r="Q12985">
        <v>2.3233E-2</v>
      </c>
    </row>
    <row r="12986" spans="1:17">
      <c r="A12986" t="s">
        <v>15192</v>
      </c>
      <c r="B12986" t="s">
        <v>2</v>
      </c>
      <c r="C12986" t="s">
        <v>12</v>
      </c>
      <c r="D12986" t="s">
        <v>19</v>
      </c>
      <c r="E12986" t="s">
        <v>70</v>
      </c>
      <c r="F12986" t="s">
        <v>26</v>
      </c>
      <c r="G12986">
        <v>1</v>
      </c>
      <c r="H12986">
        <v>0.90383100000000005</v>
      </c>
      <c r="I12986">
        <v>0.96745009999999998</v>
      </c>
      <c r="J12986">
        <v>6.3619099999999998E-2</v>
      </c>
      <c r="K12986">
        <v>4.7954799999999999E-2</v>
      </c>
      <c r="L12986">
        <v>5.7209400000000001E-2</v>
      </c>
      <c r="M12986">
        <v>6.3619099999999998E-2</v>
      </c>
      <c r="N12986">
        <v>7.0028800000000002E-2</v>
      </c>
      <c r="O12986">
        <v>7.9283400000000004E-2</v>
      </c>
      <c r="P12986">
        <v>48.013100000000001</v>
      </c>
      <c r="Q12986">
        <v>1.22229E-2</v>
      </c>
    </row>
    <row r="12987" spans="1:17">
      <c r="A12987" t="s">
        <v>15193</v>
      </c>
      <c r="B12987" t="s">
        <v>2</v>
      </c>
      <c r="C12987" t="s">
        <v>12</v>
      </c>
      <c r="D12987" t="s">
        <v>19</v>
      </c>
      <c r="E12987" t="s">
        <v>70</v>
      </c>
      <c r="F12987" t="s">
        <v>26</v>
      </c>
      <c r="G12987">
        <v>2</v>
      </c>
      <c r="H12987">
        <v>0.8724113</v>
      </c>
      <c r="I12987">
        <v>0.90456599999999998</v>
      </c>
      <c r="J12987">
        <v>3.2154700000000001E-2</v>
      </c>
      <c r="K12987">
        <v>1.9712500000000001E-2</v>
      </c>
      <c r="L12987">
        <v>2.7063500000000001E-2</v>
      </c>
      <c r="M12987">
        <v>3.2154700000000001E-2</v>
      </c>
      <c r="N12987">
        <v>3.7246000000000001E-2</v>
      </c>
      <c r="O12987">
        <v>4.4596999999999998E-2</v>
      </c>
      <c r="P12987">
        <v>47.100200000000001</v>
      </c>
      <c r="Q12987">
        <v>9.7087000000000007E-3</v>
      </c>
    </row>
    <row r="12988" spans="1:17">
      <c r="A12988" t="s">
        <v>15194</v>
      </c>
      <c r="B12988" t="s">
        <v>2</v>
      </c>
      <c r="C12988" t="s">
        <v>12</v>
      </c>
      <c r="D12988" t="s">
        <v>19</v>
      </c>
      <c r="E12988" t="s">
        <v>70</v>
      </c>
      <c r="F12988" t="s">
        <v>26</v>
      </c>
      <c r="G12988">
        <v>3</v>
      </c>
      <c r="H12988">
        <v>0.87442050000000004</v>
      </c>
      <c r="I12988">
        <v>0.89477150000000005</v>
      </c>
      <c r="J12988">
        <v>2.03511E-2</v>
      </c>
      <c r="K12988">
        <v>8.0385999999999999E-3</v>
      </c>
      <c r="L12988">
        <v>1.5312900000000001E-2</v>
      </c>
      <c r="M12988">
        <v>2.03511E-2</v>
      </c>
      <c r="N12988">
        <v>2.5389200000000001E-2</v>
      </c>
      <c r="O12988">
        <v>3.2663600000000001E-2</v>
      </c>
      <c r="P12988">
        <v>46.3658</v>
      </c>
      <c r="Q12988">
        <v>9.6074999999999997E-3</v>
      </c>
    </row>
    <row r="12989" spans="1:17">
      <c r="A12989" t="s">
        <v>15195</v>
      </c>
      <c r="B12989" t="s">
        <v>2</v>
      </c>
      <c r="C12989" t="s">
        <v>12</v>
      </c>
      <c r="D12989" t="s">
        <v>19</v>
      </c>
      <c r="E12989" t="s">
        <v>70</v>
      </c>
      <c r="F12989" t="s">
        <v>26</v>
      </c>
      <c r="G12989">
        <v>4</v>
      </c>
      <c r="H12989">
        <v>0.89612740000000002</v>
      </c>
      <c r="I12989">
        <v>0.91400800000000004</v>
      </c>
      <c r="J12989">
        <v>1.78806E-2</v>
      </c>
      <c r="K12989">
        <v>4.9858999999999997E-3</v>
      </c>
      <c r="L12989">
        <v>1.2604199999999999E-2</v>
      </c>
      <c r="M12989">
        <v>1.78806E-2</v>
      </c>
      <c r="N12989">
        <v>2.3157000000000001E-2</v>
      </c>
      <c r="O12989">
        <v>3.0775299999999998E-2</v>
      </c>
      <c r="P12989">
        <v>45.773600000000002</v>
      </c>
      <c r="Q12989">
        <v>1.0061799999999999E-2</v>
      </c>
    </row>
    <row r="12990" spans="1:17">
      <c r="A12990" t="s">
        <v>15196</v>
      </c>
      <c r="B12990" t="s">
        <v>2</v>
      </c>
      <c r="C12990" t="s">
        <v>12</v>
      </c>
      <c r="D12990" t="s">
        <v>19</v>
      </c>
      <c r="E12990" t="s">
        <v>70</v>
      </c>
      <c r="F12990" t="s">
        <v>26</v>
      </c>
      <c r="G12990">
        <v>5</v>
      </c>
      <c r="H12990">
        <v>0.96272789999999997</v>
      </c>
      <c r="I12990">
        <v>0.99125399999999997</v>
      </c>
      <c r="J12990">
        <v>2.8526099999999999E-2</v>
      </c>
      <c r="K12990">
        <v>1.23041E-2</v>
      </c>
      <c r="L12990">
        <v>2.18882E-2</v>
      </c>
      <c r="M12990">
        <v>2.8526099999999999E-2</v>
      </c>
      <c r="N12990">
        <v>3.5163899999999998E-2</v>
      </c>
      <c r="O12990">
        <v>4.4748000000000003E-2</v>
      </c>
      <c r="P12990">
        <v>45.2483</v>
      </c>
      <c r="Q12990">
        <v>1.2658000000000001E-2</v>
      </c>
    </row>
    <row r="12991" spans="1:17">
      <c r="A12991" t="s">
        <v>15197</v>
      </c>
      <c r="B12991" t="s">
        <v>2</v>
      </c>
      <c r="C12991" t="s">
        <v>12</v>
      </c>
      <c r="D12991" t="s">
        <v>19</v>
      </c>
      <c r="E12991" t="s">
        <v>70</v>
      </c>
      <c r="F12991" t="s">
        <v>26</v>
      </c>
      <c r="G12991">
        <v>6</v>
      </c>
      <c r="H12991">
        <v>1.1408879999999999</v>
      </c>
      <c r="I12991">
        <v>1.133343</v>
      </c>
      <c r="J12991">
        <v>-7.5443000000000003E-3</v>
      </c>
      <c r="K12991">
        <v>-3.0095199999999999E-2</v>
      </c>
      <c r="L12991">
        <v>-1.6771899999999999E-2</v>
      </c>
      <c r="M12991">
        <v>-7.5443000000000003E-3</v>
      </c>
      <c r="N12991">
        <v>1.6834E-3</v>
      </c>
      <c r="O12991">
        <v>1.50067E-2</v>
      </c>
      <c r="P12991">
        <v>44.818600000000004</v>
      </c>
      <c r="Q12991">
        <v>1.75966E-2</v>
      </c>
    </row>
    <row r="12992" spans="1:17">
      <c r="A12992" t="s">
        <v>15198</v>
      </c>
      <c r="B12992" t="s">
        <v>2</v>
      </c>
      <c r="C12992" t="s">
        <v>12</v>
      </c>
      <c r="D12992" t="s">
        <v>19</v>
      </c>
      <c r="E12992" t="s">
        <v>70</v>
      </c>
      <c r="F12992" t="s">
        <v>26</v>
      </c>
      <c r="G12992">
        <v>7</v>
      </c>
      <c r="H12992">
        <v>1.411313</v>
      </c>
      <c r="I12992">
        <v>1.4583360000000001</v>
      </c>
      <c r="J12992">
        <v>4.7022899999999999E-2</v>
      </c>
      <c r="K12992">
        <v>2.8961400000000002E-2</v>
      </c>
      <c r="L12992">
        <v>3.9632300000000002E-2</v>
      </c>
      <c r="M12992">
        <v>4.7022899999999999E-2</v>
      </c>
      <c r="N12992">
        <v>5.4413499999999997E-2</v>
      </c>
      <c r="O12992">
        <v>6.5084400000000001E-2</v>
      </c>
      <c r="P12992">
        <v>45.064399999999999</v>
      </c>
      <c r="Q12992">
        <v>1.4093400000000001E-2</v>
      </c>
    </row>
    <row r="12993" spans="1:17">
      <c r="A12993" t="s">
        <v>15199</v>
      </c>
      <c r="B12993" t="s">
        <v>2</v>
      </c>
      <c r="C12993" t="s">
        <v>12</v>
      </c>
      <c r="D12993" t="s">
        <v>19</v>
      </c>
      <c r="E12993" t="s">
        <v>70</v>
      </c>
      <c r="F12993" t="s">
        <v>26</v>
      </c>
      <c r="G12993">
        <v>8</v>
      </c>
      <c r="H12993">
        <v>1.5362020000000001</v>
      </c>
      <c r="I12993">
        <v>1.525838</v>
      </c>
      <c r="J12993">
        <v>-1.03646E-2</v>
      </c>
      <c r="K12993">
        <v>-3.1667500000000001E-2</v>
      </c>
      <c r="L12993">
        <v>-1.9081600000000001E-2</v>
      </c>
      <c r="M12993">
        <v>-1.03646E-2</v>
      </c>
      <c r="N12993">
        <v>-1.6475999999999999E-3</v>
      </c>
      <c r="O12993">
        <v>1.0938399999999999E-2</v>
      </c>
      <c r="P12993">
        <v>47.846299999999999</v>
      </c>
      <c r="Q12993">
        <v>1.66228E-2</v>
      </c>
    </row>
    <row r="12994" spans="1:17">
      <c r="A12994" t="s">
        <v>15200</v>
      </c>
      <c r="B12994" t="s">
        <v>2</v>
      </c>
      <c r="C12994" t="s">
        <v>12</v>
      </c>
      <c r="D12994" t="s">
        <v>19</v>
      </c>
      <c r="E12994" t="s">
        <v>70</v>
      </c>
      <c r="F12994" t="s">
        <v>26</v>
      </c>
      <c r="G12994">
        <v>9</v>
      </c>
      <c r="H12994">
        <v>1.4504269999999999</v>
      </c>
      <c r="I12994">
        <v>1.242156</v>
      </c>
      <c r="J12994">
        <v>-0.20827119999999999</v>
      </c>
      <c r="K12994">
        <v>-0.22788030000000001</v>
      </c>
      <c r="L12994">
        <v>-0.21629509999999999</v>
      </c>
      <c r="M12994">
        <v>-0.20827119999999999</v>
      </c>
      <c r="N12994">
        <v>-0.20024739999999999</v>
      </c>
      <c r="O12994">
        <v>-0.1886622</v>
      </c>
      <c r="P12994">
        <v>51.9589</v>
      </c>
      <c r="Q12994">
        <v>1.5301E-2</v>
      </c>
    </row>
    <row r="12995" spans="1:17">
      <c r="A12995" t="s">
        <v>15201</v>
      </c>
      <c r="B12995" t="s">
        <v>2</v>
      </c>
      <c r="C12995" t="s">
        <v>12</v>
      </c>
      <c r="D12995" t="s">
        <v>19</v>
      </c>
      <c r="E12995" t="s">
        <v>70</v>
      </c>
      <c r="F12995" t="s">
        <v>26</v>
      </c>
      <c r="G12995">
        <v>10</v>
      </c>
      <c r="H12995">
        <v>1.328832</v>
      </c>
      <c r="I12995">
        <v>1.158539</v>
      </c>
      <c r="J12995">
        <v>-0.170293</v>
      </c>
      <c r="K12995">
        <v>-0.1917471</v>
      </c>
      <c r="L12995">
        <v>-0.1790718</v>
      </c>
      <c r="M12995">
        <v>-0.170293</v>
      </c>
      <c r="N12995">
        <v>-0.16151409999999999</v>
      </c>
      <c r="O12995">
        <v>-0.14883879999999999</v>
      </c>
      <c r="P12995">
        <v>55.514299999999999</v>
      </c>
      <c r="Q12995">
        <v>1.6740700000000001E-2</v>
      </c>
    </row>
    <row r="12996" spans="1:17">
      <c r="A12996" t="s">
        <v>15202</v>
      </c>
      <c r="B12996" t="s">
        <v>2</v>
      </c>
      <c r="C12996" t="s">
        <v>12</v>
      </c>
      <c r="D12996" t="s">
        <v>19</v>
      </c>
      <c r="E12996" t="s">
        <v>70</v>
      </c>
      <c r="F12996" t="s">
        <v>26</v>
      </c>
      <c r="G12996">
        <v>11</v>
      </c>
      <c r="H12996">
        <v>1.209794</v>
      </c>
      <c r="I12996">
        <v>1.0953729999999999</v>
      </c>
      <c r="J12996">
        <v>-0.1144211</v>
      </c>
      <c r="K12996">
        <v>-0.13259899999999999</v>
      </c>
      <c r="L12996">
        <v>-0.1218593</v>
      </c>
      <c r="M12996">
        <v>-0.1144211</v>
      </c>
      <c r="N12996">
        <v>-0.1069828</v>
      </c>
      <c r="O12996">
        <v>-9.6243099999999998E-2</v>
      </c>
      <c r="P12996">
        <v>58.336399999999998</v>
      </c>
      <c r="Q12996">
        <v>1.41843E-2</v>
      </c>
    </row>
    <row r="12997" spans="1:17">
      <c r="A12997" t="s">
        <v>15203</v>
      </c>
      <c r="B12997" t="s">
        <v>2</v>
      </c>
      <c r="C12997" t="s">
        <v>12</v>
      </c>
      <c r="D12997" t="s">
        <v>19</v>
      </c>
      <c r="E12997" t="s">
        <v>70</v>
      </c>
      <c r="F12997" t="s">
        <v>26</v>
      </c>
      <c r="G12997">
        <v>12</v>
      </c>
      <c r="H12997">
        <v>1.095815</v>
      </c>
      <c r="I12997">
        <v>1.055844</v>
      </c>
      <c r="J12997">
        <v>-3.99703E-2</v>
      </c>
      <c r="K12997">
        <v>-6.2283100000000001E-2</v>
      </c>
      <c r="L12997">
        <v>-4.9100499999999998E-2</v>
      </c>
      <c r="M12997">
        <v>-3.99703E-2</v>
      </c>
      <c r="N12997">
        <v>-3.0840099999999999E-2</v>
      </c>
      <c r="O12997">
        <v>-1.76575E-2</v>
      </c>
      <c r="P12997">
        <v>60.555199999999999</v>
      </c>
      <c r="Q12997">
        <v>1.7410800000000001E-2</v>
      </c>
    </row>
    <row r="12998" spans="1:17">
      <c r="A12998" t="s">
        <v>15204</v>
      </c>
      <c r="B12998" t="s">
        <v>2</v>
      </c>
      <c r="C12998" t="s">
        <v>12</v>
      </c>
      <c r="D12998" t="s">
        <v>19</v>
      </c>
      <c r="E12998" t="s">
        <v>70</v>
      </c>
      <c r="F12998" t="s">
        <v>26</v>
      </c>
      <c r="G12998">
        <v>13</v>
      </c>
      <c r="H12998">
        <v>0.94657639999999998</v>
      </c>
      <c r="I12998">
        <v>1.005725</v>
      </c>
      <c r="J12998">
        <v>5.91485E-2</v>
      </c>
      <c r="K12998">
        <v>4.1273900000000002E-2</v>
      </c>
      <c r="L12998">
        <v>5.1834400000000003E-2</v>
      </c>
      <c r="M12998">
        <v>5.91485E-2</v>
      </c>
      <c r="N12998">
        <v>6.6462599999999997E-2</v>
      </c>
      <c r="O12998">
        <v>7.7023099999999997E-2</v>
      </c>
      <c r="P12998">
        <v>62.118600000000001</v>
      </c>
      <c r="Q12998">
        <v>1.3947599999999999E-2</v>
      </c>
    </row>
    <row r="12999" spans="1:17">
      <c r="A12999" t="s">
        <v>15205</v>
      </c>
      <c r="B12999" t="s">
        <v>2</v>
      </c>
      <c r="C12999" t="s">
        <v>12</v>
      </c>
      <c r="D12999" t="s">
        <v>19</v>
      </c>
      <c r="E12999" t="s">
        <v>70</v>
      </c>
      <c r="F12999" t="s">
        <v>26</v>
      </c>
      <c r="G12999">
        <v>14</v>
      </c>
      <c r="H12999">
        <v>0.87349019999999999</v>
      </c>
      <c r="I12999">
        <v>0.96458849999999996</v>
      </c>
      <c r="J12999">
        <v>9.1098399999999996E-2</v>
      </c>
      <c r="K12999">
        <v>7.2611599999999998E-2</v>
      </c>
      <c r="L12999">
        <v>8.3533700000000002E-2</v>
      </c>
      <c r="M12999">
        <v>9.1098399999999996E-2</v>
      </c>
      <c r="N12999">
        <v>9.8663000000000001E-2</v>
      </c>
      <c r="O12999">
        <v>0.1095851</v>
      </c>
      <c r="P12999">
        <v>63.0227</v>
      </c>
      <c r="Q12999">
        <v>1.44253E-2</v>
      </c>
    </row>
    <row r="13000" spans="1:17">
      <c r="A13000" t="s">
        <v>15206</v>
      </c>
      <c r="B13000" t="s">
        <v>2</v>
      </c>
      <c r="C13000" t="s">
        <v>12</v>
      </c>
      <c r="D13000" t="s">
        <v>19</v>
      </c>
      <c r="E13000" t="s">
        <v>70</v>
      </c>
      <c r="F13000" t="s">
        <v>26</v>
      </c>
      <c r="G13000">
        <v>15</v>
      </c>
      <c r="H13000">
        <v>0.84121219999999997</v>
      </c>
      <c r="I13000">
        <v>0.93228279999999997</v>
      </c>
      <c r="J13000">
        <v>9.1070600000000002E-2</v>
      </c>
      <c r="K13000">
        <v>7.5164999999999996E-2</v>
      </c>
      <c r="L13000">
        <v>8.4562200000000004E-2</v>
      </c>
      <c r="M13000">
        <v>9.1070600000000002E-2</v>
      </c>
      <c r="N13000">
        <v>9.7579100000000002E-2</v>
      </c>
      <c r="O13000">
        <v>0.10697619999999999</v>
      </c>
      <c r="P13000">
        <v>63.348599999999998</v>
      </c>
      <c r="Q13000">
        <v>1.2411200000000001E-2</v>
      </c>
    </row>
    <row r="13001" spans="1:17">
      <c r="A13001" t="s">
        <v>15207</v>
      </c>
      <c r="B13001" t="s">
        <v>2</v>
      </c>
      <c r="C13001" t="s">
        <v>12</v>
      </c>
      <c r="D13001" t="s">
        <v>19</v>
      </c>
      <c r="E13001" t="s">
        <v>70</v>
      </c>
      <c r="F13001" t="s">
        <v>26</v>
      </c>
      <c r="G13001">
        <v>16</v>
      </c>
      <c r="H13001">
        <v>0.82729719999999995</v>
      </c>
      <c r="I13001">
        <v>0.94982739999999999</v>
      </c>
      <c r="J13001">
        <v>0.12253029999999999</v>
      </c>
      <c r="K13001">
        <v>0.1052801</v>
      </c>
      <c r="L13001">
        <v>0.1154717</v>
      </c>
      <c r="M13001">
        <v>0.12253029999999999</v>
      </c>
      <c r="N13001">
        <v>0.12958890000000001</v>
      </c>
      <c r="O13001">
        <v>0.1397804</v>
      </c>
      <c r="P13001">
        <v>62.9773</v>
      </c>
      <c r="Q13001">
        <v>1.3460400000000001E-2</v>
      </c>
    </row>
    <row r="13002" spans="1:17">
      <c r="A13002" t="s">
        <v>15208</v>
      </c>
      <c r="B13002" t="s">
        <v>2</v>
      </c>
      <c r="C13002" t="s">
        <v>12</v>
      </c>
      <c r="D13002" t="s">
        <v>19</v>
      </c>
      <c r="E13002" t="s">
        <v>70</v>
      </c>
      <c r="F13002" t="s">
        <v>26</v>
      </c>
      <c r="G13002">
        <v>17</v>
      </c>
      <c r="H13002">
        <v>0.89423699999999995</v>
      </c>
      <c r="I13002">
        <v>1.0160800000000001</v>
      </c>
      <c r="J13002">
        <v>0.1218428</v>
      </c>
      <c r="K13002">
        <v>0.1061825</v>
      </c>
      <c r="L13002">
        <v>0.1154347</v>
      </c>
      <c r="M13002">
        <v>0.1218428</v>
      </c>
      <c r="N13002">
        <v>0.1282508</v>
      </c>
      <c r="O13002">
        <v>0.13750299999999999</v>
      </c>
      <c r="P13002">
        <v>61.7746</v>
      </c>
      <c r="Q13002">
        <v>1.22197E-2</v>
      </c>
    </row>
    <row r="13003" spans="1:17">
      <c r="A13003" t="s">
        <v>15209</v>
      </c>
      <c r="B13003" t="s">
        <v>2</v>
      </c>
      <c r="C13003" t="s">
        <v>12</v>
      </c>
      <c r="D13003" t="s">
        <v>19</v>
      </c>
      <c r="E13003" t="s">
        <v>70</v>
      </c>
      <c r="F13003" t="s">
        <v>26</v>
      </c>
      <c r="G13003">
        <v>18</v>
      </c>
      <c r="H13003">
        <v>1.076892</v>
      </c>
      <c r="I13003">
        <v>1.153478</v>
      </c>
      <c r="J13003">
        <v>7.6585899999999998E-2</v>
      </c>
      <c r="K13003">
        <v>5.6112599999999999E-2</v>
      </c>
      <c r="L13003">
        <v>6.8208400000000002E-2</v>
      </c>
      <c r="M13003">
        <v>7.6585899999999998E-2</v>
      </c>
      <c r="N13003">
        <v>8.4963499999999997E-2</v>
      </c>
      <c r="O13003">
        <v>9.7059300000000001E-2</v>
      </c>
      <c r="P13003">
        <v>59.823700000000002</v>
      </c>
      <c r="Q13003">
        <v>1.5975400000000001E-2</v>
      </c>
    </row>
    <row r="13004" spans="1:17">
      <c r="A13004" t="s">
        <v>15210</v>
      </c>
      <c r="B13004" t="s">
        <v>2</v>
      </c>
      <c r="C13004" t="s">
        <v>12</v>
      </c>
      <c r="D13004" t="s">
        <v>19</v>
      </c>
      <c r="E13004" t="s">
        <v>70</v>
      </c>
      <c r="F13004" t="s">
        <v>26</v>
      </c>
      <c r="G13004">
        <v>19</v>
      </c>
      <c r="H13004">
        <v>1.3151010000000001</v>
      </c>
      <c r="I13004">
        <v>1.301698</v>
      </c>
      <c r="J13004">
        <v>-1.34024E-2</v>
      </c>
      <c r="K13004">
        <v>-3.9262400000000003E-2</v>
      </c>
      <c r="L13004">
        <v>-2.3984100000000001E-2</v>
      </c>
      <c r="M13004">
        <v>-1.34024E-2</v>
      </c>
      <c r="N13004">
        <v>-2.8207000000000002E-3</v>
      </c>
      <c r="O13004">
        <v>1.24575E-2</v>
      </c>
      <c r="P13004">
        <v>57.104900000000001</v>
      </c>
      <c r="Q13004">
        <v>2.0178600000000001E-2</v>
      </c>
    </row>
    <row r="13005" spans="1:17">
      <c r="A13005" t="s">
        <v>15211</v>
      </c>
      <c r="B13005" t="s">
        <v>2</v>
      </c>
      <c r="C13005" t="s">
        <v>12</v>
      </c>
      <c r="D13005" t="s">
        <v>19</v>
      </c>
      <c r="E13005" t="s">
        <v>70</v>
      </c>
      <c r="F13005" t="s">
        <v>26</v>
      </c>
      <c r="G13005">
        <v>20</v>
      </c>
      <c r="H13005">
        <v>1.355702</v>
      </c>
      <c r="I13005">
        <v>1.300222</v>
      </c>
      <c r="J13005">
        <v>-5.5480099999999997E-2</v>
      </c>
      <c r="K13005">
        <v>-8.1920999999999994E-2</v>
      </c>
      <c r="L13005">
        <v>-6.6299499999999997E-2</v>
      </c>
      <c r="M13005">
        <v>-5.5480099999999997E-2</v>
      </c>
      <c r="N13005">
        <v>-4.4660699999999998E-2</v>
      </c>
      <c r="O13005">
        <v>-2.9039200000000001E-2</v>
      </c>
      <c r="P13005">
        <v>54.8949</v>
      </c>
      <c r="Q13005">
        <v>2.0632000000000001E-2</v>
      </c>
    </row>
    <row r="13006" spans="1:17">
      <c r="A13006" t="s">
        <v>15212</v>
      </c>
      <c r="B13006" t="s">
        <v>2</v>
      </c>
      <c r="C13006" t="s">
        <v>12</v>
      </c>
      <c r="D13006" t="s">
        <v>19</v>
      </c>
      <c r="E13006" t="s">
        <v>70</v>
      </c>
      <c r="F13006" t="s">
        <v>26</v>
      </c>
      <c r="G13006">
        <v>21</v>
      </c>
      <c r="H13006">
        <v>1.3686579999999999</v>
      </c>
      <c r="I13006">
        <v>1.416371</v>
      </c>
      <c r="J13006">
        <v>4.7712900000000003E-2</v>
      </c>
      <c r="K13006">
        <v>2.3738599999999999E-2</v>
      </c>
      <c r="L13006">
        <v>3.79028E-2</v>
      </c>
      <c r="M13006">
        <v>4.7712900000000003E-2</v>
      </c>
      <c r="N13006">
        <v>5.7522900000000002E-2</v>
      </c>
      <c r="O13006">
        <v>7.1687100000000004E-2</v>
      </c>
      <c r="P13006">
        <v>53.14</v>
      </c>
      <c r="Q13006">
        <v>1.87072E-2</v>
      </c>
    </row>
    <row r="13007" spans="1:17">
      <c r="A13007" t="s">
        <v>15213</v>
      </c>
      <c r="B13007" t="s">
        <v>2</v>
      </c>
      <c r="C13007" t="s">
        <v>12</v>
      </c>
      <c r="D13007" t="s">
        <v>19</v>
      </c>
      <c r="E13007" t="s">
        <v>70</v>
      </c>
      <c r="F13007" t="s">
        <v>26</v>
      </c>
      <c r="G13007">
        <v>22</v>
      </c>
      <c r="H13007">
        <v>1.285032</v>
      </c>
      <c r="I13007">
        <v>1.390924</v>
      </c>
      <c r="J13007">
        <v>0.1058919</v>
      </c>
      <c r="K13007">
        <v>8.1987199999999996E-2</v>
      </c>
      <c r="L13007">
        <v>9.6110299999999996E-2</v>
      </c>
      <c r="M13007">
        <v>0.1058919</v>
      </c>
      <c r="N13007">
        <v>0.1156735</v>
      </c>
      <c r="O13007">
        <v>0.12979660000000001</v>
      </c>
      <c r="P13007">
        <v>51.822299999999998</v>
      </c>
      <c r="Q13007">
        <v>1.86529E-2</v>
      </c>
    </row>
    <row r="13008" spans="1:17">
      <c r="A13008" t="s">
        <v>15214</v>
      </c>
      <c r="B13008" t="s">
        <v>2</v>
      </c>
      <c r="C13008" t="s">
        <v>12</v>
      </c>
      <c r="D13008" t="s">
        <v>19</v>
      </c>
      <c r="E13008" t="s">
        <v>70</v>
      </c>
      <c r="F13008" t="s">
        <v>26</v>
      </c>
      <c r="G13008">
        <v>23</v>
      </c>
      <c r="H13008">
        <v>1.1249100000000001</v>
      </c>
      <c r="I13008">
        <v>1.221708</v>
      </c>
      <c r="J13008">
        <v>9.6797300000000003E-2</v>
      </c>
      <c r="K13008">
        <v>7.6495999999999995E-2</v>
      </c>
      <c r="L13008">
        <v>8.8490200000000005E-2</v>
      </c>
      <c r="M13008">
        <v>9.6797300000000003E-2</v>
      </c>
      <c r="N13008">
        <v>0.1051045</v>
      </c>
      <c r="O13008">
        <v>0.1170987</v>
      </c>
      <c r="P13008">
        <v>50.520299999999999</v>
      </c>
      <c r="Q13008">
        <v>1.5841299999999999E-2</v>
      </c>
    </row>
    <row r="13009" spans="1:17">
      <c r="A13009" t="s">
        <v>15215</v>
      </c>
      <c r="B13009" t="s">
        <v>2</v>
      </c>
      <c r="C13009" t="s">
        <v>12</v>
      </c>
      <c r="D13009" t="s">
        <v>19</v>
      </c>
      <c r="E13009" t="s">
        <v>70</v>
      </c>
      <c r="F13009" t="s">
        <v>26</v>
      </c>
      <c r="G13009">
        <v>24</v>
      </c>
      <c r="H13009">
        <v>0.97697940000000005</v>
      </c>
      <c r="I13009">
        <v>1.0729329999999999</v>
      </c>
      <c r="J13009">
        <v>9.5953499999999997E-2</v>
      </c>
      <c r="K13009">
        <v>7.7780799999999997E-2</v>
      </c>
      <c r="L13009">
        <v>8.8517399999999996E-2</v>
      </c>
      <c r="M13009">
        <v>9.5953499999999997E-2</v>
      </c>
      <c r="N13009">
        <v>0.1033897</v>
      </c>
      <c r="O13009">
        <v>0.1141263</v>
      </c>
      <c r="P13009">
        <v>49.294699999999999</v>
      </c>
      <c r="Q13009">
        <v>1.41803E-2</v>
      </c>
    </row>
    <row r="13010" spans="1:17">
      <c r="A13010" t="s">
        <v>15216</v>
      </c>
      <c r="B13010" t="s">
        <v>2</v>
      </c>
      <c r="C13010" t="s">
        <v>12</v>
      </c>
      <c r="D13010" t="s">
        <v>19</v>
      </c>
      <c r="E13010" t="s">
        <v>70</v>
      </c>
      <c r="F13010" t="s">
        <v>27</v>
      </c>
      <c r="G13010">
        <v>1</v>
      </c>
      <c r="H13010">
        <v>0.85942890000000005</v>
      </c>
      <c r="I13010">
        <v>1.0727089999999999</v>
      </c>
      <c r="J13010">
        <v>0.21328050000000001</v>
      </c>
      <c r="K13010">
        <v>0.1943271</v>
      </c>
      <c r="L13010">
        <v>0.20552490000000001</v>
      </c>
      <c r="M13010">
        <v>0.21328050000000001</v>
      </c>
      <c r="N13010">
        <v>0.22103600000000001</v>
      </c>
      <c r="O13010">
        <v>0.23223379999999999</v>
      </c>
      <c r="P13010">
        <v>44.865400000000001</v>
      </c>
      <c r="Q13010">
        <v>1.4789399999999999E-2</v>
      </c>
    </row>
    <row r="13011" spans="1:17">
      <c r="A13011" t="s">
        <v>15217</v>
      </c>
      <c r="B13011" t="s">
        <v>2</v>
      </c>
      <c r="C13011" t="s">
        <v>12</v>
      </c>
      <c r="D13011" t="s">
        <v>19</v>
      </c>
      <c r="E13011" t="s">
        <v>70</v>
      </c>
      <c r="F13011" t="s">
        <v>27</v>
      </c>
      <c r="G13011">
        <v>2</v>
      </c>
      <c r="H13011">
        <v>0.80566870000000002</v>
      </c>
      <c r="I13011">
        <v>0.99424900000000005</v>
      </c>
      <c r="J13011">
        <v>0.18858040000000001</v>
      </c>
      <c r="K13011">
        <v>0.17389850000000001</v>
      </c>
      <c r="L13011">
        <v>0.1825727</v>
      </c>
      <c r="M13011">
        <v>0.18858040000000001</v>
      </c>
      <c r="N13011">
        <v>0.19458810000000001</v>
      </c>
      <c r="O13011">
        <v>0.2032622</v>
      </c>
      <c r="P13011">
        <v>44.038499999999999</v>
      </c>
      <c r="Q13011">
        <v>1.1456300000000001E-2</v>
      </c>
    </row>
    <row r="13012" spans="1:17">
      <c r="A13012" t="s">
        <v>15218</v>
      </c>
      <c r="B13012" t="s">
        <v>2</v>
      </c>
      <c r="C13012" t="s">
        <v>12</v>
      </c>
      <c r="D13012" t="s">
        <v>19</v>
      </c>
      <c r="E13012" t="s">
        <v>70</v>
      </c>
      <c r="F13012" t="s">
        <v>27</v>
      </c>
      <c r="G13012">
        <v>3</v>
      </c>
      <c r="H13012">
        <v>0.82380600000000004</v>
      </c>
      <c r="I13012">
        <v>0.95314399999999999</v>
      </c>
      <c r="J13012">
        <v>0.12933800000000001</v>
      </c>
      <c r="K13012">
        <v>0.11466129999999999</v>
      </c>
      <c r="L13012">
        <v>0.12333239999999999</v>
      </c>
      <c r="M13012">
        <v>0.12933800000000001</v>
      </c>
      <c r="N13012">
        <v>0.13534360000000001</v>
      </c>
      <c r="O13012">
        <v>0.1440147</v>
      </c>
      <c r="P13012">
        <v>43.5456</v>
      </c>
      <c r="Q13012">
        <v>1.14523E-2</v>
      </c>
    </row>
    <row r="13013" spans="1:17">
      <c r="A13013" t="s">
        <v>15219</v>
      </c>
      <c r="B13013" t="s">
        <v>2</v>
      </c>
      <c r="C13013" t="s">
        <v>12</v>
      </c>
      <c r="D13013" t="s">
        <v>19</v>
      </c>
      <c r="E13013" t="s">
        <v>70</v>
      </c>
      <c r="F13013" t="s">
        <v>27</v>
      </c>
      <c r="G13013">
        <v>4</v>
      </c>
      <c r="H13013">
        <v>0.87183089999999996</v>
      </c>
      <c r="I13013">
        <v>0.99741630000000003</v>
      </c>
      <c r="J13013">
        <v>0.12558540000000001</v>
      </c>
      <c r="K13013">
        <v>0.1092461</v>
      </c>
      <c r="L13013">
        <v>0.11889950000000001</v>
      </c>
      <c r="M13013">
        <v>0.12558540000000001</v>
      </c>
      <c r="N13013">
        <v>0.13227130000000001</v>
      </c>
      <c r="O13013">
        <v>0.14192460000000001</v>
      </c>
      <c r="P13013">
        <v>43.095500000000001</v>
      </c>
      <c r="Q13013">
        <v>1.27496E-2</v>
      </c>
    </row>
    <row r="13014" spans="1:17">
      <c r="A13014" t="s">
        <v>15220</v>
      </c>
      <c r="B13014" t="s">
        <v>2</v>
      </c>
      <c r="C13014" t="s">
        <v>12</v>
      </c>
      <c r="D13014" t="s">
        <v>19</v>
      </c>
      <c r="E13014" t="s">
        <v>70</v>
      </c>
      <c r="F13014" t="s">
        <v>27</v>
      </c>
      <c r="G13014">
        <v>5</v>
      </c>
      <c r="H13014">
        <v>1.0009159999999999</v>
      </c>
      <c r="I13014">
        <v>1.0739209999999999</v>
      </c>
      <c r="J13014">
        <v>7.3005600000000004E-2</v>
      </c>
      <c r="K13014">
        <v>5.6993500000000002E-2</v>
      </c>
      <c r="L13014">
        <v>6.6453600000000002E-2</v>
      </c>
      <c r="M13014">
        <v>7.3005600000000004E-2</v>
      </c>
      <c r="N13014">
        <v>7.9557600000000006E-2</v>
      </c>
      <c r="O13014">
        <v>8.9017700000000005E-2</v>
      </c>
      <c r="P13014">
        <v>42.502200000000002</v>
      </c>
      <c r="Q13014">
        <v>1.24943E-2</v>
      </c>
    </row>
    <row r="13015" spans="1:17">
      <c r="A13015" t="s">
        <v>15221</v>
      </c>
      <c r="B13015" t="s">
        <v>2</v>
      </c>
      <c r="C13015" t="s">
        <v>12</v>
      </c>
      <c r="D13015" t="s">
        <v>19</v>
      </c>
      <c r="E13015" t="s">
        <v>70</v>
      </c>
      <c r="F13015" t="s">
        <v>27</v>
      </c>
      <c r="G13015">
        <v>6</v>
      </c>
      <c r="H13015">
        <v>1.325024</v>
      </c>
      <c r="I13015">
        <v>1.256078</v>
      </c>
      <c r="J13015">
        <v>-6.8945999999999993E-2</v>
      </c>
      <c r="K13015">
        <v>-9.1738299999999995E-2</v>
      </c>
      <c r="L13015">
        <v>-7.8272400000000006E-2</v>
      </c>
      <c r="M13015">
        <v>-6.8945999999999993E-2</v>
      </c>
      <c r="N13015">
        <v>-5.9619499999999999E-2</v>
      </c>
      <c r="O13015">
        <v>-4.6153600000000003E-2</v>
      </c>
      <c r="P13015">
        <v>41.965299999999999</v>
      </c>
      <c r="Q13015">
        <v>1.7784999999999999E-2</v>
      </c>
    </row>
    <row r="13016" spans="1:17">
      <c r="A13016" t="s">
        <v>15222</v>
      </c>
      <c r="B13016" t="s">
        <v>2</v>
      </c>
      <c r="C13016" t="s">
        <v>12</v>
      </c>
      <c r="D13016" t="s">
        <v>19</v>
      </c>
      <c r="E13016" t="s">
        <v>70</v>
      </c>
      <c r="F13016" t="s">
        <v>27</v>
      </c>
      <c r="G13016">
        <v>7</v>
      </c>
      <c r="H13016">
        <v>1.6651670000000001</v>
      </c>
      <c r="I13016">
        <v>1.580257</v>
      </c>
      <c r="J13016">
        <v>-8.4909200000000004E-2</v>
      </c>
      <c r="K13016">
        <v>-0.1108818</v>
      </c>
      <c r="L13016">
        <v>-9.5536999999999997E-2</v>
      </c>
      <c r="M13016">
        <v>-8.4909200000000004E-2</v>
      </c>
      <c r="N13016">
        <v>-7.4281399999999997E-2</v>
      </c>
      <c r="O13016">
        <v>-5.8936599999999999E-2</v>
      </c>
      <c r="P13016">
        <v>42.089100000000002</v>
      </c>
      <c r="Q13016">
        <v>2.02665E-2</v>
      </c>
    </row>
    <row r="13017" spans="1:17">
      <c r="A13017" t="s">
        <v>15223</v>
      </c>
      <c r="B13017" t="s">
        <v>2</v>
      </c>
      <c r="C13017" t="s">
        <v>12</v>
      </c>
      <c r="D13017" t="s">
        <v>19</v>
      </c>
      <c r="E13017" t="s">
        <v>70</v>
      </c>
      <c r="F13017" t="s">
        <v>27</v>
      </c>
      <c r="G13017">
        <v>8</v>
      </c>
      <c r="H13017">
        <v>1.851467</v>
      </c>
      <c r="I13017">
        <v>1.7241869999999999</v>
      </c>
      <c r="J13017">
        <v>-0.127279</v>
      </c>
      <c r="K13017">
        <v>-0.15501989999999999</v>
      </c>
      <c r="L13017">
        <v>-0.13863039999999999</v>
      </c>
      <c r="M13017">
        <v>-0.127279</v>
      </c>
      <c r="N13017">
        <v>-0.11592769999999999</v>
      </c>
      <c r="O13017">
        <v>-9.9538100000000004E-2</v>
      </c>
      <c r="P13017">
        <v>45.075000000000003</v>
      </c>
      <c r="Q13017">
        <v>2.16463E-2</v>
      </c>
    </row>
    <row r="13018" spans="1:17">
      <c r="A13018" t="s">
        <v>15224</v>
      </c>
      <c r="B13018" t="s">
        <v>2</v>
      </c>
      <c r="C13018" t="s">
        <v>12</v>
      </c>
      <c r="D13018" t="s">
        <v>19</v>
      </c>
      <c r="E13018" t="s">
        <v>70</v>
      </c>
      <c r="F13018" t="s">
        <v>27</v>
      </c>
      <c r="G13018">
        <v>9</v>
      </c>
      <c r="H13018">
        <v>1.845488</v>
      </c>
      <c r="I13018">
        <v>1.5953820000000001</v>
      </c>
      <c r="J13018">
        <v>-0.25010650000000001</v>
      </c>
      <c r="K13018">
        <v>-0.28643940000000001</v>
      </c>
      <c r="L13018">
        <v>-0.26497359999999998</v>
      </c>
      <c r="M13018">
        <v>-0.25010650000000001</v>
      </c>
      <c r="N13018">
        <v>-0.23523930000000001</v>
      </c>
      <c r="O13018">
        <v>-0.21377350000000001</v>
      </c>
      <c r="P13018">
        <v>49.950400000000002</v>
      </c>
      <c r="Q13018">
        <v>2.83507E-2</v>
      </c>
    </row>
    <row r="13019" spans="1:17">
      <c r="A13019" t="s">
        <v>15225</v>
      </c>
      <c r="B13019" t="s">
        <v>2</v>
      </c>
      <c r="C13019" t="s">
        <v>12</v>
      </c>
      <c r="D13019" t="s">
        <v>19</v>
      </c>
      <c r="E13019" t="s">
        <v>70</v>
      </c>
      <c r="F13019" t="s">
        <v>27</v>
      </c>
      <c r="G13019">
        <v>10</v>
      </c>
      <c r="H13019">
        <v>1.7053160000000001</v>
      </c>
      <c r="I13019">
        <v>1.5299309999999999</v>
      </c>
      <c r="J13019">
        <v>-0.1753847</v>
      </c>
      <c r="K13019">
        <v>-0.20959800000000001</v>
      </c>
      <c r="L13019">
        <v>-0.18938450000000001</v>
      </c>
      <c r="M13019">
        <v>-0.1753847</v>
      </c>
      <c r="N13019">
        <v>-0.1613849</v>
      </c>
      <c r="O13019">
        <v>-0.1411714</v>
      </c>
      <c r="P13019">
        <v>53.6693</v>
      </c>
      <c r="Q13019">
        <v>2.66968E-2</v>
      </c>
    </row>
    <row r="13020" spans="1:17">
      <c r="A13020" t="s">
        <v>15226</v>
      </c>
      <c r="B13020" t="s">
        <v>2</v>
      </c>
      <c r="C13020" t="s">
        <v>12</v>
      </c>
      <c r="D13020" t="s">
        <v>19</v>
      </c>
      <c r="E13020" t="s">
        <v>70</v>
      </c>
      <c r="F13020" t="s">
        <v>27</v>
      </c>
      <c r="G13020">
        <v>11</v>
      </c>
      <c r="H13020">
        <v>1.533161</v>
      </c>
      <c r="I13020">
        <v>1.4302870000000001</v>
      </c>
      <c r="J13020">
        <v>-0.1028742</v>
      </c>
      <c r="K13020">
        <v>-0.1369718</v>
      </c>
      <c r="L13020">
        <v>-0.11682670000000001</v>
      </c>
      <c r="M13020">
        <v>-0.1028742</v>
      </c>
      <c r="N13020">
        <v>-8.8921799999999995E-2</v>
      </c>
      <c r="O13020">
        <v>-6.8776599999999993E-2</v>
      </c>
      <c r="P13020">
        <v>56.233600000000003</v>
      </c>
      <c r="Q13020">
        <v>2.6606500000000002E-2</v>
      </c>
    </row>
    <row r="13021" spans="1:17">
      <c r="A13021" t="s">
        <v>15227</v>
      </c>
      <c r="B13021" t="s">
        <v>2</v>
      </c>
      <c r="C13021" t="s">
        <v>12</v>
      </c>
      <c r="D13021" t="s">
        <v>19</v>
      </c>
      <c r="E13021" t="s">
        <v>70</v>
      </c>
      <c r="F13021" t="s">
        <v>27</v>
      </c>
      <c r="G13021">
        <v>12</v>
      </c>
      <c r="H13021">
        <v>1.353313</v>
      </c>
      <c r="I13021">
        <v>1.319089</v>
      </c>
      <c r="J13021">
        <v>-3.4223900000000002E-2</v>
      </c>
      <c r="K13021">
        <v>-6.5996399999999997E-2</v>
      </c>
      <c r="L13021">
        <v>-4.7225000000000003E-2</v>
      </c>
      <c r="M13021">
        <v>-3.4223900000000002E-2</v>
      </c>
      <c r="N13021">
        <v>-2.1222899999999999E-2</v>
      </c>
      <c r="O13021">
        <v>-2.4515000000000001E-3</v>
      </c>
      <c r="P13021">
        <v>58.1524</v>
      </c>
      <c r="Q13021">
        <v>2.47922E-2</v>
      </c>
    </row>
    <row r="13022" spans="1:17">
      <c r="A13022" t="s">
        <v>15228</v>
      </c>
      <c r="B13022" t="s">
        <v>2</v>
      </c>
      <c r="C13022" t="s">
        <v>12</v>
      </c>
      <c r="D13022" t="s">
        <v>19</v>
      </c>
      <c r="E13022" t="s">
        <v>70</v>
      </c>
      <c r="F13022" t="s">
        <v>27</v>
      </c>
      <c r="G13022">
        <v>13</v>
      </c>
      <c r="H13022">
        <v>1.1665669999999999</v>
      </c>
      <c r="I13022">
        <v>1.2760929999999999</v>
      </c>
      <c r="J13022">
        <v>0.1095266</v>
      </c>
      <c r="K13022">
        <v>8.0804399999999998E-2</v>
      </c>
      <c r="L13022">
        <v>9.7773700000000005E-2</v>
      </c>
      <c r="M13022">
        <v>0.1095266</v>
      </c>
      <c r="N13022">
        <v>0.1212795</v>
      </c>
      <c r="O13022">
        <v>0.13824880000000001</v>
      </c>
      <c r="P13022">
        <v>59.8461</v>
      </c>
      <c r="Q13022">
        <v>2.2412000000000001E-2</v>
      </c>
    </row>
    <row r="13023" spans="1:17">
      <c r="A13023" t="s">
        <v>15229</v>
      </c>
      <c r="B13023" t="s">
        <v>2</v>
      </c>
      <c r="C13023" t="s">
        <v>12</v>
      </c>
      <c r="D13023" t="s">
        <v>19</v>
      </c>
      <c r="E13023" t="s">
        <v>70</v>
      </c>
      <c r="F13023" t="s">
        <v>27</v>
      </c>
      <c r="G13023">
        <v>14</v>
      </c>
      <c r="H13023">
        <v>1.030551</v>
      </c>
      <c r="I13023">
        <v>1.2233149999999999</v>
      </c>
      <c r="J13023">
        <v>0.19276409999999999</v>
      </c>
      <c r="K13023">
        <v>0.1662343</v>
      </c>
      <c r="L13023">
        <v>0.1819084</v>
      </c>
      <c r="M13023">
        <v>0.19276409999999999</v>
      </c>
      <c r="N13023">
        <v>0.20361989999999999</v>
      </c>
      <c r="O13023">
        <v>0.21929390000000001</v>
      </c>
      <c r="P13023">
        <v>60.549799999999998</v>
      </c>
      <c r="Q13023">
        <v>2.0701299999999999E-2</v>
      </c>
    </row>
    <row r="13024" spans="1:17">
      <c r="A13024" t="s">
        <v>15230</v>
      </c>
      <c r="B13024" t="s">
        <v>2</v>
      </c>
      <c r="C13024" t="s">
        <v>12</v>
      </c>
      <c r="D13024" t="s">
        <v>19</v>
      </c>
      <c r="E13024" t="s">
        <v>70</v>
      </c>
      <c r="F13024" t="s">
        <v>27</v>
      </c>
      <c r="G13024">
        <v>15</v>
      </c>
      <c r="H13024">
        <v>0.98849390000000004</v>
      </c>
      <c r="I13024">
        <v>1.1845829999999999</v>
      </c>
      <c r="J13024">
        <v>0.19608880000000001</v>
      </c>
      <c r="K13024">
        <v>0.17256250000000001</v>
      </c>
      <c r="L13024">
        <v>0.18646199999999999</v>
      </c>
      <c r="M13024">
        <v>0.19608880000000001</v>
      </c>
      <c r="N13024">
        <v>0.2057156</v>
      </c>
      <c r="O13024">
        <v>0.21961520000000001</v>
      </c>
      <c r="P13024">
        <v>60.580500000000001</v>
      </c>
      <c r="Q13024">
        <v>1.8357700000000001E-2</v>
      </c>
    </row>
    <row r="13025" spans="1:17">
      <c r="A13025" t="s">
        <v>15231</v>
      </c>
      <c r="B13025" t="s">
        <v>2</v>
      </c>
      <c r="C13025" t="s">
        <v>12</v>
      </c>
      <c r="D13025" t="s">
        <v>19</v>
      </c>
      <c r="E13025" t="s">
        <v>70</v>
      </c>
      <c r="F13025" t="s">
        <v>27</v>
      </c>
      <c r="G13025">
        <v>16</v>
      </c>
      <c r="H13025">
        <v>0.98930260000000003</v>
      </c>
      <c r="I13025">
        <v>1.170668</v>
      </c>
      <c r="J13025">
        <v>0.1813649</v>
      </c>
      <c r="K13025">
        <v>0.15403829999999999</v>
      </c>
      <c r="L13025">
        <v>0.1701831</v>
      </c>
      <c r="M13025">
        <v>0.1813649</v>
      </c>
      <c r="N13025">
        <v>0.19254679999999999</v>
      </c>
      <c r="O13025">
        <v>0.2086916</v>
      </c>
      <c r="P13025">
        <v>60.71</v>
      </c>
      <c r="Q13025">
        <v>2.1323100000000001E-2</v>
      </c>
    </row>
    <row r="13026" spans="1:17">
      <c r="A13026" t="s">
        <v>15232</v>
      </c>
      <c r="B13026" t="s">
        <v>2</v>
      </c>
      <c r="C13026" t="s">
        <v>12</v>
      </c>
      <c r="D13026" t="s">
        <v>19</v>
      </c>
      <c r="E13026" t="s">
        <v>70</v>
      </c>
      <c r="F13026" t="s">
        <v>27</v>
      </c>
      <c r="G13026">
        <v>17</v>
      </c>
      <c r="H13026">
        <v>1.0806290000000001</v>
      </c>
      <c r="I13026">
        <v>1.2492760000000001</v>
      </c>
      <c r="J13026">
        <v>0.1686472</v>
      </c>
      <c r="K13026">
        <v>0.1436798</v>
      </c>
      <c r="L13026">
        <v>0.15843070000000001</v>
      </c>
      <c r="M13026">
        <v>0.1686472</v>
      </c>
      <c r="N13026">
        <v>0.17886369999999999</v>
      </c>
      <c r="O13026">
        <v>0.1936146</v>
      </c>
      <c r="P13026">
        <v>60.086500000000001</v>
      </c>
      <c r="Q13026">
        <v>1.9482200000000002E-2</v>
      </c>
    </row>
    <row r="13027" spans="1:17">
      <c r="A13027" t="s">
        <v>15233</v>
      </c>
      <c r="B13027" t="s">
        <v>2</v>
      </c>
      <c r="C13027" t="s">
        <v>12</v>
      </c>
      <c r="D13027" t="s">
        <v>19</v>
      </c>
      <c r="E13027" t="s">
        <v>70</v>
      </c>
      <c r="F13027" t="s">
        <v>27</v>
      </c>
      <c r="G13027">
        <v>18</v>
      </c>
      <c r="H13027">
        <v>1.3128550000000001</v>
      </c>
      <c r="I13027">
        <v>1.424563</v>
      </c>
      <c r="J13027">
        <v>0.1117083</v>
      </c>
      <c r="K13027">
        <v>8.8161500000000004E-2</v>
      </c>
      <c r="L13027">
        <v>0.1020731</v>
      </c>
      <c r="M13027">
        <v>0.1117083</v>
      </c>
      <c r="N13027">
        <v>0.1213434</v>
      </c>
      <c r="O13027">
        <v>0.13525499999999999</v>
      </c>
      <c r="P13027">
        <v>58.573099999999997</v>
      </c>
      <c r="Q13027">
        <v>1.83736E-2</v>
      </c>
    </row>
    <row r="13028" spans="1:17">
      <c r="A13028" t="s">
        <v>15234</v>
      </c>
      <c r="B13028" t="s">
        <v>2</v>
      </c>
      <c r="C13028" t="s">
        <v>12</v>
      </c>
      <c r="D13028" t="s">
        <v>19</v>
      </c>
      <c r="E13028" t="s">
        <v>70</v>
      </c>
      <c r="F13028" t="s">
        <v>27</v>
      </c>
      <c r="G13028">
        <v>19</v>
      </c>
      <c r="H13028">
        <v>1.558157</v>
      </c>
      <c r="I13028">
        <v>1.52339</v>
      </c>
      <c r="J13028">
        <v>-3.4766600000000002E-2</v>
      </c>
      <c r="K13028">
        <v>-6.4069799999999996E-2</v>
      </c>
      <c r="L13028">
        <v>-4.6757199999999999E-2</v>
      </c>
      <c r="M13028">
        <v>-3.4766600000000002E-2</v>
      </c>
      <c r="N13028">
        <v>-2.2776000000000001E-2</v>
      </c>
      <c r="O13028">
        <v>-5.4634999999999996E-3</v>
      </c>
      <c r="P13028">
        <v>54.865099999999998</v>
      </c>
      <c r="Q13028">
        <v>2.2865400000000001E-2</v>
      </c>
    </row>
    <row r="13029" spans="1:17">
      <c r="A13029" t="s">
        <v>15235</v>
      </c>
      <c r="B13029" t="s">
        <v>2</v>
      </c>
      <c r="C13029" t="s">
        <v>12</v>
      </c>
      <c r="D13029" t="s">
        <v>19</v>
      </c>
      <c r="E13029" t="s">
        <v>70</v>
      </c>
      <c r="F13029" t="s">
        <v>27</v>
      </c>
      <c r="G13029">
        <v>20</v>
      </c>
      <c r="H13029">
        <v>1.5580069999999999</v>
      </c>
      <c r="I13029">
        <v>1.5523769999999999</v>
      </c>
      <c r="J13029">
        <v>-5.6303000000000004E-3</v>
      </c>
      <c r="K13029">
        <v>-3.6796099999999998E-2</v>
      </c>
      <c r="L13029">
        <v>-1.8383099999999999E-2</v>
      </c>
      <c r="M13029">
        <v>-5.6303000000000004E-3</v>
      </c>
      <c r="N13029">
        <v>7.1224000000000001E-3</v>
      </c>
      <c r="O13029">
        <v>2.5535499999999999E-2</v>
      </c>
      <c r="P13029">
        <v>51.1479</v>
      </c>
      <c r="Q13029">
        <v>2.4318800000000002E-2</v>
      </c>
    </row>
    <row r="13030" spans="1:17">
      <c r="A13030" t="s">
        <v>15236</v>
      </c>
      <c r="B13030" t="s">
        <v>2</v>
      </c>
      <c r="C13030" t="s">
        <v>12</v>
      </c>
      <c r="D13030" t="s">
        <v>19</v>
      </c>
      <c r="E13030" t="s">
        <v>70</v>
      </c>
      <c r="F13030" t="s">
        <v>27</v>
      </c>
      <c r="G13030">
        <v>21</v>
      </c>
      <c r="H13030">
        <v>1.537021</v>
      </c>
      <c r="I13030">
        <v>1.5831729999999999</v>
      </c>
      <c r="J13030">
        <v>4.6151699999999997E-2</v>
      </c>
      <c r="K13030">
        <v>1.6579E-2</v>
      </c>
      <c r="L13030">
        <v>3.4050799999999999E-2</v>
      </c>
      <c r="M13030">
        <v>4.6151699999999997E-2</v>
      </c>
      <c r="N13030">
        <v>5.8252699999999998E-2</v>
      </c>
      <c r="O13030">
        <v>7.57245E-2</v>
      </c>
      <c r="P13030">
        <v>48.843499999999999</v>
      </c>
      <c r="Q13030">
        <v>2.30758E-2</v>
      </c>
    </row>
    <row r="13031" spans="1:17">
      <c r="A13031" t="s">
        <v>15237</v>
      </c>
      <c r="B13031" t="s">
        <v>2</v>
      </c>
      <c r="C13031" t="s">
        <v>12</v>
      </c>
      <c r="D13031" t="s">
        <v>19</v>
      </c>
      <c r="E13031" t="s">
        <v>70</v>
      </c>
      <c r="F13031" t="s">
        <v>27</v>
      </c>
      <c r="G13031">
        <v>22</v>
      </c>
      <c r="H13031">
        <v>1.4217519999999999</v>
      </c>
      <c r="I13031">
        <v>1.5021910000000001</v>
      </c>
      <c r="J13031">
        <v>8.0438999999999997E-2</v>
      </c>
      <c r="K13031">
        <v>5.38924E-2</v>
      </c>
      <c r="L13031">
        <v>6.9576399999999997E-2</v>
      </c>
      <c r="M13031">
        <v>8.0438999999999997E-2</v>
      </c>
      <c r="N13031">
        <v>9.13017E-2</v>
      </c>
      <c r="O13031">
        <v>0.1069857</v>
      </c>
      <c r="P13031">
        <v>47.571599999999997</v>
      </c>
      <c r="Q13031">
        <v>2.07145E-2</v>
      </c>
    </row>
    <row r="13032" spans="1:17">
      <c r="A13032" t="s">
        <v>15238</v>
      </c>
      <c r="B13032" t="s">
        <v>2</v>
      </c>
      <c r="C13032" t="s">
        <v>12</v>
      </c>
      <c r="D13032" t="s">
        <v>19</v>
      </c>
      <c r="E13032" t="s">
        <v>70</v>
      </c>
      <c r="F13032" t="s">
        <v>27</v>
      </c>
      <c r="G13032">
        <v>23</v>
      </c>
      <c r="H13032">
        <v>1.2243280000000001</v>
      </c>
      <c r="I13032">
        <v>1.335612</v>
      </c>
      <c r="J13032">
        <v>0.1112833</v>
      </c>
      <c r="K13032">
        <v>8.70837E-2</v>
      </c>
      <c r="L13032">
        <v>0.101381</v>
      </c>
      <c r="M13032">
        <v>0.1112833</v>
      </c>
      <c r="N13032">
        <v>0.1211856</v>
      </c>
      <c r="O13032">
        <v>0.13548299999999999</v>
      </c>
      <c r="P13032">
        <v>46.407800000000002</v>
      </c>
      <c r="Q13032">
        <v>1.88831E-2</v>
      </c>
    </row>
    <row r="13033" spans="1:17">
      <c r="A13033" t="s">
        <v>15239</v>
      </c>
      <c r="B13033" t="s">
        <v>2</v>
      </c>
      <c r="C13033" t="s">
        <v>12</v>
      </c>
      <c r="D13033" t="s">
        <v>19</v>
      </c>
      <c r="E13033" t="s">
        <v>70</v>
      </c>
      <c r="F13033" t="s">
        <v>27</v>
      </c>
      <c r="G13033">
        <v>24</v>
      </c>
      <c r="H13033">
        <v>0.98454090000000005</v>
      </c>
      <c r="I13033">
        <v>1.1863619999999999</v>
      </c>
      <c r="J13033">
        <v>0.20182059999999999</v>
      </c>
      <c r="K13033">
        <v>0.17974860000000001</v>
      </c>
      <c r="L13033">
        <v>0.19278890000000001</v>
      </c>
      <c r="M13033">
        <v>0.20182059999999999</v>
      </c>
      <c r="N13033">
        <v>0.21085229999999999</v>
      </c>
      <c r="O13033">
        <v>0.2238926</v>
      </c>
      <c r="P13033">
        <v>45.761600000000001</v>
      </c>
      <c r="Q13033">
        <v>1.7222899999999999E-2</v>
      </c>
    </row>
    <row r="13034" spans="1:17">
      <c r="A13034" t="s">
        <v>15240</v>
      </c>
      <c r="B13034" t="s">
        <v>2</v>
      </c>
      <c r="C13034" t="s">
        <v>12</v>
      </c>
      <c r="D13034" t="s">
        <v>19</v>
      </c>
      <c r="E13034" t="s">
        <v>70</v>
      </c>
      <c r="F13034" t="s">
        <v>28</v>
      </c>
      <c r="G13034">
        <v>1</v>
      </c>
      <c r="H13034">
        <v>0.97740550000000004</v>
      </c>
      <c r="I13034">
        <v>0.96215010000000001</v>
      </c>
      <c r="J13034">
        <v>-1.5255400000000001E-2</v>
      </c>
      <c r="K13034">
        <v>-3.9460299999999997E-2</v>
      </c>
      <c r="L13034">
        <v>-2.51598E-2</v>
      </c>
      <c r="M13034">
        <v>-1.5255400000000001E-2</v>
      </c>
      <c r="N13034">
        <v>-5.3508999999999996E-3</v>
      </c>
      <c r="O13034">
        <v>8.9495000000000009E-3</v>
      </c>
      <c r="P13034">
        <v>47.232999999999997</v>
      </c>
      <c r="Q13034">
        <v>1.88872E-2</v>
      </c>
    </row>
    <row r="13035" spans="1:17">
      <c r="A13035" t="s">
        <v>15241</v>
      </c>
      <c r="B13035" t="s">
        <v>2</v>
      </c>
      <c r="C13035" t="s">
        <v>12</v>
      </c>
      <c r="D13035" t="s">
        <v>19</v>
      </c>
      <c r="E13035" t="s">
        <v>70</v>
      </c>
      <c r="F13035" t="s">
        <v>28</v>
      </c>
      <c r="G13035">
        <v>2</v>
      </c>
      <c r="H13035">
        <v>0.92164959999999996</v>
      </c>
      <c r="I13035">
        <v>0.91576270000000004</v>
      </c>
      <c r="J13035">
        <v>-5.8868999999999996E-3</v>
      </c>
      <c r="K13035">
        <v>-2.8730499999999999E-2</v>
      </c>
      <c r="L13035">
        <v>-1.5234299999999999E-2</v>
      </c>
      <c r="M13035">
        <v>-5.8868999999999996E-3</v>
      </c>
      <c r="N13035">
        <v>3.4605E-3</v>
      </c>
      <c r="O13035">
        <v>1.6956800000000001E-2</v>
      </c>
      <c r="P13035">
        <v>46.169699999999999</v>
      </c>
      <c r="Q13035">
        <v>1.7825000000000001E-2</v>
      </c>
    </row>
    <row r="13036" spans="1:17">
      <c r="A13036" t="s">
        <v>15242</v>
      </c>
      <c r="B13036" t="s">
        <v>2</v>
      </c>
      <c r="C13036" t="s">
        <v>12</v>
      </c>
      <c r="D13036" t="s">
        <v>19</v>
      </c>
      <c r="E13036" t="s">
        <v>70</v>
      </c>
      <c r="F13036" t="s">
        <v>28</v>
      </c>
      <c r="G13036">
        <v>3</v>
      </c>
      <c r="H13036">
        <v>0.90854630000000003</v>
      </c>
      <c r="I13036">
        <v>0.92720789999999997</v>
      </c>
      <c r="J13036">
        <v>1.86616E-2</v>
      </c>
      <c r="K13036">
        <v>-4.2880000000000001E-3</v>
      </c>
      <c r="L13036">
        <v>9.2709000000000003E-3</v>
      </c>
      <c r="M13036">
        <v>1.86616E-2</v>
      </c>
      <c r="N13036">
        <v>2.8052400000000002E-2</v>
      </c>
      <c r="O13036">
        <v>4.1611299999999997E-2</v>
      </c>
      <c r="P13036">
        <v>45.332500000000003</v>
      </c>
      <c r="Q13036">
        <v>1.7907699999999999E-2</v>
      </c>
    </row>
    <row r="13037" spans="1:17">
      <c r="A13037" t="s">
        <v>15243</v>
      </c>
      <c r="B13037" t="s">
        <v>2</v>
      </c>
      <c r="C13037" t="s">
        <v>12</v>
      </c>
      <c r="D13037" t="s">
        <v>19</v>
      </c>
      <c r="E13037" t="s">
        <v>70</v>
      </c>
      <c r="F13037" t="s">
        <v>28</v>
      </c>
      <c r="G13037">
        <v>4</v>
      </c>
      <c r="H13037">
        <v>0.95020340000000003</v>
      </c>
      <c r="I13037">
        <v>0.95008890000000001</v>
      </c>
      <c r="J13037">
        <v>-1.145E-4</v>
      </c>
      <c r="K13037">
        <v>-2.46959E-2</v>
      </c>
      <c r="L13037">
        <v>-1.0173E-2</v>
      </c>
      <c r="M13037">
        <v>-1.145E-4</v>
      </c>
      <c r="N13037">
        <v>9.9439999999999997E-3</v>
      </c>
      <c r="O13037">
        <v>2.44669E-2</v>
      </c>
      <c r="P13037">
        <v>44.897100000000002</v>
      </c>
      <c r="Q13037">
        <v>1.9181E-2</v>
      </c>
    </row>
    <row r="13038" spans="1:17">
      <c r="A13038" t="s">
        <v>15244</v>
      </c>
      <c r="B13038" t="s">
        <v>2</v>
      </c>
      <c r="C13038" t="s">
        <v>12</v>
      </c>
      <c r="D13038" t="s">
        <v>19</v>
      </c>
      <c r="E13038" t="s">
        <v>70</v>
      </c>
      <c r="F13038" t="s">
        <v>28</v>
      </c>
      <c r="G13038">
        <v>5</v>
      </c>
      <c r="H13038">
        <v>1.0254799999999999</v>
      </c>
      <c r="I13038">
        <v>1.0481450000000001</v>
      </c>
      <c r="J13038">
        <v>2.2665299999999999E-2</v>
      </c>
      <c r="K13038">
        <v>-2.4390000000000002E-3</v>
      </c>
      <c r="L13038">
        <v>1.2392800000000001E-2</v>
      </c>
      <c r="M13038">
        <v>2.2665299999999999E-2</v>
      </c>
      <c r="N13038">
        <v>3.2937800000000003E-2</v>
      </c>
      <c r="O13038">
        <v>4.7769699999999998E-2</v>
      </c>
      <c r="P13038">
        <v>44.480499999999999</v>
      </c>
      <c r="Q13038">
        <v>1.9588999999999999E-2</v>
      </c>
    </row>
    <row r="13039" spans="1:17">
      <c r="A13039" t="s">
        <v>15245</v>
      </c>
      <c r="B13039" t="s">
        <v>2</v>
      </c>
      <c r="C13039" t="s">
        <v>12</v>
      </c>
      <c r="D13039" t="s">
        <v>19</v>
      </c>
      <c r="E13039" t="s">
        <v>70</v>
      </c>
      <c r="F13039" t="s">
        <v>28</v>
      </c>
      <c r="G13039">
        <v>6</v>
      </c>
      <c r="H13039">
        <v>1.2222329999999999</v>
      </c>
      <c r="I13039">
        <v>1.166221</v>
      </c>
      <c r="J13039">
        <v>-5.60118E-2</v>
      </c>
      <c r="K13039">
        <v>-8.3409899999999995E-2</v>
      </c>
      <c r="L13039">
        <v>-6.7222900000000002E-2</v>
      </c>
      <c r="M13039">
        <v>-5.60118E-2</v>
      </c>
      <c r="N13039">
        <v>-4.4800699999999999E-2</v>
      </c>
      <c r="O13039">
        <v>-2.8613599999999999E-2</v>
      </c>
      <c r="P13039">
        <v>43.807099999999998</v>
      </c>
      <c r="Q13039">
        <v>2.1378899999999999E-2</v>
      </c>
    </row>
    <row r="13040" spans="1:17">
      <c r="A13040" t="s">
        <v>15246</v>
      </c>
      <c r="B13040" t="s">
        <v>2</v>
      </c>
      <c r="C13040" t="s">
        <v>12</v>
      </c>
      <c r="D13040" t="s">
        <v>19</v>
      </c>
      <c r="E13040" t="s">
        <v>70</v>
      </c>
      <c r="F13040" t="s">
        <v>28</v>
      </c>
      <c r="G13040">
        <v>7</v>
      </c>
      <c r="H13040">
        <v>1.606363</v>
      </c>
      <c r="I13040">
        <v>1.483285</v>
      </c>
      <c r="J13040">
        <v>-0.1230782</v>
      </c>
      <c r="K13040">
        <v>-0.15246580000000001</v>
      </c>
      <c r="L13040">
        <v>-0.13510330000000001</v>
      </c>
      <c r="M13040">
        <v>-0.1230782</v>
      </c>
      <c r="N13040">
        <v>-0.111053</v>
      </c>
      <c r="O13040">
        <v>-9.3690499999999996E-2</v>
      </c>
      <c r="P13040">
        <v>43.949800000000003</v>
      </c>
      <c r="Q13040">
        <v>2.2931300000000002E-2</v>
      </c>
    </row>
    <row r="13041" spans="1:17">
      <c r="A13041" t="s">
        <v>15247</v>
      </c>
      <c r="B13041" t="s">
        <v>2</v>
      </c>
      <c r="C13041" t="s">
        <v>12</v>
      </c>
      <c r="D13041" t="s">
        <v>19</v>
      </c>
      <c r="E13041" t="s">
        <v>70</v>
      </c>
      <c r="F13041" t="s">
        <v>28</v>
      </c>
      <c r="G13041">
        <v>8</v>
      </c>
      <c r="H13041">
        <v>1.831078</v>
      </c>
      <c r="I13041">
        <v>1.7144550000000001</v>
      </c>
      <c r="J13041">
        <v>-0.11662309999999999</v>
      </c>
      <c r="K13041">
        <v>-0.15263650000000001</v>
      </c>
      <c r="L13041">
        <v>-0.13135949999999999</v>
      </c>
      <c r="M13041">
        <v>-0.11662309999999999</v>
      </c>
      <c r="N13041">
        <v>-0.1018867</v>
      </c>
      <c r="O13041">
        <v>-8.0609700000000006E-2</v>
      </c>
      <c r="P13041">
        <v>47.151600000000002</v>
      </c>
      <c r="Q13041">
        <v>2.8101399999999999E-2</v>
      </c>
    </row>
    <row r="13042" spans="1:17">
      <c r="A13042" t="s">
        <v>15248</v>
      </c>
      <c r="B13042" t="s">
        <v>2</v>
      </c>
      <c r="C13042" t="s">
        <v>12</v>
      </c>
      <c r="D13042" t="s">
        <v>19</v>
      </c>
      <c r="E13042" t="s">
        <v>70</v>
      </c>
      <c r="F13042" t="s">
        <v>28</v>
      </c>
      <c r="G13042">
        <v>9</v>
      </c>
      <c r="H13042">
        <v>1.7644610000000001</v>
      </c>
      <c r="I13042">
        <v>1.664784</v>
      </c>
      <c r="J13042">
        <v>-9.9676600000000004E-2</v>
      </c>
      <c r="K13042">
        <v>-0.1425553</v>
      </c>
      <c r="L13042">
        <v>-0.1172222</v>
      </c>
      <c r="M13042">
        <v>-9.9676600000000004E-2</v>
      </c>
      <c r="N13042">
        <v>-8.2130900000000007E-2</v>
      </c>
      <c r="O13042">
        <v>-5.6797800000000002E-2</v>
      </c>
      <c r="P13042">
        <v>51.124099999999999</v>
      </c>
      <c r="Q13042">
        <v>3.3458500000000002E-2</v>
      </c>
    </row>
    <row r="13043" spans="1:17">
      <c r="A13043" t="s">
        <v>15249</v>
      </c>
      <c r="B13043" t="s">
        <v>2</v>
      </c>
      <c r="C13043" t="s">
        <v>12</v>
      </c>
      <c r="D13043" t="s">
        <v>19</v>
      </c>
      <c r="E13043" t="s">
        <v>70</v>
      </c>
      <c r="F13043" t="s">
        <v>28</v>
      </c>
      <c r="G13043">
        <v>10</v>
      </c>
      <c r="H13043">
        <v>1.681281</v>
      </c>
      <c r="I13043">
        <v>1.628296</v>
      </c>
      <c r="J13043">
        <v>-5.2984400000000001E-2</v>
      </c>
      <c r="K13043">
        <v>-9.6298300000000003E-2</v>
      </c>
      <c r="L13043">
        <v>-7.0708099999999996E-2</v>
      </c>
      <c r="M13043">
        <v>-5.2984400000000001E-2</v>
      </c>
      <c r="N13043">
        <v>-3.5260699999999999E-2</v>
      </c>
      <c r="O13043">
        <v>-9.6703999999999991E-3</v>
      </c>
      <c r="P13043">
        <v>54.776699999999998</v>
      </c>
      <c r="Q13043">
        <v>3.3798099999999998E-2</v>
      </c>
    </row>
    <row r="13044" spans="1:17">
      <c r="A13044" t="s">
        <v>15250</v>
      </c>
      <c r="B13044" t="s">
        <v>2</v>
      </c>
      <c r="C13044" t="s">
        <v>12</v>
      </c>
      <c r="D13044" t="s">
        <v>19</v>
      </c>
      <c r="E13044" t="s">
        <v>70</v>
      </c>
      <c r="F13044" t="s">
        <v>28</v>
      </c>
      <c r="G13044">
        <v>11</v>
      </c>
      <c r="H13044">
        <v>1.4746239999999999</v>
      </c>
      <c r="I13044">
        <v>1.495692</v>
      </c>
      <c r="J13044">
        <v>2.1068400000000001E-2</v>
      </c>
      <c r="K13044">
        <v>-2.1808899999999999E-2</v>
      </c>
      <c r="L13044">
        <v>3.5233999999999999E-3</v>
      </c>
      <c r="M13044">
        <v>2.1068400000000001E-2</v>
      </c>
      <c r="N13044">
        <v>3.8613500000000002E-2</v>
      </c>
      <c r="O13044">
        <v>6.3945799999999997E-2</v>
      </c>
      <c r="P13044">
        <v>57.747</v>
      </c>
      <c r="Q13044">
        <v>3.3457399999999998E-2</v>
      </c>
    </row>
    <row r="13045" spans="1:17">
      <c r="A13045" t="s">
        <v>15251</v>
      </c>
      <c r="B13045" t="s">
        <v>2</v>
      </c>
      <c r="C13045" t="s">
        <v>12</v>
      </c>
      <c r="D13045" t="s">
        <v>19</v>
      </c>
      <c r="E13045" t="s">
        <v>70</v>
      </c>
      <c r="F13045" t="s">
        <v>28</v>
      </c>
      <c r="G13045">
        <v>12</v>
      </c>
      <c r="H13045">
        <v>1.282519</v>
      </c>
      <c r="I13045">
        <v>1.393769</v>
      </c>
      <c r="J13045">
        <v>0.1112499</v>
      </c>
      <c r="K13045">
        <v>7.3623499999999995E-2</v>
      </c>
      <c r="L13045">
        <v>9.5853499999999994E-2</v>
      </c>
      <c r="M13045">
        <v>0.1112499</v>
      </c>
      <c r="N13045">
        <v>0.12664629999999999</v>
      </c>
      <c r="O13045">
        <v>0.14887629999999999</v>
      </c>
      <c r="P13045">
        <v>60.182899999999997</v>
      </c>
      <c r="Q13045">
        <v>2.9360000000000001E-2</v>
      </c>
    </row>
    <row r="13046" spans="1:17">
      <c r="A13046" t="s">
        <v>15252</v>
      </c>
      <c r="B13046" t="s">
        <v>2</v>
      </c>
      <c r="C13046" t="s">
        <v>12</v>
      </c>
      <c r="D13046" t="s">
        <v>19</v>
      </c>
      <c r="E13046" t="s">
        <v>70</v>
      </c>
      <c r="F13046" t="s">
        <v>28</v>
      </c>
      <c r="G13046">
        <v>13</v>
      </c>
      <c r="H13046">
        <v>1.1212759999999999</v>
      </c>
      <c r="I13046">
        <v>1.352716</v>
      </c>
      <c r="J13046">
        <v>0.23144020000000001</v>
      </c>
      <c r="K13046">
        <v>0.19345100000000001</v>
      </c>
      <c r="L13046">
        <v>0.21589530000000001</v>
      </c>
      <c r="M13046">
        <v>0.23144020000000001</v>
      </c>
      <c r="N13046">
        <v>0.24698500000000001</v>
      </c>
      <c r="O13046">
        <v>0.26942939999999999</v>
      </c>
      <c r="P13046">
        <v>61.848399999999998</v>
      </c>
      <c r="Q13046">
        <v>2.9643099999999999E-2</v>
      </c>
    </row>
    <row r="13047" spans="1:17">
      <c r="A13047" t="s">
        <v>15253</v>
      </c>
      <c r="B13047" t="s">
        <v>2</v>
      </c>
      <c r="C13047" t="s">
        <v>12</v>
      </c>
      <c r="D13047" t="s">
        <v>19</v>
      </c>
      <c r="E13047" t="s">
        <v>70</v>
      </c>
      <c r="F13047" t="s">
        <v>28</v>
      </c>
      <c r="G13047">
        <v>14</v>
      </c>
      <c r="H13047">
        <v>0.98880760000000001</v>
      </c>
      <c r="I13047">
        <v>1.2402610000000001</v>
      </c>
      <c r="J13047">
        <v>0.25145339999999999</v>
      </c>
      <c r="K13047">
        <v>0.21360680000000001</v>
      </c>
      <c r="L13047">
        <v>0.23596690000000001</v>
      </c>
      <c r="M13047">
        <v>0.25145339999999999</v>
      </c>
      <c r="N13047">
        <v>0.2669398</v>
      </c>
      <c r="O13047">
        <v>0.2892999</v>
      </c>
      <c r="P13047">
        <v>62.633099999999999</v>
      </c>
      <c r="Q13047">
        <v>2.95318E-2</v>
      </c>
    </row>
    <row r="13048" spans="1:17">
      <c r="A13048" t="s">
        <v>15254</v>
      </c>
      <c r="B13048" t="s">
        <v>2</v>
      </c>
      <c r="C13048" t="s">
        <v>12</v>
      </c>
      <c r="D13048" t="s">
        <v>19</v>
      </c>
      <c r="E13048" t="s">
        <v>70</v>
      </c>
      <c r="F13048" t="s">
        <v>28</v>
      </c>
      <c r="G13048">
        <v>15</v>
      </c>
      <c r="H13048">
        <v>0.95735159999999997</v>
      </c>
      <c r="I13048">
        <v>1.1637420000000001</v>
      </c>
      <c r="J13048">
        <v>0.20639070000000001</v>
      </c>
      <c r="K13048">
        <v>0.16609470000000001</v>
      </c>
      <c r="L13048">
        <v>0.18990190000000001</v>
      </c>
      <c r="M13048">
        <v>0.20639070000000001</v>
      </c>
      <c r="N13048">
        <v>0.22287950000000001</v>
      </c>
      <c r="O13048">
        <v>0.24668670000000001</v>
      </c>
      <c r="P13048">
        <v>63.191899999999997</v>
      </c>
      <c r="Q13048">
        <v>3.1443100000000002E-2</v>
      </c>
    </row>
    <row r="13049" spans="1:17">
      <c r="A13049" t="s">
        <v>15255</v>
      </c>
      <c r="B13049" t="s">
        <v>2</v>
      </c>
      <c r="C13049" t="s">
        <v>12</v>
      </c>
      <c r="D13049" t="s">
        <v>19</v>
      </c>
      <c r="E13049" t="s">
        <v>70</v>
      </c>
      <c r="F13049" t="s">
        <v>28</v>
      </c>
      <c r="G13049">
        <v>16</v>
      </c>
      <c r="H13049">
        <v>0.95683419999999997</v>
      </c>
      <c r="I13049">
        <v>1.143724</v>
      </c>
      <c r="J13049">
        <v>0.1868901</v>
      </c>
      <c r="K13049">
        <v>0.1487977</v>
      </c>
      <c r="L13049">
        <v>0.17130300000000001</v>
      </c>
      <c r="M13049">
        <v>0.1868901</v>
      </c>
      <c r="N13049">
        <v>0.2024772</v>
      </c>
      <c r="O13049">
        <v>0.2249825</v>
      </c>
      <c r="P13049">
        <v>62.9514</v>
      </c>
      <c r="Q13049">
        <v>2.9723599999999999E-2</v>
      </c>
    </row>
    <row r="13050" spans="1:17">
      <c r="A13050" t="s">
        <v>15256</v>
      </c>
      <c r="B13050" t="s">
        <v>2</v>
      </c>
      <c r="C13050" t="s">
        <v>12</v>
      </c>
      <c r="D13050" t="s">
        <v>19</v>
      </c>
      <c r="E13050" t="s">
        <v>70</v>
      </c>
      <c r="F13050" t="s">
        <v>28</v>
      </c>
      <c r="G13050">
        <v>17</v>
      </c>
      <c r="H13050">
        <v>1.020165</v>
      </c>
      <c r="I13050">
        <v>1.2565839999999999</v>
      </c>
      <c r="J13050">
        <v>0.2364192</v>
      </c>
      <c r="K13050">
        <v>0.19570670000000001</v>
      </c>
      <c r="L13050">
        <v>0.21976000000000001</v>
      </c>
      <c r="M13050">
        <v>0.2364192</v>
      </c>
      <c r="N13050">
        <v>0.25307849999999998</v>
      </c>
      <c r="O13050">
        <v>0.27713179999999998</v>
      </c>
      <c r="P13050">
        <v>61.740099999999998</v>
      </c>
      <c r="Q13050">
        <v>3.1768100000000001E-2</v>
      </c>
    </row>
    <row r="13051" spans="1:17">
      <c r="A13051" t="s">
        <v>15257</v>
      </c>
      <c r="B13051" t="s">
        <v>2</v>
      </c>
      <c r="C13051" t="s">
        <v>12</v>
      </c>
      <c r="D13051" t="s">
        <v>19</v>
      </c>
      <c r="E13051" t="s">
        <v>70</v>
      </c>
      <c r="F13051" t="s">
        <v>28</v>
      </c>
      <c r="G13051">
        <v>18</v>
      </c>
      <c r="H13051">
        <v>1.2763089999999999</v>
      </c>
      <c r="I13051">
        <v>1.426034</v>
      </c>
      <c r="J13051">
        <v>0.1497252</v>
      </c>
      <c r="K13051">
        <v>0.1038505</v>
      </c>
      <c r="L13051">
        <v>0.1309536</v>
      </c>
      <c r="M13051">
        <v>0.1497252</v>
      </c>
      <c r="N13051">
        <v>0.1684967</v>
      </c>
      <c r="O13051">
        <v>0.19559989999999999</v>
      </c>
      <c r="P13051">
        <v>59.459400000000002</v>
      </c>
      <c r="Q13051">
        <v>3.57962E-2</v>
      </c>
    </row>
    <row r="13052" spans="1:17">
      <c r="A13052" t="s">
        <v>15258</v>
      </c>
      <c r="B13052" t="s">
        <v>2</v>
      </c>
      <c r="C13052" t="s">
        <v>12</v>
      </c>
      <c r="D13052" t="s">
        <v>19</v>
      </c>
      <c r="E13052" t="s">
        <v>70</v>
      </c>
      <c r="F13052" t="s">
        <v>28</v>
      </c>
      <c r="G13052">
        <v>19</v>
      </c>
      <c r="H13052">
        <v>1.5039009999999999</v>
      </c>
      <c r="I13052">
        <v>1.496432</v>
      </c>
      <c r="J13052">
        <v>-7.4685999999999997E-3</v>
      </c>
      <c r="K13052">
        <v>-5.0329600000000002E-2</v>
      </c>
      <c r="L13052">
        <v>-2.5007000000000001E-2</v>
      </c>
      <c r="M13052">
        <v>-7.4685999999999997E-3</v>
      </c>
      <c r="N13052">
        <v>1.00698E-2</v>
      </c>
      <c r="O13052">
        <v>3.5392399999999997E-2</v>
      </c>
      <c r="P13052">
        <v>56.028799999999997</v>
      </c>
      <c r="Q13052">
        <v>3.3444599999999998E-2</v>
      </c>
    </row>
    <row r="13053" spans="1:17">
      <c r="A13053" t="s">
        <v>15259</v>
      </c>
      <c r="B13053" t="s">
        <v>2</v>
      </c>
      <c r="C13053" t="s">
        <v>12</v>
      </c>
      <c r="D13053" t="s">
        <v>19</v>
      </c>
      <c r="E13053" t="s">
        <v>70</v>
      </c>
      <c r="F13053" t="s">
        <v>28</v>
      </c>
      <c r="G13053">
        <v>20</v>
      </c>
      <c r="H13053">
        <v>1.5778859999999999</v>
      </c>
      <c r="I13053">
        <v>1.5375730000000001</v>
      </c>
      <c r="J13053">
        <v>-4.0313099999999998E-2</v>
      </c>
      <c r="K13053">
        <v>-8.4797200000000003E-2</v>
      </c>
      <c r="L13053">
        <v>-5.8515699999999997E-2</v>
      </c>
      <c r="M13053">
        <v>-4.0313099999999998E-2</v>
      </c>
      <c r="N13053">
        <v>-2.2110600000000001E-2</v>
      </c>
      <c r="O13053">
        <v>4.1710000000000002E-3</v>
      </c>
      <c r="P13053">
        <v>53.744700000000002</v>
      </c>
      <c r="Q13053">
        <v>3.4711100000000002E-2</v>
      </c>
    </row>
    <row r="13054" spans="1:17">
      <c r="A13054" t="s">
        <v>15260</v>
      </c>
      <c r="B13054" t="s">
        <v>2</v>
      </c>
      <c r="C13054" t="s">
        <v>12</v>
      </c>
      <c r="D13054" t="s">
        <v>19</v>
      </c>
      <c r="E13054" t="s">
        <v>70</v>
      </c>
      <c r="F13054" t="s">
        <v>28</v>
      </c>
      <c r="G13054">
        <v>21</v>
      </c>
      <c r="H13054">
        <v>1.6007670000000001</v>
      </c>
      <c r="I13054">
        <v>1.60829</v>
      </c>
      <c r="J13054">
        <v>7.5227999999999996E-3</v>
      </c>
      <c r="K13054">
        <v>-3.1194900000000001E-2</v>
      </c>
      <c r="L13054">
        <v>-8.3201000000000004E-3</v>
      </c>
      <c r="M13054">
        <v>7.5227999999999996E-3</v>
      </c>
      <c r="N13054">
        <v>2.3365799999999999E-2</v>
      </c>
      <c r="O13054">
        <v>4.62406E-2</v>
      </c>
      <c r="P13054">
        <v>52.267400000000002</v>
      </c>
      <c r="Q13054">
        <v>3.0211600000000002E-2</v>
      </c>
    </row>
    <row r="13055" spans="1:17">
      <c r="A13055" t="s">
        <v>15261</v>
      </c>
      <c r="B13055" t="s">
        <v>2</v>
      </c>
      <c r="C13055" t="s">
        <v>12</v>
      </c>
      <c r="D13055" t="s">
        <v>19</v>
      </c>
      <c r="E13055" t="s">
        <v>70</v>
      </c>
      <c r="F13055" t="s">
        <v>28</v>
      </c>
      <c r="G13055">
        <v>22</v>
      </c>
      <c r="H13055">
        <v>1.4525600000000001</v>
      </c>
      <c r="I13055">
        <v>1.482345</v>
      </c>
      <c r="J13055">
        <v>2.9784600000000001E-2</v>
      </c>
      <c r="K13055">
        <v>-7.8212999999999998E-3</v>
      </c>
      <c r="L13055">
        <v>1.4396600000000001E-2</v>
      </c>
      <c r="M13055">
        <v>2.9784600000000001E-2</v>
      </c>
      <c r="N13055">
        <v>4.51726E-2</v>
      </c>
      <c r="O13055">
        <v>6.7390400000000003E-2</v>
      </c>
      <c r="P13055">
        <v>51.101900000000001</v>
      </c>
      <c r="Q13055">
        <v>2.9343999999999999E-2</v>
      </c>
    </row>
    <row r="13056" spans="1:17">
      <c r="A13056" t="s">
        <v>15262</v>
      </c>
      <c r="B13056" t="s">
        <v>2</v>
      </c>
      <c r="C13056" t="s">
        <v>12</v>
      </c>
      <c r="D13056" t="s">
        <v>19</v>
      </c>
      <c r="E13056" t="s">
        <v>70</v>
      </c>
      <c r="F13056" t="s">
        <v>28</v>
      </c>
      <c r="G13056">
        <v>23</v>
      </c>
      <c r="H13056">
        <v>1.279407</v>
      </c>
      <c r="I13056">
        <v>1.3145519999999999</v>
      </c>
      <c r="J13056">
        <v>3.5145200000000001E-2</v>
      </c>
      <c r="K13056">
        <v>1.8589999999999999E-4</v>
      </c>
      <c r="L13056">
        <v>2.08401E-2</v>
      </c>
      <c r="M13056">
        <v>3.5145200000000001E-2</v>
      </c>
      <c r="N13056">
        <v>4.94502E-2</v>
      </c>
      <c r="O13056">
        <v>7.0104399999999997E-2</v>
      </c>
      <c r="P13056">
        <v>49.771799999999999</v>
      </c>
      <c r="Q13056">
        <v>2.7278899999999998E-2</v>
      </c>
    </row>
    <row r="13057" spans="1:17">
      <c r="A13057" t="s">
        <v>15263</v>
      </c>
      <c r="B13057" t="s">
        <v>2</v>
      </c>
      <c r="C13057" t="s">
        <v>12</v>
      </c>
      <c r="D13057" t="s">
        <v>19</v>
      </c>
      <c r="E13057" t="s">
        <v>70</v>
      </c>
      <c r="F13057" t="s">
        <v>28</v>
      </c>
      <c r="G13057">
        <v>24</v>
      </c>
      <c r="H13057">
        <v>1.0813360000000001</v>
      </c>
      <c r="I13057">
        <v>1.102757</v>
      </c>
      <c r="J13057">
        <v>2.1421099999999998E-2</v>
      </c>
      <c r="K13057">
        <v>-7.7174000000000001E-3</v>
      </c>
      <c r="L13057">
        <v>9.4979000000000001E-3</v>
      </c>
      <c r="M13057">
        <v>2.1421099999999998E-2</v>
      </c>
      <c r="N13057">
        <v>3.3344400000000003E-2</v>
      </c>
      <c r="O13057">
        <v>5.0559699999999999E-2</v>
      </c>
      <c r="P13057">
        <v>48.559800000000003</v>
      </c>
      <c r="Q13057">
        <v>2.2736900000000001E-2</v>
      </c>
    </row>
    <row r="13058" spans="1:17">
      <c r="A13058" t="s">
        <v>15264</v>
      </c>
      <c r="B13058" t="s">
        <v>2</v>
      </c>
      <c r="C13058" t="s">
        <v>13</v>
      </c>
      <c r="D13058" t="s">
        <v>18</v>
      </c>
      <c r="E13058" t="s">
        <v>70</v>
      </c>
      <c r="F13058" t="s">
        <v>21</v>
      </c>
      <c r="G13058">
        <v>1</v>
      </c>
      <c r="H13058">
        <v>0.83012470000000005</v>
      </c>
      <c r="I13058">
        <v>0.8449565</v>
      </c>
      <c r="J13058">
        <v>1.4831799999999999E-2</v>
      </c>
      <c r="K13058">
        <v>1.0877E-3</v>
      </c>
      <c r="L13058">
        <v>9.2078000000000004E-3</v>
      </c>
      <c r="M13058">
        <v>1.4831799999999999E-2</v>
      </c>
      <c r="N13058">
        <v>2.04558E-2</v>
      </c>
      <c r="O13058">
        <v>2.8575900000000001E-2</v>
      </c>
      <c r="P13058">
        <v>58.065800000000003</v>
      </c>
      <c r="Q13058">
        <v>1.0724600000000001E-2</v>
      </c>
    </row>
    <row r="13059" spans="1:17">
      <c r="A13059" t="s">
        <v>15265</v>
      </c>
      <c r="B13059" t="s">
        <v>2</v>
      </c>
      <c r="C13059" t="s">
        <v>13</v>
      </c>
      <c r="D13059" t="s">
        <v>18</v>
      </c>
      <c r="E13059" t="s">
        <v>70</v>
      </c>
      <c r="F13059" t="s">
        <v>21</v>
      </c>
      <c r="G13059">
        <v>2</v>
      </c>
      <c r="H13059">
        <v>0.75904649999999996</v>
      </c>
      <c r="I13059">
        <v>0.74043499999999995</v>
      </c>
      <c r="J13059">
        <v>-1.86115E-2</v>
      </c>
      <c r="K13059">
        <v>-3.00396E-2</v>
      </c>
      <c r="L13059">
        <v>-2.3287800000000001E-2</v>
      </c>
      <c r="M13059">
        <v>-1.86115E-2</v>
      </c>
      <c r="N13059">
        <v>-1.39352E-2</v>
      </c>
      <c r="O13059">
        <v>-7.1833000000000001E-3</v>
      </c>
      <c r="P13059">
        <v>57.078099999999999</v>
      </c>
      <c r="Q13059">
        <v>8.9174000000000007E-3</v>
      </c>
    </row>
    <row r="13060" spans="1:17">
      <c r="A13060" t="s">
        <v>15266</v>
      </c>
      <c r="B13060" t="s">
        <v>2</v>
      </c>
      <c r="C13060" t="s">
        <v>13</v>
      </c>
      <c r="D13060" t="s">
        <v>18</v>
      </c>
      <c r="E13060" t="s">
        <v>70</v>
      </c>
      <c r="F13060" t="s">
        <v>21</v>
      </c>
      <c r="G13060">
        <v>3</v>
      </c>
      <c r="H13060">
        <v>0.72741710000000004</v>
      </c>
      <c r="I13060">
        <v>0.69111719999999999</v>
      </c>
      <c r="J13060">
        <v>-3.62998E-2</v>
      </c>
      <c r="K13060">
        <v>-4.69363E-2</v>
      </c>
      <c r="L13060">
        <v>-4.0652199999999999E-2</v>
      </c>
      <c r="M13060">
        <v>-3.62998E-2</v>
      </c>
      <c r="N13060">
        <v>-3.1947499999999997E-2</v>
      </c>
      <c r="O13060">
        <v>-2.5663399999999999E-2</v>
      </c>
      <c r="P13060">
        <v>56.160699999999999</v>
      </c>
      <c r="Q13060">
        <v>8.2997000000000001E-3</v>
      </c>
    </row>
    <row r="13061" spans="1:17">
      <c r="A13061" t="s">
        <v>15267</v>
      </c>
      <c r="B13061" t="s">
        <v>2</v>
      </c>
      <c r="C13061" t="s">
        <v>13</v>
      </c>
      <c r="D13061" t="s">
        <v>18</v>
      </c>
      <c r="E13061" t="s">
        <v>70</v>
      </c>
      <c r="F13061" t="s">
        <v>21</v>
      </c>
      <c r="G13061">
        <v>4</v>
      </c>
      <c r="H13061">
        <v>0.71089239999999998</v>
      </c>
      <c r="I13061">
        <v>0.66742440000000003</v>
      </c>
      <c r="J13061">
        <v>-4.3468100000000003E-2</v>
      </c>
      <c r="K13061">
        <v>-5.3323099999999998E-2</v>
      </c>
      <c r="L13061">
        <v>-4.75007E-2</v>
      </c>
      <c r="M13061">
        <v>-4.3468100000000003E-2</v>
      </c>
      <c r="N13061">
        <v>-3.9435499999999998E-2</v>
      </c>
      <c r="O13061">
        <v>-3.36131E-2</v>
      </c>
      <c r="P13061">
        <v>55.272599999999997</v>
      </c>
      <c r="Q13061">
        <v>7.6899000000000004E-3</v>
      </c>
    </row>
    <row r="13062" spans="1:17">
      <c r="A13062" t="s">
        <v>15268</v>
      </c>
      <c r="B13062" t="s">
        <v>2</v>
      </c>
      <c r="C13062" t="s">
        <v>13</v>
      </c>
      <c r="D13062" t="s">
        <v>18</v>
      </c>
      <c r="E13062" t="s">
        <v>70</v>
      </c>
      <c r="F13062" t="s">
        <v>21</v>
      </c>
      <c r="G13062">
        <v>5</v>
      </c>
      <c r="H13062">
        <v>0.72231719999999999</v>
      </c>
      <c r="I13062">
        <v>0.68015630000000005</v>
      </c>
      <c r="J13062">
        <v>-4.2160900000000001E-2</v>
      </c>
      <c r="K13062">
        <v>-5.1565899999999998E-2</v>
      </c>
      <c r="L13062">
        <v>-4.6009399999999999E-2</v>
      </c>
      <c r="M13062">
        <v>-4.2160900000000001E-2</v>
      </c>
      <c r="N13062">
        <v>-3.8312499999999999E-2</v>
      </c>
      <c r="O13062">
        <v>-3.2756E-2</v>
      </c>
      <c r="P13062">
        <v>54.570599999999999</v>
      </c>
      <c r="Q13062">
        <v>7.3387000000000001E-3</v>
      </c>
    </row>
    <row r="13063" spans="1:17">
      <c r="A13063" t="s">
        <v>15269</v>
      </c>
      <c r="B13063" t="s">
        <v>2</v>
      </c>
      <c r="C13063" t="s">
        <v>13</v>
      </c>
      <c r="D13063" t="s">
        <v>18</v>
      </c>
      <c r="E13063" t="s">
        <v>70</v>
      </c>
      <c r="F13063" t="s">
        <v>21</v>
      </c>
      <c r="G13063">
        <v>6</v>
      </c>
      <c r="H13063">
        <v>0.8106101</v>
      </c>
      <c r="I13063">
        <v>0.74760550000000003</v>
      </c>
      <c r="J13063">
        <v>-6.3004599999999994E-2</v>
      </c>
      <c r="K13063">
        <v>-7.4337899999999998E-2</v>
      </c>
      <c r="L13063">
        <v>-6.7642099999999997E-2</v>
      </c>
      <c r="M13063">
        <v>-6.3004599999999994E-2</v>
      </c>
      <c r="N13063">
        <v>-5.8367099999999998E-2</v>
      </c>
      <c r="O13063">
        <v>-5.16712E-2</v>
      </c>
      <c r="P13063">
        <v>53.902500000000003</v>
      </c>
      <c r="Q13063">
        <v>8.8435000000000007E-3</v>
      </c>
    </row>
    <row r="13064" spans="1:17">
      <c r="A13064" t="s">
        <v>15270</v>
      </c>
      <c r="B13064" t="s">
        <v>2</v>
      </c>
      <c r="C13064" t="s">
        <v>13</v>
      </c>
      <c r="D13064" t="s">
        <v>18</v>
      </c>
      <c r="E13064" t="s">
        <v>70</v>
      </c>
      <c r="F13064" t="s">
        <v>21</v>
      </c>
      <c r="G13064">
        <v>7</v>
      </c>
      <c r="H13064">
        <v>0.97090880000000002</v>
      </c>
      <c r="I13064">
        <v>0.87772459999999997</v>
      </c>
      <c r="J13064">
        <v>-9.3184199999999995E-2</v>
      </c>
      <c r="K13064">
        <v>-0.1070743</v>
      </c>
      <c r="L13064">
        <v>-9.8867899999999995E-2</v>
      </c>
      <c r="M13064">
        <v>-9.3184199999999995E-2</v>
      </c>
      <c r="N13064">
        <v>-8.7500499999999995E-2</v>
      </c>
      <c r="O13064">
        <v>-7.9294000000000003E-2</v>
      </c>
      <c r="P13064">
        <v>54.057200000000002</v>
      </c>
      <c r="Q13064">
        <v>1.0838499999999999E-2</v>
      </c>
    </row>
    <row r="13065" spans="1:17">
      <c r="A13065" t="s">
        <v>15271</v>
      </c>
      <c r="B13065" t="s">
        <v>2</v>
      </c>
      <c r="C13065" t="s">
        <v>13</v>
      </c>
      <c r="D13065" t="s">
        <v>18</v>
      </c>
      <c r="E13065" t="s">
        <v>70</v>
      </c>
      <c r="F13065" t="s">
        <v>21</v>
      </c>
      <c r="G13065">
        <v>8</v>
      </c>
      <c r="H13065">
        <v>1.1016360000000001</v>
      </c>
      <c r="I13065">
        <v>0.98094210000000004</v>
      </c>
      <c r="J13065">
        <v>-0.1206941</v>
      </c>
      <c r="K13065">
        <v>-0.13659450000000001</v>
      </c>
      <c r="L13065">
        <v>-0.12720039999999999</v>
      </c>
      <c r="M13065">
        <v>-0.1206941</v>
      </c>
      <c r="N13065">
        <v>-0.11418780000000001</v>
      </c>
      <c r="O13065">
        <v>-0.1047937</v>
      </c>
      <c r="P13065">
        <v>56.637</v>
      </c>
      <c r="Q13065">
        <v>1.24072E-2</v>
      </c>
    </row>
    <row r="13066" spans="1:17">
      <c r="A13066" t="s">
        <v>15272</v>
      </c>
      <c r="B13066" t="s">
        <v>2</v>
      </c>
      <c r="C13066" t="s">
        <v>13</v>
      </c>
      <c r="D13066" t="s">
        <v>18</v>
      </c>
      <c r="E13066" t="s">
        <v>70</v>
      </c>
      <c r="F13066" t="s">
        <v>21</v>
      </c>
      <c r="G13066">
        <v>9</v>
      </c>
      <c r="H13066">
        <v>1.1203339999999999</v>
      </c>
      <c r="I13066">
        <v>0.95648710000000003</v>
      </c>
      <c r="J13066">
        <v>-0.16384689999999999</v>
      </c>
      <c r="K13066">
        <v>-0.1815331</v>
      </c>
      <c r="L13066">
        <v>-0.17108390000000001</v>
      </c>
      <c r="M13066">
        <v>-0.16384689999999999</v>
      </c>
      <c r="N13066">
        <v>-0.15660979999999999</v>
      </c>
      <c r="O13066">
        <v>-0.1461607</v>
      </c>
      <c r="P13066">
        <v>59.864899999999999</v>
      </c>
      <c r="Q13066">
        <v>1.38006E-2</v>
      </c>
    </row>
    <row r="13067" spans="1:17">
      <c r="A13067" t="s">
        <v>15273</v>
      </c>
      <c r="B13067" t="s">
        <v>2</v>
      </c>
      <c r="C13067" t="s">
        <v>13</v>
      </c>
      <c r="D13067" t="s">
        <v>18</v>
      </c>
      <c r="E13067" t="s">
        <v>70</v>
      </c>
      <c r="F13067" t="s">
        <v>21</v>
      </c>
      <c r="G13067">
        <v>10</v>
      </c>
      <c r="H13067">
        <v>1.109275</v>
      </c>
      <c r="I13067">
        <v>0.95271620000000001</v>
      </c>
      <c r="J13067">
        <v>-0.15655920000000001</v>
      </c>
      <c r="K13067">
        <v>-0.1743634</v>
      </c>
      <c r="L13067">
        <v>-0.16384460000000001</v>
      </c>
      <c r="M13067">
        <v>-0.15655920000000001</v>
      </c>
      <c r="N13067">
        <v>-0.14927380000000001</v>
      </c>
      <c r="O13067">
        <v>-0.13875499999999999</v>
      </c>
      <c r="P13067">
        <v>63.089500000000001</v>
      </c>
      <c r="Q13067">
        <v>1.3892699999999999E-2</v>
      </c>
    </row>
    <row r="13068" spans="1:17">
      <c r="A13068" t="s">
        <v>15274</v>
      </c>
      <c r="B13068" t="s">
        <v>2</v>
      </c>
      <c r="C13068" t="s">
        <v>13</v>
      </c>
      <c r="D13068" t="s">
        <v>18</v>
      </c>
      <c r="E13068" t="s">
        <v>70</v>
      </c>
      <c r="F13068" t="s">
        <v>21</v>
      </c>
      <c r="G13068">
        <v>11</v>
      </c>
      <c r="H13068">
        <v>1.0555490000000001</v>
      </c>
      <c r="I13068">
        <v>0.95196570000000003</v>
      </c>
      <c r="J13068">
        <v>-0.1035833</v>
      </c>
      <c r="K13068">
        <v>-0.1223168</v>
      </c>
      <c r="L13068">
        <v>-0.1112489</v>
      </c>
      <c r="M13068">
        <v>-0.1035833</v>
      </c>
      <c r="N13068">
        <v>-9.5917600000000006E-2</v>
      </c>
      <c r="O13068">
        <v>-8.48497E-2</v>
      </c>
      <c r="P13068">
        <v>66.212000000000003</v>
      </c>
      <c r="Q13068">
        <v>1.46179E-2</v>
      </c>
    </row>
    <row r="13069" spans="1:17">
      <c r="A13069" t="s">
        <v>15275</v>
      </c>
      <c r="B13069" t="s">
        <v>2</v>
      </c>
      <c r="C13069" t="s">
        <v>13</v>
      </c>
      <c r="D13069" t="s">
        <v>18</v>
      </c>
      <c r="E13069" t="s">
        <v>70</v>
      </c>
      <c r="F13069" t="s">
        <v>21</v>
      </c>
      <c r="G13069">
        <v>12</v>
      </c>
      <c r="H13069">
        <v>0.99490080000000003</v>
      </c>
      <c r="I13069">
        <v>0.97343369999999996</v>
      </c>
      <c r="J13069">
        <v>-2.1467099999999999E-2</v>
      </c>
      <c r="K13069">
        <v>-4.0807000000000003E-2</v>
      </c>
      <c r="L13069">
        <v>-2.9380799999999999E-2</v>
      </c>
      <c r="M13069">
        <v>-2.1467099999999999E-2</v>
      </c>
      <c r="N13069">
        <v>-1.3553300000000001E-2</v>
      </c>
      <c r="O13069">
        <v>-2.1272000000000001E-3</v>
      </c>
      <c r="P13069">
        <v>68.998900000000006</v>
      </c>
      <c r="Q13069">
        <v>1.5091E-2</v>
      </c>
    </row>
    <row r="13070" spans="1:17">
      <c r="A13070" t="s">
        <v>15276</v>
      </c>
      <c r="B13070" t="s">
        <v>2</v>
      </c>
      <c r="C13070" t="s">
        <v>13</v>
      </c>
      <c r="D13070" t="s">
        <v>18</v>
      </c>
      <c r="E13070" t="s">
        <v>70</v>
      </c>
      <c r="F13070" t="s">
        <v>21</v>
      </c>
      <c r="G13070">
        <v>13</v>
      </c>
      <c r="H13070">
        <v>0.94725389999999998</v>
      </c>
      <c r="I13070">
        <v>1.0348200000000001</v>
      </c>
      <c r="J13070">
        <v>8.7566400000000003E-2</v>
      </c>
      <c r="K13070">
        <v>6.7511600000000005E-2</v>
      </c>
      <c r="L13070">
        <v>7.9360200000000006E-2</v>
      </c>
      <c r="M13070">
        <v>8.7566400000000003E-2</v>
      </c>
      <c r="N13070">
        <v>9.5772700000000002E-2</v>
      </c>
      <c r="O13070">
        <v>0.1076212</v>
      </c>
      <c r="P13070">
        <v>71.333699999999993</v>
      </c>
      <c r="Q13070">
        <v>1.5648800000000001E-2</v>
      </c>
    </row>
    <row r="13071" spans="1:17">
      <c r="A13071" t="s">
        <v>15277</v>
      </c>
      <c r="B13071" t="s">
        <v>2</v>
      </c>
      <c r="C13071" t="s">
        <v>13</v>
      </c>
      <c r="D13071" t="s">
        <v>18</v>
      </c>
      <c r="E13071" t="s">
        <v>70</v>
      </c>
      <c r="F13071" t="s">
        <v>21</v>
      </c>
      <c r="G13071">
        <v>14</v>
      </c>
      <c r="H13071">
        <v>0.97010859999999999</v>
      </c>
      <c r="I13071">
        <v>1.110565</v>
      </c>
      <c r="J13071">
        <v>0.140456</v>
      </c>
      <c r="K13071">
        <v>0.1190581</v>
      </c>
      <c r="L13071">
        <v>0.13170019999999999</v>
      </c>
      <c r="M13071">
        <v>0.140456</v>
      </c>
      <c r="N13071">
        <v>0.14921190000000001</v>
      </c>
      <c r="O13071">
        <v>0.16185389999999999</v>
      </c>
      <c r="P13071">
        <v>72.992800000000003</v>
      </c>
      <c r="Q13071">
        <v>1.6696900000000001E-2</v>
      </c>
    </row>
    <row r="13072" spans="1:17">
      <c r="A13072" t="s">
        <v>15278</v>
      </c>
      <c r="B13072" t="s">
        <v>2</v>
      </c>
      <c r="C13072" t="s">
        <v>13</v>
      </c>
      <c r="D13072" t="s">
        <v>18</v>
      </c>
      <c r="E13072" t="s">
        <v>70</v>
      </c>
      <c r="F13072" t="s">
        <v>21</v>
      </c>
      <c r="G13072">
        <v>15</v>
      </c>
      <c r="H13072">
        <v>1.0534520000000001</v>
      </c>
      <c r="I13072">
        <v>1.228038</v>
      </c>
      <c r="J13072">
        <v>0.17458580000000001</v>
      </c>
      <c r="K13072">
        <v>0.15020710000000001</v>
      </c>
      <c r="L13072">
        <v>0.16461020000000001</v>
      </c>
      <c r="M13072">
        <v>0.17458580000000001</v>
      </c>
      <c r="N13072">
        <v>0.18456139999999999</v>
      </c>
      <c r="O13072">
        <v>0.19896449999999999</v>
      </c>
      <c r="P13072">
        <v>74.137200000000007</v>
      </c>
      <c r="Q13072">
        <v>1.9022799999999999E-2</v>
      </c>
    </row>
    <row r="13073" spans="1:17">
      <c r="A13073" t="s">
        <v>15279</v>
      </c>
      <c r="B13073" t="s">
        <v>2</v>
      </c>
      <c r="C13073" t="s">
        <v>13</v>
      </c>
      <c r="D13073" t="s">
        <v>18</v>
      </c>
      <c r="E13073" t="s">
        <v>70</v>
      </c>
      <c r="F13073" t="s">
        <v>21</v>
      </c>
      <c r="G13073">
        <v>16</v>
      </c>
      <c r="H13073">
        <v>1.185654</v>
      </c>
      <c r="I13073">
        <v>1.3868609999999999</v>
      </c>
      <c r="J13073">
        <v>0.201207</v>
      </c>
      <c r="K13073">
        <v>0.17473639999999999</v>
      </c>
      <c r="L13073">
        <v>0.1903754</v>
      </c>
      <c r="M13073">
        <v>0.201207</v>
      </c>
      <c r="N13073">
        <v>0.21203849999999999</v>
      </c>
      <c r="O13073">
        <v>0.22767760000000001</v>
      </c>
      <c r="P13073">
        <v>74.528800000000004</v>
      </c>
      <c r="Q13073">
        <v>2.0655099999999999E-2</v>
      </c>
    </row>
    <row r="13074" spans="1:17">
      <c r="A13074" t="s">
        <v>15280</v>
      </c>
      <c r="B13074" t="s">
        <v>2</v>
      </c>
      <c r="C13074" t="s">
        <v>13</v>
      </c>
      <c r="D13074" t="s">
        <v>18</v>
      </c>
      <c r="E13074" t="s">
        <v>70</v>
      </c>
      <c r="F13074" t="s">
        <v>21</v>
      </c>
      <c r="G13074">
        <v>17</v>
      </c>
      <c r="H13074">
        <v>1.3446670000000001</v>
      </c>
      <c r="I13074">
        <v>1.553161</v>
      </c>
      <c r="J13074">
        <v>0.2084946</v>
      </c>
      <c r="K13074">
        <v>0.18160000000000001</v>
      </c>
      <c r="L13074">
        <v>0.19748959999999999</v>
      </c>
      <c r="M13074">
        <v>0.2084946</v>
      </c>
      <c r="N13074">
        <v>0.21949969999999999</v>
      </c>
      <c r="O13074">
        <v>0.23538919999999999</v>
      </c>
      <c r="P13074">
        <v>74.072599999999994</v>
      </c>
      <c r="Q13074">
        <v>2.0986000000000001E-2</v>
      </c>
    </row>
    <row r="13075" spans="1:17">
      <c r="A13075" t="s">
        <v>15281</v>
      </c>
      <c r="B13075" t="s">
        <v>2</v>
      </c>
      <c r="C13075" t="s">
        <v>13</v>
      </c>
      <c r="D13075" t="s">
        <v>18</v>
      </c>
      <c r="E13075" t="s">
        <v>70</v>
      </c>
      <c r="F13075" t="s">
        <v>21</v>
      </c>
      <c r="G13075">
        <v>18</v>
      </c>
      <c r="H13075">
        <v>1.502291</v>
      </c>
      <c r="I13075">
        <v>1.6775850000000001</v>
      </c>
      <c r="J13075">
        <v>0.1752939</v>
      </c>
      <c r="K13075">
        <v>0.14700240000000001</v>
      </c>
      <c r="L13075">
        <v>0.16371730000000001</v>
      </c>
      <c r="M13075">
        <v>0.1752939</v>
      </c>
      <c r="N13075">
        <v>0.18687049999999999</v>
      </c>
      <c r="O13075">
        <v>0.2035854</v>
      </c>
      <c r="P13075">
        <v>72.906199999999998</v>
      </c>
      <c r="Q13075">
        <v>2.2075899999999999E-2</v>
      </c>
    </row>
    <row r="13076" spans="1:17">
      <c r="A13076" t="s">
        <v>15282</v>
      </c>
      <c r="B13076" t="s">
        <v>2</v>
      </c>
      <c r="C13076" t="s">
        <v>13</v>
      </c>
      <c r="D13076" t="s">
        <v>18</v>
      </c>
      <c r="E13076" t="s">
        <v>70</v>
      </c>
      <c r="F13076" t="s">
        <v>21</v>
      </c>
      <c r="G13076">
        <v>19</v>
      </c>
      <c r="H13076">
        <v>1.6849430000000001</v>
      </c>
      <c r="I13076">
        <v>1.722912</v>
      </c>
      <c r="J13076">
        <v>3.7969299999999997E-2</v>
      </c>
      <c r="K13076">
        <v>1.00138E-2</v>
      </c>
      <c r="L13076">
        <v>2.65302E-2</v>
      </c>
      <c r="M13076">
        <v>3.7969299999999997E-2</v>
      </c>
      <c r="N13076">
        <v>4.9408500000000001E-2</v>
      </c>
      <c r="O13076">
        <v>6.5924899999999995E-2</v>
      </c>
      <c r="P13076">
        <v>70.8613</v>
      </c>
      <c r="Q13076">
        <v>2.1813800000000001E-2</v>
      </c>
    </row>
    <row r="13077" spans="1:17">
      <c r="A13077" t="s">
        <v>15283</v>
      </c>
      <c r="B13077" t="s">
        <v>2</v>
      </c>
      <c r="C13077" t="s">
        <v>13</v>
      </c>
      <c r="D13077" t="s">
        <v>18</v>
      </c>
      <c r="E13077" t="s">
        <v>70</v>
      </c>
      <c r="F13077" t="s">
        <v>21</v>
      </c>
      <c r="G13077">
        <v>20</v>
      </c>
      <c r="H13077">
        <v>1.6981790000000001</v>
      </c>
      <c r="I13077">
        <v>1.678482</v>
      </c>
      <c r="J13077">
        <v>-1.9696499999999999E-2</v>
      </c>
      <c r="K13077">
        <v>-4.8136699999999998E-2</v>
      </c>
      <c r="L13077">
        <v>-3.1334000000000001E-2</v>
      </c>
      <c r="M13077">
        <v>-1.9696499999999999E-2</v>
      </c>
      <c r="N13077">
        <v>-8.0590000000000002E-3</v>
      </c>
      <c r="O13077">
        <v>8.7437000000000001E-3</v>
      </c>
      <c r="P13077">
        <v>67.464500000000001</v>
      </c>
      <c r="Q13077">
        <v>2.2192E-2</v>
      </c>
    </row>
    <row r="13078" spans="1:17">
      <c r="A13078" t="s">
        <v>15284</v>
      </c>
      <c r="B13078" t="s">
        <v>2</v>
      </c>
      <c r="C13078" t="s">
        <v>13</v>
      </c>
      <c r="D13078" t="s">
        <v>18</v>
      </c>
      <c r="E13078" t="s">
        <v>70</v>
      </c>
      <c r="F13078" t="s">
        <v>21</v>
      </c>
      <c r="G13078">
        <v>21</v>
      </c>
      <c r="H13078">
        <v>1.6352439999999999</v>
      </c>
      <c r="I13078">
        <v>1.6462540000000001</v>
      </c>
      <c r="J13078">
        <v>1.1010000000000001E-2</v>
      </c>
      <c r="K13078">
        <v>-1.5720000000000001E-2</v>
      </c>
      <c r="L13078">
        <v>7.2299999999999996E-5</v>
      </c>
      <c r="M13078">
        <v>1.1010000000000001E-2</v>
      </c>
      <c r="N13078">
        <v>2.19478E-2</v>
      </c>
      <c r="O13078">
        <v>3.7740099999999999E-2</v>
      </c>
      <c r="P13078">
        <v>63.846200000000003</v>
      </c>
      <c r="Q13078">
        <v>2.08576E-2</v>
      </c>
    </row>
    <row r="13079" spans="1:17">
      <c r="A13079" t="s">
        <v>15285</v>
      </c>
      <c r="B13079" t="s">
        <v>2</v>
      </c>
      <c r="C13079" t="s">
        <v>13</v>
      </c>
      <c r="D13079" t="s">
        <v>18</v>
      </c>
      <c r="E13079" t="s">
        <v>70</v>
      </c>
      <c r="F13079" t="s">
        <v>21</v>
      </c>
      <c r="G13079">
        <v>22</v>
      </c>
      <c r="H13079">
        <v>1.4910559999999999</v>
      </c>
      <c r="I13079">
        <v>1.5176670000000001</v>
      </c>
      <c r="J13079">
        <v>2.6611699999999999E-2</v>
      </c>
      <c r="K13079">
        <v>3.6958E-3</v>
      </c>
      <c r="L13079">
        <v>1.7234699999999999E-2</v>
      </c>
      <c r="M13079">
        <v>2.6611699999999999E-2</v>
      </c>
      <c r="N13079">
        <v>3.5988699999999998E-2</v>
      </c>
      <c r="O13079">
        <v>4.9527599999999998E-2</v>
      </c>
      <c r="P13079">
        <v>61.507599999999996</v>
      </c>
      <c r="Q13079">
        <v>1.7881399999999999E-2</v>
      </c>
    </row>
    <row r="13080" spans="1:17">
      <c r="A13080" t="s">
        <v>15286</v>
      </c>
      <c r="B13080" t="s">
        <v>2</v>
      </c>
      <c r="C13080" t="s">
        <v>13</v>
      </c>
      <c r="D13080" t="s">
        <v>18</v>
      </c>
      <c r="E13080" t="s">
        <v>70</v>
      </c>
      <c r="F13080" t="s">
        <v>21</v>
      </c>
      <c r="G13080">
        <v>23</v>
      </c>
      <c r="H13080">
        <v>1.2311970000000001</v>
      </c>
      <c r="I13080">
        <v>1.270632</v>
      </c>
      <c r="J13080">
        <v>3.9435400000000002E-2</v>
      </c>
      <c r="K13080">
        <v>2.0024E-2</v>
      </c>
      <c r="L13080">
        <v>3.1492399999999997E-2</v>
      </c>
      <c r="M13080">
        <v>3.9435400000000002E-2</v>
      </c>
      <c r="N13080">
        <v>4.7378299999999998E-2</v>
      </c>
      <c r="O13080">
        <v>5.8846700000000002E-2</v>
      </c>
      <c r="P13080">
        <v>59.703200000000002</v>
      </c>
      <c r="Q13080">
        <v>1.5146700000000001E-2</v>
      </c>
    </row>
    <row r="13081" spans="1:17">
      <c r="A13081" t="s">
        <v>15287</v>
      </c>
      <c r="B13081" t="s">
        <v>2</v>
      </c>
      <c r="C13081" t="s">
        <v>13</v>
      </c>
      <c r="D13081" t="s">
        <v>18</v>
      </c>
      <c r="E13081" t="s">
        <v>70</v>
      </c>
      <c r="F13081" t="s">
        <v>21</v>
      </c>
      <c r="G13081">
        <v>24</v>
      </c>
      <c r="H13081">
        <v>0.98266169999999997</v>
      </c>
      <c r="I13081">
        <v>1.0208159999999999</v>
      </c>
      <c r="J13081">
        <v>3.8154599999999997E-2</v>
      </c>
      <c r="K13081">
        <v>2.1601499999999999E-2</v>
      </c>
      <c r="L13081">
        <v>3.1381199999999998E-2</v>
      </c>
      <c r="M13081">
        <v>3.8154599999999997E-2</v>
      </c>
      <c r="N13081">
        <v>4.49279E-2</v>
      </c>
      <c r="O13081">
        <v>5.4707600000000002E-2</v>
      </c>
      <c r="P13081">
        <v>58.395899999999997</v>
      </c>
      <c r="Q13081">
        <v>1.29164E-2</v>
      </c>
    </row>
    <row r="13082" spans="1:17">
      <c r="A13082" t="s">
        <v>15288</v>
      </c>
      <c r="B13082" t="s">
        <v>2</v>
      </c>
      <c r="C13082" t="s">
        <v>13</v>
      </c>
      <c r="D13082" t="s">
        <v>18</v>
      </c>
      <c r="E13082" t="s">
        <v>70</v>
      </c>
      <c r="F13082" t="s">
        <v>22</v>
      </c>
      <c r="G13082">
        <v>1</v>
      </c>
      <c r="H13082">
        <v>0.6925095</v>
      </c>
      <c r="I13082">
        <v>0.67111430000000005</v>
      </c>
      <c r="J13082">
        <v>-2.13951E-2</v>
      </c>
      <c r="K13082">
        <v>-2.74229E-2</v>
      </c>
      <c r="L13082">
        <v>-2.38617E-2</v>
      </c>
      <c r="M13082">
        <v>-2.13951E-2</v>
      </c>
      <c r="N13082">
        <v>-1.89286E-2</v>
      </c>
      <c r="O13082">
        <v>-1.53673E-2</v>
      </c>
      <c r="P13082">
        <v>56.861800000000002</v>
      </c>
      <c r="Q13082">
        <v>4.7035000000000002E-3</v>
      </c>
    </row>
    <row r="13083" spans="1:17">
      <c r="A13083" t="s">
        <v>15289</v>
      </c>
      <c r="B13083" t="s">
        <v>2</v>
      </c>
      <c r="C13083" t="s">
        <v>13</v>
      </c>
      <c r="D13083" t="s">
        <v>18</v>
      </c>
      <c r="E13083" t="s">
        <v>70</v>
      </c>
      <c r="F13083" t="s">
        <v>22</v>
      </c>
      <c r="G13083">
        <v>2</v>
      </c>
      <c r="H13083">
        <v>0.62378630000000002</v>
      </c>
      <c r="I13083">
        <v>0.57158609999999999</v>
      </c>
      <c r="J13083">
        <v>-5.2200200000000002E-2</v>
      </c>
      <c r="K13083">
        <v>-5.7301600000000001E-2</v>
      </c>
      <c r="L13083">
        <v>-5.4287700000000001E-2</v>
      </c>
      <c r="M13083">
        <v>-5.2200200000000002E-2</v>
      </c>
      <c r="N13083">
        <v>-5.0112799999999999E-2</v>
      </c>
      <c r="O13083">
        <v>-4.7098899999999999E-2</v>
      </c>
      <c r="P13083">
        <v>56.2819</v>
      </c>
      <c r="Q13083">
        <v>3.9805999999999999E-3</v>
      </c>
    </row>
    <row r="13084" spans="1:17">
      <c r="A13084" t="s">
        <v>15290</v>
      </c>
      <c r="B13084" t="s">
        <v>2</v>
      </c>
      <c r="C13084" t="s">
        <v>13</v>
      </c>
      <c r="D13084" t="s">
        <v>18</v>
      </c>
      <c r="E13084" t="s">
        <v>70</v>
      </c>
      <c r="F13084" t="s">
        <v>22</v>
      </c>
      <c r="G13084">
        <v>3</v>
      </c>
      <c r="H13084">
        <v>0.59251450000000006</v>
      </c>
      <c r="I13084">
        <v>0.53199540000000001</v>
      </c>
      <c r="J13084">
        <v>-6.0519200000000002E-2</v>
      </c>
      <c r="K13084">
        <v>-6.4768199999999998E-2</v>
      </c>
      <c r="L13084">
        <v>-6.2257800000000002E-2</v>
      </c>
      <c r="M13084">
        <v>-6.0519200000000002E-2</v>
      </c>
      <c r="N13084">
        <v>-5.8780499999999999E-2</v>
      </c>
      <c r="O13084">
        <v>-5.6270100000000003E-2</v>
      </c>
      <c r="P13084">
        <v>55.715400000000002</v>
      </c>
      <c r="Q13084">
        <v>3.3154999999999999E-3</v>
      </c>
    </row>
    <row r="13085" spans="1:17">
      <c r="A13085" t="s">
        <v>15291</v>
      </c>
      <c r="B13085" t="s">
        <v>2</v>
      </c>
      <c r="C13085" t="s">
        <v>13</v>
      </c>
      <c r="D13085" t="s">
        <v>18</v>
      </c>
      <c r="E13085" t="s">
        <v>70</v>
      </c>
      <c r="F13085" t="s">
        <v>22</v>
      </c>
      <c r="G13085">
        <v>4</v>
      </c>
      <c r="H13085">
        <v>0.57910680000000003</v>
      </c>
      <c r="I13085">
        <v>0.50829579999999996</v>
      </c>
      <c r="J13085">
        <v>-7.0811100000000002E-2</v>
      </c>
      <c r="K13085">
        <v>-7.4748499999999996E-2</v>
      </c>
      <c r="L13085">
        <v>-7.2422200000000006E-2</v>
      </c>
      <c r="M13085">
        <v>-7.0811100000000002E-2</v>
      </c>
      <c r="N13085">
        <v>-6.9199899999999995E-2</v>
      </c>
      <c r="O13085">
        <v>-6.6873600000000005E-2</v>
      </c>
      <c r="P13085">
        <v>55.164099999999998</v>
      </c>
      <c r="Q13085">
        <v>3.0723999999999999E-3</v>
      </c>
    </row>
    <row r="13086" spans="1:17">
      <c r="A13086" t="s">
        <v>15292</v>
      </c>
      <c r="B13086" t="s">
        <v>2</v>
      </c>
      <c r="C13086" t="s">
        <v>13</v>
      </c>
      <c r="D13086" t="s">
        <v>18</v>
      </c>
      <c r="E13086" t="s">
        <v>70</v>
      </c>
      <c r="F13086" t="s">
        <v>22</v>
      </c>
      <c r="G13086">
        <v>5</v>
      </c>
      <c r="H13086">
        <v>0.58297460000000001</v>
      </c>
      <c r="I13086">
        <v>0.51204499999999997</v>
      </c>
      <c r="J13086">
        <v>-7.0929599999999995E-2</v>
      </c>
      <c r="K13086">
        <v>-7.4326699999999996E-2</v>
      </c>
      <c r="L13086">
        <v>-7.2319599999999998E-2</v>
      </c>
      <c r="M13086">
        <v>-7.0929599999999995E-2</v>
      </c>
      <c r="N13086">
        <v>-6.9539500000000004E-2</v>
      </c>
      <c r="O13086">
        <v>-6.7532499999999995E-2</v>
      </c>
      <c r="P13086">
        <v>54.676099999999998</v>
      </c>
      <c r="Q13086">
        <v>2.6508E-3</v>
      </c>
    </row>
    <row r="13087" spans="1:17">
      <c r="A13087" t="s">
        <v>15293</v>
      </c>
      <c r="B13087" t="s">
        <v>2</v>
      </c>
      <c r="C13087" t="s">
        <v>13</v>
      </c>
      <c r="D13087" t="s">
        <v>18</v>
      </c>
      <c r="E13087" t="s">
        <v>70</v>
      </c>
      <c r="F13087" t="s">
        <v>22</v>
      </c>
      <c r="G13087">
        <v>6</v>
      </c>
      <c r="H13087">
        <v>0.6304805</v>
      </c>
      <c r="I13087">
        <v>0.55954159999999997</v>
      </c>
      <c r="J13087">
        <v>-7.0939000000000002E-2</v>
      </c>
      <c r="K13087">
        <v>-7.4912099999999995E-2</v>
      </c>
      <c r="L13087">
        <v>-7.2564699999999996E-2</v>
      </c>
      <c r="M13087">
        <v>-7.0939000000000002E-2</v>
      </c>
      <c r="N13087">
        <v>-6.9313200000000005E-2</v>
      </c>
      <c r="O13087">
        <v>-6.6965800000000006E-2</v>
      </c>
      <c r="P13087">
        <v>54.167499999999997</v>
      </c>
      <c r="Q13087">
        <v>3.1002999999999998E-3</v>
      </c>
    </row>
    <row r="13088" spans="1:17">
      <c r="A13088" t="s">
        <v>15294</v>
      </c>
      <c r="B13088" t="s">
        <v>2</v>
      </c>
      <c r="C13088" t="s">
        <v>13</v>
      </c>
      <c r="D13088" t="s">
        <v>18</v>
      </c>
      <c r="E13088" t="s">
        <v>70</v>
      </c>
      <c r="F13088" t="s">
        <v>22</v>
      </c>
      <c r="G13088">
        <v>7</v>
      </c>
      <c r="H13088">
        <v>0.72516760000000002</v>
      </c>
      <c r="I13088">
        <v>0.64818940000000003</v>
      </c>
      <c r="J13088">
        <v>-7.6978199999999997E-2</v>
      </c>
      <c r="K13088">
        <v>-8.2140699999999997E-2</v>
      </c>
      <c r="L13088">
        <v>-7.9090599999999997E-2</v>
      </c>
      <c r="M13088">
        <v>-7.6978199999999997E-2</v>
      </c>
      <c r="N13088">
        <v>-7.4865699999999993E-2</v>
      </c>
      <c r="O13088">
        <v>-7.1815699999999996E-2</v>
      </c>
      <c r="P13088">
        <v>54.306100000000001</v>
      </c>
      <c r="Q13088">
        <v>4.0283000000000003E-3</v>
      </c>
    </row>
    <row r="13089" spans="1:17">
      <c r="A13089" t="s">
        <v>15295</v>
      </c>
      <c r="B13089" t="s">
        <v>2</v>
      </c>
      <c r="C13089" t="s">
        <v>13</v>
      </c>
      <c r="D13089" t="s">
        <v>18</v>
      </c>
      <c r="E13089" t="s">
        <v>70</v>
      </c>
      <c r="F13089" t="s">
        <v>22</v>
      </c>
      <c r="G13089">
        <v>8</v>
      </c>
      <c r="H13089">
        <v>0.8283298</v>
      </c>
      <c r="I13089">
        <v>0.77062459999999999</v>
      </c>
      <c r="J13089">
        <v>-5.7705199999999998E-2</v>
      </c>
      <c r="K13089">
        <v>-6.4740800000000001E-2</v>
      </c>
      <c r="L13089">
        <v>-6.0584100000000002E-2</v>
      </c>
      <c r="M13089">
        <v>-5.7705199999999998E-2</v>
      </c>
      <c r="N13089">
        <v>-5.4826199999999999E-2</v>
      </c>
      <c r="O13089">
        <v>-5.0669499999999999E-2</v>
      </c>
      <c r="P13089">
        <v>56.240499999999997</v>
      </c>
      <c r="Q13089">
        <v>5.4900000000000001E-3</v>
      </c>
    </row>
    <row r="13090" spans="1:17">
      <c r="A13090" t="s">
        <v>15296</v>
      </c>
      <c r="B13090" t="s">
        <v>2</v>
      </c>
      <c r="C13090" t="s">
        <v>13</v>
      </c>
      <c r="D13090" t="s">
        <v>18</v>
      </c>
      <c r="E13090" t="s">
        <v>70</v>
      </c>
      <c r="F13090" t="s">
        <v>22</v>
      </c>
      <c r="G13090">
        <v>9</v>
      </c>
      <c r="H13090">
        <v>0.87772110000000003</v>
      </c>
      <c r="I13090">
        <v>0.76248329999999997</v>
      </c>
      <c r="J13090">
        <v>-0.1152378</v>
      </c>
      <c r="K13090">
        <v>-0.122026</v>
      </c>
      <c r="L13090">
        <v>-0.1180155</v>
      </c>
      <c r="M13090">
        <v>-0.1152378</v>
      </c>
      <c r="N13090">
        <v>-0.1124602</v>
      </c>
      <c r="O13090">
        <v>-0.10844959999999999</v>
      </c>
      <c r="P13090">
        <v>58.494799999999998</v>
      </c>
      <c r="Q13090">
        <v>5.2967999999999999E-3</v>
      </c>
    </row>
    <row r="13091" spans="1:17">
      <c r="A13091" t="s">
        <v>15297</v>
      </c>
      <c r="B13091" t="s">
        <v>2</v>
      </c>
      <c r="C13091" t="s">
        <v>13</v>
      </c>
      <c r="D13091" t="s">
        <v>18</v>
      </c>
      <c r="E13091" t="s">
        <v>70</v>
      </c>
      <c r="F13091" t="s">
        <v>22</v>
      </c>
      <c r="G13091">
        <v>10</v>
      </c>
      <c r="H13091">
        <v>0.88670899999999997</v>
      </c>
      <c r="I13091">
        <v>0.76237770000000005</v>
      </c>
      <c r="J13091">
        <v>-0.12433130000000001</v>
      </c>
      <c r="K13091">
        <v>-0.13186610000000001</v>
      </c>
      <c r="L13091">
        <v>-0.12741450000000001</v>
      </c>
      <c r="M13091">
        <v>-0.12433130000000001</v>
      </c>
      <c r="N13091">
        <v>-0.1212481</v>
      </c>
      <c r="O13091">
        <v>-0.1167965</v>
      </c>
      <c r="P13091">
        <v>61.243600000000001</v>
      </c>
      <c r="Q13091">
        <v>5.8793999999999999E-3</v>
      </c>
    </row>
    <row r="13092" spans="1:17">
      <c r="A13092" t="s">
        <v>15298</v>
      </c>
      <c r="B13092" t="s">
        <v>2</v>
      </c>
      <c r="C13092" t="s">
        <v>13</v>
      </c>
      <c r="D13092" t="s">
        <v>18</v>
      </c>
      <c r="E13092" t="s">
        <v>70</v>
      </c>
      <c r="F13092" t="s">
        <v>22</v>
      </c>
      <c r="G13092">
        <v>11</v>
      </c>
      <c r="H13092">
        <v>0.8686509</v>
      </c>
      <c r="I13092">
        <v>0.77574030000000005</v>
      </c>
      <c r="J13092">
        <v>-9.2910599999999996E-2</v>
      </c>
      <c r="K13092">
        <v>-9.95978E-2</v>
      </c>
      <c r="L13092">
        <v>-9.5646999999999996E-2</v>
      </c>
      <c r="M13092">
        <v>-9.2910599999999996E-2</v>
      </c>
      <c r="N13092">
        <v>-9.0174299999999999E-2</v>
      </c>
      <c r="O13092">
        <v>-8.6223400000000006E-2</v>
      </c>
      <c r="P13092">
        <v>63.9604</v>
      </c>
      <c r="Q13092">
        <v>5.2180000000000004E-3</v>
      </c>
    </row>
    <row r="13093" spans="1:17">
      <c r="A13093" t="s">
        <v>15299</v>
      </c>
      <c r="B13093" t="s">
        <v>2</v>
      </c>
      <c r="C13093" t="s">
        <v>13</v>
      </c>
      <c r="D13093" t="s">
        <v>18</v>
      </c>
      <c r="E13093" t="s">
        <v>70</v>
      </c>
      <c r="F13093" t="s">
        <v>22</v>
      </c>
      <c r="G13093">
        <v>12</v>
      </c>
      <c r="H13093">
        <v>0.83857250000000005</v>
      </c>
      <c r="I13093">
        <v>0.79169369999999994</v>
      </c>
      <c r="J13093">
        <v>-4.6878799999999998E-2</v>
      </c>
      <c r="K13093">
        <v>-5.3334300000000001E-2</v>
      </c>
      <c r="L13093">
        <v>-4.9520300000000003E-2</v>
      </c>
      <c r="M13093">
        <v>-4.6878799999999998E-2</v>
      </c>
      <c r="N13093">
        <v>-4.4237199999999997E-2</v>
      </c>
      <c r="O13093">
        <v>-4.0423199999999999E-2</v>
      </c>
      <c r="P13093">
        <v>66.361800000000002</v>
      </c>
      <c r="Q13093">
        <v>5.0372999999999998E-3</v>
      </c>
    </row>
    <row r="13094" spans="1:17">
      <c r="A13094" t="s">
        <v>15300</v>
      </c>
      <c r="B13094" t="s">
        <v>2</v>
      </c>
      <c r="C13094" t="s">
        <v>13</v>
      </c>
      <c r="D13094" t="s">
        <v>18</v>
      </c>
      <c r="E13094" t="s">
        <v>70</v>
      </c>
      <c r="F13094" t="s">
        <v>22</v>
      </c>
      <c r="G13094">
        <v>13</v>
      </c>
      <c r="H13094">
        <v>0.81135199999999996</v>
      </c>
      <c r="I13094">
        <v>0.84274800000000005</v>
      </c>
      <c r="J13094">
        <v>3.1396E-2</v>
      </c>
      <c r="K13094">
        <v>2.3529499999999998E-2</v>
      </c>
      <c r="L13094">
        <v>2.81771E-2</v>
      </c>
      <c r="M13094">
        <v>3.1396E-2</v>
      </c>
      <c r="N13094">
        <v>3.4614899999999997E-2</v>
      </c>
      <c r="O13094">
        <v>3.9262499999999999E-2</v>
      </c>
      <c r="P13094">
        <v>68.327500000000001</v>
      </c>
      <c r="Q13094">
        <v>6.1383000000000002E-3</v>
      </c>
    </row>
    <row r="13095" spans="1:17">
      <c r="A13095" t="s">
        <v>15301</v>
      </c>
      <c r="B13095" t="s">
        <v>2</v>
      </c>
      <c r="C13095" t="s">
        <v>13</v>
      </c>
      <c r="D13095" t="s">
        <v>18</v>
      </c>
      <c r="E13095" t="s">
        <v>70</v>
      </c>
      <c r="F13095" t="s">
        <v>22</v>
      </c>
      <c r="G13095">
        <v>14</v>
      </c>
      <c r="H13095">
        <v>0.81113420000000003</v>
      </c>
      <c r="I13095">
        <v>0.87903679999999995</v>
      </c>
      <c r="J13095">
        <v>6.7902699999999996E-2</v>
      </c>
      <c r="K13095">
        <v>5.9093399999999997E-2</v>
      </c>
      <c r="L13095">
        <v>6.4297999999999994E-2</v>
      </c>
      <c r="M13095">
        <v>6.7902699999999996E-2</v>
      </c>
      <c r="N13095">
        <v>7.1507399999999999E-2</v>
      </c>
      <c r="O13095">
        <v>7.6712000000000002E-2</v>
      </c>
      <c r="P13095">
        <v>69.582099999999997</v>
      </c>
      <c r="Q13095">
        <v>6.8739999999999999E-3</v>
      </c>
    </row>
    <row r="13096" spans="1:17">
      <c r="A13096" t="s">
        <v>15302</v>
      </c>
      <c r="B13096" t="s">
        <v>2</v>
      </c>
      <c r="C13096" t="s">
        <v>13</v>
      </c>
      <c r="D13096" t="s">
        <v>18</v>
      </c>
      <c r="E13096" t="s">
        <v>70</v>
      </c>
      <c r="F13096" t="s">
        <v>22</v>
      </c>
      <c r="G13096">
        <v>15</v>
      </c>
      <c r="H13096">
        <v>0.84554949999999995</v>
      </c>
      <c r="I13096">
        <v>0.94690010000000002</v>
      </c>
      <c r="J13096">
        <v>0.1013506</v>
      </c>
      <c r="K13096">
        <v>9.1196600000000003E-2</v>
      </c>
      <c r="L13096">
        <v>9.7195599999999993E-2</v>
      </c>
      <c r="M13096">
        <v>0.1013506</v>
      </c>
      <c r="N13096">
        <v>0.1055055</v>
      </c>
      <c r="O13096">
        <v>0.1115046</v>
      </c>
      <c r="P13096">
        <v>70.447500000000005</v>
      </c>
      <c r="Q13096">
        <v>7.9232E-3</v>
      </c>
    </row>
    <row r="13097" spans="1:17">
      <c r="A13097" t="s">
        <v>15303</v>
      </c>
      <c r="B13097" t="s">
        <v>2</v>
      </c>
      <c r="C13097" t="s">
        <v>13</v>
      </c>
      <c r="D13097" t="s">
        <v>18</v>
      </c>
      <c r="E13097" t="s">
        <v>70</v>
      </c>
      <c r="F13097" t="s">
        <v>22</v>
      </c>
      <c r="G13097">
        <v>16</v>
      </c>
      <c r="H13097">
        <v>0.91411359999999997</v>
      </c>
      <c r="I13097">
        <v>1.0363880000000001</v>
      </c>
      <c r="J13097">
        <v>0.1222743</v>
      </c>
      <c r="K13097">
        <v>0.11142440000000001</v>
      </c>
      <c r="L13097">
        <v>0.1178346</v>
      </c>
      <c r="M13097">
        <v>0.1222743</v>
      </c>
      <c r="N13097">
        <v>0.12671399999999999</v>
      </c>
      <c r="O13097">
        <v>0.1331243</v>
      </c>
      <c r="P13097">
        <v>70.575000000000003</v>
      </c>
      <c r="Q13097">
        <v>8.4662000000000001E-3</v>
      </c>
    </row>
    <row r="13098" spans="1:17">
      <c r="A13098" t="s">
        <v>15304</v>
      </c>
      <c r="B13098" t="s">
        <v>2</v>
      </c>
      <c r="C13098" t="s">
        <v>13</v>
      </c>
      <c r="D13098" t="s">
        <v>18</v>
      </c>
      <c r="E13098" t="s">
        <v>70</v>
      </c>
      <c r="F13098" t="s">
        <v>22</v>
      </c>
      <c r="G13098">
        <v>17</v>
      </c>
      <c r="H13098">
        <v>1.009657</v>
      </c>
      <c r="I13098">
        <v>1.14944</v>
      </c>
      <c r="J13098">
        <v>0.13978209999999999</v>
      </c>
      <c r="K13098">
        <v>0.12938450000000001</v>
      </c>
      <c r="L13098">
        <v>0.1355275</v>
      </c>
      <c r="M13098">
        <v>0.13978209999999999</v>
      </c>
      <c r="N13098">
        <v>0.14403679999999999</v>
      </c>
      <c r="O13098">
        <v>0.1501797</v>
      </c>
      <c r="P13098">
        <v>69.679500000000004</v>
      </c>
      <c r="Q13098">
        <v>8.1133000000000004E-3</v>
      </c>
    </row>
    <row r="13099" spans="1:17">
      <c r="A13099" t="s">
        <v>15305</v>
      </c>
      <c r="B13099" t="s">
        <v>2</v>
      </c>
      <c r="C13099" t="s">
        <v>13</v>
      </c>
      <c r="D13099" t="s">
        <v>18</v>
      </c>
      <c r="E13099" t="s">
        <v>70</v>
      </c>
      <c r="F13099" t="s">
        <v>22</v>
      </c>
      <c r="G13099">
        <v>18</v>
      </c>
      <c r="H13099">
        <v>1.1199239999999999</v>
      </c>
      <c r="I13099">
        <v>1.2447889999999999</v>
      </c>
      <c r="J13099">
        <v>0.12486460000000001</v>
      </c>
      <c r="K13099">
        <v>0.1140203</v>
      </c>
      <c r="L13099">
        <v>0.1204272</v>
      </c>
      <c r="M13099">
        <v>0.12486460000000001</v>
      </c>
      <c r="N13099">
        <v>0.1293021</v>
      </c>
      <c r="O13099">
        <v>0.135709</v>
      </c>
      <c r="P13099">
        <v>68.2727</v>
      </c>
      <c r="Q13099">
        <v>8.4618999999999996E-3</v>
      </c>
    </row>
    <row r="13100" spans="1:17">
      <c r="A13100" t="s">
        <v>15306</v>
      </c>
      <c r="B13100" t="s">
        <v>2</v>
      </c>
      <c r="C13100" t="s">
        <v>13</v>
      </c>
      <c r="D13100" t="s">
        <v>18</v>
      </c>
      <c r="E13100" t="s">
        <v>70</v>
      </c>
      <c r="F13100" t="s">
        <v>22</v>
      </c>
      <c r="G13100">
        <v>19</v>
      </c>
      <c r="H13100">
        <v>1.2098930000000001</v>
      </c>
      <c r="I13100">
        <v>1.3028679999999999</v>
      </c>
      <c r="J13100">
        <v>9.29759E-2</v>
      </c>
      <c r="K13100">
        <v>8.1752500000000006E-2</v>
      </c>
      <c r="L13100">
        <v>8.8383299999999998E-2</v>
      </c>
      <c r="M13100">
        <v>9.29759E-2</v>
      </c>
      <c r="N13100">
        <v>9.75684E-2</v>
      </c>
      <c r="O13100">
        <v>0.10419929999999999</v>
      </c>
      <c r="P13100">
        <v>66.055099999999996</v>
      </c>
      <c r="Q13100">
        <v>8.7577000000000002E-3</v>
      </c>
    </row>
    <row r="13101" spans="1:17">
      <c r="A13101" t="s">
        <v>15307</v>
      </c>
      <c r="B13101" t="s">
        <v>2</v>
      </c>
      <c r="C13101" t="s">
        <v>13</v>
      </c>
      <c r="D13101" t="s">
        <v>18</v>
      </c>
      <c r="E13101" t="s">
        <v>70</v>
      </c>
      <c r="F13101" t="s">
        <v>22</v>
      </c>
      <c r="G13101">
        <v>20</v>
      </c>
      <c r="H13101">
        <v>1.2286319999999999</v>
      </c>
      <c r="I13101">
        <v>1.293647</v>
      </c>
      <c r="J13101">
        <v>6.5015100000000006E-2</v>
      </c>
      <c r="K13101">
        <v>5.3369E-2</v>
      </c>
      <c r="L13101">
        <v>6.02496E-2</v>
      </c>
      <c r="M13101">
        <v>6.5015100000000006E-2</v>
      </c>
      <c r="N13101">
        <v>6.9780599999999998E-2</v>
      </c>
      <c r="O13101">
        <v>7.6661199999999999E-2</v>
      </c>
      <c r="P13101">
        <v>63.0184</v>
      </c>
      <c r="Q13101">
        <v>9.0875000000000001E-3</v>
      </c>
    </row>
    <row r="13102" spans="1:17">
      <c r="A13102" t="s">
        <v>15308</v>
      </c>
      <c r="B13102" t="s">
        <v>2</v>
      </c>
      <c r="C13102" t="s">
        <v>13</v>
      </c>
      <c r="D13102" t="s">
        <v>18</v>
      </c>
      <c r="E13102" t="s">
        <v>70</v>
      </c>
      <c r="F13102" t="s">
        <v>22</v>
      </c>
      <c r="G13102">
        <v>21</v>
      </c>
      <c r="H13102">
        <v>1.2371559999999999</v>
      </c>
      <c r="I13102">
        <v>1.294192</v>
      </c>
      <c r="J13102">
        <v>5.7035599999999999E-2</v>
      </c>
      <c r="K13102">
        <v>4.4607000000000001E-2</v>
      </c>
      <c r="L13102">
        <v>5.19499E-2</v>
      </c>
      <c r="M13102">
        <v>5.7035599999999999E-2</v>
      </c>
      <c r="N13102">
        <v>6.2121200000000001E-2</v>
      </c>
      <c r="O13102">
        <v>6.9464100000000001E-2</v>
      </c>
      <c r="P13102">
        <v>60.037799999999997</v>
      </c>
      <c r="Q13102">
        <v>9.6980999999999994E-3</v>
      </c>
    </row>
    <row r="13103" spans="1:17">
      <c r="A13103" t="s">
        <v>15309</v>
      </c>
      <c r="B13103" t="s">
        <v>2</v>
      </c>
      <c r="C13103" t="s">
        <v>13</v>
      </c>
      <c r="D13103" t="s">
        <v>18</v>
      </c>
      <c r="E13103" t="s">
        <v>70</v>
      </c>
      <c r="F13103" t="s">
        <v>22</v>
      </c>
      <c r="G13103">
        <v>22</v>
      </c>
      <c r="H13103">
        <v>1.1899759999999999</v>
      </c>
      <c r="I13103">
        <v>1.237744</v>
      </c>
      <c r="J13103">
        <v>4.7767999999999998E-2</v>
      </c>
      <c r="K13103">
        <v>3.7085699999999999E-2</v>
      </c>
      <c r="L13103">
        <v>4.3396900000000002E-2</v>
      </c>
      <c r="M13103">
        <v>4.7767999999999998E-2</v>
      </c>
      <c r="N13103">
        <v>5.2139199999999997E-2</v>
      </c>
      <c r="O13103">
        <v>5.84504E-2</v>
      </c>
      <c r="P13103">
        <v>58.4255</v>
      </c>
      <c r="Q13103">
        <v>8.3354999999999992E-3</v>
      </c>
    </row>
    <row r="13104" spans="1:17">
      <c r="A13104" t="s">
        <v>15310</v>
      </c>
      <c r="B13104" t="s">
        <v>2</v>
      </c>
      <c r="C13104" t="s">
        <v>13</v>
      </c>
      <c r="D13104" t="s">
        <v>18</v>
      </c>
      <c r="E13104" t="s">
        <v>70</v>
      </c>
      <c r="F13104" t="s">
        <v>22</v>
      </c>
      <c r="G13104">
        <v>23</v>
      </c>
      <c r="H13104">
        <v>1.0219180000000001</v>
      </c>
      <c r="I13104">
        <v>1.0509580000000001</v>
      </c>
      <c r="J13104">
        <v>2.9039800000000001E-2</v>
      </c>
      <c r="K13104">
        <v>2.0645E-2</v>
      </c>
      <c r="L13104">
        <v>2.5604700000000001E-2</v>
      </c>
      <c r="M13104">
        <v>2.9039800000000001E-2</v>
      </c>
      <c r="N13104">
        <v>3.2474900000000001E-2</v>
      </c>
      <c r="O13104">
        <v>3.7434599999999998E-2</v>
      </c>
      <c r="P13104">
        <v>57.245800000000003</v>
      </c>
      <c r="Q13104">
        <v>6.5504999999999999E-3</v>
      </c>
    </row>
    <row r="13105" spans="1:17">
      <c r="A13105" t="s">
        <v>15311</v>
      </c>
      <c r="B13105" t="s">
        <v>2</v>
      </c>
      <c r="C13105" t="s">
        <v>13</v>
      </c>
      <c r="D13105" t="s">
        <v>18</v>
      </c>
      <c r="E13105" t="s">
        <v>70</v>
      </c>
      <c r="F13105" t="s">
        <v>22</v>
      </c>
      <c r="G13105">
        <v>24</v>
      </c>
      <c r="H13105">
        <v>0.83182820000000002</v>
      </c>
      <c r="I13105">
        <v>0.83191079999999995</v>
      </c>
      <c r="J13105">
        <v>8.2600000000000002E-5</v>
      </c>
      <c r="K13105">
        <v>-6.711E-3</v>
      </c>
      <c r="L13105">
        <v>-2.6973000000000001E-3</v>
      </c>
      <c r="M13105">
        <v>8.2600000000000002E-5</v>
      </c>
      <c r="N13105">
        <v>2.8624000000000002E-3</v>
      </c>
      <c r="O13105">
        <v>6.8760999999999996E-3</v>
      </c>
      <c r="P13105">
        <v>56.410699999999999</v>
      </c>
      <c r="Q13105">
        <v>5.3010000000000002E-3</v>
      </c>
    </row>
    <row r="13106" spans="1:17">
      <c r="A13106" t="s">
        <v>15312</v>
      </c>
      <c r="B13106" t="s">
        <v>2</v>
      </c>
      <c r="C13106" t="s">
        <v>13</v>
      </c>
      <c r="D13106" t="s">
        <v>18</v>
      </c>
      <c r="E13106" t="s">
        <v>70</v>
      </c>
      <c r="F13106" t="s">
        <v>23</v>
      </c>
      <c r="G13106">
        <v>1</v>
      </c>
      <c r="H13106">
        <v>1.2081919999999999</v>
      </c>
      <c r="I13106">
        <v>1.1535740000000001</v>
      </c>
      <c r="J13106">
        <v>-5.4618100000000003E-2</v>
      </c>
      <c r="K13106">
        <v>-7.1557499999999996E-2</v>
      </c>
      <c r="L13106">
        <v>-6.1549600000000003E-2</v>
      </c>
      <c r="M13106">
        <v>-5.4618100000000003E-2</v>
      </c>
      <c r="N13106">
        <v>-4.7686699999999999E-2</v>
      </c>
      <c r="O13106">
        <v>-3.7678799999999998E-2</v>
      </c>
      <c r="P13106">
        <v>68.245000000000005</v>
      </c>
      <c r="Q13106">
        <v>1.3217899999999999E-2</v>
      </c>
    </row>
    <row r="13107" spans="1:17">
      <c r="A13107" t="s">
        <v>15313</v>
      </c>
      <c r="B13107" t="s">
        <v>2</v>
      </c>
      <c r="C13107" t="s">
        <v>13</v>
      </c>
      <c r="D13107" t="s">
        <v>18</v>
      </c>
      <c r="E13107" t="s">
        <v>70</v>
      </c>
      <c r="F13107" t="s">
        <v>23</v>
      </c>
      <c r="G13107">
        <v>2</v>
      </c>
      <c r="H13107">
        <v>1.0838190000000001</v>
      </c>
      <c r="I13107">
        <v>1.0067999999999999</v>
      </c>
      <c r="J13107">
        <v>-7.7018500000000004E-2</v>
      </c>
      <c r="K13107">
        <v>-9.1651300000000005E-2</v>
      </c>
      <c r="L13107">
        <v>-8.3006099999999999E-2</v>
      </c>
      <c r="M13107">
        <v>-7.7018500000000004E-2</v>
      </c>
      <c r="N13107">
        <v>-7.1030899999999994E-2</v>
      </c>
      <c r="O13107">
        <v>-6.2385700000000002E-2</v>
      </c>
      <c r="P13107">
        <v>66.367699999999999</v>
      </c>
      <c r="Q13107">
        <v>1.14181E-2</v>
      </c>
    </row>
    <row r="13108" spans="1:17">
      <c r="A13108" t="s">
        <v>15314</v>
      </c>
      <c r="B13108" t="s">
        <v>2</v>
      </c>
      <c r="C13108" t="s">
        <v>13</v>
      </c>
      <c r="D13108" t="s">
        <v>18</v>
      </c>
      <c r="E13108" t="s">
        <v>70</v>
      </c>
      <c r="F13108" t="s">
        <v>23</v>
      </c>
      <c r="G13108">
        <v>3</v>
      </c>
      <c r="H13108">
        <v>1.0477179999999999</v>
      </c>
      <c r="I13108">
        <v>0.92456539999999998</v>
      </c>
      <c r="J13108">
        <v>-0.1231527</v>
      </c>
      <c r="K13108">
        <v>-0.13620180000000001</v>
      </c>
      <c r="L13108">
        <v>-0.1284923</v>
      </c>
      <c r="M13108">
        <v>-0.1231527</v>
      </c>
      <c r="N13108">
        <v>-0.1178131</v>
      </c>
      <c r="O13108">
        <v>-0.1101036</v>
      </c>
      <c r="P13108">
        <v>64.704800000000006</v>
      </c>
      <c r="Q13108">
        <v>1.01823E-2</v>
      </c>
    </row>
    <row r="13109" spans="1:17">
      <c r="A13109" t="s">
        <v>15315</v>
      </c>
      <c r="B13109" t="s">
        <v>2</v>
      </c>
      <c r="C13109" t="s">
        <v>13</v>
      </c>
      <c r="D13109" t="s">
        <v>18</v>
      </c>
      <c r="E13109" t="s">
        <v>70</v>
      </c>
      <c r="F13109" t="s">
        <v>23</v>
      </c>
      <c r="G13109">
        <v>4</v>
      </c>
      <c r="H13109">
        <v>1.0115959999999999</v>
      </c>
      <c r="I13109">
        <v>0.88072649999999997</v>
      </c>
      <c r="J13109">
        <v>-0.13086999999999999</v>
      </c>
      <c r="K13109">
        <v>-0.14224899999999999</v>
      </c>
      <c r="L13109">
        <v>-0.13552620000000001</v>
      </c>
      <c r="M13109">
        <v>-0.13086999999999999</v>
      </c>
      <c r="N13109">
        <v>-0.12621379999999999</v>
      </c>
      <c r="O13109">
        <v>-0.119491</v>
      </c>
      <c r="P13109">
        <v>62.750900000000001</v>
      </c>
      <c r="Q13109">
        <v>8.8790999999999991E-3</v>
      </c>
    </row>
    <row r="13110" spans="1:17">
      <c r="A13110" t="s">
        <v>15316</v>
      </c>
      <c r="B13110" t="s">
        <v>2</v>
      </c>
      <c r="C13110" t="s">
        <v>13</v>
      </c>
      <c r="D13110" t="s">
        <v>18</v>
      </c>
      <c r="E13110" t="s">
        <v>70</v>
      </c>
      <c r="F13110" t="s">
        <v>23</v>
      </c>
      <c r="G13110">
        <v>5</v>
      </c>
      <c r="H13110">
        <v>0.97660460000000004</v>
      </c>
      <c r="I13110">
        <v>0.8680331</v>
      </c>
      <c r="J13110">
        <v>-0.1085715</v>
      </c>
      <c r="K13110">
        <v>-0.1205447</v>
      </c>
      <c r="L13110">
        <v>-0.1134708</v>
      </c>
      <c r="M13110">
        <v>-0.1085715</v>
      </c>
      <c r="N13110">
        <v>-0.10367220000000001</v>
      </c>
      <c r="O13110">
        <v>-9.6598400000000001E-2</v>
      </c>
      <c r="P13110">
        <v>61.418199999999999</v>
      </c>
      <c r="Q13110">
        <v>9.3427000000000007E-3</v>
      </c>
    </row>
    <row r="13111" spans="1:17">
      <c r="A13111" t="s">
        <v>15317</v>
      </c>
      <c r="B13111" t="s">
        <v>2</v>
      </c>
      <c r="C13111" t="s">
        <v>13</v>
      </c>
      <c r="D13111" t="s">
        <v>18</v>
      </c>
      <c r="E13111" t="s">
        <v>70</v>
      </c>
      <c r="F13111" t="s">
        <v>23</v>
      </c>
      <c r="G13111">
        <v>6</v>
      </c>
      <c r="H13111">
        <v>1.090247</v>
      </c>
      <c r="I13111">
        <v>0.95280719999999997</v>
      </c>
      <c r="J13111">
        <v>-0.13743949999999999</v>
      </c>
      <c r="K13111">
        <v>-0.151472</v>
      </c>
      <c r="L13111">
        <v>-0.14318149999999999</v>
      </c>
      <c r="M13111">
        <v>-0.13743949999999999</v>
      </c>
      <c r="N13111">
        <v>-0.1316975</v>
      </c>
      <c r="O13111">
        <v>-0.1234069</v>
      </c>
      <c r="P13111">
        <v>60.387999999999998</v>
      </c>
      <c r="Q13111">
        <v>1.09497E-2</v>
      </c>
    </row>
    <row r="13112" spans="1:17">
      <c r="A13112" t="s">
        <v>15318</v>
      </c>
      <c r="B13112" t="s">
        <v>2</v>
      </c>
      <c r="C13112" t="s">
        <v>13</v>
      </c>
      <c r="D13112" t="s">
        <v>18</v>
      </c>
      <c r="E13112" t="s">
        <v>70</v>
      </c>
      <c r="F13112" t="s">
        <v>23</v>
      </c>
      <c r="G13112">
        <v>7</v>
      </c>
      <c r="H13112">
        <v>1.3576269999999999</v>
      </c>
      <c r="I13112">
        <v>1.0536540000000001</v>
      </c>
      <c r="J13112">
        <v>-0.30397220000000003</v>
      </c>
      <c r="K13112">
        <v>-0.31827509999999998</v>
      </c>
      <c r="L13112">
        <v>-0.30982490000000001</v>
      </c>
      <c r="M13112">
        <v>-0.30397220000000003</v>
      </c>
      <c r="N13112">
        <v>-0.29811959999999998</v>
      </c>
      <c r="O13112">
        <v>-0.28966940000000002</v>
      </c>
      <c r="P13112">
        <v>60.046999999999997</v>
      </c>
      <c r="Q13112">
        <v>1.11606E-2</v>
      </c>
    </row>
    <row r="13113" spans="1:17">
      <c r="A13113" t="s">
        <v>15319</v>
      </c>
      <c r="B13113" t="s">
        <v>2</v>
      </c>
      <c r="C13113" t="s">
        <v>13</v>
      </c>
      <c r="D13113" t="s">
        <v>18</v>
      </c>
      <c r="E13113" t="s">
        <v>70</v>
      </c>
      <c r="F13113" t="s">
        <v>23</v>
      </c>
      <c r="G13113">
        <v>8</v>
      </c>
      <c r="H13113">
        <v>1.5386610000000001</v>
      </c>
      <c r="I13113">
        <v>1.049177</v>
      </c>
      <c r="J13113">
        <v>-0.4894848</v>
      </c>
      <c r="K13113">
        <v>-0.50428919999999999</v>
      </c>
      <c r="L13113">
        <v>-0.4955426</v>
      </c>
      <c r="M13113">
        <v>-0.4894848</v>
      </c>
      <c r="N13113">
        <v>-0.48342689999999999</v>
      </c>
      <c r="O13113">
        <v>-0.4746804</v>
      </c>
      <c r="P13113">
        <v>62.334200000000003</v>
      </c>
      <c r="Q13113">
        <v>1.15519E-2</v>
      </c>
    </row>
    <row r="13114" spans="1:17">
      <c r="A13114" t="s">
        <v>15320</v>
      </c>
      <c r="B13114" t="s">
        <v>2</v>
      </c>
      <c r="C13114" t="s">
        <v>13</v>
      </c>
      <c r="D13114" t="s">
        <v>18</v>
      </c>
      <c r="E13114" t="s">
        <v>70</v>
      </c>
      <c r="F13114" t="s">
        <v>23</v>
      </c>
      <c r="G13114">
        <v>9</v>
      </c>
      <c r="H13114">
        <v>1.5698380000000001</v>
      </c>
      <c r="I13114">
        <v>1.0394639999999999</v>
      </c>
      <c r="J13114">
        <v>-0.53037389999999995</v>
      </c>
      <c r="K13114">
        <v>-0.54986210000000002</v>
      </c>
      <c r="L13114">
        <v>-0.5383483</v>
      </c>
      <c r="M13114">
        <v>-0.53037389999999995</v>
      </c>
      <c r="N13114">
        <v>-0.52239939999999996</v>
      </c>
      <c r="O13114">
        <v>-0.5108857</v>
      </c>
      <c r="P13114">
        <v>66.0261</v>
      </c>
      <c r="Q13114">
        <v>1.5206799999999999E-2</v>
      </c>
    </row>
    <row r="13115" spans="1:17">
      <c r="A13115" t="s">
        <v>15321</v>
      </c>
      <c r="B13115" t="s">
        <v>2</v>
      </c>
      <c r="C13115" t="s">
        <v>13</v>
      </c>
      <c r="D13115" t="s">
        <v>18</v>
      </c>
      <c r="E13115" t="s">
        <v>70</v>
      </c>
      <c r="F13115" t="s">
        <v>23</v>
      </c>
      <c r="G13115">
        <v>10</v>
      </c>
      <c r="H13115">
        <v>1.5329809999999999</v>
      </c>
      <c r="I13115">
        <v>1.0979110000000001</v>
      </c>
      <c r="J13115">
        <v>-0.43506980000000001</v>
      </c>
      <c r="K13115">
        <v>-0.45791910000000002</v>
      </c>
      <c r="L13115">
        <v>-0.44441960000000003</v>
      </c>
      <c r="M13115">
        <v>-0.43506980000000001</v>
      </c>
      <c r="N13115">
        <v>-0.42572009999999999</v>
      </c>
      <c r="O13115">
        <v>-0.41222059999999999</v>
      </c>
      <c r="P13115">
        <v>69.6374</v>
      </c>
      <c r="Q13115">
        <v>1.7829399999999999E-2</v>
      </c>
    </row>
    <row r="13116" spans="1:17">
      <c r="A13116" t="s">
        <v>15322</v>
      </c>
      <c r="B13116" t="s">
        <v>2</v>
      </c>
      <c r="C13116" t="s">
        <v>13</v>
      </c>
      <c r="D13116" t="s">
        <v>18</v>
      </c>
      <c r="E13116" t="s">
        <v>70</v>
      </c>
      <c r="F13116" t="s">
        <v>23</v>
      </c>
      <c r="G13116">
        <v>11</v>
      </c>
      <c r="H13116">
        <v>1.367912</v>
      </c>
      <c r="I13116">
        <v>1.1220030000000001</v>
      </c>
      <c r="J13116">
        <v>-0.24590870000000001</v>
      </c>
      <c r="K13116">
        <v>-0.26721929999999999</v>
      </c>
      <c r="L13116">
        <v>-0.25462879999999999</v>
      </c>
      <c r="M13116">
        <v>-0.24590870000000001</v>
      </c>
      <c r="N13116">
        <v>-0.2371885</v>
      </c>
      <c r="O13116">
        <v>-0.22459799999999999</v>
      </c>
      <c r="P13116">
        <v>73.235600000000005</v>
      </c>
      <c r="Q13116">
        <v>1.6628799999999999E-2</v>
      </c>
    </row>
    <row r="13117" spans="1:17">
      <c r="A13117" t="s">
        <v>15323</v>
      </c>
      <c r="B13117" t="s">
        <v>2</v>
      </c>
      <c r="C13117" t="s">
        <v>13</v>
      </c>
      <c r="D13117" t="s">
        <v>18</v>
      </c>
      <c r="E13117" t="s">
        <v>70</v>
      </c>
      <c r="F13117" t="s">
        <v>23</v>
      </c>
      <c r="G13117">
        <v>12</v>
      </c>
      <c r="H13117">
        <v>1.2320759999999999</v>
      </c>
      <c r="I13117">
        <v>1.21156</v>
      </c>
      <c r="J13117">
        <v>-2.0515800000000001E-2</v>
      </c>
      <c r="K13117">
        <v>-4.48087E-2</v>
      </c>
      <c r="L13117">
        <v>-3.0456199999999999E-2</v>
      </c>
      <c r="M13117">
        <v>-2.0515800000000001E-2</v>
      </c>
      <c r="N13117">
        <v>-1.0575299999999999E-2</v>
      </c>
      <c r="O13117">
        <v>3.7772000000000001E-3</v>
      </c>
      <c r="P13117">
        <v>76.4893</v>
      </c>
      <c r="Q13117">
        <v>1.8955900000000001E-2</v>
      </c>
    </row>
    <row r="13118" spans="1:17">
      <c r="A13118" t="s">
        <v>15324</v>
      </c>
      <c r="B13118" t="s">
        <v>2</v>
      </c>
      <c r="C13118" t="s">
        <v>13</v>
      </c>
      <c r="D13118" t="s">
        <v>18</v>
      </c>
      <c r="E13118" t="s">
        <v>70</v>
      </c>
      <c r="F13118" t="s">
        <v>23</v>
      </c>
      <c r="G13118">
        <v>13</v>
      </c>
      <c r="H13118">
        <v>1.148018</v>
      </c>
      <c r="I13118">
        <v>1.3408850000000001</v>
      </c>
      <c r="J13118">
        <v>0.1928666</v>
      </c>
      <c r="K13118">
        <v>0.16827049999999999</v>
      </c>
      <c r="L13118">
        <v>0.1828021</v>
      </c>
      <c r="M13118">
        <v>0.1928666</v>
      </c>
      <c r="N13118">
        <v>0.2029311</v>
      </c>
      <c r="O13118">
        <v>0.21746270000000001</v>
      </c>
      <c r="P13118">
        <v>79.544200000000004</v>
      </c>
      <c r="Q13118">
        <v>1.9192399999999998E-2</v>
      </c>
    </row>
    <row r="13119" spans="1:17">
      <c r="A13119" t="s">
        <v>15325</v>
      </c>
      <c r="B13119" t="s">
        <v>2</v>
      </c>
      <c r="C13119" t="s">
        <v>13</v>
      </c>
      <c r="D13119" t="s">
        <v>18</v>
      </c>
      <c r="E13119" t="s">
        <v>70</v>
      </c>
      <c r="F13119" t="s">
        <v>23</v>
      </c>
      <c r="G13119">
        <v>14</v>
      </c>
      <c r="H13119">
        <v>1.2511350000000001</v>
      </c>
      <c r="I13119">
        <v>1.527652</v>
      </c>
      <c r="J13119">
        <v>0.27651730000000002</v>
      </c>
      <c r="K13119">
        <v>0.2537162</v>
      </c>
      <c r="L13119">
        <v>0.26718730000000002</v>
      </c>
      <c r="M13119">
        <v>0.27651730000000002</v>
      </c>
      <c r="N13119">
        <v>0.28584730000000003</v>
      </c>
      <c r="O13119">
        <v>0.29931839999999998</v>
      </c>
      <c r="P13119">
        <v>81.962100000000007</v>
      </c>
      <c r="Q13119">
        <v>1.77918E-2</v>
      </c>
    </row>
    <row r="13120" spans="1:17">
      <c r="A13120" t="s">
        <v>15326</v>
      </c>
      <c r="B13120" t="s">
        <v>2</v>
      </c>
      <c r="C13120" t="s">
        <v>13</v>
      </c>
      <c r="D13120" t="s">
        <v>18</v>
      </c>
      <c r="E13120" t="s">
        <v>70</v>
      </c>
      <c r="F13120" t="s">
        <v>23</v>
      </c>
      <c r="G13120">
        <v>15</v>
      </c>
      <c r="H13120">
        <v>1.4739880000000001</v>
      </c>
      <c r="I13120">
        <v>1.7639959999999999</v>
      </c>
      <c r="J13120">
        <v>0.29000880000000001</v>
      </c>
      <c r="K13120">
        <v>0.2627234</v>
      </c>
      <c r="L13120">
        <v>0.27884379999999998</v>
      </c>
      <c r="M13120">
        <v>0.29000880000000001</v>
      </c>
      <c r="N13120">
        <v>0.30117379999999999</v>
      </c>
      <c r="O13120">
        <v>0.31729420000000003</v>
      </c>
      <c r="P13120">
        <v>83.953100000000006</v>
      </c>
      <c r="Q13120">
        <v>2.1290900000000001E-2</v>
      </c>
    </row>
    <row r="13121" spans="1:17">
      <c r="A13121" t="s">
        <v>15327</v>
      </c>
      <c r="B13121" t="s">
        <v>2</v>
      </c>
      <c r="C13121" t="s">
        <v>13</v>
      </c>
      <c r="D13121" t="s">
        <v>18</v>
      </c>
      <c r="E13121" t="s">
        <v>70</v>
      </c>
      <c r="F13121" t="s">
        <v>23</v>
      </c>
      <c r="G13121">
        <v>16</v>
      </c>
      <c r="H13121">
        <v>1.7651889999999999</v>
      </c>
      <c r="I13121">
        <v>2.0367320000000002</v>
      </c>
      <c r="J13121">
        <v>0.27154319999999998</v>
      </c>
      <c r="K13121">
        <v>0.2423575</v>
      </c>
      <c r="L13121">
        <v>0.25960070000000002</v>
      </c>
      <c r="M13121">
        <v>0.27154319999999998</v>
      </c>
      <c r="N13121">
        <v>0.28348570000000001</v>
      </c>
      <c r="O13121">
        <v>0.30072890000000002</v>
      </c>
      <c r="P13121">
        <v>85.090400000000002</v>
      </c>
      <c r="Q13121">
        <v>2.2773700000000001E-2</v>
      </c>
    </row>
    <row r="13122" spans="1:17">
      <c r="A13122" t="s">
        <v>15328</v>
      </c>
      <c r="B13122" t="s">
        <v>2</v>
      </c>
      <c r="C13122" t="s">
        <v>13</v>
      </c>
      <c r="D13122" t="s">
        <v>18</v>
      </c>
      <c r="E13122" t="s">
        <v>70</v>
      </c>
      <c r="F13122" t="s">
        <v>23</v>
      </c>
      <c r="G13122">
        <v>17</v>
      </c>
      <c r="H13122">
        <v>2.0501320000000001</v>
      </c>
      <c r="I13122">
        <v>2.3171110000000001</v>
      </c>
      <c r="J13122">
        <v>0.26697890000000002</v>
      </c>
      <c r="K13122">
        <v>0.23232720000000001</v>
      </c>
      <c r="L13122">
        <v>0.25279970000000002</v>
      </c>
      <c r="M13122">
        <v>0.26697890000000002</v>
      </c>
      <c r="N13122">
        <v>0.28115810000000002</v>
      </c>
      <c r="O13122">
        <v>0.30163060000000003</v>
      </c>
      <c r="P13122">
        <v>85.532499999999999</v>
      </c>
      <c r="Q13122">
        <v>2.7038900000000001E-2</v>
      </c>
    </row>
    <row r="13123" spans="1:17">
      <c r="A13123" t="s">
        <v>15329</v>
      </c>
      <c r="B13123" t="s">
        <v>2</v>
      </c>
      <c r="C13123" t="s">
        <v>13</v>
      </c>
      <c r="D13123" t="s">
        <v>18</v>
      </c>
      <c r="E13123" t="s">
        <v>70</v>
      </c>
      <c r="F13123" t="s">
        <v>23</v>
      </c>
      <c r="G13123">
        <v>18</v>
      </c>
      <c r="H13123">
        <v>2.3310789999999999</v>
      </c>
      <c r="I13123">
        <v>2.531002</v>
      </c>
      <c r="J13123">
        <v>0.19992289999999999</v>
      </c>
      <c r="K13123">
        <v>0.16724829999999999</v>
      </c>
      <c r="L13123">
        <v>0.18655269999999999</v>
      </c>
      <c r="M13123">
        <v>0.19992289999999999</v>
      </c>
      <c r="N13123">
        <v>0.21329310000000001</v>
      </c>
      <c r="O13123">
        <v>0.23259750000000001</v>
      </c>
      <c r="P13123">
        <v>84.913600000000002</v>
      </c>
      <c r="Q13123">
        <v>2.5496100000000001E-2</v>
      </c>
    </row>
    <row r="13124" spans="1:17">
      <c r="A13124" t="s">
        <v>15330</v>
      </c>
      <c r="B13124" t="s">
        <v>2</v>
      </c>
      <c r="C13124" t="s">
        <v>13</v>
      </c>
      <c r="D13124" t="s">
        <v>18</v>
      </c>
      <c r="E13124" t="s">
        <v>70</v>
      </c>
      <c r="F13124" t="s">
        <v>23</v>
      </c>
      <c r="G13124">
        <v>19</v>
      </c>
      <c r="H13124">
        <v>2.648574</v>
      </c>
      <c r="I13124">
        <v>2.5897770000000002</v>
      </c>
      <c r="J13124">
        <v>-5.8796899999999999E-2</v>
      </c>
      <c r="K13124">
        <v>-9.1400800000000004E-2</v>
      </c>
      <c r="L13124">
        <v>-7.2138099999999997E-2</v>
      </c>
      <c r="M13124">
        <v>-5.8796899999999999E-2</v>
      </c>
      <c r="N13124">
        <v>-4.5455599999999999E-2</v>
      </c>
      <c r="O13124">
        <v>-2.6192900000000002E-2</v>
      </c>
      <c r="P13124">
        <v>83.397800000000004</v>
      </c>
      <c r="Q13124">
        <v>2.5440999999999998E-2</v>
      </c>
    </row>
    <row r="13125" spans="1:17">
      <c r="A13125" t="s">
        <v>15331</v>
      </c>
      <c r="B13125" t="s">
        <v>2</v>
      </c>
      <c r="C13125" t="s">
        <v>13</v>
      </c>
      <c r="D13125" t="s">
        <v>18</v>
      </c>
      <c r="E13125" t="s">
        <v>70</v>
      </c>
      <c r="F13125" t="s">
        <v>23</v>
      </c>
      <c r="G13125">
        <v>20</v>
      </c>
      <c r="H13125">
        <v>2.6307589999999998</v>
      </c>
      <c r="I13125">
        <v>2.490345</v>
      </c>
      <c r="J13125">
        <v>-0.1404145</v>
      </c>
      <c r="K13125">
        <v>-0.1738632</v>
      </c>
      <c r="L13125">
        <v>-0.1541015</v>
      </c>
      <c r="M13125">
        <v>-0.1404145</v>
      </c>
      <c r="N13125">
        <v>-0.1267276</v>
      </c>
      <c r="O13125">
        <v>-0.1069658</v>
      </c>
      <c r="P13125">
        <v>81.2072</v>
      </c>
      <c r="Q13125">
        <v>2.61002E-2</v>
      </c>
    </row>
    <row r="13126" spans="1:17">
      <c r="A13126" t="s">
        <v>15332</v>
      </c>
      <c r="B13126" t="s">
        <v>2</v>
      </c>
      <c r="C13126" t="s">
        <v>13</v>
      </c>
      <c r="D13126" t="s">
        <v>18</v>
      </c>
      <c r="E13126" t="s">
        <v>70</v>
      </c>
      <c r="F13126" t="s">
        <v>23</v>
      </c>
      <c r="G13126">
        <v>21</v>
      </c>
      <c r="H13126">
        <v>2.5115280000000002</v>
      </c>
      <c r="I13126">
        <v>2.3607559999999999</v>
      </c>
      <c r="J13126">
        <v>-0.15077160000000001</v>
      </c>
      <c r="K13126">
        <v>-0.18284909999999999</v>
      </c>
      <c r="L13126">
        <v>-0.1638974</v>
      </c>
      <c r="M13126">
        <v>-0.15077160000000001</v>
      </c>
      <c r="N13126">
        <v>-0.13764570000000001</v>
      </c>
      <c r="O13126">
        <v>-0.1186941</v>
      </c>
      <c r="P13126">
        <v>78.319599999999994</v>
      </c>
      <c r="Q13126">
        <v>2.5030199999999999E-2</v>
      </c>
    </row>
    <row r="13127" spans="1:17">
      <c r="A13127" t="s">
        <v>15333</v>
      </c>
      <c r="B13127" t="s">
        <v>2</v>
      </c>
      <c r="C13127" t="s">
        <v>13</v>
      </c>
      <c r="D13127" t="s">
        <v>18</v>
      </c>
      <c r="E13127" t="s">
        <v>70</v>
      </c>
      <c r="F13127" t="s">
        <v>23</v>
      </c>
      <c r="G13127">
        <v>22</v>
      </c>
      <c r="H13127">
        <v>2.2313079999999998</v>
      </c>
      <c r="I13127">
        <v>2.1179890000000001</v>
      </c>
      <c r="J13127">
        <v>-0.11331819999999999</v>
      </c>
      <c r="K13127">
        <v>-0.1378518</v>
      </c>
      <c r="L13127">
        <v>-0.1233571</v>
      </c>
      <c r="M13127">
        <v>-0.11331819999999999</v>
      </c>
      <c r="N13127">
        <v>-0.1032792</v>
      </c>
      <c r="O13127">
        <v>-8.8784600000000005E-2</v>
      </c>
      <c r="P13127">
        <v>75.337100000000007</v>
      </c>
      <c r="Q13127">
        <v>1.91437E-2</v>
      </c>
    </row>
    <row r="13128" spans="1:17">
      <c r="A13128" t="s">
        <v>15334</v>
      </c>
      <c r="B13128" t="s">
        <v>2</v>
      </c>
      <c r="C13128" t="s">
        <v>13</v>
      </c>
      <c r="D13128" t="s">
        <v>18</v>
      </c>
      <c r="E13128" t="s">
        <v>70</v>
      </c>
      <c r="F13128" t="s">
        <v>23</v>
      </c>
      <c r="G13128">
        <v>23</v>
      </c>
      <c r="H13128">
        <v>1.8090850000000001</v>
      </c>
      <c r="I13128">
        <v>1.758556</v>
      </c>
      <c r="J13128">
        <v>-5.0528900000000002E-2</v>
      </c>
      <c r="K13128">
        <v>-7.8554899999999997E-2</v>
      </c>
      <c r="L13128">
        <v>-6.1996900000000001E-2</v>
      </c>
      <c r="M13128">
        <v>-5.0528900000000002E-2</v>
      </c>
      <c r="N13128">
        <v>-3.9060900000000003E-2</v>
      </c>
      <c r="O13128">
        <v>-2.2502899999999999E-2</v>
      </c>
      <c r="P13128">
        <v>72.164100000000005</v>
      </c>
      <c r="Q13128">
        <v>2.1868800000000001E-2</v>
      </c>
    </row>
    <row r="13129" spans="1:17">
      <c r="A13129" t="s">
        <v>15335</v>
      </c>
      <c r="B13129" t="s">
        <v>2</v>
      </c>
      <c r="C13129" t="s">
        <v>13</v>
      </c>
      <c r="D13129" t="s">
        <v>18</v>
      </c>
      <c r="E13129" t="s">
        <v>70</v>
      </c>
      <c r="F13129" t="s">
        <v>23</v>
      </c>
      <c r="G13129">
        <v>24</v>
      </c>
      <c r="H13129">
        <v>1.4199850000000001</v>
      </c>
      <c r="I13129">
        <v>1.380973</v>
      </c>
      <c r="J13129">
        <v>-3.9012199999999997E-2</v>
      </c>
      <c r="K13129">
        <v>-5.9857199999999999E-2</v>
      </c>
      <c r="L13129">
        <v>-4.7541800000000002E-2</v>
      </c>
      <c r="M13129">
        <v>-3.9012199999999997E-2</v>
      </c>
      <c r="N13129">
        <v>-3.0482599999999999E-2</v>
      </c>
      <c r="O13129">
        <v>-1.8167200000000001E-2</v>
      </c>
      <c r="P13129">
        <v>69.882099999999994</v>
      </c>
      <c r="Q13129">
        <v>1.6265399999999999E-2</v>
      </c>
    </row>
    <row r="13130" spans="1:17">
      <c r="A13130" t="s">
        <v>15336</v>
      </c>
      <c r="B13130" t="s">
        <v>2</v>
      </c>
      <c r="C13130" t="s">
        <v>13</v>
      </c>
      <c r="D13130" t="s">
        <v>18</v>
      </c>
      <c r="E13130" t="s">
        <v>70</v>
      </c>
      <c r="F13130" t="s">
        <v>24</v>
      </c>
      <c r="G13130">
        <v>1</v>
      </c>
      <c r="H13130">
        <v>1.3289839999999999</v>
      </c>
      <c r="I13130">
        <v>1.5103869999999999</v>
      </c>
      <c r="J13130">
        <v>0.1814027</v>
      </c>
      <c r="K13130">
        <v>0.15240229999999999</v>
      </c>
      <c r="L13130">
        <v>0.16953599999999999</v>
      </c>
      <c r="M13130">
        <v>0.1814027</v>
      </c>
      <c r="N13130">
        <v>0.19326940000000001</v>
      </c>
      <c r="O13130">
        <v>0.21040310000000001</v>
      </c>
      <c r="P13130">
        <v>69.318200000000004</v>
      </c>
      <c r="Q13130">
        <v>2.2629099999999999E-2</v>
      </c>
    </row>
    <row r="13131" spans="1:17">
      <c r="A13131" t="s">
        <v>15337</v>
      </c>
      <c r="B13131" t="s">
        <v>2</v>
      </c>
      <c r="C13131" t="s">
        <v>13</v>
      </c>
      <c r="D13131" t="s">
        <v>18</v>
      </c>
      <c r="E13131" t="s">
        <v>70</v>
      </c>
      <c r="F13131" t="s">
        <v>24</v>
      </c>
      <c r="G13131">
        <v>2</v>
      </c>
      <c r="H13131">
        <v>1.1968490000000001</v>
      </c>
      <c r="I13131">
        <v>1.3265849999999999</v>
      </c>
      <c r="J13131">
        <v>0.12973599999999999</v>
      </c>
      <c r="K13131">
        <v>0.1071474</v>
      </c>
      <c r="L13131">
        <v>0.1204929</v>
      </c>
      <c r="M13131">
        <v>0.12973599999999999</v>
      </c>
      <c r="N13131">
        <v>0.13897909999999999</v>
      </c>
      <c r="O13131">
        <v>0.1523246</v>
      </c>
      <c r="P13131">
        <v>67.454499999999996</v>
      </c>
      <c r="Q13131">
        <v>1.7625999999999999E-2</v>
      </c>
    </row>
    <row r="13132" spans="1:17">
      <c r="A13132" t="s">
        <v>15338</v>
      </c>
      <c r="B13132" t="s">
        <v>2</v>
      </c>
      <c r="C13132" t="s">
        <v>13</v>
      </c>
      <c r="D13132" t="s">
        <v>18</v>
      </c>
      <c r="E13132" t="s">
        <v>70</v>
      </c>
      <c r="F13132" t="s">
        <v>24</v>
      </c>
      <c r="G13132">
        <v>3</v>
      </c>
      <c r="H13132">
        <v>1.1100429999999999</v>
      </c>
      <c r="I13132">
        <v>1.1706369999999999</v>
      </c>
      <c r="J13132">
        <v>6.0593899999999999E-2</v>
      </c>
      <c r="K13132">
        <v>4.1864899999999997E-2</v>
      </c>
      <c r="L13132">
        <v>5.2930199999999997E-2</v>
      </c>
      <c r="M13132">
        <v>6.0593899999999999E-2</v>
      </c>
      <c r="N13132">
        <v>6.8257700000000004E-2</v>
      </c>
      <c r="O13132">
        <v>7.9323000000000005E-2</v>
      </c>
      <c r="P13132">
        <v>65.9773</v>
      </c>
      <c r="Q13132">
        <v>1.46144E-2</v>
      </c>
    </row>
    <row r="13133" spans="1:17">
      <c r="A13133" t="s">
        <v>15339</v>
      </c>
      <c r="B13133" t="s">
        <v>2</v>
      </c>
      <c r="C13133" t="s">
        <v>13</v>
      </c>
      <c r="D13133" t="s">
        <v>18</v>
      </c>
      <c r="E13133" t="s">
        <v>70</v>
      </c>
      <c r="F13133" t="s">
        <v>24</v>
      </c>
      <c r="G13133">
        <v>4</v>
      </c>
      <c r="H13133">
        <v>1.0284690000000001</v>
      </c>
      <c r="I13133">
        <v>1.0266120000000001</v>
      </c>
      <c r="J13133">
        <v>-1.8579E-3</v>
      </c>
      <c r="K13133">
        <v>-2.04802E-2</v>
      </c>
      <c r="L13133">
        <v>-9.4780000000000003E-3</v>
      </c>
      <c r="M13133">
        <v>-1.8579E-3</v>
      </c>
      <c r="N13133">
        <v>5.7622000000000003E-3</v>
      </c>
      <c r="O13133">
        <v>1.6764500000000002E-2</v>
      </c>
      <c r="P13133">
        <v>64.318200000000004</v>
      </c>
      <c r="Q13133">
        <v>1.45311E-2</v>
      </c>
    </row>
    <row r="13134" spans="1:17">
      <c r="A13134" t="s">
        <v>15340</v>
      </c>
      <c r="B13134" t="s">
        <v>2</v>
      </c>
      <c r="C13134" t="s">
        <v>13</v>
      </c>
      <c r="D13134" t="s">
        <v>18</v>
      </c>
      <c r="E13134" t="s">
        <v>70</v>
      </c>
      <c r="F13134" t="s">
        <v>24</v>
      </c>
      <c r="G13134">
        <v>5</v>
      </c>
      <c r="H13134">
        <v>0.98163230000000001</v>
      </c>
      <c r="I13134">
        <v>0.99743970000000004</v>
      </c>
      <c r="J13134">
        <v>1.5807399999999999E-2</v>
      </c>
      <c r="K13134">
        <v>6.133E-4</v>
      </c>
      <c r="L13134">
        <v>9.5901000000000007E-3</v>
      </c>
      <c r="M13134">
        <v>1.5807399999999999E-2</v>
      </c>
      <c r="N13134">
        <v>2.2024800000000001E-2</v>
      </c>
      <c r="O13134">
        <v>3.1001500000000001E-2</v>
      </c>
      <c r="P13134">
        <v>63.159100000000002</v>
      </c>
      <c r="Q13134">
        <v>1.1856E-2</v>
      </c>
    </row>
    <row r="13135" spans="1:17">
      <c r="A13135" t="s">
        <v>15341</v>
      </c>
      <c r="B13135" t="s">
        <v>2</v>
      </c>
      <c r="C13135" t="s">
        <v>13</v>
      </c>
      <c r="D13135" t="s">
        <v>18</v>
      </c>
      <c r="E13135" t="s">
        <v>70</v>
      </c>
      <c r="F13135" t="s">
        <v>24</v>
      </c>
      <c r="G13135">
        <v>6</v>
      </c>
      <c r="H13135">
        <v>1.008834</v>
      </c>
      <c r="I13135">
        <v>1.0146649999999999</v>
      </c>
      <c r="J13135">
        <v>5.8316000000000002E-3</v>
      </c>
      <c r="K13135">
        <v>-1.1461799999999999E-2</v>
      </c>
      <c r="L13135">
        <v>-1.2447000000000001E-3</v>
      </c>
      <c r="M13135">
        <v>5.8316000000000002E-3</v>
      </c>
      <c r="N13135">
        <v>1.29079E-2</v>
      </c>
      <c r="O13135">
        <v>2.31249E-2</v>
      </c>
      <c r="P13135">
        <v>62.0227</v>
      </c>
      <c r="Q13135">
        <v>1.34941E-2</v>
      </c>
    </row>
    <row r="13136" spans="1:17">
      <c r="A13136" t="s">
        <v>15342</v>
      </c>
      <c r="B13136" t="s">
        <v>2</v>
      </c>
      <c r="C13136" t="s">
        <v>13</v>
      </c>
      <c r="D13136" t="s">
        <v>18</v>
      </c>
      <c r="E13136" t="s">
        <v>70</v>
      </c>
      <c r="F13136" t="s">
        <v>24</v>
      </c>
      <c r="G13136">
        <v>7</v>
      </c>
      <c r="H13136">
        <v>1.1841349999999999</v>
      </c>
      <c r="I13136">
        <v>1.120228</v>
      </c>
      <c r="J13136">
        <v>-6.3907199999999997E-2</v>
      </c>
      <c r="K13136">
        <v>-8.8174000000000002E-2</v>
      </c>
      <c r="L13136">
        <v>-7.3837E-2</v>
      </c>
      <c r="M13136">
        <v>-6.3907199999999997E-2</v>
      </c>
      <c r="N13136">
        <v>-5.3977400000000002E-2</v>
      </c>
      <c r="O13136">
        <v>-3.9640399999999999E-2</v>
      </c>
      <c r="P13136">
        <v>61.9773</v>
      </c>
      <c r="Q13136">
        <v>1.8935500000000001E-2</v>
      </c>
    </row>
    <row r="13137" spans="1:17">
      <c r="A13137" t="s">
        <v>15343</v>
      </c>
      <c r="B13137" t="s">
        <v>2</v>
      </c>
      <c r="C13137" t="s">
        <v>13</v>
      </c>
      <c r="D13137" t="s">
        <v>18</v>
      </c>
      <c r="E13137" t="s">
        <v>70</v>
      </c>
      <c r="F13137" t="s">
        <v>24</v>
      </c>
      <c r="G13137">
        <v>8</v>
      </c>
      <c r="H13137">
        <v>1.299428</v>
      </c>
      <c r="I13137">
        <v>1.119713</v>
      </c>
      <c r="J13137">
        <v>-0.17971419999999999</v>
      </c>
      <c r="K13137">
        <v>-0.20394039999999999</v>
      </c>
      <c r="L13137">
        <v>-0.1896273</v>
      </c>
      <c r="M13137">
        <v>-0.17971419999999999</v>
      </c>
      <c r="N13137">
        <v>-0.16980100000000001</v>
      </c>
      <c r="O13137">
        <v>-0.15548790000000001</v>
      </c>
      <c r="P13137">
        <v>65.2273</v>
      </c>
      <c r="Q13137">
        <v>1.8903799999999998E-2</v>
      </c>
    </row>
    <row r="13138" spans="1:17">
      <c r="A13138" t="s">
        <v>15344</v>
      </c>
      <c r="B13138" t="s">
        <v>2</v>
      </c>
      <c r="C13138" t="s">
        <v>13</v>
      </c>
      <c r="D13138" t="s">
        <v>18</v>
      </c>
      <c r="E13138" t="s">
        <v>70</v>
      </c>
      <c r="F13138" t="s">
        <v>24</v>
      </c>
      <c r="G13138">
        <v>9</v>
      </c>
      <c r="H13138">
        <v>1.354031</v>
      </c>
      <c r="I13138">
        <v>1.084694</v>
      </c>
      <c r="J13138">
        <v>-0.26933639999999998</v>
      </c>
      <c r="K13138">
        <v>-0.29686570000000001</v>
      </c>
      <c r="L13138">
        <v>-0.2806012</v>
      </c>
      <c r="M13138">
        <v>-0.26933639999999998</v>
      </c>
      <c r="N13138">
        <v>-0.25807170000000001</v>
      </c>
      <c r="O13138">
        <v>-0.2418072</v>
      </c>
      <c r="P13138">
        <v>69.2727</v>
      </c>
      <c r="Q13138">
        <v>2.1481199999999999E-2</v>
      </c>
    </row>
    <row r="13139" spans="1:17">
      <c r="A13139" t="s">
        <v>15345</v>
      </c>
      <c r="B13139" t="s">
        <v>2</v>
      </c>
      <c r="C13139" t="s">
        <v>13</v>
      </c>
      <c r="D13139" t="s">
        <v>18</v>
      </c>
      <c r="E13139" t="s">
        <v>70</v>
      </c>
      <c r="F13139" t="s">
        <v>24</v>
      </c>
      <c r="G13139">
        <v>10</v>
      </c>
      <c r="H13139">
        <v>1.3407309999999999</v>
      </c>
      <c r="I13139">
        <v>1.1046769999999999</v>
      </c>
      <c r="J13139">
        <v>-0.23605380000000001</v>
      </c>
      <c r="K13139">
        <v>-0.26902930000000003</v>
      </c>
      <c r="L13139">
        <v>-0.24954709999999999</v>
      </c>
      <c r="M13139">
        <v>-0.23605380000000001</v>
      </c>
      <c r="N13139">
        <v>-0.22256049999999999</v>
      </c>
      <c r="O13139">
        <v>-0.20307839999999999</v>
      </c>
      <c r="P13139">
        <v>72.9773</v>
      </c>
      <c r="Q13139">
        <v>2.5730900000000001E-2</v>
      </c>
    </row>
    <row r="13140" spans="1:17">
      <c r="A13140" t="s">
        <v>15346</v>
      </c>
      <c r="B13140" t="s">
        <v>2</v>
      </c>
      <c r="C13140" t="s">
        <v>13</v>
      </c>
      <c r="D13140" t="s">
        <v>18</v>
      </c>
      <c r="E13140" t="s">
        <v>70</v>
      </c>
      <c r="F13140" t="s">
        <v>24</v>
      </c>
      <c r="G13140">
        <v>11</v>
      </c>
      <c r="H13140">
        <v>1.3167869999999999</v>
      </c>
      <c r="I13140">
        <v>1.2875110000000001</v>
      </c>
      <c r="J13140">
        <v>-2.9275900000000001E-2</v>
      </c>
      <c r="K13140">
        <v>-6.9817199999999996E-2</v>
      </c>
      <c r="L13140">
        <v>-4.5865000000000003E-2</v>
      </c>
      <c r="M13140">
        <v>-2.9275900000000001E-2</v>
      </c>
      <c r="N13140">
        <v>-1.26867E-2</v>
      </c>
      <c r="O13140">
        <v>1.1265499999999999E-2</v>
      </c>
      <c r="P13140">
        <v>76.068200000000004</v>
      </c>
      <c r="Q13140">
        <v>3.1634599999999999E-2</v>
      </c>
    </row>
    <row r="13141" spans="1:17">
      <c r="A13141" t="s">
        <v>15347</v>
      </c>
      <c r="B13141" t="s">
        <v>2</v>
      </c>
      <c r="C13141" t="s">
        <v>13</v>
      </c>
      <c r="D13141" t="s">
        <v>18</v>
      </c>
      <c r="E13141" t="s">
        <v>70</v>
      </c>
      <c r="F13141" t="s">
        <v>24</v>
      </c>
      <c r="G13141">
        <v>12</v>
      </c>
      <c r="H13141">
        <v>1.317625</v>
      </c>
      <c r="I13141">
        <v>1.4082250000000001</v>
      </c>
      <c r="J13141">
        <v>9.0599600000000002E-2</v>
      </c>
      <c r="K13141">
        <v>4.63258E-2</v>
      </c>
      <c r="L13141">
        <v>7.2483099999999995E-2</v>
      </c>
      <c r="M13141">
        <v>9.0599600000000002E-2</v>
      </c>
      <c r="N13141">
        <v>0.1087162</v>
      </c>
      <c r="O13141">
        <v>0.13487350000000001</v>
      </c>
      <c r="P13141">
        <v>78.886399999999995</v>
      </c>
      <c r="Q13141">
        <v>3.4547099999999997E-2</v>
      </c>
    </row>
    <row r="13142" spans="1:17">
      <c r="A13142" t="s">
        <v>15348</v>
      </c>
      <c r="B13142" t="s">
        <v>2</v>
      </c>
      <c r="C13142" t="s">
        <v>13</v>
      </c>
      <c r="D13142" t="s">
        <v>18</v>
      </c>
      <c r="E13142" t="s">
        <v>70</v>
      </c>
      <c r="F13142" t="s">
        <v>24</v>
      </c>
      <c r="G13142">
        <v>13</v>
      </c>
      <c r="H13142">
        <v>1.3618570000000001</v>
      </c>
      <c r="I13142">
        <v>1.569747</v>
      </c>
      <c r="J13142">
        <v>0.20788960000000001</v>
      </c>
      <c r="K13142">
        <v>0.15830849999999999</v>
      </c>
      <c r="L13142">
        <v>0.1876014</v>
      </c>
      <c r="M13142">
        <v>0.20788960000000001</v>
      </c>
      <c r="N13142">
        <v>0.22817779999999999</v>
      </c>
      <c r="O13142">
        <v>0.2574707</v>
      </c>
      <c r="P13142">
        <v>81.704499999999996</v>
      </c>
      <c r="Q13142">
        <v>3.8688300000000002E-2</v>
      </c>
    </row>
    <row r="13143" spans="1:17">
      <c r="A13143" t="s">
        <v>15349</v>
      </c>
      <c r="B13143" t="s">
        <v>2</v>
      </c>
      <c r="C13143" t="s">
        <v>13</v>
      </c>
      <c r="D13143" t="s">
        <v>18</v>
      </c>
      <c r="E13143" t="s">
        <v>70</v>
      </c>
      <c r="F13143" t="s">
        <v>24</v>
      </c>
      <c r="G13143">
        <v>14</v>
      </c>
      <c r="H13143">
        <v>1.551712</v>
      </c>
      <c r="I13143">
        <v>1.877397</v>
      </c>
      <c r="J13143">
        <v>0.32568449999999999</v>
      </c>
      <c r="K13143">
        <v>0.2808833</v>
      </c>
      <c r="L13143">
        <v>0.30735220000000002</v>
      </c>
      <c r="M13143">
        <v>0.32568449999999999</v>
      </c>
      <c r="N13143">
        <v>0.34401680000000001</v>
      </c>
      <c r="O13143">
        <v>0.37048569999999997</v>
      </c>
      <c r="P13143">
        <v>83.7727</v>
      </c>
      <c r="Q13143">
        <v>3.4958599999999999E-2</v>
      </c>
    </row>
    <row r="13144" spans="1:17">
      <c r="A13144" t="s">
        <v>15350</v>
      </c>
      <c r="B13144" t="s">
        <v>2</v>
      </c>
      <c r="C13144" t="s">
        <v>13</v>
      </c>
      <c r="D13144" t="s">
        <v>18</v>
      </c>
      <c r="E13144" t="s">
        <v>70</v>
      </c>
      <c r="F13144" t="s">
        <v>24</v>
      </c>
      <c r="G13144">
        <v>15</v>
      </c>
      <c r="H13144">
        <v>1.826659</v>
      </c>
      <c r="I13144">
        <v>2.2522340000000001</v>
      </c>
      <c r="J13144">
        <v>0.4255755</v>
      </c>
      <c r="K13144">
        <v>0.37553019999999998</v>
      </c>
      <c r="L13144">
        <v>0.4050974</v>
      </c>
      <c r="M13144">
        <v>0.4255755</v>
      </c>
      <c r="N13144">
        <v>0.4460537</v>
      </c>
      <c r="O13144">
        <v>0.47562090000000001</v>
      </c>
      <c r="P13144">
        <v>85.568200000000004</v>
      </c>
      <c r="Q13144">
        <v>3.9050599999999998E-2</v>
      </c>
    </row>
    <row r="13145" spans="1:17">
      <c r="A13145" t="s">
        <v>15351</v>
      </c>
      <c r="B13145" t="s">
        <v>2</v>
      </c>
      <c r="C13145" t="s">
        <v>13</v>
      </c>
      <c r="D13145" t="s">
        <v>18</v>
      </c>
      <c r="E13145" t="s">
        <v>70</v>
      </c>
      <c r="F13145" t="s">
        <v>24</v>
      </c>
      <c r="G13145">
        <v>16</v>
      </c>
      <c r="H13145">
        <v>2.1567889999999998</v>
      </c>
      <c r="I13145">
        <v>2.7881960000000001</v>
      </c>
      <c r="J13145">
        <v>0.63140700000000005</v>
      </c>
      <c r="K13145">
        <v>0.57450559999999995</v>
      </c>
      <c r="L13145">
        <v>0.60812339999999998</v>
      </c>
      <c r="M13145">
        <v>0.63140700000000005</v>
      </c>
      <c r="N13145">
        <v>0.65469060000000001</v>
      </c>
      <c r="O13145">
        <v>0.68830829999999998</v>
      </c>
      <c r="P13145">
        <v>86.840900000000005</v>
      </c>
      <c r="Q13145">
        <v>4.44004E-2</v>
      </c>
    </row>
    <row r="13146" spans="1:17">
      <c r="A13146" t="s">
        <v>15352</v>
      </c>
      <c r="B13146" t="s">
        <v>2</v>
      </c>
      <c r="C13146" t="s">
        <v>13</v>
      </c>
      <c r="D13146" t="s">
        <v>18</v>
      </c>
      <c r="E13146" t="s">
        <v>70</v>
      </c>
      <c r="F13146" t="s">
        <v>24</v>
      </c>
      <c r="G13146">
        <v>17</v>
      </c>
      <c r="H13146">
        <v>2.5164930000000001</v>
      </c>
      <c r="I13146">
        <v>3.0812270000000002</v>
      </c>
      <c r="J13146">
        <v>0.56473359999999995</v>
      </c>
      <c r="K13146">
        <v>0.50635580000000002</v>
      </c>
      <c r="L13146">
        <v>0.54084589999999999</v>
      </c>
      <c r="M13146">
        <v>0.56473359999999995</v>
      </c>
      <c r="N13146">
        <v>0.58862130000000001</v>
      </c>
      <c r="O13146">
        <v>0.62311130000000003</v>
      </c>
      <c r="P13146">
        <v>87.4773</v>
      </c>
      <c r="Q13146">
        <v>4.55524E-2</v>
      </c>
    </row>
    <row r="13147" spans="1:17">
      <c r="A13147" t="s">
        <v>15353</v>
      </c>
      <c r="B13147" t="s">
        <v>2</v>
      </c>
      <c r="C13147" t="s">
        <v>13</v>
      </c>
      <c r="D13147" t="s">
        <v>18</v>
      </c>
      <c r="E13147" t="s">
        <v>70</v>
      </c>
      <c r="F13147" t="s">
        <v>24</v>
      </c>
      <c r="G13147">
        <v>18</v>
      </c>
      <c r="H13147">
        <v>2.819312</v>
      </c>
      <c r="I13147">
        <v>3.3904670000000001</v>
      </c>
      <c r="J13147">
        <v>0.57115570000000004</v>
      </c>
      <c r="K13147">
        <v>0.50669439999999999</v>
      </c>
      <c r="L13147">
        <v>0.5447786</v>
      </c>
      <c r="M13147">
        <v>0.57115570000000004</v>
      </c>
      <c r="N13147">
        <v>0.59753270000000003</v>
      </c>
      <c r="O13147">
        <v>0.63561690000000004</v>
      </c>
      <c r="P13147">
        <v>87.136399999999995</v>
      </c>
      <c r="Q13147">
        <v>5.0299299999999998E-2</v>
      </c>
    </row>
    <row r="13148" spans="1:17">
      <c r="A13148" t="s">
        <v>15354</v>
      </c>
      <c r="B13148" t="s">
        <v>2</v>
      </c>
      <c r="C13148" t="s">
        <v>13</v>
      </c>
      <c r="D13148" t="s">
        <v>18</v>
      </c>
      <c r="E13148" t="s">
        <v>70</v>
      </c>
      <c r="F13148" t="s">
        <v>24</v>
      </c>
      <c r="G13148">
        <v>19</v>
      </c>
      <c r="H13148">
        <v>3.3400750000000001</v>
      </c>
      <c r="I13148">
        <v>3.4223370000000002</v>
      </c>
      <c r="J13148">
        <v>8.2261899999999999E-2</v>
      </c>
      <c r="K13148">
        <v>2.4758100000000002E-2</v>
      </c>
      <c r="L13148">
        <v>5.8731800000000001E-2</v>
      </c>
      <c r="M13148">
        <v>8.2261899999999999E-2</v>
      </c>
      <c r="N13148">
        <v>0.105792</v>
      </c>
      <c r="O13148">
        <v>0.13976569999999999</v>
      </c>
      <c r="P13148">
        <v>86.25</v>
      </c>
      <c r="Q13148">
        <v>4.4870500000000001E-2</v>
      </c>
    </row>
    <row r="13149" spans="1:17">
      <c r="A13149" t="s">
        <v>15355</v>
      </c>
      <c r="B13149" t="s">
        <v>2</v>
      </c>
      <c r="C13149" t="s">
        <v>13</v>
      </c>
      <c r="D13149" t="s">
        <v>18</v>
      </c>
      <c r="E13149" t="s">
        <v>70</v>
      </c>
      <c r="F13149" t="s">
        <v>24</v>
      </c>
      <c r="G13149">
        <v>20</v>
      </c>
      <c r="H13149">
        <v>3.3828879999999999</v>
      </c>
      <c r="I13149">
        <v>3.23366</v>
      </c>
      <c r="J13149">
        <v>-0.14922830000000001</v>
      </c>
      <c r="K13149">
        <v>-0.2117502</v>
      </c>
      <c r="L13149">
        <v>-0.17481179999999999</v>
      </c>
      <c r="M13149">
        <v>-0.14922830000000001</v>
      </c>
      <c r="N13149">
        <v>-0.1236449</v>
      </c>
      <c r="O13149">
        <v>-8.6706500000000006E-2</v>
      </c>
      <c r="P13149">
        <v>83.7273</v>
      </c>
      <c r="Q13149">
        <v>4.8786099999999999E-2</v>
      </c>
    </row>
    <row r="13150" spans="1:17">
      <c r="A13150" t="s">
        <v>15356</v>
      </c>
      <c r="B13150" t="s">
        <v>2</v>
      </c>
      <c r="C13150" t="s">
        <v>13</v>
      </c>
      <c r="D13150" t="s">
        <v>18</v>
      </c>
      <c r="E13150" t="s">
        <v>70</v>
      </c>
      <c r="F13150" t="s">
        <v>24</v>
      </c>
      <c r="G13150">
        <v>21</v>
      </c>
      <c r="H13150">
        <v>3.07741</v>
      </c>
      <c r="I13150">
        <v>2.9968789999999998</v>
      </c>
      <c r="J13150">
        <v>-8.0531199999999997E-2</v>
      </c>
      <c r="K13150">
        <v>-0.13380139999999999</v>
      </c>
      <c r="L13150">
        <v>-0.1023289</v>
      </c>
      <c r="M13150">
        <v>-8.0531199999999997E-2</v>
      </c>
      <c r="N13150">
        <v>-5.8733399999999998E-2</v>
      </c>
      <c r="O13150">
        <v>-2.7260900000000001E-2</v>
      </c>
      <c r="P13150">
        <v>80.704499999999996</v>
      </c>
      <c r="Q13150">
        <v>4.1567E-2</v>
      </c>
    </row>
    <row r="13151" spans="1:17">
      <c r="A13151" t="s">
        <v>15357</v>
      </c>
      <c r="B13151" t="s">
        <v>2</v>
      </c>
      <c r="C13151" t="s">
        <v>13</v>
      </c>
      <c r="D13151" t="s">
        <v>18</v>
      </c>
      <c r="E13151" t="s">
        <v>70</v>
      </c>
      <c r="F13151" t="s">
        <v>24</v>
      </c>
      <c r="G13151">
        <v>22</v>
      </c>
      <c r="H13151">
        <v>2.6437900000000001</v>
      </c>
      <c r="I13151">
        <v>2.6656219999999999</v>
      </c>
      <c r="J13151">
        <v>2.1832299999999999E-2</v>
      </c>
      <c r="K13151">
        <v>-2.25413E-2</v>
      </c>
      <c r="L13151">
        <v>3.6749999999999999E-3</v>
      </c>
      <c r="M13151">
        <v>2.1832299999999999E-2</v>
      </c>
      <c r="N13151">
        <v>3.99896E-2</v>
      </c>
      <c r="O13151">
        <v>6.6205899999999998E-2</v>
      </c>
      <c r="P13151">
        <v>77.363600000000005</v>
      </c>
      <c r="Q13151">
        <v>3.46249E-2</v>
      </c>
    </row>
    <row r="13152" spans="1:17">
      <c r="A13152" t="s">
        <v>15358</v>
      </c>
      <c r="B13152" t="s">
        <v>2</v>
      </c>
      <c r="C13152" t="s">
        <v>13</v>
      </c>
      <c r="D13152" t="s">
        <v>18</v>
      </c>
      <c r="E13152" t="s">
        <v>70</v>
      </c>
      <c r="F13152" t="s">
        <v>24</v>
      </c>
      <c r="G13152">
        <v>23</v>
      </c>
      <c r="H13152">
        <v>2.102036</v>
      </c>
      <c r="I13152">
        <v>2.2604829999999998</v>
      </c>
      <c r="J13152">
        <v>0.15844739999999999</v>
      </c>
      <c r="K13152">
        <v>0.11777219999999999</v>
      </c>
      <c r="L13152">
        <v>0.1418034</v>
      </c>
      <c r="M13152">
        <v>0.15844739999999999</v>
      </c>
      <c r="N13152">
        <v>0.17509130000000001</v>
      </c>
      <c r="O13152">
        <v>0.19912260000000001</v>
      </c>
      <c r="P13152">
        <v>74.068200000000004</v>
      </c>
      <c r="Q13152">
        <v>3.1739000000000003E-2</v>
      </c>
    </row>
    <row r="13153" spans="1:17">
      <c r="A13153" t="s">
        <v>15359</v>
      </c>
      <c r="B13153" t="s">
        <v>2</v>
      </c>
      <c r="C13153" t="s">
        <v>13</v>
      </c>
      <c r="D13153" t="s">
        <v>18</v>
      </c>
      <c r="E13153" t="s">
        <v>70</v>
      </c>
      <c r="F13153" t="s">
        <v>24</v>
      </c>
      <c r="G13153">
        <v>24</v>
      </c>
      <c r="H13153">
        <v>1.6660699999999999</v>
      </c>
      <c r="I13153">
        <v>1.8107420000000001</v>
      </c>
      <c r="J13153">
        <v>0.14467240000000001</v>
      </c>
      <c r="K13153">
        <v>0.1124207</v>
      </c>
      <c r="L13153">
        <v>0.13147529999999999</v>
      </c>
      <c r="M13153">
        <v>0.14467240000000001</v>
      </c>
      <c r="N13153">
        <v>0.1578696</v>
      </c>
      <c r="O13153">
        <v>0.1769242</v>
      </c>
      <c r="P13153">
        <v>71.409099999999995</v>
      </c>
      <c r="Q13153">
        <v>2.51662E-2</v>
      </c>
    </row>
    <row r="13154" spans="1:17">
      <c r="A13154" t="s">
        <v>15360</v>
      </c>
      <c r="B13154" t="s">
        <v>2</v>
      </c>
      <c r="C13154" t="s">
        <v>13</v>
      </c>
      <c r="D13154" t="s">
        <v>18</v>
      </c>
      <c r="E13154" t="s">
        <v>70</v>
      </c>
      <c r="F13154" t="s">
        <v>25</v>
      </c>
      <c r="G13154">
        <v>1</v>
      </c>
      <c r="H13154">
        <v>0.81778130000000004</v>
      </c>
      <c r="I13154">
        <v>0.86858579999999996</v>
      </c>
      <c r="J13154">
        <v>5.08044E-2</v>
      </c>
      <c r="K13154">
        <v>2.9898899999999999E-2</v>
      </c>
      <c r="L13154">
        <v>4.2250099999999999E-2</v>
      </c>
      <c r="M13154">
        <v>5.08044E-2</v>
      </c>
      <c r="N13154">
        <v>5.9358800000000003E-2</v>
      </c>
      <c r="O13154">
        <v>7.1709899999999993E-2</v>
      </c>
      <c r="P13154">
        <v>53.459099999999999</v>
      </c>
      <c r="Q13154">
        <v>1.63126E-2</v>
      </c>
    </row>
    <row r="13155" spans="1:17">
      <c r="A13155" t="s">
        <v>15361</v>
      </c>
      <c r="B13155" t="s">
        <v>2</v>
      </c>
      <c r="C13155" t="s">
        <v>13</v>
      </c>
      <c r="D13155" t="s">
        <v>18</v>
      </c>
      <c r="E13155" t="s">
        <v>70</v>
      </c>
      <c r="F13155" t="s">
        <v>25</v>
      </c>
      <c r="G13155">
        <v>2</v>
      </c>
      <c r="H13155">
        <v>0.78845520000000002</v>
      </c>
      <c r="I13155">
        <v>0.7975428</v>
      </c>
      <c r="J13155">
        <v>9.0875000000000001E-3</v>
      </c>
      <c r="K13155">
        <v>-8.9370000000000005E-3</v>
      </c>
      <c r="L13155">
        <v>1.712E-3</v>
      </c>
      <c r="M13155">
        <v>9.0875000000000001E-3</v>
      </c>
      <c r="N13155">
        <v>1.6463100000000001E-2</v>
      </c>
      <c r="O13155">
        <v>2.71121E-2</v>
      </c>
      <c r="P13155">
        <v>52.556399999999996</v>
      </c>
      <c r="Q13155">
        <v>1.40646E-2</v>
      </c>
    </row>
    <row r="13156" spans="1:17">
      <c r="A13156" t="s">
        <v>15362</v>
      </c>
      <c r="B13156" t="s">
        <v>2</v>
      </c>
      <c r="C13156" t="s">
        <v>13</v>
      </c>
      <c r="D13156" t="s">
        <v>18</v>
      </c>
      <c r="E13156" t="s">
        <v>70</v>
      </c>
      <c r="F13156" t="s">
        <v>25</v>
      </c>
      <c r="G13156">
        <v>3</v>
      </c>
      <c r="H13156">
        <v>0.75090400000000002</v>
      </c>
      <c r="I13156">
        <v>0.76361129999999999</v>
      </c>
      <c r="J13156">
        <v>1.2707299999999999E-2</v>
      </c>
      <c r="K13156">
        <v>-6.0524000000000003E-3</v>
      </c>
      <c r="L13156">
        <v>5.0309999999999999E-3</v>
      </c>
      <c r="M13156">
        <v>1.2707299999999999E-2</v>
      </c>
      <c r="N13156">
        <v>2.0383600000000002E-2</v>
      </c>
      <c r="O13156">
        <v>3.1467000000000002E-2</v>
      </c>
      <c r="P13156">
        <v>51.677999999999997</v>
      </c>
      <c r="Q13156">
        <v>1.46383E-2</v>
      </c>
    </row>
    <row r="13157" spans="1:17">
      <c r="A13157" t="s">
        <v>15363</v>
      </c>
      <c r="B13157" t="s">
        <v>2</v>
      </c>
      <c r="C13157" t="s">
        <v>13</v>
      </c>
      <c r="D13157" t="s">
        <v>18</v>
      </c>
      <c r="E13157" t="s">
        <v>70</v>
      </c>
      <c r="F13157" t="s">
        <v>25</v>
      </c>
      <c r="G13157">
        <v>4</v>
      </c>
      <c r="H13157">
        <v>0.73168310000000003</v>
      </c>
      <c r="I13157">
        <v>0.74554980000000004</v>
      </c>
      <c r="J13157">
        <v>1.38666E-2</v>
      </c>
      <c r="K13157">
        <v>-1.9835E-3</v>
      </c>
      <c r="L13157">
        <v>7.3809000000000001E-3</v>
      </c>
      <c r="M13157">
        <v>1.38666E-2</v>
      </c>
      <c r="N13157">
        <v>2.03524E-2</v>
      </c>
      <c r="O13157">
        <v>2.9716800000000002E-2</v>
      </c>
      <c r="P13157">
        <v>51.006100000000004</v>
      </c>
      <c r="Q13157">
        <v>1.2368000000000001E-2</v>
      </c>
    </row>
    <row r="13158" spans="1:17">
      <c r="A13158" t="s">
        <v>15364</v>
      </c>
      <c r="B13158" t="s">
        <v>2</v>
      </c>
      <c r="C13158" t="s">
        <v>13</v>
      </c>
      <c r="D13158" t="s">
        <v>18</v>
      </c>
      <c r="E13158" t="s">
        <v>70</v>
      </c>
      <c r="F13158" t="s">
        <v>25</v>
      </c>
      <c r="G13158">
        <v>5</v>
      </c>
      <c r="H13158">
        <v>0.75155079999999996</v>
      </c>
      <c r="I13158">
        <v>0.77112009999999998</v>
      </c>
      <c r="J13158">
        <v>1.9569300000000001E-2</v>
      </c>
      <c r="K13158">
        <v>5.5542999999999999E-3</v>
      </c>
      <c r="L13158">
        <v>1.38345E-2</v>
      </c>
      <c r="M13158">
        <v>1.9569300000000001E-2</v>
      </c>
      <c r="N13158">
        <v>2.53041E-2</v>
      </c>
      <c r="O13158">
        <v>3.3584200000000002E-2</v>
      </c>
      <c r="P13158">
        <v>50.543700000000001</v>
      </c>
      <c r="Q13158">
        <v>1.09359E-2</v>
      </c>
    </row>
    <row r="13159" spans="1:17">
      <c r="A13159" t="s">
        <v>15365</v>
      </c>
      <c r="B13159" t="s">
        <v>2</v>
      </c>
      <c r="C13159" t="s">
        <v>13</v>
      </c>
      <c r="D13159" t="s">
        <v>18</v>
      </c>
      <c r="E13159" t="s">
        <v>70</v>
      </c>
      <c r="F13159" t="s">
        <v>25</v>
      </c>
      <c r="G13159">
        <v>6</v>
      </c>
      <c r="H13159">
        <v>0.85689820000000005</v>
      </c>
      <c r="I13159">
        <v>0.86197380000000001</v>
      </c>
      <c r="J13159">
        <v>5.0755000000000002E-3</v>
      </c>
      <c r="K13159">
        <v>-1.43158E-2</v>
      </c>
      <c r="L13159">
        <v>-2.8592000000000001E-3</v>
      </c>
      <c r="M13159">
        <v>5.0755000000000002E-3</v>
      </c>
      <c r="N13159">
        <v>1.3010300000000001E-2</v>
      </c>
      <c r="O13159">
        <v>2.44669E-2</v>
      </c>
      <c r="P13159">
        <v>50.018900000000002</v>
      </c>
      <c r="Q13159">
        <v>1.51311E-2</v>
      </c>
    </row>
    <row r="13160" spans="1:17">
      <c r="A13160" t="s">
        <v>15366</v>
      </c>
      <c r="B13160" t="s">
        <v>2</v>
      </c>
      <c r="C13160" t="s">
        <v>13</v>
      </c>
      <c r="D13160" t="s">
        <v>18</v>
      </c>
      <c r="E13160" t="s">
        <v>70</v>
      </c>
      <c r="F13160" t="s">
        <v>25</v>
      </c>
      <c r="G13160">
        <v>7</v>
      </c>
      <c r="H13160">
        <v>1.078333</v>
      </c>
      <c r="I13160">
        <v>0.96536440000000001</v>
      </c>
      <c r="J13160">
        <v>-0.11296829999999999</v>
      </c>
      <c r="K13160">
        <v>-0.13544639999999999</v>
      </c>
      <c r="L13160">
        <v>-0.1221661</v>
      </c>
      <c r="M13160">
        <v>-0.11296829999999999</v>
      </c>
      <c r="N13160">
        <v>-0.1037704</v>
      </c>
      <c r="O13160">
        <v>-9.0490100000000004E-2</v>
      </c>
      <c r="P13160">
        <v>50.0366</v>
      </c>
      <c r="Q13160">
        <v>1.7539800000000001E-2</v>
      </c>
    </row>
    <row r="13161" spans="1:17">
      <c r="A13161" t="s">
        <v>15367</v>
      </c>
      <c r="B13161" t="s">
        <v>2</v>
      </c>
      <c r="C13161" t="s">
        <v>13</v>
      </c>
      <c r="D13161" t="s">
        <v>18</v>
      </c>
      <c r="E13161" t="s">
        <v>70</v>
      </c>
      <c r="F13161" t="s">
        <v>25</v>
      </c>
      <c r="G13161">
        <v>8</v>
      </c>
      <c r="H13161">
        <v>1.2554350000000001</v>
      </c>
      <c r="I13161">
        <v>1.151993</v>
      </c>
      <c r="J13161">
        <v>-0.1034422</v>
      </c>
      <c r="K13161">
        <v>-0.13088749999999999</v>
      </c>
      <c r="L13161">
        <v>-0.1146726</v>
      </c>
      <c r="M13161">
        <v>-0.1034422</v>
      </c>
      <c r="N13161">
        <v>-9.2211799999999997E-2</v>
      </c>
      <c r="O13161">
        <v>-7.5996800000000003E-2</v>
      </c>
      <c r="P13161">
        <v>52.564799999999998</v>
      </c>
      <c r="Q13161">
        <v>2.1415699999999999E-2</v>
      </c>
    </row>
    <row r="13162" spans="1:17">
      <c r="A13162" t="s">
        <v>15368</v>
      </c>
      <c r="B13162" t="s">
        <v>2</v>
      </c>
      <c r="C13162" t="s">
        <v>13</v>
      </c>
      <c r="D13162" t="s">
        <v>18</v>
      </c>
      <c r="E13162" t="s">
        <v>70</v>
      </c>
      <c r="F13162" t="s">
        <v>25</v>
      </c>
      <c r="G13162">
        <v>9</v>
      </c>
      <c r="H13162">
        <v>1.150722</v>
      </c>
      <c r="I13162">
        <v>1.119907</v>
      </c>
      <c r="J13162">
        <v>-3.0815200000000001E-2</v>
      </c>
      <c r="K13162">
        <v>-6.4044799999999999E-2</v>
      </c>
      <c r="L13162">
        <v>-4.4412500000000001E-2</v>
      </c>
      <c r="M13162">
        <v>-3.0815200000000001E-2</v>
      </c>
      <c r="N13162">
        <v>-1.7217900000000001E-2</v>
      </c>
      <c r="O13162">
        <v>2.4144000000000001E-3</v>
      </c>
      <c r="P13162">
        <v>56.043999999999997</v>
      </c>
      <c r="Q13162">
        <v>2.5929199999999999E-2</v>
      </c>
    </row>
    <row r="13163" spans="1:17">
      <c r="A13163" t="s">
        <v>15369</v>
      </c>
      <c r="B13163" t="s">
        <v>2</v>
      </c>
      <c r="C13163" t="s">
        <v>13</v>
      </c>
      <c r="D13163" t="s">
        <v>18</v>
      </c>
      <c r="E13163" t="s">
        <v>70</v>
      </c>
      <c r="F13163" t="s">
        <v>25</v>
      </c>
      <c r="G13163">
        <v>10</v>
      </c>
      <c r="H13163">
        <v>1.0830040000000001</v>
      </c>
      <c r="I13163">
        <v>1.0576749999999999</v>
      </c>
      <c r="J13163">
        <v>-2.5329500000000001E-2</v>
      </c>
      <c r="K13163">
        <v>-5.4081200000000003E-2</v>
      </c>
      <c r="L13163">
        <v>-3.7094500000000002E-2</v>
      </c>
      <c r="M13163">
        <v>-2.5329500000000001E-2</v>
      </c>
      <c r="N13163">
        <v>-1.35646E-2</v>
      </c>
      <c r="O13163">
        <v>3.4221999999999998E-3</v>
      </c>
      <c r="P13163">
        <v>59.611800000000002</v>
      </c>
      <c r="Q13163">
        <v>2.2435099999999999E-2</v>
      </c>
    </row>
    <row r="13164" spans="1:17">
      <c r="A13164" t="s">
        <v>15370</v>
      </c>
      <c r="B13164" t="s">
        <v>2</v>
      </c>
      <c r="C13164" t="s">
        <v>13</v>
      </c>
      <c r="D13164" t="s">
        <v>18</v>
      </c>
      <c r="E13164" t="s">
        <v>70</v>
      </c>
      <c r="F13164" t="s">
        <v>25</v>
      </c>
      <c r="G13164">
        <v>11</v>
      </c>
      <c r="H13164">
        <v>1.0091000000000001</v>
      </c>
      <c r="I13164">
        <v>1.015914</v>
      </c>
      <c r="J13164">
        <v>6.8136999999999998E-3</v>
      </c>
      <c r="K13164">
        <v>-2.61804E-2</v>
      </c>
      <c r="L13164">
        <v>-6.6871999999999999E-3</v>
      </c>
      <c r="M13164">
        <v>6.8136999999999998E-3</v>
      </c>
      <c r="N13164">
        <v>2.0314599999999999E-2</v>
      </c>
      <c r="O13164">
        <v>3.9807799999999997E-2</v>
      </c>
      <c r="P13164">
        <v>63.3521</v>
      </c>
      <c r="Q13164">
        <v>2.5745400000000002E-2</v>
      </c>
    </row>
    <row r="13165" spans="1:17">
      <c r="A13165" t="s">
        <v>15371</v>
      </c>
      <c r="B13165" t="s">
        <v>2</v>
      </c>
      <c r="C13165" t="s">
        <v>13</v>
      </c>
      <c r="D13165" t="s">
        <v>18</v>
      </c>
      <c r="E13165" t="s">
        <v>70</v>
      </c>
      <c r="F13165" t="s">
        <v>25</v>
      </c>
      <c r="G13165">
        <v>12</v>
      </c>
      <c r="H13165">
        <v>0.96832770000000001</v>
      </c>
      <c r="I13165">
        <v>0.97492619999999997</v>
      </c>
      <c r="J13165">
        <v>6.5985000000000002E-3</v>
      </c>
      <c r="K13165">
        <v>-2.6714100000000001E-2</v>
      </c>
      <c r="L13165">
        <v>-7.0327000000000002E-3</v>
      </c>
      <c r="M13165">
        <v>6.5985000000000002E-3</v>
      </c>
      <c r="N13165">
        <v>2.0229799999999999E-2</v>
      </c>
      <c r="O13165">
        <v>3.9911200000000001E-2</v>
      </c>
      <c r="P13165">
        <v>66.599900000000005</v>
      </c>
      <c r="Q13165">
        <v>2.5994E-2</v>
      </c>
    </row>
    <row r="13166" spans="1:17">
      <c r="A13166" t="s">
        <v>15372</v>
      </c>
      <c r="B13166" t="s">
        <v>2</v>
      </c>
      <c r="C13166" t="s">
        <v>13</v>
      </c>
      <c r="D13166" t="s">
        <v>18</v>
      </c>
      <c r="E13166" t="s">
        <v>70</v>
      </c>
      <c r="F13166" t="s">
        <v>25</v>
      </c>
      <c r="G13166">
        <v>13</v>
      </c>
      <c r="H13166">
        <v>0.91437950000000001</v>
      </c>
      <c r="I13166">
        <v>1.0023519999999999</v>
      </c>
      <c r="J13166">
        <v>8.7972099999999998E-2</v>
      </c>
      <c r="K13166">
        <v>5.5083699999999999E-2</v>
      </c>
      <c r="L13166">
        <v>7.4514499999999997E-2</v>
      </c>
      <c r="M13166">
        <v>8.7972099999999998E-2</v>
      </c>
      <c r="N13166">
        <v>0.1014298</v>
      </c>
      <c r="O13166">
        <v>0.1208606</v>
      </c>
      <c r="P13166">
        <v>69.369299999999996</v>
      </c>
      <c r="Q13166">
        <v>2.5662999999999998E-2</v>
      </c>
    </row>
    <row r="13167" spans="1:17">
      <c r="A13167" t="s">
        <v>15373</v>
      </c>
      <c r="B13167" t="s">
        <v>2</v>
      </c>
      <c r="C13167" t="s">
        <v>13</v>
      </c>
      <c r="D13167" t="s">
        <v>18</v>
      </c>
      <c r="E13167" t="s">
        <v>70</v>
      </c>
      <c r="F13167" t="s">
        <v>25</v>
      </c>
      <c r="G13167">
        <v>14</v>
      </c>
      <c r="H13167">
        <v>0.93759349999999997</v>
      </c>
      <c r="I13167">
        <v>1.032494</v>
      </c>
      <c r="J13167">
        <v>9.4900399999999996E-2</v>
      </c>
      <c r="K13167">
        <v>5.4463400000000002E-2</v>
      </c>
      <c r="L13167">
        <v>7.8353900000000004E-2</v>
      </c>
      <c r="M13167">
        <v>9.4900399999999996E-2</v>
      </c>
      <c r="N13167">
        <v>0.1114469</v>
      </c>
      <c r="O13167">
        <v>0.1353374</v>
      </c>
      <c r="P13167">
        <v>71.455799999999996</v>
      </c>
      <c r="Q13167">
        <v>3.1553200000000003E-2</v>
      </c>
    </row>
    <row r="13168" spans="1:17">
      <c r="A13168" t="s">
        <v>15374</v>
      </c>
      <c r="B13168" t="s">
        <v>2</v>
      </c>
      <c r="C13168" t="s">
        <v>13</v>
      </c>
      <c r="D13168" t="s">
        <v>18</v>
      </c>
      <c r="E13168" t="s">
        <v>70</v>
      </c>
      <c r="F13168" t="s">
        <v>25</v>
      </c>
      <c r="G13168">
        <v>15</v>
      </c>
      <c r="H13168">
        <v>0.97634169999999998</v>
      </c>
      <c r="I13168">
        <v>1.1065050000000001</v>
      </c>
      <c r="J13168">
        <v>0.13016369999999999</v>
      </c>
      <c r="K13168">
        <v>8.1909300000000004E-2</v>
      </c>
      <c r="L13168">
        <v>0.1104184</v>
      </c>
      <c r="M13168">
        <v>0.13016369999999999</v>
      </c>
      <c r="N13168">
        <v>0.14990899999999999</v>
      </c>
      <c r="O13168">
        <v>0.1784181</v>
      </c>
      <c r="P13168">
        <v>72.404700000000005</v>
      </c>
      <c r="Q13168">
        <v>3.7653100000000002E-2</v>
      </c>
    </row>
    <row r="13169" spans="1:17">
      <c r="A13169" t="s">
        <v>15375</v>
      </c>
      <c r="B13169" t="s">
        <v>2</v>
      </c>
      <c r="C13169" t="s">
        <v>13</v>
      </c>
      <c r="D13169" t="s">
        <v>18</v>
      </c>
      <c r="E13169" t="s">
        <v>70</v>
      </c>
      <c r="F13169" t="s">
        <v>25</v>
      </c>
      <c r="G13169">
        <v>16</v>
      </c>
      <c r="H13169">
        <v>1.082689</v>
      </c>
      <c r="I13169">
        <v>1.243635</v>
      </c>
      <c r="J13169">
        <v>0.1609459</v>
      </c>
      <c r="K13169">
        <v>0.11071540000000001</v>
      </c>
      <c r="L13169">
        <v>0.14039199999999999</v>
      </c>
      <c r="M13169">
        <v>0.1609459</v>
      </c>
      <c r="N13169">
        <v>0.18149970000000001</v>
      </c>
      <c r="O13169">
        <v>0.21117630000000001</v>
      </c>
      <c r="P13169">
        <v>72.210499999999996</v>
      </c>
      <c r="Q13169">
        <v>3.9195000000000001E-2</v>
      </c>
    </row>
    <row r="13170" spans="1:17">
      <c r="A13170" t="s">
        <v>15376</v>
      </c>
      <c r="B13170" t="s">
        <v>2</v>
      </c>
      <c r="C13170" t="s">
        <v>13</v>
      </c>
      <c r="D13170" t="s">
        <v>18</v>
      </c>
      <c r="E13170" t="s">
        <v>70</v>
      </c>
      <c r="F13170" t="s">
        <v>25</v>
      </c>
      <c r="G13170">
        <v>17</v>
      </c>
      <c r="H13170">
        <v>1.215657</v>
      </c>
      <c r="I13170">
        <v>1.40124</v>
      </c>
      <c r="J13170">
        <v>0.1855829</v>
      </c>
      <c r="K13170">
        <v>0.13373989999999999</v>
      </c>
      <c r="L13170">
        <v>0.16436919999999999</v>
      </c>
      <c r="M13170">
        <v>0.1855829</v>
      </c>
      <c r="N13170">
        <v>0.2067966</v>
      </c>
      <c r="O13170">
        <v>0.23742579999999999</v>
      </c>
      <c r="P13170">
        <v>71.160300000000007</v>
      </c>
      <c r="Q13170">
        <v>4.0453299999999998E-2</v>
      </c>
    </row>
    <row r="13171" spans="1:17">
      <c r="A13171" t="s">
        <v>15377</v>
      </c>
      <c r="B13171" t="s">
        <v>2</v>
      </c>
      <c r="C13171" t="s">
        <v>13</v>
      </c>
      <c r="D13171" t="s">
        <v>18</v>
      </c>
      <c r="E13171" t="s">
        <v>70</v>
      </c>
      <c r="F13171" t="s">
        <v>25</v>
      </c>
      <c r="G13171">
        <v>18</v>
      </c>
      <c r="H13171">
        <v>1.3044070000000001</v>
      </c>
      <c r="I13171">
        <v>1.4663759999999999</v>
      </c>
      <c r="J13171">
        <v>0.16196969999999999</v>
      </c>
      <c r="K13171">
        <v>0.10654669999999999</v>
      </c>
      <c r="L13171">
        <v>0.139291</v>
      </c>
      <c r="M13171">
        <v>0.16196969999999999</v>
      </c>
      <c r="N13171">
        <v>0.18464829999999999</v>
      </c>
      <c r="O13171">
        <v>0.21739259999999999</v>
      </c>
      <c r="P13171">
        <v>69.567099999999996</v>
      </c>
      <c r="Q13171">
        <v>4.3246800000000002E-2</v>
      </c>
    </row>
    <row r="13172" spans="1:17">
      <c r="A13172" t="s">
        <v>15378</v>
      </c>
      <c r="B13172" t="s">
        <v>2</v>
      </c>
      <c r="C13172" t="s">
        <v>13</v>
      </c>
      <c r="D13172" t="s">
        <v>18</v>
      </c>
      <c r="E13172" t="s">
        <v>70</v>
      </c>
      <c r="F13172" t="s">
        <v>25</v>
      </c>
      <c r="G13172">
        <v>19</v>
      </c>
      <c r="H13172">
        <v>1.44248</v>
      </c>
      <c r="I13172">
        <v>1.489174</v>
      </c>
      <c r="J13172">
        <v>4.6694100000000002E-2</v>
      </c>
      <c r="K13172">
        <v>-4.9259000000000004E-3</v>
      </c>
      <c r="L13172">
        <v>2.55716E-2</v>
      </c>
      <c r="M13172">
        <v>4.6694100000000002E-2</v>
      </c>
      <c r="N13172">
        <v>6.7816600000000005E-2</v>
      </c>
      <c r="O13172">
        <v>9.8314200000000004E-2</v>
      </c>
      <c r="P13172">
        <v>66.898799999999994</v>
      </c>
      <c r="Q13172">
        <v>4.0279299999999997E-2</v>
      </c>
    </row>
    <row r="13173" spans="1:17">
      <c r="A13173" t="s">
        <v>15379</v>
      </c>
      <c r="B13173" t="s">
        <v>2</v>
      </c>
      <c r="C13173" t="s">
        <v>13</v>
      </c>
      <c r="D13173" t="s">
        <v>18</v>
      </c>
      <c r="E13173" t="s">
        <v>70</v>
      </c>
      <c r="F13173" t="s">
        <v>25</v>
      </c>
      <c r="G13173">
        <v>20</v>
      </c>
      <c r="H13173">
        <v>1.5060469999999999</v>
      </c>
      <c r="I13173">
        <v>1.4736229999999999</v>
      </c>
      <c r="J13173">
        <v>-3.2424599999999998E-2</v>
      </c>
      <c r="K13173">
        <v>-8.6518399999999995E-2</v>
      </c>
      <c r="L13173">
        <v>-5.4559299999999998E-2</v>
      </c>
      <c r="M13173">
        <v>-3.2424599999999998E-2</v>
      </c>
      <c r="N13173">
        <v>-1.02898E-2</v>
      </c>
      <c r="O13173">
        <v>2.16692E-2</v>
      </c>
      <c r="P13173">
        <v>62.973399999999998</v>
      </c>
      <c r="Q13173">
        <v>4.22096E-2</v>
      </c>
    </row>
    <row r="13174" spans="1:17">
      <c r="A13174" t="s">
        <v>15380</v>
      </c>
      <c r="B13174" t="s">
        <v>2</v>
      </c>
      <c r="C13174" t="s">
        <v>13</v>
      </c>
      <c r="D13174" t="s">
        <v>18</v>
      </c>
      <c r="E13174" t="s">
        <v>70</v>
      </c>
      <c r="F13174" t="s">
        <v>25</v>
      </c>
      <c r="G13174">
        <v>21</v>
      </c>
      <c r="H13174">
        <v>1.445254</v>
      </c>
      <c r="I13174">
        <v>1.4969220000000001</v>
      </c>
      <c r="J13174">
        <v>5.1668199999999997E-2</v>
      </c>
      <c r="K13174">
        <v>5.1611000000000001E-3</v>
      </c>
      <c r="L13174">
        <v>3.2637899999999997E-2</v>
      </c>
      <c r="M13174">
        <v>5.1668199999999997E-2</v>
      </c>
      <c r="N13174">
        <v>7.06986E-2</v>
      </c>
      <c r="O13174">
        <v>9.8175299999999993E-2</v>
      </c>
      <c r="P13174">
        <v>59.141599999999997</v>
      </c>
      <c r="Q13174">
        <v>3.6289700000000001E-2</v>
      </c>
    </row>
    <row r="13175" spans="1:17">
      <c r="A13175" t="s">
        <v>15381</v>
      </c>
      <c r="B13175" t="s">
        <v>2</v>
      </c>
      <c r="C13175" t="s">
        <v>13</v>
      </c>
      <c r="D13175" t="s">
        <v>18</v>
      </c>
      <c r="E13175" t="s">
        <v>70</v>
      </c>
      <c r="F13175" t="s">
        <v>25</v>
      </c>
      <c r="G13175">
        <v>22</v>
      </c>
      <c r="H13175">
        <v>1.315169</v>
      </c>
      <c r="I13175">
        <v>1.380997</v>
      </c>
      <c r="J13175">
        <v>6.5828300000000006E-2</v>
      </c>
      <c r="K13175">
        <v>2.7421999999999998E-2</v>
      </c>
      <c r="L13175">
        <v>5.0112700000000003E-2</v>
      </c>
      <c r="M13175">
        <v>6.5828300000000006E-2</v>
      </c>
      <c r="N13175">
        <v>8.15438E-2</v>
      </c>
      <c r="O13175">
        <v>0.1042346</v>
      </c>
      <c r="P13175">
        <v>56.731099999999998</v>
      </c>
      <c r="Q13175">
        <v>2.9968600000000001E-2</v>
      </c>
    </row>
    <row r="13176" spans="1:17">
      <c r="A13176" t="s">
        <v>15382</v>
      </c>
      <c r="B13176" t="s">
        <v>2</v>
      </c>
      <c r="C13176" t="s">
        <v>13</v>
      </c>
      <c r="D13176" t="s">
        <v>18</v>
      </c>
      <c r="E13176" t="s">
        <v>70</v>
      </c>
      <c r="F13176" t="s">
        <v>25</v>
      </c>
      <c r="G13176">
        <v>23</v>
      </c>
      <c r="H13176">
        <v>1.1225769999999999</v>
      </c>
      <c r="I13176">
        <v>1.1766239999999999</v>
      </c>
      <c r="J13176">
        <v>5.4047199999999997E-2</v>
      </c>
      <c r="K13176">
        <v>2.5547199999999999E-2</v>
      </c>
      <c r="L13176">
        <v>4.2385199999999998E-2</v>
      </c>
      <c r="M13176">
        <v>5.4047199999999997E-2</v>
      </c>
      <c r="N13176">
        <v>6.5709100000000006E-2</v>
      </c>
      <c r="O13176">
        <v>8.2547200000000001E-2</v>
      </c>
      <c r="P13176">
        <v>55.015500000000003</v>
      </c>
      <c r="Q13176">
        <v>2.22387E-2</v>
      </c>
    </row>
    <row r="13177" spans="1:17">
      <c r="A13177" t="s">
        <v>15383</v>
      </c>
      <c r="B13177" t="s">
        <v>2</v>
      </c>
      <c r="C13177" t="s">
        <v>13</v>
      </c>
      <c r="D13177" t="s">
        <v>18</v>
      </c>
      <c r="E13177" t="s">
        <v>70</v>
      </c>
      <c r="F13177" t="s">
        <v>25</v>
      </c>
      <c r="G13177">
        <v>24</v>
      </c>
      <c r="H13177">
        <v>0.91270819999999997</v>
      </c>
      <c r="I13177">
        <v>1.0052989999999999</v>
      </c>
      <c r="J13177">
        <v>9.2591000000000007E-2</v>
      </c>
      <c r="K13177">
        <v>6.62803E-2</v>
      </c>
      <c r="L13177">
        <v>8.1824900000000006E-2</v>
      </c>
      <c r="M13177">
        <v>9.2591000000000007E-2</v>
      </c>
      <c r="N13177">
        <v>0.1033572</v>
      </c>
      <c r="O13177">
        <v>0.1189018</v>
      </c>
      <c r="P13177">
        <v>53.7181</v>
      </c>
      <c r="Q13177">
        <v>2.0530400000000001E-2</v>
      </c>
    </row>
    <row r="13178" spans="1:17">
      <c r="A13178" t="s">
        <v>15384</v>
      </c>
      <c r="B13178" t="s">
        <v>2</v>
      </c>
      <c r="C13178" t="s">
        <v>13</v>
      </c>
      <c r="D13178" t="s">
        <v>18</v>
      </c>
      <c r="E13178" t="s">
        <v>70</v>
      </c>
      <c r="F13178" t="s">
        <v>26</v>
      </c>
      <c r="G13178">
        <v>1</v>
      </c>
      <c r="H13178">
        <v>0.82781680000000002</v>
      </c>
      <c r="I13178">
        <v>0.85142309999999999</v>
      </c>
      <c r="J13178">
        <v>2.36063E-2</v>
      </c>
      <c r="K13178">
        <v>7.8694999999999998E-3</v>
      </c>
      <c r="L13178">
        <v>1.7166899999999999E-2</v>
      </c>
      <c r="M13178">
        <v>2.36063E-2</v>
      </c>
      <c r="N13178">
        <v>3.0045599999999999E-2</v>
      </c>
      <c r="O13178">
        <v>3.9343000000000003E-2</v>
      </c>
      <c r="P13178">
        <v>57.670200000000001</v>
      </c>
      <c r="Q13178">
        <v>1.2279399999999999E-2</v>
      </c>
    </row>
    <row r="13179" spans="1:17">
      <c r="A13179" t="s">
        <v>15385</v>
      </c>
      <c r="B13179" t="s">
        <v>2</v>
      </c>
      <c r="C13179" t="s">
        <v>13</v>
      </c>
      <c r="D13179" t="s">
        <v>18</v>
      </c>
      <c r="E13179" t="s">
        <v>70</v>
      </c>
      <c r="F13179" t="s">
        <v>26</v>
      </c>
      <c r="G13179">
        <v>2</v>
      </c>
      <c r="H13179">
        <v>0.76753850000000001</v>
      </c>
      <c r="I13179">
        <v>0.75120319999999996</v>
      </c>
      <c r="J13179">
        <v>-1.6335300000000001E-2</v>
      </c>
      <c r="K13179">
        <v>-2.8180400000000001E-2</v>
      </c>
      <c r="L13179">
        <v>-2.1182200000000002E-2</v>
      </c>
      <c r="M13179">
        <v>-1.6335300000000001E-2</v>
      </c>
      <c r="N13179">
        <v>-1.1488399999999999E-2</v>
      </c>
      <c r="O13179">
        <v>-4.4903E-3</v>
      </c>
      <c r="P13179">
        <v>56.457799999999999</v>
      </c>
      <c r="Q13179">
        <v>9.2426999999999995E-3</v>
      </c>
    </row>
    <row r="13180" spans="1:17">
      <c r="A13180" t="s">
        <v>15386</v>
      </c>
      <c r="B13180" t="s">
        <v>2</v>
      </c>
      <c r="C13180" t="s">
        <v>13</v>
      </c>
      <c r="D13180" t="s">
        <v>18</v>
      </c>
      <c r="E13180" t="s">
        <v>70</v>
      </c>
      <c r="F13180" t="s">
        <v>26</v>
      </c>
      <c r="G13180">
        <v>3</v>
      </c>
      <c r="H13180">
        <v>0.74942560000000003</v>
      </c>
      <c r="I13180">
        <v>0.70195569999999996</v>
      </c>
      <c r="J13180">
        <v>-4.7469900000000002E-2</v>
      </c>
      <c r="K13180">
        <v>-5.8899699999999999E-2</v>
      </c>
      <c r="L13180">
        <v>-5.2146900000000003E-2</v>
      </c>
      <c r="M13180">
        <v>-4.7469900000000002E-2</v>
      </c>
      <c r="N13180">
        <v>-4.2792999999999998E-2</v>
      </c>
      <c r="O13180">
        <v>-3.6040099999999999E-2</v>
      </c>
      <c r="P13180">
        <v>55.413699999999999</v>
      </c>
      <c r="Q13180">
        <v>8.9186999999999999E-3</v>
      </c>
    </row>
    <row r="13181" spans="1:17">
      <c r="A13181" t="s">
        <v>15387</v>
      </c>
      <c r="B13181" t="s">
        <v>2</v>
      </c>
      <c r="C13181" t="s">
        <v>13</v>
      </c>
      <c r="D13181" t="s">
        <v>18</v>
      </c>
      <c r="E13181" t="s">
        <v>70</v>
      </c>
      <c r="F13181" t="s">
        <v>26</v>
      </c>
      <c r="G13181">
        <v>4</v>
      </c>
      <c r="H13181">
        <v>0.74783710000000003</v>
      </c>
      <c r="I13181">
        <v>0.69362299999999999</v>
      </c>
      <c r="J13181">
        <v>-5.4214100000000001E-2</v>
      </c>
      <c r="K13181">
        <v>-6.6666500000000004E-2</v>
      </c>
      <c r="L13181">
        <v>-5.9309500000000001E-2</v>
      </c>
      <c r="M13181">
        <v>-5.4214100000000001E-2</v>
      </c>
      <c r="N13181">
        <v>-4.9118700000000001E-2</v>
      </c>
      <c r="O13181">
        <v>-4.1761699999999999E-2</v>
      </c>
      <c r="P13181">
        <v>54.480800000000002</v>
      </c>
      <c r="Q13181">
        <v>9.7166000000000006E-3</v>
      </c>
    </row>
    <row r="13182" spans="1:17">
      <c r="A13182" t="s">
        <v>15388</v>
      </c>
      <c r="B13182" t="s">
        <v>2</v>
      </c>
      <c r="C13182" t="s">
        <v>13</v>
      </c>
      <c r="D13182" t="s">
        <v>18</v>
      </c>
      <c r="E13182" t="s">
        <v>70</v>
      </c>
      <c r="F13182" t="s">
        <v>26</v>
      </c>
      <c r="G13182">
        <v>5</v>
      </c>
      <c r="H13182">
        <v>0.77557620000000005</v>
      </c>
      <c r="I13182">
        <v>0.72642839999999997</v>
      </c>
      <c r="J13182">
        <v>-4.9147900000000001E-2</v>
      </c>
      <c r="K13182">
        <v>-6.09571E-2</v>
      </c>
      <c r="L13182">
        <v>-5.3980100000000003E-2</v>
      </c>
      <c r="M13182">
        <v>-4.9147900000000001E-2</v>
      </c>
      <c r="N13182">
        <v>-4.4315599999999997E-2</v>
      </c>
      <c r="O13182">
        <v>-3.7338700000000002E-2</v>
      </c>
      <c r="P13182">
        <v>53.789700000000003</v>
      </c>
      <c r="Q13182">
        <v>9.2148000000000004E-3</v>
      </c>
    </row>
    <row r="13183" spans="1:17">
      <c r="A13183" t="s">
        <v>15389</v>
      </c>
      <c r="B13183" t="s">
        <v>2</v>
      </c>
      <c r="C13183" t="s">
        <v>13</v>
      </c>
      <c r="D13183" t="s">
        <v>18</v>
      </c>
      <c r="E13183" t="s">
        <v>70</v>
      </c>
      <c r="F13183" t="s">
        <v>26</v>
      </c>
      <c r="G13183">
        <v>6</v>
      </c>
      <c r="H13183">
        <v>0.85887539999999996</v>
      </c>
      <c r="I13183">
        <v>0.79585910000000004</v>
      </c>
      <c r="J13183">
        <v>-6.3016299999999997E-2</v>
      </c>
      <c r="K13183">
        <v>-7.5003399999999998E-2</v>
      </c>
      <c r="L13183">
        <v>-6.7921300000000004E-2</v>
      </c>
      <c r="M13183">
        <v>-6.3016299999999997E-2</v>
      </c>
      <c r="N13183">
        <v>-5.8111200000000002E-2</v>
      </c>
      <c r="O13183">
        <v>-5.1029199999999997E-2</v>
      </c>
      <c r="P13183">
        <v>53.163899999999998</v>
      </c>
      <c r="Q13183">
        <v>9.3536000000000001E-3</v>
      </c>
    </row>
    <row r="13184" spans="1:17">
      <c r="A13184" t="s">
        <v>15390</v>
      </c>
      <c r="B13184" t="s">
        <v>2</v>
      </c>
      <c r="C13184" t="s">
        <v>13</v>
      </c>
      <c r="D13184" t="s">
        <v>18</v>
      </c>
      <c r="E13184" t="s">
        <v>70</v>
      </c>
      <c r="F13184" t="s">
        <v>26</v>
      </c>
      <c r="G13184">
        <v>7</v>
      </c>
      <c r="H13184">
        <v>0.98720969999999997</v>
      </c>
      <c r="I13184">
        <v>0.95113720000000002</v>
      </c>
      <c r="J13184">
        <v>-3.60725E-2</v>
      </c>
      <c r="K13184">
        <v>-5.0365800000000002E-2</v>
      </c>
      <c r="L13184">
        <v>-4.1921199999999999E-2</v>
      </c>
      <c r="M13184">
        <v>-3.60725E-2</v>
      </c>
      <c r="N13184">
        <v>-3.0223900000000001E-2</v>
      </c>
      <c r="O13184">
        <v>-2.1779300000000001E-2</v>
      </c>
      <c r="P13184">
        <v>53.350900000000003</v>
      </c>
      <c r="Q13184">
        <v>1.1153100000000001E-2</v>
      </c>
    </row>
    <row r="13185" spans="1:17">
      <c r="A13185" t="s">
        <v>15391</v>
      </c>
      <c r="B13185" t="s">
        <v>2</v>
      </c>
      <c r="C13185" t="s">
        <v>13</v>
      </c>
      <c r="D13185" t="s">
        <v>18</v>
      </c>
      <c r="E13185" t="s">
        <v>70</v>
      </c>
      <c r="F13185" t="s">
        <v>26</v>
      </c>
      <c r="G13185">
        <v>8</v>
      </c>
      <c r="H13185">
        <v>1.0913310000000001</v>
      </c>
      <c r="I13185">
        <v>1.0489280000000001</v>
      </c>
      <c r="J13185">
        <v>-4.2403499999999997E-2</v>
      </c>
      <c r="K13185">
        <v>-6.0679700000000003E-2</v>
      </c>
      <c r="L13185">
        <v>-4.9882000000000003E-2</v>
      </c>
      <c r="M13185">
        <v>-4.2403499999999997E-2</v>
      </c>
      <c r="N13185">
        <v>-3.4925100000000001E-2</v>
      </c>
      <c r="O13185">
        <v>-2.41274E-2</v>
      </c>
      <c r="P13185">
        <v>55.9542</v>
      </c>
      <c r="Q13185">
        <v>1.42609E-2</v>
      </c>
    </row>
    <row r="13186" spans="1:17">
      <c r="A13186" t="s">
        <v>15392</v>
      </c>
      <c r="B13186" t="s">
        <v>2</v>
      </c>
      <c r="C13186" t="s">
        <v>13</v>
      </c>
      <c r="D13186" t="s">
        <v>18</v>
      </c>
      <c r="E13186" t="s">
        <v>70</v>
      </c>
      <c r="F13186" t="s">
        <v>26</v>
      </c>
      <c r="G13186">
        <v>9</v>
      </c>
      <c r="H13186">
        <v>1.1333219999999999</v>
      </c>
      <c r="I13186">
        <v>0.9414998</v>
      </c>
      <c r="J13186">
        <v>-0.1918224</v>
      </c>
      <c r="K13186">
        <v>-0.20775660000000001</v>
      </c>
      <c r="L13186">
        <v>-0.1983425</v>
      </c>
      <c r="M13186">
        <v>-0.1918224</v>
      </c>
      <c r="N13186">
        <v>-0.1853023</v>
      </c>
      <c r="O13186">
        <v>-0.17588819999999999</v>
      </c>
      <c r="P13186">
        <v>59.336100000000002</v>
      </c>
      <c r="Q13186">
        <v>1.24335E-2</v>
      </c>
    </row>
    <row r="13187" spans="1:17">
      <c r="A13187" t="s">
        <v>15393</v>
      </c>
      <c r="B13187" t="s">
        <v>2</v>
      </c>
      <c r="C13187" t="s">
        <v>13</v>
      </c>
      <c r="D13187" t="s">
        <v>18</v>
      </c>
      <c r="E13187" t="s">
        <v>70</v>
      </c>
      <c r="F13187" t="s">
        <v>26</v>
      </c>
      <c r="G13187">
        <v>10</v>
      </c>
      <c r="H13187">
        <v>1.1216120000000001</v>
      </c>
      <c r="I13187">
        <v>0.91656009999999999</v>
      </c>
      <c r="J13187">
        <v>-0.2050517</v>
      </c>
      <c r="K13187">
        <v>-0.22202820000000001</v>
      </c>
      <c r="L13187">
        <v>-0.2119984</v>
      </c>
      <c r="M13187">
        <v>-0.2050517</v>
      </c>
      <c r="N13187">
        <v>-0.19810510000000001</v>
      </c>
      <c r="O13187">
        <v>-0.1880752</v>
      </c>
      <c r="P13187">
        <v>62.474699999999999</v>
      </c>
      <c r="Q13187">
        <v>1.32468E-2</v>
      </c>
    </row>
    <row r="13188" spans="1:17">
      <c r="A13188" t="s">
        <v>15394</v>
      </c>
      <c r="B13188" t="s">
        <v>2</v>
      </c>
      <c r="C13188" t="s">
        <v>13</v>
      </c>
      <c r="D13188" t="s">
        <v>18</v>
      </c>
      <c r="E13188" t="s">
        <v>70</v>
      </c>
      <c r="F13188" t="s">
        <v>26</v>
      </c>
      <c r="G13188">
        <v>11</v>
      </c>
      <c r="H13188">
        <v>1.0602769999999999</v>
      </c>
      <c r="I13188">
        <v>0.90508909999999998</v>
      </c>
      <c r="J13188">
        <v>-0.15518779999999999</v>
      </c>
      <c r="K13188">
        <v>-0.17267730000000001</v>
      </c>
      <c r="L13188">
        <v>-0.1623443</v>
      </c>
      <c r="M13188">
        <v>-0.15518779999999999</v>
      </c>
      <c r="N13188">
        <v>-0.1480312</v>
      </c>
      <c r="O13188">
        <v>-0.1376983</v>
      </c>
      <c r="P13188">
        <v>65.645600000000002</v>
      </c>
      <c r="Q13188">
        <v>1.3647100000000001E-2</v>
      </c>
    </row>
    <row r="13189" spans="1:17">
      <c r="A13189" t="s">
        <v>15395</v>
      </c>
      <c r="B13189" t="s">
        <v>2</v>
      </c>
      <c r="C13189" t="s">
        <v>13</v>
      </c>
      <c r="D13189" t="s">
        <v>18</v>
      </c>
      <c r="E13189" t="s">
        <v>70</v>
      </c>
      <c r="F13189" t="s">
        <v>26</v>
      </c>
      <c r="G13189">
        <v>12</v>
      </c>
      <c r="H13189">
        <v>0.98015319999999995</v>
      </c>
      <c r="I13189">
        <v>0.94294940000000005</v>
      </c>
      <c r="J13189">
        <v>-3.7203800000000002E-2</v>
      </c>
      <c r="K13189">
        <v>-5.4757300000000002E-2</v>
      </c>
      <c r="L13189">
        <v>-4.4386599999999998E-2</v>
      </c>
      <c r="M13189">
        <v>-3.7203800000000002E-2</v>
      </c>
      <c r="N13189">
        <v>-3.0021099999999998E-2</v>
      </c>
      <c r="O13189">
        <v>-1.9650299999999999E-2</v>
      </c>
      <c r="P13189">
        <v>68.656300000000002</v>
      </c>
      <c r="Q13189">
        <v>1.36971E-2</v>
      </c>
    </row>
    <row r="13190" spans="1:17">
      <c r="A13190" t="s">
        <v>15396</v>
      </c>
      <c r="B13190" t="s">
        <v>2</v>
      </c>
      <c r="C13190" t="s">
        <v>13</v>
      </c>
      <c r="D13190" t="s">
        <v>18</v>
      </c>
      <c r="E13190" t="s">
        <v>70</v>
      </c>
      <c r="F13190" t="s">
        <v>26</v>
      </c>
      <c r="G13190">
        <v>13</v>
      </c>
      <c r="H13190">
        <v>0.93748469999999995</v>
      </c>
      <c r="I13190">
        <v>0.99675440000000004</v>
      </c>
      <c r="J13190">
        <v>5.9269700000000002E-2</v>
      </c>
      <c r="K13190">
        <v>4.1670699999999998E-2</v>
      </c>
      <c r="L13190">
        <v>5.2068299999999998E-2</v>
      </c>
      <c r="M13190">
        <v>5.9269700000000002E-2</v>
      </c>
      <c r="N13190">
        <v>6.6471000000000002E-2</v>
      </c>
      <c r="O13190">
        <v>7.6868699999999998E-2</v>
      </c>
      <c r="P13190">
        <v>71.019599999999997</v>
      </c>
      <c r="Q13190">
        <v>1.3732599999999999E-2</v>
      </c>
    </row>
    <row r="13191" spans="1:17">
      <c r="A13191" t="s">
        <v>15397</v>
      </c>
      <c r="B13191" t="s">
        <v>2</v>
      </c>
      <c r="C13191" t="s">
        <v>13</v>
      </c>
      <c r="D13191" t="s">
        <v>18</v>
      </c>
      <c r="E13191" t="s">
        <v>70</v>
      </c>
      <c r="F13191" t="s">
        <v>26</v>
      </c>
      <c r="G13191">
        <v>14</v>
      </c>
      <c r="H13191">
        <v>0.95808689999999996</v>
      </c>
      <c r="I13191">
        <v>1.078503</v>
      </c>
      <c r="J13191">
        <v>0.12041640000000001</v>
      </c>
      <c r="K13191">
        <v>0.1026446</v>
      </c>
      <c r="L13191">
        <v>0.1131443</v>
      </c>
      <c r="M13191">
        <v>0.12041640000000001</v>
      </c>
      <c r="N13191">
        <v>0.12768840000000001</v>
      </c>
      <c r="O13191">
        <v>0.13818820000000001</v>
      </c>
      <c r="P13191">
        <v>72.624899999999997</v>
      </c>
      <c r="Q13191">
        <v>1.38674E-2</v>
      </c>
    </row>
    <row r="13192" spans="1:17">
      <c r="A13192" t="s">
        <v>15398</v>
      </c>
      <c r="B13192" t="s">
        <v>2</v>
      </c>
      <c r="C13192" t="s">
        <v>13</v>
      </c>
      <c r="D13192" t="s">
        <v>18</v>
      </c>
      <c r="E13192" t="s">
        <v>70</v>
      </c>
      <c r="F13192" t="s">
        <v>26</v>
      </c>
      <c r="G13192">
        <v>15</v>
      </c>
      <c r="H13192">
        <v>1.04769</v>
      </c>
      <c r="I13192">
        <v>1.2003299999999999</v>
      </c>
      <c r="J13192">
        <v>0.1526391</v>
      </c>
      <c r="K13192">
        <v>0.1331715</v>
      </c>
      <c r="L13192">
        <v>0.1446731</v>
      </c>
      <c r="M13192">
        <v>0.1526391</v>
      </c>
      <c r="N13192">
        <v>0.1606051</v>
      </c>
      <c r="O13192">
        <v>0.1721067</v>
      </c>
      <c r="P13192">
        <v>73.822999999999993</v>
      </c>
      <c r="Q13192">
        <v>1.51906E-2</v>
      </c>
    </row>
    <row r="13193" spans="1:17">
      <c r="A13193" t="s">
        <v>15399</v>
      </c>
      <c r="B13193" t="s">
        <v>2</v>
      </c>
      <c r="C13193" t="s">
        <v>13</v>
      </c>
      <c r="D13193" t="s">
        <v>18</v>
      </c>
      <c r="E13193" t="s">
        <v>70</v>
      </c>
      <c r="F13193" t="s">
        <v>26</v>
      </c>
      <c r="G13193">
        <v>16</v>
      </c>
      <c r="H13193">
        <v>1.184237</v>
      </c>
      <c r="I13193">
        <v>1.3709929999999999</v>
      </c>
      <c r="J13193">
        <v>0.1867568</v>
      </c>
      <c r="K13193">
        <v>0.1653115</v>
      </c>
      <c r="L13193">
        <v>0.17798159999999999</v>
      </c>
      <c r="M13193">
        <v>0.1867568</v>
      </c>
      <c r="N13193">
        <v>0.19553200000000001</v>
      </c>
      <c r="O13193">
        <v>0.208202</v>
      </c>
      <c r="P13193">
        <v>74.415199999999999</v>
      </c>
      <c r="Q13193">
        <v>1.67338E-2</v>
      </c>
    </row>
    <row r="13194" spans="1:17">
      <c r="A13194" t="s">
        <v>15400</v>
      </c>
      <c r="B13194" t="s">
        <v>2</v>
      </c>
      <c r="C13194" t="s">
        <v>13</v>
      </c>
      <c r="D13194" t="s">
        <v>18</v>
      </c>
      <c r="E13194" t="s">
        <v>70</v>
      </c>
      <c r="F13194" t="s">
        <v>26</v>
      </c>
      <c r="G13194">
        <v>17</v>
      </c>
      <c r="H13194">
        <v>1.345064</v>
      </c>
      <c r="I13194">
        <v>1.5324450000000001</v>
      </c>
      <c r="J13194">
        <v>0.1873804</v>
      </c>
      <c r="K13194">
        <v>0.16557150000000001</v>
      </c>
      <c r="L13194">
        <v>0.17845630000000001</v>
      </c>
      <c r="M13194">
        <v>0.1873804</v>
      </c>
      <c r="N13194">
        <v>0.19630439999999999</v>
      </c>
      <c r="O13194">
        <v>0.20918929999999999</v>
      </c>
      <c r="P13194">
        <v>74.207700000000003</v>
      </c>
      <c r="Q13194">
        <v>1.7017600000000001E-2</v>
      </c>
    </row>
    <row r="13195" spans="1:17">
      <c r="A13195" t="s">
        <v>15401</v>
      </c>
      <c r="B13195" t="s">
        <v>2</v>
      </c>
      <c r="C13195" t="s">
        <v>13</v>
      </c>
      <c r="D13195" t="s">
        <v>18</v>
      </c>
      <c r="E13195" t="s">
        <v>70</v>
      </c>
      <c r="F13195" t="s">
        <v>26</v>
      </c>
      <c r="G13195">
        <v>18</v>
      </c>
      <c r="H13195">
        <v>1.5322899999999999</v>
      </c>
      <c r="I13195">
        <v>1.688329</v>
      </c>
      <c r="J13195">
        <v>0.15603909999999999</v>
      </c>
      <c r="K13195">
        <v>0.13245970000000001</v>
      </c>
      <c r="L13195">
        <v>0.14639060000000001</v>
      </c>
      <c r="M13195">
        <v>0.15603909999999999</v>
      </c>
      <c r="N13195">
        <v>0.16568759999999999</v>
      </c>
      <c r="O13195">
        <v>0.17961849999999999</v>
      </c>
      <c r="P13195">
        <v>72.986999999999995</v>
      </c>
      <c r="Q13195">
        <v>1.8399100000000002E-2</v>
      </c>
    </row>
    <row r="13196" spans="1:17">
      <c r="A13196" t="s">
        <v>15402</v>
      </c>
      <c r="B13196" t="s">
        <v>2</v>
      </c>
      <c r="C13196" t="s">
        <v>13</v>
      </c>
      <c r="D13196" t="s">
        <v>18</v>
      </c>
      <c r="E13196" t="s">
        <v>70</v>
      </c>
      <c r="F13196" t="s">
        <v>26</v>
      </c>
      <c r="G13196">
        <v>19</v>
      </c>
      <c r="H13196">
        <v>1.759212</v>
      </c>
      <c r="I13196">
        <v>1.730245</v>
      </c>
      <c r="J13196">
        <v>-2.8967699999999999E-2</v>
      </c>
      <c r="K13196">
        <v>-5.3002300000000002E-2</v>
      </c>
      <c r="L13196">
        <v>-3.8802400000000001E-2</v>
      </c>
      <c r="M13196">
        <v>-2.8967699999999999E-2</v>
      </c>
      <c r="N13196">
        <v>-1.9132900000000001E-2</v>
      </c>
      <c r="O13196">
        <v>-4.9331000000000002E-3</v>
      </c>
      <c r="P13196">
        <v>71.023300000000006</v>
      </c>
      <c r="Q13196">
        <v>1.8754300000000002E-2</v>
      </c>
    </row>
    <row r="13197" spans="1:17">
      <c r="A13197" t="s">
        <v>15403</v>
      </c>
      <c r="B13197" t="s">
        <v>2</v>
      </c>
      <c r="C13197" t="s">
        <v>13</v>
      </c>
      <c r="D13197" t="s">
        <v>18</v>
      </c>
      <c r="E13197" t="s">
        <v>70</v>
      </c>
      <c r="F13197" t="s">
        <v>26</v>
      </c>
      <c r="G13197">
        <v>20</v>
      </c>
      <c r="H13197">
        <v>1.773733</v>
      </c>
      <c r="I13197">
        <v>1.6913069999999999</v>
      </c>
      <c r="J13197">
        <v>-8.2426100000000002E-2</v>
      </c>
      <c r="K13197">
        <v>-0.1048195</v>
      </c>
      <c r="L13197">
        <v>-9.1589299999999998E-2</v>
      </c>
      <c r="M13197">
        <v>-8.2426100000000002E-2</v>
      </c>
      <c r="N13197">
        <v>-7.3262900000000006E-2</v>
      </c>
      <c r="O13197">
        <v>-6.0032599999999998E-2</v>
      </c>
      <c r="P13197">
        <v>67.691000000000003</v>
      </c>
      <c r="Q13197">
        <v>1.7473700000000002E-2</v>
      </c>
    </row>
    <row r="13198" spans="1:17">
      <c r="A13198" t="s">
        <v>15404</v>
      </c>
      <c r="B13198" t="s">
        <v>2</v>
      </c>
      <c r="C13198" t="s">
        <v>13</v>
      </c>
      <c r="D13198" t="s">
        <v>18</v>
      </c>
      <c r="E13198" t="s">
        <v>70</v>
      </c>
      <c r="F13198" t="s">
        <v>26</v>
      </c>
      <c r="G13198">
        <v>21</v>
      </c>
      <c r="H13198">
        <v>1.6995739999999999</v>
      </c>
      <c r="I13198">
        <v>1.720672</v>
      </c>
      <c r="J13198">
        <v>2.1097899999999999E-2</v>
      </c>
      <c r="K13198">
        <v>-3.3108E-3</v>
      </c>
      <c r="L13198">
        <v>1.1110099999999999E-2</v>
      </c>
      <c r="M13198">
        <v>2.1097899999999999E-2</v>
      </c>
      <c r="N13198">
        <v>3.1085700000000001E-2</v>
      </c>
      <c r="O13198">
        <v>4.5506600000000001E-2</v>
      </c>
      <c r="P13198">
        <v>64.205299999999994</v>
      </c>
      <c r="Q13198">
        <v>1.9046199999999999E-2</v>
      </c>
    </row>
    <row r="13199" spans="1:17">
      <c r="A13199" t="s">
        <v>15405</v>
      </c>
      <c r="B13199" t="s">
        <v>2</v>
      </c>
      <c r="C13199" t="s">
        <v>13</v>
      </c>
      <c r="D13199" t="s">
        <v>18</v>
      </c>
      <c r="E13199" t="s">
        <v>70</v>
      </c>
      <c r="F13199" t="s">
        <v>26</v>
      </c>
      <c r="G13199">
        <v>22</v>
      </c>
      <c r="H13199">
        <v>1.534462</v>
      </c>
      <c r="I13199">
        <v>1.5817730000000001</v>
      </c>
      <c r="J13199">
        <v>4.7311300000000001E-2</v>
      </c>
      <c r="K13199">
        <v>2.4238900000000001E-2</v>
      </c>
      <c r="L13199">
        <v>3.78702E-2</v>
      </c>
      <c r="M13199">
        <v>4.7311300000000001E-2</v>
      </c>
      <c r="N13199">
        <v>5.6752299999999999E-2</v>
      </c>
      <c r="O13199">
        <v>7.0383699999999993E-2</v>
      </c>
      <c r="P13199">
        <v>61.886600000000001</v>
      </c>
      <c r="Q13199">
        <v>1.8003499999999999E-2</v>
      </c>
    </row>
    <row r="13200" spans="1:17">
      <c r="A13200" t="s">
        <v>15406</v>
      </c>
      <c r="B13200" t="s">
        <v>2</v>
      </c>
      <c r="C13200" t="s">
        <v>13</v>
      </c>
      <c r="D13200" t="s">
        <v>18</v>
      </c>
      <c r="E13200" t="s">
        <v>70</v>
      </c>
      <c r="F13200" t="s">
        <v>26</v>
      </c>
      <c r="G13200">
        <v>23</v>
      </c>
      <c r="H13200">
        <v>1.229141</v>
      </c>
      <c r="I13200">
        <v>1.30383</v>
      </c>
      <c r="J13200">
        <v>7.4689099999999994E-2</v>
      </c>
      <c r="K13200">
        <v>5.5055100000000003E-2</v>
      </c>
      <c r="L13200">
        <v>6.6655000000000006E-2</v>
      </c>
      <c r="M13200">
        <v>7.4689099999999994E-2</v>
      </c>
      <c r="N13200">
        <v>8.2723199999999997E-2</v>
      </c>
      <c r="O13200">
        <v>9.4323199999999996E-2</v>
      </c>
      <c r="P13200">
        <v>60.0764</v>
      </c>
      <c r="Q13200">
        <v>1.5320500000000001E-2</v>
      </c>
    </row>
    <row r="13201" spans="1:17">
      <c r="A13201" t="s">
        <v>15407</v>
      </c>
      <c r="B13201" t="s">
        <v>2</v>
      </c>
      <c r="C13201" t="s">
        <v>13</v>
      </c>
      <c r="D13201" t="s">
        <v>18</v>
      </c>
      <c r="E13201" t="s">
        <v>70</v>
      </c>
      <c r="F13201" t="s">
        <v>26</v>
      </c>
      <c r="G13201">
        <v>24</v>
      </c>
      <c r="H13201">
        <v>0.98271719999999996</v>
      </c>
      <c r="I13201">
        <v>1.0345420000000001</v>
      </c>
      <c r="J13201">
        <v>5.1825299999999998E-2</v>
      </c>
      <c r="K13201">
        <v>3.4718600000000002E-2</v>
      </c>
      <c r="L13201">
        <v>4.4825299999999998E-2</v>
      </c>
      <c r="M13201">
        <v>5.1825299999999998E-2</v>
      </c>
      <c r="N13201">
        <v>5.8825200000000001E-2</v>
      </c>
      <c r="O13201">
        <v>6.8931999999999993E-2</v>
      </c>
      <c r="P13201">
        <v>58.6327</v>
      </c>
      <c r="Q13201">
        <v>1.33484E-2</v>
      </c>
    </row>
    <row r="13202" spans="1:17">
      <c r="A13202" t="s">
        <v>15408</v>
      </c>
      <c r="B13202" t="s">
        <v>2</v>
      </c>
      <c r="C13202" t="s">
        <v>13</v>
      </c>
      <c r="D13202" t="s">
        <v>18</v>
      </c>
      <c r="E13202" t="s">
        <v>70</v>
      </c>
      <c r="F13202" t="s">
        <v>27</v>
      </c>
      <c r="G13202">
        <v>1</v>
      </c>
      <c r="H13202">
        <v>0.84869720000000004</v>
      </c>
      <c r="I13202">
        <v>0.94504920000000003</v>
      </c>
      <c r="J13202">
        <v>9.6352099999999996E-2</v>
      </c>
      <c r="K13202">
        <v>8.0967499999999998E-2</v>
      </c>
      <c r="L13202">
        <v>9.0056800000000006E-2</v>
      </c>
      <c r="M13202">
        <v>9.6352099999999996E-2</v>
      </c>
      <c r="N13202">
        <v>0.1026473</v>
      </c>
      <c r="O13202">
        <v>0.11173669999999999</v>
      </c>
      <c r="P13202">
        <v>57.236800000000002</v>
      </c>
      <c r="Q13202">
        <v>1.20047E-2</v>
      </c>
    </row>
    <row r="13203" spans="1:17">
      <c r="A13203" t="s">
        <v>15409</v>
      </c>
      <c r="B13203" t="s">
        <v>2</v>
      </c>
      <c r="C13203" t="s">
        <v>13</v>
      </c>
      <c r="D13203" t="s">
        <v>18</v>
      </c>
      <c r="E13203" t="s">
        <v>70</v>
      </c>
      <c r="F13203" t="s">
        <v>27</v>
      </c>
      <c r="G13203">
        <v>2</v>
      </c>
      <c r="H13203">
        <v>0.74961849999999997</v>
      </c>
      <c r="I13203">
        <v>0.82710079999999997</v>
      </c>
      <c r="J13203">
        <v>7.7482400000000007E-2</v>
      </c>
      <c r="K13203">
        <v>6.3298999999999994E-2</v>
      </c>
      <c r="L13203">
        <v>7.1678599999999995E-2</v>
      </c>
      <c r="M13203">
        <v>7.7482400000000007E-2</v>
      </c>
      <c r="N13203">
        <v>8.3286100000000002E-2</v>
      </c>
      <c r="O13203">
        <v>9.1665700000000003E-2</v>
      </c>
      <c r="P13203">
        <v>56.232799999999997</v>
      </c>
      <c r="Q13203">
        <v>1.10673E-2</v>
      </c>
    </row>
    <row r="13204" spans="1:17">
      <c r="A13204" t="s">
        <v>15410</v>
      </c>
      <c r="B13204" t="s">
        <v>2</v>
      </c>
      <c r="C13204" t="s">
        <v>13</v>
      </c>
      <c r="D13204" t="s">
        <v>18</v>
      </c>
      <c r="E13204" t="s">
        <v>70</v>
      </c>
      <c r="F13204" t="s">
        <v>27</v>
      </c>
      <c r="G13204">
        <v>3</v>
      </c>
      <c r="H13204">
        <v>0.72237340000000005</v>
      </c>
      <c r="I13204">
        <v>0.77058579999999999</v>
      </c>
      <c r="J13204">
        <v>4.8212400000000002E-2</v>
      </c>
      <c r="K13204">
        <v>3.5960300000000001E-2</v>
      </c>
      <c r="L13204">
        <v>4.3199000000000001E-2</v>
      </c>
      <c r="M13204">
        <v>4.8212400000000002E-2</v>
      </c>
      <c r="N13204">
        <v>5.32259E-2</v>
      </c>
      <c r="O13204">
        <v>6.04646E-2</v>
      </c>
      <c r="P13204">
        <v>55.185499999999998</v>
      </c>
      <c r="Q13204">
        <v>9.5604000000000001E-3</v>
      </c>
    </row>
    <row r="13205" spans="1:17">
      <c r="A13205" t="s">
        <v>15411</v>
      </c>
      <c r="B13205" t="s">
        <v>2</v>
      </c>
      <c r="C13205" t="s">
        <v>13</v>
      </c>
      <c r="D13205" t="s">
        <v>18</v>
      </c>
      <c r="E13205" t="s">
        <v>70</v>
      </c>
      <c r="F13205" t="s">
        <v>27</v>
      </c>
      <c r="G13205">
        <v>4</v>
      </c>
      <c r="H13205">
        <v>0.70676030000000001</v>
      </c>
      <c r="I13205">
        <v>0.74221040000000005</v>
      </c>
      <c r="J13205">
        <v>3.5450099999999998E-2</v>
      </c>
      <c r="K13205">
        <v>2.54635E-2</v>
      </c>
      <c r="L13205">
        <v>3.1363700000000001E-2</v>
      </c>
      <c r="M13205">
        <v>3.5450099999999998E-2</v>
      </c>
      <c r="N13205">
        <v>3.9536500000000002E-2</v>
      </c>
      <c r="O13205">
        <v>4.5436699999999997E-2</v>
      </c>
      <c r="P13205">
        <v>54.0047</v>
      </c>
      <c r="Q13205">
        <v>7.7926000000000002E-3</v>
      </c>
    </row>
    <row r="13206" spans="1:17">
      <c r="A13206" t="s">
        <v>15412</v>
      </c>
      <c r="B13206" t="s">
        <v>2</v>
      </c>
      <c r="C13206" t="s">
        <v>13</v>
      </c>
      <c r="D13206" t="s">
        <v>18</v>
      </c>
      <c r="E13206" t="s">
        <v>70</v>
      </c>
      <c r="F13206" t="s">
        <v>27</v>
      </c>
      <c r="G13206">
        <v>5</v>
      </c>
      <c r="H13206">
        <v>0.74272150000000003</v>
      </c>
      <c r="I13206">
        <v>0.75464500000000001</v>
      </c>
      <c r="J13206">
        <v>1.1923599999999999E-2</v>
      </c>
      <c r="K13206">
        <v>1.4365999999999999E-3</v>
      </c>
      <c r="L13206">
        <v>7.6324000000000001E-3</v>
      </c>
      <c r="M13206">
        <v>1.1923599999999999E-2</v>
      </c>
      <c r="N13206">
        <v>1.6214699999999999E-2</v>
      </c>
      <c r="O13206">
        <v>2.24105E-2</v>
      </c>
      <c r="P13206">
        <v>52.834899999999998</v>
      </c>
      <c r="Q13206">
        <v>8.1829999999999993E-3</v>
      </c>
    </row>
    <row r="13207" spans="1:17">
      <c r="A13207" t="s">
        <v>15413</v>
      </c>
      <c r="B13207" t="s">
        <v>2</v>
      </c>
      <c r="C13207" t="s">
        <v>13</v>
      </c>
      <c r="D13207" t="s">
        <v>18</v>
      </c>
      <c r="E13207" t="s">
        <v>70</v>
      </c>
      <c r="F13207" t="s">
        <v>27</v>
      </c>
      <c r="G13207">
        <v>6</v>
      </c>
      <c r="H13207">
        <v>0.92703740000000001</v>
      </c>
      <c r="I13207">
        <v>0.83984820000000004</v>
      </c>
      <c r="J13207">
        <v>-8.7189299999999997E-2</v>
      </c>
      <c r="K13207">
        <v>-0.10193579999999999</v>
      </c>
      <c r="L13207">
        <v>-9.3223399999999998E-2</v>
      </c>
      <c r="M13207">
        <v>-8.7189299999999997E-2</v>
      </c>
      <c r="N13207">
        <v>-8.1155099999999994E-2</v>
      </c>
      <c r="O13207">
        <v>-7.2442699999999999E-2</v>
      </c>
      <c r="P13207">
        <v>51.715899999999998</v>
      </c>
      <c r="Q13207">
        <v>1.1506799999999999E-2</v>
      </c>
    </row>
    <row r="13208" spans="1:17">
      <c r="A13208" t="s">
        <v>15414</v>
      </c>
      <c r="B13208" t="s">
        <v>2</v>
      </c>
      <c r="C13208" t="s">
        <v>13</v>
      </c>
      <c r="D13208" t="s">
        <v>18</v>
      </c>
      <c r="E13208" t="s">
        <v>70</v>
      </c>
      <c r="F13208" t="s">
        <v>27</v>
      </c>
      <c r="G13208">
        <v>7</v>
      </c>
      <c r="H13208">
        <v>1.1652990000000001</v>
      </c>
      <c r="I13208">
        <v>1.1309389999999999</v>
      </c>
      <c r="J13208">
        <v>-3.43597E-2</v>
      </c>
      <c r="K13208">
        <v>-5.5677200000000003E-2</v>
      </c>
      <c r="L13208">
        <v>-4.3082599999999999E-2</v>
      </c>
      <c r="M13208">
        <v>-3.43597E-2</v>
      </c>
      <c r="N13208">
        <v>-2.5636800000000001E-2</v>
      </c>
      <c r="O13208">
        <v>-1.30423E-2</v>
      </c>
      <c r="P13208">
        <v>52.561700000000002</v>
      </c>
      <c r="Q13208">
        <v>1.6634099999999999E-2</v>
      </c>
    </row>
    <row r="13209" spans="1:17">
      <c r="A13209" t="s">
        <v>15415</v>
      </c>
      <c r="B13209" t="s">
        <v>2</v>
      </c>
      <c r="C13209" t="s">
        <v>13</v>
      </c>
      <c r="D13209" t="s">
        <v>18</v>
      </c>
      <c r="E13209" t="s">
        <v>70</v>
      </c>
      <c r="F13209" t="s">
        <v>27</v>
      </c>
      <c r="G13209">
        <v>8</v>
      </c>
      <c r="H13209">
        <v>1.3186389999999999</v>
      </c>
      <c r="I13209">
        <v>1.191357</v>
      </c>
      <c r="J13209">
        <v>-0.12728120000000001</v>
      </c>
      <c r="K13209">
        <v>-0.14514469999999999</v>
      </c>
      <c r="L13209">
        <v>-0.13459080000000001</v>
      </c>
      <c r="M13209">
        <v>-0.12728120000000001</v>
      </c>
      <c r="N13209">
        <v>-0.1199716</v>
      </c>
      <c r="O13209">
        <v>-0.10941770000000001</v>
      </c>
      <c r="P13209">
        <v>57.567700000000002</v>
      </c>
      <c r="Q13209">
        <v>1.3939E-2</v>
      </c>
    </row>
    <row r="13210" spans="1:17">
      <c r="A13210" t="s">
        <v>15416</v>
      </c>
      <c r="B13210" t="s">
        <v>2</v>
      </c>
      <c r="C13210" t="s">
        <v>13</v>
      </c>
      <c r="D13210" t="s">
        <v>18</v>
      </c>
      <c r="E13210" t="s">
        <v>70</v>
      </c>
      <c r="F13210" t="s">
        <v>27</v>
      </c>
      <c r="G13210">
        <v>9</v>
      </c>
      <c r="H13210">
        <v>1.3410740000000001</v>
      </c>
      <c r="I13210">
        <v>1.2145220000000001</v>
      </c>
      <c r="J13210">
        <v>-0.12655259999999999</v>
      </c>
      <c r="K13210">
        <v>-0.15079880000000001</v>
      </c>
      <c r="L13210">
        <v>-0.13647400000000001</v>
      </c>
      <c r="M13210">
        <v>-0.12655259999999999</v>
      </c>
      <c r="N13210">
        <v>-0.11663129999999999</v>
      </c>
      <c r="O13210">
        <v>-0.10230649999999999</v>
      </c>
      <c r="P13210">
        <v>62.7879</v>
      </c>
      <c r="Q13210">
        <v>1.8919399999999999E-2</v>
      </c>
    </row>
    <row r="13211" spans="1:17">
      <c r="A13211" t="s">
        <v>15417</v>
      </c>
      <c r="B13211" t="s">
        <v>2</v>
      </c>
      <c r="C13211" t="s">
        <v>13</v>
      </c>
      <c r="D13211" t="s">
        <v>18</v>
      </c>
      <c r="E13211" t="s">
        <v>70</v>
      </c>
      <c r="F13211" t="s">
        <v>27</v>
      </c>
      <c r="G13211">
        <v>10</v>
      </c>
      <c r="H13211">
        <v>1.335229</v>
      </c>
      <c r="I13211">
        <v>1.240731</v>
      </c>
      <c r="J13211">
        <v>-9.4497499999999998E-2</v>
      </c>
      <c r="K13211">
        <v>-0.1168182</v>
      </c>
      <c r="L13211">
        <v>-0.1036309</v>
      </c>
      <c r="M13211">
        <v>-9.4497499999999998E-2</v>
      </c>
      <c r="N13211">
        <v>-8.5363999999999995E-2</v>
      </c>
      <c r="O13211">
        <v>-7.2176799999999999E-2</v>
      </c>
      <c r="P13211">
        <v>66.744699999999995</v>
      </c>
      <c r="Q13211">
        <v>1.7416899999999999E-2</v>
      </c>
    </row>
    <row r="13212" spans="1:17">
      <c r="A13212" t="s">
        <v>15418</v>
      </c>
      <c r="B13212" t="s">
        <v>2</v>
      </c>
      <c r="C13212" t="s">
        <v>13</v>
      </c>
      <c r="D13212" t="s">
        <v>18</v>
      </c>
      <c r="E13212" t="s">
        <v>70</v>
      </c>
      <c r="F13212" t="s">
        <v>27</v>
      </c>
      <c r="G13212">
        <v>11</v>
      </c>
      <c r="H13212">
        <v>1.323833</v>
      </c>
      <c r="I13212">
        <v>1.2363900000000001</v>
      </c>
      <c r="J13212">
        <v>-8.7442900000000004E-2</v>
      </c>
      <c r="K13212">
        <v>-0.11353190000000001</v>
      </c>
      <c r="L13212">
        <v>-9.8118300000000006E-2</v>
      </c>
      <c r="M13212">
        <v>-8.7442900000000004E-2</v>
      </c>
      <c r="N13212">
        <v>-7.6767500000000002E-2</v>
      </c>
      <c r="O13212">
        <v>-6.1353900000000003E-2</v>
      </c>
      <c r="P13212">
        <v>69.596400000000003</v>
      </c>
      <c r="Q13212">
        <v>2.0357299999999998E-2</v>
      </c>
    </row>
    <row r="13213" spans="1:17">
      <c r="A13213" t="s">
        <v>15419</v>
      </c>
      <c r="B13213" t="s">
        <v>2</v>
      </c>
      <c r="C13213" t="s">
        <v>13</v>
      </c>
      <c r="D13213" t="s">
        <v>18</v>
      </c>
      <c r="E13213" t="s">
        <v>70</v>
      </c>
      <c r="F13213" t="s">
        <v>27</v>
      </c>
      <c r="G13213">
        <v>12</v>
      </c>
      <c r="H13213">
        <v>1.235004</v>
      </c>
      <c r="I13213">
        <v>1.2485740000000001</v>
      </c>
      <c r="J13213">
        <v>1.3570799999999999E-2</v>
      </c>
      <c r="K13213">
        <v>-1.38704E-2</v>
      </c>
      <c r="L13213">
        <v>2.3421000000000002E-3</v>
      </c>
      <c r="M13213">
        <v>1.3570799999999999E-2</v>
      </c>
      <c r="N13213">
        <v>2.4799499999999999E-2</v>
      </c>
      <c r="O13213">
        <v>4.1012E-2</v>
      </c>
      <c r="P13213">
        <v>72.024799999999999</v>
      </c>
      <c r="Q13213">
        <v>2.1412500000000001E-2</v>
      </c>
    </row>
    <row r="13214" spans="1:17">
      <c r="A13214" t="s">
        <v>15420</v>
      </c>
      <c r="B13214" t="s">
        <v>2</v>
      </c>
      <c r="C13214" t="s">
        <v>13</v>
      </c>
      <c r="D13214" t="s">
        <v>18</v>
      </c>
      <c r="E13214" t="s">
        <v>70</v>
      </c>
      <c r="F13214" t="s">
        <v>27</v>
      </c>
      <c r="G13214">
        <v>13</v>
      </c>
      <c r="H13214">
        <v>1.142414</v>
      </c>
      <c r="I13214">
        <v>1.324454</v>
      </c>
      <c r="J13214">
        <v>0.18204000000000001</v>
      </c>
      <c r="K13214">
        <v>0.1517259</v>
      </c>
      <c r="L13214">
        <v>0.1696357</v>
      </c>
      <c r="M13214">
        <v>0.18204000000000001</v>
      </c>
      <c r="N13214">
        <v>0.19444429999999999</v>
      </c>
      <c r="O13214">
        <v>0.21235419999999999</v>
      </c>
      <c r="P13214">
        <v>74.011099999999999</v>
      </c>
      <c r="Q13214">
        <v>2.36542E-2</v>
      </c>
    </row>
    <row r="13215" spans="1:17">
      <c r="A13215" t="s">
        <v>15421</v>
      </c>
      <c r="B13215" t="s">
        <v>2</v>
      </c>
      <c r="C13215" t="s">
        <v>13</v>
      </c>
      <c r="D13215" t="s">
        <v>18</v>
      </c>
      <c r="E13215" t="s">
        <v>70</v>
      </c>
      <c r="F13215" t="s">
        <v>27</v>
      </c>
      <c r="G13215">
        <v>14</v>
      </c>
      <c r="H13215">
        <v>1.1476850000000001</v>
      </c>
      <c r="I13215">
        <v>1.4590719999999999</v>
      </c>
      <c r="J13215">
        <v>0.31138690000000002</v>
      </c>
      <c r="K13215">
        <v>0.28254439999999997</v>
      </c>
      <c r="L13215">
        <v>0.29958479999999998</v>
      </c>
      <c r="M13215">
        <v>0.31138690000000002</v>
      </c>
      <c r="N13215">
        <v>0.323189</v>
      </c>
      <c r="O13215">
        <v>0.34022950000000002</v>
      </c>
      <c r="P13215">
        <v>75.704499999999996</v>
      </c>
      <c r="Q13215">
        <v>2.2506000000000002E-2</v>
      </c>
    </row>
    <row r="13216" spans="1:17">
      <c r="A13216" t="s">
        <v>15422</v>
      </c>
      <c r="B13216" t="s">
        <v>2</v>
      </c>
      <c r="C13216" t="s">
        <v>13</v>
      </c>
      <c r="D13216" t="s">
        <v>18</v>
      </c>
      <c r="E13216" t="s">
        <v>70</v>
      </c>
      <c r="F13216" t="s">
        <v>27</v>
      </c>
      <c r="G13216">
        <v>15</v>
      </c>
      <c r="H13216">
        <v>1.293067</v>
      </c>
      <c r="I13216">
        <v>1.627748</v>
      </c>
      <c r="J13216">
        <v>0.3346808</v>
      </c>
      <c r="K13216">
        <v>0.30475829999999998</v>
      </c>
      <c r="L13216">
        <v>0.32243670000000002</v>
      </c>
      <c r="M13216">
        <v>0.3346808</v>
      </c>
      <c r="N13216">
        <v>0.34692479999999998</v>
      </c>
      <c r="O13216">
        <v>0.36460330000000002</v>
      </c>
      <c r="P13216">
        <v>76.974699999999999</v>
      </c>
      <c r="Q13216">
        <v>2.3348600000000001E-2</v>
      </c>
    </row>
    <row r="13217" spans="1:17">
      <c r="A13217" t="s">
        <v>15423</v>
      </c>
      <c r="B13217" t="s">
        <v>2</v>
      </c>
      <c r="C13217" t="s">
        <v>13</v>
      </c>
      <c r="D13217" t="s">
        <v>18</v>
      </c>
      <c r="E13217" t="s">
        <v>70</v>
      </c>
      <c r="F13217" t="s">
        <v>27</v>
      </c>
      <c r="G13217">
        <v>16</v>
      </c>
      <c r="H13217">
        <v>1.4872510000000001</v>
      </c>
      <c r="I13217">
        <v>1.81382</v>
      </c>
      <c r="J13217">
        <v>0.3265689</v>
      </c>
      <c r="K13217">
        <v>0.29356929999999998</v>
      </c>
      <c r="L13217">
        <v>0.3130657</v>
      </c>
      <c r="M13217">
        <v>0.3265689</v>
      </c>
      <c r="N13217">
        <v>0.34007209999999999</v>
      </c>
      <c r="O13217">
        <v>0.35956860000000002</v>
      </c>
      <c r="P13217">
        <v>77.897099999999995</v>
      </c>
      <c r="Q13217">
        <v>2.57497E-2</v>
      </c>
    </row>
    <row r="13218" spans="1:17">
      <c r="A13218" t="s">
        <v>15424</v>
      </c>
      <c r="B13218" t="s">
        <v>2</v>
      </c>
      <c r="C13218" t="s">
        <v>13</v>
      </c>
      <c r="D13218" t="s">
        <v>18</v>
      </c>
      <c r="E13218" t="s">
        <v>70</v>
      </c>
      <c r="F13218" t="s">
        <v>27</v>
      </c>
      <c r="G13218">
        <v>17</v>
      </c>
      <c r="H13218">
        <v>1.7243809999999999</v>
      </c>
      <c r="I13218">
        <v>2.0218980000000002</v>
      </c>
      <c r="J13218">
        <v>0.29751680000000003</v>
      </c>
      <c r="K13218">
        <v>0.26759179999999999</v>
      </c>
      <c r="L13218">
        <v>0.28527170000000002</v>
      </c>
      <c r="M13218">
        <v>0.29751680000000003</v>
      </c>
      <c r="N13218">
        <v>0.30976189999999998</v>
      </c>
      <c r="O13218">
        <v>0.32744190000000001</v>
      </c>
      <c r="P13218">
        <v>78.247900000000001</v>
      </c>
      <c r="Q13218">
        <v>2.3350599999999999E-2</v>
      </c>
    </row>
    <row r="13219" spans="1:17">
      <c r="A13219" t="s">
        <v>15425</v>
      </c>
      <c r="B13219" t="s">
        <v>2</v>
      </c>
      <c r="C13219" t="s">
        <v>13</v>
      </c>
      <c r="D13219" t="s">
        <v>18</v>
      </c>
      <c r="E13219" t="s">
        <v>70</v>
      </c>
      <c r="F13219" t="s">
        <v>27</v>
      </c>
      <c r="G13219">
        <v>18</v>
      </c>
      <c r="H13219">
        <v>1.9242220000000001</v>
      </c>
      <c r="I13219">
        <v>2.1219380000000001</v>
      </c>
      <c r="J13219">
        <v>0.1977151</v>
      </c>
      <c r="K13219">
        <v>0.16539780000000001</v>
      </c>
      <c r="L13219">
        <v>0.18449109999999999</v>
      </c>
      <c r="M13219">
        <v>0.1977151</v>
      </c>
      <c r="N13219">
        <v>0.21093909999999999</v>
      </c>
      <c r="O13219">
        <v>0.2300325</v>
      </c>
      <c r="P13219">
        <v>78.086699999999993</v>
      </c>
      <c r="Q13219">
        <v>2.5217400000000001E-2</v>
      </c>
    </row>
    <row r="13220" spans="1:17">
      <c r="A13220" t="s">
        <v>15426</v>
      </c>
      <c r="B13220" t="s">
        <v>2</v>
      </c>
      <c r="C13220" t="s">
        <v>13</v>
      </c>
      <c r="D13220" t="s">
        <v>18</v>
      </c>
      <c r="E13220" t="s">
        <v>70</v>
      </c>
      <c r="F13220" t="s">
        <v>27</v>
      </c>
      <c r="G13220">
        <v>19</v>
      </c>
      <c r="H13220">
        <v>2.2047620000000001</v>
      </c>
      <c r="I13220">
        <v>2.1654049999999998</v>
      </c>
      <c r="J13220">
        <v>-3.9357099999999999E-2</v>
      </c>
      <c r="K13220">
        <v>-7.57211E-2</v>
      </c>
      <c r="L13220">
        <v>-5.4236899999999998E-2</v>
      </c>
      <c r="M13220">
        <v>-3.9357099999999999E-2</v>
      </c>
      <c r="N13220">
        <v>-2.4477200000000001E-2</v>
      </c>
      <c r="O13220">
        <v>-2.993E-3</v>
      </c>
      <c r="P13220">
        <v>76.761399999999995</v>
      </c>
      <c r="Q13220">
        <v>2.8375000000000001E-2</v>
      </c>
    </row>
    <row r="13221" spans="1:17">
      <c r="A13221" t="s">
        <v>15427</v>
      </c>
      <c r="B13221" t="s">
        <v>2</v>
      </c>
      <c r="C13221" t="s">
        <v>13</v>
      </c>
      <c r="D13221" t="s">
        <v>18</v>
      </c>
      <c r="E13221" t="s">
        <v>70</v>
      </c>
      <c r="F13221" t="s">
        <v>27</v>
      </c>
      <c r="G13221">
        <v>20</v>
      </c>
      <c r="H13221">
        <v>2.1474850000000001</v>
      </c>
      <c r="I13221">
        <v>2.062954</v>
      </c>
      <c r="J13221">
        <v>-8.4531400000000007E-2</v>
      </c>
      <c r="K13221">
        <v>-0.1197042</v>
      </c>
      <c r="L13221">
        <v>-9.8923800000000006E-2</v>
      </c>
      <c r="M13221">
        <v>-8.4531400000000007E-2</v>
      </c>
      <c r="N13221">
        <v>-7.0138900000000004E-2</v>
      </c>
      <c r="O13221">
        <v>-4.93585E-2</v>
      </c>
      <c r="P13221">
        <v>71.400700000000001</v>
      </c>
      <c r="Q13221">
        <v>2.7445500000000001E-2</v>
      </c>
    </row>
    <row r="13222" spans="1:17">
      <c r="A13222" t="s">
        <v>15428</v>
      </c>
      <c r="B13222" t="s">
        <v>2</v>
      </c>
      <c r="C13222" t="s">
        <v>13</v>
      </c>
      <c r="D13222" t="s">
        <v>18</v>
      </c>
      <c r="E13222" t="s">
        <v>70</v>
      </c>
      <c r="F13222" t="s">
        <v>27</v>
      </c>
      <c r="G13222">
        <v>21</v>
      </c>
      <c r="H13222">
        <v>1.966253</v>
      </c>
      <c r="I13222">
        <v>1.9051229999999999</v>
      </c>
      <c r="J13222">
        <v>-6.1129900000000001E-2</v>
      </c>
      <c r="K13222">
        <v>-9.1471399999999994E-2</v>
      </c>
      <c r="L13222">
        <v>-7.3545399999999997E-2</v>
      </c>
      <c r="M13222">
        <v>-6.1129900000000001E-2</v>
      </c>
      <c r="N13222">
        <v>-4.8714399999999998E-2</v>
      </c>
      <c r="O13222">
        <v>-3.07885E-2</v>
      </c>
      <c r="P13222">
        <v>64.793199999999999</v>
      </c>
      <c r="Q13222">
        <v>2.3675600000000002E-2</v>
      </c>
    </row>
    <row r="13223" spans="1:17">
      <c r="A13223" t="s">
        <v>15429</v>
      </c>
      <c r="B13223" t="s">
        <v>2</v>
      </c>
      <c r="C13223" t="s">
        <v>13</v>
      </c>
      <c r="D13223" t="s">
        <v>18</v>
      </c>
      <c r="E13223" t="s">
        <v>70</v>
      </c>
      <c r="F13223" t="s">
        <v>27</v>
      </c>
      <c r="G13223">
        <v>22</v>
      </c>
      <c r="H13223">
        <v>1.720729</v>
      </c>
      <c r="I13223">
        <v>1.725069</v>
      </c>
      <c r="J13223">
        <v>4.3398999999999998E-3</v>
      </c>
      <c r="K13223">
        <v>-2.34445E-2</v>
      </c>
      <c r="L13223">
        <v>-7.0292000000000002E-3</v>
      </c>
      <c r="M13223">
        <v>4.3398999999999998E-3</v>
      </c>
      <c r="N13223">
        <v>1.57091E-2</v>
      </c>
      <c r="O13223">
        <v>3.2124300000000001E-2</v>
      </c>
      <c r="P13223">
        <v>61.201700000000002</v>
      </c>
      <c r="Q13223">
        <v>2.16803E-2</v>
      </c>
    </row>
    <row r="13224" spans="1:17">
      <c r="A13224" t="s">
        <v>15430</v>
      </c>
      <c r="B13224" t="s">
        <v>2</v>
      </c>
      <c r="C13224" t="s">
        <v>13</v>
      </c>
      <c r="D13224" t="s">
        <v>18</v>
      </c>
      <c r="E13224" t="s">
        <v>70</v>
      </c>
      <c r="F13224" t="s">
        <v>27</v>
      </c>
      <c r="G13224">
        <v>23</v>
      </c>
      <c r="H13224">
        <v>1.365057</v>
      </c>
      <c r="I13224">
        <v>1.418075</v>
      </c>
      <c r="J13224">
        <v>5.3018000000000003E-2</v>
      </c>
      <c r="K13224">
        <v>2.7869499999999998E-2</v>
      </c>
      <c r="L13224">
        <v>4.2727500000000002E-2</v>
      </c>
      <c r="M13224">
        <v>5.3018000000000003E-2</v>
      </c>
      <c r="N13224">
        <v>6.3308500000000004E-2</v>
      </c>
      <c r="O13224">
        <v>7.81665E-2</v>
      </c>
      <c r="P13224">
        <v>59.072299999999998</v>
      </c>
      <c r="Q13224">
        <v>1.9623399999999999E-2</v>
      </c>
    </row>
    <row r="13225" spans="1:17">
      <c r="A13225" t="s">
        <v>15431</v>
      </c>
      <c r="B13225" t="s">
        <v>2</v>
      </c>
      <c r="C13225" t="s">
        <v>13</v>
      </c>
      <c r="D13225" t="s">
        <v>18</v>
      </c>
      <c r="E13225" t="s">
        <v>70</v>
      </c>
      <c r="F13225" t="s">
        <v>27</v>
      </c>
      <c r="G13225">
        <v>24</v>
      </c>
      <c r="H13225">
        <v>1.0395460000000001</v>
      </c>
      <c r="I13225">
        <v>1.140868</v>
      </c>
      <c r="J13225">
        <v>0.1013212</v>
      </c>
      <c r="K13225">
        <v>7.8656100000000007E-2</v>
      </c>
      <c r="L13225">
        <v>9.2046799999999998E-2</v>
      </c>
      <c r="M13225">
        <v>0.1013212</v>
      </c>
      <c r="N13225">
        <v>0.1105955</v>
      </c>
      <c r="O13225">
        <v>0.1239862</v>
      </c>
      <c r="P13225">
        <v>57.726700000000001</v>
      </c>
      <c r="Q13225">
        <v>1.7685599999999999E-2</v>
      </c>
    </row>
    <row r="13226" spans="1:17">
      <c r="A13226" t="s">
        <v>15432</v>
      </c>
      <c r="B13226" t="s">
        <v>2</v>
      </c>
      <c r="C13226" t="s">
        <v>13</v>
      </c>
      <c r="D13226" t="s">
        <v>18</v>
      </c>
      <c r="E13226" t="s">
        <v>70</v>
      </c>
      <c r="F13226" t="s">
        <v>28</v>
      </c>
      <c r="G13226">
        <v>1</v>
      </c>
      <c r="H13226">
        <v>0.90299419999999997</v>
      </c>
      <c r="I13226">
        <v>0.93456519999999998</v>
      </c>
      <c r="J13226">
        <v>3.1571000000000002E-2</v>
      </c>
      <c r="K13226">
        <v>8.0526999999999994E-3</v>
      </c>
      <c r="L13226">
        <v>2.1947500000000002E-2</v>
      </c>
      <c r="M13226">
        <v>3.1571000000000002E-2</v>
      </c>
      <c r="N13226">
        <v>4.1194500000000002E-2</v>
      </c>
      <c r="O13226">
        <v>5.5089300000000001E-2</v>
      </c>
      <c r="P13226">
        <v>60.693100000000001</v>
      </c>
      <c r="Q13226">
        <v>1.83514E-2</v>
      </c>
    </row>
    <row r="13227" spans="1:17">
      <c r="A13227" t="s">
        <v>15433</v>
      </c>
      <c r="B13227" t="s">
        <v>2</v>
      </c>
      <c r="C13227" t="s">
        <v>13</v>
      </c>
      <c r="D13227" t="s">
        <v>18</v>
      </c>
      <c r="E13227" t="s">
        <v>70</v>
      </c>
      <c r="F13227" t="s">
        <v>28</v>
      </c>
      <c r="G13227">
        <v>2</v>
      </c>
      <c r="H13227">
        <v>0.81939390000000001</v>
      </c>
      <c r="I13227">
        <v>0.80800799999999995</v>
      </c>
      <c r="J13227">
        <v>-1.1386E-2</v>
      </c>
      <c r="K13227">
        <v>-2.97434E-2</v>
      </c>
      <c r="L13227">
        <v>-1.88977E-2</v>
      </c>
      <c r="M13227">
        <v>-1.1386E-2</v>
      </c>
      <c r="N13227">
        <v>-3.8742999999999998E-3</v>
      </c>
      <c r="O13227">
        <v>6.9714E-3</v>
      </c>
      <c r="P13227">
        <v>59.424199999999999</v>
      </c>
      <c r="Q13227">
        <v>1.43243E-2</v>
      </c>
    </row>
    <row r="13228" spans="1:17">
      <c r="A13228" t="s">
        <v>15434</v>
      </c>
      <c r="B13228" t="s">
        <v>2</v>
      </c>
      <c r="C13228" t="s">
        <v>13</v>
      </c>
      <c r="D13228" t="s">
        <v>18</v>
      </c>
      <c r="E13228" t="s">
        <v>70</v>
      </c>
      <c r="F13228" t="s">
        <v>28</v>
      </c>
      <c r="G13228">
        <v>3</v>
      </c>
      <c r="H13228">
        <v>0.7765012</v>
      </c>
      <c r="I13228">
        <v>0.76140430000000003</v>
      </c>
      <c r="J13228">
        <v>-1.50969E-2</v>
      </c>
      <c r="K13228">
        <v>-3.1661000000000002E-2</v>
      </c>
      <c r="L13228">
        <v>-2.18748E-2</v>
      </c>
      <c r="M13228">
        <v>-1.50969E-2</v>
      </c>
      <c r="N13228">
        <v>-8.319E-3</v>
      </c>
      <c r="O13228">
        <v>1.4671E-3</v>
      </c>
      <c r="P13228">
        <v>58.222200000000001</v>
      </c>
      <c r="Q13228">
        <v>1.2925000000000001E-2</v>
      </c>
    </row>
    <row r="13229" spans="1:17">
      <c r="A13229" t="s">
        <v>15435</v>
      </c>
      <c r="B13229" t="s">
        <v>2</v>
      </c>
      <c r="C13229" t="s">
        <v>13</v>
      </c>
      <c r="D13229" t="s">
        <v>18</v>
      </c>
      <c r="E13229" t="s">
        <v>70</v>
      </c>
      <c r="F13229" t="s">
        <v>28</v>
      </c>
      <c r="G13229">
        <v>4</v>
      </c>
      <c r="H13229">
        <v>0.75317679999999998</v>
      </c>
      <c r="I13229">
        <v>0.76313759999999997</v>
      </c>
      <c r="J13229">
        <v>9.9608000000000006E-3</v>
      </c>
      <c r="K13229">
        <v>-6.8739999999999999E-3</v>
      </c>
      <c r="L13229">
        <v>3.0720999999999999E-3</v>
      </c>
      <c r="M13229">
        <v>9.9608000000000006E-3</v>
      </c>
      <c r="N13229">
        <v>1.68494E-2</v>
      </c>
      <c r="O13229">
        <v>2.6795599999999999E-2</v>
      </c>
      <c r="P13229">
        <v>57.300699999999999</v>
      </c>
      <c r="Q13229">
        <v>1.31363E-2</v>
      </c>
    </row>
    <row r="13230" spans="1:17">
      <c r="A13230" t="s">
        <v>15436</v>
      </c>
      <c r="B13230" t="s">
        <v>2</v>
      </c>
      <c r="C13230" t="s">
        <v>13</v>
      </c>
      <c r="D13230" t="s">
        <v>18</v>
      </c>
      <c r="E13230" t="s">
        <v>70</v>
      </c>
      <c r="F13230" t="s">
        <v>28</v>
      </c>
      <c r="G13230">
        <v>5</v>
      </c>
      <c r="H13230">
        <v>0.79980620000000002</v>
      </c>
      <c r="I13230">
        <v>0.79169699999999998</v>
      </c>
      <c r="J13230">
        <v>-8.1092000000000004E-3</v>
      </c>
      <c r="K13230">
        <v>-2.8149299999999999E-2</v>
      </c>
      <c r="L13230">
        <v>-1.6309400000000002E-2</v>
      </c>
      <c r="M13230">
        <v>-8.1092000000000004E-3</v>
      </c>
      <c r="N13230">
        <v>9.1100000000000005E-5</v>
      </c>
      <c r="O13230">
        <v>1.1930899999999999E-2</v>
      </c>
      <c r="P13230">
        <v>56.531700000000001</v>
      </c>
      <c r="Q13230">
        <v>1.5637399999999999E-2</v>
      </c>
    </row>
    <row r="13231" spans="1:17">
      <c r="A13231" t="s">
        <v>15437</v>
      </c>
      <c r="B13231" t="s">
        <v>2</v>
      </c>
      <c r="C13231" t="s">
        <v>13</v>
      </c>
      <c r="D13231" t="s">
        <v>18</v>
      </c>
      <c r="E13231" t="s">
        <v>70</v>
      </c>
      <c r="F13231" t="s">
        <v>28</v>
      </c>
      <c r="G13231">
        <v>6</v>
      </c>
      <c r="H13231">
        <v>0.94412669999999999</v>
      </c>
      <c r="I13231">
        <v>0.87540450000000003</v>
      </c>
      <c r="J13231">
        <v>-6.87223E-2</v>
      </c>
      <c r="K13231">
        <v>-9.1084300000000007E-2</v>
      </c>
      <c r="L13231">
        <v>-7.78726E-2</v>
      </c>
      <c r="M13231">
        <v>-6.87223E-2</v>
      </c>
      <c r="N13231">
        <v>-5.9571899999999997E-2</v>
      </c>
      <c r="O13231">
        <v>-4.6360199999999997E-2</v>
      </c>
      <c r="P13231">
        <v>55.844900000000003</v>
      </c>
      <c r="Q13231">
        <v>1.7449200000000002E-2</v>
      </c>
    </row>
    <row r="13232" spans="1:17">
      <c r="A13232" t="s">
        <v>15438</v>
      </c>
      <c r="B13232" t="s">
        <v>2</v>
      </c>
      <c r="C13232" t="s">
        <v>13</v>
      </c>
      <c r="D13232" t="s">
        <v>18</v>
      </c>
      <c r="E13232" t="s">
        <v>70</v>
      </c>
      <c r="F13232" t="s">
        <v>28</v>
      </c>
      <c r="G13232">
        <v>7</v>
      </c>
      <c r="H13232">
        <v>1.1420140000000001</v>
      </c>
      <c r="I13232">
        <v>1.0586720000000001</v>
      </c>
      <c r="J13232">
        <v>-8.3342100000000002E-2</v>
      </c>
      <c r="K13232">
        <v>-0.1124463</v>
      </c>
      <c r="L13232">
        <v>-9.5251299999999997E-2</v>
      </c>
      <c r="M13232">
        <v>-8.3342100000000002E-2</v>
      </c>
      <c r="N13232">
        <v>-7.1432899999999994E-2</v>
      </c>
      <c r="O13232">
        <v>-5.4237899999999999E-2</v>
      </c>
      <c r="P13232">
        <v>56.161999999999999</v>
      </c>
      <c r="Q13232">
        <v>2.27101E-2</v>
      </c>
    </row>
    <row r="13233" spans="1:17">
      <c r="A13233" t="s">
        <v>15439</v>
      </c>
      <c r="B13233" t="s">
        <v>2</v>
      </c>
      <c r="C13233" t="s">
        <v>13</v>
      </c>
      <c r="D13233" t="s">
        <v>18</v>
      </c>
      <c r="E13233" t="s">
        <v>70</v>
      </c>
      <c r="F13233" t="s">
        <v>28</v>
      </c>
      <c r="G13233">
        <v>8</v>
      </c>
      <c r="H13233">
        <v>1.2898639999999999</v>
      </c>
      <c r="I13233">
        <v>1.100476</v>
      </c>
      <c r="J13233">
        <v>-0.1893888</v>
      </c>
      <c r="K13233">
        <v>-0.21851689999999999</v>
      </c>
      <c r="L13233">
        <v>-0.20130780000000001</v>
      </c>
      <c r="M13233">
        <v>-0.1893888</v>
      </c>
      <c r="N13233">
        <v>-0.17746980000000001</v>
      </c>
      <c r="O13233">
        <v>-0.16026070000000001</v>
      </c>
      <c r="P13233">
        <v>59.121299999999998</v>
      </c>
      <c r="Q13233">
        <v>2.27288E-2</v>
      </c>
    </row>
    <row r="13234" spans="1:17">
      <c r="A13234" t="s">
        <v>15440</v>
      </c>
      <c r="B13234" t="s">
        <v>2</v>
      </c>
      <c r="C13234" t="s">
        <v>13</v>
      </c>
      <c r="D13234" t="s">
        <v>18</v>
      </c>
      <c r="E13234" t="s">
        <v>70</v>
      </c>
      <c r="F13234" t="s">
        <v>28</v>
      </c>
      <c r="G13234">
        <v>9</v>
      </c>
      <c r="H13234">
        <v>1.3578600000000001</v>
      </c>
      <c r="I13234">
        <v>1.191138</v>
      </c>
      <c r="J13234">
        <v>-0.16672239999999999</v>
      </c>
      <c r="K13234">
        <v>-0.20008200000000001</v>
      </c>
      <c r="L13234">
        <v>-0.1803729</v>
      </c>
      <c r="M13234">
        <v>-0.16672239999999999</v>
      </c>
      <c r="N13234">
        <v>-0.15307200000000001</v>
      </c>
      <c r="O13234">
        <v>-0.13336290000000001</v>
      </c>
      <c r="P13234">
        <v>62.959299999999999</v>
      </c>
      <c r="Q13234">
        <v>2.6030600000000001E-2</v>
      </c>
    </row>
    <row r="13235" spans="1:17">
      <c r="A13235" t="s">
        <v>15441</v>
      </c>
      <c r="B13235" t="s">
        <v>2</v>
      </c>
      <c r="C13235" t="s">
        <v>13</v>
      </c>
      <c r="D13235" t="s">
        <v>18</v>
      </c>
      <c r="E13235" t="s">
        <v>70</v>
      </c>
      <c r="F13235" t="s">
        <v>28</v>
      </c>
      <c r="G13235">
        <v>10</v>
      </c>
      <c r="H13235">
        <v>1.436509</v>
      </c>
      <c r="I13235">
        <v>1.2493300000000001</v>
      </c>
      <c r="J13235">
        <v>-0.1871797</v>
      </c>
      <c r="K13235">
        <v>-0.22319330000000001</v>
      </c>
      <c r="L13235">
        <v>-0.20191609999999999</v>
      </c>
      <c r="M13235">
        <v>-0.1871797</v>
      </c>
      <c r="N13235">
        <v>-0.17244319999999999</v>
      </c>
      <c r="O13235">
        <v>-0.1511661</v>
      </c>
      <c r="P13235">
        <v>66.498500000000007</v>
      </c>
      <c r="Q13235">
        <v>2.8101500000000001E-2</v>
      </c>
    </row>
    <row r="13236" spans="1:17">
      <c r="A13236" t="s">
        <v>15442</v>
      </c>
      <c r="B13236" t="s">
        <v>2</v>
      </c>
      <c r="C13236" t="s">
        <v>13</v>
      </c>
      <c r="D13236" t="s">
        <v>18</v>
      </c>
      <c r="E13236" t="s">
        <v>70</v>
      </c>
      <c r="F13236" t="s">
        <v>28</v>
      </c>
      <c r="G13236">
        <v>11</v>
      </c>
      <c r="H13236">
        <v>1.3346640000000001</v>
      </c>
      <c r="I13236">
        <v>1.196177</v>
      </c>
      <c r="J13236">
        <v>-0.1384869</v>
      </c>
      <c r="K13236">
        <v>-0.17544380000000001</v>
      </c>
      <c r="L13236">
        <v>-0.15360940000000001</v>
      </c>
      <c r="M13236">
        <v>-0.1384869</v>
      </c>
      <c r="N13236">
        <v>-0.1233645</v>
      </c>
      <c r="O13236">
        <v>-0.10153</v>
      </c>
      <c r="P13236">
        <v>70.011399999999995</v>
      </c>
      <c r="Q13236">
        <v>2.8837600000000001E-2</v>
      </c>
    </row>
    <row r="13237" spans="1:17">
      <c r="A13237" t="s">
        <v>15443</v>
      </c>
      <c r="B13237" t="s">
        <v>2</v>
      </c>
      <c r="C13237" t="s">
        <v>13</v>
      </c>
      <c r="D13237" t="s">
        <v>18</v>
      </c>
      <c r="E13237" t="s">
        <v>70</v>
      </c>
      <c r="F13237" t="s">
        <v>28</v>
      </c>
      <c r="G13237">
        <v>12</v>
      </c>
      <c r="H13237">
        <v>1.230011</v>
      </c>
      <c r="I13237">
        <v>1.245458</v>
      </c>
      <c r="J13237">
        <v>1.5446100000000001E-2</v>
      </c>
      <c r="K13237">
        <v>-2.3970499999999999E-2</v>
      </c>
      <c r="L13237">
        <v>-6.8289999999999996E-4</v>
      </c>
      <c r="M13237">
        <v>1.5446100000000001E-2</v>
      </c>
      <c r="N13237">
        <v>3.1575100000000002E-2</v>
      </c>
      <c r="O13237">
        <v>5.48627E-2</v>
      </c>
      <c r="P13237">
        <v>73.036199999999994</v>
      </c>
      <c r="Q13237">
        <v>3.0757E-2</v>
      </c>
    </row>
    <row r="13238" spans="1:17">
      <c r="A13238" t="s">
        <v>15444</v>
      </c>
      <c r="B13238" t="s">
        <v>2</v>
      </c>
      <c r="C13238" t="s">
        <v>13</v>
      </c>
      <c r="D13238" t="s">
        <v>18</v>
      </c>
      <c r="E13238" t="s">
        <v>70</v>
      </c>
      <c r="F13238" t="s">
        <v>28</v>
      </c>
      <c r="G13238">
        <v>13</v>
      </c>
      <c r="H13238">
        <v>1.1500490000000001</v>
      </c>
      <c r="I13238">
        <v>1.3204880000000001</v>
      </c>
      <c r="J13238">
        <v>0.1704389</v>
      </c>
      <c r="K13238">
        <v>0.13480549999999999</v>
      </c>
      <c r="L13238">
        <v>0.155858</v>
      </c>
      <c r="M13238">
        <v>0.1704389</v>
      </c>
      <c r="N13238">
        <v>0.18501980000000001</v>
      </c>
      <c r="O13238">
        <v>0.20607230000000001</v>
      </c>
      <c r="P13238">
        <v>75.615200000000002</v>
      </c>
      <c r="Q13238">
        <v>2.78049E-2</v>
      </c>
    </row>
    <row r="13239" spans="1:17">
      <c r="A13239" t="s">
        <v>15445</v>
      </c>
      <c r="B13239" t="s">
        <v>2</v>
      </c>
      <c r="C13239" t="s">
        <v>13</v>
      </c>
      <c r="D13239" t="s">
        <v>18</v>
      </c>
      <c r="E13239" t="s">
        <v>70</v>
      </c>
      <c r="F13239" t="s">
        <v>28</v>
      </c>
      <c r="G13239">
        <v>14</v>
      </c>
      <c r="H13239">
        <v>1.152955</v>
      </c>
      <c r="I13239">
        <v>1.3793569999999999</v>
      </c>
      <c r="J13239">
        <v>0.2264022</v>
      </c>
      <c r="K13239">
        <v>0.18813659999999999</v>
      </c>
      <c r="L13239">
        <v>0.21074419999999999</v>
      </c>
      <c r="M13239">
        <v>0.2264022</v>
      </c>
      <c r="N13239">
        <v>0.2420602</v>
      </c>
      <c r="O13239">
        <v>0.26466780000000001</v>
      </c>
      <c r="P13239">
        <v>77.316900000000004</v>
      </c>
      <c r="Q13239">
        <v>2.9858800000000001E-2</v>
      </c>
    </row>
    <row r="13240" spans="1:17">
      <c r="A13240" t="s">
        <v>15446</v>
      </c>
      <c r="B13240" t="s">
        <v>2</v>
      </c>
      <c r="C13240" t="s">
        <v>13</v>
      </c>
      <c r="D13240" t="s">
        <v>18</v>
      </c>
      <c r="E13240" t="s">
        <v>70</v>
      </c>
      <c r="F13240" t="s">
        <v>28</v>
      </c>
      <c r="G13240">
        <v>15</v>
      </c>
      <c r="H13240">
        <v>1.2423280000000001</v>
      </c>
      <c r="I13240">
        <v>1.5466</v>
      </c>
      <c r="J13240">
        <v>0.30427209999999999</v>
      </c>
      <c r="K13240">
        <v>0.2622389</v>
      </c>
      <c r="L13240">
        <v>0.28707240000000001</v>
      </c>
      <c r="M13240">
        <v>0.30427209999999999</v>
      </c>
      <c r="N13240">
        <v>0.32147170000000003</v>
      </c>
      <c r="O13240">
        <v>0.34630519999999998</v>
      </c>
      <c r="P13240">
        <v>78.789599999999993</v>
      </c>
      <c r="Q13240">
        <v>3.2798599999999997E-2</v>
      </c>
    </row>
    <row r="13241" spans="1:17">
      <c r="A13241" t="s">
        <v>15447</v>
      </c>
      <c r="B13241" t="s">
        <v>2</v>
      </c>
      <c r="C13241" t="s">
        <v>13</v>
      </c>
      <c r="D13241" t="s">
        <v>18</v>
      </c>
      <c r="E13241" t="s">
        <v>70</v>
      </c>
      <c r="F13241" t="s">
        <v>28</v>
      </c>
      <c r="G13241">
        <v>16</v>
      </c>
      <c r="H13241">
        <v>1.394193</v>
      </c>
      <c r="I13241">
        <v>1.8060639999999999</v>
      </c>
      <c r="J13241">
        <v>0.41187059999999998</v>
      </c>
      <c r="K13241">
        <v>0.35980830000000003</v>
      </c>
      <c r="L13241">
        <v>0.3905671</v>
      </c>
      <c r="M13241">
        <v>0.41187059999999998</v>
      </c>
      <c r="N13241">
        <v>0.433174</v>
      </c>
      <c r="O13241">
        <v>0.46393279999999998</v>
      </c>
      <c r="P13241">
        <v>79.429299999999998</v>
      </c>
      <c r="Q13241">
        <v>4.0624399999999998E-2</v>
      </c>
    </row>
    <row r="13242" spans="1:17">
      <c r="A13242" t="s">
        <v>15448</v>
      </c>
      <c r="B13242" t="s">
        <v>2</v>
      </c>
      <c r="C13242" t="s">
        <v>13</v>
      </c>
      <c r="D13242" t="s">
        <v>18</v>
      </c>
      <c r="E13242" t="s">
        <v>70</v>
      </c>
      <c r="F13242" t="s">
        <v>28</v>
      </c>
      <c r="G13242">
        <v>17</v>
      </c>
      <c r="H13242">
        <v>1.616444</v>
      </c>
      <c r="I13242">
        <v>2.0568040000000001</v>
      </c>
      <c r="J13242">
        <v>0.44035999999999997</v>
      </c>
      <c r="K13242">
        <v>0.38863569999999997</v>
      </c>
      <c r="L13242">
        <v>0.41919479999999998</v>
      </c>
      <c r="M13242">
        <v>0.44035999999999997</v>
      </c>
      <c r="N13242">
        <v>0.46152510000000002</v>
      </c>
      <c r="O13242">
        <v>0.49208429999999997</v>
      </c>
      <c r="P13242">
        <v>79.4315</v>
      </c>
      <c r="Q13242">
        <v>4.0360699999999999E-2</v>
      </c>
    </row>
    <row r="13243" spans="1:17">
      <c r="A13243" t="s">
        <v>15449</v>
      </c>
      <c r="B13243" t="s">
        <v>2</v>
      </c>
      <c r="C13243" t="s">
        <v>13</v>
      </c>
      <c r="D13243" t="s">
        <v>18</v>
      </c>
      <c r="E13243" t="s">
        <v>70</v>
      </c>
      <c r="F13243" t="s">
        <v>28</v>
      </c>
      <c r="G13243">
        <v>18</v>
      </c>
      <c r="H13243">
        <v>1.8546860000000001</v>
      </c>
      <c r="I13243">
        <v>2.2675209999999999</v>
      </c>
      <c r="J13243">
        <v>0.41283540000000002</v>
      </c>
      <c r="K13243">
        <v>0.35878690000000002</v>
      </c>
      <c r="L13243">
        <v>0.39071919999999999</v>
      </c>
      <c r="M13243">
        <v>0.41283540000000002</v>
      </c>
      <c r="N13243">
        <v>0.43495159999999999</v>
      </c>
      <c r="O13243">
        <v>0.46688390000000002</v>
      </c>
      <c r="P13243">
        <v>78.258700000000005</v>
      </c>
      <c r="Q13243">
        <v>4.2174299999999998E-2</v>
      </c>
    </row>
    <row r="13244" spans="1:17">
      <c r="A13244" t="s">
        <v>15450</v>
      </c>
      <c r="B13244" t="s">
        <v>2</v>
      </c>
      <c r="C13244" t="s">
        <v>13</v>
      </c>
      <c r="D13244" t="s">
        <v>18</v>
      </c>
      <c r="E13244" t="s">
        <v>70</v>
      </c>
      <c r="F13244" t="s">
        <v>28</v>
      </c>
      <c r="G13244">
        <v>19</v>
      </c>
      <c r="H13244">
        <v>2.0962649999999998</v>
      </c>
      <c r="I13244">
        <v>2.2887390000000001</v>
      </c>
      <c r="J13244">
        <v>0.1924738</v>
      </c>
      <c r="K13244">
        <v>0.1419377</v>
      </c>
      <c r="L13244">
        <v>0.1717949</v>
      </c>
      <c r="M13244">
        <v>0.1924738</v>
      </c>
      <c r="N13244">
        <v>0.2131528</v>
      </c>
      <c r="O13244">
        <v>0.2430099</v>
      </c>
      <c r="P13244">
        <v>76.291799999999995</v>
      </c>
      <c r="Q13244">
        <v>3.9433500000000003E-2</v>
      </c>
    </row>
    <row r="13245" spans="1:17">
      <c r="A13245" t="s">
        <v>15451</v>
      </c>
      <c r="B13245" t="s">
        <v>2</v>
      </c>
      <c r="C13245" t="s">
        <v>13</v>
      </c>
      <c r="D13245" t="s">
        <v>18</v>
      </c>
      <c r="E13245" t="s">
        <v>70</v>
      </c>
      <c r="F13245" t="s">
        <v>28</v>
      </c>
      <c r="G13245">
        <v>20</v>
      </c>
      <c r="H13245">
        <v>2.0807310000000001</v>
      </c>
      <c r="I13245">
        <v>2.1466810000000001</v>
      </c>
      <c r="J13245">
        <v>6.5949800000000003E-2</v>
      </c>
      <c r="K13245">
        <v>1.2127499999999999E-2</v>
      </c>
      <c r="L13245">
        <v>4.3926199999999999E-2</v>
      </c>
      <c r="M13245">
        <v>6.5949800000000003E-2</v>
      </c>
      <c r="N13245">
        <v>8.7973499999999996E-2</v>
      </c>
      <c r="O13245">
        <v>0.11977210000000001</v>
      </c>
      <c r="P13245">
        <v>72.851299999999995</v>
      </c>
      <c r="Q13245">
        <v>4.1997699999999999E-2</v>
      </c>
    </row>
    <row r="13246" spans="1:17">
      <c r="A13246" t="s">
        <v>15452</v>
      </c>
      <c r="B13246" t="s">
        <v>2</v>
      </c>
      <c r="C13246" t="s">
        <v>13</v>
      </c>
      <c r="D13246" t="s">
        <v>18</v>
      </c>
      <c r="E13246" t="s">
        <v>70</v>
      </c>
      <c r="F13246" t="s">
        <v>28</v>
      </c>
      <c r="G13246">
        <v>21</v>
      </c>
      <c r="H13246">
        <v>1.973876</v>
      </c>
      <c r="I13246">
        <v>1.9685589999999999</v>
      </c>
      <c r="J13246">
        <v>-5.3176999999999999E-3</v>
      </c>
      <c r="K13246">
        <v>-5.2704099999999997E-2</v>
      </c>
      <c r="L13246">
        <v>-2.4707799999999999E-2</v>
      </c>
      <c r="M13246">
        <v>-5.3176999999999999E-3</v>
      </c>
      <c r="N13246">
        <v>1.40725E-2</v>
      </c>
      <c r="O13246">
        <v>4.2068800000000003E-2</v>
      </c>
      <c r="P13246">
        <v>68.876300000000001</v>
      </c>
      <c r="Q13246">
        <v>3.6975800000000003E-2</v>
      </c>
    </row>
    <row r="13247" spans="1:17">
      <c r="A13247" t="s">
        <v>15453</v>
      </c>
      <c r="B13247" t="s">
        <v>2</v>
      </c>
      <c r="C13247" t="s">
        <v>13</v>
      </c>
      <c r="D13247" t="s">
        <v>18</v>
      </c>
      <c r="E13247" t="s">
        <v>70</v>
      </c>
      <c r="F13247" t="s">
        <v>28</v>
      </c>
      <c r="G13247">
        <v>22</v>
      </c>
      <c r="H13247">
        <v>1.7353339999999999</v>
      </c>
      <c r="I13247">
        <v>1.7117960000000001</v>
      </c>
      <c r="J13247">
        <v>-2.3538099999999999E-2</v>
      </c>
      <c r="K13247">
        <v>-6.3386799999999993E-2</v>
      </c>
      <c r="L13247">
        <v>-3.9843900000000002E-2</v>
      </c>
      <c r="M13247">
        <v>-2.3538099999999999E-2</v>
      </c>
      <c r="N13247">
        <v>-7.2322999999999997E-3</v>
      </c>
      <c r="O13247">
        <v>1.6310600000000001E-2</v>
      </c>
      <c r="P13247">
        <v>65.436499999999995</v>
      </c>
      <c r="Q13247">
        <v>3.10941E-2</v>
      </c>
    </row>
    <row r="13248" spans="1:17">
      <c r="A13248" t="s">
        <v>15454</v>
      </c>
      <c r="B13248" t="s">
        <v>2</v>
      </c>
      <c r="C13248" t="s">
        <v>13</v>
      </c>
      <c r="D13248" t="s">
        <v>18</v>
      </c>
      <c r="E13248" t="s">
        <v>70</v>
      </c>
      <c r="F13248" t="s">
        <v>28</v>
      </c>
      <c r="G13248">
        <v>23</v>
      </c>
      <c r="H13248">
        <v>1.3744749999999999</v>
      </c>
      <c r="I13248">
        <v>1.401489</v>
      </c>
      <c r="J13248">
        <v>2.7014400000000001E-2</v>
      </c>
      <c r="K13248">
        <v>-5.8776000000000002E-3</v>
      </c>
      <c r="L13248">
        <v>1.3555299999999999E-2</v>
      </c>
      <c r="M13248">
        <v>2.7014400000000001E-2</v>
      </c>
      <c r="N13248">
        <v>4.0473599999999998E-2</v>
      </c>
      <c r="O13248">
        <v>5.9906500000000001E-2</v>
      </c>
      <c r="P13248">
        <v>62.6663</v>
      </c>
      <c r="Q13248">
        <v>2.5665799999999999E-2</v>
      </c>
    </row>
    <row r="13249" spans="1:17">
      <c r="A13249" t="s">
        <v>15455</v>
      </c>
      <c r="B13249" t="s">
        <v>2</v>
      </c>
      <c r="C13249" t="s">
        <v>13</v>
      </c>
      <c r="D13249" t="s">
        <v>18</v>
      </c>
      <c r="E13249" t="s">
        <v>70</v>
      </c>
      <c r="F13249" t="s">
        <v>28</v>
      </c>
      <c r="G13249">
        <v>24</v>
      </c>
      <c r="H13249">
        <v>1.0631299999999999</v>
      </c>
      <c r="I13249">
        <v>1.12974</v>
      </c>
      <c r="J13249">
        <v>6.6609500000000002E-2</v>
      </c>
      <c r="K13249">
        <v>3.9336900000000001E-2</v>
      </c>
      <c r="L13249">
        <v>5.54498E-2</v>
      </c>
      <c r="M13249">
        <v>6.6609500000000002E-2</v>
      </c>
      <c r="N13249">
        <v>7.77693E-2</v>
      </c>
      <c r="O13249">
        <v>9.3882199999999999E-2</v>
      </c>
      <c r="P13249">
        <v>60.923400000000001</v>
      </c>
      <c r="Q13249">
        <v>2.1281000000000001E-2</v>
      </c>
    </row>
    <row r="13250" spans="1:17">
      <c r="A13250" t="s">
        <v>15456</v>
      </c>
      <c r="B13250" t="s">
        <v>2</v>
      </c>
      <c r="C13250" t="s">
        <v>13</v>
      </c>
      <c r="D13250" t="s">
        <v>19</v>
      </c>
      <c r="E13250" t="s">
        <v>70</v>
      </c>
      <c r="F13250" t="s">
        <v>21</v>
      </c>
      <c r="G13250">
        <v>1</v>
      </c>
      <c r="H13250">
        <v>0.81636969999999998</v>
      </c>
      <c r="I13250">
        <v>0.83045219999999997</v>
      </c>
      <c r="J13250">
        <v>1.4082600000000001E-2</v>
      </c>
      <c r="K13250">
        <v>3.3859999999999999E-4</v>
      </c>
      <c r="L13250">
        <v>8.4586999999999996E-3</v>
      </c>
      <c r="M13250">
        <v>1.4082600000000001E-2</v>
      </c>
      <c r="N13250">
        <v>1.9706499999999998E-2</v>
      </c>
      <c r="O13250">
        <v>2.7826500000000001E-2</v>
      </c>
      <c r="P13250">
        <v>55.796100000000003</v>
      </c>
      <c r="Q13250">
        <v>1.07244E-2</v>
      </c>
    </row>
    <row r="13251" spans="1:17">
      <c r="A13251" t="s">
        <v>15457</v>
      </c>
      <c r="B13251" t="s">
        <v>2</v>
      </c>
      <c r="C13251" t="s">
        <v>13</v>
      </c>
      <c r="D13251" t="s">
        <v>19</v>
      </c>
      <c r="E13251" t="s">
        <v>70</v>
      </c>
      <c r="F13251" t="s">
        <v>21</v>
      </c>
      <c r="G13251">
        <v>2</v>
      </c>
      <c r="H13251">
        <v>0.74692369999999997</v>
      </c>
      <c r="I13251">
        <v>0.7266492</v>
      </c>
      <c r="J13251">
        <v>-2.0274400000000001E-2</v>
      </c>
      <c r="K13251">
        <v>-3.17027E-2</v>
      </c>
      <c r="L13251">
        <v>-2.4950799999999999E-2</v>
      </c>
      <c r="M13251">
        <v>-2.0274400000000001E-2</v>
      </c>
      <c r="N13251">
        <v>-1.55981E-2</v>
      </c>
      <c r="O13251">
        <v>-8.8461000000000008E-3</v>
      </c>
      <c r="P13251">
        <v>54.854300000000002</v>
      </c>
      <c r="Q13251">
        <v>8.9175000000000001E-3</v>
      </c>
    </row>
    <row r="13252" spans="1:17">
      <c r="A13252" t="s">
        <v>15458</v>
      </c>
      <c r="B13252" t="s">
        <v>2</v>
      </c>
      <c r="C13252" t="s">
        <v>13</v>
      </c>
      <c r="D13252" t="s">
        <v>19</v>
      </c>
      <c r="E13252" t="s">
        <v>70</v>
      </c>
      <c r="F13252" t="s">
        <v>21</v>
      </c>
      <c r="G13252">
        <v>3</v>
      </c>
      <c r="H13252">
        <v>0.71721500000000005</v>
      </c>
      <c r="I13252">
        <v>0.67957160000000005</v>
      </c>
      <c r="J13252">
        <v>-3.76434E-2</v>
      </c>
      <c r="K13252">
        <v>-4.8279799999999998E-2</v>
      </c>
      <c r="L13252">
        <v>-4.1995699999999997E-2</v>
      </c>
      <c r="M13252">
        <v>-3.76434E-2</v>
      </c>
      <c r="N13252">
        <v>-3.3291099999999997E-2</v>
      </c>
      <c r="O13252">
        <v>-2.7007E-2</v>
      </c>
      <c r="P13252">
        <v>53.915399999999998</v>
      </c>
      <c r="Q13252">
        <v>8.2996000000000007E-3</v>
      </c>
    </row>
    <row r="13253" spans="1:17">
      <c r="A13253" t="s">
        <v>15459</v>
      </c>
      <c r="B13253" t="s">
        <v>2</v>
      </c>
      <c r="C13253" t="s">
        <v>13</v>
      </c>
      <c r="D13253" t="s">
        <v>19</v>
      </c>
      <c r="E13253" t="s">
        <v>70</v>
      </c>
      <c r="F13253" t="s">
        <v>21</v>
      </c>
      <c r="G13253">
        <v>4</v>
      </c>
      <c r="H13253">
        <v>0.70210030000000001</v>
      </c>
      <c r="I13253">
        <v>0.65694470000000005</v>
      </c>
      <c r="J13253">
        <v>-4.51557E-2</v>
      </c>
      <c r="K13253">
        <v>-5.5010499999999997E-2</v>
      </c>
      <c r="L13253">
        <v>-4.9188200000000001E-2</v>
      </c>
      <c r="M13253">
        <v>-4.51557E-2</v>
      </c>
      <c r="N13253">
        <v>-4.1123100000000003E-2</v>
      </c>
      <c r="O13253">
        <v>-3.53008E-2</v>
      </c>
      <c r="P13253">
        <v>53.1128</v>
      </c>
      <c r="Q13253">
        <v>7.6898000000000001E-3</v>
      </c>
    </row>
    <row r="13254" spans="1:17">
      <c r="A13254" t="s">
        <v>15460</v>
      </c>
      <c r="B13254" t="s">
        <v>2</v>
      </c>
      <c r="C13254" t="s">
        <v>13</v>
      </c>
      <c r="D13254" t="s">
        <v>19</v>
      </c>
      <c r="E13254" t="s">
        <v>70</v>
      </c>
      <c r="F13254" t="s">
        <v>21</v>
      </c>
      <c r="G13254">
        <v>5</v>
      </c>
      <c r="H13254">
        <v>0.71394000000000002</v>
      </c>
      <c r="I13254">
        <v>0.6723344</v>
      </c>
      <c r="J13254">
        <v>-4.1605499999999997E-2</v>
      </c>
      <c r="K13254">
        <v>-5.1010699999999999E-2</v>
      </c>
      <c r="L13254">
        <v>-4.5454000000000001E-2</v>
      </c>
      <c r="M13254">
        <v>-4.1605499999999997E-2</v>
      </c>
      <c r="N13254">
        <v>-3.7756999999999999E-2</v>
      </c>
      <c r="O13254">
        <v>-3.2200399999999997E-2</v>
      </c>
      <c r="P13254">
        <v>52.428100000000001</v>
      </c>
      <c r="Q13254">
        <v>7.3388999999999998E-3</v>
      </c>
    </row>
    <row r="13255" spans="1:17">
      <c r="A13255" t="s">
        <v>15461</v>
      </c>
      <c r="B13255" t="s">
        <v>2</v>
      </c>
      <c r="C13255" t="s">
        <v>13</v>
      </c>
      <c r="D13255" t="s">
        <v>19</v>
      </c>
      <c r="E13255" t="s">
        <v>70</v>
      </c>
      <c r="F13255" t="s">
        <v>21</v>
      </c>
      <c r="G13255">
        <v>6</v>
      </c>
      <c r="H13255">
        <v>0.80385110000000004</v>
      </c>
      <c r="I13255">
        <v>0.74213519999999999</v>
      </c>
      <c r="J13255">
        <v>-6.1716E-2</v>
      </c>
      <c r="K13255">
        <v>-7.3049199999999995E-2</v>
      </c>
      <c r="L13255">
        <v>-6.6353400000000007E-2</v>
      </c>
      <c r="M13255">
        <v>-6.1716E-2</v>
      </c>
      <c r="N13255">
        <v>-5.7078499999999997E-2</v>
      </c>
      <c r="O13255">
        <v>-5.0382799999999998E-2</v>
      </c>
      <c r="P13255">
        <v>51.859499999999997</v>
      </c>
      <c r="Q13255">
        <v>8.8433999999999995E-3</v>
      </c>
    </row>
    <row r="13256" spans="1:17">
      <c r="A13256" t="s">
        <v>15462</v>
      </c>
      <c r="B13256" t="s">
        <v>2</v>
      </c>
      <c r="C13256" t="s">
        <v>13</v>
      </c>
      <c r="D13256" t="s">
        <v>19</v>
      </c>
      <c r="E13256" t="s">
        <v>70</v>
      </c>
      <c r="F13256" t="s">
        <v>21</v>
      </c>
      <c r="G13256">
        <v>7</v>
      </c>
      <c r="H13256">
        <v>0.96708950000000005</v>
      </c>
      <c r="I13256">
        <v>0.8754786</v>
      </c>
      <c r="J13256">
        <v>-9.1610899999999995E-2</v>
      </c>
      <c r="K13256">
        <v>-0.1055016</v>
      </c>
      <c r="L13256">
        <v>-9.7294900000000004E-2</v>
      </c>
      <c r="M13256">
        <v>-9.1610899999999995E-2</v>
      </c>
      <c r="N13256">
        <v>-8.5927000000000003E-2</v>
      </c>
      <c r="O13256">
        <v>-7.7720300000000006E-2</v>
      </c>
      <c r="P13256">
        <v>52.186700000000002</v>
      </c>
      <c r="Q13256">
        <v>1.08389E-2</v>
      </c>
    </row>
    <row r="13257" spans="1:17">
      <c r="A13257" t="s">
        <v>15463</v>
      </c>
      <c r="B13257" t="s">
        <v>2</v>
      </c>
      <c r="C13257" t="s">
        <v>13</v>
      </c>
      <c r="D13257" t="s">
        <v>19</v>
      </c>
      <c r="E13257" t="s">
        <v>70</v>
      </c>
      <c r="F13257" t="s">
        <v>21</v>
      </c>
      <c r="G13257">
        <v>8</v>
      </c>
      <c r="H13257">
        <v>1.100954</v>
      </c>
      <c r="I13257">
        <v>0.98150789999999999</v>
      </c>
      <c r="J13257">
        <v>-0.1194461</v>
      </c>
      <c r="K13257">
        <v>-0.1353462</v>
      </c>
      <c r="L13257">
        <v>-0.12595229999999999</v>
      </c>
      <c r="M13257">
        <v>-0.1194461</v>
      </c>
      <c r="N13257">
        <v>-0.1129399</v>
      </c>
      <c r="O13257">
        <v>-0.103546</v>
      </c>
      <c r="P13257">
        <v>55.110700000000001</v>
      </c>
      <c r="Q13257">
        <v>1.24069E-2</v>
      </c>
    </row>
    <row r="13258" spans="1:17">
      <c r="A13258" t="s">
        <v>15464</v>
      </c>
      <c r="B13258" t="s">
        <v>2</v>
      </c>
      <c r="C13258" t="s">
        <v>13</v>
      </c>
      <c r="D13258" t="s">
        <v>19</v>
      </c>
      <c r="E13258" t="s">
        <v>70</v>
      </c>
      <c r="F13258" t="s">
        <v>21</v>
      </c>
      <c r="G13258">
        <v>9</v>
      </c>
      <c r="H13258">
        <v>1.11531</v>
      </c>
      <c r="I13258">
        <v>0.95199069999999997</v>
      </c>
      <c r="J13258">
        <v>-0.1633192</v>
      </c>
      <c r="K13258">
        <v>-0.18100540000000001</v>
      </c>
      <c r="L13258">
        <v>-0.17055619999999999</v>
      </c>
      <c r="M13258">
        <v>-0.1633192</v>
      </c>
      <c r="N13258">
        <v>-0.1560821</v>
      </c>
      <c r="O13258">
        <v>-0.14563300000000001</v>
      </c>
      <c r="P13258">
        <v>58.524700000000003</v>
      </c>
      <c r="Q13258">
        <v>1.38006E-2</v>
      </c>
    </row>
    <row r="13259" spans="1:17">
      <c r="A13259" t="s">
        <v>15465</v>
      </c>
      <c r="B13259" t="s">
        <v>2</v>
      </c>
      <c r="C13259" t="s">
        <v>13</v>
      </c>
      <c r="D13259" t="s">
        <v>19</v>
      </c>
      <c r="E13259" t="s">
        <v>70</v>
      </c>
      <c r="F13259" t="s">
        <v>21</v>
      </c>
      <c r="G13259">
        <v>10</v>
      </c>
      <c r="H13259">
        <v>1.0988929999999999</v>
      </c>
      <c r="I13259">
        <v>0.94075180000000003</v>
      </c>
      <c r="J13259">
        <v>-0.15814139999999999</v>
      </c>
      <c r="K13259">
        <v>-0.1759455</v>
      </c>
      <c r="L13259">
        <v>-0.16542670000000001</v>
      </c>
      <c r="M13259">
        <v>-0.15814139999999999</v>
      </c>
      <c r="N13259">
        <v>-0.15085609999999999</v>
      </c>
      <c r="O13259">
        <v>-0.1403372</v>
      </c>
      <c r="P13259">
        <v>61.6935</v>
      </c>
      <c r="Q13259">
        <v>1.38926E-2</v>
      </c>
    </row>
    <row r="13260" spans="1:17">
      <c r="A13260" t="s">
        <v>15466</v>
      </c>
      <c r="B13260" t="s">
        <v>2</v>
      </c>
      <c r="C13260" t="s">
        <v>13</v>
      </c>
      <c r="D13260" t="s">
        <v>19</v>
      </c>
      <c r="E13260" t="s">
        <v>70</v>
      </c>
      <c r="F13260" t="s">
        <v>21</v>
      </c>
      <c r="G13260">
        <v>11</v>
      </c>
      <c r="H13260">
        <v>1.0343690000000001</v>
      </c>
      <c r="I13260">
        <v>0.93204520000000002</v>
      </c>
      <c r="J13260">
        <v>-0.1023241</v>
      </c>
      <c r="K13260">
        <v>-0.1210582</v>
      </c>
      <c r="L13260">
        <v>-0.1099899</v>
      </c>
      <c r="M13260">
        <v>-0.1023241</v>
      </c>
      <c r="N13260">
        <v>-9.4658199999999998E-2</v>
      </c>
      <c r="O13260">
        <v>-8.3589899999999995E-2</v>
      </c>
      <c r="P13260">
        <v>64.560100000000006</v>
      </c>
      <c r="Q13260">
        <v>1.4618300000000001E-2</v>
      </c>
    </row>
    <row r="13261" spans="1:17">
      <c r="A13261" t="s">
        <v>15467</v>
      </c>
      <c r="B13261" t="s">
        <v>2</v>
      </c>
      <c r="C13261" t="s">
        <v>13</v>
      </c>
      <c r="D13261" t="s">
        <v>19</v>
      </c>
      <c r="E13261" t="s">
        <v>70</v>
      </c>
      <c r="F13261" t="s">
        <v>21</v>
      </c>
      <c r="G13261">
        <v>12</v>
      </c>
      <c r="H13261">
        <v>0.96207620000000005</v>
      </c>
      <c r="I13261">
        <v>0.94159289999999995</v>
      </c>
      <c r="J13261">
        <v>-2.0483399999999999E-2</v>
      </c>
      <c r="K13261">
        <v>-3.9825899999999997E-2</v>
      </c>
      <c r="L13261">
        <v>-2.8398199999999998E-2</v>
      </c>
      <c r="M13261">
        <v>-2.0483399999999999E-2</v>
      </c>
      <c r="N13261">
        <v>-1.2568599999999999E-2</v>
      </c>
      <c r="O13261">
        <v>-1.1408E-3</v>
      </c>
      <c r="P13261">
        <v>67.1434</v>
      </c>
      <c r="Q13261">
        <v>1.5093000000000001E-2</v>
      </c>
    </row>
    <row r="13262" spans="1:17">
      <c r="A13262" t="s">
        <v>15468</v>
      </c>
      <c r="B13262" t="s">
        <v>2</v>
      </c>
      <c r="C13262" t="s">
        <v>13</v>
      </c>
      <c r="D13262" t="s">
        <v>19</v>
      </c>
      <c r="E13262" t="s">
        <v>70</v>
      </c>
      <c r="F13262" t="s">
        <v>21</v>
      </c>
      <c r="G13262">
        <v>13</v>
      </c>
      <c r="H13262">
        <v>0.90721739999999995</v>
      </c>
      <c r="I13262">
        <v>0.98541069999999997</v>
      </c>
      <c r="J13262">
        <v>7.8193299999999993E-2</v>
      </c>
      <c r="K13262">
        <v>5.8137599999999998E-2</v>
      </c>
      <c r="L13262">
        <v>6.9986599999999996E-2</v>
      </c>
      <c r="M13262">
        <v>7.8193299999999993E-2</v>
      </c>
      <c r="N13262">
        <v>8.6400000000000005E-2</v>
      </c>
      <c r="O13262">
        <v>9.8249000000000003E-2</v>
      </c>
      <c r="P13262">
        <v>69.258300000000006</v>
      </c>
      <c r="Q13262">
        <v>1.56496E-2</v>
      </c>
    </row>
    <row r="13263" spans="1:17">
      <c r="A13263" t="s">
        <v>15469</v>
      </c>
      <c r="B13263" t="s">
        <v>2</v>
      </c>
      <c r="C13263" t="s">
        <v>13</v>
      </c>
      <c r="D13263" t="s">
        <v>19</v>
      </c>
      <c r="E13263" t="s">
        <v>70</v>
      </c>
      <c r="F13263" t="s">
        <v>21</v>
      </c>
      <c r="G13263">
        <v>14</v>
      </c>
      <c r="H13263">
        <v>0.91610939999999996</v>
      </c>
      <c r="I13263">
        <v>1.043388</v>
      </c>
      <c r="J13263">
        <v>0.12727810000000001</v>
      </c>
      <c r="K13263">
        <v>0.10587679999999999</v>
      </c>
      <c r="L13263">
        <v>0.1185209</v>
      </c>
      <c r="M13263">
        <v>0.12727810000000001</v>
      </c>
      <c r="N13263">
        <v>0.1360353</v>
      </c>
      <c r="O13263">
        <v>0.14867939999999999</v>
      </c>
      <c r="P13263">
        <v>70.877200000000002</v>
      </c>
      <c r="Q13263">
        <v>1.6699499999999999E-2</v>
      </c>
    </row>
    <row r="13264" spans="1:17">
      <c r="A13264" t="s">
        <v>15470</v>
      </c>
      <c r="B13264" t="s">
        <v>2</v>
      </c>
      <c r="C13264" t="s">
        <v>13</v>
      </c>
      <c r="D13264" t="s">
        <v>19</v>
      </c>
      <c r="E13264" t="s">
        <v>70</v>
      </c>
      <c r="F13264" t="s">
        <v>21</v>
      </c>
      <c r="G13264">
        <v>15</v>
      </c>
      <c r="H13264">
        <v>0.98341730000000005</v>
      </c>
      <c r="I13264">
        <v>1.1420650000000001</v>
      </c>
      <c r="J13264">
        <v>0.15864790000000001</v>
      </c>
      <c r="K13264">
        <v>0.1342672</v>
      </c>
      <c r="L13264">
        <v>0.14867150000000001</v>
      </c>
      <c r="M13264">
        <v>0.15864790000000001</v>
      </c>
      <c r="N13264">
        <v>0.1686242</v>
      </c>
      <c r="O13264">
        <v>0.18302850000000001</v>
      </c>
      <c r="P13264">
        <v>71.957700000000003</v>
      </c>
      <c r="Q13264">
        <v>1.9024300000000001E-2</v>
      </c>
    </row>
    <row r="13265" spans="1:17">
      <c r="A13265" t="s">
        <v>15471</v>
      </c>
      <c r="B13265" t="s">
        <v>2</v>
      </c>
      <c r="C13265" t="s">
        <v>13</v>
      </c>
      <c r="D13265" t="s">
        <v>19</v>
      </c>
      <c r="E13265" t="s">
        <v>70</v>
      </c>
      <c r="F13265" t="s">
        <v>21</v>
      </c>
      <c r="G13265">
        <v>16</v>
      </c>
      <c r="H13265">
        <v>1.1004590000000001</v>
      </c>
      <c r="I13265">
        <v>1.2857769999999999</v>
      </c>
      <c r="J13265">
        <v>0.18531810000000001</v>
      </c>
      <c r="K13265">
        <v>0.15884570000000001</v>
      </c>
      <c r="L13265">
        <v>0.1744858</v>
      </c>
      <c r="M13265">
        <v>0.18531810000000001</v>
      </c>
      <c r="N13265">
        <v>0.1961504</v>
      </c>
      <c r="O13265">
        <v>0.21179049999999999</v>
      </c>
      <c r="P13265">
        <v>72.3767</v>
      </c>
      <c r="Q13265">
        <v>2.0656500000000001E-2</v>
      </c>
    </row>
    <row r="13266" spans="1:17">
      <c r="A13266" t="s">
        <v>15472</v>
      </c>
      <c r="B13266" t="s">
        <v>2</v>
      </c>
      <c r="C13266" t="s">
        <v>13</v>
      </c>
      <c r="D13266" t="s">
        <v>19</v>
      </c>
      <c r="E13266" t="s">
        <v>70</v>
      </c>
      <c r="F13266" t="s">
        <v>21</v>
      </c>
      <c r="G13266">
        <v>17</v>
      </c>
      <c r="H13266">
        <v>1.24977</v>
      </c>
      <c r="I13266">
        <v>1.4451179999999999</v>
      </c>
      <c r="J13266">
        <v>0.19534799999999999</v>
      </c>
      <c r="K13266">
        <v>0.1684543</v>
      </c>
      <c r="L13266">
        <v>0.18434329999999999</v>
      </c>
      <c r="M13266">
        <v>0.19534799999999999</v>
      </c>
      <c r="N13266">
        <v>0.2063527</v>
      </c>
      <c r="O13266">
        <v>0.22224160000000001</v>
      </c>
      <c r="P13266">
        <v>71.963099999999997</v>
      </c>
      <c r="Q13266">
        <v>2.0985199999999999E-2</v>
      </c>
    </row>
    <row r="13267" spans="1:17">
      <c r="A13267" t="s">
        <v>15473</v>
      </c>
      <c r="B13267" t="s">
        <v>2</v>
      </c>
      <c r="C13267" t="s">
        <v>13</v>
      </c>
      <c r="D13267" t="s">
        <v>19</v>
      </c>
      <c r="E13267" t="s">
        <v>70</v>
      </c>
      <c r="F13267" t="s">
        <v>21</v>
      </c>
      <c r="G13267">
        <v>18</v>
      </c>
      <c r="H13267">
        <v>1.405759</v>
      </c>
      <c r="I13267">
        <v>1.5710740000000001</v>
      </c>
      <c r="J13267">
        <v>0.16531419999999999</v>
      </c>
      <c r="K13267">
        <v>0.13702059999999999</v>
      </c>
      <c r="L13267">
        <v>0.1537367</v>
      </c>
      <c r="M13267">
        <v>0.16531419999999999</v>
      </c>
      <c r="N13267">
        <v>0.17689170000000001</v>
      </c>
      <c r="O13267">
        <v>0.1936078</v>
      </c>
      <c r="P13267">
        <v>70.831400000000002</v>
      </c>
      <c r="Q13267">
        <v>2.2077599999999999E-2</v>
      </c>
    </row>
    <row r="13268" spans="1:17">
      <c r="A13268" t="s">
        <v>15474</v>
      </c>
      <c r="B13268" t="s">
        <v>2</v>
      </c>
      <c r="C13268" t="s">
        <v>13</v>
      </c>
      <c r="D13268" t="s">
        <v>19</v>
      </c>
      <c r="E13268" t="s">
        <v>70</v>
      </c>
      <c r="F13268" t="s">
        <v>21</v>
      </c>
      <c r="G13268">
        <v>19</v>
      </c>
      <c r="H13268">
        <v>1.585072</v>
      </c>
      <c r="I13268">
        <v>1.625775</v>
      </c>
      <c r="J13268">
        <v>4.0703000000000003E-2</v>
      </c>
      <c r="K13268">
        <v>1.2743900000000001E-2</v>
      </c>
      <c r="L13268">
        <v>2.9262400000000001E-2</v>
      </c>
      <c r="M13268">
        <v>4.0703000000000003E-2</v>
      </c>
      <c r="N13268">
        <v>5.2143700000000001E-2</v>
      </c>
      <c r="O13268">
        <v>6.8662200000000007E-2</v>
      </c>
      <c r="P13268">
        <v>68.927499999999995</v>
      </c>
      <c r="Q13268">
        <v>2.1816599999999998E-2</v>
      </c>
    </row>
    <row r="13269" spans="1:17">
      <c r="A13269" t="s">
        <v>15475</v>
      </c>
      <c r="B13269" t="s">
        <v>2</v>
      </c>
      <c r="C13269" t="s">
        <v>13</v>
      </c>
      <c r="D13269" t="s">
        <v>19</v>
      </c>
      <c r="E13269" t="s">
        <v>70</v>
      </c>
      <c r="F13269" t="s">
        <v>21</v>
      </c>
      <c r="G13269">
        <v>20</v>
      </c>
      <c r="H13269">
        <v>1.608098</v>
      </c>
      <c r="I13269">
        <v>1.5971230000000001</v>
      </c>
      <c r="J13269">
        <v>-1.0975E-2</v>
      </c>
      <c r="K13269">
        <v>-3.9414600000000001E-2</v>
      </c>
      <c r="L13269">
        <v>-2.2612299999999998E-2</v>
      </c>
      <c r="M13269">
        <v>-1.0975E-2</v>
      </c>
      <c r="N13269">
        <v>6.6220000000000005E-4</v>
      </c>
      <c r="O13269">
        <v>1.74646E-2</v>
      </c>
      <c r="P13269">
        <v>65.927599999999998</v>
      </c>
      <c r="Q13269">
        <v>2.2191499999999999E-2</v>
      </c>
    </row>
    <row r="13270" spans="1:17">
      <c r="A13270" t="s">
        <v>15476</v>
      </c>
      <c r="B13270" t="s">
        <v>2</v>
      </c>
      <c r="C13270" t="s">
        <v>13</v>
      </c>
      <c r="D13270" t="s">
        <v>19</v>
      </c>
      <c r="E13270" t="s">
        <v>70</v>
      </c>
      <c r="F13270" t="s">
        <v>21</v>
      </c>
      <c r="G13270">
        <v>21</v>
      </c>
      <c r="H13270">
        <v>1.563618</v>
      </c>
      <c r="I13270">
        <v>1.584209</v>
      </c>
      <c r="J13270">
        <v>2.0590500000000001E-2</v>
      </c>
      <c r="K13270">
        <v>-6.1418000000000002E-3</v>
      </c>
      <c r="L13270">
        <v>9.6518000000000003E-3</v>
      </c>
      <c r="M13270">
        <v>2.0590500000000001E-2</v>
      </c>
      <c r="N13270">
        <v>3.1529099999999997E-2</v>
      </c>
      <c r="O13270">
        <v>4.7322799999999998E-2</v>
      </c>
      <c r="P13270">
        <v>62.366599999999998</v>
      </c>
      <c r="Q13270">
        <v>2.0859300000000001E-2</v>
      </c>
    </row>
    <row r="13271" spans="1:17">
      <c r="A13271" t="s">
        <v>15477</v>
      </c>
      <c r="B13271" t="s">
        <v>2</v>
      </c>
      <c r="C13271" t="s">
        <v>13</v>
      </c>
      <c r="D13271" t="s">
        <v>19</v>
      </c>
      <c r="E13271" t="s">
        <v>70</v>
      </c>
      <c r="F13271" t="s">
        <v>21</v>
      </c>
      <c r="G13271">
        <v>22</v>
      </c>
      <c r="H13271">
        <v>1.435697</v>
      </c>
      <c r="I13271">
        <v>1.468707</v>
      </c>
      <c r="J13271">
        <v>3.3009799999999999E-2</v>
      </c>
      <c r="K13271">
        <v>1.00938E-2</v>
      </c>
      <c r="L13271">
        <v>2.3632799999999999E-2</v>
      </c>
      <c r="M13271">
        <v>3.3009799999999999E-2</v>
      </c>
      <c r="N13271">
        <v>4.2386899999999998E-2</v>
      </c>
      <c r="O13271">
        <v>5.5925900000000001E-2</v>
      </c>
      <c r="P13271">
        <v>60.045499999999997</v>
      </c>
      <c r="Q13271">
        <v>1.7881500000000002E-2</v>
      </c>
    </row>
    <row r="13272" spans="1:17">
      <c r="A13272" t="s">
        <v>15478</v>
      </c>
      <c r="B13272" t="s">
        <v>2</v>
      </c>
      <c r="C13272" t="s">
        <v>13</v>
      </c>
      <c r="D13272" t="s">
        <v>19</v>
      </c>
      <c r="E13272" t="s">
        <v>70</v>
      </c>
      <c r="F13272" t="s">
        <v>21</v>
      </c>
      <c r="G13272">
        <v>23</v>
      </c>
      <c r="H13272">
        <v>1.1919500000000001</v>
      </c>
      <c r="I13272">
        <v>1.2333460000000001</v>
      </c>
      <c r="J13272">
        <v>4.1395599999999998E-2</v>
      </c>
      <c r="K13272">
        <v>2.19851E-2</v>
      </c>
      <c r="L13272">
        <v>3.3452900000000001E-2</v>
      </c>
      <c r="M13272">
        <v>4.1395599999999998E-2</v>
      </c>
      <c r="N13272">
        <v>4.9338199999999999E-2</v>
      </c>
      <c r="O13272">
        <v>6.0806100000000002E-2</v>
      </c>
      <c r="P13272">
        <v>58.378999999999998</v>
      </c>
      <c r="Q13272">
        <v>1.5146099999999999E-2</v>
      </c>
    </row>
    <row r="13273" spans="1:17">
      <c r="A13273" t="s">
        <v>15479</v>
      </c>
      <c r="B13273" t="s">
        <v>2</v>
      </c>
      <c r="C13273" t="s">
        <v>13</v>
      </c>
      <c r="D13273" t="s">
        <v>19</v>
      </c>
      <c r="E13273" t="s">
        <v>70</v>
      </c>
      <c r="F13273" t="s">
        <v>21</v>
      </c>
      <c r="G13273">
        <v>24</v>
      </c>
      <c r="H13273">
        <v>0.95542930000000004</v>
      </c>
      <c r="I13273">
        <v>0.99367309999999998</v>
      </c>
      <c r="J13273">
        <v>3.8243699999999999E-2</v>
      </c>
      <c r="K13273">
        <v>2.16907E-2</v>
      </c>
      <c r="L13273">
        <v>3.1470400000000003E-2</v>
      </c>
      <c r="M13273">
        <v>3.8243699999999999E-2</v>
      </c>
      <c r="N13273">
        <v>4.5017099999999997E-2</v>
      </c>
      <c r="O13273">
        <v>5.47968E-2</v>
      </c>
      <c r="P13273">
        <v>56.986899999999999</v>
      </c>
      <c r="Q13273">
        <v>1.29164E-2</v>
      </c>
    </row>
    <row r="13274" spans="1:17">
      <c r="A13274" t="s">
        <v>15480</v>
      </c>
      <c r="B13274" t="s">
        <v>2</v>
      </c>
      <c r="C13274" t="s">
        <v>13</v>
      </c>
      <c r="D13274" t="s">
        <v>19</v>
      </c>
      <c r="E13274" t="s">
        <v>70</v>
      </c>
      <c r="F13274" t="s">
        <v>22</v>
      </c>
      <c r="G13274">
        <v>1</v>
      </c>
      <c r="H13274">
        <v>0.686755</v>
      </c>
      <c r="I13274">
        <v>0.66233850000000005</v>
      </c>
      <c r="J13274">
        <v>-2.4416500000000001E-2</v>
      </c>
      <c r="K13274">
        <v>-3.0444300000000001E-2</v>
      </c>
      <c r="L13274">
        <v>-2.68831E-2</v>
      </c>
      <c r="M13274">
        <v>-2.4416500000000001E-2</v>
      </c>
      <c r="N13274">
        <v>-2.1950000000000001E-2</v>
      </c>
      <c r="O13274">
        <v>-1.8388700000000001E-2</v>
      </c>
      <c r="P13274">
        <v>54.603499999999997</v>
      </c>
      <c r="Q13274">
        <v>4.7035000000000002E-3</v>
      </c>
    </row>
    <row r="13275" spans="1:17">
      <c r="A13275" t="s">
        <v>15481</v>
      </c>
      <c r="B13275" t="s">
        <v>2</v>
      </c>
      <c r="C13275" t="s">
        <v>13</v>
      </c>
      <c r="D13275" t="s">
        <v>19</v>
      </c>
      <c r="E13275" t="s">
        <v>70</v>
      </c>
      <c r="F13275" t="s">
        <v>22</v>
      </c>
      <c r="G13275">
        <v>2</v>
      </c>
      <c r="H13275">
        <v>0.61835720000000005</v>
      </c>
      <c r="I13275">
        <v>0.56353129999999996</v>
      </c>
      <c r="J13275">
        <v>-5.4825800000000001E-2</v>
      </c>
      <c r="K13275">
        <v>-5.9927099999999997E-2</v>
      </c>
      <c r="L13275">
        <v>-5.6913199999999997E-2</v>
      </c>
      <c r="M13275">
        <v>-5.4825800000000001E-2</v>
      </c>
      <c r="N13275">
        <v>-5.2738399999999998E-2</v>
      </c>
      <c r="O13275">
        <v>-4.9724499999999998E-2</v>
      </c>
      <c r="P13275">
        <v>53.981999999999999</v>
      </c>
      <c r="Q13275">
        <v>3.9805999999999999E-3</v>
      </c>
    </row>
    <row r="13276" spans="1:17">
      <c r="A13276" t="s">
        <v>15482</v>
      </c>
      <c r="B13276" t="s">
        <v>2</v>
      </c>
      <c r="C13276" t="s">
        <v>13</v>
      </c>
      <c r="D13276" t="s">
        <v>19</v>
      </c>
      <c r="E13276" t="s">
        <v>70</v>
      </c>
      <c r="F13276" t="s">
        <v>22</v>
      </c>
      <c r="G13276">
        <v>3</v>
      </c>
      <c r="H13276">
        <v>0.58809160000000005</v>
      </c>
      <c r="I13276">
        <v>0.52544800000000003</v>
      </c>
      <c r="J13276">
        <v>-6.2643699999999997E-2</v>
      </c>
      <c r="K13276">
        <v>-6.6892699999999999E-2</v>
      </c>
      <c r="L13276">
        <v>-6.4382300000000003E-2</v>
      </c>
      <c r="M13276">
        <v>-6.2643699999999997E-2</v>
      </c>
      <c r="N13276">
        <v>-6.0905000000000001E-2</v>
      </c>
      <c r="O13276">
        <v>-5.8394599999999998E-2</v>
      </c>
      <c r="P13276">
        <v>53.313099999999999</v>
      </c>
      <c r="Q13276">
        <v>3.3154999999999999E-3</v>
      </c>
    </row>
    <row r="13277" spans="1:17">
      <c r="A13277" t="s">
        <v>15483</v>
      </c>
      <c r="B13277" t="s">
        <v>2</v>
      </c>
      <c r="C13277" t="s">
        <v>13</v>
      </c>
      <c r="D13277" t="s">
        <v>19</v>
      </c>
      <c r="E13277" t="s">
        <v>70</v>
      </c>
      <c r="F13277" t="s">
        <v>22</v>
      </c>
      <c r="G13277">
        <v>4</v>
      </c>
      <c r="H13277">
        <v>0.57480310000000001</v>
      </c>
      <c r="I13277">
        <v>0.50257929999999995</v>
      </c>
      <c r="J13277">
        <v>-7.2223800000000005E-2</v>
      </c>
      <c r="K13277">
        <v>-7.6161199999999998E-2</v>
      </c>
      <c r="L13277">
        <v>-7.3834899999999995E-2</v>
      </c>
      <c r="M13277">
        <v>-7.2223800000000005E-2</v>
      </c>
      <c r="N13277">
        <v>-7.0612599999999998E-2</v>
      </c>
      <c r="O13277">
        <v>-6.8286299999999994E-2</v>
      </c>
      <c r="P13277">
        <v>52.663200000000003</v>
      </c>
      <c r="Q13277">
        <v>3.0723999999999999E-3</v>
      </c>
    </row>
    <row r="13278" spans="1:17">
      <c r="A13278" t="s">
        <v>15484</v>
      </c>
      <c r="B13278" t="s">
        <v>2</v>
      </c>
      <c r="C13278" t="s">
        <v>13</v>
      </c>
      <c r="D13278" t="s">
        <v>19</v>
      </c>
      <c r="E13278" t="s">
        <v>70</v>
      </c>
      <c r="F13278" t="s">
        <v>22</v>
      </c>
      <c r="G13278">
        <v>5</v>
      </c>
      <c r="H13278">
        <v>0.57898720000000004</v>
      </c>
      <c r="I13278">
        <v>0.50831059999999995</v>
      </c>
      <c r="J13278">
        <v>-7.0676600000000006E-2</v>
      </c>
      <c r="K13278">
        <v>-7.4073700000000006E-2</v>
      </c>
      <c r="L13278">
        <v>-7.2066699999999997E-2</v>
      </c>
      <c r="M13278">
        <v>-7.0676600000000006E-2</v>
      </c>
      <c r="N13278">
        <v>-6.9286600000000004E-2</v>
      </c>
      <c r="O13278">
        <v>-6.7279599999999995E-2</v>
      </c>
      <c r="P13278">
        <v>52.183199999999999</v>
      </c>
      <c r="Q13278">
        <v>2.6508E-3</v>
      </c>
    </row>
    <row r="13279" spans="1:17">
      <c r="A13279" t="s">
        <v>15485</v>
      </c>
      <c r="B13279" t="s">
        <v>2</v>
      </c>
      <c r="C13279" t="s">
        <v>13</v>
      </c>
      <c r="D13279" t="s">
        <v>19</v>
      </c>
      <c r="E13279" t="s">
        <v>70</v>
      </c>
      <c r="F13279" t="s">
        <v>22</v>
      </c>
      <c r="G13279">
        <v>6</v>
      </c>
      <c r="H13279">
        <v>0.62788409999999995</v>
      </c>
      <c r="I13279">
        <v>0.55781559999999997</v>
      </c>
      <c r="J13279">
        <v>-7.0068599999999995E-2</v>
      </c>
      <c r="K13279">
        <v>-7.4041800000000005E-2</v>
      </c>
      <c r="L13279">
        <v>-7.1694400000000005E-2</v>
      </c>
      <c r="M13279">
        <v>-7.0068599999999995E-2</v>
      </c>
      <c r="N13279">
        <v>-6.8442900000000001E-2</v>
      </c>
      <c r="O13279">
        <v>-6.6095500000000001E-2</v>
      </c>
      <c r="P13279">
        <v>51.833599999999997</v>
      </c>
      <c r="Q13279">
        <v>3.1002999999999998E-3</v>
      </c>
    </row>
    <row r="13280" spans="1:17">
      <c r="A13280" t="s">
        <v>15486</v>
      </c>
      <c r="B13280" t="s">
        <v>2</v>
      </c>
      <c r="C13280" t="s">
        <v>13</v>
      </c>
      <c r="D13280" t="s">
        <v>19</v>
      </c>
      <c r="E13280" t="s">
        <v>70</v>
      </c>
      <c r="F13280" t="s">
        <v>22</v>
      </c>
      <c r="G13280">
        <v>7</v>
      </c>
      <c r="H13280">
        <v>0.7246186</v>
      </c>
      <c r="I13280">
        <v>0.64811379999999996</v>
      </c>
      <c r="J13280">
        <v>-7.6504699999999995E-2</v>
      </c>
      <c r="K13280">
        <v>-8.1667299999999998E-2</v>
      </c>
      <c r="L13280">
        <v>-7.8617199999999998E-2</v>
      </c>
      <c r="M13280">
        <v>-7.6504699999999995E-2</v>
      </c>
      <c r="N13280">
        <v>-7.4392299999999995E-2</v>
      </c>
      <c r="O13280">
        <v>-7.1342199999999995E-2</v>
      </c>
      <c r="P13280">
        <v>52.166499999999999</v>
      </c>
      <c r="Q13280">
        <v>4.0283000000000003E-3</v>
      </c>
    </row>
    <row r="13281" spans="1:17">
      <c r="A13281" t="s">
        <v>15487</v>
      </c>
      <c r="B13281" t="s">
        <v>2</v>
      </c>
      <c r="C13281" t="s">
        <v>13</v>
      </c>
      <c r="D13281" t="s">
        <v>19</v>
      </c>
      <c r="E13281" t="s">
        <v>70</v>
      </c>
      <c r="F13281" t="s">
        <v>22</v>
      </c>
      <c r="G13281">
        <v>8</v>
      </c>
      <c r="H13281">
        <v>0.83091400000000004</v>
      </c>
      <c r="I13281">
        <v>0.77429720000000002</v>
      </c>
      <c r="J13281">
        <v>-5.6616800000000002E-2</v>
      </c>
      <c r="K13281">
        <v>-6.3652399999999998E-2</v>
      </c>
      <c r="L13281">
        <v>-5.9495699999999999E-2</v>
      </c>
      <c r="M13281">
        <v>-5.6616800000000002E-2</v>
      </c>
      <c r="N13281">
        <v>-5.3737800000000002E-2</v>
      </c>
      <c r="O13281">
        <v>-4.9581100000000003E-2</v>
      </c>
      <c r="P13281">
        <v>54.404600000000002</v>
      </c>
      <c r="Q13281">
        <v>5.4900000000000001E-3</v>
      </c>
    </row>
    <row r="13282" spans="1:17">
      <c r="A13282" t="s">
        <v>15488</v>
      </c>
      <c r="B13282" t="s">
        <v>2</v>
      </c>
      <c r="C13282" t="s">
        <v>13</v>
      </c>
      <c r="D13282" t="s">
        <v>19</v>
      </c>
      <c r="E13282" t="s">
        <v>70</v>
      </c>
      <c r="F13282" t="s">
        <v>22</v>
      </c>
      <c r="G13282">
        <v>9</v>
      </c>
      <c r="H13282">
        <v>0.87828209999999995</v>
      </c>
      <c r="I13282">
        <v>0.76394839999999997</v>
      </c>
      <c r="J13282">
        <v>-0.1143337</v>
      </c>
      <c r="K13282">
        <v>-0.1211219</v>
      </c>
      <c r="L13282">
        <v>-0.1171114</v>
      </c>
      <c r="M13282">
        <v>-0.1143337</v>
      </c>
      <c r="N13282">
        <v>-0.11155610000000001</v>
      </c>
      <c r="O13282">
        <v>-0.1075455</v>
      </c>
      <c r="P13282">
        <v>57.080199999999998</v>
      </c>
      <c r="Q13282">
        <v>5.2967999999999999E-3</v>
      </c>
    </row>
    <row r="13283" spans="1:17">
      <c r="A13283" t="s">
        <v>15489</v>
      </c>
      <c r="B13283" t="s">
        <v>2</v>
      </c>
      <c r="C13283" t="s">
        <v>13</v>
      </c>
      <c r="D13283" t="s">
        <v>19</v>
      </c>
      <c r="E13283" t="s">
        <v>70</v>
      </c>
      <c r="F13283" t="s">
        <v>22</v>
      </c>
      <c r="G13283">
        <v>10</v>
      </c>
      <c r="H13283">
        <v>0.88530920000000002</v>
      </c>
      <c r="I13283">
        <v>0.75768519999999995</v>
      </c>
      <c r="J13283">
        <v>-0.12762390000000001</v>
      </c>
      <c r="K13283">
        <v>-0.13515869999999999</v>
      </c>
      <c r="L13283">
        <v>-0.13070709999999999</v>
      </c>
      <c r="M13283">
        <v>-0.12762390000000001</v>
      </c>
      <c r="N13283">
        <v>-0.1245407</v>
      </c>
      <c r="O13283">
        <v>-0.1200891</v>
      </c>
      <c r="P13283">
        <v>59.835999999999999</v>
      </c>
      <c r="Q13283">
        <v>5.8793999999999999E-3</v>
      </c>
    </row>
    <row r="13284" spans="1:17">
      <c r="A13284" t="s">
        <v>15490</v>
      </c>
      <c r="B13284" t="s">
        <v>2</v>
      </c>
      <c r="C13284" t="s">
        <v>13</v>
      </c>
      <c r="D13284" t="s">
        <v>19</v>
      </c>
      <c r="E13284" t="s">
        <v>70</v>
      </c>
      <c r="F13284" t="s">
        <v>22</v>
      </c>
      <c r="G13284">
        <v>11</v>
      </c>
      <c r="H13284">
        <v>0.85838720000000002</v>
      </c>
      <c r="I13284">
        <v>0.76528189999999996</v>
      </c>
      <c r="J13284">
        <v>-9.3105300000000002E-2</v>
      </c>
      <c r="K13284">
        <v>-9.9792500000000006E-2</v>
      </c>
      <c r="L13284">
        <v>-9.5841599999999999E-2</v>
      </c>
      <c r="M13284">
        <v>-9.3105300000000002E-2</v>
      </c>
      <c r="N13284">
        <v>-9.0369000000000005E-2</v>
      </c>
      <c r="O13284">
        <v>-8.6418099999999998E-2</v>
      </c>
      <c r="P13284">
        <v>62.513800000000003</v>
      </c>
      <c r="Q13284">
        <v>5.2180000000000004E-3</v>
      </c>
    </row>
    <row r="13285" spans="1:17">
      <c r="A13285" t="s">
        <v>15491</v>
      </c>
      <c r="B13285" t="s">
        <v>2</v>
      </c>
      <c r="C13285" t="s">
        <v>13</v>
      </c>
      <c r="D13285" t="s">
        <v>19</v>
      </c>
      <c r="E13285" t="s">
        <v>70</v>
      </c>
      <c r="F13285" t="s">
        <v>22</v>
      </c>
      <c r="G13285">
        <v>12</v>
      </c>
      <c r="H13285">
        <v>0.81841180000000002</v>
      </c>
      <c r="I13285">
        <v>0.7688469</v>
      </c>
      <c r="J13285">
        <v>-4.9564999999999998E-2</v>
      </c>
      <c r="K13285">
        <v>-5.6020599999999997E-2</v>
      </c>
      <c r="L13285">
        <v>-5.2206500000000003E-2</v>
      </c>
      <c r="M13285">
        <v>-4.9564999999999998E-2</v>
      </c>
      <c r="N13285">
        <v>-4.6923399999999997E-2</v>
      </c>
      <c r="O13285">
        <v>-4.3109399999999999E-2</v>
      </c>
      <c r="P13285">
        <v>64.764799999999994</v>
      </c>
      <c r="Q13285">
        <v>5.0372999999999998E-3</v>
      </c>
    </row>
    <row r="13286" spans="1:17">
      <c r="A13286" t="s">
        <v>15492</v>
      </c>
      <c r="B13286" t="s">
        <v>2</v>
      </c>
      <c r="C13286" t="s">
        <v>13</v>
      </c>
      <c r="D13286" t="s">
        <v>19</v>
      </c>
      <c r="E13286" t="s">
        <v>70</v>
      </c>
      <c r="F13286" t="s">
        <v>22</v>
      </c>
      <c r="G13286">
        <v>13</v>
      </c>
      <c r="H13286">
        <v>0.78193970000000002</v>
      </c>
      <c r="I13286">
        <v>0.80304819999999999</v>
      </c>
      <c r="J13286">
        <v>2.1108499999999999E-2</v>
      </c>
      <c r="K13286">
        <v>1.3242E-2</v>
      </c>
      <c r="L13286">
        <v>1.7889599999999999E-2</v>
      </c>
      <c r="M13286">
        <v>2.1108499999999999E-2</v>
      </c>
      <c r="N13286">
        <v>2.4327399999999999E-2</v>
      </c>
      <c r="O13286">
        <v>2.8975000000000001E-2</v>
      </c>
      <c r="P13286">
        <v>66.677899999999994</v>
      </c>
      <c r="Q13286">
        <v>6.1383000000000002E-3</v>
      </c>
    </row>
    <row r="13287" spans="1:17">
      <c r="A13287" t="s">
        <v>15493</v>
      </c>
      <c r="B13287" t="s">
        <v>2</v>
      </c>
      <c r="C13287" t="s">
        <v>13</v>
      </c>
      <c r="D13287" t="s">
        <v>19</v>
      </c>
      <c r="E13287" t="s">
        <v>70</v>
      </c>
      <c r="F13287" t="s">
        <v>22</v>
      </c>
      <c r="G13287">
        <v>14</v>
      </c>
      <c r="H13287">
        <v>0.76954009999999995</v>
      </c>
      <c r="I13287">
        <v>0.82319690000000001</v>
      </c>
      <c r="J13287">
        <v>5.3656799999999998E-2</v>
      </c>
      <c r="K13287">
        <v>4.4847400000000003E-2</v>
      </c>
      <c r="L13287">
        <v>5.0052100000000002E-2</v>
      </c>
      <c r="M13287">
        <v>5.3656799999999998E-2</v>
      </c>
      <c r="N13287">
        <v>5.72615E-2</v>
      </c>
      <c r="O13287">
        <v>6.2466099999999997E-2</v>
      </c>
      <c r="P13287">
        <v>68.148099999999999</v>
      </c>
      <c r="Q13287">
        <v>6.8739999999999999E-3</v>
      </c>
    </row>
    <row r="13288" spans="1:17">
      <c r="A13288" t="s">
        <v>15494</v>
      </c>
      <c r="B13288" t="s">
        <v>2</v>
      </c>
      <c r="C13288" t="s">
        <v>13</v>
      </c>
      <c r="D13288" t="s">
        <v>19</v>
      </c>
      <c r="E13288" t="s">
        <v>70</v>
      </c>
      <c r="F13288" t="s">
        <v>22</v>
      </c>
      <c r="G13288">
        <v>15</v>
      </c>
      <c r="H13288">
        <v>0.79347619999999996</v>
      </c>
      <c r="I13288">
        <v>0.87873679999999998</v>
      </c>
      <c r="J13288">
        <v>8.5260600000000006E-2</v>
      </c>
      <c r="K13288">
        <v>7.5106599999999996E-2</v>
      </c>
      <c r="L13288">
        <v>8.1105700000000003E-2</v>
      </c>
      <c r="M13288">
        <v>8.5260600000000006E-2</v>
      </c>
      <c r="N13288">
        <v>8.9415599999999998E-2</v>
      </c>
      <c r="O13288">
        <v>9.5414600000000002E-2</v>
      </c>
      <c r="P13288">
        <v>68.965199999999996</v>
      </c>
      <c r="Q13288">
        <v>7.9232E-3</v>
      </c>
    </row>
    <row r="13289" spans="1:17">
      <c r="A13289" t="s">
        <v>15495</v>
      </c>
      <c r="B13289" t="s">
        <v>2</v>
      </c>
      <c r="C13289" t="s">
        <v>13</v>
      </c>
      <c r="D13289" t="s">
        <v>19</v>
      </c>
      <c r="E13289" t="s">
        <v>70</v>
      </c>
      <c r="F13289" t="s">
        <v>22</v>
      </c>
      <c r="G13289">
        <v>16</v>
      </c>
      <c r="H13289">
        <v>0.85497480000000003</v>
      </c>
      <c r="I13289">
        <v>0.95991769999999998</v>
      </c>
      <c r="J13289">
        <v>0.10494290000000001</v>
      </c>
      <c r="K13289">
        <v>9.4092999999999996E-2</v>
      </c>
      <c r="L13289">
        <v>0.1005032</v>
      </c>
      <c r="M13289">
        <v>0.10494290000000001</v>
      </c>
      <c r="N13289">
        <v>0.1093826</v>
      </c>
      <c r="O13289">
        <v>0.1157928</v>
      </c>
      <c r="P13289">
        <v>69.0505</v>
      </c>
      <c r="Q13289">
        <v>8.4662000000000001E-3</v>
      </c>
    </row>
    <row r="13290" spans="1:17">
      <c r="A13290" t="s">
        <v>15496</v>
      </c>
      <c r="B13290" t="s">
        <v>2</v>
      </c>
      <c r="C13290" t="s">
        <v>13</v>
      </c>
      <c r="D13290" t="s">
        <v>19</v>
      </c>
      <c r="E13290" t="s">
        <v>70</v>
      </c>
      <c r="F13290" t="s">
        <v>22</v>
      </c>
      <c r="G13290">
        <v>17</v>
      </c>
      <c r="H13290">
        <v>0.94604929999999998</v>
      </c>
      <c r="I13290">
        <v>1.068641</v>
      </c>
      <c r="J13290">
        <v>0.1225918</v>
      </c>
      <c r="K13290">
        <v>0.11219419999999999</v>
      </c>
      <c r="L13290">
        <v>0.1183372</v>
      </c>
      <c r="M13290">
        <v>0.1225918</v>
      </c>
      <c r="N13290">
        <v>0.1268464</v>
      </c>
      <c r="O13290">
        <v>0.13298940000000001</v>
      </c>
      <c r="P13290">
        <v>68.253500000000003</v>
      </c>
      <c r="Q13290">
        <v>8.1133000000000004E-3</v>
      </c>
    </row>
    <row r="13291" spans="1:17">
      <c r="A13291" t="s">
        <v>15497</v>
      </c>
      <c r="B13291" t="s">
        <v>2</v>
      </c>
      <c r="C13291" t="s">
        <v>13</v>
      </c>
      <c r="D13291" t="s">
        <v>19</v>
      </c>
      <c r="E13291" t="s">
        <v>70</v>
      </c>
      <c r="F13291" t="s">
        <v>22</v>
      </c>
      <c r="G13291">
        <v>18</v>
      </c>
      <c r="H13291">
        <v>1.060953</v>
      </c>
      <c r="I13291">
        <v>1.169319</v>
      </c>
      <c r="J13291">
        <v>0.10836610000000001</v>
      </c>
      <c r="K13291">
        <v>9.7521800000000006E-2</v>
      </c>
      <c r="L13291">
        <v>0.1039287</v>
      </c>
      <c r="M13291">
        <v>0.10836610000000001</v>
      </c>
      <c r="N13291">
        <v>0.1128036</v>
      </c>
      <c r="O13291">
        <v>0.1192105</v>
      </c>
      <c r="P13291">
        <v>66.7</v>
      </c>
      <c r="Q13291">
        <v>8.4618999999999996E-3</v>
      </c>
    </row>
    <row r="13292" spans="1:17">
      <c r="A13292" t="s">
        <v>15498</v>
      </c>
      <c r="B13292" t="s">
        <v>2</v>
      </c>
      <c r="C13292" t="s">
        <v>13</v>
      </c>
      <c r="D13292" t="s">
        <v>19</v>
      </c>
      <c r="E13292" t="s">
        <v>70</v>
      </c>
      <c r="F13292" t="s">
        <v>22</v>
      </c>
      <c r="G13292">
        <v>19</v>
      </c>
      <c r="H13292">
        <v>1.1574</v>
      </c>
      <c r="I13292">
        <v>1.237519</v>
      </c>
      <c r="J13292">
        <v>8.0118800000000004E-2</v>
      </c>
      <c r="K13292">
        <v>6.8895399999999996E-2</v>
      </c>
      <c r="L13292">
        <v>7.5526300000000005E-2</v>
      </c>
      <c r="M13292">
        <v>8.0118800000000004E-2</v>
      </c>
      <c r="N13292">
        <v>8.4711400000000006E-2</v>
      </c>
      <c r="O13292">
        <v>9.1342199999999998E-2</v>
      </c>
      <c r="P13292">
        <v>64.368399999999994</v>
      </c>
      <c r="Q13292">
        <v>8.7577000000000002E-3</v>
      </c>
    </row>
    <row r="13293" spans="1:17">
      <c r="A13293" t="s">
        <v>15499</v>
      </c>
      <c r="B13293" t="s">
        <v>2</v>
      </c>
      <c r="C13293" t="s">
        <v>13</v>
      </c>
      <c r="D13293" t="s">
        <v>19</v>
      </c>
      <c r="E13293" t="s">
        <v>70</v>
      </c>
      <c r="F13293" t="s">
        <v>22</v>
      </c>
      <c r="G13293">
        <v>20</v>
      </c>
      <c r="H13293">
        <v>1.1867620000000001</v>
      </c>
      <c r="I13293">
        <v>1.241179</v>
      </c>
      <c r="J13293">
        <v>5.4417300000000002E-2</v>
      </c>
      <c r="K13293">
        <v>4.2771200000000002E-2</v>
      </c>
      <c r="L13293">
        <v>4.9651800000000003E-2</v>
      </c>
      <c r="M13293">
        <v>5.4417300000000002E-2</v>
      </c>
      <c r="N13293">
        <v>5.9182899999999997E-2</v>
      </c>
      <c r="O13293">
        <v>6.6063499999999997E-2</v>
      </c>
      <c r="P13293">
        <v>61.577599999999997</v>
      </c>
      <c r="Q13293">
        <v>9.0875000000000001E-3</v>
      </c>
    </row>
    <row r="13294" spans="1:17">
      <c r="A13294" t="s">
        <v>15500</v>
      </c>
      <c r="B13294" t="s">
        <v>2</v>
      </c>
      <c r="C13294" t="s">
        <v>13</v>
      </c>
      <c r="D13294" t="s">
        <v>19</v>
      </c>
      <c r="E13294" t="s">
        <v>70</v>
      </c>
      <c r="F13294" t="s">
        <v>22</v>
      </c>
      <c r="G13294">
        <v>21</v>
      </c>
      <c r="H13294">
        <v>1.2071620000000001</v>
      </c>
      <c r="I13294">
        <v>1.2551939999999999</v>
      </c>
      <c r="J13294">
        <v>4.8031299999999999E-2</v>
      </c>
      <c r="K13294">
        <v>3.5602700000000001E-2</v>
      </c>
      <c r="L13294">
        <v>4.29456E-2</v>
      </c>
      <c r="M13294">
        <v>4.8031299999999999E-2</v>
      </c>
      <c r="N13294">
        <v>5.3116999999999998E-2</v>
      </c>
      <c r="O13294">
        <v>6.0459899999999997E-2</v>
      </c>
      <c r="P13294">
        <v>58.824199999999998</v>
      </c>
      <c r="Q13294">
        <v>9.6980999999999994E-3</v>
      </c>
    </row>
    <row r="13295" spans="1:17">
      <c r="A13295" t="s">
        <v>15501</v>
      </c>
      <c r="B13295" t="s">
        <v>2</v>
      </c>
      <c r="C13295" t="s">
        <v>13</v>
      </c>
      <c r="D13295" t="s">
        <v>19</v>
      </c>
      <c r="E13295" t="s">
        <v>70</v>
      </c>
      <c r="F13295" t="s">
        <v>22</v>
      </c>
      <c r="G13295">
        <v>22</v>
      </c>
      <c r="H13295">
        <v>1.1669860000000001</v>
      </c>
      <c r="I13295">
        <v>1.2058040000000001</v>
      </c>
      <c r="J13295">
        <v>3.8818699999999998E-2</v>
      </c>
      <c r="K13295">
        <v>2.8136399999999999E-2</v>
      </c>
      <c r="L13295">
        <v>3.4447600000000002E-2</v>
      </c>
      <c r="M13295">
        <v>3.8818699999999998E-2</v>
      </c>
      <c r="N13295">
        <v>4.3189900000000003E-2</v>
      </c>
      <c r="O13295">
        <v>4.9501099999999999E-2</v>
      </c>
      <c r="P13295">
        <v>57.054699999999997</v>
      </c>
      <c r="Q13295">
        <v>8.3354999999999992E-3</v>
      </c>
    </row>
    <row r="13296" spans="1:17">
      <c r="A13296" t="s">
        <v>15502</v>
      </c>
      <c r="B13296" t="s">
        <v>2</v>
      </c>
      <c r="C13296" t="s">
        <v>13</v>
      </c>
      <c r="D13296" t="s">
        <v>19</v>
      </c>
      <c r="E13296" t="s">
        <v>70</v>
      </c>
      <c r="F13296" t="s">
        <v>22</v>
      </c>
      <c r="G13296">
        <v>23</v>
      </c>
      <c r="H13296">
        <v>1.0062720000000001</v>
      </c>
      <c r="I13296">
        <v>1.026877</v>
      </c>
      <c r="J13296">
        <v>2.0605100000000001E-2</v>
      </c>
      <c r="K13296">
        <v>1.22103E-2</v>
      </c>
      <c r="L13296">
        <v>1.7170000000000001E-2</v>
      </c>
      <c r="M13296">
        <v>2.0605100000000001E-2</v>
      </c>
      <c r="N13296">
        <v>2.4040200000000001E-2</v>
      </c>
      <c r="O13296">
        <v>2.8999899999999999E-2</v>
      </c>
      <c r="P13296">
        <v>55.971600000000002</v>
      </c>
      <c r="Q13296">
        <v>6.5504999999999999E-3</v>
      </c>
    </row>
    <row r="13297" spans="1:17">
      <c r="A13297" t="s">
        <v>15503</v>
      </c>
      <c r="B13297" t="s">
        <v>2</v>
      </c>
      <c r="C13297" t="s">
        <v>13</v>
      </c>
      <c r="D13297" t="s">
        <v>19</v>
      </c>
      <c r="E13297" t="s">
        <v>70</v>
      </c>
      <c r="F13297" t="s">
        <v>22</v>
      </c>
      <c r="G13297">
        <v>24</v>
      </c>
      <c r="H13297">
        <v>0.82115320000000003</v>
      </c>
      <c r="I13297">
        <v>0.81451759999999995</v>
      </c>
      <c r="J13297">
        <v>-6.6356000000000002E-3</v>
      </c>
      <c r="K13297">
        <v>-1.3429099999999999E-2</v>
      </c>
      <c r="L13297">
        <v>-9.4154000000000009E-3</v>
      </c>
      <c r="M13297">
        <v>-6.6356000000000002E-3</v>
      </c>
      <c r="N13297">
        <v>-3.8557000000000001E-3</v>
      </c>
      <c r="O13297">
        <v>1.5789999999999999E-4</v>
      </c>
      <c r="P13297">
        <v>55.168700000000001</v>
      </c>
      <c r="Q13297">
        <v>5.3010000000000002E-3</v>
      </c>
    </row>
    <row r="13298" spans="1:17">
      <c r="A13298" t="s">
        <v>15504</v>
      </c>
      <c r="B13298" t="s">
        <v>2</v>
      </c>
      <c r="C13298" t="s">
        <v>13</v>
      </c>
      <c r="D13298" t="s">
        <v>19</v>
      </c>
      <c r="E13298" t="s">
        <v>70</v>
      </c>
      <c r="F13298" t="s">
        <v>23</v>
      </c>
      <c r="G13298">
        <v>1</v>
      </c>
      <c r="H13298">
        <v>1.17422</v>
      </c>
      <c r="I13298">
        <v>1.118004</v>
      </c>
      <c r="J13298">
        <v>-5.6216099999999998E-2</v>
      </c>
      <c r="K13298">
        <v>-7.3155499999999998E-2</v>
      </c>
      <c r="L13298">
        <v>-6.3147599999999998E-2</v>
      </c>
      <c r="M13298">
        <v>-5.6216099999999998E-2</v>
      </c>
      <c r="N13298">
        <v>-4.9284599999999998E-2</v>
      </c>
      <c r="O13298">
        <v>-3.9276699999999998E-2</v>
      </c>
      <c r="P13298">
        <v>65.294300000000007</v>
      </c>
      <c r="Q13298">
        <v>1.3217899999999999E-2</v>
      </c>
    </row>
    <row r="13299" spans="1:17">
      <c r="A13299" t="s">
        <v>15505</v>
      </c>
      <c r="B13299" t="s">
        <v>2</v>
      </c>
      <c r="C13299" t="s">
        <v>13</v>
      </c>
      <c r="D13299" t="s">
        <v>19</v>
      </c>
      <c r="E13299" t="s">
        <v>70</v>
      </c>
      <c r="F13299" t="s">
        <v>23</v>
      </c>
      <c r="G13299">
        <v>2</v>
      </c>
      <c r="H13299">
        <v>1.053911</v>
      </c>
      <c r="I13299">
        <v>0.97292599999999996</v>
      </c>
      <c r="J13299">
        <v>-8.0984799999999996E-2</v>
      </c>
      <c r="K13299">
        <v>-9.5617599999999997E-2</v>
      </c>
      <c r="L13299">
        <v>-8.6972400000000005E-2</v>
      </c>
      <c r="M13299">
        <v>-8.0984799999999996E-2</v>
      </c>
      <c r="N13299">
        <v>-7.49972E-2</v>
      </c>
      <c r="O13299">
        <v>-6.6351999999999994E-2</v>
      </c>
      <c r="P13299">
        <v>63.700400000000002</v>
      </c>
      <c r="Q13299">
        <v>1.14181E-2</v>
      </c>
    </row>
    <row r="13300" spans="1:17">
      <c r="A13300" t="s">
        <v>15506</v>
      </c>
      <c r="B13300" t="s">
        <v>2</v>
      </c>
      <c r="C13300" t="s">
        <v>13</v>
      </c>
      <c r="D13300" t="s">
        <v>19</v>
      </c>
      <c r="E13300" t="s">
        <v>70</v>
      </c>
      <c r="F13300" t="s">
        <v>23</v>
      </c>
      <c r="G13300">
        <v>3</v>
      </c>
      <c r="H13300">
        <v>1.0246409999999999</v>
      </c>
      <c r="I13300">
        <v>0.8995573</v>
      </c>
      <c r="J13300">
        <v>-0.12508330000000001</v>
      </c>
      <c r="K13300">
        <v>-0.13813239999999999</v>
      </c>
      <c r="L13300">
        <v>-0.13042290000000001</v>
      </c>
      <c r="M13300">
        <v>-0.12508330000000001</v>
      </c>
      <c r="N13300">
        <v>-0.11974369999999999</v>
      </c>
      <c r="O13300">
        <v>-0.1120342</v>
      </c>
      <c r="P13300">
        <v>62.2014</v>
      </c>
      <c r="Q13300">
        <v>1.01823E-2</v>
      </c>
    </row>
    <row r="13301" spans="1:17">
      <c r="A13301" t="s">
        <v>15507</v>
      </c>
      <c r="B13301" t="s">
        <v>2</v>
      </c>
      <c r="C13301" t="s">
        <v>13</v>
      </c>
      <c r="D13301" t="s">
        <v>19</v>
      </c>
      <c r="E13301" t="s">
        <v>70</v>
      </c>
      <c r="F13301" t="s">
        <v>23</v>
      </c>
      <c r="G13301">
        <v>4</v>
      </c>
      <c r="H13301">
        <v>0.99213519999999999</v>
      </c>
      <c r="I13301">
        <v>0.856514</v>
      </c>
      <c r="J13301">
        <v>-0.1356212</v>
      </c>
      <c r="K13301">
        <v>-0.1470002</v>
      </c>
      <c r="L13301">
        <v>-0.1402774</v>
      </c>
      <c r="M13301">
        <v>-0.1356212</v>
      </c>
      <c r="N13301">
        <v>-0.130965</v>
      </c>
      <c r="O13301">
        <v>-0.1242422</v>
      </c>
      <c r="P13301">
        <v>60.890300000000003</v>
      </c>
      <c r="Q13301">
        <v>8.8790999999999991E-3</v>
      </c>
    </row>
    <row r="13302" spans="1:17">
      <c r="A13302" t="s">
        <v>15508</v>
      </c>
      <c r="B13302" t="s">
        <v>2</v>
      </c>
      <c r="C13302" t="s">
        <v>13</v>
      </c>
      <c r="D13302" t="s">
        <v>19</v>
      </c>
      <c r="E13302" t="s">
        <v>70</v>
      </c>
      <c r="F13302" t="s">
        <v>23</v>
      </c>
      <c r="G13302">
        <v>5</v>
      </c>
      <c r="H13302">
        <v>0.95595249999999998</v>
      </c>
      <c r="I13302">
        <v>0.84536929999999999</v>
      </c>
      <c r="J13302">
        <v>-0.11058320000000001</v>
      </c>
      <c r="K13302">
        <v>-0.1225564</v>
      </c>
      <c r="L13302">
        <v>-0.1154825</v>
      </c>
      <c r="M13302">
        <v>-0.11058320000000001</v>
      </c>
      <c r="N13302">
        <v>-0.1056839</v>
      </c>
      <c r="O13302">
        <v>-9.8610000000000003E-2</v>
      </c>
      <c r="P13302">
        <v>59.676900000000003</v>
      </c>
      <c r="Q13302">
        <v>9.3427000000000007E-3</v>
      </c>
    </row>
    <row r="13303" spans="1:17">
      <c r="A13303" t="s">
        <v>15509</v>
      </c>
      <c r="B13303" t="s">
        <v>2</v>
      </c>
      <c r="C13303" t="s">
        <v>13</v>
      </c>
      <c r="D13303" t="s">
        <v>19</v>
      </c>
      <c r="E13303" t="s">
        <v>70</v>
      </c>
      <c r="F13303" t="s">
        <v>23</v>
      </c>
      <c r="G13303">
        <v>6</v>
      </c>
      <c r="H13303">
        <v>1.069472</v>
      </c>
      <c r="I13303">
        <v>0.9345791</v>
      </c>
      <c r="J13303">
        <v>-0.13489300000000001</v>
      </c>
      <c r="K13303">
        <v>-0.14892559999999999</v>
      </c>
      <c r="L13303">
        <v>-0.14063500000000001</v>
      </c>
      <c r="M13303">
        <v>-0.13489300000000001</v>
      </c>
      <c r="N13303">
        <v>-0.12915099999999999</v>
      </c>
      <c r="O13303">
        <v>-0.12086040000000001</v>
      </c>
      <c r="P13303">
        <v>58.5794</v>
      </c>
      <c r="Q13303">
        <v>1.09497E-2</v>
      </c>
    </row>
    <row r="13304" spans="1:17">
      <c r="A13304" t="s">
        <v>15510</v>
      </c>
      <c r="B13304" t="s">
        <v>2</v>
      </c>
      <c r="C13304" t="s">
        <v>13</v>
      </c>
      <c r="D13304" t="s">
        <v>19</v>
      </c>
      <c r="E13304" t="s">
        <v>70</v>
      </c>
      <c r="F13304" t="s">
        <v>23</v>
      </c>
      <c r="G13304">
        <v>7</v>
      </c>
      <c r="H13304">
        <v>1.335188</v>
      </c>
      <c r="I13304">
        <v>1.0339510000000001</v>
      </c>
      <c r="J13304">
        <v>-0.30123680000000003</v>
      </c>
      <c r="K13304">
        <v>-0.31553969999999998</v>
      </c>
      <c r="L13304">
        <v>-0.30708940000000001</v>
      </c>
      <c r="M13304">
        <v>-0.30123680000000003</v>
      </c>
      <c r="N13304">
        <v>-0.29538419999999999</v>
      </c>
      <c r="O13304">
        <v>-0.28693390000000002</v>
      </c>
      <c r="P13304">
        <v>58.4193</v>
      </c>
      <c r="Q13304">
        <v>1.11606E-2</v>
      </c>
    </row>
    <row r="13305" spans="1:17">
      <c r="A13305" t="s">
        <v>15511</v>
      </c>
      <c r="B13305" t="s">
        <v>2</v>
      </c>
      <c r="C13305" t="s">
        <v>13</v>
      </c>
      <c r="D13305" t="s">
        <v>19</v>
      </c>
      <c r="E13305" t="s">
        <v>70</v>
      </c>
      <c r="F13305" t="s">
        <v>23</v>
      </c>
      <c r="G13305">
        <v>8</v>
      </c>
      <c r="H13305">
        <v>1.5168330000000001</v>
      </c>
      <c r="I13305">
        <v>1.027161</v>
      </c>
      <c r="J13305">
        <v>-0.4896722</v>
      </c>
      <c r="K13305">
        <v>-0.5044767</v>
      </c>
      <c r="L13305">
        <v>-0.49573010000000001</v>
      </c>
      <c r="M13305">
        <v>-0.4896722</v>
      </c>
      <c r="N13305">
        <v>-0.4836144</v>
      </c>
      <c r="O13305">
        <v>-0.47486790000000001</v>
      </c>
      <c r="P13305">
        <v>60.7667</v>
      </c>
      <c r="Q13305">
        <v>1.15519E-2</v>
      </c>
    </row>
    <row r="13306" spans="1:17">
      <c r="A13306" t="s">
        <v>15512</v>
      </c>
      <c r="B13306" t="s">
        <v>2</v>
      </c>
      <c r="C13306" t="s">
        <v>13</v>
      </c>
      <c r="D13306" t="s">
        <v>19</v>
      </c>
      <c r="E13306" t="s">
        <v>70</v>
      </c>
      <c r="F13306" t="s">
        <v>23</v>
      </c>
      <c r="G13306">
        <v>9</v>
      </c>
      <c r="H13306">
        <v>1.548343</v>
      </c>
      <c r="I13306">
        <v>1.0102789999999999</v>
      </c>
      <c r="J13306">
        <v>-0.53806410000000005</v>
      </c>
      <c r="K13306">
        <v>-0.5575523</v>
      </c>
      <c r="L13306">
        <v>-0.54603849999999998</v>
      </c>
      <c r="M13306">
        <v>-0.53806410000000005</v>
      </c>
      <c r="N13306">
        <v>-0.53008960000000005</v>
      </c>
      <c r="O13306">
        <v>-0.51857580000000003</v>
      </c>
      <c r="P13306">
        <v>64.438400000000001</v>
      </c>
      <c r="Q13306">
        <v>1.5206799999999999E-2</v>
      </c>
    </row>
    <row r="13307" spans="1:17">
      <c r="A13307" t="s">
        <v>15513</v>
      </c>
      <c r="B13307" t="s">
        <v>2</v>
      </c>
      <c r="C13307" t="s">
        <v>13</v>
      </c>
      <c r="D13307" t="s">
        <v>19</v>
      </c>
      <c r="E13307" t="s">
        <v>70</v>
      </c>
      <c r="F13307" t="s">
        <v>23</v>
      </c>
      <c r="G13307">
        <v>10</v>
      </c>
      <c r="H13307">
        <v>1.501566</v>
      </c>
      <c r="I13307">
        <v>1.0590949999999999</v>
      </c>
      <c r="J13307">
        <v>-0.44247140000000001</v>
      </c>
      <c r="K13307">
        <v>-0.46532059999999997</v>
      </c>
      <c r="L13307">
        <v>-0.45182109999999998</v>
      </c>
      <c r="M13307">
        <v>-0.44247140000000001</v>
      </c>
      <c r="N13307">
        <v>-0.4331217</v>
      </c>
      <c r="O13307">
        <v>-0.4196221</v>
      </c>
      <c r="P13307">
        <v>67.756399999999999</v>
      </c>
      <c r="Q13307">
        <v>1.7829399999999999E-2</v>
      </c>
    </row>
    <row r="13308" spans="1:17">
      <c r="A13308" t="s">
        <v>15514</v>
      </c>
      <c r="B13308" t="s">
        <v>2</v>
      </c>
      <c r="C13308" t="s">
        <v>13</v>
      </c>
      <c r="D13308" t="s">
        <v>19</v>
      </c>
      <c r="E13308" t="s">
        <v>70</v>
      </c>
      <c r="F13308" t="s">
        <v>23</v>
      </c>
      <c r="G13308">
        <v>11</v>
      </c>
      <c r="H13308">
        <v>1.3154319999999999</v>
      </c>
      <c r="I13308">
        <v>1.0688869999999999</v>
      </c>
      <c r="J13308">
        <v>-0.2465444</v>
      </c>
      <c r="K13308">
        <v>-0.26785510000000001</v>
      </c>
      <c r="L13308">
        <v>-0.25526460000000001</v>
      </c>
      <c r="M13308">
        <v>-0.2465444</v>
      </c>
      <c r="N13308">
        <v>-0.23782429999999999</v>
      </c>
      <c r="O13308">
        <v>-0.22523380000000001</v>
      </c>
      <c r="P13308">
        <v>70.916200000000003</v>
      </c>
      <c r="Q13308">
        <v>1.6628799999999999E-2</v>
      </c>
    </row>
    <row r="13309" spans="1:17">
      <c r="A13309" t="s">
        <v>15515</v>
      </c>
      <c r="B13309" t="s">
        <v>2</v>
      </c>
      <c r="C13309" t="s">
        <v>13</v>
      </c>
      <c r="D13309" t="s">
        <v>19</v>
      </c>
      <c r="E13309" t="s">
        <v>70</v>
      </c>
      <c r="F13309" t="s">
        <v>23</v>
      </c>
      <c r="G13309">
        <v>12</v>
      </c>
      <c r="H13309">
        <v>1.1609350000000001</v>
      </c>
      <c r="I13309">
        <v>1.1446050000000001</v>
      </c>
      <c r="J13309">
        <v>-1.63307E-2</v>
      </c>
      <c r="K13309">
        <v>-4.0623600000000003E-2</v>
      </c>
      <c r="L13309">
        <v>-2.6271099999999999E-2</v>
      </c>
      <c r="M13309">
        <v>-1.63307E-2</v>
      </c>
      <c r="N13309">
        <v>-6.3902000000000004E-3</v>
      </c>
      <c r="O13309">
        <v>7.9623000000000003E-3</v>
      </c>
      <c r="P13309">
        <v>74.003100000000003</v>
      </c>
      <c r="Q13309">
        <v>1.8955900000000001E-2</v>
      </c>
    </row>
    <row r="13310" spans="1:17">
      <c r="A13310" t="s">
        <v>15516</v>
      </c>
      <c r="B13310" t="s">
        <v>2</v>
      </c>
      <c r="C13310" t="s">
        <v>13</v>
      </c>
      <c r="D13310" t="s">
        <v>19</v>
      </c>
      <c r="E13310" t="s">
        <v>70</v>
      </c>
      <c r="F13310" t="s">
        <v>23</v>
      </c>
      <c r="G13310">
        <v>13</v>
      </c>
      <c r="H13310">
        <v>1.064551</v>
      </c>
      <c r="I13310">
        <v>1.245018</v>
      </c>
      <c r="J13310">
        <v>0.18046670000000001</v>
      </c>
      <c r="K13310">
        <v>0.1558706</v>
      </c>
      <c r="L13310">
        <v>0.1704021</v>
      </c>
      <c r="M13310">
        <v>0.18046670000000001</v>
      </c>
      <c r="N13310">
        <v>0.19053120000000001</v>
      </c>
      <c r="O13310">
        <v>0.20506269999999999</v>
      </c>
      <c r="P13310">
        <v>77.052300000000002</v>
      </c>
      <c r="Q13310">
        <v>1.9192399999999998E-2</v>
      </c>
    </row>
    <row r="13311" spans="1:17">
      <c r="A13311" t="s">
        <v>15517</v>
      </c>
      <c r="B13311" t="s">
        <v>2</v>
      </c>
      <c r="C13311" t="s">
        <v>13</v>
      </c>
      <c r="D13311" t="s">
        <v>19</v>
      </c>
      <c r="E13311" t="s">
        <v>70</v>
      </c>
      <c r="F13311" t="s">
        <v>23</v>
      </c>
      <c r="G13311">
        <v>14</v>
      </c>
      <c r="H13311">
        <v>1.140504</v>
      </c>
      <c r="I13311">
        <v>1.401197</v>
      </c>
      <c r="J13311">
        <v>0.26069310000000001</v>
      </c>
      <c r="K13311">
        <v>0.23789199999999999</v>
      </c>
      <c r="L13311">
        <v>0.25136310000000001</v>
      </c>
      <c r="M13311">
        <v>0.26069310000000001</v>
      </c>
      <c r="N13311">
        <v>0.27002310000000002</v>
      </c>
      <c r="O13311">
        <v>0.28349419999999997</v>
      </c>
      <c r="P13311">
        <v>79.150700000000001</v>
      </c>
      <c r="Q13311">
        <v>1.77918E-2</v>
      </c>
    </row>
    <row r="13312" spans="1:17">
      <c r="A13312" t="s">
        <v>15518</v>
      </c>
      <c r="B13312" t="s">
        <v>2</v>
      </c>
      <c r="C13312" t="s">
        <v>13</v>
      </c>
      <c r="D13312" t="s">
        <v>19</v>
      </c>
      <c r="E13312" t="s">
        <v>70</v>
      </c>
      <c r="F13312" t="s">
        <v>23</v>
      </c>
      <c r="G13312">
        <v>15</v>
      </c>
      <c r="H13312">
        <v>1.335432</v>
      </c>
      <c r="I13312">
        <v>1.6109230000000001</v>
      </c>
      <c r="J13312">
        <v>0.27549040000000002</v>
      </c>
      <c r="K13312">
        <v>0.24820500000000001</v>
      </c>
      <c r="L13312">
        <v>0.26432539999999999</v>
      </c>
      <c r="M13312">
        <v>0.27549040000000002</v>
      </c>
      <c r="N13312">
        <v>0.2866554</v>
      </c>
      <c r="O13312">
        <v>0.30277579999999998</v>
      </c>
      <c r="P13312">
        <v>80.894300000000001</v>
      </c>
      <c r="Q13312">
        <v>2.1290900000000001E-2</v>
      </c>
    </row>
    <row r="13313" spans="1:17">
      <c r="A13313" t="s">
        <v>15519</v>
      </c>
      <c r="B13313" t="s">
        <v>2</v>
      </c>
      <c r="C13313" t="s">
        <v>13</v>
      </c>
      <c r="D13313" t="s">
        <v>19</v>
      </c>
      <c r="E13313" t="s">
        <v>70</v>
      </c>
      <c r="F13313" t="s">
        <v>23</v>
      </c>
      <c r="G13313">
        <v>16</v>
      </c>
      <c r="H13313">
        <v>1.60267</v>
      </c>
      <c r="I13313">
        <v>1.868449</v>
      </c>
      <c r="J13313">
        <v>0.26577840000000003</v>
      </c>
      <c r="K13313">
        <v>0.23659269999999999</v>
      </c>
      <c r="L13313">
        <v>0.2538359</v>
      </c>
      <c r="M13313">
        <v>0.26577840000000003</v>
      </c>
      <c r="N13313">
        <v>0.27772089999999999</v>
      </c>
      <c r="O13313">
        <v>0.29496410000000001</v>
      </c>
      <c r="P13313">
        <v>81.951999999999998</v>
      </c>
      <c r="Q13313">
        <v>2.2773700000000001E-2</v>
      </c>
    </row>
    <row r="13314" spans="1:17">
      <c r="A13314" t="s">
        <v>15520</v>
      </c>
      <c r="B13314" t="s">
        <v>2</v>
      </c>
      <c r="C13314" t="s">
        <v>13</v>
      </c>
      <c r="D13314" t="s">
        <v>19</v>
      </c>
      <c r="E13314" t="s">
        <v>70</v>
      </c>
      <c r="F13314" t="s">
        <v>23</v>
      </c>
      <c r="G13314">
        <v>17</v>
      </c>
      <c r="H13314">
        <v>1.871507</v>
      </c>
      <c r="I13314">
        <v>2.1380140000000001</v>
      </c>
      <c r="J13314">
        <v>0.26650679999999999</v>
      </c>
      <c r="K13314">
        <v>0.23185510000000001</v>
      </c>
      <c r="L13314">
        <v>0.25232759999999999</v>
      </c>
      <c r="M13314">
        <v>0.26650679999999999</v>
      </c>
      <c r="N13314">
        <v>0.28068599999999999</v>
      </c>
      <c r="O13314">
        <v>0.3011585</v>
      </c>
      <c r="P13314">
        <v>82.449700000000007</v>
      </c>
      <c r="Q13314">
        <v>2.7038900000000001E-2</v>
      </c>
    </row>
    <row r="13315" spans="1:17">
      <c r="A13315" t="s">
        <v>15521</v>
      </c>
      <c r="B13315" t="s">
        <v>2</v>
      </c>
      <c r="C13315" t="s">
        <v>13</v>
      </c>
      <c r="D13315" t="s">
        <v>19</v>
      </c>
      <c r="E13315" t="s">
        <v>70</v>
      </c>
      <c r="F13315" t="s">
        <v>23</v>
      </c>
      <c r="G13315">
        <v>18</v>
      </c>
      <c r="H13315">
        <v>2.135087</v>
      </c>
      <c r="I13315">
        <v>2.339696</v>
      </c>
      <c r="J13315">
        <v>0.20460929999999999</v>
      </c>
      <c r="K13315">
        <v>0.1719348</v>
      </c>
      <c r="L13315">
        <v>0.1912392</v>
      </c>
      <c r="M13315">
        <v>0.20460929999999999</v>
      </c>
      <c r="N13315">
        <v>0.21797949999999999</v>
      </c>
      <c r="O13315">
        <v>0.23728389999999999</v>
      </c>
      <c r="P13315">
        <v>82.033500000000004</v>
      </c>
      <c r="Q13315">
        <v>2.5496100000000001E-2</v>
      </c>
    </row>
    <row r="13316" spans="1:17">
      <c r="A13316" t="s">
        <v>15522</v>
      </c>
      <c r="B13316" t="s">
        <v>2</v>
      </c>
      <c r="C13316" t="s">
        <v>13</v>
      </c>
      <c r="D13316" t="s">
        <v>19</v>
      </c>
      <c r="E13316" t="s">
        <v>70</v>
      </c>
      <c r="F13316" t="s">
        <v>23</v>
      </c>
      <c r="G13316">
        <v>19</v>
      </c>
      <c r="H13316">
        <v>2.42645</v>
      </c>
      <c r="I13316">
        <v>2.4025379999999998</v>
      </c>
      <c r="J13316">
        <v>-2.39125E-2</v>
      </c>
      <c r="K13316">
        <v>-5.6516499999999997E-2</v>
      </c>
      <c r="L13316">
        <v>-3.7253799999999997E-2</v>
      </c>
      <c r="M13316">
        <v>-2.39125E-2</v>
      </c>
      <c r="N13316">
        <v>-1.0571199999999999E-2</v>
      </c>
      <c r="O13316">
        <v>8.6914999999999996E-3</v>
      </c>
      <c r="P13316">
        <v>80.495199999999997</v>
      </c>
      <c r="Q13316">
        <v>2.5440999999999998E-2</v>
      </c>
    </row>
    <row r="13317" spans="1:17">
      <c r="A13317" t="s">
        <v>15523</v>
      </c>
      <c r="B13317" t="s">
        <v>2</v>
      </c>
      <c r="C13317" t="s">
        <v>13</v>
      </c>
      <c r="D13317" t="s">
        <v>19</v>
      </c>
      <c r="E13317" t="s">
        <v>70</v>
      </c>
      <c r="F13317" t="s">
        <v>23</v>
      </c>
      <c r="G13317">
        <v>20</v>
      </c>
      <c r="H13317">
        <v>2.4192089999999999</v>
      </c>
      <c r="I13317">
        <v>2.3241909999999999</v>
      </c>
      <c r="J13317">
        <v>-9.5018199999999997E-2</v>
      </c>
      <c r="K13317">
        <v>-0.12846689999999999</v>
      </c>
      <c r="L13317">
        <v>-0.1087052</v>
      </c>
      <c r="M13317">
        <v>-9.5018199999999997E-2</v>
      </c>
      <c r="N13317">
        <v>-8.1331299999999995E-2</v>
      </c>
      <c r="O13317">
        <v>-6.1569499999999999E-2</v>
      </c>
      <c r="P13317">
        <v>78.528300000000002</v>
      </c>
      <c r="Q13317">
        <v>2.61002E-2</v>
      </c>
    </row>
    <row r="13318" spans="1:17">
      <c r="A13318" t="s">
        <v>15524</v>
      </c>
      <c r="B13318" t="s">
        <v>2</v>
      </c>
      <c r="C13318" t="s">
        <v>13</v>
      </c>
      <c r="D13318" t="s">
        <v>19</v>
      </c>
      <c r="E13318" t="s">
        <v>70</v>
      </c>
      <c r="F13318" t="s">
        <v>23</v>
      </c>
      <c r="G13318">
        <v>21</v>
      </c>
      <c r="H13318">
        <v>2.3352719999999998</v>
      </c>
      <c r="I13318">
        <v>2.2258249999999999</v>
      </c>
      <c r="J13318">
        <v>-0.1094473</v>
      </c>
      <c r="K13318">
        <v>-0.14152480000000001</v>
      </c>
      <c r="L13318">
        <v>-0.1225731</v>
      </c>
      <c r="M13318">
        <v>-0.1094473</v>
      </c>
      <c r="N13318">
        <v>-9.6321400000000001E-2</v>
      </c>
      <c r="O13318">
        <v>-7.7369800000000002E-2</v>
      </c>
      <c r="P13318">
        <v>75.869600000000005</v>
      </c>
      <c r="Q13318">
        <v>2.5030199999999999E-2</v>
      </c>
    </row>
    <row r="13319" spans="1:17">
      <c r="A13319" t="s">
        <v>15525</v>
      </c>
      <c r="B13319" t="s">
        <v>2</v>
      </c>
      <c r="C13319" t="s">
        <v>13</v>
      </c>
      <c r="D13319" t="s">
        <v>19</v>
      </c>
      <c r="E13319" t="s">
        <v>70</v>
      </c>
      <c r="F13319" t="s">
        <v>23</v>
      </c>
      <c r="G13319">
        <v>22</v>
      </c>
      <c r="H13319">
        <v>2.095583</v>
      </c>
      <c r="I13319">
        <v>2.014265</v>
      </c>
      <c r="J13319">
        <v>-8.1318000000000001E-2</v>
      </c>
      <c r="K13319">
        <v>-0.1058516</v>
      </c>
      <c r="L13319">
        <v>-9.1356900000000005E-2</v>
      </c>
      <c r="M13319">
        <v>-8.1318000000000001E-2</v>
      </c>
      <c r="N13319">
        <v>-7.1279099999999998E-2</v>
      </c>
      <c r="O13319">
        <v>-5.6784399999999999E-2</v>
      </c>
      <c r="P13319">
        <v>73.192999999999998</v>
      </c>
      <c r="Q13319">
        <v>1.91437E-2</v>
      </c>
    </row>
    <row r="13320" spans="1:17">
      <c r="A13320" t="s">
        <v>15526</v>
      </c>
      <c r="B13320" t="s">
        <v>2</v>
      </c>
      <c r="C13320" t="s">
        <v>13</v>
      </c>
      <c r="D13320" t="s">
        <v>19</v>
      </c>
      <c r="E13320" t="s">
        <v>70</v>
      </c>
      <c r="F13320" t="s">
        <v>23</v>
      </c>
      <c r="G13320">
        <v>23</v>
      </c>
      <c r="H13320">
        <v>1.701862</v>
      </c>
      <c r="I13320">
        <v>1.6728700000000001</v>
      </c>
      <c r="J13320">
        <v>-2.8991400000000001E-2</v>
      </c>
      <c r="K13320">
        <v>-5.7017400000000003E-2</v>
      </c>
      <c r="L13320">
        <v>-4.04594E-2</v>
      </c>
      <c r="M13320">
        <v>-2.8991400000000001E-2</v>
      </c>
      <c r="N13320">
        <v>-1.7523400000000001E-2</v>
      </c>
      <c r="O13320">
        <v>-9.6540000000000005E-4</v>
      </c>
      <c r="P13320">
        <v>70.554199999999994</v>
      </c>
      <c r="Q13320">
        <v>2.1868800000000001E-2</v>
      </c>
    </row>
    <row r="13321" spans="1:17">
      <c r="A13321" t="s">
        <v>15527</v>
      </c>
      <c r="B13321" t="s">
        <v>2</v>
      </c>
      <c r="C13321" t="s">
        <v>13</v>
      </c>
      <c r="D13321" t="s">
        <v>19</v>
      </c>
      <c r="E13321" t="s">
        <v>70</v>
      </c>
      <c r="F13321" t="s">
        <v>23</v>
      </c>
      <c r="G13321">
        <v>24</v>
      </c>
      <c r="H13321">
        <v>1.3481909999999999</v>
      </c>
      <c r="I13321">
        <v>1.3144670000000001</v>
      </c>
      <c r="J13321">
        <v>-3.37246E-2</v>
      </c>
      <c r="K13321">
        <v>-5.45695E-2</v>
      </c>
      <c r="L13321">
        <v>-4.2254199999999999E-2</v>
      </c>
      <c r="M13321">
        <v>-3.37246E-2</v>
      </c>
      <c r="N13321">
        <v>-2.5194999999999999E-2</v>
      </c>
      <c r="O13321">
        <v>-1.28796E-2</v>
      </c>
      <c r="P13321">
        <v>67.915199999999999</v>
      </c>
      <c r="Q13321">
        <v>1.6265399999999999E-2</v>
      </c>
    </row>
    <row r="13322" spans="1:17">
      <c r="A13322" t="s">
        <v>15528</v>
      </c>
      <c r="B13322" t="s">
        <v>2</v>
      </c>
      <c r="C13322" t="s">
        <v>13</v>
      </c>
      <c r="D13322" t="s">
        <v>19</v>
      </c>
      <c r="E13322" t="s">
        <v>70</v>
      </c>
      <c r="F13322" t="s">
        <v>24</v>
      </c>
      <c r="G13322">
        <v>1</v>
      </c>
      <c r="H13322">
        <v>1.2629779999999999</v>
      </c>
      <c r="I13322">
        <v>1.4403429999999999</v>
      </c>
      <c r="J13322">
        <v>0.17736460000000001</v>
      </c>
      <c r="K13322">
        <v>0.14837359999999999</v>
      </c>
      <c r="L13322">
        <v>0.1655017</v>
      </c>
      <c r="M13322">
        <v>0.17736460000000001</v>
      </c>
      <c r="N13322">
        <v>0.1892276</v>
      </c>
      <c r="O13322">
        <v>0.2063557</v>
      </c>
      <c r="P13322">
        <v>66.456500000000005</v>
      </c>
      <c r="Q13322">
        <v>2.26219E-2</v>
      </c>
    </row>
    <row r="13323" spans="1:17">
      <c r="A13323" t="s">
        <v>15529</v>
      </c>
      <c r="B13323" t="s">
        <v>2</v>
      </c>
      <c r="C13323" t="s">
        <v>13</v>
      </c>
      <c r="D13323" t="s">
        <v>19</v>
      </c>
      <c r="E13323" t="s">
        <v>70</v>
      </c>
      <c r="F13323" t="s">
        <v>24</v>
      </c>
      <c r="G13323">
        <v>2</v>
      </c>
      <c r="H13323">
        <v>1.138158</v>
      </c>
      <c r="I13323">
        <v>1.271873</v>
      </c>
      <c r="J13323">
        <v>0.13371520000000001</v>
      </c>
      <c r="K13323">
        <v>0.1111196</v>
      </c>
      <c r="L13323">
        <v>0.1244693</v>
      </c>
      <c r="M13323">
        <v>0.13371520000000001</v>
      </c>
      <c r="N13323">
        <v>0.14296110000000001</v>
      </c>
      <c r="O13323">
        <v>0.1563107</v>
      </c>
      <c r="P13323">
        <v>64.847800000000007</v>
      </c>
      <c r="Q13323">
        <v>1.7631399999999998E-2</v>
      </c>
    </row>
    <row r="13324" spans="1:17">
      <c r="A13324" t="s">
        <v>15530</v>
      </c>
      <c r="B13324" t="s">
        <v>2</v>
      </c>
      <c r="C13324" t="s">
        <v>13</v>
      </c>
      <c r="D13324" t="s">
        <v>19</v>
      </c>
      <c r="E13324" t="s">
        <v>70</v>
      </c>
      <c r="F13324" t="s">
        <v>24</v>
      </c>
      <c r="G13324">
        <v>3</v>
      </c>
      <c r="H13324">
        <v>1.059402</v>
      </c>
      <c r="I13324">
        <v>1.1176280000000001</v>
      </c>
      <c r="J13324">
        <v>5.8225800000000001E-2</v>
      </c>
      <c r="K13324">
        <v>3.94995E-2</v>
      </c>
      <c r="L13324">
        <v>5.0563200000000003E-2</v>
      </c>
      <c r="M13324">
        <v>5.8225800000000001E-2</v>
      </c>
      <c r="N13324">
        <v>6.58884E-2</v>
      </c>
      <c r="O13324">
        <v>7.6952099999999996E-2</v>
      </c>
      <c r="P13324">
        <v>63.130400000000002</v>
      </c>
      <c r="Q13324">
        <v>1.4612200000000001E-2</v>
      </c>
    </row>
    <row r="13325" spans="1:17">
      <c r="A13325" t="s">
        <v>15531</v>
      </c>
      <c r="B13325" t="s">
        <v>2</v>
      </c>
      <c r="C13325" t="s">
        <v>13</v>
      </c>
      <c r="D13325" t="s">
        <v>19</v>
      </c>
      <c r="E13325" t="s">
        <v>70</v>
      </c>
      <c r="F13325" t="s">
        <v>24</v>
      </c>
      <c r="G13325">
        <v>4</v>
      </c>
      <c r="H13325">
        <v>0.97428729999999997</v>
      </c>
      <c r="I13325">
        <v>0.96524350000000003</v>
      </c>
      <c r="J13325">
        <v>-9.0437E-3</v>
      </c>
      <c r="K13325">
        <v>-2.7658800000000001E-2</v>
      </c>
      <c r="L13325">
        <v>-1.6660899999999999E-2</v>
      </c>
      <c r="M13325">
        <v>-9.0437E-3</v>
      </c>
      <c r="N13325">
        <v>-1.4266000000000001E-3</v>
      </c>
      <c r="O13325">
        <v>9.5714000000000007E-3</v>
      </c>
      <c r="P13325">
        <v>61.978299999999997</v>
      </c>
      <c r="Q13325">
        <v>1.4525400000000001E-2</v>
      </c>
    </row>
    <row r="13326" spans="1:17">
      <c r="A13326" t="s">
        <v>15532</v>
      </c>
      <c r="B13326" t="s">
        <v>2</v>
      </c>
      <c r="C13326" t="s">
        <v>13</v>
      </c>
      <c r="D13326" t="s">
        <v>19</v>
      </c>
      <c r="E13326" t="s">
        <v>70</v>
      </c>
      <c r="F13326" t="s">
        <v>24</v>
      </c>
      <c r="G13326">
        <v>5</v>
      </c>
      <c r="H13326">
        <v>0.94107030000000003</v>
      </c>
      <c r="I13326">
        <v>0.95204009999999994</v>
      </c>
      <c r="J13326">
        <v>1.09698E-2</v>
      </c>
      <c r="K13326">
        <v>-4.2319999999999997E-3</v>
      </c>
      <c r="L13326">
        <v>4.7494E-3</v>
      </c>
      <c r="M13326">
        <v>1.09698E-2</v>
      </c>
      <c r="N13326">
        <v>1.7190299999999999E-2</v>
      </c>
      <c r="O13326">
        <v>2.61716E-2</v>
      </c>
      <c r="P13326">
        <v>60.717399999999998</v>
      </c>
      <c r="Q13326">
        <v>1.1861999999999999E-2</v>
      </c>
    </row>
    <row r="13327" spans="1:17">
      <c r="A13327" t="s">
        <v>15533</v>
      </c>
      <c r="B13327" t="s">
        <v>2</v>
      </c>
      <c r="C13327" t="s">
        <v>13</v>
      </c>
      <c r="D13327" t="s">
        <v>19</v>
      </c>
      <c r="E13327" t="s">
        <v>70</v>
      </c>
      <c r="F13327" t="s">
        <v>24</v>
      </c>
      <c r="G13327">
        <v>6</v>
      </c>
      <c r="H13327">
        <v>0.96613550000000004</v>
      </c>
      <c r="I13327">
        <v>0.98000379999999998</v>
      </c>
      <c r="J13327">
        <v>1.3868200000000001E-2</v>
      </c>
      <c r="K13327">
        <v>-3.4191999999999998E-3</v>
      </c>
      <c r="L13327">
        <v>6.7943999999999999E-3</v>
      </c>
      <c r="M13327">
        <v>1.3868200000000001E-2</v>
      </c>
      <c r="N13327">
        <v>2.0942100000000002E-2</v>
      </c>
      <c r="O13327">
        <v>3.1155700000000001E-2</v>
      </c>
      <c r="P13327">
        <v>59.326099999999997</v>
      </c>
      <c r="Q13327">
        <v>1.34895E-2</v>
      </c>
    </row>
    <row r="13328" spans="1:17">
      <c r="A13328" t="s">
        <v>15534</v>
      </c>
      <c r="B13328" t="s">
        <v>2</v>
      </c>
      <c r="C13328" t="s">
        <v>13</v>
      </c>
      <c r="D13328" t="s">
        <v>19</v>
      </c>
      <c r="E13328" t="s">
        <v>70</v>
      </c>
      <c r="F13328" t="s">
        <v>24</v>
      </c>
      <c r="G13328">
        <v>7</v>
      </c>
      <c r="H13328">
        <v>1.1374649999999999</v>
      </c>
      <c r="I13328">
        <v>1.088579</v>
      </c>
      <c r="J13328">
        <v>-4.8886300000000001E-2</v>
      </c>
      <c r="K13328">
        <v>-7.3175699999999996E-2</v>
      </c>
      <c r="L13328">
        <v>-5.88254E-2</v>
      </c>
      <c r="M13328">
        <v>-4.8886300000000001E-2</v>
      </c>
      <c r="N13328">
        <v>-3.8947299999999997E-2</v>
      </c>
      <c r="O13328">
        <v>-2.4597000000000001E-2</v>
      </c>
      <c r="P13328">
        <v>59.173900000000003</v>
      </c>
      <c r="Q13328">
        <v>1.8953100000000001E-2</v>
      </c>
    </row>
    <row r="13329" spans="1:17">
      <c r="A13329" t="s">
        <v>15535</v>
      </c>
      <c r="B13329" t="s">
        <v>2</v>
      </c>
      <c r="C13329" t="s">
        <v>13</v>
      </c>
      <c r="D13329" t="s">
        <v>19</v>
      </c>
      <c r="E13329" t="s">
        <v>70</v>
      </c>
      <c r="F13329" t="s">
        <v>24</v>
      </c>
      <c r="G13329">
        <v>8</v>
      </c>
      <c r="H13329">
        <v>1.253549</v>
      </c>
      <c r="I13329">
        <v>1.078333</v>
      </c>
      <c r="J13329">
        <v>-0.1752157</v>
      </c>
      <c r="K13329">
        <v>-0.19942750000000001</v>
      </c>
      <c r="L13329">
        <v>-0.18512300000000001</v>
      </c>
      <c r="M13329">
        <v>-0.1752157</v>
      </c>
      <c r="N13329">
        <v>-0.16530839999999999</v>
      </c>
      <c r="O13329">
        <v>-0.15100379999999999</v>
      </c>
      <c r="P13329">
        <v>62.587000000000003</v>
      </c>
      <c r="Q13329">
        <v>1.8892599999999999E-2</v>
      </c>
    </row>
    <row r="13330" spans="1:17">
      <c r="A13330" t="s">
        <v>15536</v>
      </c>
      <c r="B13330" t="s">
        <v>2</v>
      </c>
      <c r="C13330" t="s">
        <v>13</v>
      </c>
      <c r="D13330" t="s">
        <v>19</v>
      </c>
      <c r="E13330" t="s">
        <v>70</v>
      </c>
      <c r="F13330" t="s">
        <v>24</v>
      </c>
      <c r="G13330">
        <v>9</v>
      </c>
      <c r="H13330">
        <v>1.2889489999999999</v>
      </c>
      <c r="I13330">
        <v>1.014106</v>
      </c>
      <c r="J13330">
        <v>-0.2748429</v>
      </c>
      <c r="K13330">
        <v>-0.3023729</v>
      </c>
      <c r="L13330">
        <v>-0.28610799999999997</v>
      </c>
      <c r="M13330">
        <v>-0.2748429</v>
      </c>
      <c r="N13330">
        <v>-0.26357789999999998</v>
      </c>
      <c r="O13330">
        <v>-0.24731300000000001</v>
      </c>
      <c r="P13330">
        <v>66.804299999999998</v>
      </c>
      <c r="Q13330">
        <v>2.1481699999999999E-2</v>
      </c>
    </row>
    <row r="13331" spans="1:17">
      <c r="A13331" t="s">
        <v>15537</v>
      </c>
      <c r="B13331" t="s">
        <v>2</v>
      </c>
      <c r="C13331" t="s">
        <v>13</v>
      </c>
      <c r="D13331" t="s">
        <v>19</v>
      </c>
      <c r="E13331" t="s">
        <v>70</v>
      </c>
      <c r="F13331" t="s">
        <v>24</v>
      </c>
      <c r="G13331">
        <v>10</v>
      </c>
      <c r="H13331">
        <v>1.2515750000000001</v>
      </c>
      <c r="I13331">
        <v>0.99739219999999995</v>
      </c>
      <c r="J13331">
        <v>-0.25418279999999999</v>
      </c>
      <c r="K13331">
        <v>-0.28715299999999999</v>
      </c>
      <c r="L13331">
        <v>-0.26767390000000002</v>
      </c>
      <c r="M13331">
        <v>-0.25418279999999999</v>
      </c>
      <c r="N13331">
        <v>-0.24069160000000001</v>
      </c>
      <c r="O13331">
        <v>-0.22121260000000001</v>
      </c>
      <c r="P13331">
        <v>70.543499999999995</v>
      </c>
      <c r="Q13331">
        <v>2.5726800000000001E-2</v>
      </c>
    </row>
    <row r="13332" spans="1:17">
      <c r="A13332" t="s">
        <v>15538</v>
      </c>
      <c r="B13332" t="s">
        <v>2</v>
      </c>
      <c r="C13332" t="s">
        <v>13</v>
      </c>
      <c r="D13332" t="s">
        <v>19</v>
      </c>
      <c r="E13332" t="s">
        <v>70</v>
      </c>
      <c r="F13332" t="s">
        <v>24</v>
      </c>
      <c r="G13332">
        <v>11</v>
      </c>
      <c r="H13332">
        <v>1.205222</v>
      </c>
      <c r="I13332">
        <v>1.166747</v>
      </c>
      <c r="J13332">
        <v>-3.8474500000000002E-2</v>
      </c>
      <c r="K13332">
        <v>-7.9040399999999997E-2</v>
      </c>
      <c r="L13332">
        <v>-5.5073700000000003E-2</v>
      </c>
      <c r="M13332">
        <v>-3.8474500000000002E-2</v>
      </c>
      <c r="N13332">
        <v>-2.1875200000000001E-2</v>
      </c>
      <c r="O13332">
        <v>2.0915E-3</v>
      </c>
      <c r="P13332">
        <v>73.543499999999995</v>
      </c>
      <c r="Q13332">
        <v>3.1653800000000003E-2</v>
      </c>
    </row>
    <row r="13333" spans="1:17">
      <c r="A13333" t="s">
        <v>15539</v>
      </c>
      <c r="B13333" t="s">
        <v>2</v>
      </c>
      <c r="C13333" t="s">
        <v>13</v>
      </c>
      <c r="D13333" t="s">
        <v>19</v>
      </c>
      <c r="E13333" t="s">
        <v>70</v>
      </c>
      <c r="F13333" t="s">
        <v>24</v>
      </c>
      <c r="G13333">
        <v>12</v>
      </c>
      <c r="H13333">
        <v>1.1785909999999999</v>
      </c>
      <c r="I13333">
        <v>1.2551129999999999</v>
      </c>
      <c r="J13333">
        <v>7.6522400000000004E-2</v>
      </c>
      <c r="K13333">
        <v>3.2131899999999998E-2</v>
      </c>
      <c r="L13333">
        <v>5.8358199999999999E-2</v>
      </c>
      <c r="M13333">
        <v>7.6522400000000004E-2</v>
      </c>
      <c r="N13333">
        <v>9.4686599999999996E-2</v>
      </c>
      <c r="O13333">
        <v>0.1209129</v>
      </c>
      <c r="P13333">
        <v>76.587000000000003</v>
      </c>
      <c r="Q13333">
        <v>3.4638099999999998E-2</v>
      </c>
    </row>
    <row r="13334" spans="1:17">
      <c r="A13334" t="s">
        <v>15540</v>
      </c>
      <c r="B13334" t="s">
        <v>2</v>
      </c>
      <c r="C13334" t="s">
        <v>13</v>
      </c>
      <c r="D13334" t="s">
        <v>19</v>
      </c>
      <c r="E13334" t="s">
        <v>70</v>
      </c>
      <c r="F13334" t="s">
        <v>24</v>
      </c>
      <c r="G13334">
        <v>13</v>
      </c>
      <c r="H13334">
        <v>1.2044900000000001</v>
      </c>
      <c r="I13334">
        <v>1.3873679999999999</v>
      </c>
      <c r="J13334">
        <v>0.18287800000000001</v>
      </c>
      <c r="K13334">
        <v>0.1332536</v>
      </c>
      <c r="L13334">
        <v>0.1625721</v>
      </c>
      <c r="M13334">
        <v>0.18287800000000001</v>
      </c>
      <c r="N13334">
        <v>0.2031838</v>
      </c>
      <c r="O13334">
        <v>0.2325023</v>
      </c>
      <c r="P13334">
        <v>79</v>
      </c>
      <c r="Q13334">
        <v>3.8722100000000002E-2</v>
      </c>
    </row>
    <row r="13335" spans="1:17">
      <c r="A13335" t="s">
        <v>15541</v>
      </c>
      <c r="B13335" t="s">
        <v>2</v>
      </c>
      <c r="C13335" t="s">
        <v>13</v>
      </c>
      <c r="D13335" t="s">
        <v>19</v>
      </c>
      <c r="E13335" t="s">
        <v>70</v>
      </c>
      <c r="F13335" t="s">
        <v>24</v>
      </c>
      <c r="G13335">
        <v>14</v>
      </c>
      <c r="H13335">
        <v>1.360776</v>
      </c>
      <c r="I13335">
        <v>1.6614880000000001</v>
      </c>
      <c r="J13335">
        <v>0.30071150000000002</v>
      </c>
      <c r="K13335">
        <v>0.25575750000000003</v>
      </c>
      <c r="L13335">
        <v>0.28231669999999998</v>
      </c>
      <c r="M13335">
        <v>0.30071150000000002</v>
      </c>
      <c r="N13335">
        <v>0.31910630000000001</v>
      </c>
      <c r="O13335">
        <v>0.34566550000000001</v>
      </c>
      <c r="P13335">
        <v>80.673900000000003</v>
      </c>
      <c r="Q13335">
        <v>3.5077799999999999E-2</v>
      </c>
    </row>
    <row r="13336" spans="1:17">
      <c r="A13336" t="s">
        <v>15542</v>
      </c>
      <c r="B13336" t="s">
        <v>2</v>
      </c>
      <c r="C13336" t="s">
        <v>13</v>
      </c>
      <c r="D13336" t="s">
        <v>19</v>
      </c>
      <c r="E13336" t="s">
        <v>70</v>
      </c>
      <c r="F13336" t="s">
        <v>24</v>
      </c>
      <c r="G13336">
        <v>15</v>
      </c>
      <c r="H13336">
        <v>1.60185</v>
      </c>
      <c r="I13336">
        <v>1.9991380000000001</v>
      </c>
      <c r="J13336">
        <v>0.39728849999999999</v>
      </c>
      <c r="K13336">
        <v>0.34715509999999999</v>
      </c>
      <c r="L13336">
        <v>0.37677430000000001</v>
      </c>
      <c r="M13336">
        <v>0.39728849999999999</v>
      </c>
      <c r="N13336">
        <v>0.41780270000000003</v>
      </c>
      <c r="O13336">
        <v>0.44742189999999998</v>
      </c>
      <c r="P13336">
        <v>82.239099999999993</v>
      </c>
      <c r="Q13336">
        <v>3.9119300000000003E-2</v>
      </c>
    </row>
    <row r="13337" spans="1:17">
      <c r="A13337" t="s">
        <v>15543</v>
      </c>
      <c r="B13337" t="s">
        <v>2</v>
      </c>
      <c r="C13337" t="s">
        <v>13</v>
      </c>
      <c r="D13337" t="s">
        <v>19</v>
      </c>
      <c r="E13337" t="s">
        <v>70</v>
      </c>
      <c r="F13337" t="s">
        <v>24</v>
      </c>
      <c r="G13337">
        <v>16</v>
      </c>
      <c r="H13337">
        <v>1.904069</v>
      </c>
      <c r="I13337">
        <v>2.508381</v>
      </c>
      <c r="J13337">
        <v>0.60431159999999995</v>
      </c>
      <c r="K13337">
        <v>0.54732919999999996</v>
      </c>
      <c r="L13337">
        <v>0.58099489999999998</v>
      </c>
      <c r="M13337">
        <v>0.60431159999999995</v>
      </c>
      <c r="N13337">
        <v>0.62762839999999998</v>
      </c>
      <c r="O13337">
        <v>0.6612941</v>
      </c>
      <c r="P13337">
        <v>83.434799999999996</v>
      </c>
      <c r="Q13337">
        <v>4.4463599999999999E-2</v>
      </c>
    </row>
    <row r="13338" spans="1:17">
      <c r="A13338" t="s">
        <v>15544</v>
      </c>
      <c r="B13338" t="s">
        <v>2</v>
      </c>
      <c r="C13338" t="s">
        <v>13</v>
      </c>
      <c r="D13338" t="s">
        <v>19</v>
      </c>
      <c r="E13338" t="s">
        <v>70</v>
      </c>
      <c r="F13338" t="s">
        <v>24</v>
      </c>
      <c r="G13338">
        <v>17</v>
      </c>
      <c r="H13338">
        <v>2.237797</v>
      </c>
      <c r="I13338">
        <v>2.7782089999999999</v>
      </c>
      <c r="J13338">
        <v>0.54041170000000005</v>
      </c>
      <c r="K13338">
        <v>0.4820758</v>
      </c>
      <c r="L13338">
        <v>0.51654109999999998</v>
      </c>
      <c r="M13338">
        <v>0.54041170000000005</v>
      </c>
      <c r="N13338">
        <v>0.56428230000000001</v>
      </c>
      <c r="O13338">
        <v>0.59874769999999999</v>
      </c>
      <c r="P13338">
        <v>83.847800000000007</v>
      </c>
      <c r="Q13338">
        <v>4.5519799999999999E-2</v>
      </c>
    </row>
    <row r="13339" spans="1:17">
      <c r="A13339" t="s">
        <v>15545</v>
      </c>
      <c r="B13339" t="s">
        <v>2</v>
      </c>
      <c r="C13339" t="s">
        <v>13</v>
      </c>
      <c r="D13339" t="s">
        <v>19</v>
      </c>
      <c r="E13339" t="s">
        <v>70</v>
      </c>
      <c r="F13339" t="s">
        <v>24</v>
      </c>
      <c r="G13339">
        <v>18</v>
      </c>
      <c r="H13339">
        <v>2.5357270000000001</v>
      </c>
      <c r="I13339">
        <v>3.0864539999999998</v>
      </c>
      <c r="J13339">
        <v>0.55072639999999995</v>
      </c>
      <c r="K13339">
        <v>0.48617009999999999</v>
      </c>
      <c r="L13339">
        <v>0.52431050000000001</v>
      </c>
      <c r="M13339">
        <v>0.55072639999999995</v>
      </c>
      <c r="N13339">
        <v>0.57714220000000005</v>
      </c>
      <c r="O13339">
        <v>0.61528269999999996</v>
      </c>
      <c r="P13339">
        <v>83.847800000000007</v>
      </c>
      <c r="Q13339">
        <v>5.0373500000000002E-2</v>
      </c>
    </row>
    <row r="13340" spans="1:17">
      <c r="A13340" t="s">
        <v>15546</v>
      </c>
      <c r="B13340" t="s">
        <v>2</v>
      </c>
      <c r="C13340" t="s">
        <v>13</v>
      </c>
      <c r="D13340" t="s">
        <v>19</v>
      </c>
      <c r="E13340" t="s">
        <v>70</v>
      </c>
      <c r="F13340" t="s">
        <v>24</v>
      </c>
      <c r="G13340">
        <v>19</v>
      </c>
      <c r="H13340">
        <v>3.0302030000000002</v>
      </c>
      <c r="I13340">
        <v>3.1488499999999999</v>
      </c>
      <c r="J13340">
        <v>0.1186465</v>
      </c>
      <c r="K13340">
        <v>6.0980399999999997E-2</v>
      </c>
      <c r="L13340">
        <v>9.5049999999999996E-2</v>
      </c>
      <c r="M13340">
        <v>0.1186465</v>
      </c>
      <c r="N13340">
        <v>0.14224300000000001</v>
      </c>
      <c r="O13340">
        <v>0.17631250000000001</v>
      </c>
      <c r="P13340">
        <v>82.869600000000005</v>
      </c>
      <c r="Q13340">
        <v>4.4997099999999998E-2</v>
      </c>
    </row>
    <row r="13341" spans="1:17">
      <c r="A13341" t="s">
        <v>15547</v>
      </c>
      <c r="B13341" t="s">
        <v>2</v>
      </c>
      <c r="C13341" t="s">
        <v>13</v>
      </c>
      <c r="D13341" t="s">
        <v>19</v>
      </c>
      <c r="E13341" t="s">
        <v>70</v>
      </c>
      <c r="F13341" t="s">
        <v>24</v>
      </c>
      <c r="G13341">
        <v>20</v>
      </c>
      <c r="H13341">
        <v>3.0723560000000001</v>
      </c>
      <c r="I13341">
        <v>2.9857100000000001</v>
      </c>
      <c r="J13341">
        <v>-8.6645600000000003E-2</v>
      </c>
      <c r="K13341">
        <v>-0.1491412</v>
      </c>
      <c r="L13341">
        <v>-0.11221830000000001</v>
      </c>
      <c r="M13341">
        <v>-8.6645600000000003E-2</v>
      </c>
      <c r="N13341">
        <v>-6.1072899999999999E-2</v>
      </c>
      <c r="O13341">
        <v>-2.4150100000000001E-2</v>
      </c>
      <c r="P13341">
        <v>80.217399999999998</v>
      </c>
      <c r="Q13341">
        <v>4.8765500000000003E-2</v>
      </c>
    </row>
    <row r="13342" spans="1:17">
      <c r="A13342" t="s">
        <v>15548</v>
      </c>
      <c r="B13342" t="s">
        <v>2</v>
      </c>
      <c r="C13342" t="s">
        <v>13</v>
      </c>
      <c r="D13342" t="s">
        <v>19</v>
      </c>
      <c r="E13342" t="s">
        <v>70</v>
      </c>
      <c r="F13342" t="s">
        <v>24</v>
      </c>
      <c r="G13342">
        <v>21</v>
      </c>
      <c r="H13342">
        <v>2.7997339999999999</v>
      </c>
      <c r="I13342">
        <v>2.783757</v>
      </c>
      <c r="J13342">
        <v>-1.5977600000000002E-2</v>
      </c>
      <c r="K13342">
        <v>-6.9347599999999995E-2</v>
      </c>
      <c r="L13342">
        <v>-3.7816200000000001E-2</v>
      </c>
      <c r="M13342">
        <v>-1.5977600000000002E-2</v>
      </c>
      <c r="N13342">
        <v>5.8609999999999999E-3</v>
      </c>
      <c r="O13342">
        <v>3.7392500000000002E-2</v>
      </c>
      <c r="P13342">
        <v>77.065200000000004</v>
      </c>
      <c r="Q13342">
        <v>4.1644899999999999E-2</v>
      </c>
    </row>
    <row r="13343" spans="1:17">
      <c r="A13343" t="s">
        <v>15549</v>
      </c>
      <c r="B13343" t="s">
        <v>2</v>
      </c>
      <c r="C13343" t="s">
        <v>13</v>
      </c>
      <c r="D13343" t="s">
        <v>19</v>
      </c>
      <c r="E13343" t="s">
        <v>70</v>
      </c>
      <c r="F13343" t="s">
        <v>24</v>
      </c>
      <c r="G13343">
        <v>22</v>
      </c>
      <c r="H13343">
        <v>2.4132579999999999</v>
      </c>
      <c r="I13343">
        <v>2.4773420000000002</v>
      </c>
      <c r="J13343">
        <v>6.4084500000000003E-2</v>
      </c>
      <c r="K13343">
        <v>1.9702000000000001E-2</v>
      </c>
      <c r="L13343">
        <v>4.5923499999999999E-2</v>
      </c>
      <c r="M13343">
        <v>6.4084500000000003E-2</v>
      </c>
      <c r="N13343">
        <v>8.2245499999999999E-2</v>
      </c>
      <c r="O13343">
        <v>0.10846699999999999</v>
      </c>
      <c r="P13343">
        <v>74.412999999999997</v>
      </c>
      <c r="Q13343">
        <v>3.4631799999999997E-2</v>
      </c>
    </row>
    <row r="13344" spans="1:17">
      <c r="A13344" t="s">
        <v>15550</v>
      </c>
      <c r="B13344" t="s">
        <v>2</v>
      </c>
      <c r="C13344" t="s">
        <v>13</v>
      </c>
      <c r="D13344" t="s">
        <v>19</v>
      </c>
      <c r="E13344" t="s">
        <v>70</v>
      </c>
      <c r="F13344" t="s">
        <v>24</v>
      </c>
      <c r="G13344">
        <v>23</v>
      </c>
      <c r="H13344">
        <v>1.9285669999999999</v>
      </c>
      <c r="I13344">
        <v>2.0964399999999999</v>
      </c>
      <c r="J13344">
        <v>0.1678732</v>
      </c>
      <c r="K13344">
        <v>0.12723480000000001</v>
      </c>
      <c r="L13344">
        <v>0.1512443</v>
      </c>
      <c r="M13344">
        <v>0.1678732</v>
      </c>
      <c r="N13344">
        <v>0.1845021</v>
      </c>
      <c r="O13344">
        <v>0.20851159999999999</v>
      </c>
      <c r="P13344">
        <v>71.804299999999998</v>
      </c>
      <c r="Q13344">
        <v>3.1710299999999997E-2</v>
      </c>
    </row>
    <row r="13345" spans="1:17">
      <c r="A13345" t="s">
        <v>15551</v>
      </c>
      <c r="B13345" t="s">
        <v>2</v>
      </c>
      <c r="C13345" t="s">
        <v>13</v>
      </c>
      <c r="D13345" t="s">
        <v>19</v>
      </c>
      <c r="E13345" t="s">
        <v>70</v>
      </c>
      <c r="F13345" t="s">
        <v>24</v>
      </c>
      <c r="G13345">
        <v>24</v>
      </c>
      <c r="H13345">
        <v>1.5372030000000001</v>
      </c>
      <c r="I13345">
        <v>1.6819299999999999</v>
      </c>
      <c r="J13345">
        <v>0.14472640000000001</v>
      </c>
      <c r="K13345">
        <v>0.11247600000000001</v>
      </c>
      <c r="L13345">
        <v>0.1315298</v>
      </c>
      <c r="M13345">
        <v>0.14472640000000001</v>
      </c>
      <c r="N13345">
        <v>0.15792300000000001</v>
      </c>
      <c r="O13345">
        <v>0.17697679999999999</v>
      </c>
      <c r="P13345">
        <v>69.391300000000001</v>
      </c>
      <c r="Q13345">
        <v>2.5165099999999999E-2</v>
      </c>
    </row>
    <row r="13346" spans="1:17">
      <c r="A13346" t="s">
        <v>15552</v>
      </c>
      <c r="B13346" t="s">
        <v>2</v>
      </c>
      <c r="C13346" t="s">
        <v>13</v>
      </c>
      <c r="D13346" t="s">
        <v>19</v>
      </c>
      <c r="E13346" t="s">
        <v>70</v>
      </c>
      <c r="F13346" t="s">
        <v>25</v>
      </c>
      <c r="G13346">
        <v>1</v>
      </c>
      <c r="H13346">
        <v>0.81447409999999998</v>
      </c>
      <c r="I13346">
        <v>0.86762620000000001</v>
      </c>
      <c r="J13346">
        <v>5.3152100000000001E-2</v>
      </c>
      <c r="K13346">
        <v>3.22466E-2</v>
      </c>
      <c r="L13346">
        <v>4.4597699999999997E-2</v>
      </c>
      <c r="M13346">
        <v>5.3152100000000001E-2</v>
      </c>
      <c r="N13346">
        <v>6.1706499999999997E-2</v>
      </c>
      <c r="O13346">
        <v>7.4057600000000001E-2</v>
      </c>
      <c r="P13346">
        <v>52.0593</v>
      </c>
      <c r="Q13346">
        <v>1.63126E-2</v>
      </c>
    </row>
    <row r="13347" spans="1:17">
      <c r="A13347" t="s">
        <v>15553</v>
      </c>
      <c r="B13347" t="s">
        <v>2</v>
      </c>
      <c r="C13347" t="s">
        <v>13</v>
      </c>
      <c r="D13347" t="s">
        <v>19</v>
      </c>
      <c r="E13347" t="s">
        <v>70</v>
      </c>
      <c r="F13347" t="s">
        <v>25</v>
      </c>
      <c r="G13347">
        <v>2</v>
      </c>
      <c r="H13347">
        <v>0.78563689999999997</v>
      </c>
      <c r="I13347">
        <v>0.79604169999999996</v>
      </c>
      <c r="J13347">
        <v>1.04049E-2</v>
      </c>
      <c r="K13347">
        <v>-7.6197000000000001E-3</v>
      </c>
      <c r="L13347">
        <v>3.0293E-3</v>
      </c>
      <c r="M13347">
        <v>1.04049E-2</v>
      </c>
      <c r="N13347">
        <v>1.7780399999999998E-2</v>
      </c>
      <c r="O13347">
        <v>2.8429400000000001E-2</v>
      </c>
      <c r="P13347">
        <v>51.021099999999997</v>
      </c>
      <c r="Q13347">
        <v>1.40646E-2</v>
      </c>
    </row>
    <row r="13348" spans="1:17">
      <c r="A13348" t="s">
        <v>15554</v>
      </c>
      <c r="B13348" t="s">
        <v>2</v>
      </c>
      <c r="C13348" t="s">
        <v>13</v>
      </c>
      <c r="D13348" t="s">
        <v>19</v>
      </c>
      <c r="E13348" t="s">
        <v>70</v>
      </c>
      <c r="F13348" t="s">
        <v>25</v>
      </c>
      <c r="G13348">
        <v>3</v>
      </c>
      <c r="H13348">
        <v>0.74910520000000003</v>
      </c>
      <c r="I13348">
        <v>0.76335529999999996</v>
      </c>
      <c r="J13348">
        <v>1.4250000000000001E-2</v>
      </c>
      <c r="K13348">
        <v>-4.5097000000000002E-3</v>
      </c>
      <c r="L13348">
        <v>6.5737E-3</v>
      </c>
      <c r="M13348">
        <v>1.4250000000000001E-2</v>
      </c>
      <c r="N13348">
        <v>2.1926299999999999E-2</v>
      </c>
      <c r="O13348">
        <v>3.3009700000000003E-2</v>
      </c>
      <c r="P13348">
        <v>50.130800000000001</v>
      </c>
      <c r="Q13348">
        <v>1.46383E-2</v>
      </c>
    </row>
    <row r="13349" spans="1:17">
      <c r="A13349" t="s">
        <v>15555</v>
      </c>
      <c r="B13349" t="s">
        <v>2</v>
      </c>
      <c r="C13349" t="s">
        <v>13</v>
      </c>
      <c r="D13349" t="s">
        <v>19</v>
      </c>
      <c r="E13349" t="s">
        <v>70</v>
      </c>
      <c r="F13349" t="s">
        <v>25</v>
      </c>
      <c r="G13349">
        <v>4</v>
      </c>
      <c r="H13349">
        <v>0.73083319999999996</v>
      </c>
      <c r="I13349">
        <v>0.74599579999999999</v>
      </c>
      <c r="J13349">
        <v>1.5162500000000001E-2</v>
      </c>
      <c r="K13349">
        <v>-6.8769999999999996E-4</v>
      </c>
      <c r="L13349">
        <v>8.6768000000000001E-3</v>
      </c>
      <c r="M13349">
        <v>1.5162500000000001E-2</v>
      </c>
      <c r="N13349">
        <v>2.1648299999999999E-2</v>
      </c>
      <c r="O13349">
        <v>3.1012700000000001E-2</v>
      </c>
      <c r="P13349">
        <v>49.428600000000003</v>
      </c>
      <c r="Q13349">
        <v>1.2368000000000001E-2</v>
      </c>
    </row>
    <row r="13350" spans="1:17">
      <c r="A13350" t="s">
        <v>15556</v>
      </c>
      <c r="B13350" t="s">
        <v>2</v>
      </c>
      <c r="C13350" t="s">
        <v>13</v>
      </c>
      <c r="D13350" t="s">
        <v>19</v>
      </c>
      <c r="E13350" t="s">
        <v>70</v>
      </c>
      <c r="F13350" t="s">
        <v>25</v>
      </c>
      <c r="G13350">
        <v>5</v>
      </c>
      <c r="H13350">
        <v>0.75257220000000002</v>
      </c>
      <c r="I13350">
        <v>0.77448870000000003</v>
      </c>
      <c r="J13350">
        <v>2.1916399999999999E-2</v>
      </c>
      <c r="K13350">
        <v>7.9015000000000005E-3</v>
      </c>
      <c r="L13350">
        <v>1.6181600000000001E-2</v>
      </c>
      <c r="M13350">
        <v>2.1916399999999999E-2</v>
      </c>
      <c r="N13350">
        <v>2.7651200000000001E-2</v>
      </c>
      <c r="O13350">
        <v>3.5931400000000002E-2</v>
      </c>
      <c r="P13350">
        <v>48.7639</v>
      </c>
      <c r="Q13350">
        <v>1.09359E-2</v>
      </c>
    </row>
    <row r="13351" spans="1:17">
      <c r="A13351" t="s">
        <v>15557</v>
      </c>
      <c r="B13351" t="s">
        <v>2</v>
      </c>
      <c r="C13351" t="s">
        <v>13</v>
      </c>
      <c r="D13351" t="s">
        <v>19</v>
      </c>
      <c r="E13351" t="s">
        <v>70</v>
      </c>
      <c r="F13351" t="s">
        <v>25</v>
      </c>
      <c r="G13351">
        <v>6</v>
      </c>
      <c r="H13351">
        <v>0.86158690000000004</v>
      </c>
      <c r="I13351">
        <v>0.86816139999999997</v>
      </c>
      <c r="J13351">
        <v>6.5745999999999999E-3</v>
      </c>
      <c r="K13351">
        <v>-1.28168E-2</v>
      </c>
      <c r="L13351">
        <v>-1.3602E-3</v>
      </c>
      <c r="M13351">
        <v>6.5745999999999999E-3</v>
      </c>
      <c r="N13351">
        <v>1.4509299999999999E-2</v>
      </c>
      <c r="O13351">
        <v>2.59659E-2</v>
      </c>
      <c r="P13351">
        <v>48.360700000000001</v>
      </c>
      <c r="Q13351">
        <v>1.51311E-2</v>
      </c>
    </row>
    <row r="13352" spans="1:17">
      <c r="A13352" t="s">
        <v>15558</v>
      </c>
      <c r="B13352" t="s">
        <v>2</v>
      </c>
      <c r="C13352" t="s">
        <v>13</v>
      </c>
      <c r="D13352" t="s">
        <v>19</v>
      </c>
      <c r="E13352" t="s">
        <v>70</v>
      </c>
      <c r="F13352" t="s">
        <v>25</v>
      </c>
      <c r="G13352">
        <v>7</v>
      </c>
      <c r="H13352">
        <v>1.090692</v>
      </c>
      <c r="I13352">
        <v>0.9729449</v>
      </c>
      <c r="J13352">
        <v>-0.1177469</v>
      </c>
      <c r="K13352">
        <v>-0.14022509999999999</v>
      </c>
      <c r="L13352">
        <v>-0.1269448</v>
      </c>
      <c r="M13352">
        <v>-0.1177469</v>
      </c>
      <c r="N13352">
        <v>-0.10854900000000001</v>
      </c>
      <c r="O13352">
        <v>-9.5268699999999998E-2</v>
      </c>
      <c r="P13352">
        <v>48.614600000000003</v>
      </c>
      <c r="Q13352">
        <v>1.7539800000000001E-2</v>
      </c>
    </row>
    <row r="13353" spans="1:17">
      <c r="A13353" t="s">
        <v>15559</v>
      </c>
      <c r="B13353" t="s">
        <v>2</v>
      </c>
      <c r="C13353" t="s">
        <v>13</v>
      </c>
      <c r="D13353" t="s">
        <v>19</v>
      </c>
      <c r="E13353" t="s">
        <v>70</v>
      </c>
      <c r="F13353" t="s">
        <v>25</v>
      </c>
      <c r="G13353">
        <v>8</v>
      </c>
      <c r="H13353">
        <v>1.2738400000000001</v>
      </c>
      <c r="I13353">
        <v>1.1659809999999999</v>
      </c>
      <c r="J13353">
        <v>-0.10785939999999999</v>
      </c>
      <c r="K13353">
        <v>-0.1353048</v>
      </c>
      <c r="L13353">
        <v>-0.1190898</v>
      </c>
      <c r="M13353">
        <v>-0.10785939999999999</v>
      </c>
      <c r="N13353">
        <v>-9.6629000000000007E-2</v>
      </c>
      <c r="O13353">
        <v>-8.0414100000000002E-2</v>
      </c>
      <c r="P13353">
        <v>52.122900000000001</v>
      </c>
      <c r="Q13353">
        <v>2.1415699999999999E-2</v>
      </c>
    </row>
    <row r="13354" spans="1:17">
      <c r="A13354" t="s">
        <v>15560</v>
      </c>
      <c r="B13354" t="s">
        <v>2</v>
      </c>
      <c r="C13354" t="s">
        <v>13</v>
      </c>
      <c r="D13354" t="s">
        <v>19</v>
      </c>
      <c r="E13354" t="s">
        <v>70</v>
      </c>
      <c r="F13354" t="s">
        <v>25</v>
      </c>
      <c r="G13354">
        <v>9</v>
      </c>
      <c r="H13354">
        <v>1.161942</v>
      </c>
      <c r="I13354">
        <v>1.1310439999999999</v>
      </c>
      <c r="J13354">
        <v>-3.08983E-2</v>
      </c>
      <c r="K13354">
        <v>-6.4128000000000004E-2</v>
      </c>
      <c r="L13354">
        <v>-4.4495600000000003E-2</v>
      </c>
      <c r="M13354">
        <v>-3.08983E-2</v>
      </c>
      <c r="N13354">
        <v>-1.7301E-2</v>
      </c>
      <c r="O13354">
        <v>2.3313000000000001E-3</v>
      </c>
      <c r="P13354">
        <v>55.680500000000002</v>
      </c>
      <c r="Q13354">
        <v>2.5929199999999999E-2</v>
      </c>
    </row>
    <row r="13355" spans="1:17">
      <c r="A13355" t="s">
        <v>15561</v>
      </c>
      <c r="B13355" t="s">
        <v>2</v>
      </c>
      <c r="C13355" t="s">
        <v>13</v>
      </c>
      <c r="D13355" t="s">
        <v>19</v>
      </c>
      <c r="E13355" t="s">
        <v>70</v>
      </c>
      <c r="F13355" t="s">
        <v>25</v>
      </c>
      <c r="G13355">
        <v>10</v>
      </c>
      <c r="H13355">
        <v>1.0862480000000001</v>
      </c>
      <c r="I13355">
        <v>1.066101</v>
      </c>
      <c r="J13355">
        <v>-2.0146799999999999E-2</v>
      </c>
      <c r="K13355">
        <v>-4.8898499999999998E-2</v>
      </c>
      <c r="L13355">
        <v>-3.1911799999999997E-2</v>
      </c>
      <c r="M13355">
        <v>-2.0146799999999999E-2</v>
      </c>
      <c r="N13355">
        <v>-8.3818999999999994E-3</v>
      </c>
      <c r="O13355">
        <v>8.6049000000000004E-3</v>
      </c>
      <c r="P13355">
        <v>59.102600000000002</v>
      </c>
      <c r="Q13355">
        <v>2.2435099999999999E-2</v>
      </c>
    </row>
    <row r="13356" spans="1:17">
      <c r="A13356" t="s">
        <v>15562</v>
      </c>
      <c r="B13356" t="s">
        <v>2</v>
      </c>
      <c r="C13356" t="s">
        <v>13</v>
      </c>
      <c r="D13356" t="s">
        <v>19</v>
      </c>
      <c r="E13356" t="s">
        <v>70</v>
      </c>
      <c r="F13356" t="s">
        <v>25</v>
      </c>
      <c r="G13356">
        <v>11</v>
      </c>
      <c r="H13356">
        <v>1.0042040000000001</v>
      </c>
      <c r="I13356">
        <v>1.0211129999999999</v>
      </c>
      <c r="J13356">
        <v>1.6908900000000001E-2</v>
      </c>
      <c r="K13356">
        <v>-1.6085200000000001E-2</v>
      </c>
      <c r="L13356">
        <v>3.408E-3</v>
      </c>
      <c r="M13356">
        <v>1.6908900000000001E-2</v>
      </c>
      <c r="N13356">
        <v>3.0409800000000001E-2</v>
      </c>
      <c r="O13356">
        <v>4.9903000000000003E-2</v>
      </c>
      <c r="P13356">
        <v>62.097299999999997</v>
      </c>
      <c r="Q13356">
        <v>2.5745400000000002E-2</v>
      </c>
    </row>
    <row r="13357" spans="1:17">
      <c r="A13357" t="s">
        <v>15563</v>
      </c>
      <c r="B13357" t="s">
        <v>2</v>
      </c>
      <c r="C13357" t="s">
        <v>13</v>
      </c>
      <c r="D13357" t="s">
        <v>19</v>
      </c>
      <c r="E13357" t="s">
        <v>70</v>
      </c>
      <c r="F13357" t="s">
        <v>25</v>
      </c>
      <c r="G13357">
        <v>12</v>
      </c>
      <c r="H13357">
        <v>0.95841399999999999</v>
      </c>
      <c r="I13357">
        <v>0.97269680000000003</v>
      </c>
      <c r="J13357">
        <v>1.4282899999999999E-2</v>
      </c>
      <c r="K13357">
        <v>-1.90297E-2</v>
      </c>
      <c r="L13357">
        <v>6.5160000000000001E-4</v>
      </c>
      <c r="M13357">
        <v>1.4282899999999999E-2</v>
      </c>
      <c r="N13357">
        <v>2.79142E-2</v>
      </c>
      <c r="O13357">
        <v>4.7595499999999999E-2</v>
      </c>
      <c r="P13357">
        <v>65.173699999999997</v>
      </c>
      <c r="Q13357">
        <v>2.5994E-2</v>
      </c>
    </row>
    <row r="13358" spans="1:17">
      <c r="A13358" t="s">
        <v>15564</v>
      </c>
      <c r="B13358" t="s">
        <v>2</v>
      </c>
      <c r="C13358" t="s">
        <v>13</v>
      </c>
      <c r="D13358" t="s">
        <v>19</v>
      </c>
      <c r="E13358" t="s">
        <v>70</v>
      </c>
      <c r="F13358" t="s">
        <v>25</v>
      </c>
      <c r="G13358">
        <v>13</v>
      </c>
      <c r="H13358">
        <v>0.90272770000000002</v>
      </c>
      <c r="I13358">
        <v>0.98866290000000001</v>
      </c>
      <c r="J13358">
        <v>8.5935300000000006E-2</v>
      </c>
      <c r="K13358">
        <v>5.3046799999999998E-2</v>
      </c>
      <c r="L13358">
        <v>7.2477600000000003E-2</v>
      </c>
      <c r="M13358">
        <v>8.5935300000000006E-2</v>
      </c>
      <c r="N13358">
        <v>9.9392900000000006E-2</v>
      </c>
      <c r="O13358">
        <v>0.1188237</v>
      </c>
      <c r="P13358">
        <v>67.256900000000002</v>
      </c>
      <c r="Q13358">
        <v>2.5662999999999998E-2</v>
      </c>
    </row>
    <row r="13359" spans="1:17">
      <c r="A13359" t="s">
        <v>15565</v>
      </c>
      <c r="B13359" t="s">
        <v>2</v>
      </c>
      <c r="C13359" t="s">
        <v>13</v>
      </c>
      <c r="D13359" t="s">
        <v>19</v>
      </c>
      <c r="E13359" t="s">
        <v>70</v>
      </c>
      <c r="F13359" t="s">
        <v>25</v>
      </c>
      <c r="G13359">
        <v>14</v>
      </c>
      <c r="H13359">
        <v>0.91963150000000005</v>
      </c>
      <c r="I13359">
        <v>1.0099659999999999</v>
      </c>
      <c r="J13359">
        <v>9.0334700000000004E-2</v>
      </c>
      <c r="K13359">
        <v>4.9897700000000003E-2</v>
      </c>
      <c r="L13359">
        <v>7.3788199999999998E-2</v>
      </c>
      <c r="M13359">
        <v>9.0334700000000004E-2</v>
      </c>
      <c r="N13359">
        <v>0.1068812</v>
      </c>
      <c r="O13359">
        <v>0.13077179999999999</v>
      </c>
      <c r="P13359">
        <v>68.891400000000004</v>
      </c>
      <c r="Q13359">
        <v>3.1553200000000003E-2</v>
      </c>
    </row>
    <row r="13360" spans="1:17">
      <c r="A13360" t="s">
        <v>15566</v>
      </c>
      <c r="B13360" t="s">
        <v>2</v>
      </c>
      <c r="C13360" t="s">
        <v>13</v>
      </c>
      <c r="D13360" t="s">
        <v>19</v>
      </c>
      <c r="E13360" t="s">
        <v>70</v>
      </c>
      <c r="F13360" t="s">
        <v>25</v>
      </c>
      <c r="G13360">
        <v>15</v>
      </c>
      <c r="H13360">
        <v>0.94716069999999997</v>
      </c>
      <c r="I13360">
        <v>1.065674</v>
      </c>
      <c r="J13360">
        <v>0.1185136</v>
      </c>
      <c r="K13360">
        <v>7.0259199999999994E-2</v>
      </c>
      <c r="L13360">
        <v>9.8768300000000003E-2</v>
      </c>
      <c r="M13360">
        <v>0.1185136</v>
      </c>
      <c r="N13360">
        <v>0.13825889999999999</v>
      </c>
      <c r="O13360">
        <v>0.166768</v>
      </c>
      <c r="P13360">
        <v>69.966800000000006</v>
      </c>
      <c r="Q13360">
        <v>3.7653100000000002E-2</v>
      </c>
    </row>
    <row r="13361" spans="1:17">
      <c r="A13361" t="s">
        <v>15567</v>
      </c>
      <c r="B13361" t="s">
        <v>2</v>
      </c>
      <c r="C13361" t="s">
        <v>13</v>
      </c>
      <c r="D13361" t="s">
        <v>19</v>
      </c>
      <c r="E13361" t="s">
        <v>70</v>
      </c>
      <c r="F13361" t="s">
        <v>25</v>
      </c>
      <c r="G13361">
        <v>16</v>
      </c>
      <c r="H13361">
        <v>1.0376719999999999</v>
      </c>
      <c r="I13361">
        <v>1.1803980000000001</v>
      </c>
      <c r="J13361">
        <v>0.14272670000000001</v>
      </c>
      <c r="K13361">
        <v>9.2496300000000004E-2</v>
      </c>
      <c r="L13361">
        <v>0.1221728</v>
      </c>
      <c r="M13361">
        <v>0.14272670000000001</v>
      </c>
      <c r="N13361">
        <v>0.1632806</v>
      </c>
      <c r="O13361">
        <v>0.19295709999999999</v>
      </c>
      <c r="P13361">
        <v>70.060199999999995</v>
      </c>
      <c r="Q13361">
        <v>3.9195000000000001E-2</v>
      </c>
    </row>
    <row r="13362" spans="1:17">
      <c r="A13362" t="s">
        <v>15568</v>
      </c>
      <c r="B13362" t="s">
        <v>2</v>
      </c>
      <c r="C13362" t="s">
        <v>13</v>
      </c>
      <c r="D13362" t="s">
        <v>19</v>
      </c>
      <c r="E13362" t="s">
        <v>70</v>
      </c>
      <c r="F13362" t="s">
        <v>25</v>
      </c>
      <c r="G13362">
        <v>17</v>
      </c>
      <c r="H13362">
        <v>1.1612499999999999</v>
      </c>
      <c r="I13362">
        <v>1.3315900000000001</v>
      </c>
      <c r="J13362">
        <v>0.17033980000000001</v>
      </c>
      <c r="K13362">
        <v>0.1184969</v>
      </c>
      <c r="L13362">
        <v>0.14912610000000001</v>
      </c>
      <c r="M13362">
        <v>0.17033980000000001</v>
      </c>
      <c r="N13362">
        <v>0.19155349999999999</v>
      </c>
      <c r="O13362">
        <v>0.22218280000000001</v>
      </c>
      <c r="P13362">
        <v>68.859099999999998</v>
      </c>
      <c r="Q13362">
        <v>4.0453299999999998E-2</v>
      </c>
    </row>
    <row r="13363" spans="1:17">
      <c r="A13363" t="s">
        <v>15569</v>
      </c>
      <c r="B13363" t="s">
        <v>2</v>
      </c>
      <c r="C13363" t="s">
        <v>13</v>
      </c>
      <c r="D13363" t="s">
        <v>19</v>
      </c>
      <c r="E13363" t="s">
        <v>70</v>
      </c>
      <c r="F13363" t="s">
        <v>25</v>
      </c>
      <c r="G13363">
        <v>18</v>
      </c>
      <c r="H13363">
        <v>1.245827</v>
      </c>
      <c r="I13363">
        <v>1.403486</v>
      </c>
      <c r="J13363">
        <v>0.1576593</v>
      </c>
      <c r="K13363">
        <v>0.1022363</v>
      </c>
      <c r="L13363">
        <v>0.13498070000000001</v>
      </c>
      <c r="M13363">
        <v>0.1576593</v>
      </c>
      <c r="N13363">
        <v>0.1803379</v>
      </c>
      <c r="O13363">
        <v>0.2130823</v>
      </c>
      <c r="P13363">
        <v>67.145899999999997</v>
      </c>
      <c r="Q13363">
        <v>4.3246800000000002E-2</v>
      </c>
    </row>
    <row r="13364" spans="1:17">
      <c r="A13364" t="s">
        <v>15570</v>
      </c>
      <c r="B13364" t="s">
        <v>2</v>
      </c>
      <c r="C13364" t="s">
        <v>13</v>
      </c>
      <c r="D13364" t="s">
        <v>19</v>
      </c>
      <c r="E13364" t="s">
        <v>70</v>
      </c>
      <c r="F13364" t="s">
        <v>25</v>
      </c>
      <c r="G13364">
        <v>19</v>
      </c>
      <c r="H13364">
        <v>1.3830089999999999</v>
      </c>
      <c r="I13364">
        <v>1.4360459999999999</v>
      </c>
      <c r="J13364">
        <v>5.3036899999999998E-2</v>
      </c>
      <c r="K13364">
        <v>1.4168E-3</v>
      </c>
      <c r="L13364">
        <v>3.19143E-2</v>
      </c>
      <c r="M13364">
        <v>5.3036899999999998E-2</v>
      </c>
      <c r="N13364">
        <v>7.41594E-2</v>
      </c>
      <c r="O13364">
        <v>0.1046569</v>
      </c>
      <c r="P13364">
        <v>65.085800000000006</v>
      </c>
      <c r="Q13364">
        <v>4.0279299999999997E-2</v>
      </c>
    </row>
    <row r="13365" spans="1:17">
      <c r="A13365" t="s">
        <v>15571</v>
      </c>
      <c r="B13365" t="s">
        <v>2</v>
      </c>
      <c r="C13365" t="s">
        <v>13</v>
      </c>
      <c r="D13365" t="s">
        <v>19</v>
      </c>
      <c r="E13365" t="s">
        <v>70</v>
      </c>
      <c r="F13365" t="s">
        <v>25</v>
      </c>
      <c r="G13365">
        <v>20</v>
      </c>
      <c r="H13365">
        <v>1.4540029999999999</v>
      </c>
      <c r="I13365">
        <v>1.4340900000000001</v>
      </c>
      <c r="J13365">
        <v>-1.9912200000000001E-2</v>
      </c>
      <c r="K13365">
        <v>-7.4006100000000005E-2</v>
      </c>
      <c r="L13365">
        <v>-4.2047000000000001E-2</v>
      </c>
      <c r="M13365">
        <v>-1.9912200000000001E-2</v>
      </c>
      <c r="N13365">
        <v>2.2225000000000001E-3</v>
      </c>
      <c r="O13365">
        <v>3.4181599999999999E-2</v>
      </c>
      <c r="P13365">
        <v>61.9069</v>
      </c>
      <c r="Q13365">
        <v>4.22096E-2</v>
      </c>
    </row>
    <row r="13366" spans="1:17">
      <c r="A13366" t="s">
        <v>15572</v>
      </c>
      <c r="B13366" t="s">
        <v>2</v>
      </c>
      <c r="C13366" t="s">
        <v>13</v>
      </c>
      <c r="D13366" t="s">
        <v>19</v>
      </c>
      <c r="E13366" t="s">
        <v>70</v>
      </c>
      <c r="F13366" t="s">
        <v>25</v>
      </c>
      <c r="G13366">
        <v>21</v>
      </c>
      <c r="H13366">
        <v>1.4117759999999999</v>
      </c>
      <c r="I13366">
        <v>1.4866550000000001</v>
      </c>
      <c r="J13366">
        <v>7.4878799999999995E-2</v>
      </c>
      <c r="K13366">
        <v>2.83717E-2</v>
      </c>
      <c r="L13366">
        <v>5.5848500000000002E-2</v>
      </c>
      <c r="M13366">
        <v>7.4878799999999995E-2</v>
      </c>
      <c r="N13366">
        <v>9.3909099999999995E-2</v>
      </c>
      <c r="O13366">
        <v>0.1213859</v>
      </c>
      <c r="P13366">
        <v>58.453400000000002</v>
      </c>
      <c r="Q13366">
        <v>3.6289700000000001E-2</v>
      </c>
    </row>
    <row r="13367" spans="1:17">
      <c r="A13367" t="s">
        <v>15573</v>
      </c>
      <c r="B13367" t="s">
        <v>2</v>
      </c>
      <c r="C13367" t="s">
        <v>13</v>
      </c>
      <c r="D13367" t="s">
        <v>19</v>
      </c>
      <c r="E13367" t="s">
        <v>70</v>
      </c>
      <c r="F13367" t="s">
        <v>25</v>
      </c>
      <c r="G13367">
        <v>22</v>
      </c>
      <c r="H13367">
        <v>1.2966690000000001</v>
      </c>
      <c r="I13367">
        <v>1.3762559999999999</v>
      </c>
      <c r="J13367">
        <v>7.9587400000000003E-2</v>
      </c>
      <c r="K13367">
        <v>4.1181099999999998E-2</v>
      </c>
      <c r="L13367">
        <v>6.3871899999999995E-2</v>
      </c>
      <c r="M13367">
        <v>7.9587400000000003E-2</v>
      </c>
      <c r="N13367">
        <v>9.5302899999999996E-2</v>
      </c>
      <c r="O13367">
        <v>0.11799370000000001</v>
      </c>
      <c r="P13367">
        <v>56.215499999999999</v>
      </c>
      <c r="Q13367">
        <v>2.9968600000000001E-2</v>
      </c>
    </row>
    <row r="13368" spans="1:17">
      <c r="A13368" t="s">
        <v>15574</v>
      </c>
      <c r="B13368" t="s">
        <v>2</v>
      </c>
      <c r="C13368" t="s">
        <v>13</v>
      </c>
      <c r="D13368" t="s">
        <v>19</v>
      </c>
      <c r="E13368" t="s">
        <v>70</v>
      </c>
      <c r="F13368" t="s">
        <v>25</v>
      </c>
      <c r="G13368">
        <v>23</v>
      </c>
      <c r="H13368">
        <v>1.1084639999999999</v>
      </c>
      <c r="I13368">
        <v>1.171138</v>
      </c>
      <c r="J13368">
        <v>6.2674199999999999E-2</v>
      </c>
      <c r="K13368">
        <v>3.4174200000000002E-2</v>
      </c>
      <c r="L13368">
        <v>5.1012200000000001E-2</v>
      </c>
      <c r="M13368">
        <v>6.2674199999999999E-2</v>
      </c>
      <c r="N13368">
        <v>7.4336100000000002E-2</v>
      </c>
      <c r="O13368">
        <v>9.1174199999999997E-2</v>
      </c>
      <c r="P13368">
        <v>54.466799999999999</v>
      </c>
      <c r="Q13368">
        <v>2.22387E-2</v>
      </c>
    </row>
    <row r="13369" spans="1:17">
      <c r="A13369" t="s">
        <v>15575</v>
      </c>
      <c r="B13369" t="s">
        <v>2</v>
      </c>
      <c r="C13369" t="s">
        <v>13</v>
      </c>
      <c r="D13369" t="s">
        <v>19</v>
      </c>
      <c r="E13369" t="s">
        <v>70</v>
      </c>
      <c r="F13369" t="s">
        <v>25</v>
      </c>
      <c r="G13369">
        <v>24</v>
      </c>
      <c r="H13369">
        <v>0.90403639999999996</v>
      </c>
      <c r="I13369">
        <v>1.0016970000000001</v>
      </c>
      <c r="J13369">
        <v>9.7660399999999994E-2</v>
      </c>
      <c r="K13369">
        <v>7.1349700000000002E-2</v>
      </c>
      <c r="L13369">
        <v>8.6894299999999994E-2</v>
      </c>
      <c r="M13369">
        <v>9.7660399999999994E-2</v>
      </c>
      <c r="N13369">
        <v>0.1084265</v>
      </c>
      <c r="O13369">
        <v>0.1239712</v>
      </c>
      <c r="P13369">
        <v>53.0473</v>
      </c>
      <c r="Q13369">
        <v>2.0530400000000001E-2</v>
      </c>
    </row>
    <row r="13370" spans="1:17">
      <c r="A13370" t="s">
        <v>15576</v>
      </c>
      <c r="B13370" t="s">
        <v>2</v>
      </c>
      <c r="C13370" t="s">
        <v>13</v>
      </c>
      <c r="D13370" t="s">
        <v>19</v>
      </c>
      <c r="E13370" t="s">
        <v>70</v>
      </c>
      <c r="F13370" t="s">
        <v>26</v>
      </c>
      <c r="G13370">
        <v>1</v>
      </c>
      <c r="H13370">
        <v>0.81434720000000005</v>
      </c>
      <c r="I13370">
        <v>0.84182570000000001</v>
      </c>
      <c r="J13370">
        <v>2.7478499999999999E-2</v>
      </c>
      <c r="K13370">
        <v>1.1741700000000001E-2</v>
      </c>
      <c r="L13370">
        <v>2.1039100000000002E-2</v>
      </c>
      <c r="M13370">
        <v>2.7478499999999999E-2</v>
      </c>
      <c r="N13370">
        <v>3.3917799999999998E-2</v>
      </c>
      <c r="O13370">
        <v>4.3215200000000002E-2</v>
      </c>
      <c r="P13370">
        <v>55.901400000000002</v>
      </c>
      <c r="Q13370">
        <v>1.2279399999999999E-2</v>
      </c>
    </row>
    <row r="13371" spans="1:17">
      <c r="A13371" t="s">
        <v>15577</v>
      </c>
      <c r="B13371" t="s">
        <v>2</v>
      </c>
      <c r="C13371" t="s">
        <v>13</v>
      </c>
      <c r="D13371" t="s">
        <v>19</v>
      </c>
      <c r="E13371" t="s">
        <v>70</v>
      </c>
      <c r="F13371" t="s">
        <v>26</v>
      </c>
      <c r="G13371">
        <v>2</v>
      </c>
      <c r="H13371">
        <v>0.75725089999999995</v>
      </c>
      <c r="I13371">
        <v>0.74134389999999994</v>
      </c>
      <c r="J13371">
        <v>-1.5907000000000001E-2</v>
      </c>
      <c r="K13371">
        <v>-2.7751999999999999E-2</v>
      </c>
      <c r="L13371">
        <v>-2.0753899999999999E-2</v>
      </c>
      <c r="M13371">
        <v>-1.5907000000000001E-2</v>
      </c>
      <c r="N13371">
        <v>-1.10601E-2</v>
      </c>
      <c r="O13371">
        <v>-4.0619000000000002E-3</v>
      </c>
      <c r="P13371">
        <v>54.775799999999997</v>
      </c>
      <c r="Q13371">
        <v>9.2426999999999995E-3</v>
      </c>
    </row>
    <row r="13372" spans="1:17">
      <c r="A13372" t="s">
        <v>15578</v>
      </c>
      <c r="B13372" t="s">
        <v>2</v>
      </c>
      <c r="C13372" t="s">
        <v>13</v>
      </c>
      <c r="D13372" t="s">
        <v>19</v>
      </c>
      <c r="E13372" t="s">
        <v>70</v>
      </c>
      <c r="F13372" t="s">
        <v>26</v>
      </c>
      <c r="G13372">
        <v>3</v>
      </c>
      <c r="H13372">
        <v>0.73955490000000002</v>
      </c>
      <c r="I13372">
        <v>0.69200280000000003</v>
      </c>
      <c r="J13372">
        <v>-4.7551999999999997E-2</v>
      </c>
      <c r="K13372">
        <v>-5.8981800000000001E-2</v>
      </c>
      <c r="L13372">
        <v>-5.2228999999999998E-2</v>
      </c>
      <c r="M13372">
        <v>-4.7551999999999997E-2</v>
      </c>
      <c r="N13372">
        <v>-4.2875099999999999E-2</v>
      </c>
      <c r="O13372">
        <v>-3.61222E-2</v>
      </c>
      <c r="P13372">
        <v>53.755600000000001</v>
      </c>
      <c r="Q13372">
        <v>8.9186999999999999E-3</v>
      </c>
    </row>
    <row r="13373" spans="1:17">
      <c r="A13373" t="s">
        <v>15579</v>
      </c>
      <c r="B13373" t="s">
        <v>2</v>
      </c>
      <c r="C13373" t="s">
        <v>13</v>
      </c>
      <c r="D13373" t="s">
        <v>19</v>
      </c>
      <c r="E13373" t="s">
        <v>70</v>
      </c>
      <c r="F13373" t="s">
        <v>26</v>
      </c>
      <c r="G13373">
        <v>4</v>
      </c>
      <c r="H13373">
        <v>0.7404153</v>
      </c>
      <c r="I13373">
        <v>0.68589560000000005</v>
      </c>
      <c r="J13373">
        <v>-5.4519699999999997E-2</v>
      </c>
      <c r="K13373">
        <v>-6.6972000000000004E-2</v>
      </c>
      <c r="L13373">
        <v>-5.9615099999999997E-2</v>
      </c>
      <c r="M13373">
        <v>-5.4519699999999997E-2</v>
      </c>
      <c r="N13373">
        <v>-4.9424299999999997E-2</v>
      </c>
      <c r="O13373">
        <v>-4.2067300000000002E-2</v>
      </c>
      <c r="P13373">
        <v>52.9069</v>
      </c>
      <c r="Q13373">
        <v>9.7166000000000006E-3</v>
      </c>
    </row>
    <row r="13374" spans="1:17">
      <c r="A13374" t="s">
        <v>15580</v>
      </c>
      <c r="B13374" t="s">
        <v>2</v>
      </c>
      <c r="C13374" t="s">
        <v>13</v>
      </c>
      <c r="D13374" t="s">
        <v>19</v>
      </c>
      <c r="E13374" t="s">
        <v>70</v>
      </c>
      <c r="F13374" t="s">
        <v>26</v>
      </c>
      <c r="G13374">
        <v>5</v>
      </c>
      <c r="H13374">
        <v>0.76693840000000002</v>
      </c>
      <c r="I13374">
        <v>0.72066810000000003</v>
      </c>
      <c r="J13374">
        <v>-4.62703E-2</v>
      </c>
      <c r="K13374">
        <v>-5.8079499999999999E-2</v>
      </c>
      <c r="L13374">
        <v>-5.1102500000000002E-2</v>
      </c>
      <c r="M13374">
        <v>-4.62703E-2</v>
      </c>
      <c r="N13374">
        <v>-4.1438099999999999E-2</v>
      </c>
      <c r="O13374">
        <v>-3.4461100000000001E-2</v>
      </c>
      <c r="P13374">
        <v>52.176299999999998</v>
      </c>
      <c r="Q13374">
        <v>9.2148000000000004E-3</v>
      </c>
    </row>
    <row r="13375" spans="1:17">
      <c r="A13375" t="s">
        <v>15581</v>
      </c>
      <c r="B13375" t="s">
        <v>2</v>
      </c>
      <c r="C13375" t="s">
        <v>13</v>
      </c>
      <c r="D13375" t="s">
        <v>19</v>
      </c>
      <c r="E13375" t="s">
        <v>70</v>
      </c>
      <c r="F13375" t="s">
        <v>26</v>
      </c>
      <c r="G13375">
        <v>6</v>
      </c>
      <c r="H13375">
        <v>0.85165729999999995</v>
      </c>
      <c r="I13375">
        <v>0.79135540000000004</v>
      </c>
      <c r="J13375">
        <v>-6.0301899999999999E-2</v>
      </c>
      <c r="K13375">
        <v>-7.2289000000000006E-2</v>
      </c>
      <c r="L13375">
        <v>-6.5206899999999998E-2</v>
      </c>
      <c r="M13375">
        <v>-6.0301899999999999E-2</v>
      </c>
      <c r="N13375">
        <v>-5.5396899999999999E-2</v>
      </c>
      <c r="O13375">
        <v>-4.8314799999999998E-2</v>
      </c>
      <c r="P13375">
        <v>51.461500000000001</v>
      </c>
      <c r="Q13375">
        <v>9.3536000000000001E-3</v>
      </c>
    </row>
    <row r="13376" spans="1:17">
      <c r="A13376" t="s">
        <v>15582</v>
      </c>
      <c r="B13376" t="s">
        <v>2</v>
      </c>
      <c r="C13376" t="s">
        <v>13</v>
      </c>
      <c r="D13376" t="s">
        <v>19</v>
      </c>
      <c r="E13376" t="s">
        <v>70</v>
      </c>
      <c r="F13376" t="s">
        <v>26</v>
      </c>
      <c r="G13376">
        <v>7</v>
      </c>
      <c r="H13376">
        <v>0.98209599999999997</v>
      </c>
      <c r="I13376">
        <v>0.95440270000000005</v>
      </c>
      <c r="J13376">
        <v>-2.7693300000000001E-2</v>
      </c>
      <c r="K13376">
        <v>-4.1986500000000003E-2</v>
      </c>
      <c r="L13376">
        <v>-3.3542000000000002E-2</v>
      </c>
      <c r="M13376">
        <v>-2.7693300000000001E-2</v>
      </c>
      <c r="N13376">
        <v>-2.1844599999999999E-2</v>
      </c>
      <c r="O13376">
        <v>-1.34E-2</v>
      </c>
      <c r="P13376">
        <v>51.924900000000001</v>
      </c>
      <c r="Q13376">
        <v>1.1153100000000001E-2</v>
      </c>
    </row>
    <row r="13377" spans="1:17">
      <c r="A13377" t="s">
        <v>15583</v>
      </c>
      <c r="B13377" t="s">
        <v>2</v>
      </c>
      <c r="C13377" t="s">
        <v>13</v>
      </c>
      <c r="D13377" t="s">
        <v>19</v>
      </c>
      <c r="E13377" t="s">
        <v>70</v>
      </c>
      <c r="F13377" t="s">
        <v>26</v>
      </c>
      <c r="G13377">
        <v>8</v>
      </c>
      <c r="H13377">
        <v>1.0896140000000001</v>
      </c>
      <c r="I13377">
        <v>1.0556859999999999</v>
      </c>
      <c r="J13377">
        <v>-3.3927699999999998E-2</v>
      </c>
      <c r="K13377">
        <v>-5.2203899999999998E-2</v>
      </c>
      <c r="L13377">
        <v>-4.1406199999999997E-2</v>
      </c>
      <c r="M13377">
        <v>-3.3927699999999998E-2</v>
      </c>
      <c r="N13377">
        <v>-2.6449299999999999E-2</v>
      </c>
      <c r="O13377">
        <v>-1.5651600000000002E-2</v>
      </c>
      <c r="P13377">
        <v>54.735599999999998</v>
      </c>
      <c r="Q13377">
        <v>1.42609E-2</v>
      </c>
    </row>
    <row r="13378" spans="1:17">
      <c r="A13378" t="s">
        <v>15584</v>
      </c>
      <c r="B13378" t="s">
        <v>2</v>
      </c>
      <c r="C13378" t="s">
        <v>13</v>
      </c>
      <c r="D13378" t="s">
        <v>19</v>
      </c>
      <c r="E13378" t="s">
        <v>70</v>
      </c>
      <c r="F13378" t="s">
        <v>26</v>
      </c>
      <c r="G13378">
        <v>9</v>
      </c>
      <c r="H13378">
        <v>1.128085</v>
      </c>
      <c r="I13378">
        <v>0.94102640000000004</v>
      </c>
      <c r="J13378">
        <v>-0.187059</v>
      </c>
      <c r="K13378">
        <v>-0.20299320000000001</v>
      </c>
      <c r="L13378">
        <v>-0.19357920000000001</v>
      </c>
      <c r="M13378">
        <v>-0.187059</v>
      </c>
      <c r="N13378">
        <v>-0.1805389</v>
      </c>
      <c r="O13378">
        <v>-0.1711249</v>
      </c>
      <c r="P13378">
        <v>58.164099999999998</v>
      </c>
      <c r="Q13378">
        <v>1.24335E-2</v>
      </c>
    </row>
    <row r="13379" spans="1:17">
      <c r="A13379" t="s">
        <v>15585</v>
      </c>
      <c r="B13379" t="s">
        <v>2</v>
      </c>
      <c r="C13379" t="s">
        <v>13</v>
      </c>
      <c r="D13379" t="s">
        <v>19</v>
      </c>
      <c r="E13379" t="s">
        <v>70</v>
      </c>
      <c r="F13379" t="s">
        <v>26</v>
      </c>
      <c r="G13379">
        <v>10</v>
      </c>
      <c r="H13379">
        <v>1.1078220000000001</v>
      </c>
      <c r="I13379">
        <v>0.90495360000000002</v>
      </c>
      <c r="J13379">
        <v>-0.20286879999999999</v>
      </c>
      <c r="K13379">
        <v>-0.21984529999999999</v>
      </c>
      <c r="L13379">
        <v>-0.20981549999999999</v>
      </c>
      <c r="M13379">
        <v>-0.20286879999999999</v>
      </c>
      <c r="N13379">
        <v>-0.19592219999999999</v>
      </c>
      <c r="O13379">
        <v>-0.18589230000000001</v>
      </c>
      <c r="P13379">
        <v>61.459000000000003</v>
      </c>
      <c r="Q13379">
        <v>1.32468E-2</v>
      </c>
    </row>
    <row r="13380" spans="1:17">
      <c r="A13380" t="s">
        <v>15586</v>
      </c>
      <c r="B13380" t="s">
        <v>2</v>
      </c>
      <c r="C13380" t="s">
        <v>13</v>
      </c>
      <c r="D13380" t="s">
        <v>19</v>
      </c>
      <c r="E13380" t="s">
        <v>70</v>
      </c>
      <c r="F13380" t="s">
        <v>26</v>
      </c>
      <c r="G13380">
        <v>11</v>
      </c>
      <c r="H13380">
        <v>1.037396</v>
      </c>
      <c r="I13380">
        <v>0.88452520000000001</v>
      </c>
      <c r="J13380">
        <v>-0.15287110000000001</v>
      </c>
      <c r="K13380">
        <v>-0.1703606</v>
      </c>
      <c r="L13380">
        <v>-0.16002759999999999</v>
      </c>
      <c r="M13380">
        <v>-0.15287110000000001</v>
      </c>
      <c r="N13380">
        <v>-0.1457145</v>
      </c>
      <c r="O13380">
        <v>-0.13538159999999999</v>
      </c>
      <c r="P13380">
        <v>64.557900000000004</v>
      </c>
      <c r="Q13380">
        <v>1.3647100000000001E-2</v>
      </c>
    </row>
    <row r="13381" spans="1:17">
      <c r="A13381" t="s">
        <v>15587</v>
      </c>
      <c r="B13381" t="s">
        <v>2</v>
      </c>
      <c r="C13381" t="s">
        <v>13</v>
      </c>
      <c r="D13381" t="s">
        <v>19</v>
      </c>
      <c r="E13381" t="s">
        <v>70</v>
      </c>
      <c r="F13381" t="s">
        <v>26</v>
      </c>
      <c r="G13381">
        <v>12</v>
      </c>
      <c r="H13381">
        <v>0.94891859999999995</v>
      </c>
      <c r="I13381">
        <v>0.91490709999999997</v>
      </c>
      <c r="J13381">
        <v>-3.40115E-2</v>
      </c>
      <c r="K13381">
        <v>-5.1565100000000003E-2</v>
      </c>
      <c r="L13381">
        <v>-4.1194300000000003E-2</v>
      </c>
      <c r="M13381">
        <v>-3.40115E-2</v>
      </c>
      <c r="N13381">
        <v>-2.68288E-2</v>
      </c>
      <c r="O13381">
        <v>-1.6458E-2</v>
      </c>
      <c r="P13381">
        <v>67.286699999999996</v>
      </c>
      <c r="Q13381">
        <v>1.36971E-2</v>
      </c>
    </row>
    <row r="13382" spans="1:17">
      <c r="A13382" t="s">
        <v>15588</v>
      </c>
      <c r="B13382" t="s">
        <v>2</v>
      </c>
      <c r="C13382" t="s">
        <v>13</v>
      </c>
      <c r="D13382" t="s">
        <v>19</v>
      </c>
      <c r="E13382" t="s">
        <v>70</v>
      </c>
      <c r="F13382" t="s">
        <v>26</v>
      </c>
      <c r="G13382">
        <v>13</v>
      </c>
      <c r="H13382">
        <v>0.90208390000000005</v>
      </c>
      <c r="I13382">
        <v>0.9531056</v>
      </c>
      <c r="J13382">
        <v>5.10216E-2</v>
      </c>
      <c r="K13382">
        <v>3.3422599999999997E-2</v>
      </c>
      <c r="L13382">
        <v>4.3820199999999997E-2</v>
      </c>
      <c r="M13382">
        <v>5.10216E-2</v>
      </c>
      <c r="N13382">
        <v>5.8222999999999997E-2</v>
      </c>
      <c r="O13382">
        <v>6.8620600000000004E-2</v>
      </c>
      <c r="P13382">
        <v>69.338800000000006</v>
      </c>
      <c r="Q13382">
        <v>1.3732599999999999E-2</v>
      </c>
    </row>
    <row r="13383" spans="1:17">
      <c r="A13383" t="s">
        <v>15589</v>
      </c>
      <c r="B13383" t="s">
        <v>2</v>
      </c>
      <c r="C13383" t="s">
        <v>13</v>
      </c>
      <c r="D13383" t="s">
        <v>19</v>
      </c>
      <c r="E13383" t="s">
        <v>70</v>
      </c>
      <c r="F13383" t="s">
        <v>26</v>
      </c>
      <c r="G13383">
        <v>14</v>
      </c>
      <c r="H13383">
        <v>0.91266119999999995</v>
      </c>
      <c r="I13383">
        <v>1.0217449999999999</v>
      </c>
      <c r="J13383">
        <v>0.109084</v>
      </c>
      <c r="K13383">
        <v>9.1312199999999996E-2</v>
      </c>
      <c r="L13383">
        <v>0.1018119</v>
      </c>
      <c r="M13383">
        <v>0.109084</v>
      </c>
      <c r="N13383">
        <v>0.1163561</v>
      </c>
      <c r="O13383">
        <v>0.12685579999999999</v>
      </c>
      <c r="P13383">
        <v>70.889700000000005</v>
      </c>
      <c r="Q13383">
        <v>1.38674E-2</v>
      </c>
    </row>
    <row r="13384" spans="1:17">
      <c r="A13384" t="s">
        <v>15590</v>
      </c>
      <c r="B13384" t="s">
        <v>2</v>
      </c>
      <c r="C13384" t="s">
        <v>13</v>
      </c>
      <c r="D13384" t="s">
        <v>19</v>
      </c>
      <c r="E13384" t="s">
        <v>70</v>
      </c>
      <c r="F13384" t="s">
        <v>26</v>
      </c>
      <c r="G13384">
        <v>15</v>
      </c>
      <c r="H13384">
        <v>0.9895931</v>
      </c>
      <c r="I13384">
        <v>1.1266119999999999</v>
      </c>
      <c r="J13384">
        <v>0.13701940000000001</v>
      </c>
      <c r="K13384">
        <v>0.1175518</v>
      </c>
      <c r="L13384">
        <v>0.12905340000000001</v>
      </c>
      <c r="M13384">
        <v>0.13701940000000001</v>
      </c>
      <c r="N13384">
        <v>0.14498530000000001</v>
      </c>
      <c r="O13384">
        <v>0.15648690000000001</v>
      </c>
      <c r="P13384">
        <v>71.989199999999997</v>
      </c>
      <c r="Q13384">
        <v>1.51906E-2</v>
      </c>
    </row>
    <row r="13385" spans="1:17">
      <c r="A13385" t="s">
        <v>15591</v>
      </c>
      <c r="B13385" t="s">
        <v>2</v>
      </c>
      <c r="C13385" t="s">
        <v>13</v>
      </c>
      <c r="D13385" t="s">
        <v>19</v>
      </c>
      <c r="E13385" t="s">
        <v>70</v>
      </c>
      <c r="F13385" t="s">
        <v>26</v>
      </c>
      <c r="G13385">
        <v>16</v>
      </c>
      <c r="H13385">
        <v>1.115011</v>
      </c>
      <c r="I13385">
        <v>1.2897860000000001</v>
      </c>
      <c r="J13385">
        <v>0.17477480000000001</v>
      </c>
      <c r="K13385">
        <v>0.15332950000000001</v>
      </c>
      <c r="L13385">
        <v>0.16599949999999999</v>
      </c>
      <c r="M13385">
        <v>0.17477480000000001</v>
      </c>
      <c r="N13385">
        <v>0.18354999999999999</v>
      </c>
      <c r="O13385">
        <v>0.19622000000000001</v>
      </c>
      <c r="P13385">
        <v>72.528899999999993</v>
      </c>
      <c r="Q13385">
        <v>1.67338E-2</v>
      </c>
    </row>
    <row r="13386" spans="1:17">
      <c r="A13386" t="s">
        <v>15592</v>
      </c>
      <c r="B13386" t="s">
        <v>2</v>
      </c>
      <c r="C13386" t="s">
        <v>13</v>
      </c>
      <c r="D13386" t="s">
        <v>19</v>
      </c>
      <c r="E13386" t="s">
        <v>70</v>
      </c>
      <c r="F13386" t="s">
        <v>26</v>
      </c>
      <c r="G13386">
        <v>17</v>
      </c>
      <c r="H13386">
        <v>1.2659069999999999</v>
      </c>
      <c r="I13386">
        <v>1.4445749999999999</v>
      </c>
      <c r="J13386">
        <v>0.1786674</v>
      </c>
      <c r="K13386">
        <v>0.15685850000000001</v>
      </c>
      <c r="L13386">
        <v>0.16974339999999999</v>
      </c>
      <c r="M13386">
        <v>0.1786674</v>
      </c>
      <c r="N13386">
        <v>0.18759139999999999</v>
      </c>
      <c r="O13386">
        <v>0.2004763</v>
      </c>
      <c r="P13386">
        <v>72.408500000000004</v>
      </c>
      <c r="Q13386">
        <v>1.7017600000000001E-2</v>
      </c>
    </row>
    <row r="13387" spans="1:17">
      <c r="A13387" t="s">
        <v>15593</v>
      </c>
      <c r="B13387" t="s">
        <v>2</v>
      </c>
      <c r="C13387" t="s">
        <v>13</v>
      </c>
      <c r="D13387" t="s">
        <v>19</v>
      </c>
      <c r="E13387" t="s">
        <v>70</v>
      </c>
      <c r="F13387" t="s">
        <v>26</v>
      </c>
      <c r="G13387">
        <v>18</v>
      </c>
      <c r="H13387">
        <v>1.450636</v>
      </c>
      <c r="I13387">
        <v>1.598678</v>
      </c>
      <c r="J13387">
        <v>0.1480428</v>
      </c>
      <c r="K13387">
        <v>0.1244634</v>
      </c>
      <c r="L13387">
        <v>0.1383943</v>
      </c>
      <c r="M13387">
        <v>0.1480428</v>
      </c>
      <c r="N13387">
        <v>0.15769130000000001</v>
      </c>
      <c r="O13387">
        <v>0.1716221</v>
      </c>
      <c r="P13387">
        <v>71.501400000000004</v>
      </c>
      <c r="Q13387">
        <v>1.8399100000000002E-2</v>
      </c>
    </row>
    <row r="13388" spans="1:17">
      <c r="A13388" t="s">
        <v>15594</v>
      </c>
      <c r="B13388" t="s">
        <v>2</v>
      </c>
      <c r="C13388" t="s">
        <v>13</v>
      </c>
      <c r="D13388" t="s">
        <v>19</v>
      </c>
      <c r="E13388" t="s">
        <v>70</v>
      </c>
      <c r="F13388" t="s">
        <v>26</v>
      </c>
      <c r="G13388">
        <v>19</v>
      </c>
      <c r="H13388">
        <v>1.6727620000000001</v>
      </c>
      <c r="I13388">
        <v>1.648088</v>
      </c>
      <c r="J13388">
        <v>-2.4674000000000001E-2</v>
      </c>
      <c r="K13388">
        <v>-4.8708599999999998E-2</v>
      </c>
      <c r="L13388">
        <v>-3.4508700000000003E-2</v>
      </c>
      <c r="M13388">
        <v>-2.4674000000000001E-2</v>
      </c>
      <c r="N13388">
        <v>-1.48392E-2</v>
      </c>
      <c r="O13388">
        <v>-6.3940000000000004E-4</v>
      </c>
      <c r="P13388">
        <v>69.7727</v>
      </c>
      <c r="Q13388">
        <v>1.8754300000000002E-2</v>
      </c>
    </row>
    <row r="13389" spans="1:17">
      <c r="A13389" t="s">
        <v>15595</v>
      </c>
      <c r="B13389" t="s">
        <v>2</v>
      </c>
      <c r="C13389" t="s">
        <v>13</v>
      </c>
      <c r="D13389" t="s">
        <v>19</v>
      </c>
      <c r="E13389" t="s">
        <v>70</v>
      </c>
      <c r="F13389" t="s">
        <v>26</v>
      </c>
      <c r="G13389">
        <v>20</v>
      </c>
      <c r="H13389">
        <v>1.694747</v>
      </c>
      <c r="I13389">
        <v>1.623062</v>
      </c>
      <c r="J13389">
        <v>-7.1685499999999999E-2</v>
      </c>
      <c r="K13389">
        <v>-9.4078999999999996E-2</v>
      </c>
      <c r="L13389">
        <v>-8.0848699999999996E-2</v>
      </c>
      <c r="M13389">
        <v>-7.1685499999999999E-2</v>
      </c>
      <c r="N13389">
        <v>-6.2522300000000003E-2</v>
      </c>
      <c r="O13389">
        <v>-4.9292099999999998E-2</v>
      </c>
      <c r="P13389">
        <v>66.671199999999999</v>
      </c>
      <c r="Q13389">
        <v>1.7473700000000002E-2</v>
      </c>
    </row>
    <row r="13390" spans="1:17">
      <c r="A13390" t="s">
        <v>15596</v>
      </c>
      <c r="B13390" t="s">
        <v>2</v>
      </c>
      <c r="C13390" t="s">
        <v>13</v>
      </c>
      <c r="D13390" t="s">
        <v>19</v>
      </c>
      <c r="E13390" t="s">
        <v>70</v>
      </c>
      <c r="F13390" t="s">
        <v>26</v>
      </c>
      <c r="G13390">
        <v>21</v>
      </c>
      <c r="H13390">
        <v>1.6330420000000001</v>
      </c>
      <c r="I13390">
        <v>1.6612530000000001</v>
      </c>
      <c r="J13390">
        <v>2.8210599999999999E-2</v>
      </c>
      <c r="K13390">
        <v>3.8019E-3</v>
      </c>
      <c r="L13390">
        <v>1.8222800000000001E-2</v>
      </c>
      <c r="M13390">
        <v>2.8210599999999999E-2</v>
      </c>
      <c r="N13390">
        <v>3.81984E-2</v>
      </c>
      <c r="O13390">
        <v>5.2619300000000001E-2</v>
      </c>
      <c r="P13390">
        <v>62.828200000000002</v>
      </c>
      <c r="Q13390">
        <v>1.9046199999999999E-2</v>
      </c>
    </row>
    <row r="13391" spans="1:17">
      <c r="A13391" t="s">
        <v>15597</v>
      </c>
      <c r="B13391" t="s">
        <v>2</v>
      </c>
      <c r="C13391" t="s">
        <v>13</v>
      </c>
      <c r="D13391" t="s">
        <v>19</v>
      </c>
      <c r="E13391" t="s">
        <v>70</v>
      </c>
      <c r="F13391" t="s">
        <v>26</v>
      </c>
      <c r="G13391">
        <v>22</v>
      </c>
      <c r="H13391">
        <v>1.4786159999999999</v>
      </c>
      <c r="I13391">
        <v>1.5329170000000001</v>
      </c>
      <c r="J13391">
        <v>5.4301099999999998E-2</v>
      </c>
      <c r="K13391">
        <v>3.1228700000000002E-2</v>
      </c>
      <c r="L13391">
        <v>4.4859999999999997E-2</v>
      </c>
      <c r="M13391">
        <v>5.4301099999999998E-2</v>
      </c>
      <c r="N13391">
        <v>6.3742099999999996E-2</v>
      </c>
      <c r="O13391">
        <v>7.7373499999999998E-2</v>
      </c>
      <c r="P13391">
        <v>60.462800000000001</v>
      </c>
      <c r="Q13391">
        <v>1.8003499999999999E-2</v>
      </c>
    </row>
    <row r="13392" spans="1:17">
      <c r="A13392" t="s">
        <v>15598</v>
      </c>
      <c r="B13392" t="s">
        <v>2</v>
      </c>
      <c r="C13392" t="s">
        <v>13</v>
      </c>
      <c r="D13392" t="s">
        <v>19</v>
      </c>
      <c r="E13392" t="s">
        <v>70</v>
      </c>
      <c r="F13392" t="s">
        <v>26</v>
      </c>
      <c r="G13392">
        <v>23</v>
      </c>
      <c r="H13392">
        <v>1.1921440000000001</v>
      </c>
      <c r="I13392">
        <v>1.2715590000000001</v>
      </c>
      <c r="J13392">
        <v>7.9414100000000001E-2</v>
      </c>
      <c r="K13392">
        <v>5.978E-2</v>
      </c>
      <c r="L13392">
        <v>7.1379999999999999E-2</v>
      </c>
      <c r="M13392">
        <v>7.9414100000000001E-2</v>
      </c>
      <c r="N13392">
        <v>8.7448200000000004E-2</v>
      </c>
      <c r="O13392">
        <v>9.90481E-2</v>
      </c>
      <c r="P13392">
        <v>58.761200000000002</v>
      </c>
      <c r="Q13392">
        <v>1.5320500000000001E-2</v>
      </c>
    </row>
    <row r="13393" spans="1:17">
      <c r="A13393" t="s">
        <v>15599</v>
      </c>
      <c r="B13393" t="s">
        <v>2</v>
      </c>
      <c r="C13393" t="s">
        <v>13</v>
      </c>
      <c r="D13393" t="s">
        <v>19</v>
      </c>
      <c r="E13393" t="s">
        <v>70</v>
      </c>
      <c r="F13393" t="s">
        <v>26</v>
      </c>
      <c r="G13393">
        <v>24</v>
      </c>
      <c r="H13393">
        <v>0.95591119999999996</v>
      </c>
      <c r="I13393">
        <v>1.01217</v>
      </c>
      <c r="J13393">
        <v>5.6258700000000002E-2</v>
      </c>
      <c r="K13393">
        <v>3.9151999999999999E-2</v>
      </c>
      <c r="L13393">
        <v>4.9258799999999998E-2</v>
      </c>
      <c r="M13393">
        <v>5.6258700000000002E-2</v>
      </c>
      <c r="N13393">
        <v>6.3258599999999998E-2</v>
      </c>
      <c r="O13393">
        <v>7.3365399999999997E-2</v>
      </c>
      <c r="P13393">
        <v>57.273200000000003</v>
      </c>
      <c r="Q13393">
        <v>1.33484E-2</v>
      </c>
    </row>
    <row r="13394" spans="1:17">
      <c r="A13394" t="s">
        <v>15600</v>
      </c>
      <c r="B13394" t="s">
        <v>2</v>
      </c>
      <c r="C13394" t="s">
        <v>13</v>
      </c>
      <c r="D13394" t="s">
        <v>19</v>
      </c>
      <c r="E13394" t="s">
        <v>70</v>
      </c>
      <c r="F13394" t="s">
        <v>27</v>
      </c>
      <c r="G13394">
        <v>1</v>
      </c>
      <c r="H13394">
        <v>0.8213319</v>
      </c>
      <c r="I13394">
        <v>0.91741600000000001</v>
      </c>
      <c r="J13394">
        <v>9.6084199999999995E-2</v>
      </c>
      <c r="K13394">
        <v>8.0699599999999996E-2</v>
      </c>
      <c r="L13394">
        <v>8.9788900000000005E-2</v>
      </c>
      <c r="M13394">
        <v>9.6084199999999995E-2</v>
      </c>
      <c r="N13394">
        <v>0.1023794</v>
      </c>
      <c r="O13394">
        <v>0.11146880000000001</v>
      </c>
      <c r="P13394">
        <v>53.925600000000003</v>
      </c>
      <c r="Q13394">
        <v>1.20047E-2</v>
      </c>
    </row>
    <row r="13395" spans="1:17">
      <c r="A13395" t="s">
        <v>15601</v>
      </c>
      <c r="B13395" t="s">
        <v>2</v>
      </c>
      <c r="C13395" t="s">
        <v>13</v>
      </c>
      <c r="D13395" t="s">
        <v>19</v>
      </c>
      <c r="E13395" t="s">
        <v>70</v>
      </c>
      <c r="F13395" t="s">
        <v>27</v>
      </c>
      <c r="G13395">
        <v>2</v>
      </c>
      <c r="H13395">
        <v>0.7254488</v>
      </c>
      <c r="I13395">
        <v>0.80069630000000003</v>
      </c>
      <c r="J13395">
        <v>7.5247499999999995E-2</v>
      </c>
      <c r="K13395">
        <v>6.1064100000000003E-2</v>
      </c>
      <c r="L13395">
        <v>6.9443699999999997E-2</v>
      </c>
      <c r="M13395">
        <v>7.5247499999999995E-2</v>
      </c>
      <c r="N13395">
        <v>8.1051200000000004E-2</v>
      </c>
      <c r="O13395">
        <v>8.9430800000000005E-2</v>
      </c>
      <c r="P13395">
        <v>53.0854</v>
      </c>
      <c r="Q13395">
        <v>1.10673E-2</v>
      </c>
    </row>
    <row r="13396" spans="1:17">
      <c r="A13396" t="s">
        <v>15602</v>
      </c>
      <c r="B13396" t="s">
        <v>2</v>
      </c>
      <c r="C13396" t="s">
        <v>13</v>
      </c>
      <c r="D13396" t="s">
        <v>19</v>
      </c>
      <c r="E13396" t="s">
        <v>70</v>
      </c>
      <c r="F13396" t="s">
        <v>27</v>
      </c>
      <c r="G13396">
        <v>3</v>
      </c>
      <c r="H13396">
        <v>0.70190200000000003</v>
      </c>
      <c r="I13396">
        <v>0.74845680000000003</v>
      </c>
      <c r="J13396">
        <v>4.6554699999999997E-2</v>
      </c>
      <c r="K13396">
        <v>3.4302600000000003E-2</v>
      </c>
      <c r="L13396">
        <v>4.1541300000000003E-2</v>
      </c>
      <c r="M13396">
        <v>4.6554699999999997E-2</v>
      </c>
      <c r="N13396">
        <v>5.1568200000000002E-2</v>
      </c>
      <c r="O13396">
        <v>5.8806900000000002E-2</v>
      </c>
      <c r="P13396">
        <v>51.925199999999997</v>
      </c>
      <c r="Q13396">
        <v>9.5604000000000001E-3</v>
      </c>
    </row>
    <row r="13397" spans="1:17">
      <c r="A13397" t="s">
        <v>15603</v>
      </c>
      <c r="B13397" t="s">
        <v>2</v>
      </c>
      <c r="C13397" t="s">
        <v>13</v>
      </c>
      <c r="D13397" t="s">
        <v>19</v>
      </c>
      <c r="E13397" t="s">
        <v>70</v>
      </c>
      <c r="F13397" t="s">
        <v>27</v>
      </c>
      <c r="G13397">
        <v>4</v>
      </c>
      <c r="H13397">
        <v>0.68867560000000005</v>
      </c>
      <c r="I13397">
        <v>0.72075900000000004</v>
      </c>
      <c r="J13397">
        <v>3.2083300000000002E-2</v>
      </c>
      <c r="K13397">
        <v>2.20968E-2</v>
      </c>
      <c r="L13397">
        <v>2.7996900000000002E-2</v>
      </c>
      <c r="M13397">
        <v>3.2083300000000002E-2</v>
      </c>
      <c r="N13397">
        <v>3.6169699999999999E-2</v>
      </c>
      <c r="O13397">
        <v>4.20699E-2</v>
      </c>
      <c r="P13397">
        <v>51.161799999999999</v>
      </c>
      <c r="Q13397">
        <v>7.7926000000000002E-3</v>
      </c>
    </row>
    <row r="13398" spans="1:17">
      <c r="A13398" t="s">
        <v>15604</v>
      </c>
      <c r="B13398" t="s">
        <v>2</v>
      </c>
      <c r="C13398" t="s">
        <v>13</v>
      </c>
      <c r="D13398" t="s">
        <v>19</v>
      </c>
      <c r="E13398" t="s">
        <v>70</v>
      </c>
      <c r="F13398" t="s">
        <v>27</v>
      </c>
      <c r="G13398">
        <v>5</v>
      </c>
      <c r="H13398">
        <v>0.72657229999999995</v>
      </c>
      <c r="I13398">
        <v>0.73867419999999995</v>
      </c>
      <c r="J13398">
        <v>1.2101900000000001E-2</v>
      </c>
      <c r="K13398">
        <v>1.6149999999999999E-3</v>
      </c>
      <c r="L13398">
        <v>7.8107000000000003E-3</v>
      </c>
      <c r="M13398">
        <v>1.2101900000000001E-2</v>
      </c>
      <c r="N13398">
        <v>1.6393100000000001E-2</v>
      </c>
      <c r="O13398">
        <v>2.2588899999999999E-2</v>
      </c>
      <c r="P13398">
        <v>50.342399999999998</v>
      </c>
      <c r="Q13398">
        <v>8.1829999999999993E-3</v>
      </c>
    </row>
    <row r="13399" spans="1:17">
      <c r="A13399" t="s">
        <v>15605</v>
      </c>
      <c r="B13399" t="s">
        <v>2</v>
      </c>
      <c r="C13399" t="s">
        <v>13</v>
      </c>
      <c r="D13399" t="s">
        <v>19</v>
      </c>
      <c r="E13399" t="s">
        <v>70</v>
      </c>
      <c r="F13399" t="s">
        <v>27</v>
      </c>
      <c r="G13399">
        <v>6</v>
      </c>
      <c r="H13399">
        <v>0.91390260000000001</v>
      </c>
      <c r="I13399">
        <v>0.82516590000000001</v>
      </c>
      <c r="J13399">
        <v>-8.8736700000000002E-2</v>
      </c>
      <c r="K13399">
        <v>-0.1034832</v>
      </c>
      <c r="L13399">
        <v>-9.4770900000000005E-2</v>
      </c>
      <c r="M13399">
        <v>-8.8736700000000002E-2</v>
      </c>
      <c r="N13399">
        <v>-8.2702600000000001E-2</v>
      </c>
      <c r="O13399">
        <v>-7.3990200000000006E-2</v>
      </c>
      <c r="P13399">
        <v>49.701999999999998</v>
      </c>
      <c r="Q13399">
        <v>1.1506799999999999E-2</v>
      </c>
    </row>
    <row r="13400" spans="1:17">
      <c r="A13400" t="s">
        <v>15606</v>
      </c>
      <c r="B13400" t="s">
        <v>2</v>
      </c>
      <c r="C13400" t="s">
        <v>13</v>
      </c>
      <c r="D13400" t="s">
        <v>19</v>
      </c>
      <c r="E13400" t="s">
        <v>70</v>
      </c>
      <c r="F13400" t="s">
        <v>27</v>
      </c>
      <c r="G13400">
        <v>7</v>
      </c>
      <c r="H13400">
        <v>1.1576120000000001</v>
      </c>
      <c r="I13400">
        <v>1.127354</v>
      </c>
      <c r="J13400">
        <v>-3.0257599999999999E-2</v>
      </c>
      <c r="K13400">
        <v>-5.1575000000000003E-2</v>
      </c>
      <c r="L13400">
        <v>-3.8980500000000001E-2</v>
      </c>
      <c r="M13400">
        <v>-3.0257599999999999E-2</v>
      </c>
      <c r="N13400">
        <v>-2.15347E-2</v>
      </c>
      <c r="O13400">
        <v>-8.9402000000000006E-3</v>
      </c>
      <c r="P13400">
        <v>50.346699999999998</v>
      </c>
      <c r="Q13400">
        <v>1.6634099999999999E-2</v>
      </c>
    </row>
    <row r="13401" spans="1:17">
      <c r="A13401" t="s">
        <v>15607</v>
      </c>
      <c r="B13401" t="s">
        <v>2</v>
      </c>
      <c r="C13401" t="s">
        <v>13</v>
      </c>
      <c r="D13401" t="s">
        <v>19</v>
      </c>
      <c r="E13401" t="s">
        <v>70</v>
      </c>
      <c r="F13401" t="s">
        <v>27</v>
      </c>
      <c r="G13401">
        <v>8</v>
      </c>
      <c r="H13401">
        <v>1.3117080000000001</v>
      </c>
      <c r="I13401">
        <v>1.1826890000000001</v>
      </c>
      <c r="J13401">
        <v>-0.12901979999999999</v>
      </c>
      <c r="K13401">
        <v>-0.14688329999999999</v>
      </c>
      <c r="L13401">
        <v>-0.13632939999999999</v>
      </c>
      <c r="M13401">
        <v>-0.12901979999999999</v>
      </c>
      <c r="N13401">
        <v>-0.1217102</v>
      </c>
      <c r="O13401">
        <v>-0.1111563</v>
      </c>
      <c r="P13401">
        <v>55.208399999999997</v>
      </c>
      <c r="Q13401">
        <v>1.3939E-2</v>
      </c>
    </row>
    <row r="13402" spans="1:17">
      <c r="A13402" t="s">
        <v>15608</v>
      </c>
      <c r="B13402" t="s">
        <v>2</v>
      </c>
      <c r="C13402" t="s">
        <v>13</v>
      </c>
      <c r="D13402" t="s">
        <v>19</v>
      </c>
      <c r="E13402" t="s">
        <v>70</v>
      </c>
      <c r="F13402" t="s">
        <v>27</v>
      </c>
      <c r="G13402">
        <v>9</v>
      </c>
      <c r="H13402">
        <v>1.3250740000000001</v>
      </c>
      <c r="I13402">
        <v>1.2034389999999999</v>
      </c>
      <c r="J13402">
        <v>-0.1216358</v>
      </c>
      <c r="K13402">
        <v>-0.14588190000000001</v>
      </c>
      <c r="L13402">
        <v>-0.13155710000000001</v>
      </c>
      <c r="M13402">
        <v>-0.1216358</v>
      </c>
      <c r="N13402">
        <v>-0.11171440000000001</v>
      </c>
      <c r="O13402">
        <v>-9.7389600000000007E-2</v>
      </c>
      <c r="P13402">
        <v>60.301299999999998</v>
      </c>
      <c r="Q13402">
        <v>1.8919399999999999E-2</v>
      </c>
    </row>
    <row r="13403" spans="1:17">
      <c r="A13403" t="s">
        <v>15609</v>
      </c>
      <c r="B13403" t="s">
        <v>2</v>
      </c>
      <c r="C13403" t="s">
        <v>13</v>
      </c>
      <c r="D13403" t="s">
        <v>19</v>
      </c>
      <c r="E13403" t="s">
        <v>70</v>
      </c>
      <c r="F13403" t="s">
        <v>27</v>
      </c>
      <c r="G13403">
        <v>10</v>
      </c>
      <c r="H13403">
        <v>1.3173440000000001</v>
      </c>
      <c r="I13403">
        <v>1.2232829999999999</v>
      </c>
      <c r="J13403">
        <v>-9.40613E-2</v>
      </c>
      <c r="K13403">
        <v>-0.116382</v>
      </c>
      <c r="L13403">
        <v>-0.1031947</v>
      </c>
      <c r="M13403">
        <v>-9.40613E-2</v>
      </c>
      <c r="N13403">
        <v>-8.4927799999999998E-2</v>
      </c>
      <c r="O13403">
        <v>-7.1740600000000002E-2</v>
      </c>
      <c r="P13403">
        <v>64.001199999999997</v>
      </c>
      <c r="Q13403">
        <v>1.7416899999999999E-2</v>
      </c>
    </row>
    <row r="13404" spans="1:17">
      <c r="A13404" t="s">
        <v>15610</v>
      </c>
      <c r="B13404" t="s">
        <v>2</v>
      </c>
      <c r="C13404" t="s">
        <v>13</v>
      </c>
      <c r="D13404" t="s">
        <v>19</v>
      </c>
      <c r="E13404" t="s">
        <v>70</v>
      </c>
      <c r="F13404" t="s">
        <v>27</v>
      </c>
      <c r="G13404">
        <v>11</v>
      </c>
      <c r="H13404">
        <v>1.2955410000000001</v>
      </c>
      <c r="I13404">
        <v>1.211039</v>
      </c>
      <c r="J13404">
        <v>-8.4502400000000005E-2</v>
      </c>
      <c r="K13404">
        <v>-0.11059140000000001</v>
      </c>
      <c r="L13404">
        <v>-9.5177800000000007E-2</v>
      </c>
      <c r="M13404">
        <v>-8.4502400000000005E-2</v>
      </c>
      <c r="N13404">
        <v>-7.3827000000000004E-2</v>
      </c>
      <c r="O13404">
        <v>-5.8413399999999997E-2</v>
      </c>
      <c r="P13404">
        <v>66.532300000000006</v>
      </c>
      <c r="Q13404">
        <v>2.0357299999999998E-2</v>
      </c>
    </row>
    <row r="13405" spans="1:17">
      <c r="A13405" t="s">
        <v>15611</v>
      </c>
      <c r="B13405" t="s">
        <v>2</v>
      </c>
      <c r="C13405" t="s">
        <v>13</v>
      </c>
      <c r="D13405" t="s">
        <v>19</v>
      </c>
      <c r="E13405" t="s">
        <v>70</v>
      </c>
      <c r="F13405" t="s">
        <v>27</v>
      </c>
      <c r="G13405">
        <v>12</v>
      </c>
      <c r="H13405">
        <v>1.184086</v>
      </c>
      <c r="I13405">
        <v>1.2006889999999999</v>
      </c>
      <c r="J13405">
        <v>1.66029E-2</v>
      </c>
      <c r="K13405">
        <v>-1.08383E-2</v>
      </c>
      <c r="L13405">
        <v>5.3742E-3</v>
      </c>
      <c r="M13405">
        <v>1.66029E-2</v>
      </c>
      <c r="N13405">
        <v>2.7831600000000001E-2</v>
      </c>
      <c r="O13405">
        <v>4.4044100000000003E-2</v>
      </c>
      <c r="P13405">
        <v>68.460800000000006</v>
      </c>
      <c r="Q13405">
        <v>2.1412500000000001E-2</v>
      </c>
    </row>
    <row r="13406" spans="1:17">
      <c r="A13406" t="s">
        <v>15612</v>
      </c>
      <c r="B13406" t="s">
        <v>2</v>
      </c>
      <c r="C13406" t="s">
        <v>13</v>
      </c>
      <c r="D13406" t="s">
        <v>19</v>
      </c>
      <c r="E13406" t="s">
        <v>70</v>
      </c>
      <c r="F13406" t="s">
        <v>27</v>
      </c>
      <c r="G13406">
        <v>13</v>
      </c>
      <c r="H13406">
        <v>1.083113</v>
      </c>
      <c r="I13406">
        <v>1.253031</v>
      </c>
      <c r="J13406">
        <v>0.1699176</v>
      </c>
      <c r="K13406">
        <v>0.13960349999999999</v>
      </c>
      <c r="L13406">
        <v>0.15751329999999999</v>
      </c>
      <c r="M13406">
        <v>0.1699176</v>
      </c>
      <c r="N13406">
        <v>0.18232190000000001</v>
      </c>
      <c r="O13406">
        <v>0.20023170000000001</v>
      </c>
      <c r="P13406">
        <v>70.398499999999999</v>
      </c>
      <c r="Q13406">
        <v>2.36542E-2</v>
      </c>
    </row>
    <row r="13407" spans="1:17">
      <c r="A13407" t="s">
        <v>15613</v>
      </c>
      <c r="B13407" t="s">
        <v>2</v>
      </c>
      <c r="C13407" t="s">
        <v>13</v>
      </c>
      <c r="D13407" t="s">
        <v>19</v>
      </c>
      <c r="E13407" t="s">
        <v>70</v>
      </c>
      <c r="F13407" t="s">
        <v>27</v>
      </c>
      <c r="G13407">
        <v>14</v>
      </c>
      <c r="H13407">
        <v>1.063977</v>
      </c>
      <c r="I13407">
        <v>1.3584339999999999</v>
      </c>
      <c r="J13407">
        <v>0.29445749999999998</v>
      </c>
      <c r="K13407">
        <v>0.26561499999999999</v>
      </c>
      <c r="L13407">
        <v>0.2826554</v>
      </c>
      <c r="M13407">
        <v>0.29445749999999998</v>
      </c>
      <c r="N13407">
        <v>0.30625960000000002</v>
      </c>
      <c r="O13407">
        <v>0.32329999999999998</v>
      </c>
      <c r="P13407">
        <v>72.010199999999998</v>
      </c>
      <c r="Q13407">
        <v>2.2506000000000002E-2</v>
      </c>
    </row>
    <row r="13408" spans="1:17">
      <c r="A13408" t="s">
        <v>15614</v>
      </c>
      <c r="B13408" t="s">
        <v>2</v>
      </c>
      <c r="C13408" t="s">
        <v>13</v>
      </c>
      <c r="D13408" t="s">
        <v>19</v>
      </c>
      <c r="E13408" t="s">
        <v>70</v>
      </c>
      <c r="F13408" t="s">
        <v>27</v>
      </c>
      <c r="G13408">
        <v>15</v>
      </c>
      <c r="H13408">
        <v>1.1743729999999999</v>
      </c>
      <c r="I13408">
        <v>1.492917</v>
      </c>
      <c r="J13408">
        <v>0.31854369999999999</v>
      </c>
      <c r="K13408">
        <v>0.28862120000000002</v>
      </c>
      <c r="L13408">
        <v>0.30629960000000001</v>
      </c>
      <c r="M13408">
        <v>0.31854369999999999</v>
      </c>
      <c r="N13408">
        <v>0.33078770000000002</v>
      </c>
      <c r="O13408">
        <v>0.3484662</v>
      </c>
      <c r="P13408">
        <v>73.216700000000003</v>
      </c>
      <c r="Q13408">
        <v>2.3348600000000001E-2</v>
      </c>
    </row>
    <row r="13409" spans="1:17">
      <c r="A13409" t="s">
        <v>15615</v>
      </c>
      <c r="B13409" t="s">
        <v>2</v>
      </c>
      <c r="C13409" t="s">
        <v>13</v>
      </c>
      <c r="D13409" t="s">
        <v>19</v>
      </c>
      <c r="E13409" t="s">
        <v>70</v>
      </c>
      <c r="F13409" t="s">
        <v>27</v>
      </c>
      <c r="G13409">
        <v>16</v>
      </c>
      <c r="H13409">
        <v>1.330492</v>
      </c>
      <c r="I13409">
        <v>1.6454230000000001</v>
      </c>
      <c r="J13409">
        <v>0.3149305</v>
      </c>
      <c r="K13409">
        <v>0.28193089999999998</v>
      </c>
      <c r="L13409">
        <v>0.30142730000000001</v>
      </c>
      <c r="M13409">
        <v>0.3149305</v>
      </c>
      <c r="N13409">
        <v>0.3284337</v>
      </c>
      <c r="O13409">
        <v>0.34793020000000002</v>
      </c>
      <c r="P13409">
        <v>74.263099999999994</v>
      </c>
      <c r="Q13409">
        <v>2.57497E-2</v>
      </c>
    </row>
    <row r="13410" spans="1:17">
      <c r="A13410" t="s">
        <v>15616</v>
      </c>
      <c r="B13410" t="s">
        <v>2</v>
      </c>
      <c r="C13410" t="s">
        <v>13</v>
      </c>
      <c r="D13410" t="s">
        <v>19</v>
      </c>
      <c r="E13410" t="s">
        <v>70</v>
      </c>
      <c r="F13410" t="s">
        <v>27</v>
      </c>
      <c r="G13410">
        <v>17</v>
      </c>
      <c r="H13410">
        <v>1.5481579999999999</v>
      </c>
      <c r="I13410">
        <v>1.840754</v>
      </c>
      <c r="J13410">
        <v>0.29259619999999997</v>
      </c>
      <c r="K13410">
        <v>0.26267109999999999</v>
      </c>
      <c r="L13410">
        <v>0.28035110000000002</v>
      </c>
      <c r="M13410">
        <v>0.29259619999999997</v>
      </c>
      <c r="N13410">
        <v>0.30484129999999998</v>
      </c>
      <c r="O13410">
        <v>0.32252120000000001</v>
      </c>
      <c r="P13410">
        <v>74.7577</v>
      </c>
      <c r="Q13410">
        <v>2.3350599999999999E-2</v>
      </c>
    </row>
    <row r="13411" spans="1:17">
      <c r="A13411" t="s">
        <v>15617</v>
      </c>
      <c r="B13411" t="s">
        <v>2</v>
      </c>
      <c r="C13411" t="s">
        <v>13</v>
      </c>
      <c r="D13411" t="s">
        <v>19</v>
      </c>
      <c r="E13411" t="s">
        <v>70</v>
      </c>
      <c r="F13411" t="s">
        <v>27</v>
      </c>
      <c r="G13411">
        <v>18</v>
      </c>
      <c r="H13411">
        <v>1.7472270000000001</v>
      </c>
      <c r="I13411">
        <v>1.947829</v>
      </c>
      <c r="J13411">
        <v>0.20060249999999999</v>
      </c>
      <c r="K13411">
        <v>0.16828509999999999</v>
      </c>
      <c r="L13411">
        <v>0.1873785</v>
      </c>
      <c r="M13411">
        <v>0.20060249999999999</v>
      </c>
      <c r="N13411">
        <v>0.2138265</v>
      </c>
      <c r="O13411">
        <v>0.23291980000000001</v>
      </c>
      <c r="P13411">
        <v>74.5792</v>
      </c>
      <c r="Q13411">
        <v>2.5217400000000001E-2</v>
      </c>
    </row>
    <row r="13412" spans="1:17">
      <c r="A13412" t="s">
        <v>15618</v>
      </c>
      <c r="B13412" t="s">
        <v>2</v>
      </c>
      <c r="C13412" t="s">
        <v>13</v>
      </c>
      <c r="D13412" t="s">
        <v>19</v>
      </c>
      <c r="E13412" t="s">
        <v>70</v>
      </c>
      <c r="F13412" t="s">
        <v>27</v>
      </c>
      <c r="G13412">
        <v>19</v>
      </c>
      <c r="H13412">
        <v>2.0198309999999999</v>
      </c>
      <c r="I13412">
        <v>2.0025520000000001</v>
      </c>
      <c r="J13412">
        <v>-1.7278999999999999E-2</v>
      </c>
      <c r="K13412">
        <v>-5.3643000000000003E-2</v>
      </c>
      <c r="L13412">
        <v>-3.2158800000000001E-2</v>
      </c>
      <c r="M13412">
        <v>-1.7278999999999999E-2</v>
      </c>
      <c r="N13412">
        <v>-2.3990999999999999E-3</v>
      </c>
      <c r="O13412">
        <v>1.9085100000000001E-2</v>
      </c>
      <c r="P13412">
        <v>73.653800000000004</v>
      </c>
      <c r="Q13412">
        <v>2.8375000000000001E-2</v>
      </c>
    </row>
    <row r="13413" spans="1:17">
      <c r="A13413" t="s">
        <v>15619</v>
      </c>
      <c r="B13413" t="s">
        <v>2</v>
      </c>
      <c r="C13413" t="s">
        <v>13</v>
      </c>
      <c r="D13413" t="s">
        <v>19</v>
      </c>
      <c r="E13413" t="s">
        <v>70</v>
      </c>
      <c r="F13413" t="s">
        <v>27</v>
      </c>
      <c r="G13413">
        <v>20</v>
      </c>
      <c r="H13413">
        <v>1.973894</v>
      </c>
      <c r="I13413">
        <v>1.921592</v>
      </c>
      <c r="J13413">
        <v>-5.23022E-2</v>
      </c>
      <c r="K13413">
        <v>-8.74751E-2</v>
      </c>
      <c r="L13413">
        <v>-6.6694699999999996E-2</v>
      </c>
      <c r="M13413">
        <v>-5.23022E-2</v>
      </c>
      <c r="N13413">
        <v>-3.79098E-2</v>
      </c>
      <c r="O13413">
        <v>-1.7129399999999999E-2</v>
      </c>
      <c r="P13413">
        <v>69.533699999999996</v>
      </c>
      <c r="Q13413">
        <v>2.7445500000000001E-2</v>
      </c>
    </row>
    <row r="13414" spans="1:17">
      <c r="A13414" t="s">
        <v>15620</v>
      </c>
      <c r="B13414" t="s">
        <v>2</v>
      </c>
      <c r="C13414" t="s">
        <v>13</v>
      </c>
      <c r="D13414" t="s">
        <v>19</v>
      </c>
      <c r="E13414" t="s">
        <v>70</v>
      </c>
      <c r="F13414" t="s">
        <v>27</v>
      </c>
      <c r="G13414">
        <v>21</v>
      </c>
      <c r="H13414">
        <v>1.828201</v>
      </c>
      <c r="I13414">
        <v>1.789471</v>
      </c>
      <c r="J13414">
        <v>-3.8730100000000003E-2</v>
      </c>
      <c r="K13414">
        <v>-6.9071599999999997E-2</v>
      </c>
      <c r="L13414">
        <v>-5.1145599999999999E-2</v>
      </c>
      <c r="M13414">
        <v>-3.8730100000000003E-2</v>
      </c>
      <c r="N13414">
        <v>-2.63146E-2</v>
      </c>
      <c r="O13414">
        <v>-8.3887000000000007E-3</v>
      </c>
      <c r="P13414">
        <v>62.746699999999997</v>
      </c>
      <c r="Q13414">
        <v>2.3675600000000002E-2</v>
      </c>
    </row>
    <row r="13415" spans="1:17">
      <c r="A13415" t="s">
        <v>15621</v>
      </c>
      <c r="B13415" t="s">
        <v>2</v>
      </c>
      <c r="C13415" t="s">
        <v>13</v>
      </c>
      <c r="D13415" t="s">
        <v>19</v>
      </c>
      <c r="E13415" t="s">
        <v>70</v>
      </c>
      <c r="F13415" t="s">
        <v>27</v>
      </c>
      <c r="G13415">
        <v>22</v>
      </c>
      <c r="H13415">
        <v>1.611669</v>
      </c>
      <c r="I13415">
        <v>1.634898</v>
      </c>
      <c r="J13415">
        <v>2.32296E-2</v>
      </c>
      <c r="K13415">
        <v>-4.5548999999999997E-3</v>
      </c>
      <c r="L13415">
        <v>1.18604E-2</v>
      </c>
      <c r="M13415">
        <v>2.32296E-2</v>
      </c>
      <c r="N13415">
        <v>3.4598700000000003E-2</v>
      </c>
      <c r="O13415">
        <v>5.1013999999999997E-2</v>
      </c>
      <c r="P13415">
        <v>59.174999999999997</v>
      </c>
      <c r="Q13415">
        <v>2.16803E-2</v>
      </c>
    </row>
    <row r="13416" spans="1:17">
      <c r="A13416" t="s">
        <v>15622</v>
      </c>
      <c r="B13416" t="s">
        <v>2</v>
      </c>
      <c r="C13416" t="s">
        <v>13</v>
      </c>
      <c r="D13416" t="s">
        <v>19</v>
      </c>
      <c r="E13416" t="s">
        <v>70</v>
      </c>
      <c r="F13416" t="s">
        <v>27</v>
      </c>
      <c r="G13416">
        <v>23</v>
      </c>
      <c r="H13416">
        <v>1.294997</v>
      </c>
      <c r="I13416">
        <v>1.35399</v>
      </c>
      <c r="J13416">
        <v>5.8992599999999999E-2</v>
      </c>
      <c r="K13416">
        <v>3.3844199999999998E-2</v>
      </c>
      <c r="L13416">
        <v>4.8702099999999998E-2</v>
      </c>
      <c r="M13416">
        <v>5.8992599999999999E-2</v>
      </c>
      <c r="N13416">
        <v>6.9283200000000003E-2</v>
      </c>
      <c r="O13416">
        <v>8.4141099999999996E-2</v>
      </c>
      <c r="P13416">
        <v>57.079000000000001</v>
      </c>
      <c r="Q13416">
        <v>1.9623399999999999E-2</v>
      </c>
    </row>
    <row r="13417" spans="1:17">
      <c r="A13417" t="s">
        <v>15623</v>
      </c>
      <c r="B13417" t="s">
        <v>2</v>
      </c>
      <c r="C13417" t="s">
        <v>13</v>
      </c>
      <c r="D13417" t="s">
        <v>19</v>
      </c>
      <c r="E13417" t="s">
        <v>70</v>
      </c>
      <c r="F13417" t="s">
        <v>27</v>
      </c>
      <c r="G13417">
        <v>24</v>
      </c>
      <c r="H13417">
        <v>0.98934690000000003</v>
      </c>
      <c r="I13417">
        <v>1.097628</v>
      </c>
      <c r="J13417">
        <v>0.10828110000000001</v>
      </c>
      <c r="K13417">
        <v>8.5615999999999998E-2</v>
      </c>
      <c r="L13417">
        <v>9.9006700000000003E-2</v>
      </c>
      <c r="M13417">
        <v>0.10828110000000001</v>
      </c>
      <c r="N13417">
        <v>0.1175554</v>
      </c>
      <c r="O13417">
        <v>0.13094610000000001</v>
      </c>
      <c r="P13417">
        <v>55.398699999999998</v>
      </c>
      <c r="Q13417">
        <v>1.7685599999999999E-2</v>
      </c>
    </row>
    <row r="13418" spans="1:17">
      <c r="A13418" t="s">
        <v>15624</v>
      </c>
      <c r="B13418" t="s">
        <v>2</v>
      </c>
      <c r="C13418" t="s">
        <v>13</v>
      </c>
      <c r="D13418" t="s">
        <v>19</v>
      </c>
      <c r="E13418" t="s">
        <v>70</v>
      </c>
      <c r="F13418" t="s">
        <v>28</v>
      </c>
      <c r="G13418">
        <v>1</v>
      </c>
      <c r="H13418">
        <v>0.88340719999999995</v>
      </c>
      <c r="I13418">
        <v>0.90440900000000002</v>
      </c>
      <c r="J13418">
        <v>2.1001700000000002E-2</v>
      </c>
      <c r="K13418">
        <v>-2.5165999999999999E-3</v>
      </c>
      <c r="L13418">
        <v>1.13782E-2</v>
      </c>
      <c r="M13418">
        <v>2.1001700000000002E-2</v>
      </c>
      <c r="N13418">
        <v>3.0625200000000002E-2</v>
      </c>
      <c r="O13418">
        <v>4.4519999999999997E-2</v>
      </c>
      <c r="P13418">
        <v>57.064</v>
      </c>
      <c r="Q13418">
        <v>1.83514E-2</v>
      </c>
    </row>
    <row r="13419" spans="1:17">
      <c r="A13419" t="s">
        <v>15625</v>
      </c>
      <c r="B13419" t="s">
        <v>2</v>
      </c>
      <c r="C13419" t="s">
        <v>13</v>
      </c>
      <c r="D13419" t="s">
        <v>19</v>
      </c>
      <c r="E13419" t="s">
        <v>70</v>
      </c>
      <c r="F13419" t="s">
        <v>28</v>
      </c>
      <c r="G13419">
        <v>2</v>
      </c>
      <c r="H13419">
        <v>0.79836399999999996</v>
      </c>
      <c r="I13419">
        <v>0.77704519999999999</v>
      </c>
      <c r="J13419">
        <v>-2.1318799999999999E-2</v>
      </c>
      <c r="K13419">
        <v>-3.9676200000000002E-2</v>
      </c>
      <c r="L13419">
        <v>-2.8830499999999998E-2</v>
      </c>
      <c r="M13419">
        <v>-2.1318799999999999E-2</v>
      </c>
      <c r="N13419">
        <v>-1.3807099999999999E-2</v>
      </c>
      <c r="O13419">
        <v>-2.9613999999999999E-3</v>
      </c>
      <c r="P13419">
        <v>56.165599999999998</v>
      </c>
      <c r="Q13419">
        <v>1.43243E-2</v>
      </c>
    </row>
    <row r="13420" spans="1:17">
      <c r="A13420" t="s">
        <v>15626</v>
      </c>
      <c r="B13420" t="s">
        <v>2</v>
      </c>
      <c r="C13420" t="s">
        <v>13</v>
      </c>
      <c r="D13420" t="s">
        <v>19</v>
      </c>
      <c r="E13420" t="s">
        <v>70</v>
      </c>
      <c r="F13420" t="s">
        <v>28</v>
      </c>
      <c r="G13420">
        <v>3</v>
      </c>
      <c r="H13420">
        <v>0.75712880000000005</v>
      </c>
      <c r="I13420">
        <v>0.73377409999999998</v>
      </c>
      <c r="J13420">
        <v>-2.3354699999999999E-2</v>
      </c>
      <c r="K13420">
        <v>-3.9918799999999997E-2</v>
      </c>
      <c r="L13420">
        <v>-3.0132599999999999E-2</v>
      </c>
      <c r="M13420">
        <v>-2.3354699999999999E-2</v>
      </c>
      <c r="N13420">
        <v>-1.6576899999999999E-2</v>
      </c>
      <c r="O13420">
        <v>-6.7907000000000002E-3</v>
      </c>
      <c r="P13420">
        <v>55.263300000000001</v>
      </c>
      <c r="Q13420">
        <v>1.2925000000000001E-2</v>
      </c>
    </row>
    <row r="13421" spans="1:17">
      <c r="A13421" t="s">
        <v>15627</v>
      </c>
      <c r="B13421" t="s">
        <v>2</v>
      </c>
      <c r="C13421" t="s">
        <v>13</v>
      </c>
      <c r="D13421" t="s">
        <v>19</v>
      </c>
      <c r="E13421" t="s">
        <v>70</v>
      </c>
      <c r="F13421" t="s">
        <v>28</v>
      </c>
      <c r="G13421">
        <v>4</v>
      </c>
      <c r="H13421">
        <v>0.73841509999999999</v>
      </c>
      <c r="I13421">
        <v>0.74075930000000001</v>
      </c>
      <c r="J13421">
        <v>2.3441999999999998E-3</v>
      </c>
      <c r="K13421">
        <v>-1.4490599999999999E-2</v>
      </c>
      <c r="L13421">
        <v>-4.5444999999999999E-3</v>
      </c>
      <c r="M13421">
        <v>2.3441999999999998E-3</v>
      </c>
      <c r="N13421">
        <v>9.2329000000000005E-3</v>
      </c>
      <c r="O13421">
        <v>1.9179000000000002E-2</v>
      </c>
      <c r="P13421">
        <v>54.238399999999999</v>
      </c>
      <c r="Q13421">
        <v>1.31363E-2</v>
      </c>
    </row>
    <row r="13422" spans="1:17">
      <c r="A13422" t="s">
        <v>15628</v>
      </c>
      <c r="B13422" t="s">
        <v>2</v>
      </c>
      <c r="C13422" t="s">
        <v>13</v>
      </c>
      <c r="D13422" t="s">
        <v>19</v>
      </c>
      <c r="E13422" t="s">
        <v>70</v>
      </c>
      <c r="F13422" t="s">
        <v>28</v>
      </c>
      <c r="G13422">
        <v>5</v>
      </c>
      <c r="H13422">
        <v>0.78171869999999999</v>
      </c>
      <c r="I13422">
        <v>0.76931870000000002</v>
      </c>
      <c r="J13422">
        <v>-1.24E-2</v>
      </c>
      <c r="K13422">
        <v>-3.2440099999999999E-2</v>
      </c>
      <c r="L13422">
        <v>-2.0600199999999999E-2</v>
      </c>
      <c r="M13422">
        <v>-1.24E-2</v>
      </c>
      <c r="N13422">
        <v>-4.1996999999999998E-3</v>
      </c>
      <c r="O13422">
        <v>7.6401000000000004E-3</v>
      </c>
      <c r="P13422">
        <v>53.715800000000002</v>
      </c>
      <c r="Q13422">
        <v>1.5637399999999999E-2</v>
      </c>
    </row>
    <row r="13423" spans="1:17">
      <c r="A13423" t="s">
        <v>15629</v>
      </c>
      <c r="B13423" t="s">
        <v>2</v>
      </c>
      <c r="C13423" t="s">
        <v>13</v>
      </c>
      <c r="D13423" t="s">
        <v>19</v>
      </c>
      <c r="E13423" t="s">
        <v>70</v>
      </c>
      <c r="F13423" t="s">
        <v>28</v>
      </c>
      <c r="G13423">
        <v>6</v>
      </c>
      <c r="H13423">
        <v>0.92548490000000005</v>
      </c>
      <c r="I13423">
        <v>0.85484539999999998</v>
      </c>
      <c r="J13423">
        <v>-7.0639499999999994E-2</v>
      </c>
      <c r="K13423">
        <v>-9.3001500000000001E-2</v>
      </c>
      <c r="L13423">
        <v>-7.9789899999999997E-2</v>
      </c>
      <c r="M13423">
        <v>-7.0639499999999994E-2</v>
      </c>
      <c r="N13423">
        <v>-6.1489099999999998E-2</v>
      </c>
      <c r="O13423">
        <v>-4.8277500000000001E-2</v>
      </c>
      <c r="P13423">
        <v>53.0824</v>
      </c>
      <c r="Q13423">
        <v>1.7449200000000002E-2</v>
      </c>
    </row>
    <row r="13424" spans="1:17">
      <c r="A13424" t="s">
        <v>15630</v>
      </c>
      <c r="B13424" t="s">
        <v>2</v>
      </c>
      <c r="C13424" t="s">
        <v>13</v>
      </c>
      <c r="D13424" t="s">
        <v>19</v>
      </c>
      <c r="E13424" t="s">
        <v>70</v>
      </c>
      <c r="F13424" t="s">
        <v>28</v>
      </c>
      <c r="G13424">
        <v>7</v>
      </c>
      <c r="H13424">
        <v>1.127615</v>
      </c>
      <c r="I13424">
        <v>1.0349219999999999</v>
      </c>
      <c r="J13424">
        <v>-9.2692499999999997E-2</v>
      </c>
      <c r="K13424">
        <v>-0.12179669999999999</v>
      </c>
      <c r="L13424">
        <v>-0.10460170000000001</v>
      </c>
      <c r="M13424">
        <v>-9.2692499999999997E-2</v>
      </c>
      <c r="N13424">
        <v>-8.0783300000000002E-2</v>
      </c>
      <c r="O13424">
        <v>-6.35883E-2</v>
      </c>
      <c r="P13424">
        <v>53.642099999999999</v>
      </c>
      <c r="Q13424">
        <v>2.27101E-2</v>
      </c>
    </row>
    <row r="13425" spans="1:17">
      <c r="A13425" t="s">
        <v>15631</v>
      </c>
      <c r="B13425" t="s">
        <v>2</v>
      </c>
      <c r="C13425" t="s">
        <v>13</v>
      </c>
      <c r="D13425" t="s">
        <v>19</v>
      </c>
      <c r="E13425" t="s">
        <v>70</v>
      </c>
      <c r="F13425" t="s">
        <v>28</v>
      </c>
      <c r="G13425">
        <v>8</v>
      </c>
      <c r="H13425">
        <v>1.278605</v>
      </c>
      <c r="I13425">
        <v>1.0897289999999999</v>
      </c>
      <c r="J13425">
        <v>-0.18887590000000001</v>
      </c>
      <c r="K13425">
        <v>-0.218004</v>
      </c>
      <c r="L13425">
        <v>-0.2007949</v>
      </c>
      <c r="M13425">
        <v>-0.18887590000000001</v>
      </c>
      <c r="N13425">
        <v>-0.1769569</v>
      </c>
      <c r="O13425">
        <v>-0.1597478</v>
      </c>
      <c r="P13425">
        <v>57.273000000000003</v>
      </c>
      <c r="Q13425">
        <v>2.27288E-2</v>
      </c>
    </row>
    <row r="13426" spans="1:17">
      <c r="A13426" t="s">
        <v>15632</v>
      </c>
      <c r="B13426" t="s">
        <v>2</v>
      </c>
      <c r="C13426" t="s">
        <v>13</v>
      </c>
      <c r="D13426" t="s">
        <v>19</v>
      </c>
      <c r="E13426" t="s">
        <v>70</v>
      </c>
      <c r="F13426" t="s">
        <v>28</v>
      </c>
      <c r="G13426">
        <v>9</v>
      </c>
      <c r="H13426">
        <v>1.337885</v>
      </c>
      <c r="I13426">
        <v>1.164255</v>
      </c>
      <c r="J13426">
        <v>-0.1736297</v>
      </c>
      <c r="K13426">
        <v>-0.20698929999999999</v>
      </c>
      <c r="L13426">
        <v>-0.18728020000000001</v>
      </c>
      <c r="M13426">
        <v>-0.1736297</v>
      </c>
      <c r="N13426">
        <v>-0.15997929999999999</v>
      </c>
      <c r="O13426">
        <v>-0.14027020000000001</v>
      </c>
      <c r="P13426">
        <v>61.496099999999998</v>
      </c>
      <c r="Q13426">
        <v>2.6030600000000001E-2</v>
      </c>
    </row>
    <row r="13427" spans="1:17">
      <c r="A13427" t="s">
        <v>15633</v>
      </c>
      <c r="B13427" t="s">
        <v>2</v>
      </c>
      <c r="C13427" t="s">
        <v>13</v>
      </c>
      <c r="D13427" t="s">
        <v>19</v>
      </c>
      <c r="E13427" t="s">
        <v>70</v>
      </c>
      <c r="F13427" t="s">
        <v>28</v>
      </c>
      <c r="G13427">
        <v>10</v>
      </c>
      <c r="H13427">
        <v>1.4179809999999999</v>
      </c>
      <c r="I13427">
        <v>1.2189179999999999</v>
      </c>
      <c r="J13427">
        <v>-0.19906309999999999</v>
      </c>
      <c r="K13427">
        <v>-0.2350767</v>
      </c>
      <c r="L13427">
        <v>-0.21379960000000001</v>
      </c>
      <c r="M13427">
        <v>-0.19906309999999999</v>
      </c>
      <c r="N13427">
        <v>-0.18432670000000001</v>
      </c>
      <c r="O13427">
        <v>-0.16304950000000001</v>
      </c>
      <c r="P13427">
        <v>64.802700000000002</v>
      </c>
      <c r="Q13427">
        <v>2.8101500000000001E-2</v>
      </c>
    </row>
    <row r="13428" spans="1:17">
      <c r="A13428" t="s">
        <v>15634</v>
      </c>
      <c r="B13428" t="s">
        <v>2</v>
      </c>
      <c r="C13428" t="s">
        <v>13</v>
      </c>
      <c r="D13428" t="s">
        <v>19</v>
      </c>
      <c r="E13428" t="s">
        <v>70</v>
      </c>
      <c r="F13428" t="s">
        <v>28</v>
      </c>
      <c r="G13428">
        <v>11</v>
      </c>
      <c r="H13428">
        <v>1.2997620000000001</v>
      </c>
      <c r="I13428">
        <v>1.1436869999999999</v>
      </c>
      <c r="J13428">
        <v>-0.1560752</v>
      </c>
      <c r="K13428">
        <v>-0.19303200000000001</v>
      </c>
      <c r="L13428">
        <v>-0.17119760000000001</v>
      </c>
      <c r="M13428">
        <v>-0.1560752</v>
      </c>
      <c r="N13428">
        <v>-0.14095269999999999</v>
      </c>
      <c r="O13428">
        <v>-0.1191183</v>
      </c>
      <c r="P13428">
        <v>67.770600000000002</v>
      </c>
      <c r="Q13428">
        <v>2.8837600000000001E-2</v>
      </c>
    </row>
    <row r="13429" spans="1:17">
      <c r="A13429" t="s">
        <v>15635</v>
      </c>
      <c r="B13429" t="s">
        <v>2</v>
      </c>
      <c r="C13429" t="s">
        <v>13</v>
      </c>
      <c r="D13429" t="s">
        <v>19</v>
      </c>
      <c r="E13429" t="s">
        <v>70</v>
      </c>
      <c r="F13429" t="s">
        <v>28</v>
      </c>
      <c r="G13429">
        <v>12</v>
      </c>
      <c r="H13429">
        <v>1.1777390000000001</v>
      </c>
      <c r="I13429">
        <v>1.1863490000000001</v>
      </c>
      <c r="J13429">
        <v>8.6102999999999996E-3</v>
      </c>
      <c r="K13429">
        <v>-3.0806400000000001E-2</v>
      </c>
      <c r="L13429">
        <v>-7.5186999999999997E-3</v>
      </c>
      <c r="M13429">
        <v>8.6102999999999996E-3</v>
      </c>
      <c r="N13429">
        <v>2.4739299999999999E-2</v>
      </c>
      <c r="O13429">
        <v>4.8026899999999997E-2</v>
      </c>
      <c r="P13429">
        <v>70.722200000000001</v>
      </c>
      <c r="Q13429">
        <v>3.0757E-2</v>
      </c>
    </row>
    <row r="13430" spans="1:17">
      <c r="A13430" t="s">
        <v>15636</v>
      </c>
      <c r="B13430" t="s">
        <v>2</v>
      </c>
      <c r="C13430" t="s">
        <v>13</v>
      </c>
      <c r="D13430" t="s">
        <v>19</v>
      </c>
      <c r="E13430" t="s">
        <v>70</v>
      </c>
      <c r="F13430" t="s">
        <v>28</v>
      </c>
      <c r="G13430">
        <v>13</v>
      </c>
      <c r="H13430">
        <v>1.0930120000000001</v>
      </c>
      <c r="I13430">
        <v>1.2500800000000001</v>
      </c>
      <c r="J13430">
        <v>0.15706790000000001</v>
      </c>
      <c r="K13430">
        <v>0.1214345</v>
      </c>
      <c r="L13430">
        <v>0.142487</v>
      </c>
      <c r="M13430">
        <v>0.15706790000000001</v>
      </c>
      <c r="N13430">
        <v>0.17164879999999999</v>
      </c>
      <c r="O13430">
        <v>0.19270129999999999</v>
      </c>
      <c r="P13430">
        <v>73.076800000000006</v>
      </c>
      <c r="Q13430">
        <v>2.78049E-2</v>
      </c>
    </row>
    <row r="13431" spans="1:17">
      <c r="A13431" t="s">
        <v>15637</v>
      </c>
      <c r="B13431" t="s">
        <v>2</v>
      </c>
      <c r="C13431" t="s">
        <v>13</v>
      </c>
      <c r="D13431" t="s">
        <v>19</v>
      </c>
      <c r="E13431" t="s">
        <v>70</v>
      </c>
      <c r="F13431" t="s">
        <v>28</v>
      </c>
      <c r="G13431">
        <v>14</v>
      </c>
      <c r="H13431">
        <v>1.083221</v>
      </c>
      <c r="I13431">
        <v>1.28566</v>
      </c>
      <c r="J13431">
        <v>0.20243810000000001</v>
      </c>
      <c r="K13431">
        <v>0.1641725</v>
      </c>
      <c r="L13431">
        <v>0.1867801</v>
      </c>
      <c r="M13431">
        <v>0.20243810000000001</v>
      </c>
      <c r="N13431">
        <v>0.21809600000000001</v>
      </c>
      <c r="O13431">
        <v>0.24070369999999999</v>
      </c>
      <c r="P13431">
        <v>75.079099999999997</v>
      </c>
      <c r="Q13431">
        <v>2.9858800000000001E-2</v>
      </c>
    </row>
    <row r="13432" spans="1:17">
      <c r="A13432" t="s">
        <v>15638</v>
      </c>
      <c r="B13432" t="s">
        <v>2</v>
      </c>
      <c r="C13432" t="s">
        <v>13</v>
      </c>
      <c r="D13432" t="s">
        <v>19</v>
      </c>
      <c r="E13432" t="s">
        <v>70</v>
      </c>
      <c r="F13432" t="s">
        <v>28</v>
      </c>
      <c r="G13432">
        <v>15</v>
      </c>
      <c r="H13432">
        <v>1.1547700000000001</v>
      </c>
      <c r="I13432">
        <v>1.4310970000000001</v>
      </c>
      <c r="J13432">
        <v>0.27632760000000001</v>
      </c>
      <c r="K13432">
        <v>0.23429449999999999</v>
      </c>
      <c r="L13432">
        <v>0.25912800000000002</v>
      </c>
      <c r="M13432">
        <v>0.27632760000000001</v>
      </c>
      <c r="N13432">
        <v>0.29352719999999999</v>
      </c>
      <c r="O13432">
        <v>0.3183607</v>
      </c>
      <c r="P13432">
        <v>76.297200000000004</v>
      </c>
      <c r="Q13432">
        <v>3.2798599999999997E-2</v>
      </c>
    </row>
    <row r="13433" spans="1:17">
      <c r="A13433" t="s">
        <v>15639</v>
      </c>
      <c r="B13433" t="s">
        <v>2</v>
      </c>
      <c r="C13433" t="s">
        <v>13</v>
      </c>
      <c r="D13433" t="s">
        <v>19</v>
      </c>
      <c r="E13433" t="s">
        <v>70</v>
      </c>
      <c r="F13433" t="s">
        <v>28</v>
      </c>
      <c r="G13433">
        <v>16</v>
      </c>
      <c r="H13433">
        <v>1.2858670000000001</v>
      </c>
      <c r="I13433">
        <v>1.660693</v>
      </c>
      <c r="J13433">
        <v>0.37482599999999999</v>
      </c>
      <c r="K13433">
        <v>0.32276379999999999</v>
      </c>
      <c r="L13433">
        <v>0.35352260000000002</v>
      </c>
      <c r="M13433">
        <v>0.37482599999999999</v>
      </c>
      <c r="N13433">
        <v>0.39612950000000002</v>
      </c>
      <c r="O13433">
        <v>0.4268883</v>
      </c>
      <c r="P13433">
        <v>76.986699999999999</v>
      </c>
      <c r="Q13433">
        <v>4.0624399999999998E-2</v>
      </c>
    </row>
    <row r="13434" spans="1:17">
      <c r="A13434" t="s">
        <v>15640</v>
      </c>
      <c r="B13434" t="s">
        <v>2</v>
      </c>
      <c r="C13434" t="s">
        <v>13</v>
      </c>
      <c r="D13434" t="s">
        <v>19</v>
      </c>
      <c r="E13434" t="s">
        <v>70</v>
      </c>
      <c r="F13434" t="s">
        <v>28</v>
      </c>
      <c r="G13434">
        <v>17</v>
      </c>
      <c r="H13434">
        <v>1.4985679999999999</v>
      </c>
      <c r="I13434">
        <v>1.908433</v>
      </c>
      <c r="J13434">
        <v>0.40986489999999998</v>
      </c>
      <c r="K13434">
        <v>0.35814059999999998</v>
      </c>
      <c r="L13434">
        <v>0.38869969999999998</v>
      </c>
      <c r="M13434">
        <v>0.40986489999999998</v>
      </c>
      <c r="N13434">
        <v>0.43103010000000003</v>
      </c>
      <c r="O13434">
        <v>0.46158919999999998</v>
      </c>
      <c r="P13434">
        <v>76.982100000000003</v>
      </c>
      <c r="Q13434">
        <v>4.0360699999999999E-2</v>
      </c>
    </row>
    <row r="13435" spans="1:17">
      <c r="A13435" t="s">
        <v>15641</v>
      </c>
      <c r="B13435" t="s">
        <v>2</v>
      </c>
      <c r="C13435" t="s">
        <v>13</v>
      </c>
      <c r="D13435" t="s">
        <v>19</v>
      </c>
      <c r="E13435" t="s">
        <v>70</v>
      </c>
      <c r="F13435" t="s">
        <v>28</v>
      </c>
      <c r="G13435">
        <v>18</v>
      </c>
      <c r="H13435">
        <v>1.7309330000000001</v>
      </c>
      <c r="I13435">
        <v>2.1042860000000001</v>
      </c>
      <c r="J13435">
        <v>0.3733535</v>
      </c>
      <c r="K13435">
        <v>0.31930500000000001</v>
      </c>
      <c r="L13435">
        <v>0.35123729999999997</v>
      </c>
      <c r="M13435">
        <v>0.3733535</v>
      </c>
      <c r="N13435">
        <v>0.39546969999999998</v>
      </c>
      <c r="O13435">
        <v>0.427402</v>
      </c>
      <c r="P13435">
        <v>76.283699999999996</v>
      </c>
      <c r="Q13435">
        <v>4.2174299999999998E-2</v>
      </c>
    </row>
    <row r="13436" spans="1:17">
      <c r="A13436" t="s">
        <v>15642</v>
      </c>
      <c r="B13436" t="s">
        <v>2</v>
      </c>
      <c r="C13436" t="s">
        <v>13</v>
      </c>
      <c r="D13436" t="s">
        <v>19</v>
      </c>
      <c r="E13436" t="s">
        <v>70</v>
      </c>
      <c r="F13436" t="s">
        <v>28</v>
      </c>
      <c r="G13436">
        <v>19</v>
      </c>
      <c r="H13436">
        <v>1.957266</v>
      </c>
      <c r="I13436">
        <v>2.1325219999999998</v>
      </c>
      <c r="J13436">
        <v>0.1752563</v>
      </c>
      <c r="K13436">
        <v>0.1247202</v>
      </c>
      <c r="L13436">
        <v>0.1545773</v>
      </c>
      <c r="M13436">
        <v>0.1752563</v>
      </c>
      <c r="N13436">
        <v>0.1959352</v>
      </c>
      <c r="O13436">
        <v>0.2257923</v>
      </c>
      <c r="P13436">
        <v>74.329800000000006</v>
      </c>
      <c r="Q13436">
        <v>3.9433500000000003E-2</v>
      </c>
    </row>
    <row r="13437" spans="1:17">
      <c r="A13437" t="s">
        <v>15643</v>
      </c>
      <c r="B13437" t="s">
        <v>2</v>
      </c>
      <c r="C13437" t="s">
        <v>13</v>
      </c>
      <c r="D13437" t="s">
        <v>19</v>
      </c>
      <c r="E13437" t="s">
        <v>70</v>
      </c>
      <c r="F13437" t="s">
        <v>28</v>
      </c>
      <c r="G13437">
        <v>20</v>
      </c>
      <c r="H13437">
        <v>1.9629890000000001</v>
      </c>
      <c r="I13437">
        <v>2.01681</v>
      </c>
      <c r="J13437">
        <v>5.3821300000000002E-2</v>
      </c>
      <c r="K13437" s="22">
        <v>-1.0100000000000001E-6</v>
      </c>
      <c r="L13437" s="22">
        <v>3.1797600000000002E-2</v>
      </c>
      <c r="M13437">
        <v>5.3821300000000002E-2</v>
      </c>
      <c r="N13437">
        <v>7.5844900000000007E-2</v>
      </c>
      <c r="O13437">
        <v>0.1076435</v>
      </c>
      <c r="P13437">
        <v>70.765900000000002</v>
      </c>
      <c r="Q13437">
        <v>4.1997699999999999E-2</v>
      </c>
    </row>
    <row r="13438" spans="1:17">
      <c r="A13438" t="s">
        <v>15644</v>
      </c>
      <c r="B13438" t="s">
        <v>2</v>
      </c>
      <c r="C13438" t="s">
        <v>13</v>
      </c>
      <c r="D13438" t="s">
        <v>19</v>
      </c>
      <c r="E13438" t="s">
        <v>70</v>
      </c>
      <c r="F13438" t="s">
        <v>28</v>
      </c>
      <c r="G13438">
        <v>21</v>
      </c>
      <c r="H13438">
        <v>1.8730249999999999</v>
      </c>
      <c r="I13438">
        <v>1.866355</v>
      </c>
      <c r="J13438">
        <v>-6.6699999999999997E-3</v>
      </c>
      <c r="K13438">
        <v>-5.4056399999999998E-2</v>
      </c>
      <c r="L13438">
        <v>-2.6060099999999999E-2</v>
      </c>
      <c r="M13438">
        <v>-6.6699999999999997E-3</v>
      </c>
      <c r="N13438">
        <v>1.2720199999999999E-2</v>
      </c>
      <c r="O13438">
        <v>4.0716500000000003E-2</v>
      </c>
      <c r="P13438">
        <v>66.307199999999995</v>
      </c>
      <c r="Q13438">
        <v>3.6975800000000003E-2</v>
      </c>
    </row>
    <row r="13439" spans="1:17">
      <c r="A13439" t="s">
        <v>15645</v>
      </c>
      <c r="B13439" t="s">
        <v>2</v>
      </c>
      <c r="C13439" t="s">
        <v>13</v>
      </c>
      <c r="D13439" t="s">
        <v>19</v>
      </c>
      <c r="E13439" t="s">
        <v>70</v>
      </c>
      <c r="F13439" t="s">
        <v>28</v>
      </c>
      <c r="G13439">
        <v>22</v>
      </c>
      <c r="H13439">
        <v>1.6593899999999999</v>
      </c>
      <c r="I13439">
        <v>1.637993</v>
      </c>
      <c r="J13439">
        <v>-2.1396800000000001E-2</v>
      </c>
      <c r="K13439">
        <v>-6.1245500000000001E-2</v>
      </c>
      <c r="L13439">
        <v>-3.7702600000000003E-2</v>
      </c>
      <c r="M13439">
        <v>-2.1396800000000001E-2</v>
      </c>
      <c r="N13439">
        <v>-5.091E-3</v>
      </c>
      <c r="O13439">
        <v>1.84519E-2</v>
      </c>
      <c r="P13439">
        <v>63.049799999999998</v>
      </c>
      <c r="Q13439">
        <v>3.10941E-2</v>
      </c>
    </row>
    <row r="13440" spans="1:17">
      <c r="A13440" t="s">
        <v>15646</v>
      </c>
      <c r="B13440" t="s">
        <v>2</v>
      </c>
      <c r="C13440" t="s">
        <v>13</v>
      </c>
      <c r="D13440" t="s">
        <v>19</v>
      </c>
      <c r="E13440" t="s">
        <v>70</v>
      </c>
      <c r="F13440" t="s">
        <v>28</v>
      </c>
      <c r="G13440">
        <v>23</v>
      </c>
      <c r="H13440">
        <v>1.320816</v>
      </c>
      <c r="I13440">
        <v>1.3437969999999999</v>
      </c>
      <c r="J13440">
        <v>2.2980899999999999E-2</v>
      </c>
      <c r="K13440">
        <v>-9.9112000000000002E-3</v>
      </c>
      <c r="L13440">
        <v>9.5216999999999993E-3</v>
      </c>
      <c r="M13440">
        <v>2.2980899999999999E-2</v>
      </c>
      <c r="N13440">
        <v>3.644E-2</v>
      </c>
      <c r="O13440">
        <v>5.5872900000000003E-2</v>
      </c>
      <c r="P13440">
        <v>60.603299999999997</v>
      </c>
      <c r="Q13440">
        <v>2.5665799999999999E-2</v>
      </c>
    </row>
    <row r="13441" spans="1:17">
      <c r="A13441" t="s">
        <v>15647</v>
      </c>
      <c r="B13441" t="s">
        <v>2</v>
      </c>
      <c r="C13441" t="s">
        <v>13</v>
      </c>
      <c r="D13441" t="s">
        <v>19</v>
      </c>
      <c r="E13441" t="s">
        <v>70</v>
      </c>
      <c r="F13441" t="s">
        <v>28</v>
      </c>
      <c r="G13441">
        <v>24</v>
      </c>
      <c r="H13441">
        <v>1.0270820000000001</v>
      </c>
      <c r="I13441">
        <v>1.0865860000000001</v>
      </c>
      <c r="J13441">
        <v>5.95037E-2</v>
      </c>
      <c r="K13441">
        <v>3.2231099999999999E-2</v>
      </c>
      <c r="L13441">
        <v>4.8343999999999998E-2</v>
      </c>
      <c r="M13441">
        <v>5.95037E-2</v>
      </c>
      <c r="N13441">
        <v>7.0663500000000004E-2</v>
      </c>
      <c r="O13441">
        <v>8.6776400000000004E-2</v>
      </c>
      <c r="P13441">
        <v>58.752800000000001</v>
      </c>
      <c r="Q13441">
        <v>2.1281000000000001E-2</v>
      </c>
    </row>
    <row r="13442" spans="1:17">
      <c r="A13442" t="s">
        <v>15648</v>
      </c>
      <c r="B13442" t="s">
        <v>2</v>
      </c>
      <c r="C13442" t="s">
        <v>14</v>
      </c>
      <c r="D13442" t="s">
        <v>18</v>
      </c>
      <c r="E13442" t="s">
        <v>70</v>
      </c>
      <c r="F13442" t="s">
        <v>21</v>
      </c>
      <c r="G13442">
        <v>1</v>
      </c>
      <c r="H13442">
        <v>0.90471699999999999</v>
      </c>
      <c r="I13442">
        <v>0.95444329999999999</v>
      </c>
      <c r="J13442">
        <v>4.9726199999999998E-2</v>
      </c>
      <c r="K13442">
        <v>3.5360200000000001E-2</v>
      </c>
      <c r="L13442">
        <v>4.3847799999999999E-2</v>
      </c>
      <c r="M13442">
        <v>4.9726199999999998E-2</v>
      </c>
      <c r="N13442">
        <v>5.56047E-2</v>
      </c>
      <c r="O13442">
        <v>6.4092300000000005E-2</v>
      </c>
      <c r="P13442">
        <v>44.389000000000003</v>
      </c>
      <c r="Q13442">
        <v>1.12099E-2</v>
      </c>
    </row>
    <row r="13443" spans="1:17">
      <c r="A13443" t="s">
        <v>15649</v>
      </c>
      <c r="B13443" t="s">
        <v>2</v>
      </c>
      <c r="C13443" t="s">
        <v>14</v>
      </c>
      <c r="D13443" t="s">
        <v>18</v>
      </c>
      <c r="E13443" t="s">
        <v>70</v>
      </c>
      <c r="F13443" t="s">
        <v>21</v>
      </c>
      <c r="G13443">
        <v>2</v>
      </c>
      <c r="H13443">
        <v>0.86408620000000003</v>
      </c>
      <c r="I13443">
        <v>0.89713379999999998</v>
      </c>
      <c r="J13443">
        <v>3.3047600000000003E-2</v>
      </c>
      <c r="K13443">
        <v>2.17415E-2</v>
      </c>
      <c r="L13443">
        <v>2.8421200000000001E-2</v>
      </c>
      <c r="M13443">
        <v>3.3047600000000003E-2</v>
      </c>
      <c r="N13443">
        <v>3.7673900000000003E-2</v>
      </c>
      <c r="O13443">
        <v>4.43536E-2</v>
      </c>
      <c r="P13443">
        <v>43.764899999999997</v>
      </c>
      <c r="Q13443">
        <v>8.8222000000000005E-3</v>
      </c>
    </row>
    <row r="13444" spans="1:17">
      <c r="A13444" t="s">
        <v>15650</v>
      </c>
      <c r="B13444" t="s">
        <v>2</v>
      </c>
      <c r="C13444" t="s">
        <v>14</v>
      </c>
      <c r="D13444" t="s">
        <v>18</v>
      </c>
      <c r="E13444" t="s">
        <v>70</v>
      </c>
      <c r="F13444" t="s">
        <v>21</v>
      </c>
      <c r="G13444">
        <v>3</v>
      </c>
      <c r="H13444">
        <v>0.86043630000000004</v>
      </c>
      <c r="I13444">
        <v>0.88149049999999995</v>
      </c>
      <c r="J13444">
        <v>2.1054199999999999E-2</v>
      </c>
      <c r="K13444">
        <v>1.01698E-2</v>
      </c>
      <c r="L13444">
        <v>1.6600400000000001E-2</v>
      </c>
      <c r="M13444">
        <v>2.1054199999999999E-2</v>
      </c>
      <c r="N13444">
        <v>2.5507999999999999E-2</v>
      </c>
      <c r="O13444">
        <v>3.1938599999999998E-2</v>
      </c>
      <c r="P13444">
        <v>43.232700000000001</v>
      </c>
      <c r="Q13444">
        <v>8.4931E-3</v>
      </c>
    </row>
    <row r="13445" spans="1:17">
      <c r="A13445" t="s">
        <v>15651</v>
      </c>
      <c r="B13445" t="s">
        <v>2</v>
      </c>
      <c r="C13445" t="s">
        <v>14</v>
      </c>
      <c r="D13445" t="s">
        <v>18</v>
      </c>
      <c r="E13445" t="s">
        <v>70</v>
      </c>
      <c r="F13445" t="s">
        <v>21</v>
      </c>
      <c r="G13445">
        <v>4</v>
      </c>
      <c r="H13445">
        <v>0.87803730000000002</v>
      </c>
      <c r="I13445">
        <v>0.88904289999999997</v>
      </c>
      <c r="J13445">
        <v>1.1005600000000001E-2</v>
      </c>
      <c r="K13445">
        <v>-9.4600000000000001E-4</v>
      </c>
      <c r="L13445">
        <v>6.1151E-3</v>
      </c>
      <c r="M13445">
        <v>1.1005600000000001E-2</v>
      </c>
      <c r="N13445">
        <v>1.5896E-2</v>
      </c>
      <c r="O13445">
        <v>2.2957100000000001E-2</v>
      </c>
      <c r="P13445">
        <v>42.783000000000001</v>
      </c>
      <c r="Q13445">
        <v>9.3258000000000004E-3</v>
      </c>
    </row>
    <row r="13446" spans="1:17">
      <c r="A13446" t="s">
        <v>15652</v>
      </c>
      <c r="B13446" t="s">
        <v>2</v>
      </c>
      <c r="C13446" t="s">
        <v>14</v>
      </c>
      <c r="D13446" t="s">
        <v>18</v>
      </c>
      <c r="E13446" t="s">
        <v>70</v>
      </c>
      <c r="F13446" t="s">
        <v>21</v>
      </c>
      <c r="G13446">
        <v>5</v>
      </c>
      <c r="H13446">
        <v>0.94030820000000004</v>
      </c>
      <c r="I13446">
        <v>0.93516739999999998</v>
      </c>
      <c r="J13446">
        <v>-5.1409000000000003E-3</v>
      </c>
      <c r="K13446">
        <v>-1.79764E-2</v>
      </c>
      <c r="L13446">
        <v>-1.0393100000000001E-2</v>
      </c>
      <c r="M13446">
        <v>-5.1409000000000003E-3</v>
      </c>
      <c r="N13446">
        <v>1.114E-4</v>
      </c>
      <c r="O13446">
        <v>7.6946999999999996E-3</v>
      </c>
      <c r="P13446">
        <v>42.300600000000003</v>
      </c>
      <c r="Q13446">
        <v>1.00156E-2</v>
      </c>
    </row>
    <row r="13447" spans="1:17">
      <c r="A13447" t="s">
        <v>15653</v>
      </c>
      <c r="B13447" t="s">
        <v>2</v>
      </c>
      <c r="C13447" t="s">
        <v>14</v>
      </c>
      <c r="D13447" t="s">
        <v>18</v>
      </c>
      <c r="E13447" t="s">
        <v>70</v>
      </c>
      <c r="F13447" t="s">
        <v>21</v>
      </c>
      <c r="G13447">
        <v>6</v>
      </c>
      <c r="H13447">
        <v>1.1068849999999999</v>
      </c>
      <c r="I13447">
        <v>1.0710170000000001</v>
      </c>
      <c r="J13447">
        <v>-3.5867700000000002E-2</v>
      </c>
      <c r="K13447">
        <v>-5.2502500000000001E-2</v>
      </c>
      <c r="L13447">
        <v>-4.2674499999999997E-2</v>
      </c>
      <c r="M13447">
        <v>-3.5867700000000002E-2</v>
      </c>
      <c r="N13447">
        <v>-2.9060900000000001E-2</v>
      </c>
      <c r="O13447">
        <v>-1.9232900000000001E-2</v>
      </c>
      <c r="P13447">
        <v>41.926699999999997</v>
      </c>
      <c r="Q13447">
        <v>1.2980200000000001E-2</v>
      </c>
    </row>
    <row r="13448" spans="1:17">
      <c r="A13448" t="s">
        <v>15654</v>
      </c>
      <c r="B13448" t="s">
        <v>2</v>
      </c>
      <c r="C13448" t="s">
        <v>14</v>
      </c>
      <c r="D13448" t="s">
        <v>18</v>
      </c>
      <c r="E13448" t="s">
        <v>70</v>
      </c>
      <c r="F13448" t="s">
        <v>21</v>
      </c>
      <c r="G13448">
        <v>7</v>
      </c>
      <c r="H13448">
        <v>1.3864639999999999</v>
      </c>
      <c r="I13448">
        <v>1.31037</v>
      </c>
      <c r="J13448">
        <v>-7.6094099999999998E-2</v>
      </c>
      <c r="K13448">
        <v>-9.4469600000000001E-2</v>
      </c>
      <c r="L13448">
        <v>-8.3613199999999999E-2</v>
      </c>
      <c r="M13448">
        <v>-7.6094099999999998E-2</v>
      </c>
      <c r="N13448">
        <v>-6.8574999999999997E-2</v>
      </c>
      <c r="O13448">
        <v>-5.7718600000000002E-2</v>
      </c>
      <c r="P13448">
        <v>41.5974</v>
      </c>
      <c r="Q13448">
        <v>1.4338500000000001E-2</v>
      </c>
    </row>
    <row r="13449" spans="1:17">
      <c r="A13449" t="s">
        <v>15655</v>
      </c>
      <c r="B13449" t="s">
        <v>2</v>
      </c>
      <c r="C13449" t="s">
        <v>14</v>
      </c>
      <c r="D13449" t="s">
        <v>18</v>
      </c>
      <c r="E13449" t="s">
        <v>70</v>
      </c>
      <c r="F13449" t="s">
        <v>21</v>
      </c>
      <c r="G13449">
        <v>8</v>
      </c>
      <c r="H13449">
        <v>1.5365</v>
      </c>
      <c r="I13449">
        <v>1.4281759999999999</v>
      </c>
      <c r="J13449">
        <v>-0.108324</v>
      </c>
      <c r="K13449">
        <v>-0.12879589999999999</v>
      </c>
      <c r="L13449">
        <v>-0.116701</v>
      </c>
      <c r="M13449">
        <v>-0.108324</v>
      </c>
      <c r="N13449">
        <v>-9.9947099999999997E-2</v>
      </c>
      <c r="O13449">
        <v>-8.7852100000000002E-2</v>
      </c>
      <c r="P13449">
        <v>42.944400000000002</v>
      </c>
      <c r="Q13449">
        <v>1.59743E-2</v>
      </c>
    </row>
    <row r="13450" spans="1:17">
      <c r="A13450" t="s">
        <v>15656</v>
      </c>
      <c r="B13450" t="s">
        <v>2</v>
      </c>
      <c r="C13450" t="s">
        <v>14</v>
      </c>
      <c r="D13450" t="s">
        <v>18</v>
      </c>
      <c r="E13450" t="s">
        <v>70</v>
      </c>
      <c r="F13450" t="s">
        <v>21</v>
      </c>
      <c r="G13450">
        <v>9</v>
      </c>
      <c r="H13450">
        <v>1.44509</v>
      </c>
      <c r="I13450">
        <v>1.270718</v>
      </c>
      <c r="J13450">
        <v>-0.17437179999999999</v>
      </c>
      <c r="K13450">
        <v>-0.19613929999999999</v>
      </c>
      <c r="L13450">
        <v>-0.18327889999999999</v>
      </c>
      <c r="M13450">
        <v>-0.17437179999999999</v>
      </c>
      <c r="N13450">
        <v>-0.16546469999999999</v>
      </c>
      <c r="O13450">
        <v>-0.1526043</v>
      </c>
      <c r="P13450">
        <v>46.925199999999997</v>
      </c>
      <c r="Q13450">
        <v>1.6985199999999999E-2</v>
      </c>
    </row>
    <row r="13451" spans="1:17">
      <c r="A13451" t="s">
        <v>15657</v>
      </c>
      <c r="B13451" t="s">
        <v>2</v>
      </c>
      <c r="C13451" t="s">
        <v>14</v>
      </c>
      <c r="D13451" t="s">
        <v>18</v>
      </c>
      <c r="E13451" t="s">
        <v>70</v>
      </c>
      <c r="F13451" t="s">
        <v>21</v>
      </c>
      <c r="G13451">
        <v>10</v>
      </c>
      <c r="H13451">
        <v>1.345815</v>
      </c>
      <c r="I13451">
        <v>1.204229</v>
      </c>
      <c r="J13451">
        <v>-0.14158580000000001</v>
      </c>
      <c r="K13451">
        <v>-0.16342319999999999</v>
      </c>
      <c r="L13451">
        <v>-0.1505215</v>
      </c>
      <c r="M13451">
        <v>-0.14158580000000001</v>
      </c>
      <c r="N13451">
        <v>-0.13264999999999999</v>
      </c>
      <c r="O13451">
        <v>-0.1197483</v>
      </c>
      <c r="P13451">
        <v>50.659599999999998</v>
      </c>
      <c r="Q13451">
        <v>1.70399E-2</v>
      </c>
    </row>
    <row r="13452" spans="1:17">
      <c r="A13452" t="s">
        <v>15658</v>
      </c>
      <c r="B13452" t="s">
        <v>2</v>
      </c>
      <c r="C13452" t="s">
        <v>14</v>
      </c>
      <c r="D13452" t="s">
        <v>18</v>
      </c>
      <c r="E13452" t="s">
        <v>70</v>
      </c>
      <c r="F13452" t="s">
        <v>21</v>
      </c>
      <c r="G13452">
        <v>11</v>
      </c>
      <c r="H13452">
        <v>1.2241759999999999</v>
      </c>
      <c r="I13452">
        <v>1.1485970000000001</v>
      </c>
      <c r="J13452">
        <v>-7.5578999999999993E-2</v>
      </c>
      <c r="K13452">
        <v>-9.6554000000000001E-2</v>
      </c>
      <c r="L13452">
        <v>-8.4161799999999995E-2</v>
      </c>
      <c r="M13452">
        <v>-7.5578999999999993E-2</v>
      </c>
      <c r="N13452">
        <v>-6.6996200000000006E-2</v>
      </c>
      <c r="O13452">
        <v>-5.4604E-2</v>
      </c>
      <c r="P13452">
        <v>53.433199999999999</v>
      </c>
      <c r="Q13452">
        <v>1.63669E-2</v>
      </c>
    </row>
    <row r="13453" spans="1:17">
      <c r="A13453" t="s">
        <v>15659</v>
      </c>
      <c r="B13453" t="s">
        <v>2</v>
      </c>
      <c r="C13453" t="s">
        <v>14</v>
      </c>
      <c r="D13453" t="s">
        <v>18</v>
      </c>
      <c r="E13453" t="s">
        <v>70</v>
      </c>
      <c r="F13453" t="s">
        <v>21</v>
      </c>
      <c r="G13453">
        <v>12</v>
      </c>
      <c r="H13453">
        <v>1.0930839999999999</v>
      </c>
      <c r="I13453">
        <v>1.0856490000000001</v>
      </c>
      <c r="J13453">
        <v>-7.4352000000000003E-3</v>
      </c>
      <c r="K13453">
        <v>-2.8864799999999999E-2</v>
      </c>
      <c r="L13453">
        <v>-1.6204E-2</v>
      </c>
      <c r="M13453">
        <v>-7.4352000000000003E-3</v>
      </c>
      <c r="N13453">
        <v>1.3336000000000001E-3</v>
      </c>
      <c r="O13453">
        <v>1.3994400000000001E-2</v>
      </c>
      <c r="P13453">
        <v>55.604300000000002</v>
      </c>
      <c r="Q13453">
        <v>1.67216E-2</v>
      </c>
    </row>
    <row r="13454" spans="1:17">
      <c r="A13454" t="s">
        <v>15660</v>
      </c>
      <c r="B13454" t="s">
        <v>2</v>
      </c>
      <c r="C13454" t="s">
        <v>14</v>
      </c>
      <c r="D13454" t="s">
        <v>18</v>
      </c>
      <c r="E13454" t="s">
        <v>70</v>
      </c>
      <c r="F13454" t="s">
        <v>21</v>
      </c>
      <c r="G13454">
        <v>13</v>
      </c>
      <c r="H13454">
        <v>0.96191680000000002</v>
      </c>
      <c r="I13454">
        <v>1.0413399999999999</v>
      </c>
      <c r="J13454">
        <v>7.9423199999999999E-2</v>
      </c>
      <c r="K13454">
        <v>6.0039599999999999E-2</v>
      </c>
      <c r="L13454">
        <v>7.1491600000000002E-2</v>
      </c>
      <c r="M13454">
        <v>7.9423199999999999E-2</v>
      </c>
      <c r="N13454">
        <v>8.7354799999999996E-2</v>
      </c>
      <c r="O13454">
        <v>9.8806699999999997E-2</v>
      </c>
      <c r="P13454">
        <v>57.000700000000002</v>
      </c>
      <c r="Q13454">
        <v>1.5125100000000001E-2</v>
      </c>
    </row>
    <row r="13455" spans="1:17">
      <c r="A13455" t="s">
        <v>15661</v>
      </c>
      <c r="B13455" t="s">
        <v>2</v>
      </c>
      <c r="C13455" t="s">
        <v>14</v>
      </c>
      <c r="D13455" t="s">
        <v>18</v>
      </c>
      <c r="E13455" t="s">
        <v>70</v>
      </c>
      <c r="F13455" t="s">
        <v>21</v>
      </c>
      <c r="G13455">
        <v>14</v>
      </c>
      <c r="H13455">
        <v>0.88324789999999997</v>
      </c>
      <c r="I13455">
        <v>0.99242969999999997</v>
      </c>
      <c r="J13455">
        <v>0.1091818</v>
      </c>
      <c r="K13455">
        <v>8.9948700000000006E-2</v>
      </c>
      <c r="L13455">
        <v>0.10131179999999999</v>
      </c>
      <c r="M13455">
        <v>0.1091818</v>
      </c>
      <c r="N13455">
        <v>0.1170518</v>
      </c>
      <c r="O13455">
        <v>0.1284149</v>
      </c>
      <c r="P13455">
        <v>57.7913</v>
      </c>
      <c r="Q13455">
        <v>1.5007700000000001E-2</v>
      </c>
    </row>
    <row r="13456" spans="1:17">
      <c r="A13456" t="s">
        <v>15662</v>
      </c>
      <c r="B13456" t="s">
        <v>2</v>
      </c>
      <c r="C13456" t="s">
        <v>14</v>
      </c>
      <c r="D13456" t="s">
        <v>18</v>
      </c>
      <c r="E13456" t="s">
        <v>70</v>
      </c>
      <c r="F13456" t="s">
        <v>21</v>
      </c>
      <c r="G13456">
        <v>15</v>
      </c>
      <c r="H13456">
        <v>0.85599990000000004</v>
      </c>
      <c r="I13456">
        <v>0.96081399999999995</v>
      </c>
      <c r="J13456">
        <v>0.10481409999999999</v>
      </c>
      <c r="K13456">
        <v>8.7641999999999998E-2</v>
      </c>
      <c r="L13456">
        <v>9.7787399999999997E-2</v>
      </c>
      <c r="M13456">
        <v>0.10481409999999999</v>
      </c>
      <c r="N13456">
        <v>0.1118408</v>
      </c>
      <c r="O13456">
        <v>0.1219862</v>
      </c>
      <c r="P13456">
        <v>57.995100000000001</v>
      </c>
      <c r="Q13456">
        <v>1.3399400000000001E-2</v>
      </c>
    </row>
    <row r="13457" spans="1:17">
      <c r="A13457" t="s">
        <v>15663</v>
      </c>
      <c r="B13457" t="s">
        <v>2</v>
      </c>
      <c r="C13457" t="s">
        <v>14</v>
      </c>
      <c r="D13457" t="s">
        <v>18</v>
      </c>
      <c r="E13457" t="s">
        <v>70</v>
      </c>
      <c r="F13457" t="s">
        <v>21</v>
      </c>
      <c r="G13457">
        <v>16</v>
      </c>
      <c r="H13457">
        <v>0.86307</v>
      </c>
      <c r="I13457">
        <v>0.97269019999999995</v>
      </c>
      <c r="J13457">
        <v>0.1096201</v>
      </c>
      <c r="K13457">
        <v>9.1632400000000003E-2</v>
      </c>
      <c r="L13457">
        <v>0.1022597</v>
      </c>
      <c r="M13457">
        <v>0.1096201</v>
      </c>
      <c r="N13457">
        <v>0.1169806</v>
      </c>
      <c r="O13457">
        <v>0.1276079</v>
      </c>
      <c r="P13457">
        <v>57.156999999999996</v>
      </c>
      <c r="Q13457">
        <v>1.40359E-2</v>
      </c>
    </row>
    <row r="13458" spans="1:17">
      <c r="A13458" t="s">
        <v>15664</v>
      </c>
      <c r="B13458" t="s">
        <v>2</v>
      </c>
      <c r="C13458" t="s">
        <v>14</v>
      </c>
      <c r="D13458" t="s">
        <v>18</v>
      </c>
      <c r="E13458" t="s">
        <v>70</v>
      </c>
      <c r="F13458" t="s">
        <v>21</v>
      </c>
      <c r="G13458">
        <v>17</v>
      </c>
      <c r="H13458">
        <v>0.93865500000000002</v>
      </c>
      <c r="I13458">
        <v>1.0518670000000001</v>
      </c>
      <c r="J13458">
        <v>0.1132118</v>
      </c>
      <c r="K13458">
        <v>9.4865500000000005E-2</v>
      </c>
      <c r="L13458">
        <v>0.1057047</v>
      </c>
      <c r="M13458">
        <v>0.1132118</v>
      </c>
      <c r="N13458">
        <v>0.12071900000000001</v>
      </c>
      <c r="O13458">
        <v>0.13155819999999999</v>
      </c>
      <c r="P13458">
        <v>54.953099999999999</v>
      </c>
      <c r="Q13458">
        <v>1.4315700000000001E-2</v>
      </c>
    </row>
    <row r="13459" spans="1:17">
      <c r="A13459" t="s">
        <v>15665</v>
      </c>
      <c r="B13459" t="s">
        <v>2</v>
      </c>
      <c r="C13459" t="s">
        <v>14</v>
      </c>
      <c r="D13459" t="s">
        <v>18</v>
      </c>
      <c r="E13459" t="s">
        <v>70</v>
      </c>
      <c r="F13459" t="s">
        <v>21</v>
      </c>
      <c r="G13459">
        <v>18</v>
      </c>
      <c r="H13459">
        <v>1.1436980000000001</v>
      </c>
      <c r="I13459">
        <v>1.2351730000000001</v>
      </c>
      <c r="J13459">
        <v>9.1474600000000003E-2</v>
      </c>
      <c r="K13459">
        <v>7.0041000000000006E-2</v>
      </c>
      <c r="L13459">
        <v>8.2704200000000005E-2</v>
      </c>
      <c r="M13459">
        <v>9.1474600000000003E-2</v>
      </c>
      <c r="N13459">
        <v>0.1002451</v>
      </c>
      <c r="O13459">
        <v>0.1129082</v>
      </c>
      <c r="P13459">
        <v>51.992699999999999</v>
      </c>
      <c r="Q13459">
        <v>1.6724699999999999E-2</v>
      </c>
    </row>
    <row r="13460" spans="1:17">
      <c r="A13460" t="s">
        <v>15666</v>
      </c>
      <c r="B13460" t="s">
        <v>2</v>
      </c>
      <c r="C13460" t="s">
        <v>14</v>
      </c>
      <c r="D13460" t="s">
        <v>18</v>
      </c>
      <c r="E13460" t="s">
        <v>70</v>
      </c>
      <c r="F13460" t="s">
        <v>21</v>
      </c>
      <c r="G13460">
        <v>19</v>
      </c>
      <c r="H13460">
        <v>1.3936949999999999</v>
      </c>
      <c r="I13460">
        <v>1.407376</v>
      </c>
      <c r="J13460">
        <v>1.3680899999999999E-2</v>
      </c>
      <c r="K13460">
        <v>-1.12111E-2</v>
      </c>
      <c r="L13460">
        <v>3.4952999999999998E-3</v>
      </c>
      <c r="M13460">
        <v>1.3680899999999999E-2</v>
      </c>
      <c r="N13460">
        <v>2.3866600000000002E-2</v>
      </c>
      <c r="O13460">
        <v>3.8573000000000003E-2</v>
      </c>
      <c r="P13460">
        <v>49.962499999999999</v>
      </c>
      <c r="Q13460">
        <v>1.94234E-2</v>
      </c>
    </row>
    <row r="13461" spans="1:17">
      <c r="A13461" t="s">
        <v>15667</v>
      </c>
      <c r="B13461" t="s">
        <v>2</v>
      </c>
      <c r="C13461" t="s">
        <v>14</v>
      </c>
      <c r="D13461" t="s">
        <v>18</v>
      </c>
      <c r="E13461" t="s">
        <v>70</v>
      </c>
      <c r="F13461" t="s">
        <v>21</v>
      </c>
      <c r="G13461">
        <v>20</v>
      </c>
      <c r="H13461">
        <v>1.463849</v>
      </c>
      <c r="I13461">
        <v>1.4839020000000001</v>
      </c>
      <c r="J13461">
        <v>2.0053100000000001E-2</v>
      </c>
      <c r="K13461">
        <v>-4.7502999999999998E-3</v>
      </c>
      <c r="L13461">
        <v>9.9038000000000008E-3</v>
      </c>
      <c r="M13461">
        <v>2.0053100000000001E-2</v>
      </c>
      <c r="N13461">
        <v>3.02025E-2</v>
      </c>
      <c r="O13461">
        <v>4.4856600000000003E-2</v>
      </c>
      <c r="P13461">
        <v>48.576300000000003</v>
      </c>
      <c r="Q13461">
        <v>1.9354199999999998E-2</v>
      </c>
    </row>
    <row r="13462" spans="1:17">
      <c r="A13462" t="s">
        <v>15668</v>
      </c>
      <c r="B13462" t="s">
        <v>2</v>
      </c>
      <c r="C13462" t="s">
        <v>14</v>
      </c>
      <c r="D13462" t="s">
        <v>18</v>
      </c>
      <c r="E13462" t="s">
        <v>70</v>
      </c>
      <c r="F13462" t="s">
        <v>21</v>
      </c>
      <c r="G13462">
        <v>21</v>
      </c>
      <c r="H13462">
        <v>1.4664029999999999</v>
      </c>
      <c r="I13462">
        <v>1.532022</v>
      </c>
      <c r="J13462">
        <v>6.5619399999999994E-2</v>
      </c>
      <c r="K13462">
        <v>4.2012300000000002E-2</v>
      </c>
      <c r="L13462">
        <v>5.5959599999999998E-2</v>
      </c>
      <c r="M13462">
        <v>6.5619399999999994E-2</v>
      </c>
      <c r="N13462">
        <v>7.5279200000000004E-2</v>
      </c>
      <c r="O13462">
        <v>8.9226399999999997E-2</v>
      </c>
      <c r="P13462">
        <v>47.4983</v>
      </c>
      <c r="Q13462">
        <v>1.8420700000000002E-2</v>
      </c>
    </row>
    <row r="13463" spans="1:17">
      <c r="A13463" t="s">
        <v>15669</v>
      </c>
      <c r="B13463" t="s">
        <v>2</v>
      </c>
      <c r="C13463" t="s">
        <v>14</v>
      </c>
      <c r="D13463" t="s">
        <v>18</v>
      </c>
      <c r="E13463" t="s">
        <v>70</v>
      </c>
      <c r="F13463" t="s">
        <v>21</v>
      </c>
      <c r="G13463">
        <v>22</v>
      </c>
      <c r="H13463">
        <v>1.381551</v>
      </c>
      <c r="I13463">
        <v>1.4430069999999999</v>
      </c>
      <c r="J13463">
        <v>6.1456299999999998E-2</v>
      </c>
      <c r="K13463">
        <v>4.0315700000000003E-2</v>
      </c>
      <c r="L13463">
        <v>5.2805699999999997E-2</v>
      </c>
      <c r="M13463">
        <v>6.1456299999999998E-2</v>
      </c>
      <c r="N13463">
        <v>7.01069E-2</v>
      </c>
      <c r="O13463">
        <v>8.2596900000000001E-2</v>
      </c>
      <c r="P13463">
        <v>46.536499999999997</v>
      </c>
      <c r="Q13463">
        <v>1.64961E-2</v>
      </c>
    </row>
    <row r="13464" spans="1:17">
      <c r="A13464" t="s">
        <v>15670</v>
      </c>
      <c r="B13464" t="s">
        <v>2</v>
      </c>
      <c r="C13464" t="s">
        <v>14</v>
      </c>
      <c r="D13464" t="s">
        <v>18</v>
      </c>
      <c r="E13464" t="s">
        <v>70</v>
      </c>
      <c r="F13464" t="s">
        <v>21</v>
      </c>
      <c r="G13464">
        <v>23</v>
      </c>
      <c r="H13464">
        <v>1.200275</v>
      </c>
      <c r="I13464">
        <v>1.267881</v>
      </c>
      <c r="J13464">
        <v>6.7605999999999999E-2</v>
      </c>
      <c r="K13464">
        <v>4.8301799999999999E-2</v>
      </c>
      <c r="L13464">
        <v>5.97069E-2</v>
      </c>
      <c r="M13464">
        <v>6.7605999999999999E-2</v>
      </c>
      <c r="N13464">
        <v>7.5505199999999995E-2</v>
      </c>
      <c r="O13464">
        <v>8.6910299999999996E-2</v>
      </c>
      <c r="P13464">
        <v>45.698399999999999</v>
      </c>
      <c r="Q13464">
        <v>1.5063200000000001E-2</v>
      </c>
    </row>
    <row r="13465" spans="1:17">
      <c r="A13465" t="s">
        <v>15671</v>
      </c>
      <c r="B13465" t="s">
        <v>2</v>
      </c>
      <c r="C13465" t="s">
        <v>14</v>
      </c>
      <c r="D13465" t="s">
        <v>18</v>
      </c>
      <c r="E13465" t="s">
        <v>70</v>
      </c>
      <c r="F13465" t="s">
        <v>21</v>
      </c>
      <c r="G13465">
        <v>24</v>
      </c>
      <c r="H13465">
        <v>1.0122660000000001</v>
      </c>
      <c r="I13465">
        <v>1.0927880000000001</v>
      </c>
      <c r="J13465">
        <v>8.0521899999999993E-2</v>
      </c>
      <c r="K13465">
        <v>6.3487000000000002E-2</v>
      </c>
      <c r="L13465">
        <v>7.3551400000000003E-2</v>
      </c>
      <c r="M13465">
        <v>8.0521899999999993E-2</v>
      </c>
      <c r="N13465">
        <v>8.7492500000000001E-2</v>
      </c>
      <c r="O13465">
        <v>9.7556900000000002E-2</v>
      </c>
      <c r="P13465">
        <v>44.985199999999999</v>
      </c>
      <c r="Q13465">
        <v>1.3292399999999999E-2</v>
      </c>
    </row>
    <row r="13466" spans="1:17">
      <c r="A13466" t="s">
        <v>15672</v>
      </c>
      <c r="B13466" t="s">
        <v>2</v>
      </c>
      <c r="C13466" t="s">
        <v>14</v>
      </c>
      <c r="D13466" t="s">
        <v>18</v>
      </c>
      <c r="E13466" t="s">
        <v>70</v>
      </c>
      <c r="F13466" t="s">
        <v>22</v>
      </c>
      <c r="G13466">
        <v>1</v>
      </c>
      <c r="H13466">
        <v>0.76908270000000001</v>
      </c>
      <c r="I13466">
        <v>0.77252759999999998</v>
      </c>
      <c r="J13466">
        <v>3.4448999999999999E-3</v>
      </c>
      <c r="K13466">
        <v>-2.9621000000000001E-3</v>
      </c>
      <c r="L13466">
        <v>8.2319999999999995E-4</v>
      </c>
      <c r="M13466">
        <v>3.4448999999999999E-3</v>
      </c>
      <c r="N13466">
        <v>6.0664999999999998E-3</v>
      </c>
      <c r="O13466">
        <v>9.8518000000000008E-3</v>
      </c>
      <c r="P13466">
        <v>46.129300000000001</v>
      </c>
      <c r="Q13466">
        <v>4.9992999999999999E-3</v>
      </c>
    </row>
    <row r="13467" spans="1:17">
      <c r="A13467" t="s">
        <v>15673</v>
      </c>
      <c r="B13467" t="s">
        <v>2</v>
      </c>
      <c r="C13467" t="s">
        <v>14</v>
      </c>
      <c r="D13467" t="s">
        <v>18</v>
      </c>
      <c r="E13467" t="s">
        <v>70</v>
      </c>
      <c r="F13467" t="s">
        <v>22</v>
      </c>
      <c r="G13467">
        <v>2</v>
      </c>
      <c r="H13467">
        <v>0.71552260000000001</v>
      </c>
      <c r="I13467">
        <v>0.70829419999999998</v>
      </c>
      <c r="J13467">
        <v>-7.2284999999999997E-3</v>
      </c>
      <c r="K13467">
        <v>-1.17041E-2</v>
      </c>
      <c r="L13467">
        <v>-9.0598999999999992E-3</v>
      </c>
      <c r="M13467">
        <v>-7.2284999999999997E-3</v>
      </c>
      <c r="N13467">
        <v>-5.3971000000000002E-3</v>
      </c>
      <c r="O13467">
        <v>-2.7528000000000001E-3</v>
      </c>
      <c r="P13467">
        <v>45.453000000000003</v>
      </c>
      <c r="Q13467">
        <v>3.4924000000000001E-3</v>
      </c>
    </row>
    <row r="13468" spans="1:17">
      <c r="A13468" t="s">
        <v>15674</v>
      </c>
      <c r="B13468" t="s">
        <v>2</v>
      </c>
      <c r="C13468" t="s">
        <v>14</v>
      </c>
      <c r="D13468" t="s">
        <v>18</v>
      </c>
      <c r="E13468" t="s">
        <v>70</v>
      </c>
      <c r="F13468" t="s">
        <v>22</v>
      </c>
      <c r="G13468">
        <v>3</v>
      </c>
      <c r="H13468">
        <v>0.69836620000000005</v>
      </c>
      <c r="I13468">
        <v>0.68382489999999996</v>
      </c>
      <c r="J13468">
        <v>-1.45413E-2</v>
      </c>
      <c r="K13468">
        <v>-1.9269600000000001E-2</v>
      </c>
      <c r="L13468">
        <v>-1.64761E-2</v>
      </c>
      <c r="M13468">
        <v>-1.45413E-2</v>
      </c>
      <c r="N13468">
        <v>-1.26064E-2</v>
      </c>
      <c r="O13468">
        <v>-9.8128999999999994E-3</v>
      </c>
      <c r="P13468">
        <v>44.891100000000002</v>
      </c>
      <c r="Q13468">
        <v>3.6895999999999999E-3</v>
      </c>
    </row>
    <row r="13469" spans="1:17">
      <c r="A13469" t="s">
        <v>15675</v>
      </c>
      <c r="B13469" t="s">
        <v>2</v>
      </c>
      <c r="C13469" t="s">
        <v>14</v>
      </c>
      <c r="D13469" t="s">
        <v>18</v>
      </c>
      <c r="E13469" t="s">
        <v>70</v>
      </c>
      <c r="F13469" t="s">
        <v>22</v>
      </c>
      <c r="G13469">
        <v>4</v>
      </c>
      <c r="H13469">
        <v>0.70480969999999998</v>
      </c>
      <c r="I13469">
        <v>0.68285229999999997</v>
      </c>
      <c r="J13469">
        <v>-2.1957299999999999E-2</v>
      </c>
      <c r="K13469">
        <v>-2.6718100000000002E-2</v>
      </c>
      <c r="L13469">
        <v>-2.39054E-2</v>
      </c>
      <c r="M13469">
        <v>-2.1957299999999999E-2</v>
      </c>
      <c r="N13469">
        <v>-2.0009200000000001E-2</v>
      </c>
      <c r="O13469">
        <v>-1.71965E-2</v>
      </c>
      <c r="P13469">
        <v>44.400599999999997</v>
      </c>
      <c r="Q13469">
        <v>3.7149000000000001E-3</v>
      </c>
    </row>
    <row r="13470" spans="1:17">
      <c r="A13470" t="s">
        <v>15676</v>
      </c>
      <c r="B13470" t="s">
        <v>2</v>
      </c>
      <c r="C13470" t="s">
        <v>14</v>
      </c>
      <c r="D13470" t="s">
        <v>18</v>
      </c>
      <c r="E13470" t="s">
        <v>70</v>
      </c>
      <c r="F13470" t="s">
        <v>22</v>
      </c>
      <c r="G13470">
        <v>5</v>
      </c>
      <c r="H13470">
        <v>0.73120529999999995</v>
      </c>
      <c r="I13470">
        <v>0.70744600000000002</v>
      </c>
      <c r="J13470">
        <v>-2.3759300000000001E-2</v>
      </c>
      <c r="K13470">
        <v>-2.8910999999999999E-2</v>
      </c>
      <c r="L13470">
        <v>-2.5867299999999999E-2</v>
      </c>
      <c r="M13470">
        <v>-2.3759300000000001E-2</v>
      </c>
      <c r="N13470">
        <v>-2.1651299999999998E-2</v>
      </c>
      <c r="O13470">
        <v>-1.8607599999999998E-2</v>
      </c>
      <c r="P13470">
        <v>43.933599999999998</v>
      </c>
      <c r="Q13470">
        <v>4.0198999999999999E-3</v>
      </c>
    </row>
    <row r="13471" spans="1:17">
      <c r="A13471" t="s">
        <v>15677</v>
      </c>
      <c r="B13471" t="s">
        <v>2</v>
      </c>
      <c r="C13471" t="s">
        <v>14</v>
      </c>
      <c r="D13471" t="s">
        <v>18</v>
      </c>
      <c r="E13471" t="s">
        <v>70</v>
      </c>
      <c r="F13471" t="s">
        <v>22</v>
      </c>
      <c r="G13471">
        <v>6</v>
      </c>
      <c r="H13471">
        <v>0.81503669999999995</v>
      </c>
      <c r="I13471">
        <v>0.79648569999999996</v>
      </c>
      <c r="J13471">
        <v>-1.8551000000000002E-2</v>
      </c>
      <c r="K13471">
        <v>-2.38909E-2</v>
      </c>
      <c r="L13471">
        <v>-2.07361E-2</v>
      </c>
      <c r="M13471">
        <v>-1.8551000000000002E-2</v>
      </c>
      <c r="N13471">
        <v>-1.6365999999999999E-2</v>
      </c>
      <c r="O13471">
        <v>-1.32111E-2</v>
      </c>
      <c r="P13471">
        <v>43.561799999999998</v>
      </c>
      <c r="Q13471">
        <v>4.1668E-3</v>
      </c>
    </row>
    <row r="13472" spans="1:17">
      <c r="A13472" t="s">
        <v>15678</v>
      </c>
      <c r="B13472" t="s">
        <v>2</v>
      </c>
      <c r="C13472" t="s">
        <v>14</v>
      </c>
      <c r="D13472" t="s">
        <v>18</v>
      </c>
      <c r="E13472" t="s">
        <v>70</v>
      </c>
      <c r="F13472" t="s">
        <v>22</v>
      </c>
      <c r="G13472">
        <v>7</v>
      </c>
      <c r="H13472">
        <v>0.99773480000000003</v>
      </c>
      <c r="I13472">
        <v>0.9566865</v>
      </c>
      <c r="J13472">
        <v>-4.1048300000000003E-2</v>
      </c>
      <c r="K13472">
        <v>-4.8233400000000003E-2</v>
      </c>
      <c r="L13472">
        <v>-4.3988399999999997E-2</v>
      </c>
      <c r="M13472">
        <v>-4.1048300000000003E-2</v>
      </c>
      <c r="N13472">
        <v>-3.8108200000000002E-2</v>
      </c>
      <c r="O13472">
        <v>-3.38631E-2</v>
      </c>
      <c r="P13472">
        <v>43.3718</v>
      </c>
      <c r="Q13472">
        <v>5.6065999999999998E-3</v>
      </c>
    </row>
    <row r="13473" spans="1:17">
      <c r="A13473" t="s">
        <v>15679</v>
      </c>
      <c r="B13473" t="s">
        <v>2</v>
      </c>
      <c r="C13473" t="s">
        <v>14</v>
      </c>
      <c r="D13473" t="s">
        <v>18</v>
      </c>
      <c r="E13473" t="s">
        <v>70</v>
      </c>
      <c r="F13473" t="s">
        <v>22</v>
      </c>
      <c r="G13473">
        <v>8</v>
      </c>
      <c r="H13473">
        <v>1.125831</v>
      </c>
      <c r="I13473">
        <v>1.102085</v>
      </c>
      <c r="J13473">
        <v>-2.3746199999999999E-2</v>
      </c>
      <c r="K13473">
        <v>-3.2760999999999998E-2</v>
      </c>
      <c r="L13473">
        <v>-2.7435000000000001E-2</v>
      </c>
      <c r="M13473">
        <v>-2.3746199999999999E-2</v>
      </c>
      <c r="N13473">
        <v>-2.00574E-2</v>
      </c>
      <c r="O13473">
        <v>-1.47314E-2</v>
      </c>
      <c r="P13473">
        <v>44.698999999999998</v>
      </c>
      <c r="Q13473">
        <v>7.0343000000000003E-3</v>
      </c>
    </row>
    <row r="13474" spans="1:17">
      <c r="A13474" t="s">
        <v>15680</v>
      </c>
      <c r="B13474" t="s">
        <v>2</v>
      </c>
      <c r="C13474" t="s">
        <v>14</v>
      </c>
      <c r="D13474" t="s">
        <v>18</v>
      </c>
      <c r="E13474" t="s">
        <v>70</v>
      </c>
      <c r="F13474" t="s">
        <v>22</v>
      </c>
      <c r="G13474">
        <v>9</v>
      </c>
      <c r="H13474">
        <v>1.0827830000000001</v>
      </c>
      <c r="I13474">
        <v>0.99069419999999997</v>
      </c>
      <c r="J13474">
        <v>-9.2089000000000004E-2</v>
      </c>
      <c r="K13474">
        <v>-9.9112000000000006E-2</v>
      </c>
      <c r="L13474">
        <v>-9.49628E-2</v>
      </c>
      <c r="M13474">
        <v>-9.2089000000000004E-2</v>
      </c>
      <c r="N13474">
        <v>-8.9215199999999995E-2</v>
      </c>
      <c r="O13474">
        <v>-8.50659E-2</v>
      </c>
      <c r="P13474">
        <v>48.78</v>
      </c>
      <c r="Q13474">
        <v>5.4800999999999999E-3</v>
      </c>
    </row>
    <row r="13475" spans="1:17">
      <c r="A13475" t="s">
        <v>15681</v>
      </c>
      <c r="B13475" t="s">
        <v>2</v>
      </c>
      <c r="C13475" t="s">
        <v>14</v>
      </c>
      <c r="D13475" t="s">
        <v>18</v>
      </c>
      <c r="E13475" t="s">
        <v>70</v>
      </c>
      <c r="F13475" t="s">
        <v>22</v>
      </c>
      <c r="G13475">
        <v>10</v>
      </c>
      <c r="H13475">
        <v>1.0375049999999999</v>
      </c>
      <c r="I13475">
        <v>0.94750089999999998</v>
      </c>
      <c r="J13475">
        <v>-9.0003899999999998E-2</v>
      </c>
      <c r="K13475">
        <v>-9.6880599999999997E-2</v>
      </c>
      <c r="L13475">
        <v>-9.2817800000000006E-2</v>
      </c>
      <c r="M13475">
        <v>-9.0003899999999998E-2</v>
      </c>
      <c r="N13475">
        <v>-8.7190000000000004E-2</v>
      </c>
      <c r="O13475">
        <v>-8.3127199999999998E-2</v>
      </c>
      <c r="P13475">
        <v>52.1967</v>
      </c>
      <c r="Q13475">
        <v>5.3658999999999998E-3</v>
      </c>
    </row>
    <row r="13476" spans="1:17">
      <c r="A13476" t="s">
        <v>15682</v>
      </c>
      <c r="B13476" t="s">
        <v>2</v>
      </c>
      <c r="C13476" t="s">
        <v>14</v>
      </c>
      <c r="D13476" t="s">
        <v>18</v>
      </c>
      <c r="E13476" t="s">
        <v>70</v>
      </c>
      <c r="F13476" t="s">
        <v>22</v>
      </c>
      <c r="G13476">
        <v>11</v>
      </c>
      <c r="H13476">
        <v>0.97989890000000002</v>
      </c>
      <c r="I13476">
        <v>0.91532239999999998</v>
      </c>
      <c r="J13476">
        <v>-6.4576499999999995E-2</v>
      </c>
      <c r="K13476">
        <v>-7.1119100000000005E-2</v>
      </c>
      <c r="L13476">
        <v>-6.72537E-2</v>
      </c>
      <c r="M13476">
        <v>-6.4576499999999995E-2</v>
      </c>
      <c r="N13476">
        <v>-6.1899299999999997E-2</v>
      </c>
      <c r="O13476">
        <v>-5.8033899999999999E-2</v>
      </c>
      <c r="P13476">
        <v>54.631100000000004</v>
      </c>
      <c r="Q13476">
        <v>5.1051999999999998E-3</v>
      </c>
    </row>
    <row r="13477" spans="1:17">
      <c r="A13477" t="s">
        <v>15683</v>
      </c>
      <c r="B13477" t="s">
        <v>2</v>
      </c>
      <c r="C13477" t="s">
        <v>14</v>
      </c>
      <c r="D13477" t="s">
        <v>18</v>
      </c>
      <c r="E13477" t="s">
        <v>70</v>
      </c>
      <c r="F13477" t="s">
        <v>22</v>
      </c>
      <c r="G13477">
        <v>12</v>
      </c>
      <c r="H13477">
        <v>0.90318419999999999</v>
      </c>
      <c r="I13477">
        <v>0.88337549999999998</v>
      </c>
      <c r="J13477">
        <v>-1.9808699999999999E-2</v>
      </c>
      <c r="K13477">
        <v>-2.8237399999999999E-2</v>
      </c>
      <c r="L13477">
        <v>-2.32576E-2</v>
      </c>
      <c r="M13477">
        <v>-1.9808699999999999E-2</v>
      </c>
      <c r="N13477">
        <v>-1.6359700000000001E-2</v>
      </c>
      <c r="O13477">
        <v>-1.13799E-2</v>
      </c>
      <c r="P13477">
        <v>56.5398</v>
      </c>
      <c r="Q13477">
        <v>6.5770000000000004E-3</v>
      </c>
    </row>
    <row r="13478" spans="1:17">
      <c r="A13478" t="s">
        <v>15684</v>
      </c>
      <c r="B13478" t="s">
        <v>2</v>
      </c>
      <c r="C13478" t="s">
        <v>14</v>
      </c>
      <c r="D13478" t="s">
        <v>18</v>
      </c>
      <c r="E13478" t="s">
        <v>70</v>
      </c>
      <c r="F13478" t="s">
        <v>22</v>
      </c>
      <c r="G13478">
        <v>13</v>
      </c>
      <c r="H13478">
        <v>0.8299417</v>
      </c>
      <c r="I13478">
        <v>0.85931429999999998</v>
      </c>
      <c r="J13478">
        <v>2.9372499999999999E-2</v>
      </c>
      <c r="K13478">
        <v>2.1604499999999999E-2</v>
      </c>
      <c r="L13478">
        <v>2.6193899999999999E-2</v>
      </c>
      <c r="M13478">
        <v>2.9372499999999999E-2</v>
      </c>
      <c r="N13478">
        <v>3.2551099999999999E-2</v>
      </c>
      <c r="O13478">
        <v>3.7140600000000003E-2</v>
      </c>
      <c r="P13478">
        <v>57.784500000000001</v>
      </c>
      <c r="Q13478">
        <v>6.0613999999999998E-3</v>
      </c>
    </row>
    <row r="13479" spans="1:17">
      <c r="A13479" t="s">
        <v>15685</v>
      </c>
      <c r="B13479" t="s">
        <v>2</v>
      </c>
      <c r="C13479" t="s">
        <v>14</v>
      </c>
      <c r="D13479" t="s">
        <v>18</v>
      </c>
      <c r="E13479" t="s">
        <v>70</v>
      </c>
      <c r="F13479" t="s">
        <v>22</v>
      </c>
      <c r="G13479">
        <v>14</v>
      </c>
      <c r="H13479">
        <v>0.77468649999999994</v>
      </c>
      <c r="I13479">
        <v>0.82837539999999998</v>
      </c>
      <c r="J13479">
        <v>5.3688899999999998E-2</v>
      </c>
      <c r="K13479">
        <v>4.5522E-2</v>
      </c>
      <c r="L13479">
        <v>5.0347099999999999E-2</v>
      </c>
      <c r="M13479">
        <v>5.3688899999999998E-2</v>
      </c>
      <c r="N13479">
        <v>5.7030699999999997E-2</v>
      </c>
      <c r="O13479">
        <v>6.1855800000000002E-2</v>
      </c>
      <c r="P13479">
        <v>58.392099999999999</v>
      </c>
      <c r="Q13479">
        <v>6.3727000000000002E-3</v>
      </c>
    </row>
    <row r="13480" spans="1:17">
      <c r="A13480" t="s">
        <v>15686</v>
      </c>
      <c r="B13480" t="s">
        <v>2</v>
      </c>
      <c r="C13480" t="s">
        <v>14</v>
      </c>
      <c r="D13480" t="s">
        <v>18</v>
      </c>
      <c r="E13480" t="s">
        <v>70</v>
      </c>
      <c r="F13480" t="s">
        <v>22</v>
      </c>
      <c r="G13480">
        <v>15</v>
      </c>
      <c r="H13480">
        <v>0.74740359999999995</v>
      </c>
      <c r="I13480">
        <v>0.81053339999999996</v>
      </c>
      <c r="J13480">
        <v>6.31298E-2</v>
      </c>
      <c r="K13480">
        <v>5.6355799999999998E-2</v>
      </c>
      <c r="L13480">
        <v>6.0357899999999999E-2</v>
      </c>
      <c r="M13480">
        <v>6.31298E-2</v>
      </c>
      <c r="N13480">
        <v>6.5901600000000005E-2</v>
      </c>
      <c r="O13480">
        <v>6.9903800000000002E-2</v>
      </c>
      <c r="P13480">
        <v>58.677300000000002</v>
      </c>
      <c r="Q13480">
        <v>5.2858000000000002E-3</v>
      </c>
    </row>
    <row r="13481" spans="1:17">
      <c r="A13481" t="s">
        <v>15687</v>
      </c>
      <c r="B13481" t="s">
        <v>2</v>
      </c>
      <c r="C13481" t="s">
        <v>14</v>
      </c>
      <c r="D13481" t="s">
        <v>18</v>
      </c>
      <c r="E13481" t="s">
        <v>70</v>
      </c>
      <c r="F13481" t="s">
        <v>22</v>
      </c>
      <c r="G13481">
        <v>16</v>
      </c>
      <c r="H13481">
        <v>0.74723680000000003</v>
      </c>
      <c r="I13481">
        <v>0.82193179999999999</v>
      </c>
      <c r="J13481">
        <v>7.4694999999999998E-2</v>
      </c>
      <c r="K13481">
        <v>6.7674899999999996E-2</v>
      </c>
      <c r="L13481">
        <v>7.1822399999999995E-2</v>
      </c>
      <c r="M13481">
        <v>7.4694999999999998E-2</v>
      </c>
      <c r="N13481">
        <v>7.75676E-2</v>
      </c>
      <c r="O13481">
        <v>8.1715099999999999E-2</v>
      </c>
      <c r="P13481">
        <v>57.923000000000002</v>
      </c>
      <c r="Q13481">
        <v>5.4777999999999997E-3</v>
      </c>
    </row>
    <row r="13482" spans="1:17">
      <c r="A13482" t="s">
        <v>15688</v>
      </c>
      <c r="B13482" t="s">
        <v>2</v>
      </c>
      <c r="C13482" t="s">
        <v>14</v>
      </c>
      <c r="D13482" t="s">
        <v>18</v>
      </c>
      <c r="E13482" t="s">
        <v>70</v>
      </c>
      <c r="F13482" t="s">
        <v>22</v>
      </c>
      <c r="G13482">
        <v>17</v>
      </c>
      <c r="H13482">
        <v>0.80810999999999999</v>
      </c>
      <c r="I13482">
        <v>0.86833260000000001</v>
      </c>
      <c r="J13482">
        <v>6.0222600000000001E-2</v>
      </c>
      <c r="K13482">
        <v>5.1961800000000002E-2</v>
      </c>
      <c r="L13482">
        <v>5.6842400000000001E-2</v>
      </c>
      <c r="M13482">
        <v>6.0222600000000001E-2</v>
      </c>
      <c r="N13482">
        <v>6.3602900000000004E-2</v>
      </c>
      <c r="O13482">
        <v>6.84834E-2</v>
      </c>
      <c r="P13482">
        <v>55.8172</v>
      </c>
      <c r="Q13482">
        <v>6.4460000000000003E-3</v>
      </c>
    </row>
    <row r="13483" spans="1:17">
      <c r="A13483" t="s">
        <v>15689</v>
      </c>
      <c r="B13483" t="s">
        <v>2</v>
      </c>
      <c r="C13483" t="s">
        <v>14</v>
      </c>
      <c r="D13483" t="s">
        <v>18</v>
      </c>
      <c r="E13483" t="s">
        <v>70</v>
      </c>
      <c r="F13483" t="s">
        <v>22</v>
      </c>
      <c r="G13483">
        <v>18</v>
      </c>
      <c r="H13483">
        <v>0.99017829999999996</v>
      </c>
      <c r="I13483">
        <v>1.0337000000000001</v>
      </c>
      <c r="J13483">
        <v>4.3521700000000003E-2</v>
      </c>
      <c r="K13483">
        <v>3.34934E-2</v>
      </c>
      <c r="L13483">
        <v>3.94182E-2</v>
      </c>
      <c r="M13483">
        <v>4.3521700000000003E-2</v>
      </c>
      <c r="N13483">
        <v>4.7625199999999999E-2</v>
      </c>
      <c r="O13483">
        <v>5.355E-2</v>
      </c>
      <c r="P13483">
        <v>53.302500000000002</v>
      </c>
      <c r="Q13483">
        <v>7.8250999999999998E-3</v>
      </c>
    </row>
    <row r="13484" spans="1:17">
      <c r="A13484" t="s">
        <v>15690</v>
      </c>
      <c r="B13484" t="s">
        <v>2</v>
      </c>
      <c r="C13484" t="s">
        <v>14</v>
      </c>
      <c r="D13484" t="s">
        <v>18</v>
      </c>
      <c r="E13484" t="s">
        <v>70</v>
      </c>
      <c r="F13484" t="s">
        <v>22</v>
      </c>
      <c r="G13484">
        <v>19</v>
      </c>
      <c r="H13484">
        <v>1.193381</v>
      </c>
      <c r="I13484">
        <v>1.2271069999999999</v>
      </c>
      <c r="J13484">
        <v>3.3725900000000003E-2</v>
      </c>
      <c r="K13484">
        <v>2.21459E-2</v>
      </c>
      <c r="L13484">
        <v>2.8987499999999999E-2</v>
      </c>
      <c r="M13484">
        <v>3.3725900000000003E-2</v>
      </c>
      <c r="N13484">
        <v>3.8464400000000003E-2</v>
      </c>
      <c r="O13484">
        <v>4.5305999999999999E-2</v>
      </c>
      <c r="P13484">
        <v>51.520099999999999</v>
      </c>
      <c r="Q13484">
        <v>9.0358999999999995E-3</v>
      </c>
    </row>
    <row r="13485" spans="1:17">
      <c r="A13485" t="s">
        <v>15691</v>
      </c>
      <c r="B13485" t="s">
        <v>2</v>
      </c>
      <c r="C13485" t="s">
        <v>14</v>
      </c>
      <c r="D13485" t="s">
        <v>18</v>
      </c>
      <c r="E13485" t="s">
        <v>70</v>
      </c>
      <c r="F13485" t="s">
        <v>22</v>
      </c>
      <c r="G13485">
        <v>20</v>
      </c>
      <c r="H13485">
        <v>1.2777540000000001</v>
      </c>
      <c r="I13485">
        <v>1.3128280000000001</v>
      </c>
      <c r="J13485">
        <v>3.5074000000000001E-2</v>
      </c>
      <c r="K13485">
        <v>2.4032600000000001E-2</v>
      </c>
      <c r="L13485">
        <v>3.05559E-2</v>
      </c>
      <c r="M13485">
        <v>3.5074000000000001E-2</v>
      </c>
      <c r="N13485">
        <v>3.9592000000000002E-2</v>
      </c>
      <c r="O13485">
        <v>4.6115400000000001E-2</v>
      </c>
      <c r="P13485">
        <v>50.2378</v>
      </c>
      <c r="Q13485">
        <v>8.6155999999999993E-3</v>
      </c>
    </row>
    <row r="13486" spans="1:17">
      <c r="A13486" t="s">
        <v>15692</v>
      </c>
      <c r="B13486" t="s">
        <v>2</v>
      </c>
      <c r="C13486" t="s">
        <v>14</v>
      </c>
      <c r="D13486" t="s">
        <v>18</v>
      </c>
      <c r="E13486" t="s">
        <v>70</v>
      </c>
      <c r="F13486" t="s">
        <v>22</v>
      </c>
      <c r="G13486">
        <v>21</v>
      </c>
      <c r="H13486">
        <v>1.30741</v>
      </c>
      <c r="I13486">
        <v>1.3435280000000001</v>
      </c>
      <c r="J13486">
        <v>3.6117499999999997E-2</v>
      </c>
      <c r="K13486">
        <v>2.4716499999999999E-2</v>
      </c>
      <c r="L13486">
        <v>3.1452300000000002E-2</v>
      </c>
      <c r="M13486">
        <v>3.6117499999999997E-2</v>
      </c>
      <c r="N13486">
        <v>4.0782600000000002E-2</v>
      </c>
      <c r="O13486">
        <v>4.7518400000000002E-2</v>
      </c>
      <c r="P13486">
        <v>49.253500000000003</v>
      </c>
      <c r="Q13486">
        <v>8.8961999999999999E-3</v>
      </c>
    </row>
    <row r="13487" spans="1:17">
      <c r="A13487" t="s">
        <v>15693</v>
      </c>
      <c r="B13487" t="s">
        <v>2</v>
      </c>
      <c r="C13487" t="s">
        <v>14</v>
      </c>
      <c r="D13487" t="s">
        <v>18</v>
      </c>
      <c r="E13487" t="s">
        <v>70</v>
      </c>
      <c r="F13487" t="s">
        <v>22</v>
      </c>
      <c r="G13487">
        <v>22</v>
      </c>
      <c r="H13487">
        <v>1.2471159999999999</v>
      </c>
      <c r="I13487">
        <v>1.2748200000000001</v>
      </c>
      <c r="J13487">
        <v>2.77033E-2</v>
      </c>
      <c r="K13487">
        <v>1.7951100000000001E-2</v>
      </c>
      <c r="L13487">
        <v>2.3712799999999999E-2</v>
      </c>
      <c r="M13487">
        <v>2.77033E-2</v>
      </c>
      <c r="N13487">
        <v>3.1693899999999997E-2</v>
      </c>
      <c r="O13487">
        <v>3.7455599999999999E-2</v>
      </c>
      <c r="P13487">
        <v>48.3566</v>
      </c>
      <c r="Q13487">
        <v>7.6096999999999996E-3</v>
      </c>
    </row>
    <row r="13488" spans="1:17">
      <c r="A13488" t="s">
        <v>15694</v>
      </c>
      <c r="B13488" t="s">
        <v>2</v>
      </c>
      <c r="C13488" t="s">
        <v>14</v>
      </c>
      <c r="D13488" t="s">
        <v>18</v>
      </c>
      <c r="E13488" t="s">
        <v>70</v>
      </c>
      <c r="F13488" t="s">
        <v>22</v>
      </c>
      <c r="G13488">
        <v>23</v>
      </c>
      <c r="H13488">
        <v>1.088473</v>
      </c>
      <c r="I13488">
        <v>1.117944</v>
      </c>
      <c r="J13488">
        <v>2.9471500000000001E-2</v>
      </c>
      <c r="K13488">
        <v>2.1244599999999999E-2</v>
      </c>
      <c r="L13488">
        <v>2.6105099999999999E-2</v>
      </c>
      <c r="M13488">
        <v>2.9471500000000001E-2</v>
      </c>
      <c r="N13488">
        <v>3.2837900000000003E-2</v>
      </c>
      <c r="O13488">
        <v>3.76984E-2</v>
      </c>
      <c r="P13488">
        <v>47.701599999999999</v>
      </c>
      <c r="Q13488">
        <v>6.4194999999999999E-3</v>
      </c>
    </row>
    <row r="13489" spans="1:17">
      <c r="A13489" t="s">
        <v>15695</v>
      </c>
      <c r="B13489" t="s">
        <v>2</v>
      </c>
      <c r="C13489" t="s">
        <v>14</v>
      </c>
      <c r="D13489" t="s">
        <v>18</v>
      </c>
      <c r="E13489" t="s">
        <v>70</v>
      </c>
      <c r="F13489" t="s">
        <v>22</v>
      </c>
      <c r="G13489">
        <v>24</v>
      </c>
      <c r="H13489">
        <v>0.90781080000000003</v>
      </c>
      <c r="I13489">
        <v>0.92624680000000004</v>
      </c>
      <c r="J13489">
        <v>1.8436000000000001E-2</v>
      </c>
      <c r="K13489">
        <v>1.1032500000000001E-2</v>
      </c>
      <c r="L13489">
        <v>1.54065E-2</v>
      </c>
      <c r="M13489">
        <v>1.8436000000000001E-2</v>
      </c>
      <c r="N13489">
        <v>2.1465399999999999E-2</v>
      </c>
      <c r="O13489">
        <v>2.5839500000000001E-2</v>
      </c>
      <c r="P13489">
        <v>47.032699999999998</v>
      </c>
      <c r="Q13489">
        <v>5.777E-3</v>
      </c>
    </row>
    <row r="13490" spans="1:17">
      <c r="A13490" t="s">
        <v>15696</v>
      </c>
      <c r="B13490" t="s">
        <v>2</v>
      </c>
      <c r="C13490" t="s">
        <v>14</v>
      </c>
      <c r="D13490" t="s">
        <v>18</v>
      </c>
      <c r="E13490" t="s">
        <v>70</v>
      </c>
      <c r="F13490" t="s">
        <v>23</v>
      </c>
      <c r="G13490">
        <v>1</v>
      </c>
      <c r="H13490">
        <v>0.94307779999999997</v>
      </c>
      <c r="I13490">
        <v>0.83915689999999998</v>
      </c>
      <c r="J13490">
        <v>-0.103921</v>
      </c>
      <c r="K13490">
        <v>-0.11679730000000001</v>
      </c>
      <c r="L13490">
        <v>-0.1091898</v>
      </c>
      <c r="M13490">
        <v>-0.103921</v>
      </c>
      <c r="N13490">
        <v>-9.8652100000000006E-2</v>
      </c>
      <c r="O13490">
        <v>-9.1044700000000006E-2</v>
      </c>
      <c r="P13490">
        <v>46.176600000000001</v>
      </c>
      <c r="Q13490">
        <v>1.00474E-2</v>
      </c>
    </row>
    <row r="13491" spans="1:17">
      <c r="A13491" t="s">
        <v>15697</v>
      </c>
      <c r="B13491" t="s">
        <v>2</v>
      </c>
      <c r="C13491" t="s">
        <v>14</v>
      </c>
      <c r="D13491" t="s">
        <v>18</v>
      </c>
      <c r="E13491" t="s">
        <v>70</v>
      </c>
      <c r="F13491" t="s">
        <v>23</v>
      </c>
      <c r="G13491">
        <v>2</v>
      </c>
      <c r="H13491">
        <v>0.92268830000000002</v>
      </c>
      <c r="I13491">
        <v>0.81227559999999999</v>
      </c>
      <c r="J13491">
        <v>-0.1104127</v>
      </c>
      <c r="K13491">
        <v>-0.1197409</v>
      </c>
      <c r="L13491">
        <v>-0.1142297</v>
      </c>
      <c r="M13491">
        <v>-0.1104127</v>
      </c>
      <c r="N13491">
        <v>-0.1065957</v>
      </c>
      <c r="O13491">
        <v>-0.1010846</v>
      </c>
      <c r="P13491">
        <v>45.565100000000001</v>
      </c>
      <c r="Q13491">
        <v>7.2788000000000002E-3</v>
      </c>
    </row>
    <row r="13492" spans="1:17">
      <c r="A13492" t="s">
        <v>15698</v>
      </c>
      <c r="B13492" t="s">
        <v>2</v>
      </c>
      <c r="C13492" t="s">
        <v>14</v>
      </c>
      <c r="D13492" t="s">
        <v>18</v>
      </c>
      <c r="E13492" t="s">
        <v>70</v>
      </c>
      <c r="F13492" t="s">
        <v>23</v>
      </c>
      <c r="G13492">
        <v>3</v>
      </c>
      <c r="H13492">
        <v>0.91964210000000002</v>
      </c>
      <c r="I13492">
        <v>0.80599410000000005</v>
      </c>
      <c r="J13492">
        <v>-0.113648</v>
      </c>
      <c r="K13492">
        <v>-0.1234468</v>
      </c>
      <c r="L13492">
        <v>-0.1176576</v>
      </c>
      <c r="M13492">
        <v>-0.113648</v>
      </c>
      <c r="N13492">
        <v>-0.1096384</v>
      </c>
      <c r="O13492">
        <v>-0.1038492</v>
      </c>
      <c r="P13492">
        <v>44.988399999999999</v>
      </c>
      <c r="Q13492">
        <v>7.6461000000000003E-3</v>
      </c>
    </row>
    <row r="13493" spans="1:17">
      <c r="A13493" t="s">
        <v>15699</v>
      </c>
      <c r="B13493" t="s">
        <v>2</v>
      </c>
      <c r="C13493" t="s">
        <v>14</v>
      </c>
      <c r="D13493" t="s">
        <v>18</v>
      </c>
      <c r="E13493" t="s">
        <v>70</v>
      </c>
      <c r="F13493" t="s">
        <v>23</v>
      </c>
      <c r="G13493">
        <v>4</v>
      </c>
      <c r="H13493">
        <v>0.95435800000000004</v>
      </c>
      <c r="I13493">
        <v>0.8034367</v>
      </c>
      <c r="J13493">
        <v>-0.15092130000000001</v>
      </c>
      <c r="K13493">
        <v>-0.1618832</v>
      </c>
      <c r="L13493">
        <v>-0.15540689999999999</v>
      </c>
      <c r="M13493">
        <v>-0.15092130000000001</v>
      </c>
      <c r="N13493">
        <v>-0.1464358</v>
      </c>
      <c r="O13493">
        <v>-0.13995949999999999</v>
      </c>
      <c r="P13493">
        <v>44.476599999999998</v>
      </c>
      <c r="Q13493">
        <v>8.5535999999999997E-3</v>
      </c>
    </row>
    <row r="13494" spans="1:17">
      <c r="A13494" t="s">
        <v>15700</v>
      </c>
      <c r="B13494" t="s">
        <v>2</v>
      </c>
      <c r="C13494" t="s">
        <v>14</v>
      </c>
      <c r="D13494" t="s">
        <v>18</v>
      </c>
      <c r="E13494" t="s">
        <v>70</v>
      </c>
      <c r="F13494" t="s">
        <v>23</v>
      </c>
      <c r="G13494">
        <v>5</v>
      </c>
      <c r="H13494">
        <v>1.0194300000000001</v>
      </c>
      <c r="I13494">
        <v>0.8536087</v>
      </c>
      <c r="J13494">
        <v>-0.16582150000000001</v>
      </c>
      <c r="K13494">
        <v>-0.17837220000000001</v>
      </c>
      <c r="L13494">
        <v>-0.1709572</v>
      </c>
      <c r="M13494">
        <v>-0.16582150000000001</v>
      </c>
      <c r="N13494">
        <v>-0.16068579999999999</v>
      </c>
      <c r="O13494">
        <v>-0.15327070000000001</v>
      </c>
      <c r="P13494">
        <v>43.863799999999998</v>
      </c>
      <c r="Q13494">
        <v>9.7934000000000007E-3</v>
      </c>
    </row>
    <row r="13495" spans="1:17">
      <c r="A13495" t="s">
        <v>15701</v>
      </c>
      <c r="B13495" t="s">
        <v>2</v>
      </c>
      <c r="C13495" t="s">
        <v>14</v>
      </c>
      <c r="D13495" t="s">
        <v>18</v>
      </c>
      <c r="E13495" t="s">
        <v>70</v>
      </c>
      <c r="F13495" t="s">
        <v>23</v>
      </c>
      <c r="G13495">
        <v>6</v>
      </c>
      <c r="H13495">
        <v>1.202072</v>
      </c>
      <c r="I13495">
        <v>1.0816460000000001</v>
      </c>
      <c r="J13495">
        <v>-0.1204258</v>
      </c>
      <c r="K13495">
        <v>-0.13541049999999999</v>
      </c>
      <c r="L13495">
        <v>-0.12655739999999999</v>
      </c>
      <c r="M13495">
        <v>-0.1204258</v>
      </c>
      <c r="N13495">
        <v>-0.1142943</v>
      </c>
      <c r="O13495">
        <v>-0.1054412</v>
      </c>
      <c r="P13495">
        <v>43.55</v>
      </c>
      <c r="Q13495">
        <v>1.1692599999999999E-2</v>
      </c>
    </row>
    <row r="13496" spans="1:17">
      <c r="A13496" t="s">
        <v>15702</v>
      </c>
      <c r="B13496" t="s">
        <v>2</v>
      </c>
      <c r="C13496" t="s">
        <v>14</v>
      </c>
      <c r="D13496" t="s">
        <v>18</v>
      </c>
      <c r="E13496" t="s">
        <v>70</v>
      </c>
      <c r="F13496" t="s">
        <v>23</v>
      </c>
      <c r="G13496">
        <v>7</v>
      </c>
      <c r="H13496">
        <v>1.5994699999999999</v>
      </c>
      <c r="I13496">
        <v>1.295172</v>
      </c>
      <c r="J13496">
        <v>-0.30429859999999997</v>
      </c>
      <c r="K13496">
        <v>-0.3214959</v>
      </c>
      <c r="L13496">
        <v>-0.31133559999999999</v>
      </c>
      <c r="M13496">
        <v>-0.30429859999999997</v>
      </c>
      <c r="N13496">
        <v>-0.29726160000000001</v>
      </c>
      <c r="O13496">
        <v>-0.2871013</v>
      </c>
      <c r="P13496">
        <v>43.225700000000003</v>
      </c>
      <c r="Q13496">
        <v>1.34191E-2</v>
      </c>
    </row>
    <row r="13497" spans="1:17">
      <c r="A13497" t="s">
        <v>15703</v>
      </c>
      <c r="B13497" t="s">
        <v>2</v>
      </c>
      <c r="C13497" t="s">
        <v>14</v>
      </c>
      <c r="D13497" t="s">
        <v>18</v>
      </c>
      <c r="E13497" t="s">
        <v>70</v>
      </c>
      <c r="F13497" t="s">
        <v>23</v>
      </c>
      <c r="G13497">
        <v>8</v>
      </c>
      <c r="H13497">
        <v>1.7612159999999999</v>
      </c>
      <c r="I13497">
        <v>1.270257</v>
      </c>
      <c r="J13497">
        <v>-0.49095870000000003</v>
      </c>
      <c r="K13497">
        <v>-0.50878920000000005</v>
      </c>
      <c r="L13497">
        <v>-0.4982548</v>
      </c>
      <c r="M13497">
        <v>-0.49095870000000003</v>
      </c>
      <c r="N13497">
        <v>-0.4836626</v>
      </c>
      <c r="O13497">
        <v>-0.4731283</v>
      </c>
      <c r="P13497">
        <v>44.870399999999997</v>
      </c>
      <c r="Q13497">
        <v>1.3913200000000001E-2</v>
      </c>
    </row>
    <row r="13498" spans="1:17">
      <c r="A13498" t="s">
        <v>15704</v>
      </c>
      <c r="B13498" t="s">
        <v>2</v>
      </c>
      <c r="C13498" t="s">
        <v>14</v>
      </c>
      <c r="D13498" t="s">
        <v>18</v>
      </c>
      <c r="E13498" t="s">
        <v>70</v>
      </c>
      <c r="F13498" t="s">
        <v>23</v>
      </c>
      <c r="G13498">
        <v>9</v>
      </c>
      <c r="H13498">
        <v>1.7080329999999999</v>
      </c>
      <c r="I13498">
        <v>1.208223</v>
      </c>
      <c r="J13498">
        <v>-0.49981009999999998</v>
      </c>
      <c r="K13498">
        <v>-0.52213160000000003</v>
      </c>
      <c r="L13498">
        <v>-0.5089439</v>
      </c>
      <c r="M13498">
        <v>-0.49981009999999998</v>
      </c>
      <c r="N13498">
        <v>-0.49067630000000001</v>
      </c>
      <c r="O13498">
        <v>-0.47748849999999998</v>
      </c>
      <c r="P13498">
        <v>48.394100000000002</v>
      </c>
      <c r="Q13498">
        <v>1.7417599999999998E-2</v>
      </c>
    </row>
    <row r="13499" spans="1:17">
      <c r="A13499" t="s">
        <v>15705</v>
      </c>
      <c r="B13499" t="s">
        <v>2</v>
      </c>
      <c r="C13499" t="s">
        <v>14</v>
      </c>
      <c r="D13499" t="s">
        <v>18</v>
      </c>
      <c r="E13499" t="s">
        <v>70</v>
      </c>
      <c r="F13499" t="s">
        <v>23</v>
      </c>
      <c r="G13499">
        <v>10</v>
      </c>
      <c r="H13499">
        <v>1.609637</v>
      </c>
      <c r="I13499">
        <v>1.1908339999999999</v>
      </c>
      <c r="J13499">
        <v>-0.41880289999999998</v>
      </c>
      <c r="K13499">
        <v>-0.43916080000000002</v>
      </c>
      <c r="L13499">
        <v>-0.42713319999999999</v>
      </c>
      <c r="M13499">
        <v>-0.41880289999999998</v>
      </c>
      <c r="N13499">
        <v>-0.41047270000000002</v>
      </c>
      <c r="O13499">
        <v>-0.3984451</v>
      </c>
      <c r="P13499">
        <v>51.713799999999999</v>
      </c>
      <c r="Q13499">
        <v>1.5885300000000002E-2</v>
      </c>
    </row>
    <row r="13500" spans="1:17">
      <c r="A13500" t="s">
        <v>15706</v>
      </c>
      <c r="B13500" t="s">
        <v>2</v>
      </c>
      <c r="C13500" t="s">
        <v>14</v>
      </c>
      <c r="D13500" t="s">
        <v>18</v>
      </c>
      <c r="E13500" t="s">
        <v>70</v>
      </c>
      <c r="F13500" t="s">
        <v>23</v>
      </c>
      <c r="G13500">
        <v>11</v>
      </c>
      <c r="H13500">
        <v>1.4091320000000001</v>
      </c>
      <c r="I13500">
        <v>1.167718</v>
      </c>
      <c r="J13500">
        <v>-0.24141409999999999</v>
      </c>
      <c r="K13500">
        <v>-0.26219419999999999</v>
      </c>
      <c r="L13500">
        <v>-0.24991720000000001</v>
      </c>
      <c r="M13500">
        <v>-0.24141409999999999</v>
      </c>
      <c r="N13500">
        <v>-0.23291110000000001</v>
      </c>
      <c r="O13500">
        <v>-0.2206341</v>
      </c>
      <c r="P13500">
        <v>54.193399999999997</v>
      </c>
      <c r="Q13500">
        <v>1.6214800000000001E-2</v>
      </c>
    </row>
    <row r="13501" spans="1:17">
      <c r="A13501" t="s">
        <v>15707</v>
      </c>
      <c r="B13501" t="s">
        <v>2</v>
      </c>
      <c r="C13501" t="s">
        <v>14</v>
      </c>
      <c r="D13501" t="s">
        <v>18</v>
      </c>
      <c r="E13501" t="s">
        <v>70</v>
      </c>
      <c r="F13501" t="s">
        <v>23</v>
      </c>
      <c r="G13501">
        <v>12</v>
      </c>
      <c r="H13501">
        <v>1.192995</v>
      </c>
      <c r="I13501">
        <v>1.118832</v>
      </c>
      <c r="J13501">
        <v>-7.4162699999999998E-2</v>
      </c>
      <c r="K13501">
        <v>-9.7862900000000003E-2</v>
      </c>
      <c r="L13501">
        <v>-8.3860599999999993E-2</v>
      </c>
      <c r="M13501">
        <v>-7.4162699999999998E-2</v>
      </c>
      <c r="N13501">
        <v>-6.44647E-2</v>
      </c>
      <c r="O13501">
        <v>-5.04625E-2</v>
      </c>
      <c r="P13501">
        <v>56.5304</v>
      </c>
      <c r="Q13501">
        <v>1.84934E-2</v>
      </c>
    </row>
    <row r="13502" spans="1:17">
      <c r="A13502" t="s">
        <v>15708</v>
      </c>
      <c r="B13502" t="s">
        <v>2</v>
      </c>
      <c r="C13502" t="s">
        <v>14</v>
      </c>
      <c r="D13502" t="s">
        <v>18</v>
      </c>
      <c r="E13502" t="s">
        <v>70</v>
      </c>
      <c r="F13502" t="s">
        <v>23</v>
      </c>
      <c r="G13502">
        <v>13</v>
      </c>
      <c r="H13502">
        <v>0.99360510000000002</v>
      </c>
      <c r="I13502">
        <v>1.0730930000000001</v>
      </c>
      <c r="J13502">
        <v>7.9488199999999995E-2</v>
      </c>
      <c r="K13502">
        <v>5.92209E-2</v>
      </c>
      <c r="L13502">
        <v>7.1194999999999994E-2</v>
      </c>
      <c r="M13502">
        <v>7.9488199999999995E-2</v>
      </c>
      <c r="N13502">
        <v>8.7781300000000007E-2</v>
      </c>
      <c r="O13502">
        <v>9.9755399999999994E-2</v>
      </c>
      <c r="P13502">
        <v>58.0593</v>
      </c>
      <c r="Q13502">
        <v>1.5814600000000002E-2</v>
      </c>
    </row>
    <row r="13503" spans="1:17">
      <c r="A13503" t="s">
        <v>15709</v>
      </c>
      <c r="B13503" t="s">
        <v>2</v>
      </c>
      <c r="C13503" t="s">
        <v>14</v>
      </c>
      <c r="D13503" t="s">
        <v>18</v>
      </c>
      <c r="E13503" t="s">
        <v>70</v>
      </c>
      <c r="F13503" t="s">
        <v>23</v>
      </c>
      <c r="G13503">
        <v>14</v>
      </c>
      <c r="H13503">
        <v>0.9062673</v>
      </c>
      <c r="I13503">
        <v>1.043069</v>
      </c>
      <c r="J13503">
        <v>0.1368017</v>
      </c>
      <c r="K13503">
        <v>0.1151813</v>
      </c>
      <c r="L13503">
        <v>0.12795490000000001</v>
      </c>
      <c r="M13503">
        <v>0.1368017</v>
      </c>
      <c r="N13503">
        <v>0.14564859999999999</v>
      </c>
      <c r="O13503">
        <v>0.15842220000000001</v>
      </c>
      <c r="P13503">
        <v>58.9178</v>
      </c>
      <c r="Q13503">
        <v>1.68705E-2</v>
      </c>
    </row>
    <row r="13504" spans="1:17">
      <c r="A13504" t="s">
        <v>15710</v>
      </c>
      <c r="B13504" t="s">
        <v>2</v>
      </c>
      <c r="C13504" t="s">
        <v>14</v>
      </c>
      <c r="D13504" t="s">
        <v>18</v>
      </c>
      <c r="E13504" t="s">
        <v>70</v>
      </c>
      <c r="F13504" t="s">
        <v>23</v>
      </c>
      <c r="G13504">
        <v>15</v>
      </c>
      <c r="H13504">
        <v>0.88601470000000004</v>
      </c>
      <c r="I13504">
        <v>1.03789</v>
      </c>
      <c r="J13504">
        <v>0.1518755</v>
      </c>
      <c r="K13504">
        <v>0.1322219</v>
      </c>
      <c r="L13504">
        <v>0.1438334</v>
      </c>
      <c r="M13504">
        <v>0.1518755</v>
      </c>
      <c r="N13504">
        <v>0.15991759999999999</v>
      </c>
      <c r="O13504">
        <v>0.17152909999999999</v>
      </c>
      <c r="P13504">
        <v>58.935600000000001</v>
      </c>
      <c r="Q13504">
        <v>1.53358E-2</v>
      </c>
    </row>
    <row r="13505" spans="1:17">
      <c r="A13505" t="s">
        <v>15711</v>
      </c>
      <c r="B13505" t="s">
        <v>2</v>
      </c>
      <c r="C13505" t="s">
        <v>14</v>
      </c>
      <c r="D13505" t="s">
        <v>18</v>
      </c>
      <c r="E13505" t="s">
        <v>70</v>
      </c>
      <c r="F13505" t="s">
        <v>23</v>
      </c>
      <c r="G13505">
        <v>16</v>
      </c>
      <c r="H13505">
        <v>0.9009992</v>
      </c>
      <c r="I13505">
        <v>1.039984</v>
      </c>
      <c r="J13505">
        <v>0.13898460000000001</v>
      </c>
      <c r="K13505">
        <v>0.1190316</v>
      </c>
      <c r="L13505">
        <v>0.13081999999999999</v>
      </c>
      <c r="M13505">
        <v>0.13898460000000001</v>
      </c>
      <c r="N13505">
        <v>0.14714920000000001</v>
      </c>
      <c r="O13505">
        <v>0.15893760000000001</v>
      </c>
      <c r="P13505">
        <v>57.839599999999997</v>
      </c>
      <c r="Q13505">
        <v>1.5569400000000001E-2</v>
      </c>
    </row>
    <row r="13506" spans="1:17">
      <c r="A13506" t="s">
        <v>15712</v>
      </c>
      <c r="B13506" t="s">
        <v>2</v>
      </c>
      <c r="C13506" t="s">
        <v>14</v>
      </c>
      <c r="D13506" t="s">
        <v>18</v>
      </c>
      <c r="E13506" t="s">
        <v>70</v>
      </c>
      <c r="F13506" t="s">
        <v>23</v>
      </c>
      <c r="G13506">
        <v>17</v>
      </c>
      <c r="H13506">
        <v>0.9938264</v>
      </c>
      <c r="I13506">
        <v>1.1193900000000001</v>
      </c>
      <c r="J13506">
        <v>0.1255637</v>
      </c>
      <c r="K13506">
        <v>0.1066484</v>
      </c>
      <c r="L13506">
        <v>0.1178237</v>
      </c>
      <c r="M13506">
        <v>0.1255637</v>
      </c>
      <c r="N13506">
        <v>0.1333037</v>
      </c>
      <c r="O13506">
        <v>0.1444791</v>
      </c>
      <c r="P13506">
        <v>56.143799999999999</v>
      </c>
      <c r="Q13506">
        <v>1.4759700000000001E-2</v>
      </c>
    </row>
    <row r="13507" spans="1:17">
      <c r="A13507" t="s">
        <v>15713</v>
      </c>
      <c r="B13507" t="s">
        <v>2</v>
      </c>
      <c r="C13507" t="s">
        <v>14</v>
      </c>
      <c r="D13507" t="s">
        <v>18</v>
      </c>
      <c r="E13507" t="s">
        <v>70</v>
      </c>
      <c r="F13507" t="s">
        <v>23</v>
      </c>
      <c r="G13507">
        <v>18</v>
      </c>
      <c r="H13507">
        <v>1.2275160000000001</v>
      </c>
      <c r="I13507">
        <v>1.2999639999999999</v>
      </c>
      <c r="J13507">
        <v>7.2448200000000004E-2</v>
      </c>
      <c r="K13507">
        <v>5.0293900000000002E-2</v>
      </c>
      <c r="L13507">
        <v>6.3382800000000003E-2</v>
      </c>
      <c r="M13507">
        <v>7.2448200000000004E-2</v>
      </c>
      <c r="N13507">
        <v>8.1513600000000005E-2</v>
      </c>
      <c r="O13507">
        <v>9.4602599999999995E-2</v>
      </c>
      <c r="P13507">
        <v>53.876600000000003</v>
      </c>
      <c r="Q13507">
        <v>1.72871E-2</v>
      </c>
    </row>
    <row r="13508" spans="1:17">
      <c r="A13508" t="s">
        <v>15714</v>
      </c>
      <c r="B13508" t="s">
        <v>2</v>
      </c>
      <c r="C13508" t="s">
        <v>14</v>
      </c>
      <c r="D13508" t="s">
        <v>18</v>
      </c>
      <c r="E13508" t="s">
        <v>70</v>
      </c>
      <c r="F13508" t="s">
        <v>23</v>
      </c>
      <c r="G13508">
        <v>19</v>
      </c>
      <c r="H13508">
        <v>1.4403919999999999</v>
      </c>
      <c r="I13508">
        <v>1.437076</v>
      </c>
      <c r="J13508">
        <v>-3.3153000000000002E-3</v>
      </c>
      <c r="K13508">
        <v>-2.8710900000000001E-2</v>
      </c>
      <c r="L13508">
        <v>-1.3707E-2</v>
      </c>
      <c r="M13508">
        <v>-3.3153000000000002E-3</v>
      </c>
      <c r="N13508">
        <v>7.0764000000000001E-3</v>
      </c>
      <c r="O13508">
        <v>2.20804E-2</v>
      </c>
      <c r="P13508">
        <v>52.133499999999998</v>
      </c>
      <c r="Q13508">
        <v>1.9816299999999998E-2</v>
      </c>
    </row>
    <row r="13509" spans="1:17">
      <c r="A13509" t="s">
        <v>15715</v>
      </c>
      <c r="B13509" t="s">
        <v>2</v>
      </c>
      <c r="C13509" t="s">
        <v>14</v>
      </c>
      <c r="D13509" t="s">
        <v>18</v>
      </c>
      <c r="E13509" t="s">
        <v>70</v>
      </c>
      <c r="F13509" t="s">
        <v>23</v>
      </c>
      <c r="G13509">
        <v>20</v>
      </c>
      <c r="H13509">
        <v>1.4779910000000001</v>
      </c>
      <c r="I13509">
        <v>1.4956229999999999</v>
      </c>
      <c r="J13509">
        <v>1.7632100000000001E-2</v>
      </c>
      <c r="K13509">
        <v>-5.4329000000000001E-3</v>
      </c>
      <c r="L13509">
        <v>8.1940999999999993E-3</v>
      </c>
      <c r="M13509">
        <v>1.7632100000000001E-2</v>
      </c>
      <c r="N13509">
        <v>2.70701E-2</v>
      </c>
      <c r="O13509">
        <v>4.06971E-2</v>
      </c>
      <c r="P13509">
        <v>50.6751</v>
      </c>
      <c r="Q13509">
        <v>1.7997699999999998E-2</v>
      </c>
    </row>
    <row r="13510" spans="1:17">
      <c r="A13510" t="s">
        <v>15716</v>
      </c>
      <c r="B13510" t="s">
        <v>2</v>
      </c>
      <c r="C13510" t="s">
        <v>14</v>
      </c>
      <c r="D13510" t="s">
        <v>18</v>
      </c>
      <c r="E13510" t="s">
        <v>70</v>
      </c>
      <c r="F13510" t="s">
        <v>23</v>
      </c>
      <c r="G13510">
        <v>21</v>
      </c>
      <c r="H13510">
        <v>1.4749209999999999</v>
      </c>
      <c r="I13510">
        <v>1.4942489999999999</v>
      </c>
      <c r="J13510">
        <v>1.93277E-2</v>
      </c>
      <c r="K13510">
        <v>-2.3105999999999999E-3</v>
      </c>
      <c r="L13510">
        <v>1.04735E-2</v>
      </c>
      <c r="M13510">
        <v>1.93277E-2</v>
      </c>
      <c r="N13510">
        <v>2.81818E-2</v>
      </c>
      <c r="O13510">
        <v>4.09659E-2</v>
      </c>
      <c r="P13510">
        <v>49.5458</v>
      </c>
      <c r="Q13510">
        <v>1.6884400000000001E-2</v>
      </c>
    </row>
    <row r="13511" spans="1:17">
      <c r="A13511" t="s">
        <v>15717</v>
      </c>
      <c r="B13511" t="s">
        <v>2</v>
      </c>
      <c r="C13511" t="s">
        <v>14</v>
      </c>
      <c r="D13511" t="s">
        <v>18</v>
      </c>
      <c r="E13511" t="s">
        <v>70</v>
      </c>
      <c r="F13511" t="s">
        <v>23</v>
      </c>
      <c r="G13511">
        <v>22</v>
      </c>
      <c r="H13511">
        <v>1.380603</v>
      </c>
      <c r="I13511">
        <v>1.3775109999999999</v>
      </c>
      <c r="J13511">
        <v>-3.0921999999999998E-3</v>
      </c>
      <c r="K13511">
        <v>-2.11995E-2</v>
      </c>
      <c r="L13511">
        <v>-1.05016E-2</v>
      </c>
      <c r="M13511">
        <v>-3.0921999999999998E-3</v>
      </c>
      <c r="N13511">
        <v>4.3170999999999999E-3</v>
      </c>
      <c r="O13511">
        <v>1.5015000000000001E-2</v>
      </c>
      <c r="P13511">
        <v>48.121699999999997</v>
      </c>
      <c r="Q13511">
        <v>1.41292E-2</v>
      </c>
    </row>
    <row r="13512" spans="1:17">
      <c r="A13512" t="s">
        <v>15718</v>
      </c>
      <c r="B13512" t="s">
        <v>2</v>
      </c>
      <c r="C13512" t="s">
        <v>14</v>
      </c>
      <c r="D13512" t="s">
        <v>18</v>
      </c>
      <c r="E13512" t="s">
        <v>70</v>
      </c>
      <c r="F13512" t="s">
        <v>23</v>
      </c>
      <c r="G13512">
        <v>23</v>
      </c>
      <c r="H13512">
        <v>1.1981219999999999</v>
      </c>
      <c r="I13512">
        <v>1.1666319999999999</v>
      </c>
      <c r="J13512">
        <v>-3.1490499999999998E-2</v>
      </c>
      <c r="K13512">
        <v>-4.9857699999999998E-2</v>
      </c>
      <c r="L13512">
        <v>-3.9006199999999998E-2</v>
      </c>
      <c r="M13512">
        <v>-3.1490499999999998E-2</v>
      </c>
      <c r="N13512">
        <v>-2.39749E-2</v>
      </c>
      <c r="O13512">
        <v>-1.31234E-2</v>
      </c>
      <c r="P13512">
        <v>47.058799999999998</v>
      </c>
      <c r="Q13512">
        <v>1.4331999999999999E-2</v>
      </c>
    </row>
    <row r="13513" spans="1:17">
      <c r="A13513" t="s">
        <v>15719</v>
      </c>
      <c r="B13513" t="s">
        <v>2</v>
      </c>
      <c r="C13513" t="s">
        <v>14</v>
      </c>
      <c r="D13513" t="s">
        <v>18</v>
      </c>
      <c r="E13513" t="s">
        <v>70</v>
      </c>
      <c r="F13513" t="s">
        <v>23</v>
      </c>
      <c r="G13513">
        <v>24</v>
      </c>
      <c r="H13513">
        <v>1.0345299999999999</v>
      </c>
      <c r="I13513">
        <v>0.96449240000000003</v>
      </c>
      <c r="J13513">
        <v>-7.0037299999999997E-2</v>
      </c>
      <c r="K13513">
        <v>-8.7122000000000005E-2</v>
      </c>
      <c r="L13513">
        <v>-7.7028200000000005E-2</v>
      </c>
      <c r="M13513">
        <v>-7.0037299999999997E-2</v>
      </c>
      <c r="N13513">
        <v>-6.3046400000000002E-2</v>
      </c>
      <c r="O13513">
        <v>-5.2952600000000002E-2</v>
      </c>
      <c r="P13513">
        <v>46.182600000000001</v>
      </c>
      <c r="Q13513">
        <v>1.33312E-2</v>
      </c>
    </row>
    <row r="13514" spans="1:17">
      <c r="A13514" t="s">
        <v>15720</v>
      </c>
      <c r="B13514" t="s">
        <v>2</v>
      </c>
      <c r="C13514" t="s">
        <v>14</v>
      </c>
      <c r="D13514" t="s">
        <v>18</v>
      </c>
      <c r="E13514" t="s">
        <v>70</v>
      </c>
      <c r="F13514" t="s">
        <v>24</v>
      </c>
      <c r="G13514">
        <v>1</v>
      </c>
      <c r="H13514">
        <v>0.82925230000000005</v>
      </c>
      <c r="I13514">
        <v>0.89300889999999999</v>
      </c>
      <c r="J13514">
        <v>6.3756599999999997E-2</v>
      </c>
      <c r="K13514">
        <v>4.4883600000000003E-2</v>
      </c>
      <c r="L13514">
        <v>5.6033899999999998E-2</v>
      </c>
      <c r="M13514">
        <v>6.3756599999999997E-2</v>
      </c>
      <c r="N13514">
        <v>7.1479299999999996E-2</v>
      </c>
      <c r="O13514">
        <v>8.26297E-2</v>
      </c>
      <c r="P13514">
        <v>47.333300000000001</v>
      </c>
      <c r="Q13514">
        <v>1.4726700000000001E-2</v>
      </c>
    </row>
    <row r="13515" spans="1:17">
      <c r="A13515" t="s">
        <v>15721</v>
      </c>
      <c r="B13515" t="s">
        <v>2</v>
      </c>
      <c r="C13515" t="s">
        <v>14</v>
      </c>
      <c r="D13515" t="s">
        <v>18</v>
      </c>
      <c r="E13515" t="s">
        <v>70</v>
      </c>
      <c r="F13515" t="s">
        <v>24</v>
      </c>
      <c r="G13515">
        <v>2</v>
      </c>
      <c r="H13515">
        <v>0.81410660000000001</v>
      </c>
      <c r="I13515">
        <v>0.87116490000000002</v>
      </c>
      <c r="J13515">
        <v>5.7058299999999999E-2</v>
      </c>
      <c r="K13515">
        <v>3.9658100000000002E-2</v>
      </c>
      <c r="L13515">
        <v>4.9938299999999998E-2</v>
      </c>
      <c r="M13515">
        <v>5.7058299999999999E-2</v>
      </c>
      <c r="N13515">
        <v>6.4178299999999994E-2</v>
      </c>
      <c r="O13515">
        <v>7.4458399999999994E-2</v>
      </c>
      <c r="P13515">
        <v>46.666699999999999</v>
      </c>
      <c r="Q13515">
        <v>1.35774E-2</v>
      </c>
    </row>
    <row r="13516" spans="1:17">
      <c r="A13516" t="s">
        <v>15722</v>
      </c>
      <c r="B13516" t="s">
        <v>2</v>
      </c>
      <c r="C13516" t="s">
        <v>14</v>
      </c>
      <c r="D13516" t="s">
        <v>18</v>
      </c>
      <c r="E13516" t="s">
        <v>70</v>
      </c>
      <c r="F13516" t="s">
        <v>24</v>
      </c>
      <c r="G13516">
        <v>3</v>
      </c>
      <c r="H13516">
        <v>0.80623210000000001</v>
      </c>
      <c r="I13516">
        <v>0.84166319999999994</v>
      </c>
      <c r="J13516">
        <v>3.54311E-2</v>
      </c>
      <c r="K13516">
        <v>2.0793699999999998E-2</v>
      </c>
      <c r="L13516">
        <v>2.9441599999999998E-2</v>
      </c>
      <c r="M13516">
        <v>3.54311E-2</v>
      </c>
      <c r="N13516">
        <v>4.1420600000000002E-2</v>
      </c>
      <c r="O13516">
        <v>5.0068500000000002E-2</v>
      </c>
      <c r="P13516">
        <v>46.285699999999999</v>
      </c>
      <c r="Q13516">
        <v>1.1421600000000001E-2</v>
      </c>
    </row>
    <row r="13517" spans="1:17">
      <c r="A13517" t="s">
        <v>15723</v>
      </c>
      <c r="B13517" t="s">
        <v>2</v>
      </c>
      <c r="C13517" t="s">
        <v>14</v>
      </c>
      <c r="D13517" t="s">
        <v>18</v>
      </c>
      <c r="E13517" t="s">
        <v>70</v>
      </c>
      <c r="F13517" t="s">
        <v>24</v>
      </c>
      <c r="G13517">
        <v>4</v>
      </c>
      <c r="H13517">
        <v>0.80438330000000002</v>
      </c>
      <c r="I13517">
        <v>0.84682650000000004</v>
      </c>
      <c r="J13517">
        <v>4.24432E-2</v>
      </c>
      <c r="K13517">
        <v>2.8985299999999999E-2</v>
      </c>
      <c r="L13517">
        <v>3.6936299999999998E-2</v>
      </c>
      <c r="M13517">
        <v>4.24432E-2</v>
      </c>
      <c r="N13517">
        <v>4.795E-2</v>
      </c>
      <c r="O13517">
        <v>5.5901100000000002E-2</v>
      </c>
      <c r="P13517">
        <v>45.523800000000001</v>
      </c>
      <c r="Q13517">
        <v>1.05013E-2</v>
      </c>
    </row>
    <row r="13518" spans="1:17">
      <c r="A13518" t="s">
        <v>15724</v>
      </c>
      <c r="B13518" t="s">
        <v>2</v>
      </c>
      <c r="C13518" t="s">
        <v>14</v>
      </c>
      <c r="D13518" t="s">
        <v>18</v>
      </c>
      <c r="E13518" t="s">
        <v>70</v>
      </c>
      <c r="F13518" t="s">
        <v>24</v>
      </c>
      <c r="G13518">
        <v>5</v>
      </c>
      <c r="H13518">
        <v>0.86357799999999996</v>
      </c>
      <c r="I13518">
        <v>0.87454209999999999</v>
      </c>
      <c r="J13518">
        <v>1.0964E-2</v>
      </c>
      <c r="K13518">
        <v>-2.8330999999999999E-3</v>
      </c>
      <c r="L13518">
        <v>5.3184E-3</v>
      </c>
      <c r="M13518">
        <v>1.0964E-2</v>
      </c>
      <c r="N13518">
        <v>1.6609700000000002E-2</v>
      </c>
      <c r="O13518">
        <v>2.4761100000000001E-2</v>
      </c>
      <c r="P13518">
        <v>44.761899999999997</v>
      </c>
      <c r="Q13518">
        <v>1.07659E-2</v>
      </c>
    </row>
    <row r="13519" spans="1:17">
      <c r="A13519" t="s">
        <v>15725</v>
      </c>
      <c r="B13519" t="s">
        <v>2</v>
      </c>
      <c r="C13519" t="s">
        <v>14</v>
      </c>
      <c r="D13519" t="s">
        <v>18</v>
      </c>
      <c r="E13519" t="s">
        <v>70</v>
      </c>
      <c r="F13519" t="s">
        <v>24</v>
      </c>
      <c r="G13519">
        <v>6</v>
      </c>
      <c r="H13519">
        <v>1.015315</v>
      </c>
      <c r="I13519">
        <v>1.0789139999999999</v>
      </c>
      <c r="J13519">
        <v>6.3599100000000006E-2</v>
      </c>
      <c r="K13519">
        <v>4.1279999999999997E-2</v>
      </c>
      <c r="L13519">
        <v>5.4466300000000002E-2</v>
      </c>
      <c r="M13519">
        <v>6.3599100000000006E-2</v>
      </c>
      <c r="N13519">
        <v>7.2731900000000002E-2</v>
      </c>
      <c r="O13519">
        <v>8.59182E-2</v>
      </c>
      <c r="P13519">
        <v>44.142899999999997</v>
      </c>
      <c r="Q13519">
        <v>1.7415699999999999E-2</v>
      </c>
    </row>
    <row r="13520" spans="1:17">
      <c r="A13520" t="s">
        <v>15726</v>
      </c>
      <c r="B13520" t="s">
        <v>2</v>
      </c>
      <c r="C13520" t="s">
        <v>14</v>
      </c>
      <c r="D13520" t="s">
        <v>18</v>
      </c>
      <c r="E13520" t="s">
        <v>70</v>
      </c>
      <c r="F13520" t="s">
        <v>24</v>
      </c>
      <c r="G13520">
        <v>7</v>
      </c>
      <c r="H13520">
        <v>1.3130059999999999</v>
      </c>
      <c r="I13520">
        <v>1.319734</v>
      </c>
      <c r="J13520">
        <v>6.7280999999999999E-3</v>
      </c>
      <c r="K13520">
        <v>-2.00749E-2</v>
      </c>
      <c r="L13520">
        <v>-4.2395000000000002E-3</v>
      </c>
      <c r="M13520">
        <v>6.7280999999999999E-3</v>
      </c>
      <c r="N13520">
        <v>1.7695599999999999E-2</v>
      </c>
      <c r="O13520">
        <v>3.3530999999999998E-2</v>
      </c>
      <c r="P13520">
        <v>43.666699999999999</v>
      </c>
      <c r="Q13520">
        <v>2.0914499999999999E-2</v>
      </c>
    </row>
    <row r="13521" spans="1:17">
      <c r="A13521" t="s">
        <v>15727</v>
      </c>
      <c r="B13521" t="s">
        <v>2</v>
      </c>
      <c r="C13521" t="s">
        <v>14</v>
      </c>
      <c r="D13521" t="s">
        <v>18</v>
      </c>
      <c r="E13521" t="s">
        <v>70</v>
      </c>
      <c r="F13521" t="s">
        <v>24</v>
      </c>
      <c r="G13521">
        <v>8</v>
      </c>
      <c r="H13521">
        <v>1.4604980000000001</v>
      </c>
      <c r="I13521">
        <v>1.2621549999999999</v>
      </c>
      <c r="J13521">
        <v>-0.19834299999999999</v>
      </c>
      <c r="K13521">
        <v>-0.22833529999999999</v>
      </c>
      <c r="L13521">
        <v>-0.21061559999999999</v>
      </c>
      <c r="M13521">
        <v>-0.19834299999999999</v>
      </c>
      <c r="N13521">
        <v>-0.1860704</v>
      </c>
      <c r="O13521">
        <v>-0.16835069999999999</v>
      </c>
      <c r="P13521">
        <v>45.261899999999997</v>
      </c>
      <c r="Q13521">
        <v>2.34031E-2</v>
      </c>
    </row>
    <row r="13522" spans="1:17">
      <c r="A13522" t="s">
        <v>15728</v>
      </c>
      <c r="B13522" t="s">
        <v>2</v>
      </c>
      <c r="C13522" t="s">
        <v>14</v>
      </c>
      <c r="D13522" t="s">
        <v>18</v>
      </c>
      <c r="E13522" t="s">
        <v>70</v>
      </c>
      <c r="F13522" t="s">
        <v>24</v>
      </c>
      <c r="G13522">
        <v>9</v>
      </c>
      <c r="H13522">
        <v>1.4356530000000001</v>
      </c>
      <c r="I13522">
        <v>1.143127</v>
      </c>
      <c r="J13522">
        <v>-0.29252640000000002</v>
      </c>
      <c r="K13522">
        <v>-0.32568330000000001</v>
      </c>
      <c r="L13522">
        <v>-0.30609389999999997</v>
      </c>
      <c r="M13522">
        <v>-0.29252640000000002</v>
      </c>
      <c r="N13522">
        <v>-0.27895880000000001</v>
      </c>
      <c r="O13522">
        <v>-0.25936949999999998</v>
      </c>
      <c r="P13522">
        <v>49.261899999999997</v>
      </c>
      <c r="Q13522">
        <v>2.58725E-2</v>
      </c>
    </row>
    <row r="13523" spans="1:17">
      <c r="A13523" t="s">
        <v>15729</v>
      </c>
      <c r="B13523" t="s">
        <v>2</v>
      </c>
      <c r="C13523" t="s">
        <v>14</v>
      </c>
      <c r="D13523" t="s">
        <v>18</v>
      </c>
      <c r="E13523" t="s">
        <v>70</v>
      </c>
      <c r="F13523" t="s">
        <v>24</v>
      </c>
      <c r="G13523">
        <v>10</v>
      </c>
      <c r="H13523">
        <v>1.3345990000000001</v>
      </c>
      <c r="I13523">
        <v>1.121019</v>
      </c>
      <c r="J13523">
        <v>-0.21357989999999999</v>
      </c>
      <c r="K13523">
        <v>-0.24998280000000001</v>
      </c>
      <c r="L13523">
        <v>-0.2284757</v>
      </c>
      <c r="M13523">
        <v>-0.21357989999999999</v>
      </c>
      <c r="N13523">
        <v>-0.19868420000000001</v>
      </c>
      <c r="O13523">
        <v>-0.177177</v>
      </c>
      <c r="P13523">
        <v>52.833300000000001</v>
      </c>
      <c r="Q13523">
        <v>2.8405300000000001E-2</v>
      </c>
    </row>
    <row r="13524" spans="1:17">
      <c r="A13524" t="s">
        <v>15730</v>
      </c>
      <c r="B13524" t="s">
        <v>2</v>
      </c>
      <c r="C13524" t="s">
        <v>14</v>
      </c>
      <c r="D13524" t="s">
        <v>18</v>
      </c>
      <c r="E13524" t="s">
        <v>70</v>
      </c>
      <c r="F13524" t="s">
        <v>24</v>
      </c>
      <c r="G13524">
        <v>11</v>
      </c>
      <c r="H13524">
        <v>1.1935070000000001</v>
      </c>
      <c r="I13524">
        <v>1.060325</v>
      </c>
      <c r="J13524">
        <v>-0.13318189999999999</v>
      </c>
      <c r="K13524">
        <v>-0.1705769</v>
      </c>
      <c r="L13524">
        <v>-0.14848359999999999</v>
      </c>
      <c r="M13524">
        <v>-0.13318189999999999</v>
      </c>
      <c r="N13524">
        <v>-0.1178802</v>
      </c>
      <c r="O13524">
        <v>-9.5786899999999994E-2</v>
      </c>
      <c r="P13524">
        <v>55.642899999999997</v>
      </c>
      <c r="Q13524">
        <v>2.9179500000000001E-2</v>
      </c>
    </row>
    <row r="13525" spans="1:17">
      <c r="A13525" t="s">
        <v>15731</v>
      </c>
      <c r="B13525" t="s">
        <v>2</v>
      </c>
      <c r="C13525" t="s">
        <v>14</v>
      </c>
      <c r="D13525" t="s">
        <v>18</v>
      </c>
      <c r="E13525" t="s">
        <v>70</v>
      </c>
      <c r="F13525" t="s">
        <v>24</v>
      </c>
      <c r="G13525">
        <v>12</v>
      </c>
      <c r="H13525">
        <v>1.0589550000000001</v>
      </c>
      <c r="I13525">
        <v>1.009385</v>
      </c>
      <c r="J13525">
        <v>-4.9570099999999999E-2</v>
      </c>
      <c r="K13525">
        <v>-8.4716299999999994E-2</v>
      </c>
      <c r="L13525">
        <v>-6.39517E-2</v>
      </c>
      <c r="M13525">
        <v>-4.9570099999999999E-2</v>
      </c>
      <c r="N13525">
        <v>-3.51886E-2</v>
      </c>
      <c r="O13525">
        <v>-1.44239E-2</v>
      </c>
      <c r="P13525">
        <v>57.642899999999997</v>
      </c>
      <c r="Q13525">
        <v>2.74247E-2</v>
      </c>
    </row>
    <row r="13526" spans="1:17">
      <c r="A13526" t="s">
        <v>15732</v>
      </c>
      <c r="B13526" t="s">
        <v>2</v>
      </c>
      <c r="C13526" t="s">
        <v>14</v>
      </c>
      <c r="D13526" t="s">
        <v>18</v>
      </c>
      <c r="E13526" t="s">
        <v>70</v>
      </c>
      <c r="F13526" t="s">
        <v>24</v>
      </c>
      <c r="G13526">
        <v>13</v>
      </c>
      <c r="H13526">
        <v>0.96040760000000003</v>
      </c>
      <c r="I13526">
        <v>0.92041499999999998</v>
      </c>
      <c r="J13526">
        <v>-3.9992600000000003E-2</v>
      </c>
      <c r="K13526">
        <v>-7.1430300000000002E-2</v>
      </c>
      <c r="L13526">
        <v>-5.28567E-2</v>
      </c>
      <c r="M13526">
        <v>-3.9992600000000003E-2</v>
      </c>
      <c r="N13526">
        <v>-2.71285E-2</v>
      </c>
      <c r="O13526">
        <v>-8.5549000000000007E-3</v>
      </c>
      <c r="P13526">
        <v>59.381</v>
      </c>
      <c r="Q13526">
        <v>2.4531000000000001E-2</v>
      </c>
    </row>
    <row r="13527" spans="1:17">
      <c r="A13527" t="s">
        <v>15733</v>
      </c>
      <c r="B13527" t="s">
        <v>2</v>
      </c>
      <c r="C13527" t="s">
        <v>14</v>
      </c>
      <c r="D13527" t="s">
        <v>18</v>
      </c>
      <c r="E13527" t="s">
        <v>70</v>
      </c>
      <c r="F13527" t="s">
        <v>24</v>
      </c>
      <c r="G13527">
        <v>14</v>
      </c>
      <c r="H13527">
        <v>0.89346550000000002</v>
      </c>
      <c r="I13527">
        <v>0.93636180000000002</v>
      </c>
      <c r="J13527">
        <v>4.2896299999999998E-2</v>
      </c>
      <c r="K13527">
        <v>1.1520600000000001E-2</v>
      </c>
      <c r="L13527">
        <v>3.00576E-2</v>
      </c>
      <c r="M13527">
        <v>4.2896299999999998E-2</v>
      </c>
      <c r="N13527">
        <v>5.5734899999999997E-2</v>
      </c>
      <c r="O13527">
        <v>7.4271900000000002E-2</v>
      </c>
      <c r="P13527">
        <v>61.428600000000003</v>
      </c>
      <c r="Q13527">
        <v>2.4482500000000001E-2</v>
      </c>
    </row>
    <row r="13528" spans="1:17">
      <c r="A13528" t="s">
        <v>15734</v>
      </c>
      <c r="B13528" t="s">
        <v>2</v>
      </c>
      <c r="C13528" t="s">
        <v>14</v>
      </c>
      <c r="D13528" t="s">
        <v>18</v>
      </c>
      <c r="E13528" t="s">
        <v>70</v>
      </c>
      <c r="F13528" t="s">
        <v>24</v>
      </c>
      <c r="G13528">
        <v>15</v>
      </c>
      <c r="H13528">
        <v>0.87643230000000005</v>
      </c>
      <c r="I13528">
        <v>0.9825007</v>
      </c>
      <c r="J13528">
        <v>0.10606839999999999</v>
      </c>
      <c r="K13528">
        <v>7.43259E-2</v>
      </c>
      <c r="L13528">
        <v>9.3079599999999998E-2</v>
      </c>
      <c r="M13528">
        <v>0.10606839999999999</v>
      </c>
      <c r="N13528">
        <v>0.1190571</v>
      </c>
      <c r="O13528">
        <v>0.13781080000000001</v>
      </c>
      <c r="P13528">
        <v>62.642899999999997</v>
      </c>
      <c r="Q13528">
        <v>2.4768800000000001E-2</v>
      </c>
    </row>
    <row r="13529" spans="1:17">
      <c r="A13529" t="s">
        <v>15735</v>
      </c>
      <c r="B13529" t="s">
        <v>2</v>
      </c>
      <c r="C13529" t="s">
        <v>14</v>
      </c>
      <c r="D13529" t="s">
        <v>18</v>
      </c>
      <c r="E13529" t="s">
        <v>70</v>
      </c>
      <c r="F13529" t="s">
        <v>24</v>
      </c>
      <c r="G13529">
        <v>16</v>
      </c>
      <c r="H13529">
        <v>0.92020380000000002</v>
      </c>
      <c r="I13529">
        <v>1.1197520000000001</v>
      </c>
      <c r="J13529">
        <v>0.19954820000000001</v>
      </c>
      <c r="K13529">
        <v>0.1709589</v>
      </c>
      <c r="L13529">
        <v>0.18784960000000001</v>
      </c>
      <c r="M13529">
        <v>0.19954820000000001</v>
      </c>
      <c r="N13529">
        <v>0.21124670000000001</v>
      </c>
      <c r="O13529">
        <v>0.22813739999999999</v>
      </c>
      <c r="P13529">
        <v>60.857100000000003</v>
      </c>
      <c r="Q13529">
        <v>2.23083E-2</v>
      </c>
    </row>
    <row r="13530" spans="1:17">
      <c r="A13530" t="s">
        <v>15736</v>
      </c>
      <c r="B13530" t="s">
        <v>2</v>
      </c>
      <c r="C13530" t="s">
        <v>14</v>
      </c>
      <c r="D13530" t="s">
        <v>18</v>
      </c>
      <c r="E13530" t="s">
        <v>70</v>
      </c>
      <c r="F13530" t="s">
        <v>24</v>
      </c>
      <c r="G13530">
        <v>17</v>
      </c>
      <c r="H13530">
        <v>1.002319</v>
      </c>
      <c r="I13530">
        <v>1.2594320000000001</v>
      </c>
      <c r="J13530">
        <v>0.25711299999999998</v>
      </c>
      <c r="K13530">
        <v>0.2247826</v>
      </c>
      <c r="L13530">
        <v>0.24388370000000001</v>
      </c>
      <c r="M13530">
        <v>0.25711299999999998</v>
      </c>
      <c r="N13530">
        <v>0.27034239999999998</v>
      </c>
      <c r="O13530">
        <v>0.28944340000000002</v>
      </c>
      <c r="P13530">
        <v>58.904800000000002</v>
      </c>
      <c r="Q13530">
        <v>2.52275E-2</v>
      </c>
    </row>
    <row r="13531" spans="1:17">
      <c r="A13531" t="s">
        <v>15737</v>
      </c>
      <c r="B13531" t="s">
        <v>2</v>
      </c>
      <c r="C13531" t="s">
        <v>14</v>
      </c>
      <c r="D13531" t="s">
        <v>18</v>
      </c>
      <c r="E13531" t="s">
        <v>70</v>
      </c>
      <c r="F13531" t="s">
        <v>24</v>
      </c>
      <c r="G13531">
        <v>18</v>
      </c>
      <c r="H13531">
        <v>1.2196089999999999</v>
      </c>
      <c r="I13531">
        <v>1.4925269999999999</v>
      </c>
      <c r="J13531">
        <v>0.27291759999999998</v>
      </c>
      <c r="K13531">
        <v>0.23376820000000001</v>
      </c>
      <c r="L13531">
        <v>0.25689800000000002</v>
      </c>
      <c r="M13531">
        <v>0.27291759999999998</v>
      </c>
      <c r="N13531">
        <v>0.28893720000000001</v>
      </c>
      <c r="O13531">
        <v>0.31206699999999998</v>
      </c>
      <c r="P13531">
        <v>56.452399999999997</v>
      </c>
      <c r="Q13531">
        <v>3.0548499999999999E-2</v>
      </c>
    </row>
    <row r="13532" spans="1:17">
      <c r="A13532" t="s">
        <v>15738</v>
      </c>
      <c r="B13532" t="s">
        <v>2</v>
      </c>
      <c r="C13532" t="s">
        <v>14</v>
      </c>
      <c r="D13532" t="s">
        <v>18</v>
      </c>
      <c r="E13532" t="s">
        <v>70</v>
      </c>
      <c r="F13532" t="s">
        <v>24</v>
      </c>
      <c r="G13532">
        <v>19</v>
      </c>
      <c r="H13532">
        <v>1.395011</v>
      </c>
      <c r="I13532">
        <v>1.610749</v>
      </c>
      <c r="J13532">
        <v>0.2157376</v>
      </c>
      <c r="K13532">
        <v>0.1788024</v>
      </c>
      <c r="L13532">
        <v>0.200624</v>
      </c>
      <c r="M13532">
        <v>0.2157376</v>
      </c>
      <c r="N13532">
        <v>0.23085120000000001</v>
      </c>
      <c r="O13532">
        <v>0.25267279999999998</v>
      </c>
      <c r="P13532">
        <v>54.452399999999997</v>
      </c>
      <c r="Q13532">
        <v>2.8820700000000001E-2</v>
      </c>
    </row>
    <row r="13533" spans="1:17">
      <c r="A13533" t="s">
        <v>15739</v>
      </c>
      <c r="B13533" t="s">
        <v>2</v>
      </c>
      <c r="C13533" t="s">
        <v>14</v>
      </c>
      <c r="D13533" t="s">
        <v>18</v>
      </c>
      <c r="E13533" t="s">
        <v>70</v>
      </c>
      <c r="F13533" t="s">
        <v>24</v>
      </c>
      <c r="G13533">
        <v>20</v>
      </c>
      <c r="H13533">
        <v>1.4467000000000001</v>
      </c>
      <c r="I13533">
        <v>1.6390709999999999</v>
      </c>
      <c r="J13533">
        <v>0.19237109999999999</v>
      </c>
      <c r="K13533">
        <v>0.14960560000000001</v>
      </c>
      <c r="L13533">
        <v>0.17487179999999999</v>
      </c>
      <c r="M13533">
        <v>0.19237109999999999</v>
      </c>
      <c r="N13533">
        <v>0.20987040000000001</v>
      </c>
      <c r="O13533">
        <v>0.2351366</v>
      </c>
      <c r="P13533">
        <v>53.071399999999997</v>
      </c>
      <c r="Q13533">
        <v>3.33701E-2</v>
      </c>
    </row>
    <row r="13534" spans="1:17">
      <c r="A13534" t="s">
        <v>15740</v>
      </c>
      <c r="B13534" t="s">
        <v>2</v>
      </c>
      <c r="C13534" t="s">
        <v>14</v>
      </c>
      <c r="D13534" t="s">
        <v>18</v>
      </c>
      <c r="E13534" t="s">
        <v>70</v>
      </c>
      <c r="F13534" t="s">
        <v>24</v>
      </c>
      <c r="G13534">
        <v>21</v>
      </c>
      <c r="H13534">
        <v>1.3971420000000001</v>
      </c>
      <c r="I13534">
        <v>1.597691</v>
      </c>
      <c r="J13534">
        <v>0.20054849999999999</v>
      </c>
      <c r="K13534">
        <v>0.1609795</v>
      </c>
      <c r="L13534">
        <v>0.1843572</v>
      </c>
      <c r="M13534">
        <v>0.20054849999999999</v>
      </c>
      <c r="N13534">
        <v>0.21673990000000001</v>
      </c>
      <c r="O13534">
        <v>0.24011759999999999</v>
      </c>
      <c r="P13534">
        <v>51.666699999999999</v>
      </c>
      <c r="Q13534">
        <v>3.0875900000000001E-2</v>
      </c>
    </row>
    <row r="13535" spans="1:17">
      <c r="A13535" t="s">
        <v>15741</v>
      </c>
      <c r="B13535" t="s">
        <v>2</v>
      </c>
      <c r="C13535" t="s">
        <v>14</v>
      </c>
      <c r="D13535" t="s">
        <v>18</v>
      </c>
      <c r="E13535" t="s">
        <v>70</v>
      </c>
      <c r="F13535" t="s">
        <v>24</v>
      </c>
      <c r="G13535">
        <v>22</v>
      </c>
      <c r="H13535">
        <v>1.3018700000000001</v>
      </c>
      <c r="I13535">
        <v>1.4569939999999999</v>
      </c>
      <c r="J13535">
        <v>0.15512400000000001</v>
      </c>
      <c r="K13535">
        <v>0.12163549999999999</v>
      </c>
      <c r="L13535">
        <v>0.14142080000000001</v>
      </c>
      <c r="M13535">
        <v>0.15512400000000001</v>
      </c>
      <c r="N13535">
        <v>0.16882720000000001</v>
      </c>
      <c r="O13535">
        <v>0.18861240000000001</v>
      </c>
      <c r="P13535">
        <v>49.666699999999999</v>
      </c>
      <c r="Q13535">
        <v>2.61312E-2</v>
      </c>
    </row>
    <row r="13536" spans="1:17">
      <c r="A13536" t="s">
        <v>15742</v>
      </c>
      <c r="B13536" t="s">
        <v>2</v>
      </c>
      <c r="C13536" t="s">
        <v>14</v>
      </c>
      <c r="D13536" t="s">
        <v>18</v>
      </c>
      <c r="E13536" t="s">
        <v>70</v>
      </c>
      <c r="F13536" t="s">
        <v>24</v>
      </c>
      <c r="G13536">
        <v>23</v>
      </c>
      <c r="H13536">
        <v>1.1186780000000001</v>
      </c>
      <c r="I13536">
        <v>1.2203409999999999</v>
      </c>
      <c r="J13536">
        <v>0.1016628</v>
      </c>
      <c r="K13536">
        <v>7.5172699999999995E-2</v>
      </c>
      <c r="L13536">
        <v>9.0823200000000007E-2</v>
      </c>
      <c r="M13536">
        <v>0.1016628</v>
      </c>
      <c r="N13536">
        <v>0.1125023</v>
      </c>
      <c r="O13536">
        <v>0.12815289999999999</v>
      </c>
      <c r="P13536">
        <v>48.261899999999997</v>
      </c>
      <c r="Q13536">
        <v>2.0670299999999999E-2</v>
      </c>
    </row>
    <row r="13537" spans="1:17">
      <c r="A13537" t="s">
        <v>15743</v>
      </c>
      <c r="B13537" t="s">
        <v>2</v>
      </c>
      <c r="C13537" t="s">
        <v>14</v>
      </c>
      <c r="D13537" t="s">
        <v>18</v>
      </c>
      <c r="E13537" t="s">
        <v>70</v>
      </c>
      <c r="F13537" t="s">
        <v>24</v>
      </c>
      <c r="G13537">
        <v>24</v>
      </c>
      <c r="H13537">
        <v>0.9399227</v>
      </c>
      <c r="I13537">
        <v>1.016076</v>
      </c>
      <c r="J13537">
        <v>7.6152899999999996E-2</v>
      </c>
      <c r="K13537">
        <v>5.24798E-2</v>
      </c>
      <c r="L13537">
        <v>6.64661E-2</v>
      </c>
      <c r="M13537">
        <v>7.6152899999999996E-2</v>
      </c>
      <c r="N13537">
        <v>8.5839799999999994E-2</v>
      </c>
      <c r="O13537">
        <v>9.9826100000000001E-2</v>
      </c>
      <c r="P13537">
        <v>47.452399999999997</v>
      </c>
      <c r="Q13537">
        <v>1.8472200000000001E-2</v>
      </c>
    </row>
    <row r="13538" spans="1:17">
      <c r="A13538" t="s">
        <v>15744</v>
      </c>
      <c r="B13538" t="s">
        <v>2</v>
      </c>
      <c r="C13538" t="s">
        <v>14</v>
      </c>
      <c r="D13538" t="s">
        <v>18</v>
      </c>
      <c r="E13538" t="s">
        <v>70</v>
      </c>
      <c r="F13538" t="s">
        <v>25</v>
      </c>
      <c r="G13538">
        <v>1</v>
      </c>
      <c r="H13538">
        <v>1.055879</v>
      </c>
      <c r="I13538">
        <v>1.1791069999999999</v>
      </c>
      <c r="J13538">
        <v>0.123228</v>
      </c>
      <c r="K13538">
        <v>9.7924200000000003E-2</v>
      </c>
      <c r="L13538">
        <v>0.1128739</v>
      </c>
      <c r="M13538">
        <v>0.123228</v>
      </c>
      <c r="N13538">
        <v>0.13358210000000001</v>
      </c>
      <c r="O13538">
        <v>0.14853189999999999</v>
      </c>
      <c r="P13538">
        <v>41.926900000000003</v>
      </c>
      <c r="Q13538">
        <v>1.97447E-2</v>
      </c>
    </row>
    <row r="13539" spans="1:17">
      <c r="A13539" t="s">
        <v>15745</v>
      </c>
      <c r="B13539" t="s">
        <v>2</v>
      </c>
      <c r="C13539" t="s">
        <v>14</v>
      </c>
      <c r="D13539" t="s">
        <v>18</v>
      </c>
      <c r="E13539" t="s">
        <v>70</v>
      </c>
      <c r="F13539" t="s">
        <v>25</v>
      </c>
      <c r="G13539">
        <v>2</v>
      </c>
      <c r="H13539">
        <v>1.0262549999999999</v>
      </c>
      <c r="I13539">
        <v>1.1299999999999999</v>
      </c>
      <c r="J13539">
        <v>0.1037459</v>
      </c>
      <c r="K13539">
        <v>8.3507499999999998E-2</v>
      </c>
      <c r="L13539">
        <v>9.5464499999999994E-2</v>
      </c>
      <c r="M13539">
        <v>0.1037459</v>
      </c>
      <c r="N13539">
        <v>0.1120273</v>
      </c>
      <c r="O13539">
        <v>0.12398430000000001</v>
      </c>
      <c r="P13539">
        <v>41.271700000000003</v>
      </c>
      <c r="Q13539">
        <v>1.57921E-2</v>
      </c>
    </row>
    <row r="13540" spans="1:17">
      <c r="A13540" t="s">
        <v>15746</v>
      </c>
      <c r="B13540" t="s">
        <v>2</v>
      </c>
      <c r="C13540" t="s">
        <v>14</v>
      </c>
      <c r="D13540" t="s">
        <v>18</v>
      </c>
      <c r="E13540" t="s">
        <v>70</v>
      </c>
      <c r="F13540" t="s">
        <v>25</v>
      </c>
      <c r="G13540">
        <v>3</v>
      </c>
      <c r="H13540">
        <v>1.038001</v>
      </c>
      <c r="I13540">
        <v>1.115766</v>
      </c>
      <c r="J13540">
        <v>7.7764299999999995E-2</v>
      </c>
      <c r="K13540">
        <v>6.0390300000000001E-2</v>
      </c>
      <c r="L13540">
        <v>7.0654999999999996E-2</v>
      </c>
      <c r="M13540">
        <v>7.7764299999999995E-2</v>
      </c>
      <c r="N13540">
        <v>8.4873599999999993E-2</v>
      </c>
      <c r="O13540">
        <v>9.5138299999999995E-2</v>
      </c>
      <c r="P13540">
        <v>40.762300000000003</v>
      </c>
      <c r="Q13540">
        <v>1.3557E-2</v>
      </c>
    </row>
    <row r="13541" spans="1:17">
      <c r="A13541" t="s">
        <v>15747</v>
      </c>
      <c r="B13541" t="s">
        <v>2</v>
      </c>
      <c r="C13541" t="s">
        <v>14</v>
      </c>
      <c r="D13541" t="s">
        <v>18</v>
      </c>
      <c r="E13541" t="s">
        <v>70</v>
      </c>
      <c r="F13541" t="s">
        <v>25</v>
      </c>
      <c r="G13541">
        <v>4</v>
      </c>
      <c r="H13541">
        <v>1.0202249999999999</v>
      </c>
      <c r="I13541">
        <v>1.100722</v>
      </c>
      <c r="J13541">
        <v>8.0496999999999999E-2</v>
      </c>
      <c r="K13541">
        <v>5.9464500000000003E-2</v>
      </c>
      <c r="L13541">
        <v>7.1890700000000002E-2</v>
      </c>
      <c r="M13541">
        <v>8.0496999999999999E-2</v>
      </c>
      <c r="N13541">
        <v>8.9103299999999996E-2</v>
      </c>
      <c r="O13541">
        <v>0.10152940000000001</v>
      </c>
      <c r="P13541">
        <v>40.357300000000002</v>
      </c>
      <c r="Q13541">
        <v>1.6411700000000001E-2</v>
      </c>
    </row>
    <row r="13542" spans="1:17">
      <c r="A13542" t="s">
        <v>15748</v>
      </c>
      <c r="B13542" t="s">
        <v>2</v>
      </c>
      <c r="C13542" t="s">
        <v>14</v>
      </c>
      <c r="D13542" t="s">
        <v>18</v>
      </c>
      <c r="E13542" t="s">
        <v>70</v>
      </c>
      <c r="F13542" t="s">
        <v>25</v>
      </c>
      <c r="G13542">
        <v>5</v>
      </c>
      <c r="H13542">
        <v>1.1028800000000001</v>
      </c>
      <c r="I13542">
        <v>1.107701</v>
      </c>
      <c r="J13542">
        <v>4.8211E-3</v>
      </c>
      <c r="K13542">
        <v>-1.5824899999999999E-2</v>
      </c>
      <c r="L13542">
        <v>-3.627E-3</v>
      </c>
      <c r="M13542">
        <v>4.8211E-3</v>
      </c>
      <c r="N13542">
        <v>1.3269299999999999E-2</v>
      </c>
      <c r="O13542">
        <v>2.5467099999999999E-2</v>
      </c>
      <c r="P13542">
        <v>40.170299999999997</v>
      </c>
      <c r="Q13542">
        <v>1.6110200000000002E-2</v>
      </c>
    </row>
    <row r="13543" spans="1:17">
      <c r="A13543" t="s">
        <v>15749</v>
      </c>
      <c r="B13543" t="s">
        <v>2</v>
      </c>
      <c r="C13543" t="s">
        <v>14</v>
      </c>
      <c r="D13543" t="s">
        <v>18</v>
      </c>
      <c r="E13543" t="s">
        <v>70</v>
      </c>
      <c r="F13543" t="s">
        <v>25</v>
      </c>
      <c r="G13543">
        <v>6</v>
      </c>
      <c r="H13543">
        <v>1.297464</v>
      </c>
      <c r="I13543">
        <v>1.2273000000000001</v>
      </c>
      <c r="J13543">
        <v>-7.0164400000000002E-2</v>
      </c>
      <c r="K13543">
        <v>-9.8520099999999999E-2</v>
      </c>
      <c r="L13543">
        <v>-8.1767300000000001E-2</v>
      </c>
      <c r="M13543">
        <v>-7.0164400000000002E-2</v>
      </c>
      <c r="N13543">
        <v>-5.85614E-2</v>
      </c>
      <c r="O13543">
        <v>-4.1808600000000001E-2</v>
      </c>
      <c r="P13543">
        <v>39.8033</v>
      </c>
      <c r="Q13543">
        <v>2.2126099999999999E-2</v>
      </c>
    </row>
    <row r="13544" spans="1:17">
      <c r="A13544" t="s">
        <v>15750</v>
      </c>
      <c r="B13544" t="s">
        <v>2</v>
      </c>
      <c r="C13544" t="s">
        <v>14</v>
      </c>
      <c r="D13544" t="s">
        <v>18</v>
      </c>
      <c r="E13544" t="s">
        <v>70</v>
      </c>
      <c r="F13544" t="s">
        <v>25</v>
      </c>
      <c r="G13544">
        <v>7</v>
      </c>
      <c r="H13544">
        <v>1.630485</v>
      </c>
      <c r="I13544">
        <v>1.4733780000000001</v>
      </c>
      <c r="J13544">
        <v>-0.1571071</v>
      </c>
      <c r="K13544">
        <v>-0.19264909999999999</v>
      </c>
      <c r="L13544">
        <v>-0.17165059999999999</v>
      </c>
      <c r="M13544">
        <v>-0.1571071</v>
      </c>
      <c r="N13544">
        <v>-0.14256369999999999</v>
      </c>
      <c r="O13544">
        <v>-0.1215652</v>
      </c>
      <c r="P13544">
        <v>39.239400000000003</v>
      </c>
      <c r="Q13544">
        <v>2.7733500000000001E-2</v>
      </c>
    </row>
    <row r="13545" spans="1:17">
      <c r="A13545" t="s">
        <v>15751</v>
      </c>
      <c r="B13545" t="s">
        <v>2</v>
      </c>
      <c r="C13545" t="s">
        <v>14</v>
      </c>
      <c r="D13545" t="s">
        <v>18</v>
      </c>
      <c r="E13545" t="s">
        <v>70</v>
      </c>
      <c r="F13545" t="s">
        <v>25</v>
      </c>
      <c r="G13545">
        <v>8</v>
      </c>
      <c r="H13545">
        <v>1.8096920000000001</v>
      </c>
      <c r="I13545">
        <v>1.660455</v>
      </c>
      <c r="J13545">
        <v>-0.14923729999999999</v>
      </c>
      <c r="K13545">
        <v>-0.1857656</v>
      </c>
      <c r="L13545">
        <v>-0.16418440000000001</v>
      </c>
      <c r="M13545">
        <v>-0.14923729999999999</v>
      </c>
      <c r="N13545">
        <v>-0.1342903</v>
      </c>
      <c r="O13545">
        <v>-0.11270910000000001</v>
      </c>
      <c r="P13545">
        <v>40.2836</v>
      </c>
      <c r="Q13545">
        <v>2.85031E-2</v>
      </c>
    </row>
    <row r="13546" spans="1:17">
      <c r="A13546" t="s">
        <v>15752</v>
      </c>
      <c r="B13546" t="s">
        <v>2</v>
      </c>
      <c r="C13546" t="s">
        <v>14</v>
      </c>
      <c r="D13546" t="s">
        <v>18</v>
      </c>
      <c r="E13546" t="s">
        <v>70</v>
      </c>
      <c r="F13546" t="s">
        <v>25</v>
      </c>
      <c r="G13546">
        <v>9</v>
      </c>
      <c r="H13546">
        <v>1.5615790000000001</v>
      </c>
      <c r="I13546">
        <v>1.514543</v>
      </c>
      <c r="J13546">
        <v>-4.7035899999999999E-2</v>
      </c>
      <c r="K13546">
        <v>-8.7621000000000004E-2</v>
      </c>
      <c r="L13546">
        <v>-6.3643000000000005E-2</v>
      </c>
      <c r="M13546">
        <v>-4.7035899999999999E-2</v>
      </c>
      <c r="N13546">
        <v>-3.0428799999999999E-2</v>
      </c>
      <c r="O13546">
        <v>-6.4507999999999996E-3</v>
      </c>
      <c r="P13546">
        <v>44.367800000000003</v>
      </c>
      <c r="Q13546">
        <v>3.1668700000000001E-2</v>
      </c>
    </row>
    <row r="13547" spans="1:17">
      <c r="A13547" t="s">
        <v>15753</v>
      </c>
      <c r="B13547" t="s">
        <v>2</v>
      </c>
      <c r="C13547" t="s">
        <v>14</v>
      </c>
      <c r="D13547" t="s">
        <v>18</v>
      </c>
      <c r="E13547" t="s">
        <v>70</v>
      </c>
      <c r="F13547" t="s">
        <v>25</v>
      </c>
      <c r="G13547">
        <v>10</v>
      </c>
      <c r="H13547">
        <v>1.4521869999999999</v>
      </c>
      <c r="I13547">
        <v>1.408161</v>
      </c>
      <c r="J13547">
        <v>-4.4026000000000003E-2</v>
      </c>
      <c r="K13547">
        <v>-8.5059099999999999E-2</v>
      </c>
      <c r="L13547">
        <v>-6.08164E-2</v>
      </c>
      <c r="M13547">
        <v>-4.4026000000000003E-2</v>
      </c>
      <c r="N13547">
        <v>-2.7235599999999999E-2</v>
      </c>
      <c r="O13547">
        <v>-2.993E-3</v>
      </c>
      <c r="P13547">
        <v>48.293100000000003</v>
      </c>
      <c r="Q13547">
        <v>3.20183E-2</v>
      </c>
    </row>
    <row r="13548" spans="1:17">
      <c r="A13548" t="s">
        <v>15754</v>
      </c>
      <c r="B13548" t="s">
        <v>2</v>
      </c>
      <c r="C13548" t="s">
        <v>14</v>
      </c>
      <c r="D13548" t="s">
        <v>18</v>
      </c>
      <c r="E13548" t="s">
        <v>70</v>
      </c>
      <c r="F13548" t="s">
        <v>25</v>
      </c>
      <c r="G13548">
        <v>11</v>
      </c>
      <c r="H13548">
        <v>1.3122400000000001</v>
      </c>
      <c r="I13548">
        <v>1.3250580000000001</v>
      </c>
      <c r="J13548">
        <v>1.2817500000000001E-2</v>
      </c>
      <c r="K13548">
        <v>-2.7422499999999999E-2</v>
      </c>
      <c r="L13548">
        <v>-3.6484E-3</v>
      </c>
      <c r="M13548">
        <v>1.2817500000000001E-2</v>
      </c>
      <c r="N13548">
        <v>2.9283400000000001E-2</v>
      </c>
      <c r="O13548">
        <v>5.30575E-2</v>
      </c>
      <c r="P13548">
        <v>51.598300000000002</v>
      </c>
      <c r="Q13548">
        <v>3.1399400000000001E-2</v>
      </c>
    </row>
    <row r="13549" spans="1:17">
      <c r="A13549" t="s">
        <v>15755</v>
      </c>
      <c r="B13549" t="s">
        <v>2</v>
      </c>
      <c r="C13549" t="s">
        <v>14</v>
      </c>
      <c r="D13549" t="s">
        <v>18</v>
      </c>
      <c r="E13549" t="s">
        <v>70</v>
      </c>
      <c r="F13549" t="s">
        <v>25</v>
      </c>
      <c r="G13549">
        <v>12</v>
      </c>
      <c r="H13549">
        <v>1.1709750000000001</v>
      </c>
      <c r="I13549">
        <v>1.2238059999999999</v>
      </c>
      <c r="J13549">
        <v>5.2831099999999999E-2</v>
      </c>
      <c r="K13549">
        <v>1.7426899999999999E-2</v>
      </c>
      <c r="L13549">
        <v>3.8344000000000003E-2</v>
      </c>
      <c r="M13549">
        <v>5.2831099999999999E-2</v>
      </c>
      <c r="N13549">
        <v>6.7318199999999995E-2</v>
      </c>
      <c r="O13549">
        <v>8.8235300000000003E-2</v>
      </c>
      <c r="P13549">
        <v>54.161900000000003</v>
      </c>
      <c r="Q13549">
        <v>2.7626100000000001E-2</v>
      </c>
    </row>
    <row r="13550" spans="1:17">
      <c r="A13550" t="s">
        <v>15756</v>
      </c>
      <c r="B13550" t="s">
        <v>2</v>
      </c>
      <c r="C13550" t="s">
        <v>14</v>
      </c>
      <c r="D13550" t="s">
        <v>18</v>
      </c>
      <c r="E13550" t="s">
        <v>70</v>
      </c>
      <c r="F13550" t="s">
        <v>25</v>
      </c>
      <c r="G13550">
        <v>13</v>
      </c>
      <c r="H13550">
        <v>1.0293490000000001</v>
      </c>
      <c r="I13550">
        <v>1.1581129999999999</v>
      </c>
      <c r="J13550">
        <v>0.1287642</v>
      </c>
      <c r="K13550">
        <v>9.4750000000000001E-2</v>
      </c>
      <c r="L13550">
        <v>0.1148458</v>
      </c>
      <c r="M13550">
        <v>0.1287642</v>
      </c>
      <c r="N13550">
        <v>0.14268249999999999</v>
      </c>
      <c r="O13550">
        <v>0.16277839999999999</v>
      </c>
      <c r="P13550">
        <v>55.802300000000002</v>
      </c>
      <c r="Q13550">
        <v>2.65414E-2</v>
      </c>
    </row>
    <row r="13551" spans="1:17">
      <c r="A13551" t="s">
        <v>15757</v>
      </c>
      <c r="B13551" t="s">
        <v>2</v>
      </c>
      <c r="C13551" t="s">
        <v>14</v>
      </c>
      <c r="D13551" t="s">
        <v>18</v>
      </c>
      <c r="E13551" t="s">
        <v>70</v>
      </c>
      <c r="F13551" t="s">
        <v>25</v>
      </c>
      <c r="G13551">
        <v>14</v>
      </c>
      <c r="H13551">
        <v>0.95357040000000004</v>
      </c>
      <c r="I13551">
        <v>1.0727599999999999</v>
      </c>
      <c r="J13551">
        <v>0.11919009999999999</v>
      </c>
      <c r="K13551">
        <v>8.7124599999999996E-2</v>
      </c>
      <c r="L13551">
        <v>0.1060691</v>
      </c>
      <c r="M13551">
        <v>0.11919009999999999</v>
      </c>
      <c r="N13551">
        <v>0.13231100000000001</v>
      </c>
      <c r="O13551">
        <v>0.15125549999999999</v>
      </c>
      <c r="P13551">
        <v>56.903700000000001</v>
      </c>
      <c r="Q13551">
        <v>2.5020799999999999E-2</v>
      </c>
    </row>
    <row r="13552" spans="1:17">
      <c r="A13552" t="s">
        <v>15758</v>
      </c>
      <c r="B13552" t="s">
        <v>2</v>
      </c>
      <c r="C13552" t="s">
        <v>14</v>
      </c>
      <c r="D13552" t="s">
        <v>18</v>
      </c>
      <c r="E13552" t="s">
        <v>70</v>
      </c>
      <c r="F13552" t="s">
        <v>25</v>
      </c>
      <c r="G13552">
        <v>15</v>
      </c>
      <c r="H13552">
        <v>0.94271240000000001</v>
      </c>
      <c r="I13552">
        <v>1.0177719999999999</v>
      </c>
      <c r="J13552">
        <v>7.5059699999999993E-2</v>
      </c>
      <c r="K13552">
        <v>4.7030200000000001E-2</v>
      </c>
      <c r="L13552">
        <v>6.3590300000000002E-2</v>
      </c>
      <c r="M13552">
        <v>7.5059699999999993E-2</v>
      </c>
      <c r="N13552">
        <v>8.6529099999999998E-2</v>
      </c>
      <c r="O13552">
        <v>0.10308920000000001</v>
      </c>
      <c r="P13552">
        <v>57.3626</v>
      </c>
      <c r="Q13552">
        <v>2.1871499999999999E-2</v>
      </c>
    </row>
    <row r="13553" spans="1:17">
      <c r="A13553" t="s">
        <v>15759</v>
      </c>
      <c r="B13553" t="s">
        <v>2</v>
      </c>
      <c r="C13553" t="s">
        <v>14</v>
      </c>
      <c r="D13553" t="s">
        <v>18</v>
      </c>
      <c r="E13553" t="s">
        <v>70</v>
      </c>
      <c r="F13553" t="s">
        <v>25</v>
      </c>
      <c r="G13553">
        <v>16</v>
      </c>
      <c r="H13553">
        <v>0.96778790000000003</v>
      </c>
      <c r="I13553">
        <v>1.0336650000000001</v>
      </c>
      <c r="J13553">
        <v>6.5876799999999999E-2</v>
      </c>
      <c r="K13553">
        <v>3.6457999999999997E-2</v>
      </c>
      <c r="L13553">
        <v>5.3838900000000002E-2</v>
      </c>
      <c r="M13553">
        <v>6.5876799999999999E-2</v>
      </c>
      <c r="N13553">
        <v>7.7914800000000006E-2</v>
      </c>
      <c r="O13553">
        <v>9.5295699999999997E-2</v>
      </c>
      <c r="P13553">
        <v>56.715200000000003</v>
      </c>
      <c r="Q13553">
        <v>2.29556E-2</v>
      </c>
    </row>
    <row r="13554" spans="1:17">
      <c r="A13554" t="s">
        <v>15760</v>
      </c>
      <c r="B13554" t="s">
        <v>2</v>
      </c>
      <c r="C13554" t="s">
        <v>14</v>
      </c>
      <c r="D13554" t="s">
        <v>18</v>
      </c>
      <c r="E13554" t="s">
        <v>70</v>
      </c>
      <c r="F13554" t="s">
        <v>25</v>
      </c>
      <c r="G13554">
        <v>17</v>
      </c>
      <c r="H13554">
        <v>1.017868</v>
      </c>
      <c r="I13554">
        <v>1.1524810000000001</v>
      </c>
      <c r="J13554">
        <v>0.1346127</v>
      </c>
      <c r="K13554">
        <v>0.1031931</v>
      </c>
      <c r="L13554">
        <v>0.121756</v>
      </c>
      <c r="M13554">
        <v>0.1346127</v>
      </c>
      <c r="N13554">
        <v>0.1474693</v>
      </c>
      <c r="O13554">
        <v>0.16603219999999999</v>
      </c>
      <c r="P13554">
        <v>53.993699999999997</v>
      </c>
      <c r="Q13554">
        <v>2.4516799999999998E-2</v>
      </c>
    </row>
    <row r="13555" spans="1:17">
      <c r="A13555" t="s">
        <v>15761</v>
      </c>
      <c r="B13555" t="s">
        <v>2</v>
      </c>
      <c r="C13555" t="s">
        <v>14</v>
      </c>
      <c r="D13555" t="s">
        <v>18</v>
      </c>
      <c r="E13555" t="s">
        <v>70</v>
      </c>
      <c r="F13555" t="s">
        <v>25</v>
      </c>
      <c r="G13555">
        <v>18</v>
      </c>
      <c r="H13555">
        <v>1.189635</v>
      </c>
      <c r="I13555">
        <v>1.3848769999999999</v>
      </c>
      <c r="J13555">
        <v>0.1952419</v>
      </c>
      <c r="K13555">
        <v>0.15832660000000001</v>
      </c>
      <c r="L13555">
        <v>0.1801364</v>
      </c>
      <c r="M13555">
        <v>0.1952419</v>
      </c>
      <c r="N13555">
        <v>0.21034729999999999</v>
      </c>
      <c r="O13555">
        <v>0.23215710000000001</v>
      </c>
      <c r="P13555">
        <v>50.350900000000003</v>
      </c>
      <c r="Q13555">
        <v>2.88051E-2</v>
      </c>
    </row>
    <row r="13556" spans="1:17">
      <c r="A13556" t="s">
        <v>15762</v>
      </c>
      <c r="B13556" t="s">
        <v>2</v>
      </c>
      <c r="C13556" t="s">
        <v>14</v>
      </c>
      <c r="D13556" t="s">
        <v>18</v>
      </c>
      <c r="E13556" t="s">
        <v>70</v>
      </c>
      <c r="F13556" t="s">
        <v>25</v>
      </c>
      <c r="G13556">
        <v>19</v>
      </c>
      <c r="H13556">
        <v>1.4904539999999999</v>
      </c>
      <c r="I13556">
        <v>1.566951</v>
      </c>
      <c r="J13556">
        <v>7.6496800000000004E-2</v>
      </c>
      <c r="K13556">
        <v>3.2777500000000001E-2</v>
      </c>
      <c r="L13556">
        <v>5.8607199999999998E-2</v>
      </c>
      <c r="M13556">
        <v>7.6496800000000004E-2</v>
      </c>
      <c r="N13556">
        <v>9.4386300000000006E-2</v>
      </c>
      <c r="O13556">
        <v>0.120216</v>
      </c>
      <c r="P13556">
        <v>48.0062</v>
      </c>
      <c r="Q13556">
        <v>3.41143E-2</v>
      </c>
    </row>
    <row r="13557" spans="1:17">
      <c r="A13557" t="s">
        <v>15763</v>
      </c>
      <c r="B13557" t="s">
        <v>2</v>
      </c>
      <c r="C13557" t="s">
        <v>14</v>
      </c>
      <c r="D13557" t="s">
        <v>18</v>
      </c>
      <c r="E13557" t="s">
        <v>70</v>
      </c>
      <c r="F13557" t="s">
        <v>25</v>
      </c>
      <c r="G13557">
        <v>20</v>
      </c>
      <c r="H13557">
        <v>1.586568</v>
      </c>
      <c r="I13557">
        <v>1.680974</v>
      </c>
      <c r="J13557">
        <v>9.4405900000000001E-2</v>
      </c>
      <c r="K13557">
        <v>5.1660600000000001E-2</v>
      </c>
      <c r="L13557">
        <v>7.6914899999999994E-2</v>
      </c>
      <c r="M13557">
        <v>9.4405900000000001E-2</v>
      </c>
      <c r="N13557">
        <v>0.11189689999999999</v>
      </c>
      <c r="O13557">
        <v>0.1371512</v>
      </c>
      <c r="P13557">
        <v>46.449399999999997</v>
      </c>
      <c r="Q13557">
        <v>3.3354300000000003E-2</v>
      </c>
    </row>
    <row r="13558" spans="1:17">
      <c r="A13558" t="s">
        <v>15764</v>
      </c>
      <c r="B13558" t="s">
        <v>2</v>
      </c>
      <c r="C13558" t="s">
        <v>14</v>
      </c>
      <c r="D13558" t="s">
        <v>18</v>
      </c>
      <c r="E13558" t="s">
        <v>70</v>
      </c>
      <c r="F13558" t="s">
        <v>25</v>
      </c>
      <c r="G13558">
        <v>21</v>
      </c>
      <c r="H13558">
        <v>1.585952</v>
      </c>
      <c r="I13558">
        <v>1.7479549999999999</v>
      </c>
      <c r="J13558">
        <v>0.1620028</v>
      </c>
      <c r="K13558">
        <v>0.1205027</v>
      </c>
      <c r="L13558">
        <v>0.14502129999999999</v>
      </c>
      <c r="M13558">
        <v>0.1620028</v>
      </c>
      <c r="N13558">
        <v>0.17898430000000001</v>
      </c>
      <c r="O13558">
        <v>0.20350299999999999</v>
      </c>
      <c r="P13558">
        <v>45.228299999999997</v>
      </c>
      <c r="Q13558">
        <v>3.23827E-2</v>
      </c>
    </row>
    <row r="13559" spans="1:17">
      <c r="A13559" t="s">
        <v>15765</v>
      </c>
      <c r="B13559" t="s">
        <v>2</v>
      </c>
      <c r="C13559" t="s">
        <v>14</v>
      </c>
      <c r="D13559" t="s">
        <v>18</v>
      </c>
      <c r="E13559" t="s">
        <v>70</v>
      </c>
      <c r="F13559" t="s">
        <v>25</v>
      </c>
      <c r="G13559">
        <v>22</v>
      </c>
      <c r="H13559">
        <v>1.5158419999999999</v>
      </c>
      <c r="I13559">
        <v>1.628593</v>
      </c>
      <c r="J13559">
        <v>0.11275110000000001</v>
      </c>
      <c r="K13559">
        <v>7.7261399999999994E-2</v>
      </c>
      <c r="L13559">
        <v>9.8228999999999997E-2</v>
      </c>
      <c r="M13559">
        <v>0.11275110000000001</v>
      </c>
      <c r="N13559">
        <v>0.1272732</v>
      </c>
      <c r="O13559">
        <v>0.14824090000000001</v>
      </c>
      <c r="P13559">
        <v>44.362200000000001</v>
      </c>
      <c r="Q13559">
        <v>2.76928E-2</v>
      </c>
    </row>
    <row r="13560" spans="1:17">
      <c r="A13560" t="s">
        <v>15766</v>
      </c>
      <c r="B13560" t="s">
        <v>2</v>
      </c>
      <c r="C13560" t="s">
        <v>14</v>
      </c>
      <c r="D13560" t="s">
        <v>18</v>
      </c>
      <c r="E13560" t="s">
        <v>70</v>
      </c>
      <c r="F13560" t="s">
        <v>25</v>
      </c>
      <c r="G13560">
        <v>23</v>
      </c>
      <c r="H13560">
        <v>1.310209</v>
      </c>
      <c r="I13560">
        <v>1.4315150000000001</v>
      </c>
      <c r="J13560">
        <v>0.1213066</v>
      </c>
      <c r="K13560">
        <v>8.6304000000000006E-2</v>
      </c>
      <c r="L13560">
        <v>0.1069838</v>
      </c>
      <c r="M13560">
        <v>0.1213066</v>
      </c>
      <c r="N13560">
        <v>0.13562940000000001</v>
      </c>
      <c r="O13560">
        <v>0.15630930000000001</v>
      </c>
      <c r="P13560">
        <v>43.520499999999998</v>
      </c>
      <c r="Q13560">
        <v>2.7312699999999999E-2</v>
      </c>
    </row>
    <row r="13561" spans="1:17">
      <c r="A13561" t="s">
        <v>15767</v>
      </c>
      <c r="B13561" t="s">
        <v>2</v>
      </c>
      <c r="C13561" t="s">
        <v>14</v>
      </c>
      <c r="D13561" t="s">
        <v>18</v>
      </c>
      <c r="E13561" t="s">
        <v>70</v>
      </c>
      <c r="F13561" t="s">
        <v>25</v>
      </c>
      <c r="G13561">
        <v>24</v>
      </c>
      <c r="H13561">
        <v>1.10449</v>
      </c>
      <c r="I13561">
        <v>1.297113</v>
      </c>
      <c r="J13561">
        <v>0.19262309999999999</v>
      </c>
      <c r="K13561">
        <v>0.16284870000000001</v>
      </c>
      <c r="L13561">
        <v>0.18043970000000001</v>
      </c>
      <c r="M13561">
        <v>0.19262309999999999</v>
      </c>
      <c r="N13561">
        <v>0.2048065</v>
      </c>
      <c r="O13561">
        <v>0.2223974</v>
      </c>
      <c r="P13561">
        <v>42.813699999999997</v>
      </c>
      <c r="Q13561">
        <v>2.3233E-2</v>
      </c>
    </row>
    <row r="13562" spans="1:17">
      <c r="A13562" t="s">
        <v>15768</v>
      </c>
      <c r="B13562" t="s">
        <v>2</v>
      </c>
      <c r="C13562" t="s">
        <v>14</v>
      </c>
      <c r="D13562" t="s">
        <v>18</v>
      </c>
      <c r="E13562" t="s">
        <v>70</v>
      </c>
      <c r="F13562" t="s">
        <v>26</v>
      </c>
      <c r="G13562">
        <v>1</v>
      </c>
      <c r="H13562">
        <v>0.98071030000000003</v>
      </c>
      <c r="I13562">
        <v>1.0531379999999999</v>
      </c>
      <c r="J13562">
        <v>7.2427599999999995E-2</v>
      </c>
      <c r="K13562">
        <v>5.6763300000000003E-2</v>
      </c>
      <c r="L13562">
        <v>6.6017900000000004E-2</v>
      </c>
      <c r="M13562">
        <v>7.2427599999999995E-2</v>
      </c>
      <c r="N13562">
        <v>7.8837299999999999E-2</v>
      </c>
      <c r="O13562">
        <v>8.8091900000000001E-2</v>
      </c>
      <c r="P13562">
        <v>44.082000000000001</v>
      </c>
      <c r="Q13562">
        <v>1.22229E-2</v>
      </c>
    </row>
    <row r="13563" spans="1:17">
      <c r="A13563" t="s">
        <v>15769</v>
      </c>
      <c r="B13563" t="s">
        <v>2</v>
      </c>
      <c r="C13563" t="s">
        <v>14</v>
      </c>
      <c r="D13563" t="s">
        <v>18</v>
      </c>
      <c r="E13563" t="s">
        <v>70</v>
      </c>
      <c r="F13563" t="s">
        <v>26</v>
      </c>
      <c r="G13563">
        <v>2</v>
      </c>
      <c r="H13563">
        <v>0.95062310000000005</v>
      </c>
      <c r="I13563">
        <v>0.99728510000000004</v>
      </c>
      <c r="J13563">
        <v>4.6662000000000002E-2</v>
      </c>
      <c r="K13563">
        <v>3.4219800000000002E-2</v>
      </c>
      <c r="L13563">
        <v>4.1570799999999998E-2</v>
      </c>
      <c r="M13563">
        <v>4.6662000000000002E-2</v>
      </c>
      <c r="N13563">
        <v>5.1753300000000002E-2</v>
      </c>
      <c r="O13563">
        <v>5.9104299999999999E-2</v>
      </c>
      <c r="P13563">
        <v>43.517899999999997</v>
      </c>
      <c r="Q13563">
        <v>9.7087000000000007E-3</v>
      </c>
    </row>
    <row r="13564" spans="1:17">
      <c r="A13564" t="s">
        <v>15770</v>
      </c>
      <c r="B13564" t="s">
        <v>2</v>
      </c>
      <c r="C13564" t="s">
        <v>14</v>
      </c>
      <c r="D13564" t="s">
        <v>18</v>
      </c>
      <c r="E13564" t="s">
        <v>70</v>
      </c>
      <c r="F13564" t="s">
        <v>26</v>
      </c>
      <c r="G13564">
        <v>3</v>
      </c>
      <c r="H13564">
        <v>0.9506</v>
      </c>
      <c r="I13564">
        <v>0.99830790000000003</v>
      </c>
      <c r="J13564">
        <v>4.7708E-2</v>
      </c>
      <c r="K13564">
        <v>3.5395500000000003E-2</v>
      </c>
      <c r="L13564">
        <v>4.2669800000000001E-2</v>
      </c>
      <c r="M13564">
        <v>4.7708E-2</v>
      </c>
      <c r="N13564">
        <v>5.27462E-2</v>
      </c>
      <c r="O13564">
        <v>6.0020499999999997E-2</v>
      </c>
      <c r="P13564">
        <v>43.058</v>
      </c>
      <c r="Q13564">
        <v>9.6074999999999997E-3</v>
      </c>
    </row>
    <row r="13565" spans="1:17">
      <c r="A13565" t="s">
        <v>15771</v>
      </c>
      <c r="B13565" t="s">
        <v>2</v>
      </c>
      <c r="C13565" t="s">
        <v>14</v>
      </c>
      <c r="D13565" t="s">
        <v>18</v>
      </c>
      <c r="E13565" t="s">
        <v>70</v>
      </c>
      <c r="F13565" t="s">
        <v>26</v>
      </c>
      <c r="G13565">
        <v>4</v>
      </c>
      <c r="H13565">
        <v>0.9815893</v>
      </c>
      <c r="I13565">
        <v>1.012807</v>
      </c>
      <c r="J13565">
        <v>3.1217999999999999E-2</v>
      </c>
      <c r="K13565">
        <v>1.8323300000000001E-2</v>
      </c>
      <c r="L13565">
        <v>2.5941599999999999E-2</v>
      </c>
      <c r="M13565">
        <v>3.1217999999999999E-2</v>
      </c>
      <c r="N13565">
        <v>3.6494400000000003E-2</v>
      </c>
      <c r="O13565">
        <v>4.4112699999999998E-2</v>
      </c>
      <c r="P13565">
        <v>42.555399999999999</v>
      </c>
      <c r="Q13565">
        <v>1.0061799999999999E-2</v>
      </c>
    </row>
    <row r="13566" spans="1:17">
      <c r="A13566" t="s">
        <v>15772</v>
      </c>
      <c r="B13566" t="s">
        <v>2</v>
      </c>
      <c r="C13566" t="s">
        <v>14</v>
      </c>
      <c r="D13566" t="s">
        <v>18</v>
      </c>
      <c r="E13566" t="s">
        <v>70</v>
      </c>
      <c r="F13566" t="s">
        <v>26</v>
      </c>
      <c r="G13566">
        <v>5</v>
      </c>
      <c r="H13566">
        <v>1.050387</v>
      </c>
      <c r="I13566">
        <v>1.101494</v>
      </c>
      <c r="J13566">
        <v>5.1107199999999998E-2</v>
      </c>
      <c r="K13566">
        <v>3.4885199999999998E-2</v>
      </c>
      <c r="L13566">
        <v>4.4469300000000003E-2</v>
      </c>
      <c r="M13566">
        <v>5.1107199999999998E-2</v>
      </c>
      <c r="N13566">
        <v>5.7744999999999998E-2</v>
      </c>
      <c r="O13566">
        <v>6.7329100000000003E-2</v>
      </c>
      <c r="P13566">
        <v>41.930100000000003</v>
      </c>
      <c r="Q13566">
        <v>1.2658000000000001E-2</v>
      </c>
    </row>
    <row r="13567" spans="1:17">
      <c r="A13567" t="s">
        <v>15773</v>
      </c>
      <c r="B13567" t="s">
        <v>2</v>
      </c>
      <c r="C13567" t="s">
        <v>14</v>
      </c>
      <c r="D13567" t="s">
        <v>18</v>
      </c>
      <c r="E13567" t="s">
        <v>70</v>
      </c>
      <c r="F13567" t="s">
        <v>26</v>
      </c>
      <c r="G13567">
        <v>6</v>
      </c>
      <c r="H13567">
        <v>1.2456780000000001</v>
      </c>
      <c r="I13567">
        <v>1.258348</v>
      </c>
      <c r="J13567">
        <v>1.26693E-2</v>
      </c>
      <c r="K13567">
        <v>-9.8816000000000008E-3</v>
      </c>
      <c r="L13567">
        <v>3.4416999999999998E-3</v>
      </c>
      <c r="M13567">
        <v>1.26693E-2</v>
      </c>
      <c r="N13567">
        <v>2.1897E-2</v>
      </c>
      <c r="O13567">
        <v>3.52202E-2</v>
      </c>
      <c r="P13567">
        <v>41.548200000000001</v>
      </c>
      <c r="Q13567">
        <v>1.75966E-2</v>
      </c>
    </row>
    <row r="13568" spans="1:17">
      <c r="A13568" t="s">
        <v>15774</v>
      </c>
      <c r="B13568" t="s">
        <v>2</v>
      </c>
      <c r="C13568" t="s">
        <v>14</v>
      </c>
      <c r="D13568" t="s">
        <v>18</v>
      </c>
      <c r="E13568" t="s">
        <v>70</v>
      </c>
      <c r="F13568" t="s">
        <v>26</v>
      </c>
      <c r="G13568">
        <v>7</v>
      </c>
      <c r="H13568">
        <v>1.5344070000000001</v>
      </c>
      <c r="I13568">
        <v>1.590684</v>
      </c>
      <c r="J13568">
        <v>5.6276800000000002E-2</v>
      </c>
      <c r="K13568">
        <v>3.8215300000000001E-2</v>
      </c>
      <c r="L13568">
        <v>4.8886199999999998E-2</v>
      </c>
      <c r="M13568">
        <v>5.6276800000000002E-2</v>
      </c>
      <c r="N13568">
        <v>6.3667399999999999E-2</v>
      </c>
      <c r="O13568">
        <v>7.4338199999999993E-2</v>
      </c>
      <c r="P13568">
        <v>41.286299999999997</v>
      </c>
      <c r="Q13568">
        <v>1.4093400000000001E-2</v>
      </c>
    </row>
    <row r="13569" spans="1:17">
      <c r="A13569" t="s">
        <v>15775</v>
      </c>
      <c r="B13569" t="s">
        <v>2</v>
      </c>
      <c r="C13569" t="s">
        <v>14</v>
      </c>
      <c r="D13569" t="s">
        <v>18</v>
      </c>
      <c r="E13569" t="s">
        <v>70</v>
      </c>
      <c r="F13569" t="s">
        <v>26</v>
      </c>
      <c r="G13569">
        <v>8</v>
      </c>
      <c r="H13569">
        <v>1.6560550000000001</v>
      </c>
      <c r="I13569">
        <v>1.6414660000000001</v>
      </c>
      <c r="J13569">
        <v>-1.45895E-2</v>
      </c>
      <c r="K13569">
        <v>-3.5892500000000001E-2</v>
      </c>
      <c r="L13569">
        <v>-2.3306500000000001E-2</v>
      </c>
      <c r="M13569">
        <v>-1.45895E-2</v>
      </c>
      <c r="N13569">
        <v>-5.8725000000000001E-3</v>
      </c>
      <c r="O13569">
        <v>6.7133999999999996E-3</v>
      </c>
      <c r="P13569">
        <v>42.779299999999999</v>
      </c>
      <c r="Q13569">
        <v>1.66228E-2</v>
      </c>
    </row>
    <row r="13570" spans="1:17">
      <c r="A13570" t="s">
        <v>15776</v>
      </c>
      <c r="B13570" t="s">
        <v>2</v>
      </c>
      <c r="C13570" t="s">
        <v>14</v>
      </c>
      <c r="D13570" t="s">
        <v>18</v>
      </c>
      <c r="E13570" t="s">
        <v>70</v>
      </c>
      <c r="F13570" t="s">
        <v>26</v>
      </c>
      <c r="G13570">
        <v>9</v>
      </c>
      <c r="H13570">
        <v>1.5395669999999999</v>
      </c>
      <c r="I13570">
        <v>1.3085199999999999</v>
      </c>
      <c r="J13570">
        <v>-0.2310468</v>
      </c>
      <c r="K13570">
        <v>-0.25065579999999998</v>
      </c>
      <c r="L13570">
        <v>-0.2390707</v>
      </c>
      <c r="M13570">
        <v>-0.2310468</v>
      </c>
      <c r="N13570">
        <v>-0.2230229</v>
      </c>
      <c r="O13570">
        <v>-0.21143780000000001</v>
      </c>
      <c r="P13570">
        <v>46.464300000000001</v>
      </c>
      <c r="Q13570">
        <v>1.5301E-2</v>
      </c>
    </row>
    <row r="13571" spans="1:17">
      <c r="A13571" t="s">
        <v>15777</v>
      </c>
      <c r="B13571" t="s">
        <v>2</v>
      </c>
      <c r="C13571" t="s">
        <v>14</v>
      </c>
      <c r="D13571" t="s">
        <v>18</v>
      </c>
      <c r="E13571" t="s">
        <v>70</v>
      </c>
      <c r="F13571" t="s">
        <v>26</v>
      </c>
      <c r="G13571">
        <v>10</v>
      </c>
      <c r="H13571">
        <v>1.379567</v>
      </c>
      <c r="I13571">
        <v>1.2101470000000001</v>
      </c>
      <c r="J13571">
        <v>-0.16942009999999999</v>
      </c>
      <c r="K13571">
        <v>-0.19087419999999999</v>
      </c>
      <c r="L13571">
        <v>-0.17819889999999999</v>
      </c>
      <c r="M13571">
        <v>-0.16942009999999999</v>
      </c>
      <c r="N13571">
        <v>-0.16064120000000001</v>
      </c>
      <c r="O13571">
        <v>-0.14796599999999999</v>
      </c>
      <c r="P13571">
        <v>50.363399999999999</v>
      </c>
      <c r="Q13571">
        <v>1.6740700000000001E-2</v>
      </c>
    </row>
    <row r="13572" spans="1:17">
      <c r="A13572" t="s">
        <v>15778</v>
      </c>
      <c r="B13572" t="s">
        <v>2</v>
      </c>
      <c r="C13572" t="s">
        <v>14</v>
      </c>
      <c r="D13572" t="s">
        <v>18</v>
      </c>
      <c r="E13572" t="s">
        <v>70</v>
      </c>
      <c r="F13572" t="s">
        <v>26</v>
      </c>
      <c r="G13572">
        <v>11</v>
      </c>
      <c r="H13572">
        <v>1.2556259999999999</v>
      </c>
      <c r="I13572">
        <v>1.1537010000000001</v>
      </c>
      <c r="J13572">
        <v>-0.1019253</v>
      </c>
      <c r="K13572">
        <v>-0.1201033</v>
      </c>
      <c r="L13572">
        <v>-0.10936360000000001</v>
      </c>
      <c r="M13572">
        <v>-0.1019253</v>
      </c>
      <c r="N13572">
        <v>-9.4487100000000004E-2</v>
      </c>
      <c r="O13572">
        <v>-8.37474E-2</v>
      </c>
      <c r="P13572">
        <v>53.375599999999999</v>
      </c>
      <c r="Q13572">
        <v>1.41843E-2</v>
      </c>
    </row>
    <row r="13573" spans="1:17">
      <c r="A13573" t="s">
        <v>15779</v>
      </c>
      <c r="B13573" t="s">
        <v>2</v>
      </c>
      <c r="C13573" t="s">
        <v>14</v>
      </c>
      <c r="D13573" t="s">
        <v>18</v>
      </c>
      <c r="E13573" t="s">
        <v>70</v>
      </c>
      <c r="F13573" t="s">
        <v>26</v>
      </c>
      <c r="G13573">
        <v>12</v>
      </c>
      <c r="H13573">
        <v>1.130504</v>
      </c>
      <c r="I13573">
        <v>1.1077379999999999</v>
      </c>
      <c r="J13573">
        <v>-2.27662E-2</v>
      </c>
      <c r="K13573">
        <v>-4.5079000000000001E-2</v>
      </c>
      <c r="L13573">
        <v>-3.1896500000000001E-2</v>
      </c>
      <c r="M13573">
        <v>-2.27662E-2</v>
      </c>
      <c r="N13573">
        <v>-1.3636000000000001E-2</v>
      </c>
      <c r="O13573">
        <v>-4.5350000000000002E-4</v>
      </c>
      <c r="P13573">
        <v>55.834400000000002</v>
      </c>
      <c r="Q13573">
        <v>1.7410800000000001E-2</v>
      </c>
    </row>
    <row r="13574" spans="1:17">
      <c r="A13574" t="s">
        <v>15780</v>
      </c>
      <c r="B13574" t="s">
        <v>2</v>
      </c>
      <c r="C13574" t="s">
        <v>14</v>
      </c>
      <c r="D13574" t="s">
        <v>18</v>
      </c>
      <c r="E13574" t="s">
        <v>70</v>
      </c>
      <c r="F13574" t="s">
        <v>26</v>
      </c>
      <c r="G13574">
        <v>13</v>
      </c>
      <c r="H13574">
        <v>0.97582469999999999</v>
      </c>
      <c r="I13574">
        <v>1.0532140000000001</v>
      </c>
      <c r="J13574">
        <v>7.7389600000000003E-2</v>
      </c>
      <c r="K13574">
        <v>5.9515100000000001E-2</v>
      </c>
      <c r="L13574">
        <v>7.0075499999999999E-2</v>
      </c>
      <c r="M13574">
        <v>7.7389600000000003E-2</v>
      </c>
      <c r="N13574">
        <v>8.4703799999999996E-2</v>
      </c>
      <c r="O13574">
        <v>9.5264199999999993E-2</v>
      </c>
      <c r="P13574">
        <v>57.468299999999999</v>
      </c>
      <c r="Q13574">
        <v>1.3947599999999999E-2</v>
      </c>
    </row>
    <row r="13575" spans="1:17">
      <c r="A13575" t="s">
        <v>15781</v>
      </c>
      <c r="B13575" t="s">
        <v>2</v>
      </c>
      <c r="C13575" t="s">
        <v>14</v>
      </c>
      <c r="D13575" t="s">
        <v>18</v>
      </c>
      <c r="E13575" t="s">
        <v>70</v>
      </c>
      <c r="F13575" t="s">
        <v>26</v>
      </c>
      <c r="G13575">
        <v>14</v>
      </c>
      <c r="H13575">
        <v>0.89439060000000004</v>
      </c>
      <c r="I13575">
        <v>0.99993100000000001</v>
      </c>
      <c r="J13575">
        <v>0.10554040000000001</v>
      </c>
      <c r="K13575">
        <v>8.7053699999999998E-2</v>
      </c>
      <c r="L13575">
        <v>9.7975800000000002E-2</v>
      </c>
      <c r="M13575">
        <v>0.10554040000000001</v>
      </c>
      <c r="N13575">
        <v>0.1131051</v>
      </c>
      <c r="O13575">
        <v>0.1240272</v>
      </c>
      <c r="P13575">
        <v>58.3431</v>
      </c>
      <c r="Q13575">
        <v>1.44253E-2</v>
      </c>
    </row>
    <row r="13576" spans="1:17">
      <c r="A13576" t="s">
        <v>15782</v>
      </c>
      <c r="B13576" t="s">
        <v>2</v>
      </c>
      <c r="C13576" t="s">
        <v>14</v>
      </c>
      <c r="D13576" t="s">
        <v>18</v>
      </c>
      <c r="E13576" t="s">
        <v>70</v>
      </c>
      <c r="F13576" t="s">
        <v>26</v>
      </c>
      <c r="G13576">
        <v>15</v>
      </c>
      <c r="H13576">
        <v>0.85945910000000003</v>
      </c>
      <c r="I13576">
        <v>0.95934779999999997</v>
      </c>
      <c r="J13576">
        <v>9.9888699999999997E-2</v>
      </c>
      <c r="K13576">
        <v>8.3983100000000005E-2</v>
      </c>
      <c r="L13576">
        <v>9.3380299999999999E-2</v>
      </c>
      <c r="M13576">
        <v>9.9888699999999997E-2</v>
      </c>
      <c r="N13576">
        <v>0.1063972</v>
      </c>
      <c r="O13576">
        <v>0.11579440000000001</v>
      </c>
      <c r="P13576">
        <v>58.207999999999998</v>
      </c>
      <c r="Q13576">
        <v>1.2411200000000001E-2</v>
      </c>
    </row>
    <row r="13577" spans="1:17">
      <c r="A13577" t="s">
        <v>15783</v>
      </c>
      <c r="B13577" t="s">
        <v>2</v>
      </c>
      <c r="C13577" t="s">
        <v>14</v>
      </c>
      <c r="D13577" t="s">
        <v>18</v>
      </c>
      <c r="E13577" t="s">
        <v>70</v>
      </c>
      <c r="F13577" t="s">
        <v>26</v>
      </c>
      <c r="G13577">
        <v>16</v>
      </c>
      <c r="H13577">
        <v>0.85503700000000005</v>
      </c>
      <c r="I13577">
        <v>0.97831650000000003</v>
      </c>
      <c r="J13577">
        <v>0.1232795</v>
      </c>
      <c r="K13577">
        <v>0.1060294</v>
      </c>
      <c r="L13577">
        <v>0.1162209</v>
      </c>
      <c r="M13577">
        <v>0.1232795</v>
      </c>
      <c r="N13577">
        <v>0.13033810000000001</v>
      </c>
      <c r="O13577">
        <v>0.14052970000000001</v>
      </c>
      <c r="P13577">
        <v>57.364100000000001</v>
      </c>
      <c r="Q13577">
        <v>1.3460400000000001E-2</v>
      </c>
    </row>
    <row r="13578" spans="1:17">
      <c r="A13578" t="s">
        <v>15784</v>
      </c>
      <c r="B13578" t="s">
        <v>2</v>
      </c>
      <c r="C13578" t="s">
        <v>14</v>
      </c>
      <c r="D13578" t="s">
        <v>18</v>
      </c>
      <c r="E13578" t="s">
        <v>70</v>
      </c>
      <c r="F13578" t="s">
        <v>26</v>
      </c>
      <c r="G13578">
        <v>17</v>
      </c>
      <c r="H13578">
        <v>0.94272239999999996</v>
      </c>
      <c r="I13578">
        <v>1.0651040000000001</v>
      </c>
      <c r="J13578">
        <v>0.1223818</v>
      </c>
      <c r="K13578">
        <v>0.1067215</v>
      </c>
      <c r="L13578">
        <v>0.1159737</v>
      </c>
      <c r="M13578">
        <v>0.1223818</v>
      </c>
      <c r="N13578">
        <v>0.12878980000000001</v>
      </c>
      <c r="O13578">
        <v>0.138042</v>
      </c>
      <c r="P13578">
        <v>55.104599999999998</v>
      </c>
      <c r="Q13578">
        <v>1.22197E-2</v>
      </c>
    </row>
    <row r="13579" spans="1:17">
      <c r="A13579" t="s">
        <v>15785</v>
      </c>
      <c r="B13579" t="s">
        <v>2</v>
      </c>
      <c r="C13579" t="s">
        <v>14</v>
      </c>
      <c r="D13579" t="s">
        <v>18</v>
      </c>
      <c r="E13579" t="s">
        <v>70</v>
      </c>
      <c r="F13579" t="s">
        <v>26</v>
      </c>
      <c r="G13579">
        <v>18</v>
      </c>
      <c r="H13579">
        <v>1.161225</v>
      </c>
      <c r="I13579">
        <v>1.2325870000000001</v>
      </c>
      <c r="J13579">
        <v>7.1361999999999995E-2</v>
      </c>
      <c r="K13579">
        <v>5.0888599999999999E-2</v>
      </c>
      <c r="L13579">
        <v>6.2984499999999999E-2</v>
      </c>
      <c r="M13579">
        <v>7.1361999999999995E-2</v>
      </c>
      <c r="N13579">
        <v>7.9739500000000005E-2</v>
      </c>
      <c r="O13579">
        <v>9.1835399999999998E-2</v>
      </c>
      <c r="P13579">
        <v>51.847099999999998</v>
      </c>
      <c r="Q13579">
        <v>1.5975400000000001E-2</v>
      </c>
    </row>
    <row r="13580" spans="1:17">
      <c r="A13580" t="s">
        <v>15786</v>
      </c>
      <c r="B13580" t="s">
        <v>2</v>
      </c>
      <c r="C13580" t="s">
        <v>14</v>
      </c>
      <c r="D13580" t="s">
        <v>18</v>
      </c>
      <c r="E13580" t="s">
        <v>70</v>
      </c>
      <c r="F13580" t="s">
        <v>26</v>
      </c>
      <c r="G13580">
        <v>19</v>
      </c>
      <c r="H13580">
        <v>1.4334450000000001</v>
      </c>
      <c r="I13580">
        <v>1.3927499999999999</v>
      </c>
      <c r="J13580">
        <v>-4.0695099999999998E-2</v>
      </c>
      <c r="K13580">
        <v>-6.6555100000000006E-2</v>
      </c>
      <c r="L13580">
        <v>-5.1276799999999997E-2</v>
      </c>
      <c r="M13580">
        <v>-4.0695099999999998E-2</v>
      </c>
      <c r="N13580">
        <v>-3.0113399999999999E-2</v>
      </c>
      <c r="O13580">
        <v>-1.48352E-2</v>
      </c>
      <c r="P13580">
        <v>49.708199999999998</v>
      </c>
      <c r="Q13580">
        <v>2.0178600000000001E-2</v>
      </c>
    </row>
    <row r="13581" spans="1:17">
      <c r="A13581" t="s">
        <v>15787</v>
      </c>
      <c r="B13581" t="s">
        <v>2</v>
      </c>
      <c r="C13581" t="s">
        <v>14</v>
      </c>
      <c r="D13581" t="s">
        <v>18</v>
      </c>
      <c r="E13581" t="s">
        <v>70</v>
      </c>
      <c r="F13581" t="s">
        <v>26</v>
      </c>
      <c r="G13581">
        <v>20</v>
      </c>
      <c r="H13581">
        <v>1.4906839999999999</v>
      </c>
      <c r="I13581">
        <v>1.4361219999999999</v>
      </c>
      <c r="J13581">
        <v>-5.4562399999999997E-2</v>
      </c>
      <c r="K13581">
        <v>-8.10033E-2</v>
      </c>
      <c r="L13581">
        <v>-6.5381800000000004E-2</v>
      </c>
      <c r="M13581">
        <v>-5.4562399999999997E-2</v>
      </c>
      <c r="N13581">
        <v>-4.3742999999999997E-2</v>
      </c>
      <c r="O13581">
        <v>-2.8121400000000001E-2</v>
      </c>
      <c r="P13581">
        <v>48.340400000000002</v>
      </c>
      <c r="Q13581">
        <v>2.0632000000000001E-2</v>
      </c>
    </row>
    <row r="13582" spans="1:17">
      <c r="A13582" t="s">
        <v>15788</v>
      </c>
      <c r="B13582" t="s">
        <v>2</v>
      </c>
      <c r="C13582" t="s">
        <v>14</v>
      </c>
      <c r="D13582" t="s">
        <v>18</v>
      </c>
      <c r="E13582" t="s">
        <v>70</v>
      </c>
      <c r="F13582" t="s">
        <v>26</v>
      </c>
      <c r="G13582">
        <v>21</v>
      </c>
      <c r="H13582">
        <v>1.48786</v>
      </c>
      <c r="I13582">
        <v>1.5637859999999999</v>
      </c>
      <c r="J13582">
        <v>7.5926099999999996E-2</v>
      </c>
      <c r="K13582">
        <v>5.1951900000000002E-2</v>
      </c>
      <c r="L13582">
        <v>6.6115999999999994E-2</v>
      </c>
      <c r="M13582">
        <v>7.5926099999999996E-2</v>
      </c>
      <c r="N13582">
        <v>8.5736199999999999E-2</v>
      </c>
      <c r="O13582">
        <v>9.99004E-2</v>
      </c>
      <c r="P13582">
        <v>47.207700000000003</v>
      </c>
      <c r="Q13582">
        <v>1.87072E-2</v>
      </c>
    </row>
    <row r="13583" spans="1:17">
      <c r="A13583" t="s">
        <v>15789</v>
      </c>
      <c r="B13583" t="s">
        <v>2</v>
      </c>
      <c r="C13583" t="s">
        <v>14</v>
      </c>
      <c r="D13583" t="s">
        <v>18</v>
      </c>
      <c r="E13583" t="s">
        <v>70</v>
      </c>
      <c r="F13583" t="s">
        <v>26</v>
      </c>
      <c r="G13583">
        <v>22</v>
      </c>
      <c r="H13583">
        <v>1.4047670000000001</v>
      </c>
      <c r="I13583">
        <v>1.4957609999999999</v>
      </c>
      <c r="J13583">
        <v>9.0993599999999994E-2</v>
      </c>
      <c r="K13583">
        <v>6.7088900000000007E-2</v>
      </c>
      <c r="L13583">
        <v>8.1212000000000006E-2</v>
      </c>
      <c r="M13583">
        <v>9.0993599999999994E-2</v>
      </c>
      <c r="N13583">
        <v>0.1007752</v>
      </c>
      <c r="O13583">
        <v>0.11489829999999999</v>
      </c>
      <c r="P13583">
        <v>46.153199999999998</v>
      </c>
      <c r="Q13583">
        <v>1.86529E-2</v>
      </c>
    </row>
    <row r="13584" spans="1:17">
      <c r="A13584" t="s">
        <v>15790</v>
      </c>
      <c r="B13584" t="s">
        <v>2</v>
      </c>
      <c r="C13584" t="s">
        <v>14</v>
      </c>
      <c r="D13584" t="s">
        <v>18</v>
      </c>
      <c r="E13584" t="s">
        <v>70</v>
      </c>
      <c r="F13584" t="s">
        <v>26</v>
      </c>
      <c r="G13584">
        <v>23</v>
      </c>
      <c r="H13584">
        <v>1.229066</v>
      </c>
      <c r="I13584">
        <v>1.3300700000000001</v>
      </c>
      <c r="J13584">
        <v>0.101005</v>
      </c>
      <c r="K13584">
        <v>8.07036E-2</v>
      </c>
      <c r="L13584">
        <v>9.2697799999999997E-2</v>
      </c>
      <c r="M13584">
        <v>0.101005</v>
      </c>
      <c r="N13584">
        <v>0.1093121</v>
      </c>
      <c r="O13584">
        <v>0.12130639999999999</v>
      </c>
      <c r="P13584">
        <v>45.091299999999997</v>
      </c>
      <c r="Q13584">
        <v>1.5841299999999999E-2</v>
      </c>
    </row>
    <row r="13585" spans="1:17">
      <c r="A13585" t="s">
        <v>15791</v>
      </c>
      <c r="B13585" t="s">
        <v>2</v>
      </c>
      <c r="C13585" t="s">
        <v>14</v>
      </c>
      <c r="D13585" t="s">
        <v>18</v>
      </c>
      <c r="E13585" t="s">
        <v>70</v>
      </c>
      <c r="F13585" t="s">
        <v>26</v>
      </c>
      <c r="G13585">
        <v>24</v>
      </c>
      <c r="H13585">
        <v>1.0703499999999999</v>
      </c>
      <c r="I13585">
        <v>1.1732119999999999</v>
      </c>
      <c r="J13585">
        <v>0.1028621</v>
      </c>
      <c r="K13585">
        <v>8.4689299999999995E-2</v>
      </c>
      <c r="L13585">
        <v>9.5425999999999997E-2</v>
      </c>
      <c r="M13585">
        <v>0.1028621</v>
      </c>
      <c r="N13585">
        <v>0.1102983</v>
      </c>
      <c r="O13585">
        <v>0.1210349</v>
      </c>
      <c r="P13585">
        <v>44.384399999999999</v>
      </c>
      <c r="Q13585">
        <v>1.41803E-2</v>
      </c>
    </row>
    <row r="13586" spans="1:17">
      <c r="A13586" t="s">
        <v>15792</v>
      </c>
      <c r="B13586" t="s">
        <v>2</v>
      </c>
      <c r="C13586" t="s">
        <v>14</v>
      </c>
      <c r="D13586" t="s">
        <v>18</v>
      </c>
      <c r="E13586" t="s">
        <v>70</v>
      </c>
      <c r="F13586" t="s">
        <v>27</v>
      </c>
      <c r="G13586">
        <v>1</v>
      </c>
      <c r="H13586">
        <v>0.91950270000000001</v>
      </c>
      <c r="I13586">
        <v>1.1558809999999999</v>
      </c>
      <c r="J13586">
        <v>0.23637849999999999</v>
      </c>
      <c r="K13586">
        <v>0.21742510000000001</v>
      </c>
      <c r="L13586">
        <v>0.22862289999999999</v>
      </c>
      <c r="M13586">
        <v>0.23637849999999999</v>
      </c>
      <c r="N13586">
        <v>0.24413409999999999</v>
      </c>
      <c r="O13586">
        <v>0.2553318</v>
      </c>
      <c r="P13586">
        <v>40.627499999999998</v>
      </c>
      <c r="Q13586">
        <v>1.4789399999999999E-2</v>
      </c>
    </row>
    <row r="13587" spans="1:17">
      <c r="A13587" t="s">
        <v>15793</v>
      </c>
      <c r="B13587" t="s">
        <v>2</v>
      </c>
      <c r="C13587" t="s">
        <v>14</v>
      </c>
      <c r="D13587" t="s">
        <v>18</v>
      </c>
      <c r="E13587" t="s">
        <v>70</v>
      </c>
      <c r="F13587" t="s">
        <v>27</v>
      </c>
      <c r="G13587">
        <v>2</v>
      </c>
      <c r="H13587">
        <v>0.86822189999999999</v>
      </c>
      <c r="I13587">
        <v>1.059407</v>
      </c>
      <c r="J13587">
        <v>0.19118560000000001</v>
      </c>
      <c r="K13587">
        <v>0.17650370000000001</v>
      </c>
      <c r="L13587">
        <v>0.18517790000000001</v>
      </c>
      <c r="M13587">
        <v>0.19118560000000001</v>
      </c>
      <c r="N13587">
        <v>0.19719329999999999</v>
      </c>
      <c r="O13587">
        <v>0.20586740000000001</v>
      </c>
      <c r="P13587">
        <v>40.239400000000003</v>
      </c>
      <c r="Q13587">
        <v>1.1456300000000001E-2</v>
      </c>
    </row>
    <row r="13588" spans="1:17">
      <c r="A13588" t="s">
        <v>15794</v>
      </c>
      <c r="B13588" t="s">
        <v>2</v>
      </c>
      <c r="C13588" t="s">
        <v>14</v>
      </c>
      <c r="D13588" t="s">
        <v>18</v>
      </c>
      <c r="E13588" t="s">
        <v>70</v>
      </c>
      <c r="F13588" t="s">
        <v>27</v>
      </c>
      <c r="G13588">
        <v>3</v>
      </c>
      <c r="H13588">
        <v>0.89201589999999997</v>
      </c>
      <c r="I13588">
        <v>1.0246580000000001</v>
      </c>
      <c r="J13588">
        <v>0.1326417</v>
      </c>
      <c r="K13588">
        <v>0.117965</v>
      </c>
      <c r="L13588">
        <v>0.1266361</v>
      </c>
      <c r="M13588">
        <v>0.1326417</v>
      </c>
      <c r="N13588">
        <v>0.1386472</v>
      </c>
      <c r="O13588">
        <v>0.14731830000000001</v>
      </c>
      <c r="P13588">
        <v>39.813800000000001</v>
      </c>
      <c r="Q13588">
        <v>1.14523E-2</v>
      </c>
    </row>
    <row r="13589" spans="1:17">
      <c r="A13589" t="s">
        <v>15795</v>
      </c>
      <c r="B13589" t="s">
        <v>2</v>
      </c>
      <c r="C13589" t="s">
        <v>14</v>
      </c>
      <c r="D13589" t="s">
        <v>18</v>
      </c>
      <c r="E13589" t="s">
        <v>70</v>
      </c>
      <c r="F13589" t="s">
        <v>27</v>
      </c>
      <c r="G13589">
        <v>4</v>
      </c>
      <c r="H13589">
        <v>0.94345330000000005</v>
      </c>
      <c r="I13589">
        <v>1.0857699999999999</v>
      </c>
      <c r="J13589">
        <v>0.1423169</v>
      </c>
      <c r="K13589">
        <v>0.1259776</v>
      </c>
      <c r="L13589">
        <v>0.135631</v>
      </c>
      <c r="M13589">
        <v>0.1423169</v>
      </c>
      <c r="N13589">
        <v>0.14900279999999999</v>
      </c>
      <c r="O13589">
        <v>0.15865609999999999</v>
      </c>
      <c r="P13589">
        <v>39.612000000000002</v>
      </c>
      <c r="Q13589">
        <v>1.27496E-2</v>
      </c>
    </row>
    <row r="13590" spans="1:17">
      <c r="A13590" t="s">
        <v>15796</v>
      </c>
      <c r="B13590" t="s">
        <v>2</v>
      </c>
      <c r="C13590" t="s">
        <v>14</v>
      </c>
      <c r="D13590" t="s">
        <v>18</v>
      </c>
      <c r="E13590" t="s">
        <v>70</v>
      </c>
      <c r="F13590" t="s">
        <v>27</v>
      </c>
      <c r="G13590">
        <v>5</v>
      </c>
      <c r="H13590">
        <v>1.088638</v>
      </c>
      <c r="I13590">
        <v>1.172757</v>
      </c>
      <c r="J13590">
        <v>8.4118399999999996E-2</v>
      </c>
      <c r="K13590">
        <v>6.8106299999999995E-2</v>
      </c>
      <c r="L13590">
        <v>7.7566399999999994E-2</v>
      </c>
      <c r="M13590">
        <v>8.4118399999999996E-2</v>
      </c>
      <c r="N13590">
        <v>9.0670399999999998E-2</v>
      </c>
      <c r="O13590">
        <v>0.1001305</v>
      </c>
      <c r="P13590">
        <v>39.281799999999997</v>
      </c>
      <c r="Q13590">
        <v>1.24943E-2</v>
      </c>
    </row>
    <row r="13591" spans="1:17">
      <c r="A13591" t="s">
        <v>15797</v>
      </c>
      <c r="B13591" t="s">
        <v>2</v>
      </c>
      <c r="C13591" t="s">
        <v>14</v>
      </c>
      <c r="D13591" t="s">
        <v>18</v>
      </c>
      <c r="E13591" t="s">
        <v>70</v>
      </c>
      <c r="F13591" t="s">
        <v>27</v>
      </c>
      <c r="G13591">
        <v>6</v>
      </c>
      <c r="H13591">
        <v>1.4360440000000001</v>
      </c>
      <c r="I13591">
        <v>1.3647389999999999</v>
      </c>
      <c r="J13591">
        <v>-7.1304900000000004E-2</v>
      </c>
      <c r="K13591">
        <v>-9.4097299999999995E-2</v>
      </c>
      <c r="L13591">
        <v>-8.0631400000000006E-2</v>
      </c>
      <c r="M13591">
        <v>-7.1304900000000004E-2</v>
      </c>
      <c r="N13591">
        <v>-6.1978499999999999E-2</v>
      </c>
      <c r="O13591">
        <v>-4.8512600000000003E-2</v>
      </c>
      <c r="P13591">
        <v>38.823099999999997</v>
      </c>
      <c r="Q13591">
        <v>1.7784999999999999E-2</v>
      </c>
    </row>
    <row r="13592" spans="1:17">
      <c r="A13592" t="s">
        <v>15798</v>
      </c>
      <c r="B13592" t="s">
        <v>2</v>
      </c>
      <c r="C13592" t="s">
        <v>14</v>
      </c>
      <c r="D13592" t="s">
        <v>18</v>
      </c>
      <c r="E13592" t="s">
        <v>70</v>
      </c>
      <c r="F13592" t="s">
        <v>27</v>
      </c>
      <c r="G13592">
        <v>7</v>
      </c>
      <c r="H13592">
        <v>1.7874350000000001</v>
      </c>
      <c r="I13592">
        <v>1.691319</v>
      </c>
      <c r="J13592">
        <v>-9.6115999999999993E-2</v>
      </c>
      <c r="K13592">
        <v>-0.1220885</v>
      </c>
      <c r="L13592">
        <v>-0.1067437</v>
      </c>
      <c r="M13592">
        <v>-9.6115999999999993E-2</v>
      </c>
      <c r="N13592">
        <v>-8.54882E-2</v>
      </c>
      <c r="O13592">
        <v>-7.0143399999999995E-2</v>
      </c>
      <c r="P13592">
        <v>38.342799999999997</v>
      </c>
      <c r="Q13592">
        <v>2.02665E-2</v>
      </c>
    </row>
    <row r="13593" spans="1:17">
      <c r="A13593" t="s">
        <v>15799</v>
      </c>
      <c r="B13593" t="s">
        <v>2</v>
      </c>
      <c r="C13593" t="s">
        <v>14</v>
      </c>
      <c r="D13593" t="s">
        <v>18</v>
      </c>
      <c r="E13593" t="s">
        <v>70</v>
      </c>
      <c r="F13593" t="s">
        <v>27</v>
      </c>
      <c r="G13593">
        <v>8</v>
      </c>
      <c r="H13593">
        <v>1.9728270000000001</v>
      </c>
      <c r="I13593">
        <v>1.842665</v>
      </c>
      <c r="J13593">
        <v>-0.13016140000000001</v>
      </c>
      <c r="K13593">
        <v>-0.1579023</v>
      </c>
      <c r="L13593">
        <v>-0.14151269999999999</v>
      </c>
      <c r="M13593">
        <v>-0.13016140000000001</v>
      </c>
      <c r="N13593">
        <v>-0.11881</v>
      </c>
      <c r="O13593">
        <v>-0.1024205</v>
      </c>
      <c r="P13593">
        <v>39.606099999999998</v>
      </c>
      <c r="Q13593">
        <v>2.16463E-2</v>
      </c>
    </row>
    <row r="13594" spans="1:17">
      <c r="A13594" t="s">
        <v>15800</v>
      </c>
      <c r="B13594" t="s">
        <v>2</v>
      </c>
      <c r="C13594" t="s">
        <v>14</v>
      </c>
      <c r="D13594" t="s">
        <v>18</v>
      </c>
      <c r="E13594" t="s">
        <v>70</v>
      </c>
      <c r="F13594" t="s">
        <v>27</v>
      </c>
      <c r="G13594">
        <v>9</v>
      </c>
      <c r="H13594">
        <v>1.9568829999999999</v>
      </c>
      <c r="I13594">
        <v>1.694639</v>
      </c>
      <c r="J13594">
        <v>-0.26224360000000002</v>
      </c>
      <c r="K13594">
        <v>-0.29857650000000002</v>
      </c>
      <c r="L13594">
        <v>-0.27711079999999999</v>
      </c>
      <c r="M13594">
        <v>-0.26224360000000002</v>
      </c>
      <c r="N13594">
        <v>-0.2473765</v>
      </c>
      <c r="O13594">
        <v>-0.22591069999999999</v>
      </c>
      <c r="P13594">
        <v>44.023800000000001</v>
      </c>
      <c r="Q13594">
        <v>2.83507E-2</v>
      </c>
    </row>
    <row r="13595" spans="1:17">
      <c r="A13595" t="s">
        <v>15801</v>
      </c>
      <c r="B13595" t="s">
        <v>2</v>
      </c>
      <c r="C13595" t="s">
        <v>14</v>
      </c>
      <c r="D13595" t="s">
        <v>18</v>
      </c>
      <c r="E13595" t="s">
        <v>70</v>
      </c>
      <c r="F13595" t="s">
        <v>27</v>
      </c>
      <c r="G13595">
        <v>10</v>
      </c>
      <c r="H13595">
        <v>1.8009040000000001</v>
      </c>
      <c r="I13595">
        <v>1.6090580000000001</v>
      </c>
      <c r="J13595">
        <v>-0.19184560000000001</v>
      </c>
      <c r="K13595">
        <v>-0.22605890000000001</v>
      </c>
      <c r="L13595">
        <v>-0.20584540000000001</v>
      </c>
      <c r="M13595">
        <v>-0.19184560000000001</v>
      </c>
      <c r="N13595">
        <v>-0.1778457</v>
      </c>
      <c r="O13595">
        <v>-0.1576322</v>
      </c>
      <c r="P13595">
        <v>48.447600000000001</v>
      </c>
      <c r="Q13595">
        <v>2.66968E-2</v>
      </c>
    </row>
    <row r="13596" spans="1:17">
      <c r="A13596" t="s">
        <v>15802</v>
      </c>
      <c r="B13596" t="s">
        <v>2</v>
      </c>
      <c r="C13596" t="s">
        <v>14</v>
      </c>
      <c r="D13596" t="s">
        <v>18</v>
      </c>
      <c r="E13596" t="s">
        <v>70</v>
      </c>
      <c r="F13596" t="s">
        <v>27</v>
      </c>
      <c r="G13596">
        <v>11</v>
      </c>
      <c r="H13596">
        <v>1.605977</v>
      </c>
      <c r="I13596">
        <v>1.516408</v>
      </c>
      <c r="J13596">
        <v>-8.9568400000000006E-2</v>
      </c>
      <c r="K13596">
        <v>-0.123666</v>
      </c>
      <c r="L13596">
        <v>-0.1035209</v>
      </c>
      <c r="M13596">
        <v>-8.9568400000000006E-2</v>
      </c>
      <c r="N13596">
        <v>-7.5616000000000003E-2</v>
      </c>
      <c r="O13596">
        <v>-5.5470899999999997E-2</v>
      </c>
      <c r="P13596">
        <v>51.232700000000001</v>
      </c>
      <c r="Q13596">
        <v>2.6606500000000002E-2</v>
      </c>
    </row>
    <row r="13597" spans="1:17">
      <c r="A13597" t="s">
        <v>15803</v>
      </c>
      <c r="B13597" t="s">
        <v>2</v>
      </c>
      <c r="C13597" t="s">
        <v>14</v>
      </c>
      <c r="D13597" t="s">
        <v>18</v>
      </c>
      <c r="E13597" t="s">
        <v>70</v>
      </c>
      <c r="F13597" t="s">
        <v>27</v>
      </c>
      <c r="G13597">
        <v>12</v>
      </c>
      <c r="H13597">
        <v>1.3981730000000001</v>
      </c>
      <c r="I13597">
        <v>1.3680110000000001</v>
      </c>
      <c r="J13597">
        <v>-3.0161899999999998E-2</v>
      </c>
      <c r="K13597">
        <v>-6.1934299999999998E-2</v>
      </c>
      <c r="L13597">
        <v>-4.3162899999999997E-2</v>
      </c>
      <c r="M13597">
        <v>-3.0161899999999998E-2</v>
      </c>
      <c r="N13597">
        <v>-1.71609E-2</v>
      </c>
      <c r="O13597">
        <v>1.6106E-3</v>
      </c>
      <c r="P13597">
        <v>53.093800000000002</v>
      </c>
      <c r="Q13597">
        <v>2.47922E-2</v>
      </c>
    </row>
    <row r="13598" spans="1:17">
      <c r="A13598" t="s">
        <v>15804</v>
      </c>
      <c r="B13598" t="s">
        <v>2</v>
      </c>
      <c r="C13598" t="s">
        <v>14</v>
      </c>
      <c r="D13598" t="s">
        <v>18</v>
      </c>
      <c r="E13598" t="s">
        <v>70</v>
      </c>
      <c r="F13598" t="s">
        <v>27</v>
      </c>
      <c r="G13598">
        <v>13</v>
      </c>
      <c r="H13598">
        <v>1.1830229999999999</v>
      </c>
      <c r="I13598">
        <v>1.3224050000000001</v>
      </c>
      <c r="J13598">
        <v>0.13938220000000001</v>
      </c>
      <c r="K13598">
        <v>0.11065999999999999</v>
      </c>
      <c r="L13598">
        <v>0.1276293</v>
      </c>
      <c r="M13598">
        <v>0.13938220000000001</v>
      </c>
      <c r="N13598">
        <v>0.15113509999999999</v>
      </c>
      <c r="O13598">
        <v>0.16810430000000001</v>
      </c>
      <c r="P13598">
        <v>53.9724</v>
      </c>
      <c r="Q13598">
        <v>2.2412000000000001E-2</v>
      </c>
    </row>
    <row r="13599" spans="1:17">
      <c r="A13599" t="s">
        <v>15805</v>
      </c>
      <c r="B13599" t="s">
        <v>2</v>
      </c>
      <c r="C13599" t="s">
        <v>14</v>
      </c>
      <c r="D13599" t="s">
        <v>18</v>
      </c>
      <c r="E13599" t="s">
        <v>70</v>
      </c>
      <c r="F13599" t="s">
        <v>27</v>
      </c>
      <c r="G13599">
        <v>14</v>
      </c>
      <c r="H13599">
        <v>1.052354</v>
      </c>
      <c r="I13599">
        <v>1.273209</v>
      </c>
      <c r="J13599">
        <v>0.22085440000000001</v>
      </c>
      <c r="K13599">
        <v>0.19432459999999999</v>
      </c>
      <c r="L13599">
        <v>0.20999870000000001</v>
      </c>
      <c r="M13599">
        <v>0.22085440000000001</v>
      </c>
      <c r="N13599">
        <v>0.23171020000000001</v>
      </c>
      <c r="O13599">
        <v>0.2473842</v>
      </c>
      <c r="P13599">
        <v>54.399799999999999</v>
      </c>
      <c r="Q13599">
        <v>2.0701299999999999E-2</v>
      </c>
    </row>
    <row r="13600" spans="1:17">
      <c r="A13600" t="s">
        <v>15806</v>
      </c>
      <c r="B13600" t="s">
        <v>2</v>
      </c>
      <c r="C13600" t="s">
        <v>14</v>
      </c>
      <c r="D13600" t="s">
        <v>18</v>
      </c>
      <c r="E13600" t="s">
        <v>70</v>
      </c>
      <c r="F13600" t="s">
        <v>27</v>
      </c>
      <c r="G13600">
        <v>15</v>
      </c>
      <c r="H13600">
        <v>1.0109999999999999</v>
      </c>
      <c r="I13600">
        <v>1.2260409999999999</v>
      </c>
      <c r="J13600">
        <v>0.21504100000000001</v>
      </c>
      <c r="K13600">
        <v>0.19151470000000001</v>
      </c>
      <c r="L13600">
        <v>0.20541419999999999</v>
      </c>
      <c r="M13600">
        <v>0.21504100000000001</v>
      </c>
      <c r="N13600">
        <v>0.2246678</v>
      </c>
      <c r="O13600">
        <v>0.23856740000000001</v>
      </c>
      <c r="P13600">
        <v>54.455199999999998</v>
      </c>
      <c r="Q13600">
        <v>1.8357700000000001E-2</v>
      </c>
    </row>
    <row r="13601" spans="1:17">
      <c r="A13601" t="s">
        <v>15807</v>
      </c>
      <c r="B13601" t="s">
        <v>2</v>
      </c>
      <c r="C13601" t="s">
        <v>14</v>
      </c>
      <c r="D13601" t="s">
        <v>18</v>
      </c>
      <c r="E13601" t="s">
        <v>70</v>
      </c>
      <c r="F13601" t="s">
        <v>27</v>
      </c>
      <c r="G13601">
        <v>16</v>
      </c>
      <c r="H13601">
        <v>1.021404</v>
      </c>
      <c r="I13601">
        <v>1.2224699999999999</v>
      </c>
      <c r="J13601">
        <v>0.2010653</v>
      </c>
      <c r="K13601">
        <v>0.17373859999999999</v>
      </c>
      <c r="L13601">
        <v>0.18988340000000001</v>
      </c>
      <c r="M13601">
        <v>0.2010653</v>
      </c>
      <c r="N13601">
        <v>0.21224709999999999</v>
      </c>
      <c r="O13601">
        <v>0.22839200000000001</v>
      </c>
      <c r="P13601">
        <v>53.441299999999998</v>
      </c>
      <c r="Q13601">
        <v>2.1323100000000001E-2</v>
      </c>
    </row>
    <row r="13602" spans="1:17">
      <c r="A13602" t="s">
        <v>15808</v>
      </c>
      <c r="B13602" t="s">
        <v>2</v>
      </c>
      <c r="C13602" t="s">
        <v>14</v>
      </c>
      <c r="D13602" t="s">
        <v>18</v>
      </c>
      <c r="E13602" t="s">
        <v>70</v>
      </c>
      <c r="F13602" t="s">
        <v>27</v>
      </c>
      <c r="G13602">
        <v>17</v>
      </c>
      <c r="H13602">
        <v>1.148428</v>
      </c>
      <c r="I13602">
        <v>1.3111159999999999</v>
      </c>
      <c r="J13602">
        <v>0.162688</v>
      </c>
      <c r="K13602">
        <v>0.1377206</v>
      </c>
      <c r="L13602">
        <v>0.15247150000000001</v>
      </c>
      <c r="M13602">
        <v>0.162688</v>
      </c>
      <c r="N13602">
        <v>0.17290449999999999</v>
      </c>
      <c r="O13602">
        <v>0.1876554</v>
      </c>
      <c r="P13602">
        <v>51.443600000000004</v>
      </c>
      <c r="Q13602">
        <v>1.9482200000000002E-2</v>
      </c>
    </row>
    <row r="13603" spans="1:17">
      <c r="A13603" t="s">
        <v>15809</v>
      </c>
      <c r="B13603" t="s">
        <v>2</v>
      </c>
      <c r="C13603" t="s">
        <v>14</v>
      </c>
      <c r="D13603" t="s">
        <v>18</v>
      </c>
      <c r="E13603" t="s">
        <v>70</v>
      </c>
      <c r="F13603" t="s">
        <v>27</v>
      </c>
      <c r="G13603">
        <v>18</v>
      </c>
      <c r="H13603">
        <v>1.4006609999999999</v>
      </c>
      <c r="I13603">
        <v>1.5036989999999999</v>
      </c>
      <c r="J13603">
        <v>0.1030382</v>
      </c>
      <c r="K13603">
        <v>7.9491500000000007E-2</v>
      </c>
      <c r="L13603">
        <v>9.3403100000000003E-2</v>
      </c>
      <c r="M13603">
        <v>0.1030382</v>
      </c>
      <c r="N13603">
        <v>0.11267340000000001</v>
      </c>
      <c r="O13603">
        <v>0.126585</v>
      </c>
      <c r="P13603">
        <v>48.091099999999997</v>
      </c>
      <c r="Q13603">
        <v>1.83736E-2</v>
      </c>
    </row>
    <row r="13604" spans="1:17">
      <c r="A13604" t="s">
        <v>15810</v>
      </c>
      <c r="B13604" t="s">
        <v>2</v>
      </c>
      <c r="C13604" t="s">
        <v>14</v>
      </c>
      <c r="D13604" t="s">
        <v>18</v>
      </c>
      <c r="E13604" t="s">
        <v>70</v>
      </c>
      <c r="F13604" t="s">
        <v>27</v>
      </c>
      <c r="G13604">
        <v>19</v>
      </c>
      <c r="H13604">
        <v>1.7230190000000001</v>
      </c>
      <c r="I13604">
        <v>1.6627559999999999</v>
      </c>
      <c r="J13604">
        <v>-6.02626E-2</v>
      </c>
      <c r="K13604">
        <v>-8.9565699999999998E-2</v>
      </c>
      <c r="L13604">
        <v>-7.2253200000000004E-2</v>
      </c>
      <c r="M13604">
        <v>-6.02626E-2</v>
      </c>
      <c r="N13604">
        <v>-4.8272000000000002E-2</v>
      </c>
      <c r="O13604">
        <v>-3.0959500000000001E-2</v>
      </c>
      <c r="P13604">
        <v>45.786999999999999</v>
      </c>
      <c r="Q13604">
        <v>2.2865400000000001E-2</v>
      </c>
    </row>
    <row r="13605" spans="1:17">
      <c r="A13605" t="s">
        <v>15811</v>
      </c>
      <c r="B13605" t="s">
        <v>2</v>
      </c>
      <c r="C13605" t="s">
        <v>14</v>
      </c>
      <c r="D13605" t="s">
        <v>18</v>
      </c>
      <c r="E13605" t="s">
        <v>70</v>
      </c>
      <c r="F13605" t="s">
        <v>27</v>
      </c>
      <c r="G13605">
        <v>20</v>
      </c>
      <c r="H13605">
        <v>1.7454000000000001</v>
      </c>
      <c r="I13605">
        <v>1.7400169999999999</v>
      </c>
      <c r="J13605">
        <v>-5.3822000000000002E-3</v>
      </c>
      <c r="K13605">
        <v>-3.6547999999999997E-2</v>
      </c>
      <c r="L13605">
        <v>-1.8134999999999998E-2</v>
      </c>
      <c r="M13605">
        <v>-5.3822000000000002E-3</v>
      </c>
      <c r="N13605">
        <v>7.3705000000000003E-3</v>
      </c>
      <c r="O13605">
        <v>2.57836E-2</v>
      </c>
      <c r="P13605">
        <v>44.258099999999999</v>
      </c>
      <c r="Q13605">
        <v>2.4318800000000002E-2</v>
      </c>
    </row>
    <row r="13606" spans="1:17">
      <c r="A13606" t="s">
        <v>15812</v>
      </c>
      <c r="B13606" t="s">
        <v>2</v>
      </c>
      <c r="C13606" t="s">
        <v>14</v>
      </c>
      <c r="D13606" t="s">
        <v>18</v>
      </c>
      <c r="E13606" t="s">
        <v>70</v>
      </c>
      <c r="F13606" t="s">
        <v>27</v>
      </c>
      <c r="G13606">
        <v>21</v>
      </c>
      <c r="H13606">
        <v>1.6947989999999999</v>
      </c>
      <c r="I13606">
        <v>1.7484550000000001</v>
      </c>
      <c r="J13606">
        <v>5.3655700000000001E-2</v>
      </c>
      <c r="K13606">
        <v>2.4082900000000001E-2</v>
      </c>
      <c r="L13606">
        <v>4.1554800000000003E-2</v>
      </c>
      <c r="M13606">
        <v>5.3655700000000001E-2</v>
      </c>
      <c r="N13606">
        <v>6.5756700000000001E-2</v>
      </c>
      <c r="O13606">
        <v>8.3228499999999997E-2</v>
      </c>
      <c r="P13606">
        <v>43.285299999999999</v>
      </c>
      <c r="Q13606">
        <v>2.30758E-2</v>
      </c>
    </row>
    <row r="13607" spans="1:17">
      <c r="A13607" t="s">
        <v>15813</v>
      </c>
      <c r="B13607" t="s">
        <v>2</v>
      </c>
      <c r="C13607" t="s">
        <v>14</v>
      </c>
      <c r="D13607" t="s">
        <v>18</v>
      </c>
      <c r="E13607" t="s">
        <v>70</v>
      </c>
      <c r="F13607" t="s">
        <v>27</v>
      </c>
      <c r="G13607">
        <v>22</v>
      </c>
      <c r="H13607">
        <v>1.5445260000000001</v>
      </c>
      <c r="I13607">
        <v>1.6536249999999999</v>
      </c>
      <c r="J13607">
        <v>0.10909820000000001</v>
      </c>
      <c r="K13607">
        <v>8.25515E-2</v>
      </c>
      <c r="L13607">
        <v>9.8235500000000003E-2</v>
      </c>
      <c r="M13607">
        <v>0.10909820000000001</v>
      </c>
      <c r="N13607">
        <v>0.11996080000000001</v>
      </c>
      <c r="O13607">
        <v>0.13564480000000001</v>
      </c>
      <c r="P13607">
        <v>42.7211</v>
      </c>
      <c r="Q13607">
        <v>2.07145E-2</v>
      </c>
    </row>
    <row r="13608" spans="1:17">
      <c r="A13608" t="s">
        <v>15814</v>
      </c>
      <c r="B13608" t="s">
        <v>2</v>
      </c>
      <c r="C13608" t="s">
        <v>14</v>
      </c>
      <c r="D13608" t="s">
        <v>18</v>
      </c>
      <c r="E13608" t="s">
        <v>70</v>
      </c>
      <c r="F13608" t="s">
        <v>27</v>
      </c>
      <c r="G13608">
        <v>23</v>
      </c>
      <c r="H13608">
        <v>1.318891</v>
      </c>
      <c r="I13608">
        <v>1.4713989999999999</v>
      </c>
      <c r="J13608">
        <v>0.15250849999999999</v>
      </c>
      <c r="K13608">
        <v>0.1283089</v>
      </c>
      <c r="L13608">
        <v>0.14260619999999999</v>
      </c>
      <c r="M13608">
        <v>0.15250849999999999</v>
      </c>
      <c r="N13608">
        <v>0.16241079999999999</v>
      </c>
      <c r="O13608">
        <v>0.17670820000000001</v>
      </c>
      <c r="P13608">
        <v>41.9833</v>
      </c>
      <c r="Q13608">
        <v>1.88831E-2</v>
      </c>
    </row>
    <row r="13609" spans="1:17">
      <c r="A13609" t="s">
        <v>15815</v>
      </c>
      <c r="B13609" t="s">
        <v>2</v>
      </c>
      <c r="C13609" t="s">
        <v>14</v>
      </c>
      <c r="D13609" t="s">
        <v>18</v>
      </c>
      <c r="E13609" t="s">
        <v>70</v>
      </c>
      <c r="F13609" t="s">
        <v>27</v>
      </c>
      <c r="G13609">
        <v>24</v>
      </c>
      <c r="H13609">
        <v>1.0569539999999999</v>
      </c>
      <c r="I13609">
        <v>1.306716</v>
      </c>
      <c r="J13609">
        <v>0.24976200000000001</v>
      </c>
      <c r="K13609">
        <v>0.22769</v>
      </c>
      <c r="L13609">
        <v>0.24073030000000001</v>
      </c>
      <c r="M13609">
        <v>0.24976200000000001</v>
      </c>
      <c r="N13609">
        <v>0.25879370000000002</v>
      </c>
      <c r="O13609">
        <v>0.27183400000000002</v>
      </c>
      <c r="P13609">
        <v>41.248699999999999</v>
      </c>
      <c r="Q13609">
        <v>1.7222899999999999E-2</v>
      </c>
    </row>
    <row r="13610" spans="1:17">
      <c r="A13610" t="s">
        <v>15816</v>
      </c>
      <c r="B13610" t="s">
        <v>2</v>
      </c>
      <c r="C13610" t="s">
        <v>14</v>
      </c>
      <c r="D13610" t="s">
        <v>18</v>
      </c>
      <c r="E13610" t="s">
        <v>70</v>
      </c>
      <c r="F13610" t="s">
        <v>28</v>
      </c>
      <c r="G13610">
        <v>1</v>
      </c>
      <c r="H13610">
        <v>1.0470440000000001</v>
      </c>
      <c r="I13610">
        <v>1.0299739999999999</v>
      </c>
      <c r="J13610">
        <v>-1.7070700000000001E-2</v>
      </c>
      <c r="K13610">
        <v>-4.12755E-2</v>
      </c>
      <c r="L13610">
        <v>-2.6975099999999998E-2</v>
      </c>
      <c r="M13610">
        <v>-1.7070700000000001E-2</v>
      </c>
      <c r="N13610">
        <v>-7.1662000000000002E-3</v>
      </c>
      <c r="O13610">
        <v>7.1342000000000003E-3</v>
      </c>
      <c r="P13610">
        <v>43.4467</v>
      </c>
      <c r="Q13610">
        <v>1.88872E-2</v>
      </c>
    </row>
    <row r="13611" spans="1:17">
      <c r="A13611" t="s">
        <v>15817</v>
      </c>
      <c r="B13611" t="s">
        <v>2</v>
      </c>
      <c r="C13611" t="s">
        <v>14</v>
      </c>
      <c r="D13611" t="s">
        <v>18</v>
      </c>
      <c r="E13611" t="s">
        <v>70</v>
      </c>
      <c r="F13611" t="s">
        <v>28</v>
      </c>
      <c r="G13611">
        <v>2</v>
      </c>
      <c r="H13611">
        <v>0.99369499999999999</v>
      </c>
      <c r="I13611">
        <v>0.99373330000000004</v>
      </c>
      <c r="J13611">
        <v>3.8399999999999998E-5</v>
      </c>
      <c r="K13611">
        <v>-2.2805300000000001E-2</v>
      </c>
      <c r="L13611">
        <v>-9.3091000000000007E-3</v>
      </c>
      <c r="M13611">
        <v>3.8399999999999998E-5</v>
      </c>
      <c r="N13611">
        <v>9.3857999999999997E-3</v>
      </c>
      <c r="O13611">
        <v>2.2882E-2</v>
      </c>
      <c r="P13611">
        <v>42.595799999999997</v>
      </c>
      <c r="Q13611">
        <v>1.7825000000000001E-2</v>
      </c>
    </row>
    <row r="13612" spans="1:17">
      <c r="A13612" t="s">
        <v>15818</v>
      </c>
      <c r="B13612" t="s">
        <v>2</v>
      </c>
      <c r="C13612" t="s">
        <v>14</v>
      </c>
      <c r="D13612" t="s">
        <v>18</v>
      </c>
      <c r="E13612" t="s">
        <v>70</v>
      </c>
      <c r="F13612" t="s">
        <v>28</v>
      </c>
      <c r="G13612">
        <v>3</v>
      </c>
      <c r="H13612">
        <v>0.97011040000000004</v>
      </c>
      <c r="I13612">
        <v>1.0008140000000001</v>
      </c>
      <c r="J13612">
        <v>3.0703999999999999E-2</v>
      </c>
      <c r="K13612">
        <v>7.7543000000000004E-3</v>
      </c>
      <c r="L13612">
        <v>2.1313200000000001E-2</v>
      </c>
      <c r="M13612">
        <v>3.0703999999999999E-2</v>
      </c>
      <c r="N13612">
        <v>4.0094699999999997E-2</v>
      </c>
      <c r="O13612">
        <v>5.3653600000000003E-2</v>
      </c>
      <c r="P13612">
        <v>41.717300000000002</v>
      </c>
      <c r="Q13612">
        <v>1.7907699999999999E-2</v>
      </c>
    </row>
    <row r="13613" spans="1:17">
      <c r="A13613" t="s">
        <v>15819</v>
      </c>
      <c r="B13613" t="s">
        <v>2</v>
      </c>
      <c r="C13613" t="s">
        <v>14</v>
      </c>
      <c r="D13613" t="s">
        <v>18</v>
      </c>
      <c r="E13613" t="s">
        <v>70</v>
      </c>
      <c r="F13613" t="s">
        <v>28</v>
      </c>
      <c r="G13613">
        <v>4</v>
      </c>
      <c r="H13613">
        <v>1.048397</v>
      </c>
      <c r="I13613">
        <v>1.0370440000000001</v>
      </c>
      <c r="J13613">
        <v>-1.13531E-2</v>
      </c>
      <c r="K13613">
        <v>-3.5934500000000001E-2</v>
      </c>
      <c r="L13613">
        <v>-2.1411599999999999E-2</v>
      </c>
      <c r="M13613">
        <v>-1.13531E-2</v>
      </c>
      <c r="N13613">
        <v>-1.2945999999999999E-3</v>
      </c>
      <c r="O13613">
        <v>1.32283E-2</v>
      </c>
      <c r="P13613">
        <v>41.405700000000003</v>
      </c>
      <c r="Q13613">
        <v>1.9181E-2</v>
      </c>
    </row>
    <row r="13614" spans="1:17">
      <c r="A13614" t="s">
        <v>15820</v>
      </c>
      <c r="B13614" t="s">
        <v>2</v>
      </c>
      <c r="C13614" t="s">
        <v>14</v>
      </c>
      <c r="D13614" t="s">
        <v>18</v>
      </c>
      <c r="E13614" t="s">
        <v>70</v>
      </c>
      <c r="F13614" t="s">
        <v>28</v>
      </c>
      <c r="G13614">
        <v>5</v>
      </c>
      <c r="H13614">
        <v>1.1158619999999999</v>
      </c>
      <c r="I13614">
        <v>1.1306719999999999</v>
      </c>
      <c r="J13614">
        <v>1.48098E-2</v>
      </c>
      <c r="K13614">
        <v>-1.0294599999999999E-2</v>
      </c>
      <c r="L13614">
        <v>4.5373000000000002E-3</v>
      </c>
      <c r="M13614">
        <v>1.48098E-2</v>
      </c>
      <c r="N13614">
        <v>2.5082299999999998E-2</v>
      </c>
      <c r="O13614">
        <v>3.9914100000000001E-2</v>
      </c>
      <c r="P13614">
        <v>40.431800000000003</v>
      </c>
      <c r="Q13614">
        <v>1.9588999999999999E-2</v>
      </c>
    </row>
    <row r="13615" spans="1:17">
      <c r="A13615" t="s">
        <v>15821</v>
      </c>
      <c r="B13615" t="s">
        <v>2</v>
      </c>
      <c r="C13615" t="s">
        <v>14</v>
      </c>
      <c r="D13615" t="s">
        <v>18</v>
      </c>
      <c r="E13615" t="s">
        <v>70</v>
      </c>
      <c r="F13615" t="s">
        <v>28</v>
      </c>
      <c r="G13615">
        <v>6</v>
      </c>
      <c r="H13615">
        <v>1.310902</v>
      </c>
      <c r="I13615">
        <v>1.2638210000000001</v>
      </c>
      <c r="J13615">
        <v>-4.7080700000000003E-2</v>
      </c>
      <c r="K13615">
        <v>-7.4478799999999998E-2</v>
      </c>
      <c r="L13615">
        <v>-5.8291799999999998E-2</v>
      </c>
      <c r="M13615">
        <v>-4.7080700000000003E-2</v>
      </c>
      <c r="N13615">
        <v>-3.5869600000000001E-2</v>
      </c>
      <c r="O13615">
        <v>-1.9682499999999999E-2</v>
      </c>
      <c r="P13615">
        <v>40.218499999999999</v>
      </c>
      <c r="Q13615">
        <v>2.1378899999999999E-2</v>
      </c>
    </row>
    <row r="13616" spans="1:17">
      <c r="A13616" t="s">
        <v>15822</v>
      </c>
      <c r="B13616" t="s">
        <v>2</v>
      </c>
      <c r="C13616" t="s">
        <v>14</v>
      </c>
      <c r="D13616" t="s">
        <v>18</v>
      </c>
      <c r="E13616" t="s">
        <v>70</v>
      </c>
      <c r="F13616" t="s">
        <v>28</v>
      </c>
      <c r="G13616">
        <v>7</v>
      </c>
      <c r="H13616">
        <v>1.7207730000000001</v>
      </c>
      <c r="I13616">
        <v>1.58934</v>
      </c>
      <c r="J13616">
        <v>-0.13143350000000001</v>
      </c>
      <c r="K13616">
        <v>-0.16082109999999999</v>
      </c>
      <c r="L13616">
        <v>-0.14345869999999999</v>
      </c>
      <c r="M13616">
        <v>-0.13143350000000001</v>
      </c>
      <c r="N13616">
        <v>-0.1194083</v>
      </c>
      <c r="O13616">
        <v>-0.10204580000000001</v>
      </c>
      <c r="P13616">
        <v>39.72</v>
      </c>
      <c r="Q13616">
        <v>2.2931300000000002E-2</v>
      </c>
    </row>
    <row r="13617" spans="1:17">
      <c r="A13617" t="s">
        <v>15823</v>
      </c>
      <c r="B13617" t="s">
        <v>2</v>
      </c>
      <c r="C13617" t="s">
        <v>14</v>
      </c>
      <c r="D13617" t="s">
        <v>18</v>
      </c>
      <c r="E13617" t="s">
        <v>70</v>
      </c>
      <c r="F13617" t="s">
        <v>28</v>
      </c>
      <c r="G13617">
        <v>8</v>
      </c>
      <c r="H13617">
        <v>1.9596260000000001</v>
      </c>
      <c r="I13617">
        <v>1.8307359999999999</v>
      </c>
      <c r="J13617">
        <v>-0.1288897</v>
      </c>
      <c r="K13617">
        <v>-0.1649031</v>
      </c>
      <c r="L13617">
        <v>-0.14362610000000001</v>
      </c>
      <c r="M13617">
        <v>-0.1288897</v>
      </c>
      <c r="N13617">
        <v>-0.1141533</v>
      </c>
      <c r="O13617">
        <v>-9.2876299999999995E-2</v>
      </c>
      <c r="P13617">
        <v>41.133099999999999</v>
      </c>
      <c r="Q13617">
        <v>2.8101399999999999E-2</v>
      </c>
    </row>
    <row r="13618" spans="1:17">
      <c r="A13618" t="s">
        <v>15824</v>
      </c>
      <c r="B13618" t="s">
        <v>2</v>
      </c>
      <c r="C13618" t="s">
        <v>14</v>
      </c>
      <c r="D13618" t="s">
        <v>18</v>
      </c>
      <c r="E13618" t="s">
        <v>70</v>
      </c>
      <c r="F13618" t="s">
        <v>28</v>
      </c>
      <c r="G13618">
        <v>9</v>
      </c>
      <c r="H13618">
        <v>1.877756</v>
      </c>
      <c r="I13618">
        <v>1.756157</v>
      </c>
      <c r="J13618">
        <v>-0.1215985</v>
      </c>
      <c r="K13618">
        <v>-0.16447719999999999</v>
      </c>
      <c r="L13618">
        <v>-0.13914409999999999</v>
      </c>
      <c r="M13618">
        <v>-0.1215985</v>
      </c>
      <c r="N13618">
        <v>-0.1040529</v>
      </c>
      <c r="O13618">
        <v>-7.8719800000000006E-2</v>
      </c>
      <c r="P13618">
        <v>45.206600000000002</v>
      </c>
      <c r="Q13618">
        <v>3.3458500000000002E-2</v>
      </c>
    </row>
    <row r="13619" spans="1:17">
      <c r="A13619" t="s">
        <v>15825</v>
      </c>
      <c r="B13619" t="s">
        <v>2</v>
      </c>
      <c r="C13619" t="s">
        <v>14</v>
      </c>
      <c r="D13619" t="s">
        <v>18</v>
      </c>
      <c r="E13619" t="s">
        <v>70</v>
      </c>
      <c r="F13619" t="s">
        <v>28</v>
      </c>
      <c r="G13619">
        <v>10</v>
      </c>
      <c r="H13619">
        <v>1.7575080000000001</v>
      </c>
      <c r="I13619">
        <v>1.695872</v>
      </c>
      <c r="J13619">
        <v>-6.16366E-2</v>
      </c>
      <c r="K13619">
        <v>-0.1049505</v>
      </c>
      <c r="L13619">
        <v>-7.9360299999999995E-2</v>
      </c>
      <c r="M13619">
        <v>-6.16366E-2</v>
      </c>
      <c r="N13619">
        <v>-4.3912899999999998E-2</v>
      </c>
      <c r="O13619">
        <v>-1.8322600000000001E-2</v>
      </c>
      <c r="P13619">
        <v>49.585299999999997</v>
      </c>
      <c r="Q13619">
        <v>3.3798099999999998E-2</v>
      </c>
    </row>
    <row r="13620" spans="1:17">
      <c r="A13620" t="s">
        <v>15826</v>
      </c>
      <c r="B13620" t="s">
        <v>2</v>
      </c>
      <c r="C13620" t="s">
        <v>14</v>
      </c>
      <c r="D13620" t="s">
        <v>18</v>
      </c>
      <c r="E13620" t="s">
        <v>70</v>
      </c>
      <c r="F13620" t="s">
        <v>28</v>
      </c>
      <c r="G13620">
        <v>11</v>
      </c>
      <c r="H13620">
        <v>1.5336399999999999</v>
      </c>
      <c r="I13620">
        <v>1.5686640000000001</v>
      </c>
      <c r="J13620">
        <v>3.5023800000000001E-2</v>
      </c>
      <c r="K13620">
        <v>-7.8536000000000005E-3</v>
      </c>
      <c r="L13620">
        <v>1.74787E-2</v>
      </c>
      <c r="M13620">
        <v>3.5023800000000001E-2</v>
      </c>
      <c r="N13620">
        <v>5.2568900000000002E-2</v>
      </c>
      <c r="O13620">
        <v>7.7901200000000004E-2</v>
      </c>
      <c r="P13620">
        <v>52.729500000000002</v>
      </c>
      <c r="Q13620">
        <v>3.3457399999999998E-2</v>
      </c>
    </row>
    <row r="13621" spans="1:17">
      <c r="A13621" t="s">
        <v>15827</v>
      </c>
      <c r="B13621" t="s">
        <v>2</v>
      </c>
      <c r="C13621" t="s">
        <v>14</v>
      </c>
      <c r="D13621" t="s">
        <v>18</v>
      </c>
      <c r="E13621" t="s">
        <v>70</v>
      </c>
      <c r="F13621" t="s">
        <v>28</v>
      </c>
      <c r="G13621">
        <v>12</v>
      </c>
      <c r="H13621">
        <v>1.32578</v>
      </c>
      <c r="I13621">
        <v>1.4714799999999999</v>
      </c>
      <c r="J13621">
        <v>0.1457</v>
      </c>
      <c r="K13621">
        <v>0.10807360000000001</v>
      </c>
      <c r="L13621">
        <v>0.13030349999999999</v>
      </c>
      <c r="M13621">
        <v>0.1457</v>
      </c>
      <c r="N13621">
        <v>0.1610964</v>
      </c>
      <c r="O13621">
        <v>0.1833263</v>
      </c>
      <c r="P13621">
        <v>54.770499999999998</v>
      </c>
      <c r="Q13621">
        <v>2.9360000000000001E-2</v>
      </c>
    </row>
    <row r="13622" spans="1:17">
      <c r="A13622" t="s">
        <v>15828</v>
      </c>
      <c r="B13622" t="s">
        <v>2</v>
      </c>
      <c r="C13622" t="s">
        <v>14</v>
      </c>
      <c r="D13622" t="s">
        <v>18</v>
      </c>
      <c r="E13622" t="s">
        <v>70</v>
      </c>
      <c r="F13622" t="s">
        <v>28</v>
      </c>
      <c r="G13622">
        <v>13</v>
      </c>
      <c r="H13622">
        <v>1.1754530000000001</v>
      </c>
      <c r="I13622">
        <v>1.412655</v>
      </c>
      <c r="J13622">
        <v>0.23720250000000001</v>
      </c>
      <c r="K13622">
        <v>0.19921330000000001</v>
      </c>
      <c r="L13622">
        <v>0.22165760000000001</v>
      </c>
      <c r="M13622">
        <v>0.23720250000000001</v>
      </c>
      <c r="N13622">
        <v>0.25274740000000001</v>
      </c>
      <c r="O13622">
        <v>0.27519169999999998</v>
      </c>
      <c r="P13622">
        <v>56.162500000000001</v>
      </c>
      <c r="Q13622">
        <v>2.9643099999999999E-2</v>
      </c>
    </row>
    <row r="13623" spans="1:17">
      <c r="A13623" t="s">
        <v>15829</v>
      </c>
      <c r="B13623" t="s">
        <v>2</v>
      </c>
      <c r="C13623" t="s">
        <v>14</v>
      </c>
      <c r="D13623" t="s">
        <v>18</v>
      </c>
      <c r="E13623" t="s">
        <v>70</v>
      </c>
      <c r="F13623" t="s">
        <v>28</v>
      </c>
      <c r="G13623">
        <v>14</v>
      </c>
      <c r="H13623">
        <v>1.035148</v>
      </c>
      <c r="I13623">
        <v>1.3002849999999999</v>
      </c>
      <c r="J13623">
        <v>0.2651365</v>
      </c>
      <c r="K13623">
        <v>0.22728999999999999</v>
      </c>
      <c r="L13623">
        <v>0.24965000000000001</v>
      </c>
      <c r="M13623">
        <v>0.2651365</v>
      </c>
      <c r="N13623">
        <v>0.28062300000000001</v>
      </c>
      <c r="O13623">
        <v>0.30298310000000001</v>
      </c>
      <c r="P13623">
        <v>56.967100000000002</v>
      </c>
      <c r="Q13623">
        <v>2.95318E-2</v>
      </c>
    </row>
    <row r="13624" spans="1:17">
      <c r="A13624" t="s">
        <v>15830</v>
      </c>
      <c r="B13624" t="s">
        <v>2</v>
      </c>
      <c r="C13624" t="s">
        <v>14</v>
      </c>
      <c r="D13624" t="s">
        <v>18</v>
      </c>
      <c r="E13624" t="s">
        <v>70</v>
      </c>
      <c r="F13624" t="s">
        <v>28</v>
      </c>
      <c r="G13624">
        <v>15</v>
      </c>
      <c r="H13624">
        <v>0.99183860000000001</v>
      </c>
      <c r="I13624">
        <v>1.22089</v>
      </c>
      <c r="J13624">
        <v>0.22905120000000001</v>
      </c>
      <c r="K13624">
        <v>0.18875520000000001</v>
      </c>
      <c r="L13624">
        <v>0.21256240000000001</v>
      </c>
      <c r="M13624">
        <v>0.22905120000000001</v>
      </c>
      <c r="N13624">
        <v>0.24554000000000001</v>
      </c>
      <c r="O13624">
        <v>0.26934720000000001</v>
      </c>
      <c r="P13624">
        <v>57.243499999999997</v>
      </c>
      <c r="Q13624">
        <v>3.1443100000000002E-2</v>
      </c>
    </row>
    <row r="13625" spans="1:17">
      <c r="A13625" t="s">
        <v>15831</v>
      </c>
      <c r="B13625" t="s">
        <v>2</v>
      </c>
      <c r="C13625" t="s">
        <v>14</v>
      </c>
      <c r="D13625" t="s">
        <v>18</v>
      </c>
      <c r="E13625" t="s">
        <v>70</v>
      </c>
      <c r="F13625" t="s">
        <v>28</v>
      </c>
      <c r="G13625">
        <v>16</v>
      </c>
      <c r="H13625">
        <v>0.99852589999999997</v>
      </c>
      <c r="I13625">
        <v>1.186566</v>
      </c>
      <c r="J13625">
        <v>0.1880404</v>
      </c>
      <c r="K13625">
        <v>0.1499481</v>
      </c>
      <c r="L13625">
        <v>0.1724533</v>
      </c>
      <c r="M13625">
        <v>0.1880404</v>
      </c>
      <c r="N13625">
        <v>0.20362749999999999</v>
      </c>
      <c r="O13625">
        <v>0.22613279999999999</v>
      </c>
      <c r="P13625">
        <v>56.445500000000003</v>
      </c>
      <c r="Q13625">
        <v>2.9723599999999999E-2</v>
      </c>
    </row>
    <row r="13626" spans="1:17">
      <c r="A13626" t="s">
        <v>15832</v>
      </c>
      <c r="B13626" t="s">
        <v>2</v>
      </c>
      <c r="C13626" t="s">
        <v>14</v>
      </c>
      <c r="D13626" t="s">
        <v>18</v>
      </c>
      <c r="E13626" t="s">
        <v>70</v>
      </c>
      <c r="F13626" t="s">
        <v>28</v>
      </c>
      <c r="G13626">
        <v>17</v>
      </c>
      <c r="H13626">
        <v>1.0837639999999999</v>
      </c>
      <c r="I13626">
        <v>1.3026960000000001</v>
      </c>
      <c r="J13626">
        <v>0.21893219999999999</v>
      </c>
      <c r="K13626">
        <v>0.17821970000000001</v>
      </c>
      <c r="L13626">
        <v>0.20227300000000001</v>
      </c>
      <c r="M13626">
        <v>0.21893219999999999</v>
      </c>
      <c r="N13626">
        <v>0.23559140000000001</v>
      </c>
      <c r="O13626">
        <v>0.25964470000000001</v>
      </c>
      <c r="P13626">
        <v>53.926499999999997</v>
      </c>
      <c r="Q13626">
        <v>3.1768100000000001E-2</v>
      </c>
    </row>
    <row r="13627" spans="1:17">
      <c r="A13627" t="s">
        <v>15833</v>
      </c>
      <c r="B13627" t="s">
        <v>2</v>
      </c>
      <c r="C13627" t="s">
        <v>14</v>
      </c>
      <c r="D13627" t="s">
        <v>18</v>
      </c>
      <c r="E13627" t="s">
        <v>70</v>
      </c>
      <c r="F13627" t="s">
        <v>28</v>
      </c>
      <c r="G13627">
        <v>18</v>
      </c>
      <c r="H13627">
        <v>1.367721</v>
      </c>
      <c r="I13627">
        <v>1.480999</v>
      </c>
      <c r="J13627">
        <v>0.1132779</v>
      </c>
      <c r="K13627">
        <v>6.7403199999999996E-2</v>
      </c>
      <c r="L13627">
        <v>9.4506400000000004E-2</v>
      </c>
      <c r="M13627">
        <v>0.1132779</v>
      </c>
      <c r="N13627">
        <v>0.13204949999999999</v>
      </c>
      <c r="O13627">
        <v>0.15915260000000001</v>
      </c>
      <c r="P13627">
        <v>50.238599999999998</v>
      </c>
      <c r="Q13627">
        <v>3.57962E-2</v>
      </c>
    </row>
    <row r="13628" spans="1:17">
      <c r="A13628" t="s">
        <v>15834</v>
      </c>
      <c r="B13628" t="s">
        <v>2</v>
      </c>
      <c r="C13628" t="s">
        <v>14</v>
      </c>
      <c r="D13628" t="s">
        <v>18</v>
      </c>
      <c r="E13628" t="s">
        <v>70</v>
      </c>
      <c r="F13628" t="s">
        <v>28</v>
      </c>
      <c r="G13628">
        <v>19</v>
      </c>
      <c r="H13628">
        <v>1.6752279999999999</v>
      </c>
      <c r="I13628">
        <v>1.627246</v>
      </c>
      <c r="J13628">
        <v>-4.7982299999999999E-2</v>
      </c>
      <c r="K13628">
        <v>-9.0843199999999999E-2</v>
      </c>
      <c r="L13628">
        <v>-6.5520599999999998E-2</v>
      </c>
      <c r="M13628">
        <v>-4.7982299999999999E-2</v>
      </c>
      <c r="N13628">
        <v>-3.0443899999999999E-2</v>
      </c>
      <c r="O13628">
        <v>-5.1212999999999996E-3</v>
      </c>
      <c r="P13628">
        <v>47.7836</v>
      </c>
      <c r="Q13628">
        <v>3.3444599999999998E-2</v>
      </c>
    </row>
    <row r="13629" spans="1:17">
      <c r="A13629" t="s">
        <v>15835</v>
      </c>
      <c r="B13629" t="s">
        <v>2</v>
      </c>
      <c r="C13629" t="s">
        <v>14</v>
      </c>
      <c r="D13629" t="s">
        <v>18</v>
      </c>
      <c r="E13629" t="s">
        <v>70</v>
      </c>
      <c r="F13629" t="s">
        <v>28</v>
      </c>
      <c r="G13629">
        <v>20</v>
      </c>
      <c r="H13629">
        <v>1.771174</v>
      </c>
      <c r="I13629">
        <v>1.693835</v>
      </c>
      <c r="J13629">
        <v>-7.7339099999999994E-2</v>
      </c>
      <c r="K13629">
        <v>-0.12182320000000001</v>
      </c>
      <c r="L13629">
        <v>-9.5541600000000004E-2</v>
      </c>
      <c r="M13629">
        <v>-7.7339099999999994E-2</v>
      </c>
      <c r="N13629">
        <v>-5.9136500000000002E-2</v>
      </c>
      <c r="O13629">
        <v>-3.2855000000000002E-2</v>
      </c>
      <c r="P13629">
        <v>46.555700000000002</v>
      </c>
      <c r="Q13629">
        <v>3.4711100000000002E-2</v>
      </c>
    </row>
    <row r="13630" spans="1:17">
      <c r="A13630" t="s">
        <v>15836</v>
      </c>
      <c r="B13630" t="s">
        <v>2</v>
      </c>
      <c r="C13630" t="s">
        <v>14</v>
      </c>
      <c r="D13630" t="s">
        <v>18</v>
      </c>
      <c r="E13630" t="s">
        <v>70</v>
      </c>
      <c r="F13630" t="s">
        <v>28</v>
      </c>
      <c r="G13630">
        <v>21</v>
      </c>
      <c r="H13630">
        <v>1.7415339999999999</v>
      </c>
      <c r="I13630">
        <v>1.7128669999999999</v>
      </c>
      <c r="J13630">
        <v>-2.86667E-2</v>
      </c>
      <c r="K13630">
        <v>-6.7384399999999997E-2</v>
      </c>
      <c r="L13630">
        <v>-4.4509699999999999E-2</v>
      </c>
      <c r="M13630">
        <v>-2.86667E-2</v>
      </c>
      <c r="N13630">
        <v>-1.28237E-2</v>
      </c>
      <c r="O13630">
        <v>1.00511E-2</v>
      </c>
      <c r="P13630">
        <v>45.5154</v>
      </c>
      <c r="Q13630">
        <v>3.0211600000000002E-2</v>
      </c>
    </row>
    <row r="13631" spans="1:17">
      <c r="A13631" t="s">
        <v>15837</v>
      </c>
      <c r="B13631" t="s">
        <v>2</v>
      </c>
      <c r="C13631" t="s">
        <v>14</v>
      </c>
      <c r="D13631" t="s">
        <v>18</v>
      </c>
      <c r="E13631" t="s">
        <v>70</v>
      </c>
      <c r="F13631" t="s">
        <v>28</v>
      </c>
      <c r="G13631">
        <v>22</v>
      </c>
      <c r="H13631">
        <v>1.5656289999999999</v>
      </c>
      <c r="I13631">
        <v>1.5796840000000001</v>
      </c>
      <c r="J13631">
        <v>1.40549E-2</v>
      </c>
      <c r="K13631">
        <v>-2.35509E-2</v>
      </c>
      <c r="L13631">
        <v>-1.3331E-3</v>
      </c>
      <c r="M13631">
        <v>1.40549E-2</v>
      </c>
      <c r="N13631">
        <v>2.9442900000000001E-2</v>
      </c>
      <c r="O13631">
        <v>5.1660699999999997E-2</v>
      </c>
      <c r="P13631">
        <v>44.708100000000002</v>
      </c>
      <c r="Q13631">
        <v>2.9343999999999999E-2</v>
      </c>
    </row>
    <row r="13632" spans="1:17">
      <c r="A13632" t="s">
        <v>15838</v>
      </c>
      <c r="B13632" t="s">
        <v>2</v>
      </c>
      <c r="C13632" t="s">
        <v>14</v>
      </c>
      <c r="D13632" t="s">
        <v>18</v>
      </c>
      <c r="E13632" t="s">
        <v>70</v>
      </c>
      <c r="F13632" t="s">
        <v>28</v>
      </c>
      <c r="G13632">
        <v>23</v>
      </c>
      <c r="H13632">
        <v>1.365966</v>
      </c>
      <c r="I13632">
        <v>1.4184019999999999</v>
      </c>
      <c r="J13632">
        <v>5.2435299999999997E-2</v>
      </c>
      <c r="K13632">
        <v>1.7475999999999998E-2</v>
      </c>
      <c r="L13632">
        <v>3.8130200000000003E-2</v>
      </c>
      <c r="M13632">
        <v>5.2435299999999997E-2</v>
      </c>
      <c r="N13632">
        <v>6.6740300000000002E-2</v>
      </c>
      <c r="O13632">
        <v>8.73945E-2</v>
      </c>
      <c r="P13632">
        <v>43.890700000000002</v>
      </c>
      <c r="Q13632">
        <v>2.7278899999999998E-2</v>
      </c>
    </row>
    <row r="13633" spans="1:17">
      <c r="A13633" t="s">
        <v>15839</v>
      </c>
      <c r="B13633" t="s">
        <v>2</v>
      </c>
      <c r="C13633" t="s">
        <v>14</v>
      </c>
      <c r="D13633" t="s">
        <v>18</v>
      </c>
      <c r="E13633" t="s">
        <v>70</v>
      </c>
      <c r="F13633" t="s">
        <v>28</v>
      </c>
      <c r="G13633">
        <v>24</v>
      </c>
      <c r="H13633">
        <v>1.161648</v>
      </c>
      <c r="I13633">
        <v>1.2029540000000001</v>
      </c>
      <c r="J13633">
        <v>4.1306000000000002E-2</v>
      </c>
      <c r="K13633">
        <v>1.21674E-2</v>
      </c>
      <c r="L13633">
        <v>2.9382700000000001E-2</v>
      </c>
      <c r="M13633">
        <v>4.1306000000000002E-2</v>
      </c>
      <c r="N13633">
        <v>5.32293E-2</v>
      </c>
      <c r="O13633">
        <v>7.0444599999999996E-2</v>
      </c>
      <c r="P13633">
        <v>43.211799999999997</v>
      </c>
      <c r="Q13633">
        <v>2.2736900000000001E-2</v>
      </c>
    </row>
    <row r="13634" spans="1:17">
      <c r="A13634" t="s">
        <v>15840</v>
      </c>
      <c r="B13634" t="s">
        <v>2</v>
      </c>
      <c r="C13634" t="s">
        <v>14</v>
      </c>
      <c r="D13634" t="s">
        <v>19</v>
      </c>
      <c r="E13634" t="s">
        <v>70</v>
      </c>
      <c r="F13634" t="s">
        <v>21</v>
      </c>
      <c r="G13634">
        <v>1</v>
      </c>
      <c r="H13634">
        <v>0.86533280000000001</v>
      </c>
      <c r="I13634">
        <v>0.90301260000000005</v>
      </c>
      <c r="J13634">
        <v>3.7679799999999999E-2</v>
      </c>
      <c r="K13634">
        <v>2.33137E-2</v>
      </c>
      <c r="L13634">
        <v>3.1801299999999998E-2</v>
      </c>
      <c r="M13634">
        <v>3.7679799999999999E-2</v>
      </c>
      <c r="N13634">
        <v>4.3558300000000001E-2</v>
      </c>
      <c r="O13634">
        <v>5.2045899999999999E-2</v>
      </c>
      <c r="P13634">
        <v>48.828499999999998</v>
      </c>
      <c r="Q13634">
        <v>1.12099E-2</v>
      </c>
    </row>
    <row r="13635" spans="1:17">
      <c r="A13635" t="s">
        <v>15841</v>
      </c>
      <c r="B13635" t="s">
        <v>2</v>
      </c>
      <c r="C13635" t="s">
        <v>14</v>
      </c>
      <c r="D13635" t="s">
        <v>19</v>
      </c>
      <c r="E13635" t="s">
        <v>70</v>
      </c>
      <c r="F13635" t="s">
        <v>21</v>
      </c>
      <c r="G13635">
        <v>2</v>
      </c>
      <c r="H13635">
        <v>0.82262769999999996</v>
      </c>
      <c r="I13635">
        <v>0.8418928</v>
      </c>
      <c r="J13635">
        <v>1.92651E-2</v>
      </c>
      <c r="K13635">
        <v>7.9590000000000008E-3</v>
      </c>
      <c r="L13635">
        <v>1.4638699999999999E-2</v>
      </c>
      <c r="M13635">
        <v>1.92651E-2</v>
      </c>
      <c r="N13635">
        <v>2.38914E-2</v>
      </c>
      <c r="O13635">
        <v>3.05712E-2</v>
      </c>
      <c r="P13635">
        <v>48.029200000000003</v>
      </c>
      <c r="Q13635">
        <v>8.8222000000000005E-3</v>
      </c>
    </row>
    <row r="13636" spans="1:17">
      <c r="A13636" t="s">
        <v>15842</v>
      </c>
      <c r="B13636" t="s">
        <v>2</v>
      </c>
      <c r="C13636" t="s">
        <v>14</v>
      </c>
      <c r="D13636" t="s">
        <v>19</v>
      </c>
      <c r="E13636" t="s">
        <v>70</v>
      </c>
      <c r="F13636" t="s">
        <v>21</v>
      </c>
      <c r="G13636">
        <v>3</v>
      </c>
      <c r="H13636">
        <v>0.81666150000000004</v>
      </c>
      <c r="I13636">
        <v>0.82372190000000001</v>
      </c>
      <c r="J13636">
        <v>7.0604999999999999E-3</v>
      </c>
      <c r="K13636">
        <v>-3.8238999999999999E-3</v>
      </c>
      <c r="L13636">
        <v>2.6067E-3</v>
      </c>
      <c r="M13636">
        <v>7.0604999999999999E-3</v>
      </c>
      <c r="N13636">
        <v>1.15143E-2</v>
      </c>
      <c r="O13636">
        <v>1.79448E-2</v>
      </c>
      <c r="P13636">
        <v>47.350099999999998</v>
      </c>
      <c r="Q13636">
        <v>8.4931E-3</v>
      </c>
    </row>
    <row r="13637" spans="1:17">
      <c r="A13637" t="s">
        <v>15843</v>
      </c>
      <c r="B13637" t="s">
        <v>2</v>
      </c>
      <c r="C13637" t="s">
        <v>14</v>
      </c>
      <c r="D13637" t="s">
        <v>19</v>
      </c>
      <c r="E13637" t="s">
        <v>70</v>
      </c>
      <c r="F13637" t="s">
        <v>21</v>
      </c>
      <c r="G13637">
        <v>4</v>
      </c>
      <c r="H13637">
        <v>0.82671680000000003</v>
      </c>
      <c r="I13637">
        <v>0.82798590000000005</v>
      </c>
      <c r="J13637">
        <v>1.2692000000000001E-3</v>
      </c>
      <c r="K13637">
        <v>-1.06824E-2</v>
      </c>
      <c r="L13637">
        <v>-3.6213E-3</v>
      </c>
      <c r="M13637">
        <v>1.2692000000000001E-3</v>
      </c>
      <c r="N13637">
        <v>6.1596000000000003E-3</v>
      </c>
      <c r="O13637">
        <v>1.32207E-2</v>
      </c>
      <c r="P13637">
        <v>46.732700000000001</v>
      </c>
      <c r="Q13637">
        <v>9.3258000000000004E-3</v>
      </c>
    </row>
    <row r="13638" spans="1:17">
      <c r="A13638" t="s">
        <v>15844</v>
      </c>
      <c r="B13638" t="s">
        <v>2</v>
      </c>
      <c r="C13638" t="s">
        <v>14</v>
      </c>
      <c r="D13638" t="s">
        <v>19</v>
      </c>
      <c r="E13638" t="s">
        <v>70</v>
      </c>
      <c r="F13638" t="s">
        <v>21</v>
      </c>
      <c r="G13638">
        <v>5</v>
      </c>
      <c r="H13638">
        <v>0.87816139999999998</v>
      </c>
      <c r="I13638">
        <v>0.86574030000000002</v>
      </c>
      <c r="J13638">
        <v>-1.2421099999999999E-2</v>
      </c>
      <c r="K13638">
        <v>-2.5256600000000001E-2</v>
      </c>
      <c r="L13638">
        <v>-1.7673299999999999E-2</v>
      </c>
      <c r="M13638">
        <v>-1.2421099999999999E-2</v>
      </c>
      <c r="N13638">
        <v>-7.1688000000000003E-3</v>
      </c>
      <c r="O13638">
        <v>4.1449999999999999E-4</v>
      </c>
      <c r="P13638">
        <v>46.264600000000002</v>
      </c>
      <c r="Q13638">
        <v>1.00156E-2</v>
      </c>
    </row>
    <row r="13639" spans="1:17">
      <c r="A13639" t="s">
        <v>15845</v>
      </c>
      <c r="B13639" t="s">
        <v>2</v>
      </c>
      <c r="C13639" t="s">
        <v>14</v>
      </c>
      <c r="D13639" t="s">
        <v>19</v>
      </c>
      <c r="E13639" t="s">
        <v>70</v>
      </c>
      <c r="F13639" t="s">
        <v>21</v>
      </c>
      <c r="G13639">
        <v>6</v>
      </c>
      <c r="H13639">
        <v>1.0310509999999999</v>
      </c>
      <c r="I13639">
        <v>0.99072979999999999</v>
      </c>
      <c r="J13639">
        <v>-4.0321599999999999E-2</v>
      </c>
      <c r="K13639">
        <v>-5.6956399999999997E-2</v>
      </c>
      <c r="L13639">
        <v>-4.7128400000000001E-2</v>
      </c>
      <c r="M13639">
        <v>-4.0321599999999999E-2</v>
      </c>
      <c r="N13639">
        <v>-3.3514700000000001E-2</v>
      </c>
      <c r="O13639">
        <v>-2.3686800000000001E-2</v>
      </c>
      <c r="P13639">
        <v>45.872599999999998</v>
      </c>
      <c r="Q13639">
        <v>1.2980200000000001E-2</v>
      </c>
    </row>
    <row r="13640" spans="1:17">
      <c r="A13640" t="s">
        <v>15846</v>
      </c>
      <c r="B13640" t="s">
        <v>2</v>
      </c>
      <c r="C13640" t="s">
        <v>14</v>
      </c>
      <c r="D13640" t="s">
        <v>19</v>
      </c>
      <c r="E13640" t="s">
        <v>70</v>
      </c>
      <c r="F13640" t="s">
        <v>21</v>
      </c>
      <c r="G13640">
        <v>7</v>
      </c>
      <c r="H13640">
        <v>1.2962389999999999</v>
      </c>
      <c r="I13640">
        <v>1.2159390000000001</v>
      </c>
      <c r="J13640">
        <v>-8.0299300000000004E-2</v>
      </c>
      <c r="K13640">
        <v>-9.8674799999999993E-2</v>
      </c>
      <c r="L13640">
        <v>-8.7818400000000005E-2</v>
      </c>
      <c r="M13640">
        <v>-8.0299300000000004E-2</v>
      </c>
      <c r="N13640">
        <v>-7.2780200000000003E-2</v>
      </c>
      <c r="O13640">
        <v>-6.1923800000000001E-2</v>
      </c>
      <c r="P13640">
        <v>45.717700000000001</v>
      </c>
      <c r="Q13640">
        <v>1.4338500000000001E-2</v>
      </c>
    </row>
    <row r="13641" spans="1:17">
      <c r="A13641" t="s">
        <v>15847</v>
      </c>
      <c r="B13641" t="s">
        <v>2</v>
      </c>
      <c r="C13641" t="s">
        <v>14</v>
      </c>
      <c r="D13641" t="s">
        <v>19</v>
      </c>
      <c r="E13641" t="s">
        <v>70</v>
      </c>
      <c r="F13641" t="s">
        <v>21</v>
      </c>
      <c r="G13641">
        <v>8</v>
      </c>
      <c r="H13641">
        <v>1.4456389999999999</v>
      </c>
      <c r="I13641">
        <v>1.335523</v>
      </c>
      <c r="J13641">
        <v>-0.1101158</v>
      </c>
      <c r="K13641">
        <v>-0.1305877</v>
      </c>
      <c r="L13641">
        <v>-0.11849270000000001</v>
      </c>
      <c r="M13641">
        <v>-0.1101158</v>
      </c>
      <c r="N13641">
        <v>-0.10173889999999999</v>
      </c>
      <c r="O13641">
        <v>-8.9643899999999999E-2</v>
      </c>
      <c r="P13641">
        <v>47.0886</v>
      </c>
      <c r="Q13641">
        <v>1.59743E-2</v>
      </c>
    </row>
    <row r="13642" spans="1:17">
      <c r="A13642" t="s">
        <v>15848</v>
      </c>
      <c r="B13642" t="s">
        <v>2</v>
      </c>
      <c r="C13642" t="s">
        <v>14</v>
      </c>
      <c r="D13642" t="s">
        <v>19</v>
      </c>
      <c r="E13642" t="s">
        <v>70</v>
      </c>
      <c r="F13642" t="s">
        <v>21</v>
      </c>
      <c r="G13642">
        <v>9</v>
      </c>
      <c r="H13642">
        <v>1.3765940000000001</v>
      </c>
      <c r="I13642">
        <v>1.2110890000000001</v>
      </c>
      <c r="J13642">
        <v>-0.16550490000000001</v>
      </c>
      <c r="K13642">
        <v>-0.18727240000000001</v>
      </c>
      <c r="L13642">
        <v>-0.17441200000000001</v>
      </c>
      <c r="M13642">
        <v>-0.16550490000000001</v>
      </c>
      <c r="N13642">
        <v>-0.15659780000000001</v>
      </c>
      <c r="O13642">
        <v>-0.14373739999999999</v>
      </c>
      <c r="P13642">
        <v>51.733600000000003</v>
      </c>
      <c r="Q13642">
        <v>1.6985199999999999E-2</v>
      </c>
    </row>
    <row r="13643" spans="1:17">
      <c r="A13643" t="s">
        <v>15849</v>
      </c>
      <c r="B13643" t="s">
        <v>2</v>
      </c>
      <c r="C13643" t="s">
        <v>14</v>
      </c>
      <c r="D13643" t="s">
        <v>19</v>
      </c>
      <c r="E13643" t="s">
        <v>70</v>
      </c>
      <c r="F13643" t="s">
        <v>21</v>
      </c>
      <c r="G13643">
        <v>10</v>
      </c>
      <c r="H13643">
        <v>1.2900929999999999</v>
      </c>
      <c r="I13643">
        <v>1.1547860000000001</v>
      </c>
      <c r="J13643">
        <v>-0.13530710000000001</v>
      </c>
      <c r="K13643">
        <v>-0.1571446</v>
      </c>
      <c r="L13643">
        <v>-0.1442428</v>
      </c>
      <c r="M13643">
        <v>-0.13530710000000001</v>
      </c>
      <c r="N13643">
        <v>-0.12637139999999999</v>
      </c>
      <c r="O13643">
        <v>-0.1134696</v>
      </c>
      <c r="P13643">
        <v>56.451700000000002</v>
      </c>
      <c r="Q13643">
        <v>1.70399E-2</v>
      </c>
    </row>
    <row r="13644" spans="1:17">
      <c r="A13644" t="s">
        <v>15850</v>
      </c>
      <c r="B13644" t="s">
        <v>2</v>
      </c>
      <c r="C13644" t="s">
        <v>14</v>
      </c>
      <c r="D13644" t="s">
        <v>19</v>
      </c>
      <c r="E13644" t="s">
        <v>70</v>
      </c>
      <c r="F13644" t="s">
        <v>21</v>
      </c>
      <c r="G13644">
        <v>11</v>
      </c>
      <c r="H13644">
        <v>1.17885</v>
      </c>
      <c r="I13644">
        <v>1.1003700000000001</v>
      </c>
      <c r="J13644">
        <v>-7.84802E-2</v>
      </c>
      <c r="K13644">
        <v>-9.9455199999999994E-2</v>
      </c>
      <c r="L13644">
        <v>-8.7063000000000001E-2</v>
      </c>
      <c r="M13644">
        <v>-7.84802E-2</v>
      </c>
      <c r="N13644">
        <v>-6.9897399999999998E-2</v>
      </c>
      <c r="O13644">
        <v>-5.7505199999999999E-2</v>
      </c>
      <c r="P13644">
        <v>60.138599999999997</v>
      </c>
      <c r="Q13644">
        <v>1.63669E-2</v>
      </c>
    </row>
    <row r="13645" spans="1:17">
      <c r="A13645" t="s">
        <v>15851</v>
      </c>
      <c r="B13645" t="s">
        <v>2</v>
      </c>
      <c r="C13645" t="s">
        <v>14</v>
      </c>
      <c r="D13645" t="s">
        <v>19</v>
      </c>
      <c r="E13645" t="s">
        <v>70</v>
      </c>
      <c r="F13645" t="s">
        <v>21</v>
      </c>
      <c r="G13645">
        <v>12</v>
      </c>
      <c r="H13645">
        <v>1.060524</v>
      </c>
      <c r="I13645">
        <v>1.0490759999999999</v>
      </c>
      <c r="J13645">
        <v>-1.14482E-2</v>
      </c>
      <c r="K13645">
        <v>-3.2877799999999999E-2</v>
      </c>
      <c r="L13645">
        <v>-2.0216999999999999E-2</v>
      </c>
      <c r="M13645">
        <v>-1.14482E-2</v>
      </c>
      <c r="N13645">
        <v>-2.6794000000000002E-3</v>
      </c>
      <c r="O13645">
        <v>9.9813999999999996E-3</v>
      </c>
      <c r="P13645">
        <v>63.052300000000002</v>
      </c>
      <c r="Q13645">
        <v>1.67216E-2</v>
      </c>
    </row>
    <row r="13646" spans="1:17">
      <c r="A13646" t="s">
        <v>15852</v>
      </c>
      <c r="B13646" t="s">
        <v>2</v>
      </c>
      <c r="C13646" t="s">
        <v>14</v>
      </c>
      <c r="D13646" t="s">
        <v>19</v>
      </c>
      <c r="E13646" t="s">
        <v>70</v>
      </c>
      <c r="F13646" t="s">
        <v>21</v>
      </c>
      <c r="G13646">
        <v>13</v>
      </c>
      <c r="H13646">
        <v>0.93803230000000004</v>
      </c>
      <c r="I13646">
        <v>1.0075959999999999</v>
      </c>
      <c r="J13646">
        <v>6.9563700000000006E-2</v>
      </c>
      <c r="K13646">
        <v>5.0180200000000001E-2</v>
      </c>
      <c r="L13646">
        <v>6.1632100000000002E-2</v>
      </c>
      <c r="M13646">
        <v>6.9563700000000006E-2</v>
      </c>
      <c r="N13646">
        <v>7.7495300000000003E-2</v>
      </c>
      <c r="O13646">
        <v>8.8947300000000007E-2</v>
      </c>
      <c r="P13646">
        <v>65.152000000000001</v>
      </c>
      <c r="Q13646">
        <v>1.5125100000000001E-2</v>
      </c>
    </row>
    <row r="13647" spans="1:17">
      <c r="A13647" t="s">
        <v>15853</v>
      </c>
      <c r="B13647" t="s">
        <v>2</v>
      </c>
      <c r="C13647" t="s">
        <v>14</v>
      </c>
      <c r="D13647" t="s">
        <v>19</v>
      </c>
      <c r="E13647" t="s">
        <v>70</v>
      </c>
      <c r="F13647" t="s">
        <v>21</v>
      </c>
      <c r="G13647">
        <v>14</v>
      </c>
      <c r="H13647">
        <v>0.8635119</v>
      </c>
      <c r="I13647">
        <v>0.96468030000000005</v>
      </c>
      <c r="J13647">
        <v>0.1011683</v>
      </c>
      <c r="K13647">
        <v>8.19352E-2</v>
      </c>
      <c r="L13647">
        <v>9.3298300000000001E-2</v>
      </c>
      <c r="M13647">
        <v>0.1011683</v>
      </c>
      <c r="N13647">
        <v>0.10903839999999999</v>
      </c>
      <c r="O13647">
        <v>0.12040140000000001</v>
      </c>
      <c r="P13647">
        <v>66.239900000000006</v>
      </c>
      <c r="Q13647">
        <v>1.5007700000000001E-2</v>
      </c>
    </row>
    <row r="13648" spans="1:17">
      <c r="A13648" t="s">
        <v>15854</v>
      </c>
      <c r="B13648" t="s">
        <v>2</v>
      </c>
      <c r="C13648" t="s">
        <v>14</v>
      </c>
      <c r="D13648" t="s">
        <v>19</v>
      </c>
      <c r="E13648" t="s">
        <v>70</v>
      </c>
      <c r="F13648" t="s">
        <v>21</v>
      </c>
      <c r="G13648">
        <v>15</v>
      </c>
      <c r="H13648">
        <v>0.83732949999999995</v>
      </c>
      <c r="I13648">
        <v>0.93677600000000005</v>
      </c>
      <c r="J13648">
        <v>9.9446499999999993E-2</v>
      </c>
      <c r="K13648">
        <v>8.22745E-2</v>
      </c>
      <c r="L13648">
        <v>9.2419899999999999E-2</v>
      </c>
      <c r="M13648">
        <v>9.9446499999999993E-2</v>
      </c>
      <c r="N13648">
        <v>0.1064732</v>
      </c>
      <c r="O13648">
        <v>0.1166186</v>
      </c>
      <c r="P13648">
        <v>66.490600000000001</v>
      </c>
      <c r="Q13648">
        <v>1.3399400000000001E-2</v>
      </c>
    </row>
    <row r="13649" spans="1:17">
      <c r="A13649" t="s">
        <v>15855</v>
      </c>
      <c r="B13649" t="s">
        <v>2</v>
      </c>
      <c r="C13649" t="s">
        <v>14</v>
      </c>
      <c r="D13649" t="s">
        <v>19</v>
      </c>
      <c r="E13649" t="s">
        <v>70</v>
      </c>
      <c r="F13649" t="s">
        <v>21</v>
      </c>
      <c r="G13649">
        <v>16</v>
      </c>
      <c r="H13649">
        <v>0.83843920000000005</v>
      </c>
      <c r="I13649">
        <v>0.94886610000000005</v>
      </c>
      <c r="J13649">
        <v>0.11042689999999999</v>
      </c>
      <c r="K13649">
        <v>9.2439199999999999E-2</v>
      </c>
      <c r="L13649">
        <v>0.10306650000000001</v>
      </c>
      <c r="M13649">
        <v>0.11042689999999999</v>
      </c>
      <c r="N13649">
        <v>0.1177873</v>
      </c>
      <c r="O13649">
        <v>0.12841459999999999</v>
      </c>
      <c r="P13649">
        <v>65.399600000000007</v>
      </c>
      <c r="Q13649">
        <v>1.40359E-2</v>
      </c>
    </row>
    <row r="13650" spans="1:17">
      <c r="A13650" t="s">
        <v>15856</v>
      </c>
      <c r="B13650" t="s">
        <v>2</v>
      </c>
      <c r="C13650" t="s">
        <v>14</v>
      </c>
      <c r="D13650" t="s">
        <v>19</v>
      </c>
      <c r="E13650" t="s">
        <v>70</v>
      </c>
      <c r="F13650" t="s">
        <v>21</v>
      </c>
      <c r="G13650">
        <v>17</v>
      </c>
      <c r="H13650">
        <v>0.89207239999999999</v>
      </c>
      <c r="I13650">
        <v>1.014737</v>
      </c>
      <c r="J13650">
        <v>0.12266440000000001</v>
      </c>
      <c r="K13650">
        <v>0.10431799999999999</v>
      </c>
      <c r="L13650">
        <v>0.1151572</v>
      </c>
      <c r="M13650">
        <v>0.12266440000000001</v>
      </c>
      <c r="N13650">
        <v>0.1301716</v>
      </c>
      <c r="O13650">
        <v>0.14101069999999999</v>
      </c>
      <c r="P13650">
        <v>62.4041</v>
      </c>
      <c r="Q13650">
        <v>1.4315700000000001E-2</v>
      </c>
    </row>
    <row r="13651" spans="1:17">
      <c r="A13651" t="s">
        <v>15857</v>
      </c>
      <c r="B13651" t="s">
        <v>2</v>
      </c>
      <c r="C13651" t="s">
        <v>14</v>
      </c>
      <c r="D13651" t="s">
        <v>19</v>
      </c>
      <c r="E13651" t="s">
        <v>70</v>
      </c>
      <c r="F13651" t="s">
        <v>21</v>
      </c>
      <c r="G13651">
        <v>18</v>
      </c>
      <c r="H13651">
        <v>1.0646</v>
      </c>
      <c r="I13651">
        <v>1.1705319999999999</v>
      </c>
      <c r="J13651">
        <v>0.1059326</v>
      </c>
      <c r="K13651">
        <v>8.4499000000000005E-2</v>
      </c>
      <c r="L13651">
        <v>9.7162100000000001E-2</v>
      </c>
      <c r="M13651">
        <v>0.1059326</v>
      </c>
      <c r="N13651">
        <v>0.114703</v>
      </c>
      <c r="O13651">
        <v>0.12736610000000001</v>
      </c>
      <c r="P13651">
        <v>58.4054</v>
      </c>
      <c r="Q13651">
        <v>1.6724699999999999E-2</v>
      </c>
    </row>
    <row r="13652" spans="1:17">
      <c r="A13652" t="s">
        <v>15858</v>
      </c>
      <c r="B13652" t="s">
        <v>2</v>
      </c>
      <c r="C13652" t="s">
        <v>14</v>
      </c>
      <c r="D13652" t="s">
        <v>19</v>
      </c>
      <c r="E13652" t="s">
        <v>70</v>
      </c>
      <c r="F13652" t="s">
        <v>21</v>
      </c>
      <c r="G13652">
        <v>19</v>
      </c>
      <c r="H13652">
        <v>1.2725280000000001</v>
      </c>
      <c r="I13652">
        <v>1.3104789999999999</v>
      </c>
      <c r="J13652">
        <v>3.7950600000000001E-2</v>
      </c>
      <c r="K13652">
        <v>1.30586E-2</v>
      </c>
      <c r="L13652">
        <v>2.7765000000000001E-2</v>
      </c>
      <c r="M13652">
        <v>3.7950600000000001E-2</v>
      </c>
      <c r="N13652">
        <v>4.8136199999999997E-2</v>
      </c>
      <c r="O13652">
        <v>6.2842599999999998E-2</v>
      </c>
      <c r="P13652">
        <v>55.691800000000001</v>
      </c>
      <c r="Q13652">
        <v>1.94234E-2</v>
      </c>
    </row>
    <row r="13653" spans="1:17">
      <c r="A13653" t="s">
        <v>15859</v>
      </c>
      <c r="B13653" t="s">
        <v>2</v>
      </c>
      <c r="C13653" t="s">
        <v>14</v>
      </c>
      <c r="D13653" t="s">
        <v>19</v>
      </c>
      <c r="E13653" t="s">
        <v>70</v>
      </c>
      <c r="F13653" t="s">
        <v>21</v>
      </c>
      <c r="G13653">
        <v>20</v>
      </c>
      <c r="H13653">
        <v>1.332028</v>
      </c>
      <c r="I13653">
        <v>1.357845</v>
      </c>
      <c r="J13653">
        <v>2.5816700000000001E-2</v>
      </c>
      <c r="K13653">
        <v>1.0131999999999999E-3</v>
      </c>
      <c r="L13653">
        <v>1.5667299999999999E-2</v>
      </c>
      <c r="M13653">
        <v>2.5816700000000001E-2</v>
      </c>
      <c r="N13653">
        <v>3.5965999999999998E-2</v>
      </c>
      <c r="O13653">
        <v>5.0620100000000001E-2</v>
      </c>
      <c r="P13653">
        <v>53.780700000000003</v>
      </c>
      <c r="Q13653">
        <v>1.9354199999999998E-2</v>
      </c>
    </row>
    <row r="13654" spans="1:17">
      <c r="A13654" t="s">
        <v>15860</v>
      </c>
      <c r="B13654" t="s">
        <v>2</v>
      </c>
      <c r="C13654" t="s">
        <v>14</v>
      </c>
      <c r="D13654" t="s">
        <v>19</v>
      </c>
      <c r="E13654" t="s">
        <v>70</v>
      </c>
      <c r="F13654" t="s">
        <v>21</v>
      </c>
      <c r="G13654">
        <v>21</v>
      </c>
      <c r="H13654">
        <v>1.353504</v>
      </c>
      <c r="I13654">
        <v>1.411543</v>
      </c>
      <c r="J13654">
        <v>5.80385E-2</v>
      </c>
      <c r="K13654">
        <v>3.4431400000000001E-2</v>
      </c>
      <c r="L13654">
        <v>4.8378699999999997E-2</v>
      </c>
      <c r="M13654">
        <v>5.80385E-2</v>
      </c>
      <c r="N13654">
        <v>6.7698300000000003E-2</v>
      </c>
      <c r="O13654">
        <v>8.1645499999999996E-2</v>
      </c>
      <c r="P13654">
        <v>52.256900000000002</v>
      </c>
      <c r="Q13654">
        <v>1.8420700000000002E-2</v>
      </c>
    </row>
    <row r="13655" spans="1:17">
      <c r="A13655" t="s">
        <v>15861</v>
      </c>
      <c r="B13655" t="s">
        <v>2</v>
      </c>
      <c r="C13655" t="s">
        <v>14</v>
      </c>
      <c r="D13655" t="s">
        <v>19</v>
      </c>
      <c r="E13655" t="s">
        <v>70</v>
      </c>
      <c r="F13655" t="s">
        <v>21</v>
      </c>
      <c r="G13655">
        <v>22</v>
      </c>
      <c r="H13655">
        <v>1.2871239999999999</v>
      </c>
      <c r="I13655">
        <v>1.344787</v>
      </c>
      <c r="J13655">
        <v>5.7662499999999998E-2</v>
      </c>
      <c r="K13655">
        <v>3.65218E-2</v>
      </c>
      <c r="L13655">
        <v>4.9011899999999997E-2</v>
      </c>
      <c r="M13655">
        <v>5.7662499999999998E-2</v>
      </c>
      <c r="N13655">
        <v>6.6312999999999997E-2</v>
      </c>
      <c r="O13655">
        <v>7.8803100000000001E-2</v>
      </c>
      <c r="P13655">
        <v>51.089399999999998</v>
      </c>
      <c r="Q13655">
        <v>1.64961E-2</v>
      </c>
    </row>
    <row r="13656" spans="1:17">
      <c r="A13656" t="s">
        <v>15862</v>
      </c>
      <c r="B13656" t="s">
        <v>2</v>
      </c>
      <c r="C13656" t="s">
        <v>14</v>
      </c>
      <c r="D13656" t="s">
        <v>19</v>
      </c>
      <c r="E13656" t="s">
        <v>70</v>
      </c>
      <c r="F13656" t="s">
        <v>21</v>
      </c>
      <c r="G13656">
        <v>23</v>
      </c>
      <c r="H13656">
        <v>1.1282380000000001</v>
      </c>
      <c r="I13656">
        <v>1.181316</v>
      </c>
      <c r="J13656">
        <v>5.3078699999999999E-2</v>
      </c>
      <c r="K13656">
        <v>3.3774400000000003E-2</v>
      </c>
      <c r="L13656">
        <v>4.5179499999999997E-2</v>
      </c>
      <c r="M13656">
        <v>5.3078699999999999E-2</v>
      </c>
      <c r="N13656">
        <v>6.0977799999999999E-2</v>
      </c>
      <c r="O13656">
        <v>7.23829E-2</v>
      </c>
      <c r="P13656">
        <v>50.145400000000002</v>
      </c>
      <c r="Q13656">
        <v>1.5063200000000001E-2</v>
      </c>
    </row>
    <row r="13657" spans="1:17">
      <c r="A13657" t="s">
        <v>15863</v>
      </c>
      <c r="B13657" t="s">
        <v>2</v>
      </c>
      <c r="C13657" t="s">
        <v>14</v>
      </c>
      <c r="D13657" t="s">
        <v>19</v>
      </c>
      <c r="E13657" t="s">
        <v>70</v>
      </c>
      <c r="F13657" t="s">
        <v>21</v>
      </c>
      <c r="G13657">
        <v>24</v>
      </c>
      <c r="H13657">
        <v>0.95741620000000005</v>
      </c>
      <c r="I13657">
        <v>1.021566</v>
      </c>
      <c r="J13657">
        <v>6.4149800000000007E-2</v>
      </c>
      <c r="K13657">
        <v>4.7114900000000001E-2</v>
      </c>
      <c r="L13657">
        <v>5.7179199999999999E-2</v>
      </c>
      <c r="M13657">
        <v>6.4149800000000007E-2</v>
      </c>
      <c r="N13657">
        <v>7.1120299999999997E-2</v>
      </c>
      <c r="O13657">
        <v>8.1184699999999999E-2</v>
      </c>
      <c r="P13657">
        <v>49.252400000000002</v>
      </c>
      <c r="Q13657">
        <v>1.3292399999999999E-2</v>
      </c>
    </row>
    <row r="13658" spans="1:17">
      <c r="A13658" t="s">
        <v>15864</v>
      </c>
      <c r="B13658" t="s">
        <v>2</v>
      </c>
      <c r="C13658" t="s">
        <v>14</v>
      </c>
      <c r="D13658" t="s">
        <v>19</v>
      </c>
      <c r="E13658" t="s">
        <v>70</v>
      </c>
      <c r="F13658" t="s">
        <v>22</v>
      </c>
      <c r="G13658">
        <v>1</v>
      </c>
      <c r="H13658">
        <v>0.74894099999999997</v>
      </c>
      <c r="I13658">
        <v>0.74168809999999996</v>
      </c>
      <c r="J13658">
        <v>-7.2528000000000002E-3</v>
      </c>
      <c r="K13658">
        <v>-1.36597E-2</v>
      </c>
      <c r="L13658">
        <v>-9.8744999999999996E-3</v>
      </c>
      <c r="M13658">
        <v>-7.2528000000000002E-3</v>
      </c>
      <c r="N13658">
        <v>-4.6312000000000002E-3</v>
      </c>
      <c r="O13658">
        <v>-8.4590000000000002E-4</v>
      </c>
      <c r="P13658">
        <v>50.545400000000001</v>
      </c>
      <c r="Q13658">
        <v>4.9992999999999999E-3</v>
      </c>
    </row>
    <row r="13659" spans="1:17">
      <c r="A13659" t="s">
        <v>15865</v>
      </c>
      <c r="B13659" t="s">
        <v>2</v>
      </c>
      <c r="C13659" t="s">
        <v>14</v>
      </c>
      <c r="D13659" t="s">
        <v>19</v>
      </c>
      <c r="E13659" t="s">
        <v>70</v>
      </c>
      <c r="F13659" t="s">
        <v>22</v>
      </c>
      <c r="G13659">
        <v>2</v>
      </c>
      <c r="H13659">
        <v>0.68958059999999999</v>
      </c>
      <c r="I13659">
        <v>0.67406160000000004</v>
      </c>
      <c r="J13659">
        <v>-1.5519E-2</v>
      </c>
      <c r="K13659">
        <v>-1.9994700000000001E-2</v>
      </c>
      <c r="L13659">
        <v>-1.7350399999999998E-2</v>
      </c>
      <c r="M13659">
        <v>-1.5519E-2</v>
      </c>
      <c r="N13659">
        <v>-1.3687599999999999E-2</v>
      </c>
      <c r="O13659">
        <v>-1.1043300000000001E-2</v>
      </c>
      <c r="P13659">
        <v>49.773600000000002</v>
      </c>
      <c r="Q13659">
        <v>3.4924000000000001E-3</v>
      </c>
    </row>
    <row r="13660" spans="1:17">
      <c r="A13660" t="s">
        <v>15866</v>
      </c>
      <c r="B13660" t="s">
        <v>2</v>
      </c>
      <c r="C13660" t="s">
        <v>14</v>
      </c>
      <c r="D13660" t="s">
        <v>19</v>
      </c>
      <c r="E13660" t="s">
        <v>70</v>
      </c>
      <c r="F13660" t="s">
        <v>22</v>
      </c>
      <c r="G13660">
        <v>3</v>
      </c>
      <c r="H13660">
        <v>0.67006399999999999</v>
      </c>
      <c r="I13660">
        <v>0.64720880000000003</v>
      </c>
      <c r="J13660">
        <v>-2.28551E-2</v>
      </c>
      <c r="K13660">
        <v>-2.75835E-2</v>
      </c>
      <c r="L13660">
        <v>-2.47899E-2</v>
      </c>
      <c r="M13660">
        <v>-2.28551E-2</v>
      </c>
      <c r="N13660">
        <v>-2.0920299999999999E-2</v>
      </c>
      <c r="O13660">
        <v>-1.8126799999999998E-2</v>
      </c>
      <c r="P13660">
        <v>49.072000000000003</v>
      </c>
      <c r="Q13660">
        <v>3.6895999999999999E-3</v>
      </c>
    </row>
    <row r="13661" spans="1:17">
      <c r="A13661" t="s">
        <v>15867</v>
      </c>
      <c r="B13661" t="s">
        <v>2</v>
      </c>
      <c r="C13661" t="s">
        <v>14</v>
      </c>
      <c r="D13661" t="s">
        <v>19</v>
      </c>
      <c r="E13661" t="s">
        <v>70</v>
      </c>
      <c r="F13661" t="s">
        <v>22</v>
      </c>
      <c r="G13661">
        <v>4</v>
      </c>
      <c r="H13661">
        <v>0.67184909999999998</v>
      </c>
      <c r="I13661">
        <v>0.64067019999999997</v>
      </c>
      <c r="J13661">
        <v>-3.1178899999999999E-2</v>
      </c>
      <c r="K13661">
        <v>-3.5939699999999998E-2</v>
      </c>
      <c r="L13661">
        <v>-3.3126999999999997E-2</v>
      </c>
      <c r="M13661">
        <v>-3.1178899999999999E-2</v>
      </c>
      <c r="N13661">
        <v>-2.9230800000000001E-2</v>
      </c>
      <c r="O13661">
        <v>-2.64181E-2</v>
      </c>
      <c r="P13661">
        <v>48.548099999999998</v>
      </c>
      <c r="Q13661">
        <v>3.7149000000000001E-3</v>
      </c>
    </row>
    <row r="13662" spans="1:17">
      <c r="A13662" t="s">
        <v>15868</v>
      </c>
      <c r="B13662" t="s">
        <v>2</v>
      </c>
      <c r="C13662" t="s">
        <v>14</v>
      </c>
      <c r="D13662" t="s">
        <v>19</v>
      </c>
      <c r="E13662" t="s">
        <v>70</v>
      </c>
      <c r="F13662" t="s">
        <v>22</v>
      </c>
      <c r="G13662">
        <v>5</v>
      </c>
      <c r="H13662">
        <v>0.68995039999999996</v>
      </c>
      <c r="I13662">
        <v>0.65978829999999999</v>
      </c>
      <c r="J13662">
        <v>-3.0162100000000001E-2</v>
      </c>
      <c r="K13662">
        <v>-3.5313799999999999E-2</v>
      </c>
      <c r="L13662">
        <v>-3.2270199999999999E-2</v>
      </c>
      <c r="M13662">
        <v>-3.0162100000000001E-2</v>
      </c>
      <c r="N13662">
        <v>-2.8054099999999998E-2</v>
      </c>
      <c r="O13662">
        <v>-2.5010399999999999E-2</v>
      </c>
      <c r="P13662">
        <v>48.177599999999998</v>
      </c>
      <c r="Q13662">
        <v>4.0198999999999999E-3</v>
      </c>
    </row>
    <row r="13663" spans="1:17">
      <c r="A13663" t="s">
        <v>15869</v>
      </c>
      <c r="B13663" t="s">
        <v>2</v>
      </c>
      <c r="C13663" t="s">
        <v>14</v>
      </c>
      <c r="D13663" t="s">
        <v>19</v>
      </c>
      <c r="E13663" t="s">
        <v>70</v>
      </c>
      <c r="F13663" t="s">
        <v>22</v>
      </c>
      <c r="G13663">
        <v>6</v>
      </c>
      <c r="H13663">
        <v>0.76864160000000004</v>
      </c>
      <c r="I13663">
        <v>0.74148550000000002</v>
      </c>
      <c r="J13663">
        <v>-2.7156099999999999E-2</v>
      </c>
      <c r="K13663">
        <v>-3.2495999999999997E-2</v>
      </c>
      <c r="L13663">
        <v>-2.9341099999999998E-2</v>
      </c>
      <c r="M13663">
        <v>-2.7156099999999999E-2</v>
      </c>
      <c r="N13663">
        <v>-2.49711E-2</v>
      </c>
      <c r="O13663">
        <v>-2.1816200000000001E-2</v>
      </c>
      <c r="P13663">
        <v>47.923499999999997</v>
      </c>
      <c r="Q13663">
        <v>4.1668E-3</v>
      </c>
    </row>
    <row r="13664" spans="1:17">
      <c r="A13664" t="s">
        <v>15870</v>
      </c>
      <c r="B13664" t="s">
        <v>2</v>
      </c>
      <c r="C13664" t="s">
        <v>14</v>
      </c>
      <c r="D13664" t="s">
        <v>19</v>
      </c>
      <c r="E13664" t="s">
        <v>70</v>
      </c>
      <c r="F13664" t="s">
        <v>22</v>
      </c>
      <c r="G13664">
        <v>7</v>
      </c>
      <c r="H13664">
        <v>0.93875960000000003</v>
      </c>
      <c r="I13664">
        <v>0.88942080000000001</v>
      </c>
      <c r="J13664">
        <v>-4.9338800000000002E-2</v>
      </c>
      <c r="K13664">
        <v>-5.6523900000000002E-2</v>
      </c>
      <c r="L13664">
        <v>-5.2278900000000003E-2</v>
      </c>
      <c r="M13664">
        <v>-4.9338800000000002E-2</v>
      </c>
      <c r="N13664">
        <v>-4.6398700000000001E-2</v>
      </c>
      <c r="O13664">
        <v>-4.2153599999999999E-2</v>
      </c>
      <c r="P13664">
        <v>47.831499999999998</v>
      </c>
      <c r="Q13664">
        <v>5.6065999999999998E-3</v>
      </c>
    </row>
    <row r="13665" spans="1:17">
      <c r="A13665" t="s">
        <v>15871</v>
      </c>
      <c r="B13665" t="s">
        <v>2</v>
      </c>
      <c r="C13665" t="s">
        <v>14</v>
      </c>
      <c r="D13665" t="s">
        <v>19</v>
      </c>
      <c r="E13665" t="s">
        <v>70</v>
      </c>
      <c r="F13665" t="s">
        <v>22</v>
      </c>
      <c r="G13665">
        <v>8</v>
      </c>
      <c r="H13665">
        <v>1.0639289999999999</v>
      </c>
      <c r="I13665">
        <v>1.0396259999999999</v>
      </c>
      <c r="J13665">
        <v>-2.4303100000000001E-2</v>
      </c>
      <c r="K13665">
        <v>-3.3317899999999998E-2</v>
      </c>
      <c r="L13665">
        <v>-2.79919E-2</v>
      </c>
      <c r="M13665">
        <v>-2.4303100000000001E-2</v>
      </c>
      <c r="N13665">
        <v>-2.0614299999999999E-2</v>
      </c>
      <c r="O13665">
        <v>-1.5288299999999999E-2</v>
      </c>
      <c r="P13665">
        <v>49.471400000000003</v>
      </c>
      <c r="Q13665">
        <v>7.0343000000000003E-3</v>
      </c>
    </row>
    <row r="13666" spans="1:17">
      <c r="A13666" t="s">
        <v>15872</v>
      </c>
      <c r="B13666" t="s">
        <v>2</v>
      </c>
      <c r="C13666" t="s">
        <v>14</v>
      </c>
      <c r="D13666" t="s">
        <v>19</v>
      </c>
      <c r="E13666" t="s">
        <v>70</v>
      </c>
      <c r="F13666" t="s">
        <v>22</v>
      </c>
      <c r="G13666">
        <v>9</v>
      </c>
      <c r="H13666">
        <v>1.043539</v>
      </c>
      <c r="I13666">
        <v>0.9527795</v>
      </c>
      <c r="J13666">
        <v>-9.0759599999999996E-2</v>
      </c>
      <c r="K13666">
        <v>-9.7782599999999997E-2</v>
      </c>
      <c r="L13666">
        <v>-9.3633400000000006E-2</v>
      </c>
      <c r="M13666">
        <v>-9.0759599999999996E-2</v>
      </c>
      <c r="N13666">
        <v>-8.78858E-2</v>
      </c>
      <c r="O13666">
        <v>-8.3736500000000005E-2</v>
      </c>
      <c r="P13666">
        <v>53.690399999999997</v>
      </c>
      <c r="Q13666">
        <v>5.4800999999999999E-3</v>
      </c>
    </row>
    <row r="13667" spans="1:17">
      <c r="A13667" t="s">
        <v>15873</v>
      </c>
      <c r="B13667" t="s">
        <v>2</v>
      </c>
      <c r="C13667" t="s">
        <v>14</v>
      </c>
      <c r="D13667" t="s">
        <v>19</v>
      </c>
      <c r="E13667" t="s">
        <v>70</v>
      </c>
      <c r="F13667" t="s">
        <v>22</v>
      </c>
      <c r="G13667">
        <v>10</v>
      </c>
      <c r="H13667">
        <v>0.99833640000000001</v>
      </c>
      <c r="I13667">
        <v>0.90725520000000004</v>
      </c>
      <c r="J13667">
        <v>-9.1081099999999998E-2</v>
      </c>
      <c r="K13667">
        <v>-9.7957799999999998E-2</v>
      </c>
      <c r="L13667">
        <v>-9.3895000000000006E-2</v>
      </c>
      <c r="M13667">
        <v>-9.1081099999999998E-2</v>
      </c>
      <c r="N13667">
        <v>-8.8267300000000007E-2</v>
      </c>
      <c r="O13667">
        <v>-8.4204399999999999E-2</v>
      </c>
      <c r="P13667">
        <v>57.646799999999999</v>
      </c>
      <c r="Q13667">
        <v>5.3658999999999998E-3</v>
      </c>
    </row>
    <row r="13668" spans="1:17">
      <c r="A13668" t="s">
        <v>15874</v>
      </c>
      <c r="B13668" t="s">
        <v>2</v>
      </c>
      <c r="C13668" t="s">
        <v>14</v>
      </c>
      <c r="D13668" t="s">
        <v>19</v>
      </c>
      <c r="E13668" t="s">
        <v>70</v>
      </c>
      <c r="F13668" t="s">
        <v>22</v>
      </c>
      <c r="G13668">
        <v>11</v>
      </c>
      <c r="H13668">
        <v>0.94775869999999995</v>
      </c>
      <c r="I13668">
        <v>0.87842249999999999</v>
      </c>
      <c r="J13668">
        <v>-6.9336200000000001E-2</v>
      </c>
      <c r="K13668">
        <v>-7.5878899999999999E-2</v>
      </c>
      <c r="L13668">
        <v>-7.2013400000000005E-2</v>
      </c>
      <c r="M13668">
        <v>-6.9336200000000001E-2</v>
      </c>
      <c r="N13668">
        <v>-6.6658999999999996E-2</v>
      </c>
      <c r="O13668">
        <v>-6.2793600000000005E-2</v>
      </c>
      <c r="P13668">
        <v>60.727499999999999</v>
      </c>
      <c r="Q13668">
        <v>5.1051999999999998E-3</v>
      </c>
    </row>
    <row r="13669" spans="1:17">
      <c r="A13669" t="s">
        <v>15875</v>
      </c>
      <c r="B13669" t="s">
        <v>2</v>
      </c>
      <c r="C13669" t="s">
        <v>14</v>
      </c>
      <c r="D13669" t="s">
        <v>19</v>
      </c>
      <c r="E13669" t="s">
        <v>70</v>
      </c>
      <c r="F13669" t="s">
        <v>22</v>
      </c>
      <c r="G13669">
        <v>12</v>
      </c>
      <c r="H13669">
        <v>0.88007389999999996</v>
      </c>
      <c r="I13669">
        <v>0.85339620000000005</v>
      </c>
      <c r="J13669">
        <v>-2.6677699999999999E-2</v>
      </c>
      <c r="K13669">
        <v>-3.5106499999999999E-2</v>
      </c>
      <c r="L13669">
        <v>-3.0126699999999999E-2</v>
      </c>
      <c r="M13669">
        <v>-2.6677699999999999E-2</v>
      </c>
      <c r="N13669">
        <v>-2.3228700000000001E-2</v>
      </c>
      <c r="O13669">
        <v>-1.8249000000000001E-2</v>
      </c>
      <c r="P13669">
        <v>63.383899999999997</v>
      </c>
      <c r="Q13669">
        <v>6.5770000000000004E-3</v>
      </c>
    </row>
    <row r="13670" spans="1:17">
      <c r="A13670" t="s">
        <v>15876</v>
      </c>
      <c r="B13670" t="s">
        <v>2</v>
      </c>
      <c r="C13670" t="s">
        <v>14</v>
      </c>
      <c r="D13670" t="s">
        <v>19</v>
      </c>
      <c r="E13670" t="s">
        <v>70</v>
      </c>
      <c r="F13670" t="s">
        <v>22</v>
      </c>
      <c r="G13670">
        <v>13</v>
      </c>
      <c r="H13670">
        <v>0.81190629999999997</v>
      </c>
      <c r="I13670">
        <v>0.83546019999999999</v>
      </c>
      <c r="J13670">
        <v>2.3553899999999999E-2</v>
      </c>
      <c r="K13670">
        <v>1.5785899999999999E-2</v>
      </c>
      <c r="L13670">
        <v>2.0375299999999999E-2</v>
      </c>
      <c r="M13670">
        <v>2.3553899999999999E-2</v>
      </c>
      <c r="N13670">
        <v>2.6732499999999999E-2</v>
      </c>
      <c r="O13670">
        <v>3.13219E-2</v>
      </c>
      <c r="P13670">
        <v>65.598600000000005</v>
      </c>
      <c r="Q13670">
        <v>6.0613999999999998E-3</v>
      </c>
    </row>
    <row r="13671" spans="1:17">
      <c r="A13671" t="s">
        <v>15877</v>
      </c>
      <c r="B13671" t="s">
        <v>2</v>
      </c>
      <c r="C13671" t="s">
        <v>14</v>
      </c>
      <c r="D13671" t="s">
        <v>19</v>
      </c>
      <c r="E13671" t="s">
        <v>70</v>
      </c>
      <c r="F13671" t="s">
        <v>22</v>
      </c>
      <c r="G13671">
        <v>14</v>
      </c>
      <c r="H13671">
        <v>0.76072470000000003</v>
      </c>
      <c r="I13671">
        <v>0.80994889999999997</v>
      </c>
      <c r="J13671">
        <v>4.9224200000000003E-2</v>
      </c>
      <c r="K13671">
        <v>4.1057299999999998E-2</v>
      </c>
      <c r="L13671">
        <v>4.5882399999999997E-2</v>
      </c>
      <c r="M13671">
        <v>4.9224200000000003E-2</v>
      </c>
      <c r="N13671">
        <v>5.2566099999999998E-2</v>
      </c>
      <c r="O13671">
        <v>5.73911E-2</v>
      </c>
      <c r="P13671">
        <v>66.425799999999995</v>
      </c>
      <c r="Q13671">
        <v>6.3727000000000002E-3</v>
      </c>
    </row>
    <row r="13672" spans="1:17">
      <c r="A13672" t="s">
        <v>15878</v>
      </c>
      <c r="B13672" t="s">
        <v>2</v>
      </c>
      <c r="C13672" t="s">
        <v>14</v>
      </c>
      <c r="D13672" t="s">
        <v>19</v>
      </c>
      <c r="E13672" t="s">
        <v>70</v>
      </c>
      <c r="F13672" t="s">
        <v>22</v>
      </c>
      <c r="G13672">
        <v>15</v>
      </c>
      <c r="H13672">
        <v>0.73282409999999998</v>
      </c>
      <c r="I13672">
        <v>0.79295870000000002</v>
      </c>
      <c r="J13672">
        <v>6.01345E-2</v>
      </c>
      <c r="K13672">
        <v>5.3360499999999998E-2</v>
      </c>
      <c r="L13672">
        <v>5.7362700000000003E-2</v>
      </c>
      <c r="M13672">
        <v>6.01345E-2</v>
      </c>
      <c r="N13672">
        <v>6.2906400000000001E-2</v>
      </c>
      <c r="O13672">
        <v>6.6908599999999999E-2</v>
      </c>
      <c r="P13672">
        <v>66.583200000000005</v>
      </c>
      <c r="Q13672">
        <v>5.2858000000000002E-3</v>
      </c>
    </row>
    <row r="13673" spans="1:17">
      <c r="A13673" t="s">
        <v>15879</v>
      </c>
      <c r="B13673" t="s">
        <v>2</v>
      </c>
      <c r="C13673" t="s">
        <v>14</v>
      </c>
      <c r="D13673" t="s">
        <v>19</v>
      </c>
      <c r="E13673" t="s">
        <v>70</v>
      </c>
      <c r="F13673" t="s">
        <v>22</v>
      </c>
      <c r="G13673">
        <v>16</v>
      </c>
      <c r="H13673">
        <v>0.73327799999999999</v>
      </c>
      <c r="I13673">
        <v>0.80785629999999997</v>
      </c>
      <c r="J13673">
        <v>7.4578199999999997E-2</v>
      </c>
      <c r="K13673">
        <v>6.7558099999999996E-2</v>
      </c>
      <c r="L13673">
        <v>7.1705599999999994E-2</v>
      </c>
      <c r="M13673">
        <v>7.4578199999999997E-2</v>
      </c>
      <c r="N13673">
        <v>7.74508E-2</v>
      </c>
      <c r="O13673">
        <v>8.1598299999999999E-2</v>
      </c>
      <c r="P13673">
        <v>65.520899999999997</v>
      </c>
      <c r="Q13673">
        <v>5.4777999999999997E-3</v>
      </c>
    </row>
    <row r="13674" spans="1:17">
      <c r="A13674" t="s">
        <v>15880</v>
      </c>
      <c r="B13674" t="s">
        <v>2</v>
      </c>
      <c r="C13674" t="s">
        <v>14</v>
      </c>
      <c r="D13674" t="s">
        <v>19</v>
      </c>
      <c r="E13674" t="s">
        <v>70</v>
      </c>
      <c r="F13674" t="s">
        <v>22</v>
      </c>
      <c r="G13674">
        <v>17</v>
      </c>
      <c r="H13674">
        <v>0.7810589</v>
      </c>
      <c r="I13674">
        <v>0.85086050000000002</v>
      </c>
      <c r="J13674">
        <v>6.9801600000000005E-2</v>
      </c>
      <c r="K13674">
        <v>6.1540699999999997E-2</v>
      </c>
      <c r="L13674">
        <v>6.6421300000000003E-2</v>
      </c>
      <c r="M13674">
        <v>6.9801600000000005E-2</v>
      </c>
      <c r="N13674">
        <v>7.3181800000000005E-2</v>
      </c>
      <c r="O13674">
        <v>7.8062400000000004E-2</v>
      </c>
      <c r="P13674">
        <v>62.801299999999998</v>
      </c>
      <c r="Q13674">
        <v>6.4460000000000003E-3</v>
      </c>
    </row>
    <row r="13675" spans="1:17">
      <c r="A13675" t="s">
        <v>15881</v>
      </c>
      <c r="B13675" t="s">
        <v>2</v>
      </c>
      <c r="C13675" t="s">
        <v>14</v>
      </c>
      <c r="D13675" t="s">
        <v>19</v>
      </c>
      <c r="E13675" t="s">
        <v>70</v>
      </c>
      <c r="F13675" t="s">
        <v>22</v>
      </c>
      <c r="G13675">
        <v>18</v>
      </c>
      <c r="H13675">
        <v>0.93796869999999999</v>
      </c>
      <c r="I13675">
        <v>1.0016160000000001</v>
      </c>
      <c r="J13675">
        <v>6.3647599999999999E-2</v>
      </c>
      <c r="K13675">
        <v>5.3619300000000002E-2</v>
      </c>
      <c r="L13675">
        <v>5.9544100000000003E-2</v>
      </c>
      <c r="M13675">
        <v>6.3647599999999999E-2</v>
      </c>
      <c r="N13675">
        <v>6.7751099999999995E-2</v>
      </c>
      <c r="O13675">
        <v>7.3675900000000002E-2</v>
      </c>
      <c r="P13675">
        <v>59.225299999999997</v>
      </c>
      <c r="Q13675">
        <v>7.8250999999999998E-3</v>
      </c>
    </row>
    <row r="13676" spans="1:17">
      <c r="A13676" t="s">
        <v>15882</v>
      </c>
      <c r="B13676" t="s">
        <v>2</v>
      </c>
      <c r="C13676" t="s">
        <v>14</v>
      </c>
      <c r="D13676" t="s">
        <v>19</v>
      </c>
      <c r="E13676" t="s">
        <v>70</v>
      </c>
      <c r="F13676" t="s">
        <v>22</v>
      </c>
      <c r="G13676">
        <v>19</v>
      </c>
      <c r="H13676">
        <v>1.115081</v>
      </c>
      <c r="I13676">
        <v>1.1619330000000001</v>
      </c>
      <c r="J13676">
        <v>4.6851299999999999E-2</v>
      </c>
      <c r="K13676">
        <v>3.5271299999999998E-2</v>
      </c>
      <c r="L13676">
        <v>4.2112900000000002E-2</v>
      </c>
      <c r="M13676">
        <v>4.6851299999999999E-2</v>
      </c>
      <c r="N13676">
        <v>5.1589799999999998E-2</v>
      </c>
      <c r="O13676">
        <v>5.8431299999999999E-2</v>
      </c>
      <c r="P13676">
        <v>56.981099999999998</v>
      </c>
      <c r="Q13676">
        <v>9.0358999999999995E-3</v>
      </c>
    </row>
    <row r="13677" spans="1:17">
      <c r="A13677" t="s">
        <v>15883</v>
      </c>
      <c r="B13677" t="s">
        <v>2</v>
      </c>
      <c r="C13677" t="s">
        <v>14</v>
      </c>
      <c r="D13677" t="s">
        <v>19</v>
      </c>
      <c r="E13677" t="s">
        <v>70</v>
      </c>
      <c r="F13677" t="s">
        <v>22</v>
      </c>
      <c r="G13677">
        <v>20</v>
      </c>
      <c r="H13677">
        <v>1.197829</v>
      </c>
      <c r="I13677">
        <v>1.233163</v>
      </c>
      <c r="J13677">
        <v>3.5333400000000001E-2</v>
      </c>
      <c r="K13677">
        <v>2.4292000000000001E-2</v>
      </c>
      <c r="L13677">
        <v>3.08153E-2</v>
      </c>
      <c r="M13677">
        <v>3.5333400000000001E-2</v>
      </c>
      <c r="N13677">
        <v>3.9851400000000002E-2</v>
      </c>
      <c r="O13677">
        <v>4.6374699999999998E-2</v>
      </c>
      <c r="P13677">
        <v>55.249899999999997</v>
      </c>
      <c r="Q13677">
        <v>8.6155999999999993E-3</v>
      </c>
    </row>
    <row r="13678" spans="1:17">
      <c r="A13678" t="s">
        <v>15884</v>
      </c>
      <c r="B13678" t="s">
        <v>2</v>
      </c>
      <c r="C13678" t="s">
        <v>14</v>
      </c>
      <c r="D13678" t="s">
        <v>19</v>
      </c>
      <c r="E13678" t="s">
        <v>70</v>
      </c>
      <c r="F13678" t="s">
        <v>22</v>
      </c>
      <c r="G13678">
        <v>21</v>
      </c>
      <c r="H13678">
        <v>1.224736</v>
      </c>
      <c r="I13678">
        <v>1.2558210000000001</v>
      </c>
      <c r="J13678">
        <v>3.1084500000000001E-2</v>
      </c>
      <c r="K13678">
        <v>1.9683599999999999E-2</v>
      </c>
      <c r="L13678">
        <v>2.6419399999999999E-2</v>
      </c>
      <c r="M13678">
        <v>3.1084500000000001E-2</v>
      </c>
      <c r="N13678">
        <v>3.5749700000000002E-2</v>
      </c>
      <c r="O13678">
        <v>4.2485500000000002E-2</v>
      </c>
      <c r="P13678">
        <v>53.825800000000001</v>
      </c>
      <c r="Q13678">
        <v>8.8961999999999999E-3</v>
      </c>
    </row>
    <row r="13679" spans="1:17">
      <c r="A13679" t="s">
        <v>15885</v>
      </c>
      <c r="B13679" t="s">
        <v>2</v>
      </c>
      <c r="C13679" t="s">
        <v>14</v>
      </c>
      <c r="D13679" t="s">
        <v>19</v>
      </c>
      <c r="E13679" t="s">
        <v>70</v>
      </c>
      <c r="F13679" t="s">
        <v>22</v>
      </c>
      <c r="G13679">
        <v>22</v>
      </c>
      <c r="H13679">
        <v>1.1726510000000001</v>
      </c>
      <c r="I13679">
        <v>1.1947319999999999</v>
      </c>
      <c r="J13679">
        <v>2.2080800000000001E-2</v>
      </c>
      <c r="K13679">
        <v>1.2328499999999999E-2</v>
      </c>
      <c r="L13679">
        <v>1.8090200000000001E-2</v>
      </c>
      <c r="M13679">
        <v>2.2080800000000001E-2</v>
      </c>
      <c r="N13679">
        <v>2.6071299999999999E-2</v>
      </c>
      <c r="O13679">
        <v>3.1833E-2</v>
      </c>
      <c r="P13679">
        <v>52.749600000000001</v>
      </c>
      <c r="Q13679">
        <v>7.6096999999999996E-3</v>
      </c>
    </row>
    <row r="13680" spans="1:17">
      <c r="A13680" t="s">
        <v>15886</v>
      </c>
      <c r="B13680" t="s">
        <v>2</v>
      </c>
      <c r="C13680" t="s">
        <v>14</v>
      </c>
      <c r="D13680" t="s">
        <v>19</v>
      </c>
      <c r="E13680" t="s">
        <v>70</v>
      </c>
      <c r="F13680" t="s">
        <v>22</v>
      </c>
      <c r="G13680">
        <v>23</v>
      </c>
      <c r="H13680">
        <v>1.034799</v>
      </c>
      <c r="I13680">
        <v>1.0560940000000001</v>
      </c>
      <c r="J13680">
        <v>2.1294799999999999E-2</v>
      </c>
      <c r="K13680">
        <v>1.3067799999999999E-2</v>
      </c>
      <c r="L13680">
        <v>1.7928400000000001E-2</v>
      </c>
      <c r="M13680">
        <v>2.1294799999999999E-2</v>
      </c>
      <c r="N13680">
        <v>2.4661200000000001E-2</v>
      </c>
      <c r="O13680">
        <v>2.9521700000000001E-2</v>
      </c>
      <c r="P13680">
        <v>51.967300000000002</v>
      </c>
      <c r="Q13680">
        <v>6.4194999999999999E-3</v>
      </c>
    </row>
    <row r="13681" spans="1:17">
      <c r="A13681" t="s">
        <v>15887</v>
      </c>
      <c r="B13681" t="s">
        <v>2</v>
      </c>
      <c r="C13681" t="s">
        <v>14</v>
      </c>
      <c r="D13681" t="s">
        <v>19</v>
      </c>
      <c r="E13681" t="s">
        <v>70</v>
      </c>
      <c r="F13681" t="s">
        <v>22</v>
      </c>
      <c r="G13681">
        <v>24</v>
      </c>
      <c r="H13681">
        <v>0.86747220000000003</v>
      </c>
      <c r="I13681">
        <v>0.872475</v>
      </c>
      <c r="J13681">
        <v>5.0026999999999997E-3</v>
      </c>
      <c r="K13681">
        <v>-2.4007999999999998E-3</v>
      </c>
      <c r="L13681">
        <v>1.9732999999999999E-3</v>
      </c>
      <c r="M13681">
        <v>5.0026999999999997E-3</v>
      </c>
      <c r="N13681">
        <v>8.0321999999999998E-3</v>
      </c>
      <c r="O13681">
        <v>1.24063E-2</v>
      </c>
      <c r="P13681">
        <v>51.145899999999997</v>
      </c>
      <c r="Q13681">
        <v>5.777E-3</v>
      </c>
    </row>
    <row r="13682" spans="1:17">
      <c r="A13682" t="s">
        <v>15888</v>
      </c>
      <c r="B13682" t="s">
        <v>2</v>
      </c>
      <c r="C13682" t="s">
        <v>14</v>
      </c>
      <c r="D13682" t="s">
        <v>19</v>
      </c>
      <c r="E13682" t="s">
        <v>70</v>
      </c>
      <c r="F13682" t="s">
        <v>23</v>
      </c>
      <c r="G13682">
        <v>1</v>
      </c>
      <c r="H13682">
        <v>0.92493159999999996</v>
      </c>
      <c r="I13682">
        <v>0.83501289999999995</v>
      </c>
      <c r="J13682">
        <v>-8.9918799999999993E-2</v>
      </c>
      <c r="K13682">
        <v>-0.1027951</v>
      </c>
      <c r="L13682">
        <v>-9.5187599999999997E-2</v>
      </c>
      <c r="M13682">
        <v>-8.9918799999999993E-2</v>
      </c>
      <c r="N13682">
        <v>-8.46499E-2</v>
      </c>
      <c r="O13682">
        <v>-7.70425E-2</v>
      </c>
      <c r="P13682">
        <v>49.345100000000002</v>
      </c>
      <c r="Q13682">
        <v>1.00474E-2</v>
      </c>
    </row>
    <row r="13683" spans="1:17">
      <c r="A13683" t="s">
        <v>15889</v>
      </c>
      <c r="B13683" t="s">
        <v>2</v>
      </c>
      <c r="C13683" t="s">
        <v>14</v>
      </c>
      <c r="D13683" t="s">
        <v>19</v>
      </c>
      <c r="E13683" t="s">
        <v>70</v>
      </c>
      <c r="F13683" t="s">
        <v>23</v>
      </c>
      <c r="G13683">
        <v>2</v>
      </c>
      <c r="H13683">
        <v>0.90032659999999998</v>
      </c>
      <c r="I13683">
        <v>0.79978400000000005</v>
      </c>
      <c r="J13683">
        <v>-0.1005426</v>
      </c>
      <c r="K13683">
        <v>-0.1098707</v>
      </c>
      <c r="L13683">
        <v>-0.1043596</v>
      </c>
      <c r="M13683">
        <v>-0.1005426</v>
      </c>
      <c r="N13683">
        <v>-9.6725599999999995E-2</v>
      </c>
      <c r="O13683">
        <v>-9.1214500000000004E-2</v>
      </c>
      <c r="P13683">
        <v>48.384300000000003</v>
      </c>
      <c r="Q13683">
        <v>7.2788000000000002E-3</v>
      </c>
    </row>
    <row r="13684" spans="1:17">
      <c r="A13684" t="s">
        <v>15890</v>
      </c>
      <c r="B13684" t="s">
        <v>2</v>
      </c>
      <c r="C13684" t="s">
        <v>14</v>
      </c>
      <c r="D13684" t="s">
        <v>19</v>
      </c>
      <c r="E13684" t="s">
        <v>70</v>
      </c>
      <c r="F13684" t="s">
        <v>23</v>
      </c>
      <c r="G13684">
        <v>3</v>
      </c>
      <c r="H13684">
        <v>0.90350969999999997</v>
      </c>
      <c r="I13684">
        <v>0.79502810000000002</v>
      </c>
      <c r="J13684">
        <v>-0.1084817</v>
      </c>
      <c r="K13684">
        <v>-0.1182805</v>
      </c>
      <c r="L13684">
        <v>-0.1124913</v>
      </c>
      <c r="M13684">
        <v>-0.1084817</v>
      </c>
      <c r="N13684">
        <v>-0.1044721</v>
      </c>
      <c r="O13684">
        <v>-9.8682800000000001E-2</v>
      </c>
      <c r="P13684">
        <v>47.435400000000001</v>
      </c>
      <c r="Q13684">
        <v>7.6461000000000003E-3</v>
      </c>
    </row>
    <row r="13685" spans="1:17">
      <c r="A13685" t="s">
        <v>15891</v>
      </c>
      <c r="B13685" t="s">
        <v>2</v>
      </c>
      <c r="C13685" t="s">
        <v>14</v>
      </c>
      <c r="D13685" t="s">
        <v>19</v>
      </c>
      <c r="E13685" t="s">
        <v>70</v>
      </c>
      <c r="F13685" t="s">
        <v>23</v>
      </c>
      <c r="G13685">
        <v>4</v>
      </c>
      <c r="H13685">
        <v>0.93089489999999997</v>
      </c>
      <c r="I13685">
        <v>0.79006030000000005</v>
      </c>
      <c r="J13685">
        <v>-0.1408345</v>
      </c>
      <c r="K13685">
        <v>-0.1517964</v>
      </c>
      <c r="L13685">
        <v>-0.14532010000000001</v>
      </c>
      <c r="M13685">
        <v>-0.1408345</v>
      </c>
      <c r="N13685">
        <v>-0.136349</v>
      </c>
      <c r="O13685">
        <v>-0.1298726</v>
      </c>
      <c r="P13685">
        <v>46.5655</v>
      </c>
      <c r="Q13685">
        <v>8.5535999999999997E-3</v>
      </c>
    </row>
    <row r="13686" spans="1:17">
      <c r="A13686" t="s">
        <v>15892</v>
      </c>
      <c r="B13686" t="s">
        <v>2</v>
      </c>
      <c r="C13686" t="s">
        <v>14</v>
      </c>
      <c r="D13686" t="s">
        <v>19</v>
      </c>
      <c r="E13686" t="s">
        <v>70</v>
      </c>
      <c r="F13686" t="s">
        <v>23</v>
      </c>
      <c r="G13686">
        <v>5</v>
      </c>
      <c r="H13686">
        <v>0.99203600000000003</v>
      </c>
      <c r="I13686">
        <v>0.84058569999999999</v>
      </c>
      <c r="J13686">
        <v>-0.15145030000000001</v>
      </c>
      <c r="K13686">
        <v>-0.16400110000000001</v>
      </c>
      <c r="L13686">
        <v>-0.156586</v>
      </c>
      <c r="M13686">
        <v>-0.15145030000000001</v>
      </c>
      <c r="N13686">
        <v>-0.14631469999999999</v>
      </c>
      <c r="O13686">
        <v>-0.13889960000000001</v>
      </c>
      <c r="P13686">
        <v>46.086100000000002</v>
      </c>
      <c r="Q13686">
        <v>9.7934000000000007E-3</v>
      </c>
    </row>
    <row r="13687" spans="1:17">
      <c r="A13687" t="s">
        <v>15893</v>
      </c>
      <c r="B13687" t="s">
        <v>2</v>
      </c>
      <c r="C13687" t="s">
        <v>14</v>
      </c>
      <c r="D13687" t="s">
        <v>19</v>
      </c>
      <c r="E13687" t="s">
        <v>70</v>
      </c>
      <c r="F13687" t="s">
        <v>23</v>
      </c>
      <c r="G13687">
        <v>6</v>
      </c>
      <c r="H13687">
        <v>1.170482</v>
      </c>
      <c r="I13687">
        <v>1.058799</v>
      </c>
      <c r="J13687">
        <v>-0.1116832</v>
      </c>
      <c r="K13687">
        <v>-0.1266678</v>
      </c>
      <c r="L13687">
        <v>-0.1178148</v>
      </c>
      <c r="M13687">
        <v>-0.1116832</v>
      </c>
      <c r="N13687">
        <v>-0.1055516</v>
      </c>
      <c r="O13687">
        <v>-9.6698599999999996E-2</v>
      </c>
      <c r="P13687">
        <v>45.479199999999999</v>
      </c>
      <c r="Q13687">
        <v>1.1692599999999999E-2</v>
      </c>
    </row>
    <row r="13688" spans="1:17">
      <c r="A13688" t="s">
        <v>15894</v>
      </c>
      <c r="B13688" t="s">
        <v>2</v>
      </c>
      <c r="C13688" t="s">
        <v>14</v>
      </c>
      <c r="D13688" t="s">
        <v>19</v>
      </c>
      <c r="E13688" t="s">
        <v>70</v>
      </c>
      <c r="F13688" t="s">
        <v>23</v>
      </c>
      <c r="G13688">
        <v>7</v>
      </c>
      <c r="H13688">
        <v>1.555752</v>
      </c>
      <c r="I13688">
        <v>1.2555989999999999</v>
      </c>
      <c r="J13688">
        <v>-0.30015340000000001</v>
      </c>
      <c r="K13688">
        <v>-0.31735069999999999</v>
      </c>
      <c r="L13688">
        <v>-0.30719039999999997</v>
      </c>
      <c r="M13688">
        <v>-0.30015340000000001</v>
      </c>
      <c r="N13688">
        <v>-0.2931164</v>
      </c>
      <c r="O13688">
        <v>-0.28295609999999999</v>
      </c>
      <c r="P13688">
        <v>45.180199999999999</v>
      </c>
      <c r="Q13688">
        <v>1.34191E-2</v>
      </c>
    </row>
    <row r="13689" spans="1:17">
      <c r="A13689" t="s">
        <v>15895</v>
      </c>
      <c r="B13689" t="s">
        <v>2</v>
      </c>
      <c r="C13689" t="s">
        <v>14</v>
      </c>
      <c r="D13689" t="s">
        <v>19</v>
      </c>
      <c r="E13689" t="s">
        <v>70</v>
      </c>
      <c r="F13689" t="s">
        <v>23</v>
      </c>
      <c r="G13689">
        <v>8</v>
      </c>
      <c r="H13689">
        <v>1.7239800000000001</v>
      </c>
      <c r="I13689">
        <v>1.23559</v>
      </c>
      <c r="J13689">
        <v>-0.48839070000000001</v>
      </c>
      <c r="K13689">
        <v>-0.50622109999999998</v>
      </c>
      <c r="L13689">
        <v>-0.49568669999999998</v>
      </c>
      <c r="M13689">
        <v>-0.48839070000000001</v>
      </c>
      <c r="N13689">
        <v>-0.48109459999999998</v>
      </c>
      <c r="O13689">
        <v>-0.47056019999999998</v>
      </c>
      <c r="P13689">
        <v>46.6509</v>
      </c>
      <c r="Q13689">
        <v>1.3913200000000001E-2</v>
      </c>
    </row>
    <row r="13690" spans="1:17">
      <c r="A13690" t="s">
        <v>15896</v>
      </c>
      <c r="B13690" t="s">
        <v>2</v>
      </c>
      <c r="C13690" t="s">
        <v>14</v>
      </c>
      <c r="D13690" t="s">
        <v>19</v>
      </c>
      <c r="E13690" t="s">
        <v>70</v>
      </c>
      <c r="F13690" t="s">
        <v>23</v>
      </c>
      <c r="G13690">
        <v>9</v>
      </c>
      <c r="H13690">
        <v>1.682477</v>
      </c>
      <c r="I13690">
        <v>1.1817930000000001</v>
      </c>
      <c r="J13690">
        <v>-0.50068469999999998</v>
      </c>
      <c r="K13690">
        <v>-0.52300630000000004</v>
      </c>
      <c r="L13690">
        <v>-0.50981860000000001</v>
      </c>
      <c r="M13690">
        <v>-0.50068469999999998</v>
      </c>
      <c r="N13690">
        <v>-0.49155100000000002</v>
      </c>
      <c r="O13690">
        <v>-0.47836319999999999</v>
      </c>
      <c r="P13690">
        <v>51.422899999999998</v>
      </c>
      <c r="Q13690">
        <v>1.7417599999999998E-2</v>
      </c>
    </row>
    <row r="13691" spans="1:17">
      <c r="A13691" t="s">
        <v>15897</v>
      </c>
      <c r="B13691" t="s">
        <v>2</v>
      </c>
      <c r="C13691" t="s">
        <v>14</v>
      </c>
      <c r="D13691" t="s">
        <v>19</v>
      </c>
      <c r="E13691" t="s">
        <v>70</v>
      </c>
      <c r="F13691" t="s">
        <v>23</v>
      </c>
      <c r="G13691">
        <v>10</v>
      </c>
      <c r="H13691">
        <v>1.589038</v>
      </c>
      <c r="I13691">
        <v>1.1733420000000001</v>
      </c>
      <c r="J13691">
        <v>-0.41569689999999998</v>
      </c>
      <c r="K13691">
        <v>-0.43605470000000002</v>
      </c>
      <c r="L13691">
        <v>-0.42402709999999999</v>
      </c>
      <c r="M13691">
        <v>-0.41569689999999998</v>
      </c>
      <c r="N13691">
        <v>-0.40736660000000002</v>
      </c>
      <c r="O13691">
        <v>-0.3953391</v>
      </c>
      <c r="P13691">
        <v>56.021000000000001</v>
      </c>
      <c r="Q13691">
        <v>1.5885300000000002E-2</v>
      </c>
    </row>
    <row r="13692" spans="1:17">
      <c r="A13692" t="s">
        <v>15898</v>
      </c>
      <c r="B13692" t="s">
        <v>2</v>
      </c>
      <c r="C13692" t="s">
        <v>14</v>
      </c>
      <c r="D13692" t="s">
        <v>19</v>
      </c>
      <c r="E13692" t="s">
        <v>70</v>
      </c>
      <c r="F13692" t="s">
        <v>23</v>
      </c>
      <c r="G13692">
        <v>11</v>
      </c>
      <c r="H13692">
        <v>1.3912869999999999</v>
      </c>
      <c r="I13692">
        <v>1.154463</v>
      </c>
      <c r="J13692">
        <v>-0.23682400000000001</v>
      </c>
      <c r="K13692">
        <v>-0.2576041</v>
      </c>
      <c r="L13692">
        <v>-0.24532699999999999</v>
      </c>
      <c r="M13692">
        <v>-0.23682400000000001</v>
      </c>
      <c r="N13692">
        <v>-0.228321</v>
      </c>
      <c r="O13692">
        <v>-0.21604390000000001</v>
      </c>
      <c r="P13692">
        <v>59.658000000000001</v>
      </c>
      <c r="Q13692">
        <v>1.6214800000000001E-2</v>
      </c>
    </row>
    <row r="13693" spans="1:17">
      <c r="A13693" t="s">
        <v>15899</v>
      </c>
      <c r="B13693" t="s">
        <v>2</v>
      </c>
      <c r="C13693" t="s">
        <v>14</v>
      </c>
      <c r="D13693" t="s">
        <v>19</v>
      </c>
      <c r="E13693" t="s">
        <v>70</v>
      </c>
      <c r="F13693" t="s">
        <v>23</v>
      </c>
      <c r="G13693">
        <v>12</v>
      </c>
      <c r="H13693">
        <v>1.1756489999999999</v>
      </c>
      <c r="I13693">
        <v>1.1152820000000001</v>
      </c>
      <c r="J13693">
        <v>-6.0366900000000001E-2</v>
      </c>
      <c r="K13693">
        <v>-8.4067000000000003E-2</v>
      </c>
      <c r="L13693">
        <v>-7.0064799999999997E-2</v>
      </c>
      <c r="M13693">
        <v>-6.0366900000000001E-2</v>
      </c>
      <c r="N13693">
        <v>-5.0668900000000003E-2</v>
      </c>
      <c r="O13693">
        <v>-3.6666700000000003E-2</v>
      </c>
      <c r="P13693">
        <v>62.700200000000002</v>
      </c>
      <c r="Q13693">
        <v>1.84934E-2</v>
      </c>
    </row>
    <row r="13694" spans="1:17">
      <c r="A13694" t="s">
        <v>15900</v>
      </c>
      <c r="B13694" t="s">
        <v>2</v>
      </c>
      <c r="C13694" t="s">
        <v>14</v>
      </c>
      <c r="D13694" t="s">
        <v>19</v>
      </c>
      <c r="E13694" t="s">
        <v>70</v>
      </c>
      <c r="F13694" t="s">
        <v>23</v>
      </c>
      <c r="G13694">
        <v>13</v>
      </c>
      <c r="H13694">
        <v>0.97766949999999997</v>
      </c>
      <c r="I13694">
        <v>1.0767789999999999</v>
      </c>
      <c r="J13694">
        <v>9.9109199999999995E-2</v>
      </c>
      <c r="K13694">
        <v>7.8841900000000006E-2</v>
      </c>
      <c r="L13694">
        <v>9.0815999999999994E-2</v>
      </c>
      <c r="M13694">
        <v>9.9109199999999995E-2</v>
      </c>
      <c r="N13694">
        <v>0.10740230000000001</v>
      </c>
      <c r="O13694">
        <v>0.11937639999999999</v>
      </c>
      <c r="P13694">
        <v>64.942899999999995</v>
      </c>
      <c r="Q13694">
        <v>1.5814600000000002E-2</v>
      </c>
    </row>
    <row r="13695" spans="1:17">
      <c r="A13695" t="s">
        <v>15901</v>
      </c>
      <c r="B13695" t="s">
        <v>2</v>
      </c>
      <c r="C13695" t="s">
        <v>14</v>
      </c>
      <c r="D13695" t="s">
        <v>19</v>
      </c>
      <c r="E13695" t="s">
        <v>70</v>
      </c>
      <c r="F13695" t="s">
        <v>23</v>
      </c>
      <c r="G13695">
        <v>14</v>
      </c>
      <c r="H13695">
        <v>0.89375510000000002</v>
      </c>
      <c r="I13695">
        <v>1.0443770000000001</v>
      </c>
      <c r="J13695">
        <v>0.15062200000000001</v>
      </c>
      <c r="K13695">
        <v>0.12900159999999999</v>
      </c>
      <c r="L13695">
        <v>0.14177509999999999</v>
      </c>
      <c r="M13695">
        <v>0.15062200000000001</v>
      </c>
      <c r="N13695">
        <v>0.1594689</v>
      </c>
      <c r="O13695">
        <v>0.17224239999999999</v>
      </c>
      <c r="P13695">
        <v>66.5137</v>
      </c>
      <c r="Q13695">
        <v>1.68705E-2</v>
      </c>
    </row>
    <row r="13696" spans="1:17">
      <c r="A13696" t="s">
        <v>15902</v>
      </c>
      <c r="B13696" t="s">
        <v>2</v>
      </c>
      <c r="C13696" t="s">
        <v>14</v>
      </c>
      <c r="D13696" t="s">
        <v>19</v>
      </c>
      <c r="E13696" t="s">
        <v>70</v>
      </c>
      <c r="F13696" t="s">
        <v>23</v>
      </c>
      <c r="G13696">
        <v>15</v>
      </c>
      <c r="H13696">
        <v>0.88037750000000004</v>
      </c>
      <c r="I13696">
        <v>1.047652</v>
      </c>
      <c r="J13696">
        <v>0.1672747</v>
      </c>
      <c r="K13696">
        <v>0.14762110000000001</v>
      </c>
      <c r="L13696">
        <v>0.1592326</v>
      </c>
      <c r="M13696">
        <v>0.1672747</v>
      </c>
      <c r="N13696">
        <v>0.17531679999999999</v>
      </c>
      <c r="O13696">
        <v>0.18692829999999999</v>
      </c>
      <c r="P13696">
        <v>67.161500000000004</v>
      </c>
      <c r="Q13696">
        <v>1.53358E-2</v>
      </c>
    </row>
    <row r="13697" spans="1:17">
      <c r="A13697" t="s">
        <v>15903</v>
      </c>
      <c r="B13697" t="s">
        <v>2</v>
      </c>
      <c r="C13697" t="s">
        <v>14</v>
      </c>
      <c r="D13697" t="s">
        <v>19</v>
      </c>
      <c r="E13697" t="s">
        <v>70</v>
      </c>
      <c r="F13697" t="s">
        <v>23</v>
      </c>
      <c r="G13697">
        <v>16</v>
      </c>
      <c r="H13697">
        <v>0.89657229999999999</v>
      </c>
      <c r="I13697">
        <v>1.0548439999999999</v>
      </c>
      <c r="J13697">
        <v>0.15827150000000001</v>
      </c>
      <c r="K13697">
        <v>0.13831850000000001</v>
      </c>
      <c r="L13697">
        <v>0.15010689999999999</v>
      </c>
      <c r="M13697">
        <v>0.15827150000000001</v>
      </c>
      <c r="N13697">
        <v>0.1664361</v>
      </c>
      <c r="O13697">
        <v>0.17822450000000001</v>
      </c>
      <c r="P13697">
        <v>65.822100000000006</v>
      </c>
      <c r="Q13697">
        <v>1.5569400000000001E-2</v>
      </c>
    </row>
    <row r="13698" spans="1:17">
      <c r="A13698" t="s">
        <v>15904</v>
      </c>
      <c r="B13698" t="s">
        <v>2</v>
      </c>
      <c r="C13698" t="s">
        <v>14</v>
      </c>
      <c r="D13698" t="s">
        <v>19</v>
      </c>
      <c r="E13698" t="s">
        <v>70</v>
      </c>
      <c r="F13698" t="s">
        <v>23</v>
      </c>
      <c r="G13698">
        <v>17</v>
      </c>
      <c r="H13698">
        <v>0.98291649999999997</v>
      </c>
      <c r="I13698">
        <v>1.1429279999999999</v>
      </c>
      <c r="J13698">
        <v>0.16001170000000001</v>
      </c>
      <c r="K13698">
        <v>0.14109640000000001</v>
      </c>
      <c r="L13698">
        <v>0.15227170000000001</v>
      </c>
      <c r="M13698">
        <v>0.16001170000000001</v>
      </c>
      <c r="N13698">
        <v>0.1677517</v>
      </c>
      <c r="O13698">
        <v>0.178927</v>
      </c>
      <c r="P13698">
        <v>63.772199999999998</v>
      </c>
      <c r="Q13698">
        <v>1.4759700000000001E-2</v>
      </c>
    </row>
    <row r="13699" spans="1:17">
      <c r="A13699" t="s">
        <v>15905</v>
      </c>
      <c r="B13699" t="s">
        <v>2</v>
      </c>
      <c r="C13699" t="s">
        <v>14</v>
      </c>
      <c r="D13699" t="s">
        <v>19</v>
      </c>
      <c r="E13699" t="s">
        <v>70</v>
      </c>
      <c r="F13699" t="s">
        <v>23</v>
      </c>
      <c r="G13699">
        <v>18</v>
      </c>
      <c r="H13699">
        <v>1.202609</v>
      </c>
      <c r="I13699">
        <v>1.323234</v>
      </c>
      <c r="J13699">
        <v>0.1206246</v>
      </c>
      <c r="K13699">
        <v>9.8470199999999994E-2</v>
      </c>
      <c r="L13699">
        <v>0.1115592</v>
      </c>
      <c r="M13699">
        <v>0.1206246</v>
      </c>
      <c r="N13699">
        <v>0.1296899</v>
      </c>
      <c r="O13699">
        <v>0.14277889999999999</v>
      </c>
      <c r="P13699">
        <v>60.800699999999999</v>
      </c>
      <c r="Q13699">
        <v>1.72871E-2</v>
      </c>
    </row>
    <row r="13700" spans="1:17">
      <c r="A13700" t="s">
        <v>15906</v>
      </c>
      <c r="B13700" t="s">
        <v>2</v>
      </c>
      <c r="C13700" t="s">
        <v>14</v>
      </c>
      <c r="D13700" t="s">
        <v>19</v>
      </c>
      <c r="E13700" t="s">
        <v>70</v>
      </c>
      <c r="F13700" t="s">
        <v>23</v>
      </c>
      <c r="G13700">
        <v>19</v>
      </c>
      <c r="H13700">
        <v>1.390593</v>
      </c>
      <c r="I13700">
        <v>1.437195</v>
      </c>
      <c r="J13700">
        <v>4.6601999999999998E-2</v>
      </c>
      <c r="K13700">
        <v>2.1206300000000001E-2</v>
      </c>
      <c r="L13700">
        <v>3.6210300000000001E-2</v>
      </c>
      <c r="M13700">
        <v>4.6601999999999998E-2</v>
      </c>
      <c r="N13700">
        <v>5.6993700000000001E-2</v>
      </c>
      <c r="O13700">
        <v>7.1997699999999998E-2</v>
      </c>
      <c r="P13700">
        <v>58.135599999999997</v>
      </c>
      <c r="Q13700">
        <v>1.9816299999999998E-2</v>
      </c>
    </row>
    <row r="13701" spans="1:17">
      <c r="A13701" t="s">
        <v>15907</v>
      </c>
      <c r="B13701" t="s">
        <v>2</v>
      </c>
      <c r="C13701" t="s">
        <v>14</v>
      </c>
      <c r="D13701" t="s">
        <v>19</v>
      </c>
      <c r="E13701" t="s">
        <v>70</v>
      </c>
      <c r="F13701" t="s">
        <v>23</v>
      </c>
      <c r="G13701">
        <v>20</v>
      </c>
      <c r="H13701">
        <v>1.4068240000000001</v>
      </c>
      <c r="I13701">
        <v>1.4617869999999999</v>
      </c>
      <c r="J13701">
        <v>5.49638E-2</v>
      </c>
      <c r="K13701">
        <v>3.1898799999999998E-2</v>
      </c>
      <c r="L13701">
        <v>4.5525799999999998E-2</v>
      </c>
      <c r="M13701">
        <v>5.49638E-2</v>
      </c>
      <c r="N13701">
        <v>6.4401799999999995E-2</v>
      </c>
      <c r="O13701">
        <v>7.8028799999999995E-2</v>
      </c>
      <c r="P13701">
        <v>55.8416</v>
      </c>
      <c r="Q13701">
        <v>1.7997699999999998E-2</v>
      </c>
    </row>
    <row r="13702" spans="1:17">
      <c r="A13702" t="s">
        <v>15908</v>
      </c>
      <c r="B13702" t="s">
        <v>2</v>
      </c>
      <c r="C13702" t="s">
        <v>14</v>
      </c>
      <c r="D13702" t="s">
        <v>19</v>
      </c>
      <c r="E13702" t="s">
        <v>70</v>
      </c>
      <c r="F13702" t="s">
        <v>23</v>
      </c>
      <c r="G13702">
        <v>21</v>
      </c>
      <c r="H13702">
        <v>1.4263300000000001</v>
      </c>
      <c r="I13702">
        <v>1.491811</v>
      </c>
      <c r="J13702">
        <v>6.5480700000000003E-2</v>
      </c>
      <c r="K13702">
        <v>4.38425E-2</v>
      </c>
      <c r="L13702">
        <v>5.6626500000000003E-2</v>
      </c>
      <c r="M13702">
        <v>6.5480700000000003E-2</v>
      </c>
      <c r="N13702">
        <v>7.4334899999999995E-2</v>
      </c>
      <c r="O13702">
        <v>8.7119000000000002E-2</v>
      </c>
      <c r="P13702">
        <v>53.568199999999997</v>
      </c>
      <c r="Q13702">
        <v>1.6884400000000001E-2</v>
      </c>
    </row>
    <row r="13703" spans="1:17">
      <c r="A13703" t="s">
        <v>15909</v>
      </c>
      <c r="B13703" t="s">
        <v>2</v>
      </c>
      <c r="C13703" t="s">
        <v>14</v>
      </c>
      <c r="D13703" t="s">
        <v>19</v>
      </c>
      <c r="E13703" t="s">
        <v>70</v>
      </c>
      <c r="F13703" t="s">
        <v>23</v>
      </c>
      <c r="G13703">
        <v>22</v>
      </c>
      <c r="H13703">
        <v>1.3463000000000001</v>
      </c>
      <c r="I13703">
        <v>1.3724229999999999</v>
      </c>
      <c r="J13703">
        <v>2.6123E-2</v>
      </c>
      <c r="K13703">
        <v>8.0158E-3</v>
      </c>
      <c r="L13703">
        <v>1.87137E-2</v>
      </c>
      <c r="M13703">
        <v>2.6123E-2</v>
      </c>
      <c r="N13703">
        <v>3.3532399999999997E-2</v>
      </c>
      <c r="O13703">
        <v>4.42303E-2</v>
      </c>
      <c r="P13703">
        <v>51.904000000000003</v>
      </c>
      <c r="Q13703">
        <v>1.41292E-2</v>
      </c>
    </row>
    <row r="13704" spans="1:17">
      <c r="A13704" t="s">
        <v>15910</v>
      </c>
      <c r="B13704" t="s">
        <v>2</v>
      </c>
      <c r="C13704" t="s">
        <v>14</v>
      </c>
      <c r="D13704" t="s">
        <v>19</v>
      </c>
      <c r="E13704" t="s">
        <v>70</v>
      </c>
      <c r="F13704" t="s">
        <v>23</v>
      </c>
      <c r="G13704">
        <v>23</v>
      </c>
      <c r="H13704">
        <v>1.170631</v>
      </c>
      <c r="I13704">
        <v>1.1574150000000001</v>
      </c>
      <c r="J13704">
        <v>-1.32155E-2</v>
      </c>
      <c r="K13704">
        <v>-3.1582699999999998E-2</v>
      </c>
      <c r="L13704">
        <v>-2.0731200000000002E-2</v>
      </c>
      <c r="M13704">
        <v>-1.32155E-2</v>
      </c>
      <c r="N13704">
        <v>-5.6997999999999997E-3</v>
      </c>
      <c r="O13704">
        <v>5.1516000000000001E-3</v>
      </c>
      <c r="P13704">
        <v>50.6205</v>
      </c>
      <c r="Q13704">
        <v>1.4331999999999999E-2</v>
      </c>
    </row>
    <row r="13705" spans="1:17">
      <c r="A13705" t="s">
        <v>15911</v>
      </c>
      <c r="B13705" t="s">
        <v>2</v>
      </c>
      <c r="C13705" t="s">
        <v>14</v>
      </c>
      <c r="D13705" t="s">
        <v>19</v>
      </c>
      <c r="E13705" t="s">
        <v>70</v>
      </c>
      <c r="F13705" t="s">
        <v>23</v>
      </c>
      <c r="G13705">
        <v>24</v>
      </c>
      <c r="H13705">
        <v>1.0072019999999999</v>
      </c>
      <c r="I13705">
        <v>0.95162020000000003</v>
      </c>
      <c r="J13705">
        <v>-5.5581800000000001E-2</v>
      </c>
      <c r="K13705">
        <v>-7.2666499999999995E-2</v>
      </c>
      <c r="L13705">
        <v>-6.2572799999999998E-2</v>
      </c>
      <c r="M13705">
        <v>-5.5581800000000001E-2</v>
      </c>
      <c r="N13705">
        <v>-4.8590899999999999E-2</v>
      </c>
      <c r="O13705">
        <v>-3.8497200000000002E-2</v>
      </c>
      <c r="P13705">
        <v>49.429600000000001</v>
      </c>
      <c r="Q13705">
        <v>1.33312E-2</v>
      </c>
    </row>
    <row r="13706" spans="1:17">
      <c r="A13706" t="s">
        <v>15912</v>
      </c>
      <c r="B13706" t="s">
        <v>2</v>
      </c>
      <c r="C13706" t="s">
        <v>14</v>
      </c>
      <c r="D13706" t="s">
        <v>19</v>
      </c>
      <c r="E13706" t="s">
        <v>70</v>
      </c>
      <c r="F13706" t="s">
        <v>24</v>
      </c>
      <c r="G13706">
        <v>1</v>
      </c>
      <c r="H13706">
        <v>0.82226639999999995</v>
      </c>
      <c r="I13706">
        <v>0.89313620000000005</v>
      </c>
      <c r="J13706">
        <v>7.0869799999999997E-2</v>
      </c>
      <c r="K13706">
        <v>5.19967E-2</v>
      </c>
      <c r="L13706">
        <v>6.3147099999999998E-2</v>
      </c>
      <c r="M13706">
        <v>7.0869799999999997E-2</v>
      </c>
      <c r="N13706">
        <v>7.8592499999999996E-2</v>
      </c>
      <c r="O13706">
        <v>8.97429E-2</v>
      </c>
      <c r="P13706">
        <v>49.595199999999998</v>
      </c>
      <c r="Q13706">
        <v>1.4726700000000001E-2</v>
      </c>
    </row>
    <row r="13707" spans="1:17">
      <c r="A13707" t="s">
        <v>15913</v>
      </c>
      <c r="B13707" t="s">
        <v>2</v>
      </c>
      <c r="C13707" t="s">
        <v>14</v>
      </c>
      <c r="D13707" t="s">
        <v>19</v>
      </c>
      <c r="E13707" t="s">
        <v>70</v>
      </c>
      <c r="F13707" t="s">
        <v>24</v>
      </c>
      <c r="G13707">
        <v>2</v>
      </c>
      <c r="H13707">
        <v>0.80894429999999995</v>
      </c>
      <c r="I13707">
        <v>0.86995690000000003</v>
      </c>
      <c r="J13707">
        <v>6.1012499999999997E-2</v>
      </c>
      <c r="K13707">
        <v>4.3612400000000003E-2</v>
      </c>
      <c r="L13707">
        <v>5.3892500000000003E-2</v>
      </c>
      <c r="M13707">
        <v>6.1012499999999997E-2</v>
      </c>
      <c r="N13707">
        <v>6.8132499999999999E-2</v>
      </c>
      <c r="O13707">
        <v>7.8412599999999999E-2</v>
      </c>
      <c r="P13707">
        <v>48.6905</v>
      </c>
      <c r="Q13707">
        <v>1.35774E-2</v>
      </c>
    </row>
    <row r="13708" spans="1:17">
      <c r="A13708" t="s">
        <v>15914</v>
      </c>
      <c r="B13708" t="s">
        <v>2</v>
      </c>
      <c r="C13708" t="s">
        <v>14</v>
      </c>
      <c r="D13708" t="s">
        <v>19</v>
      </c>
      <c r="E13708" t="s">
        <v>70</v>
      </c>
      <c r="F13708" t="s">
        <v>24</v>
      </c>
      <c r="G13708">
        <v>3</v>
      </c>
      <c r="H13708">
        <v>0.80143109999999995</v>
      </c>
      <c r="I13708">
        <v>0.83714679999999997</v>
      </c>
      <c r="J13708">
        <v>3.5715700000000003E-2</v>
      </c>
      <c r="K13708">
        <v>2.1078300000000001E-2</v>
      </c>
      <c r="L13708">
        <v>2.9726200000000001E-2</v>
      </c>
      <c r="M13708">
        <v>3.5715700000000003E-2</v>
      </c>
      <c r="N13708">
        <v>4.1705199999999998E-2</v>
      </c>
      <c r="O13708">
        <v>5.0353099999999998E-2</v>
      </c>
      <c r="P13708">
        <v>47.642899999999997</v>
      </c>
      <c r="Q13708">
        <v>1.1421600000000001E-2</v>
      </c>
    </row>
    <row r="13709" spans="1:17">
      <c r="A13709" t="s">
        <v>15915</v>
      </c>
      <c r="B13709" t="s">
        <v>2</v>
      </c>
      <c r="C13709" t="s">
        <v>14</v>
      </c>
      <c r="D13709" t="s">
        <v>19</v>
      </c>
      <c r="E13709" t="s">
        <v>70</v>
      </c>
      <c r="F13709" t="s">
        <v>24</v>
      </c>
      <c r="G13709">
        <v>4</v>
      </c>
      <c r="H13709">
        <v>0.79945219999999995</v>
      </c>
      <c r="I13709">
        <v>0.83897160000000004</v>
      </c>
      <c r="J13709">
        <v>3.9519499999999999E-2</v>
      </c>
      <c r="K13709">
        <v>2.6061500000000001E-2</v>
      </c>
      <c r="L13709">
        <v>3.4012599999999997E-2</v>
      </c>
      <c r="M13709">
        <v>3.9519499999999999E-2</v>
      </c>
      <c r="N13709">
        <v>4.5026299999999998E-2</v>
      </c>
      <c r="O13709">
        <v>5.2977400000000001E-2</v>
      </c>
      <c r="P13709">
        <v>46.738100000000003</v>
      </c>
      <c r="Q13709">
        <v>1.05013E-2</v>
      </c>
    </row>
    <row r="13710" spans="1:17">
      <c r="A13710" t="s">
        <v>15916</v>
      </c>
      <c r="B13710" t="s">
        <v>2</v>
      </c>
      <c r="C13710" t="s">
        <v>14</v>
      </c>
      <c r="D13710" t="s">
        <v>19</v>
      </c>
      <c r="E13710" t="s">
        <v>70</v>
      </c>
      <c r="F13710" t="s">
        <v>24</v>
      </c>
      <c r="G13710">
        <v>5</v>
      </c>
      <c r="H13710">
        <v>0.85183660000000005</v>
      </c>
      <c r="I13710">
        <v>0.86576989999999998</v>
      </c>
      <c r="J13710">
        <v>1.3933299999999999E-2</v>
      </c>
      <c r="K13710">
        <v>1.362E-4</v>
      </c>
      <c r="L13710">
        <v>8.2877000000000003E-3</v>
      </c>
      <c r="M13710">
        <v>1.3933299999999999E-2</v>
      </c>
      <c r="N13710">
        <v>1.9578999999999999E-2</v>
      </c>
      <c r="O13710">
        <v>2.7730399999999999E-2</v>
      </c>
      <c r="P13710">
        <v>45.8095</v>
      </c>
      <c r="Q13710">
        <v>1.07659E-2</v>
      </c>
    </row>
    <row r="13711" spans="1:17">
      <c r="A13711" t="s">
        <v>15917</v>
      </c>
      <c r="B13711" t="s">
        <v>2</v>
      </c>
      <c r="C13711" t="s">
        <v>14</v>
      </c>
      <c r="D13711" t="s">
        <v>19</v>
      </c>
      <c r="E13711" t="s">
        <v>70</v>
      </c>
      <c r="F13711" t="s">
        <v>24</v>
      </c>
      <c r="G13711">
        <v>6</v>
      </c>
      <c r="H13711">
        <v>0.99821260000000001</v>
      </c>
      <c r="I13711">
        <v>1.063558</v>
      </c>
      <c r="J13711">
        <v>6.5345200000000006E-2</v>
      </c>
      <c r="K13711">
        <v>4.3026200000000001E-2</v>
      </c>
      <c r="L13711">
        <v>5.6212499999999999E-2</v>
      </c>
      <c r="M13711">
        <v>6.5345200000000006E-2</v>
      </c>
      <c r="N13711">
        <v>7.4478000000000003E-2</v>
      </c>
      <c r="O13711">
        <v>8.7664300000000001E-2</v>
      </c>
      <c r="P13711">
        <v>45.1905</v>
      </c>
      <c r="Q13711">
        <v>1.7415699999999999E-2</v>
      </c>
    </row>
    <row r="13712" spans="1:17">
      <c r="A13712" t="s">
        <v>15918</v>
      </c>
      <c r="B13712" t="s">
        <v>2</v>
      </c>
      <c r="C13712" t="s">
        <v>14</v>
      </c>
      <c r="D13712" t="s">
        <v>19</v>
      </c>
      <c r="E13712" t="s">
        <v>70</v>
      </c>
      <c r="F13712" t="s">
        <v>24</v>
      </c>
      <c r="G13712">
        <v>7</v>
      </c>
      <c r="H13712">
        <v>1.28853</v>
      </c>
      <c r="I13712">
        <v>1.2997080000000001</v>
      </c>
      <c r="J13712">
        <v>1.11778E-2</v>
      </c>
      <c r="K13712">
        <v>-1.5625099999999999E-2</v>
      </c>
      <c r="L13712">
        <v>2.1029999999999999E-4</v>
      </c>
      <c r="M13712">
        <v>1.11778E-2</v>
      </c>
      <c r="N13712">
        <v>2.2145399999999999E-2</v>
      </c>
      <c r="O13712">
        <v>3.7980800000000002E-2</v>
      </c>
      <c r="P13712">
        <v>44.6905</v>
      </c>
      <c r="Q13712">
        <v>2.0914499999999999E-2</v>
      </c>
    </row>
    <row r="13713" spans="1:17">
      <c r="A13713" t="s">
        <v>15919</v>
      </c>
      <c r="B13713" t="s">
        <v>2</v>
      </c>
      <c r="C13713" t="s">
        <v>14</v>
      </c>
      <c r="D13713" t="s">
        <v>19</v>
      </c>
      <c r="E13713" t="s">
        <v>70</v>
      </c>
      <c r="F13713" t="s">
        <v>24</v>
      </c>
      <c r="G13713">
        <v>8</v>
      </c>
      <c r="H13713">
        <v>1.4415530000000001</v>
      </c>
      <c r="I13713">
        <v>1.2572159999999999</v>
      </c>
      <c r="J13713">
        <v>-0.18433649999999999</v>
      </c>
      <c r="K13713">
        <v>-0.21432880000000001</v>
      </c>
      <c r="L13713">
        <v>-0.19660910000000001</v>
      </c>
      <c r="M13713">
        <v>-0.18433649999999999</v>
      </c>
      <c r="N13713">
        <v>-0.17206389999999999</v>
      </c>
      <c r="O13713">
        <v>-0.15434419999999999</v>
      </c>
      <c r="P13713">
        <v>45.738100000000003</v>
      </c>
      <c r="Q13713">
        <v>2.34031E-2</v>
      </c>
    </row>
    <row r="13714" spans="1:17">
      <c r="A13714" t="s">
        <v>15920</v>
      </c>
      <c r="B13714" t="s">
        <v>2</v>
      </c>
      <c r="C13714" t="s">
        <v>14</v>
      </c>
      <c r="D13714" t="s">
        <v>19</v>
      </c>
      <c r="E13714" t="s">
        <v>70</v>
      </c>
      <c r="F13714" t="s">
        <v>24</v>
      </c>
      <c r="G13714">
        <v>9</v>
      </c>
      <c r="H13714">
        <v>1.4275580000000001</v>
      </c>
      <c r="I13714">
        <v>1.142998</v>
      </c>
      <c r="J13714">
        <v>-0.28455930000000002</v>
      </c>
      <c r="K13714">
        <v>-0.3177162</v>
      </c>
      <c r="L13714">
        <v>-0.29812680000000003</v>
      </c>
      <c r="M13714">
        <v>-0.28455930000000002</v>
      </c>
      <c r="N13714">
        <v>-0.2709918</v>
      </c>
      <c r="O13714">
        <v>-0.25140240000000003</v>
      </c>
      <c r="P13714">
        <v>50.976199999999999</v>
      </c>
      <c r="Q13714">
        <v>2.58725E-2</v>
      </c>
    </row>
    <row r="13715" spans="1:17">
      <c r="A13715" t="s">
        <v>15921</v>
      </c>
      <c r="B13715" t="s">
        <v>2</v>
      </c>
      <c r="C13715" t="s">
        <v>14</v>
      </c>
      <c r="D13715" t="s">
        <v>19</v>
      </c>
      <c r="E13715" t="s">
        <v>70</v>
      </c>
      <c r="F13715" t="s">
        <v>24</v>
      </c>
      <c r="G13715">
        <v>10</v>
      </c>
      <c r="H13715">
        <v>1.3273299999999999</v>
      </c>
      <c r="I13715">
        <v>1.1142300000000001</v>
      </c>
      <c r="J13715">
        <v>-0.21310009999999999</v>
      </c>
      <c r="K13715">
        <v>-0.249503</v>
      </c>
      <c r="L13715">
        <v>-0.2279959</v>
      </c>
      <c r="M13715">
        <v>-0.21310009999999999</v>
      </c>
      <c r="N13715">
        <v>-0.1982043</v>
      </c>
      <c r="O13715">
        <v>-0.1766972</v>
      </c>
      <c r="P13715">
        <v>56.166699999999999</v>
      </c>
      <c r="Q13715">
        <v>2.8405300000000001E-2</v>
      </c>
    </row>
    <row r="13716" spans="1:17">
      <c r="A13716" t="s">
        <v>15922</v>
      </c>
      <c r="B13716" t="s">
        <v>2</v>
      </c>
      <c r="C13716" t="s">
        <v>14</v>
      </c>
      <c r="D13716" t="s">
        <v>19</v>
      </c>
      <c r="E13716" t="s">
        <v>70</v>
      </c>
      <c r="F13716" t="s">
        <v>24</v>
      </c>
      <c r="G13716">
        <v>11</v>
      </c>
      <c r="H13716">
        <v>1.1909689999999999</v>
      </c>
      <c r="I13716">
        <v>1.0554520000000001</v>
      </c>
      <c r="J13716">
        <v>-0.13551659999999999</v>
      </c>
      <c r="K13716">
        <v>-0.1729116</v>
      </c>
      <c r="L13716">
        <v>-0.15081829999999999</v>
      </c>
      <c r="M13716">
        <v>-0.13551659999999999</v>
      </c>
      <c r="N13716">
        <v>-0.1202149</v>
      </c>
      <c r="O13716">
        <v>-9.8121600000000003E-2</v>
      </c>
      <c r="P13716">
        <v>60.142899999999997</v>
      </c>
      <c r="Q13716">
        <v>2.9179500000000001E-2</v>
      </c>
    </row>
    <row r="13717" spans="1:17">
      <c r="A13717" t="s">
        <v>15923</v>
      </c>
      <c r="B13717" t="s">
        <v>2</v>
      </c>
      <c r="C13717" t="s">
        <v>14</v>
      </c>
      <c r="D13717" t="s">
        <v>19</v>
      </c>
      <c r="E13717" t="s">
        <v>70</v>
      </c>
      <c r="F13717" t="s">
        <v>24</v>
      </c>
      <c r="G13717">
        <v>12</v>
      </c>
      <c r="H13717">
        <v>1.0594049999999999</v>
      </c>
      <c r="I13717">
        <v>1.010027</v>
      </c>
      <c r="J13717">
        <v>-4.9377799999999999E-2</v>
      </c>
      <c r="K13717">
        <v>-8.4524000000000002E-2</v>
      </c>
      <c r="L13717">
        <v>-6.3759300000000005E-2</v>
      </c>
      <c r="M13717">
        <v>-4.9377799999999999E-2</v>
      </c>
      <c r="N13717">
        <v>-3.4996199999999998E-2</v>
      </c>
      <c r="O13717">
        <v>-1.42316E-2</v>
      </c>
      <c r="P13717">
        <v>63.071399999999997</v>
      </c>
      <c r="Q13717">
        <v>2.74247E-2</v>
      </c>
    </row>
    <row r="13718" spans="1:17">
      <c r="A13718" t="s">
        <v>15924</v>
      </c>
      <c r="B13718" t="s">
        <v>2</v>
      </c>
      <c r="C13718" t="s">
        <v>14</v>
      </c>
      <c r="D13718" t="s">
        <v>19</v>
      </c>
      <c r="E13718" t="s">
        <v>70</v>
      </c>
      <c r="F13718" t="s">
        <v>24</v>
      </c>
      <c r="G13718">
        <v>13</v>
      </c>
      <c r="H13718">
        <v>0.96431060000000002</v>
      </c>
      <c r="I13718">
        <v>0.93205020000000005</v>
      </c>
      <c r="J13718">
        <v>-3.2260299999999999E-2</v>
      </c>
      <c r="K13718">
        <v>-6.3698099999999994E-2</v>
      </c>
      <c r="L13718">
        <v>-4.5124400000000002E-2</v>
      </c>
      <c r="M13718">
        <v>-3.2260299999999999E-2</v>
      </c>
      <c r="N13718">
        <v>-1.9396299999999998E-2</v>
      </c>
      <c r="O13718">
        <v>-8.2260000000000005E-4</v>
      </c>
      <c r="P13718">
        <v>65.1905</v>
      </c>
      <c r="Q13718">
        <v>2.4531000000000001E-2</v>
      </c>
    </row>
    <row r="13719" spans="1:17">
      <c r="A13719" t="s">
        <v>15925</v>
      </c>
      <c r="B13719" t="s">
        <v>2</v>
      </c>
      <c r="C13719" t="s">
        <v>14</v>
      </c>
      <c r="D13719" t="s">
        <v>19</v>
      </c>
      <c r="E13719" t="s">
        <v>70</v>
      </c>
      <c r="F13719" t="s">
        <v>24</v>
      </c>
      <c r="G13719">
        <v>14</v>
      </c>
      <c r="H13719">
        <v>0.90722630000000004</v>
      </c>
      <c r="I13719">
        <v>0.96014480000000002</v>
      </c>
      <c r="J13719">
        <v>5.29185E-2</v>
      </c>
      <c r="K13719">
        <v>2.15429E-2</v>
      </c>
      <c r="L13719">
        <v>4.0079799999999999E-2</v>
      </c>
      <c r="M13719">
        <v>5.29185E-2</v>
      </c>
      <c r="N13719">
        <v>6.5757099999999999E-2</v>
      </c>
      <c r="O13719">
        <v>8.4294099999999997E-2</v>
      </c>
      <c r="P13719">
        <v>66.333299999999994</v>
      </c>
      <c r="Q13719">
        <v>2.4482500000000001E-2</v>
      </c>
    </row>
    <row r="13720" spans="1:17">
      <c r="A13720" t="s">
        <v>15926</v>
      </c>
      <c r="B13720" t="s">
        <v>2</v>
      </c>
      <c r="C13720" t="s">
        <v>14</v>
      </c>
      <c r="D13720" t="s">
        <v>19</v>
      </c>
      <c r="E13720" t="s">
        <v>70</v>
      </c>
      <c r="F13720" t="s">
        <v>24</v>
      </c>
      <c r="G13720">
        <v>15</v>
      </c>
      <c r="H13720">
        <v>0.90300029999999998</v>
      </c>
      <c r="I13720">
        <v>1.0243679999999999</v>
      </c>
      <c r="J13720">
        <v>0.1213678</v>
      </c>
      <c r="K13720">
        <v>8.9625399999999994E-2</v>
      </c>
      <c r="L13720">
        <v>0.10837910000000001</v>
      </c>
      <c r="M13720">
        <v>0.1213678</v>
      </c>
      <c r="N13720">
        <v>0.13435659999999999</v>
      </c>
      <c r="O13720">
        <v>0.1531103</v>
      </c>
      <c r="P13720">
        <v>66.547600000000003</v>
      </c>
      <c r="Q13720">
        <v>2.4768800000000001E-2</v>
      </c>
    </row>
    <row r="13721" spans="1:17">
      <c r="A13721" t="s">
        <v>15927</v>
      </c>
      <c r="B13721" t="s">
        <v>2</v>
      </c>
      <c r="C13721" t="s">
        <v>14</v>
      </c>
      <c r="D13721" t="s">
        <v>19</v>
      </c>
      <c r="E13721" t="s">
        <v>70</v>
      </c>
      <c r="F13721" t="s">
        <v>24</v>
      </c>
      <c r="G13721">
        <v>16</v>
      </c>
      <c r="H13721">
        <v>0.95477990000000001</v>
      </c>
      <c r="I13721">
        <v>1.1891579999999999</v>
      </c>
      <c r="J13721">
        <v>0.2343778</v>
      </c>
      <c r="K13721">
        <v>0.20578850000000001</v>
      </c>
      <c r="L13721">
        <v>0.2226793</v>
      </c>
      <c r="M13721">
        <v>0.2343778</v>
      </c>
      <c r="N13721">
        <v>0.2460763</v>
      </c>
      <c r="O13721">
        <v>0.26296710000000001</v>
      </c>
      <c r="P13721">
        <v>66.261899999999997</v>
      </c>
      <c r="Q13721">
        <v>2.23083E-2</v>
      </c>
    </row>
    <row r="13722" spans="1:17">
      <c r="A13722" t="s">
        <v>15928</v>
      </c>
      <c r="B13722" t="s">
        <v>2</v>
      </c>
      <c r="C13722" t="s">
        <v>14</v>
      </c>
      <c r="D13722" t="s">
        <v>19</v>
      </c>
      <c r="E13722" t="s">
        <v>70</v>
      </c>
      <c r="F13722" t="s">
        <v>24</v>
      </c>
      <c r="G13722">
        <v>17</v>
      </c>
      <c r="H13722">
        <v>1.037631</v>
      </c>
      <c r="I13722">
        <v>1.3297300000000001</v>
      </c>
      <c r="J13722">
        <v>0.2920991</v>
      </c>
      <c r="K13722">
        <v>0.25976870000000002</v>
      </c>
      <c r="L13722">
        <v>0.2788697</v>
      </c>
      <c r="M13722">
        <v>0.2920991</v>
      </c>
      <c r="N13722">
        <v>0.3053284</v>
      </c>
      <c r="O13722">
        <v>0.32442949999999998</v>
      </c>
      <c r="P13722">
        <v>64.381</v>
      </c>
      <c r="Q13722">
        <v>2.52275E-2</v>
      </c>
    </row>
    <row r="13723" spans="1:17">
      <c r="A13723" t="s">
        <v>15929</v>
      </c>
      <c r="B13723" t="s">
        <v>2</v>
      </c>
      <c r="C13723" t="s">
        <v>14</v>
      </c>
      <c r="D13723" t="s">
        <v>19</v>
      </c>
      <c r="E13723" t="s">
        <v>70</v>
      </c>
      <c r="F13723" t="s">
        <v>24</v>
      </c>
      <c r="G13723">
        <v>18</v>
      </c>
      <c r="H13723">
        <v>1.2440599999999999</v>
      </c>
      <c r="I13723">
        <v>1.5558099999999999</v>
      </c>
      <c r="J13723">
        <v>0.31175069999999999</v>
      </c>
      <c r="K13723">
        <v>0.27260129999999999</v>
      </c>
      <c r="L13723">
        <v>0.29573110000000002</v>
      </c>
      <c r="M13723">
        <v>0.31175069999999999</v>
      </c>
      <c r="N13723">
        <v>0.32777040000000002</v>
      </c>
      <c r="O13723">
        <v>0.35090009999999999</v>
      </c>
      <c r="P13723">
        <v>61.357100000000003</v>
      </c>
      <c r="Q13723">
        <v>3.0548499999999999E-2</v>
      </c>
    </row>
    <row r="13724" spans="1:17">
      <c r="A13724" t="s">
        <v>15930</v>
      </c>
      <c r="B13724" t="s">
        <v>2</v>
      </c>
      <c r="C13724" t="s">
        <v>14</v>
      </c>
      <c r="D13724" t="s">
        <v>19</v>
      </c>
      <c r="E13724" t="s">
        <v>70</v>
      </c>
      <c r="F13724" t="s">
        <v>24</v>
      </c>
      <c r="G13724">
        <v>19</v>
      </c>
      <c r="H13724">
        <v>1.4267049999999999</v>
      </c>
      <c r="I13724">
        <v>1.6554500000000001</v>
      </c>
      <c r="J13724">
        <v>0.228745</v>
      </c>
      <c r="K13724">
        <v>0.1918097</v>
      </c>
      <c r="L13724">
        <v>0.2136314</v>
      </c>
      <c r="M13724">
        <v>0.228745</v>
      </c>
      <c r="N13724">
        <v>0.24385850000000001</v>
      </c>
      <c r="O13724">
        <v>0.26568019999999998</v>
      </c>
      <c r="P13724">
        <v>58.547600000000003</v>
      </c>
      <c r="Q13724">
        <v>2.8820700000000001E-2</v>
      </c>
    </row>
    <row r="13725" spans="1:17">
      <c r="A13725" t="s">
        <v>15931</v>
      </c>
      <c r="B13725" t="s">
        <v>2</v>
      </c>
      <c r="C13725" t="s">
        <v>14</v>
      </c>
      <c r="D13725" t="s">
        <v>19</v>
      </c>
      <c r="E13725" t="s">
        <v>70</v>
      </c>
      <c r="F13725" t="s">
        <v>24</v>
      </c>
      <c r="G13725">
        <v>20</v>
      </c>
      <c r="H13725">
        <v>1.478858</v>
      </c>
      <c r="I13725">
        <v>1.6749670000000001</v>
      </c>
      <c r="J13725">
        <v>0.19610849999999999</v>
      </c>
      <c r="K13725">
        <v>0.15334300000000001</v>
      </c>
      <c r="L13725">
        <v>0.1786092</v>
      </c>
      <c r="M13725">
        <v>0.19610849999999999</v>
      </c>
      <c r="N13725">
        <v>0.21360779999999999</v>
      </c>
      <c r="O13725">
        <v>0.238874</v>
      </c>
      <c r="P13725">
        <v>56.214300000000001</v>
      </c>
      <c r="Q13725">
        <v>3.33701E-2</v>
      </c>
    </row>
    <row r="13726" spans="1:17">
      <c r="A13726" t="s">
        <v>15932</v>
      </c>
      <c r="B13726" t="s">
        <v>2</v>
      </c>
      <c r="C13726" t="s">
        <v>14</v>
      </c>
      <c r="D13726" t="s">
        <v>19</v>
      </c>
      <c r="E13726" t="s">
        <v>70</v>
      </c>
      <c r="F13726" t="s">
        <v>24</v>
      </c>
      <c r="G13726">
        <v>21</v>
      </c>
      <c r="H13726">
        <v>1.4308749999999999</v>
      </c>
      <c r="I13726">
        <v>1.630136</v>
      </c>
      <c r="J13726">
        <v>0.19926140000000001</v>
      </c>
      <c r="K13726">
        <v>0.15969240000000001</v>
      </c>
      <c r="L13726">
        <v>0.18307010000000001</v>
      </c>
      <c r="M13726">
        <v>0.19926140000000001</v>
      </c>
      <c r="N13726">
        <v>0.2154528</v>
      </c>
      <c r="O13726">
        <v>0.2388305</v>
      </c>
      <c r="P13726">
        <v>54.5</v>
      </c>
      <c r="Q13726">
        <v>3.0875900000000001E-2</v>
      </c>
    </row>
    <row r="13727" spans="1:17">
      <c r="A13727" t="s">
        <v>15933</v>
      </c>
      <c r="B13727" t="s">
        <v>2</v>
      </c>
      <c r="C13727" t="s">
        <v>14</v>
      </c>
      <c r="D13727" t="s">
        <v>19</v>
      </c>
      <c r="E13727" t="s">
        <v>70</v>
      </c>
      <c r="F13727" t="s">
        <v>24</v>
      </c>
      <c r="G13727">
        <v>22</v>
      </c>
      <c r="H13727">
        <v>1.318932</v>
      </c>
      <c r="I13727">
        <v>1.4773099999999999</v>
      </c>
      <c r="J13727">
        <v>0.15837799999999999</v>
      </c>
      <c r="K13727">
        <v>0.1248895</v>
      </c>
      <c r="L13727">
        <v>0.14467479999999999</v>
      </c>
      <c r="M13727">
        <v>0.15837799999999999</v>
      </c>
      <c r="N13727">
        <v>0.17208119999999999</v>
      </c>
      <c r="O13727">
        <v>0.19186639999999999</v>
      </c>
      <c r="P13727">
        <v>52.571399999999997</v>
      </c>
      <c r="Q13727">
        <v>2.61312E-2</v>
      </c>
    </row>
    <row r="13728" spans="1:17">
      <c r="A13728" t="s">
        <v>15934</v>
      </c>
      <c r="B13728" t="s">
        <v>2</v>
      </c>
      <c r="C13728" t="s">
        <v>14</v>
      </c>
      <c r="D13728" t="s">
        <v>19</v>
      </c>
      <c r="E13728" t="s">
        <v>70</v>
      </c>
      <c r="F13728" t="s">
        <v>24</v>
      </c>
      <c r="G13728">
        <v>23</v>
      </c>
      <c r="H13728">
        <v>1.1306480000000001</v>
      </c>
      <c r="I13728">
        <v>1.23817</v>
      </c>
      <c r="J13728">
        <v>0.1075217</v>
      </c>
      <c r="K13728">
        <v>8.1031599999999995E-2</v>
      </c>
      <c r="L13728">
        <v>9.6682199999999996E-2</v>
      </c>
      <c r="M13728">
        <v>0.1075217</v>
      </c>
      <c r="N13728">
        <v>0.1183613</v>
      </c>
      <c r="O13728">
        <v>0.13401179999999999</v>
      </c>
      <c r="P13728">
        <v>51.214300000000001</v>
      </c>
      <c r="Q13728">
        <v>2.0670299999999999E-2</v>
      </c>
    </row>
    <row r="13729" spans="1:17">
      <c r="A13729" t="s">
        <v>15935</v>
      </c>
      <c r="B13729" t="s">
        <v>2</v>
      </c>
      <c r="C13729" t="s">
        <v>14</v>
      </c>
      <c r="D13729" t="s">
        <v>19</v>
      </c>
      <c r="E13729" t="s">
        <v>70</v>
      </c>
      <c r="F13729" t="s">
        <v>24</v>
      </c>
      <c r="G13729">
        <v>24</v>
      </c>
      <c r="H13729">
        <v>0.93970160000000003</v>
      </c>
      <c r="I13729">
        <v>1.0297590000000001</v>
      </c>
      <c r="J13729">
        <v>9.0057200000000004E-2</v>
      </c>
      <c r="K13729">
        <v>6.6384100000000001E-2</v>
      </c>
      <c r="L13729">
        <v>8.0370399999999995E-2</v>
      </c>
      <c r="M13729">
        <v>9.0057200000000004E-2</v>
      </c>
      <c r="N13729">
        <v>9.9744100000000002E-2</v>
      </c>
      <c r="O13729">
        <v>0.11373030000000001</v>
      </c>
      <c r="P13729">
        <v>49.881</v>
      </c>
      <c r="Q13729">
        <v>1.8472200000000001E-2</v>
      </c>
    </row>
    <row r="13730" spans="1:17">
      <c r="A13730" t="s">
        <v>15936</v>
      </c>
      <c r="B13730" t="s">
        <v>2</v>
      </c>
      <c r="C13730" t="s">
        <v>14</v>
      </c>
      <c r="D13730" t="s">
        <v>19</v>
      </c>
      <c r="E13730" t="s">
        <v>70</v>
      </c>
      <c r="F13730" t="s">
        <v>25</v>
      </c>
      <c r="G13730">
        <v>1</v>
      </c>
      <c r="H13730">
        <v>1.009879</v>
      </c>
      <c r="I13730">
        <v>1.096311</v>
      </c>
      <c r="J13730">
        <v>8.6432099999999998E-2</v>
      </c>
      <c r="K13730">
        <v>6.1128200000000001E-2</v>
      </c>
      <c r="L13730">
        <v>7.6077900000000004E-2</v>
      </c>
      <c r="M13730">
        <v>8.6432099999999998E-2</v>
      </c>
      <c r="N13730">
        <v>9.6786200000000003E-2</v>
      </c>
      <c r="O13730">
        <v>0.1117359</v>
      </c>
      <c r="P13730">
        <v>47.1494</v>
      </c>
      <c r="Q13730">
        <v>1.97447E-2</v>
      </c>
    </row>
    <row r="13731" spans="1:17">
      <c r="A13731" t="s">
        <v>15937</v>
      </c>
      <c r="B13731" t="s">
        <v>2</v>
      </c>
      <c r="C13731" t="s">
        <v>14</v>
      </c>
      <c r="D13731" t="s">
        <v>19</v>
      </c>
      <c r="E13731" t="s">
        <v>70</v>
      </c>
      <c r="F13731" t="s">
        <v>25</v>
      </c>
      <c r="G13731">
        <v>2</v>
      </c>
      <c r="H13731">
        <v>0.98000069999999995</v>
      </c>
      <c r="I13731">
        <v>1.03169</v>
      </c>
      <c r="J13731">
        <v>5.1689800000000001E-2</v>
      </c>
      <c r="K13731">
        <v>3.1451399999999997E-2</v>
      </c>
      <c r="L13731">
        <v>4.34084E-2</v>
      </c>
      <c r="M13731">
        <v>5.1689800000000001E-2</v>
      </c>
      <c r="N13731">
        <v>5.9971200000000002E-2</v>
      </c>
      <c r="O13731">
        <v>7.1928199999999998E-2</v>
      </c>
      <c r="P13731">
        <v>46.3889</v>
      </c>
      <c r="Q13731">
        <v>1.57921E-2</v>
      </c>
    </row>
    <row r="13732" spans="1:17">
      <c r="A13732" t="s">
        <v>15938</v>
      </c>
      <c r="B13732" t="s">
        <v>2</v>
      </c>
      <c r="C13732" t="s">
        <v>14</v>
      </c>
      <c r="D13732" t="s">
        <v>19</v>
      </c>
      <c r="E13732" t="s">
        <v>70</v>
      </c>
      <c r="F13732" t="s">
        <v>25</v>
      </c>
      <c r="G13732">
        <v>3</v>
      </c>
      <c r="H13732">
        <v>0.9762807</v>
      </c>
      <c r="I13732">
        <v>1.019144</v>
      </c>
      <c r="J13732">
        <v>4.2863600000000002E-2</v>
      </c>
      <c r="K13732">
        <v>2.5489700000000001E-2</v>
      </c>
      <c r="L13732">
        <v>3.5754399999999999E-2</v>
      </c>
      <c r="M13732">
        <v>4.2863600000000002E-2</v>
      </c>
      <c r="N13732">
        <v>4.9972900000000001E-2</v>
      </c>
      <c r="O13732">
        <v>6.0237600000000002E-2</v>
      </c>
      <c r="P13732">
        <v>45.828400000000002</v>
      </c>
      <c r="Q13732">
        <v>1.3557E-2</v>
      </c>
    </row>
    <row r="13733" spans="1:17">
      <c r="A13733" t="s">
        <v>15939</v>
      </c>
      <c r="B13733" t="s">
        <v>2</v>
      </c>
      <c r="C13733" t="s">
        <v>14</v>
      </c>
      <c r="D13733" t="s">
        <v>19</v>
      </c>
      <c r="E13733" t="s">
        <v>70</v>
      </c>
      <c r="F13733" t="s">
        <v>25</v>
      </c>
      <c r="G13733">
        <v>4</v>
      </c>
      <c r="H13733">
        <v>0.9548643</v>
      </c>
      <c r="I13733">
        <v>1.0127109999999999</v>
      </c>
      <c r="J13733">
        <v>5.78469E-2</v>
      </c>
      <c r="K13733">
        <v>3.6814399999999997E-2</v>
      </c>
      <c r="L13733">
        <v>4.9240600000000002E-2</v>
      </c>
      <c r="M13733">
        <v>5.78469E-2</v>
      </c>
      <c r="N13733">
        <v>6.6453200000000004E-2</v>
      </c>
      <c r="O13733">
        <v>7.8879299999999999E-2</v>
      </c>
      <c r="P13733">
        <v>45.281199999999998</v>
      </c>
      <c r="Q13733">
        <v>1.6411700000000001E-2</v>
      </c>
    </row>
    <row r="13734" spans="1:17">
      <c r="A13734" t="s">
        <v>15940</v>
      </c>
      <c r="B13734" t="s">
        <v>2</v>
      </c>
      <c r="C13734" t="s">
        <v>14</v>
      </c>
      <c r="D13734" t="s">
        <v>19</v>
      </c>
      <c r="E13734" t="s">
        <v>70</v>
      </c>
      <c r="F13734" t="s">
        <v>25</v>
      </c>
      <c r="G13734">
        <v>5</v>
      </c>
      <c r="H13734">
        <v>1.01298</v>
      </c>
      <c r="I13734">
        <v>1.0098860000000001</v>
      </c>
      <c r="J13734">
        <v>-3.0940999999999998E-3</v>
      </c>
      <c r="K13734">
        <v>-2.3740199999999999E-2</v>
      </c>
      <c r="L13734">
        <v>-1.15423E-2</v>
      </c>
      <c r="M13734">
        <v>-3.0940999999999998E-3</v>
      </c>
      <c r="N13734">
        <v>5.3540000000000003E-3</v>
      </c>
      <c r="O13734">
        <v>1.7551899999999999E-2</v>
      </c>
      <c r="P13734">
        <v>44.875799999999998</v>
      </c>
      <c r="Q13734">
        <v>1.6110200000000002E-2</v>
      </c>
    </row>
    <row r="13735" spans="1:17">
      <c r="A13735" t="s">
        <v>15941</v>
      </c>
      <c r="B13735" t="s">
        <v>2</v>
      </c>
      <c r="C13735" t="s">
        <v>14</v>
      </c>
      <c r="D13735" t="s">
        <v>19</v>
      </c>
      <c r="E13735" t="s">
        <v>70</v>
      </c>
      <c r="F13735" t="s">
        <v>25</v>
      </c>
      <c r="G13735">
        <v>6</v>
      </c>
      <c r="H13735">
        <v>1.1836530000000001</v>
      </c>
      <c r="I13735">
        <v>1.1253409999999999</v>
      </c>
      <c r="J13735">
        <v>-5.8312200000000002E-2</v>
      </c>
      <c r="K13735">
        <v>-8.6667999999999995E-2</v>
      </c>
      <c r="L13735">
        <v>-6.9915199999999997E-2</v>
      </c>
      <c r="M13735">
        <v>-5.8312200000000002E-2</v>
      </c>
      <c r="N13735">
        <v>-4.6709300000000002E-2</v>
      </c>
      <c r="O13735">
        <v>-2.99565E-2</v>
      </c>
      <c r="P13735">
        <v>44.5411</v>
      </c>
      <c r="Q13735">
        <v>2.2126099999999999E-2</v>
      </c>
    </row>
    <row r="13736" spans="1:17">
      <c r="A13736" t="s">
        <v>15942</v>
      </c>
      <c r="B13736" t="s">
        <v>2</v>
      </c>
      <c r="C13736" t="s">
        <v>14</v>
      </c>
      <c r="D13736" t="s">
        <v>19</v>
      </c>
      <c r="E13736" t="s">
        <v>70</v>
      </c>
      <c r="F13736" t="s">
        <v>25</v>
      </c>
      <c r="G13736">
        <v>7</v>
      </c>
      <c r="H13736">
        <v>1.5130410000000001</v>
      </c>
      <c r="I13736">
        <v>1.3479730000000001</v>
      </c>
      <c r="J13736">
        <v>-0.16506750000000001</v>
      </c>
      <c r="K13736">
        <v>-0.20060939999999999</v>
      </c>
      <c r="L13736">
        <v>-0.17961099999999999</v>
      </c>
      <c r="M13736">
        <v>-0.16506750000000001</v>
      </c>
      <c r="N13736">
        <v>-0.15052399999999999</v>
      </c>
      <c r="O13736">
        <v>-0.12952549999999999</v>
      </c>
      <c r="P13736">
        <v>44.438800000000001</v>
      </c>
      <c r="Q13736">
        <v>2.7733500000000001E-2</v>
      </c>
    </row>
    <row r="13737" spans="1:17">
      <c r="A13737" t="s">
        <v>15943</v>
      </c>
      <c r="B13737" t="s">
        <v>2</v>
      </c>
      <c r="C13737" t="s">
        <v>14</v>
      </c>
      <c r="D13737" t="s">
        <v>19</v>
      </c>
      <c r="E13737" t="s">
        <v>70</v>
      </c>
      <c r="F13737" t="s">
        <v>25</v>
      </c>
      <c r="G13737">
        <v>8</v>
      </c>
      <c r="H13737">
        <v>1.6975960000000001</v>
      </c>
      <c r="I13737">
        <v>1.524851</v>
      </c>
      <c r="J13737">
        <v>-0.17274500000000001</v>
      </c>
      <c r="K13737">
        <v>-0.2092733</v>
      </c>
      <c r="L13737">
        <v>-0.1876921</v>
      </c>
      <c r="M13737">
        <v>-0.17274500000000001</v>
      </c>
      <c r="N13737">
        <v>-0.15779799999999999</v>
      </c>
      <c r="O13737">
        <v>-0.1362168</v>
      </c>
      <c r="P13737">
        <v>45.405500000000004</v>
      </c>
      <c r="Q13737">
        <v>2.85031E-2</v>
      </c>
    </row>
    <row r="13738" spans="1:17">
      <c r="A13738" t="s">
        <v>15944</v>
      </c>
      <c r="B13738" t="s">
        <v>2</v>
      </c>
      <c r="C13738" t="s">
        <v>14</v>
      </c>
      <c r="D13738" t="s">
        <v>19</v>
      </c>
      <c r="E13738" t="s">
        <v>70</v>
      </c>
      <c r="F13738" t="s">
        <v>25</v>
      </c>
      <c r="G13738">
        <v>9</v>
      </c>
      <c r="H13738">
        <v>1.4700470000000001</v>
      </c>
      <c r="I13738">
        <v>1.4304140000000001</v>
      </c>
      <c r="J13738">
        <v>-3.9633399999999999E-2</v>
      </c>
      <c r="K13738">
        <v>-8.0218499999999998E-2</v>
      </c>
      <c r="L13738">
        <v>-5.6240499999999999E-2</v>
      </c>
      <c r="M13738">
        <v>-3.9633399999999999E-2</v>
      </c>
      <c r="N13738">
        <v>-2.30263E-2</v>
      </c>
      <c r="O13738">
        <v>9.5169999999999999E-4</v>
      </c>
      <c r="P13738">
        <v>49.871899999999997</v>
      </c>
      <c r="Q13738">
        <v>3.1668700000000001E-2</v>
      </c>
    </row>
    <row r="13739" spans="1:17">
      <c r="A13739" t="s">
        <v>15945</v>
      </c>
      <c r="B13739" t="s">
        <v>2</v>
      </c>
      <c r="C13739" t="s">
        <v>14</v>
      </c>
      <c r="D13739" t="s">
        <v>19</v>
      </c>
      <c r="E13739" t="s">
        <v>70</v>
      </c>
      <c r="F13739" t="s">
        <v>25</v>
      </c>
      <c r="G13739">
        <v>10</v>
      </c>
      <c r="H13739">
        <v>1.3646510000000001</v>
      </c>
      <c r="I13739">
        <v>1.3466750000000001</v>
      </c>
      <c r="J13739">
        <v>-1.79759E-2</v>
      </c>
      <c r="K13739">
        <v>-5.9008900000000003E-2</v>
      </c>
      <c r="L13739">
        <v>-3.47663E-2</v>
      </c>
      <c r="M13739">
        <v>-1.79759E-2</v>
      </c>
      <c r="N13739">
        <v>-1.1854999999999999E-3</v>
      </c>
      <c r="O13739">
        <v>2.30572E-2</v>
      </c>
      <c r="P13739">
        <v>54.755800000000001</v>
      </c>
      <c r="Q13739">
        <v>3.20183E-2</v>
      </c>
    </row>
    <row r="13740" spans="1:17">
      <c r="A13740" t="s">
        <v>15946</v>
      </c>
      <c r="B13740" t="s">
        <v>2</v>
      </c>
      <c r="C13740" t="s">
        <v>14</v>
      </c>
      <c r="D13740" t="s">
        <v>19</v>
      </c>
      <c r="E13740" t="s">
        <v>70</v>
      </c>
      <c r="F13740" t="s">
        <v>25</v>
      </c>
      <c r="G13740">
        <v>11</v>
      </c>
      <c r="H13740">
        <v>1.2452110000000001</v>
      </c>
      <c r="I13740">
        <v>1.277131</v>
      </c>
      <c r="J13740">
        <v>3.1919599999999999E-2</v>
      </c>
      <c r="K13740">
        <v>-8.3204000000000004E-3</v>
      </c>
      <c r="L13740">
        <v>1.5453700000000001E-2</v>
      </c>
      <c r="M13740">
        <v>3.1919599999999999E-2</v>
      </c>
      <c r="N13740">
        <v>4.8385499999999998E-2</v>
      </c>
      <c r="O13740">
        <v>7.2159600000000004E-2</v>
      </c>
      <c r="P13740">
        <v>58.880800000000001</v>
      </c>
      <c r="Q13740">
        <v>3.1399400000000001E-2</v>
      </c>
    </row>
    <row r="13741" spans="1:17">
      <c r="A13741" t="s">
        <v>15947</v>
      </c>
      <c r="B13741" t="s">
        <v>2</v>
      </c>
      <c r="C13741" t="s">
        <v>14</v>
      </c>
      <c r="D13741" t="s">
        <v>19</v>
      </c>
      <c r="E13741" t="s">
        <v>70</v>
      </c>
      <c r="F13741" t="s">
        <v>25</v>
      </c>
      <c r="G13741">
        <v>12</v>
      </c>
      <c r="H13741">
        <v>1.1264160000000001</v>
      </c>
      <c r="I13741">
        <v>1.1969650000000001</v>
      </c>
      <c r="J13741">
        <v>7.0548200000000005E-2</v>
      </c>
      <c r="K13741">
        <v>3.5144000000000002E-2</v>
      </c>
      <c r="L13741">
        <v>5.6061100000000003E-2</v>
      </c>
      <c r="M13741">
        <v>7.0548200000000005E-2</v>
      </c>
      <c r="N13741">
        <v>8.5035299999999994E-2</v>
      </c>
      <c r="O13741">
        <v>0.1059524</v>
      </c>
      <c r="P13741">
        <v>62.251199999999997</v>
      </c>
      <c r="Q13741">
        <v>2.7626100000000001E-2</v>
      </c>
    </row>
    <row r="13742" spans="1:17">
      <c r="A13742" t="s">
        <v>15948</v>
      </c>
      <c r="B13742" t="s">
        <v>2</v>
      </c>
      <c r="C13742" t="s">
        <v>14</v>
      </c>
      <c r="D13742" t="s">
        <v>19</v>
      </c>
      <c r="E13742" t="s">
        <v>70</v>
      </c>
      <c r="F13742" t="s">
        <v>25</v>
      </c>
      <c r="G13742">
        <v>13</v>
      </c>
      <c r="H13742">
        <v>1.0033289999999999</v>
      </c>
      <c r="I13742">
        <v>1.122663</v>
      </c>
      <c r="J13742">
        <v>0.1193342</v>
      </c>
      <c r="K13742">
        <v>8.5319999999999993E-2</v>
      </c>
      <c r="L13742">
        <v>0.10541590000000001</v>
      </c>
      <c r="M13742">
        <v>0.1193342</v>
      </c>
      <c r="N13742">
        <v>0.1332525</v>
      </c>
      <c r="O13742">
        <v>0.1533484</v>
      </c>
      <c r="P13742">
        <v>64.591300000000004</v>
      </c>
      <c r="Q13742">
        <v>2.65414E-2</v>
      </c>
    </row>
    <row r="13743" spans="1:17">
      <c r="A13743" t="s">
        <v>15949</v>
      </c>
      <c r="B13743" t="s">
        <v>2</v>
      </c>
      <c r="C13743" t="s">
        <v>14</v>
      </c>
      <c r="D13743" t="s">
        <v>19</v>
      </c>
      <c r="E13743" t="s">
        <v>70</v>
      </c>
      <c r="F13743" t="s">
        <v>25</v>
      </c>
      <c r="G13743">
        <v>14</v>
      </c>
      <c r="H13743">
        <v>0.93304350000000003</v>
      </c>
      <c r="I13743">
        <v>1.0515669999999999</v>
      </c>
      <c r="J13743">
        <v>0.11852310000000001</v>
      </c>
      <c r="K13743">
        <v>8.6457599999999996E-2</v>
      </c>
      <c r="L13743">
        <v>0.1054022</v>
      </c>
      <c r="M13743">
        <v>0.11852310000000001</v>
      </c>
      <c r="N13743">
        <v>0.13164409999999999</v>
      </c>
      <c r="O13743">
        <v>0.15058859999999999</v>
      </c>
      <c r="P13743">
        <v>66.108800000000002</v>
      </c>
      <c r="Q13743">
        <v>2.5020799999999999E-2</v>
      </c>
    </row>
    <row r="13744" spans="1:17">
      <c r="A13744" t="s">
        <v>15950</v>
      </c>
      <c r="B13744" t="s">
        <v>2</v>
      </c>
      <c r="C13744" t="s">
        <v>14</v>
      </c>
      <c r="D13744" t="s">
        <v>19</v>
      </c>
      <c r="E13744" t="s">
        <v>70</v>
      </c>
      <c r="F13744" t="s">
        <v>25</v>
      </c>
      <c r="G13744">
        <v>15</v>
      </c>
      <c r="H13744">
        <v>0.92008889999999999</v>
      </c>
      <c r="I13744">
        <v>0.99413439999999997</v>
      </c>
      <c r="J13744">
        <v>7.40455E-2</v>
      </c>
      <c r="K13744">
        <v>4.6016000000000001E-2</v>
      </c>
      <c r="L13744">
        <v>6.2576099999999996E-2</v>
      </c>
      <c r="M13744">
        <v>7.40455E-2</v>
      </c>
      <c r="N13744">
        <v>8.5514999999999994E-2</v>
      </c>
      <c r="O13744">
        <v>0.102075</v>
      </c>
      <c r="P13744">
        <v>66.558599999999998</v>
      </c>
      <c r="Q13744">
        <v>2.1871499999999999E-2</v>
      </c>
    </row>
    <row r="13745" spans="1:17">
      <c r="A13745" t="s">
        <v>15951</v>
      </c>
      <c r="B13745" t="s">
        <v>2</v>
      </c>
      <c r="C13745" t="s">
        <v>14</v>
      </c>
      <c r="D13745" t="s">
        <v>19</v>
      </c>
      <c r="E13745" t="s">
        <v>70</v>
      </c>
      <c r="F13745" t="s">
        <v>25</v>
      </c>
      <c r="G13745">
        <v>16</v>
      </c>
      <c r="H13745">
        <v>0.93433299999999997</v>
      </c>
      <c r="I13745">
        <v>1.006597</v>
      </c>
      <c r="J13745">
        <v>7.22637E-2</v>
      </c>
      <c r="K13745">
        <v>4.2844800000000002E-2</v>
      </c>
      <c r="L13745">
        <v>6.02257E-2</v>
      </c>
      <c r="M13745">
        <v>7.22637E-2</v>
      </c>
      <c r="N13745">
        <v>8.4301600000000004E-2</v>
      </c>
      <c r="O13745">
        <v>0.1016825</v>
      </c>
      <c r="P13745">
        <v>65.544200000000004</v>
      </c>
      <c r="Q13745">
        <v>2.29556E-2</v>
      </c>
    </row>
    <row r="13746" spans="1:17">
      <c r="A13746" t="s">
        <v>15952</v>
      </c>
      <c r="B13746" t="s">
        <v>2</v>
      </c>
      <c r="C13746" t="s">
        <v>14</v>
      </c>
      <c r="D13746" t="s">
        <v>19</v>
      </c>
      <c r="E13746" t="s">
        <v>70</v>
      </c>
      <c r="F13746" t="s">
        <v>25</v>
      </c>
      <c r="G13746">
        <v>17</v>
      </c>
      <c r="H13746">
        <v>0.95949269999999998</v>
      </c>
      <c r="I13746">
        <v>1.0949089999999999</v>
      </c>
      <c r="J13746">
        <v>0.1354165</v>
      </c>
      <c r="K13746">
        <v>0.10399700000000001</v>
      </c>
      <c r="L13746">
        <v>0.1225599</v>
      </c>
      <c r="M13746">
        <v>0.1354165</v>
      </c>
      <c r="N13746">
        <v>0.14827319999999999</v>
      </c>
      <c r="O13746">
        <v>0.16683609999999999</v>
      </c>
      <c r="P13746">
        <v>61.623199999999997</v>
      </c>
      <c r="Q13746">
        <v>2.4516799999999998E-2</v>
      </c>
    </row>
    <row r="13747" spans="1:17">
      <c r="A13747" t="s">
        <v>15953</v>
      </c>
      <c r="B13747" t="s">
        <v>2</v>
      </c>
      <c r="C13747" t="s">
        <v>14</v>
      </c>
      <c r="D13747" t="s">
        <v>19</v>
      </c>
      <c r="E13747" t="s">
        <v>70</v>
      </c>
      <c r="F13747" t="s">
        <v>25</v>
      </c>
      <c r="G13747">
        <v>18</v>
      </c>
      <c r="H13747">
        <v>1.0934699999999999</v>
      </c>
      <c r="I13747">
        <v>1.2684740000000001</v>
      </c>
      <c r="J13747">
        <v>0.17500389999999999</v>
      </c>
      <c r="K13747">
        <v>0.13808860000000001</v>
      </c>
      <c r="L13747">
        <v>0.1598985</v>
      </c>
      <c r="M13747">
        <v>0.17500389999999999</v>
      </c>
      <c r="N13747">
        <v>0.19010930000000001</v>
      </c>
      <c r="O13747">
        <v>0.2119192</v>
      </c>
      <c r="P13747">
        <v>56.906199999999998</v>
      </c>
      <c r="Q13747">
        <v>2.88051E-2</v>
      </c>
    </row>
    <row r="13748" spans="1:17">
      <c r="A13748" t="s">
        <v>15954</v>
      </c>
      <c r="B13748" t="s">
        <v>2</v>
      </c>
      <c r="C13748" t="s">
        <v>14</v>
      </c>
      <c r="D13748" t="s">
        <v>19</v>
      </c>
      <c r="E13748" t="s">
        <v>70</v>
      </c>
      <c r="F13748" t="s">
        <v>25</v>
      </c>
      <c r="G13748">
        <v>19</v>
      </c>
      <c r="H13748">
        <v>1.348249</v>
      </c>
      <c r="I13748">
        <v>1.4301269999999999</v>
      </c>
      <c r="J13748">
        <v>8.18773E-2</v>
      </c>
      <c r="K13748">
        <v>3.8157999999999997E-2</v>
      </c>
      <c r="L13748">
        <v>6.3987699999999995E-2</v>
      </c>
      <c r="M13748">
        <v>8.18773E-2</v>
      </c>
      <c r="N13748">
        <v>9.9766900000000006E-2</v>
      </c>
      <c r="O13748">
        <v>0.1255966</v>
      </c>
      <c r="P13748">
        <v>54.0077</v>
      </c>
      <c r="Q13748">
        <v>3.41143E-2</v>
      </c>
    </row>
    <row r="13749" spans="1:17">
      <c r="A13749" t="s">
        <v>15955</v>
      </c>
      <c r="B13749" t="s">
        <v>2</v>
      </c>
      <c r="C13749" t="s">
        <v>14</v>
      </c>
      <c r="D13749" t="s">
        <v>19</v>
      </c>
      <c r="E13749" t="s">
        <v>70</v>
      </c>
      <c r="F13749" t="s">
        <v>25</v>
      </c>
      <c r="G13749">
        <v>20</v>
      </c>
      <c r="H13749">
        <v>1.4250849999999999</v>
      </c>
      <c r="I13749">
        <v>1.520113</v>
      </c>
      <c r="J13749">
        <v>9.5028600000000005E-2</v>
      </c>
      <c r="K13749">
        <v>5.2283299999999998E-2</v>
      </c>
      <c r="L13749">
        <v>7.7537599999999998E-2</v>
      </c>
      <c r="M13749">
        <v>9.5028600000000005E-2</v>
      </c>
      <c r="N13749">
        <v>0.1125196</v>
      </c>
      <c r="O13749">
        <v>0.1377739</v>
      </c>
      <c r="P13749">
        <v>52.246200000000002</v>
      </c>
      <c r="Q13749">
        <v>3.3354300000000003E-2</v>
      </c>
    </row>
    <row r="13750" spans="1:17">
      <c r="A13750" t="s">
        <v>15956</v>
      </c>
      <c r="B13750" t="s">
        <v>2</v>
      </c>
      <c r="C13750" t="s">
        <v>14</v>
      </c>
      <c r="D13750" t="s">
        <v>19</v>
      </c>
      <c r="E13750" t="s">
        <v>70</v>
      </c>
      <c r="F13750" t="s">
        <v>25</v>
      </c>
      <c r="G13750">
        <v>21</v>
      </c>
      <c r="H13750">
        <v>1.445371</v>
      </c>
      <c r="I13750">
        <v>1.582236</v>
      </c>
      <c r="J13750">
        <v>0.1368653</v>
      </c>
      <c r="K13750">
        <v>9.5365199999999997E-2</v>
      </c>
      <c r="L13750">
        <v>0.1198838</v>
      </c>
      <c r="M13750">
        <v>0.1368653</v>
      </c>
      <c r="N13750">
        <v>0.15384690000000001</v>
      </c>
      <c r="O13750">
        <v>0.17836550000000001</v>
      </c>
      <c r="P13750">
        <v>50.794600000000003</v>
      </c>
      <c r="Q13750">
        <v>3.23827E-2</v>
      </c>
    </row>
    <row r="13751" spans="1:17">
      <c r="A13751" t="s">
        <v>15957</v>
      </c>
      <c r="B13751" t="s">
        <v>2</v>
      </c>
      <c r="C13751" t="s">
        <v>14</v>
      </c>
      <c r="D13751" t="s">
        <v>19</v>
      </c>
      <c r="E13751" t="s">
        <v>70</v>
      </c>
      <c r="F13751" t="s">
        <v>25</v>
      </c>
      <c r="G13751">
        <v>22</v>
      </c>
      <c r="H13751">
        <v>1.4116329999999999</v>
      </c>
      <c r="I13751">
        <v>1.4873499999999999</v>
      </c>
      <c r="J13751">
        <v>7.5717499999999993E-2</v>
      </c>
      <c r="K13751">
        <v>4.0227800000000001E-2</v>
      </c>
      <c r="L13751">
        <v>6.1195399999999997E-2</v>
      </c>
      <c r="M13751">
        <v>7.5717499999999993E-2</v>
      </c>
      <c r="N13751">
        <v>9.0239600000000003E-2</v>
      </c>
      <c r="O13751">
        <v>0.11120720000000001</v>
      </c>
      <c r="P13751">
        <v>49.660699999999999</v>
      </c>
      <c r="Q13751">
        <v>2.76928E-2</v>
      </c>
    </row>
    <row r="13752" spans="1:17">
      <c r="A13752" t="s">
        <v>15958</v>
      </c>
      <c r="B13752" t="s">
        <v>2</v>
      </c>
      <c r="C13752" t="s">
        <v>14</v>
      </c>
      <c r="D13752" t="s">
        <v>19</v>
      </c>
      <c r="E13752" t="s">
        <v>70</v>
      </c>
      <c r="F13752" t="s">
        <v>25</v>
      </c>
      <c r="G13752">
        <v>23</v>
      </c>
      <c r="H13752">
        <v>1.2277020000000001</v>
      </c>
      <c r="I13752">
        <v>1.302106</v>
      </c>
      <c r="J13752">
        <v>7.4403899999999995E-2</v>
      </c>
      <c r="K13752">
        <v>3.9401199999999997E-2</v>
      </c>
      <c r="L13752">
        <v>6.0081099999999998E-2</v>
      </c>
      <c r="M13752">
        <v>7.4403899999999995E-2</v>
      </c>
      <c r="N13752">
        <v>8.8726700000000006E-2</v>
      </c>
      <c r="O13752">
        <v>0.1094065</v>
      </c>
      <c r="P13752">
        <v>48.803800000000003</v>
      </c>
      <c r="Q13752">
        <v>2.7312699999999999E-2</v>
      </c>
    </row>
    <row r="13753" spans="1:17">
      <c r="A13753" t="s">
        <v>15959</v>
      </c>
      <c r="B13753" t="s">
        <v>2</v>
      </c>
      <c r="C13753" t="s">
        <v>14</v>
      </c>
      <c r="D13753" t="s">
        <v>19</v>
      </c>
      <c r="E13753" t="s">
        <v>70</v>
      </c>
      <c r="F13753" t="s">
        <v>25</v>
      </c>
      <c r="G13753">
        <v>24</v>
      </c>
      <c r="H13753">
        <v>1.0549770000000001</v>
      </c>
      <c r="I13753">
        <v>1.207789</v>
      </c>
      <c r="J13753">
        <v>0.1528127</v>
      </c>
      <c r="K13753">
        <v>0.12303840000000001</v>
      </c>
      <c r="L13753">
        <v>0.14062930000000001</v>
      </c>
      <c r="M13753">
        <v>0.1528127</v>
      </c>
      <c r="N13753">
        <v>0.16499620000000001</v>
      </c>
      <c r="O13753">
        <v>0.1825871</v>
      </c>
      <c r="P13753">
        <v>47.970100000000002</v>
      </c>
      <c r="Q13753">
        <v>2.3233E-2</v>
      </c>
    </row>
    <row r="13754" spans="1:17">
      <c r="A13754" t="s">
        <v>15960</v>
      </c>
      <c r="B13754" t="s">
        <v>2</v>
      </c>
      <c r="C13754" t="s">
        <v>14</v>
      </c>
      <c r="D13754" t="s">
        <v>19</v>
      </c>
      <c r="E13754" t="s">
        <v>70</v>
      </c>
      <c r="F13754" t="s">
        <v>26</v>
      </c>
      <c r="G13754">
        <v>1</v>
      </c>
      <c r="H13754">
        <v>0.905914</v>
      </c>
      <c r="I13754">
        <v>0.96977179999999996</v>
      </c>
      <c r="J13754">
        <v>6.3857800000000006E-2</v>
      </c>
      <c r="K13754">
        <v>4.81935E-2</v>
      </c>
      <c r="L13754">
        <v>5.7448100000000002E-2</v>
      </c>
      <c r="M13754">
        <v>6.3857800000000006E-2</v>
      </c>
      <c r="N13754">
        <v>7.0267499999999997E-2</v>
      </c>
      <c r="O13754">
        <v>7.9522099999999998E-2</v>
      </c>
      <c r="P13754">
        <v>48.618200000000002</v>
      </c>
      <c r="Q13754">
        <v>1.22229E-2</v>
      </c>
    </row>
    <row r="13755" spans="1:17">
      <c r="A13755" t="s">
        <v>15961</v>
      </c>
      <c r="B13755" t="s">
        <v>2</v>
      </c>
      <c r="C13755" t="s">
        <v>14</v>
      </c>
      <c r="D13755" t="s">
        <v>19</v>
      </c>
      <c r="E13755" t="s">
        <v>70</v>
      </c>
      <c r="F13755" t="s">
        <v>26</v>
      </c>
      <c r="G13755">
        <v>2</v>
      </c>
      <c r="H13755">
        <v>0.87814829999999999</v>
      </c>
      <c r="I13755">
        <v>0.91136720000000004</v>
      </c>
      <c r="J13755">
        <v>3.3218900000000003E-2</v>
      </c>
      <c r="K13755">
        <v>2.0776699999999999E-2</v>
      </c>
      <c r="L13755">
        <v>2.8127599999999999E-2</v>
      </c>
      <c r="M13755">
        <v>3.3218900000000003E-2</v>
      </c>
      <c r="N13755">
        <v>3.83101E-2</v>
      </c>
      <c r="O13755">
        <v>4.5661100000000003E-2</v>
      </c>
      <c r="P13755">
        <v>47.79</v>
      </c>
      <c r="Q13755">
        <v>9.7087000000000007E-3</v>
      </c>
    </row>
    <row r="13756" spans="1:17">
      <c r="A13756" t="s">
        <v>15962</v>
      </c>
      <c r="B13756" t="s">
        <v>2</v>
      </c>
      <c r="C13756" t="s">
        <v>14</v>
      </c>
      <c r="D13756" t="s">
        <v>19</v>
      </c>
      <c r="E13756" t="s">
        <v>70</v>
      </c>
      <c r="F13756" t="s">
        <v>26</v>
      </c>
      <c r="G13756">
        <v>3</v>
      </c>
      <c r="H13756">
        <v>0.88107950000000002</v>
      </c>
      <c r="I13756">
        <v>0.90382189999999996</v>
      </c>
      <c r="J13756">
        <v>2.2742399999999999E-2</v>
      </c>
      <c r="K13756">
        <v>1.0429900000000001E-2</v>
      </c>
      <c r="L13756">
        <v>1.77042E-2</v>
      </c>
      <c r="M13756">
        <v>2.2742399999999999E-2</v>
      </c>
      <c r="N13756">
        <v>2.77805E-2</v>
      </c>
      <c r="O13756">
        <v>3.50549E-2</v>
      </c>
      <c r="P13756">
        <v>47.084600000000002</v>
      </c>
      <c r="Q13756">
        <v>9.6074999999999997E-3</v>
      </c>
    </row>
    <row r="13757" spans="1:17">
      <c r="A13757" t="s">
        <v>15963</v>
      </c>
      <c r="B13757" t="s">
        <v>2</v>
      </c>
      <c r="C13757" t="s">
        <v>14</v>
      </c>
      <c r="D13757" t="s">
        <v>19</v>
      </c>
      <c r="E13757" t="s">
        <v>70</v>
      </c>
      <c r="F13757" t="s">
        <v>26</v>
      </c>
      <c r="G13757">
        <v>4</v>
      </c>
      <c r="H13757">
        <v>0.90111140000000001</v>
      </c>
      <c r="I13757">
        <v>0.91976979999999997</v>
      </c>
      <c r="J13757">
        <v>1.8658500000000001E-2</v>
      </c>
      <c r="K13757">
        <v>5.7637000000000001E-3</v>
      </c>
      <c r="L13757">
        <v>1.3382E-2</v>
      </c>
      <c r="M13757">
        <v>1.8658500000000001E-2</v>
      </c>
      <c r="N13757">
        <v>2.3934899999999999E-2</v>
      </c>
      <c r="O13757">
        <v>3.1553200000000003E-2</v>
      </c>
      <c r="P13757">
        <v>46.478400000000001</v>
      </c>
      <c r="Q13757">
        <v>1.0061799999999999E-2</v>
      </c>
    </row>
    <row r="13758" spans="1:17">
      <c r="A13758" t="s">
        <v>15964</v>
      </c>
      <c r="B13758" t="s">
        <v>2</v>
      </c>
      <c r="C13758" t="s">
        <v>14</v>
      </c>
      <c r="D13758" t="s">
        <v>19</v>
      </c>
      <c r="E13758" t="s">
        <v>70</v>
      </c>
      <c r="F13758" t="s">
        <v>26</v>
      </c>
      <c r="G13758">
        <v>5</v>
      </c>
      <c r="H13758">
        <v>0.9643642</v>
      </c>
      <c r="I13758">
        <v>0.99331179999999997</v>
      </c>
      <c r="J13758">
        <v>2.89476E-2</v>
      </c>
      <c r="K13758">
        <v>1.27257E-2</v>
      </c>
      <c r="L13758">
        <v>2.2309699999999998E-2</v>
      </c>
      <c r="M13758">
        <v>2.89476E-2</v>
      </c>
      <c r="N13758">
        <v>3.5585499999999999E-2</v>
      </c>
      <c r="O13758">
        <v>4.5169500000000001E-2</v>
      </c>
      <c r="P13758">
        <v>45.781700000000001</v>
      </c>
      <c r="Q13758">
        <v>1.2658000000000001E-2</v>
      </c>
    </row>
    <row r="13759" spans="1:17">
      <c r="A13759" t="s">
        <v>15965</v>
      </c>
      <c r="B13759" t="s">
        <v>2</v>
      </c>
      <c r="C13759" t="s">
        <v>14</v>
      </c>
      <c r="D13759" t="s">
        <v>19</v>
      </c>
      <c r="E13759" t="s">
        <v>70</v>
      </c>
      <c r="F13759" t="s">
        <v>26</v>
      </c>
      <c r="G13759">
        <v>6</v>
      </c>
      <c r="H13759">
        <v>1.1387849999999999</v>
      </c>
      <c r="I13759">
        <v>1.130835</v>
      </c>
      <c r="J13759">
        <v>-7.9498999999999993E-3</v>
      </c>
      <c r="K13759">
        <v>-3.0500800000000002E-2</v>
      </c>
      <c r="L13759">
        <v>-1.7177600000000001E-2</v>
      </c>
      <c r="M13759">
        <v>-7.9498999999999993E-3</v>
      </c>
      <c r="N13759">
        <v>1.2777000000000001E-3</v>
      </c>
      <c r="O13759">
        <v>1.4600999999999999E-2</v>
      </c>
      <c r="P13759">
        <v>45.305999999999997</v>
      </c>
      <c r="Q13759">
        <v>1.75966E-2</v>
      </c>
    </row>
    <row r="13760" spans="1:17">
      <c r="A13760" t="s">
        <v>15966</v>
      </c>
      <c r="B13760" t="s">
        <v>2</v>
      </c>
      <c r="C13760" t="s">
        <v>14</v>
      </c>
      <c r="D13760" t="s">
        <v>19</v>
      </c>
      <c r="E13760" t="s">
        <v>70</v>
      </c>
      <c r="F13760" t="s">
        <v>26</v>
      </c>
      <c r="G13760">
        <v>7</v>
      </c>
      <c r="H13760">
        <v>1.4042699999999999</v>
      </c>
      <c r="I13760">
        <v>1.4507639999999999</v>
      </c>
      <c r="J13760">
        <v>4.64935E-2</v>
      </c>
      <c r="K13760">
        <v>2.8431999999999999E-2</v>
      </c>
      <c r="L13760">
        <v>3.91028E-2</v>
      </c>
      <c r="M13760">
        <v>4.64935E-2</v>
      </c>
      <c r="N13760">
        <v>5.3884099999999997E-2</v>
      </c>
      <c r="O13760">
        <v>6.4554899999999998E-2</v>
      </c>
      <c r="P13760">
        <v>45.0745</v>
      </c>
      <c r="Q13760">
        <v>1.4093400000000001E-2</v>
      </c>
    </row>
    <row r="13761" spans="1:17">
      <c r="A13761" t="s">
        <v>15967</v>
      </c>
      <c r="B13761" t="s">
        <v>2</v>
      </c>
      <c r="C13761" t="s">
        <v>14</v>
      </c>
      <c r="D13761" t="s">
        <v>19</v>
      </c>
      <c r="E13761" t="s">
        <v>70</v>
      </c>
      <c r="F13761" t="s">
        <v>26</v>
      </c>
      <c r="G13761">
        <v>8</v>
      </c>
      <c r="H13761">
        <v>1.5265070000000001</v>
      </c>
      <c r="I13761">
        <v>1.5164839999999999</v>
      </c>
      <c r="J13761">
        <v>-1.00228E-2</v>
      </c>
      <c r="K13761">
        <v>-3.1325800000000001E-2</v>
      </c>
      <c r="L13761">
        <v>-1.8739800000000001E-2</v>
      </c>
      <c r="M13761">
        <v>-1.00228E-2</v>
      </c>
      <c r="N13761">
        <v>-1.3058E-3</v>
      </c>
      <c r="O13761">
        <v>1.12801E-2</v>
      </c>
      <c r="P13761">
        <v>46.581400000000002</v>
      </c>
      <c r="Q13761">
        <v>1.66228E-2</v>
      </c>
    </row>
    <row r="13762" spans="1:17">
      <c r="A13762" t="s">
        <v>15968</v>
      </c>
      <c r="B13762" t="s">
        <v>2</v>
      </c>
      <c r="C13762" t="s">
        <v>14</v>
      </c>
      <c r="D13762" t="s">
        <v>19</v>
      </c>
      <c r="E13762" t="s">
        <v>70</v>
      </c>
      <c r="F13762" t="s">
        <v>26</v>
      </c>
      <c r="G13762">
        <v>9</v>
      </c>
      <c r="H13762">
        <v>1.444936</v>
      </c>
      <c r="I13762">
        <v>1.2380679999999999</v>
      </c>
      <c r="J13762">
        <v>-0.2068681</v>
      </c>
      <c r="K13762">
        <v>-0.22647719999999999</v>
      </c>
      <c r="L13762">
        <v>-0.214892</v>
      </c>
      <c r="M13762">
        <v>-0.2068681</v>
      </c>
      <c r="N13762">
        <v>-0.1988443</v>
      </c>
      <c r="O13762">
        <v>-0.18725910000000001</v>
      </c>
      <c r="P13762">
        <v>51.779499999999999</v>
      </c>
      <c r="Q13762">
        <v>1.5301E-2</v>
      </c>
    </row>
    <row r="13763" spans="1:17">
      <c r="A13763" t="s">
        <v>15969</v>
      </c>
      <c r="B13763" t="s">
        <v>2</v>
      </c>
      <c r="C13763" t="s">
        <v>14</v>
      </c>
      <c r="D13763" t="s">
        <v>19</v>
      </c>
      <c r="E13763" t="s">
        <v>70</v>
      </c>
      <c r="F13763" t="s">
        <v>26</v>
      </c>
      <c r="G13763">
        <v>10</v>
      </c>
      <c r="H13763">
        <v>1.3254870000000001</v>
      </c>
      <c r="I13763">
        <v>1.1551370000000001</v>
      </c>
      <c r="J13763">
        <v>-0.17035049999999999</v>
      </c>
      <c r="K13763">
        <v>-0.19180459999999999</v>
      </c>
      <c r="L13763">
        <v>-0.17912939999999999</v>
      </c>
      <c r="M13763">
        <v>-0.17035049999999999</v>
      </c>
      <c r="N13763">
        <v>-0.16157170000000001</v>
      </c>
      <c r="O13763">
        <v>-0.14889640000000001</v>
      </c>
      <c r="P13763">
        <v>57.1676</v>
      </c>
      <c r="Q13763">
        <v>1.6740700000000001E-2</v>
      </c>
    </row>
    <row r="13764" spans="1:17">
      <c r="A13764" t="s">
        <v>15970</v>
      </c>
      <c r="B13764" t="s">
        <v>2</v>
      </c>
      <c r="C13764" t="s">
        <v>14</v>
      </c>
      <c r="D13764" t="s">
        <v>19</v>
      </c>
      <c r="E13764" t="s">
        <v>70</v>
      </c>
      <c r="F13764" t="s">
        <v>26</v>
      </c>
      <c r="G13764">
        <v>11</v>
      </c>
      <c r="H13764">
        <v>1.2055469999999999</v>
      </c>
      <c r="I13764">
        <v>1.089969</v>
      </c>
      <c r="J13764">
        <v>-0.1155789</v>
      </c>
      <c r="K13764">
        <v>-0.13375690000000001</v>
      </c>
      <c r="L13764">
        <v>-0.12301719999999999</v>
      </c>
      <c r="M13764">
        <v>-0.1155789</v>
      </c>
      <c r="N13764">
        <v>-0.10814070000000001</v>
      </c>
      <c r="O13764">
        <v>-9.7401000000000001E-2</v>
      </c>
      <c r="P13764">
        <v>61.246600000000001</v>
      </c>
      <c r="Q13764">
        <v>1.41843E-2</v>
      </c>
    </row>
    <row r="13765" spans="1:17">
      <c r="A13765" t="s">
        <v>15971</v>
      </c>
      <c r="B13765" t="s">
        <v>2</v>
      </c>
      <c r="C13765" t="s">
        <v>14</v>
      </c>
      <c r="D13765" t="s">
        <v>19</v>
      </c>
      <c r="E13765" t="s">
        <v>70</v>
      </c>
      <c r="F13765" t="s">
        <v>26</v>
      </c>
      <c r="G13765">
        <v>12</v>
      </c>
      <c r="H13765">
        <v>1.090668</v>
      </c>
      <c r="I13765">
        <v>1.0481450000000001</v>
      </c>
      <c r="J13765">
        <v>-4.2522799999999999E-2</v>
      </c>
      <c r="K13765">
        <v>-6.4835599999999993E-2</v>
      </c>
      <c r="L13765">
        <v>-5.1652999999999998E-2</v>
      </c>
      <c r="M13765">
        <v>-4.2522799999999999E-2</v>
      </c>
      <c r="N13765">
        <v>-3.3392600000000001E-2</v>
      </c>
      <c r="O13765">
        <v>-2.0209999999999999E-2</v>
      </c>
      <c r="P13765">
        <v>64.233699999999999</v>
      </c>
      <c r="Q13765">
        <v>1.7410800000000001E-2</v>
      </c>
    </row>
    <row r="13766" spans="1:17">
      <c r="A13766" t="s">
        <v>15972</v>
      </c>
      <c r="B13766" t="s">
        <v>2</v>
      </c>
      <c r="C13766" t="s">
        <v>14</v>
      </c>
      <c r="D13766" t="s">
        <v>19</v>
      </c>
      <c r="E13766" t="s">
        <v>70</v>
      </c>
      <c r="F13766" t="s">
        <v>26</v>
      </c>
      <c r="G13766">
        <v>13</v>
      </c>
      <c r="H13766">
        <v>0.94017340000000005</v>
      </c>
      <c r="I13766">
        <v>0.99532860000000001</v>
      </c>
      <c r="J13766">
        <v>5.5155200000000001E-2</v>
      </c>
      <c r="K13766">
        <v>3.7280599999999997E-2</v>
      </c>
      <c r="L13766">
        <v>4.7841099999999998E-2</v>
      </c>
      <c r="M13766">
        <v>5.5155200000000001E-2</v>
      </c>
      <c r="N13766">
        <v>6.2469299999999998E-2</v>
      </c>
      <c r="O13766">
        <v>7.3029800000000006E-2</v>
      </c>
      <c r="P13766">
        <v>66.185400000000001</v>
      </c>
      <c r="Q13766">
        <v>1.3947599999999999E-2</v>
      </c>
    </row>
    <row r="13767" spans="1:17">
      <c r="A13767" t="s">
        <v>15973</v>
      </c>
      <c r="B13767" t="s">
        <v>2</v>
      </c>
      <c r="C13767" t="s">
        <v>14</v>
      </c>
      <c r="D13767" t="s">
        <v>19</v>
      </c>
      <c r="E13767" t="s">
        <v>70</v>
      </c>
      <c r="F13767" t="s">
        <v>26</v>
      </c>
      <c r="G13767">
        <v>14</v>
      </c>
      <c r="H13767">
        <v>0.86733789999999999</v>
      </c>
      <c r="I13767">
        <v>0.95418519999999996</v>
      </c>
      <c r="J13767">
        <v>8.6847300000000002E-2</v>
      </c>
      <c r="K13767">
        <v>6.8360500000000005E-2</v>
      </c>
      <c r="L13767">
        <v>7.9282699999999998E-2</v>
      </c>
      <c r="M13767">
        <v>8.6847300000000002E-2</v>
      </c>
      <c r="N13767">
        <v>9.4411900000000007E-2</v>
      </c>
      <c r="O13767">
        <v>0.1053341</v>
      </c>
      <c r="P13767">
        <v>67.160899999999998</v>
      </c>
      <c r="Q13767">
        <v>1.44253E-2</v>
      </c>
    </row>
    <row r="13768" spans="1:17">
      <c r="A13768" t="s">
        <v>15974</v>
      </c>
      <c r="B13768" t="s">
        <v>2</v>
      </c>
      <c r="C13768" t="s">
        <v>14</v>
      </c>
      <c r="D13768" t="s">
        <v>19</v>
      </c>
      <c r="E13768" t="s">
        <v>70</v>
      </c>
      <c r="F13768" t="s">
        <v>26</v>
      </c>
      <c r="G13768">
        <v>15</v>
      </c>
      <c r="H13768">
        <v>0.83444149999999995</v>
      </c>
      <c r="I13768">
        <v>0.92224010000000001</v>
      </c>
      <c r="J13768">
        <v>8.7798600000000004E-2</v>
      </c>
      <c r="K13768">
        <v>7.1892999999999999E-2</v>
      </c>
      <c r="L13768">
        <v>8.1290100000000004E-2</v>
      </c>
      <c r="M13768">
        <v>8.7798600000000004E-2</v>
      </c>
      <c r="N13768">
        <v>9.4307000000000002E-2</v>
      </c>
      <c r="O13768">
        <v>0.1037042</v>
      </c>
      <c r="P13768">
        <v>67.185400000000001</v>
      </c>
      <c r="Q13768">
        <v>1.2411200000000001E-2</v>
      </c>
    </row>
    <row r="13769" spans="1:17">
      <c r="A13769" t="s">
        <v>15975</v>
      </c>
      <c r="B13769" t="s">
        <v>2</v>
      </c>
      <c r="C13769" t="s">
        <v>14</v>
      </c>
      <c r="D13769" t="s">
        <v>19</v>
      </c>
      <c r="E13769" t="s">
        <v>70</v>
      </c>
      <c r="F13769" t="s">
        <v>26</v>
      </c>
      <c r="G13769">
        <v>16</v>
      </c>
      <c r="H13769">
        <v>0.81531609999999999</v>
      </c>
      <c r="I13769">
        <v>0.93752279999999999</v>
      </c>
      <c r="J13769">
        <v>0.1222067</v>
      </c>
      <c r="K13769">
        <v>0.10495649999999999</v>
      </c>
      <c r="L13769">
        <v>0.115148</v>
      </c>
      <c r="M13769">
        <v>0.1222067</v>
      </c>
      <c r="N13769">
        <v>0.1292653</v>
      </c>
      <c r="O13769">
        <v>0.13945679999999999</v>
      </c>
      <c r="P13769">
        <v>66.0565</v>
      </c>
      <c r="Q13769">
        <v>1.3460400000000001E-2</v>
      </c>
    </row>
    <row r="13770" spans="1:17">
      <c r="A13770" t="s">
        <v>15976</v>
      </c>
      <c r="B13770" t="s">
        <v>2</v>
      </c>
      <c r="C13770" t="s">
        <v>14</v>
      </c>
      <c r="D13770" t="s">
        <v>19</v>
      </c>
      <c r="E13770" t="s">
        <v>70</v>
      </c>
      <c r="F13770" t="s">
        <v>26</v>
      </c>
      <c r="G13770">
        <v>17</v>
      </c>
      <c r="H13770">
        <v>0.87086859999999999</v>
      </c>
      <c r="I13770">
        <v>0.99245159999999999</v>
      </c>
      <c r="J13770">
        <v>0.121583</v>
      </c>
      <c r="K13770">
        <v>0.1059228</v>
      </c>
      <c r="L13770">
        <v>0.115175</v>
      </c>
      <c r="M13770">
        <v>0.121583</v>
      </c>
      <c r="N13770">
        <v>0.12799099999999999</v>
      </c>
      <c r="O13770">
        <v>0.13724320000000001</v>
      </c>
      <c r="P13770">
        <v>62.9604</v>
      </c>
      <c r="Q13770">
        <v>1.22197E-2</v>
      </c>
    </row>
    <row r="13771" spans="1:17">
      <c r="A13771" t="s">
        <v>15977</v>
      </c>
      <c r="B13771" t="s">
        <v>2</v>
      </c>
      <c r="C13771" t="s">
        <v>14</v>
      </c>
      <c r="D13771" t="s">
        <v>19</v>
      </c>
      <c r="E13771" t="s">
        <v>70</v>
      </c>
      <c r="F13771" t="s">
        <v>26</v>
      </c>
      <c r="G13771">
        <v>18</v>
      </c>
      <c r="H13771">
        <v>1.0332410000000001</v>
      </c>
      <c r="I13771">
        <v>1.1125309999999999</v>
      </c>
      <c r="J13771">
        <v>7.9289899999999996E-2</v>
      </c>
      <c r="K13771">
        <v>5.8816500000000001E-2</v>
      </c>
      <c r="L13771">
        <v>7.09124E-2</v>
      </c>
      <c r="M13771">
        <v>7.9289899999999996E-2</v>
      </c>
      <c r="N13771">
        <v>8.7667400000000006E-2</v>
      </c>
      <c r="O13771">
        <v>9.9763299999999999E-2</v>
      </c>
      <c r="P13771">
        <v>58.775300000000001</v>
      </c>
      <c r="Q13771">
        <v>1.5975400000000001E-2</v>
      </c>
    </row>
    <row r="13772" spans="1:17">
      <c r="A13772" t="s">
        <v>15978</v>
      </c>
      <c r="B13772" t="s">
        <v>2</v>
      </c>
      <c r="C13772" t="s">
        <v>14</v>
      </c>
      <c r="D13772" t="s">
        <v>19</v>
      </c>
      <c r="E13772" t="s">
        <v>70</v>
      </c>
      <c r="F13772" t="s">
        <v>26</v>
      </c>
      <c r="G13772">
        <v>19</v>
      </c>
      <c r="H13772">
        <v>1.2589870000000001</v>
      </c>
      <c r="I13772">
        <v>1.258526</v>
      </c>
      <c r="J13772">
        <v>-4.6139999999999999E-4</v>
      </c>
      <c r="K13772">
        <v>-2.6321299999999999E-2</v>
      </c>
      <c r="L13772">
        <v>-1.10431E-2</v>
      </c>
      <c r="M13772">
        <v>-4.6139999999999999E-4</v>
      </c>
      <c r="N13772">
        <v>1.01203E-2</v>
      </c>
      <c r="O13772">
        <v>2.53986E-2</v>
      </c>
      <c r="P13772">
        <v>55.879399999999997</v>
      </c>
      <c r="Q13772">
        <v>2.0178600000000001E-2</v>
      </c>
    </row>
    <row r="13773" spans="1:17">
      <c r="A13773" t="s">
        <v>15979</v>
      </c>
      <c r="B13773" t="s">
        <v>2</v>
      </c>
      <c r="C13773" t="s">
        <v>14</v>
      </c>
      <c r="D13773" t="s">
        <v>19</v>
      </c>
      <c r="E13773" t="s">
        <v>70</v>
      </c>
      <c r="F13773" t="s">
        <v>26</v>
      </c>
      <c r="G13773">
        <v>20</v>
      </c>
      <c r="H13773">
        <v>1.301974</v>
      </c>
      <c r="I13773">
        <v>1.246129</v>
      </c>
      <c r="J13773">
        <v>-5.5845400000000003E-2</v>
      </c>
      <c r="K13773">
        <v>-8.2286300000000007E-2</v>
      </c>
      <c r="L13773">
        <v>-6.6664799999999996E-2</v>
      </c>
      <c r="M13773">
        <v>-5.5845400000000003E-2</v>
      </c>
      <c r="N13773">
        <v>-4.5025999999999997E-2</v>
      </c>
      <c r="O13773">
        <v>-2.94045E-2</v>
      </c>
      <c r="P13773">
        <v>53.845599999999997</v>
      </c>
      <c r="Q13773">
        <v>2.0632000000000001E-2</v>
      </c>
    </row>
    <row r="13774" spans="1:17">
      <c r="A13774" t="s">
        <v>15980</v>
      </c>
      <c r="B13774" t="s">
        <v>2</v>
      </c>
      <c r="C13774" t="s">
        <v>14</v>
      </c>
      <c r="D13774" t="s">
        <v>19</v>
      </c>
      <c r="E13774" t="s">
        <v>70</v>
      </c>
      <c r="F13774" t="s">
        <v>26</v>
      </c>
      <c r="G13774">
        <v>21</v>
      </c>
      <c r="H13774">
        <v>1.331466</v>
      </c>
      <c r="I13774">
        <v>1.370376</v>
      </c>
      <c r="J13774">
        <v>3.891E-2</v>
      </c>
      <c r="K13774">
        <v>1.49357E-2</v>
      </c>
      <c r="L13774">
        <v>2.9099900000000001E-2</v>
      </c>
      <c r="M13774">
        <v>3.891E-2</v>
      </c>
      <c r="N13774">
        <v>4.8719999999999999E-2</v>
      </c>
      <c r="O13774">
        <v>6.2884200000000001E-2</v>
      </c>
      <c r="P13774">
        <v>52.32</v>
      </c>
      <c r="Q13774">
        <v>1.87072E-2</v>
      </c>
    </row>
    <row r="13775" spans="1:17">
      <c r="A13775" t="s">
        <v>15981</v>
      </c>
      <c r="B13775" t="s">
        <v>2</v>
      </c>
      <c r="C13775" t="s">
        <v>14</v>
      </c>
      <c r="D13775" t="s">
        <v>19</v>
      </c>
      <c r="E13775" t="s">
        <v>70</v>
      </c>
      <c r="F13775" t="s">
        <v>26</v>
      </c>
      <c r="G13775">
        <v>22</v>
      </c>
      <c r="H13775">
        <v>1.258364</v>
      </c>
      <c r="I13775">
        <v>1.3675740000000001</v>
      </c>
      <c r="J13775">
        <v>0.1092101</v>
      </c>
      <c r="K13775">
        <v>8.5305400000000003E-2</v>
      </c>
      <c r="L13775">
        <v>9.9428500000000003E-2</v>
      </c>
      <c r="M13775">
        <v>0.1092101</v>
      </c>
      <c r="N13775">
        <v>0.11899170000000001</v>
      </c>
      <c r="O13775">
        <v>0.13311480000000001</v>
      </c>
      <c r="P13775">
        <v>51.117600000000003</v>
      </c>
      <c r="Q13775">
        <v>1.86529E-2</v>
      </c>
    </row>
    <row r="13776" spans="1:17">
      <c r="A13776" t="s">
        <v>15982</v>
      </c>
      <c r="B13776" t="s">
        <v>2</v>
      </c>
      <c r="C13776" t="s">
        <v>14</v>
      </c>
      <c r="D13776" t="s">
        <v>19</v>
      </c>
      <c r="E13776" t="s">
        <v>70</v>
      </c>
      <c r="F13776" t="s">
        <v>26</v>
      </c>
      <c r="G13776">
        <v>23</v>
      </c>
      <c r="H13776">
        <v>1.1110709999999999</v>
      </c>
      <c r="I13776">
        <v>1.207309</v>
      </c>
      <c r="J13776">
        <v>9.6238199999999996E-2</v>
      </c>
      <c r="K13776">
        <v>7.5936900000000002E-2</v>
      </c>
      <c r="L13776">
        <v>8.7931099999999998E-2</v>
      </c>
      <c r="M13776">
        <v>9.6238199999999996E-2</v>
      </c>
      <c r="N13776">
        <v>0.1045454</v>
      </c>
      <c r="O13776">
        <v>0.11653959999999999</v>
      </c>
      <c r="P13776">
        <v>49.948</v>
      </c>
      <c r="Q13776">
        <v>1.5841299999999999E-2</v>
      </c>
    </row>
    <row r="13777" spans="1:17">
      <c r="A13777" t="s">
        <v>15983</v>
      </c>
      <c r="B13777" t="s">
        <v>2</v>
      </c>
      <c r="C13777" t="s">
        <v>14</v>
      </c>
      <c r="D13777" t="s">
        <v>19</v>
      </c>
      <c r="E13777" t="s">
        <v>70</v>
      </c>
      <c r="F13777" t="s">
        <v>26</v>
      </c>
      <c r="G13777">
        <v>24</v>
      </c>
      <c r="H13777">
        <v>0.97253840000000003</v>
      </c>
      <c r="I13777">
        <v>1.068163</v>
      </c>
      <c r="J13777">
        <v>9.5624899999999999E-2</v>
      </c>
      <c r="K13777">
        <v>7.7452099999999996E-2</v>
      </c>
      <c r="L13777">
        <v>8.8188799999999998E-2</v>
      </c>
      <c r="M13777">
        <v>9.5624899999999999E-2</v>
      </c>
      <c r="N13777">
        <v>0.1030611</v>
      </c>
      <c r="O13777">
        <v>0.1137977</v>
      </c>
      <c r="P13777">
        <v>48.9285</v>
      </c>
      <c r="Q13777">
        <v>1.41803E-2</v>
      </c>
    </row>
    <row r="13778" spans="1:17">
      <c r="A13778" t="s">
        <v>15984</v>
      </c>
      <c r="B13778" t="s">
        <v>2</v>
      </c>
      <c r="C13778" t="s">
        <v>14</v>
      </c>
      <c r="D13778" t="s">
        <v>19</v>
      </c>
      <c r="E13778" t="s">
        <v>70</v>
      </c>
      <c r="F13778" t="s">
        <v>27</v>
      </c>
      <c r="G13778">
        <v>1</v>
      </c>
      <c r="H13778">
        <v>0.87053049999999998</v>
      </c>
      <c r="I13778">
        <v>1.088079</v>
      </c>
      <c r="J13778">
        <v>0.21754899999999999</v>
      </c>
      <c r="K13778">
        <v>0.19859560000000001</v>
      </c>
      <c r="L13778">
        <v>0.20979339999999999</v>
      </c>
      <c r="M13778">
        <v>0.21754899999999999</v>
      </c>
      <c r="N13778">
        <v>0.22530449999999999</v>
      </c>
      <c r="O13778">
        <v>0.2365023</v>
      </c>
      <c r="P13778">
        <v>45.5946</v>
      </c>
      <c r="Q13778">
        <v>1.4789399999999999E-2</v>
      </c>
    </row>
    <row r="13779" spans="1:17">
      <c r="A13779" t="s">
        <v>15985</v>
      </c>
      <c r="B13779" t="s">
        <v>2</v>
      </c>
      <c r="C13779" t="s">
        <v>14</v>
      </c>
      <c r="D13779" t="s">
        <v>19</v>
      </c>
      <c r="E13779" t="s">
        <v>70</v>
      </c>
      <c r="F13779" t="s">
        <v>27</v>
      </c>
      <c r="G13779">
        <v>2</v>
      </c>
      <c r="H13779">
        <v>0.81932510000000003</v>
      </c>
      <c r="I13779">
        <v>1.0084740000000001</v>
      </c>
      <c r="J13779">
        <v>0.18914909999999999</v>
      </c>
      <c r="K13779">
        <v>0.17446729999999999</v>
      </c>
      <c r="L13779">
        <v>0.18314140000000001</v>
      </c>
      <c r="M13779">
        <v>0.18914909999999999</v>
      </c>
      <c r="N13779">
        <v>0.19515679999999999</v>
      </c>
      <c r="O13779">
        <v>0.20383100000000001</v>
      </c>
      <c r="P13779">
        <v>44.946199999999997</v>
      </c>
      <c r="Q13779">
        <v>1.1456300000000001E-2</v>
      </c>
    </row>
    <row r="13780" spans="1:17">
      <c r="A13780" t="s">
        <v>15986</v>
      </c>
      <c r="B13780" t="s">
        <v>2</v>
      </c>
      <c r="C13780" t="s">
        <v>14</v>
      </c>
      <c r="D13780" t="s">
        <v>19</v>
      </c>
      <c r="E13780" t="s">
        <v>70</v>
      </c>
      <c r="F13780" t="s">
        <v>27</v>
      </c>
      <c r="G13780">
        <v>3</v>
      </c>
      <c r="H13780">
        <v>0.83790189999999998</v>
      </c>
      <c r="I13780">
        <v>0.96792270000000002</v>
      </c>
      <c r="J13780">
        <v>0.13002069999999999</v>
      </c>
      <c r="K13780">
        <v>0.115344</v>
      </c>
      <c r="L13780">
        <v>0.1240151</v>
      </c>
      <c r="M13780">
        <v>0.13002069999999999</v>
      </c>
      <c r="N13780">
        <v>0.13602629999999999</v>
      </c>
      <c r="O13780">
        <v>0.1446974</v>
      </c>
      <c r="P13780">
        <v>44.491799999999998</v>
      </c>
      <c r="Q13780">
        <v>1.14523E-2</v>
      </c>
    </row>
    <row r="13781" spans="1:17">
      <c r="A13781" t="s">
        <v>15987</v>
      </c>
      <c r="B13781" t="s">
        <v>2</v>
      </c>
      <c r="C13781" t="s">
        <v>14</v>
      </c>
      <c r="D13781" t="s">
        <v>19</v>
      </c>
      <c r="E13781" t="s">
        <v>70</v>
      </c>
      <c r="F13781" t="s">
        <v>27</v>
      </c>
      <c r="G13781">
        <v>4</v>
      </c>
      <c r="H13781">
        <v>0.88069430000000004</v>
      </c>
      <c r="I13781">
        <v>1.0083500000000001</v>
      </c>
      <c r="J13781">
        <v>0.12765599999999999</v>
      </c>
      <c r="K13781">
        <v>0.1113167</v>
      </c>
      <c r="L13781">
        <v>0.1209701</v>
      </c>
      <c r="M13781">
        <v>0.12765599999999999</v>
      </c>
      <c r="N13781">
        <v>0.13434180000000001</v>
      </c>
      <c r="O13781">
        <v>0.14399519999999999</v>
      </c>
      <c r="P13781">
        <v>43.723599999999998</v>
      </c>
      <c r="Q13781">
        <v>1.27496E-2</v>
      </c>
    </row>
    <row r="13782" spans="1:17">
      <c r="A13782" t="s">
        <v>15988</v>
      </c>
      <c r="B13782" t="s">
        <v>2</v>
      </c>
      <c r="C13782" t="s">
        <v>14</v>
      </c>
      <c r="D13782" t="s">
        <v>19</v>
      </c>
      <c r="E13782" t="s">
        <v>70</v>
      </c>
      <c r="F13782" t="s">
        <v>27</v>
      </c>
      <c r="G13782">
        <v>5</v>
      </c>
      <c r="H13782">
        <v>1.003385</v>
      </c>
      <c r="I13782">
        <v>1.076703</v>
      </c>
      <c r="J13782">
        <v>7.3318400000000006E-2</v>
      </c>
      <c r="K13782">
        <v>5.7306299999999998E-2</v>
      </c>
      <c r="L13782">
        <v>6.6766400000000004E-2</v>
      </c>
      <c r="M13782">
        <v>7.3318400000000006E-2</v>
      </c>
      <c r="N13782">
        <v>7.9870399999999994E-2</v>
      </c>
      <c r="O13782">
        <v>8.9330499999999993E-2</v>
      </c>
      <c r="P13782">
        <v>43.384700000000002</v>
      </c>
      <c r="Q13782">
        <v>1.24943E-2</v>
      </c>
    </row>
    <row r="13783" spans="1:17">
      <c r="A13783" t="s">
        <v>15989</v>
      </c>
      <c r="B13783" t="s">
        <v>2</v>
      </c>
      <c r="C13783" t="s">
        <v>14</v>
      </c>
      <c r="D13783" t="s">
        <v>19</v>
      </c>
      <c r="E13783" t="s">
        <v>70</v>
      </c>
      <c r="F13783" t="s">
        <v>27</v>
      </c>
      <c r="G13783">
        <v>6</v>
      </c>
      <c r="H13783">
        <v>1.319199</v>
      </c>
      <c r="I13783">
        <v>1.2503770000000001</v>
      </c>
      <c r="J13783">
        <v>-6.88222E-2</v>
      </c>
      <c r="K13783">
        <v>-9.1614500000000001E-2</v>
      </c>
      <c r="L13783">
        <v>-7.8148599999999999E-2</v>
      </c>
      <c r="M13783">
        <v>-6.88222E-2</v>
      </c>
      <c r="N13783">
        <v>-5.9495699999999999E-2</v>
      </c>
      <c r="O13783">
        <v>-4.6029800000000003E-2</v>
      </c>
      <c r="P13783">
        <v>42.877200000000002</v>
      </c>
      <c r="Q13783">
        <v>1.7784999999999999E-2</v>
      </c>
    </row>
    <row r="13784" spans="1:17">
      <c r="A13784" t="s">
        <v>15990</v>
      </c>
      <c r="B13784" t="s">
        <v>2</v>
      </c>
      <c r="C13784" t="s">
        <v>14</v>
      </c>
      <c r="D13784" t="s">
        <v>19</v>
      </c>
      <c r="E13784" t="s">
        <v>70</v>
      </c>
      <c r="F13784" t="s">
        <v>27</v>
      </c>
      <c r="G13784">
        <v>7</v>
      </c>
      <c r="H13784">
        <v>1.651276</v>
      </c>
      <c r="I13784">
        <v>1.5676399999999999</v>
      </c>
      <c r="J13784">
        <v>-8.3636100000000005E-2</v>
      </c>
      <c r="K13784">
        <v>-0.1096087</v>
      </c>
      <c r="L13784">
        <v>-9.4263799999999995E-2</v>
      </c>
      <c r="M13784">
        <v>-8.3636100000000005E-2</v>
      </c>
      <c r="N13784">
        <v>-7.3008299999999998E-2</v>
      </c>
      <c r="O13784">
        <v>-5.7663499999999999E-2</v>
      </c>
      <c r="P13784">
        <v>42.9116</v>
      </c>
      <c r="Q13784">
        <v>2.02665E-2</v>
      </c>
    </row>
    <row r="13785" spans="1:17">
      <c r="A13785" t="s">
        <v>15991</v>
      </c>
      <c r="B13785" t="s">
        <v>2</v>
      </c>
      <c r="C13785" t="s">
        <v>14</v>
      </c>
      <c r="D13785" t="s">
        <v>19</v>
      </c>
      <c r="E13785" t="s">
        <v>70</v>
      </c>
      <c r="F13785" t="s">
        <v>27</v>
      </c>
      <c r="G13785">
        <v>8</v>
      </c>
      <c r="H13785">
        <v>1.8322179999999999</v>
      </c>
      <c r="I13785">
        <v>1.7053970000000001</v>
      </c>
      <c r="J13785">
        <v>-0.12682189999999999</v>
      </c>
      <c r="K13785">
        <v>-0.1545628</v>
      </c>
      <c r="L13785">
        <v>-0.1381732</v>
      </c>
      <c r="M13785">
        <v>-0.12682189999999999</v>
      </c>
      <c r="N13785">
        <v>-0.1154705</v>
      </c>
      <c r="O13785">
        <v>-9.9081000000000002E-2</v>
      </c>
      <c r="P13785">
        <v>43.892499999999998</v>
      </c>
      <c r="Q13785">
        <v>2.16463E-2</v>
      </c>
    </row>
    <row r="13786" spans="1:17">
      <c r="A13786" t="s">
        <v>15992</v>
      </c>
      <c r="B13786" t="s">
        <v>2</v>
      </c>
      <c r="C13786" t="s">
        <v>14</v>
      </c>
      <c r="D13786" t="s">
        <v>19</v>
      </c>
      <c r="E13786" t="s">
        <v>70</v>
      </c>
      <c r="F13786" t="s">
        <v>27</v>
      </c>
      <c r="G13786">
        <v>9</v>
      </c>
      <c r="H13786">
        <v>1.83151</v>
      </c>
      <c r="I13786">
        <v>1.5829260000000001</v>
      </c>
      <c r="J13786">
        <v>-0.24858350000000001</v>
      </c>
      <c r="K13786">
        <v>-0.28491640000000001</v>
      </c>
      <c r="L13786">
        <v>-0.26345059999999998</v>
      </c>
      <c r="M13786">
        <v>-0.24858350000000001</v>
      </c>
      <c r="N13786">
        <v>-0.23371629999999999</v>
      </c>
      <c r="O13786">
        <v>-0.21225050000000001</v>
      </c>
      <c r="P13786">
        <v>49.323099999999997</v>
      </c>
      <c r="Q13786">
        <v>2.83507E-2</v>
      </c>
    </row>
    <row r="13787" spans="1:17">
      <c r="A13787" t="s">
        <v>15993</v>
      </c>
      <c r="B13787" t="s">
        <v>2</v>
      </c>
      <c r="C13787" t="s">
        <v>14</v>
      </c>
      <c r="D13787" t="s">
        <v>19</v>
      </c>
      <c r="E13787" t="s">
        <v>70</v>
      </c>
      <c r="F13787" t="s">
        <v>27</v>
      </c>
      <c r="G13787">
        <v>10</v>
      </c>
      <c r="H13787">
        <v>1.6948650000000001</v>
      </c>
      <c r="I13787">
        <v>1.52128</v>
      </c>
      <c r="J13787">
        <v>-0.17358509999999999</v>
      </c>
      <c r="K13787">
        <v>-0.2077985</v>
      </c>
      <c r="L13787">
        <v>-0.187585</v>
      </c>
      <c r="M13787">
        <v>-0.17358509999999999</v>
      </c>
      <c r="N13787">
        <v>-0.15958530000000001</v>
      </c>
      <c r="O13787">
        <v>-0.13937179999999999</v>
      </c>
      <c r="P13787">
        <v>55.2</v>
      </c>
      <c r="Q13787">
        <v>2.66968E-2</v>
      </c>
    </row>
    <row r="13788" spans="1:17">
      <c r="A13788" t="s">
        <v>15994</v>
      </c>
      <c r="B13788" t="s">
        <v>2</v>
      </c>
      <c r="C13788" t="s">
        <v>14</v>
      </c>
      <c r="D13788" t="s">
        <v>19</v>
      </c>
      <c r="E13788" t="s">
        <v>70</v>
      </c>
      <c r="F13788" t="s">
        <v>27</v>
      </c>
      <c r="G13788">
        <v>11</v>
      </c>
      <c r="H13788">
        <v>1.523862</v>
      </c>
      <c r="I13788">
        <v>1.4192880000000001</v>
      </c>
      <c r="J13788">
        <v>-0.1045735</v>
      </c>
      <c r="K13788">
        <v>-0.13867109999999999</v>
      </c>
      <c r="L13788">
        <v>-0.11852600000000001</v>
      </c>
      <c r="M13788">
        <v>-0.1045735</v>
      </c>
      <c r="N13788">
        <v>-9.0621099999999996E-2</v>
      </c>
      <c r="O13788">
        <v>-7.0475999999999997E-2</v>
      </c>
      <c r="P13788">
        <v>59.289900000000003</v>
      </c>
      <c r="Q13788">
        <v>2.6606500000000002E-2</v>
      </c>
    </row>
    <row r="13789" spans="1:17">
      <c r="A13789" t="s">
        <v>15995</v>
      </c>
      <c r="B13789" t="s">
        <v>2</v>
      </c>
      <c r="C13789" t="s">
        <v>14</v>
      </c>
      <c r="D13789" t="s">
        <v>19</v>
      </c>
      <c r="E13789" t="s">
        <v>70</v>
      </c>
      <c r="F13789" t="s">
        <v>27</v>
      </c>
      <c r="G13789">
        <v>12</v>
      </c>
      <c r="H13789">
        <v>1.345286</v>
      </c>
      <c r="I13789">
        <v>1.310335</v>
      </c>
      <c r="J13789">
        <v>-3.4950799999999997E-2</v>
      </c>
      <c r="K13789">
        <v>-6.6723299999999999E-2</v>
      </c>
      <c r="L13789">
        <v>-4.7951800000000003E-2</v>
      </c>
      <c r="M13789">
        <v>-3.4950799999999997E-2</v>
      </c>
      <c r="N13789">
        <v>-2.1949799999999998E-2</v>
      </c>
      <c r="O13789">
        <v>-3.1784000000000001E-3</v>
      </c>
      <c r="P13789">
        <v>61.613</v>
      </c>
      <c r="Q13789">
        <v>2.47922E-2</v>
      </c>
    </row>
    <row r="13790" spans="1:17">
      <c r="A13790" t="s">
        <v>15996</v>
      </c>
      <c r="B13790" t="s">
        <v>2</v>
      </c>
      <c r="C13790" t="s">
        <v>14</v>
      </c>
      <c r="D13790" t="s">
        <v>19</v>
      </c>
      <c r="E13790" t="s">
        <v>70</v>
      </c>
      <c r="F13790" t="s">
        <v>27</v>
      </c>
      <c r="G13790">
        <v>13</v>
      </c>
      <c r="H13790">
        <v>1.1626920000000001</v>
      </c>
      <c r="I13790">
        <v>1.265188</v>
      </c>
      <c r="J13790">
        <v>0.102496</v>
      </c>
      <c r="K13790">
        <v>7.37738E-2</v>
      </c>
      <c r="L13790">
        <v>9.0743099999999993E-2</v>
      </c>
      <c r="M13790">
        <v>0.102496</v>
      </c>
      <c r="N13790">
        <v>0.1142489</v>
      </c>
      <c r="O13790">
        <v>0.13121820000000001</v>
      </c>
      <c r="P13790">
        <v>62.920400000000001</v>
      </c>
      <c r="Q13790">
        <v>2.2412000000000001E-2</v>
      </c>
    </row>
    <row r="13791" spans="1:17">
      <c r="A13791" t="s">
        <v>15997</v>
      </c>
      <c r="B13791" t="s">
        <v>2</v>
      </c>
      <c r="C13791" t="s">
        <v>14</v>
      </c>
      <c r="D13791" t="s">
        <v>19</v>
      </c>
      <c r="E13791" t="s">
        <v>70</v>
      </c>
      <c r="F13791" t="s">
        <v>27</v>
      </c>
      <c r="G13791">
        <v>14</v>
      </c>
      <c r="H13791">
        <v>1.024454</v>
      </c>
      <c r="I13791">
        <v>1.209363</v>
      </c>
      <c r="J13791">
        <v>0.1849092</v>
      </c>
      <c r="K13791">
        <v>0.1583794</v>
      </c>
      <c r="L13791">
        <v>0.1740534</v>
      </c>
      <c r="M13791">
        <v>0.1849092</v>
      </c>
      <c r="N13791">
        <v>0.19576489999999999</v>
      </c>
      <c r="O13791">
        <v>0.21143899999999999</v>
      </c>
      <c r="P13791">
        <v>63.899299999999997</v>
      </c>
      <c r="Q13791">
        <v>2.0701299999999999E-2</v>
      </c>
    </row>
    <row r="13792" spans="1:17">
      <c r="A13792" t="s">
        <v>15998</v>
      </c>
      <c r="B13792" t="s">
        <v>2</v>
      </c>
      <c r="C13792" t="s">
        <v>14</v>
      </c>
      <c r="D13792" t="s">
        <v>19</v>
      </c>
      <c r="E13792" t="s">
        <v>70</v>
      </c>
      <c r="F13792" t="s">
        <v>27</v>
      </c>
      <c r="G13792">
        <v>15</v>
      </c>
      <c r="H13792">
        <v>0.98138700000000001</v>
      </c>
      <c r="I13792">
        <v>1.1714910000000001</v>
      </c>
      <c r="J13792">
        <v>0.1901042</v>
      </c>
      <c r="K13792">
        <v>0.1665778</v>
      </c>
      <c r="L13792">
        <v>0.18047740000000001</v>
      </c>
      <c r="M13792">
        <v>0.1901042</v>
      </c>
      <c r="N13792">
        <v>0.19973099999999999</v>
      </c>
      <c r="O13792">
        <v>0.2136306</v>
      </c>
      <c r="P13792">
        <v>64.075199999999995</v>
      </c>
      <c r="Q13792">
        <v>1.8357700000000001E-2</v>
      </c>
    </row>
    <row r="13793" spans="1:17">
      <c r="A13793" t="s">
        <v>15999</v>
      </c>
      <c r="B13793" t="s">
        <v>2</v>
      </c>
      <c r="C13793" t="s">
        <v>14</v>
      </c>
      <c r="D13793" t="s">
        <v>19</v>
      </c>
      <c r="E13793" t="s">
        <v>70</v>
      </c>
      <c r="F13793" t="s">
        <v>27</v>
      </c>
      <c r="G13793">
        <v>16</v>
      </c>
      <c r="H13793">
        <v>0.97808139999999999</v>
      </c>
      <c r="I13793">
        <v>1.15256</v>
      </c>
      <c r="J13793">
        <v>0.17447860000000001</v>
      </c>
      <c r="K13793">
        <v>0.1471519</v>
      </c>
      <c r="L13793">
        <v>0.16329669999999999</v>
      </c>
      <c r="M13793">
        <v>0.17447860000000001</v>
      </c>
      <c r="N13793">
        <v>0.18566050000000001</v>
      </c>
      <c r="O13793">
        <v>0.20180529999999999</v>
      </c>
      <c r="P13793">
        <v>62.845799999999997</v>
      </c>
      <c r="Q13793">
        <v>2.1323100000000001E-2</v>
      </c>
    </row>
    <row r="13794" spans="1:17">
      <c r="A13794" t="s">
        <v>16000</v>
      </c>
      <c r="B13794" t="s">
        <v>2</v>
      </c>
      <c r="C13794" t="s">
        <v>14</v>
      </c>
      <c r="D13794" t="s">
        <v>19</v>
      </c>
      <c r="E13794" t="s">
        <v>70</v>
      </c>
      <c r="F13794" t="s">
        <v>27</v>
      </c>
      <c r="G13794">
        <v>17</v>
      </c>
      <c r="H13794">
        <v>1.0568230000000001</v>
      </c>
      <c r="I13794">
        <v>1.227563</v>
      </c>
      <c r="J13794">
        <v>0.17073969999999999</v>
      </c>
      <c r="K13794">
        <v>0.14577219999999999</v>
      </c>
      <c r="L13794">
        <v>0.1605232</v>
      </c>
      <c r="M13794">
        <v>0.17073969999999999</v>
      </c>
      <c r="N13794">
        <v>0.18095610000000001</v>
      </c>
      <c r="O13794">
        <v>0.19570709999999999</v>
      </c>
      <c r="P13794">
        <v>59.308900000000001</v>
      </c>
      <c r="Q13794">
        <v>1.9482200000000002E-2</v>
      </c>
    </row>
    <row r="13795" spans="1:17">
      <c r="A13795" t="s">
        <v>16001</v>
      </c>
      <c r="B13795" t="s">
        <v>2</v>
      </c>
      <c r="C13795" t="s">
        <v>14</v>
      </c>
      <c r="D13795" t="s">
        <v>19</v>
      </c>
      <c r="E13795" t="s">
        <v>70</v>
      </c>
      <c r="F13795" t="s">
        <v>27</v>
      </c>
      <c r="G13795">
        <v>18</v>
      </c>
      <c r="H13795">
        <v>1.2831509999999999</v>
      </c>
      <c r="I13795">
        <v>1.3977930000000001</v>
      </c>
      <c r="J13795">
        <v>0.1146413</v>
      </c>
      <c r="K13795">
        <v>9.1094499999999995E-2</v>
      </c>
      <c r="L13795">
        <v>0.1050061</v>
      </c>
      <c r="M13795">
        <v>0.1146413</v>
      </c>
      <c r="N13795">
        <v>0.1242764</v>
      </c>
      <c r="O13795">
        <v>0.13818800000000001</v>
      </c>
      <c r="P13795">
        <v>54.220999999999997</v>
      </c>
      <c r="Q13795">
        <v>1.83736E-2</v>
      </c>
    </row>
    <row r="13796" spans="1:17">
      <c r="A13796" t="s">
        <v>16002</v>
      </c>
      <c r="B13796" t="s">
        <v>2</v>
      </c>
      <c r="C13796" t="s">
        <v>14</v>
      </c>
      <c r="D13796" t="s">
        <v>19</v>
      </c>
      <c r="E13796" t="s">
        <v>70</v>
      </c>
      <c r="F13796" t="s">
        <v>27</v>
      </c>
      <c r="G13796">
        <v>19</v>
      </c>
      <c r="H13796">
        <v>1.5168969999999999</v>
      </c>
      <c r="I13796">
        <v>1.4885109999999999</v>
      </c>
      <c r="J13796">
        <v>-2.8385799999999999E-2</v>
      </c>
      <c r="K13796">
        <v>-5.7688900000000001E-2</v>
      </c>
      <c r="L13796">
        <v>-4.03764E-2</v>
      </c>
      <c r="M13796">
        <v>-2.8385799999999999E-2</v>
      </c>
      <c r="N13796">
        <v>-1.6395199999999999E-2</v>
      </c>
      <c r="O13796">
        <v>9.1730000000000002E-4</v>
      </c>
      <c r="P13796">
        <v>50.834400000000002</v>
      </c>
      <c r="Q13796">
        <v>2.2865400000000001E-2</v>
      </c>
    </row>
    <row r="13797" spans="1:17">
      <c r="A13797" t="s">
        <v>16003</v>
      </c>
      <c r="B13797" t="s">
        <v>2</v>
      </c>
      <c r="C13797" t="s">
        <v>14</v>
      </c>
      <c r="D13797" t="s">
        <v>19</v>
      </c>
      <c r="E13797" t="s">
        <v>70</v>
      </c>
      <c r="F13797" t="s">
        <v>27</v>
      </c>
      <c r="G13797">
        <v>20</v>
      </c>
      <c r="H13797">
        <v>1.530314</v>
      </c>
      <c r="I13797">
        <v>1.5246470000000001</v>
      </c>
      <c r="J13797">
        <v>-5.6670000000000002E-3</v>
      </c>
      <c r="K13797">
        <v>-3.6832799999999999E-2</v>
      </c>
      <c r="L13797">
        <v>-1.84198E-2</v>
      </c>
      <c r="M13797">
        <v>-5.6670000000000002E-3</v>
      </c>
      <c r="N13797">
        <v>7.0857999999999997E-3</v>
      </c>
      <c r="O13797">
        <v>2.5498799999999999E-2</v>
      </c>
      <c r="P13797">
        <v>48.878500000000003</v>
      </c>
      <c r="Q13797">
        <v>2.4318800000000002E-2</v>
      </c>
    </row>
    <row r="13798" spans="1:17">
      <c r="A13798" t="s">
        <v>16004</v>
      </c>
      <c r="B13798" t="s">
        <v>2</v>
      </c>
      <c r="C13798" t="s">
        <v>14</v>
      </c>
      <c r="D13798" t="s">
        <v>19</v>
      </c>
      <c r="E13798" t="s">
        <v>70</v>
      </c>
      <c r="F13798" t="s">
        <v>27</v>
      </c>
      <c r="G13798">
        <v>21</v>
      </c>
      <c r="H13798">
        <v>1.527191</v>
      </c>
      <c r="I13798">
        <v>1.572875</v>
      </c>
      <c r="J13798">
        <v>4.5684200000000001E-2</v>
      </c>
      <c r="K13798">
        <v>1.6111500000000001E-2</v>
      </c>
      <c r="L13798">
        <v>3.3583300000000003E-2</v>
      </c>
      <c r="M13798">
        <v>4.5684200000000001E-2</v>
      </c>
      <c r="N13798">
        <v>5.7785200000000002E-2</v>
      </c>
      <c r="O13798">
        <v>7.5257000000000004E-2</v>
      </c>
      <c r="P13798">
        <v>47.717700000000001</v>
      </c>
      <c r="Q13798">
        <v>2.30758E-2</v>
      </c>
    </row>
    <row r="13799" spans="1:17">
      <c r="A13799" t="s">
        <v>16005</v>
      </c>
      <c r="B13799" t="s">
        <v>2</v>
      </c>
      <c r="C13799" t="s">
        <v>14</v>
      </c>
      <c r="D13799" t="s">
        <v>19</v>
      </c>
      <c r="E13799" t="s">
        <v>70</v>
      </c>
      <c r="F13799" t="s">
        <v>27</v>
      </c>
      <c r="G13799">
        <v>22</v>
      </c>
      <c r="H13799">
        <v>1.4226840000000001</v>
      </c>
      <c r="I13799">
        <v>1.503341</v>
      </c>
      <c r="J13799">
        <v>8.0656599999999995E-2</v>
      </c>
      <c r="K13799">
        <v>5.4109900000000002E-2</v>
      </c>
      <c r="L13799">
        <v>6.9793900000000006E-2</v>
      </c>
      <c r="M13799">
        <v>8.0656599999999995E-2</v>
      </c>
      <c r="N13799">
        <v>9.1519199999999995E-2</v>
      </c>
      <c r="O13799">
        <v>0.1072032</v>
      </c>
      <c r="P13799">
        <v>46.976100000000002</v>
      </c>
      <c r="Q13799">
        <v>2.07145E-2</v>
      </c>
    </row>
    <row r="13800" spans="1:17">
      <c r="A13800" t="s">
        <v>16006</v>
      </c>
      <c r="B13800" t="s">
        <v>2</v>
      </c>
      <c r="C13800" t="s">
        <v>14</v>
      </c>
      <c r="D13800" t="s">
        <v>19</v>
      </c>
      <c r="E13800" t="s">
        <v>70</v>
      </c>
      <c r="F13800" t="s">
        <v>27</v>
      </c>
      <c r="G13800">
        <v>23</v>
      </c>
      <c r="H13800">
        <v>1.2303919999999999</v>
      </c>
      <c r="I13800">
        <v>1.344319</v>
      </c>
      <c r="J13800">
        <v>0.1139269</v>
      </c>
      <c r="K13800">
        <v>8.9727299999999996E-2</v>
      </c>
      <c r="L13800">
        <v>0.10402459999999999</v>
      </c>
      <c r="M13800">
        <v>0.1139269</v>
      </c>
      <c r="N13800">
        <v>0.1238292</v>
      </c>
      <c r="O13800">
        <v>0.13812659999999999</v>
      </c>
      <c r="P13800">
        <v>46.2301</v>
      </c>
      <c r="Q13800">
        <v>1.88831E-2</v>
      </c>
    </row>
    <row r="13801" spans="1:17">
      <c r="A13801" t="s">
        <v>16007</v>
      </c>
      <c r="B13801" t="s">
        <v>2</v>
      </c>
      <c r="C13801" t="s">
        <v>14</v>
      </c>
      <c r="D13801" t="s">
        <v>19</v>
      </c>
      <c r="E13801" t="s">
        <v>70</v>
      </c>
      <c r="F13801" t="s">
        <v>27</v>
      </c>
      <c r="G13801">
        <v>24</v>
      </c>
      <c r="H13801">
        <v>0.99334480000000003</v>
      </c>
      <c r="I13801">
        <v>1.2009939999999999</v>
      </c>
      <c r="J13801">
        <v>0.20764920000000001</v>
      </c>
      <c r="K13801">
        <v>0.1855772</v>
      </c>
      <c r="L13801">
        <v>0.1986175</v>
      </c>
      <c r="M13801">
        <v>0.20764920000000001</v>
      </c>
      <c r="N13801">
        <v>0.21668090000000001</v>
      </c>
      <c r="O13801">
        <v>0.22972119999999999</v>
      </c>
      <c r="P13801">
        <v>45.550899999999999</v>
      </c>
      <c r="Q13801">
        <v>1.7222899999999999E-2</v>
      </c>
    </row>
    <row r="13802" spans="1:17">
      <c r="A13802" t="s">
        <v>16008</v>
      </c>
      <c r="B13802" t="s">
        <v>2</v>
      </c>
      <c r="C13802" t="s">
        <v>14</v>
      </c>
      <c r="D13802" t="s">
        <v>19</v>
      </c>
      <c r="E13802" t="s">
        <v>70</v>
      </c>
      <c r="F13802" t="s">
        <v>28</v>
      </c>
      <c r="G13802">
        <v>1</v>
      </c>
      <c r="H13802">
        <v>0.98617779999999999</v>
      </c>
      <c r="I13802">
        <v>0.97069380000000005</v>
      </c>
      <c r="J13802">
        <v>-1.5484100000000001E-2</v>
      </c>
      <c r="K13802">
        <v>-3.9688899999999999E-2</v>
      </c>
      <c r="L13802">
        <v>-2.5388500000000001E-2</v>
      </c>
      <c r="M13802">
        <v>-1.5484100000000001E-2</v>
      </c>
      <c r="N13802">
        <v>-5.5795999999999997E-3</v>
      </c>
      <c r="O13802">
        <v>8.7208000000000008E-3</v>
      </c>
      <c r="P13802">
        <v>47.471800000000002</v>
      </c>
      <c r="Q13802">
        <v>1.88872E-2</v>
      </c>
    </row>
    <row r="13803" spans="1:17">
      <c r="A13803" t="s">
        <v>16009</v>
      </c>
      <c r="B13803" t="s">
        <v>2</v>
      </c>
      <c r="C13803" t="s">
        <v>14</v>
      </c>
      <c r="D13803" t="s">
        <v>19</v>
      </c>
      <c r="E13803" t="s">
        <v>70</v>
      </c>
      <c r="F13803" t="s">
        <v>28</v>
      </c>
      <c r="G13803">
        <v>2</v>
      </c>
      <c r="H13803">
        <v>0.93361490000000003</v>
      </c>
      <c r="I13803">
        <v>0.92871210000000004</v>
      </c>
      <c r="J13803">
        <v>-4.9027999999999997E-3</v>
      </c>
      <c r="K13803">
        <v>-2.77465E-2</v>
      </c>
      <c r="L13803">
        <v>-1.42503E-2</v>
      </c>
      <c r="M13803">
        <v>-4.9027999999999997E-3</v>
      </c>
      <c r="N13803">
        <v>4.4445999999999999E-3</v>
      </c>
      <c r="O13803">
        <v>1.79408E-2</v>
      </c>
      <c r="P13803">
        <v>46.507300000000001</v>
      </c>
      <c r="Q13803">
        <v>1.7825000000000001E-2</v>
      </c>
    </row>
    <row r="13804" spans="1:17">
      <c r="A13804" t="s">
        <v>16010</v>
      </c>
      <c r="B13804" t="s">
        <v>2</v>
      </c>
      <c r="C13804" t="s">
        <v>14</v>
      </c>
      <c r="D13804" t="s">
        <v>19</v>
      </c>
      <c r="E13804" t="s">
        <v>70</v>
      </c>
      <c r="F13804" t="s">
        <v>28</v>
      </c>
      <c r="G13804">
        <v>3</v>
      </c>
      <c r="H13804">
        <v>0.91994039999999999</v>
      </c>
      <c r="I13804">
        <v>0.94083079999999997</v>
      </c>
      <c r="J13804">
        <v>2.08904E-2</v>
      </c>
      <c r="K13804">
        <v>-2.0592000000000002E-3</v>
      </c>
      <c r="L13804">
        <v>1.14996E-2</v>
      </c>
      <c r="M13804">
        <v>2.08904E-2</v>
      </c>
      <c r="N13804">
        <v>3.0281200000000001E-2</v>
      </c>
      <c r="O13804">
        <v>4.3839999999999997E-2</v>
      </c>
      <c r="P13804">
        <v>45.960500000000003</v>
      </c>
      <c r="Q13804">
        <v>1.7907699999999999E-2</v>
      </c>
    </row>
    <row r="13805" spans="1:17">
      <c r="A13805" t="s">
        <v>16011</v>
      </c>
      <c r="B13805" t="s">
        <v>2</v>
      </c>
      <c r="C13805" t="s">
        <v>14</v>
      </c>
      <c r="D13805" t="s">
        <v>19</v>
      </c>
      <c r="E13805" t="s">
        <v>70</v>
      </c>
      <c r="F13805" t="s">
        <v>28</v>
      </c>
      <c r="G13805">
        <v>4</v>
      </c>
      <c r="H13805">
        <v>0.96656359999999997</v>
      </c>
      <c r="I13805">
        <v>0.96457669999999995</v>
      </c>
      <c r="J13805">
        <v>-1.9870000000000001E-3</v>
      </c>
      <c r="K13805">
        <v>-2.6568399999999999E-2</v>
      </c>
      <c r="L13805">
        <v>-1.2045500000000001E-2</v>
      </c>
      <c r="M13805">
        <v>-1.9870000000000001E-3</v>
      </c>
      <c r="N13805">
        <v>8.0715000000000005E-3</v>
      </c>
      <c r="O13805">
        <v>2.2594400000000001E-2</v>
      </c>
      <c r="P13805">
        <v>45.290700000000001</v>
      </c>
      <c r="Q13805">
        <v>1.9181E-2</v>
      </c>
    </row>
    <row r="13806" spans="1:17">
      <c r="A13806" t="s">
        <v>16012</v>
      </c>
      <c r="B13806" t="s">
        <v>2</v>
      </c>
      <c r="C13806" t="s">
        <v>14</v>
      </c>
      <c r="D13806" t="s">
        <v>19</v>
      </c>
      <c r="E13806" t="s">
        <v>70</v>
      </c>
      <c r="F13806" t="s">
        <v>28</v>
      </c>
      <c r="G13806">
        <v>5</v>
      </c>
      <c r="H13806">
        <v>1.0382549999999999</v>
      </c>
      <c r="I13806">
        <v>1.0598099999999999</v>
      </c>
      <c r="J13806">
        <v>2.1555000000000001E-2</v>
      </c>
      <c r="K13806">
        <v>-3.5493999999999999E-3</v>
      </c>
      <c r="L13806">
        <v>1.12824E-2</v>
      </c>
      <c r="M13806">
        <v>2.1555000000000001E-2</v>
      </c>
      <c r="N13806">
        <v>3.1827500000000002E-2</v>
      </c>
      <c r="O13806">
        <v>4.6659300000000001E-2</v>
      </c>
      <c r="P13806">
        <v>44.744700000000002</v>
      </c>
      <c r="Q13806">
        <v>1.9588999999999999E-2</v>
      </c>
    </row>
    <row r="13807" spans="1:17">
      <c r="A13807" t="s">
        <v>16013</v>
      </c>
      <c r="B13807" t="s">
        <v>2</v>
      </c>
      <c r="C13807" t="s">
        <v>14</v>
      </c>
      <c r="D13807" t="s">
        <v>19</v>
      </c>
      <c r="E13807" t="s">
        <v>70</v>
      </c>
      <c r="F13807" t="s">
        <v>28</v>
      </c>
      <c r="G13807">
        <v>6</v>
      </c>
      <c r="H13807">
        <v>1.231959</v>
      </c>
      <c r="I13807">
        <v>1.1769270000000001</v>
      </c>
      <c r="J13807">
        <v>-5.50321E-2</v>
      </c>
      <c r="K13807">
        <v>-8.2430299999999998E-2</v>
      </c>
      <c r="L13807">
        <v>-6.6243200000000002E-2</v>
      </c>
      <c r="M13807">
        <v>-5.50321E-2</v>
      </c>
      <c r="N13807">
        <v>-4.3820999999999999E-2</v>
      </c>
      <c r="O13807">
        <v>-2.7633999999999999E-2</v>
      </c>
      <c r="P13807">
        <v>44.2074</v>
      </c>
      <c r="Q13807">
        <v>2.1378899999999999E-2</v>
      </c>
    </row>
    <row r="13808" spans="1:17">
      <c r="A13808" t="s">
        <v>16014</v>
      </c>
      <c r="B13808" t="s">
        <v>2</v>
      </c>
      <c r="C13808" t="s">
        <v>14</v>
      </c>
      <c r="D13808" t="s">
        <v>19</v>
      </c>
      <c r="E13808" t="s">
        <v>70</v>
      </c>
      <c r="F13808" t="s">
        <v>28</v>
      </c>
      <c r="G13808">
        <v>7</v>
      </c>
      <c r="H13808">
        <v>1.6137969999999999</v>
      </c>
      <c r="I13808">
        <v>1.4901759999999999</v>
      </c>
      <c r="J13808">
        <v>-0.1236211</v>
      </c>
      <c r="K13808">
        <v>-0.1530087</v>
      </c>
      <c r="L13808">
        <v>-0.13564619999999999</v>
      </c>
      <c r="M13808">
        <v>-0.1236211</v>
      </c>
      <c r="N13808">
        <v>-0.1115959</v>
      </c>
      <c r="O13808">
        <v>-9.4233399999999995E-2</v>
      </c>
      <c r="P13808">
        <v>43.753599999999999</v>
      </c>
      <c r="Q13808">
        <v>2.2931300000000002E-2</v>
      </c>
    </row>
    <row r="13809" spans="1:17">
      <c r="A13809" t="s">
        <v>16015</v>
      </c>
      <c r="B13809" t="s">
        <v>2</v>
      </c>
      <c r="C13809" t="s">
        <v>14</v>
      </c>
      <c r="D13809" t="s">
        <v>19</v>
      </c>
      <c r="E13809" t="s">
        <v>70</v>
      </c>
      <c r="F13809" t="s">
        <v>28</v>
      </c>
      <c r="G13809">
        <v>8</v>
      </c>
      <c r="H13809">
        <v>1.8340350000000001</v>
      </c>
      <c r="I13809">
        <v>1.7171289999999999</v>
      </c>
      <c r="J13809">
        <v>-0.1169053</v>
      </c>
      <c r="K13809">
        <v>-0.15291869999999999</v>
      </c>
      <c r="L13809">
        <v>-0.1316417</v>
      </c>
      <c r="M13809">
        <v>-0.1169053</v>
      </c>
      <c r="N13809">
        <v>-0.10216890000000001</v>
      </c>
      <c r="O13809">
        <v>-8.0891900000000003E-2</v>
      </c>
      <c r="P13809">
        <v>44.643999999999998</v>
      </c>
      <c r="Q13809">
        <v>2.8101399999999999E-2</v>
      </c>
    </row>
    <row r="13810" spans="1:17">
      <c r="A13810" t="s">
        <v>16016</v>
      </c>
      <c r="B13810" t="s">
        <v>2</v>
      </c>
      <c r="C13810" t="s">
        <v>14</v>
      </c>
      <c r="D13810" t="s">
        <v>19</v>
      </c>
      <c r="E13810" t="s">
        <v>70</v>
      </c>
      <c r="F13810" t="s">
        <v>28</v>
      </c>
      <c r="G13810">
        <v>9</v>
      </c>
      <c r="H13810">
        <v>1.7695149999999999</v>
      </c>
      <c r="I13810">
        <v>1.6688609999999999</v>
      </c>
      <c r="J13810">
        <v>-0.10065449999999999</v>
      </c>
      <c r="K13810">
        <v>-0.1435333</v>
      </c>
      <c r="L13810">
        <v>-0.11820020000000001</v>
      </c>
      <c r="M13810">
        <v>-0.10065449999999999</v>
      </c>
      <c r="N13810">
        <v>-8.3108899999999999E-2</v>
      </c>
      <c r="O13810">
        <v>-5.7775800000000002E-2</v>
      </c>
      <c r="P13810">
        <v>48.805700000000002</v>
      </c>
      <c r="Q13810">
        <v>3.3458500000000002E-2</v>
      </c>
    </row>
    <row r="13811" spans="1:17">
      <c r="A13811" t="s">
        <v>16017</v>
      </c>
      <c r="B13811" t="s">
        <v>2</v>
      </c>
      <c r="C13811" t="s">
        <v>14</v>
      </c>
      <c r="D13811" t="s">
        <v>19</v>
      </c>
      <c r="E13811" t="s">
        <v>70</v>
      </c>
      <c r="F13811" t="s">
        <v>28</v>
      </c>
      <c r="G13811">
        <v>10</v>
      </c>
      <c r="H13811">
        <v>1.686777</v>
      </c>
      <c r="I13811">
        <v>1.6331690000000001</v>
      </c>
      <c r="J13811">
        <v>-5.3608299999999998E-2</v>
      </c>
      <c r="K13811">
        <v>-9.69222E-2</v>
      </c>
      <c r="L13811">
        <v>-7.1332000000000007E-2</v>
      </c>
      <c r="M13811">
        <v>-5.3608299999999998E-2</v>
      </c>
      <c r="N13811">
        <v>-3.5884600000000003E-2</v>
      </c>
      <c r="O13811">
        <v>-1.0294299999999999E-2</v>
      </c>
      <c r="P13811">
        <v>53.769100000000002</v>
      </c>
      <c r="Q13811">
        <v>3.3798099999999998E-2</v>
      </c>
    </row>
    <row r="13812" spans="1:17">
      <c r="A13812" t="s">
        <v>16018</v>
      </c>
      <c r="B13812" t="s">
        <v>2</v>
      </c>
      <c r="C13812" t="s">
        <v>14</v>
      </c>
      <c r="D13812" t="s">
        <v>19</v>
      </c>
      <c r="E13812" t="s">
        <v>70</v>
      </c>
      <c r="F13812" t="s">
        <v>28</v>
      </c>
      <c r="G13812">
        <v>11</v>
      </c>
      <c r="H13812">
        <v>1.480583</v>
      </c>
      <c r="I13812">
        <v>1.5030600000000001</v>
      </c>
      <c r="J13812">
        <v>2.2477500000000001E-2</v>
      </c>
      <c r="K13812">
        <v>-2.0399799999999999E-2</v>
      </c>
      <c r="L13812">
        <v>4.9324E-3</v>
      </c>
      <c r="M13812">
        <v>2.2477500000000001E-2</v>
      </c>
      <c r="N13812">
        <v>4.0022599999999998E-2</v>
      </c>
      <c r="O13812">
        <v>6.5354899999999994E-2</v>
      </c>
      <c r="P13812">
        <v>58.179400000000001</v>
      </c>
      <c r="Q13812">
        <v>3.3457399999999998E-2</v>
      </c>
    </row>
    <row r="13813" spans="1:17">
      <c r="A13813" t="s">
        <v>16019</v>
      </c>
      <c r="B13813" t="s">
        <v>2</v>
      </c>
      <c r="C13813" t="s">
        <v>14</v>
      </c>
      <c r="D13813" t="s">
        <v>19</v>
      </c>
      <c r="E13813" t="s">
        <v>70</v>
      </c>
      <c r="F13813" t="s">
        <v>28</v>
      </c>
      <c r="G13813">
        <v>12</v>
      </c>
      <c r="H13813">
        <v>1.2866340000000001</v>
      </c>
      <c r="I13813">
        <v>1.4011610000000001</v>
      </c>
      <c r="J13813">
        <v>0.1145268</v>
      </c>
      <c r="K13813">
        <v>7.6900499999999997E-2</v>
      </c>
      <c r="L13813">
        <v>9.9130399999999994E-2</v>
      </c>
      <c r="M13813">
        <v>0.1145268</v>
      </c>
      <c r="N13813">
        <v>0.12992319999999999</v>
      </c>
      <c r="O13813">
        <v>0.15215319999999999</v>
      </c>
      <c r="P13813">
        <v>62.154000000000003</v>
      </c>
      <c r="Q13813">
        <v>2.9360000000000001E-2</v>
      </c>
    </row>
    <row r="13814" spans="1:17">
      <c r="A13814" t="s">
        <v>16020</v>
      </c>
      <c r="B13814" t="s">
        <v>2</v>
      </c>
      <c r="C13814" t="s">
        <v>14</v>
      </c>
      <c r="D13814" t="s">
        <v>19</v>
      </c>
      <c r="E13814" t="s">
        <v>70</v>
      </c>
      <c r="F13814" t="s">
        <v>28</v>
      </c>
      <c r="G13814">
        <v>13</v>
      </c>
      <c r="H13814">
        <v>1.1245179999999999</v>
      </c>
      <c r="I13814">
        <v>1.356303</v>
      </c>
      <c r="J13814">
        <v>0.23178499999999999</v>
      </c>
      <c r="K13814">
        <v>0.19379579999999999</v>
      </c>
      <c r="L13814">
        <v>0.21624019999999999</v>
      </c>
      <c r="M13814">
        <v>0.23178499999999999</v>
      </c>
      <c r="N13814">
        <v>0.24732989999999999</v>
      </c>
      <c r="O13814">
        <v>0.26977420000000002</v>
      </c>
      <c r="P13814">
        <v>64.455200000000005</v>
      </c>
      <c r="Q13814">
        <v>2.9643099999999999E-2</v>
      </c>
    </row>
    <row r="13815" spans="1:17">
      <c r="A13815" t="s">
        <v>16021</v>
      </c>
      <c r="B13815" t="s">
        <v>2</v>
      </c>
      <c r="C13815" t="s">
        <v>14</v>
      </c>
      <c r="D13815" t="s">
        <v>19</v>
      </c>
      <c r="E13815" t="s">
        <v>70</v>
      </c>
      <c r="F13815" t="s">
        <v>28</v>
      </c>
      <c r="G13815">
        <v>14</v>
      </c>
      <c r="H13815">
        <v>0.9891721</v>
      </c>
      <c r="I13815">
        <v>1.2407330000000001</v>
      </c>
      <c r="J13815">
        <v>0.25156099999999998</v>
      </c>
      <c r="K13815">
        <v>0.2137145</v>
      </c>
      <c r="L13815">
        <v>0.23607449999999999</v>
      </c>
      <c r="M13815">
        <v>0.25156099999999998</v>
      </c>
      <c r="N13815">
        <v>0.26704749999999999</v>
      </c>
      <c r="O13815">
        <v>0.28940759999999999</v>
      </c>
      <c r="P13815">
        <v>65.728300000000004</v>
      </c>
      <c r="Q13815">
        <v>2.95318E-2</v>
      </c>
    </row>
    <row r="13816" spans="1:17">
      <c r="A13816" t="s">
        <v>16022</v>
      </c>
      <c r="B13816" t="s">
        <v>2</v>
      </c>
      <c r="C13816" t="s">
        <v>14</v>
      </c>
      <c r="D13816" t="s">
        <v>19</v>
      </c>
      <c r="E13816" t="s">
        <v>70</v>
      </c>
      <c r="F13816" t="s">
        <v>28</v>
      </c>
      <c r="G13816">
        <v>15</v>
      </c>
      <c r="H13816">
        <v>0.95552420000000005</v>
      </c>
      <c r="I13816">
        <v>1.160714</v>
      </c>
      <c r="J13816">
        <v>0.20518990000000001</v>
      </c>
      <c r="K13816">
        <v>0.16489390000000001</v>
      </c>
      <c r="L13816">
        <v>0.18870120000000001</v>
      </c>
      <c r="M13816">
        <v>0.20518990000000001</v>
      </c>
      <c r="N13816">
        <v>0.22167870000000001</v>
      </c>
      <c r="O13816">
        <v>0.24548590000000001</v>
      </c>
      <c r="P13816">
        <v>66.285300000000007</v>
      </c>
      <c r="Q13816">
        <v>3.1443100000000002E-2</v>
      </c>
    </row>
    <row r="13817" spans="1:17">
      <c r="A13817" t="s">
        <v>16023</v>
      </c>
      <c r="B13817" t="s">
        <v>2</v>
      </c>
      <c r="C13817" t="s">
        <v>14</v>
      </c>
      <c r="D13817" t="s">
        <v>19</v>
      </c>
      <c r="E13817" t="s">
        <v>70</v>
      </c>
      <c r="F13817" t="s">
        <v>28</v>
      </c>
      <c r="G13817">
        <v>16</v>
      </c>
      <c r="H13817">
        <v>0.95244390000000001</v>
      </c>
      <c r="I13817">
        <v>1.139213</v>
      </c>
      <c r="J13817">
        <v>0.18676899999999999</v>
      </c>
      <c r="K13817">
        <v>0.14867659999999999</v>
      </c>
      <c r="L13817">
        <v>0.1711819</v>
      </c>
      <c r="M13817">
        <v>0.18676899999999999</v>
      </c>
      <c r="N13817">
        <v>0.20235600000000001</v>
      </c>
      <c r="O13817">
        <v>0.22486129999999999</v>
      </c>
      <c r="P13817">
        <v>65.279499999999999</v>
      </c>
      <c r="Q13817">
        <v>2.9723599999999999E-2</v>
      </c>
    </row>
    <row r="13818" spans="1:17">
      <c r="A13818" t="s">
        <v>16024</v>
      </c>
      <c r="B13818" t="s">
        <v>2</v>
      </c>
      <c r="C13818" t="s">
        <v>14</v>
      </c>
      <c r="D13818" t="s">
        <v>19</v>
      </c>
      <c r="E13818" t="s">
        <v>70</v>
      </c>
      <c r="F13818" t="s">
        <v>28</v>
      </c>
      <c r="G13818">
        <v>17</v>
      </c>
      <c r="H13818">
        <v>1.0106390000000001</v>
      </c>
      <c r="I13818">
        <v>1.2496769999999999</v>
      </c>
      <c r="J13818">
        <v>0.23903859999999999</v>
      </c>
      <c r="K13818">
        <v>0.198326</v>
      </c>
      <c r="L13818">
        <v>0.2223793</v>
      </c>
      <c r="M13818">
        <v>0.23903859999999999</v>
      </c>
      <c r="N13818">
        <v>0.25569779999999998</v>
      </c>
      <c r="O13818">
        <v>0.27975109999999997</v>
      </c>
      <c r="P13818">
        <v>62.444899999999997</v>
      </c>
      <c r="Q13818">
        <v>3.1768100000000001E-2</v>
      </c>
    </row>
    <row r="13819" spans="1:17">
      <c r="A13819" t="s">
        <v>16025</v>
      </c>
      <c r="B13819" t="s">
        <v>2</v>
      </c>
      <c r="C13819" t="s">
        <v>14</v>
      </c>
      <c r="D13819" t="s">
        <v>19</v>
      </c>
      <c r="E13819" t="s">
        <v>70</v>
      </c>
      <c r="F13819" t="s">
        <v>28</v>
      </c>
      <c r="G13819">
        <v>18</v>
      </c>
      <c r="H13819">
        <v>1.257555</v>
      </c>
      <c r="I13819">
        <v>1.414757</v>
      </c>
      <c r="J13819">
        <v>0.1572026</v>
      </c>
      <c r="K13819">
        <v>0.11132789999999999</v>
      </c>
      <c r="L13819">
        <v>0.1384311</v>
      </c>
      <c r="M13819">
        <v>0.1572026</v>
      </c>
      <c r="N13819">
        <v>0.17597409999999999</v>
      </c>
      <c r="O13819">
        <v>0.20307729999999999</v>
      </c>
      <c r="P13819">
        <v>58.112200000000001</v>
      </c>
      <c r="Q13819">
        <v>3.57962E-2</v>
      </c>
    </row>
    <row r="13820" spans="1:17">
      <c r="A13820" t="s">
        <v>16026</v>
      </c>
      <c r="B13820" t="s">
        <v>2</v>
      </c>
      <c r="C13820" t="s">
        <v>14</v>
      </c>
      <c r="D13820" t="s">
        <v>19</v>
      </c>
      <c r="E13820" t="s">
        <v>70</v>
      </c>
      <c r="F13820" t="s">
        <v>28</v>
      </c>
      <c r="G13820">
        <v>19</v>
      </c>
      <c r="H13820">
        <v>1.4678610000000001</v>
      </c>
      <c r="I13820">
        <v>1.468915</v>
      </c>
      <c r="J13820">
        <v>1.0536E-3</v>
      </c>
      <c r="K13820">
        <v>-4.1807299999999999E-2</v>
      </c>
      <c r="L13820">
        <v>-1.6484700000000001E-2</v>
      </c>
      <c r="M13820">
        <v>1.0536E-3</v>
      </c>
      <c r="N13820">
        <v>1.8592000000000001E-2</v>
      </c>
      <c r="O13820">
        <v>4.3914599999999998E-2</v>
      </c>
      <c r="P13820">
        <v>54.467500000000001</v>
      </c>
      <c r="Q13820">
        <v>3.3444599999999998E-2</v>
      </c>
    </row>
    <row r="13821" spans="1:17">
      <c r="A13821" t="s">
        <v>16027</v>
      </c>
      <c r="B13821" t="s">
        <v>2</v>
      </c>
      <c r="C13821" t="s">
        <v>14</v>
      </c>
      <c r="D13821" t="s">
        <v>19</v>
      </c>
      <c r="E13821" t="s">
        <v>70</v>
      </c>
      <c r="F13821" t="s">
        <v>28</v>
      </c>
      <c r="G13821">
        <v>20</v>
      </c>
      <c r="H13821">
        <v>1.541112</v>
      </c>
      <c r="I13821">
        <v>1.507843</v>
      </c>
      <c r="J13821">
        <v>-3.3268699999999998E-2</v>
      </c>
      <c r="K13821">
        <v>-7.7752799999999997E-2</v>
      </c>
      <c r="L13821">
        <v>-5.1471200000000002E-2</v>
      </c>
      <c r="M13821">
        <v>-3.3268699999999998E-2</v>
      </c>
      <c r="N13821">
        <v>-1.50662E-2</v>
      </c>
      <c r="O13821">
        <v>1.12154E-2</v>
      </c>
      <c r="P13821">
        <v>52.2072</v>
      </c>
      <c r="Q13821">
        <v>3.4711100000000002E-2</v>
      </c>
    </row>
    <row r="13822" spans="1:17">
      <c r="A13822" t="s">
        <v>16028</v>
      </c>
      <c r="B13822" t="s">
        <v>2</v>
      </c>
      <c r="C13822" t="s">
        <v>14</v>
      </c>
      <c r="D13822" t="s">
        <v>19</v>
      </c>
      <c r="E13822" t="s">
        <v>70</v>
      </c>
      <c r="F13822" t="s">
        <v>28</v>
      </c>
      <c r="G13822">
        <v>21</v>
      </c>
      <c r="H13822">
        <v>1.5794239999999999</v>
      </c>
      <c r="I13822">
        <v>1.5924339999999999</v>
      </c>
      <c r="J13822">
        <v>1.30101E-2</v>
      </c>
      <c r="K13822">
        <v>-2.5707600000000001E-2</v>
      </c>
      <c r="L13822">
        <v>-2.8329000000000002E-3</v>
      </c>
      <c r="M13822">
        <v>1.30101E-2</v>
      </c>
      <c r="N13822">
        <v>2.88531E-2</v>
      </c>
      <c r="O13822">
        <v>5.17279E-2</v>
      </c>
      <c r="P13822">
        <v>50.544400000000003</v>
      </c>
      <c r="Q13822">
        <v>3.0211600000000002E-2</v>
      </c>
    </row>
    <row r="13823" spans="1:17">
      <c r="A13823" t="s">
        <v>16029</v>
      </c>
      <c r="B13823" t="s">
        <v>2</v>
      </c>
      <c r="C13823" t="s">
        <v>14</v>
      </c>
      <c r="D13823" t="s">
        <v>19</v>
      </c>
      <c r="E13823" t="s">
        <v>70</v>
      </c>
      <c r="F13823" t="s">
        <v>28</v>
      </c>
      <c r="G13823">
        <v>22</v>
      </c>
      <c r="H13823">
        <v>1.442407</v>
      </c>
      <c r="I13823">
        <v>1.4736039999999999</v>
      </c>
      <c r="J13823">
        <v>3.1196999999999999E-2</v>
      </c>
      <c r="K13823">
        <v>-6.4088000000000001E-3</v>
      </c>
      <c r="L13823">
        <v>1.5809E-2</v>
      </c>
      <c r="M13823">
        <v>3.1196999999999999E-2</v>
      </c>
      <c r="N13823">
        <v>4.6585000000000001E-2</v>
      </c>
      <c r="O13823">
        <v>6.8802799999999997E-2</v>
      </c>
      <c r="P13823">
        <v>49.188299999999998</v>
      </c>
      <c r="Q13823">
        <v>2.9343999999999999E-2</v>
      </c>
    </row>
    <row r="13824" spans="1:17">
      <c r="A13824" t="s">
        <v>16030</v>
      </c>
      <c r="B13824" t="s">
        <v>2</v>
      </c>
      <c r="C13824" t="s">
        <v>14</v>
      </c>
      <c r="D13824" t="s">
        <v>19</v>
      </c>
      <c r="E13824" t="s">
        <v>70</v>
      </c>
      <c r="F13824" t="s">
        <v>28</v>
      </c>
      <c r="G13824">
        <v>23</v>
      </c>
      <c r="H13824">
        <v>1.27786</v>
      </c>
      <c r="I13824">
        <v>1.3126960000000001</v>
      </c>
      <c r="J13824">
        <v>3.4836199999999998E-2</v>
      </c>
      <c r="K13824">
        <v>-1.2300000000000001E-4</v>
      </c>
      <c r="L13824">
        <v>2.0531199999999999E-2</v>
      </c>
      <c r="M13824">
        <v>3.4836199999999998E-2</v>
      </c>
      <c r="N13824">
        <v>4.9141299999999999E-2</v>
      </c>
      <c r="O13824">
        <v>6.9795499999999996E-2</v>
      </c>
      <c r="P13824">
        <v>48.082000000000001</v>
      </c>
      <c r="Q13824">
        <v>2.7278899999999998E-2</v>
      </c>
    </row>
    <row r="13825" spans="1:17">
      <c r="A13825" t="s">
        <v>16031</v>
      </c>
      <c r="B13825" t="s">
        <v>2</v>
      </c>
      <c r="C13825" t="s">
        <v>14</v>
      </c>
      <c r="D13825" t="s">
        <v>19</v>
      </c>
      <c r="E13825" t="s">
        <v>70</v>
      </c>
      <c r="F13825" t="s">
        <v>28</v>
      </c>
      <c r="G13825">
        <v>24</v>
      </c>
      <c r="H13825">
        <v>1.085915</v>
      </c>
      <c r="I13825">
        <v>1.1084700000000001</v>
      </c>
      <c r="J13825">
        <v>2.2554899999999999E-2</v>
      </c>
      <c r="K13825">
        <v>-6.5836999999999996E-3</v>
      </c>
      <c r="L13825">
        <v>1.06316E-2</v>
      </c>
      <c r="M13825">
        <v>2.2554899999999999E-2</v>
      </c>
      <c r="N13825">
        <v>3.4478099999999998E-2</v>
      </c>
      <c r="O13825">
        <v>5.16934E-2</v>
      </c>
      <c r="P13825">
        <v>47.319200000000002</v>
      </c>
      <c r="Q13825">
        <v>2.2736900000000001E-2</v>
      </c>
    </row>
    <row r="13826" spans="1:17">
      <c r="A13826" t="s">
        <v>16032</v>
      </c>
      <c r="B13826" t="s">
        <v>2</v>
      </c>
      <c r="C13826" t="s">
        <v>15</v>
      </c>
      <c r="D13826" t="s">
        <v>18</v>
      </c>
      <c r="E13826" t="s">
        <v>70</v>
      </c>
      <c r="F13826" t="s">
        <v>21</v>
      </c>
      <c r="G13826">
        <v>1</v>
      </c>
      <c r="H13826">
        <v>0.81937219999999999</v>
      </c>
      <c r="I13826">
        <v>0.83582599999999996</v>
      </c>
      <c r="J13826">
        <v>1.6453800000000001E-2</v>
      </c>
      <c r="K13826">
        <v>2.7098999999999999E-3</v>
      </c>
      <c r="L13826">
        <v>1.08299E-2</v>
      </c>
      <c r="M13826">
        <v>1.6453800000000001E-2</v>
      </c>
      <c r="N13826">
        <v>2.2077699999999999E-2</v>
      </c>
      <c r="O13826">
        <v>3.0197700000000001E-2</v>
      </c>
      <c r="P13826">
        <v>59.044800000000002</v>
      </c>
      <c r="Q13826">
        <v>1.07244E-2</v>
      </c>
    </row>
    <row r="13827" spans="1:17">
      <c r="A13827" t="s">
        <v>16033</v>
      </c>
      <c r="B13827" t="s">
        <v>2</v>
      </c>
      <c r="C13827" t="s">
        <v>15</v>
      </c>
      <c r="D13827" t="s">
        <v>18</v>
      </c>
      <c r="E13827" t="s">
        <v>70</v>
      </c>
      <c r="F13827" t="s">
        <v>21</v>
      </c>
      <c r="G13827">
        <v>2</v>
      </c>
      <c r="H13827">
        <v>0.7495117</v>
      </c>
      <c r="I13827">
        <v>0.73163339999999999</v>
      </c>
      <c r="J13827">
        <v>-1.78783E-2</v>
      </c>
      <c r="K13827">
        <v>-2.9306599999999999E-2</v>
      </c>
      <c r="L13827">
        <v>-2.25547E-2</v>
      </c>
      <c r="M13827">
        <v>-1.78783E-2</v>
      </c>
      <c r="N13827">
        <v>-1.3202E-2</v>
      </c>
      <c r="O13827">
        <v>-6.45E-3</v>
      </c>
      <c r="P13827">
        <v>58.694000000000003</v>
      </c>
      <c r="Q13827">
        <v>8.9175000000000001E-3</v>
      </c>
    </row>
    <row r="13828" spans="1:17">
      <c r="A13828" t="s">
        <v>16034</v>
      </c>
      <c r="B13828" t="s">
        <v>2</v>
      </c>
      <c r="C13828" t="s">
        <v>15</v>
      </c>
      <c r="D13828" t="s">
        <v>18</v>
      </c>
      <c r="E13828" t="s">
        <v>70</v>
      </c>
      <c r="F13828" t="s">
        <v>21</v>
      </c>
      <c r="G13828">
        <v>3</v>
      </c>
      <c r="H13828">
        <v>0.71997049999999996</v>
      </c>
      <c r="I13828">
        <v>0.68405159999999998</v>
      </c>
      <c r="J13828">
        <v>-3.5919E-2</v>
      </c>
      <c r="K13828">
        <v>-4.6555399999999997E-2</v>
      </c>
      <c r="L13828">
        <v>-4.0271300000000003E-2</v>
      </c>
      <c r="M13828">
        <v>-3.5919E-2</v>
      </c>
      <c r="N13828">
        <v>-3.15666E-2</v>
      </c>
      <c r="O13828">
        <v>-2.5282499999999999E-2</v>
      </c>
      <c r="P13828">
        <v>57.982199999999999</v>
      </c>
      <c r="Q13828">
        <v>8.2996000000000007E-3</v>
      </c>
    </row>
    <row r="13829" spans="1:17">
      <c r="A13829" t="s">
        <v>16035</v>
      </c>
      <c r="B13829" t="s">
        <v>2</v>
      </c>
      <c r="C13829" t="s">
        <v>15</v>
      </c>
      <c r="D13829" t="s">
        <v>18</v>
      </c>
      <c r="E13829" t="s">
        <v>70</v>
      </c>
      <c r="F13829" t="s">
        <v>21</v>
      </c>
      <c r="G13829">
        <v>4</v>
      </c>
      <c r="H13829">
        <v>0.70540760000000002</v>
      </c>
      <c r="I13829">
        <v>0.66083130000000001</v>
      </c>
      <c r="J13829">
        <v>-4.4576400000000002E-2</v>
      </c>
      <c r="K13829">
        <v>-5.4431199999999999E-2</v>
      </c>
      <c r="L13829">
        <v>-4.8608899999999997E-2</v>
      </c>
      <c r="M13829">
        <v>-4.4576400000000002E-2</v>
      </c>
      <c r="N13829">
        <v>-4.0543900000000001E-2</v>
      </c>
      <c r="O13829">
        <v>-3.4721500000000002E-2</v>
      </c>
      <c r="P13829">
        <v>57.356099999999998</v>
      </c>
      <c r="Q13829">
        <v>7.6898000000000001E-3</v>
      </c>
    </row>
    <row r="13830" spans="1:17">
      <c r="A13830" t="s">
        <v>16036</v>
      </c>
      <c r="B13830" t="s">
        <v>2</v>
      </c>
      <c r="C13830" t="s">
        <v>15</v>
      </c>
      <c r="D13830" t="s">
        <v>18</v>
      </c>
      <c r="E13830" t="s">
        <v>70</v>
      </c>
      <c r="F13830" t="s">
        <v>21</v>
      </c>
      <c r="G13830">
        <v>5</v>
      </c>
      <c r="H13830">
        <v>0.71872239999999998</v>
      </c>
      <c r="I13830">
        <v>0.67475280000000004</v>
      </c>
      <c r="J13830">
        <v>-4.3969599999999998E-2</v>
      </c>
      <c r="K13830">
        <v>-5.3374699999999997E-2</v>
      </c>
      <c r="L13830">
        <v>-4.7818100000000002E-2</v>
      </c>
      <c r="M13830">
        <v>-4.3969599999999998E-2</v>
      </c>
      <c r="N13830">
        <v>-4.01211E-2</v>
      </c>
      <c r="O13830">
        <v>-3.4564499999999998E-2</v>
      </c>
      <c r="P13830">
        <v>56.837400000000002</v>
      </c>
      <c r="Q13830">
        <v>7.3388999999999998E-3</v>
      </c>
    </row>
    <row r="13831" spans="1:17">
      <c r="A13831" t="s">
        <v>16037</v>
      </c>
      <c r="B13831" t="s">
        <v>2</v>
      </c>
      <c r="C13831" t="s">
        <v>15</v>
      </c>
      <c r="D13831" t="s">
        <v>18</v>
      </c>
      <c r="E13831" t="s">
        <v>70</v>
      </c>
      <c r="F13831" t="s">
        <v>21</v>
      </c>
      <c r="G13831">
        <v>6</v>
      </c>
      <c r="H13831">
        <v>0.80659420000000004</v>
      </c>
      <c r="I13831">
        <v>0.7427627</v>
      </c>
      <c r="J13831">
        <v>-6.3831499999999999E-2</v>
      </c>
      <c r="K13831">
        <v>-7.5164700000000001E-2</v>
      </c>
      <c r="L13831">
        <v>-6.8468899999999999E-2</v>
      </c>
      <c r="M13831">
        <v>-6.3831499999999999E-2</v>
      </c>
      <c r="N13831">
        <v>-5.9193999999999997E-2</v>
      </c>
      <c r="O13831">
        <v>-5.2498299999999998E-2</v>
      </c>
      <c r="P13831">
        <v>56.365600000000001</v>
      </c>
      <c r="Q13831">
        <v>8.8433999999999995E-3</v>
      </c>
    </row>
    <row r="13832" spans="1:17">
      <c r="A13832" t="s">
        <v>16038</v>
      </c>
      <c r="B13832" t="s">
        <v>2</v>
      </c>
      <c r="C13832" t="s">
        <v>15</v>
      </c>
      <c r="D13832" t="s">
        <v>18</v>
      </c>
      <c r="E13832" t="s">
        <v>70</v>
      </c>
      <c r="F13832" t="s">
        <v>21</v>
      </c>
      <c r="G13832">
        <v>7</v>
      </c>
      <c r="H13832">
        <v>0.96367400000000003</v>
      </c>
      <c r="I13832">
        <v>0.87124230000000003</v>
      </c>
      <c r="J13832">
        <v>-9.2431600000000003E-2</v>
      </c>
      <c r="K13832">
        <v>-0.10632229999999999</v>
      </c>
      <c r="L13832">
        <v>-9.8115599999999997E-2</v>
      </c>
      <c r="M13832">
        <v>-9.2431600000000003E-2</v>
      </c>
      <c r="N13832">
        <v>-8.6747699999999997E-2</v>
      </c>
      <c r="O13832">
        <v>-7.8541E-2</v>
      </c>
      <c r="P13832">
        <v>55.968200000000003</v>
      </c>
      <c r="Q13832">
        <v>1.08389E-2</v>
      </c>
    </row>
    <row r="13833" spans="1:17">
      <c r="A13833" t="s">
        <v>16039</v>
      </c>
      <c r="B13833" t="s">
        <v>2</v>
      </c>
      <c r="C13833" t="s">
        <v>15</v>
      </c>
      <c r="D13833" t="s">
        <v>18</v>
      </c>
      <c r="E13833" t="s">
        <v>70</v>
      </c>
      <c r="F13833" t="s">
        <v>21</v>
      </c>
      <c r="G13833">
        <v>8</v>
      </c>
      <c r="H13833">
        <v>1.091191</v>
      </c>
      <c r="I13833">
        <v>0.96949110000000005</v>
      </c>
      <c r="J13833">
        <v>-0.1216995</v>
      </c>
      <c r="K13833">
        <v>-0.13759959999999999</v>
      </c>
      <c r="L13833">
        <v>-0.12820570000000001</v>
      </c>
      <c r="M13833">
        <v>-0.1216995</v>
      </c>
      <c r="N13833">
        <v>-0.1151933</v>
      </c>
      <c r="O13833">
        <v>-0.1057994</v>
      </c>
      <c r="P13833">
        <v>56.201599999999999</v>
      </c>
      <c r="Q13833">
        <v>1.24069E-2</v>
      </c>
    </row>
    <row r="13834" spans="1:17">
      <c r="A13834" t="s">
        <v>16040</v>
      </c>
      <c r="B13834" t="s">
        <v>2</v>
      </c>
      <c r="C13834" t="s">
        <v>15</v>
      </c>
      <c r="D13834" t="s">
        <v>18</v>
      </c>
      <c r="E13834" t="s">
        <v>70</v>
      </c>
      <c r="F13834" t="s">
        <v>21</v>
      </c>
      <c r="G13834">
        <v>9</v>
      </c>
      <c r="H13834">
        <v>1.1142179999999999</v>
      </c>
      <c r="I13834">
        <v>0.94816630000000002</v>
      </c>
      <c r="J13834">
        <v>-0.16605149999999999</v>
      </c>
      <c r="K13834">
        <v>-0.1837377</v>
      </c>
      <c r="L13834">
        <v>-0.17328859999999999</v>
      </c>
      <c r="M13834">
        <v>-0.16605149999999999</v>
      </c>
      <c r="N13834">
        <v>-0.1588145</v>
      </c>
      <c r="O13834">
        <v>-0.14836530000000001</v>
      </c>
      <c r="P13834">
        <v>59.087699999999998</v>
      </c>
      <c r="Q13834">
        <v>1.38006E-2</v>
      </c>
    </row>
    <row r="13835" spans="1:17">
      <c r="A13835" t="s">
        <v>16041</v>
      </c>
      <c r="B13835" t="s">
        <v>2</v>
      </c>
      <c r="C13835" t="s">
        <v>15</v>
      </c>
      <c r="D13835" t="s">
        <v>18</v>
      </c>
      <c r="E13835" t="s">
        <v>70</v>
      </c>
      <c r="F13835" t="s">
        <v>21</v>
      </c>
      <c r="G13835">
        <v>10</v>
      </c>
      <c r="H13835">
        <v>1.105909</v>
      </c>
      <c r="I13835">
        <v>0.94798640000000001</v>
      </c>
      <c r="J13835">
        <v>-0.1579229</v>
      </c>
      <c r="K13835">
        <v>-0.17572699999999999</v>
      </c>
      <c r="L13835">
        <v>-0.1652082</v>
      </c>
      <c r="M13835">
        <v>-0.1579229</v>
      </c>
      <c r="N13835">
        <v>-0.15063760000000001</v>
      </c>
      <c r="O13835">
        <v>-0.14011870000000001</v>
      </c>
      <c r="P13835">
        <v>63.344299999999997</v>
      </c>
      <c r="Q13835">
        <v>1.38926E-2</v>
      </c>
    </row>
    <row r="13836" spans="1:17">
      <c r="A13836" t="s">
        <v>16042</v>
      </c>
      <c r="B13836" t="s">
        <v>2</v>
      </c>
      <c r="C13836" t="s">
        <v>15</v>
      </c>
      <c r="D13836" t="s">
        <v>18</v>
      </c>
      <c r="E13836" t="s">
        <v>70</v>
      </c>
      <c r="F13836" t="s">
        <v>21</v>
      </c>
      <c r="G13836">
        <v>11</v>
      </c>
      <c r="H13836">
        <v>1.056891</v>
      </c>
      <c r="I13836">
        <v>0.95028020000000002</v>
      </c>
      <c r="J13836">
        <v>-0.10661089999999999</v>
      </c>
      <c r="K13836">
        <v>-0.12534500000000001</v>
      </c>
      <c r="L13836">
        <v>-0.11427669999999999</v>
      </c>
      <c r="M13836">
        <v>-0.10661089999999999</v>
      </c>
      <c r="N13836">
        <v>-9.8945000000000005E-2</v>
      </c>
      <c r="O13836">
        <v>-8.7876800000000005E-2</v>
      </c>
      <c r="P13836">
        <v>67.152299999999997</v>
      </c>
      <c r="Q13836">
        <v>1.4618300000000001E-2</v>
      </c>
    </row>
    <row r="13837" spans="1:17">
      <c r="A13837" t="s">
        <v>16043</v>
      </c>
      <c r="B13837" t="s">
        <v>2</v>
      </c>
      <c r="C13837" t="s">
        <v>15</v>
      </c>
      <c r="D13837" t="s">
        <v>18</v>
      </c>
      <c r="E13837" t="s">
        <v>70</v>
      </c>
      <c r="F13837" t="s">
        <v>21</v>
      </c>
      <c r="G13837">
        <v>12</v>
      </c>
      <c r="H13837">
        <v>0.99982819999999994</v>
      </c>
      <c r="I13837">
        <v>0.97740179999999999</v>
      </c>
      <c r="J13837">
        <v>-2.2426399999999999E-2</v>
      </c>
      <c r="K13837">
        <v>-4.1768899999999998E-2</v>
      </c>
      <c r="L13837">
        <v>-3.0341199999999999E-2</v>
      </c>
      <c r="M13837">
        <v>-2.2426399999999999E-2</v>
      </c>
      <c r="N13837">
        <v>-1.4511599999999999E-2</v>
      </c>
      <c r="O13837">
        <v>-3.0839000000000001E-3</v>
      </c>
      <c r="P13837">
        <v>70.386899999999997</v>
      </c>
      <c r="Q13837">
        <v>1.5093000000000001E-2</v>
      </c>
    </row>
    <row r="13838" spans="1:17">
      <c r="A13838" t="s">
        <v>16044</v>
      </c>
      <c r="B13838" t="s">
        <v>2</v>
      </c>
      <c r="C13838" t="s">
        <v>15</v>
      </c>
      <c r="D13838" t="s">
        <v>18</v>
      </c>
      <c r="E13838" t="s">
        <v>70</v>
      </c>
      <c r="F13838" t="s">
        <v>21</v>
      </c>
      <c r="G13838">
        <v>13</v>
      </c>
      <c r="H13838">
        <v>0.95536399999999999</v>
      </c>
      <c r="I13838">
        <v>1.0477209999999999</v>
      </c>
      <c r="J13838">
        <v>9.23572E-2</v>
      </c>
      <c r="K13838">
        <v>7.2301400000000002E-2</v>
      </c>
      <c r="L13838">
        <v>8.4150500000000003E-2</v>
      </c>
      <c r="M13838">
        <v>9.23572E-2</v>
      </c>
      <c r="N13838">
        <v>0.10056379999999999</v>
      </c>
      <c r="O13838">
        <v>0.1124129</v>
      </c>
      <c r="P13838">
        <v>72.951700000000002</v>
      </c>
      <c r="Q13838">
        <v>1.56496E-2</v>
      </c>
    </row>
    <row r="13839" spans="1:17">
      <c r="A13839" t="s">
        <v>16045</v>
      </c>
      <c r="B13839" t="s">
        <v>2</v>
      </c>
      <c r="C13839" t="s">
        <v>15</v>
      </c>
      <c r="D13839" t="s">
        <v>18</v>
      </c>
      <c r="E13839" t="s">
        <v>70</v>
      </c>
      <c r="F13839" t="s">
        <v>21</v>
      </c>
      <c r="G13839">
        <v>14</v>
      </c>
      <c r="H13839">
        <v>0.98231210000000002</v>
      </c>
      <c r="I13839">
        <v>1.1303030000000001</v>
      </c>
      <c r="J13839">
        <v>0.14799080000000001</v>
      </c>
      <c r="K13839">
        <v>0.12658949999999999</v>
      </c>
      <c r="L13839">
        <v>0.13923360000000001</v>
      </c>
      <c r="M13839">
        <v>0.14799080000000001</v>
      </c>
      <c r="N13839">
        <v>0.156748</v>
      </c>
      <c r="O13839">
        <v>0.16939209999999999</v>
      </c>
      <c r="P13839">
        <v>74.714699999999993</v>
      </c>
      <c r="Q13839">
        <v>1.6699499999999999E-2</v>
      </c>
    </row>
    <row r="13840" spans="1:17">
      <c r="A13840" t="s">
        <v>16046</v>
      </c>
      <c r="B13840" t="s">
        <v>2</v>
      </c>
      <c r="C13840" t="s">
        <v>15</v>
      </c>
      <c r="D13840" t="s">
        <v>18</v>
      </c>
      <c r="E13840" t="s">
        <v>70</v>
      </c>
      <c r="F13840" t="s">
        <v>21</v>
      </c>
      <c r="G13840">
        <v>15</v>
      </c>
      <c r="H13840">
        <v>1.069553</v>
      </c>
      <c r="I13840">
        <v>1.255209</v>
      </c>
      <c r="J13840">
        <v>0.18565609999999999</v>
      </c>
      <c r="K13840">
        <v>0.16127540000000001</v>
      </c>
      <c r="L13840">
        <v>0.17567969999999999</v>
      </c>
      <c r="M13840">
        <v>0.18565609999999999</v>
      </c>
      <c r="N13840">
        <v>0.19563249999999999</v>
      </c>
      <c r="O13840">
        <v>0.2100368</v>
      </c>
      <c r="P13840">
        <v>75.592100000000002</v>
      </c>
      <c r="Q13840">
        <v>1.9024300000000001E-2</v>
      </c>
    </row>
    <row r="13841" spans="1:17">
      <c r="A13841" t="s">
        <v>16047</v>
      </c>
      <c r="B13841" t="s">
        <v>2</v>
      </c>
      <c r="C13841" t="s">
        <v>15</v>
      </c>
      <c r="D13841" t="s">
        <v>18</v>
      </c>
      <c r="E13841" t="s">
        <v>70</v>
      </c>
      <c r="F13841" t="s">
        <v>21</v>
      </c>
      <c r="G13841">
        <v>16</v>
      </c>
      <c r="H13841">
        <v>1.2012700000000001</v>
      </c>
      <c r="I13841">
        <v>1.4159569999999999</v>
      </c>
      <c r="J13841">
        <v>0.2146875</v>
      </c>
      <c r="K13841">
        <v>0.18821499999999999</v>
      </c>
      <c r="L13841">
        <v>0.20385519999999999</v>
      </c>
      <c r="M13841">
        <v>0.2146875</v>
      </c>
      <c r="N13841">
        <v>0.22551979999999999</v>
      </c>
      <c r="O13841">
        <v>0.24115990000000001</v>
      </c>
      <c r="P13841">
        <v>75.756799999999998</v>
      </c>
      <c r="Q13841">
        <v>2.0656500000000001E-2</v>
      </c>
    </row>
    <row r="13842" spans="1:17">
      <c r="A13842" t="s">
        <v>16048</v>
      </c>
      <c r="B13842" t="s">
        <v>2</v>
      </c>
      <c r="C13842" t="s">
        <v>15</v>
      </c>
      <c r="D13842" t="s">
        <v>18</v>
      </c>
      <c r="E13842" t="s">
        <v>70</v>
      </c>
      <c r="F13842" t="s">
        <v>21</v>
      </c>
      <c r="G13842">
        <v>17</v>
      </c>
      <c r="H13842">
        <v>1.359721</v>
      </c>
      <c r="I13842">
        <v>1.582533</v>
      </c>
      <c r="J13842">
        <v>0.2228125</v>
      </c>
      <c r="K13842">
        <v>0.1959188</v>
      </c>
      <c r="L13842">
        <v>0.21180779999999999</v>
      </c>
      <c r="M13842">
        <v>0.2228125</v>
      </c>
      <c r="N13842">
        <v>0.2338171</v>
      </c>
      <c r="O13842">
        <v>0.24970609999999999</v>
      </c>
      <c r="P13842">
        <v>74.853800000000007</v>
      </c>
      <c r="Q13842">
        <v>2.0985199999999999E-2</v>
      </c>
    </row>
    <row r="13843" spans="1:17">
      <c r="A13843" t="s">
        <v>16049</v>
      </c>
      <c r="B13843" t="s">
        <v>2</v>
      </c>
      <c r="C13843" t="s">
        <v>15</v>
      </c>
      <c r="D13843" t="s">
        <v>18</v>
      </c>
      <c r="E13843" t="s">
        <v>70</v>
      </c>
      <c r="F13843" t="s">
        <v>21</v>
      </c>
      <c r="G13843">
        <v>18</v>
      </c>
      <c r="H13843">
        <v>1.5192079999999999</v>
      </c>
      <c r="I13843">
        <v>1.7096579999999999</v>
      </c>
      <c r="J13843">
        <v>0.1904506</v>
      </c>
      <c r="K13843">
        <v>0.162157</v>
      </c>
      <c r="L13843">
        <v>0.17887310000000001</v>
      </c>
      <c r="M13843">
        <v>0.1904506</v>
      </c>
      <c r="N13843">
        <v>0.20202809999999999</v>
      </c>
      <c r="O13843">
        <v>0.2187442</v>
      </c>
      <c r="P13843">
        <v>72.627200000000002</v>
      </c>
      <c r="Q13843">
        <v>2.2077599999999999E-2</v>
      </c>
    </row>
    <row r="13844" spans="1:17">
      <c r="A13844" t="s">
        <v>16050</v>
      </c>
      <c r="B13844" t="s">
        <v>2</v>
      </c>
      <c r="C13844" t="s">
        <v>15</v>
      </c>
      <c r="D13844" t="s">
        <v>18</v>
      </c>
      <c r="E13844" t="s">
        <v>70</v>
      </c>
      <c r="F13844" t="s">
        <v>21</v>
      </c>
      <c r="G13844">
        <v>19</v>
      </c>
      <c r="H13844">
        <v>1.6930320000000001</v>
      </c>
      <c r="I13844">
        <v>1.7483880000000001</v>
      </c>
      <c r="J13844">
        <v>5.53559E-2</v>
      </c>
      <c r="K13844">
        <v>2.7396799999999999E-2</v>
      </c>
      <c r="L13844">
        <v>4.3915299999999997E-2</v>
      </c>
      <c r="M13844">
        <v>5.53559E-2</v>
      </c>
      <c r="N13844">
        <v>6.6796599999999998E-2</v>
      </c>
      <c r="O13844">
        <v>8.3315100000000003E-2</v>
      </c>
      <c r="P13844">
        <v>69.093199999999996</v>
      </c>
      <c r="Q13844">
        <v>2.1816599999999998E-2</v>
      </c>
    </row>
    <row r="13845" spans="1:17">
      <c r="A13845" t="s">
        <v>16051</v>
      </c>
      <c r="B13845" t="s">
        <v>2</v>
      </c>
      <c r="C13845" t="s">
        <v>15</v>
      </c>
      <c r="D13845" t="s">
        <v>18</v>
      </c>
      <c r="E13845" t="s">
        <v>70</v>
      </c>
      <c r="F13845" t="s">
        <v>21</v>
      </c>
      <c r="G13845">
        <v>20</v>
      </c>
      <c r="H13845">
        <v>1.686069</v>
      </c>
      <c r="I13845">
        <v>1.684671</v>
      </c>
      <c r="J13845">
        <v>-1.3975000000000001E-3</v>
      </c>
      <c r="K13845">
        <v>-2.9837099999999998E-2</v>
      </c>
      <c r="L13845">
        <v>-1.3034799999999999E-2</v>
      </c>
      <c r="M13845">
        <v>-1.3975000000000001E-3</v>
      </c>
      <c r="N13845">
        <v>1.0239699999999999E-2</v>
      </c>
      <c r="O13845">
        <v>2.7042099999999999E-2</v>
      </c>
      <c r="P13845">
        <v>65.995800000000003</v>
      </c>
      <c r="Q13845">
        <v>2.2191499999999999E-2</v>
      </c>
    </row>
    <row r="13846" spans="1:17">
      <c r="A13846" t="s">
        <v>16052</v>
      </c>
      <c r="B13846" t="s">
        <v>2</v>
      </c>
      <c r="C13846" t="s">
        <v>15</v>
      </c>
      <c r="D13846" t="s">
        <v>18</v>
      </c>
      <c r="E13846" t="s">
        <v>70</v>
      </c>
      <c r="F13846" t="s">
        <v>21</v>
      </c>
      <c r="G13846">
        <v>21</v>
      </c>
      <c r="H13846">
        <v>1.6077790000000001</v>
      </c>
      <c r="I13846">
        <v>1.6358619999999999</v>
      </c>
      <c r="J13846">
        <v>2.8082900000000001E-2</v>
      </c>
      <c r="K13846">
        <v>1.3507E-3</v>
      </c>
      <c r="L13846">
        <v>1.7144300000000001E-2</v>
      </c>
      <c r="M13846">
        <v>2.8082900000000001E-2</v>
      </c>
      <c r="N13846">
        <v>3.9021599999999997E-2</v>
      </c>
      <c r="O13846">
        <v>5.4815200000000001E-2</v>
      </c>
      <c r="P13846">
        <v>64.007199999999997</v>
      </c>
      <c r="Q13846">
        <v>2.0859300000000001E-2</v>
      </c>
    </row>
    <row r="13847" spans="1:17">
      <c r="A13847" t="s">
        <v>16053</v>
      </c>
      <c r="B13847" t="s">
        <v>2</v>
      </c>
      <c r="C13847" t="s">
        <v>15</v>
      </c>
      <c r="D13847" t="s">
        <v>18</v>
      </c>
      <c r="E13847" t="s">
        <v>70</v>
      </c>
      <c r="F13847" t="s">
        <v>21</v>
      </c>
      <c r="G13847">
        <v>22</v>
      </c>
      <c r="H13847">
        <v>1.462472</v>
      </c>
      <c r="I13847">
        <v>1.5058419999999999</v>
      </c>
      <c r="J13847">
        <v>4.3370300000000001E-2</v>
      </c>
      <c r="K13847">
        <v>2.0454199999999999E-2</v>
      </c>
      <c r="L13847">
        <v>3.3993200000000001E-2</v>
      </c>
      <c r="M13847">
        <v>4.3370300000000001E-2</v>
      </c>
      <c r="N13847">
        <v>5.27474E-2</v>
      </c>
      <c r="O13847">
        <v>6.6286399999999995E-2</v>
      </c>
      <c r="P13847">
        <v>62.463200000000001</v>
      </c>
      <c r="Q13847">
        <v>1.7881500000000002E-2</v>
      </c>
    </row>
    <row r="13848" spans="1:17">
      <c r="A13848" t="s">
        <v>16054</v>
      </c>
      <c r="B13848" t="s">
        <v>2</v>
      </c>
      <c r="C13848" t="s">
        <v>15</v>
      </c>
      <c r="D13848" t="s">
        <v>18</v>
      </c>
      <c r="E13848" t="s">
        <v>70</v>
      </c>
      <c r="F13848" t="s">
        <v>21</v>
      </c>
      <c r="G13848">
        <v>23</v>
      </c>
      <c r="H13848">
        <v>1.205638</v>
      </c>
      <c r="I13848">
        <v>1.257323</v>
      </c>
      <c r="J13848">
        <v>5.1685099999999998E-2</v>
      </c>
      <c r="K13848">
        <v>3.2274600000000001E-2</v>
      </c>
      <c r="L13848">
        <v>4.3742499999999997E-2</v>
      </c>
      <c r="M13848">
        <v>5.1685099999999998E-2</v>
      </c>
      <c r="N13848">
        <v>5.9627699999999999E-2</v>
      </c>
      <c r="O13848">
        <v>7.1095599999999995E-2</v>
      </c>
      <c r="P13848">
        <v>61.118600000000001</v>
      </c>
      <c r="Q13848">
        <v>1.5146099999999999E-2</v>
      </c>
    </row>
    <row r="13849" spans="1:17">
      <c r="A13849" t="s">
        <v>16055</v>
      </c>
      <c r="B13849" t="s">
        <v>2</v>
      </c>
      <c r="C13849" t="s">
        <v>15</v>
      </c>
      <c r="D13849" t="s">
        <v>18</v>
      </c>
      <c r="E13849" t="s">
        <v>70</v>
      </c>
      <c r="F13849" t="s">
        <v>21</v>
      </c>
      <c r="G13849">
        <v>24</v>
      </c>
      <c r="H13849">
        <v>0.96231009999999995</v>
      </c>
      <c r="I13849">
        <v>1.008073</v>
      </c>
      <c r="J13849">
        <v>4.5763400000000003E-2</v>
      </c>
      <c r="K13849">
        <v>2.9210300000000002E-2</v>
      </c>
      <c r="L13849">
        <v>3.8989999999999997E-2</v>
      </c>
      <c r="M13849">
        <v>4.5763400000000003E-2</v>
      </c>
      <c r="N13849">
        <v>5.2536699999999999E-2</v>
      </c>
      <c r="O13849">
        <v>6.2316400000000001E-2</v>
      </c>
      <c r="P13849">
        <v>59.798699999999997</v>
      </c>
      <c r="Q13849">
        <v>1.29164E-2</v>
      </c>
    </row>
    <row r="13850" spans="1:17">
      <c r="A13850" t="s">
        <v>16056</v>
      </c>
      <c r="B13850" t="s">
        <v>2</v>
      </c>
      <c r="C13850" t="s">
        <v>15</v>
      </c>
      <c r="D13850" t="s">
        <v>18</v>
      </c>
      <c r="E13850" t="s">
        <v>70</v>
      </c>
      <c r="F13850" t="s">
        <v>22</v>
      </c>
      <c r="G13850">
        <v>1</v>
      </c>
      <c r="H13850">
        <v>0.70721100000000003</v>
      </c>
      <c r="I13850">
        <v>0.69353489999999995</v>
      </c>
      <c r="J13850">
        <v>-1.36761E-2</v>
      </c>
      <c r="K13850">
        <v>-1.97039E-2</v>
      </c>
      <c r="L13850">
        <v>-1.61426E-2</v>
      </c>
      <c r="M13850">
        <v>-1.36761E-2</v>
      </c>
      <c r="N13850">
        <v>-1.12096E-2</v>
      </c>
      <c r="O13850">
        <v>-7.6483000000000002E-3</v>
      </c>
      <c r="P13850">
        <v>59.686199999999999</v>
      </c>
      <c r="Q13850">
        <v>4.7035000000000002E-3</v>
      </c>
    </row>
    <row r="13851" spans="1:17">
      <c r="A13851" t="s">
        <v>16057</v>
      </c>
      <c r="B13851" t="s">
        <v>2</v>
      </c>
      <c r="C13851" t="s">
        <v>15</v>
      </c>
      <c r="D13851" t="s">
        <v>18</v>
      </c>
      <c r="E13851" t="s">
        <v>70</v>
      </c>
      <c r="F13851" t="s">
        <v>22</v>
      </c>
      <c r="G13851">
        <v>2</v>
      </c>
      <c r="H13851">
        <v>0.63640549999999996</v>
      </c>
      <c r="I13851">
        <v>0.5903081</v>
      </c>
      <c r="J13851">
        <v>-4.60975E-2</v>
      </c>
      <c r="K13851">
        <v>-5.1198800000000003E-2</v>
      </c>
      <c r="L13851">
        <v>-4.8184900000000003E-2</v>
      </c>
      <c r="M13851">
        <v>-4.60975E-2</v>
      </c>
      <c r="N13851">
        <v>-4.4010000000000001E-2</v>
      </c>
      <c r="O13851">
        <v>-4.0996100000000001E-2</v>
      </c>
      <c r="P13851">
        <v>59.236199999999997</v>
      </c>
      <c r="Q13851">
        <v>3.9805999999999999E-3</v>
      </c>
    </row>
    <row r="13852" spans="1:17">
      <c r="A13852" t="s">
        <v>16058</v>
      </c>
      <c r="B13852" t="s">
        <v>2</v>
      </c>
      <c r="C13852" t="s">
        <v>15</v>
      </c>
      <c r="D13852" t="s">
        <v>18</v>
      </c>
      <c r="E13852" t="s">
        <v>70</v>
      </c>
      <c r="F13852" t="s">
        <v>22</v>
      </c>
      <c r="G13852">
        <v>3</v>
      </c>
      <c r="H13852">
        <v>0.60181640000000003</v>
      </c>
      <c r="I13852">
        <v>0.54576530000000001</v>
      </c>
      <c r="J13852">
        <v>-5.6050999999999997E-2</v>
      </c>
      <c r="K13852">
        <v>-6.0299999999999999E-2</v>
      </c>
      <c r="L13852">
        <v>-5.7789699999999999E-2</v>
      </c>
      <c r="M13852">
        <v>-5.6050999999999997E-2</v>
      </c>
      <c r="N13852">
        <v>-5.4312300000000001E-2</v>
      </c>
      <c r="O13852">
        <v>-5.1802000000000001E-2</v>
      </c>
      <c r="P13852">
        <v>58.634</v>
      </c>
      <c r="Q13852">
        <v>3.3154999999999999E-3</v>
      </c>
    </row>
    <row r="13853" spans="1:17">
      <c r="A13853" t="s">
        <v>16059</v>
      </c>
      <c r="B13853" t="s">
        <v>2</v>
      </c>
      <c r="C13853" t="s">
        <v>15</v>
      </c>
      <c r="D13853" t="s">
        <v>18</v>
      </c>
      <c r="E13853" t="s">
        <v>70</v>
      </c>
      <c r="F13853" t="s">
        <v>22</v>
      </c>
      <c r="G13853">
        <v>4</v>
      </c>
      <c r="H13853">
        <v>0.58758889999999997</v>
      </c>
      <c r="I13853">
        <v>0.51956210000000003</v>
      </c>
      <c r="J13853">
        <v>-6.8026799999999998E-2</v>
      </c>
      <c r="K13853">
        <v>-7.1964299999999995E-2</v>
      </c>
      <c r="L13853">
        <v>-6.9638000000000005E-2</v>
      </c>
      <c r="M13853">
        <v>-6.8026799999999998E-2</v>
      </c>
      <c r="N13853">
        <v>-6.6415699999999994E-2</v>
      </c>
      <c r="O13853">
        <v>-6.4089400000000005E-2</v>
      </c>
      <c r="P13853">
        <v>58.060099999999998</v>
      </c>
      <c r="Q13853">
        <v>3.0723999999999999E-3</v>
      </c>
    </row>
    <row r="13854" spans="1:17">
      <c r="A13854" t="s">
        <v>16060</v>
      </c>
      <c r="B13854" t="s">
        <v>2</v>
      </c>
      <c r="C13854" t="s">
        <v>15</v>
      </c>
      <c r="D13854" t="s">
        <v>18</v>
      </c>
      <c r="E13854" t="s">
        <v>70</v>
      </c>
      <c r="F13854" t="s">
        <v>22</v>
      </c>
      <c r="G13854">
        <v>5</v>
      </c>
      <c r="H13854">
        <v>0.59058500000000003</v>
      </c>
      <c r="I13854">
        <v>0.51917270000000004</v>
      </c>
      <c r="J13854">
        <v>-7.1412299999999998E-2</v>
      </c>
      <c r="K13854">
        <v>-7.4809399999999998E-2</v>
      </c>
      <c r="L13854">
        <v>-7.2802400000000003E-2</v>
      </c>
      <c r="M13854">
        <v>-7.1412299999999998E-2</v>
      </c>
      <c r="N13854">
        <v>-7.0022299999999996E-2</v>
      </c>
      <c r="O13854">
        <v>-6.8015300000000001E-2</v>
      </c>
      <c r="P13854">
        <v>57.724499999999999</v>
      </c>
      <c r="Q13854">
        <v>2.6508E-3</v>
      </c>
    </row>
    <row r="13855" spans="1:17">
      <c r="A13855" t="s">
        <v>16061</v>
      </c>
      <c r="B13855" t="s">
        <v>2</v>
      </c>
      <c r="C13855" t="s">
        <v>15</v>
      </c>
      <c r="D13855" t="s">
        <v>18</v>
      </c>
      <c r="E13855" t="s">
        <v>70</v>
      </c>
      <c r="F13855" t="s">
        <v>22</v>
      </c>
      <c r="G13855">
        <v>6</v>
      </c>
      <c r="H13855">
        <v>0.63517380000000001</v>
      </c>
      <c r="I13855">
        <v>0.56266159999999998</v>
      </c>
      <c r="J13855">
        <v>-7.2512099999999996E-2</v>
      </c>
      <c r="K13855">
        <v>-7.6485300000000006E-2</v>
      </c>
      <c r="L13855">
        <v>-7.4137900000000007E-2</v>
      </c>
      <c r="M13855">
        <v>-7.2512099999999996E-2</v>
      </c>
      <c r="N13855">
        <v>-7.0886299999999999E-2</v>
      </c>
      <c r="O13855">
        <v>-6.8539000000000003E-2</v>
      </c>
      <c r="P13855">
        <v>57.427</v>
      </c>
      <c r="Q13855">
        <v>3.1002999999999998E-3</v>
      </c>
    </row>
    <row r="13856" spans="1:17">
      <c r="A13856" t="s">
        <v>16062</v>
      </c>
      <c r="B13856" t="s">
        <v>2</v>
      </c>
      <c r="C13856" t="s">
        <v>15</v>
      </c>
      <c r="D13856" t="s">
        <v>18</v>
      </c>
      <c r="E13856" t="s">
        <v>70</v>
      </c>
      <c r="F13856" t="s">
        <v>22</v>
      </c>
      <c r="G13856">
        <v>7</v>
      </c>
      <c r="H13856">
        <v>0.72607520000000003</v>
      </c>
      <c r="I13856">
        <v>0.64831439999999996</v>
      </c>
      <c r="J13856">
        <v>-7.7760899999999994E-2</v>
      </c>
      <c r="K13856">
        <v>-8.2923399999999994E-2</v>
      </c>
      <c r="L13856">
        <v>-7.9873299999999994E-2</v>
      </c>
      <c r="M13856">
        <v>-7.7760899999999994E-2</v>
      </c>
      <c r="N13856">
        <v>-7.5648400000000005E-2</v>
      </c>
      <c r="O13856">
        <v>-7.2598399999999993E-2</v>
      </c>
      <c r="P13856">
        <v>57.219700000000003</v>
      </c>
      <c r="Q13856">
        <v>4.0283000000000003E-3</v>
      </c>
    </row>
    <row r="13857" spans="1:17">
      <c r="A13857" t="s">
        <v>16063</v>
      </c>
      <c r="B13857" t="s">
        <v>2</v>
      </c>
      <c r="C13857" t="s">
        <v>15</v>
      </c>
      <c r="D13857" t="s">
        <v>18</v>
      </c>
      <c r="E13857" t="s">
        <v>70</v>
      </c>
      <c r="F13857" t="s">
        <v>22</v>
      </c>
      <c r="G13857">
        <v>8</v>
      </c>
      <c r="H13857">
        <v>0.82441149999999996</v>
      </c>
      <c r="I13857">
        <v>0.76505590000000001</v>
      </c>
      <c r="J13857">
        <v>-5.9355499999999999E-2</v>
      </c>
      <c r="K13857">
        <v>-6.6391199999999997E-2</v>
      </c>
      <c r="L13857">
        <v>-6.2234499999999998E-2</v>
      </c>
      <c r="M13857">
        <v>-5.9355499999999999E-2</v>
      </c>
      <c r="N13857">
        <v>-5.6476600000000002E-2</v>
      </c>
      <c r="O13857">
        <v>-5.2319900000000003E-2</v>
      </c>
      <c r="P13857">
        <v>57.544699999999999</v>
      </c>
      <c r="Q13857">
        <v>5.4900000000000001E-3</v>
      </c>
    </row>
    <row r="13858" spans="1:17">
      <c r="A13858" t="s">
        <v>16064</v>
      </c>
      <c r="B13858" t="s">
        <v>2</v>
      </c>
      <c r="C13858" t="s">
        <v>15</v>
      </c>
      <c r="D13858" t="s">
        <v>18</v>
      </c>
      <c r="E13858" t="s">
        <v>70</v>
      </c>
      <c r="F13858" t="s">
        <v>22</v>
      </c>
      <c r="G13858">
        <v>9</v>
      </c>
      <c r="H13858">
        <v>0.87697740000000002</v>
      </c>
      <c r="I13858">
        <v>0.76054080000000002</v>
      </c>
      <c r="J13858">
        <v>-0.1164366</v>
      </c>
      <c r="K13858">
        <v>-0.1232248</v>
      </c>
      <c r="L13858">
        <v>-0.11921420000000001</v>
      </c>
      <c r="M13858">
        <v>-0.1164366</v>
      </c>
      <c r="N13858">
        <v>-0.11365889999999999</v>
      </c>
      <c r="O13858">
        <v>-0.10964839999999999</v>
      </c>
      <c r="P13858">
        <v>60.224899999999998</v>
      </c>
      <c r="Q13858">
        <v>5.2967999999999999E-3</v>
      </c>
    </row>
    <row r="13859" spans="1:17">
      <c r="A13859" t="s">
        <v>16065</v>
      </c>
      <c r="B13859" t="s">
        <v>2</v>
      </c>
      <c r="C13859" t="s">
        <v>15</v>
      </c>
      <c r="D13859" t="s">
        <v>18</v>
      </c>
      <c r="E13859" t="s">
        <v>70</v>
      </c>
      <c r="F13859" t="s">
        <v>22</v>
      </c>
      <c r="G13859">
        <v>10</v>
      </c>
      <c r="H13859">
        <v>0.88840540000000001</v>
      </c>
      <c r="I13859">
        <v>0.76806459999999999</v>
      </c>
      <c r="J13859">
        <v>-0.1203409</v>
      </c>
      <c r="K13859">
        <v>-0.12787570000000001</v>
      </c>
      <c r="L13859">
        <v>-0.12342400000000001</v>
      </c>
      <c r="M13859">
        <v>-0.1203409</v>
      </c>
      <c r="N13859">
        <v>-0.11725770000000001</v>
      </c>
      <c r="O13859">
        <v>-0.11280610000000001</v>
      </c>
      <c r="P13859">
        <v>63.8733</v>
      </c>
      <c r="Q13859">
        <v>5.8793999999999999E-3</v>
      </c>
    </row>
    <row r="13860" spans="1:17">
      <c r="A13860" t="s">
        <v>16066</v>
      </c>
      <c r="B13860" t="s">
        <v>2</v>
      </c>
      <c r="C13860" t="s">
        <v>15</v>
      </c>
      <c r="D13860" t="s">
        <v>18</v>
      </c>
      <c r="E13860" t="s">
        <v>70</v>
      </c>
      <c r="F13860" t="s">
        <v>22</v>
      </c>
      <c r="G13860">
        <v>11</v>
      </c>
      <c r="H13860">
        <v>0.88154560000000004</v>
      </c>
      <c r="I13860">
        <v>0.78887960000000001</v>
      </c>
      <c r="J13860">
        <v>-9.2665999999999998E-2</v>
      </c>
      <c r="K13860">
        <v>-9.9353200000000003E-2</v>
      </c>
      <c r="L13860">
        <v>-9.5402399999999998E-2</v>
      </c>
      <c r="M13860">
        <v>-9.2665999999999998E-2</v>
      </c>
      <c r="N13860">
        <v>-8.9929700000000001E-2</v>
      </c>
      <c r="O13860">
        <v>-8.5978799999999994E-2</v>
      </c>
      <c r="P13860">
        <v>67.1494</v>
      </c>
      <c r="Q13860">
        <v>5.2180000000000004E-3</v>
      </c>
    </row>
    <row r="13861" spans="1:17">
      <c r="A13861" t="s">
        <v>16067</v>
      </c>
      <c r="B13861" t="s">
        <v>2</v>
      </c>
      <c r="C13861" t="s">
        <v>15</v>
      </c>
      <c r="D13861" t="s">
        <v>18</v>
      </c>
      <c r="E13861" t="s">
        <v>70</v>
      </c>
      <c r="F13861" t="s">
        <v>22</v>
      </c>
      <c r="G13861">
        <v>12</v>
      </c>
      <c r="H13861">
        <v>0.86536740000000001</v>
      </c>
      <c r="I13861">
        <v>0.82205879999999998</v>
      </c>
      <c r="J13861">
        <v>-4.3308600000000003E-2</v>
      </c>
      <c r="K13861">
        <v>-4.9764200000000001E-2</v>
      </c>
      <c r="L13861">
        <v>-4.5950199999999997E-2</v>
      </c>
      <c r="M13861">
        <v>-4.3308600000000003E-2</v>
      </c>
      <c r="N13861">
        <v>-4.0667000000000002E-2</v>
      </c>
      <c r="O13861">
        <v>-3.6852999999999997E-2</v>
      </c>
      <c r="P13861">
        <v>69.998400000000004</v>
      </c>
      <c r="Q13861">
        <v>5.0372999999999998E-3</v>
      </c>
    </row>
    <row r="13862" spans="1:17">
      <c r="A13862" t="s">
        <v>16068</v>
      </c>
      <c r="B13862" t="s">
        <v>2</v>
      </c>
      <c r="C13862" t="s">
        <v>15</v>
      </c>
      <c r="D13862" t="s">
        <v>18</v>
      </c>
      <c r="E13862" t="s">
        <v>70</v>
      </c>
      <c r="F13862" t="s">
        <v>22</v>
      </c>
      <c r="G13862">
        <v>13</v>
      </c>
      <c r="H13862">
        <v>0.85350669999999995</v>
      </c>
      <c r="I13862">
        <v>0.89964710000000003</v>
      </c>
      <c r="J13862">
        <v>4.6140300000000002E-2</v>
      </c>
      <c r="K13862">
        <v>3.8273799999999997E-2</v>
      </c>
      <c r="L13862">
        <v>4.2921399999999998E-2</v>
      </c>
      <c r="M13862">
        <v>4.6140300000000002E-2</v>
      </c>
      <c r="N13862">
        <v>4.9359199999999999E-2</v>
      </c>
      <c r="O13862">
        <v>5.4006800000000001E-2</v>
      </c>
      <c r="P13862">
        <v>72.243499999999997</v>
      </c>
      <c r="Q13862">
        <v>6.1383000000000002E-3</v>
      </c>
    </row>
    <row r="13863" spans="1:17">
      <c r="A13863" t="s">
        <v>16069</v>
      </c>
      <c r="B13863" t="s">
        <v>2</v>
      </c>
      <c r="C13863" t="s">
        <v>15</v>
      </c>
      <c r="D13863" t="s">
        <v>18</v>
      </c>
      <c r="E13863" t="s">
        <v>70</v>
      </c>
      <c r="F13863" t="s">
        <v>22</v>
      </c>
      <c r="G13863">
        <v>14</v>
      </c>
      <c r="H13863">
        <v>0.87645839999999997</v>
      </c>
      <c r="I13863">
        <v>0.9667346</v>
      </c>
      <c r="J13863">
        <v>9.0276200000000001E-2</v>
      </c>
      <c r="K13863">
        <v>8.1466899999999995E-2</v>
      </c>
      <c r="L13863">
        <v>8.6671499999999999E-2</v>
      </c>
      <c r="M13863">
        <v>9.0276200000000001E-2</v>
      </c>
      <c r="N13863">
        <v>9.3881000000000006E-2</v>
      </c>
      <c r="O13863">
        <v>9.9085599999999996E-2</v>
      </c>
      <c r="P13863">
        <v>73.958100000000002</v>
      </c>
      <c r="Q13863">
        <v>6.8739999999999999E-3</v>
      </c>
    </row>
    <row r="13864" spans="1:17">
      <c r="A13864" t="s">
        <v>16070</v>
      </c>
      <c r="B13864" t="s">
        <v>2</v>
      </c>
      <c r="C13864" t="s">
        <v>15</v>
      </c>
      <c r="D13864" t="s">
        <v>18</v>
      </c>
      <c r="E13864" t="s">
        <v>70</v>
      </c>
      <c r="F13864" t="s">
        <v>22</v>
      </c>
      <c r="G13864">
        <v>15</v>
      </c>
      <c r="H13864">
        <v>0.93753790000000004</v>
      </c>
      <c r="I13864">
        <v>1.067312</v>
      </c>
      <c r="J13864">
        <v>0.12977379999999999</v>
      </c>
      <c r="K13864">
        <v>0.1196198</v>
      </c>
      <c r="L13864">
        <v>0.1256188</v>
      </c>
      <c r="M13864">
        <v>0.12977379999999999</v>
      </c>
      <c r="N13864">
        <v>0.13392870000000001</v>
      </c>
      <c r="O13864">
        <v>0.13992779999999999</v>
      </c>
      <c r="P13864">
        <v>74.578199999999995</v>
      </c>
      <c r="Q13864">
        <v>7.9232E-3</v>
      </c>
    </row>
    <row r="13865" spans="1:17">
      <c r="A13865" t="s">
        <v>16071</v>
      </c>
      <c r="B13865" t="s">
        <v>2</v>
      </c>
      <c r="C13865" t="s">
        <v>15</v>
      </c>
      <c r="D13865" t="s">
        <v>18</v>
      </c>
      <c r="E13865" t="s">
        <v>70</v>
      </c>
      <c r="F13865" t="s">
        <v>22</v>
      </c>
      <c r="G13865">
        <v>16</v>
      </c>
      <c r="H13865">
        <v>1.0283340000000001</v>
      </c>
      <c r="I13865">
        <v>1.1840820000000001</v>
      </c>
      <c r="J13865">
        <v>0.1557482</v>
      </c>
      <c r="K13865">
        <v>0.14489830000000001</v>
      </c>
      <c r="L13865">
        <v>0.15130850000000001</v>
      </c>
      <c r="M13865">
        <v>0.1557482</v>
      </c>
      <c r="N13865">
        <v>0.16018789999999999</v>
      </c>
      <c r="O13865">
        <v>0.1665981</v>
      </c>
      <c r="P13865">
        <v>74.632199999999997</v>
      </c>
      <c r="Q13865">
        <v>8.4662000000000001E-3</v>
      </c>
    </row>
    <row r="13866" spans="1:17">
      <c r="A13866" t="s">
        <v>16072</v>
      </c>
      <c r="B13866" t="s">
        <v>2</v>
      </c>
      <c r="C13866" t="s">
        <v>15</v>
      </c>
      <c r="D13866" t="s">
        <v>18</v>
      </c>
      <c r="E13866" t="s">
        <v>70</v>
      </c>
      <c r="F13866" t="s">
        <v>22</v>
      </c>
      <c r="G13866">
        <v>17</v>
      </c>
      <c r="H13866">
        <v>1.1432629999999999</v>
      </c>
      <c r="I13866">
        <v>1.319153</v>
      </c>
      <c r="J13866">
        <v>0.17588960000000001</v>
      </c>
      <c r="K13866">
        <v>0.165492</v>
      </c>
      <c r="L13866">
        <v>0.17163500000000001</v>
      </c>
      <c r="M13866">
        <v>0.17588960000000001</v>
      </c>
      <c r="N13866">
        <v>0.18014430000000001</v>
      </c>
      <c r="O13866">
        <v>0.18628729999999999</v>
      </c>
      <c r="P13866">
        <v>73.7791</v>
      </c>
      <c r="Q13866">
        <v>8.1133000000000004E-3</v>
      </c>
    </row>
    <row r="13867" spans="1:17">
      <c r="A13867" t="s">
        <v>16073</v>
      </c>
      <c r="B13867" t="s">
        <v>2</v>
      </c>
      <c r="C13867" t="s">
        <v>15</v>
      </c>
      <c r="D13867" t="s">
        <v>18</v>
      </c>
      <c r="E13867" t="s">
        <v>70</v>
      </c>
      <c r="F13867" t="s">
        <v>22</v>
      </c>
      <c r="G13867">
        <v>18</v>
      </c>
      <c r="H13867">
        <v>1.259903</v>
      </c>
      <c r="I13867">
        <v>1.4239299999999999</v>
      </c>
      <c r="J13867">
        <v>0.1640269</v>
      </c>
      <c r="K13867">
        <v>0.1531825</v>
      </c>
      <c r="L13867">
        <v>0.1595895</v>
      </c>
      <c r="M13867">
        <v>0.1640269</v>
      </c>
      <c r="N13867">
        <v>0.16846430000000001</v>
      </c>
      <c r="O13867">
        <v>0.17487130000000001</v>
      </c>
      <c r="P13867">
        <v>71.456000000000003</v>
      </c>
      <c r="Q13867">
        <v>8.4618999999999996E-3</v>
      </c>
    </row>
    <row r="13868" spans="1:17">
      <c r="A13868" t="s">
        <v>16074</v>
      </c>
      <c r="B13868" t="s">
        <v>2</v>
      </c>
      <c r="C13868" t="s">
        <v>15</v>
      </c>
      <c r="D13868" t="s">
        <v>18</v>
      </c>
      <c r="E13868" t="s">
        <v>70</v>
      </c>
      <c r="F13868" t="s">
        <v>22</v>
      </c>
      <c r="G13868">
        <v>19</v>
      </c>
      <c r="H13868">
        <v>1.3386709999999999</v>
      </c>
      <c r="I13868">
        <v>1.4631890000000001</v>
      </c>
      <c r="J13868">
        <v>0.1245177</v>
      </c>
      <c r="K13868">
        <v>0.1132943</v>
      </c>
      <c r="L13868">
        <v>0.1199252</v>
      </c>
      <c r="M13868">
        <v>0.1245177</v>
      </c>
      <c r="N13868">
        <v>0.12911020000000001</v>
      </c>
      <c r="O13868">
        <v>0.1357411</v>
      </c>
      <c r="P13868">
        <v>68.341399999999993</v>
      </c>
      <c r="Q13868">
        <v>8.7577000000000002E-3</v>
      </c>
    </row>
    <row r="13869" spans="1:17">
      <c r="A13869" t="s">
        <v>16075</v>
      </c>
      <c r="B13869" t="s">
        <v>2</v>
      </c>
      <c r="C13869" t="s">
        <v>15</v>
      </c>
      <c r="D13869" t="s">
        <v>18</v>
      </c>
      <c r="E13869" t="s">
        <v>70</v>
      </c>
      <c r="F13869" t="s">
        <v>22</v>
      </c>
      <c r="G13869">
        <v>20</v>
      </c>
      <c r="H13869">
        <v>1.3282369999999999</v>
      </c>
      <c r="I13869">
        <v>1.418463</v>
      </c>
      <c r="J13869">
        <v>9.0225899999999998E-2</v>
      </c>
      <c r="K13869">
        <v>7.8579700000000002E-2</v>
      </c>
      <c r="L13869">
        <v>8.5460300000000003E-2</v>
      </c>
      <c r="M13869">
        <v>9.0225899999999998E-2</v>
      </c>
      <c r="N13869">
        <v>9.4991400000000004E-2</v>
      </c>
      <c r="O13869">
        <v>0.101872</v>
      </c>
      <c r="P13869">
        <v>65.783000000000001</v>
      </c>
      <c r="Q13869">
        <v>9.0875000000000001E-3</v>
      </c>
    </row>
    <row r="13870" spans="1:17">
      <c r="A13870" t="s">
        <v>16076</v>
      </c>
      <c r="B13870" t="s">
        <v>2</v>
      </c>
      <c r="C13870" t="s">
        <v>15</v>
      </c>
      <c r="D13870" t="s">
        <v>18</v>
      </c>
      <c r="E13870" t="s">
        <v>70</v>
      </c>
      <c r="F13870" t="s">
        <v>22</v>
      </c>
      <c r="G13870">
        <v>21</v>
      </c>
      <c r="H13870">
        <v>1.3076159999999999</v>
      </c>
      <c r="I13870">
        <v>1.385804</v>
      </c>
      <c r="J13870">
        <v>7.8187900000000005E-2</v>
      </c>
      <c r="K13870">
        <v>6.5759300000000007E-2</v>
      </c>
      <c r="L13870">
        <v>7.3102200000000006E-2</v>
      </c>
      <c r="M13870">
        <v>7.8187900000000005E-2</v>
      </c>
      <c r="N13870">
        <v>8.3273600000000003E-2</v>
      </c>
      <c r="O13870">
        <v>9.0616500000000003E-2</v>
      </c>
      <c r="P13870">
        <v>64.076700000000002</v>
      </c>
      <c r="Q13870">
        <v>9.6980999999999994E-3</v>
      </c>
    </row>
    <row r="13871" spans="1:17">
      <c r="A13871" t="s">
        <v>16077</v>
      </c>
      <c r="B13871" t="s">
        <v>2</v>
      </c>
      <c r="C13871" t="s">
        <v>15</v>
      </c>
      <c r="D13871" t="s">
        <v>18</v>
      </c>
      <c r="E13871" t="s">
        <v>70</v>
      </c>
      <c r="F13871" t="s">
        <v>22</v>
      </c>
      <c r="G13871">
        <v>22</v>
      </c>
      <c r="H13871">
        <v>1.2462150000000001</v>
      </c>
      <c r="I13871">
        <v>1.315874</v>
      </c>
      <c r="J13871">
        <v>6.9659200000000004E-2</v>
      </c>
      <c r="K13871">
        <v>5.8976899999999999E-2</v>
      </c>
      <c r="L13871">
        <v>6.5288100000000002E-2</v>
      </c>
      <c r="M13871">
        <v>6.9659200000000004E-2</v>
      </c>
      <c r="N13871">
        <v>7.4030399999999996E-2</v>
      </c>
      <c r="O13871">
        <v>8.0341599999999999E-2</v>
      </c>
      <c r="P13871">
        <v>62.662599999999998</v>
      </c>
      <c r="Q13871">
        <v>8.3354999999999992E-3</v>
      </c>
    </row>
    <row r="13872" spans="1:17">
      <c r="A13872" t="s">
        <v>16078</v>
      </c>
      <c r="B13872" t="s">
        <v>2</v>
      </c>
      <c r="C13872" t="s">
        <v>15</v>
      </c>
      <c r="D13872" t="s">
        <v>18</v>
      </c>
      <c r="E13872" t="s">
        <v>70</v>
      </c>
      <c r="F13872" t="s">
        <v>22</v>
      </c>
      <c r="G13872">
        <v>23</v>
      </c>
      <c r="H13872">
        <v>1.061382</v>
      </c>
      <c r="I13872">
        <v>1.1116980000000001</v>
      </c>
      <c r="J13872">
        <v>5.0315699999999998E-2</v>
      </c>
      <c r="K13872">
        <v>4.1920800000000001E-2</v>
      </c>
      <c r="L13872">
        <v>4.6880600000000001E-2</v>
      </c>
      <c r="M13872">
        <v>5.0315699999999998E-2</v>
      </c>
      <c r="N13872">
        <v>5.3750699999999998E-2</v>
      </c>
      <c r="O13872">
        <v>5.8710499999999999E-2</v>
      </c>
      <c r="P13872">
        <v>61.4129</v>
      </c>
      <c r="Q13872">
        <v>6.5504999999999999E-3</v>
      </c>
    </row>
    <row r="13873" spans="1:17">
      <c r="A13873" t="s">
        <v>16079</v>
      </c>
      <c r="B13873" t="s">
        <v>2</v>
      </c>
      <c r="C13873" t="s">
        <v>15</v>
      </c>
      <c r="D13873" t="s">
        <v>18</v>
      </c>
      <c r="E13873" t="s">
        <v>70</v>
      </c>
      <c r="F13873" t="s">
        <v>22</v>
      </c>
      <c r="G13873">
        <v>24</v>
      </c>
      <c r="H13873">
        <v>0.85891439999999997</v>
      </c>
      <c r="I13873">
        <v>0.87604309999999996</v>
      </c>
      <c r="J13873">
        <v>1.71287E-2</v>
      </c>
      <c r="K13873">
        <v>1.0335199999999999E-2</v>
      </c>
      <c r="L13873">
        <v>1.43488E-2</v>
      </c>
      <c r="M13873">
        <v>1.71287E-2</v>
      </c>
      <c r="N13873">
        <v>1.9908499999999999E-2</v>
      </c>
      <c r="O13873">
        <v>2.3922200000000001E-2</v>
      </c>
      <c r="P13873">
        <v>60.154400000000003</v>
      </c>
      <c r="Q13873">
        <v>5.3010000000000002E-3</v>
      </c>
    </row>
    <row r="13874" spans="1:17">
      <c r="A13874" t="s">
        <v>16080</v>
      </c>
      <c r="B13874" t="s">
        <v>2</v>
      </c>
      <c r="C13874" t="s">
        <v>15</v>
      </c>
      <c r="D13874" t="s">
        <v>18</v>
      </c>
      <c r="E13874" t="s">
        <v>70</v>
      </c>
      <c r="F13874" t="s">
        <v>23</v>
      </c>
      <c r="G13874">
        <v>1</v>
      </c>
      <c r="H13874">
        <v>1.1321349999999999</v>
      </c>
      <c r="I13874">
        <v>1.073939</v>
      </c>
      <c r="J13874">
        <v>-5.8195700000000003E-2</v>
      </c>
      <c r="K13874">
        <v>-7.5134999999999993E-2</v>
      </c>
      <c r="L13874">
        <v>-6.5127099999999993E-2</v>
      </c>
      <c r="M13874">
        <v>-5.8195700000000003E-2</v>
      </c>
      <c r="N13874">
        <v>-5.1264200000000003E-2</v>
      </c>
      <c r="O13874">
        <v>-4.1256300000000003E-2</v>
      </c>
      <c r="P13874">
        <v>64.327100000000002</v>
      </c>
      <c r="Q13874">
        <v>1.3217899999999999E-2</v>
      </c>
    </row>
    <row r="13875" spans="1:17">
      <c r="A13875" t="s">
        <v>16081</v>
      </c>
      <c r="B13875" t="s">
        <v>2</v>
      </c>
      <c r="C13875" t="s">
        <v>15</v>
      </c>
      <c r="D13875" t="s">
        <v>18</v>
      </c>
      <c r="E13875" t="s">
        <v>70</v>
      </c>
      <c r="F13875" t="s">
        <v>23</v>
      </c>
      <c r="G13875">
        <v>2</v>
      </c>
      <c r="H13875">
        <v>1.016643</v>
      </c>
      <c r="I13875">
        <v>0.93071610000000005</v>
      </c>
      <c r="J13875">
        <v>-8.5927199999999995E-2</v>
      </c>
      <c r="K13875">
        <v>-0.10056</v>
      </c>
      <c r="L13875">
        <v>-9.1914800000000005E-2</v>
      </c>
      <c r="M13875">
        <v>-8.5927199999999995E-2</v>
      </c>
      <c r="N13875">
        <v>-7.9939499999999997E-2</v>
      </c>
      <c r="O13875">
        <v>-7.1294399999999994E-2</v>
      </c>
      <c r="P13875">
        <v>63.772799999999997</v>
      </c>
      <c r="Q13875">
        <v>1.14181E-2</v>
      </c>
    </row>
    <row r="13876" spans="1:17">
      <c r="A13876" t="s">
        <v>16082</v>
      </c>
      <c r="B13876" t="s">
        <v>2</v>
      </c>
      <c r="C13876" t="s">
        <v>15</v>
      </c>
      <c r="D13876" t="s">
        <v>18</v>
      </c>
      <c r="E13876" t="s">
        <v>70</v>
      </c>
      <c r="F13876" t="s">
        <v>23</v>
      </c>
      <c r="G13876">
        <v>3</v>
      </c>
      <c r="H13876">
        <v>0.99716090000000002</v>
      </c>
      <c r="I13876">
        <v>0.86977879999999996</v>
      </c>
      <c r="J13876">
        <v>-0.1273821</v>
      </c>
      <c r="K13876">
        <v>-0.14043120000000001</v>
      </c>
      <c r="L13876">
        <v>-0.1327217</v>
      </c>
      <c r="M13876">
        <v>-0.1273821</v>
      </c>
      <c r="N13876">
        <v>-0.1220425</v>
      </c>
      <c r="O13876">
        <v>-0.114333</v>
      </c>
      <c r="P13876">
        <v>62.667499999999997</v>
      </c>
      <c r="Q13876">
        <v>1.01823E-2</v>
      </c>
    </row>
    <row r="13877" spans="1:17">
      <c r="A13877" t="s">
        <v>16083</v>
      </c>
      <c r="B13877" t="s">
        <v>2</v>
      </c>
      <c r="C13877" t="s">
        <v>15</v>
      </c>
      <c r="D13877" t="s">
        <v>18</v>
      </c>
      <c r="E13877" t="s">
        <v>70</v>
      </c>
      <c r="F13877" t="s">
        <v>23</v>
      </c>
      <c r="G13877">
        <v>4</v>
      </c>
      <c r="H13877">
        <v>0.97149249999999998</v>
      </c>
      <c r="I13877">
        <v>0.8308316</v>
      </c>
      <c r="J13877">
        <v>-0.14066090000000001</v>
      </c>
      <c r="K13877">
        <v>-0.15203990000000001</v>
      </c>
      <c r="L13877">
        <v>-0.1453171</v>
      </c>
      <c r="M13877">
        <v>-0.14066090000000001</v>
      </c>
      <c r="N13877">
        <v>-0.13600470000000001</v>
      </c>
      <c r="O13877">
        <v>-0.1292818</v>
      </c>
      <c r="P13877">
        <v>61.761200000000002</v>
      </c>
      <c r="Q13877">
        <v>8.8790999999999991E-3</v>
      </c>
    </row>
    <row r="13878" spans="1:17">
      <c r="A13878" t="s">
        <v>16084</v>
      </c>
      <c r="B13878" t="s">
        <v>2</v>
      </c>
      <c r="C13878" t="s">
        <v>15</v>
      </c>
      <c r="D13878" t="s">
        <v>18</v>
      </c>
      <c r="E13878" t="s">
        <v>70</v>
      </c>
      <c r="F13878" t="s">
        <v>23</v>
      </c>
      <c r="G13878">
        <v>5</v>
      </c>
      <c r="H13878">
        <v>0.93792399999999998</v>
      </c>
      <c r="I13878">
        <v>0.82558469999999995</v>
      </c>
      <c r="J13878">
        <v>-0.1123393</v>
      </c>
      <c r="K13878">
        <v>-0.12431250000000001</v>
      </c>
      <c r="L13878">
        <v>-0.1172386</v>
      </c>
      <c r="M13878">
        <v>-0.1123393</v>
      </c>
      <c r="N13878">
        <v>-0.10743999999999999</v>
      </c>
      <c r="O13878">
        <v>-0.1003661</v>
      </c>
      <c r="P13878">
        <v>60.760399999999997</v>
      </c>
      <c r="Q13878">
        <v>9.3427000000000007E-3</v>
      </c>
    </row>
    <row r="13879" spans="1:17">
      <c r="A13879" t="s">
        <v>16085</v>
      </c>
      <c r="B13879" t="s">
        <v>2</v>
      </c>
      <c r="C13879" t="s">
        <v>15</v>
      </c>
      <c r="D13879" t="s">
        <v>18</v>
      </c>
      <c r="E13879" t="s">
        <v>70</v>
      </c>
      <c r="F13879" t="s">
        <v>23</v>
      </c>
      <c r="G13879">
        <v>6</v>
      </c>
      <c r="H13879">
        <v>1.0567169999999999</v>
      </c>
      <c r="I13879">
        <v>0.92338750000000003</v>
      </c>
      <c r="J13879">
        <v>-0.13332949999999999</v>
      </c>
      <c r="K13879">
        <v>-0.1473621</v>
      </c>
      <c r="L13879">
        <v>-0.13907149999999999</v>
      </c>
      <c r="M13879">
        <v>-0.13332949999999999</v>
      </c>
      <c r="N13879">
        <v>-0.12758749999999999</v>
      </c>
      <c r="O13879">
        <v>-0.119297</v>
      </c>
      <c r="P13879">
        <v>60.079000000000001</v>
      </c>
      <c r="Q13879">
        <v>1.09497E-2</v>
      </c>
    </row>
    <row r="13880" spans="1:17">
      <c r="A13880" t="s">
        <v>16086</v>
      </c>
      <c r="B13880" t="s">
        <v>2</v>
      </c>
      <c r="C13880" t="s">
        <v>15</v>
      </c>
      <c r="D13880" t="s">
        <v>18</v>
      </c>
      <c r="E13880" t="s">
        <v>70</v>
      </c>
      <c r="F13880" t="s">
        <v>23</v>
      </c>
      <c r="G13880">
        <v>7</v>
      </c>
      <c r="H13880">
        <v>1.3280209999999999</v>
      </c>
      <c r="I13880">
        <v>1.027658</v>
      </c>
      <c r="J13880">
        <v>-0.30036309999999999</v>
      </c>
      <c r="K13880">
        <v>-0.314666</v>
      </c>
      <c r="L13880">
        <v>-0.30621569999999998</v>
      </c>
      <c r="M13880">
        <v>-0.30036309999999999</v>
      </c>
      <c r="N13880">
        <v>-0.29451050000000001</v>
      </c>
      <c r="O13880">
        <v>-0.28606019999999999</v>
      </c>
      <c r="P13880">
        <v>59.266300000000001</v>
      </c>
      <c r="Q13880">
        <v>1.11606E-2</v>
      </c>
    </row>
    <row r="13881" spans="1:17">
      <c r="A13881" t="s">
        <v>16087</v>
      </c>
      <c r="B13881" t="s">
        <v>2</v>
      </c>
      <c r="C13881" t="s">
        <v>15</v>
      </c>
      <c r="D13881" t="s">
        <v>18</v>
      </c>
      <c r="E13881" t="s">
        <v>70</v>
      </c>
      <c r="F13881" t="s">
        <v>23</v>
      </c>
      <c r="G13881">
        <v>8</v>
      </c>
      <c r="H13881">
        <v>1.515174</v>
      </c>
      <c r="I13881">
        <v>1.025488</v>
      </c>
      <c r="J13881">
        <v>-0.48968650000000002</v>
      </c>
      <c r="K13881">
        <v>-0.50449089999999996</v>
      </c>
      <c r="L13881">
        <v>-0.49574430000000003</v>
      </c>
      <c r="M13881">
        <v>-0.48968650000000002</v>
      </c>
      <c r="N13881">
        <v>-0.48362870000000002</v>
      </c>
      <c r="O13881">
        <v>-0.47488209999999997</v>
      </c>
      <c r="P13881">
        <v>59.343600000000002</v>
      </c>
      <c r="Q13881">
        <v>1.15519E-2</v>
      </c>
    </row>
    <row r="13882" spans="1:17">
      <c r="A13882" t="s">
        <v>16088</v>
      </c>
      <c r="B13882" t="s">
        <v>2</v>
      </c>
      <c r="C13882" t="s">
        <v>15</v>
      </c>
      <c r="D13882" t="s">
        <v>18</v>
      </c>
      <c r="E13882" t="s">
        <v>70</v>
      </c>
      <c r="F13882" t="s">
        <v>23</v>
      </c>
      <c r="G13882">
        <v>9</v>
      </c>
      <c r="H13882">
        <v>1.5485660000000001</v>
      </c>
      <c r="I13882">
        <v>1.010581</v>
      </c>
      <c r="J13882">
        <v>-0.53798449999999998</v>
      </c>
      <c r="K13882">
        <v>-0.55747270000000004</v>
      </c>
      <c r="L13882">
        <v>-0.54595890000000002</v>
      </c>
      <c r="M13882">
        <v>-0.53798449999999998</v>
      </c>
      <c r="N13882">
        <v>-0.53000999999999998</v>
      </c>
      <c r="O13882">
        <v>-0.51849630000000002</v>
      </c>
      <c r="P13882">
        <v>61.935899999999997</v>
      </c>
      <c r="Q13882">
        <v>1.5206799999999999E-2</v>
      </c>
    </row>
    <row r="13883" spans="1:17">
      <c r="A13883" t="s">
        <v>16089</v>
      </c>
      <c r="B13883" t="s">
        <v>2</v>
      </c>
      <c r="C13883" t="s">
        <v>15</v>
      </c>
      <c r="D13883" t="s">
        <v>18</v>
      </c>
      <c r="E13883" t="s">
        <v>70</v>
      </c>
      <c r="F13883" t="s">
        <v>23</v>
      </c>
      <c r="G13883">
        <v>10</v>
      </c>
      <c r="H13883">
        <v>1.5014749999999999</v>
      </c>
      <c r="I13883">
        <v>1.0589820000000001</v>
      </c>
      <c r="J13883">
        <v>-0.44249290000000002</v>
      </c>
      <c r="K13883">
        <v>-0.46534219999999998</v>
      </c>
      <c r="L13883">
        <v>-0.45184259999999998</v>
      </c>
      <c r="M13883">
        <v>-0.44249290000000002</v>
      </c>
      <c r="N13883">
        <v>-0.43314320000000001</v>
      </c>
      <c r="O13883">
        <v>-0.41964360000000001</v>
      </c>
      <c r="P13883">
        <v>65.892799999999994</v>
      </c>
      <c r="Q13883">
        <v>1.7829399999999999E-2</v>
      </c>
    </row>
    <row r="13884" spans="1:17">
      <c r="A13884" t="s">
        <v>16090</v>
      </c>
      <c r="B13884" t="s">
        <v>2</v>
      </c>
      <c r="C13884" t="s">
        <v>15</v>
      </c>
      <c r="D13884" t="s">
        <v>18</v>
      </c>
      <c r="E13884" t="s">
        <v>70</v>
      </c>
      <c r="F13884" t="s">
        <v>23</v>
      </c>
      <c r="G13884">
        <v>11</v>
      </c>
      <c r="H13884">
        <v>1.312541</v>
      </c>
      <c r="I13884">
        <v>1.0659620000000001</v>
      </c>
      <c r="J13884">
        <v>-0.24657950000000001</v>
      </c>
      <c r="K13884">
        <v>-0.26789010000000002</v>
      </c>
      <c r="L13884">
        <v>-0.25529960000000002</v>
      </c>
      <c r="M13884">
        <v>-0.24657950000000001</v>
      </c>
      <c r="N13884">
        <v>-0.2378593</v>
      </c>
      <c r="O13884">
        <v>-0.22526879999999999</v>
      </c>
      <c r="P13884">
        <v>70.238500000000002</v>
      </c>
      <c r="Q13884">
        <v>1.6628799999999999E-2</v>
      </c>
    </row>
    <row r="13885" spans="1:17">
      <c r="A13885" t="s">
        <v>16091</v>
      </c>
      <c r="B13885" t="s">
        <v>2</v>
      </c>
      <c r="C13885" t="s">
        <v>15</v>
      </c>
      <c r="D13885" t="s">
        <v>18</v>
      </c>
      <c r="E13885" t="s">
        <v>70</v>
      </c>
      <c r="F13885" t="s">
        <v>23</v>
      </c>
      <c r="G13885">
        <v>12</v>
      </c>
      <c r="H13885">
        <v>1.153778</v>
      </c>
      <c r="I13885">
        <v>1.137869</v>
      </c>
      <c r="J13885">
        <v>-1.5909599999999999E-2</v>
      </c>
      <c r="K13885">
        <v>-4.0202599999999998E-2</v>
      </c>
      <c r="L13885">
        <v>-2.5850100000000001E-2</v>
      </c>
      <c r="M13885">
        <v>-1.5909599999999999E-2</v>
      </c>
      <c r="N13885">
        <v>-5.9692E-3</v>
      </c>
      <c r="O13885">
        <v>8.3832999999999998E-3</v>
      </c>
      <c r="P13885">
        <v>73.813400000000001</v>
      </c>
      <c r="Q13885">
        <v>1.8955900000000001E-2</v>
      </c>
    </row>
    <row r="13886" spans="1:17">
      <c r="A13886" t="s">
        <v>16092</v>
      </c>
      <c r="B13886" t="s">
        <v>2</v>
      </c>
      <c r="C13886" t="s">
        <v>15</v>
      </c>
      <c r="D13886" t="s">
        <v>18</v>
      </c>
      <c r="E13886" t="s">
        <v>70</v>
      </c>
      <c r="F13886" t="s">
        <v>23</v>
      </c>
      <c r="G13886">
        <v>13</v>
      </c>
      <c r="H13886">
        <v>1.0529040000000001</v>
      </c>
      <c r="I13886">
        <v>1.2316400000000001</v>
      </c>
      <c r="J13886">
        <v>0.17873629999999999</v>
      </c>
      <c r="K13886">
        <v>0.1541402</v>
      </c>
      <c r="L13886">
        <v>0.16867180000000001</v>
      </c>
      <c r="M13886">
        <v>0.17873629999999999</v>
      </c>
      <c r="N13886">
        <v>0.18880079999999999</v>
      </c>
      <c r="O13886">
        <v>0.2033324</v>
      </c>
      <c r="P13886">
        <v>76.942400000000006</v>
      </c>
      <c r="Q13886">
        <v>1.9192399999999998E-2</v>
      </c>
    </row>
    <row r="13887" spans="1:17">
      <c r="A13887" t="s">
        <v>16093</v>
      </c>
      <c r="B13887" t="s">
        <v>2</v>
      </c>
      <c r="C13887" t="s">
        <v>15</v>
      </c>
      <c r="D13887" t="s">
        <v>18</v>
      </c>
      <c r="E13887" t="s">
        <v>70</v>
      </c>
      <c r="F13887" t="s">
        <v>23</v>
      </c>
      <c r="G13887">
        <v>14</v>
      </c>
      <c r="H13887">
        <v>1.119426</v>
      </c>
      <c r="I13887">
        <v>1.3771040000000001</v>
      </c>
      <c r="J13887">
        <v>0.25767810000000002</v>
      </c>
      <c r="K13887">
        <v>0.23487710000000001</v>
      </c>
      <c r="L13887">
        <v>0.24834809999999999</v>
      </c>
      <c r="M13887">
        <v>0.25767810000000002</v>
      </c>
      <c r="N13887">
        <v>0.26700810000000003</v>
      </c>
      <c r="O13887">
        <v>0.28047919999999998</v>
      </c>
      <c r="P13887">
        <v>78.933800000000005</v>
      </c>
      <c r="Q13887">
        <v>1.77918E-2</v>
      </c>
    </row>
    <row r="13888" spans="1:17">
      <c r="A13888" t="s">
        <v>16094</v>
      </c>
      <c r="B13888" t="s">
        <v>2</v>
      </c>
      <c r="C13888" t="s">
        <v>15</v>
      </c>
      <c r="D13888" t="s">
        <v>18</v>
      </c>
      <c r="E13888" t="s">
        <v>70</v>
      </c>
      <c r="F13888" t="s">
        <v>23</v>
      </c>
      <c r="G13888">
        <v>15</v>
      </c>
      <c r="H13888">
        <v>1.300856</v>
      </c>
      <c r="I13888">
        <v>1.572724</v>
      </c>
      <c r="J13888">
        <v>0.27186739999999998</v>
      </c>
      <c r="K13888">
        <v>0.24458199999999999</v>
      </c>
      <c r="L13888">
        <v>0.2607024</v>
      </c>
      <c r="M13888">
        <v>0.27186739999999998</v>
      </c>
      <c r="N13888">
        <v>0.28303230000000001</v>
      </c>
      <c r="O13888">
        <v>0.2991528</v>
      </c>
      <c r="P13888">
        <v>80.309700000000007</v>
      </c>
      <c r="Q13888">
        <v>2.1290900000000001E-2</v>
      </c>
    </row>
    <row r="13889" spans="1:17">
      <c r="A13889" t="s">
        <v>16095</v>
      </c>
      <c r="B13889" t="s">
        <v>2</v>
      </c>
      <c r="C13889" t="s">
        <v>15</v>
      </c>
      <c r="D13889" t="s">
        <v>18</v>
      </c>
      <c r="E13889" t="s">
        <v>70</v>
      </c>
      <c r="F13889" t="s">
        <v>23</v>
      </c>
      <c r="G13889">
        <v>16</v>
      </c>
      <c r="H13889">
        <v>1.5475920000000001</v>
      </c>
      <c r="I13889">
        <v>1.8114159999999999</v>
      </c>
      <c r="J13889">
        <v>0.26382460000000002</v>
      </c>
      <c r="K13889">
        <v>0.23463890000000001</v>
      </c>
      <c r="L13889">
        <v>0.2518821</v>
      </c>
      <c r="M13889">
        <v>0.26382460000000002</v>
      </c>
      <c r="N13889">
        <v>0.27576719999999999</v>
      </c>
      <c r="O13889">
        <v>0.2930103</v>
      </c>
      <c r="P13889">
        <v>80.917000000000002</v>
      </c>
      <c r="Q13889">
        <v>2.2773700000000001E-2</v>
      </c>
    </row>
    <row r="13890" spans="1:17">
      <c r="A13890" t="s">
        <v>16096</v>
      </c>
      <c r="B13890" t="s">
        <v>2</v>
      </c>
      <c r="C13890" t="s">
        <v>15</v>
      </c>
      <c r="D13890" t="s">
        <v>18</v>
      </c>
      <c r="E13890" t="s">
        <v>70</v>
      </c>
      <c r="F13890" t="s">
        <v>23</v>
      </c>
      <c r="G13890">
        <v>17</v>
      </c>
      <c r="H13890">
        <v>1.7995030000000001</v>
      </c>
      <c r="I13890">
        <v>2.0658189999999998</v>
      </c>
      <c r="J13890">
        <v>0.26631650000000001</v>
      </c>
      <c r="K13890">
        <v>0.23166490000000001</v>
      </c>
      <c r="L13890">
        <v>0.25213730000000001</v>
      </c>
      <c r="M13890">
        <v>0.26631650000000001</v>
      </c>
      <c r="N13890">
        <v>0.28049570000000001</v>
      </c>
      <c r="O13890">
        <v>0.30096820000000002</v>
      </c>
      <c r="P13890">
        <v>80.773300000000006</v>
      </c>
      <c r="Q13890">
        <v>2.7038900000000001E-2</v>
      </c>
    </row>
    <row r="13891" spans="1:17">
      <c r="A13891" t="s">
        <v>16097</v>
      </c>
      <c r="B13891" t="s">
        <v>2</v>
      </c>
      <c r="C13891" t="s">
        <v>15</v>
      </c>
      <c r="D13891" t="s">
        <v>18</v>
      </c>
      <c r="E13891" t="s">
        <v>70</v>
      </c>
      <c r="F13891" t="s">
        <v>23</v>
      </c>
      <c r="G13891">
        <v>18</v>
      </c>
      <c r="H13891">
        <v>2.0591469999999998</v>
      </c>
      <c r="I13891">
        <v>2.2655720000000001</v>
      </c>
      <c r="J13891">
        <v>0.2064252</v>
      </c>
      <c r="K13891">
        <v>0.17375060000000001</v>
      </c>
      <c r="L13891">
        <v>0.193055</v>
      </c>
      <c r="M13891">
        <v>0.2064252</v>
      </c>
      <c r="N13891">
        <v>0.2197953</v>
      </c>
      <c r="O13891">
        <v>0.2390997</v>
      </c>
      <c r="P13891">
        <v>79.206299999999999</v>
      </c>
      <c r="Q13891">
        <v>2.5496100000000001E-2</v>
      </c>
    </row>
    <row r="13892" spans="1:17">
      <c r="A13892" t="s">
        <v>16098</v>
      </c>
      <c r="B13892" t="s">
        <v>2</v>
      </c>
      <c r="C13892" t="s">
        <v>15</v>
      </c>
      <c r="D13892" t="s">
        <v>18</v>
      </c>
      <c r="E13892" t="s">
        <v>70</v>
      </c>
      <c r="F13892" t="s">
        <v>23</v>
      </c>
      <c r="G13892">
        <v>19</v>
      </c>
      <c r="H13892">
        <v>2.3420049999999999</v>
      </c>
      <c r="I13892">
        <v>2.3313549999999998</v>
      </c>
      <c r="J13892">
        <v>-1.06503E-2</v>
      </c>
      <c r="K13892">
        <v>-4.3254300000000002E-2</v>
      </c>
      <c r="L13892">
        <v>-2.3991599999999998E-2</v>
      </c>
      <c r="M13892">
        <v>-1.06503E-2</v>
      </c>
      <c r="N13892">
        <v>2.6909999999999998E-3</v>
      </c>
      <c r="O13892">
        <v>2.19537E-2</v>
      </c>
      <c r="P13892">
        <v>76.349800000000002</v>
      </c>
      <c r="Q13892">
        <v>2.5440999999999998E-2</v>
      </c>
    </row>
    <row r="13893" spans="1:17">
      <c r="A13893" t="s">
        <v>16099</v>
      </c>
      <c r="B13893" t="s">
        <v>2</v>
      </c>
      <c r="C13893" t="s">
        <v>15</v>
      </c>
      <c r="D13893" t="s">
        <v>18</v>
      </c>
      <c r="E13893" t="s">
        <v>70</v>
      </c>
      <c r="F13893" t="s">
        <v>23</v>
      </c>
      <c r="G13893">
        <v>20</v>
      </c>
      <c r="H13893">
        <v>2.3228710000000001</v>
      </c>
      <c r="I13893">
        <v>2.248526</v>
      </c>
      <c r="J13893">
        <v>-7.4344999999999994E-2</v>
      </c>
      <c r="K13893">
        <v>-0.10779370000000001</v>
      </c>
      <c r="L13893">
        <v>-8.8031999999999999E-2</v>
      </c>
      <c r="M13893">
        <v>-7.4344999999999994E-2</v>
      </c>
      <c r="N13893">
        <v>-6.06581E-2</v>
      </c>
      <c r="O13893">
        <v>-4.0896299999999997E-2</v>
      </c>
      <c r="P13893">
        <v>73.640900000000002</v>
      </c>
      <c r="Q13893">
        <v>2.61002E-2</v>
      </c>
    </row>
    <row r="13894" spans="1:17">
      <c r="A13894" t="s">
        <v>16100</v>
      </c>
      <c r="B13894" t="s">
        <v>2</v>
      </c>
      <c r="C13894" t="s">
        <v>15</v>
      </c>
      <c r="D13894" t="s">
        <v>18</v>
      </c>
      <c r="E13894" t="s">
        <v>70</v>
      </c>
      <c r="F13894" t="s">
        <v>23</v>
      </c>
      <c r="G13894">
        <v>21</v>
      </c>
      <c r="H13894">
        <v>2.2270750000000001</v>
      </c>
      <c r="I13894">
        <v>2.142995</v>
      </c>
      <c r="J13894">
        <v>-8.4079799999999996E-2</v>
      </c>
      <c r="K13894">
        <v>-0.1161573</v>
      </c>
      <c r="L13894">
        <v>-9.7205700000000006E-2</v>
      </c>
      <c r="M13894">
        <v>-8.4079799999999996E-2</v>
      </c>
      <c r="N13894">
        <v>-7.0954000000000003E-2</v>
      </c>
      <c r="O13894">
        <v>-5.2002300000000001E-2</v>
      </c>
      <c r="P13894">
        <v>71.304000000000002</v>
      </c>
      <c r="Q13894">
        <v>2.5030199999999999E-2</v>
      </c>
    </row>
    <row r="13895" spans="1:17">
      <c r="A13895" t="s">
        <v>16101</v>
      </c>
      <c r="B13895" t="s">
        <v>2</v>
      </c>
      <c r="C13895" t="s">
        <v>15</v>
      </c>
      <c r="D13895" t="s">
        <v>18</v>
      </c>
      <c r="E13895" t="s">
        <v>70</v>
      </c>
      <c r="F13895" t="s">
        <v>23</v>
      </c>
      <c r="G13895">
        <v>22</v>
      </c>
      <c r="H13895">
        <v>1.988853</v>
      </c>
      <c r="I13895">
        <v>1.9326989999999999</v>
      </c>
      <c r="J13895">
        <v>-5.61539E-2</v>
      </c>
      <c r="K13895">
        <v>-8.0687499999999995E-2</v>
      </c>
      <c r="L13895">
        <v>-6.6192899999999999E-2</v>
      </c>
      <c r="M13895">
        <v>-5.61539E-2</v>
      </c>
      <c r="N13895">
        <v>-4.6115000000000003E-2</v>
      </c>
      <c r="O13895">
        <v>-3.1620299999999997E-2</v>
      </c>
      <c r="P13895">
        <v>69.314499999999995</v>
      </c>
      <c r="Q13895">
        <v>1.91437E-2</v>
      </c>
    </row>
    <row r="13896" spans="1:17">
      <c r="A13896" t="s">
        <v>16102</v>
      </c>
      <c r="B13896" t="s">
        <v>2</v>
      </c>
      <c r="C13896" t="s">
        <v>15</v>
      </c>
      <c r="D13896" t="s">
        <v>18</v>
      </c>
      <c r="E13896" t="s">
        <v>70</v>
      </c>
      <c r="F13896" t="s">
        <v>23</v>
      </c>
      <c r="G13896">
        <v>23</v>
      </c>
      <c r="H13896">
        <v>1.600309</v>
      </c>
      <c r="I13896">
        <v>1.5917159999999999</v>
      </c>
      <c r="J13896">
        <v>-8.5929999999999999E-3</v>
      </c>
      <c r="K13896">
        <v>-3.6618999999999999E-2</v>
      </c>
      <c r="L13896">
        <v>-2.0060999999999999E-2</v>
      </c>
      <c r="M13896">
        <v>-8.5929999999999999E-3</v>
      </c>
      <c r="N13896">
        <v>2.875E-3</v>
      </c>
      <c r="O13896">
        <v>1.9432999999999999E-2</v>
      </c>
      <c r="P13896">
        <v>67.513900000000007</v>
      </c>
      <c r="Q13896">
        <v>2.1868800000000001E-2</v>
      </c>
    </row>
    <row r="13897" spans="1:17">
      <c r="A13897" t="s">
        <v>16103</v>
      </c>
      <c r="B13897" t="s">
        <v>2</v>
      </c>
      <c r="C13897" t="s">
        <v>15</v>
      </c>
      <c r="D13897" t="s">
        <v>18</v>
      </c>
      <c r="E13897" t="s">
        <v>70</v>
      </c>
      <c r="F13897" t="s">
        <v>23</v>
      </c>
      <c r="G13897">
        <v>24</v>
      </c>
      <c r="H13897">
        <v>1.2683169999999999</v>
      </c>
      <c r="I13897">
        <v>1.240475</v>
      </c>
      <c r="J13897">
        <v>-2.7841899999999999E-2</v>
      </c>
      <c r="K13897">
        <v>-4.8686800000000002E-2</v>
      </c>
      <c r="L13897">
        <v>-3.6371500000000001E-2</v>
      </c>
      <c r="M13897">
        <v>-2.7841899999999999E-2</v>
      </c>
      <c r="N13897">
        <v>-1.9312300000000001E-2</v>
      </c>
      <c r="O13897">
        <v>-6.9969000000000003E-3</v>
      </c>
      <c r="P13897">
        <v>65.659400000000005</v>
      </c>
      <c r="Q13897">
        <v>1.6265399999999999E-2</v>
      </c>
    </row>
    <row r="13898" spans="1:17">
      <c r="A13898" t="s">
        <v>16104</v>
      </c>
      <c r="B13898" t="s">
        <v>2</v>
      </c>
      <c r="C13898" t="s">
        <v>15</v>
      </c>
      <c r="D13898" t="s">
        <v>18</v>
      </c>
      <c r="E13898" t="s">
        <v>70</v>
      </c>
      <c r="F13898" t="s">
        <v>24</v>
      </c>
      <c r="G13898">
        <v>1</v>
      </c>
      <c r="H13898">
        <v>1.1670910000000001</v>
      </c>
      <c r="I13898">
        <v>1.3385899999999999</v>
      </c>
      <c r="J13898">
        <v>0.1714986</v>
      </c>
      <c r="K13898">
        <v>0.14250750000000001</v>
      </c>
      <c r="L13898">
        <v>0.15963569999999999</v>
      </c>
      <c r="M13898">
        <v>0.1714986</v>
      </c>
      <c r="N13898">
        <v>0.18336150000000001</v>
      </c>
      <c r="O13898">
        <v>0.20048969999999999</v>
      </c>
      <c r="P13898">
        <v>64.613600000000005</v>
      </c>
      <c r="Q13898">
        <v>2.26219E-2</v>
      </c>
    </row>
    <row r="13899" spans="1:17">
      <c r="A13899" t="s">
        <v>16105</v>
      </c>
      <c r="B13899" t="s">
        <v>2</v>
      </c>
      <c r="C13899" t="s">
        <v>15</v>
      </c>
      <c r="D13899" t="s">
        <v>18</v>
      </c>
      <c r="E13899" t="s">
        <v>70</v>
      </c>
      <c r="F13899" t="s">
        <v>24</v>
      </c>
      <c r="G13899">
        <v>2</v>
      </c>
      <c r="H13899">
        <v>1.050681</v>
      </c>
      <c r="I13899">
        <v>1.1903269999999999</v>
      </c>
      <c r="J13899">
        <v>0.13964589999999999</v>
      </c>
      <c r="K13899">
        <v>0.1170504</v>
      </c>
      <c r="L13899">
        <v>0.13039999999999999</v>
      </c>
      <c r="M13899">
        <v>0.13964589999999999</v>
      </c>
      <c r="N13899">
        <v>0.14889179999999999</v>
      </c>
      <c r="O13899">
        <v>0.16224140000000001</v>
      </c>
      <c r="P13899">
        <v>64.659099999999995</v>
      </c>
      <c r="Q13899">
        <v>1.7631399999999998E-2</v>
      </c>
    </row>
    <row r="13900" spans="1:17">
      <c r="A13900" t="s">
        <v>16106</v>
      </c>
      <c r="B13900" t="s">
        <v>2</v>
      </c>
      <c r="C13900" t="s">
        <v>15</v>
      </c>
      <c r="D13900" t="s">
        <v>18</v>
      </c>
      <c r="E13900" t="s">
        <v>70</v>
      </c>
      <c r="F13900" t="s">
        <v>24</v>
      </c>
      <c r="G13900">
        <v>3</v>
      </c>
      <c r="H13900">
        <v>0.98608980000000002</v>
      </c>
      <c r="I13900">
        <v>1.0408869999999999</v>
      </c>
      <c r="J13900">
        <v>5.4797499999999999E-2</v>
      </c>
      <c r="K13900">
        <v>3.6071199999999998E-2</v>
      </c>
      <c r="L13900">
        <v>4.71349E-2</v>
      </c>
      <c r="M13900">
        <v>5.4797499999999999E-2</v>
      </c>
      <c r="N13900">
        <v>6.24602E-2</v>
      </c>
      <c r="O13900">
        <v>7.35238E-2</v>
      </c>
      <c r="P13900">
        <v>63.136400000000002</v>
      </c>
      <c r="Q13900">
        <v>1.4612200000000001E-2</v>
      </c>
    </row>
    <row r="13901" spans="1:17">
      <c r="A13901" t="s">
        <v>16107</v>
      </c>
      <c r="B13901" t="s">
        <v>2</v>
      </c>
      <c r="C13901" t="s">
        <v>15</v>
      </c>
      <c r="D13901" t="s">
        <v>18</v>
      </c>
      <c r="E13901" t="s">
        <v>70</v>
      </c>
      <c r="F13901" t="s">
        <v>24</v>
      </c>
      <c r="G13901">
        <v>4</v>
      </c>
      <c r="H13901">
        <v>0.90342560000000005</v>
      </c>
      <c r="I13901">
        <v>0.88498379999999999</v>
      </c>
      <c r="J13901">
        <v>-1.8441699999999998E-2</v>
      </c>
      <c r="K13901">
        <v>-3.7056800000000001E-2</v>
      </c>
      <c r="L13901">
        <v>-2.6058899999999999E-2</v>
      </c>
      <c r="M13901">
        <v>-1.8441699999999998E-2</v>
      </c>
      <c r="N13901">
        <v>-1.08246E-2</v>
      </c>
      <c r="O13901">
        <v>1.7340000000000001E-4</v>
      </c>
      <c r="P13901">
        <v>61.5227</v>
      </c>
      <c r="Q13901">
        <v>1.4525400000000001E-2</v>
      </c>
    </row>
    <row r="13902" spans="1:17">
      <c r="A13902" t="s">
        <v>16108</v>
      </c>
      <c r="B13902" t="s">
        <v>2</v>
      </c>
      <c r="C13902" t="s">
        <v>15</v>
      </c>
      <c r="D13902" t="s">
        <v>18</v>
      </c>
      <c r="E13902" t="s">
        <v>70</v>
      </c>
      <c r="F13902" t="s">
        <v>24</v>
      </c>
      <c r="G13902">
        <v>5</v>
      </c>
      <c r="H13902">
        <v>0.89458819999999994</v>
      </c>
      <c r="I13902">
        <v>0.90001430000000004</v>
      </c>
      <c r="J13902">
        <v>5.4260999999999997E-3</v>
      </c>
      <c r="K13902">
        <v>-9.7757E-3</v>
      </c>
      <c r="L13902">
        <v>-7.9429999999999995E-4</v>
      </c>
      <c r="M13902">
        <v>5.4260999999999997E-3</v>
      </c>
      <c r="N13902">
        <v>1.16466E-2</v>
      </c>
      <c r="O13902">
        <v>2.0627900000000001E-2</v>
      </c>
      <c r="P13902">
        <v>60.659100000000002</v>
      </c>
      <c r="Q13902">
        <v>1.1861999999999999E-2</v>
      </c>
    </row>
    <row r="13903" spans="1:17">
      <c r="A13903" t="s">
        <v>16109</v>
      </c>
      <c r="B13903" t="s">
        <v>2</v>
      </c>
      <c r="C13903" t="s">
        <v>15</v>
      </c>
      <c r="D13903" t="s">
        <v>18</v>
      </c>
      <c r="E13903" t="s">
        <v>70</v>
      </c>
      <c r="F13903" t="s">
        <v>24</v>
      </c>
      <c r="G13903">
        <v>6</v>
      </c>
      <c r="H13903">
        <v>0.92623979999999995</v>
      </c>
      <c r="I13903">
        <v>0.9476173</v>
      </c>
      <c r="J13903">
        <v>2.1377400000000001E-2</v>
      </c>
      <c r="K13903">
        <v>4.0899999999999999E-3</v>
      </c>
      <c r="L13903">
        <v>1.43036E-2</v>
      </c>
      <c r="M13903">
        <v>2.1377400000000001E-2</v>
      </c>
      <c r="N13903">
        <v>2.8451299999999999E-2</v>
      </c>
      <c r="O13903">
        <v>3.8664900000000002E-2</v>
      </c>
      <c r="P13903">
        <v>59.818199999999997</v>
      </c>
      <c r="Q13903">
        <v>1.34895E-2</v>
      </c>
    </row>
    <row r="13904" spans="1:17">
      <c r="A13904" t="s">
        <v>16110</v>
      </c>
      <c r="B13904" t="s">
        <v>2</v>
      </c>
      <c r="C13904" t="s">
        <v>15</v>
      </c>
      <c r="D13904" t="s">
        <v>18</v>
      </c>
      <c r="E13904" t="s">
        <v>70</v>
      </c>
      <c r="F13904" t="s">
        <v>24</v>
      </c>
      <c r="G13904">
        <v>7</v>
      </c>
      <c r="H13904">
        <v>1.104811</v>
      </c>
      <c r="I13904">
        <v>1.0664340000000001</v>
      </c>
      <c r="J13904">
        <v>-3.8376599999999997E-2</v>
      </c>
      <c r="K13904">
        <v>-6.2665899999999997E-2</v>
      </c>
      <c r="L13904">
        <v>-4.83156E-2</v>
      </c>
      <c r="M13904">
        <v>-3.8376599999999997E-2</v>
      </c>
      <c r="N13904">
        <v>-2.84376E-2</v>
      </c>
      <c r="O13904">
        <v>-1.4087199999999999E-2</v>
      </c>
      <c r="P13904">
        <v>59.363599999999998</v>
      </c>
      <c r="Q13904">
        <v>1.8953100000000001E-2</v>
      </c>
    </row>
    <row r="13905" spans="1:17">
      <c r="A13905" t="s">
        <v>16111</v>
      </c>
      <c r="B13905" t="s">
        <v>2</v>
      </c>
      <c r="C13905" t="s">
        <v>15</v>
      </c>
      <c r="D13905" t="s">
        <v>18</v>
      </c>
      <c r="E13905" t="s">
        <v>70</v>
      </c>
      <c r="F13905" t="s">
        <v>24</v>
      </c>
      <c r="G13905">
        <v>8</v>
      </c>
      <c r="H13905">
        <v>1.2321580000000001</v>
      </c>
      <c r="I13905">
        <v>1.0590390000000001</v>
      </c>
      <c r="J13905">
        <v>-0.1731182</v>
      </c>
      <c r="K13905">
        <v>-0.19733010000000001</v>
      </c>
      <c r="L13905">
        <v>-0.18302550000000001</v>
      </c>
      <c r="M13905">
        <v>-0.1731182</v>
      </c>
      <c r="N13905">
        <v>-0.16321099999999999</v>
      </c>
      <c r="O13905">
        <v>-0.14890639999999999</v>
      </c>
      <c r="P13905">
        <v>60.181800000000003</v>
      </c>
      <c r="Q13905">
        <v>1.8892599999999999E-2</v>
      </c>
    </row>
    <row r="13906" spans="1:17">
      <c r="A13906" t="s">
        <v>16112</v>
      </c>
      <c r="B13906" t="s">
        <v>2</v>
      </c>
      <c r="C13906" t="s">
        <v>15</v>
      </c>
      <c r="D13906" t="s">
        <v>18</v>
      </c>
      <c r="E13906" t="s">
        <v>70</v>
      </c>
      <c r="F13906" t="s">
        <v>24</v>
      </c>
      <c r="G13906">
        <v>9</v>
      </c>
      <c r="H13906">
        <v>1.265747</v>
      </c>
      <c r="I13906">
        <v>0.98894139999999997</v>
      </c>
      <c r="J13906">
        <v>-0.2768061</v>
      </c>
      <c r="K13906">
        <v>-0.304336</v>
      </c>
      <c r="L13906">
        <v>-0.28807110000000002</v>
      </c>
      <c r="M13906">
        <v>-0.2768061</v>
      </c>
      <c r="N13906">
        <v>-0.26554100000000003</v>
      </c>
      <c r="O13906">
        <v>-0.2492761</v>
      </c>
      <c r="P13906">
        <v>63.568199999999997</v>
      </c>
      <c r="Q13906">
        <v>2.1481699999999999E-2</v>
      </c>
    </row>
    <row r="13907" spans="1:17">
      <c r="A13907" t="s">
        <v>16113</v>
      </c>
      <c r="B13907" t="s">
        <v>2</v>
      </c>
      <c r="C13907" t="s">
        <v>15</v>
      </c>
      <c r="D13907" t="s">
        <v>18</v>
      </c>
      <c r="E13907" t="s">
        <v>70</v>
      </c>
      <c r="F13907" t="s">
        <v>24</v>
      </c>
      <c r="G13907">
        <v>10</v>
      </c>
      <c r="H13907">
        <v>1.2233719999999999</v>
      </c>
      <c r="I13907">
        <v>0.96345380000000003</v>
      </c>
      <c r="J13907">
        <v>-0.25991769999999997</v>
      </c>
      <c r="K13907">
        <v>-0.29288789999999998</v>
      </c>
      <c r="L13907">
        <v>-0.27340880000000001</v>
      </c>
      <c r="M13907">
        <v>-0.25991769999999997</v>
      </c>
      <c r="N13907">
        <v>-0.24642649999999999</v>
      </c>
      <c r="O13907">
        <v>-0.22694739999999999</v>
      </c>
      <c r="P13907">
        <v>68.704499999999996</v>
      </c>
      <c r="Q13907">
        <v>2.5726800000000001E-2</v>
      </c>
    </row>
    <row r="13908" spans="1:17">
      <c r="A13908" t="s">
        <v>16114</v>
      </c>
      <c r="B13908" t="s">
        <v>2</v>
      </c>
      <c r="C13908" t="s">
        <v>15</v>
      </c>
      <c r="D13908" t="s">
        <v>18</v>
      </c>
      <c r="E13908" t="s">
        <v>70</v>
      </c>
      <c r="F13908" t="s">
        <v>24</v>
      </c>
      <c r="G13908">
        <v>11</v>
      </c>
      <c r="H13908">
        <v>1.1692990000000001</v>
      </c>
      <c r="I13908">
        <v>1.1278630000000001</v>
      </c>
      <c r="J13908">
        <v>-4.1436300000000002E-2</v>
      </c>
      <c r="K13908">
        <v>-8.2002199999999997E-2</v>
      </c>
      <c r="L13908">
        <v>-5.8035499999999997E-2</v>
      </c>
      <c r="M13908">
        <v>-4.1436300000000002E-2</v>
      </c>
      <c r="N13908">
        <v>-2.4837000000000001E-2</v>
      </c>
      <c r="O13908">
        <v>-8.7029999999999996E-4</v>
      </c>
      <c r="P13908">
        <v>73.136399999999995</v>
      </c>
      <c r="Q13908">
        <v>3.1653800000000003E-2</v>
      </c>
    </row>
    <row r="13909" spans="1:17">
      <c r="A13909" t="s">
        <v>16115</v>
      </c>
      <c r="B13909" t="s">
        <v>2</v>
      </c>
      <c r="C13909" t="s">
        <v>15</v>
      </c>
      <c r="D13909" t="s">
        <v>18</v>
      </c>
      <c r="E13909" t="s">
        <v>70</v>
      </c>
      <c r="F13909" t="s">
        <v>24</v>
      </c>
      <c r="G13909">
        <v>12</v>
      </c>
      <c r="H13909">
        <v>1.1323570000000001</v>
      </c>
      <c r="I13909">
        <v>1.2041980000000001</v>
      </c>
      <c r="J13909">
        <v>7.1841199999999994E-2</v>
      </c>
      <c r="K13909">
        <v>2.7450700000000001E-2</v>
      </c>
      <c r="L13909">
        <v>5.36769E-2</v>
      </c>
      <c r="M13909">
        <v>7.1841199999999994E-2</v>
      </c>
      <c r="N13909">
        <v>9.0005399999999999E-2</v>
      </c>
      <c r="O13909">
        <v>0.11623169999999999</v>
      </c>
      <c r="P13909">
        <v>76.295500000000004</v>
      </c>
      <c r="Q13909">
        <v>3.4638099999999998E-2</v>
      </c>
    </row>
    <row r="13910" spans="1:17">
      <c r="A13910" t="s">
        <v>16116</v>
      </c>
      <c r="B13910" t="s">
        <v>2</v>
      </c>
      <c r="C13910" t="s">
        <v>15</v>
      </c>
      <c r="D13910" t="s">
        <v>18</v>
      </c>
      <c r="E13910" t="s">
        <v>70</v>
      </c>
      <c r="F13910" t="s">
        <v>24</v>
      </c>
      <c r="G13910">
        <v>13</v>
      </c>
      <c r="H13910">
        <v>1.148828</v>
      </c>
      <c r="I13910">
        <v>1.322859</v>
      </c>
      <c r="J13910">
        <v>0.17403109999999999</v>
      </c>
      <c r="K13910">
        <v>0.1244067</v>
      </c>
      <c r="L13910">
        <v>0.15372520000000001</v>
      </c>
      <c r="M13910">
        <v>0.17403109999999999</v>
      </c>
      <c r="N13910">
        <v>0.19433700000000001</v>
      </c>
      <c r="O13910">
        <v>0.2236554</v>
      </c>
      <c r="P13910">
        <v>79.181799999999996</v>
      </c>
      <c r="Q13910">
        <v>3.8722100000000002E-2</v>
      </c>
    </row>
    <row r="13911" spans="1:17">
      <c r="A13911" t="s">
        <v>16117</v>
      </c>
      <c r="B13911" t="s">
        <v>2</v>
      </c>
      <c r="C13911" t="s">
        <v>15</v>
      </c>
      <c r="D13911" t="s">
        <v>18</v>
      </c>
      <c r="E13911" t="s">
        <v>70</v>
      </c>
      <c r="F13911" t="s">
        <v>24</v>
      </c>
      <c r="G13911">
        <v>14</v>
      </c>
      <c r="H13911">
        <v>1.299598</v>
      </c>
      <c r="I13911">
        <v>1.5923080000000001</v>
      </c>
      <c r="J13911">
        <v>0.29270990000000002</v>
      </c>
      <c r="K13911">
        <v>0.247756</v>
      </c>
      <c r="L13911">
        <v>0.27431509999999998</v>
      </c>
      <c r="M13911">
        <v>0.29270990000000002</v>
      </c>
      <c r="N13911">
        <v>0.31110470000000001</v>
      </c>
      <c r="O13911">
        <v>0.33766390000000002</v>
      </c>
      <c r="P13911">
        <v>80.7273</v>
      </c>
      <c r="Q13911">
        <v>3.5077799999999999E-2</v>
      </c>
    </row>
    <row r="13912" spans="1:17">
      <c r="A13912" t="s">
        <v>16118</v>
      </c>
      <c r="B13912" t="s">
        <v>2</v>
      </c>
      <c r="C13912" t="s">
        <v>15</v>
      </c>
      <c r="D13912" t="s">
        <v>18</v>
      </c>
      <c r="E13912" t="s">
        <v>70</v>
      </c>
      <c r="F13912" t="s">
        <v>24</v>
      </c>
      <c r="G13912">
        <v>15</v>
      </c>
      <c r="H13912">
        <v>1.5328790000000001</v>
      </c>
      <c r="I13912">
        <v>1.921489</v>
      </c>
      <c r="J13912">
        <v>0.38861010000000001</v>
      </c>
      <c r="K13912">
        <v>0.33847670000000002</v>
      </c>
      <c r="L13912">
        <v>0.36809589999999998</v>
      </c>
      <c r="M13912">
        <v>0.38861010000000001</v>
      </c>
      <c r="N13912">
        <v>0.4091243</v>
      </c>
      <c r="O13912">
        <v>0.43874350000000001</v>
      </c>
      <c r="P13912">
        <v>81.613600000000005</v>
      </c>
      <c r="Q13912">
        <v>3.9119300000000003E-2</v>
      </c>
    </row>
    <row r="13913" spans="1:17">
      <c r="A13913" t="s">
        <v>16119</v>
      </c>
      <c r="B13913" t="s">
        <v>2</v>
      </c>
      <c r="C13913" t="s">
        <v>15</v>
      </c>
      <c r="D13913" t="s">
        <v>18</v>
      </c>
      <c r="E13913" t="s">
        <v>70</v>
      </c>
      <c r="F13913" t="s">
        <v>24</v>
      </c>
      <c r="G13913">
        <v>16</v>
      </c>
      <c r="H13913">
        <v>1.816932</v>
      </c>
      <c r="I13913">
        <v>2.4119009999999999</v>
      </c>
      <c r="J13913">
        <v>0.59496919999999998</v>
      </c>
      <c r="K13913">
        <v>0.53798670000000004</v>
      </c>
      <c r="L13913">
        <v>0.57165239999999995</v>
      </c>
      <c r="M13913">
        <v>0.59496919999999998</v>
      </c>
      <c r="N13913">
        <v>0.61828590000000005</v>
      </c>
      <c r="O13913">
        <v>0.65195159999999996</v>
      </c>
      <c r="P13913">
        <v>81.840900000000005</v>
      </c>
      <c r="Q13913">
        <v>4.4463599999999999E-2</v>
      </c>
    </row>
    <row r="13914" spans="1:17">
      <c r="A13914" t="s">
        <v>16120</v>
      </c>
      <c r="B13914" t="s">
        <v>2</v>
      </c>
      <c r="C13914" t="s">
        <v>15</v>
      </c>
      <c r="D13914" t="s">
        <v>18</v>
      </c>
      <c r="E13914" t="s">
        <v>70</v>
      </c>
      <c r="F13914" t="s">
        <v>24</v>
      </c>
      <c r="G13914">
        <v>17</v>
      </c>
      <c r="H13914">
        <v>2.1240700000000001</v>
      </c>
      <c r="I13914">
        <v>2.6545570000000001</v>
      </c>
      <c r="J13914">
        <v>0.53048680000000004</v>
      </c>
      <c r="K13914">
        <v>0.47215079999999998</v>
      </c>
      <c r="L13914">
        <v>0.50661619999999996</v>
      </c>
      <c r="M13914">
        <v>0.53048680000000004</v>
      </c>
      <c r="N13914">
        <v>0.55435730000000005</v>
      </c>
      <c r="O13914">
        <v>0.58882270000000003</v>
      </c>
      <c r="P13914">
        <v>81</v>
      </c>
      <c r="Q13914">
        <v>4.5519799999999999E-2</v>
      </c>
    </row>
    <row r="13915" spans="1:17">
      <c r="A13915" t="s">
        <v>16121</v>
      </c>
      <c r="B13915" t="s">
        <v>2</v>
      </c>
      <c r="C13915" t="s">
        <v>15</v>
      </c>
      <c r="D13915" t="s">
        <v>18</v>
      </c>
      <c r="E13915" t="s">
        <v>70</v>
      </c>
      <c r="F13915" t="s">
        <v>24</v>
      </c>
      <c r="G13915">
        <v>18</v>
      </c>
      <c r="H13915">
        <v>2.419578</v>
      </c>
      <c r="I13915">
        <v>2.9619360000000001</v>
      </c>
      <c r="J13915">
        <v>0.54235889999999998</v>
      </c>
      <c r="K13915">
        <v>0.47780260000000002</v>
      </c>
      <c r="L13915">
        <v>0.51594309999999999</v>
      </c>
      <c r="M13915">
        <v>0.54235889999999998</v>
      </c>
      <c r="N13915">
        <v>0.56877480000000002</v>
      </c>
      <c r="O13915">
        <v>0.60691519999999999</v>
      </c>
      <c r="P13915">
        <v>79.568200000000004</v>
      </c>
      <c r="Q13915">
        <v>5.0373500000000002E-2</v>
      </c>
    </row>
    <row r="13916" spans="1:17">
      <c r="A13916" t="s">
        <v>16122</v>
      </c>
      <c r="B13916" t="s">
        <v>2</v>
      </c>
      <c r="C13916" t="s">
        <v>15</v>
      </c>
      <c r="D13916" t="s">
        <v>18</v>
      </c>
      <c r="E13916" t="s">
        <v>70</v>
      </c>
      <c r="F13916" t="s">
        <v>24</v>
      </c>
      <c r="G13916">
        <v>19</v>
      </c>
      <c r="H13916">
        <v>2.895079</v>
      </c>
      <c r="I13916">
        <v>3.0295920000000001</v>
      </c>
      <c r="J13916">
        <v>0.13451250000000001</v>
      </c>
      <c r="K13916">
        <v>7.6846499999999998E-2</v>
      </c>
      <c r="L13916">
        <v>0.110916</v>
      </c>
      <c r="M13916">
        <v>0.13451250000000001</v>
      </c>
      <c r="N13916">
        <v>0.158109</v>
      </c>
      <c r="O13916">
        <v>0.1921786</v>
      </c>
      <c r="P13916">
        <v>77</v>
      </c>
      <c r="Q13916">
        <v>4.4997099999999998E-2</v>
      </c>
    </row>
    <row r="13917" spans="1:17">
      <c r="A13917" t="s">
        <v>16123</v>
      </c>
      <c r="B13917" t="s">
        <v>2</v>
      </c>
      <c r="C13917" t="s">
        <v>15</v>
      </c>
      <c r="D13917" t="s">
        <v>18</v>
      </c>
      <c r="E13917" t="s">
        <v>70</v>
      </c>
      <c r="F13917" t="s">
        <v>24</v>
      </c>
      <c r="G13917">
        <v>20</v>
      </c>
      <c r="H13917">
        <v>2.8963269999999999</v>
      </c>
      <c r="I13917">
        <v>2.8451569999999999</v>
      </c>
      <c r="J13917">
        <v>-5.1170100000000003E-2</v>
      </c>
      <c r="K13917">
        <v>-0.11366560000000001</v>
      </c>
      <c r="L13917">
        <v>-7.6742699999999997E-2</v>
      </c>
      <c r="M13917">
        <v>-5.1170100000000003E-2</v>
      </c>
      <c r="N13917">
        <v>-2.5597399999999999E-2</v>
      </c>
      <c r="O13917">
        <v>1.13255E-2</v>
      </c>
      <c r="P13917">
        <v>73.863600000000005</v>
      </c>
      <c r="Q13917">
        <v>4.8765500000000003E-2</v>
      </c>
    </row>
    <row r="13918" spans="1:17">
      <c r="A13918" t="s">
        <v>16124</v>
      </c>
      <c r="B13918" t="s">
        <v>2</v>
      </c>
      <c r="C13918" t="s">
        <v>15</v>
      </c>
      <c r="D13918" t="s">
        <v>18</v>
      </c>
      <c r="E13918" t="s">
        <v>70</v>
      </c>
      <c r="F13918" t="s">
        <v>24</v>
      </c>
      <c r="G13918">
        <v>21</v>
      </c>
      <c r="H13918">
        <v>2.5901040000000002</v>
      </c>
      <c r="I13918">
        <v>2.6228609999999999</v>
      </c>
      <c r="J13918">
        <v>3.2757000000000001E-2</v>
      </c>
      <c r="K13918">
        <v>-2.0613099999999999E-2</v>
      </c>
      <c r="L13918">
        <v>1.09184E-2</v>
      </c>
      <c r="M13918">
        <v>3.2757000000000001E-2</v>
      </c>
      <c r="N13918">
        <v>5.4595600000000001E-2</v>
      </c>
      <c r="O13918">
        <v>8.6126999999999995E-2</v>
      </c>
      <c r="P13918">
        <v>71.2727</v>
      </c>
      <c r="Q13918">
        <v>4.1644899999999999E-2</v>
      </c>
    </row>
    <row r="13919" spans="1:17">
      <c r="A13919" t="s">
        <v>16125</v>
      </c>
      <c r="B13919" t="s">
        <v>2</v>
      </c>
      <c r="C13919" t="s">
        <v>15</v>
      </c>
      <c r="D13919" t="s">
        <v>18</v>
      </c>
      <c r="E13919" t="s">
        <v>70</v>
      </c>
      <c r="F13919" t="s">
        <v>24</v>
      </c>
      <c r="G13919">
        <v>22</v>
      </c>
      <c r="H13919">
        <v>2.2047029999999999</v>
      </c>
      <c r="I13919">
        <v>2.3070119999999998</v>
      </c>
      <c r="J13919">
        <v>0.1023087</v>
      </c>
      <c r="K13919">
        <v>5.7926199999999997E-2</v>
      </c>
      <c r="L13919">
        <v>8.4147700000000006E-2</v>
      </c>
      <c r="M13919">
        <v>0.1023087</v>
      </c>
      <c r="N13919">
        <v>0.1204696</v>
      </c>
      <c r="O13919">
        <v>0.14669119999999999</v>
      </c>
      <c r="P13919">
        <v>69.159099999999995</v>
      </c>
      <c r="Q13919">
        <v>3.4631799999999997E-2</v>
      </c>
    </row>
    <row r="13920" spans="1:17">
      <c r="A13920" t="s">
        <v>16126</v>
      </c>
      <c r="B13920" t="s">
        <v>2</v>
      </c>
      <c r="C13920" t="s">
        <v>15</v>
      </c>
      <c r="D13920" t="s">
        <v>18</v>
      </c>
      <c r="E13920" t="s">
        <v>70</v>
      </c>
      <c r="F13920" t="s">
        <v>24</v>
      </c>
      <c r="G13920">
        <v>23</v>
      </c>
      <c r="H13920">
        <v>1.7417229999999999</v>
      </c>
      <c r="I13920">
        <v>1.9197489999999999</v>
      </c>
      <c r="J13920">
        <v>0.17802580000000001</v>
      </c>
      <c r="K13920">
        <v>0.13738739999999999</v>
      </c>
      <c r="L13920">
        <v>0.16139690000000001</v>
      </c>
      <c r="M13920">
        <v>0.17802580000000001</v>
      </c>
      <c r="N13920">
        <v>0.19465470000000001</v>
      </c>
      <c r="O13920">
        <v>0.2186642</v>
      </c>
      <c r="P13920">
        <v>67.0227</v>
      </c>
      <c r="Q13920">
        <v>3.1710299999999997E-2</v>
      </c>
    </row>
    <row r="13921" spans="1:17">
      <c r="A13921" t="s">
        <v>16127</v>
      </c>
      <c r="B13921" t="s">
        <v>2</v>
      </c>
      <c r="C13921" t="s">
        <v>15</v>
      </c>
      <c r="D13921" t="s">
        <v>18</v>
      </c>
      <c r="E13921" t="s">
        <v>70</v>
      </c>
      <c r="F13921" t="s">
        <v>24</v>
      </c>
      <c r="G13921">
        <v>24</v>
      </c>
      <c r="H13921">
        <v>1.3732629999999999</v>
      </c>
      <c r="I13921">
        <v>1.5180579999999999</v>
      </c>
      <c r="J13921">
        <v>0.14479510000000001</v>
      </c>
      <c r="K13921">
        <v>0.1125447</v>
      </c>
      <c r="L13921">
        <v>0.13159850000000001</v>
      </c>
      <c r="M13921">
        <v>0.14479510000000001</v>
      </c>
      <c r="N13921">
        <v>0.15799179999999999</v>
      </c>
      <c r="O13921">
        <v>0.1770456</v>
      </c>
      <c r="P13921">
        <v>65.363600000000005</v>
      </c>
      <c r="Q13921">
        <v>2.5165099999999999E-2</v>
      </c>
    </row>
    <row r="13922" spans="1:17">
      <c r="A13922" t="s">
        <v>16128</v>
      </c>
      <c r="B13922" t="s">
        <v>2</v>
      </c>
      <c r="C13922" t="s">
        <v>15</v>
      </c>
      <c r="D13922" t="s">
        <v>18</v>
      </c>
      <c r="E13922" t="s">
        <v>70</v>
      </c>
      <c r="F13922" t="s">
        <v>25</v>
      </c>
      <c r="G13922">
        <v>1</v>
      </c>
      <c r="H13922">
        <v>0.82111449999999997</v>
      </c>
      <c r="I13922">
        <v>0.86955289999999996</v>
      </c>
      <c r="J13922">
        <v>4.8438299999999997E-2</v>
      </c>
      <c r="K13922">
        <v>2.75328E-2</v>
      </c>
      <c r="L13922">
        <v>3.9884000000000003E-2</v>
      </c>
      <c r="M13922">
        <v>4.8438299999999997E-2</v>
      </c>
      <c r="N13922">
        <v>5.69927E-2</v>
      </c>
      <c r="O13922">
        <v>6.9343799999999997E-2</v>
      </c>
      <c r="P13922">
        <v>55.269599999999997</v>
      </c>
      <c r="Q13922">
        <v>1.63126E-2</v>
      </c>
    </row>
    <row r="13923" spans="1:17">
      <c r="A13923" t="s">
        <v>16129</v>
      </c>
      <c r="B13923" t="s">
        <v>2</v>
      </c>
      <c r="C13923" t="s">
        <v>15</v>
      </c>
      <c r="D13923" t="s">
        <v>18</v>
      </c>
      <c r="E13923" t="s">
        <v>70</v>
      </c>
      <c r="F13923" t="s">
        <v>25</v>
      </c>
      <c r="G13923">
        <v>2</v>
      </c>
      <c r="H13923">
        <v>0.79135219999999995</v>
      </c>
      <c r="I13923">
        <v>0.79908570000000001</v>
      </c>
      <c r="J13923">
        <v>7.7334999999999999E-3</v>
      </c>
      <c r="K13923">
        <v>-1.0291099999999999E-2</v>
      </c>
      <c r="L13923">
        <v>3.5790000000000003E-4</v>
      </c>
      <c r="M13923">
        <v>7.7334999999999999E-3</v>
      </c>
      <c r="N13923">
        <v>1.5108999999999999E-2</v>
      </c>
      <c r="O13923">
        <v>2.5758E-2</v>
      </c>
      <c r="P13923">
        <v>54.839799999999997</v>
      </c>
      <c r="Q13923">
        <v>1.40646E-2</v>
      </c>
    </row>
    <row r="13924" spans="1:17">
      <c r="A13924" t="s">
        <v>16130</v>
      </c>
      <c r="B13924" t="s">
        <v>2</v>
      </c>
      <c r="C13924" t="s">
        <v>15</v>
      </c>
      <c r="D13924" t="s">
        <v>18</v>
      </c>
      <c r="E13924" t="s">
        <v>70</v>
      </c>
      <c r="F13924" t="s">
        <v>25</v>
      </c>
      <c r="G13924">
        <v>3</v>
      </c>
      <c r="H13924">
        <v>0.75299260000000001</v>
      </c>
      <c r="I13924">
        <v>0.76390860000000005</v>
      </c>
      <c r="J13924">
        <v>1.09161E-2</v>
      </c>
      <c r="K13924">
        <v>-7.8435999999999992E-3</v>
      </c>
      <c r="L13924">
        <v>3.2396999999999999E-3</v>
      </c>
      <c r="M13924">
        <v>1.09161E-2</v>
      </c>
      <c r="N13924">
        <v>1.8592399999999999E-2</v>
      </c>
      <c r="O13924">
        <v>2.9675699999999999E-2</v>
      </c>
      <c r="P13924">
        <v>54.182499999999997</v>
      </c>
      <c r="Q13924">
        <v>1.46383E-2</v>
      </c>
    </row>
    <row r="13925" spans="1:17">
      <c r="A13925" t="s">
        <v>16131</v>
      </c>
      <c r="B13925" t="s">
        <v>2</v>
      </c>
      <c r="C13925" t="s">
        <v>15</v>
      </c>
      <c r="D13925" t="s">
        <v>18</v>
      </c>
      <c r="E13925" t="s">
        <v>70</v>
      </c>
      <c r="F13925" t="s">
        <v>25</v>
      </c>
      <c r="G13925">
        <v>4</v>
      </c>
      <c r="H13925">
        <v>0.73294599999999999</v>
      </c>
      <c r="I13925">
        <v>0.74488710000000002</v>
      </c>
      <c r="J13925">
        <v>1.19411E-2</v>
      </c>
      <c r="K13925">
        <v>-3.9091000000000004E-3</v>
      </c>
      <c r="L13925">
        <v>5.4552999999999997E-3</v>
      </c>
      <c r="M13925">
        <v>1.19411E-2</v>
      </c>
      <c r="N13925">
        <v>1.84268E-2</v>
      </c>
      <c r="O13925">
        <v>2.7791199999999999E-2</v>
      </c>
      <c r="P13925">
        <v>53.821100000000001</v>
      </c>
      <c r="Q13925">
        <v>1.2368000000000001E-2</v>
      </c>
    </row>
    <row r="13926" spans="1:17">
      <c r="A13926" t="s">
        <v>16132</v>
      </c>
      <c r="B13926" t="s">
        <v>2</v>
      </c>
      <c r="C13926" t="s">
        <v>15</v>
      </c>
      <c r="D13926" t="s">
        <v>18</v>
      </c>
      <c r="E13926" t="s">
        <v>70</v>
      </c>
      <c r="F13926" t="s">
        <v>25</v>
      </c>
      <c r="G13926">
        <v>5</v>
      </c>
      <c r="H13926">
        <v>0.74960009999999999</v>
      </c>
      <c r="I13926">
        <v>0.7646868</v>
      </c>
      <c r="J13926">
        <v>1.50867E-2</v>
      </c>
      <c r="K13926">
        <v>1.0717000000000001E-3</v>
      </c>
      <c r="L13926">
        <v>9.3518999999999998E-3</v>
      </c>
      <c r="M13926">
        <v>1.50867E-2</v>
      </c>
      <c r="N13926">
        <v>2.08215E-2</v>
      </c>
      <c r="O13926">
        <v>2.9101700000000001E-2</v>
      </c>
      <c r="P13926">
        <v>53.433399999999999</v>
      </c>
      <c r="Q13926">
        <v>1.09359E-2</v>
      </c>
    </row>
    <row r="13927" spans="1:17">
      <c r="A13927" t="s">
        <v>16133</v>
      </c>
      <c r="B13927" t="s">
        <v>2</v>
      </c>
      <c r="C13927" t="s">
        <v>15</v>
      </c>
      <c r="D13927" t="s">
        <v>18</v>
      </c>
      <c r="E13927" t="s">
        <v>70</v>
      </c>
      <c r="F13927" t="s">
        <v>25</v>
      </c>
      <c r="G13927">
        <v>6</v>
      </c>
      <c r="H13927">
        <v>0.84712169999999998</v>
      </c>
      <c r="I13927">
        <v>0.84907149999999998</v>
      </c>
      <c r="J13927">
        <v>1.9498E-3</v>
      </c>
      <c r="K13927">
        <v>-1.7441499999999999E-2</v>
      </c>
      <c r="L13927">
        <v>-5.9849999999999999E-3</v>
      </c>
      <c r="M13927">
        <v>1.9498E-3</v>
      </c>
      <c r="N13927">
        <v>9.8846000000000003E-3</v>
      </c>
      <c r="O13927">
        <v>2.1341200000000001E-2</v>
      </c>
      <c r="P13927">
        <v>53.110599999999998</v>
      </c>
      <c r="Q13927">
        <v>1.51311E-2</v>
      </c>
    </row>
    <row r="13928" spans="1:17">
      <c r="A13928" t="s">
        <v>16134</v>
      </c>
      <c r="B13928" t="s">
        <v>2</v>
      </c>
      <c r="C13928" t="s">
        <v>15</v>
      </c>
      <c r="D13928" t="s">
        <v>18</v>
      </c>
      <c r="E13928" t="s">
        <v>70</v>
      </c>
      <c r="F13928" t="s">
        <v>25</v>
      </c>
      <c r="G13928">
        <v>7</v>
      </c>
      <c r="H13928">
        <v>1.05308</v>
      </c>
      <c r="I13928">
        <v>0.94987560000000004</v>
      </c>
      <c r="J13928">
        <v>-0.1032043</v>
      </c>
      <c r="K13928">
        <v>-0.1256824</v>
      </c>
      <c r="L13928">
        <v>-0.1124021</v>
      </c>
      <c r="M13928">
        <v>-0.1032043</v>
      </c>
      <c r="N13928">
        <v>-9.4006400000000004E-2</v>
      </c>
      <c r="O13928">
        <v>-8.0726099999999995E-2</v>
      </c>
      <c r="P13928">
        <v>52.7819</v>
      </c>
      <c r="Q13928">
        <v>1.7539800000000001E-2</v>
      </c>
    </row>
    <row r="13929" spans="1:17">
      <c r="A13929" t="s">
        <v>16135</v>
      </c>
      <c r="B13929" t="s">
        <v>2</v>
      </c>
      <c r="C13929" t="s">
        <v>15</v>
      </c>
      <c r="D13929" t="s">
        <v>18</v>
      </c>
      <c r="E13929" t="s">
        <v>70</v>
      </c>
      <c r="F13929" t="s">
        <v>25</v>
      </c>
      <c r="G13929">
        <v>8</v>
      </c>
      <c r="H13929">
        <v>1.2200249999999999</v>
      </c>
      <c r="I13929">
        <v>1.125081</v>
      </c>
      <c r="J13929">
        <v>-9.49435E-2</v>
      </c>
      <c r="K13929">
        <v>-0.12238889999999999</v>
      </c>
      <c r="L13929">
        <v>-0.1061739</v>
      </c>
      <c r="M13929">
        <v>-9.49435E-2</v>
      </c>
      <c r="N13929">
        <v>-8.3713099999999999E-2</v>
      </c>
      <c r="O13929">
        <v>-6.7498199999999994E-2</v>
      </c>
      <c r="P13929">
        <v>52.938400000000001</v>
      </c>
      <c r="Q13929">
        <v>2.1415699999999999E-2</v>
      </c>
    </row>
    <row r="13930" spans="1:17">
      <c r="A13930" t="s">
        <v>16136</v>
      </c>
      <c r="B13930" t="s">
        <v>2</v>
      </c>
      <c r="C13930" t="s">
        <v>15</v>
      </c>
      <c r="D13930" t="s">
        <v>18</v>
      </c>
      <c r="E13930" t="s">
        <v>70</v>
      </c>
      <c r="F13930" t="s">
        <v>25</v>
      </c>
      <c r="G13930">
        <v>9</v>
      </c>
      <c r="H13930">
        <v>1.131038</v>
      </c>
      <c r="I13930">
        <v>1.100368</v>
      </c>
      <c r="J13930">
        <v>-3.06693E-2</v>
      </c>
      <c r="K13930">
        <v>-6.3898999999999997E-2</v>
      </c>
      <c r="L13930">
        <v>-4.4266600000000003E-2</v>
      </c>
      <c r="M13930">
        <v>-3.06693E-2</v>
      </c>
      <c r="N13930">
        <v>-1.7072E-2</v>
      </c>
      <c r="O13930">
        <v>2.5603000000000002E-3</v>
      </c>
      <c r="P13930">
        <v>55.746000000000002</v>
      </c>
      <c r="Q13930">
        <v>2.5929199999999999E-2</v>
      </c>
    </row>
    <row r="13931" spans="1:17">
      <c r="A13931" t="s">
        <v>16137</v>
      </c>
      <c r="B13931" t="s">
        <v>2</v>
      </c>
      <c r="C13931" t="s">
        <v>15</v>
      </c>
      <c r="D13931" t="s">
        <v>18</v>
      </c>
      <c r="E13931" t="s">
        <v>70</v>
      </c>
      <c r="F13931" t="s">
        <v>25</v>
      </c>
      <c r="G13931">
        <v>10</v>
      </c>
      <c r="H13931">
        <v>1.0779639999999999</v>
      </c>
      <c r="I13931">
        <v>1.044583</v>
      </c>
      <c r="J13931">
        <v>-3.33812E-2</v>
      </c>
      <c r="K13931">
        <v>-6.2132899999999998E-2</v>
      </c>
      <c r="L13931">
        <v>-4.5146199999999997E-2</v>
      </c>
      <c r="M13931">
        <v>-3.33812E-2</v>
      </c>
      <c r="N13931">
        <v>-2.1616300000000001E-2</v>
      </c>
      <c r="O13931">
        <v>-4.6296000000000002E-3</v>
      </c>
      <c r="P13931">
        <v>59.982500000000002</v>
      </c>
      <c r="Q13931">
        <v>2.2435099999999999E-2</v>
      </c>
    </row>
    <row r="13932" spans="1:17">
      <c r="A13932" t="s">
        <v>16138</v>
      </c>
      <c r="B13932" t="s">
        <v>2</v>
      </c>
      <c r="C13932" t="s">
        <v>15</v>
      </c>
      <c r="D13932" t="s">
        <v>18</v>
      </c>
      <c r="E13932" t="s">
        <v>70</v>
      </c>
      <c r="F13932" t="s">
        <v>25</v>
      </c>
      <c r="G13932">
        <v>11</v>
      </c>
      <c r="H13932">
        <v>1.016683</v>
      </c>
      <c r="I13932">
        <v>1.007865</v>
      </c>
      <c r="J13932">
        <v>-8.8176999999999995E-3</v>
      </c>
      <c r="K13932">
        <v>-4.1811800000000003E-2</v>
      </c>
      <c r="L13932">
        <v>-2.23187E-2</v>
      </c>
      <c r="M13932">
        <v>-8.8176999999999995E-3</v>
      </c>
      <c r="N13932">
        <v>4.6832000000000002E-3</v>
      </c>
      <c r="O13932">
        <v>2.4176400000000001E-2</v>
      </c>
      <c r="P13932">
        <v>63.993000000000002</v>
      </c>
      <c r="Q13932">
        <v>2.5745400000000002E-2</v>
      </c>
    </row>
    <row r="13933" spans="1:17">
      <c r="A13933" t="s">
        <v>16139</v>
      </c>
      <c r="B13933" t="s">
        <v>2</v>
      </c>
      <c r="C13933" t="s">
        <v>15</v>
      </c>
      <c r="D13933" t="s">
        <v>18</v>
      </c>
      <c r="E13933" t="s">
        <v>70</v>
      </c>
      <c r="F13933" t="s">
        <v>25</v>
      </c>
      <c r="G13933">
        <v>12</v>
      </c>
      <c r="H13933">
        <v>0.98254319999999995</v>
      </c>
      <c r="I13933">
        <v>0.97812299999999996</v>
      </c>
      <c r="J13933">
        <v>-4.4202E-3</v>
      </c>
      <c r="K13933">
        <v>-3.77329E-2</v>
      </c>
      <c r="L13933">
        <v>-1.8051500000000002E-2</v>
      </c>
      <c r="M13933">
        <v>-4.4202E-3</v>
      </c>
      <c r="N13933">
        <v>9.2110000000000004E-3</v>
      </c>
      <c r="O13933">
        <v>2.8892399999999999E-2</v>
      </c>
      <c r="P13933">
        <v>67.957400000000007</v>
      </c>
      <c r="Q13933">
        <v>2.5994E-2</v>
      </c>
    </row>
    <row r="13934" spans="1:17">
      <c r="A13934" t="s">
        <v>16140</v>
      </c>
      <c r="B13934" t="s">
        <v>2</v>
      </c>
      <c r="C13934" t="s">
        <v>15</v>
      </c>
      <c r="D13934" t="s">
        <v>18</v>
      </c>
      <c r="E13934" t="s">
        <v>70</v>
      </c>
      <c r="F13934" t="s">
        <v>25</v>
      </c>
      <c r="G13934">
        <v>13</v>
      </c>
      <c r="H13934">
        <v>0.9300001</v>
      </c>
      <c r="I13934">
        <v>1.0207029999999999</v>
      </c>
      <c r="J13934">
        <v>9.07028E-2</v>
      </c>
      <c r="K13934">
        <v>5.7814400000000002E-2</v>
      </c>
      <c r="L13934">
        <v>7.72452E-2</v>
      </c>
      <c r="M13934">
        <v>9.07028E-2</v>
      </c>
      <c r="N13934">
        <v>0.1041605</v>
      </c>
      <c r="O13934">
        <v>0.1235913</v>
      </c>
      <c r="P13934">
        <v>71.036900000000003</v>
      </c>
      <c r="Q13934">
        <v>2.5662999999999998E-2</v>
      </c>
    </row>
    <row r="13935" spans="1:17">
      <c r="A13935" t="s">
        <v>16141</v>
      </c>
      <c r="B13935" t="s">
        <v>2</v>
      </c>
      <c r="C13935" t="s">
        <v>15</v>
      </c>
      <c r="D13935" t="s">
        <v>18</v>
      </c>
      <c r="E13935" t="s">
        <v>70</v>
      </c>
      <c r="F13935" t="s">
        <v>25</v>
      </c>
      <c r="G13935">
        <v>14</v>
      </c>
      <c r="H13935">
        <v>0.95862020000000003</v>
      </c>
      <c r="I13935">
        <v>1.0588649999999999</v>
      </c>
      <c r="J13935">
        <v>0.100245</v>
      </c>
      <c r="K13935">
        <v>5.9808E-2</v>
      </c>
      <c r="L13935">
        <v>8.3698499999999995E-2</v>
      </c>
      <c r="M13935">
        <v>0.100245</v>
      </c>
      <c r="N13935">
        <v>0.11679150000000001</v>
      </c>
      <c r="O13935">
        <v>0.1406821</v>
      </c>
      <c r="P13935">
        <v>73.082999999999998</v>
      </c>
      <c r="Q13935">
        <v>3.1553200000000003E-2</v>
      </c>
    </row>
    <row r="13936" spans="1:17">
      <c r="A13936" t="s">
        <v>16142</v>
      </c>
      <c r="B13936" t="s">
        <v>2</v>
      </c>
      <c r="C13936" t="s">
        <v>15</v>
      </c>
      <c r="D13936" t="s">
        <v>18</v>
      </c>
      <c r="E13936" t="s">
        <v>70</v>
      </c>
      <c r="F13936" t="s">
        <v>25</v>
      </c>
      <c r="G13936">
        <v>15</v>
      </c>
      <c r="H13936">
        <v>1.0050859999999999</v>
      </c>
      <c r="I13936">
        <v>1.146725</v>
      </c>
      <c r="J13936">
        <v>0.1416393</v>
      </c>
      <c r="K13936">
        <v>9.3384999999999996E-2</v>
      </c>
      <c r="L13936">
        <v>0.121894</v>
      </c>
      <c r="M13936">
        <v>0.1416393</v>
      </c>
      <c r="N13936">
        <v>0.16138459999999999</v>
      </c>
      <c r="O13936">
        <v>0.1898937</v>
      </c>
      <c r="P13936">
        <v>74.357399999999998</v>
      </c>
      <c r="Q13936">
        <v>3.7653100000000002E-2</v>
      </c>
    </row>
    <row r="13937" spans="1:17">
      <c r="A13937" t="s">
        <v>16143</v>
      </c>
      <c r="B13937" t="s">
        <v>2</v>
      </c>
      <c r="C13937" t="s">
        <v>15</v>
      </c>
      <c r="D13937" t="s">
        <v>18</v>
      </c>
      <c r="E13937" t="s">
        <v>70</v>
      </c>
      <c r="F13937" t="s">
        <v>25</v>
      </c>
      <c r="G13937">
        <v>16</v>
      </c>
      <c r="H13937">
        <v>1.1201810000000001</v>
      </c>
      <c r="I13937">
        <v>1.2963009999999999</v>
      </c>
      <c r="J13937">
        <v>0.1761199</v>
      </c>
      <c r="K13937">
        <v>0.12588949999999999</v>
      </c>
      <c r="L13937">
        <v>0.15556600000000001</v>
      </c>
      <c r="M13937">
        <v>0.1761199</v>
      </c>
      <c r="N13937">
        <v>0.19667380000000001</v>
      </c>
      <c r="O13937">
        <v>0.2263503</v>
      </c>
      <c r="P13937">
        <v>74.548100000000005</v>
      </c>
      <c r="Q13937">
        <v>3.9195000000000001E-2</v>
      </c>
    </row>
    <row r="13938" spans="1:17">
      <c r="A13938" t="s">
        <v>16144</v>
      </c>
      <c r="B13938" t="s">
        <v>2</v>
      </c>
      <c r="C13938" t="s">
        <v>15</v>
      </c>
      <c r="D13938" t="s">
        <v>18</v>
      </c>
      <c r="E13938" t="s">
        <v>70</v>
      </c>
      <c r="F13938" t="s">
        <v>25</v>
      </c>
      <c r="G13938">
        <v>17</v>
      </c>
      <c r="H13938">
        <v>1.2568090000000001</v>
      </c>
      <c r="I13938">
        <v>1.4539219999999999</v>
      </c>
      <c r="J13938">
        <v>0.19711239999999999</v>
      </c>
      <c r="K13938">
        <v>0.14526939999999999</v>
      </c>
      <c r="L13938">
        <v>0.17589859999999999</v>
      </c>
      <c r="M13938">
        <v>0.19711239999999999</v>
      </c>
      <c r="N13938">
        <v>0.2183261</v>
      </c>
      <c r="O13938">
        <v>0.24895529999999999</v>
      </c>
      <c r="P13938">
        <v>72.811700000000002</v>
      </c>
      <c r="Q13938">
        <v>4.0453299999999998E-2</v>
      </c>
    </row>
    <row r="13939" spans="1:17">
      <c r="A13939" t="s">
        <v>16145</v>
      </c>
      <c r="B13939" t="s">
        <v>2</v>
      </c>
      <c r="C13939" t="s">
        <v>15</v>
      </c>
      <c r="D13939" t="s">
        <v>18</v>
      </c>
      <c r="E13939" t="s">
        <v>70</v>
      </c>
      <c r="F13939" t="s">
        <v>25</v>
      </c>
      <c r="G13939">
        <v>18</v>
      </c>
      <c r="H13939">
        <v>1.348217</v>
      </c>
      <c r="I13939">
        <v>1.5134099999999999</v>
      </c>
      <c r="J13939">
        <v>0.16519329999999999</v>
      </c>
      <c r="K13939">
        <v>0.1097703</v>
      </c>
      <c r="L13939">
        <v>0.14251459999999999</v>
      </c>
      <c r="M13939">
        <v>0.16519329999999999</v>
      </c>
      <c r="N13939">
        <v>0.18787190000000001</v>
      </c>
      <c r="O13939">
        <v>0.22061620000000001</v>
      </c>
      <c r="P13939">
        <v>69.907899999999998</v>
      </c>
      <c r="Q13939">
        <v>4.3246800000000002E-2</v>
      </c>
    </row>
    <row r="13940" spans="1:17">
      <c r="A13940" t="s">
        <v>16146</v>
      </c>
      <c r="B13940" t="s">
        <v>2</v>
      </c>
      <c r="C13940" t="s">
        <v>15</v>
      </c>
      <c r="D13940" t="s">
        <v>18</v>
      </c>
      <c r="E13940" t="s">
        <v>70</v>
      </c>
      <c r="F13940" t="s">
        <v>25</v>
      </c>
      <c r="G13940">
        <v>19</v>
      </c>
      <c r="H13940">
        <v>1.4838389999999999</v>
      </c>
      <c r="I13940">
        <v>1.526122</v>
      </c>
      <c r="J13940">
        <v>4.2282899999999998E-2</v>
      </c>
      <c r="K13940">
        <v>-9.3370999999999992E-3</v>
      </c>
      <c r="L13940">
        <v>2.1160399999999999E-2</v>
      </c>
      <c r="M13940">
        <v>4.2282899999999998E-2</v>
      </c>
      <c r="N13940">
        <v>6.3405400000000001E-2</v>
      </c>
      <c r="O13940">
        <v>9.3903E-2</v>
      </c>
      <c r="P13940">
        <v>66.016300000000001</v>
      </c>
      <c r="Q13940">
        <v>4.0279299999999997E-2</v>
      </c>
    </row>
    <row r="13941" spans="1:17">
      <c r="A13941" t="s">
        <v>16147</v>
      </c>
      <c r="B13941" t="s">
        <v>2</v>
      </c>
      <c r="C13941" t="s">
        <v>15</v>
      </c>
      <c r="D13941" t="s">
        <v>18</v>
      </c>
      <c r="E13941" t="s">
        <v>70</v>
      </c>
      <c r="F13941" t="s">
        <v>25</v>
      </c>
      <c r="G13941">
        <v>20</v>
      </c>
      <c r="H13941">
        <v>1.5361590000000001</v>
      </c>
      <c r="I13941">
        <v>1.4964949999999999</v>
      </c>
      <c r="J13941">
        <v>-3.9663999999999998E-2</v>
      </c>
      <c r="K13941">
        <v>-9.3757800000000002E-2</v>
      </c>
      <c r="L13941">
        <v>-6.1798800000000001E-2</v>
      </c>
      <c r="M13941">
        <v>-3.9663999999999998E-2</v>
      </c>
      <c r="N13941">
        <v>-1.7529300000000001E-2</v>
      </c>
      <c r="O13941">
        <v>1.44298E-2</v>
      </c>
      <c r="P13941">
        <v>62.701000000000001</v>
      </c>
      <c r="Q13941">
        <v>4.22096E-2</v>
      </c>
    </row>
    <row r="13942" spans="1:17">
      <c r="A13942" t="s">
        <v>16148</v>
      </c>
      <c r="B13942" t="s">
        <v>2</v>
      </c>
      <c r="C13942" t="s">
        <v>15</v>
      </c>
      <c r="D13942" t="s">
        <v>18</v>
      </c>
      <c r="E13942" t="s">
        <v>70</v>
      </c>
      <c r="F13942" t="s">
        <v>25</v>
      </c>
      <c r="G13942">
        <v>21</v>
      </c>
      <c r="H13942">
        <v>1.4631510000000001</v>
      </c>
      <c r="I13942">
        <v>1.5024109999999999</v>
      </c>
      <c r="J13942">
        <v>3.9259500000000003E-2</v>
      </c>
      <c r="K13942">
        <v>-7.2475999999999999E-3</v>
      </c>
      <c r="L13942">
        <v>2.0229199999999999E-2</v>
      </c>
      <c r="M13942">
        <v>3.9259500000000003E-2</v>
      </c>
      <c r="N13942">
        <v>5.8289800000000003E-2</v>
      </c>
      <c r="O13942">
        <v>8.5766599999999998E-2</v>
      </c>
      <c r="P13942">
        <v>60.6813</v>
      </c>
      <c r="Q13942">
        <v>3.6289700000000001E-2</v>
      </c>
    </row>
    <row r="13943" spans="1:17">
      <c r="A13943" t="s">
        <v>16149</v>
      </c>
      <c r="B13943" t="s">
        <v>2</v>
      </c>
      <c r="C13943" t="s">
        <v>15</v>
      </c>
      <c r="D13943" t="s">
        <v>18</v>
      </c>
      <c r="E13943" t="s">
        <v>70</v>
      </c>
      <c r="F13943" t="s">
        <v>25</v>
      </c>
      <c r="G13943">
        <v>22</v>
      </c>
      <c r="H13943">
        <v>1.3256669999999999</v>
      </c>
      <c r="I13943">
        <v>1.3836869999999999</v>
      </c>
      <c r="J13943">
        <v>5.80204E-2</v>
      </c>
      <c r="K13943">
        <v>1.9614099999999999E-2</v>
      </c>
      <c r="L13943">
        <v>4.2304799999999997E-2</v>
      </c>
      <c r="M13943">
        <v>5.80204E-2</v>
      </c>
      <c r="N13943">
        <v>7.3735899999999993E-2</v>
      </c>
      <c r="O13943">
        <v>9.6426700000000004E-2</v>
      </c>
      <c r="P13943">
        <v>59.072800000000001</v>
      </c>
      <c r="Q13943">
        <v>2.9968600000000001E-2</v>
      </c>
    </row>
    <row r="13944" spans="1:17">
      <c r="A13944" t="s">
        <v>16150</v>
      </c>
      <c r="B13944" t="s">
        <v>2</v>
      </c>
      <c r="C13944" t="s">
        <v>15</v>
      </c>
      <c r="D13944" t="s">
        <v>18</v>
      </c>
      <c r="E13944" t="s">
        <v>70</v>
      </c>
      <c r="F13944" t="s">
        <v>25</v>
      </c>
      <c r="G13944">
        <v>23</v>
      </c>
      <c r="H13944">
        <v>1.1319840000000001</v>
      </c>
      <c r="I13944">
        <v>1.1802809999999999</v>
      </c>
      <c r="J13944">
        <v>4.8297199999999998E-2</v>
      </c>
      <c r="K13944">
        <v>1.97973E-2</v>
      </c>
      <c r="L13944">
        <v>3.6635300000000003E-2</v>
      </c>
      <c r="M13944">
        <v>4.8297199999999998E-2</v>
      </c>
      <c r="N13944">
        <v>5.9959199999999997E-2</v>
      </c>
      <c r="O13944">
        <v>7.6797199999999996E-2</v>
      </c>
      <c r="P13944">
        <v>57.636200000000002</v>
      </c>
      <c r="Q13944">
        <v>2.22387E-2</v>
      </c>
    </row>
    <row r="13945" spans="1:17">
      <c r="A13945" t="s">
        <v>16151</v>
      </c>
      <c r="B13945" t="s">
        <v>2</v>
      </c>
      <c r="C13945" t="s">
        <v>15</v>
      </c>
      <c r="D13945" t="s">
        <v>18</v>
      </c>
      <c r="E13945" t="s">
        <v>70</v>
      </c>
      <c r="F13945" t="s">
        <v>25</v>
      </c>
      <c r="G13945">
        <v>24</v>
      </c>
      <c r="H13945">
        <v>0.91994140000000002</v>
      </c>
      <c r="I13945">
        <v>1.0083040000000001</v>
      </c>
      <c r="J13945">
        <v>8.8362599999999999E-2</v>
      </c>
      <c r="K13945">
        <v>6.2051799999999997E-2</v>
      </c>
      <c r="L13945">
        <v>7.7596399999999996E-2</v>
      </c>
      <c r="M13945">
        <v>8.8362599999999999E-2</v>
      </c>
      <c r="N13945">
        <v>9.91287E-2</v>
      </c>
      <c r="O13945">
        <v>0.11467330000000001</v>
      </c>
      <c r="P13945">
        <v>56.3125</v>
      </c>
      <c r="Q13945">
        <v>2.0530400000000001E-2</v>
      </c>
    </row>
    <row r="13946" spans="1:17">
      <c r="A13946" t="s">
        <v>16152</v>
      </c>
      <c r="B13946" t="s">
        <v>2</v>
      </c>
      <c r="C13946" t="s">
        <v>15</v>
      </c>
      <c r="D13946" t="s">
        <v>18</v>
      </c>
      <c r="E13946" t="s">
        <v>70</v>
      </c>
      <c r="F13946" t="s">
        <v>26</v>
      </c>
      <c r="G13946">
        <v>1</v>
      </c>
      <c r="H13946">
        <v>0.82427709999999998</v>
      </c>
      <c r="I13946">
        <v>0.84890100000000002</v>
      </c>
      <c r="J13946">
        <v>2.4623900000000001E-2</v>
      </c>
      <c r="K13946">
        <v>8.8871000000000002E-3</v>
      </c>
      <c r="L13946">
        <v>1.8184499999999999E-2</v>
      </c>
      <c r="M13946">
        <v>2.4623900000000001E-2</v>
      </c>
      <c r="N13946">
        <v>3.1063199999999999E-2</v>
      </c>
      <c r="O13946">
        <v>4.0360600000000003E-2</v>
      </c>
      <c r="P13946">
        <v>58.782400000000003</v>
      </c>
      <c r="Q13946">
        <v>1.2279399999999999E-2</v>
      </c>
    </row>
    <row r="13947" spans="1:17">
      <c r="A13947" t="s">
        <v>16153</v>
      </c>
      <c r="B13947" t="s">
        <v>2</v>
      </c>
      <c r="C13947" t="s">
        <v>15</v>
      </c>
      <c r="D13947" t="s">
        <v>18</v>
      </c>
      <c r="E13947" t="s">
        <v>70</v>
      </c>
      <c r="F13947" t="s">
        <v>26</v>
      </c>
      <c r="G13947">
        <v>2</v>
      </c>
      <c r="H13947">
        <v>0.76506189999999996</v>
      </c>
      <c r="I13947">
        <v>0.74882970000000004</v>
      </c>
      <c r="J13947">
        <v>-1.6232199999999999E-2</v>
      </c>
      <c r="K13947">
        <v>-2.8077299999999999E-2</v>
      </c>
      <c r="L13947">
        <v>-2.10791E-2</v>
      </c>
      <c r="M13947">
        <v>-1.6232199999999999E-2</v>
      </c>
      <c r="N13947">
        <v>-1.1385299999999999E-2</v>
      </c>
      <c r="O13947">
        <v>-4.3870999999999997E-3</v>
      </c>
      <c r="P13947">
        <v>58.412199999999999</v>
      </c>
      <c r="Q13947">
        <v>9.2426999999999995E-3</v>
      </c>
    </row>
    <row r="13948" spans="1:17">
      <c r="A13948" t="s">
        <v>16154</v>
      </c>
      <c r="B13948" t="s">
        <v>2</v>
      </c>
      <c r="C13948" t="s">
        <v>15</v>
      </c>
      <c r="D13948" t="s">
        <v>18</v>
      </c>
      <c r="E13948" t="s">
        <v>70</v>
      </c>
      <c r="F13948" t="s">
        <v>26</v>
      </c>
      <c r="G13948">
        <v>3</v>
      </c>
      <c r="H13948">
        <v>0.74849569999999999</v>
      </c>
      <c r="I13948">
        <v>0.70101800000000003</v>
      </c>
      <c r="J13948">
        <v>-4.7477699999999998E-2</v>
      </c>
      <c r="K13948">
        <v>-5.8907500000000002E-2</v>
      </c>
      <c r="L13948">
        <v>-5.2154600000000002E-2</v>
      </c>
      <c r="M13948">
        <v>-4.7477699999999998E-2</v>
      </c>
      <c r="N13948">
        <v>-4.2800699999999997E-2</v>
      </c>
      <c r="O13948">
        <v>-3.6047900000000001E-2</v>
      </c>
      <c r="P13948">
        <v>57.632800000000003</v>
      </c>
      <c r="Q13948">
        <v>8.9186999999999999E-3</v>
      </c>
    </row>
    <row r="13949" spans="1:17">
      <c r="A13949" t="s">
        <v>16155</v>
      </c>
      <c r="B13949" t="s">
        <v>2</v>
      </c>
      <c r="C13949" t="s">
        <v>15</v>
      </c>
      <c r="D13949" t="s">
        <v>18</v>
      </c>
      <c r="E13949" t="s">
        <v>70</v>
      </c>
      <c r="F13949" t="s">
        <v>26</v>
      </c>
      <c r="G13949">
        <v>4</v>
      </c>
      <c r="H13949">
        <v>0.74887579999999998</v>
      </c>
      <c r="I13949">
        <v>0.69470449999999995</v>
      </c>
      <c r="J13949">
        <v>-5.4171299999999999E-2</v>
      </c>
      <c r="K13949">
        <v>-6.6623699999999994E-2</v>
      </c>
      <c r="L13949">
        <v>-5.9266699999999999E-2</v>
      </c>
      <c r="M13949">
        <v>-5.4171299999999999E-2</v>
      </c>
      <c r="N13949">
        <v>-4.9075899999999999E-2</v>
      </c>
      <c r="O13949">
        <v>-4.1718999999999999E-2</v>
      </c>
      <c r="P13949">
        <v>56.908000000000001</v>
      </c>
      <c r="Q13949">
        <v>9.7166000000000006E-3</v>
      </c>
    </row>
    <row r="13950" spans="1:17">
      <c r="A13950" t="s">
        <v>16156</v>
      </c>
      <c r="B13950" t="s">
        <v>2</v>
      </c>
      <c r="C13950" t="s">
        <v>15</v>
      </c>
      <c r="D13950" t="s">
        <v>18</v>
      </c>
      <c r="E13950" t="s">
        <v>70</v>
      </c>
      <c r="F13950" t="s">
        <v>26</v>
      </c>
      <c r="G13950">
        <v>5</v>
      </c>
      <c r="H13950">
        <v>0.78005279999999999</v>
      </c>
      <c r="I13950">
        <v>0.7294136</v>
      </c>
      <c r="J13950">
        <v>-5.0639200000000002E-2</v>
      </c>
      <c r="K13950">
        <v>-6.2448299999999998E-2</v>
      </c>
      <c r="L13950">
        <v>-5.5471399999999997E-2</v>
      </c>
      <c r="M13950">
        <v>-5.0639200000000002E-2</v>
      </c>
      <c r="N13950">
        <v>-4.5806899999999998E-2</v>
      </c>
      <c r="O13950">
        <v>-3.8830000000000003E-2</v>
      </c>
      <c r="P13950">
        <v>56.331600000000002</v>
      </c>
      <c r="Q13950">
        <v>9.2148000000000004E-3</v>
      </c>
    </row>
    <row r="13951" spans="1:17">
      <c r="A13951" t="s">
        <v>16157</v>
      </c>
      <c r="B13951" t="s">
        <v>2</v>
      </c>
      <c r="C13951" t="s">
        <v>15</v>
      </c>
      <c r="D13951" t="s">
        <v>18</v>
      </c>
      <c r="E13951" t="s">
        <v>70</v>
      </c>
      <c r="F13951" t="s">
        <v>26</v>
      </c>
      <c r="G13951">
        <v>6</v>
      </c>
      <c r="H13951">
        <v>0.86499320000000002</v>
      </c>
      <c r="I13951">
        <v>0.79967630000000001</v>
      </c>
      <c r="J13951">
        <v>-6.5316799999999994E-2</v>
      </c>
      <c r="K13951">
        <v>-7.7303899999999995E-2</v>
      </c>
      <c r="L13951">
        <v>-7.0221900000000004E-2</v>
      </c>
      <c r="M13951">
        <v>-6.5316799999999994E-2</v>
      </c>
      <c r="N13951">
        <v>-6.0411800000000002E-2</v>
      </c>
      <c r="O13951">
        <v>-5.3329700000000001E-2</v>
      </c>
      <c r="P13951">
        <v>55.771299999999997</v>
      </c>
      <c r="Q13951">
        <v>9.3536000000000001E-3</v>
      </c>
    </row>
    <row r="13952" spans="1:17">
      <c r="A13952" t="s">
        <v>16158</v>
      </c>
      <c r="B13952" t="s">
        <v>2</v>
      </c>
      <c r="C13952" t="s">
        <v>15</v>
      </c>
      <c r="D13952" t="s">
        <v>18</v>
      </c>
      <c r="E13952" t="s">
        <v>70</v>
      </c>
      <c r="F13952" t="s">
        <v>26</v>
      </c>
      <c r="G13952">
        <v>7</v>
      </c>
      <c r="H13952">
        <v>0.99261739999999998</v>
      </c>
      <c r="I13952">
        <v>0.94768390000000002</v>
      </c>
      <c r="J13952">
        <v>-4.4933500000000001E-2</v>
      </c>
      <c r="K13952">
        <v>-5.9226800000000003E-2</v>
      </c>
      <c r="L13952">
        <v>-5.07822E-2</v>
      </c>
      <c r="M13952">
        <v>-4.4933500000000001E-2</v>
      </c>
      <c r="N13952">
        <v>-3.9084800000000003E-2</v>
      </c>
      <c r="O13952">
        <v>-3.0640199999999999E-2</v>
      </c>
      <c r="P13952">
        <v>55.362099999999998</v>
      </c>
      <c r="Q13952">
        <v>1.1153100000000001E-2</v>
      </c>
    </row>
    <row r="13953" spans="1:17">
      <c r="A13953" t="s">
        <v>16159</v>
      </c>
      <c r="B13953" t="s">
        <v>2</v>
      </c>
      <c r="C13953" t="s">
        <v>15</v>
      </c>
      <c r="D13953" t="s">
        <v>18</v>
      </c>
      <c r="E13953" t="s">
        <v>70</v>
      </c>
      <c r="F13953" t="s">
        <v>26</v>
      </c>
      <c r="G13953">
        <v>8</v>
      </c>
      <c r="H13953">
        <v>1.093359</v>
      </c>
      <c r="I13953">
        <v>1.0409459999999999</v>
      </c>
      <c r="J13953">
        <v>-5.2412300000000002E-2</v>
      </c>
      <c r="K13953">
        <v>-7.0688500000000001E-2</v>
      </c>
      <c r="L13953">
        <v>-5.9890800000000001E-2</v>
      </c>
      <c r="M13953">
        <v>-5.2412300000000002E-2</v>
      </c>
      <c r="N13953">
        <v>-4.4933899999999999E-2</v>
      </c>
      <c r="O13953">
        <v>-3.4136199999999998E-2</v>
      </c>
      <c r="P13953">
        <v>55.569099999999999</v>
      </c>
      <c r="Q13953">
        <v>1.42609E-2</v>
      </c>
    </row>
    <row r="13954" spans="1:17">
      <c r="A13954" t="s">
        <v>16160</v>
      </c>
      <c r="B13954" t="s">
        <v>2</v>
      </c>
      <c r="C13954" t="s">
        <v>15</v>
      </c>
      <c r="D13954" t="s">
        <v>18</v>
      </c>
      <c r="E13954" t="s">
        <v>70</v>
      </c>
      <c r="F13954" t="s">
        <v>26</v>
      </c>
      <c r="G13954">
        <v>9</v>
      </c>
      <c r="H13954">
        <v>1.1391150000000001</v>
      </c>
      <c r="I13954">
        <v>0.94202350000000001</v>
      </c>
      <c r="J13954">
        <v>-0.1970913</v>
      </c>
      <c r="K13954">
        <v>-0.21302550000000001</v>
      </c>
      <c r="L13954">
        <v>-0.2036114</v>
      </c>
      <c r="M13954">
        <v>-0.1970913</v>
      </c>
      <c r="N13954">
        <v>-0.1905712</v>
      </c>
      <c r="O13954">
        <v>-0.18115709999999999</v>
      </c>
      <c r="P13954">
        <v>58.580599999999997</v>
      </c>
      <c r="Q13954">
        <v>1.24335E-2</v>
      </c>
    </row>
    <row r="13955" spans="1:17">
      <c r="A13955" t="s">
        <v>16161</v>
      </c>
      <c r="B13955" t="s">
        <v>2</v>
      </c>
      <c r="C13955" t="s">
        <v>15</v>
      </c>
      <c r="D13955" t="s">
        <v>18</v>
      </c>
      <c r="E13955" t="s">
        <v>70</v>
      </c>
      <c r="F13955" t="s">
        <v>26</v>
      </c>
      <c r="G13955">
        <v>10</v>
      </c>
      <c r="H13955">
        <v>1.135319</v>
      </c>
      <c r="I13955">
        <v>0.92809739999999996</v>
      </c>
      <c r="J13955">
        <v>-0.20722160000000001</v>
      </c>
      <c r="K13955">
        <v>-0.22419810000000001</v>
      </c>
      <c r="L13955">
        <v>-0.21416830000000001</v>
      </c>
      <c r="M13955">
        <v>-0.20722160000000001</v>
      </c>
      <c r="N13955">
        <v>-0.20027500000000001</v>
      </c>
      <c r="O13955">
        <v>-0.1902451</v>
      </c>
      <c r="P13955">
        <v>63.146299999999997</v>
      </c>
      <c r="Q13955">
        <v>1.32468E-2</v>
      </c>
    </row>
    <row r="13956" spans="1:17">
      <c r="A13956" t="s">
        <v>16162</v>
      </c>
      <c r="B13956" t="s">
        <v>2</v>
      </c>
      <c r="C13956" t="s">
        <v>15</v>
      </c>
      <c r="D13956" t="s">
        <v>18</v>
      </c>
      <c r="E13956" t="s">
        <v>70</v>
      </c>
      <c r="F13956" t="s">
        <v>26</v>
      </c>
      <c r="G13956">
        <v>11</v>
      </c>
      <c r="H13956">
        <v>1.0835600000000001</v>
      </c>
      <c r="I13956">
        <v>0.92601520000000004</v>
      </c>
      <c r="J13956">
        <v>-0.1575453</v>
      </c>
      <c r="K13956">
        <v>-0.17503479999999999</v>
      </c>
      <c r="L13956">
        <v>-0.16470180000000001</v>
      </c>
      <c r="M13956">
        <v>-0.1575453</v>
      </c>
      <c r="N13956">
        <v>-0.15038869999999999</v>
      </c>
      <c r="O13956">
        <v>-0.14005580000000001</v>
      </c>
      <c r="P13956">
        <v>67.1203</v>
      </c>
      <c r="Q13956">
        <v>1.3647100000000001E-2</v>
      </c>
    </row>
    <row r="13957" spans="1:17">
      <c r="A13957" t="s">
        <v>16163</v>
      </c>
      <c r="B13957" t="s">
        <v>2</v>
      </c>
      <c r="C13957" t="s">
        <v>15</v>
      </c>
      <c r="D13957" t="s">
        <v>18</v>
      </c>
      <c r="E13957" t="s">
        <v>70</v>
      </c>
      <c r="F13957" t="s">
        <v>26</v>
      </c>
      <c r="G13957">
        <v>12</v>
      </c>
      <c r="H13957">
        <v>1.012251</v>
      </c>
      <c r="I13957">
        <v>0.97176689999999999</v>
      </c>
      <c r="J13957">
        <v>-4.0484300000000001E-2</v>
      </c>
      <c r="K13957">
        <v>-5.80378E-2</v>
      </c>
      <c r="L13957">
        <v>-4.7667099999999997E-2</v>
      </c>
      <c r="M13957">
        <v>-4.0484300000000001E-2</v>
      </c>
      <c r="N13957">
        <v>-3.3301600000000001E-2</v>
      </c>
      <c r="O13957">
        <v>-2.2930800000000001E-2</v>
      </c>
      <c r="P13957">
        <v>70.358699999999999</v>
      </c>
      <c r="Q13957">
        <v>1.36971E-2</v>
      </c>
    </row>
    <row r="13958" spans="1:17">
      <c r="A13958" t="s">
        <v>16164</v>
      </c>
      <c r="B13958" t="s">
        <v>2</v>
      </c>
      <c r="C13958" t="s">
        <v>15</v>
      </c>
      <c r="D13958" t="s">
        <v>18</v>
      </c>
      <c r="E13958" t="s">
        <v>70</v>
      </c>
      <c r="F13958" t="s">
        <v>26</v>
      </c>
      <c r="G13958">
        <v>13</v>
      </c>
      <c r="H13958">
        <v>0.97322419999999998</v>
      </c>
      <c r="I13958">
        <v>1.040821</v>
      </c>
      <c r="J13958">
        <v>6.7596600000000007E-2</v>
      </c>
      <c r="K13958">
        <v>4.9997600000000003E-2</v>
      </c>
      <c r="L13958">
        <v>6.0395299999999999E-2</v>
      </c>
      <c r="M13958">
        <v>6.7596600000000007E-2</v>
      </c>
      <c r="N13958">
        <v>7.4798000000000003E-2</v>
      </c>
      <c r="O13958">
        <v>8.5195699999999999E-2</v>
      </c>
      <c r="P13958">
        <v>72.871799999999993</v>
      </c>
      <c r="Q13958">
        <v>1.3732599999999999E-2</v>
      </c>
    </row>
    <row r="13959" spans="1:17">
      <c r="A13959" t="s">
        <v>16165</v>
      </c>
      <c r="B13959" t="s">
        <v>2</v>
      </c>
      <c r="C13959" t="s">
        <v>15</v>
      </c>
      <c r="D13959" t="s">
        <v>18</v>
      </c>
      <c r="E13959" t="s">
        <v>70</v>
      </c>
      <c r="F13959" t="s">
        <v>26</v>
      </c>
      <c r="G13959">
        <v>14</v>
      </c>
      <c r="H13959">
        <v>1.001422</v>
      </c>
      <c r="I13959">
        <v>1.132649</v>
      </c>
      <c r="J13959">
        <v>0.13122719999999999</v>
      </c>
      <c r="K13959">
        <v>0.1134554</v>
      </c>
      <c r="L13959">
        <v>0.1239552</v>
      </c>
      <c r="M13959">
        <v>0.13122719999999999</v>
      </c>
      <c r="N13959">
        <v>0.13849929999999999</v>
      </c>
      <c r="O13959">
        <v>0.14899899999999999</v>
      </c>
      <c r="P13959">
        <v>74.644800000000004</v>
      </c>
      <c r="Q13959">
        <v>1.38674E-2</v>
      </c>
    </row>
    <row r="13960" spans="1:17">
      <c r="A13960" t="s">
        <v>16166</v>
      </c>
      <c r="B13960" t="s">
        <v>2</v>
      </c>
      <c r="C13960" t="s">
        <v>15</v>
      </c>
      <c r="D13960" t="s">
        <v>18</v>
      </c>
      <c r="E13960" t="s">
        <v>70</v>
      </c>
      <c r="F13960" t="s">
        <v>26</v>
      </c>
      <c r="G13960">
        <v>15</v>
      </c>
      <c r="H13960">
        <v>1.1001270000000001</v>
      </c>
      <c r="I13960">
        <v>1.2668630000000001</v>
      </c>
      <c r="J13960">
        <v>0.16673669999999999</v>
      </c>
      <c r="K13960">
        <v>0.14726909999999999</v>
      </c>
      <c r="L13960">
        <v>0.15877079999999999</v>
      </c>
      <c r="M13960">
        <v>0.16673669999999999</v>
      </c>
      <c r="N13960">
        <v>0.17470269999999999</v>
      </c>
      <c r="O13960">
        <v>0.18620429999999999</v>
      </c>
      <c r="P13960">
        <v>75.3566</v>
      </c>
      <c r="Q13960">
        <v>1.51906E-2</v>
      </c>
    </row>
    <row r="13961" spans="1:17">
      <c r="A13961" t="s">
        <v>16167</v>
      </c>
      <c r="B13961" t="s">
        <v>2</v>
      </c>
      <c r="C13961" t="s">
        <v>15</v>
      </c>
      <c r="D13961" t="s">
        <v>18</v>
      </c>
      <c r="E13961" t="s">
        <v>70</v>
      </c>
      <c r="F13961" t="s">
        <v>26</v>
      </c>
      <c r="G13961">
        <v>16</v>
      </c>
      <c r="H13961">
        <v>1.2401340000000001</v>
      </c>
      <c r="I13961">
        <v>1.436566</v>
      </c>
      <c r="J13961">
        <v>0.19643179999999999</v>
      </c>
      <c r="K13961">
        <v>0.17498659999999999</v>
      </c>
      <c r="L13961">
        <v>0.18765660000000001</v>
      </c>
      <c r="M13961">
        <v>0.19643179999999999</v>
      </c>
      <c r="N13961">
        <v>0.205207</v>
      </c>
      <c r="O13961">
        <v>0.21787709999999999</v>
      </c>
      <c r="P13961">
        <v>75.214299999999994</v>
      </c>
      <c r="Q13961">
        <v>1.67338E-2</v>
      </c>
    </row>
    <row r="13962" spans="1:17">
      <c r="A13962" t="s">
        <v>16168</v>
      </c>
      <c r="B13962" t="s">
        <v>2</v>
      </c>
      <c r="C13962" t="s">
        <v>15</v>
      </c>
      <c r="D13962" t="s">
        <v>18</v>
      </c>
      <c r="E13962" t="s">
        <v>70</v>
      </c>
      <c r="F13962" t="s">
        <v>26</v>
      </c>
      <c r="G13962">
        <v>17</v>
      </c>
      <c r="H13962">
        <v>1.399338</v>
      </c>
      <c r="I13962">
        <v>1.592692</v>
      </c>
      <c r="J13962">
        <v>0.19335430000000001</v>
      </c>
      <c r="K13962">
        <v>0.17154539999999999</v>
      </c>
      <c r="L13962">
        <v>0.18443029999999999</v>
      </c>
      <c r="M13962">
        <v>0.19335430000000001</v>
      </c>
      <c r="N13962">
        <v>0.20227829999999999</v>
      </c>
      <c r="O13962">
        <v>0.2151632</v>
      </c>
      <c r="P13962">
        <v>74.275400000000005</v>
      </c>
      <c r="Q13962">
        <v>1.7017600000000001E-2</v>
      </c>
    </row>
    <row r="13963" spans="1:17">
      <c r="A13963" t="s">
        <v>16169</v>
      </c>
      <c r="B13963" t="s">
        <v>2</v>
      </c>
      <c r="C13963" t="s">
        <v>15</v>
      </c>
      <c r="D13963" t="s">
        <v>18</v>
      </c>
      <c r="E13963" t="s">
        <v>70</v>
      </c>
      <c r="F13963" t="s">
        <v>26</v>
      </c>
      <c r="G13963">
        <v>18</v>
      </c>
      <c r="H13963">
        <v>1.5886039999999999</v>
      </c>
      <c r="I13963">
        <v>1.7501580000000001</v>
      </c>
      <c r="J13963">
        <v>0.1615539</v>
      </c>
      <c r="K13963">
        <v>0.1379745</v>
      </c>
      <c r="L13963">
        <v>0.1519054</v>
      </c>
      <c r="M13963">
        <v>0.1615539</v>
      </c>
      <c r="N13963">
        <v>0.1712024</v>
      </c>
      <c r="O13963">
        <v>0.1851333</v>
      </c>
      <c r="P13963">
        <v>72.212199999999996</v>
      </c>
      <c r="Q13963">
        <v>1.8399100000000002E-2</v>
      </c>
    </row>
    <row r="13964" spans="1:17">
      <c r="A13964" t="s">
        <v>16170</v>
      </c>
      <c r="B13964" t="s">
        <v>2</v>
      </c>
      <c r="C13964" t="s">
        <v>15</v>
      </c>
      <c r="D13964" t="s">
        <v>18</v>
      </c>
      <c r="E13964" t="s">
        <v>70</v>
      </c>
      <c r="F13964" t="s">
        <v>26</v>
      </c>
      <c r="G13964">
        <v>19</v>
      </c>
      <c r="H13964">
        <v>1.817369</v>
      </c>
      <c r="I13964">
        <v>1.7855129999999999</v>
      </c>
      <c r="J13964">
        <v>-3.1856099999999998E-2</v>
      </c>
      <c r="K13964">
        <v>-5.5890700000000001E-2</v>
      </c>
      <c r="L13964">
        <v>-4.1690900000000003E-2</v>
      </c>
      <c r="M13964">
        <v>-3.1856099999999998E-2</v>
      </c>
      <c r="N13964">
        <v>-2.20214E-2</v>
      </c>
      <c r="O13964">
        <v>-7.8215000000000003E-3</v>
      </c>
      <c r="P13964">
        <v>68.42</v>
      </c>
      <c r="Q13964">
        <v>1.8754300000000002E-2</v>
      </c>
    </row>
    <row r="13965" spans="1:17">
      <c r="A13965" t="s">
        <v>16171</v>
      </c>
      <c r="B13965" t="s">
        <v>2</v>
      </c>
      <c r="C13965" t="s">
        <v>15</v>
      </c>
      <c r="D13965" t="s">
        <v>18</v>
      </c>
      <c r="E13965" t="s">
        <v>70</v>
      </c>
      <c r="F13965" t="s">
        <v>26</v>
      </c>
      <c r="G13965">
        <v>20</v>
      </c>
      <c r="H13965">
        <v>1.807677</v>
      </c>
      <c r="I13965">
        <v>1.7206349999999999</v>
      </c>
      <c r="J13965">
        <v>-8.7041800000000003E-2</v>
      </c>
      <c r="K13965">
        <v>-0.1094352</v>
      </c>
      <c r="L13965">
        <v>-9.6204999999999999E-2</v>
      </c>
      <c r="M13965">
        <v>-8.7041800000000003E-2</v>
      </c>
      <c r="N13965">
        <v>-7.7878600000000006E-2</v>
      </c>
      <c r="O13965">
        <v>-6.4648300000000006E-2</v>
      </c>
      <c r="P13965">
        <v>65.390199999999993</v>
      </c>
      <c r="Q13965">
        <v>1.7473700000000002E-2</v>
      </c>
    </row>
    <row r="13966" spans="1:17">
      <c r="A13966" t="s">
        <v>16172</v>
      </c>
      <c r="B13966" t="s">
        <v>2</v>
      </c>
      <c r="C13966" t="s">
        <v>15</v>
      </c>
      <c r="D13966" t="s">
        <v>18</v>
      </c>
      <c r="E13966" t="s">
        <v>70</v>
      </c>
      <c r="F13966" t="s">
        <v>26</v>
      </c>
      <c r="G13966">
        <v>21</v>
      </c>
      <c r="H13966">
        <v>1.71044</v>
      </c>
      <c r="I13966">
        <v>1.7303759999999999</v>
      </c>
      <c r="J13966">
        <v>1.9936300000000001E-2</v>
      </c>
      <c r="K13966">
        <v>-4.4723999999999996E-3</v>
      </c>
      <c r="L13966">
        <v>9.9485000000000007E-3</v>
      </c>
      <c r="M13966">
        <v>1.9936300000000001E-2</v>
      </c>
      <c r="N13966">
        <v>2.9924099999999999E-2</v>
      </c>
      <c r="O13966">
        <v>4.4345000000000002E-2</v>
      </c>
      <c r="P13966">
        <v>63.577500000000001</v>
      </c>
      <c r="Q13966">
        <v>1.9046199999999999E-2</v>
      </c>
    </row>
    <row r="13967" spans="1:17">
      <c r="A13967" t="s">
        <v>16173</v>
      </c>
      <c r="B13967" t="s">
        <v>2</v>
      </c>
      <c r="C13967" t="s">
        <v>15</v>
      </c>
      <c r="D13967" t="s">
        <v>18</v>
      </c>
      <c r="E13967" t="s">
        <v>70</v>
      </c>
      <c r="F13967" t="s">
        <v>26</v>
      </c>
      <c r="G13967">
        <v>22</v>
      </c>
      <c r="H13967">
        <v>1.534327</v>
      </c>
      <c r="I13967">
        <v>1.581655</v>
      </c>
      <c r="J13967">
        <v>4.7328099999999998E-2</v>
      </c>
      <c r="K13967">
        <v>2.4255700000000002E-2</v>
      </c>
      <c r="L13967">
        <v>3.78871E-2</v>
      </c>
      <c r="M13967">
        <v>4.7328099999999998E-2</v>
      </c>
      <c r="N13967">
        <v>5.6769199999999999E-2</v>
      </c>
      <c r="O13967">
        <v>7.0400500000000005E-2</v>
      </c>
      <c r="P13967">
        <v>62.155700000000003</v>
      </c>
      <c r="Q13967">
        <v>1.8003499999999999E-2</v>
      </c>
    </row>
    <row r="13968" spans="1:17">
      <c r="A13968" t="s">
        <v>16174</v>
      </c>
      <c r="B13968" t="s">
        <v>2</v>
      </c>
      <c r="C13968" t="s">
        <v>15</v>
      </c>
      <c r="D13968" t="s">
        <v>18</v>
      </c>
      <c r="E13968" t="s">
        <v>70</v>
      </c>
      <c r="F13968" t="s">
        <v>26</v>
      </c>
      <c r="G13968">
        <v>23</v>
      </c>
      <c r="H13968">
        <v>1.224809</v>
      </c>
      <c r="I13968">
        <v>1.300052</v>
      </c>
      <c r="J13968">
        <v>7.5242400000000001E-2</v>
      </c>
      <c r="K13968">
        <v>5.5608299999999999E-2</v>
      </c>
      <c r="L13968">
        <v>6.7208299999999999E-2</v>
      </c>
      <c r="M13968">
        <v>7.5242400000000001E-2</v>
      </c>
      <c r="N13968">
        <v>8.3276500000000003E-2</v>
      </c>
      <c r="O13968">
        <v>9.48764E-2</v>
      </c>
      <c r="P13968">
        <v>60.8521</v>
      </c>
      <c r="Q13968">
        <v>1.5320500000000001E-2</v>
      </c>
    </row>
    <row r="13969" spans="1:17">
      <c r="A13969" t="s">
        <v>16175</v>
      </c>
      <c r="B13969" t="s">
        <v>2</v>
      </c>
      <c r="C13969" t="s">
        <v>15</v>
      </c>
      <c r="D13969" t="s">
        <v>18</v>
      </c>
      <c r="E13969" t="s">
        <v>70</v>
      </c>
      <c r="F13969" t="s">
        <v>26</v>
      </c>
      <c r="G13969">
        <v>24</v>
      </c>
      <c r="H13969">
        <v>0.97698940000000001</v>
      </c>
      <c r="I13969">
        <v>1.0297620000000001</v>
      </c>
      <c r="J13969">
        <v>5.2772600000000003E-2</v>
      </c>
      <c r="K13969">
        <v>3.56659E-2</v>
      </c>
      <c r="L13969">
        <v>4.5772699999999999E-2</v>
      </c>
      <c r="M13969">
        <v>5.2772600000000003E-2</v>
      </c>
      <c r="N13969">
        <v>5.9772499999999999E-2</v>
      </c>
      <c r="O13969">
        <v>6.9879300000000005E-2</v>
      </c>
      <c r="P13969">
        <v>59.633299999999998</v>
      </c>
      <c r="Q13969">
        <v>1.33484E-2</v>
      </c>
    </row>
    <row r="13970" spans="1:17">
      <c r="A13970" t="s">
        <v>16176</v>
      </c>
      <c r="B13970" t="s">
        <v>2</v>
      </c>
      <c r="C13970" t="s">
        <v>15</v>
      </c>
      <c r="D13970" t="s">
        <v>18</v>
      </c>
      <c r="E13970" t="s">
        <v>70</v>
      </c>
      <c r="F13970" t="s">
        <v>27</v>
      </c>
      <c r="G13970">
        <v>1</v>
      </c>
      <c r="H13970">
        <v>0.80634159999999999</v>
      </c>
      <c r="I13970">
        <v>0.9022791</v>
      </c>
      <c r="J13970">
        <v>9.5937400000000006E-2</v>
      </c>
      <c r="K13970">
        <v>8.0552799999999994E-2</v>
      </c>
      <c r="L13970">
        <v>8.9642200000000005E-2</v>
      </c>
      <c r="M13970">
        <v>9.5937400000000006E-2</v>
      </c>
      <c r="N13970">
        <v>0.1022327</v>
      </c>
      <c r="O13970">
        <v>0.111322</v>
      </c>
      <c r="P13970">
        <v>55.869599999999998</v>
      </c>
      <c r="Q13970">
        <v>1.20047E-2</v>
      </c>
    </row>
    <row r="13971" spans="1:17">
      <c r="A13971" t="s">
        <v>16177</v>
      </c>
      <c r="B13971" t="s">
        <v>2</v>
      </c>
      <c r="C13971" t="s">
        <v>15</v>
      </c>
      <c r="D13971" t="s">
        <v>18</v>
      </c>
      <c r="E13971" t="s">
        <v>70</v>
      </c>
      <c r="F13971" t="s">
        <v>27</v>
      </c>
      <c r="G13971">
        <v>2</v>
      </c>
      <c r="H13971">
        <v>0.71271039999999997</v>
      </c>
      <c r="I13971">
        <v>0.78678000000000003</v>
      </c>
      <c r="J13971">
        <v>7.4069599999999999E-2</v>
      </c>
      <c r="K13971">
        <v>5.9886200000000001E-2</v>
      </c>
      <c r="L13971">
        <v>6.8265900000000004E-2</v>
      </c>
      <c r="M13971">
        <v>7.4069599999999999E-2</v>
      </c>
      <c r="N13971">
        <v>7.9873299999999994E-2</v>
      </c>
      <c r="O13971">
        <v>8.8252899999999995E-2</v>
      </c>
      <c r="P13971">
        <v>56.218200000000003</v>
      </c>
      <c r="Q13971">
        <v>1.10673E-2</v>
      </c>
    </row>
    <row r="13972" spans="1:17">
      <c r="A13972" t="s">
        <v>16178</v>
      </c>
      <c r="B13972" t="s">
        <v>2</v>
      </c>
      <c r="C13972" t="s">
        <v>15</v>
      </c>
      <c r="D13972" t="s">
        <v>18</v>
      </c>
      <c r="E13972" t="s">
        <v>70</v>
      </c>
      <c r="F13972" t="s">
        <v>27</v>
      </c>
      <c r="G13972">
        <v>3</v>
      </c>
      <c r="H13972">
        <v>0.69341949999999997</v>
      </c>
      <c r="I13972">
        <v>0.73928729999999998</v>
      </c>
      <c r="J13972">
        <v>4.58678E-2</v>
      </c>
      <c r="K13972">
        <v>3.3615699999999998E-2</v>
      </c>
      <c r="L13972">
        <v>4.0854399999999999E-2</v>
      </c>
      <c r="M13972">
        <v>4.58678E-2</v>
      </c>
      <c r="N13972">
        <v>5.0881299999999997E-2</v>
      </c>
      <c r="O13972">
        <v>5.8119999999999998E-2</v>
      </c>
      <c r="P13972">
        <v>55.786499999999997</v>
      </c>
      <c r="Q13972">
        <v>9.5604000000000001E-3</v>
      </c>
    </row>
    <row r="13973" spans="1:17">
      <c r="A13973" t="s">
        <v>16179</v>
      </c>
      <c r="B13973" t="s">
        <v>2</v>
      </c>
      <c r="C13973" t="s">
        <v>15</v>
      </c>
      <c r="D13973" t="s">
        <v>18</v>
      </c>
      <c r="E13973" t="s">
        <v>70</v>
      </c>
      <c r="F13973" t="s">
        <v>27</v>
      </c>
      <c r="G13973">
        <v>4</v>
      </c>
      <c r="H13973">
        <v>0.68533370000000005</v>
      </c>
      <c r="I13973">
        <v>0.71679479999999995</v>
      </c>
      <c r="J13973">
        <v>3.1461099999999999E-2</v>
      </c>
      <c r="K13973">
        <v>2.14746E-2</v>
      </c>
      <c r="L13973">
        <v>2.7374699999999998E-2</v>
      </c>
      <c r="M13973">
        <v>3.1461099999999999E-2</v>
      </c>
      <c r="N13973">
        <v>3.5547599999999999E-2</v>
      </c>
      <c r="O13973">
        <v>4.1447699999999997E-2</v>
      </c>
      <c r="P13973">
        <v>55.3078</v>
      </c>
      <c r="Q13973">
        <v>7.7926000000000002E-3</v>
      </c>
    </row>
    <row r="13974" spans="1:17">
      <c r="A13974" t="s">
        <v>16180</v>
      </c>
      <c r="B13974" t="s">
        <v>2</v>
      </c>
      <c r="C13974" t="s">
        <v>15</v>
      </c>
      <c r="D13974" t="s">
        <v>18</v>
      </c>
      <c r="E13974" t="s">
        <v>70</v>
      </c>
      <c r="F13974" t="s">
        <v>27</v>
      </c>
      <c r="G13974">
        <v>5</v>
      </c>
      <c r="H13974">
        <v>0.73040210000000005</v>
      </c>
      <c r="I13974">
        <v>0.7424617</v>
      </c>
      <c r="J13974">
        <v>1.20596E-2</v>
      </c>
      <c r="K13974">
        <v>1.5727E-3</v>
      </c>
      <c r="L13974">
        <v>7.7684E-3</v>
      </c>
      <c r="M13974">
        <v>1.20596E-2</v>
      </c>
      <c r="N13974">
        <v>1.6350799999999999E-2</v>
      </c>
      <c r="O13974">
        <v>2.25466E-2</v>
      </c>
      <c r="P13974">
        <v>54.623399999999997</v>
      </c>
      <c r="Q13974">
        <v>8.1829999999999993E-3</v>
      </c>
    </row>
    <row r="13975" spans="1:17">
      <c r="A13975" t="s">
        <v>16181</v>
      </c>
      <c r="B13975" t="s">
        <v>2</v>
      </c>
      <c r="C13975" t="s">
        <v>15</v>
      </c>
      <c r="D13975" t="s">
        <v>18</v>
      </c>
      <c r="E13975" t="s">
        <v>70</v>
      </c>
      <c r="F13975" t="s">
        <v>27</v>
      </c>
      <c r="G13975">
        <v>6</v>
      </c>
      <c r="H13975">
        <v>0.92302550000000005</v>
      </c>
      <c r="I13975">
        <v>0.83536359999999998</v>
      </c>
      <c r="J13975">
        <v>-8.7661900000000001E-2</v>
      </c>
      <c r="K13975">
        <v>-0.1024085</v>
      </c>
      <c r="L13975">
        <v>-9.3696100000000004E-2</v>
      </c>
      <c r="M13975">
        <v>-8.7661900000000001E-2</v>
      </c>
      <c r="N13975">
        <v>-8.16278E-2</v>
      </c>
      <c r="O13975">
        <v>-7.2915400000000005E-2</v>
      </c>
      <c r="P13975">
        <v>53.845300000000002</v>
      </c>
      <c r="Q13975">
        <v>1.1506799999999999E-2</v>
      </c>
    </row>
    <row r="13976" spans="1:17">
      <c r="A13976" t="s">
        <v>16182</v>
      </c>
      <c r="B13976" t="s">
        <v>2</v>
      </c>
      <c r="C13976" t="s">
        <v>15</v>
      </c>
      <c r="D13976" t="s">
        <v>18</v>
      </c>
      <c r="E13976" t="s">
        <v>70</v>
      </c>
      <c r="F13976" t="s">
        <v>27</v>
      </c>
      <c r="G13976">
        <v>7</v>
      </c>
      <c r="H13976">
        <v>1.165117</v>
      </c>
      <c r="I13976">
        <v>1.130854</v>
      </c>
      <c r="J13976">
        <v>-3.4262500000000001E-2</v>
      </c>
      <c r="K13976">
        <v>-5.5579900000000002E-2</v>
      </c>
      <c r="L13976">
        <v>-4.29854E-2</v>
      </c>
      <c r="M13976">
        <v>-3.4262500000000001E-2</v>
      </c>
      <c r="N13976">
        <v>-2.5539599999999999E-2</v>
      </c>
      <c r="O13976">
        <v>-1.2945099999999999E-2</v>
      </c>
      <c r="P13976">
        <v>53.093600000000002</v>
      </c>
      <c r="Q13976">
        <v>1.6634099999999999E-2</v>
      </c>
    </row>
    <row r="13977" spans="1:17">
      <c r="A13977" t="s">
        <v>16183</v>
      </c>
      <c r="B13977" t="s">
        <v>2</v>
      </c>
      <c r="C13977" t="s">
        <v>15</v>
      </c>
      <c r="D13977" t="s">
        <v>18</v>
      </c>
      <c r="E13977" t="s">
        <v>70</v>
      </c>
      <c r="F13977" t="s">
        <v>27</v>
      </c>
      <c r="G13977">
        <v>8</v>
      </c>
      <c r="H13977">
        <v>1.3193429999999999</v>
      </c>
      <c r="I13977">
        <v>1.192239</v>
      </c>
      <c r="J13977">
        <v>-0.12710440000000001</v>
      </c>
      <c r="K13977">
        <v>-0.14496790000000001</v>
      </c>
      <c r="L13977">
        <v>-0.13441400000000001</v>
      </c>
      <c r="M13977">
        <v>-0.12710440000000001</v>
      </c>
      <c r="N13977">
        <v>-0.11979480000000001</v>
      </c>
      <c r="O13977">
        <v>-0.1092409</v>
      </c>
      <c r="P13977">
        <v>53.3215</v>
      </c>
      <c r="Q13977">
        <v>1.3939E-2</v>
      </c>
    </row>
    <row r="13978" spans="1:17">
      <c r="A13978" t="s">
        <v>16184</v>
      </c>
      <c r="B13978" t="s">
        <v>2</v>
      </c>
      <c r="C13978" t="s">
        <v>15</v>
      </c>
      <c r="D13978" t="s">
        <v>18</v>
      </c>
      <c r="E13978" t="s">
        <v>70</v>
      </c>
      <c r="F13978" t="s">
        <v>27</v>
      </c>
      <c r="G13978">
        <v>9</v>
      </c>
      <c r="H13978">
        <v>1.3407450000000001</v>
      </c>
      <c r="I13978">
        <v>1.2142930000000001</v>
      </c>
      <c r="J13978">
        <v>-0.12645139999999999</v>
      </c>
      <c r="K13978">
        <v>-0.15069759999999999</v>
      </c>
      <c r="L13978">
        <v>-0.13637270000000001</v>
      </c>
      <c r="M13978">
        <v>-0.12645139999999999</v>
      </c>
      <c r="N13978">
        <v>-0.1165301</v>
      </c>
      <c r="O13978">
        <v>-0.1022052</v>
      </c>
      <c r="P13978">
        <v>56.906100000000002</v>
      </c>
      <c r="Q13978">
        <v>1.8919399999999999E-2</v>
      </c>
    </row>
    <row r="13979" spans="1:17">
      <c r="A13979" t="s">
        <v>16185</v>
      </c>
      <c r="B13979" t="s">
        <v>2</v>
      </c>
      <c r="C13979" t="s">
        <v>15</v>
      </c>
      <c r="D13979" t="s">
        <v>18</v>
      </c>
      <c r="E13979" t="s">
        <v>70</v>
      </c>
      <c r="F13979" t="s">
        <v>27</v>
      </c>
      <c r="G13979">
        <v>10</v>
      </c>
      <c r="H13979">
        <v>1.331407</v>
      </c>
      <c r="I13979">
        <v>1.2370030000000001</v>
      </c>
      <c r="J13979">
        <v>-9.4404299999999997E-2</v>
      </c>
      <c r="K13979">
        <v>-0.11672490000000001</v>
      </c>
      <c r="L13979">
        <v>-0.1035377</v>
      </c>
      <c r="M13979">
        <v>-9.4404299999999997E-2</v>
      </c>
      <c r="N13979">
        <v>-8.5270799999999994E-2</v>
      </c>
      <c r="O13979">
        <v>-7.2083599999999998E-2</v>
      </c>
      <c r="P13979">
        <v>62.926099999999998</v>
      </c>
      <c r="Q13979">
        <v>1.7416899999999999E-2</v>
      </c>
    </row>
    <row r="13980" spans="1:17">
      <c r="A13980" t="s">
        <v>16186</v>
      </c>
      <c r="B13980" t="s">
        <v>2</v>
      </c>
      <c r="C13980" t="s">
        <v>15</v>
      </c>
      <c r="D13980" t="s">
        <v>18</v>
      </c>
      <c r="E13980" t="s">
        <v>70</v>
      </c>
      <c r="F13980" t="s">
        <v>27</v>
      </c>
      <c r="G13980">
        <v>11</v>
      </c>
      <c r="H13980">
        <v>1.3146979999999999</v>
      </c>
      <c r="I13980">
        <v>1.228205</v>
      </c>
      <c r="J13980">
        <v>-8.6493500000000001E-2</v>
      </c>
      <c r="K13980">
        <v>-0.1125825</v>
      </c>
      <c r="L13980">
        <v>-9.7168900000000002E-2</v>
      </c>
      <c r="M13980">
        <v>-8.6493500000000001E-2</v>
      </c>
      <c r="N13980">
        <v>-7.5818099999999999E-2</v>
      </c>
      <c r="O13980">
        <v>-6.04045E-2</v>
      </c>
      <c r="P13980">
        <v>67.398099999999999</v>
      </c>
      <c r="Q13980">
        <v>2.0357299999999998E-2</v>
      </c>
    </row>
    <row r="13981" spans="1:17">
      <c r="A13981" t="s">
        <v>16187</v>
      </c>
      <c r="B13981" t="s">
        <v>2</v>
      </c>
      <c r="C13981" t="s">
        <v>15</v>
      </c>
      <c r="D13981" t="s">
        <v>18</v>
      </c>
      <c r="E13981" t="s">
        <v>70</v>
      </c>
      <c r="F13981" t="s">
        <v>27</v>
      </c>
      <c r="G13981">
        <v>12</v>
      </c>
      <c r="H13981">
        <v>1.21377</v>
      </c>
      <c r="I13981">
        <v>1.2286049999999999</v>
      </c>
      <c r="J13981">
        <v>1.4835299999999999E-2</v>
      </c>
      <c r="K13981">
        <v>-1.2605999999999999E-2</v>
      </c>
      <c r="L13981">
        <v>3.6064999999999999E-3</v>
      </c>
      <c r="M13981">
        <v>1.4835299999999999E-2</v>
      </c>
      <c r="N13981">
        <v>2.6064E-2</v>
      </c>
      <c r="O13981">
        <v>4.2276500000000002E-2</v>
      </c>
      <c r="P13981">
        <v>70.599000000000004</v>
      </c>
      <c r="Q13981">
        <v>2.1412500000000001E-2</v>
      </c>
    </row>
    <row r="13982" spans="1:17">
      <c r="A13982" t="s">
        <v>16188</v>
      </c>
      <c r="B13982" t="s">
        <v>2</v>
      </c>
      <c r="C13982" t="s">
        <v>15</v>
      </c>
      <c r="D13982" t="s">
        <v>18</v>
      </c>
      <c r="E13982" t="s">
        <v>70</v>
      </c>
      <c r="F13982" t="s">
        <v>27</v>
      </c>
      <c r="G13982">
        <v>13</v>
      </c>
      <c r="H13982">
        <v>1.112946</v>
      </c>
      <c r="I13982">
        <v>1.2889619999999999</v>
      </c>
      <c r="J13982">
        <v>0.17601610000000001</v>
      </c>
      <c r="K13982">
        <v>0.145702</v>
      </c>
      <c r="L13982">
        <v>0.1636118</v>
      </c>
      <c r="M13982">
        <v>0.17601610000000001</v>
      </c>
      <c r="N13982">
        <v>0.18842039999999999</v>
      </c>
      <c r="O13982">
        <v>0.20633019999999999</v>
      </c>
      <c r="P13982">
        <v>72.849299999999999</v>
      </c>
      <c r="Q13982">
        <v>2.36542E-2</v>
      </c>
    </row>
    <row r="13983" spans="1:17">
      <c r="A13983" t="s">
        <v>16189</v>
      </c>
      <c r="B13983" t="s">
        <v>2</v>
      </c>
      <c r="C13983" t="s">
        <v>15</v>
      </c>
      <c r="D13983" t="s">
        <v>18</v>
      </c>
      <c r="E13983" t="s">
        <v>70</v>
      </c>
      <c r="F13983" t="s">
        <v>27</v>
      </c>
      <c r="G13983">
        <v>14</v>
      </c>
      <c r="H13983">
        <v>1.098989</v>
      </c>
      <c r="I13983">
        <v>1.4005270000000001</v>
      </c>
      <c r="J13983">
        <v>0.30153829999999998</v>
      </c>
      <c r="K13983">
        <v>0.27269579999999999</v>
      </c>
      <c r="L13983">
        <v>0.2897362</v>
      </c>
      <c r="M13983">
        <v>0.30153829999999998</v>
      </c>
      <c r="N13983">
        <v>0.31334050000000002</v>
      </c>
      <c r="O13983">
        <v>0.33038089999999998</v>
      </c>
      <c r="P13983">
        <v>73.940100000000001</v>
      </c>
      <c r="Q13983">
        <v>2.2506000000000002E-2</v>
      </c>
    </row>
    <row r="13984" spans="1:17">
      <c r="A13984" t="s">
        <v>16190</v>
      </c>
      <c r="B13984" t="s">
        <v>2</v>
      </c>
      <c r="C13984" t="s">
        <v>15</v>
      </c>
      <c r="D13984" t="s">
        <v>18</v>
      </c>
      <c r="E13984" t="s">
        <v>70</v>
      </c>
      <c r="F13984" t="s">
        <v>27</v>
      </c>
      <c r="G13984">
        <v>15</v>
      </c>
      <c r="H13984">
        <v>1.2108650000000001</v>
      </c>
      <c r="I13984">
        <v>1.53437</v>
      </c>
      <c r="J13984">
        <v>0.32350499999999999</v>
      </c>
      <c r="K13984">
        <v>0.29358250000000002</v>
      </c>
      <c r="L13984">
        <v>0.31126100000000001</v>
      </c>
      <c r="M13984">
        <v>0.32350499999999999</v>
      </c>
      <c r="N13984">
        <v>0.33574910000000002</v>
      </c>
      <c r="O13984">
        <v>0.35342750000000001</v>
      </c>
      <c r="P13984">
        <v>74.953299999999999</v>
      </c>
      <c r="Q13984">
        <v>2.3348600000000001E-2</v>
      </c>
    </row>
    <row r="13985" spans="1:17">
      <c r="A13985" t="s">
        <v>16191</v>
      </c>
      <c r="B13985" t="s">
        <v>2</v>
      </c>
      <c r="C13985" t="s">
        <v>15</v>
      </c>
      <c r="D13985" t="s">
        <v>18</v>
      </c>
      <c r="E13985" t="s">
        <v>70</v>
      </c>
      <c r="F13985" t="s">
        <v>27</v>
      </c>
      <c r="G13985">
        <v>16</v>
      </c>
      <c r="H13985">
        <v>1.3619110000000001</v>
      </c>
      <c r="I13985">
        <v>1.6791739999999999</v>
      </c>
      <c r="J13985">
        <v>0.31726320000000002</v>
      </c>
      <c r="K13985">
        <v>0.2842635</v>
      </c>
      <c r="L13985">
        <v>0.30375999999999997</v>
      </c>
      <c r="M13985">
        <v>0.31726320000000002</v>
      </c>
      <c r="N13985">
        <v>0.33076640000000002</v>
      </c>
      <c r="O13985">
        <v>0.35026279999999999</v>
      </c>
      <c r="P13985">
        <v>75.539100000000005</v>
      </c>
      <c r="Q13985">
        <v>2.57497E-2</v>
      </c>
    </row>
    <row r="13986" spans="1:17">
      <c r="A13986" t="s">
        <v>16192</v>
      </c>
      <c r="B13986" t="s">
        <v>2</v>
      </c>
      <c r="C13986" t="s">
        <v>15</v>
      </c>
      <c r="D13986" t="s">
        <v>18</v>
      </c>
      <c r="E13986" t="s">
        <v>70</v>
      </c>
      <c r="F13986" t="s">
        <v>27</v>
      </c>
      <c r="G13986">
        <v>17</v>
      </c>
      <c r="H13986">
        <v>1.5727800000000001</v>
      </c>
      <c r="I13986">
        <v>1.8660639999999999</v>
      </c>
      <c r="J13986">
        <v>0.29328369999999998</v>
      </c>
      <c r="K13986">
        <v>0.2633587</v>
      </c>
      <c r="L13986">
        <v>0.28103860000000003</v>
      </c>
      <c r="M13986">
        <v>0.29328369999999998</v>
      </c>
      <c r="N13986">
        <v>0.30552879999999999</v>
      </c>
      <c r="O13986">
        <v>0.32320880000000002</v>
      </c>
      <c r="P13986">
        <v>75.080399999999997</v>
      </c>
      <c r="Q13986">
        <v>2.3350599999999999E-2</v>
      </c>
    </row>
    <row r="13987" spans="1:17">
      <c r="A13987" t="s">
        <v>16193</v>
      </c>
      <c r="B13987" t="s">
        <v>2</v>
      </c>
      <c r="C13987" t="s">
        <v>15</v>
      </c>
      <c r="D13987" t="s">
        <v>18</v>
      </c>
      <c r="E13987" t="s">
        <v>70</v>
      </c>
      <c r="F13987" t="s">
        <v>27</v>
      </c>
      <c r="G13987">
        <v>18</v>
      </c>
      <c r="H13987">
        <v>1.7840419999999999</v>
      </c>
      <c r="I13987">
        <v>1.9840439999999999</v>
      </c>
      <c r="J13987">
        <v>0.20000190000000001</v>
      </c>
      <c r="K13987">
        <v>0.16768459999999999</v>
      </c>
      <c r="L13987">
        <v>0.1867779</v>
      </c>
      <c r="M13987">
        <v>0.20000190000000001</v>
      </c>
      <c r="N13987">
        <v>0.2132259</v>
      </c>
      <c r="O13987">
        <v>0.23231930000000001</v>
      </c>
      <c r="P13987">
        <v>73.037700000000001</v>
      </c>
      <c r="Q13987">
        <v>2.5217400000000001E-2</v>
      </c>
    </row>
    <row r="13988" spans="1:17">
      <c r="A13988" t="s">
        <v>16194</v>
      </c>
      <c r="B13988" t="s">
        <v>2</v>
      </c>
      <c r="C13988" t="s">
        <v>15</v>
      </c>
      <c r="D13988" t="s">
        <v>18</v>
      </c>
      <c r="E13988" t="s">
        <v>70</v>
      </c>
      <c r="F13988" t="s">
        <v>27</v>
      </c>
      <c r="G13988">
        <v>19</v>
      </c>
      <c r="H13988">
        <v>2.068066</v>
      </c>
      <c r="I13988">
        <v>2.045029</v>
      </c>
      <c r="J13988">
        <v>-2.3037499999999999E-2</v>
      </c>
      <c r="K13988">
        <v>-5.9401599999999999E-2</v>
      </c>
      <c r="L13988">
        <v>-3.7917399999999997E-2</v>
      </c>
      <c r="M13988">
        <v>-2.3037499999999999E-2</v>
      </c>
      <c r="N13988">
        <v>-8.1577000000000004E-3</v>
      </c>
      <c r="O13988">
        <v>1.33265E-2</v>
      </c>
      <c r="P13988">
        <v>68.120699999999999</v>
      </c>
      <c r="Q13988">
        <v>2.8375000000000001E-2</v>
      </c>
    </row>
    <row r="13989" spans="1:17">
      <c r="A13989" t="s">
        <v>16195</v>
      </c>
      <c r="B13989" t="s">
        <v>2</v>
      </c>
      <c r="C13989" t="s">
        <v>15</v>
      </c>
      <c r="D13989" t="s">
        <v>18</v>
      </c>
      <c r="E13989" t="s">
        <v>70</v>
      </c>
      <c r="F13989" t="s">
        <v>27</v>
      </c>
      <c r="G13989">
        <v>20</v>
      </c>
      <c r="H13989">
        <v>1.9940279999999999</v>
      </c>
      <c r="I13989">
        <v>1.937988</v>
      </c>
      <c r="J13989">
        <v>-5.6040300000000001E-2</v>
      </c>
      <c r="K13989">
        <v>-9.1213199999999994E-2</v>
      </c>
      <c r="L13989">
        <v>-7.0432800000000004E-2</v>
      </c>
      <c r="M13989">
        <v>-5.6040300000000001E-2</v>
      </c>
      <c r="N13989">
        <v>-4.1647799999999999E-2</v>
      </c>
      <c r="O13989">
        <v>-2.0867400000000001E-2</v>
      </c>
      <c r="P13989">
        <v>62.9407</v>
      </c>
      <c r="Q13989">
        <v>2.7445500000000001E-2</v>
      </c>
    </row>
    <row r="13990" spans="1:17">
      <c r="A13990" t="s">
        <v>16196</v>
      </c>
      <c r="B13990" t="s">
        <v>2</v>
      </c>
      <c r="C13990" t="s">
        <v>15</v>
      </c>
      <c r="D13990" t="s">
        <v>18</v>
      </c>
      <c r="E13990" t="s">
        <v>70</v>
      </c>
      <c r="F13990" t="s">
        <v>27</v>
      </c>
      <c r="G13990">
        <v>21</v>
      </c>
      <c r="H13990">
        <v>1.810791</v>
      </c>
      <c r="I13990">
        <v>1.774886</v>
      </c>
      <c r="J13990">
        <v>-3.5905199999999998E-2</v>
      </c>
      <c r="K13990">
        <v>-6.6246700000000006E-2</v>
      </c>
      <c r="L13990">
        <v>-4.8320700000000001E-2</v>
      </c>
      <c r="M13990">
        <v>-3.5905199999999998E-2</v>
      </c>
      <c r="N13990">
        <v>-2.3489699999999999E-2</v>
      </c>
      <c r="O13990">
        <v>-5.5637000000000004E-3</v>
      </c>
      <c r="P13990">
        <v>60.315100000000001</v>
      </c>
      <c r="Q13990">
        <v>2.3675600000000002E-2</v>
      </c>
    </row>
    <row r="13991" spans="1:17">
      <c r="A13991" t="s">
        <v>16197</v>
      </c>
      <c r="B13991" t="s">
        <v>2</v>
      </c>
      <c r="C13991" t="s">
        <v>15</v>
      </c>
      <c r="D13991" t="s">
        <v>18</v>
      </c>
      <c r="E13991" t="s">
        <v>70</v>
      </c>
      <c r="F13991" t="s">
        <v>27</v>
      </c>
      <c r="G13991">
        <v>22</v>
      </c>
      <c r="H13991">
        <v>1.579833</v>
      </c>
      <c r="I13991">
        <v>1.6085769999999999</v>
      </c>
      <c r="J13991">
        <v>2.8743500000000002E-2</v>
      </c>
      <c r="K13991">
        <v>9.5909999999999995E-4</v>
      </c>
      <c r="L13991">
        <v>1.7374400000000002E-2</v>
      </c>
      <c r="M13991">
        <v>2.8743500000000002E-2</v>
      </c>
      <c r="N13991">
        <v>4.0112700000000001E-2</v>
      </c>
      <c r="O13991">
        <v>5.6527899999999999E-2</v>
      </c>
      <c r="P13991">
        <v>58.778599999999997</v>
      </c>
      <c r="Q13991">
        <v>2.16803E-2</v>
      </c>
    </row>
    <row r="13992" spans="1:17">
      <c r="A13992" t="s">
        <v>16198</v>
      </c>
      <c r="B13992" t="s">
        <v>2</v>
      </c>
      <c r="C13992" t="s">
        <v>15</v>
      </c>
      <c r="D13992" t="s">
        <v>18</v>
      </c>
      <c r="E13992" t="s">
        <v>70</v>
      </c>
      <c r="F13992" t="s">
        <v>27</v>
      </c>
      <c r="G13992">
        <v>23</v>
      </c>
      <c r="H13992">
        <v>1.2659990000000001</v>
      </c>
      <c r="I13992">
        <v>1.3274649999999999</v>
      </c>
      <c r="J13992">
        <v>6.1465499999999999E-2</v>
      </c>
      <c r="K13992">
        <v>3.6317099999999998E-2</v>
      </c>
      <c r="L13992">
        <v>5.1174999999999998E-2</v>
      </c>
      <c r="M13992">
        <v>6.1465499999999999E-2</v>
      </c>
      <c r="N13992">
        <v>7.1756100000000003E-2</v>
      </c>
      <c r="O13992">
        <v>8.6613999999999997E-2</v>
      </c>
      <c r="P13992">
        <v>57.719700000000003</v>
      </c>
      <c r="Q13992">
        <v>1.9623399999999999E-2</v>
      </c>
    </row>
    <row r="13993" spans="1:17">
      <c r="A13993" t="s">
        <v>16199</v>
      </c>
      <c r="B13993" t="s">
        <v>2</v>
      </c>
      <c r="C13993" t="s">
        <v>15</v>
      </c>
      <c r="D13993" t="s">
        <v>18</v>
      </c>
      <c r="E13993" t="s">
        <v>70</v>
      </c>
      <c r="F13993" t="s">
        <v>27</v>
      </c>
      <c r="G13993">
        <v>24</v>
      </c>
      <c r="H13993">
        <v>0.96463410000000005</v>
      </c>
      <c r="I13993">
        <v>1.0763419999999999</v>
      </c>
      <c r="J13993">
        <v>0.1117074</v>
      </c>
      <c r="K13993">
        <v>8.9042300000000005E-2</v>
      </c>
      <c r="L13993">
        <v>0.102433</v>
      </c>
      <c r="M13993">
        <v>0.1117074</v>
      </c>
      <c r="N13993">
        <v>0.1209817</v>
      </c>
      <c r="O13993">
        <v>0.1343724</v>
      </c>
      <c r="P13993">
        <v>56.507399999999997</v>
      </c>
      <c r="Q13993">
        <v>1.7685599999999999E-2</v>
      </c>
    </row>
    <row r="13994" spans="1:17">
      <c r="A13994" t="s">
        <v>16200</v>
      </c>
      <c r="B13994" t="s">
        <v>2</v>
      </c>
      <c r="C13994" t="s">
        <v>15</v>
      </c>
      <c r="D13994" t="s">
        <v>18</v>
      </c>
      <c r="E13994" t="s">
        <v>70</v>
      </c>
      <c r="F13994" t="s">
        <v>28</v>
      </c>
      <c r="G13994">
        <v>1</v>
      </c>
      <c r="H13994">
        <v>0.88605100000000003</v>
      </c>
      <c r="I13994">
        <v>0.90847929999999999</v>
      </c>
      <c r="J13994">
        <v>2.2428300000000002E-2</v>
      </c>
      <c r="K13994">
        <v>-1.09E-3</v>
      </c>
      <c r="L13994">
        <v>1.28048E-2</v>
      </c>
      <c r="M13994">
        <v>2.2428300000000002E-2</v>
      </c>
      <c r="N13994">
        <v>3.2051799999999998E-2</v>
      </c>
      <c r="O13994">
        <v>4.5946599999999997E-2</v>
      </c>
      <c r="P13994">
        <v>61.4602</v>
      </c>
      <c r="Q13994">
        <v>1.83514E-2</v>
      </c>
    </row>
    <row r="13995" spans="1:17">
      <c r="A13995" t="s">
        <v>16201</v>
      </c>
      <c r="B13995" t="s">
        <v>2</v>
      </c>
      <c r="C13995" t="s">
        <v>15</v>
      </c>
      <c r="D13995" t="s">
        <v>18</v>
      </c>
      <c r="E13995" t="s">
        <v>70</v>
      </c>
      <c r="F13995" t="s">
        <v>28</v>
      </c>
      <c r="G13995">
        <v>2</v>
      </c>
      <c r="H13995">
        <v>0.80444199999999999</v>
      </c>
      <c r="I13995">
        <v>0.78599390000000002</v>
      </c>
      <c r="J13995">
        <v>-1.8448099999999999E-2</v>
      </c>
      <c r="K13995">
        <v>-3.6805499999999998E-2</v>
      </c>
      <c r="L13995">
        <v>-2.5959800000000002E-2</v>
      </c>
      <c r="M13995">
        <v>-1.8448099999999999E-2</v>
      </c>
      <c r="N13995">
        <v>-1.0936400000000001E-2</v>
      </c>
      <c r="O13995">
        <v>-9.0699999999999996E-5</v>
      </c>
      <c r="P13995">
        <v>61.026000000000003</v>
      </c>
      <c r="Q13995">
        <v>1.43243E-2</v>
      </c>
    </row>
    <row r="13996" spans="1:17">
      <c r="A13996" t="s">
        <v>16202</v>
      </c>
      <c r="B13996" t="s">
        <v>2</v>
      </c>
      <c r="C13996" t="s">
        <v>15</v>
      </c>
      <c r="D13996" t="s">
        <v>18</v>
      </c>
      <c r="E13996" t="s">
        <v>70</v>
      </c>
      <c r="F13996" t="s">
        <v>28</v>
      </c>
      <c r="G13996">
        <v>3</v>
      </c>
      <c r="H13996">
        <v>0.76658369999999998</v>
      </c>
      <c r="I13996">
        <v>0.74725929999999996</v>
      </c>
      <c r="J13996">
        <v>-1.9324399999999999E-2</v>
      </c>
      <c r="K13996">
        <v>-3.5888499999999997E-2</v>
      </c>
      <c r="L13996">
        <v>-2.6102299999999998E-2</v>
      </c>
      <c r="M13996">
        <v>-1.9324399999999999E-2</v>
      </c>
      <c r="N13996">
        <v>-1.25466E-2</v>
      </c>
      <c r="O13996">
        <v>-2.7604000000000001E-3</v>
      </c>
      <c r="P13996">
        <v>60.154899999999998</v>
      </c>
      <c r="Q13996">
        <v>1.2925000000000001E-2</v>
      </c>
    </row>
    <row r="13997" spans="1:17">
      <c r="A13997" t="s">
        <v>16203</v>
      </c>
      <c r="B13997" t="s">
        <v>2</v>
      </c>
      <c r="C13997" t="s">
        <v>15</v>
      </c>
      <c r="D13997" t="s">
        <v>18</v>
      </c>
      <c r="E13997" t="s">
        <v>70</v>
      </c>
      <c r="F13997" t="s">
        <v>28</v>
      </c>
      <c r="G13997">
        <v>4</v>
      </c>
      <c r="H13997">
        <v>0.74904890000000002</v>
      </c>
      <c r="I13997">
        <v>0.75687970000000004</v>
      </c>
      <c r="J13997">
        <v>7.8309E-3</v>
      </c>
      <c r="K13997">
        <v>-9.0039000000000004E-3</v>
      </c>
      <c r="L13997">
        <v>9.4220000000000003E-4</v>
      </c>
      <c r="M13997">
        <v>7.8309E-3</v>
      </c>
      <c r="N13997">
        <v>1.47195E-2</v>
      </c>
      <c r="O13997">
        <v>2.4665699999999999E-2</v>
      </c>
      <c r="P13997">
        <v>59.329300000000003</v>
      </c>
      <c r="Q13997">
        <v>1.31363E-2</v>
      </c>
    </row>
    <row r="13998" spans="1:17">
      <c r="A13998" t="s">
        <v>16204</v>
      </c>
      <c r="B13998" t="s">
        <v>2</v>
      </c>
      <c r="C13998" t="s">
        <v>15</v>
      </c>
      <c r="D13998" t="s">
        <v>18</v>
      </c>
      <c r="E13998" t="s">
        <v>70</v>
      </c>
      <c r="F13998" t="s">
        <v>28</v>
      </c>
      <c r="G13998">
        <v>5</v>
      </c>
      <c r="H13998">
        <v>0.79981210000000003</v>
      </c>
      <c r="I13998">
        <v>0.79170439999999997</v>
      </c>
      <c r="J13998">
        <v>-8.1077000000000007E-3</v>
      </c>
      <c r="K13998">
        <v>-2.8147800000000001E-2</v>
      </c>
      <c r="L13998">
        <v>-1.6308E-2</v>
      </c>
      <c r="M13998">
        <v>-8.1077000000000007E-3</v>
      </c>
      <c r="N13998">
        <v>9.2499999999999999E-5</v>
      </c>
      <c r="O13998">
        <v>1.1932399999999999E-2</v>
      </c>
      <c r="P13998">
        <v>58.6569</v>
      </c>
      <c r="Q13998">
        <v>1.5637399999999999E-2</v>
      </c>
    </row>
    <row r="13999" spans="1:17">
      <c r="A13999" t="s">
        <v>16205</v>
      </c>
      <c r="B13999" t="s">
        <v>2</v>
      </c>
      <c r="C13999" t="s">
        <v>15</v>
      </c>
      <c r="D13999" t="s">
        <v>18</v>
      </c>
      <c r="E13999" t="s">
        <v>70</v>
      </c>
      <c r="F13999" t="s">
        <v>28</v>
      </c>
      <c r="G13999">
        <v>6</v>
      </c>
      <c r="H13999">
        <v>0.94892069999999995</v>
      </c>
      <c r="I13999">
        <v>0.88069149999999996</v>
      </c>
      <c r="J13999">
        <v>-6.8229200000000004E-2</v>
      </c>
      <c r="K13999">
        <v>-9.0591199999999997E-2</v>
      </c>
      <c r="L13999">
        <v>-7.7379600000000007E-2</v>
      </c>
      <c r="M13999">
        <v>-6.8229200000000004E-2</v>
      </c>
      <c r="N13999">
        <v>-5.9078899999999997E-2</v>
      </c>
      <c r="O13999">
        <v>-4.5867199999999997E-2</v>
      </c>
      <c r="P13999">
        <v>57.904299999999999</v>
      </c>
      <c r="Q13999">
        <v>1.7449200000000002E-2</v>
      </c>
    </row>
    <row r="14000" spans="1:17">
      <c r="A14000" t="s">
        <v>16206</v>
      </c>
      <c r="B14000" t="s">
        <v>2</v>
      </c>
      <c r="C14000" t="s">
        <v>15</v>
      </c>
      <c r="D14000" t="s">
        <v>18</v>
      </c>
      <c r="E14000" t="s">
        <v>70</v>
      </c>
      <c r="F14000" t="s">
        <v>28</v>
      </c>
      <c r="G14000">
        <v>7</v>
      </c>
      <c r="H14000">
        <v>1.1484620000000001</v>
      </c>
      <c r="I14000">
        <v>1.069307</v>
      </c>
      <c r="J14000">
        <v>-7.9154799999999997E-2</v>
      </c>
      <c r="K14000">
        <v>-0.10825899999999999</v>
      </c>
      <c r="L14000">
        <v>-9.1064000000000006E-2</v>
      </c>
      <c r="M14000">
        <v>-7.9154799999999997E-2</v>
      </c>
      <c r="N14000">
        <v>-6.7245600000000003E-2</v>
      </c>
      <c r="O14000">
        <v>-5.0050600000000001E-2</v>
      </c>
      <c r="P14000">
        <v>57.449199999999998</v>
      </c>
      <c r="Q14000">
        <v>2.27101E-2</v>
      </c>
    </row>
    <row r="14001" spans="1:17">
      <c r="A14001" t="s">
        <v>16207</v>
      </c>
      <c r="B14001" t="s">
        <v>2</v>
      </c>
      <c r="C14001" t="s">
        <v>15</v>
      </c>
      <c r="D14001" t="s">
        <v>18</v>
      </c>
      <c r="E14001" t="s">
        <v>70</v>
      </c>
      <c r="F14001" t="s">
        <v>28</v>
      </c>
      <c r="G14001">
        <v>8</v>
      </c>
      <c r="H14001">
        <v>1.295898</v>
      </c>
      <c r="I14001">
        <v>1.1062339999999999</v>
      </c>
      <c r="J14001">
        <v>-0.18966359999999999</v>
      </c>
      <c r="K14001">
        <v>-0.21879180000000001</v>
      </c>
      <c r="L14001">
        <v>-0.2015826</v>
      </c>
      <c r="M14001">
        <v>-0.18966359999999999</v>
      </c>
      <c r="N14001">
        <v>-0.1777446</v>
      </c>
      <c r="O14001">
        <v>-0.1605355</v>
      </c>
      <c r="P14001">
        <v>57.4054</v>
      </c>
      <c r="Q14001">
        <v>2.27288E-2</v>
      </c>
    </row>
    <row r="14002" spans="1:17">
      <c r="A14002" t="s">
        <v>16208</v>
      </c>
      <c r="B14002" t="s">
        <v>2</v>
      </c>
      <c r="C14002" t="s">
        <v>15</v>
      </c>
      <c r="D14002" t="s">
        <v>18</v>
      </c>
      <c r="E14002" t="s">
        <v>70</v>
      </c>
      <c r="F14002" t="s">
        <v>28</v>
      </c>
      <c r="G14002">
        <v>9</v>
      </c>
      <c r="H14002">
        <v>1.366832</v>
      </c>
      <c r="I14002">
        <v>1.2032119999999999</v>
      </c>
      <c r="J14002">
        <v>-0.16361999999999999</v>
      </c>
      <c r="K14002">
        <v>-0.1969795</v>
      </c>
      <c r="L14002">
        <v>-0.17727039999999999</v>
      </c>
      <c r="M14002">
        <v>-0.16361999999999999</v>
      </c>
      <c r="N14002">
        <v>-0.14996950000000001</v>
      </c>
      <c r="O14002">
        <v>-0.1302604</v>
      </c>
      <c r="P14002">
        <v>60.587299999999999</v>
      </c>
      <c r="Q14002">
        <v>2.6030600000000001E-2</v>
      </c>
    </row>
    <row r="14003" spans="1:17">
      <c r="A14003" t="s">
        <v>16209</v>
      </c>
      <c r="B14003" t="s">
        <v>2</v>
      </c>
      <c r="C14003" t="s">
        <v>15</v>
      </c>
      <c r="D14003" t="s">
        <v>18</v>
      </c>
      <c r="E14003" t="s">
        <v>70</v>
      </c>
      <c r="F14003" t="s">
        <v>28</v>
      </c>
      <c r="G14003">
        <v>10</v>
      </c>
      <c r="H14003">
        <v>1.4423870000000001</v>
      </c>
      <c r="I14003">
        <v>1.258977</v>
      </c>
      <c r="J14003">
        <v>-0.18341009999999999</v>
      </c>
      <c r="K14003">
        <v>-0.2194237</v>
      </c>
      <c r="L14003">
        <v>-0.19814660000000001</v>
      </c>
      <c r="M14003">
        <v>-0.18341009999999999</v>
      </c>
      <c r="N14003">
        <v>-0.16867370000000001</v>
      </c>
      <c r="O14003">
        <v>-0.14739659999999999</v>
      </c>
      <c r="P14003">
        <v>64.945099999999996</v>
      </c>
      <c r="Q14003">
        <v>2.8101500000000001E-2</v>
      </c>
    </row>
    <row r="14004" spans="1:17">
      <c r="A14004" t="s">
        <v>16210</v>
      </c>
      <c r="B14004" t="s">
        <v>2</v>
      </c>
      <c r="C14004" t="s">
        <v>15</v>
      </c>
      <c r="D14004" t="s">
        <v>18</v>
      </c>
      <c r="E14004" t="s">
        <v>70</v>
      </c>
      <c r="F14004" t="s">
        <v>28</v>
      </c>
      <c r="G14004">
        <v>11</v>
      </c>
      <c r="H14004">
        <v>1.343073</v>
      </c>
      <c r="I14004">
        <v>1.2088239999999999</v>
      </c>
      <c r="J14004">
        <v>-0.13424920000000001</v>
      </c>
      <c r="K14004">
        <v>-0.1712061</v>
      </c>
      <c r="L14004">
        <v>-0.1493717</v>
      </c>
      <c r="M14004">
        <v>-0.13424920000000001</v>
      </c>
      <c r="N14004">
        <v>-0.1191268</v>
      </c>
      <c r="O14004">
        <v>-9.7292400000000001E-2</v>
      </c>
      <c r="P14004">
        <v>68.730900000000005</v>
      </c>
      <c r="Q14004">
        <v>2.8837600000000001E-2</v>
      </c>
    </row>
    <row r="14005" spans="1:17">
      <c r="A14005" t="s">
        <v>16211</v>
      </c>
      <c r="B14005" t="s">
        <v>2</v>
      </c>
      <c r="C14005" t="s">
        <v>15</v>
      </c>
      <c r="D14005" t="s">
        <v>18</v>
      </c>
      <c r="E14005" t="s">
        <v>70</v>
      </c>
      <c r="F14005" t="s">
        <v>28</v>
      </c>
      <c r="G14005">
        <v>12</v>
      </c>
      <c r="H14005">
        <v>1.2361549999999999</v>
      </c>
      <c r="I14005">
        <v>1.2524040000000001</v>
      </c>
      <c r="J14005">
        <v>1.62495E-2</v>
      </c>
      <c r="K14005">
        <v>-2.3167199999999999E-2</v>
      </c>
      <c r="L14005">
        <v>1.205E-4</v>
      </c>
      <c r="M14005">
        <v>1.62495E-2</v>
      </c>
      <c r="N14005">
        <v>3.2378499999999998E-2</v>
      </c>
      <c r="O14005">
        <v>5.5666100000000003E-2</v>
      </c>
      <c r="P14005">
        <v>71.792199999999994</v>
      </c>
      <c r="Q14005">
        <v>3.0757E-2</v>
      </c>
    </row>
    <row r="14006" spans="1:17">
      <c r="A14006" t="s">
        <v>16212</v>
      </c>
      <c r="B14006" t="s">
        <v>2</v>
      </c>
      <c r="C14006" t="s">
        <v>15</v>
      </c>
      <c r="D14006" t="s">
        <v>18</v>
      </c>
      <c r="E14006" t="s">
        <v>70</v>
      </c>
      <c r="F14006" t="s">
        <v>28</v>
      </c>
      <c r="G14006">
        <v>13</v>
      </c>
      <c r="H14006">
        <v>1.148218</v>
      </c>
      <c r="I14006">
        <v>1.318228</v>
      </c>
      <c r="J14006">
        <v>0.17000960000000001</v>
      </c>
      <c r="K14006">
        <v>0.1343762</v>
      </c>
      <c r="L14006">
        <v>0.1554287</v>
      </c>
      <c r="M14006">
        <v>0.17000960000000001</v>
      </c>
      <c r="N14006">
        <v>0.18459049999999999</v>
      </c>
      <c r="O14006">
        <v>0.20564299999999999</v>
      </c>
      <c r="P14006">
        <v>74.589500000000001</v>
      </c>
      <c r="Q14006">
        <v>2.78049E-2</v>
      </c>
    </row>
    <row r="14007" spans="1:17">
      <c r="A14007" t="s">
        <v>16213</v>
      </c>
      <c r="B14007" t="s">
        <v>2</v>
      </c>
      <c r="C14007" t="s">
        <v>15</v>
      </c>
      <c r="D14007" t="s">
        <v>18</v>
      </c>
      <c r="E14007" t="s">
        <v>70</v>
      </c>
      <c r="F14007" t="s">
        <v>28</v>
      </c>
      <c r="G14007">
        <v>14</v>
      </c>
      <c r="H14007">
        <v>1.1401140000000001</v>
      </c>
      <c r="I14007">
        <v>1.3621030000000001</v>
      </c>
      <c r="J14007">
        <v>0.2219893</v>
      </c>
      <c r="K14007">
        <v>0.18372369999999999</v>
      </c>
      <c r="L14007">
        <v>0.2063313</v>
      </c>
      <c r="M14007">
        <v>0.2219893</v>
      </c>
      <c r="N14007">
        <v>0.2376472</v>
      </c>
      <c r="O14007">
        <v>0.26025490000000001</v>
      </c>
      <c r="P14007">
        <v>76.720299999999995</v>
      </c>
      <c r="Q14007">
        <v>2.9858800000000001E-2</v>
      </c>
    </row>
    <row r="14008" spans="1:17">
      <c r="A14008" t="s">
        <v>16214</v>
      </c>
      <c r="B14008" t="s">
        <v>2</v>
      </c>
      <c r="C14008" t="s">
        <v>15</v>
      </c>
      <c r="D14008" t="s">
        <v>18</v>
      </c>
      <c r="E14008" t="s">
        <v>70</v>
      </c>
      <c r="F14008" t="s">
        <v>28</v>
      </c>
      <c r="G14008">
        <v>15</v>
      </c>
      <c r="H14008">
        <v>1.2135830000000001</v>
      </c>
      <c r="I14008">
        <v>1.5086809999999999</v>
      </c>
      <c r="J14008">
        <v>0.29509800000000003</v>
      </c>
      <c r="K14008">
        <v>0.25306489999999998</v>
      </c>
      <c r="L14008">
        <v>0.27789839999999999</v>
      </c>
      <c r="M14008">
        <v>0.29509800000000003</v>
      </c>
      <c r="N14008">
        <v>0.31229760000000001</v>
      </c>
      <c r="O14008">
        <v>0.33713120000000002</v>
      </c>
      <c r="P14008">
        <v>77.568399999999997</v>
      </c>
      <c r="Q14008">
        <v>3.2798599999999997E-2</v>
      </c>
    </row>
    <row r="14009" spans="1:17">
      <c r="A14009" t="s">
        <v>16215</v>
      </c>
      <c r="B14009" t="s">
        <v>2</v>
      </c>
      <c r="C14009" t="s">
        <v>15</v>
      </c>
      <c r="D14009" t="s">
        <v>18</v>
      </c>
      <c r="E14009" t="s">
        <v>70</v>
      </c>
      <c r="F14009" t="s">
        <v>28</v>
      </c>
      <c r="G14009">
        <v>16</v>
      </c>
      <c r="H14009">
        <v>1.339769</v>
      </c>
      <c r="I14009">
        <v>1.7330270000000001</v>
      </c>
      <c r="J14009">
        <v>0.39325890000000002</v>
      </c>
      <c r="K14009">
        <v>0.34119670000000002</v>
      </c>
      <c r="L14009">
        <v>0.37195549999999999</v>
      </c>
      <c r="M14009">
        <v>0.39325890000000002</v>
      </c>
      <c r="N14009">
        <v>0.4145624</v>
      </c>
      <c r="O14009">
        <v>0.44532119999999997</v>
      </c>
      <c r="P14009">
        <v>77.943200000000004</v>
      </c>
      <c r="Q14009">
        <v>4.0624399999999998E-2</v>
      </c>
    </row>
    <row r="14010" spans="1:17">
      <c r="A14010" t="s">
        <v>16216</v>
      </c>
      <c r="B14010" t="s">
        <v>2</v>
      </c>
      <c r="C14010" t="s">
        <v>15</v>
      </c>
      <c r="D14010" t="s">
        <v>18</v>
      </c>
      <c r="E14010" t="s">
        <v>70</v>
      </c>
      <c r="F14010" t="s">
        <v>28</v>
      </c>
      <c r="G14010">
        <v>17</v>
      </c>
      <c r="H14010">
        <v>1.540022</v>
      </c>
      <c r="I14010">
        <v>1.9606110000000001</v>
      </c>
      <c r="J14010">
        <v>0.4205892</v>
      </c>
      <c r="K14010">
        <v>0.3688649</v>
      </c>
      <c r="L14010">
        <v>0.3994241</v>
      </c>
      <c r="M14010">
        <v>0.4205892</v>
      </c>
      <c r="N14010">
        <v>0.44175439999999999</v>
      </c>
      <c r="O14010">
        <v>0.4723136</v>
      </c>
      <c r="P14010">
        <v>77.209800000000001</v>
      </c>
      <c r="Q14010">
        <v>4.0360699999999999E-2</v>
      </c>
    </row>
    <row r="14011" spans="1:17">
      <c r="A14011" t="s">
        <v>16217</v>
      </c>
      <c r="B14011" t="s">
        <v>2</v>
      </c>
      <c r="C14011" t="s">
        <v>15</v>
      </c>
      <c r="D14011" t="s">
        <v>18</v>
      </c>
      <c r="E14011" t="s">
        <v>70</v>
      </c>
      <c r="F14011" t="s">
        <v>28</v>
      </c>
      <c r="G14011">
        <v>18</v>
      </c>
      <c r="H14011">
        <v>1.7737309999999999</v>
      </c>
      <c r="I14011">
        <v>2.160739</v>
      </c>
      <c r="J14011">
        <v>0.38700790000000002</v>
      </c>
      <c r="K14011">
        <v>0.33295940000000002</v>
      </c>
      <c r="L14011">
        <v>0.36489169999999999</v>
      </c>
      <c r="M14011">
        <v>0.38700790000000002</v>
      </c>
      <c r="N14011">
        <v>0.40912409999999999</v>
      </c>
      <c r="O14011">
        <v>0.44105640000000002</v>
      </c>
      <c r="P14011">
        <v>75.332800000000006</v>
      </c>
      <c r="Q14011">
        <v>4.2174299999999998E-2</v>
      </c>
    </row>
    <row r="14012" spans="1:17">
      <c r="A14012" t="s">
        <v>16218</v>
      </c>
      <c r="B14012" t="s">
        <v>2</v>
      </c>
      <c r="C14012" t="s">
        <v>15</v>
      </c>
      <c r="D14012" t="s">
        <v>18</v>
      </c>
      <c r="E14012" t="s">
        <v>70</v>
      </c>
      <c r="F14012" t="s">
        <v>28</v>
      </c>
      <c r="G14012">
        <v>19</v>
      </c>
      <c r="H14012">
        <v>2.0038429999999998</v>
      </c>
      <c r="I14012">
        <v>2.184869</v>
      </c>
      <c r="J14012">
        <v>0.18102570000000001</v>
      </c>
      <c r="K14012">
        <v>0.13048960000000001</v>
      </c>
      <c r="L14012">
        <v>0.16034680000000001</v>
      </c>
      <c r="M14012">
        <v>0.18102570000000001</v>
      </c>
      <c r="N14012">
        <v>0.20170469999999999</v>
      </c>
      <c r="O14012">
        <v>0.23156180000000001</v>
      </c>
      <c r="P14012">
        <v>71.857399999999998</v>
      </c>
      <c r="Q14012">
        <v>3.9433500000000003E-2</v>
      </c>
    </row>
    <row r="14013" spans="1:17">
      <c r="A14013" t="s">
        <v>16219</v>
      </c>
      <c r="B14013" t="s">
        <v>2</v>
      </c>
      <c r="C14013" t="s">
        <v>15</v>
      </c>
      <c r="D14013" t="s">
        <v>18</v>
      </c>
      <c r="E14013" t="s">
        <v>70</v>
      </c>
      <c r="F14013" t="s">
        <v>28</v>
      </c>
      <c r="G14013">
        <v>20</v>
      </c>
      <c r="H14013">
        <v>1.9870270000000001</v>
      </c>
      <c r="I14013">
        <v>2.0433249999999998</v>
      </c>
      <c r="J14013">
        <v>5.62975E-2</v>
      </c>
      <c r="K14013">
        <v>2.4751999999999999E-3</v>
      </c>
      <c r="L14013">
        <v>3.42738E-2</v>
      </c>
      <c r="M14013">
        <v>5.62975E-2</v>
      </c>
      <c r="N14013">
        <v>7.8321100000000005E-2</v>
      </c>
      <c r="O14013">
        <v>0.1101197</v>
      </c>
      <c r="P14013">
        <v>68.577500000000001</v>
      </c>
      <c r="Q14013">
        <v>4.1997699999999999E-2</v>
      </c>
    </row>
    <row r="14014" spans="1:17">
      <c r="A14014" t="s">
        <v>16220</v>
      </c>
      <c r="B14014" t="s">
        <v>2</v>
      </c>
      <c r="C14014" t="s">
        <v>15</v>
      </c>
      <c r="D14014" t="s">
        <v>18</v>
      </c>
      <c r="E14014" t="s">
        <v>70</v>
      </c>
      <c r="F14014" t="s">
        <v>28</v>
      </c>
      <c r="G14014">
        <v>21</v>
      </c>
      <c r="H14014">
        <v>1.878277</v>
      </c>
      <c r="I14014">
        <v>1.871678</v>
      </c>
      <c r="J14014">
        <v>-6.5995000000000003E-3</v>
      </c>
      <c r="K14014">
        <v>-5.3985999999999999E-2</v>
      </c>
      <c r="L14014">
        <v>-2.5989700000000001E-2</v>
      </c>
      <c r="M14014">
        <v>-6.5995000000000003E-3</v>
      </c>
      <c r="N14014">
        <v>1.2790599999999999E-2</v>
      </c>
      <c r="O14014">
        <v>4.0786900000000001E-2</v>
      </c>
      <c r="P14014">
        <v>66.099000000000004</v>
      </c>
      <c r="Q14014">
        <v>3.6975800000000003E-2</v>
      </c>
    </row>
    <row r="14015" spans="1:17">
      <c r="A14015" t="s">
        <v>16221</v>
      </c>
      <c r="B14015" t="s">
        <v>2</v>
      </c>
      <c r="C14015" t="s">
        <v>15</v>
      </c>
      <c r="D14015" t="s">
        <v>18</v>
      </c>
      <c r="E14015" t="s">
        <v>70</v>
      </c>
      <c r="F14015" t="s">
        <v>28</v>
      </c>
      <c r="G14015">
        <v>22</v>
      </c>
      <c r="H14015">
        <v>1.65862</v>
      </c>
      <c r="I14015">
        <v>1.6372450000000001</v>
      </c>
      <c r="J14015">
        <v>-2.1375100000000001E-2</v>
      </c>
      <c r="K14015">
        <v>-6.1223800000000002E-2</v>
      </c>
      <c r="L14015">
        <v>-3.76808E-2</v>
      </c>
      <c r="M14015">
        <v>-2.1375100000000001E-2</v>
      </c>
      <c r="N14015">
        <v>-5.0692999999999997E-3</v>
      </c>
      <c r="O14015">
        <v>1.8473699999999999E-2</v>
      </c>
      <c r="P14015">
        <v>64.441999999999993</v>
      </c>
      <c r="Q14015">
        <v>3.10941E-2</v>
      </c>
    </row>
    <row r="14016" spans="1:17">
      <c r="A14016" t="s">
        <v>16222</v>
      </c>
      <c r="B14016" t="s">
        <v>2</v>
      </c>
      <c r="C14016" t="s">
        <v>15</v>
      </c>
      <c r="D14016" t="s">
        <v>18</v>
      </c>
      <c r="E14016" t="s">
        <v>70</v>
      </c>
      <c r="F14016" t="s">
        <v>28</v>
      </c>
      <c r="G14016">
        <v>23</v>
      </c>
      <c r="H14016">
        <v>1.3199540000000001</v>
      </c>
      <c r="I14016">
        <v>1.34287</v>
      </c>
      <c r="J14016">
        <v>2.2915999999999999E-2</v>
      </c>
      <c r="K14016">
        <v>-9.9760000000000005E-3</v>
      </c>
      <c r="L14016">
        <v>9.4569000000000007E-3</v>
      </c>
      <c r="M14016">
        <v>2.2915999999999999E-2</v>
      </c>
      <c r="N14016">
        <v>3.6375200000000003E-2</v>
      </c>
      <c r="O14016">
        <v>5.5808099999999999E-2</v>
      </c>
      <c r="P14016">
        <v>63.235199999999999</v>
      </c>
      <c r="Q14016">
        <v>2.5665799999999999E-2</v>
      </c>
    </row>
    <row r="14017" spans="1:17">
      <c r="A14017" t="s">
        <v>16223</v>
      </c>
      <c r="B14017" t="s">
        <v>2</v>
      </c>
      <c r="C14017" t="s">
        <v>15</v>
      </c>
      <c r="D14017" t="s">
        <v>18</v>
      </c>
      <c r="E14017" t="s">
        <v>70</v>
      </c>
      <c r="F14017" t="s">
        <v>28</v>
      </c>
      <c r="G14017">
        <v>24</v>
      </c>
      <c r="H14017">
        <v>1.028246</v>
      </c>
      <c r="I14017">
        <v>1.0879799999999999</v>
      </c>
      <c r="J14017">
        <v>5.97332E-2</v>
      </c>
      <c r="K14017">
        <v>3.2460599999999999E-2</v>
      </c>
      <c r="L14017">
        <v>4.8573499999999999E-2</v>
      </c>
      <c r="M14017">
        <v>5.97332E-2</v>
      </c>
      <c r="N14017">
        <v>7.0892999999999998E-2</v>
      </c>
      <c r="O14017">
        <v>8.7005899999999997E-2</v>
      </c>
      <c r="P14017">
        <v>62.0779</v>
      </c>
      <c r="Q14017">
        <v>2.1281000000000001E-2</v>
      </c>
    </row>
    <row r="14018" spans="1:17">
      <c r="A14018" t="s">
        <v>16224</v>
      </c>
      <c r="B14018" t="s">
        <v>2</v>
      </c>
      <c r="C14018" t="s">
        <v>15</v>
      </c>
      <c r="D14018" t="s">
        <v>19</v>
      </c>
      <c r="E14018" t="s">
        <v>70</v>
      </c>
      <c r="F14018" t="s">
        <v>21</v>
      </c>
      <c r="G14018">
        <v>1</v>
      </c>
      <c r="H14018">
        <v>0.80173749999999999</v>
      </c>
      <c r="I14018">
        <v>0.81749499999999997</v>
      </c>
      <c r="J14018">
        <v>1.5757400000000001E-2</v>
      </c>
      <c r="K14018">
        <v>2.0135000000000001E-3</v>
      </c>
      <c r="L14018">
        <v>1.01335E-2</v>
      </c>
      <c r="M14018">
        <v>1.5757400000000001E-2</v>
      </c>
      <c r="N14018">
        <v>2.1381299999999999E-2</v>
      </c>
      <c r="O14018">
        <v>2.9501400000000001E-2</v>
      </c>
      <c r="P14018">
        <v>56.635399999999997</v>
      </c>
      <c r="Q14018">
        <v>1.07244E-2</v>
      </c>
    </row>
    <row r="14019" spans="1:17">
      <c r="A14019" t="s">
        <v>16225</v>
      </c>
      <c r="B14019" t="s">
        <v>2</v>
      </c>
      <c r="C14019" t="s">
        <v>15</v>
      </c>
      <c r="D14019" t="s">
        <v>19</v>
      </c>
      <c r="E14019" t="s">
        <v>70</v>
      </c>
      <c r="F14019" t="s">
        <v>21</v>
      </c>
      <c r="G14019">
        <v>2</v>
      </c>
      <c r="H14019">
        <v>0.73427719999999996</v>
      </c>
      <c r="I14019">
        <v>0.71445329999999996</v>
      </c>
      <c r="J14019">
        <v>-1.9823899999999998E-2</v>
      </c>
      <c r="K14019">
        <v>-3.1252200000000001E-2</v>
      </c>
      <c r="L14019">
        <v>-2.4500299999999999E-2</v>
      </c>
      <c r="M14019">
        <v>-1.9823899999999998E-2</v>
      </c>
      <c r="N14019">
        <v>-1.5147600000000001E-2</v>
      </c>
      <c r="O14019">
        <v>-8.3955999999999996E-3</v>
      </c>
      <c r="P14019">
        <v>55.698999999999998</v>
      </c>
      <c r="Q14019">
        <v>8.9175000000000001E-3</v>
      </c>
    </row>
    <row r="14020" spans="1:17">
      <c r="A14020" t="s">
        <v>16226</v>
      </c>
      <c r="B14020" t="s">
        <v>2</v>
      </c>
      <c r="C14020" t="s">
        <v>15</v>
      </c>
      <c r="D14020" t="s">
        <v>19</v>
      </c>
      <c r="E14020" t="s">
        <v>70</v>
      </c>
      <c r="F14020" t="s">
        <v>21</v>
      </c>
      <c r="G14020">
        <v>3</v>
      </c>
      <c r="H14020">
        <v>0.7066287</v>
      </c>
      <c r="I14020">
        <v>0.66929590000000005</v>
      </c>
      <c r="J14020">
        <v>-3.7332700000000003E-2</v>
      </c>
      <c r="K14020">
        <v>-4.7969100000000001E-2</v>
      </c>
      <c r="L14020">
        <v>-4.1685100000000003E-2</v>
      </c>
      <c r="M14020">
        <v>-3.7332700000000003E-2</v>
      </c>
      <c r="N14020">
        <v>-3.29804E-2</v>
      </c>
      <c r="O14020">
        <v>-2.6696299999999999E-2</v>
      </c>
      <c r="P14020">
        <v>54.889000000000003</v>
      </c>
      <c r="Q14020">
        <v>8.2996000000000007E-3</v>
      </c>
    </row>
    <row r="14021" spans="1:17">
      <c r="A14021" t="s">
        <v>16227</v>
      </c>
      <c r="B14021" t="s">
        <v>2</v>
      </c>
      <c r="C14021" t="s">
        <v>15</v>
      </c>
      <c r="D14021" t="s">
        <v>19</v>
      </c>
      <c r="E14021" t="s">
        <v>70</v>
      </c>
      <c r="F14021" t="s">
        <v>21</v>
      </c>
      <c r="G14021">
        <v>4</v>
      </c>
      <c r="H14021">
        <v>0.69391729999999996</v>
      </c>
      <c r="I14021">
        <v>0.64764809999999995</v>
      </c>
      <c r="J14021">
        <v>-4.6269200000000003E-2</v>
      </c>
      <c r="K14021">
        <v>-5.6124E-2</v>
      </c>
      <c r="L14021">
        <v>-5.0301699999999998E-2</v>
      </c>
      <c r="M14021">
        <v>-4.6269200000000003E-2</v>
      </c>
      <c r="N14021">
        <v>-4.2236700000000002E-2</v>
      </c>
      <c r="O14021">
        <v>-3.64144E-2</v>
      </c>
      <c r="P14021">
        <v>54.233600000000003</v>
      </c>
      <c r="Q14021">
        <v>7.6898000000000001E-3</v>
      </c>
    </row>
    <row r="14022" spans="1:17">
      <c r="A14022" t="s">
        <v>16228</v>
      </c>
      <c r="B14022" t="s">
        <v>2</v>
      </c>
      <c r="C14022" t="s">
        <v>15</v>
      </c>
      <c r="D14022" t="s">
        <v>19</v>
      </c>
      <c r="E14022" t="s">
        <v>70</v>
      </c>
      <c r="F14022" t="s">
        <v>21</v>
      </c>
      <c r="G14022">
        <v>5</v>
      </c>
      <c r="H14022">
        <v>0.70769700000000002</v>
      </c>
      <c r="I14022">
        <v>0.66550719999999997</v>
      </c>
      <c r="J14022">
        <v>-4.21898E-2</v>
      </c>
      <c r="K14022">
        <v>-5.1594899999999999E-2</v>
      </c>
      <c r="L14022">
        <v>-4.6038299999999997E-2</v>
      </c>
      <c r="M14022">
        <v>-4.21898E-2</v>
      </c>
      <c r="N14022">
        <v>-3.8341300000000002E-2</v>
      </c>
      <c r="O14022">
        <v>-3.2784599999999997E-2</v>
      </c>
      <c r="P14022">
        <v>53.642899999999997</v>
      </c>
      <c r="Q14022">
        <v>7.3388999999999998E-3</v>
      </c>
    </row>
    <row r="14023" spans="1:17">
      <c r="A14023" t="s">
        <v>16229</v>
      </c>
      <c r="B14023" t="s">
        <v>2</v>
      </c>
      <c r="C14023" t="s">
        <v>15</v>
      </c>
      <c r="D14023" t="s">
        <v>19</v>
      </c>
      <c r="E14023" t="s">
        <v>70</v>
      </c>
      <c r="F14023" t="s">
        <v>21</v>
      </c>
      <c r="G14023">
        <v>6</v>
      </c>
      <c r="H14023">
        <v>0.79837849999999999</v>
      </c>
      <c r="I14023">
        <v>0.73695370000000004</v>
      </c>
      <c r="J14023">
        <v>-6.1424800000000002E-2</v>
      </c>
      <c r="K14023">
        <v>-7.2758000000000003E-2</v>
      </c>
      <c r="L14023">
        <v>-6.6062200000000001E-2</v>
      </c>
      <c r="M14023">
        <v>-6.1424800000000002E-2</v>
      </c>
      <c r="N14023">
        <v>-5.6787299999999999E-2</v>
      </c>
      <c r="O14023">
        <v>-5.00916E-2</v>
      </c>
      <c r="P14023">
        <v>53.145000000000003</v>
      </c>
      <c r="Q14023">
        <v>8.8433999999999995E-3</v>
      </c>
    </row>
    <row r="14024" spans="1:17">
      <c r="A14024" t="s">
        <v>16230</v>
      </c>
      <c r="B14024" t="s">
        <v>2</v>
      </c>
      <c r="C14024" t="s">
        <v>15</v>
      </c>
      <c r="D14024" t="s">
        <v>19</v>
      </c>
      <c r="E14024" t="s">
        <v>70</v>
      </c>
      <c r="F14024" t="s">
        <v>21</v>
      </c>
      <c r="G14024">
        <v>7</v>
      </c>
      <c r="H14024">
        <v>0.96039839999999999</v>
      </c>
      <c r="I14024">
        <v>0.87033559999999999</v>
      </c>
      <c r="J14024">
        <v>-9.0062799999999998E-2</v>
      </c>
      <c r="K14024">
        <v>-0.1039534</v>
      </c>
      <c r="L14024">
        <v>-9.5746700000000004E-2</v>
      </c>
      <c r="M14024">
        <v>-9.0062799999999998E-2</v>
      </c>
      <c r="N14024">
        <v>-8.4378800000000004E-2</v>
      </c>
      <c r="O14024">
        <v>-7.6172100000000006E-2</v>
      </c>
      <c r="P14024">
        <v>52.820999999999998</v>
      </c>
      <c r="Q14024">
        <v>1.08389E-2</v>
      </c>
    </row>
    <row r="14025" spans="1:17">
      <c r="A14025" t="s">
        <v>16231</v>
      </c>
      <c r="B14025" t="s">
        <v>2</v>
      </c>
      <c r="C14025" t="s">
        <v>15</v>
      </c>
      <c r="D14025" t="s">
        <v>19</v>
      </c>
      <c r="E14025" t="s">
        <v>70</v>
      </c>
      <c r="F14025" t="s">
        <v>21</v>
      </c>
      <c r="G14025">
        <v>8</v>
      </c>
      <c r="H14025">
        <v>1.0928359999999999</v>
      </c>
      <c r="I14025">
        <v>0.97318939999999998</v>
      </c>
      <c r="J14025">
        <v>-0.11964619999999999</v>
      </c>
      <c r="K14025">
        <v>-0.13554630000000001</v>
      </c>
      <c r="L14025">
        <v>-0.1261524</v>
      </c>
      <c r="M14025">
        <v>-0.11964619999999999</v>
      </c>
      <c r="N14025">
        <v>-0.11314</v>
      </c>
      <c r="O14025">
        <v>-0.10374609999999999</v>
      </c>
      <c r="P14025">
        <v>53.098300000000002</v>
      </c>
      <c r="Q14025">
        <v>1.24069E-2</v>
      </c>
    </row>
    <row r="14026" spans="1:17">
      <c r="A14026" t="s">
        <v>16232</v>
      </c>
      <c r="B14026" t="s">
        <v>2</v>
      </c>
      <c r="C14026" t="s">
        <v>15</v>
      </c>
      <c r="D14026" t="s">
        <v>19</v>
      </c>
      <c r="E14026" t="s">
        <v>70</v>
      </c>
      <c r="F14026" t="s">
        <v>21</v>
      </c>
      <c r="G14026">
        <v>9</v>
      </c>
      <c r="H14026">
        <v>1.10886</v>
      </c>
      <c r="I14026">
        <v>0.94390240000000003</v>
      </c>
      <c r="J14026">
        <v>-0.16495770000000001</v>
      </c>
      <c r="K14026">
        <v>-0.1826439</v>
      </c>
      <c r="L14026">
        <v>-0.17219480000000001</v>
      </c>
      <c r="M14026">
        <v>-0.16495770000000001</v>
      </c>
      <c r="N14026">
        <v>-0.15772069999999999</v>
      </c>
      <c r="O14026">
        <v>-0.1472716</v>
      </c>
      <c r="P14026">
        <v>56.1706</v>
      </c>
      <c r="Q14026">
        <v>1.38006E-2</v>
      </c>
    </row>
    <row r="14027" spans="1:17">
      <c r="A14027" t="s">
        <v>16233</v>
      </c>
      <c r="B14027" t="s">
        <v>2</v>
      </c>
      <c r="C14027" t="s">
        <v>15</v>
      </c>
      <c r="D14027" t="s">
        <v>19</v>
      </c>
      <c r="E14027" t="s">
        <v>70</v>
      </c>
      <c r="F14027" t="s">
        <v>21</v>
      </c>
      <c r="G14027">
        <v>10</v>
      </c>
      <c r="H14027">
        <v>1.089882</v>
      </c>
      <c r="I14027">
        <v>0.93161349999999998</v>
      </c>
      <c r="J14027">
        <v>-0.15826809999999999</v>
      </c>
      <c r="K14027">
        <v>-0.17607229999999999</v>
      </c>
      <c r="L14027">
        <v>-0.16555339999999999</v>
      </c>
      <c r="M14027">
        <v>-0.15826809999999999</v>
      </c>
      <c r="N14027">
        <v>-0.1509828</v>
      </c>
      <c r="O14027">
        <v>-0.14046400000000001</v>
      </c>
      <c r="P14027">
        <v>60.377699999999997</v>
      </c>
      <c r="Q14027">
        <v>1.38926E-2</v>
      </c>
    </row>
    <row r="14028" spans="1:17">
      <c r="A14028" t="s">
        <v>16234</v>
      </c>
      <c r="B14028" t="s">
        <v>2</v>
      </c>
      <c r="C14028" t="s">
        <v>15</v>
      </c>
      <c r="D14028" t="s">
        <v>19</v>
      </c>
      <c r="E14028" t="s">
        <v>70</v>
      </c>
      <c r="F14028" t="s">
        <v>21</v>
      </c>
      <c r="G14028">
        <v>11</v>
      </c>
      <c r="H14028">
        <v>1.0208839999999999</v>
      </c>
      <c r="I14028">
        <v>0.91934839999999995</v>
      </c>
      <c r="J14028">
        <v>-0.1015353</v>
      </c>
      <c r="K14028">
        <v>-0.1202694</v>
      </c>
      <c r="L14028">
        <v>-0.1092011</v>
      </c>
      <c r="M14028">
        <v>-0.1015353</v>
      </c>
      <c r="N14028">
        <v>-9.3869400000000006E-2</v>
      </c>
      <c r="O14028">
        <v>-8.2801200000000005E-2</v>
      </c>
      <c r="P14028">
        <v>64.067400000000006</v>
      </c>
      <c r="Q14028">
        <v>1.4618300000000001E-2</v>
      </c>
    </row>
    <row r="14029" spans="1:17">
      <c r="A14029" t="s">
        <v>16235</v>
      </c>
      <c r="B14029" t="s">
        <v>2</v>
      </c>
      <c r="C14029" t="s">
        <v>15</v>
      </c>
      <c r="D14029" t="s">
        <v>19</v>
      </c>
      <c r="E14029" t="s">
        <v>70</v>
      </c>
      <c r="F14029" t="s">
        <v>21</v>
      </c>
      <c r="G14029">
        <v>12</v>
      </c>
      <c r="H14029">
        <v>0.94365690000000002</v>
      </c>
      <c r="I14029">
        <v>0.92575589999999996</v>
      </c>
      <c r="J14029">
        <v>-1.7901E-2</v>
      </c>
      <c r="K14029">
        <v>-3.7243499999999999E-2</v>
      </c>
      <c r="L14029">
        <v>-2.58158E-2</v>
      </c>
      <c r="M14029">
        <v>-1.7901E-2</v>
      </c>
      <c r="N14029">
        <v>-9.9862000000000006E-3</v>
      </c>
      <c r="O14029">
        <v>1.4415000000000001E-3</v>
      </c>
      <c r="P14029">
        <v>67.438100000000006</v>
      </c>
      <c r="Q14029">
        <v>1.5093000000000001E-2</v>
      </c>
    </row>
    <row r="14030" spans="1:17">
      <c r="A14030" t="s">
        <v>16236</v>
      </c>
      <c r="B14030" t="s">
        <v>2</v>
      </c>
      <c r="C14030" t="s">
        <v>15</v>
      </c>
      <c r="D14030" t="s">
        <v>19</v>
      </c>
      <c r="E14030" t="s">
        <v>70</v>
      </c>
      <c r="F14030" t="s">
        <v>21</v>
      </c>
      <c r="G14030">
        <v>13</v>
      </c>
      <c r="H14030">
        <v>0.88692499999999996</v>
      </c>
      <c r="I14030">
        <v>0.96375809999999995</v>
      </c>
      <c r="J14030">
        <v>7.6832999999999999E-2</v>
      </c>
      <c r="K14030">
        <v>5.6777300000000003E-2</v>
      </c>
      <c r="L14030">
        <v>6.8626400000000004E-2</v>
      </c>
      <c r="M14030">
        <v>7.6832999999999999E-2</v>
      </c>
      <c r="N14030">
        <v>8.5039699999999996E-2</v>
      </c>
      <c r="O14030">
        <v>9.6888799999999997E-2</v>
      </c>
      <c r="P14030">
        <v>70.107500000000002</v>
      </c>
      <c r="Q14030">
        <v>1.56496E-2</v>
      </c>
    </row>
    <row r="14031" spans="1:17">
      <c r="A14031" t="s">
        <v>16237</v>
      </c>
      <c r="B14031" t="s">
        <v>2</v>
      </c>
      <c r="C14031" t="s">
        <v>15</v>
      </c>
      <c r="D14031" t="s">
        <v>19</v>
      </c>
      <c r="E14031" t="s">
        <v>70</v>
      </c>
      <c r="F14031" t="s">
        <v>21</v>
      </c>
      <c r="G14031">
        <v>14</v>
      </c>
      <c r="H14031">
        <v>0.89117159999999995</v>
      </c>
      <c r="I14031">
        <v>1.017034</v>
      </c>
      <c r="J14031">
        <v>0.12586249999999999</v>
      </c>
      <c r="K14031">
        <v>0.1044612</v>
      </c>
      <c r="L14031">
        <v>0.11710520000000001</v>
      </c>
      <c r="M14031">
        <v>0.12586249999999999</v>
      </c>
      <c r="N14031">
        <v>0.13461970000000001</v>
      </c>
      <c r="O14031">
        <v>0.1472638</v>
      </c>
      <c r="P14031">
        <v>71.983900000000006</v>
      </c>
      <c r="Q14031">
        <v>1.6699499999999999E-2</v>
      </c>
    </row>
    <row r="14032" spans="1:17">
      <c r="A14032" t="s">
        <v>16238</v>
      </c>
      <c r="B14032" t="s">
        <v>2</v>
      </c>
      <c r="C14032" t="s">
        <v>15</v>
      </c>
      <c r="D14032" t="s">
        <v>19</v>
      </c>
      <c r="E14032" t="s">
        <v>70</v>
      </c>
      <c r="F14032" t="s">
        <v>21</v>
      </c>
      <c r="G14032">
        <v>15</v>
      </c>
      <c r="H14032">
        <v>0.95371969999999995</v>
      </c>
      <c r="I14032">
        <v>1.1113</v>
      </c>
      <c r="J14032">
        <v>0.15758040000000001</v>
      </c>
      <c r="K14032">
        <v>0.1331997</v>
      </c>
      <c r="L14032">
        <v>0.14760400000000001</v>
      </c>
      <c r="M14032">
        <v>0.15758040000000001</v>
      </c>
      <c r="N14032">
        <v>0.1675567</v>
      </c>
      <c r="O14032">
        <v>0.18196100000000001</v>
      </c>
      <c r="P14032">
        <v>72.995000000000005</v>
      </c>
      <c r="Q14032">
        <v>1.9024300000000001E-2</v>
      </c>
    </row>
    <row r="14033" spans="1:17">
      <c r="A14033" t="s">
        <v>16239</v>
      </c>
      <c r="B14033" t="s">
        <v>2</v>
      </c>
      <c r="C14033" t="s">
        <v>15</v>
      </c>
      <c r="D14033" t="s">
        <v>19</v>
      </c>
      <c r="E14033" t="s">
        <v>70</v>
      </c>
      <c r="F14033" t="s">
        <v>21</v>
      </c>
      <c r="G14033">
        <v>16</v>
      </c>
      <c r="H14033">
        <v>1.065377</v>
      </c>
      <c r="I14033">
        <v>1.25193</v>
      </c>
      <c r="J14033">
        <v>0.18655340000000001</v>
      </c>
      <c r="K14033">
        <v>0.160081</v>
      </c>
      <c r="L14033">
        <v>0.17572109999999999</v>
      </c>
      <c r="M14033">
        <v>0.18655340000000001</v>
      </c>
      <c r="N14033">
        <v>0.1973857</v>
      </c>
      <c r="O14033">
        <v>0.21302579999999999</v>
      </c>
      <c r="P14033">
        <v>73.121899999999997</v>
      </c>
      <c r="Q14033">
        <v>2.0656500000000001E-2</v>
      </c>
    </row>
    <row r="14034" spans="1:17">
      <c r="A14034" t="s">
        <v>16240</v>
      </c>
      <c r="B14034" t="s">
        <v>2</v>
      </c>
      <c r="C14034" t="s">
        <v>15</v>
      </c>
      <c r="D14034" t="s">
        <v>19</v>
      </c>
      <c r="E14034" t="s">
        <v>70</v>
      </c>
      <c r="F14034" t="s">
        <v>21</v>
      </c>
      <c r="G14034">
        <v>17</v>
      </c>
      <c r="H14034">
        <v>1.213964</v>
      </c>
      <c r="I14034">
        <v>1.413135</v>
      </c>
      <c r="J14034">
        <v>0.19917119999999999</v>
      </c>
      <c r="K14034">
        <v>0.1722775</v>
      </c>
      <c r="L14034">
        <v>0.18816649999999999</v>
      </c>
      <c r="M14034">
        <v>0.19917119999999999</v>
      </c>
      <c r="N14034">
        <v>0.2101759</v>
      </c>
      <c r="O14034">
        <v>0.22606480000000001</v>
      </c>
      <c r="P14034">
        <v>72.205699999999993</v>
      </c>
      <c r="Q14034">
        <v>2.0985199999999999E-2</v>
      </c>
    </row>
    <row r="14035" spans="1:17">
      <c r="A14035" t="s">
        <v>16241</v>
      </c>
      <c r="B14035" t="s">
        <v>2</v>
      </c>
      <c r="C14035" t="s">
        <v>15</v>
      </c>
      <c r="D14035" t="s">
        <v>19</v>
      </c>
      <c r="E14035" t="s">
        <v>70</v>
      </c>
      <c r="F14035" t="s">
        <v>21</v>
      </c>
      <c r="G14035">
        <v>18</v>
      </c>
      <c r="H14035">
        <v>1.379354</v>
      </c>
      <c r="I14035">
        <v>1.551026</v>
      </c>
      <c r="J14035">
        <v>0.17167189999999999</v>
      </c>
      <c r="K14035">
        <v>0.14337839999999999</v>
      </c>
      <c r="L14035">
        <v>0.1600944</v>
      </c>
      <c r="M14035">
        <v>0.17167189999999999</v>
      </c>
      <c r="N14035">
        <v>0.18324940000000001</v>
      </c>
      <c r="O14035">
        <v>0.19996549999999999</v>
      </c>
      <c r="P14035">
        <v>70.041399999999996</v>
      </c>
      <c r="Q14035">
        <v>2.2077599999999999E-2</v>
      </c>
    </row>
    <row r="14036" spans="1:17">
      <c r="A14036" t="s">
        <v>16242</v>
      </c>
      <c r="B14036" t="s">
        <v>2</v>
      </c>
      <c r="C14036" t="s">
        <v>15</v>
      </c>
      <c r="D14036" t="s">
        <v>19</v>
      </c>
      <c r="E14036" t="s">
        <v>70</v>
      </c>
      <c r="F14036" t="s">
        <v>21</v>
      </c>
      <c r="G14036">
        <v>19</v>
      </c>
      <c r="H14036">
        <v>1.5581590000000001</v>
      </c>
      <c r="I14036">
        <v>1.61174</v>
      </c>
      <c r="J14036">
        <v>5.3581299999999998E-2</v>
      </c>
      <c r="K14036">
        <v>2.5622200000000001E-2</v>
      </c>
      <c r="L14036">
        <v>4.2140700000000003E-2</v>
      </c>
      <c r="M14036">
        <v>5.3581299999999998E-2</v>
      </c>
      <c r="N14036">
        <v>6.5021999999999996E-2</v>
      </c>
      <c r="O14036">
        <v>8.1540500000000002E-2</v>
      </c>
      <c r="P14036">
        <v>66.366200000000006</v>
      </c>
      <c r="Q14036">
        <v>2.1816599999999998E-2</v>
      </c>
    </row>
    <row r="14037" spans="1:17">
      <c r="A14037" t="s">
        <v>16243</v>
      </c>
      <c r="B14037" t="s">
        <v>2</v>
      </c>
      <c r="C14037" t="s">
        <v>15</v>
      </c>
      <c r="D14037" t="s">
        <v>19</v>
      </c>
      <c r="E14037" t="s">
        <v>70</v>
      </c>
      <c r="F14037" t="s">
        <v>21</v>
      </c>
      <c r="G14037">
        <v>20</v>
      </c>
      <c r="H14037">
        <v>1.5709379999999999</v>
      </c>
      <c r="I14037">
        <v>1.575364</v>
      </c>
      <c r="J14037">
        <v>4.4257000000000003E-3</v>
      </c>
      <c r="K14037">
        <v>-2.4013900000000001E-2</v>
      </c>
      <c r="L14037">
        <v>-7.2115E-3</v>
      </c>
      <c r="M14037">
        <v>4.4257000000000003E-3</v>
      </c>
      <c r="N14037">
        <v>1.6063000000000001E-2</v>
      </c>
      <c r="O14037">
        <v>3.28653E-2</v>
      </c>
      <c r="P14037">
        <v>63.441299999999998</v>
      </c>
      <c r="Q14037">
        <v>2.2191499999999999E-2</v>
      </c>
    </row>
    <row r="14038" spans="1:17">
      <c r="A14038" t="s">
        <v>16244</v>
      </c>
      <c r="B14038" t="s">
        <v>2</v>
      </c>
      <c r="C14038" t="s">
        <v>15</v>
      </c>
      <c r="D14038" t="s">
        <v>19</v>
      </c>
      <c r="E14038" t="s">
        <v>70</v>
      </c>
      <c r="F14038" t="s">
        <v>21</v>
      </c>
      <c r="G14038">
        <v>21</v>
      </c>
      <c r="H14038">
        <v>1.518988</v>
      </c>
      <c r="I14038">
        <v>1.5540400000000001</v>
      </c>
      <c r="J14038">
        <v>3.5051899999999997E-2</v>
      </c>
      <c r="K14038">
        <v>8.3195999999999999E-3</v>
      </c>
      <c r="L14038">
        <v>2.4113300000000001E-2</v>
      </c>
      <c r="M14038">
        <v>3.5051899999999997E-2</v>
      </c>
      <c r="N14038">
        <v>4.5990499999999997E-2</v>
      </c>
      <c r="O14038">
        <v>6.1784199999999997E-2</v>
      </c>
      <c r="P14038">
        <v>61.4621</v>
      </c>
      <c r="Q14038">
        <v>2.0859300000000001E-2</v>
      </c>
    </row>
    <row r="14039" spans="1:17">
      <c r="A14039" t="s">
        <v>16245</v>
      </c>
      <c r="B14039" t="s">
        <v>2</v>
      </c>
      <c r="C14039" t="s">
        <v>15</v>
      </c>
      <c r="D14039" t="s">
        <v>19</v>
      </c>
      <c r="E14039" t="s">
        <v>70</v>
      </c>
      <c r="F14039" t="s">
        <v>21</v>
      </c>
      <c r="G14039">
        <v>22</v>
      </c>
      <c r="H14039">
        <v>1.3942289999999999</v>
      </c>
      <c r="I14039">
        <v>1.4412879999999999</v>
      </c>
      <c r="J14039">
        <v>4.7058799999999998E-2</v>
      </c>
      <c r="K14039">
        <v>2.41427E-2</v>
      </c>
      <c r="L14039">
        <v>3.7681699999999999E-2</v>
      </c>
      <c r="M14039">
        <v>4.7058799999999998E-2</v>
      </c>
      <c r="N14039">
        <v>5.6435899999999997E-2</v>
      </c>
      <c r="O14039">
        <v>6.9974900000000007E-2</v>
      </c>
      <c r="P14039">
        <v>59.974699999999999</v>
      </c>
      <c r="Q14039">
        <v>1.7881500000000002E-2</v>
      </c>
    </row>
    <row r="14040" spans="1:17">
      <c r="A14040" t="s">
        <v>16246</v>
      </c>
      <c r="B14040" t="s">
        <v>2</v>
      </c>
      <c r="C14040" t="s">
        <v>15</v>
      </c>
      <c r="D14040" t="s">
        <v>19</v>
      </c>
      <c r="E14040" t="s">
        <v>70</v>
      </c>
      <c r="F14040" t="s">
        <v>21</v>
      </c>
      <c r="G14040">
        <v>23</v>
      </c>
      <c r="H14040">
        <v>1.1576010000000001</v>
      </c>
      <c r="I14040">
        <v>1.208947</v>
      </c>
      <c r="J14040">
        <v>5.1346200000000002E-2</v>
      </c>
      <c r="K14040">
        <v>3.1935699999999997E-2</v>
      </c>
      <c r="L14040">
        <v>4.3403600000000001E-2</v>
      </c>
      <c r="M14040">
        <v>5.1346200000000002E-2</v>
      </c>
      <c r="N14040">
        <v>5.9288800000000003E-2</v>
      </c>
      <c r="O14040">
        <v>7.0756700000000006E-2</v>
      </c>
      <c r="P14040">
        <v>58.7378</v>
      </c>
      <c r="Q14040">
        <v>1.5146099999999999E-2</v>
      </c>
    </row>
    <row r="14041" spans="1:17">
      <c r="A14041" t="s">
        <v>16247</v>
      </c>
      <c r="B14041" t="s">
        <v>2</v>
      </c>
      <c r="C14041" t="s">
        <v>15</v>
      </c>
      <c r="D14041" t="s">
        <v>19</v>
      </c>
      <c r="E14041" t="s">
        <v>70</v>
      </c>
      <c r="F14041" t="s">
        <v>21</v>
      </c>
      <c r="G14041">
        <v>24</v>
      </c>
      <c r="H14041">
        <v>0.92818820000000002</v>
      </c>
      <c r="I14041">
        <v>0.97283180000000002</v>
      </c>
      <c r="J14041">
        <v>4.4643599999999999E-2</v>
      </c>
      <c r="K14041">
        <v>2.8090500000000001E-2</v>
      </c>
      <c r="L14041">
        <v>3.78702E-2</v>
      </c>
      <c r="M14041">
        <v>4.4643599999999999E-2</v>
      </c>
      <c r="N14041">
        <v>5.1416900000000001E-2</v>
      </c>
      <c r="O14041">
        <v>6.1196599999999997E-2</v>
      </c>
      <c r="P14041">
        <v>57.685299999999998</v>
      </c>
      <c r="Q14041">
        <v>1.29164E-2</v>
      </c>
    </row>
    <row r="14042" spans="1:17">
      <c r="A14042" t="s">
        <v>16248</v>
      </c>
      <c r="B14042" t="s">
        <v>2</v>
      </c>
      <c r="C14042" t="s">
        <v>15</v>
      </c>
      <c r="D14042" t="s">
        <v>19</v>
      </c>
      <c r="E14042" t="s">
        <v>70</v>
      </c>
      <c r="F14042" t="s">
        <v>22</v>
      </c>
      <c r="G14042">
        <v>1</v>
      </c>
      <c r="H14042">
        <v>0.69680229999999999</v>
      </c>
      <c r="I14042">
        <v>0.67766119999999996</v>
      </c>
      <c r="J14042">
        <v>-1.9141200000000001E-2</v>
      </c>
      <c r="K14042">
        <v>-2.5168900000000001E-2</v>
      </c>
      <c r="L14042">
        <v>-2.1607700000000001E-2</v>
      </c>
      <c r="M14042">
        <v>-1.9141200000000001E-2</v>
      </c>
      <c r="N14042">
        <v>-1.6674600000000001E-2</v>
      </c>
      <c r="O14042">
        <v>-1.3113400000000001E-2</v>
      </c>
      <c r="P14042">
        <v>57.7742</v>
      </c>
      <c r="Q14042">
        <v>4.7035000000000002E-3</v>
      </c>
    </row>
    <row r="14043" spans="1:17">
      <c r="A14043" t="s">
        <v>16249</v>
      </c>
      <c r="B14043" t="s">
        <v>2</v>
      </c>
      <c r="C14043" t="s">
        <v>15</v>
      </c>
      <c r="D14043" t="s">
        <v>19</v>
      </c>
      <c r="E14043" t="s">
        <v>70</v>
      </c>
      <c r="F14043" t="s">
        <v>22</v>
      </c>
      <c r="G14043">
        <v>2</v>
      </c>
      <c r="H14043">
        <v>0.62764209999999998</v>
      </c>
      <c r="I14043">
        <v>0.57730649999999994</v>
      </c>
      <c r="J14043">
        <v>-5.0335600000000001E-2</v>
      </c>
      <c r="K14043">
        <v>-5.5436899999999997E-2</v>
      </c>
      <c r="L14043">
        <v>-5.2422999999999997E-2</v>
      </c>
      <c r="M14043">
        <v>-5.0335600000000001E-2</v>
      </c>
      <c r="N14043">
        <v>-4.8248199999999998E-2</v>
      </c>
      <c r="O14043">
        <v>-4.5234299999999998E-2</v>
      </c>
      <c r="P14043">
        <v>57.028300000000002</v>
      </c>
      <c r="Q14043">
        <v>3.9805999999999999E-3</v>
      </c>
    </row>
    <row r="14044" spans="1:17">
      <c r="A14044" t="s">
        <v>16250</v>
      </c>
      <c r="B14044" t="s">
        <v>2</v>
      </c>
      <c r="C14044" t="s">
        <v>15</v>
      </c>
      <c r="D14044" t="s">
        <v>19</v>
      </c>
      <c r="E14044" t="s">
        <v>70</v>
      </c>
      <c r="F14044" t="s">
        <v>22</v>
      </c>
      <c r="G14044">
        <v>3</v>
      </c>
      <c r="H14044">
        <v>0.59548049999999997</v>
      </c>
      <c r="I14044">
        <v>0.53638600000000003</v>
      </c>
      <c r="J14044">
        <v>-5.9094500000000001E-2</v>
      </c>
      <c r="K14044">
        <v>-6.3343499999999997E-2</v>
      </c>
      <c r="L14044">
        <v>-6.0833100000000001E-2</v>
      </c>
      <c r="M14044">
        <v>-5.9094500000000001E-2</v>
      </c>
      <c r="N14044">
        <v>-5.7355799999999998E-2</v>
      </c>
      <c r="O14044">
        <v>-5.4845400000000002E-2</v>
      </c>
      <c r="P14044">
        <v>56.343800000000002</v>
      </c>
      <c r="Q14044">
        <v>3.3154999999999999E-3</v>
      </c>
    </row>
    <row r="14045" spans="1:17">
      <c r="A14045" t="s">
        <v>16251</v>
      </c>
      <c r="B14045" t="s">
        <v>2</v>
      </c>
      <c r="C14045" t="s">
        <v>15</v>
      </c>
      <c r="D14045" t="s">
        <v>19</v>
      </c>
      <c r="E14045" t="s">
        <v>70</v>
      </c>
      <c r="F14045" t="s">
        <v>22</v>
      </c>
      <c r="G14045">
        <v>4</v>
      </c>
      <c r="H14045">
        <v>0.58197200000000004</v>
      </c>
      <c r="I14045">
        <v>0.51210140000000004</v>
      </c>
      <c r="J14045">
        <v>-6.9870600000000005E-2</v>
      </c>
      <c r="K14045">
        <v>-7.3807999999999999E-2</v>
      </c>
      <c r="L14045">
        <v>-7.1481699999999995E-2</v>
      </c>
      <c r="M14045">
        <v>-6.9870600000000005E-2</v>
      </c>
      <c r="N14045">
        <v>-6.8259399999999998E-2</v>
      </c>
      <c r="O14045">
        <v>-6.5933099999999994E-2</v>
      </c>
      <c r="P14045">
        <v>55.710099999999997</v>
      </c>
      <c r="Q14045">
        <v>3.0723999999999999E-3</v>
      </c>
    </row>
    <row r="14046" spans="1:17">
      <c r="A14046" t="s">
        <v>16252</v>
      </c>
      <c r="B14046" t="s">
        <v>2</v>
      </c>
      <c r="C14046" t="s">
        <v>15</v>
      </c>
      <c r="D14046" t="s">
        <v>19</v>
      </c>
      <c r="E14046" t="s">
        <v>70</v>
      </c>
      <c r="F14046" t="s">
        <v>22</v>
      </c>
      <c r="G14046">
        <v>5</v>
      </c>
      <c r="H14046">
        <v>0.58577140000000005</v>
      </c>
      <c r="I14046">
        <v>0.51466440000000002</v>
      </c>
      <c r="J14046">
        <v>-7.1107000000000004E-2</v>
      </c>
      <c r="K14046">
        <v>-7.4504100000000004E-2</v>
      </c>
      <c r="L14046">
        <v>-7.2497099999999995E-2</v>
      </c>
      <c r="M14046">
        <v>-7.1107000000000004E-2</v>
      </c>
      <c r="N14046">
        <v>-6.9716899999999998E-2</v>
      </c>
      <c r="O14046">
        <v>-6.7709900000000003E-2</v>
      </c>
      <c r="P14046">
        <v>55.267899999999997</v>
      </c>
      <c r="Q14046">
        <v>2.6508E-3</v>
      </c>
    </row>
    <row r="14047" spans="1:17">
      <c r="A14047" t="s">
        <v>16253</v>
      </c>
      <c r="B14047" t="s">
        <v>2</v>
      </c>
      <c r="C14047" t="s">
        <v>15</v>
      </c>
      <c r="D14047" t="s">
        <v>19</v>
      </c>
      <c r="E14047" t="s">
        <v>70</v>
      </c>
      <c r="F14047" t="s">
        <v>22</v>
      </c>
      <c r="G14047">
        <v>6</v>
      </c>
      <c r="H14047">
        <v>0.63225849999999995</v>
      </c>
      <c r="I14047">
        <v>0.56072350000000004</v>
      </c>
      <c r="J14047">
        <v>-7.1534899999999998E-2</v>
      </c>
      <c r="K14047">
        <v>-7.5508099999999995E-2</v>
      </c>
      <c r="L14047">
        <v>-7.3160699999999995E-2</v>
      </c>
      <c r="M14047">
        <v>-7.1534899999999998E-2</v>
      </c>
      <c r="N14047">
        <v>-6.9909100000000002E-2</v>
      </c>
      <c r="O14047">
        <v>-6.7561800000000005E-2</v>
      </c>
      <c r="P14047">
        <v>54.972799999999999</v>
      </c>
      <c r="Q14047">
        <v>3.1002999999999998E-3</v>
      </c>
    </row>
    <row r="14048" spans="1:17">
      <c r="A14048" t="s">
        <v>16254</v>
      </c>
      <c r="B14048" t="s">
        <v>2</v>
      </c>
      <c r="C14048" t="s">
        <v>15</v>
      </c>
      <c r="D14048" t="s">
        <v>19</v>
      </c>
      <c r="E14048" t="s">
        <v>70</v>
      </c>
      <c r="F14048" t="s">
        <v>22</v>
      </c>
      <c r="G14048">
        <v>7</v>
      </c>
      <c r="H14048">
        <v>0.72549669999999999</v>
      </c>
      <c r="I14048">
        <v>0.64823470000000005</v>
      </c>
      <c r="J14048">
        <v>-7.7261999999999997E-2</v>
      </c>
      <c r="K14048">
        <v>-8.2424499999999998E-2</v>
      </c>
      <c r="L14048">
        <v>-7.9374399999999998E-2</v>
      </c>
      <c r="M14048">
        <v>-7.7261999999999997E-2</v>
      </c>
      <c r="N14048">
        <v>-7.5149499999999994E-2</v>
      </c>
      <c r="O14048">
        <v>-7.2099499999999997E-2</v>
      </c>
      <c r="P14048">
        <v>54.819299999999998</v>
      </c>
      <c r="Q14048">
        <v>4.0283000000000003E-3</v>
      </c>
    </row>
    <row r="14049" spans="1:17">
      <c r="A14049" t="s">
        <v>16255</v>
      </c>
      <c r="B14049" t="s">
        <v>2</v>
      </c>
      <c r="C14049" t="s">
        <v>15</v>
      </c>
      <c r="D14049" t="s">
        <v>19</v>
      </c>
      <c r="E14049" t="s">
        <v>70</v>
      </c>
      <c r="F14049" t="s">
        <v>22</v>
      </c>
      <c r="G14049">
        <v>8</v>
      </c>
      <c r="H14049">
        <v>0.82705980000000001</v>
      </c>
      <c r="I14049">
        <v>0.76881969999999999</v>
      </c>
      <c r="J14049">
        <v>-5.8240100000000003E-2</v>
      </c>
      <c r="K14049">
        <v>-6.5275700000000006E-2</v>
      </c>
      <c r="L14049">
        <v>-6.1119E-2</v>
      </c>
      <c r="M14049">
        <v>-5.8240100000000003E-2</v>
      </c>
      <c r="N14049">
        <v>-5.5361100000000003E-2</v>
      </c>
      <c r="O14049">
        <v>-5.1204399999999997E-2</v>
      </c>
      <c r="P14049">
        <v>55.156599999999997</v>
      </c>
      <c r="Q14049">
        <v>5.4900000000000001E-3</v>
      </c>
    </row>
    <row r="14050" spans="1:17">
      <c r="A14050" t="s">
        <v>16256</v>
      </c>
      <c r="B14050" t="s">
        <v>2</v>
      </c>
      <c r="C14050" t="s">
        <v>15</v>
      </c>
      <c r="D14050" t="s">
        <v>19</v>
      </c>
      <c r="E14050" t="s">
        <v>70</v>
      </c>
      <c r="F14050" t="s">
        <v>22</v>
      </c>
      <c r="G14050">
        <v>9</v>
      </c>
      <c r="H14050">
        <v>0.87755139999999998</v>
      </c>
      <c r="I14050">
        <v>0.7620401</v>
      </c>
      <c r="J14050">
        <v>-0.1155114</v>
      </c>
      <c r="K14050">
        <v>-0.12229959999999999</v>
      </c>
      <c r="L14050">
        <v>-0.11828909999999999</v>
      </c>
      <c r="M14050">
        <v>-0.1155114</v>
      </c>
      <c r="N14050">
        <v>-0.11273370000000001</v>
      </c>
      <c r="O14050">
        <v>-0.10872320000000001</v>
      </c>
      <c r="P14050">
        <v>57.667499999999997</v>
      </c>
      <c r="Q14050">
        <v>5.2967999999999999E-3</v>
      </c>
    </row>
    <row r="14051" spans="1:17">
      <c r="A14051" t="s">
        <v>16257</v>
      </c>
      <c r="B14051" t="s">
        <v>2</v>
      </c>
      <c r="C14051" t="s">
        <v>15</v>
      </c>
      <c r="D14051" t="s">
        <v>19</v>
      </c>
      <c r="E14051" t="s">
        <v>70</v>
      </c>
      <c r="F14051" t="s">
        <v>22</v>
      </c>
      <c r="G14051">
        <v>10</v>
      </c>
      <c r="H14051">
        <v>0.88691039999999999</v>
      </c>
      <c r="I14051">
        <v>0.76305310000000004</v>
      </c>
      <c r="J14051">
        <v>-0.12385740000000001</v>
      </c>
      <c r="K14051">
        <v>-0.13139219999999999</v>
      </c>
      <c r="L14051">
        <v>-0.12694059999999999</v>
      </c>
      <c r="M14051">
        <v>-0.12385740000000001</v>
      </c>
      <c r="N14051">
        <v>-0.1207742</v>
      </c>
      <c r="O14051">
        <v>-0.1163226</v>
      </c>
      <c r="P14051">
        <v>60.805300000000003</v>
      </c>
      <c r="Q14051">
        <v>5.8793999999999999E-3</v>
      </c>
    </row>
    <row r="14052" spans="1:17">
      <c r="A14052" t="s">
        <v>16258</v>
      </c>
      <c r="B14052" t="s">
        <v>2</v>
      </c>
      <c r="C14052" t="s">
        <v>15</v>
      </c>
      <c r="D14052" t="s">
        <v>19</v>
      </c>
      <c r="E14052" t="s">
        <v>70</v>
      </c>
      <c r="F14052" t="s">
        <v>22</v>
      </c>
      <c r="G14052">
        <v>11</v>
      </c>
      <c r="H14052">
        <v>0.86945839999999996</v>
      </c>
      <c r="I14052">
        <v>0.77656320000000001</v>
      </c>
      <c r="J14052">
        <v>-9.28953E-2</v>
      </c>
      <c r="K14052">
        <v>-9.9582500000000004E-2</v>
      </c>
      <c r="L14052">
        <v>-9.5631599999999997E-2</v>
      </c>
      <c r="M14052">
        <v>-9.28953E-2</v>
      </c>
      <c r="N14052">
        <v>-9.0159000000000003E-2</v>
      </c>
      <c r="O14052">
        <v>-8.6208099999999996E-2</v>
      </c>
      <c r="P14052">
        <v>63.830500000000001</v>
      </c>
      <c r="Q14052">
        <v>5.2180000000000004E-3</v>
      </c>
    </row>
    <row r="14053" spans="1:17">
      <c r="A14053" t="s">
        <v>16259</v>
      </c>
      <c r="B14053" t="s">
        <v>2</v>
      </c>
      <c r="C14053" t="s">
        <v>15</v>
      </c>
      <c r="D14053" t="s">
        <v>19</v>
      </c>
      <c r="E14053" t="s">
        <v>70</v>
      </c>
      <c r="F14053" t="s">
        <v>22</v>
      </c>
      <c r="G14053">
        <v>12</v>
      </c>
      <c r="H14053">
        <v>0.83925159999999999</v>
      </c>
      <c r="I14053">
        <v>0.79246329999999998</v>
      </c>
      <c r="J14053">
        <v>-4.6788299999999998E-2</v>
      </c>
      <c r="K14053">
        <v>-5.3243899999999997E-2</v>
      </c>
      <c r="L14053">
        <v>-4.9429899999999999E-2</v>
      </c>
      <c r="M14053">
        <v>-4.6788299999999998E-2</v>
      </c>
      <c r="N14053">
        <v>-4.4146699999999997E-2</v>
      </c>
      <c r="O14053">
        <v>-4.0332699999999999E-2</v>
      </c>
      <c r="P14053">
        <v>66.667199999999994</v>
      </c>
      <c r="Q14053">
        <v>5.0372999999999998E-3</v>
      </c>
    </row>
    <row r="14054" spans="1:17">
      <c r="A14054" t="s">
        <v>16260</v>
      </c>
      <c r="B14054" t="s">
        <v>2</v>
      </c>
      <c r="C14054" t="s">
        <v>15</v>
      </c>
      <c r="D14054" t="s">
        <v>19</v>
      </c>
      <c r="E14054" t="s">
        <v>70</v>
      </c>
      <c r="F14054" t="s">
        <v>22</v>
      </c>
      <c r="G14054">
        <v>13</v>
      </c>
      <c r="H14054">
        <v>0.8118358</v>
      </c>
      <c r="I14054">
        <v>0.84340099999999996</v>
      </c>
      <c r="J14054">
        <v>3.1565200000000002E-2</v>
      </c>
      <c r="K14054">
        <v>2.36987E-2</v>
      </c>
      <c r="L14054">
        <v>2.8346300000000001E-2</v>
      </c>
      <c r="M14054">
        <v>3.1565200000000002E-2</v>
      </c>
      <c r="N14054">
        <v>3.4784099999999998E-2</v>
      </c>
      <c r="O14054">
        <v>3.94317E-2</v>
      </c>
      <c r="P14054">
        <v>69.027900000000002</v>
      </c>
      <c r="Q14054">
        <v>6.1383000000000002E-3</v>
      </c>
    </row>
    <row r="14055" spans="1:17">
      <c r="A14055" t="s">
        <v>16261</v>
      </c>
      <c r="B14055" t="s">
        <v>2</v>
      </c>
      <c r="C14055" t="s">
        <v>15</v>
      </c>
      <c r="D14055" t="s">
        <v>19</v>
      </c>
      <c r="E14055" t="s">
        <v>70</v>
      </c>
      <c r="F14055" t="s">
        <v>22</v>
      </c>
      <c r="G14055">
        <v>14</v>
      </c>
      <c r="H14055">
        <v>0.81224770000000002</v>
      </c>
      <c r="I14055">
        <v>0.88053179999999998</v>
      </c>
      <c r="J14055">
        <v>6.82841E-2</v>
      </c>
      <c r="K14055">
        <v>5.9474699999999998E-2</v>
      </c>
      <c r="L14055">
        <v>6.4679399999999998E-2</v>
      </c>
      <c r="M14055">
        <v>6.82841E-2</v>
      </c>
      <c r="N14055">
        <v>7.1888800000000003E-2</v>
      </c>
      <c r="O14055">
        <v>7.7093400000000006E-2</v>
      </c>
      <c r="P14055">
        <v>70.749600000000001</v>
      </c>
      <c r="Q14055">
        <v>6.8739999999999999E-3</v>
      </c>
    </row>
    <row r="14056" spans="1:17">
      <c r="A14056" t="s">
        <v>16262</v>
      </c>
      <c r="B14056" t="s">
        <v>2</v>
      </c>
      <c r="C14056" t="s">
        <v>15</v>
      </c>
      <c r="D14056" t="s">
        <v>19</v>
      </c>
      <c r="E14056" t="s">
        <v>70</v>
      </c>
      <c r="F14056" t="s">
        <v>22</v>
      </c>
      <c r="G14056">
        <v>15</v>
      </c>
      <c r="H14056">
        <v>0.84900509999999996</v>
      </c>
      <c r="I14056">
        <v>0.95142340000000003</v>
      </c>
      <c r="J14056">
        <v>0.1024183</v>
      </c>
      <c r="K14056">
        <v>9.2264299999999994E-2</v>
      </c>
      <c r="L14056">
        <v>9.8263400000000001E-2</v>
      </c>
      <c r="M14056">
        <v>0.1024183</v>
      </c>
      <c r="N14056">
        <v>0.10657320000000001</v>
      </c>
      <c r="O14056">
        <v>0.1125723</v>
      </c>
      <c r="P14056">
        <v>71.599100000000007</v>
      </c>
      <c r="Q14056">
        <v>7.9232E-3</v>
      </c>
    </row>
    <row r="14057" spans="1:17">
      <c r="A14057" t="s">
        <v>16263</v>
      </c>
      <c r="B14057" t="s">
        <v>2</v>
      </c>
      <c r="C14057" t="s">
        <v>15</v>
      </c>
      <c r="D14057" t="s">
        <v>19</v>
      </c>
      <c r="E14057" t="s">
        <v>70</v>
      </c>
      <c r="F14057" t="s">
        <v>22</v>
      </c>
      <c r="G14057">
        <v>16</v>
      </c>
      <c r="H14057">
        <v>0.91969160000000005</v>
      </c>
      <c r="I14057">
        <v>1.043601</v>
      </c>
      <c r="J14057">
        <v>0.12390900000000001</v>
      </c>
      <c r="K14057">
        <v>0.1130591</v>
      </c>
      <c r="L14057">
        <v>0.1194693</v>
      </c>
      <c r="M14057">
        <v>0.12390900000000001</v>
      </c>
      <c r="N14057">
        <v>0.12834870000000001</v>
      </c>
      <c r="O14057">
        <v>0.13475889999999999</v>
      </c>
      <c r="P14057">
        <v>71.422899999999998</v>
      </c>
      <c r="Q14057">
        <v>8.4662000000000001E-3</v>
      </c>
    </row>
    <row r="14058" spans="1:17">
      <c r="A14058" t="s">
        <v>16264</v>
      </c>
      <c r="B14058" t="s">
        <v>2</v>
      </c>
      <c r="C14058" t="s">
        <v>15</v>
      </c>
      <c r="D14058" t="s">
        <v>19</v>
      </c>
      <c r="E14058" t="s">
        <v>70</v>
      </c>
      <c r="F14058" t="s">
        <v>22</v>
      </c>
      <c r="G14058">
        <v>17</v>
      </c>
      <c r="H14058">
        <v>1.017468</v>
      </c>
      <c r="I14058">
        <v>1.1593610000000001</v>
      </c>
      <c r="J14058">
        <v>0.14189299999999999</v>
      </c>
      <c r="K14058">
        <v>0.13149540000000001</v>
      </c>
      <c r="L14058">
        <v>0.13763829999999999</v>
      </c>
      <c r="M14058">
        <v>0.14189299999999999</v>
      </c>
      <c r="N14058">
        <v>0.14614759999999999</v>
      </c>
      <c r="O14058">
        <v>0.1522906</v>
      </c>
      <c r="P14058">
        <v>70.373800000000003</v>
      </c>
      <c r="Q14058">
        <v>8.1133000000000004E-3</v>
      </c>
    </row>
    <row r="14059" spans="1:17">
      <c r="A14059" t="s">
        <v>16265</v>
      </c>
      <c r="B14059" t="s">
        <v>2</v>
      </c>
      <c r="C14059" t="s">
        <v>15</v>
      </c>
      <c r="D14059" t="s">
        <v>19</v>
      </c>
      <c r="E14059" t="s">
        <v>70</v>
      </c>
      <c r="F14059" t="s">
        <v>22</v>
      </c>
      <c r="G14059">
        <v>18</v>
      </c>
      <c r="H14059">
        <v>1.1352230000000001</v>
      </c>
      <c r="I14059">
        <v>1.2643679999999999</v>
      </c>
      <c r="J14059">
        <v>0.12914500000000001</v>
      </c>
      <c r="K14059">
        <v>0.11830060000000001</v>
      </c>
      <c r="L14059">
        <v>0.1247075</v>
      </c>
      <c r="M14059">
        <v>0.12914500000000001</v>
      </c>
      <c r="N14059">
        <v>0.13358239999999999</v>
      </c>
      <c r="O14059">
        <v>0.13998930000000001</v>
      </c>
      <c r="P14059">
        <v>68.418700000000001</v>
      </c>
      <c r="Q14059">
        <v>8.4618999999999996E-3</v>
      </c>
    </row>
    <row r="14060" spans="1:17">
      <c r="A14060" t="s">
        <v>16266</v>
      </c>
      <c r="B14060" t="s">
        <v>2</v>
      </c>
      <c r="C14060" t="s">
        <v>15</v>
      </c>
      <c r="D14060" t="s">
        <v>19</v>
      </c>
      <c r="E14060" t="s">
        <v>70</v>
      </c>
      <c r="F14060" t="s">
        <v>22</v>
      </c>
      <c r="G14060">
        <v>19</v>
      </c>
      <c r="H14060">
        <v>1.227125</v>
      </c>
      <c r="I14060">
        <v>1.3243210000000001</v>
      </c>
      <c r="J14060">
        <v>9.7196599999999994E-2</v>
      </c>
      <c r="K14060">
        <v>8.59732E-2</v>
      </c>
      <c r="L14060">
        <v>9.2604000000000006E-2</v>
      </c>
      <c r="M14060">
        <v>9.7196599999999994E-2</v>
      </c>
      <c r="N14060">
        <v>0.10178909999999999</v>
      </c>
      <c r="O14060">
        <v>0.10842</v>
      </c>
      <c r="P14060">
        <v>65.487799999999993</v>
      </c>
      <c r="Q14060">
        <v>8.7577000000000002E-3</v>
      </c>
    </row>
    <row r="14061" spans="1:17">
      <c r="A14061" t="s">
        <v>16267</v>
      </c>
      <c r="B14061" t="s">
        <v>2</v>
      </c>
      <c r="C14061" t="s">
        <v>15</v>
      </c>
      <c r="D14061" t="s">
        <v>19</v>
      </c>
      <c r="E14061" t="s">
        <v>70</v>
      </c>
      <c r="F14061" t="s">
        <v>22</v>
      </c>
      <c r="G14061">
        <v>20</v>
      </c>
      <c r="H14061">
        <v>1.241709</v>
      </c>
      <c r="I14061">
        <v>1.3100339999999999</v>
      </c>
      <c r="J14061">
        <v>6.8324899999999994E-2</v>
      </c>
      <c r="K14061">
        <v>5.6678800000000001E-2</v>
      </c>
      <c r="L14061">
        <v>6.3559400000000002E-2</v>
      </c>
      <c r="M14061">
        <v>6.8324899999999994E-2</v>
      </c>
      <c r="N14061">
        <v>7.30904E-2</v>
      </c>
      <c r="O14061">
        <v>7.9971E-2</v>
      </c>
      <c r="P14061">
        <v>63.156599999999997</v>
      </c>
      <c r="Q14061">
        <v>9.0875000000000001E-3</v>
      </c>
    </row>
    <row r="14062" spans="1:17">
      <c r="A14062" t="s">
        <v>16268</v>
      </c>
      <c r="B14062" t="s">
        <v>2</v>
      </c>
      <c r="C14062" t="s">
        <v>15</v>
      </c>
      <c r="D14062" t="s">
        <v>19</v>
      </c>
      <c r="E14062" t="s">
        <v>70</v>
      </c>
      <c r="F14062" t="s">
        <v>22</v>
      </c>
      <c r="G14062">
        <v>21</v>
      </c>
      <c r="H14062">
        <v>1.2471099999999999</v>
      </c>
      <c r="I14062">
        <v>1.3071330000000001</v>
      </c>
      <c r="J14062">
        <v>6.0023600000000003E-2</v>
      </c>
      <c r="K14062">
        <v>4.7594999999999998E-2</v>
      </c>
      <c r="L14062">
        <v>5.4937899999999998E-2</v>
      </c>
      <c r="M14062">
        <v>6.0023600000000003E-2</v>
      </c>
      <c r="N14062">
        <v>6.5109200000000006E-2</v>
      </c>
      <c r="O14062">
        <v>7.2452199999999994E-2</v>
      </c>
      <c r="P14062">
        <v>61.626399999999997</v>
      </c>
      <c r="Q14062">
        <v>9.6980999999999994E-3</v>
      </c>
    </row>
    <row r="14063" spans="1:17">
      <c r="A14063" t="s">
        <v>16269</v>
      </c>
      <c r="B14063" t="s">
        <v>2</v>
      </c>
      <c r="C14063" t="s">
        <v>15</v>
      </c>
      <c r="D14063" t="s">
        <v>19</v>
      </c>
      <c r="E14063" t="s">
        <v>70</v>
      </c>
      <c r="F14063" t="s">
        <v>22</v>
      </c>
      <c r="G14063">
        <v>22</v>
      </c>
      <c r="H14063">
        <v>1.2000200000000001</v>
      </c>
      <c r="I14063">
        <v>1.251698</v>
      </c>
      <c r="J14063">
        <v>5.1677599999999997E-2</v>
      </c>
      <c r="K14063">
        <v>4.0995299999999998E-2</v>
      </c>
      <c r="L14063">
        <v>4.7306500000000001E-2</v>
      </c>
      <c r="M14063">
        <v>5.1677599999999997E-2</v>
      </c>
      <c r="N14063">
        <v>5.6048800000000003E-2</v>
      </c>
      <c r="O14063">
        <v>6.2359999999999999E-2</v>
      </c>
      <c r="P14063">
        <v>60.523800000000001</v>
      </c>
      <c r="Q14063">
        <v>8.3354999999999992E-3</v>
      </c>
    </row>
    <row r="14064" spans="1:17">
      <c r="A14064" t="s">
        <v>16270</v>
      </c>
      <c r="B14064" t="s">
        <v>2</v>
      </c>
      <c r="C14064" t="s">
        <v>15</v>
      </c>
      <c r="D14064" t="s">
        <v>19</v>
      </c>
      <c r="E14064" t="s">
        <v>70</v>
      </c>
      <c r="F14064" t="s">
        <v>22</v>
      </c>
      <c r="G14064">
        <v>23</v>
      </c>
      <c r="H14064">
        <v>1.0305610000000001</v>
      </c>
      <c r="I14064">
        <v>1.06426</v>
      </c>
      <c r="J14064">
        <v>3.3699300000000001E-2</v>
      </c>
      <c r="K14064">
        <v>2.5304500000000001E-2</v>
      </c>
      <c r="L14064">
        <v>3.0264200000000002E-2</v>
      </c>
      <c r="M14064">
        <v>3.3699300000000001E-2</v>
      </c>
      <c r="N14064">
        <v>3.7134399999999998E-2</v>
      </c>
      <c r="O14064">
        <v>4.2094100000000002E-2</v>
      </c>
      <c r="P14064">
        <v>59.570500000000003</v>
      </c>
      <c r="Q14064">
        <v>6.5504999999999999E-3</v>
      </c>
    </row>
    <row r="14065" spans="1:17">
      <c r="A14065" t="s">
        <v>16271</v>
      </c>
      <c r="B14065" t="s">
        <v>2</v>
      </c>
      <c r="C14065" t="s">
        <v>15</v>
      </c>
      <c r="D14065" t="s">
        <v>19</v>
      </c>
      <c r="E14065" t="s">
        <v>70</v>
      </c>
      <c r="F14065" t="s">
        <v>22</v>
      </c>
      <c r="G14065">
        <v>24</v>
      </c>
      <c r="H14065">
        <v>0.83874850000000001</v>
      </c>
      <c r="I14065">
        <v>0.84318610000000005</v>
      </c>
      <c r="J14065">
        <v>4.4377000000000002E-3</v>
      </c>
      <c r="K14065">
        <v>-2.3559000000000002E-3</v>
      </c>
      <c r="L14065">
        <v>1.6578000000000001E-3</v>
      </c>
      <c r="M14065">
        <v>4.4377000000000002E-3</v>
      </c>
      <c r="N14065">
        <v>7.2175E-3</v>
      </c>
      <c r="O14065">
        <v>1.12312E-2</v>
      </c>
      <c r="P14065">
        <v>58.652900000000002</v>
      </c>
      <c r="Q14065">
        <v>5.3010000000000002E-3</v>
      </c>
    </row>
    <row r="14066" spans="1:17">
      <c r="A14066" t="s">
        <v>16272</v>
      </c>
      <c r="B14066" t="s">
        <v>2</v>
      </c>
      <c r="C14066" t="s">
        <v>15</v>
      </c>
      <c r="D14066" t="s">
        <v>19</v>
      </c>
      <c r="E14066" t="s">
        <v>70</v>
      </c>
      <c r="F14066" t="s">
        <v>23</v>
      </c>
      <c r="G14066">
        <v>1</v>
      </c>
      <c r="H14066">
        <v>1.10015</v>
      </c>
      <c r="I14066">
        <v>1.0404500000000001</v>
      </c>
      <c r="J14066">
        <v>-5.9700099999999999E-2</v>
      </c>
      <c r="K14066">
        <v>-7.6639499999999999E-2</v>
      </c>
      <c r="L14066">
        <v>-6.6631599999999999E-2</v>
      </c>
      <c r="M14066">
        <v>-5.9700099999999999E-2</v>
      </c>
      <c r="N14066">
        <v>-5.2768700000000002E-2</v>
      </c>
      <c r="O14066">
        <v>-4.2760800000000002E-2</v>
      </c>
      <c r="P14066">
        <v>61.497799999999998</v>
      </c>
      <c r="Q14066">
        <v>1.3217899999999999E-2</v>
      </c>
    </row>
    <row r="14067" spans="1:17">
      <c r="A14067" t="s">
        <v>16273</v>
      </c>
      <c r="B14067" t="s">
        <v>2</v>
      </c>
      <c r="C14067" t="s">
        <v>15</v>
      </c>
      <c r="D14067" t="s">
        <v>19</v>
      </c>
      <c r="E14067" t="s">
        <v>70</v>
      </c>
      <c r="F14067" t="s">
        <v>23</v>
      </c>
      <c r="G14067">
        <v>2</v>
      </c>
      <c r="H14067">
        <v>0.98834789999999995</v>
      </c>
      <c r="I14067">
        <v>0.89866829999999998</v>
      </c>
      <c r="J14067">
        <v>-8.9679700000000001E-2</v>
      </c>
      <c r="K14067">
        <v>-0.1043125</v>
      </c>
      <c r="L14067">
        <v>-9.5667299999999997E-2</v>
      </c>
      <c r="M14067">
        <v>-8.9679700000000001E-2</v>
      </c>
      <c r="N14067">
        <v>-8.3692000000000003E-2</v>
      </c>
      <c r="O14067">
        <v>-7.5046799999999997E-2</v>
      </c>
      <c r="P14067">
        <v>59.946599999999997</v>
      </c>
      <c r="Q14067">
        <v>1.14181E-2</v>
      </c>
    </row>
    <row r="14068" spans="1:17">
      <c r="A14068" t="s">
        <v>16274</v>
      </c>
      <c r="B14068" t="s">
        <v>2</v>
      </c>
      <c r="C14068" t="s">
        <v>15</v>
      </c>
      <c r="D14068" t="s">
        <v>19</v>
      </c>
      <c r="E14068" t="s">
        <v>70</v>
      </c>
      <c r="F14068" t="s">
        <v>23</v>
      </c>
      <c r="G14068">
        <v>3</v>
      </c>
      <c r="H14068">
        <v>0.9737905</v>
      </c>
      <c r="I14068">
        <v>0.84445329999999996</v>
      </c>
      <c r="J14068">
        <v>-0.12933720000000001</v>
      </c>
      <c r="K14068">
        <v>-0.14238629999999999</v>
      </c>
      <c r="L14068">
        <v>-0.13467680000000001</v>
      </c>
      <c r="M14068">
        <v>-0.12933720000000001</v>
      </c>
      <c r="N14068">
        <v>-0.1239976</v>
      </c>
      <c r="O14068">
        <v>-0.11628810000000001</v>
      </c>
      <c r="P14068">
        <v>58.661799999999999</v>
      </c>
      <c r="Q14068">
        <v>1.01823E-2</v>
      </c>
    </row>
    <row r="14069" spans="1:17">
      <c r="A14069" t="s">
        <v>16275</v>
      </c>
      <c r="B14069" t="s">
        <v>2</v>
      </c>
      <c r="C14069" t="s">
        <v>15</v>
      </c>
      <c r="D14069" t="s">
        <v>19</v>
      </c>
      <c r="E14069" t="s">
        <v>70</v>
      </c>
      <c r="F14069" t="s">
        <v>23</v>
      </c>
      <c r="G14069">
        <v>4</v>
      </c>
      <c r="H14069">
        <v>0.94986409999999999</v>
      </c>
      <c r="I14069">
        <v>0.8039229</v>
      </c>
      <c r="J14069">
        <v>-0.14594119999999999</v>
      </c>
      <c r="K14069">
        <v>-0.15732019999999999</v>
      </c>
      <c r="L14069">
        <v>-0.15059739999999999</v>
      </c>
      <c r="M14069">
        <v>-0.14594119999999999</v>
      </c>
      <c r="N14069">
        <v>-0.14128499999999999</v>
      </c>
      <c r="O14069">
        <v>-0.13456219999999999</v>
      </c>
      <c r="P14069">
        <v>57.750399999999999</v>
      </c>
      <c r="Q14069">
        <v>8.8790999999999991E-3</v>
      </c>
    </row>
    <row r="14070" spans="1:17">
      <c r="A14070" t="s">
        <v>16276</v>
      </c>
      <c r="B14070" t="s">
        <v>2</v>
      </c>
      <c r="C14070" t="s">
        <v>15</v>
      </c>
      <c r="D14070" t="s">
        <v>19</v>
      </c>
      <c r="E14070" t="s">
        <v>70</v>
      </c>
      <c r="F14070" t="s">
        <v>23</v>
      </c>
      <c r="G14070">
        <v>5</v>
      </c>
      <c r="H14070">
        <v>0.91186449999999997</v>
      </c>
      <c r="I14070">
        <v>0.7969868</v>
      </c>
      <c r="J14070">
        <v>-0.1148777</v>
      </c>
      <c r="K14070">
        <v>-0.12685089999999999</v>
      </c>
      <c r="L14070">
        <v>-0.11977699999999999</v>
      </c>
      <c r="M14070">
        <v>-0.1148777</v>
      </c>
      <c r="N14070">
        <v>-0.1099784</v>
      </c>
      <c r="O14070">
        <v>-0.1029045</v>
      </c>
      <c r="P14070">
        <v>56.928100000000001</v>
      </c>
      <c r="Q14070">
        <v>9.3427000000000007E-3</v>
      </c>
    </row>
    <row r="14071" spans="1:17">
      <c r="A14071" t="s">
        <v>16277</v>
      </c>
      <c r="B14071" t="s">
        <v>2</v>
      </c>
      <c r="C14071" t="s">
        <v>15</v>
      </c>
      <c r="D14071" t="s">
        <v>19</v>
      </c>
      <c r="E14071" t="s">
        <v>70</v>
      </c>
      <c r="F14071" t="s">
        <v>23</v>
      </c>
      <c r="G14071">
        <v>6</v>
      </c>
      <c r="H14071">
        <v>1.027604</v>
      </c>
      <c r="I14071">
        <v>0.89784319999999995</v>
      </c>
      <c r="J14071">
        <v>-0.12976099999999999</v>
      </c>
      <c r="K14071">
        <v>-0.14379349999999999</v>
      </c>
      <c r="L14071">
        <v>-0.13550300000000001</v>
      </c>
      <c r="M14071">
        <v>-0.12976099999999999</v>
      </c>
      <c r="N14071">
        <v>-0.124019</v>
      </c>
      <c r="O14071">
        <v>-0.1157284</v>
      </c>
      <c r="P14071">
        <v>56.085900000000002</v>
      </c>
      <c r="Q14071">
        <v>1.09497E-2</v>
      </c>
    </row>
    <row r="14072" spans="1:17">
      <c r="A14072" t="s">
        <v>16278</v>
      </c>
      <c r="B14072" t="s">
        <v>2</v>
      </c>
      <c r="C14072" t="s">
        <v>15</v>
      </c>
      <c r="D14072" t="s">
        <v>19</v>
      </c>
      <c r="E14072" t="s">
        <v>70</v>
      </c>
      <c r="F14072" t="s">
        <v>23</v>
      </c>
      <c r="G14072">
        <v>7</v>
      </c>
      <c r="H14072">
        <v>1.2935000000000001</v>
      </c>
      <c r="I14072">
        <v>0.99734529999999999</v>
      </c>
      <c r="J14072">
        <v>-0.2961549</v>
      </c>
      <c r="K14072">
        <v>-0.3104577</v>
      </c>
      <c r="L14072">
        <v>-0.30200749999999998</v>
      </c>
      <c r="M14072">
        <v>-0.2961549</v>
      </c>
      <c r="N14072">
        <v>-0.29030220000000001</v>
      </c>
      <c r="O14072">
        <v>-0.28185199999999999</v>
      </c>
      <c r="P14072">
        <v>55.5886</v>
      </c>
      <c r="Q14072">
        <v>1.11606E-2</v>
      </c>
    </row>
    <row r="14073" spans="1:17">
      <c r="A14073" t="s">
        <v>16279</v>
      </c>
      <c r="B14073" t="s">
        <v>2</v>
      </c>
      <c r="C14073" t="s">
        <v>15</v>
      </c>
      <c r="D14073" t="s">
        <v>19</v>
      </c>
      <c r="E14073" t="s">
        <v>70</v>
      </c>
      <c r="F14073" t="s">
        <v>23</v>
      </c>
      <c r="G14073">
        <v>8</v>
      </c>
      <c r="H14073">
        <v>1.479031</v>
      </c>
      <c r="I14073">
        <v>0.98903450000000004</v>
      </c>
      <c r="J14073">
        <v>-0.48999690000000001</v>
      </c>
      <c r="K14073">
        <v>-0.50480130000000001</v>
      </c>
      <c r="L14073">
        <v>-0.49605470000000002</v>
      </c>
      <c r="M14073">
        <v>-0.48999690000000001</v>
      </c>
      <c r="N14073">
        <v>-0.48393900000000001</v>
      </c>
      <c r="O14073">
        <v>-0.47519250000000002</v>
      </c>
      <c r="P14073">
        <v>55.954099999999997</v>
      </c>
      <c r="Q14073">
        <v>1.15519E-2</v>
      </c>
    </row>
    <row r="14074" spans="1:17">
      <c r="A14074" t="s">
        <v>16280</v>
      </c>
      <c r="B14074" t="s">
        <v>2</v>
      </c>
      <c r="C14074" t="s">
        <v>15</v>
      </c>
      <c r="D14074" t="s">
        <v>19</v>
      </c>
      <c r="E14074" t="s">
        <v>70</v>
      </c>
      <c r="F14074" t="s">
        <v>23</v>
      </c>
      <c r="G14074">
        <v>9</v>
      </c>
      <c r="H14074">
        <v>1.5119339999999999</v>
      </c>
      <c r="I14074">
        <v>0.96084420000000004</v>
      </c>
      <c r="J14074">
        <v>-0.55109010000000003</v>
      </c>
      <c r="K14074">
        <v>-0.57057829999999998</v>
      </c>
      <c r="L14074">
        <v>-0.55906449999999996</v>
      </c>
      <c r="M14074">
        <v>-0.55109010000000003</v>
      </c>
      <c r="N14074">
        <v>-0.54311560000000003</v>
      </c>
      <c r="O14074">
        <v>-0.53160180000000001</v>
      </c>
      <c r="P14074">
        <v>58.648800000000001</v>
      </c>
      <c r="Q14074">
        <v>1.5206799999999999E-2</v>
      </c>
    </row>
    <row r="14075" spans="1:17">
      <c r="A14075" t="s">
        <v>16281</v>
      </c>
      <c r="B14075" t="s">
        <v>2</v>
      </c>
      <c r="C14075" t="s">
        <v>15</v>
      </c>
      <c r="D14075" t="s">
        <v>19</v>
      </c>
      <c r="E14075" t="s">
        <v>70</v>
      </c>
      <c r="F14075" t="s">
        <v>23</v>
      </c>
      <c r="G14075">
        <v>10</v>
      </c>
      <c r="H14075">
        <v>1.445125</v>
      </c>
      <c r="I14075">
        <v>0.98935569999999995</v>
      </c>
      <c r="J14075">
        <v>-0.45576939999999999</v>
      </c>
      <c r="K14075">
        <v>-0.47861870000000001</v>
      </c>
      <c r="L14075">
        <v>-0.46511920000000001</v>
      </c>
      <c r="M14075">
        <v>-0.45576939999999999</v>
      </c>
      <c r="N14075">
        <v>-0.44641969999999997</v>
      </c>
      <c r="O14075">
        <v>-0.43292019999999998</v>
      </c>
      <c r="P14075">
        <v>62.676000000000002</v>
      </c>
      <c r="Q14075">
        <v>1.7829399999999999E-2</v>
      </c>
    </row>
    <row r="14076" spans="1:17">
      <c r="A14076" t="s">
        <v>16282</v>
      </c>
      <c r="B14076" t="s">
        <v>2</v>
      </c>
      <c r="C14076" t="s">
        <v>15</v>
      </c>
      <c r="D14076" t="s">
        <v>19</v>
      </c>
      <c r="E14076" t="s">
        <v>70</v>
      </c>
      <c r="F14076" t="s">
        <v>23</v>
      </c>
      <c r="G14076">
        <v>11</v>
      </c>
      <c r="H14076">
        <v>1.211387</v>
      </c>
      <c r="I14076">
        <v>0.96358220000000006</v>
      </c>
      <c r="J14076">
        <v>-0.24780489999999999</v>
      </c>
      <c r="K14076">
        <v>-0.26911550000000001</v>
      </c>
      <c r="L14076">
        <v>-0.256525</v>
      </c>
      <c r="M14076">
        <v>-0.24780489999999999</v>
      </c>
      <c r="N14076">
        <v>-0.23908470000000001</v>
      </c>
      <c r="O14076">
        <v>-0.22649420000000001</v>
      </c>
      <c r="P14076">
        <v>66.966099999999997</v>
      </c>
      <c r="Q14076">
        <v>1.6628799999999999E-2</v>
      </c>
    </row>
    <row r="14077" spans="1:17">
      <c r="A14077" t="s">
        <v>16283</v>
      </c>
      <c r="B14077" t="s">
        <v>2</v>
      </c>
      <c r="C14077" t="s">
        <v>15</v>
      </c>
      <c r="D14077" t="s">
        <v>19</v>
      </c>
      <c r="E14077" t="s">
        <v>70</v>
      </c>
      <c r="F14077" t="s">
        <v>23</v>
      </c>
      <c r="G14077">
        <v>12</v>
      </c>
      <c r="H14077">
        <v>1.0161640000000001</v>
      </c>
      <c r="I14077">
        <v>1.0083500000000001</v>
      </c>
      <c r="J14077">
        <v>-7.8139999999999998E-3</v>
      </c>
      <c r="K14077">
        <v>-3.2106900000000001E-2</v>
      </c>
      <c r="L14077">
        <v>-1.77544E-2</v>
      </c>
      <c r="M14077">
        <v>-7.8139999999999998E-3</v>
      </c>
      <c r="N14077">
        <v>2.1264999999999999E-3</v>
      </c>
      <c r="O14077">
        <v>1.6478900000000001E-2</v>
      </c>
      <c r="P14077">
        <v>70.618899999999996</v>
      </c>
      <c r="Q14077">
        <v>1.8955900000000001E-2</v>
      </c>
    </row>
    <row r="14078" spans="1:17">
      <c r="A14078" t="s">
        <v>16284</v>
      </c>
      <c r="B14078" t="s">
        <v>2</v>
      </c>
      <c r="C14078" t="s">
        <v>15</v>
      </c>
      <c r="D14078" t="s">
        <v>19</v>
      </c>
      <c r="E14078" t="s">
        <v>70</v>
      </c>
      <c r="F14078" t="s">
        <v>23</v>
      </c>
      <c r="G14078">
        <v>13</v>
      </c>
      <c r="H14078">
        <v>0.8952928</v>
      </c>
      <c r="I14078">
        <v>1.0506139999999999</v>
      </c>
      <c r="J14078">
        <v>0.1553214</v>
      </c>
      <c r="K14078">
        <v>0.13072529999999999</v>
      </c>
      <c r="L14078">
        <v>0.14525689999999999</v>
      </c>
      <c r="M14078">
        <v>0.1553214</v>
      </c>
      <c r="N14078">
        <v>0.1653859</v>
      </c>
      <c r="O14078">
        <v>0.17991750000000001</v>
      </c>
      <c r="P14078">
        <v>73.319699999999997</v>
      </c>
      <c r="Q14078">
        <v>1.9192399999999998E-2</v>
      </c>
    </row>
    <row r="14079" spans="1:17">
      <c r="A14079" t="s">
        <v>16285</v>
      </c>
      <c r="B14079" t="s">
        <v>2</v>
      </c>
      <c r="C14079" t="s">
        <v>15</v>
      </c>
      <c r="D14079" t="s">
        <v>19</v>
      </c>
      <c r="E14079" t="s">
        <v>70</v>
      </c>
      <c r="F14079" t="s">
        <v>23</v>
      </c>
      <c r="G14079">
        <v>14</v>
      </c>
      <c r="H14079">
        <v>0.92050399999999999</v>
      </c>
      <c r="I14079">
        <v>1.149729</v>
      </c>
      <c r="J14079">
        <v>0.22922509999999999</v>
      </c>
      <c r="K14079">
        <v>0.2064241</v>
      </c>
      <c r="L14079">
        <v>0.21989510000000001</v>
      </c>
      <c r="M14079">
        <v>0.22922509999999999</v>
      </c>
      <c r="N14079">
        <v>0.23855509999999999</v>
      </c>
      <c r="O14079">
        <v>0.25202619999999998</v>
      </c>
      <c r="P14079">
        <v>75.6083</v>
      </c>
      <c r="Q14079">
        <v>1.77918E-2</v>
      </c>
    </row>
    <row r="14080" spans="1:17">
      <c r="A14080" t="s">
        <v>16286</v>
      </c>
      <c r="B14080" t="s">
        <v>2</v>
      </c>
      <c r="C14080" t="s">
        <v>15</v>
      </c>
      <c r="D14080" t="s">
        <v>19</v>
      </c>
      <c r="E14080" t="s">
        <v>70</v>
      </c>
      <c r="F14080" t="s">
        <v>23</v>
      </c>
      <c r="G14080">
        <v>15</v>
      </c>
      <c r="H14080">
        <v>1.06985</v>
      </c>
      <c r="I14080">
        <v>1.3175110000000001</v>
      </c>
      <c r="J14080">
        <v>0.24766150000000001</v>
      </c>
      <c r="K14080">
        <v>0.22037609999999999</v>
      </c>
      <c r="L14080">
        <v>0.2364965</v>
      </c>
      <c r="M14080">
        <v>0.24766150000000001</v>
      </c>
      <c r="N14080">
        <v>0.25882650000000001</v>
      </c>
      <c r="O14080">
        <v>0.27494689999999999</v>
      </c>
      <c r="P14080">
        <v>77.233999999999995</v>
      </c>
      <c r="Q14080">
        <v>2.1290900000000001E-2</v>
      </c>
    </row>
    <row r="14081" spans="1:17">
      <c r="A14081" t="s">
        <v>16287</v>
      </c>
      <c r="B14081" t="s">
        <v>2</v>
      </c>
      <c r="C14081" t="s">
        <v>15</v>
      </c>
      <c r="D14081" t="s">
        <v>19</v>
      </c>
      <c r="E14081" t="s">
        <v>70</v>
      </c>
      <c r="F14081" t="s">
        <v>23</v>
      </c>
      <c r="G14081">
        <v>16</v>
      </c>
      <c r="H14081">
        <v>1.3012330000000001</v>
      </c>
      <c r="I14081">
        <v>1.556319</v>
      </c>
      <c r="J14081">
        <v>0.25508589999999998</v>
      </c>
      <c r="K14081">
        <v>0.2259002</v>
      </c>
      <c r="L14081">
        <v>0.24314330000000001</v>
      </c>
      <c r="M14081">
        <v>0.25508589999999998</v>
      </c>
      <c r="N14081">
        <v>0.2670284</v>
      </c>
      <c r="O14081">
        <v>0.28427160000000001</v>
      </c>
      <c r="P14081">
        <v>78.015100000000004</v>
      </c>
      <c r="Q14081">
        <v>2.2773700000000001E-2</v>
      </c>
    </row>
    <row r="14082" spans="1:17">
      <c r="A14082" t="s">
        <v>16288</v>
      </c>
      <c r="B14082" t="s">
        <v>2</v>
      </c>
      <c r="C14082" t="s">
        <v>15</v>
      </c>
      <c r="D14082" t="s">
        <v>19</v>
      </c>
      <c r="E14082" t="s">
        <v>70</v>
      </c>
      <c r="F14082" t="s">
        <v>23</v>
      </c>
      <c r="G14082">
        <v>17</v>
      </c>
      <c r="H14082">
        <v>1.5543899999999999</v>
      </c>
      <c r="I14082">
        <v>1.8200590000000001</v>
      </c>
      <c r="J14082">
        <v>0.26566879999999998</v>
      </c>
      <c r="K14082">
        <v>0.2310171</v>
      </c>
      <c r="L14082">
        <v>0.25148959999999998</v>
      </c>
      <c r="M14082">
        <v>0.26566879999999998</v>
      </c>
      <c r="N14082">
        <v>0.27984799999999999</v>
      </c>
      <c r="O14082">
        <v>0.30032049999999999</v>
      </c>
      <c r="P14082">
        <v>78.035799999999995</v>
      </c>
      <c r="Q14082">
        <v>2.7038900000000001E-2</v>
      </c>
    </row>
    <row r="14083" spans="1:17">
      <c r="A14083" t="s">
        <v>16289</v>
      </c>
      <c r="B14083" t="s">
        <v>2</v>
      </c>
      <c r="C14083" t="s">
        <v>15</v>
      </c>
      <c r="D14083" t="s">
        <v>19</v>
      </c>
      <c r="E14083" t="s">
        <v>70</v>
      </c>
      <c r="F14083" t="s">
        <v>23</v>
      </c>
      <c r="G14083">
        <v>18</v>
      </c>
      <c r="H14083">
        <v>1.8136220000000001</v>
      </c>
      <c r="I14083">
        <v>2.0259179999999999</v>
      </c>
      <c r="J14083">
        <v>0.21229600000000001</v>
      </c>
      <c r="K14083">
        <v>0.17962139999999999</v>
      </c>
      <c r="L14083">
        <v>0.19892580000000001</v>
      </c>
      <c r="M14083">
        <v>0.21229600000000001</v>
      </c>
      <c r="N14083">
        <v>0.22566610000000001</v>
      </c>
      <c r="O14083">
        <v>0.24497050000000001</v>
      </c>
      <c r="P14083">
        <v>76.977400000000003</v>
      </c>
      <c r="Q14083">
        <v>2.5496100000000001E-2</v>
      </c>
    </row>
    <row r="14084" spans="1:17">
      <c r="A14084" t="s">
        <v>16290</v>
      </c>
      <c r="B14084" t="s">
        <v>2</v>
      </c>
      <c r="C14084" t="s">
        <v>15</v>
      </c>
      <c r="D14084" t="s">
        <v>19</v>
      </c>
      <c r="E14084" t="s">
        <v>70</v>
      </c>
      <c r="F14084" t="s">
        <v>23</v>
      </c>
      <c r="G14084">
        <v>19</v>
      </c>
      <c r="H14084">
        <v>2.0883699999999998</v>
      </c>
      <c r="I14084">
        <v>2.117553</v>
      </c>
      <c r="J14084">
        <v>2.91831E-2</v>
      </c>
      <c r="K14084">
        <v>-3.4209000000000002E-3</v>
      </c>
      <c r="L14084">
        <v>1.58418E-2</v>
      </c>
      <c r="M14084">
        <v>2.91831E-2</v>
      </c>
      <c r="N14084">
        <v>4.2524300000000001E-2</v>
      </c>
      <c r="O14084">
        <v>6.1787000000000002E-2</v>
      </c>
      <c r="P14084">
        <v>74.315299999999993</v>
      </c>
      <c r="Q14084">
        <v>2.5440999999999998E-2</v>
      </c>
    </row>
    <row r="14085" spans="1:17">
      <c r="A14085" t="s">
        <v>16291</v>
      </c>
      <c r="B14085" t="s">
        <v>2</v>
      </c>
      <c r="C14085" t="s">
        <v>15</v>
      </c>
      <c r="D14085" t="s">
        <v>19</v>
      </c>
      <c r="E14085" t="s">
        <v>70</v>
      </c>
      <c r="F14085" t="s">
        <v>23</v>
      </c>
      <c r="G14085">
        <v>20</v>
      </c>
      <c r="H14085">
        <v>2.101051</v>
      </c>
      <c r="I14085">
        <v>2.074306</v>
      </c>
      <c r="J14085">
        <v>-2.6744799999999999E-2</v>
      </c>
      <c r="K14085">
        <v>-6.0193499999999997E-2</v>
      </c>
      <c r="L14085">
        <v>-4.0431799999999997E-2</v>
      </c>
      <c r="M14085">
        <v>-2.6744799999999999E-2</v>
      </c>
      <c r="N14085">
        <v>-1.3057900000000001E-2</v>
      </c>
      <c r="O14085">
        <v>6.7038999999999996E-3</v>
      </c>
      <c r="P14085">
        <v>71.401600000000002</v>
      </c>
      <c r="Q14085">
        <v>2.61002E-2</v>
      </c>
    </row>
    <row r="14086" spans="1:17">
      <c r="A14086" t="s">
        <v>16292</v>
      </c>
      <c r="B14086" t="s">
        <v>2</v>
      </c>
      <c r="C14086" t="s">
        <v>15</v>
      </c>
      <c r="D14086" t="s">
        <v>19</v>
      </c>
      <c r="E14086" t="s">
        <v>70</v>
      </c>
      <c r="F14086" t="s">
        <v>23</v>
      </c>
      <c r="G14086">
        <v>21</v>
      </c>
      <c r="H14086">
        <v>2.0519959999999999</v>
      </c>
      <c r="I14086">
        <v>2.0089640000000002</v>
      </c>
      <c r="J14086">
        <v>-4.30315E-2</v>
      </c>
      <c r="K14086">
        <v>-7.5108999999999995E-2</v>
      </c>
      <c r="L14086">
        <v>-5.61573E-2</v>
      </c>
      <c r="M14086">
        <v>-4.30315E-2</v>
      </c>
      <c r="N14086">
        <v>-2.9905600000000001E-2</v>
      </c>
      <c r="O14086">
        <v>-1.0954E-2</v>
      </c>
      <c r="P14086">
        <v>69.0505</v>
      </c>
      <c r="Q14086">
        <v>2.5030199999999999E-2</v>
      </c>
    </row>
    <row r="14087" spans="1:17">
      <c r="A14087" t="s">
        <v>16293</v>
      </c>
      <c r="B14087" t="s">
        <v>2</v>
      </c>
      <c r="C14087" t="s">
        <v>15</v>
      </c>
      <c r="D14087" t="s">
        <v>19</v>
      </c>
      <c r="E14087" t="s">
        <v>70</v>
      </c>
      <c r="F14087" t="s">
        <v>23</v>
      </c>
      <c r="G14087">
        <v>22</v>
      </c>
      <c r="H14087">
        <v>1.858854</v>
      </c>
      <c r="I14087">
        <v>1.83335</v>
      </c>
      <c r="J14087">
        <v>-2.5503700000000001E-2</v>
      </c>
      <c r="K14087">
        <v>-5.0037199999999997E-2</v>
      </c>
      <c r="L14087">
        <v>-3.5542600000000001E-2</v>
      </c>
      <c r="M14087">
        <v>-2.5503700000000001E-2</v>
      </c>
      <c r="N14087">
        <v>-1.54647E-2</v>
      </c>
      <c r="O14087">
        <v>-9.701E-4</v>
      </c>
      <c r="P14087">
        <v>67.040499999999994</v>
      </c>
      <c r="Q14087">
        <v>1.91437E-2</v>
      </c>
    </row>
    <row r="14088" spans="1:17">
      <c r="A14088" t="s">
        <v>16294</v>
      </c>
      <c r="B14088" t="s">
        <v>2</v>
      </c>
      <c r="C14088" t="s">
        <v>15</v>
      </c>
      <c r="D14088" t="s">
        <v>19</v>
      </c>
      <c r="E14088" t="s">
        <v>70</v>
      </c>
      <c r="F14088" t="s">
        <v>23</v>
      </c>
      <c r="G14088">
        <v>23</v>
      </c>
      <c r="H14088">
        <v>1.5019389999999999</v>
      </c>
      <c r="I14088">
        <v>1.5131049999999999</v>
      </c>
      <c r="J14088">
        <v>1.11661E-2</v>
      </c>
      <c r="K14088">
        <v>-1.6859900000000001E-2</v>
      </c>
      <c r="L14088">
        <v>-3.0190000000000002E-4</v>
      </c>
      <c r="M14088">
        <v>1.11661E-2</v>
      </c>
      <c r="N14088">
        <v>2.2634100000000001E-2</v>
      </c>
      <c r="O14088">
        <v>3.9192100000000001E-2</v>
      </c>
      <c r="P14088">
        <v>64.959699999999998</v>
      </c>
      <c r="Q14088">
        <v>2.1868800000000001E-2</v>
      </c>
    </row>
    <row r="14089" spans="1:17">
      <c r="A14089" t="s">
        <v>16295</v>
      </c>
      <c r="B14089" t="s">
        <v>2</v>
      </c>
      <c r="C14089" t="s">
        <v>15</v>
      </c>
      <c r="D14089" t="s">
        <v>19</v>
      </c>
      <c r="E14089" t="s">
        <v>70</v>
      </c>
      <c r="F14089" t="s">
        <v>23</v>
      </c>
      <c r="G14089">
        <v>24</v>
      </c>
      <c r="H14089">
        <v>1.2014590000000001</v>
      </c>
      <c r="I14089">
        <v>1.1785410000000001</v>
      </c>
      <c r="J14089">
        <v>-2.2917799999999999E-2</v>
      </c>
      <c r="K14089">
        <v>-4.3762700000000002E-2</v>
      </c>
      <c r="L14089">
        <v>-3.14474E-2</v>
      </c>
      <c r="M14089">
        <v>-2.2917799999999999E-2</v>
      </c>
      <c r="N14089">
        <v>-1.43882E-2</v>
      </c>
      <c r="O14089">
        <v>-2.0728000000000001E-3</v>
      </c>
      <c r="P14089">
        <v>63.366399999999999</v>
      </c>
      <c r="Q14089">
        <v>1.6265399999999999E-2</v>
      </c>
    </row>
    <row r="14090" spans="1:17">
      <c r="A14090" t="s">
        <v>16296</v>
      </c>
      <c r="B14090" t="s">
        <v>2</v>
      </c>
      <c r="C14090" t="s">
        <v>15</v>
      </c>
      <c r="D14090" t="s">
        <v>19</v>
      </c>
      <c r="E14090" t="s">
        <v>70</v>
      </c>
      <c r="F14090" t="s">
        <v>24</v>
      </c>
      <c r="G14090">
        <v>1</v>
      </c>
      <c r="H14090">
        <v>1.106446</v>
      </c>
      <c r="I14090">
        <v>1.2742340000000001</v>
      </c>
      <c r="J14090">
        <v>0.1677884</v>
      </c>
      <c r="K14090">
        <v>0.13879739999999999</v>
      </c>
      <c r="L14090">
        <v>0.15592549999999999</v>
      </c>
      <c r="M14090">
        <v>0.1677884</v>
      </c>
      <c r="N14090">
        <v>0.17965139999999999</v>
      </c>
      <c r="O14090">
        <v>0.1967795</v>
      </c>
      <c r="P14090">
        <v>61.595199999999998</v>
      </c>
      <c r="Q14090">
        <v>2.26219E-2</v>
      </c>
    </row>
    <row r="14091" spans="1:17">
      <c r="A14091" t="s">
        <v>16297</v>
      </c>
      <c r="B14091" t="s">
        <v>2</v>
      </c>
      <c r="C14091" t="s">
        <v>15</v>
      </c>
      <c r="D14091" t="s">
        <v>19</v>
      </c>
      <c r="E14091" t="s">
        <v>70</v>
      </c>
      <c r="F14091" t="s">
        <v>24</v>
      </c>
      <c r="G14091">
        <v>2</v>
      </c>
      <c r="H14091">
        <v>0.9975948</v>
      </c>
      <c r="I14091">
        <v>1.1408400000000001</v>
      </c>
      <c r="J14091">
        <v>0.14324509999999999</v>
      </c>
      <c r="K14091">
        <v>0.12064950000000001</v>
      </c>
      <c r="L14091">
        <v>0.13399910000000001</v>
      </c>
      <c r="M14091">
        <v>0.14324509999999999</v>
      </c>
      <c r="N14091">
        <v>0.15249099999999999</v>
      </c>
      <c r="O14091">
        <v>0.1658406</v>
      </c>
      <c r="P14091">
        <v>60.357100000000003</v>
      </c>
      <c r="Q14091">
        <v>1.7631399999999998E-2</v>
      </c>
    </row>
    <row r="14092" spans="1:17">
      <c r="A14092" t="s">
        <v>16298</v>
      </c>
      <c r="B14092" t="s">
        <v>2</v>
      </c>
      <c r="C14092" t="s">
        <v>15</v>
      </c>
      <c r="D14092" t="s">
        <v>19</v>
      </c>
      <c r="E14092" t="s">
        <v>70</v>
      </c>
      <c r="F14092" t="s">
        <v>24</v>
      </c>
      <c r="G14092">
        <v>3</v>
      </c>
      <c r="H14092">
        <v>0.93648659999999995</v>
      </c>
      <c r="I14092">
        <v>0.98896450000000002</v>
      </c>
      <c r="J14092">
        <v>5.2477900000000001E-2</v>
      </c>
      <c r="K14092">
        <v>3.37516E-2</v>
      </c>
      <c r="L14092">
        <v>4.4815300000000002E-2</v>
      </c>
      <c r="M14092">
        <v>5.2477900000000001E-2</v>
      </c>
      <c r="N14092">
        <v>6.0140600000000002E-2</v>
      </c>
      <c r="O14092">
        <v>7.1204199999999995E-2</v>
      </c>
      <c r="P14092">
        <v>59.476199999999999</v>
      </c>
      <c r="Q14092">
        <v>1.4612200000000001E-2</v>
      </c>
    </row>
    <row r="14093" spans="1:17">
      <c r="A14093" t="s">
        <v>16299</v>
      </c>
      <c r="B14093" t="s">
        <v>2</v>
      </c>
      <c r="C14093" t="s">
        <v>15</v>
      </c>
      <c r="D14093" t="s">
        <v>19</v>
      </c>
      <c r="E14093" t="s">
        <v>70</v>
      </c>
      <c r="F14093" t="s">
        <v>24</v>
      </c>
      <c r="G14093">
        <v>4</v>
      </c>
      <c r="H14093">
        <v>0.84881899999999999</v>
      </c>
      <c r="I14093">
        <v>0.82313510000000001</v>
      </c>
      <c r="J14093">
        <v>-2.5683899999999999E-2</v>
      </c>
      <c r="K14093">
        <v>-4.4298999999999998E-2</v>
      </c>
      <c r="L14093">
        <v>-3.3300999999999997E-2</v>
      </c>
      <c r="M14093">
        <v>-2.5683899999999999E-2</v>
      </c>
      <c r="N14093">
        <v>-1.8066700000000002E-2</v>
      </c>
      <c r="O14093">
        <v>-7.0688000000000001E-3</v>
      </c>
      <c r="P14093">
        <v>58.523800000000001</v>
      </c>
      <c r="Q14093">
        <v>1.4525400000000001E-2</v>
      </c>
    </row>
    <row r="14094" spans="1:17">
      <c r="A14094" t="s">
        <v>16300</v>
      </c>
      <c r="B14094" t="s">
        <v>2</v>
      </c>
      <c r="C14094" t="s">
        <v>15</v>
      </c>
      <c r="D14094" t="s">
        <v>19</v>
      </c>
      <c r="E14094" t="s">
        <v>70</v>
      </c>
      <c r="F14094" t="s">
        <v>24</v>
      </c>
      <c r="G14094">
        <v>5</v>
      </c>
      <c r="H14094">
        <v>0.85235830000000001</v>
      </c>
      <c r="I14094">
        <v>0.8527479</v>
      </c>
      <c r="J14094">
        <v>3.8959999999999998E-4</v>
      </c>
      <c r="K14094">
        <v>-1.4812199999999999E-2</v>
      </c>
      <c r="L14094">
        <v>-5.8309E-3</v>
      </c>
      <c r="M14094">
        <v>3.8959999999999998E-4</v>
      </c>
      <c r="N14094">
        <v>6.6100000000000004E-3</v>
      </c>
      <c r="O14094">
        <v>1.55914E-2</v>
      </c>
      <c r="P14094">
        <v>57.6905</v>
      </c>
      <c r="Q14094">
        <v>1.1861999999999999E-2</v>
      </c>
    </row>
    <row r="14095" spans="1:17">
      <c r="A14095" t="s">
        <v>16301</v>
      </c>
      <c r="B14095" t="s">
        <v>2</v>
      </c>
      <c r="C14095" t="s">
        <v>15</v>
      </c>
      <c r="D14095" t="s">
        <v>19</v>
      </c>
      <c r="E14095" t="s">
        <v>70</v>
      </c>
      <c r="F14095" t="s">
        <v>24</v>
      </c>
      <c r="G14095">
        <v>6</v>
      </c>
      <c r="H14095">
        <v>0.87940589999999996</v>
      </c>
      <c r="I14095">
        <v>0.90959849999999998</v>
      </c>
      <c r="J14095">
        <v>3.01926E-2</v>
      </c>
      <c r="K14095">
        <v>1.2905099999999999E-2</v>
      </c>
      <c r="L14095">
        <v>2.3118699999999999E-2</v>
      </c>
      <c r="M14095">
        <v>3.01926E-2</v>
      </c>
      <c r="N14095">
        <v>3.7266500000000001E-2</v>
      </c>
      <c r="O14095">
        <v>4.7480000000000001E-2</v>
      </c>
      <c r="P14095">
        <v>57.142899999999997</v>
      </c>
      <c r="Q14095">
        <v>1.34895E-2</v>
      </c>
    </row>
    <row r="14096" spans="1:17">
      <c r="A14096" t="s">
        <v>16302</v>
      </c>
      <c r="B14096" t="s">
        <v>2</v>
      </c>
      <c r="C14096" t="s">
        <v>15</v>
      </c>
      <c r="D14096" t="s">
        <v>19</v>
      </c>
      <c r="E14096" t="s">
        <v>70</v>
      </c>
      <c r="F14096" t="s">
        <v>24</v>
      </c>
      <c r="G14096">
        <v>7</v>
      </c>
      <c r="H14096">
        <v>1.0513840000000001</v>
      </c>
      <c r="I14096">
        <v>1.030203</v>
      </c>
      <c r="J14096">
        <v>-2.1181100000000001E-2</v>
      </c>
      <c r="K14096">
        <v>-4.5470400000000001E-2</v>
      </c>
      <c r="L14096">
        <v>-3.1120100000000001E-2</v>
      </c>
      <c r="M14096">
        <v>-2.1181100000000001E-2</v>
      </c>
      <c r="N14096">
        <v>-1.1242E-2</v>
      </c>
      <c r="O14096">
        <v>3.1083E-3</v>
      </c>
      <c r="P14096">
        <v>56.5</v>
      </c>
      <c r="Q14096">
        <v>1.8953100000000001E-2</v>
      </c>
    </row>
    <row r="14097" spans="1:17">
      <c r="A14097" t="s">
        <v>16303</v>
      </c>
      <c r="B14097" t="s">
        <v>2</v>
      </c>
      <c r="C14097" t="s">
        <v>15</v>
      </c>
      <c r="D14097" t="s">
        <v>19</v>
      </c>
      <c r="E14097" t="s">
        <v>70</v>
      </c>
      <c r="F14097" t="s">
        <v>24</v>
      </c>
      <c r="G14097">
        <v>8</v>
      </c>
      <c r="H14097">
        <v>1.178077</v>
      </c>
      <c r="I14097">
        <v>1.0102610000000001</v>
      </c>
      <c r="J14097">
        <v>-0.16781550000000001</v>
      </c>
      <c r="K14097">
        <v>-0.19202739999999999</v>
      </c>
      <c r="L14097">
        <v>-0.17772279999999999</v>
      </c>
      <c r="M14097">
        <v>-0.16781550000000001</v>
      </c>
      <c r="N14097">
        <v>-0.1579082</v>
      </c>
      <c r="O14097">
        <v>-0.1436037</v>
      </c>
      <c r="P14097">
        <v>57.071399999999997</v>
      </c>
      <c r="Q14097">
        <v>1.8892599999999999E-2</v>
      </c>
    </row>
    <row r="14098" spans="1:17">
      <c r="A14098" t="s">
        <v>16304</v>
      </c>
      <c r="B14098" t="s">
        <v>2</v>
      </c>
      <c r="C14098" t="s">
        <v>15</v>
      </c>
      <c r="D14098" t="s">
        <v>19</v>
      </c>
      <c r="E14098" t="s">
        <v>70</v>
      </c>
      <c r="F14098" t="s">
        <v>24</v>
      </c>
      <c r="G14098">
        <v>9</v>
      </c>
      <c r="H14098">
        <v>1.187562</v>
      </c>
      <c r="I14098">
        <v>0.90414090000000003</v>
      </c>
      <c r="J14098">
        <v>-0.28342129999999999</v>
      </c>
      <c r="K14098">
        <v>-0.31095129999999999</v>
      </c>
      <c r="L14098">
        <v>-0.29468630000000001</v>
      </c>
      <c r="M14098">
        <v>-0.28342129999999999</v>
      </c>
      <c r="N14098">
        <v>-0.27215630000000002</v>
      </c>
      <c r="O14098">
        <v>-0.25589139999999999</v>
      </c>
      <c r="P14098">
        <v>60.119</v>
      </c>
      <c r="Q14098">
        <v>2.1481699999999999E-2</v>
      </c>
    </row>
    <row r="14099" spans="1:17">
      <c r="A14099" t="s">
        <v>16305</v>
      </c>
      <c r="B14099" t="s">
        <v>2</v>
      </c>
      <c r="C14099" t="s">
        <v>15</v>
      </c>
      <c r="D14099" t="s">
        <v>19</v>
      </c>
      <c r="E14099" t="s">
        <v>70</v>
      </c>
      <c r="F14099" t="s">
        <v>24</v>
      </c>
      <c r="G14099">
        <v>10</v>
      </c>
      <c r="H14099">
        <v>1.114128</v>
      </c>
      <c r="I14099">
        <v>0.83199710000000004</v>
      </c>
      <c r="J14099">
        <v>-0.28213129999999997</v>
      </c>
      <c r="K14099">
        <v>-0.31510149999999998</v>
      </c>
      <c r="L14099">
        <v>-0.29562240000000001</v>
      </c>
      <c r="M14099">
        <v>-0.28213129999999997</v>
      </c>
      <c r="N14099">
        <v>-0.26864009999999999</v>
      </c>
      <c r="O14099">
        <v>-0.24916099999999999</v>
      </c>
      <c r="P14099">
        <v>63.785699999999999</v>
      </c>
      <c r="Q14099">
        <v>2.5726800000000001E-2</v>
      </c>
    </row>
    <row r="14100" spans="1:17">
      <c r="A14100" t="s">
        <v>16306</v>
      </c>
      <c r="B14100" t="s">
        <v>2</v>
      </c>
      <c r="C14100" t="s">
        <v>15</v>
      </c>
      <c r="D14100" t="s">
        <v>19</v>
      </c>
      <c r="E14100" t="s">
        <v>70</v>
      </c>
      <c r="F14100" t="s">
        <v>24</v>
      </c>
      <c r="G14100">
        <v>11</v>
      </c>
      <c r="H14100">
        <v>1.020977</v>
      </c>
      <c r="I14100">
        <v>0.96731100000000003</v>
      </c>
      <c r="J14100">
        <v>-5.3665600000000001E-2</v>
      </c>
      <c r="K14100">
        <v>-9.4231499999999996E-2</v>
      </c>
      <c r="L14100">
        <v>-7.0264800000000002E-2</v>
      </c>
      <c r="M14100">
        <v>-5.3665600000000001E-2</v>
      </c>
      <c r="N14100">
        <v>-3.7066300000000003E-2</v>
      </c>
      <c r="O14100">
        <v>-1.3099599999999999E-2</v>
      </c>
      <c r="P14100">
        <v>66.976200000000006</v>
      </c>
      <c r="Q14100">
        <v>3.1653800000000003E-2</v>
      </c>
    </row>
    <row r="14101" spans="1:17">
      <c r="A14101" t="s">
        <v>16307</v>
      </c>
      <c r="B14101" t="s">
        <v>2</v>
      </c>
      <c r="C14101" t="s">
        <v>15</v>
      </c>
      <c r="D14101" t="s">
        <v>19</v>
      </c>
      <c r="E14101" t="s">
        <v>70</v>
      </c>
      <c r="F14101" t="s">
        <v>24</v>
      </c>
      <c r="G14101">
        <v>12</v>
      </c>
      <c r="H14101">
        <v>0.93572310000000003</v>
      </c>
      <c r="I14101">
        <v>0.98765499999999995</v>
      </c>
      <c r="J14101">
        <v>5.1931999999999999E-2</v>
      </c>
      <c r="K14101">
        <v>7.5414999999999996E-3</v>
      </c>
      <c r="L14101">
        <v>3.3767800000000001E-2</v>
      </c>
      <c r="M14101">
        <v>5.1931999999999999E-2</v>
      </c>
      <c r="N14101">
        <v>7.0096199999999997E-2</v>
      </c>
      <c r="O14101">
        <v>9.6322500000000005E-2</v>
      </c>
      <c r="P14101">
        <v>70.3095</v>
      </c>
      <c r="Q14101">
        <v>3.4638099999999998E-2</v>
      </c>
    </row>
    <row r="14102" spans="1:17">
      <c r="A14102" t="s">
        <v>16308</v>
      </c>
      <c r="B14102" t="s">
        <v>2</v>
      </c>
      <c r="C14102" t="s">
        <v>15</v>
      </c>
      <c r="D14102" t="s">
        <v>19</v>
      </c>
      <c r="E14102" t="s">
        <v>70</v>
      </c>
      <c r="F14102" t="s">
        <v>24</v>
      </c>
      <c r="G14102">
        <v>13</v>
      </c>
      <c r="H14102">
        <v>0.90472640000000004</v>
      </c>
      <c r="I14102">
        <v>1.03996</v>
      </c>
      <c r="J14102">
        <v>0.13523399999999999</v>
      </c>
      <c r="K14102">
        <v>8.5609599999999994E-2</v>
      </c>
      <c r="L14102">
        <v>0.11492810000000001</v>
      </c>
      <c r="M14102">
        <v>0.13523399999999999</v>
      </c>
      <c r="N14102">
        <v>0.15553980000000001</v>
      </c>
      <c r="O14102">
        <v>0.1848583</v>
      </c>
      <c r="P14102">
        <v>73.214299999999994</v>
      </c>
      <c r="Q14102">
        <v>3.8722100000000002E-2</v>
      </c>
    </row>
    <row r="14103" spans="1:17">
      <c r="A14103" t="s">
        <v>16309</v>
      </c>
      <c r="B14103" t="s">
        <v>2</v>
      </c>
      <c r="C14103" t="s">
        <v>15</v>
      </c>
      <c r="D14103" t="s">
        <v>19</v>
      </c>
      <c r="E14103" t="s">
        <v>70</v>
      </c>
      <c r="F14103" t="s">
        <v>24</v>
      </c>
      <c r="G14103">
        <v>14</v>
      </c>
      <c r="H14103">
        <v>0.98348829999999998</v>
      </c>
      <c r="I14103">
        <v>1.234853</v>
      </c>
      <c r="J14103">
        <v>0.25136510000000001</v>
      </c>
      <c r="K14103">
        <v>0.20641109999999999</v>
      </c>
      <c r="L14103">
        <v>0.23297029999999999</v>
      </c>
      <c r="M14103">
        <v>0.25136510000000001</v>
      </c>
      <c r="N14103">
        <v>0.2697599</v>
      </c>
      <c r="O14103">
        <v>0.2963191</v>
      </c>
      <c r="P14103">
        <v>75.3095</v>
      </c>
      <c r="Q14103">
        <v>3.5077799999999999E-2</v>
      </c>
    </row>
    <row r="14104" spans="1:17">
      <c r="A14104" t="s">
        <v>16310</v>
      </c>
      <c r="B14104" t="s">
        <v>2</v>
      </c>
      <c r="C14104" t="s">
        <v>15</v>
      </c>
      <c r="D14104" t="s">
        <v>19</v>
      </c>
      <c r="E14104" t="s">
        <v>70</v>
      </c>
      <c r="F14104" t="s">
        <v>24</v>
      </c>
      <c r="G14104">
        <v>15</v>
      </c>
      <c r="H14104">
        <v>1.147761</v>
      </c>
      <c r="I14104">
        <v>1.487913</v>
      </c>
      <c r="J14104">
        <v>0.34015200000000001</v>
      </c>
      <c r="K14104">
        <v>0.29001860000000002</v>
      </c>
      <c r="L14104">
        <v>0.31963780000000003</v>
      </c>
      <c r="M14104">
        <v>0.34015200000000001</v>
      </c>
      <c r="N14104">
        <v>0.36066619999999999</v>
      </c>
      <c r="O14104">
        <v>0.3902854</v>
      </c>
      <c r="P14104">
        <v>76.928600000000003</v>
      </c>
      <c r="Q14104">
        <v>3.9119300000000003E-2</v>
      </c>
    </row>
    <row r="14105" spans="1:17">
      <c r="A14105" t="s">
        <v>16311</v>
      </c>
      <c r="B14105" t="s">
        <v>2</v>
      </c>
      <c r="C14105" t="s">
        <v>15</v>
      </c>
      <c r="D14105" t="s">
        <v>19</v>
      </c>
      <c r="E14105" t="s">
        <v>70</v>
      </c>
      <c r="F14105" t="s">
        <v>24</v>
      </c>
      <c r="G14105">
        <v>16</v>
      </c>
      <c r="H14105">
        <v>1.374369</v>
      </c>
      <c r="I14105">
        <v>1.921889</v>
      </c>
      <c r="J14105">
        <v>0.54751970000000005</v>
      </c>
      <c r="K14105">
        <v>0.49053730000000001</v>
      </c>
      <c r="L14105">
        <v>0.52420299999999997</v>
      </c>
      <c r="M14105">
        <v>0.54751970000000005</v>
      </c>
      <c r="N14105">
        <v>0.57083649999999997</v>
      </c>
      <c r="O14105">
        <v>0.60450219999999999</v>
      </c>
      <c r="P14105">
        <v>77.928600000000003</v>
      </c>
      <c r="Q14105">
        <v>4.4463599999999999E-2</v>
      </c>
    </row>
    <row r="14106" spans="1:17">
      <c r="A14106" t="s">
        <v>16312</v>
      </c>
      <c r="B14106" t="s">
        <v>2</v>
      </c>
      <c r="C14106" t="s">
        <v>15</v>
      </c>
      <c r="D14106" t="s">
        <v>19</v>
      </c>
      <c r="E14106" t="s">
        <v>70</v>
      </c>
      <c r="F14106" t="s">
        <v>24</v>
      </c>
      <c r="G14106">
        <v>17</v>
      </c>
      <c r="H14106">
        <v>1.6360939999999999</v>
      </c>
      <c r="I14106">
        <v>2.1239949999999999</v>
      </c>
      <c r="J14106">
        <v>0.48790099999999997</v>
      </c>
      <c r="K14106">
        <v>0.42956499999999997</v>
      </c>
      <c r="L14106">
        <v>0.46403040000000001</v>
      </c>
      <c r="M14106">
        <v>0.48790099999999997</v>
      </c>
      <c r="N14106">
        <v>0.51177159999999999</v>
      </c>
      <c r="O14106">
        <v>0.54623690000000003</v>
      </c>
      <c r="P14106">
        <v>77.761899999999997</v>
      </c>
      <c r="Q14106">
        <v>4.5519799999999999E-2</v>
      </c>
    </row>
    <row r="14107" spans="1:17">
      <c r="A14107" t="s">
        <v>16313</v>
      </c>
      <c r="B14107" t="s">
        <v>2</v>
      </c>
      <c r="C14107" t="s">
        <v>15</v>
      </c>
      <c r="D14107" t="s">
        <v>19</v>
      </c>
      <c r="E14107" t="s">
        <v>70</v>
      </c>
      <c r="F14107" t="s">
        <v>24</v>
      </c>
      <c r="G14107">
        <v>18</v>
      </c>
      <c r="H14107">
        <v>1.9406110000000001</v>
      </c>
      <c r="I14107">
        <v>2.4484650000000001</v>
      </c>
      <c r="J14107">
        <v>0.50785429999999998</v>
      </c>
      <c r="K14107">
        <v>0.44329800000000003</v>
      </c>
      <c r="L14107">
        <v>0.48143839999999999</v>
      </c>
      <c r="M14107">
        <v>0.50785429999999998</v>
      </c>
      <c r="N14107">
        <v>0.53427020000000003</v>
      </c>
      <c r="O14107">
        <v>0.57241059999999999</v>
      </c>
      <c r="P14107">
        <v>76.214299999999994</v>
      </c>
      <c r="Q14107">
        <v>5.0373500000000002E-2</v>
      </c>
    </row>
    <row r="14108" spans="1:17">
      <c r="A14108" t="s">
        <v>16314</v>
      </c>
      <c r="B14108" t="s">
        <v>2</v>
      </c>
      <c r="C14108" t="s">
        <v>15</v>
      </c>
      <c r="D14108" t="s">
        <v>19</v>
      </c>
      <c r="E14108" t="s">
        <v>70</v>
      </c>
      <c r="F14108" t="s">
        <v>24</v>
      </c>
      <c r="G14108">
        <v>19</v>
      </c>
      <c r="H14108">
        <v>2.3888850000000001</v>
      </c>
      <c r="I14108">
        <v>2.5828340000000001</v>
      </c>
      <c r="J14108">
        <v>0.19394890000000001</v>
      </c>
      <c r="K14108">
        <v>0.13628290000000001</v>
      </c>
      <c r="L14108">
        <v>0.17035249999999999</v>
      </c>
      <c r="M14108">
        <v>0.19394890000000001</v>
      </c>
      <c r="N14108">
        <v>0.2175454</v>
      </c>
      <c r="O14108">
        <v>0.25161499999999998</v>
      </c>
      <c r="P14108">
        <v>73.785700000000006</v>
      </c>
      <c r="Q14108">
        <v>4.4997099999999998E-2</v>
      </c>
    </row>
    <row r="14109" spans="1:17">
      <c r="A14109" t="s">
        <v>16315</v>
      </c>
      <c r="B14109" t="s">
        <v>2</v>
      </c>
      <c r="C14109" t="s">
        <v>15</v>
      </c>
      <c r="D14109" t="s">
        <v>19</v>
      </c>
      <c r="E14109" t="s">
        <v>70</v>
      </c>
      <c r="F14109" t="s">
        <v>24</v>
      </c>
      <c r="G14109">
        <v>20</v>
      </c>
      <c r="H14109">
        <v>2.425551</v>
      </c>
      <c r="I14109">
        <v>2.469258</v>
      </c>
      <c r="J14109">
        <v>4.37074E-2</v>
      </c>
      <c r="K14109">
        <v>-1.8788200000000001E-2</v>
      </c>
      <c r="L14109">
        <v>1.81347E-2</v>
      </c>
      <c r="M14109">
        <v>4.37074E-2</v>
      </c>
      <c r="N14109">
        <v>6.9280099999999997E-2</v>
      </c>
      <c r="O14109">
        <v>0.1062029</v>
      </c>
      <c r="P14109">
        <v>71.119</v>
      </c>
      <c r="Q14109">
        <v>4.8765500000000003E-2</v>
      </c>
    </row>
    <row r="14110" spans="1:17">
      <c r="A14110" t="s">
        <v>16316</v>
      </c>
      <c r="B14110" t="s">
        <v>2</v>
      </c>
      <c r="C14110" t="s">
        <v>15</v>
      </c>
      <c r="D14110" t="s">
        <v>19</v>
      </c>
      <c r="E14110" t="s">
        <v>70</v>
      </c>
      <c r="F14110" t="s">
        <v>24</v>
      </c>
      <c r="G14110">
        <v>21</v>
      </c>
      <c r="H14110">
        <v>2.2167249999999998</v>
      </c>
      <c r="I14110">
        <v>2.336284</v>
      </c>
      <c r="J14110">
        <v>0.1195595</v>
      </c>
      <c r="K14110">
        <v>6.6189499999999998E-2</v>
      </c>
      <c r="L14110">
        <v>9.7720899999999999E-2</v>
      </c>
      <c r="M14110">
        <v>0.1195595</v>
      </c>
      <c r="N14110">
        <v>0.1413981</v>
      </c>
      <c r="O14110">
        <v>0.17292959999999999</v>
      </c>
      <c r="P14110">
        <v>68.666700000000006</v>
      </c>
      <c r="Q14110">
        <v>4.1644899999999999E-2</v>
      </c>
    </row>
    <row r="14111" spans="1:17">
      <c r="A14111" t="s">
        <v>16317</v>
      </c>
      <c r="B14111" t="s">
        <v>2</v>
      </c>
      <c r="C14111" t="s">
        <v>15</v>
      </c>
      <c r="D14111" t="s">
        <v>19</v>
      </c>
      <c r="E14111" t="s">
        <v>70</v>
      </c>
      <c r="F14111" t="s">
        <v>24</v>
      </c>
      <c r="G14111">
        <v>22</v>
      </c>
      <c r="H14111">
        <v>1.9345509999999999</v>
      </c>
      <c r="I14111">
        <v>2.0863740000000002</v>
      </c>
      <c r="J14111">
        <v>0.15182229999999999</v>
      </c>
      <c r="K14111">
        <v>0.1074398</v>
      </c>
      <c r="L14111">
        <v>0.13366140000000001</v>
      </c>
      <c r="M14111">
        <v>0.15182229999999999</v>
      </c>
      <c r="N14111">
        <v>0.1699833</v>
      </c>
      <c r="O14111">
        <v>0.19620480000000001</v>
      </c>
      <c r="P14111">
        <v>66.904799999999994</v>
      </c>
      <c r="Q14111">
        <v>3.4631799999999997E-2</v>
      </c>
    </row>
    <row r="14112" spans="1:17">
      <c r="A14112" t="s">
        <v>16318</v>
      </c>
      <c r="B14112" t="s">
        <v>2</v>
      </c>
      <c r="C14112" t="s">
        <v>15</v>
      </c>
      <c r="D14112" t="s">
        <v>19</v>
      </c>
      <c r="E14112" t="s">
        <v>70</v>
      </c>
      <c r="F14112" t="s">
        <v>24</v>
      </c>
      <c r="G14112">
        <v>23</v>
      </c>
      <c r="H14112">
        <v>1.561402</v>
      </c>
      <c r="I14112">
        <v>1.7492259999999999</v>
      </c>
      <c r="J14112">
        <v>0.18782399999999999</v>
      </c>
      <c r="K14112">
        <v>0.1471855</v>
      </c>
      <c r="L14112">
        <v>0.17119500000000001</v>
      </c>
      <c r="M14112">
        <v>0.18782399999999999</v>
      </c>
      <c r="N14112">
        <v>0.20445289999999999</v>
      </c>
      <c r="O14112">
        <v>0.22846240000000001</v>
      </c>
      <c r="P14112">
        <v>64.881</v>
      </c>
      <c r="Q14112">
        <v>3.1710299999999997E-2</v>
      </c>
    </row>
    <row r="14113" spans="1:17">
      <c r="A14113" t="s">
        <v>16319</v>
      </c>
      <c r="B14113" t="s">
        <v>2</v>
      </c>
      <c r="C14113" t="s">
        <v>15</v>
      </c>
      <c r="D14113" t="s">
        <v>19</v>
      </c>
      <c r="E14113" t="s">
        <v>70</v>
      </c>
      <c r="F14113" t="s">
        <v>24</v>
      </c>
      <c r="G14113">
        <v>24</v>
      </c>
      <c r="H14113">
        <v>1.249862</v>
      </c>
      <c r="I14113">
        <v>1.394709</v>
      </c>
      <c r="J14113">
        <v>0.1448469</v>
      </c>
      <c r="K14113">
        <v>0.1125965</v>
      </c>
      <c r="L14113">
        <v>0.1316503</v>
      </c>
      <c r="M14113">
        <v>0.1448469</v>
      </c>
      <c r="N14113">
        <v>0.1580435</v>
      </c>
      <c r="O14113">
        <v>0.17709730000000001</v>
      </c>
      <c r="P14113">
        <v>63.023800000000001</v>
      </c>
      <c r="Q14113">
        <v>2.5165099999999999E-2</v>
      </c>
    </row>
    <row r="14114" spans="1:17">
      <c r="A14114" t="s">
        <v>16320</v>
      </c>
      <c r="B14114" t="s">
        <v>2</v>
      </c>
      <c r="C14114" t="s">
        <v>15</v>
      </c>
      <c r="D14114" t="s">
        <v>19</v>
      </c>
      <c r="E14114" t="s">
        <v>70</v>
      </c>
      <c r="F14114" t="s">
        <v>25</v>
      </c>
      <c r="G14114">
        <v>1</v>
      </c>
      <c r="H14114">
        <v>0.81521489999999996</v>
      </c>
      <c r="I14114">
        <v>0.86784110000000003</v>
      </c>
      <c r="J14114">
        <v>5.2626300000000001E-2</v>
      </c>
      <c r="K14114">
        <v>3.17208E-2</v>
      </c>
      <c r="L14114">
        <v>4.4071899999999997E-2</v>
      </c>
      <c r="M14114">
        <v>5.2626300000000001E-2</v>
      </c>
      <c r="N14114">
        <v>6.1180600000000002E-2</v>
      </c>
      <c r="O14114">
        <v>7.3531799999999994E-2</v>
      </c>
      <c r="P14114">
        <v>52.708599999999997</v>
      </c>
      <c r="Q14114">
        <v>1.63126E-2</v>
      </c>
    </row>
    <row r="14115" spans="1:17">
      <c r="A14115" t="s">
        <v>16321</v>
      </c>
      <c r="B14115" t="s">
        <v>2</v>
      </c>
      <c r="C14115" t="s">
        <v>15</v>
      </c>
      <c r="D14115" t="s">
        <v>19</v>
      </c>
      <c r="E14115" t="s">
        <v>70</v>
      </c>
      <c r="F14115" t="s">
        <v>25</v>
      </c>
      <c r="G14115">
        <v>2</v>
      </c>
      <c r="H14115">
        <v>0.78587569999999995</v>
      </c>
      <c r="I14115">
        <v>0.79616900000000002</v>
      </c>
      <c r="J14115">
        <v>1.0293200000000001E-2</v>
      </c>
      <c r="K14115">
        <v>-7.7313E-3</v>
      </c>
      <c r="L14115">
        <v>2.9177000000000001E-3</v>
      </c>
      <c r="M14115">
        <v>1.0293200000000001E-2</v>
      </c>
      <c r="N14115">
        <v>1.7668699999999999E-2</v>
      </c>
      <c r="O14115">
        <v>2.8317800000000001E-2</v>
      </c>
      <c r="P14115">
        <v>51.7973</v>
      </c>
      <c r="Q14115">
        <v>1.40646E-2</v>
      </c>
    </row>
    <row r="14116" spans="1:17">
      <c r="A14116" t="s">
        <v>16322</v>
      </c>
      <c r="B14116" t="s">
        <v>2</v>
      </c>
      <c r="C14116" t="s">
        <v>15</v>
      </c>
      <c r="D14116" t="s">
        <v>19</v>
      </c>
      <c r="E14116" t="s">
        <v>70</v>
      </c>
      <c r="F14116" t="s">
        <v>25</v>
      </c>
      <c r="G14116">
        <v>3</v>
      </c>
      <c r="H14116">
        <v>0.74905509999999997</v>
      </c>
      <c r="I14116">
        <v>0.76334809999999997</v>
      </c>
      <c r="J14116">
        <v>1.4293E-2</v>
      </c>
      <c r="K14116">
        <v>-4.4666999999999997E-3</v>
      </c>
      <c r="L14116">
        <v>6.6166999999999997E-3</v>
      </c>
      <c r="M14116">
        <v>1.4293E-2</v>
      </c>
      <c r="N14116">
        <v>2.1969300000000001E-2</v>
      </c>
      <c r="O14116">
        <v>3.3052699999999997E-2</v>
      </c>
      <c r="P14116">
        <v>51.000799999999998</v>
      </c>
      <c r="Q14116">
        <v>1.46383E-2</v>
      </c>
    </row>
    <row r="14117" spans="1:17">
      <c r="A14117" t="s">
        <v>16323</v>
      </c>
      <c r="B14117" t="s">
        <v>2</v>
      </c>
      <c r="C14117" t="s">
        <v>15</v>
      </c>
      <c r="D14117" t="s">
        <v>19</v>
      </c>
      <c r="E14117" t="s">
        <v>70</v>
      </c>
      <c r="F14117" t="s">
        <v>25</v>
      </c>
      <c r="G14117">
        <v>4</v>
      </c>
      <c r="H14117">
        <v>0.73081739999999995</v>
      </c>
      <c r="I14117">
        <v>0.74600409999999995</v>
      </c>
      <c r="J14117">
        <v>1.5186699999999999E-2</v>
      </c>
      <c r="K14117">
        <v>-6.6350000000000003E-4</v>
      </c>
      <c r="L14117">
        <v>8.7008999999999993E-3</v>
      </c>
      <c r="M14117">
        <v>1.5186699999999999E-2</v>
      </c>
      <c r="N14117">
        <v>2.1672500000000001E-2</v>
      </c>
      <c r="O14117">
        <v>3.1036899999999999E-2</v>
      </c>
      <c r="P14117">
        <v>50.244700000000002</v>
      </c>
      <c r="Q14117">
        <v>1.2368000000000001E-2</v>
      </c>
    </row>
    <row r="14118" spans="1:17">
      <c r="A14118" t="s">
        <v>16324</v>
      </c>
      <c r="B14118" t="s">
        <v>2</v>
      </c>
      <c r="C14118" t="s">
        <v>15</v>
      </c>
      <c r="D14118" t="s">
        <v>19</v>
      </c>
      <c r="E14118" t="s">
        <v>70</v>
      </c>
      <c r="F14118" t="s">
        <v>25</v>
      </c>
      <c r="G14118">
        <v>5</v>
      </c>
      <c r="H14118">
        <v>0.75233910000000004</v>
      </c>
      <c r="I14118">
        <v>0.77371990000000002</v>
      </c>
      <c r="J14118">
        <v>2.1380799999999998E-2</v>
      </c>
      <c r="K14118">
        <v>7.3657999999999996E-3</v>
      </c>
      <c r="L14118">
        <v>1.5645900000000001E-2</v>
      </c>
      <c r="M14118">
        <v>2.1380799999999998E-2</v>
      </c>
      <c r="N14118">
        <v>2.71156E-2</v>
      </c>
      <c r="O14118">
        <v>3.5395700000000002E-2</v>
      </c>
      <c r="P14118">
        <v>49.677999999999997</v>
      </c>
      <c r="Q14118">
        <v>1.09359E-2</v>
      </c>
    </row>
    <row r="14119" spans="1:17">
      <c r="A14119" t="s">
        <v>16325</v>
      </c>
      <c r="B14119" t="s">
        <v>2</v>
      </c>
      <c r="C14119" t="s">
        <v>15</v>
      </c>
      <c r="D14119" t="s">
        <v>19</v>
      </c>
      <c r="E14119" t="s">
        <v>70</v>
      </c>
      <c r="F14119" t="s">
        <v>25</v>
      </c>
      <c r="G14119">
        <v>6</v>
      </c>
      <c r="H14119">
        <v>0.85946789999999995</v>
      </c>
      <c r="I14119">
        <v>0.86536500000000005</v>
      </c>
      <c r="J14119">
        <v>5.8970999999999997E-3</v>
      </c>
      <c r="K14119">
        <v>-1.34942E-2</v>
      </c>
      <c r="L14119">
        <v>-2.0376999999999999E-3</v>
      </c>
      <c r="M14119">
        <v>5.8970999999999997E-3</v>
      </c>
      <c r="N14119">
        <v>1.3831899999999999E-2</v>
      </c>
      <c r="O14119">
        <v>2.5288499999999998E-2</v>
      </c>
      <c r="P14119">
        <v>49.042700000000004</v>
      </c>
      <c r="Q14119">
        <v>1.51311E-2</v>
      </c>
    </row>
    <row r="14120" spans="1:17">
      <c r="A14120" t="s">
        <v>16326</v>
      </c>
      <c r="B14120" t="s">
        <v>2</v>
      </c>
      <c r="C14120" t="s">
        <v>15</v>
      </c>
      <c r="D14120" t="s">
        <v>19</v>
      </c>
      <c r="E14120" t="s">
        <v>70</v>
      </c>
      <c r="F14120" t="s">
        <v>25</v>
      </c>
      <c r="G14120">
        <v>7</v>
      </c>
      <c r="H14120">
        <v>1.084236</v>
      </c>
      <c r="I14120">
        <v>0.96898550000000006</v>
      </c>
      <c r="J14120">
        <v>-0.1152509</v>
      </c>
      <c r="K14120">
        <v>-0.13772909999999999</v>
      </c>
      <c r="L14120">
        <v>-0.1244488</v>
      </c>
      <c r="M14120">
        <v>-0.1152509</v>
      </c>
      <c r="N14120">
        <v>-0.10605299999999999</v>
      </c>
      <c r="O14120">
        <v>-9.27727E-2</v>
      </c>
      <c r="P14120">
        <v>48.5349</v>
      </c>
      <c r="Q14120">
        <v>1.7539800000000001E-2</v>
      </c>
    </row>
    <row r="14121" spans="1:17">
      <c r="A14121" t="s">
        <v>16327</v>
      </c>
      <c r="B14121" t="s">
        <v>2</v>
      </c>
      <c r="C14121" t="s">
        <v>15</v>
      </c>
      <c r="D14121" t="s">
        <v>19</v>
      </c>
      <c r="E14121" t="s">
        <v>70</v>
      </c>
      <c r="F14121" t="s">
        <v>25</v>
      </c>
      <c r="G14121">
        <v>8</v>
      </c>
      <c r="H14121">
        <v>1.2648969999999999</v>
      </c>
      <c r="I14121">
        <v>1.159184</v>
      </c>
      <c r="J14121">
        <v>-0.105713</v>
      </c>
      <c r="K14121">
        <v>-0.13315840000000001</v>
      </c>
      <c r="L14121">
        <v>-0.1169434</v>
      </c>
      <c r="M14121">
        <v>-0.105713</v>
      </c>
      <c r="N14121">
        <v>-9.44826E-2</v>
      </c>
      <c r="O14121">
        <v>-7.8267699999999996E-2</v>
      </c>
      <c r="P14121">
        <v>48.5839</v>
      </c>
      <c r="Q14121">
        <v>2.1415699999999999E-2</v>
      </c>
    </row>
    <row r="14122" spans="1:17">
      <c r="A14122" t="s">
        <v>16328</v>
      </c>
      <c r="B14122" t="s">
        <v>2</v>
      </c>
      <c r="C14122" t="s">
        <v>15</v>
      </c>
      <c r="D14122" t="s">
        <v>19</v>
      </c>
      <c r="E14122" t="s">
        <v>70</v>
      </c>
      <c r="F14122" t="s">
        <v>25</v>
      </c>
      <c r="G14122">
        <v>9</v>
      </c>
      <c r="H14122">
        <v>1.160169</v>
      </c>
      <c r="I14122">
        <v>1.129283</v>
      </c>
      <c r="J14122">
        <v>-3.0885200000000002E-2</v>
      </c>
      <c r="K14122">
        <v>-6.41148E-2</v>
      </c>
      <c r="L14122">
        <v>-4.4482500000000001E-2</v>
      </c>
      <c r="M14122">
        <v>-3.0885200000000002E-2</v>
      </c>
      <c r="N14122">
        <v>-1.7287899999999998E-2</v>
      </c>
      <c r="O14122">
        <v>2.3444999999999998E-3</v>
      </c>
      <c r="P14122">
        <v>51.797600000000003</v>
      </c>
      <c r="Q14122">
        <v>2.5929199999999999E-2</v>
      </c>
    </row>
    <row r="14123" spans="1:17">
      <c r="A14123" t="s">
        <v>16329</v>
      </c>
      <c r="B14123" t="s">
        <v>2</v>
      </c>
      <c r="C14123" t="s">
        <v>15</v>
      </c>
      <c r="D14123" t="s">
        <v>19</v>
      </c>
      <c r="E14123" t="s">
        <v>70</v>
      </c>
      <c r="F14123" t="s">
        <v>25</v>
      </c>
      <c r="G14123">
        <v>10</v>
      </c>
      <c r="H14123">
        <v>1.087021</v>
      </c>
      <c r="I14123">
        <v>1.068109</v>
      </c>
      <c r="J14123">
        <v>-1.8911899999999999E-2</v>
      </c>
      <c r="K14123">
        <v>-4.76636E-2</v>
      </c>
      <c r="L14123">
        <v>-3.0676800000000001E-2</v>
      </c>
      <c r="M14123">
        <v>-1.8911899999999999E-2</v>
      </c>
      <c r="N14123">
        <v>-7.1469000000000003E-3</v>
      </c>
      <c r="O14123">
        <v>9.8397999999999992E-3</v>
      </c>
      <c r="P14123">
        <v>56.632800000000003</v>
      </c>
      <c r="Q14123">
        <v>2.2435099999999999E-2</v>
      </c>
    </row>
    <row r="14124" spans="1:17">
      <c r="A14124" t="s">
        <v>16330</v>
      </c>
      <c r="B14124" t="s">
        <v>2</v>
      </c>
      <c r="C14124" t="s">
        <v>15</v>
      </c>
      <c r="D14124" t="s">
        <v>19</v>
      </c>
      <c r="E14124" t="s">
        <v>70</v>
      </c>
      <c r="F14124" t="s">
        <v>25</v>
      </c>
      <c r="G14124">
        <v>11</v>
      </c>
      <c r="H14124">
        <v>1.0015309999999999</v>
      </c>
      <c r="I14124">
        <v>1.0239499999999999</v>
      </c>
      <c r="J14124">
        <v>2.2418400000000002E-2</v>
      </c>
      <c r="K14124">
        <v>-1.05757E-2</v>
      </c>
      <c r="L14124">
        <v>8.9175000000000001E-3</v>
      </c>
      <c r="M14124">
        <v>2.2418400000000002E-2</v>
      </c>
      <c r="N14124">
        <v>3.5919399999999997E-2</v>
      </c>
      <c r="O14124">
        <v>5.5412500000000003E-2</v>
      </c>
      <c r="P14124">
        <v>61.092300000000002</v>
      </c>
      <c r="Q14124">
        <v>2.5745400000000002E-2</v>
      </c>
    </row>
    <row r="14125" spans="1:17">
      <c r="A14125" t="s">
        <v>16331</v>
      </c>
      <c r="B14125" t="s">
        <v>2</v>
      </c>
      <c r="C14125" t="s">
        <v>15</v>
      </c>
      <c r="D14125" t="s">
        <v>19</v>
      </c>
      <c r="E14125" t="s">
        <v>70</v>
      </c>
      <c r="F14125" t="s">
        <v>25</v>
      </c>
      <c r="G14125">
        <v>12</v>
      </c>
      <c r="H14125">
        <v>0.95118650000000005</v>
      </c>
      <c r="I14125">
        <v>0.97107149999999998</v>
      </c>
      <c r="J14125">
        <v>1.9885099999999999E-2</v>
      </c>
      <c r="K14125">
        <v>-1.34276E-2</v>
      </c>
      <c r="L14125">
        <v>6.2538000000000003E-3</v>
      </c>
      <c r="M14125">
        <v>1.9885099999999999E-2</v>
      </c>
      <c r="N14125">
        <v>3.3516299999999999E-2</v>
      </c>
      <c r="O14125">
        <v>5.3197700000000001E-2</v>
      </c>
      <c r="P14125">
        <v>65.800299999999993</v>
      </c>
      <c r="Q14125">
        <v>2.5994E-2</v>
      </c>
    </row>
    <row r="14126" spans="1:17">
      <c r="A14126" t="s">
        <v>16332</v>
      </c>
      <c r="B14126" t="s">
        <v>2</v>
      </c>
      <c r="C14126" t="s">
        <v>15</v>
      </c>
      <c r="D14126" t="s">
        <v>19</v>
      </c>
      <c r="E14126" t="s">
        <v>70</v>
      </c>
      <c r="F14126" t="s">
        <v>25</v>
      </c>
      <c r="G14126">
        <v>13</v>
      </c>
      <c r="H14126">
        <v>0.89386259999999995</v>
      </c>
      <c r="I14126">
        <v>0.97824809999999995</v>
      </c>
      <c r="J14126">
        <v>8.4385500000000002E-2</v>
      </c>
      <c r="K14126">
        <v>5.1497099999999997E-2</v>
      </c>
      <c r="L14126">
        <v>7.0927900000000002E-2</v>
      </c>
      <c r="M14126">
        <v>8.4385500000000002E-2</v>
      </c>
      <c r="N14126">
        <v>9.7843200000000005E-2</v>
      </c>
      <c r="O14126">
        <v>0.117274</v>
      </c>
      <c r="P14126">
        <v>69.064899999999994</v>
      </c>
      <c r="Q14126">
        <v>2.5662999999999998E-2</v>
      </c>
    </row>
    <row r="14127" spans="1:17">
      <c r="A14127" t="s">
        <v>16333</v>
      </c>
      <c r="B14127" t="s">
        <v>2</v>
      </c>
      <c r="C14127" t="s">
        <v>15</v>
      </c>
      <c r="D14127" t="s">
        <v>19</v>
      </c>
      <c r="E14127" t="s">
        <v>70</v>
      </c>
      <c r="F14127" t="s">
        <v>25</v>
      </c>
      <c r="G14127">
        <v>14</v>
      </c>
      <c r="H14127">
        <v>0.90825630000000002</v>
      </c>
      <c r="I14127">
        <v>0.99569960000000002</v>
      </c>
      <c r="J14127">
        <v>8.7443300000000002E-2</v>
      </c>
      <c r="K14127">
        <v>4.7006300000000001E-2</v>
      </c>
      <c r="L14127">
        <v>7.0896799999999996E-2</v>
      </c>
      <c r="M14127">
        <v>8.7443300000000002E-2</v>
      </c>
      <c r="N14127">
        <v>0.10398979999999999</v>
      </c>
      <c r="O14127">
        <v>0.12788040000000001</v>
      </c>
      <c r="P14127">
        <v>71.345699999999994</v>
      </c>
      <c r="Q14127">
        <v>3.1553200000000003E-2</v>
      </c>
    </row>
    <row r="14128" spans="1:17">
      <c r="A14128" t="s">
        <v>16334</v>
      </c>
      <c r="B14128" t="s">
        <v>2</v>
      </c>
      <c r="C14128" t="s">
        <v>15</v>
      </c>
      <c r="D14128" t="s">
        <v>19</v>
      </c>
      <c r="E14128" t="s">
        <v>70</v>
      </c>
      <c r="F14128" t="s">
        <v>25</v>
      </c>
      <c r="G14128">
        <v>15</v>
      </c>
      <c r="H14128">
        <v>0.93373859999999997</v>
      </c>
      <c r="I14128">
        <v>1.046894</v>
      </c>
      <c r="J14128">
        <v>0.11315500000000001</v>
      </c>
      <c r="K14128">
        <v>6.4900700000000006E-2</v>
      </c>
      <c r="L14128">
        <v>9.3409699999999998E-2</v>
      </c>
      <c r="M14128">
        <v>0.11315500000000001</v>
      </c>
      <c r="N14128">
        <v>0.1329003</v>
      </c>
      <c r="O14128">
        <v>0.16140940000000001</v>
      </c>
      <c r="P14128">
        <v>72.412899999999993</v>
      </c>
      <c r="Q14128">
        <v>3.7653100000000002E-2</v>
      </c>
    </row>
    <row r="14129" spans="1:17">
      <c r="A14129" t="s">
        <v>16335</v>
      </c>
      <c r="B14129" t="s">
        <v>2</v>
      </c>
      <c r="C14129" t="s">
        <v>15</v>
      </c>
      <c r="D14129" t="s">
        <v>19</v>
      </c>
      <c r="E14129" t="s">
        <v>70</v>
      </c>
      <c r="F14129" t="s">
        <v>25</v>
      </c>
      <c r="G14129">
        <v>16</v>
      </c>
      <c r="H14129">
        <v>1.024591</v>
      </c>
      <c r="I14129">
        <v>1.162023</v>
      </c>
      <c r="J14129">
        <v>0.13743250000000001</v>
      </c>
      <c r="K14129">
        <v>8.7202000000000002E-2</v>
      </c>
      <c r="L14129">
        <v>0.1168786</v>
      </c>
      <c r="M14129">
        <v>0.13743250000000001</v>
      </c>
      <c r="N14129">
        <v>0.1579864</v>
      </c>
      <c r="O14129">
        <v>0.18766289999999999</v>
      </c>
      <c r="P14129">
        <v>72.468500000000006</v>
      </c>
      <c r="Q14129">
        <v>3.9195000000000001E-2</v>
      </c>
    </row>
    <row r="14130" spans="1:17">
      <c r="A14130" t="s">
        <v>16336</v>
      </c>
      <c r="B14130" t="s">
        <v>2</v>
      </c>
      <c r="C14130" t="s">
        <v>15</v>
      </c>
      <c r="D14130" t="s">
        <v>19</v>
      </c>
      <c r="E14130" t="s">
        <v>70</v>
      </c>
      <c r="F14130" t="s">
        <v>25</v>
      </c>
      <c r="G14130">
        <v>17</v>
      </c>
      <c r="H14130">
        <v>1.156517</v>
      </c>
      <c r="I14130">
        <v>1.3255300000000001</v>
      </c>
      <c r="J14130">
        <v>0.16901369999999999</v>
      </c>
      <c r="K14130">
        <v>0.11717080000000001</v>
      </c>
      <c r="L14130">
        <v>0.14779999999999999</v>
      </c>
      <c r="M14130">
        <v>0.16901369999999999</v>
      </c>
      <c r="N14130">
        <v>0.19022739999999999</v>
      </c>
      <c r="O14130">
        <v>0.22085669999999999</v>
      </c>
      <c r="P14130">
        <v>70.900199999999998</v>
      </c>
      <c r="Q14130">
        <v>4.0453299999999998E-2</v>
      </c>
    </row>
    <row r="14131" spans="1:17">
      <c r="A14131" t="s">
        <v>16337</v>
      </c>
      <c r="B14131" t="s">
        <v>2</v>
      </c>
      <c r="C14131" t="s">
        <v>15</v>
      </c>
      <c r="D14131" t="s">
        <v>19</v>
      </c>
      <c r="E14131" t="s">
        <v>70</v>
      </c>
      <c r="F14131" t="s">
        <v>25</v>
      </c>
      <c r="G14131">
        <v>18</v>
      </c>
      <c r="H14131">
        <v>1.262977</v>
      </c>
      <c r="I14131">
        <v>1.421899</v>
      </c>
      <c r="J14131">
        <v>0.15892129999999999</v>
      </c>
      <c r="K14131">
        <v>0.1034983</v>
      </c>
      <c r="L14131">
        <v>0.13624259999999999</v>
      </c>
      <c r="M14131">
        <v>0.15892129999999999</v>
      </c>
      <c r="N14131">
        <v>0.18159990000000001</v>
      </c>
      <c r="O14131">
        <v>0.21434420000000001</v>
      </c>
      <c r="P14131">
        <v>67.901600000000002</v>
      </c>
      <c r="Q14131">
        <v>4.3246800000000002E-2</v>
      </c>
    </row>
    <row r="14132" spans="1:17">
      <c r="A14132" t="s">
        <v>16338</v>
      </c>
      <c r="B14132" t="s">
        <v>2</v>
      </c>
      <c r="C14132" t="s">
        <v>15</v>
      </c>
      <c r="D14132" t="s">
        <v>19</v>
      </c>
      <c r="E14132" t="s">
        <v>70</v>
      </c>
      <c r="F14132" t="s">
        <v>25</v>
      </c>
      <c r="G14132">
        <v>19</v>
      </c>
      <c r="H14132">
        <v>1.4143939999999999</v>
      </c>
      <c r="I14132">
        <v>1.4640839999999999</v>
      </c>
      <c r="J14132">
        <v>4.9689499999999998E-2</v>
      </c>
      <c r="K14132">
        <v>-1.9304999999999999E-3</v>
      </c>
      <c r="L14132">
        <v>2.8566999999999999E-2</v>
      </c>
      <c r="M14132">
        <v>4.9689499999999998E-2</v>
      </c>
      <c r="N14132">
        <v>7.0812E-2</v>
      </c>
      <c r="O14132">
        <v>0.1013096</v>
      </c>
      <c r="P14132">
        <v>63.5398</v>
      </c>
      <c r="Q14132">
        <v>4.0279299999999997E-2</v>
      </c>
    </row>
    <row r="14133" spans="1:17">
      <c r="A14133" t="s">
        <v>16339</v>
      </c>
      <c r="B14133" t="s">
        <v>2</v>
      </c>
      <c r="C14133" t="s">
        <v>15</v>
      </c>
      <c r="D14133" t="s">
        <v>19</v>
      </c>
      <c r="E14133" t="s">
        <v>70</v>
      </c>
      <c r="F14133" t="s">
        <v>25</v>
      </c>
      <c r="G14133">
        <v>20</v>
      </c>
      <c r="H14133">
        <v>1.482132</v>
      </c>
      <c r="I14133">
        <v>1.455457</v>
      </c>
      <c r="J14133">
        <v>-2.66751E-2</v>
      </c>
      <c r="K14133">
        <v>-8.0768900000000005E-2</v>
      </c>
      <c r="L14133">
        <v>-4.88098E-2</v>
      </c>
      <c r="M14133">
        <v>-2.66751E-2</v>
      </c>
      <c r="N14133">
        <v>-4.5402999999999997E-3</v>
      </c>
      <c r="O14133">
        <v>2.7418700000000001E-2</v>
      </c>
      <c r="P14133">
        <v>60.362400000000001</v>
      </c>
      <c r="Q14133">
        <v>4.22096E-2</v>
      </c>
    </row>
    <row r="14134" spans="1:17">
      <c r="A14134" t="s">
        <v>16340</v>
      </c>
      <c r="B14134" t="s">
        <v>2</v>
      </c>
      <c r="C14134" t="s">
        <v>15</v>
      </c>
      <c r="D14134" t="s">
        <v>19</v>
      </c>
      <c r="E14134" t="s">
        <v>70</v>
      </c>
      <c r="F14134" t="s">
        <v>25</v>
      </c>
      <c r="G14134">
        <v>21</v>
      </c>
      <c r="H14134">
        <v>1.4290700000000001</v>
      </c>
      <c r="I14134">
        <v>1.491959</v>
      </c>
      <c r="J14134">
        <v>6.2889E-2</v>
      </c>
      <c r="K14134">
        <v>1.6381900000000001E-2</v>
      </c>
      <c r="L14134">
        <v>4.38587E-2</v>
      </c>
      <c r="M14134">
        <v>6.2889E-2</v>
      </c>
      <c r="N14134">
        <v>8.1919400000000003E-2</v>
      </c>
      <c r="O14134">
        <v>0.1093962</v>
      </c>
      <c r="P14134">
        <v>57.906399999999998</v>
      </c>
      <c r="Q14134">
        <v>3.6289700000000001E-2</v>
      </c>
    </row>
    <row r="14135" spans="1:17">
      <c r="A14135" t="s">
        <v>16341</v>
      </c>
      <c r="B14135" t="s">
        <v>2</v>
      </c>
      <c r="C14135" t="s">
        <v>15</v>
      </c>
      <c r="D14135" t="s">
        <v>19</v>
      </c>
      <c r="E14135" t="s">
        <v>70</v>
      </c>
      <c r="F14135" t="s">
        <v>25</v>
      </c>
      <c r="G14135">
        <v>22</v>
      </c>
      <c r="H14135">
        <v>1.3053900000000001</v>
      </c>
      <c r="I14135">
        <v>1.3784909999999999</v>
      </c>
      <c r="J14135">
        <v>7.3100899999999996E-2</v>
      </c>
      <c r="K14135">
        <v>3.4694599999999999E-2</v>
      </c>
      <c r="L14135">
        <v>5.7385400000000003E-2</v>
      </c>
      <c r="M14135">
        <v>7.3100899999999996E-2</v>
      </c>
      <c r="N14135">
        <v>8.8816500000000007E-2</v>
      </c>
      <c r="O14135">
        <v>0.1115072</v>
      </c>
      <c r="P14135">
        <v>56.104300000000002</v>
      </c>
      <c r="Q14135">
        <v>2.9968600000000001E-2</v>
      </c>
    </row>
    <row r="14136" spans="1:17">
      <c r="A14136" t="s">
        <v>16342</v>
      </c>
      <c r="B14136" t="s">
        <v>2</v>
      </c>
      <c r="C14136" t="s">
        <v>15</v>
      </c>
      <c r="D14136" t="s">
        <v>19</v>
      </c>
      <c r="E14136" t="s">
        <v>70</v>
      </c>
      <c r="F14136" t="s">
        <v>25</v>
      </c>
      <c r="G14136">
        <v>23</v>
      </c>
      <c r="H14136">
        <v>1.1140859999999999</v>
      </c>
      <c r="I14136">
        <v>1.173324</v>
      </c>
      <c r="J14136">
        <v>5.9237699999999997E-2</v>
      </c>
      <c r="K14136">
        <v>3.07377E-2</v>
      </c>
      <c r="L14136">
        <v>4.7575699999999999E-2</v>
      </c>
      <c r="M14136">
        <v>5.9237699999999997E-2</v>
      </c>
      <c r="N14136">
        <v>7.0899699999999996E-2</v>
      </c>
      <c r="O14136">
        <v>8.7737700000000002E-2</v>
      </c>
      <c r="P14136">
        <v>54.923999999999999</v>
      </c>
      <c r="Q14136">
        <v>2.22387E-2</v>
      </c>
    </row>
    <row r="14137" spans="1:17">
      <c r="A14137" t="s">
        <v>16343</v>
      </c>
      <c r="B14137" t="s">
        <v>2</v>
      </c>
      <c r="C14137" t="s">
        <v>15</v>
      </c>
      <c r="D14137" t="s">
        <v>19</v>
      </c>
      <c r="E14137" t="s">
        <v>70</v>
      </c>
      <c r="F14137" t="s">
        <v>25</v>
      </c>
      <c r="G14137">
        <v>24</v>
      </c>
      <c r="H14137">
        <v>0.906748</v>
      </c>
      <c r="I14137">
        <v>1.002823</v>
      </c>
      <c r="J14137">
        <v>9.6075199999999999E-2</v>
      </c>
      <c r="K14137">
        <v>6.9764499999999993E-2</v>
      </c>
      <c r="L14137">
        <v>8.5309099999999999E-2</v>
      </c>
      <c r="M14137">
        <v>9.6075199999999999E-2</v>
      </c>
      <c r="N14137">
        <v>0.1068414</v>
      </c>
      <c r="O14137">
        <v>0.12238599999999999</v>
      </c>
      <c r="P14137">
        <v>53.860599999999998</v>
      </c>
      <c r="Q14137">
        <v>2.0530400000000001E-2</v>
      </c>
    </row>
    <row r="14138" spans="1:17">
      <c r="A14138" t="s">
        <v>16344</v>
      </c>
      <c r="B14138" t="s">
        <v>2</v>
      </c>
      <c r="C14138" t="s">
        <v>15</v>
      </c>
      <c r="D14138" t="s">
        <v>19</v>
      </c>
      <c r="E14138" t="s">
        <v>70</v>
      </c>
      <c r="F14138" t="s">
        <v>26</v>
      </c>
      <c r="G14138">
        <v>1</v>
      </c>
      <c r="H14138">
        <v>0.79986060000000003</v>
      </c>
      <c r="I14138">
        <v>0.83150360000000001</v>
      </c>
      <c r="J14138">
        <v>3.16431E-2</v>
      </c>
      <c r="K14138">
        <v>1.5906300000000002E-2</v>
      </c>
      <c r="L14138">
        <v>2.5203699999999999E-2</v>
      </c>
      <c r="M14138">
        <v>3.16431E-2</v>
      </c>
      <c r="N14138">
        <v>3.8082400000000002E-2</v>
      </c>
      <c r="O14138">
        <v>4.73798E-2</v>
      </c>
      <c r="P14138">
        <v>55.792499999999997</v>
      </c>
      <c r="Q14138">
        <v>1.2279399999999999E-2</v>
      </c>
    </row>
    <row r="14139" spans="1:17">
      <c r="A14139" t="s">
        <v>16345</v>
      </c>
      <c r="B14139" t="s">
        <v>2</v>
      </c>
      <c r="C14139" t="s">
        <v>15</v>
      </c>
      <c r="D14139" t="s">
        <v>19</v>
      </c>
      <c r="E14139" t="s">
        <v>70</v>
      </c>
      <c r="F14139" t="s">
        <v>26</v>
      </c>
      <c r="G14139">
        <v>2</v>
      </c>
      <c r="H14139">
        <v>0.74552459999999998</v>
      </c>
      <c r="I14139">
        <v>0.73010589999999997</v>
      </c>
      <c r="J14139">
        <v>-1.54187E-2</v>
      </c>
      <c r="K14139">
        <v>-2.7263800000000001E-2</v>
      </c>
      <c r="L14139">
        <v>-2.0265600000000002E-2</v>
      </c>
      <c r="M14139">
        <v>-1.54187E-2</v>
      </c>
      <c r="N14139">
        <v>-1.0571799999999999E-2</v>
      </c>
      <c r="O14139">
        <v>-3.5737E-3</v>
      </c>
      <c r="P14139">
        <v>54.747799999999998</v>
      </c>
      <c r="Q14139">
        <v>9.2426999999999995E-3</v>
      </c>
    </row>
    <row r="14140" spans="1:17">
      <c r="A14140" t="s">
        <v>16346</v>
      </c>
      <c r="B14140" t="s">
        <v>2</v>
      </c>
      <c r="C14140" t="s">
        <v>15</v>
      </c>
      <c r="D14140" t="s">
        <v>19</v>
      </c>
      <c r="E14140" t="s">
        <v>70</v>
      </c>
      <c r="F14140" t="s">
        <v>26</v>
      </c>
      <c r="G14140">
        <v>3</v>
      </c>
      <c r="H14140">
        <v>0.72843990000000003</v>
      </c>
      <c r="I14140">
        <v>0.68079540000000005</v>
      </c>
      <c r="J14140">
        <v>-4.7644499999999999E-2</v>
      </c>
      <c r="K14140">
        <v>-5.9074300000000003E-2</v>
      </c>
      <c r="L14140">
        <v>-5.23215E-2</v>
      </c>
      <c r="M14140">
        <v>-4.7644499999999999E-2</v>
      </c>
      <c r="N14140">
        <v>-4.2967499999999999E-2</v>
      </c>
      <c r="O14140">
        <v>-3.6214700000000002E-2</v>
      </c>
      <c r="P14140">
        <v>53.984499999999997</v>
      </c>
      <c r="Q14140">
        <v>8.9186999999999999E-3</v>
      </c>
    </row>
    <row r="14141" spans="1:17">
      <c r="A14141" t="s">
        <v>16347</v>
      </c>
      <c r="B14141" t="s">
        <v>2</v>
      </c>
      <c r="C14141" t="s">
        <v>15</v>
      </c>
      <c r="D14141" t="s">
        <v>19</v>
      </c>
      <c r="E14141" t="s">
        <v>70</v>
      </c>
      <c r="F14141" t="s">
        <v>26</v>
      </c>
      <c r="G14141">
        <v>4</v>
      </c>
      <c r="H14141">
        <v>0.73338570000000003</v>
      </c>
      <c r="I14141">
        <v>0.67857659999999997</v>
      </c>
      <c r="J14141">
        <v>-5.4809099999999999E-2</v>
      </c>
      <c r="K14141">
        <v>-6.7261399999999999E-2</v>
      </c>
      <c r="L14141">
        <v>-5.9904499999999999E-2</v>
      </c>
      <c r="M14141">
        <v>-5.4809099999999999E-2</v>
      </c>
      <c r="N14141">
        <v>-4.97137E-2</v>
      </c>
      <c r="O14141">
        <v>-4.2356699999999997E-2</v>
      </c>
      <c r="P14141">
        <v>53.3857</v>
      </c>
      <c r="Q14141">
        <v>9.7166000000000006E-3</v>
      </c>
    </row>
    <row r="14142" spans="1:17">
      <c r="A14142" t="s">
        <v>16348</v>
      </c>
      <c r="B14142" t="s">
        <v>2</v>
      </c>
      <c r="C14142" t="s">
        <v>15</v>
      </c>
      <c r="D14142" t="s">
        <v>19</v>
      </c>
      <c r="E14142" t="s">
        <v>70</v>
      </c>
      <c r="F14142" t="s">
        <v>26</v>
      </c>
      <c r="G14142">
        <v>5</v>
      </c>
      <c r="H14142">
        <v>0.76196870000000005</v>
      </c>
      <c r="I14142">
        <v>0.71735400000000005</v>
      </c>
      <c r="J14142">
        <v>-4.4614800000000003E-2</v>
      </c>
      <c r="K14142">
        <v>-5.6424000000000002E-2</v>
      </c>
      <c r="L14142">
        <v>-4.9446999999999998E-2</v>
      </c>
      <c r="M14142">
        <v>-4.4614800000000003E-2</v>
      </c>
      <c r="N14142">
        <v>-3.9782499999999998E-2</v>
      </c>
      <c r="O14142">
        <v>-3.2805599999999997E-2</v>
      </c>
      <c r="P14142">
        <v>52.6858</v>
      </c>
      <c r="Q14142">
        <v>9.2148000000000004E-3</v>
      </c>
    </row>
    <row r="14143" spans="1:17">
      <c r="A14143" t="s">
        <v>16349</v>
      </c>
      <c r="B14143" t="s">
        <v>2</v>
      </c>
      <c r="C14143" t="s">
        <v>15</v>
      </c>
      <c r="D14143" t="s">
        <v>19</v>
      </c>
      <c r="E14143" t="s">
        <v>70</v>
      </c>
      <c r="F14143" t="s">
        <v>26</v>
      </c>
      <c r="G14143">
        <v>6</v>
      </c>
      <c r="H14143">
        <v>0.84995960000000004</v>
      </c>
      <c r="I14143">
        <v>0.79029609999999995</v>
      </c>
      <c r="J14143">
        <v>-5.9663500000000001E-2</v>
      </c>
      <c r="K14143">
        <v>-7.1650599999999995E-2</v>
      </c>
      <c r="L14143">
        <v>-6.4568500000000001E-2</v>
      </c>
      <c r="M14143">
        <v>-5.9663500000000001E-2</v>
      </c>
      <c r="N14143">
        <v>-5.4758500000000002E-2</v>
      </c>
      <c r="O14143">
        <v>-4.7676400000000001E-2</v>
      </c>
      <c r="P14143">
        <v>52.213700000000003</v>
      </c>
      <c r="Q14143">
        <v>9.3536000000000001E-3</v>
      </c>
    </row>
    <row r="14144" spans="1:17">
      <c r="A14144" t="s">
        <v>16350</v>
      </c>
      <c r="B14144" t="s">
        <v>2</v>
      </c>
      <c r="C14144" t="s">
        <v>15</v>
      </c>
      <c r="D14144" t="s">
        <v>19</v>
      </c>
      <c r="E14144" t="s">
        <v>70</v>
      </c>
      <c r="F14144" t="s">
        <v>26</v>
      </c>
      <c r="G14144">
        <v>7</v>
      </c>
      <c r="H14144">
        <v>0.98187259999999998</v>
      </c>
      <c r="I14144">
        <v>0.95454530000000004</v>
      </c>
      <c r="J14144">
        <v>-2.7327299999999999E-2</v>
      </c>
      <c r="K14144">
        <v>-4.1620600000000001E-2</v>
      </c>
      <c r="L14144">
        <v>-3.3175999999999997E-2</v>
      </c>
      <c r="M14144">
        <v>-2.7327299999999999E-2</v>
      </c>
      <c r="N14144">
        <v>-2.14786E-2</v>
      </c>
      <c r="O14144">
        <v>-1.3034E-2</v>
      </c>
      <c r="P14144">
        <v>51.942300000000003</v>
      </c>
      <c r="Q14144">
        <v>1.1153100000000001E-2</v>
      </c>
    </row>
    <row r="14145" spans="1:17">
      <c r="A14145" t="s">
        <v>16351</v>
      </c>
      <c r="B14145" t="s">
        <v>2</v>
      </c>
      <c r="C14145" t="s">
        <v>15</v>
      </c>
      <c r="D14145" t="s">
        <v>19</v>
      </c>
      <c r="E14145" t="s">
        <v>70</v>
      </c>
      <c r="F14145" t="s">
        <v>26</v>
      </c>
      <c r="G14145">
        <v>8</v>
      </c>
      <c r="H14145">
        <v>1.0896870000000001</v>
      </c>
      <c r="I14145">
        <v>1.0553980000000001</v>
      </c>
      <c r="J14145">
        <v>-3.4289399999999998E-2</v>
      </c>
      <c r="K14145">
        <v>-5.2565599999999997E-2</v>
      </c>
      <c r="L14145">
        <v>-4.1767899999999997E-2</v>
      </c>
      <c r="M14145">
        <v>-3.4289399999999998E-2</v>
      </c>
      <c r="N14145">
        <v>-2.6811000000000001E-2</v>
      </c>
      <c r="O14145">
        <v>-1.6013300000000001E-2</v>
      </c>
      <c r="P14145">
        <v>52.1738</v>
      </c>
      <c r="Q14145">
        <v>1.42609E-2</v>
      </c>
    </row>
    <row r="14146" spans="1:17">
      <c r="A14146" t="s">
        <v>16352</v>
      </c>
      <c r="B14146" t="s">
        <v>2</v>
      </c>
      <c r="C14146" t="s">
        <v>15</v>
      </c>
      <c r="D14146" t="s">
        <v>19</v>
      </c>
      <c r="E14146" t="s">
        <v>70</v>
      </c>
      <c r="F14146" t="s">
        <v>26</v>
      </c>
      <c r="G14146">
        <v>9</v>
      </c>
      <c r="H14146">
        <v>1.127661</v>
      </c>
      <c r="I14146">
        <v>0.94098809999999999</v>
      </c>
      <c r="J14146">
        <v>-0.1866727</v>
      </c>
      <c r="K14146">
        <v>-0.20260690000000001</v>
      </c>
      <c r="L14146">
        <v>-0.1931928</v>
      </c>
      <c r="M14146">
        <v>-0.1866727</v>
      </c>
      <c r="N14146">
        <v>-0.1801526</v>
      </c>
      <c r="O14146">
        <v>-0.17073849999999999</v>
      </c>
      <c r="P14146">
        <v>55.659700000000001</v>
      </c>
      <c r="Q14146">
        <v>1.24335E-2</v>
      </c>
    </row>
    <row r="14147" spans="1:17">
      <c r="A14147" t="s">
        <v>16353</v>
      </c>
      <c r="B14147" t="s">
        <v>2</v>
      </c>
      <c r="C14147" t="s">
        <v>15</v>
      </c>
      <c r="D14147" t="s">
        <v>19</v>
      </c>
      <c r="E14147" t="s">
        <v>70</v>
      </c>
      <c r="F14147" t="s">
        <v>26</v>
      </c>
      <c r="G14147">
        <v>10</v>
      </c>
      <c r="H14147">
        <v>1.1046119999999999</v>
      </c>
      <c r="I14147">
        <v>0.90225140000000004</v>
      </c>
      <c r="J14147">
        <v>-0.2023606</v>
      </c>
      <c r="K14147">
        <v>-0.21933710000000001</v>
      </c>
      <c r="L14147">
        <v>-0.2093072</v>
      </c>
      <c r="M14147">
        <v>-0.2023606</v>
      </c>
      <c r="N14147">
        <v>-0.195414</v>
      </c>
      <c r="O14147">
        <v>-0.1853841</v>
      </c>
      <c r="P14147">
        <v>60.287399999999998</v>
      </c>
      <c r="Q14147">
        <v>1.32468E-2</v>
      </c>
    </row>
    <row r="14148" spans="1:17">
      <c r="A14148" t="s">
        <v>16354</v>
      </c>
      <c r="B14148" t="s">
        <v>2</v>
      </c>
      <c r="C14148" t="s">
        <v>15</v>
      </c>
      <c r="D14148" t="s">
        <v>19</v>
      </c>
      <c r="E14148" t="s">
        <v>70</v>
      </c>
      <c r="F14148" t="s">
        <v>26</v>
      </c>
      <c r="G14148">
        <v>11</v>
      </c>
      <c r="H14148">
        <v>1.029901</v>
      </c>
      <c r="I14148">
        <v>0.87778869999999998</v>
      </c>
      <c r="J14148">
        <v>-0.1521121</v>
      </c>
      <c r="K14148">
        <v>-0.16960159999999999</v>
      </c>
      <c r="L14148">
        <v>-0.15926870000000001</v>
      </c>
      <c r="M14148">
        <v>-0.1521121</v>
      </c>
      <c r="N14148">
        <v>-0.14495559999999999</v>
      </c>
      <c r="O14148">
        <v>-0.13462260000000001</v>
      </c>
      <c r="P14148">
        <v>64.110100000000003</v>
      </c>
      <c r="Q14148">
        <v>1.3647100000000001E-2</v>
      </c>
    </row>
    <row r="14149" spans="1:17">
      <c r="A14149" t="s">
        <v>16355</v>
      </c>
      <c r="B14149" t="s">
        <v>2</v>
      </c>
      <c r="C14149" t="s">
        <v>15</v>
      </c>
      <c r="D14149" t="s">
        <v>19</v>
      </c>
      <c r="E14149" t="s">
        <v>70</v>
      </c>
      <c r="F14149" t="s">
        <v>26</v>
      </c>
      <c r="G14149">
        <v>12</v>
      </c>
      <c r="H14149">
        <v>0.93714710000000001</v>
      </c>
      <c r="I14149">
        <v>0.90433870000000005</v>
      </c>
      <c r="J14149">
        <v>-3.2808400000000001E-2</v>
      </c>
      <c r="K14149">
        <v>-5.0361999999999997E-2</v>
      </c>
      <c r="L14149">
        <v>-3.9991199999999998E-2</v>
      </c>
      <c r="M14149">
        <v>-3.2808400000000001E-2</v>
      </c>
      <c r="N14149">
        <v>-2.5625700000000001E-2</v>
      </c>
      <c r="O14149">
        <v>-1.52549E-2</v>
      </c>
      <c r="P14149">
        <v>67.512</v>
      </c>
      <c r="Q14149">
        <v>1.36971E-2</v>
      </c>
    </row>
    <row r="14150" spans="1:17">
      <c r="A14150" t="s">
        <v>16356</v>
      </c>
      <c r="B14150" t="s">
        <v>2</v>
      </c>
      <c r="C14150" t="s">
        <v>15</v>
      </c>
      <c r="D14150" t="s">
        <v>19</v>
      </c>
      <c r="E14150" t="s">
        <v>70</v>
      </c>
      <c r="F14150" t="s">
        <v>26</v>
      </c>
      <c r="G14150">
        <v>13</v>
      </c>
      <c r="H14150">
        <v>0.88841579999999998</v>
      </c>
      <c r="I14150">
        <v>0.9362528</v>
      </c>
      <c r="J14150">
        <v>4.78371E-2</v>
      </c>
      <c r="K14150">
        <v>3.0238000000000001E-2</v>
      </c>
      <c r="L14150">
        <v>4.0635699999999997E-2</v>
      </c>
      <c r="M14150">
        <v>4.78371E-2</v>
      </c>
      <c r="N14150">
        <v>5.5038400000000001E-2</v>
      </c>
      <c r="O14150">
        <v>6.5436099999999997E-2</v>
      </c>
      <c r="P14150">
        <v>70.379599999999996</v>
      </c>
      <c r="Q14150">
        <v>1.3732599999999999E-2</v>
      </c>
    </row>
    <row r="14151" spans="1:17">
      <c r="A14151" t="s">
        <v>16357</v>
      </c>
      <c r="B14151" t="s">
        <v>2</v>
      </c>
      <c r="C14151" t="s">
        <v>15</v>
      </c>
      <c r="D14151" t="s">
        <v>19</v>
      </c>
      <c r="E14151" t="s">
        <v>70</v>
      </c>
      <c r="F14151" t="s">
        <v>26</v>
      </c>
      <c r="G14151">
        <v>14</v>
      </c>
      <c r="H14151">
        <v>0.89735310000000001</v>
      </c>
      <c r="I14151">
        <v>1.002618</v>
      </c>
      <c r="J14151">
        <v>0.1052651</v>
      </c>
      <c r="K14151">
        <v>8.7493299999999996E-2</v>
      </c>
      <c r="L14151">
        <v>9.7992999999999997E-2</v>
      </c>
      <c r="M14151">
        <v>0.1052651</v>
      </c>
      <c r="N14151">
        <v>0.1125371</v>
      </c>
      <c r="O14151">
        <v>0.1230369</v>
      </c>
      <c r="P14151">
        <v>72.117800000000003</v>
      </c>
      <c r="Q14151">
        <v>1.38674E-2</v>
      </c>
    </row>
    <row r="14152" spans="1:17">
      <c r="A14152" t="s">
        <v>16358</v>
      </c>
      <c r="B14152" t="s">
        <v>2</v>
      </c>
      <c r="C14152" t="s">
        <v>15</v>
      </c>
      <c r="D14152" t="s">
        <v>19</v>
      </c>
      <c r="E14152" t="s">
        <v>70</v>
      </c>
      <c r="F14152" t="s">
        <v>26</v>
      </c>
      <c r="G14152">
        <v>15</v>
      </c>
      <c r="H14152">
        <v>0.97357210000000005</v>
      </c>
      <c r="I14152">
        <v>1.106284</v>
      </c>
      <c r="J14152">
        <v>0.132712</v>
      </c>
      <c r="K14152">
        <v>0.1132444</v>
      </c>
      <c r="L14152">
        <v>0.124746</v>
      </c>
      <c r="M14152">
        <v>0.132712</v>
      </c>
      <c r="N14152">
        <v>0.140678</v>
      </c>
      <c r="O14152">
        <v>0.1521796</v>
      </c>
      <c r="P14152">
        <v>73.001199999999997</v>
      </c>
      <c r="Q14152">
        <v>1.51906E-2</v>
      </c>
    </row>
    <row r="14153" spans="1:17">
      <c r="A14153" t="s">
        <v>16359</v>
      </c>
      <c r="B14153" t="s">
        <v>2</v>
      </c>
      <c r="C14153" t="s">
        <v>15</v>
      </c>
      <c r="D14153" t="s">
        <v>19</v>
      </c>
      <c r="E14153" t="s">
        <v>70</v>
      </c>
      <c r="F14153" t="s">
        <v>26</v>
      </c>
      <c r="G14153">
        <v>16</v>
      </c>
      <c r="H14153">
        <v>1.097556</v>
      </c>
      <c r="I14153">
        <v>1.269309</v>
      </c>
      <c r="J14153">
        <v>0.1717535</v>
      </c>
      <c r="K14153">
        <v>0.1503082</v>
      </c>
      <c r="L14153">
        <v>0.16297819999999999</v>
      </c>
      <c r="M14153">
        <v>0.1717535</v>
      </c>
      <c r="N14153">
        <v>0.18052869999999999</v>
      </c>
      <c r="O14153">
        <v>0.1931987</v>
      </c>
      <c r="P14153">
        <v>73.117000000000004</v>
      </c>
      <c r="Q14153">
        <v>1.67338E-2</v>
      </c>
    </row>
    <row r="14154" spans="1:17">
      <c r="A14154" t="s">
        <v>16360</v>
      </c>
      <c r="B14154" t="s">
        <v>2</v>
      </c>
      <c r="C14154" t="s">
        <v>15</v>
      </c>
      <c r="D14154" t="s">
        <v>19</v>
      </c>
      <c r="E14154" t="s">
        <v>70</v>
      </c>
      <c r="F14154" t="s">
        <v>26</v>
      </c>
      <c r="G14154">
        <v>17</v>
      </c>
      <c r="H14154">
        <v>1.250129</v>
      </c>
      <c r="I14154">
        <v>1.42706</v>
      </c>
      <c r="J14154">
        <v>0.1769307</v>
      </c>
      <c r="K14154">
        <v>0.1551218</v>
      </c>
      <c r="L14154">
        <v>0.16800670000000001</v>
      </c>
      <c r="M14154">
        <v>0.1769307</v>
      </c>
      <c r="N14154">
        <v>0.18585470000000001</v>
      </c>
      <c r="O14154">
        <v>0.19873959999999999</v>
      </c>
      <c r="P14154">
        <v>72.071899999999999</v>
      </c>
      <c r="Q14154">
        <v>1.7017600000000001E-2</v>
      </c>
    </row>
    <row r="14155" spans="1:17">
      <c r="A14155" t="s">
        <v>16361</v>
      </c>
      <c r="B14155" t="s">
        <v>2</v>
      </c>
      <c r="C14155" t="s">
        <v>15</v>
      </c>
      <c r="D14155" t="s">
        <v>19</v>
      </c>
      <c r="E14155" t="s">
        <v>70</v>
      </c>
      <c r="F14155" t="s">
        <v>26</v>
      </c>
      <c r="G14155">
        <v>18</v>
      </c>
      <c r="H14155">
        <v>1.4484349999999999</v>
      </c>
      <c r="I14155">
        <v>1.5962620000000001</v>
      </c>
      <c r="J14155">
        <v>0.14782729999999999</v>
      </c>
      <c r="K14155">
        <v>0.12424789999999999</v>
      </c>
      <c r="L14155">
        <v>0.13817879999999999</v>
      </c>
      <c r="M14155">
        <v>0.14782729999999999</v>
      </c>
      <c r="N14155">
        <v>0.1574758</v>
      </c>
      <c r="O14155">
        <v>0.17140659999999999</v>
      </c>
      <c r="P14155">
        <v>69.624700000000004</v>
      </c>
      <c r="Q14155">
        <v>1.8399100000000002E-2</v>
      </c>
    </row>
    <row r="14156" spans="1:17">
      <c r="A14156" t="s">
        <v>16362</v>
      </c>
      <c r="B14156" t="s">
        <v>2</v>
      </c>
      <c r="C14156" t="s">
        <v>15</v>
      </c>
      <c r="D14156" t="s">
        <v>19</v>
      </c>
      <c r="E14156" t="s">
        <v>70</v>
      </c>
      <c r="F14156" t="s">
        <v>26</v>
      </c>
      <c r="G14156">
        <v>19</v>
      </c>
      <c r="H14156">
        <v>1.674391</v>
      </c>
      <c r="I14156">
        <v>1.6496360000000001</v>
      </c>
      <c r="J14156">
        <v>-2.47549E-2</v>
      </c>
      <c r="K14156">
        <v>-4.87895E-2</v>
      </c>
      <c r="L14156">
        <v>-3.4589599999999998E-2</v>
      </c>
      <c r="M14156">
        <v>-2.47549E-2</v>
      </c>
      <c r="N14156">
        <v>-1.49201E-2</v>
      </c>
      <c r="O14156">
        <v>-7.203E-4</v>
      </c>
      <c r="P14156">
        <v>65.658000000000001</v>
      </c>
      <c r="Q14156">
        <v>1.8754300000000002E-2</v>
      </c>
    </row>
    <row r="14157" spans="1:17">
      <c r="A14157" t="s">
        <v>16363</v>
      </c>
      <c r="B14157" t="s">
        <v>2</v>
      </c>
      <c r="C14157" t="s">
        <v>15</v>
      </c>
      <c r="D14157" t="s">
        <v>19</v>
      </c>
      <c r="E14157" t="s">
        <v>70</v>
      </c>
      <c r="F14157" t="s">
        <v>26</v>
      </c>
      <c r="G14157">
        <v>20</v>
      </c>
      <c r="H14157">
        <v>1.6797569999999999</v>
      </c>
      <c r="I14157">
        <v>1.6101099999999999</v>
      </c>
      <c r="J14157">
        <v>-6.9647200000000006E-2</v>
      </c>
      <c r="K14157">
        <v>-9.20406E-2</v>
      </c>
      <c r="L14157">
        <v>-7.8810400000000003E-2</v>
      </c>
      <c r="M14157">
        <v>-6.9647200000000006E-2</v>
      </c>
      <c r="N14157">
        <v>-6.0484000000000003E-2</v>
      </c>
      <c r="O14157">
        <v>-4.7253700000000003E-2</v>
      </c>
      <c r="P14157">
        <v>62.837600000000002</v>
      </c>
      <c r="Q14157">
        <v>1.7473700000000002E-2</v>
      </c>
    </row>
    <row r="14158" spans="1:17">
      <c r="A14158" t="s">
        <v>16364</v>
      </c>
      <c r="B14158" t="s">
        <v>2</v>
      </c>
      <c r="C14158" t="s">
        <v>15</v>
      </c>
      <c r="D14158" t="s">
        <v>19</v>
      </c>
      <c r="E14158" t="s">
        <v>70</v>
      </c>
      <c r="F14158" t="s">
        <v>26</v>
      </c>
      <c r="G14158">
        <v>21</v>
      </c>
      <c r="H14158">
        <v>1.6043339999999999</v>
      </c>
      <c r="I14158">
        <v>1.6356139999999999</v>
      </c>
      <c r="J14158">
        <v>3.1279700000000001E-2</v>
      </c>
      <c r="K14158">
        <v>6.8710000000000004E-3</v>
      </c>
      <c r="L14158">
        <v>2.1291899999999999E-2</v>
      </c>
      <c r="M14158">
        <v>3.1279700000000001E-2</v>
      </c>
      <c r="N14158">
        <v>4.1267499999999999E-2</v>
      </c>
      <c r="O14158">
        <v>5.5688399999999999E-2</v>
      </c>
      <c r="P14158">
        <v>60.9572</v>
      </c>
      <c r="Q14158">
        <v>1.9046199999999999E-2</v>
      </c>
    </row>
    <row r="14159" spans="1:17">
      <c r="A14159" t="s">
        <v>16365</v>
      </c>
      <c r="B14159" t="s">
        <v>2</v>
      </c>
      <c r="C14159" t="s">
        <v>15</v>
      </c>
      <c r="D14159" t="s">
        <v>19</v>
      </c>
      <c r="E14159" t="s">
        <v>70</v>
      </c>
      <c r="F14159" t="s">
        <v>26</v>
      </c>
      <c r="G14159">
        <v>22</v>
      </c>
      <c r="H14159">
        <v>1.44621</v>
      </c>
      <c r="I14159">
        <v>1.504567</v>
      </c>
      <c r="J14159">
        <v>5.8357100000000002E-2</v>
      </c>
      <c r="K14159">
        <v>3.5284700000000002E-2</v>
      </c>
      <c r="L14159">
        <v>4.8916000000000001E-2</v>
      </c>
      <c r="M14159">
        <v>5.8357100000000002E-2</v>
      </c>
      <c r="N14159">
        <v>6.77981E-2</v>
      </c>
      <c r="O14159">
        <v>8.1429500000000002E-2</v>
      </c>
      <c r="P14159">
        <v>59.262900000000002</v>
      </c>
      <c r="Q14159">
        <v>1.8003499999999999E-2</v>
      </c>
    </row>
    <row r="14160" spans="1:17">
      <c r="A14160" t="s">
        <v>16366</v>
      </c>
      <c r="B14160" t="s">
        <v>2</v>
      </c>
      <c r="C14160" t="s">
        <v>15</v>
      </c>
      <c r="D14160" t="s">
        <v>19</v>
      </c>
      <c r="E14160" t="s">
        <v>70</v>
      </c>
      <c r="F14160" t="s">
        <v>26</v>
      </c>
      <c r="G14160">
        <v>23</v>
      </c>
      <c r="H14160">
        <v>1.164274</v>
      </c>
      <c r="I14160">
        <v>1.2472479999999999</v>
      </c>
      <c r="J14160">
        <v>8.2973400000000003E-2</v>
      </c>
      <c r="K14160">
        <v>6.3339400000000004E-2</v>
      </c>
      <c r="L14160">
        <v>7.49393E-2</v>
      </c>
      <c r="M14160">
        <v>8.2973400000000003E-2</v>
      </c>
      <c r="N14160">
        <v>9.1007500000000005E-2</v>
      </c>
      <c r="O14160">
        <v>0.1026074</v>
      </c>
      <c r="P14160">
        <v>57.936799999999998</v>
      </c>
      <c r="Q14160">
        <v>1.5320500000000001E-2</v>
      </c>
    </row>
    <row r="14161" spans="1:17">
      <c r="A14161" t="s">
        <v>16367</v>
      </c>
      <c r="B14161" t="s">
        <v>2</v>
      </c>
      <c r="C14161" t="s">
        <v>15</v>
      </c>
      <c r="D14161" t="s">
        <v>19</v>
      </c>
      <c r="E14161" t="s">
        <v>70</v>
      </c>
      <c r="F14161" t="s">
        <v>26</v>
      </c>
      <c r="G14161">
        <v>24</v>
      </c>
      <c r="H14161">
        <v>0.93097580000000002</v>
      </c>
      <c r="I14161">
        <v>0.99135850000000003</v>
      </c>
      <c r="J14161">
        <v>6.0382699999999997E-2</v>
      </c>
      <c r="K14161">
        <v>4.3276000000000002E-2</v>
      </c>
      <c r="L14161">
        <v>5.3382800000000001E-2</v>
      </c>
      <c r="M14161">
        <v>6.0382699999999997E-2</v>
      </c>
      <c r="N14161">
        <v>6.7382600000000001E-2</v>
      </c>
      <c r="O14161">
        <v>7.74894E-2</v>
      </c>
      <c r="P14161">
        <v>56.849400000000003</v>
      </c>
      <c r="Q14161">
        <v>1.33484E-2</v>
      </c>
    </row>
    <row r="14162" spans="1:17">
      <c r="A14162" t="s">
        <v>16368</v>
      </c>
      <c r="B14162" t="s">
        <v>2</v>
      </c>
      <c r="C14162" t="s">
        <v>15</v>
      </c>
      <c r="D14162" t="s">
        <v>19</v>
      </c>
      <c r="E14162" t="s">
        <v>70</v>
      </c>
      <c r="F14162" t="s">
        <v>27</v>
      </c>
      <c r="G14162">
        <v>1</v>
      </c>
      <c r="H14162">
        <v>0.77952310000000002</v>
      </c>
      <c r="I14162">
        <v>0.87519789999999997</v>
      </c>
      <c r="J14162">
        <v>9.5674899999999993E-2</v>
      </c>
      <c r="K14162">
        <v>8.0290299999999995E-2</v>
      </c>
      <c r="L14162">
        <v>8.9379600000000003E-2</v>
      </c>
      <c r="M14162">
        <v>9.5674899999999993E-2</v>
      </c>
      <c r="N14162">
        <v>0.10197009999999999</v>
      </c>
      <c r="O14162">
        <v>0.11105950000000001</v>
      </c>
      <c r="P14162">
        <v>53.801900000000003</v>
      </c>
      <c r="Q14162">
        <v>1.20047E-2</v>
      </c>
    </row>
    <row r="14163" spans="1:17">
      <c r="A14163" t="s">
        <v>16369</v>
      </c>
      <c r="B14163" t="s">
        <v>2</v>
      </c>
      <c r="C14163" t="s">
        <v>15</v>
      </c>
      <c r="D14163" t="s">
        <v>19</v>
      </c>
      <c r="E14163" t="s">
        <v>70</v>
      </c>
      <c r="F14163" t="s">
        <v>27</v>
      </c>
      <c r="G14163">
        <v>2</v>
      </c>
      <c r="H14163">
        <v>0.68908579999999997</v>
      </c>
      <c r="I14163">
        <v>0.76097090000000001</v>
      </c>
      <c r="J14163">
        <v>7.1885099999999993E-2</v>
      </c>
      <c r="K14163">
        <v>5.7701700000000002E-2</v>
      </c>
      <c r="L14163">
        <v>6.6081399999999998E-2</v>
      </c>
      <c r="M14163">
        <v>7.1885099999999993E-2</v>
      </c>
      <c r="N14163">
        <v>7.7688800000000002E-2</v>
      </c>
      <c r="O14163">
        <v>8.6068400000000003E-2</v>
      </c>
      <c r="P14163">
        <v>53.054900000000004</v>
      </c>
      <c r="Q14163">
        <v>1.10673E-2</v>
      </c>
    </row>
    <row r="14164" spans="1:17">
      <c r="A14164" t="s">
        <v>16370</v>
      </c>
      <c r="B14164" t="s">
        <v>2</v>
      </c>
      <c r="C14164" t="s">
        <v>15</v>
      </c>
      <c r="D14164" t="s">
        <v>19</v>
      </c>
      <c r="E14164" t="s">
        <v>70</v>
      </c>
      <c r="F14164" t="s">
        <v>27</v>
      </c>
      <c r="G14164">
        <v>3</v>
      </c>
      <c r="H14164">
        <v>0.67242480000000004</v>
      </c>
      <c r="I14164">
        <v>0.71659260000000002</v>
      </c>
      <c r="J14164">
        <v>4.41678E-2</v>
      </c>
      <c r="K14164">
        <v>3.1915600000000002E-2</v>
      </c>
      <c r="L14164">
        <v>3.9154300000000003E-2</v>
      </c>
      <c r="M14164">
        <v>4.41678E-2</v>
      </c>
      <c r="N14164">
        <v>4.9181200000000001E-2</v>
      </c>
      <c r="O14164">
        <v>5.6419900000000002E-2</v>
      </c>
      <c r="P14164">
        <v>52.107500000000002</v>
      </c>
      <c r="Q14164">
        <v>9.5604000000000001E-3</v>
      </c>
    </row>
    <row r="14165" spans="1:17">
      <c r="A14165" t="s">
        <v>16371</v>
      </c>
      <c r="B14165" t="s">
        <v>2</v>
      </c>
      <c r="C14165" t="s">
        <v>15</v>
      </c>
      <c r="D14165" t="s">
        <v>19</v>
      </c>
      <c r="E14165" t="s">
        <v>70</v>
      </c>
      <c r="F14165" t="s">
        <v>27</v>
      </c>
      <c r="G14165">
        <v>4</v>
      </c>
      <c r="H14165">
        <v>0.66565850000000004</v>
      </c>
      <c r="I14165">
        <v>0.69345679999999998</v>
      </c>
      <c r="J14165">
        <v>2.7798300000000001E-2</v>
      </c>
      <c r="K14165">
        <v>1.78117E-2</v>
      </c>
      <c r="L14165">
        <v>2.3711900000000001E-2</v>
      </c>
      <c r="M14165">
        <v>2.7798300000000001E-2</v>
      </c>
      <c r="N14165">
        <v>3.1884700000000002E-2</v>
      </c>
      <c r="O14165">
        <v>3.77848E-2</v>
      </c>
      <c r="P14165">
        <v>51.705599999999997</v>
      </c>
      <c r="Q14165">
        <v>7.7926000000000002E-3</v>
      </c>
    </row>
    <row r="14166" spans="1:17">
      <c r="A14166" t="s">
        <v>16372</v>
      </c>
      <c r="B14166" t="s">
        <v>2</v>
      </c>
      <c r="C14166" t="s">
        <v>15</v>
      </c>
      <c r="D14166" t="s">
        <v>19</v>
      </c>
      <c r="E14166" t="s">
        <v>70</v>
      </c>
      <c r="F14166" t="s">
        <v>27</v>
      </c>
      <c r="G14166">
        <v>5</v>
      </c>
      <c r="H14166">
        <v>0.7125785</v>
      </c>
      <c r="I14166">
        <v>0.72483489999999995</v>
      </c>
      <c r="J14166">
        <v>1.2256400000000001E-2</v>
      </c>
      <c r="K14166">
        <v>1.7695E-3</v>
      </c>
      <c r="L14166">
        <v>7.9652999999999998E-3</v>
      </c>
      <c r="M14166">
        <v>1.2256400000000001E-2</v>
      </c>
      <c r="N14166">
        <v>1.6547599999999999E-2</v>
      </c>
      <c r="O14166">
        <v>2.27434E-2</v>
      </c>
      <c r="P14166">
        <v>51.031500000000001</v>
      </c>
      <c r="Q14166">
        <v>8.1829999999999993E-3</v>
      </c>
    </row>
    <row r="14167" spans="1:17">
      <c r="A14167" t="s">
        <v>16373</v>
      </c>
      <c r="B14167" t="s">
        <v>2</v>
      </c>
      <c r="C14167" t="s">
        <v>15</v>
      </c>
      <c r="D14167" t="s">
        <v>19</v>
      </c>
      <c r="E14167" t="s">
        <v>70</v>
      </c>
      <c r="F14167" t="s">
        <v>27</v>
      </c>
      <c r="G14167">
        <v>6</v>
      </c>
      <c r="H14167">
        <v>0.9086552</v>
      </c>
      <c r="I14167">
        <v>0.81930020000000003</v>
      </c>
      <c r="J14167">
        <v>-8.9354900000000001E-2</v>
      </c>
      <c r="K14167">
        <v>-0.1041015</v>
      </c>
      <c r="L14167">
        <v>-9.5389100000000004E-2</v>
      </c>
      <c r="M14167">
        <v>-8.9354900000000001E-2</v>
      </c>
      <c r="N14167">
        <v>-8.33208E-2</v>
      </c>
      <c r="O14167">
        <v>-7.4608400000000005E-2</v>
      </c>
      <c r="P14167">
        <v>50.3354</v>
      </c>
      <c r="Q14167">
        <v>1.1506799999999999E-2</v>
      </c>
    </row>
    <row r="14168" spans="1:17">
      <c r="A14168" t="s">
        <v>16374</v>
      </c>
      <c r="B14168" t="s">
        <v>2</v>
      </c>
      <c r="C14168" t="s">
        <v>15</v>
      </c>
      <c r="D14168" t="s">
        <v>19</v>
      </c>
      <c r="E14168" t="s">
        <v>70</v>
      </c>
      <c r="F14168" t="s">
        <v>27</v>
      </c>
      <c r="G14168">
        <v>7</v>
      </c>
      <c r="H14168">
        <v>1.1564350000000001</v>
      </c>
      <c r="I14168">
        <v>1.126806</v>
      </c>
      <c r="J14168">
        <v>-2.9629599999999999E-2</v>
      </c>
      <c r="K14168">
        <v>-5.0946999999999999E-2</v>
      </c>
      <c r="L14168">
        <v>-3.8352499999999998E-2</v>
      </c>
      <c r="M14168">
        <v>-2.9629599999999999E-2</v>
      </c>
      <c r="N14168">
        <v>-2.0906600000000001E-2</v>
      </c>
      <c r="O14168">
        <v>-8.3120999999999994E-3</v>
      </c>
      <c r="P14168">
        <v>49.96</v>
      </c>
      <c r="Q14168">
        <v>1.6634099999999999E-2</v>
      </c>
    </row>
    <row r="14169" spans="1:17">
      <c r="A14169" t="s">
        <v>16375</v>
      </c>
      <c r="B14169" t="s">
        <v>2</v>
      </c>
      <c r="C14169" t="s">
        <v>15</v>
      </c>
      <c r="D14169" t="s">
        <v>19</v>
      </c>
      <c r="E14169" t="s">
        <v>70</v>
      </c>
      <c r="F14169" t="s">
        <v>27</v>
      </c>
      <c r="G14169">
        <v>8</v>
      </c>
      <c r="H14169">
        <v>1.311355</v>
      </c>
      <c r="I14169">
        <v>1.1822459999999999</v>
      </c>
      <c r="J14169">
        <v>-0.12910849999999999</v>
      </c>
      <c r="K14169">
        <v>-0.14697199999999999</v>
      </c>
      <c r="L14169">
        <v>-0.13641809999999999</v>
      </c>
      <c r="M14169">
        <v>-0.12910849999999999</v>
      </c>
      <c r="N14169">
        <v>-0.1217989</v>
      </c>
      <c r="O14169">
        <v>-0.111245</v>
      </c>
      <c r="P14169">
        <v>50.433399999999999</v>
      </c>
      <c r="Q14169">
        <v>1.3939E-2</v>
      </c>
    </row>
    <row r="14170" spans="1:17">
      <c r="A14170" t="s">
        <v>16376</v>
      </c>
      <c r="B14170" t="s">
        <v>2</v>
      </c>
      <c r="C14170" t="s">
        <v>15</v>
      </c>
      <c r="D14170" t="s">
        <v>19</v>
      </c>
      <c r="E14170" t="s">
        <v>70</v>
      </c>
      <c r="F14170" t="s">
        <v>27</v>
      </c>
      <c r="G14170">
        <v>9</v>
      </c>
      <c r="H14170">
        <v>1.322306</v>
      </c>
      <c r="I14170">
        <v>1.2015210000000001</v>
      </c>
      <c r="J14170">
        <v>-0.1207849</v>
      </c>
      <c r="K14170">
        <v>-0.1450311</v>
      </c>
      <c r="L14170">
        <v>-0.1307063</v>
      </c>
      <c r="M14170">
        <v>-0.1207849</v>
      </c>
      <c r="N14170">
        <v>-0.11086360000000001</v>
      </c>
      <c r="O14170">
        <v>-9.6538799999999994E-2</v>
      </c>
      <c r="P14170">
        <v>55.0441</v>
      </c>
      <c r="Q14170">
        <v>1.8919399999999999E-2</v>
      </c>
    </row>
    <row r="14171" spans="1:17">
      <c r="A14171" t="s">
        <v>16377</v>
      </c>
      <c r="B14171" t="s">
        <v>2</v>
      </c>
      <c r="C14171" t="s">
        <v>15</v>
      </c>
      <c r="D14171" t="s">
        <v>19</v>
      </c>
      <c r="E14171" t="s">
        <v>70</v>
      </c>
      <c r="F14171" t="s">
        <v>27</v>
      </c>
      <c r="G14171">
        <v>10</v>
      </c>
      <c r="H14171">
        <v>1.311026</v>
      </c>
      <c r="I14171">
        <v>1.2171190000000001</v>
      </c>
      <c r="J14171">
        <v>-9.3907199999999996E-2</v>
      </c>
      <c r="K14171">
        <v>-0.1162279</v>
      </c>
      <c r="L14171">
        <v>-0.1030406</v>
      </c>
      <c r="M14171">
        <v>-9.3907199999999996E-2</v>
      </c>
      <c r="N14171">
        <v>-8.4773699999999994E-2</v>
      </c>
      <c r="O14171">
        <v>-7.1586499999999997E-2</v>
      </c>
      <c r="P14171">
        <v>61.5837</v>
      </c>
      <c r="Q14171">
        <v>1.7416899999999999E-2</v>
      </c>
    </row>
    <row r="14172" spans="1:17">
      <c r="A14172" t="s">
        <v>16378</v>
      </c>
      <c r="B14172" t="s">
        <v>2</v>
      </c>
      <c r="C14172" t="s">
        <v>15</v>
      </c>
      <c r="D14172" t="s">
        <v>19</v>
      </c>
      <c r="E14172" t="s">
        <v>70</v>
      </c>
      <c r="F14172" t="s">
        <v>27</v>
      </c>
      <c r="G14172">
        <v>11</v>
      </c>
      <c r="H14172">
        <v>1.282551</v>
      </c>
      <c r="I14172">
        <v>1.1993990000000001</v>
      </c>
      <c r="J14172">
        <v>-8.3152299999999998E-2</v>
      </c>
      <c r="K14172">
        <v>-0.1092412</v>
      </c>
      <c r="L14172">
        <v>-9.38277E-2</v>
      </c>
      <c r="M14172">
        <v>-8.3152299999999998E-2</v>
      </c>
      <c r="N14172">
        <v>-7.2476899999999997E-2</v>
      </c>
      <c r="O14172">
        <v>-5.7063299999999997E-2</v>
      </c>
      <c r="P14172">
        <v>65.5107</v>
      </c>
      <c r="Q14172">
        <v>2.0357299999999998E-2</v>
      </c>
    </row>
    <row r="14173" spans="1:17">
      <c r="A14173" t="s">
        <v>16379</v>
      </c>
      <c r="B14173" t="s">
        <v>2</v>
      </c>
      <c r="C14173" t="s">
        <v>15</v>
      </c>
      <c r="D14173" t="s">
        <v>19</v>
      </c>
      <c r="E14173" t="s">
        <v>70</v>
      </c>
      <c r="F14173" t="s">
        <v>27</v>
      </c>
      <c r="G14173">
        <v>12</v>
      </c>
      <c r="H14173">
        <v>1.1584760000000001</v>
      </c>
      <c r="I14173">
        <v>1.176604</v>
      </c>
      <c r="J14173">
        <v>1.8127999999999998E-2</v>
      </c>
      <c r="K14173">
        <v>-9.3132000000000006E-3</v>
      </c>
      <c r="L14173">
        <v>6.8992999999999997E-3</v>
      </c>
      <c r="M14173">
        <v>1.8127999999999998E-2</v>
      </c>
      <c r="N14173">
        <v>2.9356699999999999E-2</v>
      </c>
      <c r="O14173">
        <v>4.5569199999999997E-2</v>
      </c>
      <c r="P14173">
        <v>68.4238</v>
      </c>
      <c r="Q14173">
        <v>2.1412500000000001E-2</v>
      </c>
    </row>
    <row r="14174" spans="1:17">
      <c r="A14174" t="s">
        <v>16380</v>
      </c>
      <c r="B14174" t="s">
        <v>2</v>
      </c>
      <c r="C14174" t="s">
        <v>15</v>
      </c>
      <c r="D14174" t="s">
        <v>19</v>
      </c>
      <c r="E14174" t="s">
        <v>70</v>
      </c>
      <c r="F14174" t="s">
        <v>27</v>
      </c>
      <c r="G14174">
        <v>13</v>
      </c>
      <c r="H14174">
        <v>1.0531200000000001</v>
      </c>
      <c r="I14174">
        <v>1.216907</v>
      </c>
      <c r="J14174">
        <v>0.1637863</v>
      </c>
      <c r="K14174">
        <v>0.13347220000000001</v>
      </c>
      <c r="L14174">
        <v>0.15138199999999999</v>
      </c>
      <c r="M14174">
        <v>0.1637863</v>
      </c>
      <c r="N14174">
        <v>0.1761906</v>
      </c>
      <c r="O14174">
        <v>0.19410040000000001</v>
      </c>
      <c r="P14174">
        <v>70.654600000000002</v>
      </c>
      <c r="Q14174">
        <v>2.36542E-2</v>
      </c>
    </row>
    <row r="14175" spans="1:17">
      <c r="A14175" t="s">
        <v>16381</v>
      </c>
      <c r="B14175" t="s">
        <v>2</v>
      </c>
      <c r="C14175" t="s">
        <v>15</v>
      </c>
      <c r="D14175" t="s">
        <v>19</v>
      </c>
      <c r="E14175" t="s">
        <v>70</v>
      </c>
      <c r="F14175" t="s">
        <v>27</v>
      </c>
      <c r="G14175">
        <v>14</v>
      </c>
      <c r="H14175">
        <v>1.0219849999999999</v>
      </c>
      <c r="I14175">
        <v>1.3079499999999999</v>
      </c>
      <c r="J14175">
        <v>0.28596490000000002</v>
      </c>
      <c r="K14175">
        <v>0.25712239999999997</v>
      </c>
      <c r="L14175">
        <v>0.27416279999999998</v>
      </c>
      <c r="M14175">
        <v>0.28596490000000002</v>
      </c>
      <c r="N14175">
        <v>0.297767</v>
      </c>
      <c r="O14175">
        <v>0.31480740000000001</v>
      </c>
      <c r="P14175">
        <v>72.041399999999996</v>
      </c>
      <c r="Q14175">
        <v>2.2506000000000002E-2</v>
      </c>
    </row>
    <row r="14176" spans="1:17">
      <c r="A14176" t="s">
        <v>16382</v>
      </c>
      <c r="B14176" t="s">
        <v>2</v>
      </c>
      <c r="C14176" t="s">
        <v>15</v>
      </c>
      <c r="D14176" t="s">
        <v>19</v>
      </c>
      <c r="E14176" t="s">
        <v>70</v>
      </c>
      <c r="F14176" t="s">
        <v>27</v>
      </c>
      <c r="G14176">
        <v>15</v>
      </c>
      <c r="H14176">
        <v>1.1145769999999999</v>
      </c>
      <c r="I14176">
        <v>1.4249909999999999</v>
      </c>
      <c r="J14176">
        <v>0.31041410000000003</v>
      </c>
      <c r="K14176">
        <v>0.28049170000000001</v>
      </c>
      <c r="L14176">
        <v>0.29817009999999999</v>
      </c>
      <c r="M14176">
        <v>0.31041410000000003</v>
      </c>
      <c r="N14176">
        <v>0.32265820000000001</v>
      </c>
      <c r="O14176">
        <v>0.34033659999999999</v>
      </c>
      <c r="P14176">
        <v>72.859700000000004</v>
      </c>
      <c r="Q14176">
        <v>2.3348600000000001E-2</v>
      </c>
    </row>
    <row r="14177" spans="1:17">
      <c r="A14177" t="s">
        <v>16383</v>
      </c>
      <c r="B14177" t="s">
        <v>2</v>
      </c>
      <c r="C14177" t="s">
        <v>15</v>
      </c>
      <c r="D14177" t="s">
        <v>19</v>
      </c>
      <c r="E14177" t="s">
        <v>70</v>
      </c>
      <c r="F14177" t="s">
        <v>27</v>
      </c>
      <c r="G14177">
        <v>16</v>
      </c>
      <c r="H14177">
        <v>1.250883</v>
      </c>
      <c r="I14177">
        <v>1.559903</v>
      </c>
      <c r="J14177">
        <v>0.30902000000000002</v>
      </c>
      <c r="K14177">
        <v>0.2760204</v>
      </c>
      <c r="L14177">
        <v>0.29551680000000002</v>
      </c>
      <c r="M14177">
        <v>0.30902000000000002</v>
      </c>
      <c r="N14177">
        <v>0.32252320000000001</v>
      </c>
      <c r="O14177">
        <v>0.34201959999999998</v>
      </c>
      <c r="P14177">
        <v>73.094300000000004</v>
      </c>
      <c r="Q14177">
        <v>2.57497E-2</v>
      </c>
    </row>
    <row r="14178" spans="1:17">
      <c r="A14178" t="s">
        <v>16384</v>
      </c>
      <c r="B14178" t="s">
        <v>2</v>
      </c>
      <c r="C14178" t="s">
        <v>15</v>
      </c>
      <c r="D14178" t="s">
        <v>19</v>
      </c>
      <c r="E14178" t="s">
        <v>70</v>
      </c>
      <c r="F14178" t="s">
        <v>27</v>
      </c>
      <c r="G14178">
        <v>17</v>
      </c>
      <c r="H14178">
        <v>1.458288</v>
      </c>
      <c r="I14178">
        <v>1.748375</v>
      </c>
      <c r="J14178">
        <v>0.29008679999999998</v>
      </c>
      <c r="K14178">
        <v>0.2601618</v>
      </c>
      <c r="L14178">
        <v>0.27784170000000002</v>
      </c>
      <c r="M14178">
        <v>0.29008679999999998</v>
      </c>
      <c r="N14178">
        <v>0.30233189999999999</v>
      </c>
      <c r="O14178">
        <v>0.32001190000000002</v>
      </c>
      <c r="P14178">
        <v>72.704599999999999</v>
      </c>
      <c r="Q14178">
        <v>2.3350599999999999E-2</v>
      </c>
    </row>
    <row r="14179" spans="1:17">
      <c r="A14179" t="s">
        <v>16385</v>
      </c>
      <c r="B14179" t="s">
        <v>2</v>
      </c>
      <c r="C14179" t="s">
        <v>15</v>
      </c>
      <c r="D14179" t="s">
        <v>19</v>
      </c>
      <c r="E14179" t="s">
        <v>70</v>
      </c>
      <c r="F14179" t="s">
        <v>27</v>
      </c>
      <c r="G14179">
        <v>18</v>
      </c>
      <c r="H14179">
        <v>1.6763939999999999</v>
      </c>
      <c r="I14179">
        <v>1.878152</v>
      </c>
      <c r="J14179">
        <v>0.20175799999999999</v>
      </c>
      <c r="K14179">
        <v>0.1694406</v>
      </c>
      <c r="L14179">
        <v>0.18853400000000001</v>
      </c>
      <c r="M14179">
        <v>0.20175799999999999</v>
      </c>
      <c r="N14179">
        <v>0.21498200000000001</v>
      </c>
      <c r="O14179">
        <v>0.23407529999999999</v>
      </c>
      <c r="P14179">
        <v>70.545400000000001</v>
      </c>
      <c r="Q14179">
        <v>2.5217400000000001E-2</v>
      </c>
    </row>
    <row r="14180" spans="1:17">
      <c r="A14180" t="s">
        <v>16386</v>
      </c>
      <c r="B14180" t="s">
        <v>2</v>
      </c>
      <c r="C14180" t="s">
        <v>15</v>
      </c>
      <c r="D14180" t="s">
        <v>19</v>
      </c>
      <c r="E14180" t="s">
        <v>70</v>
      </c>
      <c r="F14180" t="s">
        <v>27</v>
      </c>
      <c r="G14180">
        <v>19</v>
      </c>
      <c r="H14180">
        <v>1.9555370000000001</v>
      </c>
      <c r="I14180">
        <v>1.9459340000000001</v>
      </c>
      <c r="J14180">
        <v>-9.6031999999999992E-3</v>
      </c>
      <c r="K14180">
        <v>-4.5967300000000003E-2</v>
      </c>
      <c r="L14180">
        <v>-2.4483100000000001E-2</v>
      </c>
      <c r="M14180">
        <v>-9.6031999999999992E-3</v>
      </c>
      <c r="N14180">
        <v>5.2766999999999996E-3</v>
      </c>
      <c r="O14180">
        <v>2.6760800000000001E-2</v>
      </c>
      <c r="P14180">
        <v>64.59</v>
      </c>
      <c r="Q14180">
        <v>2.8375000000000001E-2</v>
      </c>
    </row>
    <row r="14181" spans="1:17">
      <c r="A14181" t="s">
        <v>16387</v>
      </c>
      <c r="B14181" t="s">
        <v>2</v>
      </c>
      <c r="C14181" t="s">
        <v>15</v>
      </c>
      <c r="D14181" t="s">
        <v>19</v>
      </c>
      <c r="E14181" t="s">
        <v>70</v>
      </c>
      <c r="F14181" t="s">
        <v>27</v>
      </c>
      <c r="G14181">
        <v>20</v>
      </c>
      <c r="H14181">
        <v>1.877537</v>
      </c>
      <c r="I14181">
        <v>1.843124</v>
      </c>
      <c r="J14181">
        <v>-3.4412499999999999E-2</v>
      </c>
      <c r="K14181">
        <v>-6.9585400000000006E-2</v>
      </c>
      <c r="L14181">
        <v>-4.8804899999999998E-2</v>
      </c>
      <c r="M14181">
        <v>-3.4412499999999999E-2</v>
      </c>
      <c r="N14181">
        <v>-2.002E-2</v>
      </c>
      <c r="O14181">
        <v>7.6040000000000005E-4</v>
      </c>
      <c r="P14181">
        <v>59.813499999999998</v>
      </c>
      <c r="Q14181">
        <v>2.7445500000000001E-2</v>
      </c>
    </row>
    <row r="14182" spans="1:17">
      <c r="A14182" t="s">
        <v>16388</v>
      </c>
      <c r="B14182" t="s">
        <v>2</v>
      </c>
      <c r="C14182" t="s">
        <v>15</v>
      </c>
      <c r="D14182" t="s">
        <v>19</v>
      </c>
      <c r="E14182" t="s">
        <v>70</v>
      </c>
      <c r="F14182" t="s">
        <v>27</v>
      </c>
      <c r="G14182">
        <v>21</v>
      </c>
      <c r="H14182">
        <v>1.7088209999999999</v>
      </c>
      <c r="I14182">
        <v>1.6894610000000001</v>
      </c>
      <c r="J14182">
        <v>-1.93598E-2</v>
      </c>
      <c r="K14182">
        <v>-4.9701299999999997E-2</v>
      </c>
      <c r="L14182">
        <v>-3.1775299999999999E-2</v>
      </c>
      <c r="M14182">
        <v>-1.93598E-2</v>
      </c>
      <c r="N14182">
        <v>-6.9442999999999996E-3</v>
      </c>
      <c r="O14182">
        <v>1.0981599999999999E-2</v>
      </c>
      <c r="P14182">
        <v>57.597200000000001</v>
      </c>
      <c r="Q14182">
        <v>2.3675600000000002E-2</v>
      </c>
    </row>
    <row r="14183" spans="1:17">
      <c r="A14183" t="s">
        <v>16389</v>
      </c>
      <c r="B14183" t="s">
        <v>2</v>
      </c>
      <c r="C14183" t="s">
        <v>15</v>
      </c>
      <c r="D14183" t="s">
        <v>19</v>
      </c>
      <c r="E14183" t="s">
        <v>70</v>
      </c>
      <c r="F14183" t="s">
        <v>27</v>
      </c>
      <c r="G14183">
        <v>22</v>
      </c>
      <c r="H14183">
        <v>1.4929589999999999</v>
      </c>
      <c r="I14183">
        <v>1.5367489999999999</v>
      </c>
      <c r="J14183">
        <v>4.3790500000000003E-2</v>
      </c>
      <c r="K14183">
        <v>1.6006099999999999E-2</v>
      </c>
      <c r="L14183">
        <v>3.2421400000000003E-2</v>
      </c>
      <c r="M14183">
        <v>4.3790500000000003E-2</v>
      </c>
      <c r="N14183">
        <v>5.5159699999999999E-2</v>
      </c>
      <c r="O14183">
        <v>7.1574899999999997E-2</v>
      </c>
      <c r="P14183">
        <v>56.407800000000002</v>
      </c>
      <c r="Q14183">
        <v>2.16803E-2</v>
      </c>
    </row>
    <row r="14184" spans="1:17">
      <c r="A14184" t="s">
        <v>16390</v>
      </c>
      <c r="B14184" t="s">
        <v>2</v>
      </c>
      <c r="C14184" t="s">
        <v>15</v>
      </c>
      <c r="D14184" t="s">
        <v>19</v>
      </c>
      <c r="E14184" t="s">
        <v>70</v>
      </c>
      <c r="F14184" t="s">
        <v>27</v>
      </c>
      <c r="G14184">
        <v>23</v>
      </c>
      <c r="H14184">
        <v>1.206475</v>
      </c>
      <c r="I14184">
        <v>1.2730159999999999</v>
      </c>
      <c r="J14184">
        <v>6.6541699999999995E-2</v>
      </c>
      <c r="K14184">
        <v>4.1393300000000001E-2</v>
      </c>
      <c r="L14184">
        <v>5.6251200000000001E-2</v>
      </c>
      <c r="M14184">
        <v>6.6541699999999995E-2</v>
      </c>
      <c r="N14184">
        <v>7.6832300000000006E-2</v>
      </c>
      <c r="O14184">
        <v>9.1690199999999999E-2</v>
      </c>
      <c r="P14184">
        <v>55.247599999999998</v>
      </c>
      <c r="Q14184">
        <v>1.9623399999999999E-2</v>
      </c>
    </row>
    <row r="14185" spans="1:17">
      <c r="A14185" t="s">
        <v>16391</v>
      </c>
      <c r="B14185" t="s">
        <v>2</v>
      </c>
      <c r="C14185" t="s">
        <v>15</v>
      </c>
      <c r="D14185" t="s">
        <v>19</v>
      </c>
      <c r="E14185" t="s">
        <v>70</v>
      </c>
      <c r="F14185" t="s">
        <v>27</v>
      </c>
      <c r="G14185">
        <v>24</v>
      </c>
      <c r="H14185">
        <v>0.9179988</v>
      </c>
      <c r="I14185">
        <v>1.0361720000000001</v>
      </c>
      <c r="J14185">
        <v>0.1181731</v>
      </c>
      <c r="K14185">
        <v>9.5508099999999999E-2</v>
      </c>
      <c r="L14185">
        <v>0.1088988</v>
      </c>
      <c r="M14185">
        <v>0.1181731</v>
      </c>
      <c r="N14185">
        <v>0.12744749999999999</v>
      </c>
      <c r="O14185">
        <v>0.1408382</v>
      </c>
      <c r="P14185">
        <v>54.517800000000001</v>
      </c>
      <c r="Q14185">
        <v>1.7685599999999999E-2</v>
      </c>
    </row>
    <row r="14186" spans="1:17">
      <c r="A14186" t="s">
        <v>16392</v>
      </c>
      <c r="B14186" t="s">
        <v>2</v>
      </c>
      <c r="C14186" t="s">
        <v>15</v>
      </c>
      <c r="D14186" t="s">
        <v>19</v>
      </c>
      <c r="E14186" t="s">
        <v>70</v>
      </c>
      <c r="F14186" t="s">
        <v>28</v>
      </c>
      <c r="G14186">
        <v>1</v>
      </c>
      <c r="H14186">
        <v>0.86736840000000004</v>
      </c>
      <c r="I14186">
        <v>0.87971540000000004</v>
      </c>
      <c r="J14186">
        <v>1.2347E-2</v>
      </c>
      <c r="K14186">
        <v>-1.11713E-2</v>
      </c>
      <c r="L14186">
        <v>2.7234999999999998E-3</v>
      </c>
      <c r="M14186">
        <v>1.2347E-2</v>
      </c>
      <c r="N14186">
        <v>2.19705E-2</v>
      </c>
      <c r="O14186">
        <v>3.5865300000000003E-2</v>
      </c>
      <c r="P14186">
        <v>58.518799999999999</v>
      </c>
      <c r="Q14186">
        <v>1.83514E-2</v>
      </c>
    </row>
    <row r="14187" spans="1:17">
      <c r="A14187" t="s">
        <v>16393</v>
      </c>
      <c r="B14187" t="s">
        <v>2</v>
      </c>
      <c r="C14187" t="s">
        <v>15</v>
      </c>
      <c r="D14187" t="s">
        <v>19</v>
      </c>
      <c r="E14187" t="s">
        <v>70</v>
      </c>
      <c r="F14187" t="s">
        <v>28</v>
      </c>
      <c r="G14187">
        <v>2</v>
      </c>
      <c r="H14187">
        <v>0.78411520000000001</v>
      </c>
      <c r="I14187">
        <v>0.75606640000000003</v>
      </c>
      <c r="J14187">
        <v>-2.8048799999999999E-2</v>
      </c>
      <c r="K14187">
        <v>-4.6406099999999999E-2</v>
      </c>
      <c r="L14187">
        <v>-3.5560500000000002E-2</v>
      </c>
      <c r="M14187">
        <v>-2.8048799999999999E-2</v>
      </c>
      <c r="N14187">
        <v>-2.0537099999999999E-2</v>
      </c>
      <c r="O14187">
        <v>-9.6913999999999993E-3</v>
      </c>
      <c r="P14187">
        <v>57.468800000000002</v>
      </c>
      <c r="Q14187">
        <v>1.43243E-2</v>
      </c>
    </row>
    <row r="14188" spans="1:17">
      <c r="A14188" t="s">
        <v>16394</v>
      </c>
      <c r="B14188" t="s">
        <v>2</v>
      </c>
      <c r="C14188" t="s">
        <v>15</v>
      </c>
      <c r="D14188" t="s">
        <v>19</v>
      </c>
      <c r="E14188" t="s">
        <v>70</v>
      </c>
      <c r="F14188" t="s">
        <v>28</v>
      </c>
      <c r="G14188">
        <v>3</v>
      </c>
      <c r="H14188">
        <v>0.74651559999999995</v>
      </c>
      <c r="I14188">
        <v>0.71863679999999996</v>
      </c>
      <c r="J14188">
        <v>-2.7878799999999999E-2</v>
      </c>
      <c r="K14188">
        <v>-4.44429E-2</v>
      </c>
      <c r="L14188">
        <v>-3.4656699999999999E-2</v>
      </c>
      <c r="M14188">
        <v>-2.7878799999999999E-2</v>
      </c>
      <c r="N14188">
        <v>-2.1101000000000002E-2</v>
      </c>
      <c r="O14188">
        <v>-1.13148E-2</v>
      </c>
      <c r="P14188">
        <v>56.743099999999998</v>
      </c>
      <c r="Q14188">
        <v>1.2925000000000001E-2</v>
      </c>
    </row>
    <row r="14189" spans="1:17">
      <c r="A14189" t="s">
        <v>16395</v>
      </c>
      <c r="B14189" t="s">
        <v>2</v>
      </c>
      <c r="C14189" t="s">
        <v>15</v>
      </c>
      <c r="D14189" t="s">
        <v>19</v>
      </c>
      <c r="E14189" t="s">
        <v>70</v>
      </c>
      <c r="F14189" t="s">
        <v>28</v>
      </c>
      <c r="G14189">
        <v>4</v>
      </c>
      <c r="H14189">
        <v>0.73328749999999998</v>
      </c>
      <c r="I14189">
        <v>0.73298600000000003</v>
      </c>
      <c r="J14189">
        <v>-3.0150000000000001E-4</v>
      </c>
      <c r="K14189">
        <v>-1.71363E-2</v>
      </c>
      <c r="L14189">
        <v>-7.1900999999999996E-3</v>
      </c>
      <c r="M14189">
        <v>-3.0150000000000001E-4</v>
      </c>
      <c r="N14189">
        <v>6.5871999999999997E-3</v>
      </c>
      <c r="O14189">
        <v>1.6533300000000001E-2</v>
      </c>
      <c r="P14189">
        <v>56.182899999999997</v>
      </c>
      <c r="Q14189">
        <v>1.31363E-2</v>
      </c>
    </row>
    <row r="14190" spans="1:17">
      <c r="A14190" t="s">
        <v>16396</v>
      </c>
      <c r="B14190" t="s">
        <v>2</v>
      </c>
      <c r="C14190" t="s">
        <v>15</v>
      </c>
      <c r="D14190" t="s">
        <v>19</v>
      </c>
      <c r="E14190" t="s">
        <v>70</v>
      </c>
      <c r="F14190" t="s">
        <v>28</v>
      </c>
      <c r="G14190">
        <v>5</v>
      </c>
      <c r="H14190">
        <v>0.78052750000000004</v>
      </c>
      <c r="I14190">
        <v>0.767845</v>
      </c>
      <c r="J14190">
        <v>-1.2682499999999999E-2</v>
      </c>
      <c r="K14190">
        <v>-3.2722599999999998E-2</v>
      </c>
      <c r="L14190">
        <v>-2.08828E-2</v>
      </c>
      <c r="M14190">
        <v>-1.2682499999999999E-2</v>
      </c>
      <c r="N14190">
        <v>-4.4822999999999998E-3</v>
      </c>
      <c r="O14190">
        <v>7.3575999999999997E-3</v>
      </c>
      <c r="P14190">
        <v>55.560699999999997</v>
      </c>
      <c r="Q14190">
        <v>1.5637399999999999E-2</v>
      </c>
    </row>
    <row r="14191" spans="1:17">
      <c r="A14191" t="s">
        <v>16397</v>
      </c>
      <c r="B14191" t="s">
        <v>2</v>
      </c>
      <c r="C14191" t="s">
        <v>15</v>
      </c>
      <c r="D14191" t="s">
        <v>19</v>
      </c>
      <c r="E14191" t="s">
        <v>70</v>
      </c>
      <c r="F14191" t="s">
        <v>28</v>
      </c>
      <c r="G14191">
        <v>6</v>
      </c>
      <c r="H14191">
        <v>0.92890539999999999</v>
      </c>
      <c r="I14191">
        <v>0.85861770000000004</v>
      </c>
      <c r="J14191">
        <v>-7.0287699999999995E-2</v>
      </c>
      <c r="K14191">
        <v>-9.2649800000000004E-2</v>
      </c>
      <c r="L14191">
        <v>-7.9438099999999998E-2</v>
      </c>
      <c r="M14191">
        <v>-7.0287699999999995E-2</v>
      </c>
      <c r="N14191">
        <v>-6.1137400000000001E-2</v>
      </c>
      <c r="O14191">
        <v>-4.7925700000000002E-2</v>
      </c>
      <c r="P14191">
        <v>55.004100000000001</v>
      </c>
      <c r="Q14191">
        <v>1.7449200000000002E-2</v>
      </c>
    </row>
    <row r="14192" spans="1:17">
      <c r="A14192" t="s">
        <v>16398</v>
      </c>
      <c r="B14192" t="s">
        <v>2</v>
      </c>
      <c r="C14192" t="s">
        <v>15</v>
      </c>
      <c r="D14192" t="s">
        <v>19</v>
      </c>
      <c r="E14192" t="s">
        <v>70</v>
      </c>
      <c r="F14192" t="s">
        <v>28</v>
      </c>
      <c r="G14192">
        <v>7</v>
      </c>
      <c r="H14192">
        <v>1.1328240000000001</v>
      </c>
      <c r="I14192">
        <v>1.043515</v>
      </c>
      <c r="J14192">
        <v>-8.9309399999999997E-2</v>
      </c>
      <c r="K14192">
        <v>-0.11841359999999999</v>
      </c>
      <c r="L14192">
        <v>-0.10121860000000001</v>
      </c>
      <c r="M14192">
        <v>-8.9309399999999997E-2</v>
      </c>
      <c r="N14192">
        <v>-7.7400200000000002E-2</v>
      </c>
      <c r="O14192">
        <v>-6.02052E-2</v>
      </c>
      <c r="P14192">
        <v>54.395499999999998</v>
      </c>
      <c r="Q14192">
        <v>2.27101E-2</v>
      </c>
    </row>
    <row r="14193" spans="1:17">
      <c r="A14193" t="s">
        <v>16399</v>
      </c>
      <c r="B14193" t="s">
        <v>2</v>
      </c>
      <c r="C14193" t="s">
        <v>15</v>
      </c>
      <c r="D14193" t="s">
        <v>19</v>
      </c>
      <c r="E14193" t="s">
        <v>70</v>
      </c>
      <c r="F14193" t="s">
        <v>28</v>
      </c>
      <c r="G14193">
        <v>8</v>
      </c>
      <c r="H14193">
        <v>1.283566</v>
      </c>
      <c r="I14193">
        <v>1.0944640000000001</v>
      </c>
      <c r="J14193">
        <v>-0.18910189999999999</v>
      </c>
      <c r="K14193">
        <v>-0.21823000000000001</v>
      </c>
      <c r="L14193">
        <v>-0.2010209</v>
      </c>
      <c r="M14193">
        <v>-0.18910189999999999</v>
      </c>
      <c r="N14193">
        <v>-0.1771829</v>
      </c>
      <c r="O14193">
        <v>-0.1599738</v>
      </c>
      <c r="P14193">
        <v>54.465600000000002</v>
      </c>
      <c r="Q14193">
        <v>2.27288E-2</v>
      </c>
    </row>
    <row r="14194" spans="1:17">
      <c r="A14194" t="s">
        <v>16400</v>
      </c>
      <c r="B14194" t="s">
        <v>2</v>
      </c>
      <c r="C14194" t="s">
        <v>15</v>
      </c>
      <c r="D14194" t="s">
        <v>19</v>
      </c>
      <c r="E14194" t="s">
        <v>70</v>
      </c>
      <c r="F14194" t="s">
        <v>28</v>
      </c>
      <c r="G14194">
        <v>9</v>
      </c>
      <c r="H14194">
        <v>1.344654</v>
      </c>
      <c r="I14194">
        <v>1.1733640000000001</v>
      </c>
      <c r="J14194">
        <v>-0.1712892</v>
      </c>
      <c r="K14194">
        <v>-0.20464879999999999</v>
      </c>
      <c r="L14194">
        <v>-0.18493970000000001</v>
      </c>
      <c r="M14194">
        <v>-0.1712892</v>
      </c>
      <c r="N14194">
        <v>-0.1576388</v>
      </c>
      <c r="O14194">
        <v>-0.13792969999999999</v>
      </c>
      <c r="P14194">
        <v>57.3292</v>
      </c>
      <c r="Q14194">
        <v>2.6030600000000001E-2</v>
      </c>
    </row>
    <row r="14195" spans="1:17">
      <c r="A14195" t="s">
        <v>16401</v>
      </c>
      <c r="B14195" t="s">
        <v>2</v>
      </c>
      <c r="C14195" t="s">
        <v>15</v>
      </c>
      <c r="D14195" t="s">
        <v>19</v>
      </c>
      <c r="E14195" t="s">
        <v>70</v>
      </c>
      <c r="F14195" t="s">
        <v>28</v>
      </c>
      <c r="G14195">
        <v>10</v>
      </c>
      <c r="H14195">
        <v>1.4208209999999999</v>
      </c>
      <c r="I14195">
        <v>1.2235799999999999</v>
      </c>
      <c r="J14195">
        <v>-0.19724149999999999</v>
      </c>
      <c r="K14195">
        <v>-0.23325509999999999</v>
      </c>
      <c r="L14195">
        <v>-0.2119779</v>
      </c>
      <c r="M14195">
        <v>-0.19724149999999999</v>
      </c>
      <c r="N14195">
        <v>-0.182505</v>
      </c>
      <c r="O14195">
        <v>-0.16122790000000001</v>
      </c>
      <c r="P14195">
        <v>61.739199999999997</v>
      </c>
      <c r="Q14195">
        <v>2.8101500000000001E-2</v>
      </c>
    </row>
    <row r="14196" spans="1:17">
      <c r="A14196" t="s">
        <v>16402</v>
      </c>
      <c r="B14196" t="s">
        <v>2</v>
      </c>
      <c r="C14196" t="s">
        <v>15</v>
      </c>
      <c r="D14196" t="s">
        <v>19</v>
      </c>
      <c r="E14196" t="s">
        <v>70</v>
      </c>
      <c r="F14196" t="s">
        <v>28</v>
      </c>
      <c r="G14196">
        <v>11</v>
      </c>
      <c r="H14196">
        <v>1.29853</v>
      </c>
      <c r="I14196">
        <v>1.141834</v>
      </c>
      <c r="J14196">
        <v>-0.15669620000000001</v>
      </c>
      <c r="K14196">
        <v>-0.19365299999999999</v>
      </c>
      <c r="L14196">
        <v>-0.17181859999999999</v>
      </c>
      <c r="M14196">
        <v>-0.15669620000000001</v>
      </c>
      <c r="N14196">
        <v>-0.1415737</v>
      </c>
      <c r="O14196">
        <v>-0.11973930000000001</v>
      </c>
      <c r="P14196">
        <v>65.863299999999995</v>
      </c>
      <c r="Q14196">
        <v>2.8837600000000001E-2</v>
      </c>
    </row>
    <row r="14197" spans="1:17">
      <c r="A14197" t="s">
        <v>16403</v>
      </c>
      <c r="B14197" t="s">
        <v>2</v>
      </c>
      <c r="C14197" t="s">
        <v>15</v>
      </c>
      <c r="D14197" t="s">
        <v>19</v>
      </c>
      <c r="E14197" t="s">
        <v>70</v>
      </c>
      <c r="F14197" t="s">
        <v>28</v>
      </c>
      <c r="G14197">
        <v>12</v>
      </c>
      <c r="H14197">
        <v>1.167951</v>
      </c>
      <c r="I14197">
        <v>1.1752819999999999</v>
      </c>
      <c r="J14197">
        <v>7.3303999999999999E-3</v>
      </c>
      <c r="K14197">
        <v>-3.2086299999999998E-2</v>
      </c>
      <c r="L14197">
        <v>-8.7986000000000002E-3</v>
      </c>
      <c r="M14197">
        <v>7.3303999999999999E-3</v>
      </c>
      <c r="N14197">
        <v>2.3459299999999999E-2</v>
      </c>
      <c r="O14197">
        <v>4.6746999999999997E-2</v>
      </c>
      <c r="P14197">
        <v>68.951899999999995</v>
      </c>
      <c r="Q14197">
        <v>3.0757E-2</v>
      </c>
    </row>
    <row r="14198" spans="1:17">
      <c r="A14198" t="s">
        <v>16404</v>
      </c>
      <c r="B14198" t="s">
        <v>2</v>
      </c>
      <c r="C14198" t="s">
        <v>15</v>
      </c>
      <c r="D14198" t="s">
        <v>19</v>
      </c>
      <c r="E14198" t="s">
        <v>70</v>
      </c>
      <c r="F14198" t="s">
        <v>28</v>
      </c>
      <c r="G14198">
        <v>13</v>
      </c>
      <c r="H14198">
        <v>1.0730550000000001</v>
      </c>
      <c r="I14198">
        <v>1.225444</v>
      </c>
      <c r="J14198">
        <v>0.15238940000000001</v>
      </c>
      <c r="K14198">
        <v>0.116756</v>
      </c>
      <c r="L14198">
        <v>0.1378085</v>
      </c>
      <c r="M14198">
        <v>0.15238940000000001</v>
      </c>
      <c r="N14198">
        <v>0.16697029999999999</v>
      </c>
      <c r="O14198">
        <v>0.18802279999999999</v>
      </c>
      <c r="P14198">
        <v>71.862799999999993</v>
      </c>
      <c r="Q14198">
        <v>2.78049E-2</v>
      </c>
    </row>
    <row r="14199" spans="1:17">
      <c r="A14199" t="s">
        <v>16405</v>
      </c>
      <c r="B14199" t="s">
        <v>2</v>
      </c>
      <c r="C14199" t="s">
        <v>15</v>
      </c>
      <c r="D14199" t="s">
        <v>19</v>
      </c>
      <c r="E14199" t="s">
        <v>70</v>
      </c>
      <c r="F14199" t="s">
        <v>28</v>
      </c>
      <c r="G14199">
        <v>14</v>
      </c>
      <c r="H14199">
        <v>1.047283</v>
      </c>
      <c r="I14199">
        <v>1.237371</v>
      </c>
      <c r="J14199">
        <v>0.1900879</v>
      </c>
      <c r="K14199">
        <v>0.15182229999999999</v>
      </c>
      <c r="L14199">
        <v>0.17443</v>
      </c>
      <c r="M14199">
        <v>0.1900879</v>
      </c>
      <c r="N14199">
        <v>0.20574590000000001</v>
      </c>
      <c r="O14199">
        <v>0.22835349999999999</v>
      </c>
      <c r="P14199">
        <v>74.153400000000005</v>
      </c>
      <c r="Q14199">
        <v>2.9858800000000001E-2</v>
      </c>
    </row>
    <row r="14200" spans="1:17">
      <c r="A14200" t="s">
        <v>16406</v>
      </c>
      <c r="B14200" t="s">
        <v>2</v>
      </c>
      <c r="C14200" t="s">
        <v>15</v>
      </c>
      <c r="D14200" t="s">
        <v>19</v>
      </c>
      <c r="E14200" t="s">
        <v>70</v>
      </c>
      <c r="F14200" t="s">
        <v>28</v>
      </c>
      <c r="G14200">
        <v>15</v>
      </c>
      <c r="H14200">
        <v>1.095952</v>
      </c>
      <c r="I14200">
        <v>1.3535079999999999</v>
      </c>
      <c r="J14200">
        <v>0.2575558</v>
      </c>
      <c r="K14200">
        <v>0.21552270000000001</v>
      </c>
      <c r="L14200">
        <v>0.24035619999999999</v>
      </c>
      <c r="M14200">
        <v>0.2575558</v>
      </c>
      <c r="N14200">
        <v>0.27475539999999998</v>
      </c>
      <c r="O14200">
        <v>0.29958889999999999</v>
      </c>
      <c r="P14200">
        <v>75.595799999999997</v>
      </c>
      <c r="Q14200">
        <v>3.2798599999999997E-2</v>
      </c>
    </row>
    <row r="14201" spans="1:17">
      <c r="A14201" t="s">
        <v>16407</v>
      </c>
      <c r="B14201" t="s">
        <v>2</v>
      </c>
      <c r="C14201" t="s">
        <v>15</v>
      </c>
      <c r="D14201" t="s">
        <v>19</v>
      </c>
      <c r="E14201" t="s">
        <v>70</v>
      </c>
      <c r="F14201" t="s">
        <v>28</v>
      </c>
      <c r="G14201">
        <v>16</v>
      </c>
      <c r="H14201">
        <v>1.197398</v>
      </c>
      <c r="I14201">
        <v>1.5419700000000001</v>
      </c>
      <c r="J14201">
        <v>0.34457209999999999</v>
      </c>
      <c r="K14201">
        <v>0.29250989999999999</v>
      </c>
      <c r="L14201">
        <v>0.32326870000000002</v>
      </c>
      <c r="M14201">
        <v>0.34457209999999999</v>
      </c>
      <c r="N14201">
        <v>0.36587560000000002</v>
      </c>
      <c r="O14201">
        <v>0.3966344</v>
      </c>
      <c r="P14201">
        <v>76.404399999999995</v>
      </c>
      <c r="Q14201">
        <v>4.0624399999999998E-2</v>
      </c>
    </row>
    <row r="14202" spans="1:17">
      <c r="A14202" t="s">
        <v>16408</v>
      </c>
      <c r="B14202" t="s">
        <v>2</v>
      </c>
      <c r="C14202" t="s">
        <v>15</v>
      </c>
      <c r="D14202" t="s">
        <v>19</v>
      </c>
      <c r="E14202" t="s">
        <v>70</v>
      </c>
      <c r="F14202" t="s">
        <v>28</v>
      </c>
      <c r="G14202">
        <v>17</v>
      </c>
      <c r="H14202">
        <v>1.3937459999999999</v>
      </c>
      <c r="I14202">
        <v>1.776492</v>
      </c>
      <c r="J14202">
        <v>0.38274659999999999</v>
      </c>
      <c r="K14202">
        <v>0.33102229999999999</v>
      </c>
      <c r="L14202">
        <v>0.3615814</v>
      </c>
      <c r="M14202">
        <v>0.38274659999999999</v>
      </c>
      <c r="N14202">
        <v>0.40391179999999999</v>
      </c>
      <c r="O14202">
        <v>0.43447089999999999</v>
      </c>
      <c r="P14202">
        <v>75.967500000000001</v>
      </c>
      <c r="Q14202">
        <v>4.0360699999999999E-2</v>
      </c>
    </row>
    <row r="14203" spans="1:17">
      <c r="A14203" t="s">
        <v>16409</v>
      </c>
      <c r="B14203" t="s">
        <v>2</v>
      </c>
      <c r="C14203" t="s">
        <v>15</v>
      </c>
      <c r="D14203" t="s">
        <v>19</v>
      </c>
      <c r="E14203" t="s">
        <v>70</v>
      </c>
      <c r="F14203" t="s">
        <v>28</v>
      </c>
      <c r="G14203">
        <v>18</v>
      </c>
      <c r="H14203">
        <v>1.6353759999999999</v>
      </c>
      <c r="I14203">
        <v>1.978243</v>
      </c>
      <c r="J14203">
        <v>0.34286729999999999</v>
      </c>
      <c r="K14203">
        <v>0.28881889999999999</v>
      </c>
      <c r="L14203">
        <v>0.32075110000000001</v>
      </c>
      <c r="M14203">
        <v>0.34286729999999999</v>
      </c>
      <c r="N14203">
        <v>0.36498360000000002</v>
      </c>
      <c r="O14203">
        <v>0.39691579999999999</v>
      </c>
      <c r="P14203">
        <v>73.674300000000002</v>
      </c>
      <c r="Q14203">
        <v>4.2174299999999998E-2</v>
      </c>
    </row>
    <row r="14204" spans="1:17">
      <c r="A14204" t="s">
        <v>16410</v>
      </c>
      <c r="B14204" t="s">
        <v>2</v>
      </c>
      <c r="C14204" t="s">
        <v>15</v>
      </c>
      <c r="D14204" t="s">
        <v>19</v>
      </c>
      <c r="E14204" t="s">
        <v>70</v>
      </c>
      <c r="F14204" t="s">
        <v>28</v>
      </c>
      <c r="G14204">
        <v>19</v>
      </c>
      <c r="H14204">
        <v>1.8632500000000001</v>
      </c>
      <c r="I14204">
        <v>2.0268609999999998</v>
      </c>
      <c r="J14204">
        <v>0.1636108</v>
      </c>
      <c r="K14204">
        <v>0.1130747</v>
      </c>
      <c r="L14204">
        <v>0.1429318</v>
      </c>
      <c r="M14204">
        <v>0.1636108</v>
      </c>
      <c r="N14204">
        <v>0.1842897</v>
      </c>
      <c r="O14204">
        <v>0.2141469</v>
      </c>
      <c r="P14204">
        <v>69.848799999999997</v>
      </c>
      <c r="Q14204">
        <v>3.9433500000000003E-2</v>
      </c>
    </row>
    <row r="14205" spans="1:17">
      <c r="A14205" t="s">
        <v>16411</v>
      </c>
      <c r="B14205" t="s">
        <v>2</v>
      </c>
      <c r="C14205" t="s">
        <v>15</v>
      </c>
      <c r="D14205" t="s">
        <v>19</v>
      </c>
      <c r="E14205" t="s">
        <v>70</v>
      </c>
      <c r="F14205" t="s">
        <v>28</v>
      </c>
      <c r="G14205">
        <v>20</v>
      </c>
      <c r="H14205">
        <v>1.876296</v>
      </c>
      <c r="I14205">
        <v>1.921187</v>
      </c>
      <c r="J14205">
        <v>4.4891199999999999E-2</v>
      </c>
      <c r="K14205">
        <v>-8.9311000000000008E-3</v>
      </c>
      <c r="L14205">
        <v>2.2867499999999999E-2</v>
      </c>
      <c r="M14205">
        <v>4.4891199999999999E-2</v>
      </c>
      <c r="N14205">
        <v>6.6914799999999997E-2</v>
      </c>
      <c r="O14205">
        <v>9.8713400000000007E-2</v>
      </c>
      <c r="P14205">
        <v>66.446899999999999</v>
      </c>
      <c r="Q14205">
        <v>4.1997699999999999E-2</v>
      </c>
    </row>
    <row r="14206" spans="1:17">
      <c r="A14206" t="s">
        <v>16412</v>
      </c>
      <c r="B14206" t="s">
        <v>2</v>
      </c>
      <c r="C14206" t="s">
        <v>15</v>
      </c>
      <c r="D14206" t="s">
        <v>19</v>
      </c>
      <c r="E14206" t="s">
        <v>70</v>
      </c>
      <c r="F14206" t="s">
        <v>28</v>
      </c>
      <c r="G14206">
        <v>21</v>
      </c>
      <c r="H14206">
        <v>1.7863389999999999</v>
      </c>
      <c r="I14206">
        <v>1.7785059999999999</v>
      </c>
      <c r="J14206">
        <v>-7.8323000000000004E-3</v>
      </c>
      <c r="K14206">
        <v>-5.5218700000000003E-2</v>
      </c>
      <c r="L14206">
        <v>-2.7222400000000001E-2</v>
      </c>
      <c r="M14206">
        <v>-7.8323000000000004E-3</v>
      </c>
      <c r="N14206">
        <v>1.1557899999999999E-2</v>
      </c>
      <c r="O14206">
        <v>3.9554199999999998E-2</v>
      </c>
      <c r="P14206">
        <v>63.715899999999998</v>
      </c>
      <c r="Q14206">
        <v>3.6975800000000003E-2</v>
      </c>
    </row>
    <row r="14207" spans="1:17">
      <c r="A14207" t="s">
        <v>16413</v>
      </c>
      <c r="B14207" t="s">
        <v>2</v>
      </c>
      <c r="C14207" t="s">
        <v>15</v>
      </c>
      <c r="D14207" t="s">
        <v>19</v>
      </c>
      <c r="E14207" t="s">
        <v>70</v>
      </c>
      <c r="F14207" t="s">
        <v>28</v>
      </c>
      <c r="G14207">
        <v>22</v>
      </c>
      <c r="H14207">
        <v>1.5919129999999999</v>
      </c>
      <c r="I14207">
        <v>1.5724180000000001</v>
      </c>
      <c r="J14207">
        <v>-1.94942E-2</v>
      </c>
      <c r="K14207">
        <v>-5.9342899999999997E-2</v>
      </c>
      <c r="L14207">
        <v>-3.5799900000000003E-2</v>
      </c>
      <c r="M14207">
        <v>-1.94942E-2</v>
      </c>
      <c r="N14207">
        <v>-3.1884000000000001E-3</v>
      </c>
      <c r="O14207">
        <v>2.03546E-2</v>
      </c>
      <c r="P14207">
        <v>61.766500000000001</v>
      </c>
      <c r="Q14207">
        <v>3.10941E-2</v>
      </c>
    </row>
    <row r="14208" spans="1:17">
      <c r="A14208" t="s">
        <v>16414</v>
      </c>
      <c r="B14208" t="s">
        <v>2</v>
      </c>
      <c r="C14208" t="s">
        <v>15</v>
      </c>
      <c r="D14208" t="s">
        <v>19</v>
      </c>
      <c r="E14208" t="s">
        <v>70</v>
      </c>
      <c r="F14208" t="s">
        <v>28</v>
      </c>
      <c r="G14208">
        <v>23</v>
      </c>
      <c r="H14208">
        <v>1.272608</v>
      </c>
      <c r="I14208">
        <v>1.291965</v>
      </c>
      <c r="J14208">
        <v>1.9356999999999999E-2</v>
      </c>
      <c r="K14208">
        <v>-1.35351E-2</v>
      </c>
      <c r="L14208">
        <v>5.8977999999999999E-3</v>
      </c>
      <c r="M14208">
        <v>1.9356999999999999E-2</v>
      </c>
      <c r="N14208">
        <v>3.2816100000000001E-2</v>
      </c>
      <c r="O14208">
        <v>5.2248999999999997E-2</v>
      </c>
      <c r="P14208">
        <v>60.436900000000001</v>
      </c>
      <c r="Q14208">
        <v>2.5665799999999999E-2</v>
      </c>
    </row>
    <row r="14209" spans="1:17">
      <c r="A14209" t="s">
        <v>16415</v>
      </c>
      <c r="B14209" t="s">
        <v>2</v>
      </c>
      <c r="C14209" t="s">
        <v>15</v>
      </c>
      <c r="D14209" t="s">
        <v>19</v>
      </c>
      <c r="E14209" t="s">
        <v>70</v>
      </c>
      <c r="F14209" t="s">
        <v>28</v>
      </c>
      <c r="G14209">
        <v>24</v>
      </c>
      <c r="H14209">
        <v>0.99575809999999998</v>
      </c>
      <c r="I14209">
        <v>1.0490870000000001</v>
      </c>
      <c r="J14209">
        <v>5.33292E-2</v>
      </c>
      <c r="K14209">
        <v>2.60565E-2</v>
      </c>
      <c r="L14209">
        <v>4.2169499999999999E-2</v>
      </c>
      <c r="M14209">
        <v>5.33292E-2</v>
      </c>
      <c r="N14209">
        <v>6.4489000000000005E-2</v>
      </c>
      <c r="O14209">
        <v>8.0601900000000004E-2</v>
      </c>
      <c r="P14209">
        <v>59.337899999999998</v>
      </c>
      <c r="Q14209">
        <v>2.1281000000000001E-2</v>
      </c>
    </row>
    <row r="14210" spans="1:17">
      <c r="A14210" t="s">
        <v>16416</v>
      </c>
      <c r="B14210" t="s">
        <v>2</v>
      </c>
      <c r="C14210" t="s">
        <v>16</v>
      </c>
      <c r="D14210" t="s">
        <v>18</v>
      </c>
      <c r="E14210" t="s">
        <v>70</v>
      </c>
      <c r="F14210" t="s">
        <v>21</v>
      </c>
      <c r="G14210">
        <v>1</v>
      </c>
      <c r="H14210">
        <v>0.88244120000000004</v>
      </c>
      <c r="I14210">
        <v>0.9008237</v>
      </c>
      <c r="J14210">
        <v>1.83825E-2</v>
      </c>
      <c r="K14210">
        <v>4.6365E-3</v>
      </c>
      <c r="L14210">
        <v>1.27578E-2</v>
      </c>
      <c r="M14210">
        <v>1.83825E-2</v>
      </c>
      <c r="N14210">
        <v>2.4007299999999999E-2</v>
      </c>
      <c r="O14210">
        <v>3.2128499999999997E-2</v>
      </c>
      <c r="P14210">
        <v>64.275700000000001</v>
      </c>
      <c r="Q14210">
        <v>1.0726100000000001E-2</v>
      </c>
    </row>
    <row r="14211" spans="1:17">
      <c r="A14211" t="s">
        <v>16417</v>
      </c>
      <c r="B14211" t="s">
        <v>2</v>
      </c>
      <c r="C14211" t="s">
        <v>16</v>
      </c>
      <c r="D14211" t="s">
        <v>18</v>
      </c>
      <c r="E14211" t="s">
        <v>70</v>
      </c>
      <c r="F14211" t="s">
        <v>21</v>
      </c>
      <c r="G14211">
        <v>2</v>
      </c>
      <c r="H14211">
        <v>0.80301690000000003</v>
      </c>
      <c r="I14211">
        <v>0.79140029999999995</v>
      </c>
      <c r="J14211">
        <v>-1.1616599999999999E-2</v>
      </c>
      <c r="K14211">
        <v>-2.3046000000000001E-2</v>
      </c>
      <c r="L14211">
        <v>-1.62934E-2</v>
      </c>
      <c r="M14211">
        <v>-1.1616599999999999E-2</v>
      </c>
      <c r="N14211">
        <v>-6.9398000000000003E-3</v>
      </c>
      <c r="O14211">
        <v>-1.873E-4</v>
      </c>
      <c r="P14211">
        <v>63.0961</v>
      </c>
      <c r="Q14211">
        <v>8.9183999999999999E-3</v>
      </c>
    </row>
    <row r="14212" spans="1:17">
      <c r="A14212" t="s">
        <v>16418</v>
      </c>
      <c r="B14212" t="s">
        <v>2</v>
      </c>
      <c r="C14212" t="s">
        <v>16</v>
      </c>
      <c r="D14212" t="s">
        <v>18</v>
      </c>
      <c r="E14212" t="s">
        <v>70</v>
      </c>
      <c r="F14212" t="s">
        <v>21</v>
      </c>
      <c r="G14212">
        <v>3</v>
      </c>
      <c r="H14212">
        <v>0.76277320000000004</v>
      </c>
      <c r="I14212">
        <v>0.73130200000000001</v>
      </c>
      <c r="J14212">
        <v>-3.1471199999999998E-2</v>
      </c>
      <c r="K14212">
        <v>-4.2108600000000003E-2</v>
      </c>
      <c r="L14212">
        <v>-3.5823899999999999E-2</v>
      </c>
      <c r="M14212">
        <v>-3.1471199999999998E-2</v>
      </c>
      <c r="N14212">
        <v>-2.71185E-2</v>
      </c>
      <c r="O14212">
        <v>-2.08338E-2</v>
      </c>
      <c r="P14212">
        <v>62.096299999999999</v>
      </c>
      <c r="Q14212">
        <v>8.3003999999999994E-3</v>
      </c>
    </row>
    <row r="14213" spans="1:17">
      <c r="A14213" t="s">
        <v>16419</v>
      </c>
      <c r="B14213" t="s">
        <v>2</v>
      </c>
      <c r="C14213" t="s">
        <v>16</v>
      </c>
      <c r="D14213" t="s">
        <v>18</v>
      </c>
      <c r="E14213" t="s">
        <v>70</v>
      </c>
      <c r="F14213" t="s">
        <v>21</v>
      </c>
      <c r="G14213">
        <v>4</v>
      </c>
      <c r="H14213">
        <v>0.73929440000000002</v>
      </c>
      <c r="I14213">
        <v>0.70070860000000001</v>
      </c>
      <c r="J14213">
        <v>-3.8585700000000001E-2</v>
      </c>
      <c r="K14213">
        <v>-4.8441999999999999E-2</v>
      </c>
      <c r="L14213">
        <v>-4.2618799999999998E-2</v>
      </c>
      <c r="M14213">
        <v>-3.8585700000000001E-2</v>
      </c>
      <c r="N14213">
        <v>-3.4552600000000003E-2</v>
      </c>
      <c r="O14213">
        <v>-2.8729500000000002E-2</v>
      </c>
      <c r="P14213">
        <v>61.23</v>
      </c>
      <c r="Q14213">
        <v>7.6908999999999996E-3</v>
      </c>
    </row>
    <row r="14214" spans="1:17">
      <c r="A14214" t="s">
        <v>16420</v>
      </c>
      <c r="B14214" t="s">
        <v>2</v>
      </c>
      <c r="C14214" t="s">
        <v>16</v>
      </c>
      <c r="D14214" t="s">
        <v>18</v>
      </c>
      <c r="E14214" t="s">
        <v>70</v>
      </c>
      <c r="F14214" t="s">
        <v>21</v>
      </c>
      <c r="G14214">
        <v>5</v>
      </c>
      <c r="H14214">
        <v>0.74873920000000005</v>
      </c>
      <c r="I14214">
        <v>0.7030324</v>
      </c>
      <c r="J14214">
        <v>-4.5706799999999999E-2</v>
      </c>
      <c r="K14214">
        <v>-5.51139E-2</v>
      </c>
      <c r="L14214">
        <v>-4.9556099999999999E-2</v>
      </c>
      <c r="M14214">
        <v>-4.5706799999999999E-2</v>
      </c>
      <c r="N14214">
        <v>-4.1857600000000002E-2</v>
      </c>
      <c r="O14214">
        <v>-3.62998E-2</v>
      </c>
      <c r="P14214">
        <v>60.474699999999999</v>
      </c>
      <c r="Q14214">
        <v>7.3403000000000001E-3</v>
      </c>
    </row>
    <row r="14215" spans="1:17">
      <c r="A14215" t="s">
        <v>16421</v>
      </c>
      <c r="B14215" t="s">
        <v>2</v>
      </c>
      <c r="C14215" t="s">
        <v>16</v>
      </c>
      <c r="D14215" t="s">
        <v>18</v>
      </c>
      <c r="E14215" t="s">
        <v>70</v>
      </c>
      <c r="F14215" t="s">
        <v>21</v>
      </c>
      <c r="G14215">
        <v>6</v>
      </c>
      <c r="H14215">
        <v>0.83042590000000005</v>
      </c>
      <c r="I14215">
        <v>0.76232540000000004</v>
      </c>
      <c r="J14215">
        <v>-6.8100400000000005E-2</v>
      </c>
      <c r="K14215">
        <v>-7.9434199999999996E-2</v>
      </c>
      <c r="L14215">
        <v>-7.27381E-2</v>
      </c>
      <c r="M14215">
        <v>-6.8100400000000005E-2</v>
      </c>
      <c r="N14215">
        <v>-6.34628E-2</v>
      </c>
      <c r="O14215">
        <v>-5.6766700000000003E-2</v>
      </c>
      <c r="P14215">
        <v>59.8521</v>
      </c>
      <c r="Q14215">
        <v>8.8436999999999995E-3</v>
      </c>
    </row>
    <row r="14216" spans="1:17">
      <c r="A14216" t="s">
        <v>16422</v>
      </c>
      <c r="B14216" t="s">
        <v>2</v>
      </c>
      <c r="C14216" t="s">
        <v>16</v>
      </c>
      <c r="D14216" t="s">
        <v>18</v>
      </c>
      <c r="E14216" t="s">
        <v>70</v>
      </c>
      <c r="F14216" t="s">
        <v>21</v>
      </c>
      <c r="G14216">
        <v>7</v>
      </c>
      <c r="H14216">
        <v>0.98065880000000005</v>
      </c>
      <c r="I14216">
        <v>0.88254730000000003</v>
      </c>
      <c r="J14216">
        <v>-9.8111500000000004E-2</v>
      </c>
      <c r="K14216">
        <v>-0.11200599999999999</v>
      </c>
      <c r="L14216">
        <v>-0.103797</v>
      </c>
      <c r="M14216">
        <v>-9.8111500000000004E-2</v>
      </c>
      <c r="N14216">
        <v>-9.2425999999999994E-2</v>
      </c>
      <c r="O14216">
        <v>-8.4217100000000003E-2</v>
      </c>
      <c r="P14216">
        <v>59.338000000000001</v>
      </c>
      <c r="Q14216">
        <v>1.08419E-2</v>
      </c>
    </row>
    <row r="14217" spans="1:17">
      <c r="A14217" t="s">
        <v>16423</v>
      </c>
      <c r="B14217" t="s">
        <v>2</v>
      </c>
      <c r="C14217" t="s">
        <v>16</v>
      </c>
      <c r="D14217" t="s">
        <v>18</v>
      </c>
      <c r="E14217" t="s">
        <v>70</v>
      </c>
      <c r="F14217" t="s">
        <v>21</v>
      </c>
      <c r="G14217">
        <v>8</v>
      </c>
      <c r="H14217">
        <v>1.1023210000000001</v>
      </c>
      <c r="I14217">
        <v>0.97685290000000002</v>
      </c>
      <c r="J14217">
        <v>-0.12546789999999999</v>
      </c>
      <c r="K14217">
        <v>-0.14137140000000001</v>
      </c>
      <c r="L14217">
        <v>-0.1319755</v>
      </c>
      <c r="M14217">
        <v>-0.12546789999999999</v>
      </c>
      <c r="N14217">
        <v>-0.1189603</v>
      </c>
      <c r="O14217">
        <v>-0.10956440000000001</v>
      </c>
      <c r="P14217">
        <v>60.294499999999999</v>
      </c>
      <c r="Q14217">
        <v>1.24096E-2</v>
      </c>
    </row>
    <row r="14218" spans="1:17">
      <c r="A14218" t="s">
        <v>16424</v>
      </c>
      <c r="B14218" t="s">
        <v>2</v>
      </c>
      <c r="C14218" t="s">
        <v>16</v>
      </c>
      <c r="D14218" t="s">
        <v>18</v>
      </c>
      <c r="E14218" t="s">
        <v>70</v>
      </c>
      <c r="F14218" t="s">
        <v>21</v>
      </c>
      <c r="G14218">
        <v>9</v>
      </c>
      <c r="H14218">
        <v>1.1346480000000001</v>
      </c>
      <c r="I14218">
        <v>0.96918930000000003</v>
      </c>
      <c r="J14218">
        <v>-0.16545899999999999</v>
      </c>
      <c r="K14218">
        <v>-0.1831477</v>
      </c>
      <c r="L14218">
        <v>-0.17269709999999999</v>
      </c>
      <c r="M14218">
        <v>-0.16545899999999999</v>
      </c>
      <c r="N14218">
        <v>-0.158221</v>
      </c>
      <c r="O14218">
        <v>-0.1477704</v>
      </c>
      <c r="P14218">
        <v>64.129499999999993</v>
      </c>
      <c r="Q14218">
        <v>1.3802500000000001E-2</v>
      </c>
    </row>
    <row r="14219" spans="1:17">
      <c r="A14219" t="s">
        <v>16425</v>
      </c>
      <c r="B14219" t="s">
        <v>2</v>
      </c>
      <c r="C14219" t="s">
        <v>16</v>
      </c>
      <c r="D14219" t="s">
        <v>18</v>
      </c>
      <c r="E14219" t="s">
        <v>70</v>
      </c>
      <c r="F14219" t="s">
        <v>21</v>
      </c>
      <c r="G14219">
        <v>10</v>
      </c>
      <c r="H14219">
        <v>1.1399840000000001</v>
      </c>
      <c r="I14219">
        <v>0.98720039999999998</v>
      </c>
      <c r="J14219">
        <v>-0.15278349999999999</v>
      </c>
      <c r="K14219">
        <v>-0.17059450000000001</v>
      </c>
      <c r="L14219">
        <v>-0.16007160000000001</v>
      </c>
      <c r="M14219">
        <v>-0.15278349999999999</v>
      </c>
      <c r="N14219">
        <v>-0.1454955</v>
      </c>
      <c r="O14219">
        <v>-0.1349726</v>
      </c>
      <c r="P14219">
        <v>68.465599999999995</v>
      </c>
      <c r="Q14219">
        <v>1.3897899999999999E-2</v>
      </c>
    </row>
    <row r="14220" spans="1:17">
      <c r="A14220" t="s">
        <v>16426</v>
      </c>
      <c r="B14220" t="s">
        <v>2</v>
      </c>
      <c r="C14220" t="s">
        <v>16</v>
      </c>
      <c r="D14220" t="s">
        <v>18</v>
      </c>
      <c r="E14220" t="s">
        <v>70</v>
      </c>
      <c r="F14220" t="s">
        <v>21</v>
      </c>
      <c r="G14220">
        <v>11</v>
      </c>
      <c r="H14220">
        <v>1.1197360000000001</v>
      </c>
      <c r="I14220">
        <v>1.0121500000000001</v>
      </c>
      <c r="J14220">
        <v>-0.1075851</v>
      </c>
      <c r="K14220">
        <v>-0.12632409999999999</v>
      </c>
      <c r="L14220">
        <v>-0.11525299999999999</v>
      </c>
      <c r="M14220">
        <v>-0.1075851</v>
      </c>
      <c r="N14220">
        <v>-9.9917300000000001E-2</v>
      </c>
      <c r="O14220">
        <v>-8.88462E-2</v>
      </c>
      <c r="P14220">
        <v>72.643299999999996</v>
      </c>
      <c r="Q14220">
        <v>1.4622100000000001E-2</v>
      </c>
    </row>
    <row r="14221" spans="1:17">
      <c r="A14221" t="s">
        <v>16427</v>
      </c>
      <c r="B14221" t="s">
        <v>2</v>
      </c>
      <c r="C14221" t="s">
        <v>16</v>
      </c>
      <c r="D14221" t="s">
        <v>18</v>
      </c>
      <c r="E14221" t="s">
        <v>70</v>
      </c>
      <c r="F14221" t="s">
        <v>21</v>
      </c>
      <c r="G14221">
        <v>12</v>
      </c>
      <c r="H14221">
        <v>1.096238</v>
      </c>
      <c r="I14221">
        <v>1.070395</v>
      </c>
      <c r="J14221">
        <v>-2.5843100000000001E-2</v>
      </c>
      <c r="K14221">
        <v>-4.5192400000000001E-2</v>
      </c>
      <c r="L14221">
        <v>-3.3760699999999998E-2</v>
      </c>
      <c r="M14221">
        <v>-2.5843100000000001E-2</v>
      </c>
      <c r="N14221">
        <v>-1.79256E-2</v>
      </c>
      <c r="O14221">
        <v>-6.4939000000000004E-3</v>
      </c>
      <c r="P14221">
        <v>76.341999999999999</v>
      </c>
      <c r="Q14221">
        <v>1.50983E-2</v>
      </c>
    </row>
    <row r="14222" spans="1:17">
      <c r="A14222" t="s">
        <v>16428</v>
      </c>
      <c r="B14222" t="s">
        <v>2</v>
      </c>
      <c r="C14222" t="s">
        <v>16</v>
      </c>
      <c r="D14222" t="s">
        <v>18</v>
      </c>
      <c r="E14222" t="s">
        <v>70</v>
      </c>
      <c r="F14222" t="s">
        <v>21</v>
      </c>
      <c r="G14222">
        <v>13</v>
      </c>
      <c r="H14222">
        <v>1.074546</v>
      </c>
      <c r="I14222">
        <v>1.1915210000000001</v>
      </c>
      <c r="J14222">
        <v>0.116975</v>
      </c>
      <c r="K14222">
        <v>9.6911999999999998E-2</v>
      </c>
      <c r="L14222">
        <v>0.1087654</v>
      </c>
      <c r="M14222">
        <v>0.116975</v>
      </c>
      <c r="N14222">
        <v>0.12518470000000001</v>
      </c>
      <c r="O14222">
        <v>0.13703799999999999</v>
      </c>
      <c r="P14222">
        <v>79.421099999999996</v>
      </c>
      <c r="Q14222">
        <v>1.5655200000000001E-2</v>
      </c>
    </row>
    <row r="14223" spans="1:17">
      <c r="A14223" t="s">
        <v>16429</v>
      </c>
      <c r="B14223" t="s">
        <v>2</v>
      </c>
      <c r="C14223" t="s">
        <v>16</v>
      </c>
      <c r="D14223" t="s">
        <v>18</v>
      </c>
      <c r="E14223" t="s">
        <v>70</v>
      </c>
      <c r="F14223" t="s">
        <v>21</v>
      </c>
      <c r="G14223">
        <v>14</v>
      </c>
      <c r="H14223">
        <v>1.1455120000000001</v>
      </c>
      <c r="I14223">
        <v>1.329321</v>
      </c>
      <c r="J14223">
        <v>0.18380920000000001</v>
      </c>
      <c r="K14223">
        <v>0.16240360000000001</v>
      </c>
      <c r="L14223">
        <v>0.17505019999999999</v>
      </c>
      <c r="M14223">
        <v>0.18380920000000001</v>
      </c>
      <c r="N14223">
        <v>0.19256819999999999</v>
      </c>
      <c r="O14223">
        <v>0.2052148</v>
      </c>
      <c r="P14223">
        <v>81.884</v>
      </c>
      <c r="Q14223">
        <v>1.67029E-2</v>
      </c>
    </row>
    <row r="14224" spans="1:17">
      <c r="A14224" t="s">
        <v>16430</v>
      </c>
      <c r="B14224" t="s">
        <v>2</v>
      </c>
      <c r="C14224" t="s">
        <v>16</v>
      </c>
      <c r="D14224" t="s">
        <v>18</v>
      </c>
      <c r="E14224" t="s">
        <v>70</v>
      </c>
      <c r="F14224" t="s">
        <v>21</v>
      </c>
      <c r="G14224">
        <v>15</v>
      </c>
      <c r="H14224">
        <v>1.289507</v>
      </c>
      <c r="I14224">
        <v>1.5212030000000001</v>
      </c>
      <c r="J14224">
        <v>0.23169609999999999</v>
      </c>
      <c r="K14224">
        <v>0.2072987</v>
      </c>
      <c r="L14224">
        <v>0.22171289999999999</v>
      </c>
      <c r="M14224">
        <v>0.23169609999999999</v>
      </c>
      <c r="N14224">
        <v>0.24167939999999999</v>
      </c>
      <c r="O14224">
        <v>0.25609349999999997</v>
      </c>
      <c r="P14224">
        <v>83.637200000000007</v>
      </c>
      <c r="Q14224">
        <v>1.9037399999999999E-2</v>
      </c>
    </row>
    <row r="14225" spans="1:17">
      <c r="A14225" t="s">
        <v>16431</v>
      </c>
      <c r="B14225" t="s">
        <v>2</v>
      </c>
      <c r="C14225" t="s">
        <v>16</v>
      </c>
      <c r="D14225" t="s">
        <v>18</v>
      </c>
      <c r="E14225" t="s">
        <v>70</v>
      </c>
      <c r="F14225" t="s">
        <v>21</v>
      </c>
      <c r="G14225">
        <v>16</v>
      </c>
      <c r="H14225">
        <v>1.4843</v>
      </c>
      <c r="I14225">
        <v>1.7476449999999999</v>
      </c>
      <c r="J14225">
        <v>0.26334479999999999</v>
      </c>
      <c r="K14225">
        <v>0.23684350000000001</v>
      </c>
      <c r="L14225">
        <v>0.25250070000000002</v>
      </c>
      <c r="M14225">
        <v>0.26334479999999999</v>
      </c>
      <c r="N14225">
        <v>0.27418890000000001</v>
      </c>
      <c r="O14225">
        <v>0.2898461</v>
      </c>
      <c r="P14225">
        <v>84.304199999999994</v>
      </c>
      <c r="Q14225">
        <v>2.0679099999999999E-2</v>
      </c>
    </row>
    <row r="14226" spans="1:17">
      <c r="A14226" t="s">
        <v>16432</v>
      </c>
      <c r="B14226" t="s">
        <v>2</v>
      </c>
      <c r="C14226" t="s">
        <v>16</v>
      </c>
      <c r="D14226" t="s">
        <v>18</v>
      </c>
      <c r="E14226" t="s">
        <v>70</v>
      </c>
      <c r="F14226" t="s">
        <v>21</v>
      </c>
      <c r="G14226">
        <v>17</v>
      </c>
      <c r="H14226">
        <v>1.6932590000000001</v>
      </c>
      <c r="I14226">
        <v>1.9587920000000001</v>
      </c>
      <c r="J14226">
        <v>0.26553280000000001</v>
      </c>
      <c r="K14226">
        <v>0.23861180000000001</v>
      </c>
      <c r="L14226">
        <v>0.25451699999999999</v>
      </c>
      <c r="M14226">
        <v>0.26553280000000001</v>
      </c>
      <c r="N14226">
        <v>0.27654859999999998</v>
      </c>
      <c r="O14226">
        <v>0.29245369999999998</v>
      </c>
      <c r="P14226">
        <v>83.832700000000003</v>
      </c>
      <c r="Q14226">
        <v>2.1006500000000001E-2</v>
      </c>
    </row>
    <row r="14227" spans="1:17">
      <c r="A14227" t="s">
        <v>16433</v>
      </c>
      <c r="B14227" t="s">
        <v>2</v>
      </c>
      <c r="C14227" t="s">
        <v>16</v>
      </c>
      <c r="D14227" t="s">
        <v>18</v>
      </c>
      <c r="E14227" t="s">
        <v>70</v>
      </c>
      <c r="F14227" t="s">
        <v>21</v>
      </c>
      <c r="G14227">
        <v>18</v>
      </c>
      <c r="H14227">
        <v>1.872169</v>
      </c>
      <c r="I14227">
        <v>2.0959500000000002</v>
      </c>
      <c r="J14227">
        <v>0.2237808</v>
      </c>
      <c r="K14227">
        <v>0.19547030000000001</v>
      </c>
      <c r="L14227">
        <v>0.21219640000000001</v>
      </c>
      <c r="M14227">
        <v>0.2237808</v>
      </c>
      <c r="N14227">
        <v>0.2353653</v>
      </c>
      <c r="O14227">
        <v>0.25209130000000002</v>
      </c>
      <c r="P14227">
        <v>82.232900000000001</v>
      </c>
      <c r="Q14227">
        <v>2.2090800000000001E-2</v>
      </c>
    </row>
    <row r="14228" spans="1:17">
      <c r="A14228" t="s">
        <v>16434</v>
      </c>
      <c r="B14228" t="s">
        <v>2</v>
      </c>
      <c r="C14228" t="s">
        <v>16</v>
      </c>
      <c r="D14228" t="s">
        <v>18</v>
      </c>
      <c r="E14228" t="s">
        <v>70</v>
      </c>
      <c r="F14228" t="s">
        <v>21</v>
      </c>
      <c r="G14228">
        <v>19</v>
      </c>
      <c r="H14228">
        <v>2.069537</v>
      </c>
      <c r="I14228">
        <v>2.1108449999999999</v>
      </c>
      <c r="J14228">
        <v>4.1307999999999997E-2</v>
      </c>
      <c r="K14228">
        <v>1.33454E-2</v>
      </c>
      <c r="L14228">
        <v>2.9865900000000001E-2</v>
      </c>
      <c r="M14228">
        <v>4.1307999999999997E-2</v>
      </c>
      <c r="N14228">
        <v>5.2749999999999998E-2</v>
      </c>
      <c r="O14228">
        <v>6.9270600000000002E-2</v>
      </c>
      <c r="P14228">
        <v>78.865399999999994</v>
      </c>
      <c r="Q14228">
        <v>2.18193E-2</v>
      </c>
    </row>
    <row r="14229" spans="1:17">
      <c r="A14229" t="s">
        <v>16435</v>
      </c>
      <c r="B14229" t="s">
        <v>2</v>
      </c>
      <c r="C14229" t="s">
        <v>16</v>
      </c>
      <c r="D14229" t="s">
        <v>18</v>
      </c>
      <c r="E14229" t="s">
        <v>70</v>
      </c>
      <c r="F14229" t="s">
        <v>21</v>
      </c>
      <c r="G14229">
        <v>20</v>
      </c>
      <c r="H14229">
        <v>2.0376609999999999</v>
      </c>
      <c r="I14229">
        <v>1.999314</v>
      </c>
      <c r="J14229">
        <v>-3.8346600000000002E-2</v>
      </c>
      <c r="K14229">
        <v>-6.6794400000000004E-2</v>
      </c>
      <c r="L14229">
        <v>-4.9987200000000002E-2</v>
      </c>
      <c r="M14229">
        <v>-3.8346600000000002E-2</v>
      </c>
      <c r="N14229">
        <v>-2.6705900000000001E-2</v>
      </c>
      <c r="O14229">
        <v>-9.8986999999999999E-3</v>
      </c>
      <c r="P14229">
        <v>74.248099999999994</v>
      </c>
      <c r="Q14229">
        <v>2.2197999999999999E-2</v>
      </c>
    </row>
    <row r="14230" spans="1:17">
      <c r="A14230" t="s">
        <v>16436</v>
      </c>
      <c r="B14230" t="s">
        <v>2</v>
      </c>
      <c r="C14230" t="s">
        <v>16</v>
      </c>
      <c r="D14230" t="s">
        <v>18</v>
      </c>
      <c r="E14230" t="s">
        <v>70</v>
      </c>
      <c r="F14230" t="s">
        <v>21</v>
      </c>
      <c r="G14230">
        <v>21</v>
      </c>
      <c r="H14230">
        <v>1.899745</v>
      </c>
      <c r="I14230">
        <v>1.885435</v>
      </c>
      <c r="J14230">
        <v>-1.4309799999999999E-2</v>
      </c>
      <c r="K14230">
        <v>-4.1049700000000001E-2</v>
      </c>
      <c r="L14230">
        <v>-2.52515E-2</v>
      </c>
      <c r="M14230">
        <v>-1.4309799999999999E-2</v>
      </c>
      <c r="N14230">
        <v>-3.3679999999999999E-3</v>
      </c>
      <c r="O14230">
        <v>1.2430099999999999E-2</v>
      </c>
      <c r="P14230">
        <v>71.084699999999998</v>
      </c>
      <c r="Q14230">
        <v>2.08653E-2</v>
      </c>
    </row>
    <row r="14231" spans="1:17">
      <c r="A14231" t="s">
        <v>16437</v>
      </c>
      <c r="B14231" t="s">
        <v>2</v>
      </c>
      <c r="C14231" t="s">
        <v>16</v>
      </c>
      <c r="D14231" t="s">
        <v>18</v>
      </c>
      <c r="E14231" t="s">
        <v>70</v>
      </c>
      <c r="F14231" t="s">
        <v>21</v>
      </c>
      <c r="G14231">
        <v>22</v>
      </c>
      <c r="H14231">
        <v>1.694717</v>
      </c>
      <c r="I14231">
        <v>1.708118</v>
      </c>
      <c r="J14231">
        <v>1.3401400000000001E-2</v>
      </c>
      <c r="K14231">
        <v>-9.5236999999999995E-3</v>
      </c>
      <c r="L14231">
        <v>4.0207000000000003E-3</v>
      </c>
      <c r="M14231">
        <v>1.3401400000000001E-2</v>
      </c>
      <c r="N14231">
        <v>2.2782199999999999E-2</v>
      </c>
      <c r="O14231">
        <v>3.6326499999999998E-2</v>
      </c>
      <c r="P14231">
        <v>68.838899999999995</v>
      </c>
      <c r="Q14231">
        <v>1.7888500000000002E-2</v>
      </c>
    </row>
    <row r="14232" spans="1:17">
      <c r="A14232" t="s">
        <v>16438</v>
      </c>
      <c r="B14232" t="s">
        <v>2</v>
      </c>
      <c r="C14232" t="s">
        <v>16</v>
      </c>
      <c r="D14232" t="s">
        <v>18</v>
      </c>
      <c r="E14232" t="s">
        <v>70</v>
      </c>
      <c r="F14232" t="s">
        <v>21</v>
      </c>
      <c r="G14232">
        <v>23</v>
      </c>
      <c r="H14232">
        <v>1.3759760000000001</v>
      </c>
      <c r="I14232">
        <v>1.4157919999999999</v>
      </c>
      <c r="J14232">
        <v>3.9816699999999997E-2</v>
      </c>
      <c r="K14232">
        <v>2.04003E-2</v>
      </c>
      <c r="L14232">
        <v>3.1871700000000003E-2</v>
      </c>
      <c r="M14232">
        <v>3.9816699999999997E-2</v>
      </c>
      <c r="N14232">
        <v>4.7761699999999997E-2</v>
      </c>
      <c r="O14232">
        <v>5.9233099999999997E-2</v>
      </c>
      <c r="P14232">
        <v>67.050600000000003</v>
      </c>
      <c r="Q14232">
        <v>1.51507E-2</v>
      </c>
    </row>
    <row r="14233" spans="1:17">
      <c r="A14233" t="s">
        <v>16439</v>
      </c>
      <c r="B14233" t="s">
        <v>2</v>
      </c>
      <c r="C14233" t="s">
        <v>16</v>
      </c>
      <c r="D14233" t="s">
        <v>18</v>
      </c>
      <c r="E14233" t="s">
        <v>70</v>
      </c>
      <c r="F14233" t="s">
        <v>21</v>
      </c>
      <c r="G14233">
        <v>24</v>
      </c>
      <c r="H14233">
        <v>1.0847709999999999</v>
      </c>
      <c r="I14233">
        <v>1.127259</v>
      </c>
      <c r="J14233">
        <v>4.2487700000000003E-2</v>
      </c>
      <c r="K14233">
        <v>2.5930700000000001E-2</v>
      </c>
      <c r="L14233">
        <v>3.57127E-2</v>
      </c>
      <c r="M14233">
        <v>4.2487700000000003E-2</v>
      </c>
      <c r="N14233">
        <v>4.92627E-2</v>
      </c>
      <c r="O14233">
        <v>5.9044699999999999E-2</v>
      </c>
      <c r="P14233">
        <v>65.5672</v>
      </c>
      <c r="Q14233">
        <v>1.29195E-2</v>
      </c>
    </row>
    <row r="14234" spans="1:17">
      <c r="A14234" t="s">
        <v>16440</v>
      </c>
      <c r="B14234" t="s">
        <v>2</v>
      </c>
      <c r="C14234" t="s">
        <v>16</v>
      </c>
      <c r="D14234" t="s">
        <v>18</v>
      </c>
      <c r="E14234" t="s">
        <v>70</v>
      </c>
      <c r="F14234" t="s">
        <v>22</v>
      </c>
      <c r="G14234">
        <v>1</v>
      </c>
      <c r="H14234">
        <v>0.72829390000000005</v>
      </c>
      <c r="I14234">
        <v>0.72568750000000004</v>
      </c>
      <c r="J14234">
        <v>-2.6064E-3</v>
      </c>
      <c r="K14234">
        <v>-8.6341999999999999E-3</v>
      </c>
      <c r="L14234">
        <v>-5.0729E-3</v>
      </c>
      <c r="M14234">
        <v>-2.6064E-3</v>
      </c>
      <c r="N14234">
        <v>-1.3990000000000001E-4</v>
      </c>
      <c r="O14234">
        <v>3.4213999999999998E-3</v>
      </c>
      <c r="P14234">
        <v>63.141500000000001</v>
      </c>
      <c r="Q14234">
        <v>4.7035000000000002E-3</v>
      </c>
    </row>
    <row r="14235" spans="1:17">
      <c r="A14235" t="s">
        <v>16441</v>
      </c>
      <c r="B14235" t="s">
        <v>2</v>
      </c>
      <c r="C14235" t="s">
        <v>16</v>
      </c>
      <c r="D14235" t="s">
        <v>18</v>
      </c>
      <c r="E14235" t="s">
        <v>70</v>
      </c>
      <c r="F14235" t="s">
        <v>22</v>
      </c>
      <c r="G14235">
        <v>2</v>
      </c>
      <c r="H14235">
        <v>0.65420409999999996</v>
      </c>
      <c r="I14235">
        <v>0.61671419999999999</v>
      </c>
      <c r="J14235">
        <v>-3.74899E-2</v>
      </c>
      <c r="K14235">
        <v>-4.2591200000000003E-2</v>
      </c>
      <c r="L14235">
        <v>-3.9577300000000003E-2</v>
      </c>
      <c r="M14235">
        <v>-3.74899E-2</v>
      </c>
      <c r="N14235">
        <v>-3.5402500000000003E-2</v>
      </c>
      <c r="O14235">
        <v>-3.2388599999999997E-2</v>
      </c>
      <c r="P14235">
        <v>62.207500000000003</v>
      </c>
      <c r="Q14235">
        <v>3.9805999999999999E-3</v>
      </c>
    </row>
    <row r="14236" spans="1:17">
      <c r="A14236" t="s">
        <v>16442</v>
      </c>
      <c r="B14236" t="s">
        <v>2</v>
      </c>
      <c r="C14236" t="s">
        <v>16</v>
      </c>
      <c r="D14236" t="s">
        <v>18</v>
      </c>
      <c r="E14236" t="s">
        <v>70</v>
      </c>
      <c r="F14236" t="s">
        <v>22</v>
      </c>
      <c r="G14236">
        <v>3</v>
      </c>
      <c r="H14236">
        <v>0.61443570000000003</v>
      </c>
      <c r="I14236">
        <v>0.56444640000000001</v>
      </c>
      <c r="J14236">
        <v>-4.99893E-2</v>
      </c>
      <c r="K14236">
        <v>-5.4238399999999999E-2</v>
      </c>
      <c r="L14236">
        <v>-5.1728000000000003E-2</v>
      </c>
      <c r="M14236">
        <v>-4.99893E-2</v>
      </c>
      <c r="N14236">
        <v>-4.8250700000000001E-2</v>
      </c>
      <c r="O14236">
        <v>-4.5740299999999998E-2</v>
      </c>
      <c r="P14236">
        <v>61.4084</v>
      </c>
      <c r="Q14236">
        <v>3.3154999999999999E-3</v>
      </c>
    </row>
    <row r="14237" spans="1:17">
      <c r="A14237" t="s">
        <v>16443</v>
      </c>
      <c r="B14237" t="s">
        <v>2</v>
      </c>
      <c r="C14237" t="s">
        <v>16</v>
      </c>
      <c r="D14237" t="s">
        <v>18</v>
      </c>
      <c r="E14237" t="s">
        <v>70</v>
      </c>
      <c r="F14237" t="s">
        <v>22</v>
      </c>
      <c r="G14237">
        <v>4</v>
      </c>
      <c r="H14237">
        <v>0.59808600000000001</v>
      </c>
      <c r="I14237">
        <v>0.5335048</v>
      </c>
      <c r="J14237">
        <v>-6.4581200000000005E-2</v>
      </c>
      <c r="K14237">
        <v>-6.8518599999999999E-2</v>
      </c>
      <c r="L14237">
        <v>-6.6192399999999998E-2</v>
      </c>
      <c r="M14237">
        <v>-6.4581200000000005E-2</v>
      </c>
      <c r="N14237">
        <v>-6.2969999999999998E-2</v>
      </c>
      <c r="O14237">
        <v>-6.0643700000000002E-2</v>
      </c>
      <c r="P14237">
        <v>60.748899999999999</v>
      </c>
      <c r="Q14237">
        <v>3.0723999999999999E-3</v>
      </c>
    </row>
    <row r="14238" spans="1:17">
      <c r="A14238" t="s">
        <v>16444</v>
      </c>
      <c r="B14238" t="s">
        <v>2</v>
      </c>
      <c r="C14238" t="s">
        <v>16</v>
      </c>
      <c r="D14238" t="s">
        <v>18</v>
      </c>
      <c r="E14238" t="s">
        <v>70</v>
      </c>
      <c r="F14238" t="s">
        <v>22</v>
      </c>
      <c r="G14238">
        <v>5</v>
      </c>
      <c r="H14238">
        <v>0.59885889999999997</v>
      </c>
      <c r="I14238">
        <v>0.52692170000000005</v>
      </c>
      <c r="J14238">
        <v>-7.1937200000000007E-2</v>
      </c>
      <c r="K14238">
        <v>-7.5334300000000007E-2</v>
      </c>
      <c r="L14238">
        <v>-7.3327299999999998E-2</v>
      </c>
      <c r="M14238">
        <v>-7.1937200000000007E-2</v>
      </c>
      <c r="N14238">
        <v>-7.0547100000000001E-2</v>
      </c>
      <c r="O14238">
        <v>-6.8540100000000007E-2</v>
      </c>
      <c r="P14238">
        <v>60.176299999999998</v>
      </c>
      <c r="Q14238">
        <v>2.6508E-3</v>
      </c>
    </row>
    <row r="14239" spans="1:17">
      <c r="A14239" t="s">
        <v>16445</v>
      </c>
      <c r="B14239" t="s">
        <v>2</v>
      </c>
      <c r="C14239" t="s">
        <v>16</v>
      </c>
      <c r="D14239" t="s">
        <v>18</v>
      </c>
      <c r="E14239" t="s">
        <v>70</v>
      </c>
      <c r="F14239" t="s">
        <v>22</v>
      </c>
      <c r="G14239">
        <v>6</v>
      </c>
      <c r="H14239">
        <v>0.63982470000000002</v>
      </c>
      <c r="I14239">
        <v>0.56575359999999997</v>
      </c>
      <c r="J14239">
        <v>-7.4071100000000001E-2</v>
      </c>
      <c r="K14239">
        <v>-7.8044299999999997E-2</v>
      </c>
      <c r="L14239">
        <v>-7.5696899999999998E-2</v>
      </c>
      <c r="M14239">
        <v>-7.4071100000000001E-2</v>
      </c>
      <c r="N14239">
        <v>-7.2445399999999993E-2</v>
      </c>
      <c r="O14239">
        <v>-7.0097999999999994E-2</v>
      </c>
      <c r="P14239">
        <v>59.710700000000003</v>
      </c>
      <c r="Q14239">
        <v>3.1002999999999998E-3</v>
      </c>
    </row>
    <row r="14240" spans="1:17">
      <c r="A14240" t="s">
        <v>16446</v>
      </c>
      <c r="B14240" t="s">
        <v>2</v>
      </c>
      <c r="C14240" t="s">
        <v>16</v>
      </c>
      <c r="D14240" t="s">
        <v>18</v>
      </c>
      <c r="E14240" t="s">
        <v>70</v>
      </c>
      <c r="F14240" t="s">
        <v>22</v>
      </c>
      <c r="G14240">
        <v>7</v>
      </c>
      <c r="H14240">
        <v>0.72694020000000004</v>
      </c>
      <c r="I14240">
        <v>0.64843340000000005</v>
      </c>
      <c r="J14240">
        <v>-7.8506800000000002E-2</v>
      </c>
      <c r="K14240">
        <v>-8.3669300000000002E-2</v>
      </c>
      <c r="L14240">
        <v>-8.0619200000000002E-2</v>
      </c>
      <c r="M14240">
        <v>-7.8506800000000002E-2</v>
      </c>
      <c r="N14240">
        <v>-7.6394299999999998E-2</v>
      </c>
      <c r="O14240">
        <v>-7.3344300000000001E-2</v>
      </c>
      <c r="P14240">
        <v>59.362000000000002</v>
      </c>
      <c r="Q14240">
        <v>4.0283000000000003E-3</v>
      </c>
    </row>
    <row r="14241" spans="1:17">
      <c r="A14241" t="s">
        <v>16447</v>
      </c>
      <c r="B14241" t="s">
        <v>2</v>
      </c>
      <c r="C14241" t="s">
        <v>16</v>
      </c>
      <c r="D14241" t="s">
        <v>18</v>
      </c>
      <c r="E14241" t="s">
        <v>70</v>
      </c>
      <c r="F14241" t="s">
        <v>22</v>
      </c>
      <c r="G14241">
        <v>8</v>
      </c>
      <c r="H14241">
        <v>0.82075580000000004</v>
      </c>
      <c r="I14241">
        <v>0.75986050000000005</v>
      </c>
      <c r="J14241">
        <v>-6.0895299999999999E-2</v>
      </c>
      <c r="K14241">
        <v>-6.7930900000000002E-2</v>
      </c>
      <c r="L14241">
        <v>-6.3774200000000003E-2</v>
      </c>
      <c r="M14241">
        <v>-6.0895299999999999E-2</v>
      </c>
      <c r="N14241">
        <v>-5.80163E-2</v>
      </c>
      <c r="O14241">
        <v>-5.3859600000000001E-2</v>
      </c>
      <c r="P14241">
        <v>60.121600000000001</v>
      </c>
      <c r="Q14241">
        <v>5.4900000000000001E-3</v>
      </c>
    </row>
    <row r="14242" spans="1:17">
      <c r="A14242" t="s">
        <v>16448</v>
      </c>
      <c r="B14242" t="s">
        <v>2</v>
      </c>
      <c r="C14242" t="s">
        <v>16</v>
      </c>
      <c r="D14242" t="s">
        <v>18</v>
      </c>
      <c r="E14242" t="s">
        <v>70</v>
      </c>
      <c r="F14242" t="s">
        <v>22</v>
      </c>
      <c r="G14242">
        <v>9</v>
      </c>
      <c r="H14242">
        <v>0.87624610000000003</v>
      </c>
      <c r="I14242">
        <v>0.75863100000000006</v>
      </c>
      <c r="J14242">
        <v>-0.1176151</v>
      </c>
      <c r="K14242">
        <v>-0.12440329999999999</v>
      </c>
      <c r="L14242">
        <v>-0.12039279999999999</v>
      </c>
      <c r="M14242">
        <v>-0.1176151</v>
      </c>
      <c r="N14242">
        <v>-0.1148375</v>
      </c>
      <c r="O14242">
        <v>-0.11082690000000001</v>
      </c>
      <c r="P14242">
        <v>63.033700000000003</v>
      </c>
      <c r="Q14242">
        <v>5.2967999999999999E-3</v>
      </c>
    </row>
    <row r="14243" spans="1:17">
      <c r="A14243" t="s">
        <v>16449</v>
      </c>
      <c r="B14243" t="s">
        <v>2</v>
      </c>
      <c r="C14243" t="s">
        <v>16</v>
      </c>
      <c r="D14243" t="s">
        <v>18</v>
      </c>
      <c r="E14243" t="s">
        <v>70</v>
      </c>
      <c r="F14243" t="s">
        <v>22</v>
      </c>
      <c r="G14243">
        <v>10</v>
      </c>
      <c r="H14243">
        <v>0.89012360000000001</v>
      </c>
      <c r="I14243">
        <v>0.77382410000000001</v>
      </c>
      <c r="J14243">
        <v>-0.1162995</v>
      </c>
      <c r="K14243">
        <v>-0.12383429999999999</v>
      </c>
      <c r="L14243">
        <v>-0.11938269999999999</v>
      </c>
      <c r="M14243">
        <v>-0.1162995</v>
      </c>
      <c r="N14243">
        <v>-0.11321630000000001</v>
      </c>
      <c r="O14243">
        <v>-0.10876470000000001</v>
      </c>
      <c r="P14243">
        <v>66.178600000000003</v>
      </c>
      <c r="Q14243">
        <v>5.8793999999999999E-3</v>
      </c>
    </row>
    <row r="14244" spans="1:17">
      <c r="A14244" t="s">
        <v>16450</v>
      </c>
      <c r="B14244" t="s">
        <v>2</v>
      </c>
      <c r="C14244" t="s">
        <v>16</v>
      </c>
      <c r="D14244" t="s">
        <v>18</v>
      </c>
      <c r="E14244" t="s">
        <v>70</v>
      </c>
      <c r="F14244" t="s">
        <v>22</v>
      </c>
      <c r="G14244">
        <v>11</v>
      </c>
      <c r="H14244">
        <v>0.89408549999999998</v>
      </c>
      <c r="I14244">
        <v>0.80165739999999996</v>
      </c>
      <c r="J14244">
        <v>-9.2428200000000002E-2</v>
      </c>
      <c r="K14244">
        <v>-9.9115300000000003E-2</v>
      </c>
      <c r="L14244">
        <v>-9.5164499999999999E-2</v>
      </c>
      <c r="M14244">
        <v>-9.2428200000000002E-2</v>
      </c>
      <c r="N14244">
        <v>-8.9691800000000002E-2</v>
      </c>
      <c r="O14244">
        <v>-8.5740999999999998E-2</v>
      </c>
      <c r="P14244">
        <v>69.728099999999998</v>
      </c>
      <c r="Q14244">
        <v>5.2180000000000004E-3</v>
      </c>
    </row>
    <row r="14245" spans="1:17">
      <c r="A14245" t="s">
        <v>16451</v>
      </c>
      <c r="B14245" t="s">
        <v>2</v>
      </c>
      <c r="C14245" t="s">
        <v>16</v>
      </c>
      <c r="D14245" t="s">
        <v>18</v>
      </c>
      <c r="E14245" t="s">
        <v>70</v>
      </c>
      <c r="F14245" t="s">
        <v>22</v>
      </c>
      <c r="G14245">
        <v>12</v>
      </c>
      <c r="H14245">
        <v>0.89072839999999998</v>
      </c>
      <c r="I14245">
        <v>0.85079890000000002</v>
      </c>
      <c r="J14245">
        <v>-3.99295E-2</v>
      </c>
      <c r="K14245">
        <v>-4.6385099999999999E-2</v>
      </c>
      <c r="L14245">
        <v>-4.2571100000000001E-2</v>
      </c>
      <c r="M14245">
        <v>-3.99295E-2</v>
      </c>
      <c r="N14245">
        <v>-3.7287899999999999E-2</v>
      </c>
      <c r="O14245">
        <v>-3.3473900000000001E-2</v>
      </c>
      <c r="P14245">
        <v>72.977099999999993</v>
      </c>
      <c r="Q14245">
        <v>5.0372999999999998E-3</v>
      </c>
    </row>
    <row r="14246" spans="1:17">
      <c r="A14246" t="s">
        <v>16452</v>
      </c>
      <c r="B14246" t="s">
        <v>2</v>
      </c>
      <c r="C14246" t="s">
        <v>16</v>
      </c>
      <c r="D14246" t="s">
        <v>18</v>
      </c>
      <c r="E14246" t="s">
        <v>70</v>
      </c>
      <c r="F14246" t="s">
        <v>22</v>
      </c>
      <c r="G14246">
        <v>13</v>
      </c>
      <c r="H14246">
        <v>0.89259129999999998</v>
      </c>
      <c r="I14246">
        <v>0.95240210000000003</v>
      </c>
      <c r="J14246">
        <v>5.9810799999999997E-2</v>
      </c>
      <c r="K14246">
        <v>5.1944299999999999E-2</v>
      </c>
      <c r="L14246">
        <v>5.6591900000000001E-2</v>
      </c>
      <c r="M14246">
        <v>5.9810799999999997E-2</v>
      </c>
      <c r="N14246">
        <v>6.3029799999999997E-2</v>
      </c>
      <c r="O14246">
        <v>6.7677399999999999E-2</v>
      </c>
      <c r="P14246">
        <v>75.952100000000002</v>
      </c>
      <c r="Q14246">
        <v>6.1383000000000002E-3</v>
      </c>
    </row>
    <row r="14247" spans="1:17">
      <c r="A14247" t="s">
        <v>16453</v>
      </c>
      <c r="B14247" t="s">
        <v>2</v>
      </c>
      <c r="C14247" t="s">
        <v>16</v>
      </c>
      <c r="D14247" t="s">
        <v>18</v>
      </c>
      <c r="E14247" t="s">
        <v>70</v>
      </c>
      <c r="F14247" t="s">
        <v>22</v>
      </c>
      <c r="G14247">
        <v>14</v>
      </c>
      <c r="H14247">
        <v>0.93721390000000004</v>
      </c>
      <c r="I14247">
        <v>1.0482990000000001</v>
      </c>
      <c r="J14247">
        <v>0.111085</v>
      </c>
      <c r="K14247">
        <v>0.10227559999999999</v>
      </c>
      <c r="L14247">
        <v>0.1074803</v>
      </c>
      <c r="M14247">
        <v>0.111085</v>
      </c>
      <c r="N14247">
        <v>0.11468970000000001</v>
      </c>
      <c r="O14247">
        <v>0.1198943</v>
      </c>
      <c r="P14247">
        <v>78.320899999999995</v>
      </c>
      <c r="Q14247">
        <v>6.8739999999999999E-3</v>
      </c>
    </row>
    <row r="14248" spans="1:17">
      <c r="A14248" t="s">
        <v>16454</v>
      </c>
      <c r="B14248" t="s">
        <v>2</v>
      </c>
      <c r="C14248" t="s">
        <v>16</v>
      </c>
      <c r="D14248" t="s">
        <v>18</v>
      </c>
      <c r="E14248" t="s">
        <v>70</v>
      </c>
      <c r="F14248" t="s">
        <v>22</v>
      </c>
      <c r="G14248">
        <v>15</v>
      </c>
      <c r="H14248">
        <v>1.025401</v>
      </c>
      <c r="I14248">
        <v>1.182323</v>
      </c>
      <c r="J14248">
        <v>0.15692220000000001</v>
      </c>
      <c r="K14248">
        <v>0.14676819999999999</v>
      </c>
      <c r="L14248">
        <v>0.15276719999999999</v>
      </c>
      <c r="M14248">
        <v>0.15692220000000001</v>
      </c>
      <c r="N14248">
        <v>0.1610771</v>
      </c>
      <c r="O14248">
        <v>0.16707620000000001</v>
      </c>
      <c r="P14248">
        <v>79.992400000000004</v>
      </c>
      <c r="Q14248">
        <v>7.9232E-3</v>
      </c>
    </row>
    <row r="14249" spans="1:17">
      <c r="A14249" t="s">
        <v>16455</v>
      </c>
      <c r="B14249" t="s">
        <v>2</v>
      </c>
      <c r="C14249" t="s">
        <v>16</v>
      </c>
      <c r="D14249" t="s">
        <v>18</v>
      </c>
      <c r="E14249" t="s">
        <v>70</v>
      </c>
      <c r="F14249" t="s">
        <v>22</v>
      </c>
      <c r="G14249">
        <v>16</v>
      </c>
      <c r="H14249">
        <v>1.1468670000000001</v>
      </c>
      <c r="I14249">
        <v>1.337353</v>
      </c>
      <c r="J14249">
        <v>0.19048580000000001</v>
      </c>
      <c r="K14249">
        <v>0.17963589999999999</v>
      </c>
      <c r="L14249">
        <v>0.18604609999999999</v>
      </c>
      <c r="M14249">
        <v>0.19048580000000001</v>
      </c>
      <c r="N14249">
        <v>0.1949255</v>
      </c>
      <c r="O14249">
        <v>0.20133570000000001</v>
      </c>
      <c r="P14249">
        <v>80.596199999999996</v>
      </c>
      <c r="Q14249">
        <v>8.4662000000000001E-3</v>
      </c>
    </row>
    <row r="14250" spans="1:17">
      <c r="A14250" t="s">
        <v>16456</v>
      </c>
      <c r="B14250" t="s">
        <v>2</v>
      </c>
      <c r="C14250" t="s">
        <v>16</v>
      </c>
      <c r="D14250" t="s">
        <v>18</v>
      </c>
      <c r="E14250" t="s">
        <v>70</v>
      </c>
      <c r="F14250" t="s">
        <v>22</v>
      </c>
      <c r="G14250">
        <v>17</v>
      </c>
      <c r="H14250">
        <v>1.294065</v>
      </c>
      <c r="I14250">
        <v>1.51071</v>
      </c>
      <c r="J14250">
        <v>0.21664439999999999</v>
      </c>
      <c r="K14250">
        <v>0.20624680000000001</v>
      </c>
      <c r="L14250">
        <v>0.21238979999999999</v>
      </c>
      <c r="M14250">
        <v>0.21664439999999999</v>
      </c>
      <c r="N14250">
        <v>0.22089900000000001</v>
      </c>
      <c r="O14250">
        <v>0.22704199999999999</v>
      </c>
      <c r="P14250">
        <v>79.990200000000002</v>
      </c>
      <c r="Q14250">
        <v>8.1133000000000004E-3</v>
      </c>
    </row>
    <row r="14251" spans="1:17">
      <c r="A14251" t="s">
        <v>16457</v>
      </c>
      <c r="B14251" t="s">
        <v>2</v>
      </c>
      <c r="C14251" t="s">
        <v>16</v>
      </c>
      <c r="D14251" t="s">
        <v>18</v>
      </c>
      <c r="E14251" t="s">
        <v>70</v>
      </c>
      <c r="F14251" t="s">
        <v>22</v>
      </c>
      <c r="G14251">
        <v>18</v>
      </c>
      <c r="H14251">
        <v>1.4200090000000001</v>
      </c>
      <c r="I14251">
        <v>1.62883</v>
      </c>
      <c r="J14251">
        <v>0.20882020000000001</v>
      </c>
      <c r="K14251">
        <v>0.19797580000000001</v>
      </c>
      <c r="L14251">
        <v>0.2043828</v>
      </c>
      <c r="M14251">
        <v>0.20882020000000001</v>
      </c>
      <c r="N14251">
        <v>0.21325769999999999</v>
      </c>
      <c r="O14251">
        <v>0.21966459999999999</v>
      </c>
      <c r="P14251">
        <v>78.1541</v>
      </c>
      <c r="Q14251">
        <v>8.4618999999999996E-3</v>
      </c>
    </row>
    <row r="14252" spans="1:17">
      <c r="A14252" t="s">
        <v>16458</v>
      </c>
      <c r="B14252" t="s">
        <v>2</v>
      </c>
      <c r="C14252" t="s">
        <v>16</v>
      </c>
      <c r="D14252" t="s">
        <v>18</v>
      </c>
      <c r="E14252" t="s">
        <v>70</v>
      </c>
      <c r="F14252" t="s">
        <v>22</v>
      </c>
      <c r="G14252">
        <v>19</v>
      </c>
      <c r="H14252">
        <v>1.4946010000000001</v>
      </c>
      <c r="I14252">
        <v>1.6573100000000001</v>
      </c>
      <c r="J14252">
        <v>0.16270960000000001</v>
      </c>
      <c r="K14252">
        <v>0.15148619999999999</v>
      </c>
      <c r="L14252">
        <v>0.15811710000000001</v>
      </c>
      <c r="M14252">
        <v>0.16270960000000001</v>
      </c>
      <c r="N14252">
        <v>0.16730220000000001</v>
      </c>
      <c r="O14252">
        <v>0.173933</v>
      </c>
      <c r="P14252">
        <v>74.869100000000003</v>
      </c>
      <c r="Q14252">
        <v>8.7577000000000002E-3</v>
      </c>
    </row>
    <row r="14253" spans="1:17">
      <c r="A14253" t="s">
        <v>16459</v>
      </c>
      <c r="B14253" t="s">
        <v>2</v>
      </c>
      <c r="C14253" t="s">
        <v>16</v>
      </c>
      <c r="D14253" t="s">
        <v>18</v>
      </c>
      <c r="E14253" t="s">
        <v>70</v>
      </c>
      <c r="F14253" t="s">
        <v>22</v>
      </c>
      <c r="G14253">
        <v>20</v>
      </c>
      <c r="H14253">
        <v>1.4628939999999999</v>
      </c>
      <c r="I14253">
        <v>1.5872029999999999</v>
      </c>
      <c r="J14253">
        <v>0.12430869999999999</v>
      </c>
      <c r="K14253">
        <v>0.1126626</v>
      </c>
      <c r="L14253">
        <v>0.1195432</v>
      </c>
      <c r="M14253">
        <v>0.12430869999999999</v>
      </c>
      <c r="N14253">
        <v>0.1290742</v>
      </c>
      <c r="O14253">
        <v>0.13595479999999999</v>
      </c>
      <c r="P14253">
        <v>70.890900000000002</v>
      </c>
      <c r="Q14253">
        <v>9.0875000000000001E-3</v>
      </c>
    </row>
    <row r="14254" spans="1:17">
      <c r="A14254" t="s">
        <v>16460</v>
      </c>
      <c r="B14254" t="s">
        <v>2</v>
      </c>
      <c r="C14254" t="s">
        <v>16</v>
      </c>
      <c r="D14254" t="s">
        <v>18</v>
      </c>
      <c r="E14254" t="s">
        <v>70</v>
      </c>
      <c r="F14254" t="s">
        <v>22</v>
      </c>
      <c r="G14254">
        <v>21</v>
      </c>
      <c r="H14254">
        <v>1.40961</v>
      </c>
      <c r="I14254">
        <v>1.5184169999999999</v>
      </c>
      <c r="J14254">
        <v>0.1088068</v>
      </c>
      <c r="K14254">
        <v>9.6378199999999997E-2</v>
      </c>
      <c r="L14254">
        <v>0.1037211</v>
      </c>
      <c r="M14254">
        <v>0.1088068</v>
      </c>
      <c r="N14254">
        <v>0.1138924</v>
      </c>
      <c r="O14254">
        <v>0.1212353</v>
      </c>
      <c r="P14254">
        <v>68.274900000000002</v>
      </c>
      <c r="Q14254">
        <v>9.6980999999999994E-3</v>
      </c>
    </row>
    <row r="14255" spans="1:17">
      <c r="A14255" t="s">
        <v>16461</v>
      </c>
      <c r="B14255" t="s">
        <v>2</v>
      </c>
      <c r="C14255" t="s">
        <v>16</v>
      </c>
      <c r="D14255" t="s">
        <v>18</v>
      </c>
      <c r="E14255" t="s">
        <v>70</v>
      </c>
      <c r="F14255" t="s">
        <v>22</v>
      </c>
      <c r="G14255">
        <v>22</v>
      </c>
      <c r="H14255">
        <v>1.328713</v>
      </c>
      <c r="I14255">
        <v>1.430485</v>
      </c>
      <c r="J14255">
        <v>0.1017724</v>
      </c>
      <c r="K14255">
        <v>9.1090099999999993E-2</v>
      </c>
      <c r="L14255">
        <v>9.7401299999999996E-2</v>
      </c>
      <c r="M14255">
        <v>0.1017724</v>
      </c>
      <c r="N14255">
        <v>0.1061435</v>
      </c>
      <c r="O14255">
        <v>0.11245479999999999</v>
      </c>
      <c r="P14255">
        <v>66.642099999999999</v>
      </c>
      <c r="Q14255">
        <v>8.3354999999999992E-3</v>
      </c>
    </row>
    <row r="14256" spans="1:17">
      <c r="A14256" t="s">
        <v>16462</v>
      </c>
      <c r="B14256" t="s">
        <v>2</v>
      </c>
      <c r="C14256" t="s">
        <v>16</v>
      </c>
      <c r="D14256" t="s">
        <v>18</v>
      </c>
      <c r="E14256" t="s">
        <v>70</v>
      </c>
      <c r="F14256" t="s">
        <v>22</v>
      </c>
      <c r="G14256">
        <v>23</v>
      </c>
      <c r="H14256">
        <v>1.1190370000000001</v>
      </c>
      <c r="I14256">
        <v>1.200434</v>
      </c>
      <c r="J14256">
        <v>8.1397700000000003E-2</v>
      </c>
      <c r="K14256">
        <v>7.3002899999999996E-2</v>
      </c>
      <c r="L14256">
        <v>7.7962699999999996E-2</v>
      </c>
      <c r="M14256">
        <v>8.1397700000000003E-2</v>
      </c>
      <c r="N14256">
        <v>8.48328E-2</v>
      </c>
      <c r="O14256">
        <v>8.97926E-2</v>
      </c>
      <c r="P14256">
        <v>65.361999999999995</v>
      </c>
      <c r="Q14256">
        <v>6.5504999999999999E-3</v>
      </c>
    </row>
    <row r="14257" spans="1:17">
      <c r="A14257" t="s">
        <v>16463</v>
      </c>
      <c r="B14257" t="s">
        <v>2</v>
      </c>
      <c r="C14257" t="s">
        <v>16</v>
      </c>
      <c r="D14257" t="s">
        <v>18</v>
      </c>
      <c r="E14257" t="s">
        <v>70</v>
      </c>
      <c r="F14257" t="s">
        <v>22</v>
      </c>
      <c r="G14257">
        <v>24</v>
      </c>
      <c r="H14257">
        <v>0.89839599999999997</v>
      </c>
      <c r="I14257">
        <v>0.94037150000000003</v>
      </c>
      <c r="J14257">
        <v>4.1975499999999999E-2</v>
      </c>
      <c r="K14257">
        <v>3.5181999999999998E-2</v>
      </c>
      <c r="L14257">
        <v>3.91957E-2</v>
      </c>
      <c r="M14257">
        <v>4.1975499999999999E-2</v>
      </c>
      <c r="N14257">
        <v>4.4755400000000001E-2</v>
      </c>
      <c r="O14257">
        <v>4.8769100000000003E-2</v>
      </c>
      <c r="P14257">
        <v>64.237300000000005</v>
      </c>
      <c r="Q14257">
        <v>5.3010000000000002E-3</v>
      </c>
    </row>
    <row r="14258" spans="1:17">
      <c r="A14258" t="s">
        <v>16464</v>
      </c>
      <c r="B14258" t="s">
        <v>2</v>
      </c>
      <c r="C14258" t="s">
        <v>16</v>
      </c>
      <c r="D14258" t="s">
        <v>18</v>
      </c>
      <c r="E14258" t="s">
        <v>70</v>
      </c>
      <c r="F14258" t="s">
        <v>23</v>
      </c>
      <c r="G14258">
        <v>1</v>
      </c>
      <c r="H14258">
        <v>1.303312</v>
      </c>
      <c r="I14258">
        <v>1.2531680000000001</v>
      </c>
      <c r="J14258">
        <v>-5.0144000000000001E-2</v>
      </c>
      <c r="K14258">
        <v>-6.7085500000000006E-2</v>
      </c>
      <c r="L14258">
        <v>-5.7076300000000003E-2</v>
      </c>
      <c r="M14258">
        <v>-5.0144000000000001E-2</v>
      </c>
      <c r="N14258">
        <v>-4.3211600000000003E-2</v>
      </c>
      <c r="O14258">
        <v>-3.32024E-2</v>
      </c>
      <c r="P14258">
        <v>75.123699999999999</v>
      </c>
      <c r="Q14258">
        <v>1.32196E-2</v>
      </c>
    </row>
    <row r="14259" spans="1:17">
      <c r="A14259" t="s">
        <v>16465</v>
      </c>
      <c r="B14259" t="s">
        <v>2</v>
      </c>
      <c r="C14259" t="s">
        <v>16</v>
      </c>
      <c r="D14259" t="s">
        <v>18</v>
      </c>
      <c r="E14259" t="s">
        <v>70</v>
      </c>
      <c r="F14259" t="s">
        <v>23</v>
      </c>
      <c r="G14259">
        <v>2</v>
      </c>
      <c r="H14259">
        <v>1.1674770000000001</v>
      </c>
      <c r="I14259">
        <v>1.101553</v>
      </c>
      <c r="J14259">
        <v>-6.5923899999999994E-2</v>
      </c>
      <c r="K14259">
        <v>-8.0553700000000006E-2</v>
      </c>
      <c r="L14259">
        <v>-7.1910299999999996E-2</v>
      </c>
      <c r="M14259">
        <v>-6.5923899999999994E-2</v>
      </c>
      <c r="N14259">
        <v>-5.9937499999999998E-2</v>
      </c>
      <c r="O14259">
        <v>-5.1293999999999999E-2</v>
      </c>
      <c r="P14259">
        <v>73.171800000000005</v>
      </c>
      <c r="Q14259">
        <v>1.1415700000000001E-2</v>
      </c>
    </row>
    <row r="14260" spans="1:17">
      <c r="A14260" t="s">
        <v>16466</v>
      </c>
      <c r="B14260" t="s">
        <v>2</v>
      </c>
      <c r="C14260" t="s">
        <v>16</v>
      </c>
      <c r="D14260" t="s">
        <v>18</v>
      </c>
      <c r="E14260" t="s">
        <v>70</v>
      </c>
      <c r="F14260" t="s">
        <v>23</v>
      </c>
      <c r="G14260">
        <v>3</v>
      </c>
      <c r="H14260">
        <v>1.1128640000000001</v>
      </c>
      <c r="I14260">
        <v>0.99516090000000001</v>
      </c>
      <c r="J14260">
        <v>-0.1177028</v>
      </c>
      <c r="K14260">
        <v>-0.13074749999999999</v>
      </c>
      <c r="L14260">
        <v>-0.1230406</v>
      </c>
      <c r="M14260">
        <v>-0.1177028</v>
      </c>
      <c r="N14260">
        <v>-0.11236500000000001</v>
      </c>
      <c r="O14260">
        <v>-0.1046581</v>
      </c>
      <c r="P14260">
        <v>71.5946</v>
      </c>
      <c r="Q14260">
        <v>1.01788E-2</v>
      </c>
    </row>
    <row r="14261" spans="1:17">
      <c r="A14261" t="s">
        <v>16467</v>
      </c>
      <c r="B14261" t="s">
        <v>2</v>
      </c>
      <c r="C14261" t="s">
        <v>16</v>
      </c>
      <c r="D14261" t="s">
        <v>18</v>
      </c>
      <c r="E14261" t="s">
        <v>70</v>
      </c>
      <c r="F14261" t="s">
        <v>23</v>
      </c>
      <c r="G14261">
        <v>4</v>
      </c>
      <c r="H14261">
        <v>1.0668390000000001</v>
      </c>
      <c r="I14261">
        <v>0.94945539999999995</v>
      </c>
      <c r="J14261">
        <v>-0.1173833</v>
      </c>
      <c r="K14261">
        <v>-0.12876190000000001</v>
      </c>
      <c r="L14261">
        <v>-0.1220393</v>
      </c>
      <c r="M14261">
        <v>-0.1173833</v>
      </c>
      <c r="N14261">
        <v>-0.1127272</v>
      </c>
      <c r="O14261">
        <v>-0.1060046</v>
      </c>
      <c r="P14261">
        <v>70.250299999999996</v>
      </c>
      <c r="Q14261">
        <v>8.8787999999999992E-3</v>
      </c>
    </row>
    <row r="14262" spans="1:17">
      <c r="A14262" t="s">
        <v>16468</v>
      </c>
      <c r="B14262" t="s">
        <v>2</v>
      </c>
      <c r="C14262" t="s">
        <v>16</v>
      </c>
      <c r="D14262" t="s">
        <v>18</v>
      </c>
      <c r="E14262" t="s">
        <v>70</v>
      </c>
      <c r="F14262" t="s">
        <v>23</v>
      </c>
      <c r="G14262">
        <v>5</v>
      </c>
      <c r="H14262">
        <v>1.0383249999999999</v>
      </c>
      <c r="I14262">
        <v>0.93576510000000002</v>
      </c>
      <c r="J14262">
        <v>-0.1025595</v>
      </c>
      <c r="K14262">
        <v>-0.1145297</v>
      </c>
      <c r="L14262">
        <v>-0.1074576</v>
      </c>
      <c r="M14262">
        <v>-0.1025595</v>
      </c>
      <c r="N14262">
        <v>-9.7661399999999995E-2</v>
      </c>
      <c r="O14262">
        <v>-9.0589299999999998E-2</v>
      </c>
      <c r="P14262">
        <v>68.830699999999993</v>
      </c>
      <c r="Q14262">
        <v>9.3404000000000004E-3</v>
      </c>
    </row>
    <row r="14263" spans="1:17">
      <c r="A14263" t="s">
        <v>16469</v>
      </c>
      <c r="B14263" t="s">
        <v>2</v>
      </c>
      <c r="C14263" t="s">
        <v>16</v>
      </c>
      <c r="D14263" t="s">
        <v>18</v>
      </c>
      <c r="E14263" t="s">
        <v>70</v>
      </c>
      <c r="F14263" t="s">
        <v>23</v>
      </c>
      <c r="G14263">
        <v>6</v>
      </c>
      <c r="H14263">
        <v>1.1561520000000001</v>
      </c>
      <c r="I14263">
        <v>1.010634</v>
      </c>
      <c r="J14263">
        <v>-0.14551800000000001</v>
      </c>
      <c r="K14263">
        <v>-0.15953899999999999</v>
      </c>
      <c r="L14263">
        <v>-0.15125520000000001</v>
      </c>
      <c r="M14263">
        <v>-0.14551800000000001</v>
      </c>
      <c r="N14263">
        <v>-0.13978070000000001</v>
      </c>
      <c r="O14263">
        <v>-0.131497</v>
      </c>
      <c r="P14263">
        <v>67.844800000000006</v>
      </c>
      <c r="Q14263">
        <v>1.09406E-2</v>
      </c>
    </row>
    <row r="14264" spans="1:17">
      <c r="A14264" t="s">
        <v>16470</v>
      </c>
      <c r="B14264" t="s">
        <v>2</v>
      </c>
      <c r="C14264" t="s">
        <v>16</v>
      </c>
      <c r="D14264" t="s">
        <v>18</v>
      </c>
      <c r="E14264" t="s">
        <v>70</v>
      </c>
      <c r="F14264" t="s">
        <v>23</v>
      </c>
      <c r="G14264">
        <v>7</v>
      </c>
      <c r="H14264">
        <v>1.432183</v>
      </c>
      <c r="I14264">
        <v>1.119122</v>
      </c>
      <c r="J14264">
        <v>-0.31306109999999998</v>
      </c>
      <c r="K14264">
        <v>-0.32736140000000002</v>
      </c>
      <c r="L14264">
        <v>-0.31891269999999999</v>
      </c>
      <c r="M14264">
        <v>-0.31306109999999998</v>
      </c>
      <c r="N14264">
        <v>-0.30720950000000002</v>
      </c>
      <c r="O14264">
        <v>-0.29876069999999999</v>
      </c>
      <c r="P14264">
        <v>66.793000000000006</v>
      </c>
      <c r="Q14264">
        <v>1.1158599999999999E-2</v>
      </c>
    </row>
    <row r="14265" spans="1:17">
      <c r="A14265" t="s">
        <v>16471</v>
      </c>
      <c r="B14265" t="s">
        <v>2</v>
      </c>
      <c r="C14265" t="s">
        <v>16</v>
      </c>
      <c r="D14265" t="s">
        <v>18</v>
      </c>
      <c r="E14265" t="s">
        <v>70</v>
      </c>
      <c r="F14265" t="s">
        <v>23</v>
      </c>
      <c r="G14265">
        <v>8</v>
      </c>
      <c r="H14265">
        <v>1.613205</v>
      </c>
      <c r="I14265">
        <v>1.1243609999999999</v>
      </c>
      <c r="J14265">
        <v>-0.48884460000000002</v>
      </c>
      <c r="K14265">
        <v>-0.50364799999999998</v>
      </c>
      <c r="L14265">
        <v>-0.49490200000000001</v>
      </c>
      <c r="M14265">
        <v>-0.48884460000000002</v>
      </c>
      <c r="N14265">
        <v>-0.48278720000000003</v>
      </c>
      <c r="O14265">
        <v>-0.4740412</v>
      </c>
      <c r="P14265">
        <v>67.652100000000004</v>
      </c>
      <c r="Q14265">
        <v>1.1551199999999999E-2</v>
      </c>
    </row>
    <row r="14266" spans="1:17">
      <c r="A14266" t="s">
        <v>16472</v>
      </c>
      <c r="B14266" t="s">
        <v>2</v>
      </c>
      <c r="C14266" t="s">
        <v>16</v>
      </c>
      <c r="D14266" t="s">
        <v>18</v>
      </c>
      <c r="E14266" t="s">
        <v>70</v>
      </c>
      <c r="F14266" t="s">
        <v>23</v>
      </c>
      <c r="G14266">
        <v>9</v>
      </c>
      <c r="H14266">
        <v>1.6412059999999999</v>
      </c>
      <c r="I14266">
        <v>1.1363650000000001</v>
      </c>
      <c r="J14266">
        <v>-0.50484079999999998</v>
      </c>
      <c r="K14266">
        <v>-0.5243196</v>
      </c>
      <c r="L14266">
        <v>-0.51281140000000003</v>
      </c>
      <c r="M14266">
        <v>-0.50484079999999998</v>
      </c>
      <c r="N14266">
        <v>-0.49687019999999998</v>
      </c>
      <c r="O14266">
        <v>-0.48536200000000002</v>
      </c>
      <c r="P14266">
        <v>70.847499999999997</v>
      </c>
      <c r="Q14266">
        <v>1.51994E-2</v>
      </c>
    </row>
    <row r="14267" spans="1:17">
      <c r="A14267" t="s">
        <v>16473</v>
      </c>
      <c r="B14267" t="s">
        <v>2</v>
      </c>
      <c r="C14267" t="s">
        <v>16</v>
      </c>
      <c r="D14267" t="s">
        <v>18</v>
      </c>
      <c r="E14267" t="s">
        <v>70</v>
      </c>
      <c r="F14267" t="s">
        <v>23</v>
      </c>
      <c r="G14267">
        <v>10</v>
      </c>
      <c r="H14267">
        <v>1.6355999999999999</v>
      </c>
      <c r="I14267">
        <v>1.2247079999999999</v>
      </c>
      <c r="J14267">
        <v>-0.41089179999999997</v>
      </c>
      <c r="K14267">
        <v>-0.43372889999999997</v>
      </c>
      <c r="L14267">
        <v>-0.42023660000000002</v>
      </c>
      <c r="M14267">
        <v>-0.41089179999999997</v>
      </c>
      <c r="N14267">
        <v>-0.40154709999999999</v>
      </c>
      <c r="O14267">
        <v>-0.38805479999999998</v>
      </c>
      <c r="P14267">
        <v>75.239999999999995</v>
      </c>
      <c r="Q14267">
        <v>1.78198E-2</v>
      </c>
    </row>
    <row r="14268" spans="1:17">
      <c r="A14268" t="s">
        <v>16474</v>
      </c>
      <c r="B14268" t="s">
        <v>2</v>
      </c>
      <c r="C14268" t="s">
        <v>16</v>
      </c>
      <c r="D14268" t="s">
        <v>18</v>
      </c>
      <c r="E14268" t="s">
        <v>70</v>
      </c>
      <c r="F14268" t="s">
        <v>23</v>
      </c>
      <c r="G14268">
        <v>11</v>
      </c>
      <c r="H14268">
        <v>1.5460940000000001</v>
      </c>
      <c r="I14268">
        <v>1.3023439999999999</v>
      </c>
      <c r="J14268">
        <v>-0.2437501</v>
      </c>
      <c r="K14268">
        <v>-0.26503330000000003</v>
      </c>
      <c r="L14268">
        <v>-0.25245899999999999</v>
      </c>
      <c r="M14268">
        <v>-0.2437501</v>
      </c>
      <c r="N14268">
        <v>-0.23504120000000001</v>
      </c>
      <c r="O14268">
        <v>-0.2224669</v>
      </c>
      <c r="P14268">
        <v>79.429599999999994</v>
      </c>
      <c r="Q14268">
        <v>1.6607400000000001E-2</v>
      </c>
    </row>
    <row r="14269" spans="1:17">
      <c r="A14269" t="s">
        <v>16475</v>
      </c>
      <c r="B14269" t="s">
        <v>2</v>
      </c>
      <c r="C14269" t="s">
        <v>16</v>
      </c>
      <c r="D14269" t="s">
        <v>18</v>
      </c>
      <c r="E14269" t="s">
        <v>70</v>
      </c>
      <c r="F14269" t="s">
        <v>23</v>
      </c>
      <c r="G14269">
        <v>12</v>
      </c>
      <c r="H14269">
        <v>1.4760219999999999</v>
      </c>
      <c r="I14269">
        <v>1.4411560000000001</v>
      </c>
      <c r="J14269">
        <v>-3.48667E-2</v>
      </c>
      <c r="K14269">
        <v>-5.9159900000000001E-2</v>
      </c>
      <c r="L14269">
        <v>-4.4807300000000001E-2</v>
      </c>
      <c r="M14269">
        <v>-3.48667E-2</v>
      </c>
      <c r="N14269">
        <v>-2.4926199999999999E-2</v>
      </c>
      <c r="O14269">
        <v>-1.0573600000000001E-2</v>
      </c>
      <c r="P14269">
        <v>83.097800000000007</v>
      </c>
      <c r="Q14269">
        <v>1.89561E-2</v>
      </c>
    </row>
    <row r="14270" spans="1:17">
      <c r="A14270" t="s">
        <v>16476</v>
      </c>
      <c r="B14270" t="s">
        <v>2</v>
      </c>
      <c r="C14270" t="s">
        <v>16</v>
      </c>
      <c r="D14270" t="s">
        <v>18</v>
      </c>
      <c r="E14270" t="s">
        <v>70</v>
      </c>
      <c r="F14270" t="s">
        <v>23</v>
      </c>
      <c r="G14270">
        <v>13</v>
      </c>
      <c r="H14270">
        <v>1.43313</v>
      </c>
      <c r="I14270">
        <v>1.668353</v>
      </c>
      <c r="J14270">
        <v>0.23522309999999999</v>
      </c>
      <c r="K14270">
        <v>0.2106056</v>
      </c>
      <c r="L14270">
        <v>0.22514980000000001</v>
      </c>
      <c r="M14270">
        <v>0.23522309999999999</v>
      </c>
      <c r="N14270">
        <v>0.24529629999999999</v>
      </c>
      <c r="O14270">
        <v>0.25984049999999997</v>
      </c>
      <c r="P14270">
        <v>86.345399999999998</v>
      </c>
      <c r="Q14270">
        <v>1.92091E-2</v>
      </c>
    </row>
    <row r="14271" spans="1:17">
      <c r="A14271" t="s">
        <v>16477</v>
      </c>
      <c r="B14271" t="s">
        <v>2</v>
      </c>
      <c r="C14271" t="s">
        <v>16</v>
      </c>
      <c r="D14271" t="s">
        <v>18</v>
      </c>
      <c r="E14271" t="s">
        <v>70</v>
      </c>
      <c r="F14271" t="s">
        <v>23</v>
      </c>
      <c r="G14271">
        <v>14</v>
      </c>
      <c r="H14271">
        <v>1.6110009999999999</v>
      </c>
      <c r="I14271">
        <v>1.938993</v>
      </c>
      <c r="J14271">
        <v>0.32799119999999998</v>
      </c>
      <c r="K14271">
        <v>0.30517749999999999</v>
      </c>
      <c r="L14271">
        <v>0.3186561</v>
      </c>
      <c r="M14271">
        <v>0.32799119999999998</v>
      </c>
      <c r="N14271">
        <v>0.33732640000000003</v>
      </c>
      <c r="O14271">
        <v>0.35080489999999998</v>
      </c>
      <c r="P14271">
        <v>89.066500000000005</v>
      </c>
      <c r="Q14271">
        <v>1.7801600000000001E-2</v>
      </c>
    </row>
    <row r="14272" spans="1:17">
      <c r="A14272" t="s">
        <v>16478</v>
      </c>
      <c r="B14272" t="s">
        <v>2</v>
      </c>
      <c r="C14272" t="s">
        <v>16</v>
      </c>
      <c r="D14272" t="s">
        <v>18</v>
      </c>
      <c r="E14272" t="s">
        <v>70</v>
      </c>
      <c r="F14272" t="s">
        <v>23</v>
      </c>
      <c r="G14272">
        <v>15</v>
      </c>
      <c r="H14272">
        <v>1.896439</v>
      </c>
      <c r="I14272">
        <v>2.2307139999999999</v>
      </c>
      <c r="J14272">
        <v>0.33427499999999999</v>
      </c>
      <c r="K14272">
        <v>0.30696099999999998</v>
      </c>
      <c r="L14272">
        <v>0.32309840000000001</v>
      </c>
      <c r="M14272">
        <v>0.33427499999999999</v>
      </c>
      <c r="N14272">
        <v>0.34545169999999997</v>
      </c>
      <c r="O14272">
        <v>0.36158899999999999</v>
      </c>
      <c r="P14272">
        <v>91.297799999999995</v>
      </c>
      <c r="Q14272">
        <v>2.1313200000000001E-2</v>
      </c>
    </row>
    <row r="14273" spans="1:17">
      <c r="A14273" t="s">
        <v>16479</v>
      </c>
      <c r="B14273" t="s">
        <v>2</v>
      </c>
      <c r="C14273" t="s">
        <v>16</v>
      </c>
      <c r="D14273" t="s">
        <v>18</v>
      </c>
      <c r="E14273" t="s">
        <v>70</v>
      </c>
      <c r="F14273" t="s">
        <v>23</v>
      </c>
      <c r="G14273">
        <v>16</v>
      </c>
      <c r="H14273">
        <v>2.2285430000000002</v>
      </c>
      <c r="I14273">
        <v>2.5165220000000001</v>
      </c>
      <c r="J14273">
        <v>0.28797919999999999</v>
      </c>
      <c r="K14273">
        <v>0.25875589999999998</v>
      </c>
      <c r="L14273">
        <v>0.27602120000000002</v>
      </c>
      <c r="M14273">
        <v>0.28797919999999999</v>
      </c>
      <c r="N14273">
        <v>0.29993710000000001</v>
      </c>
      <c r="O14273">
        <v>0.3172025</v>
      </c>
      <c r="P14273">
        <v>92.556399999999996</v>
      </c>
      <c r="Q14273">
        <v>2.28031E-2</v>
      </c>
    </row>
    <row r="14274" spans="1:17">
      <c r="A14274" t="s">
        <v>16480</v>
      </c>
      <c r="B14274" t="s">
        <v>2</v>
      </c>
      <c r="C14274" t="s">
        <v>16</v>
      </c>
      <c r="D14274" t="s">
        <v>18</v>
      </c>
      <c r="E14274" t="s">
        <v>70</v>
      </c>
      <c r="F14274" t="s">
        <v>23</v>
      </c>
      <c r="G14274">
        <v>17</v>
      </c>
      <c r="H14274">
        <v>2.5293809999999999</v>
      </c>
      <c r="I14274">
        <v>2.7976260000000002</v>
      </c>
      <c r="J14274">
        <v>0.26824550000000003</v>
      </c>
      <c r="K14274">
        <v>0.23358380000000001</v>
      </c>
      <c r="L14274">
        <v>0.25406220000000002</v>
      </c>
      <c r="M14274">
        <v>0.26824550000000003</v>
      </c>
      <c r="N14274">
        <v>0.28242869999999998</v>
      </c>
      <c r="O14274">
        <v>0.30290709999999998</v>
      </c>
      <c r="P14274">
        <v>92.927599999999998</v>
      </c>
      <c r="Q14274">
        <v>2.7046600000000001E-2</v>
      </c>
    </row>
    <row r="14275" spans="1:17">
      <c r="A14275" t="s">
        <v>16481</v>
      </c>
      <c r="B14275" t="s">
        <v>2</v>
      </c>
      <c r="C14275" t="s">
        <v>16</v>
      </c>
      <c r="D14275" t="s">
        <v>18</v>
      </c>
      <c r="E14275" t="s">
        <v>70</v>
      </c>
      <c r="F14275" t="s">
        <v>23</v>
      </c>
      <c r="G14275">
        <v>18</v>
      </c>
      <c r="H14275">
        <v>2.8398759999999998</v>
      </c>
      <c r="I14275">
        <v>3.0276329999999998</v>
      </c>
      <c r="J14275">
        <v>0.1877569</v>
      </c>
      <c r="K14275">
        <v>0.1551024</v>
      </c>
      <c r="L14275">
        <v>0.17439499999999999</v>
      </c>
      <c r="M14275">
        <v>0.1877569</v>
      </c>
      <c r="N14275">
        <v>0.20111889999999999</v>
      </c>
      <c r="O14275">
        <v>0.22041140000000001</v>
      </c>
      <c r="P14275">
        <v>92.524100000000004</v>
      </c>
      <c r="Q14275">
        <v>2.54804E-2</v>
      </c>
    </row>
    <row r="14276" spans="1:17">
      <c r="A14276" t="s">
        <v>16482</v>
      </c>
      <c r="B14276" t="s">
        <v>2</v>
      </c>
      <c r="C14276" t="s">
        <v>16</v>
      </c>
      <c r="D14276" t="s">
        <v>18</v>
      </c>
      <c r="E14276" t="s">
        <v>70</v>
      </c>
      <c r="F14276" t="s">
        <v>23</v>
      </c>
      <c r="G14276">
        <v>19</v>
      </c>
      <c r="H14276">
        <v>3.2200030000000002</v>
      </c>
      <c r="I14276">
        <v>3.0714630000000001</v>
      </c>
      <c r="J14276">
        <v>-0.1485397</v>
      </c>
      <c r="K14276">
        <v>-0.18111869999999999</v>
      </c>
      <c r="L14276">
        <v>-0.16187080000000001</v>
      </c>
      <c r="M14276">
        <v>-0.1485397</v>
      </c>
      <c r="N14276">
        <v>-0.13520860000000001</v>
      </c>
      <c r="O14276">
        <v>-0.1159607</v>
      </c>
      <c r="P14276">
        <v>90.730599999999995</v>
      </c>
      <c r="Q14276">
        <v>2.54215E-2</v>
      </c>
    </row>
    <row r="14277" spans="1:17">
      <c r="A14277" t="s">
        <v>16483</v>
      </c>
      <c r="B14277" t="s">
        <v>2</v>
      </c>
      <c r="C14277" t="s">
        <v>16</v>
      </c>
      <c r="D14277" t="s">
        <v>18</v>
      </c>
      <c r="E14277" t="s">
        <v>70</v>
      </c>
      <c r="F14277" t="s">
        <v>23</v>
      </c>
      <c r="G14277">
        <v>20</v>
      </c>
      <c r="H14277">
        <v>3.1674389999999999</v>
      </c>
      <c r="I14277">
        <v>2.9118590000000002</v>
      </c>
      <c r="J14277">
        <v>-0.25558019999999998</v>
      </c>
      <c r="K14277">
        <v>-0.28895660000000001</v>
      </c>
      <c r="L14277">
        <v>-0.26923750000000002</v>
      </c>
      <c r="M14277">
        <v>-0.25558019999999998</v>
      </c>
      <c r="N14277">
        <v>-0.24192279999999999</v>
      </c>
      <c r="O14277">
        <v>-0.2222037</v>
      </c>
      <c r="P14277">
        <v>87.763999999999996</v>
      </c>
      <c r="Q14277">
        <v>2.6043799999999999E-2</v>
      </c>
    </row>
    <row r="14278" spans="1:17">
      <c r="A14278" t="s">
        <v>16484</v>
      </c>
      <c r="B14278" t="s">
        <v>2</v>
      </c>
      <c r="C14278" t="s">
        <v>16</v>
      </c>
      <c r="D14278" t="s">
        <v>18</v>
      </c>
      <c r="E14278" t="s">
        <v>70</v>
      </c>
      <c r="F14278" t="s">
        <v>23</v>
      </c>
      <c r="G14278">
        <v>21</v>
      </c>
      <c r="H14278">
        <v>2.954879</v>
      </c>
      <c r="I14278">
        <v>2.700161</v>
      </c>
      <c r="J14278">
        <v>-0.2547179</v>
      </c>
      <c r="K14278">
        <v>-0.28677059999999999</v>
      </c>
      <c r="L14278">
        <v>-0.26783360000000001</v>
      </c>
      <c r="M14278">
        <v>-0.2547179</v>
      </c>
      <c r="N14278">
        <v>-0.24160219999999999</v>
      </c>
      <c r="O14278">
        <v>-0.22266530000000001</v>
      </c>
      <c r="P14278">
        <v>84.919700000000006</v>
      </c>
      <c r="Q14278">
        <v>2.50108E-2</v>
      </c>
    </row>
    <row r="14279" spans="1:17">
      <c r="A14279" t="s">
        <v>16485</v>
      </c>
      <c r="B14279" t="s">
        <v>2</v>
      </c>
      <c r="C14279" t="s">
        <v>16</v>
      </c>
      <c r="D14279" t="s">
        <v>18</v>
      </c>
      <c r="E14279" t="s">
        <v>70</v>
      </c>
      <c r="F14279" t="s">
        <v>23</v>
      </c>
      <c r="G14279">
        <v>22</v>
      </c>
      <c r="H14279">
        <v>2.5731449999999998</v>
      </c>
      <c r="I14279">
        <v>2.3792309999999999</v>
      </c>
      <c r="J14279">
        <v>-0.19391420000000001</v>
      </c>
      <c r="K14279">
        <v>-0.2184421</v>
      </c>
      <c r="L14279">
        <v>-0.20395079999999999</v>
      </c>
      <c r="M14279">
        <v>-0.19391420000000001</v>
      </c>
      <c r="N14279">
        <v>-0.18387770000000001</v>
      </c>
      <c r="O14279">
        <v>-0.16938639999999999</v>
      </c>
      <c r="P14279">
        <v>82.069299999999998</v>
      </c>
      <c r="Q14279">
        <v>1.9139099999999999E-2</v>
      </c>
    </row>
    <row r="14280" spans="1:17">
      <c r="A14280" t="s">
        <v>16486</v>
      </c>
      <c r="B14280" t="s">
        <v>2</v>
      </c>
      <c r="C14280" t="s">
        <v>16</v>
      </c>
      <c r="D14280" t="s">
        <v>18</v>
      </c>
      <c r="E14280" t="s">
        <v>70</v>
      </c>
      <c r="F14280" t="s">
        <v>23</v>
      </c>
      <c r="G14280">
        <v>23</v>
      </c>
      <c r="H14280">
        <v>2.0825800000000001</v>
      </c>
      <c r="I14280">
        <v>1.9771160000000001</v>
      </c>
      <c r="J14280">
        <v>-0.1054645</v>
      </c>
      <c r="K14280">
        <v>-0.13348789999999999</v>
      </c>
      <c r="L14280">
        <v>-0.11693149999999999</v>
      </c>
      <c r="M14280">
        <v>-0.1054645</v>
      </c>
      <c r="N14280">
        <v>-9.3997600000000001E-2</v>
      </c>
      <c r="O14280">
        <v>-7.7441099999999999E-2</v>
      </c>
      <c r="P14280">
        <v>79.397999999999996</v>
      </c>
      <c r="Q14280">
        <v>2.1866799999999999E-2</v>
      </c>
    </row>
    <row r="14281" spans="1:17">
      <c r="A14281" t="s">
        <v>16487</v>
      </c>
      <c r="B14281" t="s">
        <v>2</v>
      </c>
      <c r="C14281" t="s">
        <v>16</v>
      </c>
      <c r="D14281" t="s">
        <v>18</v>
      </c>
      <c r="E14281" t="s">
        <v>70</v>
      </c>
      <c r="F14281" t="s">
        <v>23</v>
      </c>
      <c r="G14281">
        <v>24</v>
      </c>
      <c r="H14281">
        <v>1.612687</v>
      </c>
      <c r="I14281">
        <v>1.559482</v>
      </c>
      <c r="J14281">
        <v>-5.3204599999999998E-2</v>
      </c>
      <c r="K14281">
        <v>-7.4048000000000003E-2</v>
      </c>
      <c r="L14281">
        <v>-6.17336E-2</v>
      </c>
      <c r="M14281">
        <v>-5.3204599999999998E-2</v>
      </c>
      <c r="N14281">
        <v>-4.4675699999999999E-2</v>
      </c>
      <c r="O14281">
        <v>-3.2361300000000003E-2</v>
      </c>
      <c r="P14281">
        <v>76.943899999999999</v>
      </c>
      <c r="Q14281">
        <v>1.6264199999999999E-2</v>
      </c>
    </row>
    <row r="14282" spans="1:17">
      <c r="A14282" t="s">
        <v>16488</v>
      </c>
      <c r="B14282" t="s">
        <v>2</v>
      </c>
      <c r="C14282" t="s">
        <v>16</v>
      </c>
      <c r="D14282" t="s">
        <v>18</v>
      </c>
      <c r="E14282" t="s">
        <v>70</v>
      </c>
      <c r="F14282" t="s">
        <v>24</v>
      </c>
      <c r="G14282">
        <v>1</v>
      </c>
      <c r="H14282">
        <v>1.4338329999999999</v>
      </c>
      <c r="I14282">
        <v>1.62165</v>
      </c>
      <c r="J14282">
        <v>0.18781700000000001</v>
      </c>
      <c r="K14282">
        <v>0.1588166</v>
      </c>
      <c r="L14282">
        <v>0.1759503</v>
      </c>
      <c r="M14282">
        <v>0.18781700000000001</v>
      </c>
      <c r="N14282">
        <v>0.19968369999999999</v>
      </c>
      <c r="O14282">
        <v>0.21681739999999999</v>
      </c>
      <c r="P14282">
        <v>75.545500000000004</v>
      </c>
      <c r="Q14282">
        <v>2.2629099999999999E-2</v>
      </c>
    </row>
    <row r="14283" spans="1:17">
      <c r="A14283" t="s">
        <v>16489</v>
      </c>
      <c r="B14283" t="s">
        <v>2</v>
      </c>
      <c r="C14283" t="s">
        <v>16</v>
      </c>
      <c r="D14283" t="s">
        <v>18</v>
      </c>
      <c r="E14283" t="s">
        <v>70</v>
      </c>
      <c r="F14283" t="s">
        <v>24</v>
      </c>
      <c r="G14283">
        <v>2</v>
      </c>
      <c r="H14283">
        <v>1.29352</v>
      </c>
      <c r="I14283">
        <v>1.4167019999999999</v>
      </c>
      <c r="J14283">
        <v>0.1231819</v>
      </c>
      <c r="K14283">
        <v>0.1005933</v>
      </c>
      <c r="L14283">
        <v>0.1139389</v>
      </c>
      <c r="M14283">
        <v>0.1231819</v>
      </c>
      <c r="N14283">
        <v>0.13242499999999999</v>
      </c>
      <c r="O14283">
        <v>0.1457706</v>
      </c>
      <c r="P14283">
        <v>74.045500000000004</v>
      </c>
      <c r="Q14283">
        <v>1.7625999999999999E-2</v>
      </c>
    </row>
    <row r="14284" spans="1:17">
      <c r="A14284" t="s">
        <v>16490</v>
      </c>
      <c r="B14284" t="s">
        <v>2</v>
      </c>
      <c r="C14284" t="s">
        <v>16</v>
      </c>
      <c r="D14284" t="s">
        <v>18</v>
      </c>
      <c r="E14284" t="s">
        <v>70</v>
      </c>
      <c r="F14284" t="s">
        <v>24</v>
      </c>
      <c r="G14284">
        <v>3</v>
      </c>
      <c r="H14284">
        <v>1.199363</v>
      </c>
      <c r="I14284">
        <v>1.2641340000000001</v>
      </c>
      <c r="J14284">
        <v>6.4770800000000003E-2</v>
      </c>
      <c r="K14284">
        <v>4.6041699999999998E-2</v>
      </c>
      <c r="L14284">
        <v>5.7106999999999998E-2</v>
      </c>
      <c r="M14284">
        <v>6.4770800000000003E-2</v>
      </c>
      <c r="N14284">
        <v>7.2434600000000002E-2</v>
      </c>
      <c r="O14284">
        <v>8.3499900000000002E-2</v>
      </c>
      <c r="P14284">
        <v>72.909099999999995</v>
      </c>
      <c r="Q14284">
        <v>1.46144E-2</v>
      </c>
    </row>
    <row r="14285" spans="1:17">
      <c r="A14285" t="s">
        <v>16491</v>
      </c>
      <c r="B14285" t="s">
        <v>2</v>
      </c>
      <c r="C14285" t="s">
        <v>16</v>
      </c>
      <c r="D14285" t="s">
        <v>18</v>
      </c>
      <c r="E14285" t="s">
        <v>70</v>
      </c>
      <c r="F14285" t="s">
        <v>24</v>
      </c>
      <c r="G14285">
        <v>4</v>
      </c>
      <c r="H14285">
        <v>1.129194</v>
      </c>
      <c r="I14285">
        <v>1.140695</v>
      </c>
      <c r="J14285">
        <v>1.1500700000000001E-2</v>
      </c>
      <c r="K14285">
        <v>-7.1216999999999999E-3</v>
      </c>
      <c r="L14285">
        <v>3.8806000000000001E-3</v>
      </c>
      <c r="M14285">
        <v>1.1500700000000001E-2</v>
      </c>
      <c r="N14285">
        <v>1.91208E-2</v>
      </c>
      <c r="O14285">
        <v>3.0123E-2</v>
      </c>
      <c r="P14285">
        <v>71.4773</v>
      </c>
      <c r="Q14285">
        <v>1.45311E-2</v>
      </c>
    </row>
    <row r="14286" spans="1:17">
      <c r="A14286" t="s">
        <v>16492</v>
      </c>
      <c r="B14286" t="s">
        <v>2</v>
      </c>
      <c r="C14286" t="s">
        <v>16</v>
      </c>
      <c r="D14286" t="s">
        <v>18</v>
      </c>
      <c r="E14286" t="s">
        <v>70</v>
      </c>
      <c r="F14286" t="s">
        <v>24</v>
      </c>
      <c r="G14286">
        <v>5</v>
      </c>
      <c r="H14286">
        <v>1.064405</v>
      </c>
      <c r="I14286">
        <v>1.090085</v>
      </c>
      <c r="J14286">
        <v>2.5679400000000002E-2</v>
      </c>
      <c r="K14286">
        <v>1.04852E-2</v>
      </c>
      <c r="L14286">
        <v>1.9462E-2</v>
      </c>
      <c r="M14286">
        <v>2.5679400000000002E-2</v>
      </c>
      <c r="N14286">
        <v>3.18967E-2</v>
      </c>
      <c r="O14286">
        <v>4.08735E-2</v>
      </c>
      <c r="P14286">
        <v>69.954499999999996</v>
      </c>
      <c r="Q14286">
        <v>1.1856E-2</v>
      </c>
    </row>
    <row r="14287" spans="1:17">
      <c r="A14287" t="s">
        <v>16493</v>
      </c>
      <c r="B14287" t="s">
        <v>2</v>
      </c>
      <c r="C14287" t="s">
        <v>16</v>
      </c>
      <c r="D14287" t="s">
        <v>18</v>
      </c>
      <c r="E14287" t="s">
        <v>70</v>
      </c>
      <c r="F14287" t="s">
        <v>24</v>
      </c>
      <c r="G14287">
        <v>6</v>
      </c>
      <c r="H14287">
        <v>1.1050720000000001</v>
      </c>
      <c r="I14287">
        <v>1.092789</v>
      </c>
      <c r="J14287">
        <v>-1.2282400000000001E-2</v>
      </c>
      <c r="K14287">
        <v>-2.9575799999999999E-2</v>
      </c>
      <c r="L14287">
        <v>-1.93587E-2</v>
      </c>
      <c r="M14287">
        <v>-1.2282400000000001E-2</v>
      </c>
      <c r="N14287">
        <v>-5.2061E-3</v>
      </c>
      <c r="O14287">
        <v>5.0109999999999998E-3</v>
      </c>
      <c r="P14287">
        <v>68.909099999999995</v>
      </c>
      <c r="Q14287">
        <v>1.34941E-2</v>
      </c>
    </row>
    <row r="14288" spans="1:17">
      <c r="A14288" t="s">
        <v>16494</v>
      </c>
      <c r="B14288" t="s">
        <v>2</v>
      </c>
      <c r="C14288" t="s">
        <v>16</v>
      </c>
      <c r="D14288" t="s">
        <v>18</v>
      </c>
      <c r="E14288" t="s">
        <v>70</v>
      </c>
      <c r="F14288" t="s">
        <v>24</v>
      </c>
      <c r="G14288">
        <v>7</v>
      </c>
      <c r="H14288">
        <v>1.299436</v>
      </c>
      <c r="I14288">
        <v>1.1984189999999999</v>
      </c>
      <c r="J14288">
        <v>-0.1010171</v>
      </c>
      <c r="K14288">
        <v>-0.1252839</v>
      </c>
      <c r="L14288">
        <v>-0.1109468</v>
      </c>
      <c r="M14288">
        <v>-0.1010171</v>
      </c>
      <c r="N14288">
        <v>-9.1087299999999996E-2</v>
      </c>
      <c r="O14288">
        <v>-7.6750299999999994E-2</v>
      </c>
      <c r="P14288">
        <v>68.068200000000004</v>
      </c>
      <c r="Q14288">
        <v>1.8935500000000001E-2</v>
      </c>
    </row>
    <row r="14289" spans="1:17">
      <c r="A14289" t="s">
        <v>16495</v>
      </c>
      <c r="B14289" t="s">
        <v>2</v>
      </c>
      <c r="C14289" t="s">
        <v>16</v>
      </c>
      <c r="D14289" t="s">
        <v>18</v>
      </c>
      <c r="E14289" t="s">
        <v>70</v>
      </c>
      <c r="F14289" t="s">
        <v>24</v>
      </c>
      <c r="G14289">
        <v>8</v>
      </c>
      <c r="H14289">
        <v>1.4161010000000001</v>
      </c>
      <c r="I14289">
        <v>1.224947</v>
      </c>
      <c r="J14289">
        <v>-0.1911542</v>
      </c>
      <c r="K14289">
        <v>-0.2153805</v>
      </c>
      <c r="L14289">
        <v>-0.20106740000000001</v>
      </c>
      <c r="M14289">
        <v>-0.1911542</v>
      </c>
      <c r="N14289">
        <v>-0.18124109999999999</v>
      </c>
      <c r="O14289">
        <v>-0.16692799999999999</v>
      </c>
      <c r="P14289">
        <v>69.5</v>
      </c>
      <c r="Q14289">
        <v>1.8903799999999998E-2</v>
      </c>
    </row>
    <row r="14290" spans="1:17">
      <c r="A14290" t="s">
        <v>16496</v>
      </c>
      <c r="B14290" t="s">
        <v>2</v>
      </c>
      <c r="C14290" t="s">
        <v>16</v>
      </c>
      <c r="D14290" t="s">
        <v>18</v>
      </c>
      <c r="E14290" t="s">
        <v>70</v>
      </c>
      <c r="F14290" t="s">
        <v>24</v>
      </c>
      <c r="G14290">
        <v>9</v>
      </c>
      <c r="H14290">
        <v>1.5134240000000001</v>
      </c>
      <c r="I14290">
        <v>1.2575730000000001</v>
      </c>
      <c r="J14290">
        <v>-0.25585020000000003</v>
      </c>
      <c r="K14290">
        <v>-0.2833794</v>
      </c>
      <c r="L14290">
        <v>-0.26711489999999999</v>
      </c>
      <c r="M14290">
        <v>-0.25585020000000003</v>
      </c>
      <c r="N14290">
        <v>-0.24458540000000001</v>
      </c>
      <c r="O14290">
        <v>-0.22832089999999999</v>
      </c>
      <c r="P14290">
        <v>73.5</v>
      </c>
      <c r="Q14290">
        <v>2.1481199999999999E-2</v>
      </c>
    </row>
    <row r="14291" spans="1:17">
      <c r="A14291" t="s">
        <v>16497</v>
      </c>
      <c r="B14291" t="s">
        <v>2</v>
      </c>
      <c r="C14291" t="s">
        <v>16</v>
      </c>
      <c r="D14291" t="s">
        <v>18</v>
      </c>
      <c r="E14291" t="s">
        <v>70</v>
      </c>
      <c r="F14291" t="s">
        <v>24</v>
      </c>
      <c r="G14291">
        <v>10</v>
      </c>
      <c r="H14291">
        <v>1.548268</v>
      </c>
      <c r="I14291">
        <v>1.3544149999999999</v>
      </c>
      <c r="J14291">
        <v>-0.1938531</v>
      </c>
      <c r="K14291">
        <v>-0.22682859999999999</v>
      </c>
      <c r="L14291">
        <v>-0.20734639999999999</v>
      </c>
      <c r="M14291">
        <v>-0.1938531</v>
      </c>
      <c r="N14291">
        <v>-0.18035979999999999</v>
      </c>
      <c r="O14291">
        <v>-0.16087770000000001</v>
      </c>
      <c r="P14291">
        <v>78.0227</v>
      </c>
      <c r="Q14291">
        <v>2.5730900000000001E-2</v>
      </c>
    </row>
    <row r="14292" spans="1:17">
      <c r="A14292" t="s">
        <v>16498</v>
      </c>
      <c r="B14292" t="s">
        <v>2</v>
      </c>
      <c r="C14292" t="s">
        <v>16</v>
      </c>
      <c r="D14292" t="s">
        <v>18</v>
      </c>
      <c r="E14292" t="s">
        <v>70</v>
      </c>
      <c r="F14292" t="s">
        <v>24</v>
      </c>
      <c r="G14292">
        <v>11</v>
      </c>
      <c r="H14292">
        <v>1.5755980000000001</v>
      </c>
      <c r="I14292">
        <v>1.5676620000000001</v>
      </c>
      <c r="J14292">
        <v>-7.9366999999999997E-3</v>
      </c>
      <c r="K14292">
        <v>-4.8478100000000003E-2</v>
      </c>
      <c r="L14292">
        <v>-2.45259E-2</v>
      </c>
      <c r="M14292">
        <v>-7.9366999999999997E-3</v>
      </c>
      <c r="N14292">
        <v>8.6525000000000005E-3</v>
      </c>
      <c r="O14292">
        <v>3.2604599999999997E-2</v>
      </c>
      <c r="P14292">
        <v>81.7727</v>
      </c>
      <c r="Q14292">
        <v>3.1634599999999999E-2</v>
      </c>
    </row>
    <row r="14293" spans="1:17">
      <c r="A14293" t="s">
        <v>16499</v>
      </c>
      <c r="B14293" t="s">
        <v>2</v>
      </c>
      <c r="C14293" t="s">
        <v>16</v>
      </c>
      <c r="D14293" t="s">
        <v>18</v>
      </c>
      <c r="E14293" t="s">
        <v>70</v>
      </c>
      <c r="F14293" t="s">
        <v>24</v>
      </c>
      <c r="G14293">
        <v>12</v>
      </c>
      <c r="H14293">
        <v>1.6359870000000001</v>
      </c>
      <c r="I14293">
        <v>1.758821</v>
      </c>
      <c r="J14293">
        <v>0.12283380000000001</v>
      </c>
      <c r="K14293">
        <v>7.8560000000000005E-2</v>
      </c>
      <c r="L14293">
        <v>0.1047173</v>
      </c>
      <c r="M14293">
        <v>0.12283380000000001</v>
      </c>
      <c r="N14293">
        <v>0.1409504</v>
      </c>
      <c r="O14293">
        <v>0.1671077</v>
      </c>
      <c r="P14293">
        <v>84.840900000000005</v>
      </c>
      <c r="Q14293">
        <v>3.4547099999999997E-2</v>
      </c>
    </row>
    <row r="14294" spans="1:17">
      <c r="A14294" t="s">
        <v>16500</v>
      </c>
      <c r="B14294" t="s">
        <v>2</v>
      </c>
      <c r="C14294" t="s">
        <v>16</v>
      </c>
      <c r="D14294" t="s">
        <v>18</v>
      </c>
      <c r="E14294" t="s">
        <v>70</v>
      </c>
      <c r="F14294" t="s">
        <v>24</v>
      </c>
      <c r="G14294">
        <v>13</v>
      </c>
      <c r="H14294">
        <v>1.724118</v>
      </c>
      <c r="I14294">
        <v>1.9895849999999999</v>
      </c>
      <c r="J14294">
        <v>0.2654667</v>
      </c>
      <c r="K14294">
        <v>0.21588560000000001</v>
      </c>
      <c r="L14294">
        <v>0.2451786</v>
      </c>
      <c r="M14294">
        <v>0.2654667</v>
      </c>
      <c r="N14294">
        <v>0.28575489999999998</v>
      </c>
      <c r="O14294">
        <v>0.31504789999999999</v>
      </c>
      <c r="P14294">
        <v>87.363600000000005</v>
      </c>
      <c r="Q14294">
        <v>3.8688300000000002E-2</v>
      </c>
    </row>
    <row r="14295" spans="1:17">
      <c r="A14295" t="s">
        <v>16501</v>
      </c>
      <c r="B14295" t="s">
        <v>2</v>
      </c>
      <c r="C14295" t="s">
        <v>16</v>
      </c>
      <c r="D14295" t="s">
        <v>18</v>
      </c>
      <c r="E14295" t="s">
        <v>70</v>
      </c>
      <c r="F14295" t="s">
        <v>24</v>
      </c>
      <c r="G14295">
        <v>14</v>
      </c>
      <c r="H14295">
        <v>1.97184</v>
      </c>
      <c r="I14295">
        <v>2.352474</v>
      </c>
      <c r="J14295">
        <v>0.38063399999999997</v>
      </c>
      <c r="K14295">
        <v>0.33583289999999999</v>
      </c>
      <c r="L14295">
        <v>0.36230180000000001</v>
      </c>
      <c r="M14295">
        <v>0.38063399999999997</v>
      </c>
      <c r="N14295">
        <v>0.3989663</v>
      </c>
      <c r="O14295">
        <v>0.42543520000000001</v>
      </c>
      <c r="P14295">
        <v>89.704499999999996</v>
      </c>
      <c r="Q14295">
        <v>3.4958599999999999E-2</v>
      </c>
    </row>
    <row r="14296" spans="1:17">
      <c r="A14296" t="s">
        <v>16502</v>
      </c>
      <c r="B14296" t="s">
        <v>2</v>
      </c>
      <c r="C14296" t="s">
        <v>16</v>
      </c>
      <c r="D14296" t="s">
        <v>18</v>
      </c>
      <c r="E14296" t="s">
        <v>70</v>
      </c>
      <c r="F14296" t="s">
        <v>24</v>
      </c>
      <c r="G14296">
        <v>15</v>
      </c>
      <c r="H14296">
        <v>2.2993839999999999</v>
      </c>
      <c r="I14296">
        <v>2.7844410000000002</v>
      </c>
      <c r="J14296">
        <v>0.48505700000000002</v>
      </c>
      <c r="K14296">
        <v>0.4350116</v>
      </c>
      <c r="L14296">
        <v>0.46457880000000001</v>
      </c>
      <c r="M14296">
        <v>0.48505700000000002</v>
      </c>
      <c r="N14296">
        <v>0.50553510000000002</v>
      </c>
      <c r="O14296">
        <v>0.53510230000000003</v>
      </c>
      <c r="P14296">
        <v>91.386399999999995</v>
      </c>
      <c r="Q14296">
        <v>3.9050599999999998E-2</v>
      </c>
    </row>
    <row r="14297" spans="1:17">
      <c r="A14297" t="s">
        <v>16503</v>
      </c>
      <c r="B14297" t="s">
        <v>2</v>
      </c>
      <c r="C14297" t="s">
        <v>16</v>
      </c>
      <c r="D14297" t="s">
        <v>18</v>
      </c>
      <c r="E14297" t="s">
        <v>70</v>
      </c>
      <c r="F14297" t="s">
        <v>24</v>
      </c>
      <c r="G14297">
        <v>16</v>
      </c>
      <c r="H14297">
        <v>2.6632639999999999</v>
      </c>
      <c r="I14297">
        <v>3.348973</v>
      </c>
      <c r="J14297">
        <v>0.68570889999999995</v>
      </c>
      <c r="K14297">
        <v>0.62880749999999996</v>
      </c>
      <c r="L14297">
        <v>0.66242529999999999</v>
      </c>
      <c r="M14297">
        <v>0.68570889999999995</v>
      </c>
      <c r="N14297">
        <v>0.70899250000000003</v>
      </c>
      <c r="O14297">
        <v>0.7426102</v>
      </c>
      <c r="P14297">
        <v>92.318200000000004</v>
      </c>
      <c r="Q14297">
        <v>4.44004E-2</v>
      </c>
    </row>
    <row r="14298" spans="1:17">
      <c r="A14298" t="s">
        <v>16504</v>
      </c>
      <c r="B14298" t="s">
        <v>2</v>
      </c>
      <c r="C14298" t="s">
        <v>16</v>
      </c>
      <c r="D14298" t="s">
        <v>18</v>
      </c>
      <c r="E14298" t="s">
        <v>70</v>
      </c>
      <c r="F14298" t="s">
        <v>24</v>
      </c>
      <c r="G14298">
        <v>17</v>
      </c>
      <c r="H14298">
        <v>3.0546440000000001</v>
      </c>
      <c r="I14298">
        <v>3.6663420000000002</v>
      </c>
      <c r="J14298">
        <v>0.61169810000000002</v>
      </c>
      <c r="K14298">
        <v>0.55332029999999999</v>
      </c>
      <c r="L14298">
        <v>0.58781039999999996</v>
      </c>
      <c r="M14298">
        <v>0.61169810000000002</v>
      </c>
      <c r="N14298">
        <v>0.63558579999999998</v>
      </c>
      <c r="O14298">
        <v>0.6700758</v>
      </c>
      <c r="P14298">
        <v>92.659099999999995</v>
      </c>
      <c r="Q14298">
        <v>4.55524E-2</v>
      </c>
    </row>
    <row r="14299" spans="1:17">
      <c r="A14299" t="s">
        <v>16505</v>
      </c>
      <c r="B14299" t="s">
        <v>2</v>
      </c>
      <c r="C14299" t="s">
        <v>16</v>
      </c>
      <c r="D14299" t="s">
        <v>18</v>
      </c>
      <c r="E14299" t="s">
        <v>70</v>
      </c>
      <c r="F14299" t="s">
        <v>24</v>
      </c>
      <c r="G14299">
        <v>18</v>
      </c>
      <c r="H14299">
        <v>3.3559399999999999</v>
      </c>
      <c r="I14299">
        <v>3.9657550000000001</v>
      </c>
      <c r="J14299">
        <v>0.60981419999999997</v>
      </c>
      <c r="K14299">
        <v>0.54535290000000003</v>
      </c>
      <c r="L14299">
        <v>0.58343710000000004</v>
      </c>
      <c r="M14299">
        <v>0.60981419999999997</v>
      </c>
      <c r="N14299">
        <v>0.63619119999999996</v>
      </c>
      <c r="O14299">
        <v>0.67427539999999997</v>
      </c>
      <c r="P14299">
        <v>92.363600000000005</v>
      </c>
      <c r="Q14299">
        <v>5.0299299999999998E-2</v>
      </c>
    </row>
    <row r="14300" spans="1:17">
      <c r="A14300" t="s">
        <v>16506</v>
      </c>
      <c r="B14300" t="s">
        <v>2</v>
      </c>
      <c r="C14300" t="s">
        <v>16</v>
      </c>
      <c r="D14300" t="s">
        <v>18</v>
      </c>
      <c r="E14300" t="s">
        <v>70</v>
      </c>
      <c r="F14300" t="s">
        <v>24</v>
      </c>
      <c r="G14300">
        <v>19</v>
      </c>
      <c r="H14300">
        <v>3.9200460000000001</v>
      </c>
      <c r="I14300">
        <v>3.9342090000000001</v>
      </c>
      <c r="J14300">
        <v>1.41627E-2</v>
      </c>
      <c r="K14300">
        <v>-4.33411E-2</v>
      </c>
      <c r="L14300">
        <v>-9.3673999999999997E-3</v>
      </c>
      <c r="M14300">
        <v>1.41627E-2</v>
      </c>
      <c r="N14300">
        <v>3.7692799999999999E-2</v>
      </c>
      <c r="O14300">
        <v>7.1666599999999997E-2</v>
      </c>
      <c r="P14300">
        <v>90.795500000000004</v>
      </c>
      <c r="Q14300">
        <v>4.4870500000000001E-2</v>
      </c>
    </row>
    <row r="14301" spans="1:17">
      <c r="A14301" t="s">
        <v>16507</v>
      </c>
      <c r="B14301" t="s">
        <v>2</v>
      </c>
      <c r="C14301" t="s">
        <v>16</v>
      </c>
      <c r="D14301" t="s">
        <v>18</v>
      </c>
      <c r="E14301" t="s">
        <v>70</v>
      </c>
      <c r="F14301" t="s">
        <v>24</v>
      </c>
      <c r="G14301">
        <v>20</v>
      </c>
      <c r="H14301">
        <v>3.9385919999999999</v>
      </c>
      <c r="I14301">
        <v>3.6773699999999998</v>
      </c>
      <c r="J14301">
        <v>-0.2612215</v>
      </c>
      <c r="K14301">
        <v>-0.32374330000000001</v>
      </c>
      <c r="L14301">
        <v>-0.28680489999999997</v>
      </c>
      <c r="M14301">
        <v>-0.2612215</v>
      </c>
      <c r="N14301">
        <v>-0.23563799999999999</v>
      </c>
      <c r="O14301">
        <v>-0.1986996</v>
      </c>
      <c r="P14301">
        <v>87.590900000000005</v>
      </c>
      <c r="Q14301">
        <v>4.8786099999999999E-2</v>
      </c>
    </row>
    <row r="14302" spans="1:17">
      <c r="A14302" t="s">
        <v>16508</v>
      </c>
      <c r="B14302" t="s">
        <v>2</v>
      </c>
      <c r="C14302" t="s">
        <v>16</v>
      </c>
      <c r="D14302" t="s">
        <v>18</v>
      </c>
      <c r="E14302" t="s">
        <v>70</v>
      </c>
      <c r="F14302" t="s">
        <v>24</v>
      </c>
      <c r="G14302">
        <v>21</v>
      </c>
      <c r="H14302">
        <v>3.5393810000000001</v>
      </c>
      <c r="I14302">
        <v>3.351451</v>
      </c>
      <c r="J14302">
        <v>-0.1879295</v>
      </c>
      <c r="K14302">
        <v>-0.24119969999999999</v>
      </c>
      <c r="L14302">
        <v>-0.20972730000000001</v>
      </c>
      <c r="M14302">
        <v>-0.1879295</v>
      </c>
      <c r="N14302">
        <v>-0.1661318</v>
      </c>
      <c r="O14302">
        <v>-0.13465930000000001</v>
      </c>
      <c r="P14302">
        <v>84.7273</v>
      </c>
      <c r="Q14302">
        <v>4.1567E-2</v>
      </c>
    </row>
    <row r="14303" spans="1:17">
      <c r="A14303" t="s">
        <v>16509</v>
      </c>
      <c r="B14303" t="s">
        <v>2</v>
      </c>
      <c r="C14303" t="s">
        <v>16</v>
      </c>
      <c r="D14303" t="s">
        <v>18</v>
      </c>
      <c r="E14303" t="s">
        <v>70</v>
      </c>
      <c r="F14303" t="s">
        <v>24</v>
      </c>
      <c r="G14303">
        <v>22</v>
      </c>
      <c r="H14303">
        <v>2.995339</v>
      </c>
      <c r="I14303">
        <v>2.9527389999999998</v>
      </c>
      <c r="J14303">
        <v>-4.2599999999999999E-2</v>
      </c>
      <c r="K14303">
        <v>-8.6973700000000001E-2</v>
      </c>
      <c r="L14303">
        <v>-6.0757400000000003E-2</v>
      </c>
      <c r="M14303">
        <v>-4.2599999999999999E-2</v>
      </c>
      <c r="N14303">
        <v>-2.4442700000000001E-2</v>
      </c>
      <c r="O14303">
        <v>1.7736E-3</v>
      </c>
      <c r="P14303">
        <v>82.159099999999995</v>
      </c>
      <c r="Q14303">
        <v>3.46249E-2</v>
      </c>
    </row>
    <row r="14304" spans="1:17">
      <c r="A14304" t="s">
        <v>16510</v>
      </c>
      <c r="B14304" t="s">
        <v>2</v>
      </c>
      <c r="C14304" t="s">
        <v>16</v>
      </c>
      <c r="D14304" t="s">
        <v>18</v>
      </c>
      <c r="E14304" t="s">
        <v>70</v>
      </c>
      <c r="F14304" t="s">
        <v>24</v>
      </c>
      <c r="G14304">
        <v>23</v>
      </c>
      <c r="H14304">
        <v>2.3594580000000001</v>
      </c>
      <c r="I14304">
        <v>2.5039180000000001</v>
      </c>
      <c r="J14304">
        <v>0.1444598</v>
      </c>
      <c r="K14304">
        <v>0.1037846</v>
      </c>
      <c r="L14304">
        <v>0.12781580000000001</v>
      </c>
      <c r="M14304">
        <v>0.1444598</v>
      </c>
      <c r="N14304">
        <v>0.16110369999999999</v>
      </c>
      <c r="O14304">
        <v>0.18513489999999999</v>
      </c>
      <c r="P14304">
        <v>79.568200000000004</v>
      </c>
      <c r="Q14304">
        <v>3.1739000000000003E-2</v>
      </c>
    </row>
    <row r="14305" spans="1:17">
      <c r="A14305" t="s">
        <v>16511</v>
      </c>
      <c r="B14305" t="s">
        <v>2</v>
      </c>
      <c r="C14305" t="s">
        <v>16</v>
      </c>
      <c r="D14305" t="s">
        <v>18</v>
      </c>
      <c r="E14305" t="s">
        <v>70</v>
      </c>
      <c r="F14305" t="s">
        <v>24</v>
      </c>
      <c r="G14305">
        <v>24</v>
      </c>
      <c r="H14305">
        <v>1.860843</v>
      </c>
      <c r="I14305">
        <v>2.0054340000000002</v>
      </c>
      <c r="J14305">
        <v>0.14459079999999999</v>
      </c>
      <c r="K14305">
        <v>0.11233899999999999</v>
      </c>
      <c r="L14305">
        <v>0.1313936</v>
      </c>
      <c r="M14305">
        <v>0.14459079999999999</v>
      </c>
      <c r="N14305">
        <v>0.15778790000000001</v>
      </c>
      <c r="O14305">
        <v>0.17684250000000001</v>
      </c>
      <c r="P14305">
        <v>77.409099999999995</v>
      </c>
      <c r="Q14305">
        <v>2.51662E-2</v>
      </c>
    </row>
    <row r="14306" spans="1:17">
      <c r="A14306" t="s">
        <v>16512</v>
      </c>
      <c r="B14306" t="s">
        <v>2</v>
      </c>
      <c r="C14306" t="s">
        <v>16</v>
      </c>
      <c r="D14306" t="s">
        <v>18</v>
      </c>
      <c r="E14306" t="s">
        <v>70</v>
      </c>
      <c r="F14306" t="s">
        <v>25</v>
      </c>
      <c r="G14306">
        <v>1</v>
      </c>
      <c r="H14306">
        <v>0.84000149999999996</v>
      </c>
      <c r="I14306">
        <v>0.87503280000000006</v>
      </c>
      <c r="J14306">
        <v>3.5031199999999998E-2</v>
      </c>
      <c r="K14306">
        <v>1.4125800000000001E-2</v>
      </c>
      <c r="L14306">
        <v>2.6476900000000001E-2</v>
      </c>
      <c r="M14306">
        <v>3.5031199999999998E-2</v>
      </c>
      <c r="N14306">
        <v>4.3585600000000002E-2</v>
      </c>
      <c r="O14306">
        <v>5.5936699999999999E-2</v>
      </c>
      <c r="P14306">
        <v>58.9056</v>
      </c>
      <c r="Q14306">
        <v>1.63126E-2</v>
      </c>
    </row>
    <row r="14307" spans="1:17">
      <c r="A14307" t="s">
        <v>16513</v>
      </c>
      <c r="B14307" t="s">
        <v>2</v>
      </c>
      <c r="C14307" t="s">
        <v>16</v>
      </c>
      <c r="D14307" t="s">
        <v>18</v>
      </c>
      <c r="E14307" t="s">
        <v>70</v>
      </c>
      <c r="F14307" t="s">
        <v>25</v>
      </c>
      <c r="G14307">
        <v>2</v>
      </c>
      <c r="H14307">
        <v>0.80686460000000004</v>
      </c>
      <c r="I14307">
        <v>0.80734740000000005</v>
      </c>
      <c r="J14307">
        <v>4.8280000000000003E-4</v>
      </c>
      <c r="K14307">
        <v>-1.75417E-2</v>
      </c>
      <c r="L14307">
        <v>-6.8926999999999999E-3</v>
      </c>
      <c r="M14307">
        <v>4.8280000000000003E-4</v>
      </c>
      <c r="N14307">
        <v>7.8583000000000004E-3</v>
      </c>
      <c r="O14307">
        <v>1.85074E-2</v>
      </c>
      <c r="P14307">
        <v>57.428400000000003</v>
      </c>
      <c r="Q14307">
        <v>1.40646E-2</v>
      </c>
    </row>
    <row r="14308" spans="1:17">
      <c r="A14308" t="s">
        <v>16514</v>
      </c>
      <c r="B14308" t="s">
        <v>2</v>
      </c>
      <c r="C14308" t="s">
        <v>16</v>
      </c>
      <c r="D14308" t="s">
        <v>18</v>
      </c>
      <c r="E14308" t="s">
        <v>70</v>
      </c>
      <c r="F14308" t="s">
        <v>25</v>
      </c>
      <c r="G14308">
        <v>3</v>
      </c>
      <c r="H14308">
        <v>0.76224449999999999</v>
      </c>
      <c r="I14308">
        <v>0.76522579999999996</v>
      </c>
      <c r="J14308">
        <v>2.9813000000000001E-3</v>
      </c>
      <c r="K14308">
        <v>-1.5778400000000001E-2</v>
      </c>
      <c r="L14308">
        <v>-4.6950000000000004E-3</v>
      </c>
      <c r="M14308">
        <v>2.9813000000000001E-3</v>
      </c>
      <c r="N14308">
        <v>1.06576E-2</v>
      </c>
      <c r="O14308">
        <v>2.1741E-2</v>
      </c>
      <c r="P14308">
        <v>56.291899999999998</v>
      </c>
      <c r="Q14308">
        <v>1.46383E-2</v>
      </c>
    </row>
    <row r="14309" spans="1:17">
      <c r="A14309" t="s">
        <v>16515</v>
      </c>
      <c r="B14309" t="s">
        <v>2</v>
      </c>
      <c r="C14309" t="s">
        <v>16</v>
      </c>
      <c r="D14309" t="s">
        <v>18</v>
      </c>
      <c r="E14309" t="s">
        <v>70</v>
      </c>
      <c r="F14309" t="s">
        <v>25</v>
      </c>
      <c r="G14309">
        <v>4</v>
      </c>
      <c r="H14309">
        <v>0.73693790000000003</v>
      </c>
      <c r="I14309">
        <v>0.74279240000000002</v>
      </c>
      <c r="J14309">
        <v>5.8545000000000003E-3</v>
      </c>
      <c r="K14309">
        <v>-9.9956999999999997E-3</v>
      </c>
      <c r="L14309">
        <v>-6.313E-4</v>
      </c>
      <c r="M14309">
        <v>5.8545000000000003E-3</v>
      </c>
      <c r="N14309">
        <v>1.2340200000000001E-2</v>
      </c>
      <c r="O14309">
        <v>2.1704600000000001E-2</v>
      </c>
      <c r="P14309">
        <v>55.229199999999999</v>
      </c>
      <c r="Q14309">
        <v>1.2368000000000001E-2</v>
      </c>
    </row>
    <row r="14310" spans="1:17">
      <c r="A14310" t="s">
        <v>16516</v>
      </c>
      <c r="B14310" t="s">
        <v>2</v>
      </c>
      <c r="C14310" t="s">
        <v>16</v>
      </c>
      <c r="D14310" t="s">
        <v>18</v>
      </c>
      <c r="E14310" t="s">
        <v>70</v>
      </c>
      <c r="F14310" t="s">
        <v>25</v>
      </c>
      <c r="G14310">
        <v>5</v>
      </c>
      <c r="H14310">
        <v>0.74562790000000001</v>
      </c>
      <c r="I14310">
        <v>0.75158700000000001</v>
      </c>
      <c r="J14310">
        <v>5.9589999999999999E-3</v>
      </c>
      <c r="K14310">
        <v>-8.0558999999999995E-3</v>
      </c>
      <c r="L14310">
        <v>2.242E-4</v>
      </c>
      <c r="M14310">
        <v>5.9589999999999999E-3</v>
      </c>
      <c r="N14310">
        <v>1.16939E-2</v>
      </c>
      <c r="O14310">
        <v>1.9973999999999999E-2</v>
      </c>
      <c r="P14310">
        <v>54.5458</v>
      </c>
      <c r="Q14310">
        <v>1.09359E-2</v>
      </c>
    </row>
    <row r="14311" spans="1:17">
      <c r="A14311" t="s">
        <v>16517</v>
      </c>
      <c r="B14311" t="s">
        <v>2</v>
      </c>
      <c r="C14311" t="s">
        <v>16</v>
      </c>
      <c r="D14311" t="s">
        <v>18</v>
      </c>
      <c r="E14311" t="s">
        <v>70</v>
      </c>
      <c r="F14311" t="s">
        <v>25</v>
      </c>
      <c r="G14311">
        <v>6</v>
      </c>
      <c r="H14311">
        <v>0.83328720000000001</v>
      </c>
      <c r="I14311">
        <v>0.83081389999999999</v>
      </c>
      <c r="J14311">
        <v>-2.4732999999999999E-3</v>
      </c>
      <c r="K14311">
        <v>-2.1864600000000001E-2</v>
      </c>
      <c r="L14311">
        <v>-1.0408000000000001E-2</v>
      </c>
      <c r="M14311">
        <v>-2.4732999999999999E-3</v>
      </c>
      <c r="N14311">
        <v>5.4615000000000002E-3</v>
      </c>
      <c r="O14311">
        <v>1.6918099999999998E-2</v>
      </c>
      <c r="P14311">
        <v>53.933500000000002</v>
      </c>
      <c r="Q14311">
        <v>1.51311E-2</v>
      </c>
    </row>
    <row r="14312" spans="1:17">
      <c r="A14312" t="s">
        <v>16518</v>
      </c>
      <c r="B14312" t="s">
        <v>2</v>
      </c>
      <c r="C14312" t="s">
        <v>16</v>
      </c>
      <c r="D14312" t="s">
        <v>18</v>
      </c>
      <c r="E14312" t="s">
        <v>70</v>
      </c>
      <c r="F14312" t="s">
        <v>25</v>
      </c>
      <c r="G14312">
        <v>7</v>
      </c>
      <c r="H14312">
        <v>1.0255890000000001</v>
      </c>
      <c r="I14312">
        <v>0.93301429999999996</v>
      </c>
      <c r="J14312">
        <v>-9.2575099999999994E-2</v>
      </c>
      <c r="K14312">
        <v>-0.1150533</v>
      </c>
      <c r="L14312">
        <v>-0.101773</v>
      </c>
      <c r="M14312">
        <v>-9.2575099999999994E-2</v>
      </c>
      <c r="N14312">
        <v>-8.3377199999999999E-2</v>
      </c>
      <c r="O14312">
        <v>-7.0096900000000004E-2</v>
      </c>
      <c r="P14312">
        <v>53.371000000000002</v>
      </c>
      <c r="Q14312">
        <v>1.7539800000000001E-2</v>
      </c>
    </row>
    <row r="14313" spans="1:17">
      <c r="A14313" t="s">
        <v>16519</v>
      </c>
      <c r="B14313" t="s">
        <v>2</v>
      </c>
      <c r="C14313" t="s">
        <v>16</v>
      </c>
      <c r="D14313" t="s">
        <v>18</v>
      </c>
      <c r="E14313" t="s">
        <v>70</v>
      </c>
      <c r="F14313" t="s">
        <v>25</v>
      </c>
      <c r="G14313">
        <v>8</v>
      </c>
      <c r="H14313">
        <v>1.1890099999999999</v>
      </c>
      <c r="I14313">
        <v>1.10151</v>
      </c>
      <c r="J14313">
        <v>-8.7499900000000005E-2</v>
      </c>
      <c r="K14313">
        <v>-0.1149452</v>
      </c>
      <c r="L14313">
        <v>-9.8730299999999993E-2</v>
      </c>
      <c r="M14313">
        <v>-8.7499900000000005E-2</v>
      </c>
      <c r="N14313">
        <v>-7.6269400000000001E-2</v>
      </c>
      <c r="O14313">
        <v>-6.0054499999999997E-2</v>
      </c>
      <c r="P14313">
        <v>54.167200000000001</v>
      </c>
      <c r="Q14313">
        <v>2.1415699999999999E-2</v>
      </c>
    </row>
    <row r="14314" spans="1:17">
      <c r="A14314" t="s">
        <v>16520</v>
      </c>
      <c r="B14314" t="s">
        <v>2</v>
      </c>
      <c r="C14314" t="s">
        <v>16</v>
      </c>
      <c r="D14314" t="s">
        <v>18</v>
      </c>
      <c r="E14314" t="s">
        <v>70</v>
      </c>
      <c r="F14314" t="s">
        <v>25</v>
      </c>
      <c r="G14314">
        <v>9</v>
      </c>
      <c r="H14314">
        <v>1.114797</v>
      </c>
      <c r="I14314">
        <v>1.0842480000000001</v>
      </c>
      <c r="J14314">
        <v>-3.0549E-2</v>
      </c>
      <c r="K14314">
        <v>-6.3778600000000005E-2</v>
      </c>
      <c r="L14314">
        <v>-4.4146299999999999E-2</v>
      </c>
      <c r="M14314">
        <v>-3.0549E-2</v>
      </c>
      <c r="N14314">
        <v>-1.69517E-2</v>
      </c>
      <c r="O14314">
        <v>2.6806E-3</v>
      </c>
      <c r="P14314">
        <v>58.454000000000001</v>
      </c>
      <c r="Q14314">
        <v>2.5929199999999999E-2</v>
      </c>
    </row>
    <row r="14315" spans="1:17">
      <c r="A14315" t="s">
        <v>16521</v>
      </c>
      <c r="B14315" t="s">
        <v>2</v>
      </c>
      <c r="C14315" t="s">
        <v>16</v>
      </c>
      <c r="D14315" t="s">
        <v>18</v>
      </c>
      <c r="E14315" t="s">
        <v>70</v>
      </c>
      <c r="F14315" t="s">
        <v>25</v>
      </c>
      <c r="G14315">
        <v>10</v>
      </c>
      <c r="H14315">
        <v>1.0734809999999999</v>
      </c>
      <c r="I14315">
        <v>1.0329379999999999</v>
      </c>
      <c r="J14315">
        <v>-4.0543299999999997E-2</v>
      </c>
      <c r="K14315">
        <v>-6.9294999999999995E-2</v>
      </c>
      <c r="L14315">
        <v>-5.2308300000000002E-2</v>
      </c>
      <c r="M14315">
        <v>-4.0543299999999997E-2</v>
      </c>
      <c r="N14315">
        <v>-2.8778399999999999E-2</v>
      </c>
      <c r="O14315">
        <v>-1.1791599999999999E-2</v>
      </c>
      <c r="P14315">
        <v>63.4101</v>
      </c>
      <c r="Q14315">
        <v>2.2435099999999999E-2</v>
      </c>
    </row>
    <row r="14316" spans="1:17">
      <c r="A14316" t="s">
        <v>16522</v>
      </c>
      <c r="B14316" t="s">
        <v>2</v>
      </c>
      <c r="C14316" t="s">
        <v>16</v>
      </c>
      <c r="D14316" t="s">
        <v>18</v>
      </c>
      <c r="E14316" t="s">
        <v>70</v>
      </c>
      <c r="F14316" t="s">
        <v>25</v>
      </c>
      <c r="G14316">
        <v>11</v>
      </c>
      <c r="H14316">
        <v>1.023911</v>
      </c>
      <c r="I14316">
        <v>1.0001899999999999</v>
      </c>
      <c r="J14316">
        <v>-2.3721099999999998E-2</v>
      </c>
      <c r="K14316">
        <v>-5.67152E-2</v>
      </c>
      <c r="L14316">
        <v>-3.7221999999999998E-2</v>
      </c>
      <c r="M14316">
        <v>-2.3721099999999998E-2</v>
      </c>
      <c r="N14316">
        <v>-1.02202E-2</v>
      </c>
      <c r="O14316">
        <v>9.273E-3</v>
      </c>
      <c r="P14316">
        <v>68.584000000000003</v>
      </c>
      <c r="Q14316">
        <v>2.5745400000000002E-2</v>
      </c>
    </row>
    <row r="14317" spans="1:17">
      <c r="A14317" t="s">
        <v>16523</v>
      </c>
      <c r="B14317" t="s">
        <v>2</v>
      </c>
      <c r="C14317" t="s">
        <v>16</v>
      </c>
      <c r="D14317" t="s">
        <v>18</v>
      </c>
      <c r="E14317" t="s">
        <v>70</v>
      </c>
      <c r="F14317" t="s">
        <v>25</v>
      </c>
      <c r="G14317">
        <v>12</v>
      </c>
      <c r="H14317">
        <v>0.99944869999999997</v>
      </c>
      <c r="I14317">
        <v>0.98192469999999998</v>
      </c>
      <c r="J14317">
        <v>-1.7524000000000001E-2</v>
      </c>
      <c r="K14317">
        <v>-5.0836600000000003E-2</v>
      </c>
      <c r="L14317">
        <v>-3.1155200000000001E-2</v>
      </c>
      <c r="M14317">
        <v>-1.7524000000000001E-2</v>
      </c>
      <c r="N14317">
        <v>-3.8926999999999998E-3</v>
      </c>
      <c r="O14317">
        <v>1.5788699999999999E-2</v>
      </c>
      <c r="P14317">
        <v>74.050700000000006</v>
      </c>
      <c r="Q14317">
        <v>2.5994E-2</v>
      </c>
    </row>
    <row r="14318" spans="1:17">
      <c r="A14318" t="s">
        <v>16524</v>
      </c>
      <c r="B14318" t="s">
        <v>2</v>
      </c>
      <c r="C14318" t="s">
        <v>16</v>
      </c>
      <c r="D14318" t="s">
        <v>18</v>
      </c>
      <c r="E14318" t="s">
        <v>70</v>
      </c>
      <c r="F14318" t="s">
        <v>25</v>
      </c>
      <c r="G14318">
        <v>13</v>
      </c>
      <c r="H14318">
        <v>0.95454930000000004</v>
      </c>
      <c r="I14318">
        <v>1.049544</v>
      </c>
      <c r="J14318">
        <v>9.4994300000000004E-2</v>
      </c>
      <c r="K14318">
        <v>6.2105899999999999E-2</v>
      </c>
      <c r="L14318">
        <v>8.1536700000000004E-2</v>
      </c>
      <c r="M14318">
        <v>9.4994300000000004E-2</v>
      </c>
      <c r="N14318">
        <v>0.10845200000000001</v>
      </c>
      <c r="O14318">
        <v>0.12788279999999999</v>
      </c>
      <c r="P14318">
        <v>78.542199999999994</v>
      </c>
      <c r="Q14318">
        <v>2.5662999999999998E-2</v>
      </c>
    </row>
    <row r="14319" spans="1:17">
      <c r="A14319" t="s">
        <v>16525</v>
      </c>
      <c r="B14319" t="s">
        <v>2</v>
      </c>
      <c r="C14319" t="s">
        <v>16</v>
      </c>
      <c r="D14319" t="s">
        <v>18</v>
      </c>
      <c r="E14319" t="s">
        <v>70</v>
      </c>
      <c r="F14319" t="s">
        <v>25</v>
      </c>
      <c r="G14319">
        <v>14</v>
      </c>
      <c r="H14319">
        <v>1.0046040000000001</v>
      </c>
      <c r="I14319">
        <v>1.116538</v>
      </c>
      <c r="J14319">
        <v>0.1119334</v>
      </c>
      <c r="K14319">
        <v>7.1496400000000002E-2</v>
      </c>
      <c r="L14319">
        <v>9.5386899999999997E-2</v>
      </c>
      <c r="M14319">
        <v>0.1119334</v>
      </c>
      <c r="N14319">
        <v>0.12847990000000001</v>
      </c>
      <c r="O14319">
        <v>0.15237049999999999</v>
      </c>
      <c r="P14319">
        <v>82.178700000000006</v>
      </c>
      <c r="Q14319">
        <v>3.1553200000000003E-2</v>
      </c>
    </row>
    <row r="14320" spans="1:17">
      <c r="A14320" t="s">
        <v>16526</v>
      </c>
      <c r="B14320" t="s">
        <v>2</v>
      </c>
      <c r="C14320" t="s">
        <v>16</v>
      </c>
      <c r="D14320" t="s">
        <v>18</v>
      </c>
      <c r="E14320" t="s">
        <v>70</v>
      </c>
      <c r="F14320" t="s">
        <v>25</v>
      </c>
      <c r="G14320">
        <v>15</v>
      </c>
      <c r="H14320">
        <v>1.094625</v>
      </c>
      <c r="I14320">
        <v>1.2720119999999999</v>
      </c>
      <c r="J14320">
        <v>0.17738680000000001</v>
      </c>
      <c r="K14320">
        <v>0.12913240000000001</v>
      </c>
      <c r="L14320">
        <v>0.15764149999999999</v>
      </c>
      <c r="M14320">
        <v>0.17738680000000001</v>
      </c>
      <c r="N14320">
        <v>0.1971321</v>
      </c>
      <c r="O14320">
        <v>0.22564110000000001</v>
      </c>
      <c r="P14320">
        <v>84.482299999999995</v>
      </c>
      <c r="Q14320">
        <v>3.7653100000000002E-2</v>
      </c>
    </row>
    <row r="14321" spans="1:17">
      <c r="A14321" t="s">
        <v>16527</v>
      </c>
      <c r="B14321" t="s">
        <v>2</v>
      </c>
      <c r="C14321" t="s">
        <v>16</v>
      </c>
      <c r="D14321" t="s">
        <v>18</v>
      </c>
      <c r="E14321" t="s">
        <v>70</v>
      </c>
      <c r="F14321" t="s">
        <v>25</v>
      </c>
      <c r="G14321">
        <v>16</v>
      </c>
      <c r="H14321">
        <v>1.2831330000000001</v>
      </c>
      <c r="I14321">
        <v>1.5252019999999999</v>
      </c>
      <c r="J14321">
        <v>0.2420696</v>
      </c>
      <c r="K14321">
        <v>0.19183910000000001</v>
      </c>
      <c r="L14321">
        <v>0.22151570000000001</v>
      </c>
      <c r="M14321">
        <v>0.2420696</v>
      </c>
      <c r="N14321">
        <v>0.26262340000000001</v>
      </c>
      <c r="O14321">
        <v>0.2923</v>
      </c>
      <c r="P14321">
        <v>84.831199999999995</v>
      </c>
      <c r="Q14321">
        <v>3.9195000000000001E-2</v>
      </c>
    </row>
    <row r="14322" spans="1:17">
      <c r="A14322" t="s">
        <v>16528</v>
      </c>
      <c r="B14322" t="s">
        <v>2</v>
      </c>
      <c r="C14322" t="s">
        <v>16</v>
      </c>
      <c r="D14322" t="s">
        <v>18</v>
      </c>
      <c r="E14322" t="s">
        <v>70</v>
      </c>
      <c r="F14322" t="s">
        <v>25</v>
      </c>
      <c r="G14322">
        <v>17</v>
      </c>
      <c r="H14322">
        <v>1.48271</v>
      </c>
      <c r="I14322">
        <v>1.743112</v>
      </c>
      <c r="J14322">
        <v>0.26040210000000003</v>
      </c>
      <c r="K14322">
        <v>0.2085592</v>
      </c>
      <c r="L14322">
        <v>0.2391884</v>
      </c>
      <c r="M14322">
        <v>0.26040210000000003</v>
      </c>
      <c r="N14322">
        <v>0.28161580000000003</v>
      </c>
      <c r="O14322">
        <v>0.3122451</v>
      </c>
      <c r="P14322">
        <v>83.462699999999998</v>
      </c>
      <c r="Q14322">
        <v>4.0453299999999998E-2</v>
      </c>
    </row>
    <row r="14323" spans="1:17">
      <c r="A14323" t="s">
        <v>16529</v>
      </c>
      <c r="B14323" t="s">
        <v>2</v>
      </c>
      <c r="C14323" t="s">
        <v>16</v>
      </c>
      <c r="D14323" t="s">
        <v>18</v>
      </c>
      <c r="E14323" t="s">
        <v>70</v>
      </c>
      <c r="F14323" t="s">
        <v>25</v>
      </c>
      <c r="G14323">
        <v>18</v>
      </c>
      <c r="H14323">
        <v>1.598036</v>
      </c>
      <c r="I14323">
        <v>1.7816110000000001</v>
      </c>
      <c r="J14323">
        <v>0.1835753</v>
      </c>
      <c r="K14323">
        <v>0.1281523</v>
      </c>
      <c r="L14323">
        <v>0.1608967</v>
      </c>
      <c r="M14323">
        <v>0.1835753</v>
      </c>
      <c r="N14323">
        <v>0.20625389999999999</v>
      </c>
      <c r="O14323">
        <v>0.2389983</v>
      </c>
      <c r="P14323">
        <v>80.880899999999997</v>
      </c>
      <c r="Q14323">
        <v>4.3246800000000002E-2</v>
      </c>
    </row>
    <row r="14324" spans="1:17">
      <c r="A14324" t="s">
        <v>16530</v>
      </c>
      <c r="B14324" t="s">
        <v>2</v>
      </c>
      <c r="C14324" t="s">
        <v>16</v>
      </c>
      <c r="D14324" t="s">
        <v>18</v>
      </c>
      <c r="E14324" t="s">
        <v>70</v>
      </c>
      <c r="F14324" t="s">
        <v>25</v>
      </c>
      <c r="G14324">
        <v>19</v>
      </c>
      <c r="H14324">
        <v>1.735689</v>
      </c>
      <c r="I14324">
        <v>1.7511110000000001</v>
      </c>
      <c r="J14324">
        <v>1.5422099999999999E-2</v>
      </c>
      <c r="K14324">
        <v>-3.6197899999999998E-2</v>
      </c>
      <c r="L14324">
        <v>-5.7004000000000004E-3</v>
      </c>
      <c r="M14324">
        <v>1.5422099999999999E-2</v>
      </c>
      <c r="N14324">
        <v>3.6544699999999999E-2</v>
      </c>
      <c r="O14324">
        <v>6.7042199999999996E-2</v>
      </c>
      <c r="P14324">
        <v>76.248000000000005</v>
      </c>
      <c r="Q14324">
        <v>4.0279299999999997E-2</v>
      </c>
    </row>
    <row r="14325" spans="1:17">
      <c r="A14325" t="s">
        <v>16531</v>
      </c>
      <c r="B14325" t="s">
        <v>2</v>
      </c>
      <c r="C14325" t="s">
        <v>16</v>
      </c>
      <c r="D14325" t="s">
        <v>18</v>
      </c>
      <c r="E14325" t="s">
        <v>70</v>
      </c>
      <c r="F14325" t="s">
        <v>25</v>
      </c>
      <c r="G14325">
        <v>20</v>
      </c>
      <c r="H14325">
        <v>1.7601720000000001</v>
      </c>
      <c r="I14325">
        <v>1.666652</v>
      </c>
      <c r="J14325">
        <v>-9.3520400000000004E-2</v>
      </c>
      <c r="K14325">
        <v>-0.1476142</v>
      </c>
      <c r="L14325">
        <v>-0.1156551</v>
      </c>
      <c r="M14325">
        <v>-9.3520400000000004E-2</v>
      </c>
      <c r="N14325">
        <v>-7.1385599999999994E-2</v>
      </c>
      <c r="O14325">
        <v>-3.9426599999999999E-2</v>
      </c>
      <c r="P14325">
        <v>70.667699999999996</v>
      </c>
      <c r="Q14325">
        <v>4.22096E-2</v>
      </c>
    </row>
    <row r="14326" spans="1:17">
      <c r="A14326" t="s">
        <v>16532</v>
      </c>
      <c r="B14326" t="s">
        <v>2</v>
      </c>
      <c r="C14326" t="s">
        <v>16</v>
      </c>
      <c r="D14326" t="s">
        <v>18</v>
      </c>
      <c r="E14326" t="s">
        <v>70</v>
      </c>
      <c r="F14326" t="s">
        <v>25</v>
      </c>
      <c r="G14326">
        <v>21</v>
      </c>
      <c r="H14326">
        <v>1.6149070000000001</v>
      </c>
      <c r="I14326">
        <v>1.548951</v>
      </c>
      <c r="J14326">
        <v>-6.5955899999999998E-2</v>
      </c>
      <c r="K14326">
        <v>-0.11246299999999999</v>
      </c>
      <c r="L14326">
        <v>-8.4986199999999998E-2</v>
      </c>
      <c r="M14326">
        <v>-6.5955899999999998E-2</v>
      </c>
      <c r="N14326">
        <v>-4.6925500000000002E-2</v>
      </c>
      <c r="O14326">
        <v>-1.9448799999999999E-2</v>
      </c>
      <c r="P14326">
        <v>66.800799999999995</v>
      </c>
      <c r="Q14326">
        <v>3.6289700000000001E-2</v>
      </c>
    </row>
    <row r="14327" spans="1:17">
      <c r="A14327" t="s">
        <v>16533</v>
      </c>
      <c r="B14327" t="s">
        <v>2</v>
      </c>
      <c r="C14327" t="s">
        <v>16</v>
      </c>
      <c r="D14327" t="s">
        <v>18</v>
      </c>
      <c r="E14327" t="s">
        <v>70</v>
      </c>
      <c r="F14327" t="s">
        <v>25</v>
      </c>
      <c r="G14327">
        <v>22</v>
      </c>
      <c r="H14327">
        <v>1.4130819999999999</v>
      </c>
      <c r="I14327">
        <v>1.4060889999999999</v>
      </c>
      <c r="J14327">
        <v>-6.9934999999999997E-3</v>
      </c>
      <c r="K14327">
        <v>-4.5399799999999997E-2</v>
      </c>
      <c r="L14327">
        <v>-2.2709E-2</v>
      </c>
      <c r="M14327">
        <v>-6.9934999999999997E-3</v>
      </c>
      <c r="N14327">
        <v>8.7221E-3</v>
      </c>
      <c r="O14327">
        <v>3.1412799999999998E-2</v>
      </c>
      <c r="P14327">
        <v>64.191100000000006</v>
      </c>
      <c r="Q14327">
        <v>2.9968600000000001E-2</v>
      </c>
    </row>
    <row r="14328" spans="1:17">
      <c r="A14328" t="s">
        <v>16534</v>
      </c>
      <c r="B14328" t="s">
        <v>2</v>
      </c>
      <c r="C14328" t="s">
        <v>16</v>
      </c>
      <c r="D14328" t="s">
        <v>18</v>
      </c>
      <c r="E14328" t="s">
        <v>70</v>
      </c>
      <c r="F14328" t="s">
        <v>25</v>
      </c>
      <c r="G14328">
        <v>23</v>
      </c>
      <c r="H14328">
        <v>1.2032320000000001</v>
      </c>
      <c r="I14328">
        <v>1.2079770000000001</v>
      </c>
      <c r="J14328">
        <v>4.7448000000000004E-3</v>
      </c>
      <c r="K14328">
        <v>-2.3755200000000001E-2</v>
      </c>
      <c r="L14328">
        <v>-6.9172000000000001E-3</v>
      </c>
      <c r="M14328">
        <v>4.7448000000000004E-3</v>
      </c>
      <c r="N14328">
        <v>1.6406799999999999E-2</v>
      </c>
      <c r="O14328">
        <v>3.3244799999999998E-2</v>
      </c>
      <c r="P14328">
        <v>61.9054</v>
      </c>
      <c r="Q14328">
        <v>2.22387E-2</v>
      </c>
    </row>
    <row r="14329" spans="1:17">
      <c r="A14329" t="s">
        <v>16535</v>
      </c>
      <c r="B14329" t="s">
        <v>2</v>
      </c>
      <c r="C14329" t="s">
        <v>16</v>
      </c>
      <c r="D14329" t="s">
        <v>18</v>
      </c>
      <c r="E14329" t="s">
        <v>70</v>
      </c>
      <c r="F14329" t="s">
        <v>25</v>
      </c>
      <c r="G14329">
        <v>24</v>
      </c>
      <c r="H14329">
        <v>0.96704679999999998</v>
      </c>
      <c r="I14329">
        <v>1.0278719999999999</v>
      </c>
      <c r="J14329">
        <v>6.0825299999999999E-2</v>
      </c>
      <c r="K14329">
        <v>3.4514599999999999E-2</v>
      </c>
      <c r="L14329">
        <v>5.0059199999999998E-2</v>
      </c>
      <c r="M14329">
        <v>6.0825299999999999E-2</v>
      </c>
      <c r="N14329">
        <v>7.1591500000000002E-2</v>
      </c>
      <c r="O14329">
        <v>8.7136099999999994E-2</v>
      </c>
      <c r="P14329">
        <v>60.232999999999997</v>
      </c>
      <c r="Q14329">
        <v>2.0530400000000001E-2</v>
      </c>
    </row>
    <row r="14330" spans="1:17">
      <c r="A14330" t="s">
        <v>16536</v>
      </c>
      <c r="B14330" t="s">
        <v>2</v>
      </c>
      <c r="C14330" t="s">
        <v>16</v>
      </c>
      <c r="D14330" t="s">
        <v>18</v>
      </c>
      <c r="E14330" t="s">
        <v>70</v>
      </c>
      <c r="F14330" t="s">
        <v>26</v>
      </c>
      <c r="G14330">
        <v>1</v>
      </c>
      <c r="H14330">
        <v>0.89146919999999996</v>
      </c>
      <c r="I14330">
        <v>0.89677680000000004</v>
      </c>
      <c r="J14330">
        <v>5.3076E-3</v>
      </c>
      <c r="K14330">
        <v>-1.04291E-2</v>
      </c>
      <c r="L14330">
        <v>-1.1317E-3</v>
      </c>
      <c r="M14330">
        <v>5.3076E-3</v>
      </c>
      <c r="N14330">
        <v>1.1747E-2</v>
      </c>
      <c r="O14330">
        <v>2.1044400000000001E-2</v>
      </c>
      <c r="P14330">
        <v>63.697499999999998</v>
      </c>
      <c r="Q14330">
        <v>1.2279399999999999E-2</v>
      </c>
    </row>
    <row r="14331" spans="1:17">
      <c r="A14331" t="s">
        <v>16537</v>
      </c>
      <c r="B14331" t="s">
        <v>2</v>
      </c>
      <c r="C14331" t="s">
        <v>16</v>
      </c>
      <c r="D14331" t="s">
        <v>18</v>
      </c>
      <c r="E14331" t="s">
        <v>70</v>
      </c>
      <c r="F14331" t="s">
        <v>26</v>
      </c>
      <c r="G14331">
        <v>2</v>
      </c>
      <c r="H14331">
        <v>0.81480249999999999</v>
      </c>
      <c r="I14331">
        <v>0.79649919999999996</v>
      </c>
      <c r="J14331">
        <v>-1.8303300000000002E-2</v>
      </c>
      <c r="K14331">
        <v>-3.0148299999999999E-2</v>
      </c>
      <c r="L14331">
        <v>-2.3150199999999999E-2</v>
      </c>
      <c r="M14331">
        <v>-1.8303300000000002E-2</v>
      </c>
      <c r="N14331">
        <v>-1.34564E-2</v>
      </c>
      <c r="O14331">
        <v>-6.4581999999999999E-3</v>
      </c>
      <c r="P14331">
        <v>62.590400000000002</v>
      </c>
      <c r="Q14331">
        <v>9.2426999999999995E-3</v>
      </c>
    </row>
    <row r="14332" spans="1:17">
      <c r="A14332" t="s">
        <v>16538</v>
      </c>
      <c r="B14332" t="s">
        <v>2</v>
      </c>
      <c r="C14332" t="s">
        <v>16</v>
      </c>
      <c r="D14332" t="s">
        <v>18</v>
      </c>
      <c r="E14332" t="s">
        <v>70</v>
      </c>
      <c r="F14332" t="s">
        <v>26</v>
      </c>
      <c r="G14332">
        <v>3</v>
      </c>
      <c r="H14332">
        <v>0.79365019999999997</v>
      </c>
      <c r="I14332">
        <v>0.74654810000000005</v>
      </c>
      <c r="J14332">
        <v>-4.7102100000000001E-2</v>
      </c>
      <c r="K14332">
        <v>-5.8531899999999998E-2</v>
      </c>
      <c r="L14332">
        <v>-5.1779100000000002E-2</v>
      </c>
      <c r="M14332">
        <v>-4.7102100000000001E-2</v>
      </c>
      <c r="N14332">
        <v>-4.24251E-2</v>
      </c>
      <c r="O14332">
        <v>-3.5672299999999997E-2</v>
      </c>
      <c r="P14332">
        <v>61.585999999999999</v>
      </c>
      <c r="Q14332">
        <v>8.9186999999999999E-3</v>
      </c>
    </row>
    <row r="14333" spans="1:17">
      <c r="A14333" t="s">
        <v>16539</v>
      </c>
      <c r="B14333" t="s">
        <v>2</v>
      </c>
      <c r="C14333" t="s">
        <v>16</v>
      </c>
      <c r="D14333" t="s">
        <v>18</v>
      </c>
      <c r="E14333" t="s">
        <v>70</v>
      </c>
      <c r="F14333" t="s">
        <v>26</v>
      </c>
      <c r="G14333">
        <v>4</v>
      </c>
      <c r="H14333">
        <v>0.77968349999999997</v>
      </c>
      <c r="I14333">
        <v>0.7267806</v>
      </c>
      <c r="J14333">
        <v>-5.2902900000000003E-2</v>
      </c>
      <c r="K14333">
        <v>-6.5355300000000005E-2</v>
      </c>
      <c r="L14333">
        <v>-5.7998300000000003E-2</v>
      </c>
      <c r="M14333">
        <v>-5.2902900000000003E-2</v>
      </c>
      <c r="N14333">
        <v>-4.7807500000000003E-2</v>
      </c>
      <c r="O14333">
        <v>-4.0450600000000003E-2</v>
      </c>
      <c r="P14333">
        <v>60.734999999999999</v>
      </c>
      <c r="Q14333">
        <v>9.7166000000000006E-3</v>
      </c>
    </row>
    <row r="14334" spans="1:17">
      <c r="A14334" t="s">
        <v>16540</v>
      </c>
      <c r="B14334" t="s">
        <v>2</v>
      </c>
      <c r="C14334" t="s">
        <v>16</v>
      </c>
      <c r="D14334" t="s">
        <v>18</v>
      </c>
      <c r="E14334" t="s">
        <v>70</v>
      </c>
      <c r="F14334" t="s">
        <v>26</v>
      </c>
      <c r="G14334">
        <v>5</v>
      </c>
      <c r="H14334">
        <v>0.8115715</v>
      </c>
      <c r="I14334">
        <v>0.7504324</v>
      </c>
      <c r="J14334">
        <v>-6.1139100000000002E-2</v>
      </c>
      <c r="K14334">
        <v>-7.2948299999999994E-2</v>
      </c>
      <c r="L14334">
        <v>-6.5971299999999997E-2</v>
      </c>
      <c r="M14334">
        <v>-6.1139100000000002E-2</v>
      </c>
      <c r="N14334">
        <v>-5.63069E-2</v>
      </c>
      <c r="O14334">
        <v>-4.9329900000000003E-2</v>
      </c>
      <c r="P14334">
        <v>59.975299999999997</v>
      </c>
      <c r="Q14334">
        <v>9.2148000000000004E-3</v>
      </c>
    </row>
    <row r="14335" spans="1:17">
      <c r="A14335" t="s">
        <v>16541</v>
      </c>
      <c r="B14335" t="s">
        <v>2</v>
      </c>
      <c r="C14335" t="s">
        <v>16</v>
      </c>
      <c r="D14335" t="s">
        <v>18</v>
      </c>
      <c r="E14335" t="s">
        <v>70</v>
      </c>
      <c r="F14335" t="s">
        <v>26</v>
      </c>
      <c r="G14335">
        <v>6</v>
      </c>
      <c r="H14335">
        <v>0.888042</v>
      </c>
      <c r="I14335">
        <v>0.8140577</v>
      </c>
      <c r="J14335">
        <v>-7.3984300000000003E-2</v>
      </c>
      <c r="K14335">
        <v>-8.5971400000000003E-2</v>
      </c>
      <c r="L14335">
        <v>-7.8889299999999996E-2</v>
      </c>
      <c r="M14335">
        <v>-7.3984300000000003E-2</v>
      </c>
      <c r="N14335">
        <v>-6.9079299999999996E-2</v>
      </c>
      <c r="O14335">
        <v>-6.1997200000000002E-2</v>
      </c>
      <c r="P14335">
        <v>59.279299999999999</v>
      </c>
      <c r="Q14335">
        <v>9.3536000000000001E-3</v>
      </c>
    </row>
    <row r="14336" spans="1:17">
      <c r="A14336" t="s">
        <v>16542</v>
      </c>
      <c r="B14336" t="s">
        <v>2</v>
      </c>
      <c r="C14336" t="s">
        <v>16</v>
      </c>
      <c r="D14336" t="s">
        <v>18</v>
      </c>
      <c r="E14336" t="s">
        <v>70</v>
      </c>
      <c r="F14336" t="s">
        <v>26</v>
      </c>
      <c r="G14336">
        <v>7</v>
      </c>
      <c r="H14336">
        <v>1.0073939999999999</v>
      </c>
      <c r="I14336">
        <v>0.93824810000000003</v>
      </c>
      <c r="J14336">
        <v>-6.9145499999999999E-2</v>
      </c>
      <c r="K14336">
        <v>-8.3438799999999994E-2</v>
      </c>
      <c r="L14336">
        <v>-7.4994199999999997E-2</v>
      </c>
      <c r="M14336">
        <v>-6.9145499999999999E-2</v>
      </c>
      <c r="N14336">
        <v>-6.32968E-2</v>
      </c>
      <c r="O14336">
        <v>-5.4852199999999997E-2</v>
      </c>
      <c r="P14336">
        <v>58.779499999999999</v>
      </c>
      <c r="Q14336">
        <v>1.1153100000000001E-2</v>
      </c>
    </row>
    <row r="14337" spans="1:17">
      <c r="A14337" t="s">
        <v>16543</v>
      </c>
      <c r="B14337" t="s">
        <v>2</v>
      </c>
      <c r="C14337" t="s">
        <v>16</v>
      </c>
      <c r="D14337" t="s">
        <v>18</v>
      </c>
      <c r="E14337" t="s">
        <v>70</v>
      </c>
      <c r="F14337" t="s">
        <v>26</v>
      </c>
      <c r="G14337">
        <v>8</v>
      </c>
      <c r="H14337">
        <v>1.098014</v>
      </c>
      <c r="I14337">
        <v>1.022624</v>
      </c>
      <c r="J14337">
        <v>-7.5389899999999996E-2</v>
      </c>
      <c r="K14337">
        <v>-9.3665999999999999E-2</v>
      </c>
      <c r="L14337">
        <v>-8.2868300000000006E-2</v>
      </c>
      <c r="M14337">
        <v>-7.5389899999999996E-2</v>
      </c>
      <c r="N14337">
        <v>-6.7911399999999997E-2</v>
      </c>
      <c r="O14337">
        <v>-5.7113700000000003E-2</v>
      </c>
      <c r="P14337">
        <v>59.870600000000003</v>
      </c>
      <c r="Q14337">
        <v>1.42609E-2</v>
      </c>
    </row>
    <row r="14338" spans="1:17">
      <c r="A14338" t="s">
        <v>16544</v>
      </c>
      <c r="B14338" t="s">
        <v>2</v>
      </c>
      <c r="C14338" t="s">
        <v>16</v>
      </c>
      <c r="D14338" t="s">
        <v>18</v>
      </c>
      <c r="E14338" t="s">
        <v>70</v>
      </c>
      <c r="F14338" t="s">
        <v>26</v>
      </c>
      <c r="G14338">
        <v>9</v>
      </c>
      <c r="H14338">
        <v>1.1529609999999999</v>
      </c>
      <c r="I14338">
        <v>0.94327499999999997</v>
      </c>
      <c r="J14338">
        <v>-0.20968600000000001</v>
      </c>
      <c r="K14338">
        <v>-0.22562019999999999</v>
      </c>
      <c r="L14338">
        <v>-0.21620610000000001</v>
      </c>
      <c r="M14338">
        <v>-0.20968600000000001</v>
      </c>
      <c r="N14338">
        <v>-0.20316580000000001</v>
      </c>
      <c r="O14338">
        <v>-0.1937518</v>
      </c>
      <c r="P14338">
        <v>63.963200000000001</v>
      </c>
      <c r="Q14338">
        <v>1.24335E-2</v>
      </c>
    </row>
    <row r="14339" spans="1:17">
      <c r="A14339" t="s">
        <v>16545</v>
      </c>
      <c r="B14339" t="s">
        <v>2</v>
      </c>
      <c r="C14339" t="s">
        <v>16</v>
      </c>
      <c r="D14339" t="s">
        <v>18</v>
      </c>
      <c r="E14339" t="s">
        <v>70</v>
      </c>
      <c r="F14339" t="s">
        <v>26</v>
      </c>
      <c r="G14339">
        <v>10</v>
      </c>
      <c r="H14339">
        <v>1.1723760000000001</v>
      </c>
      <c r="I14339">
        <v>0.95928849999999999</v>
      </c>
      <c r="J14339">
        <v>-0.2130879</v>
      </c>
      <c r="K14339">
        <v>-0.2300644</v>
      </c>
      <c r="L14339">
        <v>-0.2200346</v>
      </c>
      <c r="M14339">
        <v>-0.2130879</v>
      </c>
      <c r="N14339">
        <v>-0.2061413</v>
      </c>
      <c r="O14339">
        <v>-0.19611139999999999</v>
      </c>
      <c r="P14339">
        <v>68.477099999999993</v>
      </c>
      <c r="Q14339">
        <v>1.32468E-2</v>
      </c>
    </row>
    <row r="14340" spans="1:17">
      <c r="A14340" t="s">
        <v>16546</v>
      </c>
      <c r="B14340" t="s">
        <v>2</v>
      </c>
      <c r="C14340" t="s">
        <v>16</v>
      </c>
      <c r="D14340" t="s">
        <v>18</v>
      </c>
      <c r="E14340" t="s">
        <v>70</v>
      </c>
      <c r="F14340" t="s">
        <v>26</v>
      </c>
      <c r="G14340">
        <v>11</v>
      </c>
      <c r="H14340">
        <v>1.1493230000000001</v>
      </c>
      <c r="I14340">
        <v>0.98511870000000001</v>
      </c>
      <c r="J14340">
        <v>-0.16420380000000001</v>
      </c>
      <c r="K14340">
        <v>-0.1816933</v>
      </c>
      <c r="L14340">
        <v>-0.1713604</v>
      </c>
      <c r="M14340">
        <v>-0.16420380000000001</v>
      </c>
      <c r="N14340">
        <v>-0.1570473</v>
      </c>
      <c r="O14340">
        <v>-0.14671429999999999</v>
      </c>
      <c r="P14340">
        <v>72.670199999999994</v>
      </c>
      <c r="Q14340">
        <v>1.3647100000000001E-2</v>
      </c>
    </row>
    <row r="14341" spans="1:17">
      <c r="A14341" t="s">
        <v>16547</v>
      </c>
      <c r="B14341" t="s">
        <v>2</v>
      </c>
      <c r="C14341" t="s">
        <v>16</v>
      </c>
      <c r="D14341" t="s">
        <v>18</v>
      </c>
      <c r="E14341" t="s">
        <v>70</v>
      </c>
      <c r="F14341" t="s">
        <v>26</v>
      </c>
      <c r="G14341">
        <v>12</v>
      </c>
      <c r="H14341">
        <v>1.109739</v>
      </c>
      <c r="I14341">
        <v>1.059291</v>
      </c>
      <c r="J14341">
        <v>-5.0447899999999997E-2</v>
      </c>
      <c r="K14341">
        <v>-6.8001400000000004E-2</v>
      </c>
      <c r="L14341">
        <v>-5.76307E-2</v>
      </c>
      <c r="M14341">
        <v>-5.0447899999999997E-2</v>
      </c>
      <c r="N14341">
        <v>-4.3265199999999997E-2</v>
      </c>
      <c r="O14341">
        <v>-3.2894399999999997E-2</v>
      </c>
      <c r="P14341">
        <v>76.343299999999999</v>
      </c>
      <c r="Q14341">
        <v>1.36971E-2</v>
      </c>
    </row>
    <row r="14342" spans="1:17">
      <c r="A14342" t="s">
        <v>16548</v>
      </c>
      <c r="B14342" t="s">
        <v>2</v>
      </c>
      <c r="C14342" t="s">
        <v>16</v>
      </c>
      <c r="D14342" t="s">
        <v>18</v>
      </c>
      <c r="E14342" t="s">
        <v>70</v>
      </c>
      <c r="F14342" t="s">
        <v>26</v>
      </c>
      <c r="G14342">
        <v>13</v>
      </c>
      <c r="H14342">
        <v>1.092238</v>
      </c>
      <c r="I14342">
        <v>1.1875640000000001</v>
      </c>
      <c r="J14342">
        <v>9.5325699999999999E-2</v>
      </c>
      <c r="K14342">
        <v>7.7726699999999996E-2</v>
      </c>
      <c r="L14342">
        <v>8.8124400000000006E-2</v>
      </c>
      <c r="M14342">
        <v>9.5325699999999999E-2</v>
      </c>
      <c r="N14342">
        <v>0.1025271</v>
      </c>
      <c r="O14342">
        <v>0.1129247</v>
      </c>
      <c r="P14342">
        <v>78.994</v>
      </c>
      <c r="Q14342">
        <v>1.3732599999999999E-2</v>
      </c>
    </row>
    <row r="14343" spans="1:17">
      <c r="A14343" t="s">
        <v>16549</v>
      </c>
      <c r="B14343" t="s">
        <v>2</v>
      </c>
      <c r="C14343" t="s">
        <v>16</v>
      </c>
      <c r="D14343" t="s">
        <v>18</v>
      </c>
      <c r="E14343" t="s">
        <v>70</v>
      </c>
      <c r="F14343" t="s">
        <v>26</v>
      </c>
      <c r="G14343">
        <v>14</v>
      </c>
      <c r="H14343">
        <v>1.1612960000000001</v>
      </c>
      <c r="I14343">
        <v>1.3324069999999999</v>
      </c>
      <c r="J14343">
        <v>0.17111090000000001</v>
      </c>
      <c r="K14343">
        <v>0.15333910000000001</v>
      </c>
      <c r="L14343">
        <v>0.16383880000000001</v>
      </c>
      <c r="M14343">
        <v>0.17111090000000001</v>
      </c>
      <c r="N14343">
        <v>0.17838300000000001</v>
      </c>
      <c r="O14343">
        <v>0.18888269999999999</v>
      </c>
      <c r="P14343">
        <v>80.900700000000001</v>
      </c>
      <c r="Q14343">
        <v>1.38674E-2</v>
      </c>
    </row>
    <row r="14344" spans="1:17">
      <c r="A14344" t="s">
        <v>16550</v>
      </c>
      <c r="B14344" t="s">
        <v>2</v>
      </c>
      <c r="C14344" t="s">
        <v>16</v>
      </c>
      <c r="D14344" t="s">
        <v>18</v>
      </c>
      <c r="E14344" t="s">
        <v>70</v>
      </c>
      <c r="F14344" t="s">
        <v>26</v>
      </c>
      <c r="G14344">
        <v>15</v>
      </c>
      <c r="H14344">
        <v>1.314821</v>
      </c>
      <c r="I14344">
        <v>1.5392790000000001</v>
      </c>
      <c r="J14344">
        <v>0.2244582</v>
      </c>
      <c r="K14344">
        <v>0.2049907</v>
      </c>
      <c r="L14344">
        <v>0.2164923</v>
      </c>
      <c r="M14344">
        <v>0.2244582</v>
      </c>
      <c r="N14344">
        <v>0.2324242</v>
      </c>
      <c r="O14344">
        <v>0.2439258</v>
      </c>
      <c r="P14344">
        <v>82.230699999999999</v>
      </c>
      <c r="Q14344">
        <v>1.51906E-2</v>
      </c>
    </row>
    <row r="14345" spans="1:17">
      <c r="A14345" t="s">
        <v>16551</v>
      </c>
      <c r="B14345" t="s">
        <v>2</v>
      </c>
      <c r="C14345" t="s">
        <v>16</v>
      </c>
      <c r="D14345" t="s">
        <v>18</v>
      </c>
      <c r="E14345" t="s">
        <v>70</v>
      </c>
      <c r="F14345" t="s">
        <v>26</v>
      </c>
      <c r="G14345">
        <v>16</v>
      </c>
      <c r="H14345">
        <v>1.511852</v>
      </c>
      <c r="I14345">
        <v>1.755315</v>
      </c>
      <c r="J14345">
        <v>0.24346280000000001</v>
      </c>
      <c r="K14345">
        <v>0.22201760000000001</v>
      </c>
      <c r="L14345">
        <v>0.2346876</v>
      </c>
      <c r="M14345">
        <v>0.24346280000000001</v>
      </c>
      <c r="N14345">
        <v>0.25223800000000002</v>
      </c>
      <c r="O14345">
        <v>0.26490799999999998</v>
      </c>
      <c r="P14345">
        <v>82.6798</v>
      </c>
      <c r="Q14345">
        <v>1.67338E-2</v>
      </c>
    </row>
    <row r="14346" spans="1:17">
      <c r="A14346" t="s">
        <v>16552</v>
      </c>
      <c r="B14346" t="s">
        <v>2</v>
      </c>
      <c r="C14346" t="s">
        <v>16</v>
      </c>
      <c r="D14346" t="s">
        <v>18</v>
      </c>
      <c r="E14346" t="s">
        <v>70</v>
      </c>
      <c r="F14346" t="s">
        <v>26</v>
      </c>
      <c r="G14346">
        <v>17</v>
      </c>
      <c r="H14346">
        <v>1.723687</v>
      </c>
      <c r="I14346">
        <v>1.9527429999999999</v>
      </c>
      <c r="J14346">
        <v>0.22905600000000001</v>
      </c>
      <c r="K14346">
        <v>0.20724709999999999</v>
      </c>
      <c r="L14346">
        <v>0.22013199999999999</v>
      </c>
      <c r="M14346">
        <v>0.22905600000000001</v>
      </c>
      <c r="N14346">
        <v>0.23798</v>
      </c>
      <c r="O14346">
        <v>0.2508649</v>
      </c>
      <c r="P14346">
        <v>82.322999999999993</v>
      </c>
      <c r="Q14346">
        <v>1.7017600000000001E-2</v>
      </c>
    </row>
    <row r="14347" spans="1:17">
      <c r="A14347" t="s">
        <v>16553</v>
      </c>
      <c r="B14347" t="s">
        <v>2</v>
      </c>
      <c r="C14347" t="s">
        <v>16</v>
      </c>
      <c r="D14347" t="s">
        <v>18</v>
      </c>
      <c r="E14347" t="s">
        <v>70</v>
      </c>
      <c r="F14347" t="s">
        <v>26</v>
      </c>
      <c r="G14347">
        <v>18</v>
      </c>
      <c r="H14347">
        <v>1.9314070000000001</v>
      </c>
      <c r="I14347">
        <v>2.1265309999999999</v>
      </c>
      <c r="J14347">
        <v>0.1951242</v>
      </c>
      <c r="K14347">
        <v>0.1715448</v>
      </c>
      <c r="L14347">
        <v>0.18547569999999999</v>
      </c>
      <c r="M14347">
        <v>0.1951242</v>
      </c>
      <c r="N14347">
        <v>0.2047727</v>
      </c>
      <c r="O14347">
        <v>0.2187036</v>
      </c>
      <c r="P14347">
        <v>80.821399999999997</v>
      </c>
      <c r="Q14347">
        <v>1.8399100000000002E-2</v>
      </c>
    </row>
    <row r="14348" spans="1:17">
      <c r="A14348" t="s">
        <v>16554</v>
      </c>
      <c r="B14348" t="s">
        <v>2</v>
      </c>
      <c r="C14348" t="s">
        <v>16</v>
      </c>
      <c r="D14348" t="s">
        <v>18</v>
      </c>
      <c r="E14348" t="s">
        <v>70</v>
      </c>
      <c r="F14348" t="s">
        <v>26</v>
      </c>
      <c r="G14348">
        <v>19</v>
      </c>
      <c r="H14348">
        <v>2.1921940000000002</v>
      </c>
      <c r="I14348">
        <v>2.141721</v>
      </c>
      <c r="J14348">
        <v>-5.0472400000000001E-2</v>
      </c>
      <c r="K14348">
        <v>-7.4507000000000004E-2</v>
      </c>
      <c r="L14348">
        <v>-6.0307199999999998E-2</v>
      </c>
      <c r="M14348">
        <v>-5.0472400000000001E-2</v>
      </c>
      <c r="N14348">
        <v>-4.0637600000000003E-2</v>
      </c>
      <c r="O14348">
        <v>-2.6437800000000001E-2</v>
      </c>
      <c r="P14348">
        <v>77.521100000000004</v>
      </c>
      <c r="Q14348">
        <v>1.8754300000000002E-2</v>
      </c>
    </row>
    <row r="14349" spans="1:17">
      <c r="A14349" t="s">
        <v>16555</v>
      </c>
      <c r="B14349" t="s">
        <v>2</v>
      </c>
      <c r="C14349" t="s">
        <v>16</v>
      </c>
      <c r="D14349" t="s">
        <v>18</v>
      </c>
      <c r="E14349" t="s">
        <v>70</v>
      </c>
      <c r="F14349" t="s">
        <v>26</v>
      </c>
      <c r="G14349">
        <v>20</v>
      </c>
      <c r="H14349">
        <v>2.1655220000000002</v>
      </c>
      <c r="I14349">
        <v>2.02982</v>
      </c>
      <c r="J14349">
        <v>-0.13570189999999999</v>
      </c>
      <c r="K14349">
        <v>-0.1580954</v>
      </c>
      <c r="L14349">
        <v>-0.1448651</v>
      </c>
      <c r="M14349">
        <v>-0.13570189999999999</v>
      </c>
      <c r="N14349">
        <v>-0.1265387</v>
      </c>
      <c r="O14349">
        <v>-0.11330850000000001</v>
      </c>
      <c r="P14349">
        <v>73.144099999999995</v>
      </c>
      <c r="Q14349">
        <v>1.7473700000000002E-2</v>
      </c>
    </row>
    <row r="14350" spans="1:17">
      <c r="A14350" t="s">
        <v>16556</v>
      </c>
      <c r="B14350" t="s">
        <v>2</v>
      </c>
      <c r="C14350" t="s">
        <v>16</v>
      </c>
      <c r="D14350" t="s">
        <v>18</v>
      </c>
      <c r="E14350" t="s">
        <v>70</v>
      </c>
      <c r="F14350" t="s">
        <v>26</v>
      </c>
      <c r="G14350">
        <v>21</v>
      </c>
      <c r="H14350">
        <v>2.0237479999999999</v>
      </c>
      <c r="I14350">
        <v>2.0101900000000001</v>
      </c>
      <c r="J14350">
        <v>-1.3558499999999999E-2</v>
      </c>
      <c r="K14350">
        <v>-3.79672E-2</v>
      </c>
      <c r="L14350">
        <v>-2.3546299999999999E-2</v>
      </c>
      <c r="M14350">
        <v>-1.3558499999999999E-2</v>
      </c>
      <c r="N14350">
        <v>-3.5707E-3</v>
      </c>
      <c r="O14350">
        <v>1.0850200000000001E-2</v>
      </c>
      <c r="P14350">
        <v>70.327699999999993</v>
      </c>
      <c r="Q14350">
        <v>1.9046199999999999E-2</v>
      </c>
    </row>
    <row r="14351" spans="1:17">
      <c r="A14351" t="s">
        <v>16557</v>
      </c>
      <c r="B14351" t="s">
        <v>2</v>
      </c>
      <c r="C14351" t="s">
        <v>16</v>
      </c>
      <c r="D14351" t="s">
        <v>18</v>
      </c>
      <c r="E14351" t="s">
        <v>70</v>
      </c>
      <c r="F14351" t="s">
        <v>26</v>
      </c>
      <c r="G14351">
        <v>22</v>
      </c>
      <c r="H14351">
        <v>1.8002119999999999</v>
      </c>
      <c r="I14351">
        <v>1.8142609999999999</v>
      </c>
      <c r="J14351">
        <v>1.40494E-2</v>
      </c>
      <c r="K14351">
        <v>-9.0229999999999998E-3</v>
      </c>
      <c r="L14351">
        <v>4.6084000000000003E-3</v>
      </c>
      <c r="M14351">
        <v>1.40494E-2</v>
      </c>
      <c r="N14351">
        <v>2.3490500000000001E-2</v>
      </c>
      <c r="O14351">
        <v>3.7121800000000003E-2</v>
      </c>
      <c r="P14351">
        <v>68.084100000000007</v>
      </c>
      <c r="Q14351">
        <v>1.8003499999999999E-2</v>
      </c>
    </row>
    <row r="14352" spans="1:17">
      <c r="A14352" t="s">
        <v>16558</v>
      </c>
      <c r="B14352" t="s">
        <v>2</v>
      </c>
      <c r="C14352" t="s">
        <v>16</v>
      </c>
      <c r="D14352" t="s">
        <v>18</v>
      </c>
      <c r="E14352" t="s">
        <v>70</v>
      </c>
      <c r="F14352" t="s">
        <v>26</v>
      </c>
      <c r="G14352">
        <v>23</v>
      </c>
      <c r="H14352">
        <v>1.40371</v>
      </c>
      <c r="I14352">
        <v>1.456105</v>
      </c>
      <c r="J14352">
        <v>5.2394499999999997E-2</v>
      </c>
      <c r="K14352">
        <v>3.2760499999999998E-2</v>
      </c>
      <c r="L14352">
        <v>4.4360400000000001E-2</v>
      </c>
      <c r="M14352">
        <v>5.2394499999999997E-2</v>
      </c>
      <c r="N14352">
        <v>6.0428599999999999E-2</v>
      </c>
      <c r="O14352">
        <v>7.2028599999999998E-2</v>
      </c>
      <c r="P14352">
        <v>66.352099999999993</v>
      </c>
      <c r="Q14352">
        <v>1.5320500000000001E-2</v>
      </c>
    </row>
    <row r="14353" spans="1:17">
      <c r="A14353" t="s">
        <v>16559</v>
      </c>
      <c r="B14353" t="s">
        <v>2</v>
      </c>
      <c r="C14353" t="s">
        <v>16</v>
      </c>
      <c r="D14353" t="s">
        <v>18</v>
      </c>
      <c r="E14353" t="s">
        <v>70</v>
      </c>
      <c r="F14353" t="s">
        <v>26</v>
      </c>
      <c r="G14353">
        <v>24</v>
      </c>
      <c r="H14353">
        <v>1.1091660000000001</v>
      </c>
      <c r="I14353">
        <v>1.1400779999999999</v>
      </c>
      <c r="J14353">
        <v>3.0912200000000001E-2</v>
      </c>
      <c r="K14353">
        <v>1.38055E-2</v>
      </c>
      <c r="L14353">
        <v>2.3912200000000002E-2</v>
      </c>
      <c r="M14353">
        <v>3.0912200000000001E-2</v>
      </c>
      <c r="N14353">
        <v>3.7912099999999997E-2</v>
      </c>
      <c r="O14353">
        <v>4.80188E-2</v>
      </c>
      <c r="P14353">
        <v>64.913499999999999</v>
      </c>
      <c r="Q14353">
        <v>1.33484E-2</v>
      </c>
    </row>
    <row r="14354" spans="1:17">
      <c r="A14354" t="s">
        <v>16560</v>
      </c>
      <c r="B14354" t="s">
        <v>2</v>
      </c>
      <c r="C14354" t="s">
        <v>16</v>
      </c>
      <c r="D14354" t="s">
        <v>18</v>
      </c>
      <c r="E14354" t="s">
        <v>70</v>
      </c>
      <c r="F14354" t="s">
        <v>27</v>
      </c>
      <c r="G14354">
        <v>1</v>
      </c>
      <c r="H14354">
        <v>0.9226261</v>
      </c>
      <c r="I14354">
        <v>1.0197020000000001</v>
      </c>
      <c r="J14354">
        <v>9.7075800000000004E-2</v>
      </c>
      <c r="K14354">
        <v>8.1691200000000005E-2</v>
      </c>
      <c r="L14354">
        <v>9.07805E-2</v>
      </c>
      <c r="M14354">
        <v>9.7075800000000004E-2</v>
      </c>
      <c r="N14354">
        <v>0.103371</v>
      </c>
      <c r="O14354">
        <v>0.1124604</v>
      </c>
      <c r="P14354">
        <v>63.234299999999998</v>
      </c>
      <c r="Q14354">
        <v>1.20047E-2</v>
      </c>
    </row>
    <row r="14355" spans="1:17">
      <c r="A14355" t="s">
        <v>16561</v>
      </c>
      <c r="B14355" t="s">
        <v>2</v>
      </c>
      <c r="C14355" t="s">
        <v>16</v>
      </c>
      <c r="D14355" t="s">
        <v>18</v>
      </c>
      <c r="E14355" t="s">
        <v>70</v>
      </c>
      <c r="F14355" t="s">
        <v>27</v>
      </c>
      <c r="G14355">
        <v>2</v>
      </c>
      <c r="H14355">
        <v>0.81141050000000003</v>
      </c>
      <c r="I14355">
        <v>0.89460660000000003</v>
      </c>
      <c r="J14355">
        <v>8.3196099999999995E-2</v>
      </c>
      <c r="K14355">
        <v>6.9012799999999999E-2</v>
      </c>
      <c r="L14355">
        <v>7.73924E-2</v>
      </c>
      <c r="M14355">
        <v>8.3196099999999995E-2</v>
      </c>
      <c r="N14355">
        <v>8.8999800000000004E-2</v>
      </c>
      <c r="O14355">
        <v>9.7379400000000005E-2</v>
      </c>
      <c r="P14355">
        <v>62.380499999999998</v>
      </c>
      <c r="Q14355">
        <v>1.10673E-2</v>
      </c>
    </row>
    <row r="14356" spans="1:17">
      <c r="A14356" t="s">
        <v>16562</v>
      </c>
      <c r="B14356" t="s">
        <v>2</v>
      </c>
      <c r="C14356" t="s">
        <v>16</v>
      </c>
      <c r="D14356" t="s">
        <v>18</v>
      </c>
      <c r="E14356" t="s">
        <v>70</v>
      </c>
      <c r="F14356" t="s">
        <v>27</v>
      </c>
      <c r="G14356">
        <v>3</v>
      </c>
      <c r="H14356">
        <v>0.77214839999999996</v>
      </c>
      <c r="I14356">
        <v>0.82439150000000005</v>
      </c>
      <c r="J14356">
        <v>5.2243100000000001E-2</v>
      </c>
      <c r="K14356">
        <v>3.9990900000000003E-2</v>
      </c>
      <c r="L14356">
        <v>4.7229599999999997E-2</v>
      </c>
      <c r="M14356">
        <v>5.2243100000000001E-2</v>
      </c>
      <c r="N14356">
        <v>5.7256500000000002E-2</v>
      </c>
      <c r="O14356">
        <v>6.4495200000000003E-2</v>
      </c>
      <c r="P14356">
        <v>61.359499999999997</v>
      </c>
      <c r="Q14356">
        <v>9.5604000000000001E-3</v>
      </c>
    </row>
    <row r="14357" spans="1:17">
      <c r="A14357" t="s">
        <v>16563</v>
      </c>
      <c r="B14357" t="s">
        <v>2</v>
      </c>
      <c r="C14357" t="s">
        <v>16</v>
      </c>
      <c r="D14357" t="s">
        <v>18</v>
      </c>
      <c r="E14357" t="s">
        <v>70</v>
      </c>
      <c r="F14357" t="s">
        <v>27</v>
      </c>
      <c r="G14357">
        <v>4</v>
      </c>
      <c r="H14357">
        <v>0.74893240000000005</v>
      </c>
      <c r="I14357">
        <v>0.79223350000000003</v>
      </c>
      <c r="J14357">
        <v>4.3301100000000002E-2</v>
      </c>
      <c r="K14357">
        <v>3.33146E-2</v>
      </c>
      <c r="L14357">
        <v>3.9214699999999998E-2</v>
      </c>
      <c r="M14357">
        <v>4.3301100000000002E-2</v>
      </c>
      <c r="N14357">
        <v>4.7387600000000002E-2</v>
      </c>
      <c r="O14357">
        <v>5.32877E-2</v>
      </c>
      <c r="P14357">
        <v>60.468499999999999</v>
      </c>
      <c r="Q14357">
        <v>7.7926000000000002E-3</v>
      </c>
    </row>
    <row r="14358" spans="1:17">
      <c r="A14358" t="s">
        <v>16564</v>
      </c>
      <c r="B14358" t="s">
        <v>2</v>
      </c>
      <c r="C14358" t="s">
        <v>16</v>
      </c>
      <c r="D14358" t="s">
        <v>18</v>
      </c>
      <c r="E14358" t="s">
        <v>70</v>
      </c>
      <c r="F14358" t="s">
        <v>27</v>
      </c>
      <c r="G14358">
        <v>5</v>
      </c>
      <c r="H14358">
        <v>0.78092810000000001</v>
      </c>
      <c r="I14358">
        <v>0.79242970000000001</v>
      </c>
      <c r="J14358">
        <v>1.1501600000000001E-2</v>
      </c>
      <c r="K14358">
        <v>1.0147000000000001E-3</v>
      </c>
      <c r="L14358">
        <v>7.2103999999999996E-3</v>
      </c>
      <c r="M14358">
        <v>1.1501600000000001E-2</v>
      </c>
      <c r="N14358">
        <v>1.5792799999999999E-2</v>
      </c>
      <c r="O14358">
        <v>2.1988600000000001E-2</v>
      </c>
      <c r="P14358">
        <v>59.715600000000002</v>
      </c>
      <c r="Q14358">
        <v>8.1829999999999993E-3</v>
      </c>
    </row>
    <row r="14359" spans="1:17">
      <c r="A14359" t="s">
        <v>16565</v>
      </c>
      <c r="B14359" t="s">
        <v>2</v>
      </c>
      <c r="C14359" t="s">
        <v>16</v>
      </c>
      <c r="D14359" t="s">
        <v>18</v>
      </c>
      <c r="E14359" t="s">
        <v>70</v>
      </c>
      <c r="F14359" t="s">
        <v>27</v>
      </c>
      <c r="G14359">
        <v>6</v>
      </c>
      <c r="H14359">
        <v>0.95911950000000001</v>
      </c>
      <c r="I14359">
        <v>0.87570990000000004</v>
      </c>
      <c r="J14359">
        <v>-8.34096E-2</v>
      </c>
      <c r="K14359">
        <v>-9.8156099999999996E-2</v>
      </c>
      <c r="L14359">
        <v>-8.9443700000000001E-2</v>
      </c>
      <c r="M14359">
        <v>-8.34096E-2</v>
      </c>
      <c r="N14359">
        <v>-7.7375399999999997E-2</v>
      </c>
      <c r="O14359">
        <v>-6.8663100000000005E-2</v>
      </c>
      <c r="P14359">
        <v>59.05</v>
      </c>
      <c r="Q14359">
        <v>1.1506799999999999E-2</v>
      </c>
    </row>
    <row r="14360" spans="1:17">
      <c r="A14360" t="s">
        <v>16566</v>
      </c>
      <c r="B14360" t="s">
        <v>2</v>
      </c>
      <c r="C14360" t="s">
        <v>16</v>
      </c>
      <c r="D14360" t="s">
        <v>18</v>
      </c>
      <c r="E14360" t="s">
        <v>70</v>
      </c>
      <c r="F14360" t="s">
        <v>27</v>
      </c>
      <c r="G14360">
        <v>7</v>
      </c>
      <c r="H14360">
        <v>1.1847270000000001</v>
      </c>
      <c r="I14360">
        <v>1.1399999999999999</v>
      </c>
      <c r="J14360">
        <v>-4.4726799999999997E-2</v>
      </c>
      <c r="K14360">
        <v>-6.6044199999999997E-2</v>
      </c>
      <c r="L14360">
        <v>-5.3449700000000003E-2</v>
      </c>
      <c r="M14360">
        <v>-4.4726799999999997E-2</v>
      </c>
      <c r="N14360">
        <v>-3.6003899999999998E-2</v>
      </c>
      <c r="O14360">
        <v>-2.34094E-2</v>
      </c>
      <c r="P14360">
        <v>58.640099999999997</v>
      </c>
      <c r="Q14360">
        <v>1.6634099999999999E-2</v>
      </c>
    </row>
    <row r="14361" spans="1:17">
      <c r="A14361" t="s">
        <v>16567</v>
      </c>
      <c r="B14361" t="s">
        <v>2</v>
      </c>
      <c r="C14361" t="s">
        <v>16</v>
      </c>
      <c r="D14361" t="s">
        <v>18</v>
      </c>
      <c r="E14361" t="s">
        <v>70</v>
      </c>
      <c r="F14361" t="s">
        <v>27</v>
      </c>
      <c r="G14361">
        <v>8</v>
      </c>
      <c r="H14361">
        <v>1.33589</v>
      </c>
      <c r="I14361">
        <v>1.2129369999999999</v>
      </c>
      <c r="J14361">
        <v>-0.1229533</v>
      </c>
      <c r="K14361">
        <v>-0.14081679999999999</v>
      </c>
      <c r="L14361">
        <v>-0.13026289999999999</v>
      </c>
      <c r="M14361">
        <v>-0.1229533</v>
      </c>
      <c r="N14361">
        <v>-0.1156437</v>
      </c>
      <c r="O14361">
        <v>-0.1050898</v>
      </c>
      <c r="P14361">
        <v>60.342500000000001</v>
      </c>
      <c r="Q14361">
        <v>1.3939E-2</v>
      </c>
    </row>
    <row r="14362" spans="1:17">
      <c r="A14362" t="s">
        <v>16568</v>
      </c>
      <c r="B14362" t="s">
        <v>2</v>
      </c>
      <c r="C14362" t="s">
        <v>16</v>
      </c>
      <c r="D14362" t="s">
        <v>18</v>
      </c>
      <c r="E14362" t="s">
        <v>70</v>
      </c>
      <c r="F14362" t="s">
        <v>27</v>
      </c>
      <c r="G14362">
        <v>9</v>
      </c>
      <c r="H14362">
        <v>1.37754</v>
      </c>
      <c r="I14362">
        <v>1.239781</v>
      </c>
      <c r="J14362">
        <v>-0.13775879999999999</v>
      </c>
      <c r="K14362">
        <v>-0.16200500000000001</v>
      </c>
      <c r="L14362">
        <v>-0.14768010000000001</v>
      </c>
      <c r="M14362">
        <v>-0.13775879999999999</v>
      </c>
      <c r="N14362">
        <v>-0.12783749999999999</v>
      </c>
      <c r="O14362">
        <v>-0.11351260000000001</v>
      </c>
      <c r="P14362">
        <v>67.099699999999999</v>
      </c>
      <c r="Q14362">
        <v>1.8919399999999999E-2</v>
      </c>
    </row>
    <row r="14363" spans="1:17">
      <c r="A14363" t="s">
        <v>16569</v>
      </c>
      <c r="B14363" t="s">
        <v>2</v>
      </c>
      <c r="C14363" t="s">
        <v>16</v>
      </c>
      <c r="D14363" t="s">
        <v>18</v>
      </c>
      <c r="E14363" t="s">
        <v>70</v>
      </c>
      <c r="F14363" t="s">
        <v>27</v>
      </c>
      <c r="G14363">
        <v>10</v>
      </c>
      <c r="H14363">
        <v>1.3738919999999999</v>
      </c>
      <c r="I14363">
        <v>1.2784519999999999</v>
      </c>
      <c r="J14363">
        <v>-9.5440399999999995E-2</v>
      </c>
      <c r="K14363">
        <v>-0.11776109999999999</v>
      </c>
      <c r="L14363">
        <v>-0.1045739</v>
      </c>
      <c r="M14363">
        <v>-9.5440399999999995E-2</v>
      </c>
      <c r="N14363">
        <v>-8.6306999999999995E-2</v>
      </c>
      <c r="O14363">
        <v>-7.3119699999999996E-2</v>
      </c>
      <c r="P14363">
        <v>74.213399999999993</v>
      </c>
      <c r="Q14363">
        <v>1.7416899999999999E-2</v>
      </c>
    </row>
    <row r="14364" spans="1:17">
      <c r="A14364" t="s">
        <v>16570</v>
      </c>
      <c r="B14364" t="s">
        <v>2</v>
      </c>
      <c r="C14364" t="s">
        <v>16</v>
      </c>
      <c r="D14364" t="s">
        <v>18</v>
      </c>
      <c r="E14364" t="s">
        <v>70</v>
      </c>
      <c r="F14364" t="s">
        <v>27</v>
      </c>
      <c r="G14364">
        <v>11</v>
      </c>
      <c r="H14364">
        <v>1.388234</v>
      </c>
      <c r="I14364">
        <v>1.2940970000000001</v>
      </c>
      <c r="J14364">
        <v>-9.4136499999999998E-2</v>
      </c>
      <c r="K14364">
        <v>-0.1202255</v>
      </c>
      <c r="L14364">
        <v>-0.1048119</v>
      </c>
      <c r="M14364">
        <v>-9.4136499999999998E-2</v>
      </c>
      <c r="N14364">
        <v>-8.3461099999999996E-2</v>
      </c>
      <c r="O14364">
        <v>-6.80476E-2</v>
      </c>
      <c r="P14364">
        <v>79.0989</v>
      </c>
      <c r="Q14364">
        <v>2.0357299999999998E-2</v>
      </c>
    </row>
    <row r="14365" spans="1:17">
      <c r="A14365" t="s">
        <v>16571</v>
      </c>
      <c r="B14365" t="s">
        <v>2</v>
      </c>
      <c r="C14365" t="s">
        <v>16</v>
      </c>
      <c r="D14365" t="s">
        <v>18</v>
      </c>
      <c r="E14365" t="s">
        <v>70</v>
      </c>
      <c r="F14365" t="s">
        <v>27</v>
      </c>
      <c r="G14365">
        <v>12</v>
      </c>
      <c r="H14365">
        <v>1.358595</v>
      </c>
      <c r="I14365">
        <v>1.364806</v>
      </c>
      <c r="J14365">
        <v>6.2109000000000001E-3</v>
      </c>
      <c r="K14365">
        <v>-2.1230300000000001E-2</v>
      </c>
      <c r="L14365">
        <v>-5.0178000000000002E-3</v>
      </c>
      <c r="M14365">
        <v>6.2109000000000001E-3</v>
      </c>
      <c r="N14365">
        <v>1.74396E-2</v>
      </c>
      <c r="O14365">
        <v>3.3652099999999997E-2</v>
      </c>
      <c r="P14365">
        <v>81.872900000000001</v>
      </c>
      <c r="Q14365">
        <v>2.1412500000000001E-2</v>
      </c>
    </row>
    <row r="14366" spans="1:17">
      <c r="A14366" t="s">
        <v>16572</v>
      </c>
      <c r="B14366" t="s">
        <v>2</v>
      </c>
      <c r="C14366" t="s">
        <v>16</v>
      </c>
      <c r="D14366" t="s">
        <v>18</v>
      </c>
      <c r="E14366" t="s">
        <v>70</v>
      </c>
      <c r="F14366" t="s">
        <v>27</v>
      </c>
      <c r="G14366">
        <v>13</v>
      </c>
      <c r="H14366">
        <v>1.293676</v>
      </c>
      <c r="I14366">
        <v>1.5066379999999999</v>
      </c>
      <c r="J14366">
        <v>0.21296180000000001</v>
      </c>
      <c r="K14366">
        <v>0.1826477</v>
      </c>
      <c r="L14366">
        <v>0.2005575</v>
      </c>
      <c r="M14366">
        <v>0.21296180000000001</v>
      </c>
      <c r="N14366">
        <v>0.22536610000000001</v>
      </c>
      <c r="O14366">
        <v>0.24327589999999999</v>
      </c>
      <c r="P14366">
        <v>83.746899999999997</v>
      </c>
      <c r="Q14366">
        <v>2.36542E-2</v>
      </c>
    </row>
    <row r="14367" spans="1:17">
      <c r="A14367" t="s">
        <v>16573</v>
      </c>
      <c r="B14367" t="s">
        <v>2</v>
      </c>
      <c r="C14367" t="s">
        <v>16</v>
      </c>
      <c r="D14367" t="s">
        <v>18</v>
      </c>
      <c r="E14367" t="s">
        <v>70</v>
      </c>
      <c r="F14367" t="s">
        <v>27</v>
      </c>
      <c r="G14367">
        <v>14</v>
      </c>
      <c r="H14367">
        <v>1.3656680000000001</v>
      </c>
      <c r="I14367">
        <v>1.7211399999999999</v>
      </c>
      <c r="J14367">
        <v>0.35547260000000003</v>
      </c>
      <c r="K14367">
        <v>0.32663009999999998</v>
      </c>
      <c r="L14367">
        <v>0.34367049999999999</v>
      </c>
      <c r="M14367">
        <v>0.35547260000000003</v>
      </c>
      <c r="N14367">
        <v>0.36727480000000001</v>
      </c>
      <c r="O14367">
        <v>0.38431520000000002</v>
      </c>
      <c r="P14367">
        <v>85.444800000000001</v>
      </c>
      <c r="Q14367">
        <v>2.2506000000000002E-2</v>
      </c>
    </row>
    <row r="14368" spans="1:17">
      <c r="A14368" t="s">
        <v>16574</v>
      </c>
      <c r="B14368" t="s">
        <v>2</v>
      </c>
      <c r="C14368" t="s">
        <v>16</v>
      </c>
      <c r="D14368" t="s">
        <v>18</v>
      </c>
      <c r="E14368" t="s">
        <v>70</v>
      </c>
      <c r="F14368" t="s">
        <v>27</v>
      </c>
      <c r="G14368">
        <v>15</v>
      </c>
      <c r="H14368">
        <v>1.6009119999999999</v>
      </c>
      <c r="I14368">
        <v>1.977446</v>
      </c>
      <c r="J14368">
        <v>0.37653389999999998</v>
      </c>
      <c r="K14368">
        <v>0.34661140000000001</v>
      </c>
      <c r="L14368">
        <v>0.3642899</v>
      </c>
      <c r="M14368">
        <v>0.37653389999999998</v>
      </c>
      <c r="N14368">
        <v>0.38877800000000001</v>
      </c>
      <c r="O14368">
        <v>0.4064564</v>
      </c>
      <c r="P14368">
        <v>87.030600000000007</v>
      </c>
      <c r="Q14368">
        <v>2.3348600000000001E-2</v>
      </c>
    </row>
    <row r="14369" spans="1:17">
      <c r="A14369" t="s">
        <v>16575</v>
      </c>
      <c r="B14369" t="s">
        <v>2</v>
      </c>
      <c r="C14369" t="s">
        <v>16</v>
      </c>
      <c r="D14369" t="s">
        <v>18</v>
      </c>
      <c r="E14369" t="s">
        <v>70</v>
      </c>
      <c r="F14369" t="s">
        <v>27</v>
      </c>
      <c r="G14369">
        <v>16</v>
      </c>
      <c r="H14369">
        <v>1.8835500000000001</v>
      </c>
      <c r="I14369">
        <v>2.2395420000000001</v>
      </c>
      <c r="J14369">
        <v>0.35599180000000002</v>
      </c>
      <c r="K14369">
        <v>0.3229921</v>
      </c>
      <c r="L14369">
        <v>0.34248859999999998</v>
      </c>
      <c r="M14369">
        <v>0.35599180000000002</v>
      </c>
      <c r="N14369">
        <v>0.36949500000000002</v>
      </c>
      <c r="O14369">
        <v>0.38899139999999999</v>
      </c>
      <c r="P14369">
        <v>88.198899999999995</v>
      </c>
      <c r="Q14369">
        <v>2.57497E-2</v>
      </c>
    </row>
    <row r="14370" spans="1:17">
      <c r="A14370" t="s">
        <v>16576</v>
      </c>
      <c r="B14370" t="s">
        <v>2</v>
      </c>
      <c r="C14370" t="s">
        <v>16</v>
      </c>
      <c r="D14370" t="s">
        <v>18</v>
      </c>
      <c r="E14370" t="s">
        <v>70</v>
      </c>
      <c r="F14370" t="s">
        <v>27</v>
      </c>
      <c r="G14370">
        <v>17</v>
      </c>
      <c r="H14370">
        <v>2.1737660000000001</v>
      </c>
      <c r="I14370">
        <v>2.4838300000000002</v>
      </c>
      <c r="J14370">
        <v>0.31006479999999997</v>
      </c>
      <c r="K14370">
        <v>0.28013969999999999</v>
      </c>
      <c r="L14370">
        <v>0.29781970000000002</v>
      </c>
      <c r="M14370">
        <v>0.31006479999999997</v>
      </c>
      <c r="N14370">
        <v>0.32230989999999998</v>
      </c>
      <c r="O14370">
        <v>0.33998980000000001</v>
      </c>
      <c r="P14370">
        <v>88.192700000000002</v>
      </c>
      <c r="Q14370">
        <v>2.3350599999999999E-2</v>
      </c>
    </row>
    <row r="14371" spans="1:17">
      <c r="A14371" t="s">
        <v>16577</v>
      </c>
      <c r="B14371" t="s">
        <v>2</v>
      </c>
      <c r="C14371" t="s">
        <v>16</v>
      </c>
      <c r="D14371" t="s">
        <v>18</v>
      </c>
      <c r="E14371" t="s">
        <v>70</v>
      </c>
      <c r="F14371" t="s">
        <v>27</v>
      </c>
      <c r="G14371">
        <v>18</v>
      </c>
      <c r="H14371">
        <v>2.4008229999999999</v>
      </c>
      <c r="I14371">
        <v>2.5907640000000001</v>
      </c>
      <c r="J14371">
        <v>0.18994030000000001</v>
      </c>
      <c r="K14371">
        <v>0.15762290000000001</v>
      </c>
      <c r="L14371">
        <v>0.17671629999999999</v>
      </c>
      <c r="M14371">
        <v>0.18994030000000001</v>
      </c>
      <c r="N14371">
        <v>0.20316429999999999</v>
      </c>
      <c r="O14371">
        <v>0.2222576</v>
      </c>
      <c r="P14371">
        <v>87.16</v>
      </c>
      <c r="Q14371">
        <v>2.5217400000000001E-2</v>
      </c>
    </row>
    <row r="14372" spans="1:17">
      <c r="A14372" t="s">
        <v>16578</v>
      </c>
      <c r="B14372" t="s">
        <v>2</v>
      </c>
      <c r="C14372" t="s">
        <v>16</v>
      </c>
      <c r="D14372" t="s">
        <v>18</v>
      </c>
      <c r="E14372" t="s">
        <v>70</v>
      </c>
      <c r="F14372" t="s">
        <v>27</v>
      </c>
      <c r="G14372">
        <v>19</v>
      </c>
      <c r="H14372">
        <v>2.714709</v>
      </c>
      <c r="I14372">
        <v>2.614471</v>
      </c>
      <c r="J14372">
        <v>-0.1002374</v>
      </c>
      <c r="K14372">
        <v>-0.13660140000000001</v>
      </c>
      <c r="L14372">
        <v>-0.1151172</v>
      </c>
      <c r="M14372">
        <v>-0.1002374</v>
      </c>
      <c r="N14372">
        <v>-8.5357500000000003E-2</v>
      </c>
      <c r="O14372">
        <v>-6.3873299999999994E-2</v>
      </c>
      <c r="P14372">
        <v>83.067599999999999</v>
      </c>
      <c r="Q14372">
        <v>2.8375000000000001E-2</v>
      </c>
    </row>
    <row r="14373" spans="1:17">
      <c r="A14373" t="s">
        <v>16579</v>
      </c>
      <c r="B14373" t="s">
        <v>2</v>
      </c>
      <c r="C14373" t="s">
        <v>16</v>
      </c>
      <c r="D14373" t="s">
        <v>18</v>
      </c>
      <c r="E14373" t="s">
        <v>70</v>
      </c>
      <c r="F14373" t="s">
        <v>27</v>
      </c>
      <c r="G14373">
        <v>20</v>
      </c>
      <c r="H14373">
        <v>2.614198</v>
      </c>
      <c r="I14373">
        <v>2.4430160000000001</v>
      </c>
      <c r="J14373">
        <v>-0.17118149999999999</v>
      </c>
      <c r="K14373">
        <v>-0.20635439999999999</v>
      </c>
      <c r="L14373">
        <v>-0.18557399999999999</v>
      </c>
      <c r="M14373">
        <v>-0.17118149999999999</v>
      </c>
      <c r="N14373">
        <v>-0.15678909999999999</v>
      </c>
      <c r="O14373">
        <v>-0.13600870000000001</v>
      </c>
      <c r="P14373">
        <v>75.003900000000002</v>
      </c>
      <c r="Q14373">
        <v>2.7445500000000001E-2</v>
      </c>
    </row>
    <row r="14374" spans="1:17">
      <c r="A14374" t="s">
        <v>16580</v>
      </c>
      <c r="B14374" t="s">
        <v>2</v>
      </c>
      <c r="C14374" t="s">
        <v>16</v>
      </c>
      <c r="D14374" t="s">
        <v>18</v>
      </c>
      <c r="E14374" t="s">
        <v>70</v>
      </c>
      <c r="F14374" t="s">
        <v>27</v>
      </c>
      <c r="G14374">
        <v>21</v>
      </c>
      <c r="H14374">
        <v>2.3251740000000001</v>
      </c>
      <c r="I14374">
        <v>2.2058059999999999</v>
      </c>
      <c r="J14374">
        <v>-0.1193674</v>
      </c>
      <c r="K14374">
        <v>-0.1497088</v>
      </c>
      <c r="L14374">
        <v>-0.13178280000000001</v>
      </c>
      <c r="M14374">
        <v>-0.1193674</v>
      </c>
      <c r="N14374">
        <v>-0.1069519</v>
      </c>
      <c r="O14374">
        <v>-8.9025900000000005E-2</v>
      </c>
      <c r="P14374">
        <v>70.2226</v>
      </c>
      <c r="Q14374">
        <v>2.3675600000000002E-2</v>
      </c>
    </row>
    <row r="14375" spans="1:17">
      <c r="A14375" t="s">
        <v>16581</v>
      </c>
      <c r="B14375" t="s">
        <v>2</v>
      </c>
      <c r="C14375" t="s">
        <v>16</v>
      </c>
      <c r="D14375" t="s">
        <v>18</v>
      </c>
      <c r="E14375" t="s">
        <v>70</v>
      </c>
      <c r="F14375" t="s">
        <v>27</v>
      </c>
      <c r="G14375">
        <v>22</v>
      </c>
      <c r="H14375">
        <v>2.0024790000000001</v>
      </c>
      <c r="I14375">
        <v>1.958019</v>
      </c>
      <c r="J14375">
        <v>-4.4460100000000002E-2</v>
      </c>
      <c r="K14375">
        <v>-7.2244500000000003E-2</v>
      </c>
      <c r="L14375">
        <v>-5.5829299999999998E-2</v>
      </c>
      <c r="M14375">
        <v>-4.4460100000000002E-2</v>
      </c>
      <c r="N14375">
        <v>-3.3091000000000002E-2</v>
      </c>
      <c r="O14375">
        <v>-1.6675700000000002E-2</v>
      </c>
      <c r="P14375">
        <v>67.698800000000006</v>
      </c>
      <c r="Q14375">
        <v>2.16803E-2</v>
      </c>
    </row>
    <row r="14376" spans="1:17">
      <c r="A14376" t="s">
        <v>16582</v>
      </c>
      <c r="B14376" t="s">
        <v>2</v>
      </c>
      <c r="C14376" t="s">
        <v>16</v>
      </c>
      <c r="D14376" t="s">
        <v>18</v>
      </c>
      <c r="E14376" t="s">
        <v>70</v>
      </c>
      <c r="F14376" t="s">
        <v>27</v>
      </c>
      <c r="G14376">
        <v>23</v>
      </c>
      <c r="H14376">
        <v>1.5482689999999999</v>
      </c>
      <c r="I14376">
        <v>1.585663</v>
      </c>
      <c r="J14376">
        <v>3.7393999999999997E-2</v>
      </c>
      <c r="K14376">
        <v>1.2245499999999999E-2</v>
      </c>
      <c r="L14376">
        <v>2.71034E-2</v>
      </c>
      <c r="M14376">
        <v>3.7393999999999997E-2</v>
      </c>
      <c r="N14376">
        <v>4.7684499999999998E-2</v>
      </c>
      <c r="O14376">
        <v>6.2542399999999998E-2</v>
      </c>
      <c r="P14376">
        <v>65.974999999999994</v>
      </c>
      <c r="Q14376">
        <v>1.9623399999999999E-2</v>
      </c>
    </row>
    <row r="14377" spans="1:17">
      <c r="A14377" t="s">
        <v>16583</v>
      </c>
      <c r="B14377" t="s">
        <v>2</v>
      </c>
      <c r="C14377" t="s">
        <v>16</v>
      </c>
      <c r="D14377" t="s">
        <v>18</v>
      </c>
      <c r="E14377" t="s">
        <v>70</v>
      </c>
      <c r="F14377" t="s">
        <v>27</v>
      </c>
      <c r="G14377">
        <v>24</v>
      </c>
      <c r="H14377">
        <v>1.1740010000000001</v>
      </c>
      <c r="I14377">
        <v>1.2566809999999999</v>
      </c>
      <c r="J14377">
        <v>8.2679799999999998E-2</v>
      </c>
      <c r="K14377">
        <v>6.0014699999999997E-2</v>
      </c>
      <c r="L14377">
        <v>7.3405399999999996E-2</v>
      </c>
      <c r="M14377">
        <v>8.2679799999999998E-2</v>
      </c>
      <c r="N14377">
        <v>9.1954099999999997E-2</v>
      </c>
      <c r="O14377">
        <v>0.1053448</v>
      </c>
      <c r="P14377">
        <v>64.508099999999999</v>
      </c>
      <c r="Q14377">
        <v>1.7685599999999999E-2</v>
      </c>
    </row>
    <row r="14378" spans="1:17">
      <c r="A14378" t="s">
        <v>16584</v>
      </c>
      <c r="B14378" t="s">
        <v>2</v>
      </c>
      <c r="C14378" t="s">
        <v>16</v>
      </c>
      <c r="D14378" t="s">
        <v>18</v>
      </c>
      <c r="E14378" t="s">
        <v>70</v>
      </c>
      <c r="F14378" t="s">
        <v>28</v>
      </c>
      <c r="G14378">
        <v>1</v>
      </c>
      <c r="H14378">
        <v>0.98604510000000001</v>
      </c>
      <c r="I14378">
        <v>1.0624309999999999</v>
      </c>
      <c r="J14378">
        <v>7.6386099999999998E-2</v>
      </c>
      <c r="K14378">
        <v>5.2832900000000002E-2</v>
      </c>
      <c r="L14378">
        <v>6.6748299999999997E-2</v>
      </c>
      <c r="M14378">
        <v>7.6386099999999998E-2</v>
      </c>
      <c r="N14378">
        <v>8.60239E-2</v>
      </c>
      <c r="O14378">
        <v>9.9939299999999995E-2</v>
      </c>
      <c r="P14378">
        <v>68.852599999999995</v>
      </c>
      <c r="Q14378">
        <v>1.8378700000000001E-2</v>
      </c>
    </row>
    <row r="14379" spans="1:17">
      <c r="A14379" t="s">
        <v>16585</v>
      </c>
      <c r="B14379" t="s">
        <v>2</v>
      </c>
      <c r="C14379" t="s">
        <v>16</v>
      </c>
      <c r="D14379" t="s">
        <v>18</v>
      </c>
      <c r="E14379" t="s">
        <v>70</v>
      </c>
      <c r="F14379" t="s">
        <v>28</v>
      </c>
      <c r="G14379">
        <v>2</v>
      </c>
      <c r="H14379">
        <v>0.90205179999999996</v>
      </c>
      <c r="I14379">
        <v>0.92970649999999999</v>
      </c>
      <c r="J14379">
        <v>2.7654700000000001E-2</v>
      </c>
      <c r="K14379">
        <v>9.2653000000000006E-3</v>
      </c>
      <c r="L14379">
        <v>2.0129899999999999E-2</v>
      </c>
      <c r="M14379">
        <v>2.7654700000000001E-2</v>
      </c>
      <c r="N14379">
        <v>3.5179500000000002E-2</v>
      </c>
      <c r="O14379">
        <v>4.60442E-2</v>
      </c>
      <c r="P14379">
        <v>67.577799999999996</v>
      </c>
      <c r="Q14379">
        <v>1.43494E-2</v>
      </c>
    </row>
    <row r="14380" spans="1:17">
      <c r="A14380" t="s">
        <v>16586</v>
      </c>
      <c r="B14380" t="s">
        <v>2</v>
      </c>
      <c r="C14380" t="s">
        <v>16</v>
      </c>
      <c r="D14380" t="s">
        <v>18</v>
      </c>
      <c r="E14380" t="s">
        <v>70</v>
      </c>
      <c r="F14380" t="s">
        <v>28</v>
      </c>
      <c r="G14380">
        <v>3</v>
      </c>
      <c r="H14380">
        <v>0.84832540000000001</v>
      </c>
      <c r="I14380">
        <v>0.86384490000000003</v>
      </c>
      <c r="J14380">
        <v>1.5519399999999999E-2</v>
      </c>
      <c r="K14380">
        <v>-1.0728000000000001E-3</v>
      </c>
      <c r="L14380">
        <v>8.7299999999999999E-3</v>
      </c>
      <c r="M14380">
        <v>1.5519399999999999E-2</v>
      </c>
      <c r="N14380">
        <v>2.23088E-2</v>
      </c>
      <c r="O14380">
        <v>3.2111599999999997E-2</v>
      </c>
      <c r="P14380">
        <v>66.815299999999993</v>
      </c>
      <c r="Q14380">
        <v>1.2947E-2</v>
      </c>
    </row>
    <row r="14381" spans="1:17">
      <c r="A14381" t="s">
        <v>16587</v>
      </c>
      <c r="B14381" t="s">
        <v>2</v>
      </c>
      <c r="C14381" t="s">
        <v>16</v>
      </c>
      <c r="D14381" t="s">
        <v>18</v>
      </c>
      <c r="E14381" t="s">
        <v>70</v>
      </c>
      <c r="F14381" t="s">
        <v>28</v>
      </c>
      <c r="G14381">
        <v>4</v>
      </c>
      <c r="H14381">
        <v>0.80460359999999997</v>
      </c>
      <c r="I14381">
        <v>0.84109900000000004</v>
      </c>
      <c r="J14381">
        <v>3.6495399999999997E-2</v>
      </c>
      <c r="K14381">
        <v>1.96337E-2</v>
      </c>
      <c r="L14381">
        <v>2.9595699999999999E-2</v>
      </c>
      <c r="M14381">
        <v>3.6495399999999997E-2</v>
      </c>
      <c r="N14381">
        <v>4.3395000000000003E-2</v>
      </c>
      <c r="O14381">
        <v>5.3357099999999998E-2</v>
      </c>
      <c r="P14381">
        <v>66.27</v>
      </c>
      <c r="Q14381">
        <v>1.3157200000000001E-2</v>
      </c>
    </row>
    <row r="14382" spans="1:17">
      <c r="A14382" t="s">
        <v>16588</v>
      </c>
      <c r="B14382" t="s">
        <v>2</v>
      </c>
      <c r="C14382" t="s">
        <v>16</v>
      </c>
      <c r="D14382" t="s">
        <v>18</v>
      </c>
      <c r="E14382" t="s">
        <v>70</v>
      </c>
      <c r="F14382" t="s">
        <v>28</v>
      </c>
      <c r="G14382">
        <v>5</v>
      </c>
      <c r="H14382">
        <v>0.85943979999999998</v>
      </c>
      <c r="I14382">
        <v>0.8654773</v>
      </c>
      <c r="J14382">
        <v>6.0375000000000003E-3</v>
      </c>
      <c r="K14382">
        <v>-1.4052500000000001E-2</v>
      </c>
      <c r="L14382">
        <v>-2.1832000000000002E-3</v>
      </c>
      <c r="M14382">
        <v>6.0375000000000003E-3</v>
      </c>
      <c r="N14382">
        <v>1.4258099999999999E-2</v>
      </c>
      <c r="O14382">
        <v>2.6127399999999999E-2</v>
      </c>
      <c r="P14382">
        <v>65.584199999999996</v>
      </c>
      <c r="Q14382">
        <v>1.5676300000000001E-2</v>
      </c>
    </row>
    <row r="14383" spans="1:17">
      <c r="A14383" t="s">
        <v>16589</v>
      </c>
      <c r="B14383" t="s">
        <v>2</v>
      </c>
      <c r="C14383" t="s">
        <v>16</v>
      </c>
      <c r="D14383" t="s">
        <v>18</v>
      </c>
      <c r="E14383" t="s">
        <v>70</v>
      </c>
      <c r="F14383" t="s">
        <v>28</v>
      </c>
      <c r="G14383">
        <v>6</v>
      </c>
      <c r="H14383">
        <v>1.003844</v>
      </c>
      <c r="I14383">
        <v>0.94126299999999996</v>
      </c>
      <c r="J14383">
        <v>-6.25806E-2</v>
      </c>
      <c r="K14383">
        <v>-8.4974499999999994E-2</v>
      </c>
      <c r="L14383">
        <v>-7.1744000000000002E-2</v>
      </c>
      <c r="M14383">
        <v>-6.25806E-2</v>
      </c>
      <c r="N14383">
        <v>-5.3417199999999998E-2</v>
      </c>
      <c r="O14383">
        <v>-4.0186600000000003E-2</v>
      </c>
      <c r="P14383">
        <v>65.039400000000001</v>
      </c>
      <c r="Q14383">
        <v>1.7474099999999999E-2</v>
      </c>
    </row>
    <row r="14384" spans="1:17">
      <c r="A14384" t="s">
        <v>16590</v>
      </c>
      <c r="B14384" t="s">
        <v>2</v>
      </c>
      <c r="C14384" t="s">
        <v>16</v>
      </c>
      <c r="D14384" t="s">
        <v>18</v>
      </c>
      <c r="E14384" t="s">
        <v>70</v>
      </c>
      <c r="F14384" t="s">
        <v>28</v>
      </c>
      <c r="G14384">
        <v>7</v>
      </c>
      <c r="H14384">
        <v>1.1878249999999999</v>
      </c>
      <c r="I14384">
        <v>1.134231</v>
      </c>
      <c r="J14384">
        <v>-5.3593599999999998E-2</v>
      </c>
      <c r="K14384">
        <v>-8.2794300000000001E-2</v>
      </c>
      <c r="L14384">
        <v>-6.5542299999999998E-2</v>
      </c>
      <c r="M14384">
        <v>-5.3593599999999998E-2</v>
      </c>
      <c r="N14384">
        <v>-4.1645000000000001E-2</v>
      </c>
      <c r="O14384">
        <v>-2.4393000000000001E-2</v>
      </c>
      <c r="P14384">
        <v>64.393600000000006</v>
      </c>
      <c r="Q14384">
        <v>2.2785400000000001E-2</v>
      </c>
    </row>
    <row r="14385" spans="1:17">
      <c r="A14385" t="s">
        <v>16591</v>
      </c>
      <c r="B14385" t="s">
        <v>2</v>
      </c>
      <c r="C14385" t="s">
        <v>16</v>
      </c>
      <c r="D14385" t="s">
        <v>18</v>
      </c>
      <c r="E14385" t="s">
        <v>70</v>
      </c>
      <c r="F14385" t="s">
        <v>28</v>
      </c>
      <c r="G14385">
        <v>8</v>
      </c>
      <c r="H14385">
        <v>1.3252550000000001</v>
      </c>
      <c r="I14385">
        <v>1.1342540000000001</v>
      </c>
      <c r="J14385">
        <v>-0.1910009</v>
      </c>
      <c r="K14385">
        <v>-0.22019610000000001</v>
      </c>
      <c r="L14385">
        <v>-0.2029473</v>
      </c>
      <c r="M14385">
        <v>-0.1910009</v>
      </c>
      <c r="N14385">
        <v>-0.1790544</v>
      </c>
      <c r="O14385">
        <v>-0.1618057</v>
      </c>
      <c r="P14385">
        <v>65.330299999999994</v>
      </c>
      <c r="Q14385">
        <v>2.2781200000000001E-2</v>
      </c>
    </row>
    <row r="14386" spans="1:17">
      <c r="A14386" t="s">
        <v>16592</v>
      </c>
      <c r="B14386" t="s">
        <v>2</v>
      </c>
      <c r="C14386" t="s">
        <v>16</v>
      </c>
      <c r="D14386" t="s">
        <v>18</v>
      </c>
      <c r="E14386" t="s">
        <v>70</v>
      </c>
      <c r="F14386" t="s">
        <v>28</v>
      </c>
      <c r="G14386">
        <v>9</v>
      </c>
      <c r="H14386">
        <v>1.418658</v>
      </c>
      <c r="I14386">
        <v>1.2729600000000001</v>
      </c>
      <c r="J14386">
        <v>-0.14569879999999999</v>
      </c>
      <c r="K14386">
        <v>-0.17913029999999999</v>
      </c>
      <c r="L14386">
        <v>-0.15937870000000001</v>
      </c>
      <c r="M14386">
        <v>-0.14569879999999999</v>
      </c>
      <c r="N14386">
        <v>-0.13201889999999999</v>
      </c>
      <c r="O14386">
        <v>-0.1122674</v>
      </c>
      <c r="P14386">
        <v>68.903999999999996</v>
      </c>
      <c r="Q14386">
        <v>2.6086700000000001E-2</v>
      </c>
    </row>
    <row r="14387" spans="1:17">
      <c r="A14387" t="s">
        <v>16593</v>
      </c>
      <c r="B14387" t="s">
        <v>2</v>
      </c>
      <c r="C14387" t="s">
        <v>16</v>
      </c>
      <c r="D14387" t="s">
        <v>18</v>
      </c>
      <c r="E14387" t="s">
        <v>70</v>
      </c>
      <c r="F14387" t="s">
        <v>28</v>
      </c>
      <c r="G14387">
        <v>10</v>
      </c>
      <c r="H14387">
        <v>1.4917530000000001</v>
      </c>
      <c r="I14387">
        <v>1.340004</v>
      </c>
      <c r="J14387">
        <v>-0.1517483</v>
      </c>
      <c r="K14387">
        <v>-0.1879286</v>
      </c>
      <c r="L14387">
        <v>-0.16655300000000001</v>
      </c>
      <c r="M14387">
        <v>-0.1517483</v>
      </c>
      <c r="N14387">
        <v>-0.1369437</v>
      </c>
      <c r="O14387">
        <v>-0.11556810000000001</v>
      </c>
      <c r="P14387">
        <v>73.662899999999993</v>
      </c>
      <c r="Q14387">
        <v>2.8231599999999999E-2</v>
      </c>
    </row>
    <row r="14388" spans="1:17">
      <c r="A14388" t="s">
        <v>16594</v>
      </c>
      <c r="B14388" t="s">
        <v>2</v>
      </c>
      <c r="C14388" t="s">
        <v>16</v>
      </c>
      <c r="D14388" t="s">
        <v>18</v>
      </c>
      <c r="E14388" t="s">
        <v>70</v>
      </c>
      <c r="F14388" t="s">
        <v>28</v>
      </c>
      <c r="G14388">
        <v>11</v>
      </c>
      <c r="H14388">
        <v>1.446161</v>
      </c>
      <c r="I14388">
        <v>1.363861</v>
      </c>
      <c r="J14388">
        <v>-8.2299499999999998E-2</v>
      </c>
      <c r="K14388">
        <v>-0.1194274</v>
      </c>
      <c r="L14388">
        <v>-9.7491900000000006E-2</v>
      </c>
      <c r="M14388">
        <v>-8.2299499999999998E-2</v>
      </c>
      <c r="N14388">
        <v>-6.7107100000000003E-2</v>
      </c>
      <c r="O14388">
        <v>-4.5171700000000002E-2</v>
      </c>
      <c r="P14388">
        <v>77.882400000000004</v>
      </c>
      <c r="Q14388">
        <v>2.8971E-2</v>
      </c>
    </row>
    <row r="14389" spans="1:17">
      <c r="A14389" t="s">
        <v>16595</v>
      </c>
      <c r="B14389" t="s">
        <v>2</v>
      </c>
      <c r="C14389" t="s">
        <v>16</v>
      </c>
      <c r="D14389" t="s">
        <v>18</v>
      </c>
      <c r="E14389" t="s">
        <v>70</v>
      </c>
      <c r="F14389" t="s">
        <v>28</v>
      </c>
      <c r="G14389">
        <v>12</v>
      </c>
      <c r="H14389">
        <v>1.404264</v>
      </c>
      <c r="I14389">
        <v>1.4424980000000001</v>
      </c>
      <c r="J14389">
        <v>3.8233499999999997E-2</v>
      </c>
      <c r="K14389">
        <v>-1.3801E-3</v>
      </c>
      <c r="L14389">
        <v>2.2023899999999999E-2</v>
      </c>
      <c r="M14389">
        <v>3.8233499999999997E-2</v>
      </c>
      <c r="N14389">
        <v>5.4443100000000001E-2</v>
      </c>
      <c r="O14389">
        <v>7.7847200000000005E-2</v>
      </c>
      <c r="P14389">
        <v>81.252200000000002</v>
      </c>
      <c r="Q14389">
        <v>3.0910699999999999E-2</v>
      </c>
    </row>
    <row r="14390" spans="1:17">
      <c r="A14390" t="s">
        <v>16596</v>
      </c>
      <c r="B14390" t="s">
        <v>2</v>
      </c>
      <c r="C14390" t="s">
        <v>16</v>
      </c>
      <c r="D14390" t="s">
        <v>18</v>
      </c>
      <c r="E14390" t="s">
        <v>70</v>
      </c>
      <c r="F14390" t="s">
        <v>28</v>
      </c>
      <c r="G14390">
        <v>13</v>
      </c>
      <c r="H14390">
        <v>1.3450629999999999</v>
      </c>
      <c r="I14390">
        <v>1.5612189999999999</v>
      </c>
      <c r="J14390">
        <v>0.21615529999999999</v>
      </c>
      <c r="K14390">
        <v>0.18039250000000001</v>
      </c>
      <c r="L14390">
        <v>0.20152149999999999</v>
      </c>
      <c r="M14390">
        <v>0.21615529999999999</v>
      </c>
      <c r="N14390">
        <v>0.2307892</v>
      </c>
      <c r="O14390">
        <v>0.25191819999999998</v>
      </c>
      <c r="P14390">
        <v>84.3399</v>
      </c>
      <c r="Q14390">
        <v>2.7905900000000001E-2</v>
      </c>
    </row>
    <row r="14391" spans="1:17">
      <c r="A14391" t="s">
        <v>16597</v>
      </c>
      <c r="B14391" t="s">
        <v>2</v>
      </c>
      <c r="C14391" t="s">
        <v>16</v>
      </c>
      <c r="D14391" t="s">
        <v>18</v>
      </c>
      <c r="E14391" t="s">
        <v>70</v>
      </c>
      <c r="F14391" t="s">
        <v>28</v>
      </c>
      <c r="G14391">
        <v>14</v>
      </c>
      <c r="H14391">
        <v>1.396722</v>
      </c>
      <c r="I14391">
        <v>1.7068950000000001</v>
      </c>
      <c r="J14391">
        <v>0.31017309999999998</v>
      </c>
      <c r="K14391">
        <v>0.27177119999999999</v>
      </c>
      <c r="L14391">
        <v>0.29445929999999998</v>
      </c>
      <c r="M14391">
        <v>0.31017309999999998</v>
      </c>
      <c r="N14391">
        <v>0.32588679999999998</v>
      </c>
      <c r="O14391">
        <v>0.34857500000000002</v>
      </c>
      <c r="P14391">
        <v>86.792500000000004</v>
      </c>
      <c r="Q14391">
        <v>2.9965200000000001E-2</v>
      </c>
    </row>
    <row r="14392" spans="1:17">
      <c r="A14392" t="s">
        <v>16598</v>
      </c>
      <c r="B14392" t="s">
        <v>2</v>
      </c>
      <c r="C14392" t="s">
        <v>16</v>
      </c>
      <c r="D14392" t="s">
        <v>18</v>
      </c>
      <c r="E14392" t="s">
        <v>70</v>
      </c>
      <c r="F14392" t="s">
        <v>28</v>
      </c>
      <c r="G14392">
        <v>15</v>
      </c>
      <c r="H14392">
        <v>1.559312</v>
      </c>
      <c r="I14392">
        <v>1.96475</v>
      </c>
      <c r="J14392">
        <v>0.40543790000000002</v>
      </c>
      <c r="K14392">
        <v>0.36306899999999998</v>
      </c>
      <c r="L14392">
        <v>0.38810090000000003</v>
      </c>
      <c r="M14392">
        <v>0.40543790000000002</v>
      </c>
      <c r="N14392">
        <v>0.42277490000000001</v>
      </c>
      <c r="O14392">
        <v>0.4478067</v>
      </c>
      <c r="P14392">
        <v>88.368300000000005</v>
      </c>
      <c r="Q14392">
        <v>3.3060600000000002E-2</v>
      </c>
    </row>
    <row r="14393" spans="1:17">
      <c r="A14393" t="s">
        <v>16599</v>
      </c>
      <c r="B14393" t="s">
        <v>2</v>
      </c>
      <c r="C14393" t="s">
        <v>16</v>
      </c>
      <c r="D14393" t="s">
        <v>18</v>
      </c>
      <c r="E14393" t="s">
        <v>70</v>
      </c>
      <c r="F14393" t="s">
        <v>28</v>
      </c>
      <c r="G14393">
        <v>16</v>
      </c>
      <c r="H14393">
        <v>1.793987</v>
      </c>
      <c r="I14393">
        <v>2.3425760000000002</v>
      </c>
      <c r="J14393">
        <v>0.54858870000000004</v>
      </c>
      <c r="K14393">
        <v>0.4959558</v>
      </c>
      <c r="L14393">
        <v>0.52705170000000001</v>
      </c>
      <c r="M14393">
        <v>0.54858870000000004</v>
      </c>
      <c r="N14393">
        <v>0.57012560000000001</v>
      </c>
      <c r="O14393">
        <v>0.60122160000000002</v>
      </c>
      <c r="P14393">
        <v>89.150800000000004</v>
      </c>
      <c r="Q14393">
        <v>4.1069599999999998E-2</v>
      </c>
    </row>
    <row r="14394" spans="1:17">
      <c r="A14394" t="s">
        <v>16600</v>
      </c>
      <c r="B14394" t="s">
        <v>2</v>
      </c>
      <c r="C14394" t="s">
        <v>16</v>
      </c>
      <c r="D14394" t="s">
        <v>18</v>
      </c>
      <c r="E14394" t="s">
        <v>70</v>
      </c>
      <c r="F14394" t="s">
        <v>28</v>
      </c>
      <c r="G14394">
        <v>17</v>
      </c>
      <c r="H14394">
        <v>2.0623369999999999</v>
      </c>
      <c r="I14394">
        <v>2.618052</v>
      </c>
      <c r="J14394">
        <v>0.55571530000000002</v>
      </c>
      <c r="K14394">
        <v>0.50345439999999997</v>
      </c>
      <c r="L14394">
        <v>0.53433050000000004</v>
      </c>
      <c r="M14394">
        <v>0.55571530000000002</v>
      </c>
      <c r="N14394">
        <v>0.57709999999999995</v>
      </c>
      <c r="O14394">
        <v>0.60797610000000002</v>
      </c>
      <c r="P14394">
        <v>89.330600000000004</v>
      </c>
      <c r="Q14394">
        <v>4.0779299999999997E-2</v>
      </c>
    </row>
    <row r="14395" spans="1:17">
      <c r="A14395" t="s">
        <v>16601</v>
      </c>
      <c r="B14395" t="s">
        <v>2</v>
      </c>
      <c r="C14395" t="s">
        <v>16</v>
      </c>
      <c r="D14395" t="s">
        <v>18</v>
      </c>
      <c r="E14395" t="s">
        <v>70</v>
      </c>
      <c r="F14395" t="s">
        <v>28</v>
      </c>
      <c r="G14395">
        <v>18</v>
      </c>
      <c r="H14395">
        <v>2.3316319999999999</v>
      </c>
      <c r="I14395">
        <v>2.8966310000000002</v>
      </c>
      <c r="J14395">
        <v>0.56499889999999997</v>
      </c>
      <c r="K14395">
        <v>0.51050600000000002</v>
      </c>
      <c r="L14395">
        <v>0.54270090000000004</v>
      </c>
      <c r="M14395">
        <v>0.56499889999999997</v>
      </c>
      <c r="N14395">
        <v>0.58729699999999996</v>
      </c>
      <c r="O14395">
        <v>0.61949180000000004</v>
      </c>
      <c r="P14395">
        <v>88.369699999999995</v>
      </c>
      <c r="Q14395">
        <v>4.2521000000000003E-2</v>
      </c>
    </row>
    <row r="14396" spans="1:17">
      <c r="A14396" t="s">
        <v>16602</v>
      </c>
      <c r="B14396" t="s">
        <v>2</v>
      </c>
      <c r="C14396" t="s">
        <v>16</v>
      </c>
      <c r="D14396" t="s">
        <v>18</v>
      </c>
      <c r="E14396" t="s">
        <v>70</v>
      </c>
      <c r="F14396" t="s">
        <v>28</v>
      </c>
      <c r="G14396">
        <v>19</v>
      </c>
      <c r="H14396">
        <v>2.6469269999999998</v>
      </c>
      <c r="I14396">
        <v>2.90761</v>
      </c>
      <c r="J14396">
        <v>0.2606832</v>
      </c>
      <c r="K14396">
        <v>0.20994560000000001</v>
      </c>
      <c r="L14396">
        <v>0.23992179999999999</v>
      </c>
      <c r="M14396">
        <v>0.2606832</v>
      </c>
      <c r="N14396">
        <v>0.28144459999999999</v>
      </c>
      <c r="O14396">
        <v>0.31142069999999999</v>
      </c>
      <c r="P14396">
        <v>85.945999999999998</v>
      </c>
      <c r="Q14396">
        <v>3.95907E-2</v>
      </c>
    </row>
    <row r="14397" spans="1:17">
      <c r="A14397" t="s">
        <v>16603</v>
      </c>
      <c r="B14397" t="s">
        <v>2</v>
      </c>
      <c r="C14397" t="s">
        <v>16</v>
      </c>
      <c r="D14397" t="s">
        <v>18</v>
      </c>
      <c r="E14397" t="s">
        <v>70</v>
      </c>
      <c r="F14397" t="s">
        <v>28</v>
      </c>
      <c r="G14397">
        <v>20</v>
      </c>
      <c r="H14397">
        <v>2.5553650000000001</v>
      </c>
      <c r="I14397">
        <v>2.6702059999999999</v>
      </c>
      <c r="J14397">
        <v>0.1148414</v>
      </c>
      <c r="K14397">
        <v>6.0706499999999997E-2</v>
      </c>
      <c r="L14397">
        <v>9.2689800000000003E-2</v>
      </c>
      <c r="M14397">
        <v>0.1148414</v>
      </c>
      <c r="N14397">
        <v>0.136993</v>
      </c>
      <c r="O14397">
        <v>0.1689763</v>
      </c>
      <c r="P14397">
        <v>81.826599999999999</v>
      </c>
      <c r="Q14397">
        <v>4.22417E-2</v>
      </c>
    </row>
    <row r="14398" spans="1:17">
      <c r="A14398" t="s">
        <v>16604</v>
      </c>
      <c r="B14398" t="s">
        <v>2</v>
      </c>
      <c r="C14398" t="s">
        <v>16</v>
      </c>
      <c r="D14398" t="s">
        <v>18</v>
      </c>
      <c r="E14398" t="s">
        <v>70</v>
      </c>
      <c r="F14398" t="s">
        <v>28</v>
      </c>
      <c r="G14398">
        <v>21</v>
      </c>
      <c r="H14398">
        <v>2.388938</v>
      </c>
      <c r="I14398">
        <v>2.389186</v>
      </c>
      <c r="J14398">
        <v>2.477E-4</v>
      </c>
      <c r="K14398">
        <v>-4.7398700000000002E-2</v>
      </c>
      <c r="L14398">
        <v>-1.9248899999999999E-2</v>
      </c>
      <c r="M14398">
        <v>2.477E-4</v>
      </c>
      <c r="N14398">
        <v>1.97442E-2</v>
      </c>
      <c r="O14398">
        <v>4.7894100000000002E-2</v>
      </c>
      <c r="P14398">
        <v>78.000600000000006</v>
      </c>
      <c r="Q14398">
        <v>3.7178700000000002E-2</v>
      </c>
    </row>
    <row r="14399" spans="1:17">
      <c r="A14399" t="s">
        <v>16605</v>
      </c>
      <c r="B14399" t="s">
        <v>2</v>
      </c>
      <c r="C14399" t="s">
        <v>16</v>
      </c>
      <c r="D14399" t="s">
        <v>18</v>
      </c>
      <c r="E14399" t="s">
        <v>70</v>
      </c>
      <c r="F14399" t="s">
        <v>28</v>
      </c>
      <c r="G14399">
        <v>22</v>
      </c>
      <c r="H14399">
        <v>2.047364</v>
      </c>
      <c r="I14399">
        <v>2.0150269999999999</v>
      </c>
      <c r="J14399">
        <v>-3.2336200000000002E-2</v>
      </c>
      <c r="K14399">
        <v>-7.2391899999999995E-2</v>
      </c>
      <c r="L14399">
        <v>-4.8726699999999998E-2</v>
      </c>
      <c r="M14399">
        <v>-3.2336200000000002E-2</v>
      </c>
      <c r="N14399">
        <v>-1.59458E-2</v>
      </c>
      <c r="O14399">
        <v>7.7194000000000004E-3</v>
      </c>
      <c r="P14399">
        <v>74.210599999999999</v>
      </c>
      <c r="Q14399">
        <v>3.1255600000000001E-2</v>
      </c>
    </row>
    <row r="14400" spans="1:17">
      <c r="A14400" t="s">
        <v>16606</v>
      </c>
      <c r="B14400" t="s">
        <v>2</v>
      </c>
      <c r="C14400" t="s">
        <v>16</v>
      </c>
      <c r="D14400" t="s">
        <v>18</v>
      </c>
      <c r="E14400" t="s">
        <v>70</v>
      </c>
      <c r="F14400" t="s">
        <v>28</v>
      </c>
      <c r="G14400">
        <v>23</v>
      </c>
      <c r="H14400">
        <v>1.5966929999999999</v>
      </c>
      <c r="I14400">
        <v>1.640412</v>
      </c>
      <c r="J14400">
        <v>4.3718800000000002E-2</v>
      </c>
      <c r="K14400">
        <v>1.07145E-2</v>
      </c>
      <c r="L14400">
        <v>3.02137E-2</v>
      </c>
      <c r="M14400">
        <v>4.3718800000000002E-2</v>
      </c>
      <c r="N14400">
        <v>5.7223900000000001E-2</v>
      </c>
      <c r="O14400">
        <v>7.6723200000000005E-2</v>
      </c>
      <c r="P14400">
        <v>72.041700000000006</v>
      </c>
      <c r="Q14400">
        <v>2.5753399999999999E-2</v>
      </c>
    </row>
    <row r="14401" spans="1:17">
      <c r="A14401" t="s">
        <v>16607</v>
      </c>
      <c r="B14401" t="s">
        <v>2</v>
      </c>
      <c r="C14401" t="s">
        <v>16</v>
      </c>
      <c r="D14401" t="s">
        <v>18</v>
      </c>
      <c r="E14401" t="s">
        <v>70</v>
      </c>
      <c r="F14401" t="s">
        <v>28</v>
      </c>
      <c r="G14401">
        <v>24</v>
      </c>
      <c r="H14401">
        <v>1.2135199999999999</v>
      </c>
      <c r="I14401">
        <v>1.3097749999999999</v>
      </c>
      <c r="J14401">
        <v>9.6254099999999995E-2</v>
      </c>
      <c r="K14401">
        <v>6.8895799999999993E-2</v>
      </c>
      <c r="L14401">
        <v>8.5059300000000004E-2</v>
      </c>
      <c r="M14401">
        <v>9.6254099999999995E-2</v>
      </c>
      <c r="N14401">
        <v>0.107449</v>
      </c>
      <c r="O14401">
        <v>0.1236125</v>
      </c>
      <c r="P14401">
        <v>70.531400000000005</v>
      </c>
      <c r="Q14401">
        <v>2.13478E-2</v>
      </c>
    </row>
    <row r="14402" spans="1:17">
      <c r="A14402" t="s">
        <v>16608</v>
      </c>
      <c r="B14402" t="s">
        <v>2</v>
      </c>
      <c r="C14402" t="s">
        <v>16</v>
      </c>
      <c r="D14402" t="s">
        <v>19</v>
      </c>
      <c r="E14402" t="s">
        <v>70</v>
      </c>
      <c r="F14402" t="s">
        <v>21</v>
      </c>
      <c r="G14402">
        <v>1</v>
      </c>
      <c r="H14402">
        <v>0.86228870000000002</v>
      </c>
      <c r="I14402">
        <v>0.87906390000000001</v>
      </c>
      <c r="J14402">
        <v>1.67753E-2</v>
      </c>
      <c r="K14402">
        <v>3.0309E-3</v>
      </c>
      <c r="L14402">
        <v>1.11512E-2</v>
      </c>
      <c r="M14402">
        <v>1.67753E-2</v>
      </c>
      <c r="N14402">
        <v>2.23993E-2</v>
      </c>
      <c r="O14402">
        <v>3.0519600000000001E-2</v>
      </c>
      <c r="P14402">
        <v>62.100900000000003</v>
      </c>
      <c r="Q14402">
        <v>1.07248E-2</v>
      </c>
    </row>
    <row r="14403" spans="1:17">
      <c r="A14403" t="s">
        <v>16609</v>
      </c>
      <c r="B14403" t="s">
        <v>2</v>
      </c>
      <c r="C14403" t="s">
        <v>16</v>
      </c>
      <c r="D14403" t="s">
        <v>19</v>
      </c>
      <c r="E14403" t="s">
        <v>70</v>
      </c>
      <c r="F14403" t="s">
        <v>21</v>
      </c>
      <c r="G14403">
        <v>2</v>
      </c>
      <c r="H14403">
        <v>0.78581999999999996</v>
      </c>
      <c r="I14403">
        <v>0.77155700000000005</v>
      </c>
      <c r="J14403">
        <v>-1.4263E-2</v>
      </c>
      <c r="K14403">
        <v>-2.56908E-2</v>
      </c>
      <c r="L14403">
        <v>-1.89392E-2</v>
      </c>
      <c r="M14403">
        <v>-1.4263E-2</v>
      </c>
      <c r="N14403">
        <v>-9.5867999999999995E-3</v>
      </c>
      <c r="O14403">
        <v>-2.8352E-3</v>
      </c>
      <c r="P14403">
        <v>61.084099999999999</v>
      </c>
      <c r="Q14403">
        <v>8.9172000000000001E-3</v>
      </c>
    </row>
    <row r="14404" spans="1:17">
      <c r="A14404" t="s">
        <v>16610</v>
      </c>
      <c r="B14404" t="s">
        <v>2</v>
      </c>
      <c r="C14404" t="s">
        <v>16</v>
      </c>
      <c r="D14404" t="s">
        <v>19</v>
      </c>
      <c r="E14404" t="s">
        <v>70</v>
      </c>
      <c r="F14404" t="s">
        <v>21</v>
      </c>
      <c r="G14404">
        <v>3</v>
      </c>
      <c r="H14404">
        <v>0.74912140000000005</v>
      </c>
      <c r="I14404">
        <v>0.71579990000000004</v>
      </c>
      <c r="J14404">
        <v>-3.3321499999999997E-2</v>
      </c>
      <c r="K14404">
        <v>-4.3957599999999999E-2</v>
      </c>
      <c r="L14404">
        <v>-3.7673699999999997E-2</v>
      </c>
      <c r="M14404">
        <v>-3.3321499999999997E-2</v>
      </c>
      <c r="N14404">
        <v>-2.89693E-2</v>
      </c>
      <c r="O14404">
        <v>-2.2685500000000001E-2</v>
      </c>
      <c r="P14404">
        <v>60.283700000000003</v>
      </c>
      <c r="Q14404">
        <v>8.2993000000000008E-3</v>
      </c>
    </row>
    <row r="14405" spans="1:17">
      <c r="A14405" t="s">
        <v>16611</v>
      </c>
      <c r="B14405" t="s">
        <v>2</v>
      </c>
      <c r="C14405" t="s">
        <v>16</v>
      </c>
      <c r="D14405" t="s">
        <v>19</v>
      </c>
      <c r="E14405" t="s">
        <v>70</v>
      </c>
      <c r="F14405" t="s">
        <v>21</v>
      </c>
      <c r="G14405">
        <v>4</v>
      </c>
      <c r="H14405">
        <v>0.72811650000000006</v>
      </c>
      <c r="I14405">
        <v>0.68748339999999997</v>
      </c>
      <c r="J14405">
        <v>-4.0633099999999998E-2</v>
      </c>
      <c r="K14405">
        <v>-5.0487999999999998E-2</v>
      </c>
      <c r="L14405">
        <v>-4.46656E-2</v>
      </c>
      <c r="M14405">
        <v>-4.0633099999999998E-2</v>
      </c>
      <c r="N14405">
        <v>-3.6600500000000001E-2</v>
      </c>
      <c r="O14405">
        <v>-3.0778099999999999E-2</v>
      </c>
      <c r="P14405">
        <v>59.610100000000003</v>
      </c>
      <c r="Q14405">
        <v>7.6899000000000004E-3</v>
      </c>
    </row>
    <row r="14406" spans="1:17">
      <c r="A14406" t="s">
        <v>16612</v>
      </c>
      <c r="B14406" t="s">
        <v>2</v>
      </c>
      <c r="C14406" t="s">
        <v>16</v>
      </c>
      <c r="D14406" t="s">
        <v>19</v>
      </c>
      <c r="E14406" t="s">
        <v>70</v>
      </c>
      <c r="F14406" t="s">
        <v>21</v>
      </c>
      <c r="G14406">
        <v>5</v>
      </c>
      <c r="H14406">
        <v>0.73873040000000001</v>
      </c>
      <c r="I14406">
        <v>0.69379069999999998</v>
      </c>
      <c r="J14406">
        <v>-4.4939600000000003E-2</v>
      </c>
      <c r="K14406">
        <v>-5.4344299999999998E-2</v>
      </c>
      <c r="L14406">
        <v>-4.8787900000000002E-2</v>
      </c>
      <c r="M14406">
        <v>-4.4939600000000003E-2</v>
      </c>
      <c r="N14406">
        <v>-4.1091299999999997E-2</v>
      </c>
      <c r="O14406">
        <v>-3.5534999999999997E-2</v>
      </c>
      <c r="P14406">
        <v>59.016599999999997</v>
      </c>
      <c r="Q14406">
        <v>7.3385000000000004E-3</v>
      </c>
    </row>
    <row r="14407" spans="1:17">
      <c r="A14407" t="s">
        <v>16613</v>
      </c>
      <c r="B14407" t="s">
        <v>2</v>
      </c>
      <c r="C14407" t="s">
        <v>16</v>
      </c>
      <c r="D14407" t="s">
        <v>19</v>
      </c>
      <c r="E14407" t="s">
        <v>70</v>
      </c>
      <c r="F14407" t="s">
        <v>21</v>
      </c>
      <c r="G14407">
        <v>6</v>
      </c>
      <c r="H14407">
        <v>0.82284409999999997</v>
      </c>
      <c r="I14407">
        <v>0.75645660000000003</v>
      </c>
      <c r="J14407">
        <v>-6.6387500000000002E-2</v>
      </c>
      <c r="K14407">
        <v>-7.7719700000000003E-2</v>
      </c>
      <c r="L14407">
        <v>-7.1024500000000004E-2</v>
      </c>
      <c r="M14407">
        <v>-6.6387500000000002E-2</v>
      </c>
      <c r="N14407">
        <v>-6.1750399999999997E-2</v>
      </c>
      <c r="O14407">
        <v>-5.5055300000000001E-2</v>
      </c>
      <c r="P14407">
        <v>58.539200000000001</v>
      </c>
      <c r="Q14407">
        <v>8.8426000000000008E-3</v>
      </c>
    </row>
    <row r="14408" spans="1:17">
      <c r="A14408" t="s">
        <v>16614</v>
      </c>
      <c r="B14408" t="s">
        <v>2</v>
      </c>
      <c r="C14408" t="s">
        <v>16</v>
      </c>
      <c r="D14408" t="s">
        <v>19</v>
      </c>
      <c r="E14408" t="s">
        <v>70</v>
      </c>
      <c r="F14408" t="s">
        <v>21</v>
      </c>
      <c r="G14408">
        <v>7</v>
      </c>
      <c r="H14408">
        <v>0.97598289999999999</v>
      </c>
      <c r="I14408">
        <v>0.87913280000000005</v>
      </c>
      <c r="J14408">
        <v>-9.6850099999999995E-2</v>
      </c>
      <c r="K14408">
        <v>-0.11074000000000001</v>
      </c>
      <c r="L14408">
        <v>-0.10253370000000001</v>
      </c>
      <c r="M14408">
        <v>-9.6850099999999995E-2</v>
      </c>
      <c r="N14408">
        <v>-9.1166499999999998E-2</v>
      </c>
      <c r="O14408">
        <v>-8.2960199999999998E-2</v>
      </c>
      <c r="P14408">
        <v>58.097499999999997</v>
      </c>
      <c r="Q14408">
        <v>1.08383E-2</v>
      </c>
    </row>
    <row r="14409" spans="1:17">
      <c r="A14409" t="s">
        <v>16615</v>
      </c>
      <c r="B14409" t="s">
        <v>2</v>
      </c>
      <c r="C14409" t="s">
        <v>16</v>
      </c>
      <c r="D14409" t="s">
        <v>19</v>
      </c>
      <c r="E14409" t="s">
        <v>70</v>
      </c>
      <c r="F14409" t="s">
        <v>21</v>
      </c>
      <c r="G14409">
        <v>8</v>
      </c>
      <c r="H14409">
        <v>1.099909</v>
      </c>
      <c r="I14409">
        <v>0.97548539999999995</v>
      </c>
      <c r="J14409">
        <v>-0.1244232</v>
      </c>
      <c r="K14409">
        <v>-0.14032359999999999</v>
      </c>
      <c r="L14409">
        <v>-0.1309295</v>
      </c>
      <c r="M14409">
        <v>-0.1244232</v>
      </c>
      <c r="N14409">
        <v>-0.11791690000000001</v>
      </c>
      <c r="O14409">
        <v>-0.10852290000000001</v>
      </c>
      <c r="P14409">
        <v>59.048999999999999</v>
      </c>
      <c r="Q14409">
        <v>1.2407100000000001E-2</v>
      </c>
    </row>
    <row r="14410" spans="1:17">
      <c r="A14410" t="s">
        <v>16616</v>
      </c>
      <c r="B14410" t="s">
        <v>2</v>
      </c>
      <c r="C14410" t="s">
        <v>16</v>
      </c>
      <c r="D14410" t="s">
        <v>19</v>
      </c>
      <c r="E14410" t="s">
        <v>70</v>
      </c>
      <c r="F14410" t="s">
        <v>21</v>
      </c>
      <c r="G14410">
        <v>9</v>
      </c>
      <c r="H14410">
        <v>1.1282989999999999</v>
      </c>
      <c r="I14410">
        <v>0.96239949999999996</v>
      </c>
      <c r="J14410">
        <v>-0.16589989999999999</v>
      </c>
      <c r="K14410">
        <v>-0.1835851</v>
      </c>
      <c r="L14410">
        <v>-0.1731365</v>
      </c>
      <c r="M14410">
        <v>-0.16589989999999999</v>
      </c>
      <c r="N14410">
        <v>-0.1586632</v>
      </c>
      <c r="O14410">
        <v>-0.1482146</v>
      </c>
      <c r="P14410">
        <v>62.7166</v>
      </c>
      <c r="Q14410">
        <v>1.37999E-2</v>
      </c>
    </row>
    <row r="14411" spans="1:17">
      <c r="A14411" t="s">
        <v>16617</v>
      </c>
      <c r="B14411" t="s">
        <v>2</v>
      </c>
      <c r="C14411" t="s">
        <v>16</v>
      </c>
      <c r="D14411" t="s">
        <v>19</v>
      </c>
      <c r="E14411" t="s">
        <v>70</v>
      </c>
      <c r="F14411" t="s">
        <v>21</v>
      </c>
      <c r="G14411">
        <v>10</v>
      </c>
      <c r="H14411">
        <v>1.1288629999999999</v>
      </c>
      <c r="I14411">
        <v>0.97375849999999997</v>
      </c>
      <c r="J14411">
        <v>-0.15510460000000001</v>
      </c>
      <c r="K14411">
        <v>-0.1729077</v>
      </c>
      <c r="L14411">
        <v>-0.16238949999999999</v>
      </c>
      <c r="M14411">
        <v>-0.15510460000000001</v>
      </c>
      <c r="N14411">
        <v>-0.1478197</v>
      </c>
      <c r="O14411">
        <v>-0.1373016</v>
      </c>
      <c r="P14411">
        <v>66.714500000000001</v>
      </c>
      <c r="Q14411">
        <v>1.3891799999999999E-2</v>
      </c>
    </row>
    <row r="14412" spans="1:17">
      <c r="A14412" t="s">
        <v>16618</v>
      </c>
      <c r="B14412" t="s">
        <v>2</v>
      </c>
      <c r="C14412" t="s">
        <v>16</v>
      </c>
      <c r="D14412" t="s">
        <v>19</v>
      </c>
      <c r="E14412" t="s">
        <v>70</v>
      </c>
      <c r="F14412" t="s">
        <v>21</v>
      </c>
      <c r="G14412">
        <v>11</v>
      </c>
      <c r="H14412">
        <v>1.0986039999999999</v>
      </c>
      <c r="I14412">
        <v>0.99124710000000005</v>
      </c>
      <c r="J14412">
        <v>-0.10735649999999999</v>
      </c>
      <c r="K14412">
        <v>-0.12608739999999999</v>
      </c>
      <c r="L14412">
        <v>-0.115021</v>
      </c>
      <c r="M14412">
        <v>-0.10735649999999999</v>
      </c>
      <c r="N14412">
        <v>-9.9692000000000003E-2</v>
      </c>
      <c r="O14412">
        <v>-8.8625599999999999E-2</v>
      </c>
      <c r="P14412">
        <v>70.656199999999998</v>
      </c>
      <c r="Q14412">
        <v>1.46158E-2</v>
      </c>
    </row>
    <row r="14413" spans="1:17">
      <c r="A14413" t="s">
        <v>16619</v>
      </c>
      <c r="B14413" t="s">
        <v>2</v>
      </c>
      <c r="C14413" t="s">
        <v>16</v>
      </c>
      <c r="D14413" t="s">
        <v>19</v>
      </c>
      <c r="E14413" t="s">
        <v>70</v>
      </c>
      <c r="F14413" t="s">
        <v>21</v>
      </c>
      <c r="G14413">
        <v>12</v>
      </c>
      <c r="H14413">
        <v>1.0644309999999999</v>
      </c>
      <c r="I14413">
        <v>1.039345</v>
      </c>
      <c r="J14413">
        <v>-2.5086399999999998E-2</v>
      </c>
      <c r="K14413">
        <v>-4.4426300000000002E-2</v>
      </c>
      <c r="L14413">
        <v>-3.30002E-2</v>
      </c>
      <c r="M14413">
        <v>-2.5086399999999998E-2</v>
      </c>
      <c r="N14413">
        <v>-1.7172699999999999E-2</v>
      </c>
      <c r="O14413">
        <v>-5.7464999999999999E-3</v>
      </c>
      <c r="P14413">
        <v>74.005499999999998</v>
      </c>
      <c r="Q14413">
        <v>1.5091E-2</v>
      </c>
    </row>
    <row r="14414" spans="1:17">
      <c r="A14414" t="s">
        <v>16620</v>
      </c>
      <c r="B14414" t="s">
        <v>2</v>
      </c>
      <c r="C14414" t="s">
        <v>16</v>
      </c>
      <c r="D14414" t="s">
        <v>19</v>
      </c>
      <c r="E14414" t="s">
        <v>70</v>
      </c>
      <c r="F14414" t="s">
        <v>21</v>
      </c>
      <c r="G14414">
        <v>13</v>
      </c>
      <c r="H14414">
        <v>1.0351680000000001</v>
      </c>
      <c r="I14414">
        <v>1.1434770000000001</v>
      </c>
      <c r="J14414">
        <v>0.1083089</v>
      </c>
      <c r="K14414">
        <v>8.8251999999999997E-2</v>
      </c>
      <c r="L14414">
        <v>0.1001017</v>
      </c>
      <c r="M14414">
        <v>0.1083089</v>
      </c>
      <c r="N14414">
        <v>0.11651599999999999</v>
      </c>
      <c r="O14414">
        <v>0.1283657</v>
      </c>
      <c r="P14414">
        <v>76.738699999999994</v>
      </c>
      <c r="Q14414">
        <v>1.5650500000000001E-2</v>
      </c>
    </row>
    <row r="14415" spans="1:17">
      <c r="A14415" t="s">
        <v>16621</v>
      </c>
      <c r="B14415" t="s">
        <v>2</v>
      </c>
      <c r="C14415" t="s">
        <v>16</v>
      </c>
      <c r="D14415" t="s">
        <v>19</v>
      </c>
      <c r="E14415" t="s">
        <v>70</v>
      </c>
      <c r="F14415" t="s">
        <v>21</v>
      </c>
      <c r="G14415">
        <v>14</v>
      </c>
      <c r="H14415">
        <v>1.0913040000000001</v>
      </c>
      <c r="I14415">
        <v>1.2623519999999999</v>
      </c>
      <c r="J14415">
        <v>0.1710478</v>
      </c>
      <c r="K14415">
        <v>0.1496487</v>
      </c>
      <c r="L14415">
        <v>0.16229150000000001</v>
      </c>
      <c r="M14415">
        <v>0.1710478</v>
      </c>
      <c r="N14415">
        <v>0.1798042</v>
      </c>
      <c r="O14415">
        <v>0.19244700000000001</v>
      </c>
      <c r="P14415">
        <v>78.968699999999998</v>
      </c>
      <c r="Q14415">
        <v>1.6697799999999999E-2</v>
      </c>
    </row>
    <row r="14416" spans="1:17">
      <c r="A14416" t="s">
        <v>16622</v>
      </c>
      <c r="B14416" t="s">
        <v>2</v>
      </c>
      <c r="C14416" t="s">
        <v>16</v>
      </c>
      <c r="D14416" t="s">
        <v>19</v>
      </c>
      <c r="E14416" t="s">
        <v>70</v>
      </c>
      <c r="F14416" t="s">
        <v>21</v>
      </c>
      <c r="G14416">
        <v>15</v>
      </c>
      <c r="H14416">
        <v>1.216073</v>
      </c>
      <c r="I14416">
        <v>1.4303399999999999</v>
      </c>
      <c r="J14416">
        <v>0.21426690000000001</v>
      </c>
      <c r="K14416">
        <v>0.18988530000000001</v>
      </c>
      <c r="L14416">
        <v>0.2042901</v>
      </c>
      <c r="M14416">
        <v>0.21426690000000001</v>
      </c>
      <c r="N14416">
        <v>0.22424359999999999</v>
      </c>
      <c r="O14416">
        <v>0.23864840000000001</v>
      </c>
      <c r="P14416">
        <v>80.179400000000001</v>
      </c>
      <c r="Q14416">
        <v>1.9025E-2</v>
      </c>
    </row>
    <row r="14417" spans="1:17">
      <c r="A14417" t="s">
        <v>16623</v>
      </c>
      <c r="B14417" t="s">
        <v>2</v>
      </c>
      <c r="C14417" t="s">
        <v>16</v>
      </c>
      <c r="D14417" t="s">
        <v>19</v>
      </c>
      <c r="E14417" t="s">
        <v>70</v>
      </c>
      <c r="F14417" t="s">
        <v>21</v>
      </c>
      <c r="G14417">
        <v>16</v>
      </c>
      <c r="H14417">
        <v>1.3873279999999999</v>
      </c>
      <c r="I14417">
        <v>1.6301289999999999</v>
      </c>
      <c r="J14417">
        <v>0.24280080000000001</v>
      </c>
      <c r="K14417">
        <v>0.2163264</v>
      </c>
      <c r="L14417">
        <v>0.2319677</v>
      </c>
      <c r="M14417">
        <v>0.24280080000000001</v>
      </c>
      <c r="N14417">
        <v>0.25363380000000002</v>
      </c>
      <c r="O14417">
        <v>0.26927509999999999</v>
      </c>
      <c r="P14417">
        <v>80.624399999999994</v>
      </c>
      <c r="Q14417">
        <v>2.0657999999999999E-2</v>
      </c>
    </row>
    <row r="14418" spans="1:17">
      <c r="A14418" t="s">
        <v>16624</v>
      </c>
      <c r="B14418" t="s">
        <v>2</v>
      </c>
      <c r="C14418" t="s">
        <v>16</v>
      </c>
      <c r="D14418" t="s">
        <v>19</v>
      </c>
      <c r="E14418" t="s">
        <v>70</v>
      </c>
      <c r="F14418" t="s">
        <v>21</v>
      </c>
      <c r="G14418">
        <v>17</v>
      </c>
      <c r="H14418">
        <v>1.575917</v>
      </c>
      <c r="I14418">
        <v>1.8216639999999999</v>
      </c>
      <c r="J14418">
        <v>0.2457473</v>
      </c>
      <c r="K14418">
        <v>0.21885170000000001</v>
      </c>
      <c r="L14418">
        <v>0.2347418</v>
      </c>
      <c r="M14418">
        <v>0.2457473</v>
      </c>
      <c r="N14418">
        <v>0.2567527</v>
      </c>
      <c r="O14418">
        <v>0.27264290000000002</v>
      </c>
      <c r="P14418">
        <v>80.299899999999994</v>
      </c>
      <c r="Q14418">
        <v>2.09867E-2</v>
      </c>
    </row>
    <row r="14419" spans="1:17">
      <c r="A14419" t="s">
        <v>16625</v>
      </c>
      <c r="B14419" t="s">
        <v>2</v>
      </c>
      <c r="C14419" t="s">
        <v>16</v>
      </c>
      <c r="D14419" t="s">
        <v>19</v>
      </c>
      <c r="E14419" t="s">
        <v>70</v>
      </c>
      <c r="F14419" t="s">
        <v>21</v>
      </c>
      <c r="G14419">
        <v>18</v>
      </c>
      <c r="H14419">
        <v>1.7474339999999999</v>
      </c>
      <c r="I14419">
        <v>1.955549</v>
      </c>
      <c r="J14419">
        <v>0.2081152</v>
      </c>
      <c r="K14419">
        <v>0.17982580000000001</v>
      </c>
      <c r="L14419">
        <v>0.1965394</v>
      </c>
      <c r="M14419">
        <v>0.2081152</v>
      </c>
      <c r="N14419">
        <v>0.2196911</v>
      </c>
      <c r="O14419">
        <v>0.2364047</v>
      </c>
      <c r="P14419">
        <v>78.816400000000002</v>
      </c>
      <c r="Q14419">
        <v>2.2074400000000001E-2</v>
      </c>
    </row>
    <row r="14420" spans="1:17">
      <c r="A14420" t="s">
        <v>16626</v>
      </c>
      <c r="B14420" t="s">
        <v>2</v>
      </c>
      <c r="C14420" t="s">
        <v>16</v>
      </c>
      <c r="D14420" t="s">
        <v>19</v>
      </c>
      <c r="E14420" t="s">
        <v>70</v>
      </c>
      <c r="F14420" t="s">
        <v>21</v>
      </c>
      <c r="G14420">
        <v>19</v>
      </c>
      <c r="H14420">
        <v>1.9400299999999999</v>
      </c>
      <c r="I14420">
        <v>1.9811380000000001</v>
      </c>
      <c r="J14420">
        <v>4.1108400000000003E-2</v>
      </c>
      <c r="K14420">
        <v>1.31553E-2</v>
      </c>
      <c r="L14420">
        <v>2.9670200000000001E-2</v>
      </c>
      <c r="M14420">
        <v>4.1108400000000003E-2</v>
      </c>
      <c r="N14420">
        <v>5.2546599999999999E-2</v>
      </c>
      <c r="O14420">
        <v>6.9061499999999998E-2</v>
      </c>
      <c r="P14420">
        <v>75.770499999999998</v>
      </c>
      <c r="Q14420">
        <v>2.1811899999999999E-2</v>
      </c>
    </row>
    <row r="14421" spans="1:17">
      <c r="A14421" t="s">
        <v>16627</v>
      </c>
      <c r="B14421" t="s">
        <v>2</v>
      </c>
      <c r="C14421" t="s">
        <v>16</v>
      </c>
      <c r="D14421" t="s">
        <v>19</v>
      </c>
      <c r="E14421" t="s">
        <v>70</v>
      </c>
      <c r="F14421" t="s">
        <v>21</v>
      </c>
      <c r="G14421">
        <v>20</v>
      </c>
      <c r="H14421">
        <v>1.921513</v>
      </c>
      <c r="I14421">
        <v>1.890703</v>
      </c>
      <c r="J14421">
        <v>-3.0810500000000001E-2</v>
      </c>
      <c r="K14421">
        <v>-5.92436E-2</v>
      </c>
      <c r="L14421">
        <v>-4.2445099999999999E-2</v>
      </c>
      <c r="M14421">
        <v>-3.0810500000000001E-2</v>
      </c>
      <c r="N14421">
        <v>-1.9175899999999999E-2</v>
      </c>
      <c r="O14421">
        <v>-2.3774999999999998E-3</v>
      </c>
      <c r="P14421">
        <v>71.203199999999995</v>
      </c>
      <c r="Q14421">
        <v>2.2186399999999998E-2</v>
      </c>
    </row>
    <row r="14422" spans="1:17">
      <c r="A14422" t="s">
        <v>16628</v>
      </c>
      <c r="B14422" t="s">
        <v>2</v>
      </c>
      <c r="C14422" t="s">
        <v>16</v>
      </c>
      <c r="D14422" t="s">
        <v>19</v>
      </c>
      <c r="E14422" t="s">
        <v>70</v>
      </c>
      <c r="F14422" t="s">
        <v>21</v>
      </c>
      <c r="G14422">
        <v>21</v>
      </c>
      <c r="H14422">
        <v>1.805698</v>
      </c>
      <c r="I14422">
        <v>1.803531</v>
      </c>
      <c r="J14422">
        <v>-2.1662000000000001E-3</v>
      </c>
      <c r="K14422">
        <v>-2.8893800000000001E-2</v>
      </c>
      <c r="L14422">
        <v>-1.3102900000000001E-2</v>
      </c>
      <c r="M14422">
        <v>-2.1662000000000001E-3</v>
      </c>
      <c r="N14422">
        <v>8.7705999999999999E-3</v>
      </c>
      <c r="O14422">
        <v>2.4561400000000001E-2</v>
      </c>
      <c r="P14422">
        <v>68.164199999999994</v>
      </c>
      <c r="Q14422">
        <v>2.0855700000000001E-2</v>
      </c>
    </row>
    <row r="14423" spans="1:17">
      <c r="A14423" t="s">
        <v>16629</v>
      </c>
      <c r="B14423" t="s">
        <v>2</v>
      </c>
      <c r="C14423" t="s">
        <v>16</v>
      </c>
      <c r="D14423" t="s">
        <v>19</v>
      </c>
      <c r="E14423" t="s">
        <v>70</v>
      </c>
      <c r="F14423" t="s">
        <v>21</v>
      </c>
      <c r="G14423">
        <v>22</v>
      </c>
      <c r="H14423">
        <v>1.62025</v>
      </c>
      <c r="I14423">
        <v>1.640501</v>
      </c>
      <c r="J14423">
        <v>2.02512E-2</v>
      </c>
      <c r="K14423">
        <v>-2.6641E-3</v>
      </c>
      <c r="L14423">
        <v>1.0874399999999999E-2</v>
      </c>
      <c r="M14423">
        <v>2.02512E-2</v>
      </c>
      <c r="N14423">
        <v>2.9627899999999999E-2</v>
      </c>
      <c r="O14423">
        <v>4.3166499999999997E-2</v>
      </c>
      <c r="P14423">
        <v>66.211100000000002</v>
      </c>
      <c r="Q14423">
        <v>1.7880900000000002E-2</v>
      </c>
    </row>
    <row r="14424" spans="1:17">
      <c r="A14424" t="s">
        <v>16630</v>
      </c>
      <c r="B14424" t="s">
        <v>2</v>
      </c>
      <c r="C14424" t="s">
        <v>16</v>
      </c>
      <c r="D14424" t="s">
        <v>19</v>
      </c>
      <c r="E14424" t="s">
        <v>70</v>
      </c>
      <c r="F14424" t="s">
        <v>21</v>
      </c>
      <c r="G14424">
        <v>23</v>
      </c>
      <c r="H14424">
        <v>1.320694</v>
      </c>
      <c r="I14424">
        <v>1.3618049999999999</v>
      </c>
      <c r="J14424">
        <v>4.1111500000000002E-2</v>
      </c>
      <c r="K14424">
        <v>2.1700400000000002E-2</v>
      </c>
      <c r="L14424">
        <v>3.3168599999999999E-2</v>
      </c>
      <c r="M14424">
        <v>4.1111500000000002E-2</v>
      </c>
      <c r="N14424">
        <v>4.9054399999999998E-2</v>
      </c>
      <c r="O14424">
        <v>6.0522600000000003E-2</v>
      </c>
      <c r="P14424">
        <v>64.622799999999998</v>
      </c>
      <c r="Q14424">
        <v>1.51465E-2</v>
      </c>
    </row>
    <row r="14425" spans="1:17">
      <c r="A14425" t="s">
        <v>16631</v>
      </c>
      <c r="B14425" t="s">
        <v>2</v>
      </c>
      <c r="C14425" t="s">
        <v>16</v>
      </c>
      <c r="D14425" t="s">
        <v>19</v>
      </c>
      <c r="E14425" t="s">
        <v>70</v>
      </c>
      <c r="F14425" t="s">
        <v>21</v>
      </c>
      <c r="G14425">
        <v>24</v>
      </c>
      <c r="H14425">
        <v>1.0451999999999999</v>
      </c>
      <c r="I14425">
        <v>1.0863320000000001</v>
      </c>
      <c r="J14425">
        <v>4.1131599999999997E-2</v>
      </c>
      <c r="K14425">
        <v>2.4578699999999998E-2</v>
      </c>
      <c r="L14425">
        <v>3.4358300000000001E-2</v>
      </c>
      <c r="M14425">
        <v>4.1131599999999997E-2</v>
      </c>
      <c r="N14425">
        <v>4.7905000000000003E-2</v>
      </c>
      <c r="O14425">
        <v>5.7684600000000003E-2</v>
      </c>
      <c r="P14425">
        <v>63.209899999999998</v>
      </c>
      <c r="Q14425">
        <v>1.29163E-2</v>
      </c>
    </row>
    <row r="14426" spans="1:17">
      <c r="A14426" t="s">
        <v>16632</v>
      </c>
      <c r="B14426" t="s">
        <v>2</v>
      </c>
      <c r="C14426" t="s">
        <v>16</v>
      </c>
      <c r="D14426" t="s">
        <v>19</v>
      </c>
      <c r="E14426" t="s">
        <v>70</v>
      </c>
      <c r="F14426" t="s">
        <v>22</v>
      </c>
      <c r="G14426">
        <v>1</v>
      </c>
      <c r="H14426">
        <v>0.71532799999999996</v>
      </c>
      <c r="I14426">
        <v>0.70591380000000004</v>
      </c>
      <c r="J14426">
        <v>-9.4141999999999993E-3</v>
      </c>
      <c r="K14426">
        <v>-1.5442000000000001E-2</v>
      </c>
      <c r="L14426">
        <v>-1.1880699999999999E-2</v>
      </c>
      <c r="M14426">
        <v>-9.4141999999999993E-3</v>
      </c>
      <c r="N14426">
        <v>-6.9477000000000002E-3</v>
      </c>
      <c r="O14426">
        <v>-3.3863999999999999E-3</v>
      </c>
      <c r="P14426">
        <v>60.680700000000002</v>
      </c>
      <c r="Q14426">
        <v>4.7035000000000002E-3</v>
      </c>
    </row>
    <row r="14427" spans="1:17">
      <c r="A14427" t="s">
        <v>16633</v>
      </c>
      <c r="B14427" t="s">
        <v>2</v>
      </c>
      <c r="C14427" t="s">
        <v>16</v>
      </c>
      <c r="D14427" t="s">
        <v>19</v>
      </c>
      <c r="E14427" t="s">
        <v>70</v>
      </c>
      <c r="F14427" t="s">
        <v>22</v>
      </c>
      <c r="G14427">
        <v>2</v>
      </c>
      <c r="H14427">
        <v>0.64315350000000004</v>
      </c>
      <c r="I14427">
        <v>0.60031950000000001</v>
      </c>
      <c r="J14427">
        <v>-4.28341E-2</v>
      </c>
      <c r="K14427">
        <v>-4.7935400000000003E-2</v>
      </c>
      <c r="L14427">
        <v>-4.4921500000000003E-2</v>
      </c>
      <c r="M14427">
        <v>-4.28341E-2</v>
      </c>
      <c r="N14427">
        <v>-4.0746600000000001E-2</v>
      </c>
      <c r="O14427">
        <v>-3.7732799999999997E-2</v>
      </c>
      <c r="P14427">
        <v>59.8538</v>
      </c>
      <c r="Q14427">
        <v>3.9805999999999999E-3</v>
      </c>
    </row>
    <row r="14428" spans="1:17">
      <c r="A14428" t="s">
        <v>16634</v>
      </c>
      <c r="B14428" t="s">
        <v>2</v>
      </c>
      <c r="C14428" t="s">
        <v>16</v>
      </c>
      <c r="D14428" t="s">
        <v>19</v>
      </c>
      <c r="E14428" t="s">
        <v>70</v>
      </c>
      <c r="F14428" t="s">
        <v>22</v>
      </c>
      <c r="G14428">
        <v>3</v>
      </c>
      <c r="H14428">
        <v>0.60640899999999998</v>
      </c>
      <c r="I14428">
        <v>0.55256400000000006</v>
      </c>
      <c r="J14428">
        <v>-5.3844999999999997E-2</v>
      </c>
      <c r="K14428">
        <v>-5.8094E-2</v>
      </c>
      <c r="L14428">
        <v>-5.5583599999999997E-2</v>
      </c>
      <c r="M14428">
        <v>-5.3844999999999997E-2</v>
      </c>
      <c r="N14428">
        <v>-5.2106300000000001E-2</v>
      </c>
      <c r="O14428">
        <v>-4.9595899999999998E-2</v>
      </c>
      <c r="P14428">
        <v>59.366399999999999</v>
      </c>
      <c r="Q14428">
        <v>3.3154999999999999E-3</v>
      </c>
    </row>
    <row r="14429" spans="1:17">
      <c r="A14429" t="s">
        <v>16635</v>
      </c>
      <c r="B14429" t="s">
        <v>2</v>
      </c>
      <c r="C14429" t="s">
        <v>16</v>
      </c>
      <c r="D14429" t="s">
        <v>19</v>
      </c>
      <c r="E14429" t="s">
        <v>70</v>
      </c>
      <c r="F14429" t="s">
        <v>22</v>
      </c>
      <c r="G14429">
        <v>4</v>
      </c>
      <c r="H14429">
        <v>0.59117980000000003</v>
      </c>
      <c r="I14429">
        <v>0.52433169999999996</v>
      </c>
      <c r="J14429">
        <v>-6.6848099999999994E-2</v>
      </c>
      <c r="K14429">
        <v>-7.0785500000000001E-2</v>
      </c>
      <c r="L14429">
        <v>-6.8459300000000001E-2</v>
      </c>
      <c r="M14429">
        <v>-6.6848099999999994E-2</v>
      </c>
      <c r="N14429">
        <v>-6.52369E-2</v>
      </c>
      <c r="O14429">
        <v>-6.29107E-2</v>
      </c>
      <c r="P14429">
        <v>58.948399999999999</v>
      </c>
      <c r="Q14429">
        <v>3.0723999999999999E-3</v>
      </c>
    </row>
    <row r="14430" spans="1:17">
      <c r="A14430" t="s">
        <v>16636</v>
      </c>
      <c r="B14430" t="s">
        <v>2</v>
      </c>
      <c r="C14430" t="s">
        <v>16</v>
      </c>
      <c r="D14430" t="s">
        <v>19</v>
      </c>
      <c r="E14430" t="s">
        <v>70</v>
      </c>
      <c r="F14430" t="s">
        <v>22</v>
      </c>
      <c r="G14430">
        <v>5</v>
      </c>
      <c r="H14430">
        <v>0.59317869999999995</v>
      </c>
      <c r="I14430">
        <v>0.5216018</v>
      </c>
      <c r="J14430">
        <v>-7.1576899999999999E-2</v>
      </c>
      <c r="K14430">
        <v>-7.4973999999999999E-2</v>
      </c>
      <c r="L14430">
        <v>-7.2966900000000001E-2</v>
      </c>
      <c r="M14430">
        <v>-7.1576899999999999E-2</v>
      </c>
      <c r="N14430">
        <v>-7.0186799999999994E-2</v>
      </c>
      <c r="O14430">
        <v>-6.8179799999999999E-2</v>
      </c>
      <c r="P14430">
        <v>58.703899999999997</v>
      </c>
      <c r="Q14430">
        <v>2.6508E-3</v>
      </c>
    </row>
    <row r="14431" spans="1:17">
      <c r="A14431" t="s">
        <v>16637</v>
      </c>
      <c r="B14431" t="s">
        <v>2</v>
      </c>
      <c r="C14431" t="s">
        <v>16</v>
      </c>
      <c r="D14431" t="s">
        <v>19</v>
      </c>
      <c r="E14431" t="s">
        <v>70</v>
      </c>
      <c r="F14431" t="s">
        <v>22</v>
      </c>
      <c r="G14431">
        <v>6</v>
      </c>
      <c r="H14431">
        <v>0.63659569999999999</v>
      </c>
      <c r="I14431">
        <v>0.56360699999999997</v>
      </c>
      <c r="J14431">
        <v>-7.2988800000000006E-2</v>
      </c>
      <c r="K14431">
        <v>-7.69619E-2</v>
      </c>
      <c r="L14431">
        <v>-7.46145E-2</v>
      </c>
      <c r="M14431">
        <v>-7.2988800000000006E-2</v>
      </c>
      <c r="N14431">
        <v>-7.1362999999999996E-2</v>
      </c>
      <c r="O14431">
        <v>-6.9015599999999996E-2</v>
      </c>
      <c r="P14431">
        <v>58.513100000000001</v>
      </c>
      <c r="Q14431">
        <v>3.1002999999999998E-3</v>
      </c>
    </row>
    <row r="14432" spans="1:17">
      <c r="A14432" t="s">
        <v>16638</v>
      </c>
      <c r="B14432" t="s">
        <v>2</v>
      </c>
      <c r="C14432" t="s">
        <v>16</v>
      </c>
      <c r="D14432" t="s">
        <v>19</v>
      </c>
      <c r="E14432" t="s">
        <v>70</v>
      </c>
      <c r="F14432" t="s">
        <v>22</v>
      </c>
      <c r="G14432">
        <v>7</v>
      </c>
      <c r="H14432">
        <v>0.72635130000000003</v>
      </c>
      <c r="I14432">
        <v>0.64835240000000005</v>
      </c>
      <c r="J14432">
        <v>-7.7998899999999996E-2</v>
      </c>
      <c r="K14432">
        <v>-8.3161399999999996E-2</v>
      </c>
      <c r="L14432">
        <v>-8.0111399999999999E-2</v>
      </c>
      <c r="M14432">
        <v>-7.7998899999999996E-2</v>
      </c>
      <c r="N14432">
        <v>-7.5886499999999996E-2</v>
      </c>
      <c r="O14432">
        <v>-7.2836399999999996E-2</v>
      </c>
      <c r="P14432">
        <v>58.299500000000002</v>
      </c>
      <c r="Q14432">
        <v>4.0283000000000003E-3</v>
      </c>
    </row>
    <row r="14433" spans="1:17">
      <c r="A14433" t="s">
        <v>16639</v>
      </c>
      <c r="B14433" t="s">
        <v>2</v>
      </c>
      <c r="C14433" t="s">
        <v>16</v>
      </c>
      <c r="D14433" t="s">
        <v>19</v>
      </c>
      <c r="E14433" t="s">
        <v>70</v>
      </c>
      <c r="F14433" t="s">
        <v>22</v>
      </c>
      <c r="G14433">
        <v>8</v>
      </c>
      <c r="H14433">
        <v>0.82317850000000004</v>
      </c>
      <c r="I14433">
        <v>0.76330359999999997</v>
      </c>
      <c r="J14433">
        <v>-5.9874900000000002E-2</v>
      </c>
      <c r="K14433">
        <v>-6.6910499999999998E-2</v>
      </c>
      <c r="L14433">
        <v>-6.2753799999999998E-2</v>
      </c>
      <c r="M14433">
        <v>-5.9874900000000002E-2</v>
      </c>
      <c r="N14433">
        <v>-5.6995900000000002E-2</v>
      </c>
      <c r="O14433">
        <v>-5.2839200000000003E-2</v>
      </c>
      <c r="P14433">
        <v>59.0593</v>
      </c>
      <c r="Q14433">
        <v>5.4900000000000001E-3</v>
      </c>
    </row>
    <row r="14434" spans="1:17">
      <c r="A14434" t="s">
        <v>16640</v>
      </c>
      <c r="B14434" t="s">
        <v>2</v>
      </c>
      <c r="C14434" t="s">
        <v>16</v>
      </c>
      <c r="D14434" t="s">
        <v>19</v>
      </c>
      <c r="E14434" t="s">
        <v>70</v>
      </c>
      <c r="F14434" t="s">
        <v>22</v>
      </c>
      <c r="G14434">
        <v>9</v>
      </c>
      <c r="H14434">
        <v>0.87671220000000005</v>
      </c>
      <c r="I14434">
        <v>0.75984819999999997</v>
      </c>
      <c r="J14434">
        <v>-0.116864</v>
      </c>
      <c r="K14434">
        <v>-0.1236521</v>
      </c>
      <c r="L14434">
        <v>-0.1196416</v>
      </c>
      <c r="M14434">
        <v>-0.116864</v>
      </c>
      <c r="N14434">
        <v>-0.1140863</v>
      </c>
      <c r="O14434">
        <v>-0.1100758</v>
      </c>
      <c r="P14434">
        <v>61.668799999999997</v>
      </c>
      <c r="Q14434">
        <v>5.2967999999999999E-3</v>
      </c>
    </row>
    <row r="14435" spans="1:17">
      <c r="A14435" t="s">
        <v>16641</v>
      </c>
      <c r="B14435" t="s">
        <v>2</v>
      </c>
      <c r="C14435" t="s">
        <v>16</v>
      </c>
      <c r="D14435" t="s">
        <v>19</v>
      </c>
      <c r="E14435" t="s">
        <v>70</v>
      </c>
      <c r="F14435" t="s">
        <v>22</v>
      </c>
      <c r="G14435">
        <v>10</v>
      </c>
      <c r="H14435">
        <v>0.88906960000000002</v>
      </c>
      <c r="I14435">
        <v>0.77029099999999995</v>
      </c>
      <c r="J14435">
        <v>-0.1187787</v>
      </c>
      <c r="K14435">
        <v>-0.1263135</v>
      </c>
      <c r="L14435">
        <v>-0.12186180000000001</v>
      </c>
      <c r="M14435">
        <v>-0.1187787</v>
      </c>
      <c r="N14435">
        <v>-0.11569550000000001</v>
      </c>
      <c r="O14435">
        <v>-0.11124390000000001</v>
      </c>
      <c r="P14435">
        <v>64.537400000000005</v>
      </c>
      <c r="Q14435">
        <v>5.8793999999999999E-3</v>
      </c>
    </row>
    <row r="14436" spans="1:17">
      <c r="A14436" t="s">
        <v>16642</v>
      </c>
      <c r="B14436" t="s">
        <v>2</v>
      </c>
      <c r="C14436" t="s">
        <v>16</v>
      </c>
      <c r="D14436" t="s">
        <v>19</v>
      </c>
      <c r="E14436" t="s">
        <v>70</v>
      </c>
      <c r="F14436" t="s">
        <v>22</v>
      </c>
      <c r="G14436">
        <v>11</v>
      </c>
      <c r="H14436">
        <v>0.8864552</v>
      </c>
      <c r="I14436">
        <v>0.79388230000000004</v>
      </c>
      <c r="J14436">
        <v>-9.25729E-2</v>
      </c>
      <c r="K14436">
        <v>-9.9260100000000004E-2</v>
      </c>
      <c r="L14436">
        <v>-9.5309199999999997E-2</v>
      </c>
      <c r="M14436">
        <v>-9.25729E-2</v>
      </c>
      <c r="N14436">
        <v>-8.9836600000000003E-2</v>
      </c>
      <c r="O14436">
        <v>-8.5885699999999995E-2</v>
      </c>
      <c r="P14436">
        <v>67.832800000000006</v>
      </c>
      <c r="Q14436">
        <v>5.2180000000000004E-3</v>
      </c>
    </row>
    <row r="14437" spans="1:17">
      <c r="A14437" t="s">
        <v>16643</v>
      </c>
      <c r="B14437" t="s">
        <v>2</v>
      </c>
      <c r="C14437" t="s">
        <v>16</v>
      </c>
      <c r="D14437" t="s">
        <v>19</v>
      </c>
      <c r="E14437" t="s">
        <v>70</v>
      </c>
      <c r="F14437" t="s">
        <v>22</v>
      </c>
      <c r="G14437">
        <v>12</v>
      </c>
      <c r="H14437">
        <v>0.87554279999999995</v>
      </c>
      <c r="I14437">
        <v>0.83358989999999999</v>
      </c>
      <c r="J14437">
        <v>-4.1952799999999998E-2</v>
      </c>
      <c r="K14437">
        <v>-4.8408399999999997E-2</v>
      </c>
      <c r="L14437">
        <v>-4.4594399999999999E-2</v>
      </c>
      <c r="M14437">
        <v>-4.1952799999999998E-2</v>
      </c>
      <c r="N14437">
        <v>-3.93113E-2</v>
      </c>
      <c r="O14437">
        <v>-3.5497300000000002E-2</v>
      </c>
      <c r="P14437">
        <v>70.875200000000007</v>
      </c>
      <c r="Q14437">
        <v>5.0372999999999998E-3</v>
      </c>
    </row>
    <row r="14438" spans="1:17">
      <c r="A14438" t="s">
        <v>16644</v>
      </c>
      <c r="B14438" t="s">
        <v>2</v>
      </c>
      <c r="C14438" t="s">
        <v>16</v>
      </c>
      <c r="D14438" t="s">
        <v>19</v>
      </c>
      <c r="E14438" t="s">
        <v>70</v>
      </c>
      <c r="F14438" t="s">
        <v>22</v>
      </c>
      <c r="G14438">
        <v>13</v>
      </c>
      <c r="H14438">
        <v>0.86929520000000005</v>
      </c>
      <c r="I14438">
        <v>0.9209579</v>
      </c>
      <c r="J14438">
        <v>5.1662600000000003E-2</v>
      </c>
      <c r="K14438">
        <v>4.3796099999999998E-2</v>
      </c>
      <c r="L14438">
        <v>4.8443699999999999E-2</v>
      </c>
      <c r="M14438">
        <v>5.1662600000000003E-2</v>
      </c>
      <c r="N14438">
        <v>5.4881600000000003E-2</v>
      </c>
      <c r="O14438">
        <v>5.9529199999999997E-2</v>
      </c>
      <c r="P14438">
        <v>73.652500000000003</v>
      </c>
      <c r="Q14438">
        <v>6.1383000000000002E-3</v>
      </c>
    </row>
    <row r="14439" spans="1:17">
      <c r="A14439" t="s">
        <v>16645</v>
      </c>
      <c r="B14439" t="s">
        <v>2</v>
      </c>
      <c r="C14439" t="s">
        <v>16</v>
      </c>
      <c r="D14439" t="s">
        <v>19</v>
      </c>
      <c r="E14439" t="s">
        <v>70</v>
      </c>
      <c r="F14439" t="s">
        <v>22</v>
      </c>
      <c r="G14439">
        <v>14</v>
      </c>
      <c r="H14439">
        <v>0.90127840000000004</v>
      </c>
      <c r="I14439">
        <v>1.0000549999999999</v>
      </c>
      <c r="J14439">
        <v>9.8777100000000007E-2</v>
      </c>
      <c r="K14439">
        <v>8.9967699999999998E-2</v>
      </c>
      <c r="L14439">
        <v>9.5172400000000004E-2</v>
      </c>
      <c r="M14439">
        <v>9.8777100000000007E-2</v>
      </c>
      <c r="N14439">
        <v>0.1023818</v>
      </c>
      <c r="O14439">
        <v>0.1075864</v>
      </c>
      <c r="P14439">
        <v>75.834599999999995</v>
      </c>
      <c r="Q14439">
        <v>6.8739999999999999E-3</v>
      </c>
    </row>
    <row r="14440" spans="1:17">
      <c r="A14440" t="s">
        <v>16646</v>
      </c>
      <c r="B14440" t="s">
        <v>2</v>
      </c>
      <c r="C14440" t="s">
        <v>16</v>
      </c>
      <c r="D14440" t="s">
        <v>19</v>
      </c>
      <c r="E14440" t="s">
        <v>70</v>
      </c>
      <c r="F14440" t="s">
        <v>22</v>
      </c>
      <c r="G14440">
        <v>15</v>
      </c>
      <c r="H14440">
        <v>0.97382880000000005</v>
      </c>
      <c r="I14440">
        <v>1.114816</v>
      </c>
      <c r="J14440">
        <v>0.14098720000000001</v>
      </c>
      <c r="K14440">
        <v>0.13083320000000001</v>
      </c>
      <c r="L14440">
        <v>0.13683219999999999</v>
      </c>
      <c r="M14440">
        <v>0.14098720000000001</v>
      </c>
      <c r="N14440">
        <v>0.1451421</v>
      </c>
      <c r="O14440">
        <v>0.1511412</v>
      </c>
      <c r="P14440">
        <v>76.804000000000002</v>
      </c>
      <c r="Q14440">
        <v>7.9232E-3</v>
      </c>
    </row>
    <row r="14441" spans="1:17">
      <c r="A14441" t="s">
        <v>16647</v>
      </c>
      <c r="B14441" t="s">
        <v>2</v>
      </c>
      <c r="C14441" t="s">
        <v>16</v>
      </c>
      <c r="D14441" t="s">
        <v>19</v>
      </c>
      <c r="E14441" t="s">
        <v>70</v>
      </c>
      <c r="F14441" t="s">
        <v>22</v>
      </c>
      <c r="G14441">
        <v>16</v>
      </c>
      <c r="H14441">
        <v>1.0766640000000001</v>
      </c>
      <c r="I14441">
        <v>1.2465759999999999</v>
      </c>
      <c r="J14441">
        <v>0.1699119</v>
      </c>
      <c r="K14441">
        <v>0.15906200000000001</v>
      </c>
      <c r="L14441">
        <v>0.16547220000000001</v>
      </c>
      <c r="M14441">
        <v>0.1699119</v>
      </c>
      <c r="N14441">
        <v>0.1743516</v>
      </c>
      <c r="O14441">
        <v>0.1807618</v>
      </c>
      <c r="P14441">
        <v>76.852199999999996</v>
      </c>
      <c r="Q14441">
        <v>8.4662000000000001E-3</v>
      </c>
    </row>
    <row r="14442" spans="1:17">
      <c r="A14442" t="s">
        <v>16648</v>
      </c>
      <c r="B14442" t="s">
        <v>2</v>
      </c>
      <c r="C14442" t="s">
        <v>16</v>
      </c>
      <c r="D14442" t="s">
        <v>19</v>
      </c>
      <c r="E14442" t="s">
        <v>70</v>
      </c>
      <c r="F14442" t="s">
        <v>22</v>
      </c>
      <c r="G14442">
        <v>17</v>
      </c>
      <c r="H14442">
        <v>1.202823</v>
      </c>
      <c r="I14442">
        <v>1.394809</v>
      </c>
      <c r="J14442">
        <v>0.19198580000000001</v>
      </c>
      <c r="K14442">
        <v>0.18158820000000001</v>
      </c>
      <c r="L14442">
        <v>0.18773119999999999</v>
      </c>
      <c r="M14442">
        <v>0.19198580000000001</v>
      </c>
      <c r="N14442">
        <v>0.19624040000000001</v>
      </c>
      <c r="O14442">
        <v>0.20238339999999999</v>
      </c>
      <c r="P14442">
        <v>76.247600000000006</v>
      </c>
      <c r="Q14442">
        <v>8.1133000000000004E-3</v>
      </c>
    </row>
    <row r="14443" spans="1:17">
      <c r="A14443" t="s">
        <v>16649</v>
      </c>
      <c r="B14443" t="s">
        <v>2</v>
      </c>
      <c r="C14443" t="s">
        <v>16</v>
      </c>
      <c r="D14443" t="s">
        <v>19</v>
      </c>
      <c r="E14443" t="s">
        <v>70</v>
      </c>
      <c r="F14443" t="s">
        <v>22</v>
      </c>
      <c r="G14443">
        <v>18</v>
      </c>
      <c r="H14443">
        <v>1.321016</v>
      </c>
      <c r="I14443">
        <v>1.5021409999999999</v>
      </c>
      <c r="J14443">
        <v>0.1811247</v>
      </c>
      <c r="K14443">
        <v>0.1702803</v>
      </c>
      <c r="L14443">
        <v>0.17668719999999999</v>
      </c>
      <c r="M14443">
        <v>0.1811247</v>
      </c>
      <c r="N14443">
        <v>0.18556210000000001</v>
      </c>
      <c r="O14443">
        <v>0.1919691</v>
      </c>
      <c r="P14443">
        <v>74.4255</v>
      </c>
      <c r="Q14443">
        <v>8.4618999999999996E-3</v>
      </c>
    </row>
    <row r="14444" spans="1:17">
      <c r="A14444" t="s">
        <v>16650</v>
      </c>
      <c r="B14444" t="s">
        <v>2</v>
      </c>
      <c r="C14444" t="s">
        <v>16</v>
      </c>
      <c r="D14444" t="s">
        <v>19</v>
      </c>
      <c r="E14444" t="s">
        <v>70</v>
      </c>
      <c r="F14444" t="s">
        <v>22</v>
      </c>
      <c r="G14444">
        <v>19</v>
      </c>
      <c r="H14444">
        <v>1.3983490000000001</v>
      </c>
      <c r="I14444">
        <v>1.5374840000000001</v>
      </c>
      <c r="J14444">
        <v>0.1391346</v>
      </c>
      <c r="K14444">
        <v>0.1279112</v>
      </c>
      <c r="L14444">
        <v>0.1345421</v>
      </c>
      <c r="M14444">
        <v>0.1391346</v>
      </c>
      <c r="N14444">
        <v>0.1437272</v>
      </c>
      <c r="O14444">
        <v>0.15035799999999999</v>
      </c>
      <c r="P14444">
        <v>71.493099999999998</v>
      </c>
      <c r="Q14444">
        <v>8.7577000000000002E-3</v>
      </c>
    </row>
    <row r="14445" spans="1:17">
      <c r="A14445" t="s">
        <v>16651</v>
      </c>
      <c r="B14445" t="s">
        <v>2</v>
      </c>
      <c r="C14445" t="s">
        <v>16</v>
      </c>
      <c r="D14445" t="s">
        <v>19</v>
      </c>
      <c r="E14445" t="s">
        <v>70</v>
      </c>
      <c r="F14445" t="s">
        <v>22</v>
      </c>
      <c r="G14445">
        <v>20</v>
      </c>
      <c r="H14445">
        <v>1.382414</v>
      </c>
      <c r="I14445">
        <v>1.486353</v>
      </c>
      <c r="J14445">
        <v>0.1039385</v>
      </c>
      <c r="K14445">
        <v>9.2292399999999997E-2</v>
      </c>
      <c r="L14445">
        <v>9.9172999999999997E-2</v>
      </c>
      <c r="M14445">
        <v>0.1039385</v>
      </c>
      <c r="N14445">
        <v>0.108704</v>
      </c>
      <c r="O14445">
        <v>0.1155846</v>
      </c>
      <c r="P14445">
        <v>67.831800000000001</v>
      </c>
      <c r="Q14445">
        <v>9.0875000000000001E-3</v>
      </c>
    </row>
    <row r="14446" spans="1:17">
      <c r="A14446" t="s">
        <v>16652</v>
      </c>
      <c r="B14446" t="s">
        <v>2</v>
      </c>
      <c r="C14446" t="s">
        <v>16</v>
      </c>
      <c r="D14446" t="s">
        <v>19</v>
      </c>
      <c r="E14446" t="s">
        <v>70</v>
      </c>
      <c r="F14446" t="s">
        <v>22</v>
      </c>
      <c r="G14446">
        <v>21</v>
      </c>
      <c r="H14446">
        <v>1.349407</v>
      </c>
      <c r="I14446">
        <v>1.44014</v>
      </c>
      <c r="J14446">
        <v>9.0733599999999998E-2</v>
      </c>
      <c r="K14446">
        <v>7.8305E-2</v>
      </c>
      <c r="L14446">
        <v>8.5647899999999999E-2</v>
      </c>
      <c r="M14446">
        <v>9.0733599999999998E-2</v>
      </c>
      <c r="N14446">
        <v>9.5819199999999993E-2</v>
      </c>
      <c r="O14446">
        <v>0.10316210000000001</v>
      </c>
      <c r="P14446">
        <v>65.364099999999993</v>
      </c>
      <c r="Q14446">
        <v>9.6980999999999994E-3</v>
      </c>
    </row>
    <row r="14447" spans="1:17">
      <c r="A14447" t="s">
        <v>16653</v>
      </c>
      <c r="B14447" t="s">
        <v>2</v>
      </c>
      <c r="C14447" t="s">
        <v>16</v>
      </c>
      <c r="D14447" t="s">
        <v>19</v>
      </c>
      <c r="E14447" t="s">
        <v>70</v>
      </c>
      <c r="F14447" t="s">
        <v>22</v>
      </c>
      <c r="G14447">
        <v>22</v>
      </c>
      <c r="H14447">
        <v>1.279865</v>
      </c>
      <c r="I14447">
        <v>1.362622</v>
      </c>
      <c r="J14447">
        <v>8.2757800000000006E-2</v>
      </c>
      <c r="K14447">
        <v>7.2075500000000001E-2</v>
      </c>
      <c r="L14447">
        <v>7.8386700000000004E-2</v>
      </c>
      <c r="M14447">
        <v>8.2757800000000006E-2</v>
      </c>
      <c r="N14447">
        <v>8.7128899999999995E-2</v>
      </c>
      <c r="O14447">
        <v>9.3440099999999998E-2</v>
      </c>
      <c r="P14447">
        <v>63.842599999999997</v>
      </c>
      <c r="Q14447">
        <v>8.3354999999999992E-3</v>
      </c>
    </row>
    <row r="14448" spans="1:17">
      <c r="A14448" t="s">
        <v>16654</v>
      </c>
      <c r="B14448" t="s">
        <v>2</v>
      </c>
      <c r="C14448" t="s">
        <v>16</v>
      </c>
      <c r="D14448" t="s">
        <v>19</v>
      </c>
      <c r="E14448" t="s">
        <v>70</v>
      </c>
      <c r="F14448" t="s">
        <v>22</v>
      </c>
      <c r="G14448">
        <v>23</v>
      </c>
      <c r="H14448">
        <v>1.084495</v>
      </c>
      <c r="I14448">
        <v>1.1472709999999999</v>
      </c>
      <c r="J14448">
        <v>6.2775899999999996E-2</v>
      </c>
      <c r="K14448">
        <v>5.4381100000000002E-2</v>
      </c>
      <c r="L14448">
        <v>5.9340799999999999E-2</v>
      </c>
      <c r="M14448">
        <v>6.2775899999999996E-2</v>
      </c>
      <c r="N14448">
        <v>6.6211000000000006E-2</v>
      </c>
      <c r="O14448">
        <v>7.1170800000000006E-2</v>
      </c>
      <c r="P14448">
        <v>62.745699999999999</v>
      </c>
      <c r="Q14448">
        <v>6.5504999999999999E-3</v>
      </c>
    </row>
    <row r="14449" spans="1:17">
      <c r="A14449" t="s">
        <v>16655</v>
      </c>
      <c r="B14449" t="s">
        <v>2</v>
      </c>
      <c r="C14449" t="s">
        <v>16</v>
      </c>
      <c r="D14449" t="s">
        <v>19</v>
      </c>
      <c r="E14449" t="s">
        <v>70</v>
      </c>
      <c r="F14449" t="s">
        <v>22</v>
      </c>
      <c r="G14449">
        <v>24</v>
      </c>
      <c r="H14449">
        <v>0.87443139999999997</v>
      </c>
      <c r="I14449">
        <v>0.90132540000000005</v>
      </c>
      <c r="J14449">
        <v>2.6894000000000001E-2</v>
      </c>
      <c r="K14449">
        <v>2.01005E-2</v>
      </c>
      <c r="L14449">
        <v>2.4114099999999999E-2</v>
      </c>
      <c r="M14449">
        <v>2.6894000000000001E-2</v>
      </c>
      <c r="N14449">
        <v>2.96738E-2</v>
      </c>
      <c r="O14449">
        <v>3.3687500000000002E-2</v>
      </c>
      <c r="P14449">
        <v>61.482599999999998</v>
      </c>
      <c r="Q14449">
        <v>5.3010000000000002E-3</v>
      </c>
    </row>
    <row r="14450" spans="1:17">
      <c r="A14450" t="s">
        <v>16656</v>
      </c>
      <c r="B14450" t="s">
        <v>2</v>
      </c>
      <c r="C14450" t="s">
        <v>16</v>
      </c>
      <c r="D14450" t="s">
        <v>19</v>
      </c>
      <c r="E14450" t="s">
        <v>70</v>
      </c>
      <c r="F14450" t="s">
        <v>23</v>
      </c>
      <c r="G14450">
        <v>1</v>
      </c>
      <c r="H14450">
        <v>1.2515000000000001</v>
      </c>
      <c r="I14450">
        <v>1.1989190000000001</v>
      </c>
      <c r="J14450">
        <v>-5.2581099999999999E-2</v>
      </c>
      <c r="K14450">
        <v>-6.9522600000000004E-2</v>
      </c>
      <c r="L14450">
        <v>-5.9513400000000001E-2</v>
      </c>
      <c r="M14450">
        <v>-5.2581099999999999E-2</v>
      </c>
      <c r="N14450">
        <v>-4.56487E-2</v>
      </c>
      <c r="O14450">
        <v>-3.56396E-2</v>
      </c>
      <c r="P14450">
        <v>71.635999999999996</v>
      </c>
      <c r="Q14450">
        <v>1.32196E-2</v>
      </c>
    </row>
    <row r="14451" spans="1:17">
      <c r="A14451" t="s">
        <v>16657</v>
      </c>
      <c r="B14451" t="s">
        <v>2</v>
      </c>
      <c r="C14451" t="s">
        <v>16</v>
      </c>
      <c r="D14451" t="s">
        <v>19</v>
      </c>
      <c r="E14451" t="s">
        <v>70</v>
      </c>
      <c r="F14451" t="s">
        <v>23</v>
      </c>
      <c r="G14451">
        <v>2</v>
      </c>
      <c r="H14451">
        <v>1.121688</v>
      </c>
      <c r="I14451">
        <v>1.0496920000000001</v>
      </c>
      <c r="J14451">
        <v>-7.1996299999999999E-2</v>
      </c>
      <c r="K14451">
        <v>-8.66262E-2</v>
      </c>
      <c r="L14451">
        <v>-7.7982800000000005E-2</v>
      </c>
      <c r="M14451">
        <v>-7.1996299999999999E-2</v>
      </c>
      <c r="N14451">
        <v>-6.6009899999999996E-2</v>
      </c>
      <c r="O14451">
        <v>-5.7366500000000001E-2</v>
      </c>
      <c r="P14451">
        <v>70.533600000000007</v>
      </c>
      <c r="Q14451">
        <v>1.1415700000000001E-2</v>
      </c>
    </row>
    <row r="14452" spans="1:17">
      <c r="A14452" t="s">
        <v>16658</v>
      </c>
      <c r="B14452" t="s">
        <v>2</v>
      </c>
      <c r="C14452" t="s">
        <v>16</v>
      </c>
      <c r="D14452" t="s">
        <v>19</v>
      </c>
      <c r="E14452" t="s">
        <v>70</v>
      </c>
      <c r="F14452" t="s">
        <v>23</v>
      </c>
      <c r="G14452">
        <v>3</v>
      </c>
      <c r="H14452">
        <v>1.0780540000000001</v>
      </c>
      <c r="I14452">
        <v>0.95743880000000003</v>
      </c>
      <c r="J14452">
        <v>-0.1206149</v>
      </c>
      <c r="K14452">
        <v>-0.13365959999999999</v>
      </c>
      <c r="L14452">
        <v>-0.1259527</v>
      </c>
      <c r="M14452">
        <v>-0.1206149</v>
      </c>
      <c r="N14452">
        <v>-0.11527709999999999</v>
      </c>
      <c r="O14452">
        <v>-0.1075702</v>
      </c>
      <c r="P14452">
        <v>68.954400000000007</v>
      </c>
      <c r="Q14452">
        <v>1.01788E-2</v>
      </c>
    </row>
    <row r="14453" spans="1:17">
      <c r="A14453" t="s">
        <v>16659</v>
      </c>
      <c r="B14453" t="s">
        <v>2</v>
      </c>
      <c r="C14453" t="s">
        <v>16</v>
      </c>
      <c r="D14453" t="s">
        <v>19</v>
      </c>
      <c r="E14453" t="s">
        <v>70</v>
      </c>
      <c r="F14453" t="s">
        <v>23</v>
      </c>
      <c r="G14453">
        <v>4</v>
      </c>
      <c r="H14453">
        <v>1.03793</v>
      </c>
      <c r="I14453">
        <v>0.91348850000000004</v>
      </c>
      <c r="J14453">
        <v>-0.1244411</v>
      </c>
      <c r="K14453">
        <v>-0.13581969999999999</v>
      </c>
      <c r="L14453">
        <v>-0.12909709999999999</v>
      </c>
      <c r="M14453">
        <v>-0.1244411</v>
      </c>
      <c r="N14453">
        <v>-0.119785</v>
      </c>
      <c r="O14453">
        <v>-0.11306239999999999</v>
      </c>
      <c r="P14453">
        <v>67.486500000000007</v>
      </c>
      <c r="Q14453">
        <v>8.8787999999999992E-3</v>
      </c>
    </row>
    <row r="14454" spans="1:17">
      <c r="A14454" t="s">
        <v>16660</v>
      </c>
      <c r="B14454" t="s">
        <v>2</v>
      </c>
      <c r="C14454" t="s">
        <v>16</v>
      </c>
      <c r="D14454" t="s">
        <v>19</v>
      </c>
      <c r="E14454" t="s">
        <v>70</v>
      </c>
      <c r="F14454" t="s">
        <v>23</v>
      </c>
      <c r="G14454">
        <v>5</v>
      </c>
      <c r="H14454">
        <v>1.007376</v>
      </c>
      <c r="I14454">
        <v>0.9018022</v>
      </c>
      <c r="J14454">
        <v>-0.1055741</v>
      </c>
      <c r="K14454">
        <v>-0.1175443</v>
      </c>
      <c r="L14454">
        <v>-0.11047220000000001</v>
      </c>
      <c r="M14454">
        <v>-0.1055741</v>
      </c>
      <c r="N14454">
        <v>-0.100676</v>
      </c>
      <c r="O14454">
        <v>-9.3603900000000004E-2</v>
      </c>
      <c r="P14454">
        <v>65.937600000000003</v>
      </c>
      <c r="Q14454">
        <v>9.3404000000000004E-3</v>
      </c>
    </row>
    <row r="14455" spans="1:17">
      <c r="A14455" t="s">
        <v>16661</v>
      </c>
      <c r="B14455" t="s">
        <v>2</v>
      </c>
      <c r="C14455" t="s">
        <v>16</v>
      </c>
      <c r="D14455" t="s">
        <v>19</v>
      </c>
      <c r="E14455" t="s">
        <v>70</v>
      </c>
      <c r="F14455" t="s">
        <v>23</v>
      </c>
      <c r="G14455">
        <v>6</v>
      </c>
      <c r="H14455">
        <v>1.125186</v>
      </c>
      <c r="I14455">
        <v>0.98346350000000005</v>
      </c>
      <c r="J14455">
        <v>-0.14172219999999999</v>
      </c>
      <c r="K14455">
        <v>-0.1557432</v>
      </c>
      <c r="L14455">
        <v>-0.14745949999999999</v>
      </c>
      <c r="M14455">
        <v>-0.14172219999999999</v>
      </c>
      <c r="N14455">
        <v>-0.13598489999999999</v>
      </c>
      <c r="O14455">
        <v>-0.12770119999999999</v>
      </c>
      <c r="P14455">
        <v>64.849500000000006</v>
      </c>
      <c r="Q14455">
        <v>1.09406E-2</v>
      </c>
    </row>
    <row r="14456" spans="1:17">
      <c r="A14456" t="s">
        <v>16662</v>
      </c>
      <c r="B14456" t="s">
        <v>2</v>
      </c>
      <c r="C14456" t="s">
        <v>16</v>
      </c>
      <c r="D14456" t="s">
        <v>19</v>
      </c>
      <c r="E14456" t="s">
        <v>70</v>
      </c>
      <c r="F14456" t="s">
        <v>23</v>
      </c>
      <c r="G14456">
        <v>7</v>
      </c>
      <c r="H14456">
        <v>1.3991880000000001</v>
      </c>
      <c r="I14456">
        <v>1.090149</v>
      </c>
      <c r="J14456">
        <v>-0.3090388</v>
      </c>
      <c r="K14456">
        <v>-0.32333909999999999</v>
      </c>
      <c r="L14456">
        <v>-0.31489040000000001</v>
      </c>
      <c r="M14456">
        <v>-0.3090388</v>
      </c>
      <c r="N14456">
        <v>-0.30318719999999999</v>
      </c>
      <c r="O14456">
        <v>-0.29473840000000001</v>
      </c>
      <c r="P14456">
        <v>63.841799999999999</v>
      </c>
      <c r="Q14456">
        <v>1.1158599999999999E-2</v>
      </c>
    </row>
    <row r="14457" spans="1:17">
      <c r="A14457" t="s">
        <v>16663</v>
      </c>
      <c r="B14457" t="s">
        <v>2</v>
      </c>
      <c r="C14457" t="s">
        <v>16</v>
      </c>
      <c r="D14457" t="s">
        <v>19</v>
      </c>
      <c r="E14457" t="s">
        <v>70</v>
      </c>
      <c r="F14457" t="s">
        <v>23</v>
      </c>
      <c r="G14457">
        <v>8</v>
      </c>
      <c r="H14457">
        <v>1.581027</v>
      </c>
      <c r="I14457">
        <v>1.091906</v>
      </c>
      <c r="J14457">
        <v>-0.48912090000000003</v>
      </c>
      <c r="K14457">
        <v>-0.50392440000000005</v>
      </c>
      <c r="L14457">
        <v>-0.49517840000000002</v>
      </c>
      <c r="M14457">
        <v>-0.48912090000000003</v>
      </c>
      <c r="N14457">
        <v>-0.48306349999999998</v>
      </c>
      <c r="O14457">
        <v>-0.4743175</v>
      </c>
      <c r="P14457">
        <v>64.317700000000002</v>
      </c>
      <c r="Q14457">
        <v>1.1551199999999999E-2</v>
      </c>
    </row>
    <row r="14458" spans="1:17">
      <c r="A14458" t="s">
        <v>16664</v>
      </c>
      <c r="B14458" t="s">
        <v>2</v>
      </c>
      <c r="C14458" t="s">
        <v>16</v>
      </c>
      <c r="D14458" t="s">
        <v>19</v>
      </c>
      <c r="E14458" t="s">
        <v>70</v>
      </c>
      <c r="F14458" t="s">
        <v>23</v>
      </c>
      <c r="G14458">
        <v>9</v>
      </c>
      <c r="H14458">
        <v>1.6098669999999999</v>
      </c>
      <c r="I14458">
        <v>1.0938140000000001</v>
      </c>
      <c r="J14458">
        <v>-0.51605279999999998</v>
      </c>
      <c r="K14458">
        <v>-0.53553170000000005</v>
      </c>
      <c r="L14458">
        <v>-0.52402340000000003</v>
      </c>
      <c r="M14458">
        <v>-0.51605279999999998</v>
      </c>
      <c r="N14458">
        <v>-0.50808229999999999</v>
      </c>
      <c r="O14458">
        <v>-0.49657400000000002</v>
      </c>
      <c r="P14458">
        <v>67.528099999999995</v>
      </c>
      <c r="Q14458">
        <v>1.51994E-2</v>
      </c>
    </row>
    <row r="14459" spans="1:17">
      <c r="A14459" t="s">
        <v>16665</v>
      </c>
      <c r="B14459" t="s">
        <v>2</v>
      </c>
      <c r="C14459" t="s">
        <v>16</v>
      </c>
      <c r="D14459" t="s">
        <v>19</v>
      </c>
      <c r="E14459" t="s">
        <v>70</v>
      </c>
      <c r="F14459" t="s">
        <v>23</v>
      </c>
      <c r="G14459">
        <v>10</v>
      </c>
      <c r="H14459">
        <v>1.5892470000000001</v>
      </c>
      <c r="I14459">
        <v>1.167435</v>
      </c>
      <c r="J14459">
        <v>-0.42181289999999999</v>
      </c>
      <c r="K14459">
        <v>-0.44464989999999999</v>
      </c>
      <c r="L14459">
        <v>-0.43115759999999997</v>
      </c>
      <c r="M14459">
        <v>-0.42181289999999999</v>
      </c>
      <c r="N14459">
        <v>-0.41246820000000001</v>
      </c>
      <c r="O14459">
        <v>-0.39897579999999999</v>
      </c>
      <c r="P14459">
        <v>72.658299999999997</v>
      </c>
      <c r="Q14459">
        <v>1.78198E-2</v>
      </c>
    </row>
    <row r="14460" spans="1:17">
      <c r="A14460" t="s">
        <v>16666</v>
      </c>
      <c r="B14460" t="s">
        <v>2</v>
      </c>
      <c r="C14460" t="s">
        <v>16</v>
      </c>
      <c r="D14460" t="s">
        <v>19</v>
      </c>
      <c r="E14460" t="s">
        <v>70</v>
      </c>
      <c r="F14460" t="s">
        <v>23</v>
      </c>
      <c r="G14460">
        <v>11</v>
      </c>
      <c r="H14460">
        <v>1.4666129999999999</v>
      </c>
      <c r="I14460">
        <v>1.2219</v>
      </c>
      <c r="J14460">
        <v>-0.24471300000000001</v>
      </c>
      <c r="K14460">
        <v>-0.26599620000000002</v>
      </c>
      <c r="L14460">
        <v>-0.25342189999999998</v>
      </c>
      <c r="M14460">
        <v>-0.24471300000000001</v>
      </c>
      <c r="N14460">
        <v>-0.23600409999999999</v>
      </c>
      <c r="O14460">
        <v>-0.22342980000000001</v>
      </c>
      <c r="P14460">
        <v>77.351299999999995</v>
      </c>
      <c r="Q14460">
        <v>1.6607400000000001E-2</v>
      </c>
    </row>
    <row r="14461" spans="1:17">
      <c r="A14461" t="s">
        <v>16667</v>
      </c>
      <c r="B14461" t="s">
        <v>2</v>
      </c>
      <c r="C14461" t="s">
        <v>16</v>
      </c>
      <c r="D14461" t="s">
        <v>19</v>
      </c>
      <c r="E14461" t="s">
        <v>70</v>
      </c>
      <c r="F14461" t="s">
        <v>23</v>
      </c>
      <c r="G14461">
        <v>12</v>
      </c>
      <c r="H14461">
        <v>1.3684179999999999</v>
      </c>
      <c r="I14461">
        <v>1.3398810000000001</v>
      </c>
      <c r="J14461">
        <v>-2.8536499999999999E-2</v>
      </c>
      <c r="K14461">
        <v>-5.28297E-2</v>
      </c>
      <c r="L14461">
        <v>-3.84771E-2</v>
      </c>
      <c r="M14461">
        <v>-2.8536499999999999E-2</v>
      </c>
      <c r="N14461">
        <v>-1.8596000000000001E-2</v>
      </c>
      <c r="O14461">
        <v>-4.2433999999999996E-3</v>
      </c>
      <c r="P14461">
        <v>80.860500000000002</v>
      </c>
      <c r="Q14461">
        <v>1.89561E-2</v>
      </c>
    </row>
    <row r="14462" spans="1:17">
      <c r="A14462" t="s">
        <v>16668</v>
      </c>
      <c r="B14462" t="s">
        <v>2</v>
      </c>
      <c r="C14462" t="s">
        <v>16</v>
      </c>
      <c r="D14462" t="s">
        <v>19</v>
      </c>
      <c r="E14462" t="s">
        <v>70</v>
      </c>
      <c r="F14462" t="s">
        <v>23</v>
      </c>
      <c r="G14462">
        <v>13</v>
      </c>
      <c r="H14462">
        <v>1.308746</v>
      </c>
      <c r="I14462">
        <v>1.5254909999999999</v>
      </c>
      <c r="J14462">
        <v>0.21674450000000001</v>
      </c>
      <c r="K14462">
        <v>0.19212699999999999</v>
      </c>
      <c r="L14462">
        <v>0.2066712</v>
      </c>
      <c r="M14462">
        <v>0.21674450000000001</v>
      </c>
      <c r="N14462">
        <v>0.22681770000000001</v>
      </c>
      <c r="O14462">
        <v>0.24136189999999999</v>
      </c>
      <c r="P14462">
        <v>83.758799999999994</v>
      </c>
      <c r="Q14462">
        <v>1.92091E-2</v>
      </c>
    </row>
    <row r="14463" spans="1:17">
      <c r="A14463" t="s">
        <v>16669</v>
      </c>
      <c r="B14463" t="s">
        <v>2</v>
      </c>
      <c r="C14463" t="s">
        <v>16</v>
      </c>
      <c r="D14463" t="s">
        <v>19</v>
      </c>
      <c r="E14463" t="s">
        <v>70</v>
      </c>
      <c r="F14463" t="s">
        <v>23</v>
      </c>
      <c r="G14463">
        <v>14</v>
      </c>
      <c r="H14463">
        <v>1.4532</v>
      </c>
      <c r="I14463">
        <v>1.7586200000000001</v>
      </c>
      <c r="J14463">
        <v>0.30541990000000002</v>
      </c>
      <c r="K14463">
        <v>0.28260619999999997</v>
      </c>
      <c r="L14463">
        <v>0.29608479999999998</v>
      </c>
      <c r="M14463">
        <v>0.30541990000000002</v>
      </c>
      <c r="N14463">
        <v>0.31475510000000001</v>
      </c>
      <c r="O14463">
        <v>0.32823360000000001</v>
      </c>
      <c r="P14463">
        <v>86.413799999999995</v>
      </c>
      <c r="Q14463">
        <v>1.7801600000000001E-2</v>
      </c>
    </row>
    <row r="14464" spans="1:17">
      <c r="A14464" t="s">
        <v>16670</v>
      </c>
      <c r="B14464" t="s">
        <v>2</v>
      </c>
      <c r="C14464" t="s">
        <v>16</v>
      </c>
      <c r="D14464" t="s">
        <v>19</v>
      </c>
      <c r="E14464" t="s">
        <v>70</v>
      </c>
      <c r="F14464" t="s">
        <v>23</v>
      </c>
      <c r="G14464">
        <v>15</v>
      </c>
      <c r="H14464">
        <v>1.7119789999999999</v>
      </c>
      <c r="I14464">
        <v>2.026926</v>
      </c>
      <c r="J14464">
        <v>0.31494660000000002</v>
      </c>
      <c r="K14464">
        <v>0.28763260000000002</v>
      </c>
      <c r="L14464">
        <v>0.30376989999999998</v>
      </c>
      <c r="M14464">
        <v>0.31494660000000002</v>
      </c>
      <c r="N14464">
        <v>0.3261233</v>
      </c>
      <c r="O14464">
        <v>0.34226060000000003</v>
      </c>
      <c r="P14464">
        <v>87.8386</v>
      </c>
      <c r="Q14464">
        <v>2.1313200000000001E-2</v>
      </c>
    </row>
    <row r="14465" spans="1:17">
      <c r="A14465" t="s">
        <v>16671</v>
      </c>
      <c r="B14465" t="s">
        <v>2</v>
      </c>
      <c r="C14465" t="s">
        <v>16</v>
      </c>
      <c r="D14465" t="s">
        <v>19</v>
      </c>
      <c r="E14465" t="s">
        <v>70</v>
      </c>
      <c r="F14465" t="s">
        <v>23</v>
      </c>
      <c r="G14465">
        <v>16</v>
      </c>
      <c r="H14465">
        <v>2.0220199999999999</v>
      </c>
      <c r="I14465">
        <v>2.3026740000000001</v>
      </c>
      <c r="J14465">
        <v>0.2806535</v>
      </c>
      <c r="K14465">
        <v>0.25143019999999999</v>
      </c>
      <c r="L14465">
        <v>0.26869549999999998</v>
      </c>
      <c r="M14465">
        <v>0.2806535</v>
      </c>
      <c r="N14465">
        <v>0.29261140000000002</v>
      </c>
      <c r="O14465">
        <v>0.30987680000000001</v>
      </c>
      <c r="P14465">
        <v>88.915300000000002</v>
      </c>
      <c r="Q14465">
        <v>2.28031E-2</v>
      </c>
    </row>
    <row r="14466" spans="1:17">
      <c r="A14466" t="s">
        <v>16672</v>
      </c>
      <c r="B14466" t="s">
        <v>2</v>
      </c>
      <c r="C14466" t="s">
        <v>16</v>
      </c>
      <c r="D14466" t="s">
        <v>19</v>
      </c>
      <c r="E14466" t="s">
        <v>70</v>
      </c>
      <c r="F14466" t="s">
        <v>23</v>
      </c>
      <c r="G14466">
        <v>17</v>
      </c>
      <c r="H14466">
        <v>2.3126850000000001</v>
      </c>
      <c r="I14466">
        <v>2.5803579999999999</v>
      </c>
      <c r="J14466">
        <v>0.26767279999999999</v>
      </c>
      <c r="K14466">
        <v>0.2330111</v>
      </c>
      <c r="L14466">
        <v>0.25348949999999998</v>
      </c>
      <c r="M14466">
        <v>0.26767279999999999</v>
      </c>
      <c r="N14466">
        <v>0.2818561</v>
      </c>
      <c r="O14466">
        <v>0.3023344</v>
      </c>
      <c r="P14466">
        <v>89.149900000000002</v>
      </c>
      <c r="Q14466">
        <v>2.7046600000000001E-2</v>
      </c>
    </row>
    <row r="14467" spans="1:17">
      <c r="A14467" t="s">
        <v>16673</v>
      </c>
      <c r="B14467" t="s">
        <v>2</v>
      </c>
      <c r="C14467" t="s">
        <v>16</v>
      </c>
      <c r="D14467" t="s">
        <v>19</v>
      </c>
      <c r="E14467" t="s">
        <v>70</v>
      </c>
      <c r="F14467" t="s">
        <v>23</v>
      </c>
      <c r="G14467">
        <v>18</v>
      </c>
      <c r="H14467">
        <v>2.6140729999999999</v>
      </c>
      <c r="I14467">
        <v>2.807229</v>
      </c>
      <c r="J14467">
        <v>0.1931562</v>
      </c>
      <c r="K14467">
        <v>0.1605017</v>
      </c>
      <c r="L14467">
        <v>0.17979419999999999</v>
      </c>
      <c r="M14467">
        <v>0.1931562</v>
      </c>
      <c r="N14467">
        <v>0.20651810000000001</v>
      </c>
      <c r="O14467">
        <v>0.2258107</v>
      </c>
      <c r="P14467">
        <v>88.814099999999996</v>
      </c>
      <c r="Q14467">
        <v>2.54804E-2</v>
      </c>
    </row>
    <row r="14468" spans="1:17">
      <c r="A14468" t="s">
        <v>16674</v>
      </c>
      <c r="B14468" t="s">
        <v>2</v>
      </c>
      <c r="C14468" t="s">
        <v>16</v>
      </c>
      <c r="D14468" t="s">
        <v>19</v>
      </c>
      <c r="E14468" t="s">
        <v>70</v>
      </c>
      <c r="F14468" t="s">
        <v>23</v>
      </c>
      <c r="G14468">
        <v>19</v>
      </c>
      <c r="H14468">
        <v>2.9741960000000001</v>
      </c>
      <c r="I14468">
        <v>2.8642609999999999</v>
      </c>
      <c r="J14468">
        <v>-0.1099358</v>
      </c>
      <c r="K14468">
        <v>-0.1425148</v>
      </c>
      <c r="L14468">
        <v>-0.1232669</v>
      </c>
      <c r="M14468">
        <v>-0.1099358</v>
      </c>
      <c r="N14468">
        <v>-9.6604800000000005E-2</v>
      </c>
      <c r="O14468">
        <v>-7.7356800000000003E-2</v>
      </c>
      <c r="P14468">
        <v>86.691400000000002</v>
      </c>
      <c r="Q14468">
        <v>2.54215E-2</v>
      </c>
    </row>
    <row r="14469" spans="1:17">
      <c r="A14469" t="s">
        <v>16675</v>
      </c>
      <c r="B14469" t="s">
        <v>2</v>
      </c>
      <c r="C14469" t="s">
        <v>16</v>
      </c>
      <c r="D14469" t="s">
        <v>19</v>
      </c>
      <c r="E14469" t="s">
        <v>70</v>
      </c>
      <c r="F14469" t="s">
        <v>23</v>
      </c>
      <c r="G14469">
        <v>20</v>
      </c>
      <c r="H14469">
        <v>2.9305870000000001</v>
      </c>
      <c r="I14469">
        <v>2.725832</v>
      </c>
      <c r="J14469">
        <v>-0.2047543</v>
      </c>
      <c r="K14469">
        <v>-0.2381308</v>
      </c>
      <c r="L14469">
        <v>-0.21841169999999999</v>
      </c>
      <c r="M14469">
        <v>-0.2047543</v>
      </c>
      <c r="N14469">
        <v>-0.19109689999999999</v>
      </c>
      <c r="O14469">
        <v>-0.1713779</v>
      </c>
      <c r="P14469">
        <v>83.307599999999994</v>
      </c>
      <c r="Q14469">
        <v>2.6043799999999999E-2</v>
      </c>
    </row>
    <row r="14470" spans="1:17">
      <c r="A14470" t="s">
        <v>16676</v>
      </c>
      <c r="B14470" t="s">
        <v>2</v>
      </c>
      <c r="C14470" t="s">
        <v>16</v>
      </c>
      <c r="D14470" t="s">
        <v>19</v>
      </c>
      <c r="E14470" t="s">
        <v>70</v>
      </c>
      <c r="F14470" t="s">
        <v>23</v>
      </c>
      <c r="G14470">
        <v>21</v>
      </c>
      <c r="H14470">
        <v>2.7439040000000001</v>
      </c>
      <c r="I14470">
        <v>2.5386500000000001</v>
      </c>
      <c r="J14470">
        <v>-0.20525350000000001</v>
      </c>
      <c r="K14470">
        <v>-0.23730609999999999</v>
      </c>
      <c r="L14470">
        <v>-0.21836920000000001</v>
      </c>
      <c r="M14470">
        <v>-0.20525350000000001</v>
      </c>
      <c r="N14470">
        <v>-0.1921379</v>
      </c>
      <c r="O14470">
        <v>-0.17320089999999999</v>
      </c>
      <c r="P14470">
        <v>80.580100000000002</v>
      </c>
      <c r="Q14470">
        <v>2.50108E-2</v>
      </c>
    </row>
    <row r="14471" spans="1:17">
      <c r="A14471" t="s">
        <v>16677</v>
      </c>
      <c r="B14471" t="s">
        <v>2</v>
      </c>
      <c r="C14471" t="s">
        <v>16</v>
      </c>
      <c r="D14471" t="s">
        <v>19</v>
      </c>
      <c r="E14471" t="s">
        <v>70</v>
      </c>
      <c r="F14471" t="s">
        <v>23</v>
      </c>
      <c r="G14471">
        <v>22</v>
      </c>
      <c r="H14471">
        <v>2.3992640000000001</v>
      </c>
      <c r="I14471">
        <v>2.246346</v>
      </c>
      <c r="J14471">
        <v>-0.15291769999999999</v>
      </c>
      <c r="K14471">
        <v>-0.17744550000000001</v>
      </c>
      <c r="L14471">
        <v>-0.1629543</v>
      </c>
      <c r="M14471">
        <v>-0.15291769999999999</v>
      </c>
      <c r="N14471">
        <v>-0.14288120000000001</v>
      </c>
      <c r="O14471">
        <v>-0.1283899</v>
      </c>
      <c r="P14471">
        <v>78.427300000000002</v>
      </c>
      <c r="Q14471">
        <v>1.9139099999999999E-2</v>
      </c>
    </row>
    <row r="14472" spans="1:17">
      <c r="A14472" t="s">
        <v>16678</v>
      </c>
      <c r="B14472" t="s">
        <v>2</v>
      </c>
      <c r="C14472" t="s">
        <v>16</v>
      </c>
      <c r="D14472" t="s">
        <v>19</v>
      </c>
      <c r="E14472" t="s">
        <v>70</v>
      </c>
      <c r="F14472" t="s">
        <v>23</v>
      </c>
      <c r="G14472">
        <v>23</v>
      </c>
      <c r="H14472">
        <v>1.9388129999999999</v>
      </c>
      <c r="I14472">
        <v>1.8622259999999999</v>
      </c>
      <c r="J14472">
        <v>-7.6586600000000005E-2</v>
      </c>
      <c r="K14472">
        <v>-0.10460999999999999</v>
      </c>
      <c r="L14472">
        <v>-8.8053599999999996E-2</v>
      </c>
      <c r="M14472">
        <v>-7.6586600000000005E-2</v>
      </c>
      <c r="N14472">
        <v>-6.5119700000000003E-2</v>
      </c>
      <c r="O14472">
        <v>-4.8563200000000001E-2</v>
      </c>
      <c r="P14472">
        <v>75.699299999999994</v>
      </c>
      <c r="Q14472">
        <v>2.1866799999999999E-2</v>
      </c>
    </row>
    <row r="14473" spans="1:17">
      <c r="A14473" t="s">
        <v>16679</v>
      </c>
      <c r="B14473" t="s">
        <v>2</v>
      </c>
      <c r="C14473" t="s">
        <v>16</v>
      </c>
      <c r="D14473" t="s">
        <v>19</v>
      </c>
      <c r="E14473" t="s">
        <v>70</v>
      </c>
      <c r="F14473" t="s">
        <v>23</v>
      </c>
      <c r="G14473">
        <v>24</v>
      </c>
      <c r="H14473">
        <v>1.5084580000000001</v>
      </c>
      <c r="I14473">
        <v>1.4629289999999999</v>
      </c>
      <c r="J14473">
        <v>-4.5528199999999998E-2</v>
      </c>
      <c r="K14473">
        <v>-6.63715E-2</v>
      </c>
      <c r="L14473">
        <v>-5.4057099999999997E-2</v>
      </c>
      <c r="M14473">
        <v>-4.5528199999999998E-2</v>
      </c>
      <c r="N14473">
        <v>-3.6999200000000003E-2</v>
      </c>
      <c r="O14473">
        <v>-2.46848E-2</v>
      </c>
      <c r="P14473">
        <v>73.393000000000001</v>
      </c>
      <c r="Q14473">
        <v>1.6264199999999999E-2</v>
      </c>
    </row>
    <row r="14474" spans="1:17">
      <c r="A14474" t="s">
        <v>16680</v>
      </c>
      <c r="B14474" t="s">
        <v>2</v>
      </c>
      <c r="C14474" t="s">
        <v>16</v>
      </c>
      <c r="D14474" t="s">
        <v>19</v>
      </c>
      <c r="E14474" t="s">
        <v>70</v>
      </c>
      <c r="F14474" t="s">
        <v>24</v>
      </c>
      <c r="G14474">
        <v>1</v>
      </c>
      <c r="H14474">
        <v>1.352592</v>
      </c>
      <c r="I14474">
        <v>1.535439</v>
      </c>
      <c r="J14474">
        <v>0.18284700000000001</v>
      </c>
      <c r="K14474">
        <v>0.1538466</v>
      </c>
      <c r="L14474">
        <v>0.1709803</v>
      </c>
      <c r="M14474">
        <v>0.18284700000000001</v>
      </c>
      <c r="N14474">
        <v>0.19471369999999999</v>
      </c>
      <c r="O14474">
        <v>0.21184739999999999</v>
      </c>
      <c r="P14474">
        <v>71.363600000000005</v>
      </c>
      <c r="Q14474">
        <v>2.2629099999999999E-2</v>
      </c>
    </row>
    <row r="14475" spans="1:17">
      <c r="A14475" t="s">
        <v>16681</v>
      </c>
      <c r="B14475" t="s">
        <v>2</v>
      </c>
      <c r="C14475" t="s">
        <v>16</v>
      </c>
      <c r="D14475" t="s">
        <v>19</v>
      </c>
      <c r="E14475" t="s">
        <v>70</v>
      </c>
      <c r="F14475" t="s">
        <v>24</v>
      </c>
      <c r="G14475">
        <v>2</v>
      </c>
      <c r="H14475">
        <v>1.216513</v>
      </c>
      <c r="I14475">
        <v>1.344916</v>
      </c>
      <c r="J14475">
        <v>0.12840289999999999</v>
      </c>
      <c r="K14475">
        <v>0.1058142</v>
      </c>
      <c r="L14475">
        <v>0.1191598</v>
      </c>
      <c r="M14475">
        <v>0.12840289999999999</v>
      </c>
      <c r="N14475">
        <v>0.13764599999999999</v>
      </c>
      <c r="O14475">
        <v>0.1509915</v>
      </c>
      <c r="P14475">
        <v>70.409099999999995</v>
      </c>
      <c r="Q14475">
        <v>1.7625999999999999E-2</v>
      </c>
    </row>
    <row r="14476" spans="1:17">
      <c r="A14476" t="s">
        <v>16682</v>
      </c>
      <c r="B14476" t="s">
        <v>2</v>
      </c>
      <c r="C14476" t="s">
        <v>16</v>
      </c>
      <c r="D14476" t="s">
        <v>19</v>
      </c>
      <c r="E14476" t="s">
        <v>70</v>
      </c>
      <c r="F14476" t="s">
        <v>24</v>
      </c>
      <c r="G14476">
        <v>3</v>
      </c>
      <c r="H14476">
        <v>1.128879</v>
      </c>
      <c r="I14476">
        <v>1.1903539999999999</v>
      </c>
      <c r="J14476">
        <v>6.1474800000000003E-2</v>
      </c>
      <c r="K14476">
        <v>4.2745699999999998E-2</v>
      </c>
      <c r="L14476">
        <v>5.3810999999999998E-2</v>
      </c>
      <c r="M14476">
        <v>6.1474800000000003E-2</v>
      </c>
      <c r="N14476">
        <v>6.9138599999999995E-2</v>
      </c>
      <c r="O14476">
        <v>8.0203899999999995E-2</v>
      </c>
      <c r="P14476">
        <v>68.9773</v>
      </c>
      <c r="Q14476">
        <v>1.46144E-2</v>
      </c>
    </row>
    <row r="14477" spans="1:17">
      <c r="A14477" t="s">
        <v>16683</v>
      </c>
      <c r="B14477" t="s">
        <v>2</v>
      </c>
      <c r="C14477" t="s">
        <v>16</v>
      </c>
      <c r="D14477" t="s">
        <v>19</v>
      </c>
      <c r="E14477" t="s">
        <v>70</v>
      </c>
      <c r="F14477" t="s">
        <v>24</v>
      </c>
      <c r="G14477">
        <v>4</v>
      </c>
      <c r="H14477">
        <v>1.050994</v>
      </c>
      <c r="I14477">
        <v>1.0521240000000001</v>
      </c>
      <c r="J14477">
        <v>1.1295000000000001E-3</v>
      </c>
      <c r="K14477">
        <v>-1.7492899999999999E-2</v>
      </c>
      <c r="L14477">
        <v>-6.4906E-3</v>
      </c>
      <c r="M14477">
        <v>1.1295000000000001E-3</v>
      </c>
      <c r="N14477">
        <v>8.7495999999999997E-3</v>
      </c>
      <c r="O14477">
        <v>1.97518E-2</v>
      </c>
      <c r="P14477">
        <v>67.431799999999996</v>
      </c>
      <c r="Q14477">
        <v>1.45311E-2</v>
      </c>
    </row>
    <row r="14478" spans="1:17">
      <c r="A14478" t="s">
        <v>16684</v>
      </c>
      <c r="B14478" t="s">
        <v>2</v>
      </c>
      <c r="C14478" t="s">
        <v>16</v>
      </c>
      <c r="D14478" t="s">
        <v>19</v>
      </c>
      <c r="E14478" t="s">
        <v>70</v>
      </c>
      <c r="F14478" t="s">
        <v>24</v>
      </c>
      <c r="G14478">
        <v>5</v>
      </c>
      <c r="H14478">
        <v>1.002988</v>
      </c>
      <c r="I14478">
        <v>1.0213429999999999</v>
      </c>
      <c r="J14478">
        <v>1.8354499999999999E-2</v>
      </c>
      <c r="K14478">
        <v>3.1603999999999998E-3</v>
      </c>
      <c r="L14478">
        <v>1.2137200000000001E-2</v>
      </c>
      <c r="M14478">
        <v>1.8354499999999999E-2</v>
      </c>
      <c r="N14478">
        <v>2.4571800000000001E-2</v>
      </c>
      <c r="O14478">
        <v>3.3548599999999998E-2</v>
      </c>
      <c r="P14478">
        <v>66.386399999999995</v>
      </c>
      <c r="Q14478">
        <v>1.1856E-2</v>
      </c>
    </row>
    <row r="14479" spans="1:17">
      <c r="A14479" t="s">
        <v>16685</v>
      </c>
      <c r="B14479" t="s">
        <v>2</v>
      </c>
      <c r="C14479" t="s">
        <v>16</v>
      </c>
      <c r="D14479" t="s">
        <v>19</v>
      </c>
      <c r="E14479" t="s">
        <v>70</v>
      </c>
      <c r="F14479" t="s">
        <v>24</v>
      </c>
      <c r="G14479">
        <v>6</v>
      </c>
      <c r="H14479">
        <v>1.038511</v>
      </c>
      <c r="I14479">
        <v>1.038756</v>
      </c>
      <c r="J14479">
        <v>2.4570000000000001E-4</v>
      </c>
      <c r="K14479">
        <v>-1.7047699999999999E-2</v>
      </c>
      <c r="L14479">
        <v>-6.8306E-3</v>
      </c>
      <c r="M14479">
        <v>2.4570000000000001E-4</v>
      </c>
      <c r="N14479">
        <v>7.3220000000000004E-3</v>
      </c>
      <c r="O14479">
        <v>1.7539099999999998E-2</v>
      </c>
      <c r="P14479">
        <v>65.136399999999995</v>
      </c>
      <c r="Q14479">
        <v>1.34941E-2</v>
      </c>
    </row>
    <row r="14480" spans="1:17">
      <c r="A14480" t="s">
        <v>16686</v>
      </c>
      <c r="B14480" t="s">
        <v>2</v>
      </c>
      <c r="C14480" t="s">
        <v>16</v>
      </c>
      <c r="D14480" t="s">
        <v>19</v>
      </c>
      <c r="E14480" t="s">
        <v>70</v>
      </c>
      <c r="F14480" t="s">
        <v>24</v>
      </c>
      <c r="G14480">
        <v>7</v>
      </c>
      <c r="H14480">
        <v>1.225133</v>
      </c>
      <c r="I14480">
        <v>1.148031</v>
      </c>
      <c r="J14480">
        <v>-7.7102500000000004E-2</v>
      </c>
      <c r="K14480">
        <v>-0.1013693</v>
      </c>
      <c r="L14480">
        <v>-8.7032200000000004E-2</v>
      </c>
      <c r="M14480">
        <v>-7.7102500000000004E-2</v>
      </c>
      <c r="N14480">
        <v>-6.7172700000000002E-2</v>
      </c>
      <c r="O14480">
        <v>-5.2835699999999999E-2</v>
      </c>
      <c r="P14480">
        <v>64.363600000000005</v>
      </c>
      <c r="Q14480">
        <v>1.8935500000000001E-2</v>
      </c>
    </row>
    <row r="14481" spans="1:17">
      <c r="A14481" t="s">
        <v>16687</v>
      </c>
      <c r="B14481" t="s">
        <v>2</v>
      </c>
      <c r="C14481" t="s">
        <v>16</v>
      </c>
      <c r="D14481" t="s">
        <v>19</v>
      </c>
      <c r="E14481" t="s">
        <v>70</v>
      </c>
      <c r="F14481" t="s">
        <v>24</v>
      </c>
      <c r="G14481">
        <v>8</v>
      </c>
      <c r="H14481">
        <v>1.344411</v>
      </c>
      <c r="I14481">
        <v>1.1602859999999999</v>
      </c>
      <c r="J14481">
        <v>-0.18412480000000001</v>
      </c>
      <c r="K14481">
        <v>-0.20835110000000001</v>
      </c>
      <c r="L14481">
        <v>-0.19403799999999999</v>
      </c>
      <c r="M14481">
        <v>-0.18412480000000001</v>
      </c>
      <c r="N14481">
        <v>-0.1742117</v>
      </c>
      <c r="O14481">
        <v>-0.1598986</v>
      </c>
      <c r="P14481">
        <v>66.113600000000005</v>
      </c>
      <c r="Q14481">
        <v>1.8903799999999998E-2</v>
      </c>
    </row>
    <row r="14482" spans="1:17">
      <c r="A14482" t="s">
        <v>16688</v>
      </c>
      <c r="B14482" t="s">
        <v>2</v>
      </c>
      <c r="C14482" t="s">
        <v>16</v>
      </c>
      <c r="D14482" t="s">
        <v>19</v>
      </c>
      <c r="E14482" t="s">
        <v>70</v>
      </c>
      <c r="F14482" t="s">
        <v>24</v>
      </c>
      <c r="G14482">
        <v>9</v>
      </c>
      <c r="H14482">
        <v>1.4167449999999999</v>
      </c>
      <c r="I14482">
        <v>1.152714</v>
      </c>
      <c r="J14482">
        <v>-0.26403019999999999</v>
      </c>
      <c r="K14482">
        <v>-0.29155940000000002</v>
      </c>
      <c r="L14482">
        <v>-0.27529490000000001</v>
      </c>
      <c r="M14482">
        <v>-0.26403019999999999</v>
      </c>
      <c r="N14482">
        <v>-0.25276539999999997</v>
      </c>
      <c r="O14482">
        <v>-0.23650089999999999</v>
      </c>
      <c r="P14482">
        <v>70.75</v>
      </c>
      <c r="Q14482">
        <v>2.1481199999999999E-2</v>
      </c>
    </row>
    <row r="14483" spans="1:17">
      <c r="A14483" t="s">
        <v>16689</v>
      </c>
      <c r="B14483" t="s">
        <v>2</v>
      </c>
      <c r="C14483" t="s">
        <v>16</v>
      </c>
      <c r="D14483" t="s">
        <v>19</v>
      </c>
      <c r="E14483" t="s">
        <v>70</v>
      </c>
      <c r="F14483" t="s">
        <v>24</v>
      </c>
      <c r="G14483">
        <v>10</v>
      </c>
      <c r="H14483">
        <v>1.4242410000000001</v>
      </c>
      <c r="I14483">
        <v>1.205168</v>
      </c>
      <c r="J14483">
        <v>-0.21907280000000001</v>
      </c>
      <c r="K14483">
        <v>-0.2520482</v>
      </c>
      <c r="L14483">
        <v>-0.23256599999999999</v>
      </c>
      <c r="M14483">
        <v>-0.21907280000000001</v>
      </c>
      <c r="N14483">
        <v>-0.2055795</v>
      </c>
      <c r="O14483">
        <v>-0.18609729999999999</v>
      </c>
      <c r="P14483">
        <v>76.0227</v>
      </c>
      <c r="Q14483">
        <v>2.5730900000000001E-2</v>
      </c>
    </row>
    <row r="14484" spans="1:17">
      <c r="A14484" t="s">
        <v>16690</v>
      </c>
      <c r="B14484" t="s">
        <v>2</v>
      </c>
      <c r="C14484" t="s">
        <v>16</v>
      </c>
      <c r="D14484" t="s">
        <v>19</v>
      </c>
      <c r="E14484" t="s">
        <v>70</v>
      </c>
      <c r="F14484" t="s">
        <v>24</v>
      </c>
      <c r="G14484">
        <v>11</v>
      </c>
      <c r="H14484">
        <v>1.428002</v>
      </c>
      <c r="I14484">
        <v>1.4078949999999999</v>
      </c>
      <c r="J14484">
        <v>-2.0106200000000001E-2</v>
      </c>
      <c r="K14484">
        <v>-6.06475E-2</v>
      </c>
      <c r="L14484">
        <v>-3.66953E-2</v>
      </c>
      <c r="M14484">
        <v>-2.0106200000000001E-2</v>
      </c>
      <c r="N14484">
        <v>-3.5170000000000002E-3</v>
      </c>
      <c r="O14484">
        <v>2.0435200000000001E-2</v>
      </c>
      <c r="P14484">
        <v>80.318200000000004</v>
      </c>
      <c r="Q14484">
        <v>3.1634599999999999E-2</v>
      </c>
    </row>
    <row r="14485" spans="1:17">
      <c r="A14485" t="s">
        <v>16691</v>
      </c>
      <c r="B14485" t="s">
        <v>2</v>
      </c>
      <c r="C14485" t="s">
        <v>16</v>
      </c>
      <c r="D14485" t="s">
        <v>19</v>
      </c>
      <c r="E14485" t="s">
        <v>70</v>
      </c>
      <c r="F14485" t="s">
        <v>24</v>
      </c>
      <c r="G14485">
        <v>12</v>
      </c>
      <c r="H14485">
        <v>1.4644779999999999</v>
      </c>
      <c r="I14485">
        <v>1.5699460000000001</v>
      </c>
      <c r="J14485">
        <v>0.10546850000000001</v>
      </c>
      <c r="K14485">
        <v>6.1194600000000002E-2</v>
      </c>
      <c r="L14485">
        <v>8.7351999999999999E-2</v>
      </c>
      <c r="M14485">
        <v>0.10546850000000001</v>
      </c>
      <c r="N14485">
        <v>0.123585</v>
      </c>
      <c r="O14485">
        <v>0.1497424</v>
      </c>
      <c r="P14485">
        <v>83.431799999999996</v>
      </c>
      <c r="Q14485">
        <v>3.4547099999999997E-2</v>
      </c>
    </row>
    <row r="14486" spans="1:17">
      <c r="A14486" t="s">
        <v>16692</v>
      </c>
      <c r="B14486" t="s">
        <v>2</v>
      </c>
      <c r="C14486" t="s">
        <v>16</v>
      </c>
      <c r="D14486" t="s">
        <v>19</v>
      </c>
      <c r="E14486" t="s">
        <v>70</v>
      </c>
      <c r="F14486" t="s">
        <v>24</v>
      </c>
      <c r="G14486">
        <v>13</v>
      </c>
      <c r="H14486">
        <v>1.5428299999999999</v>
      </c>
      <c r="I14486">
        <v>1.7794829999999999</v>
      </c>
      <c r="J14486">
        <v>0.23665310000000001</v>
      </c>
      <c r="K14486">
        <v>0.18707199999999999</v>
      </c>
      <c r="L14486">
        <v>0.2163649</v>
      </c>
      <c r="M14486">
        <v>0.23665310000000001</v>
      </c>
      <c r="N14486">
        <v>0.25694129999999998</v>
      </c>
      <c r="O14486">
        <v>0.28623419999999999</v>
      </c>
      <c r="P14486">
        <v>85.613600000000005</v>
      </c>
      <c r="Q14486">
        <v>3.8688300000000002E-2</v>
      </c>
    </row>
    <row r="14487" spans="1:17">
      <c r="A14487" t="s">
        <v>16693</v>
      </c>
      <c r="B14487" t="s">
        <v>2</v>
      </c>
      <c r="C14487" t="s">
        <v>16</v>
      </c>
      <c r="D14487" t="s">
        <v>19</v>
      </c>
      <c r="E14487" t="s">
        <v>70</v>
      </c>
      <c r="F14487" t="s">
        <v>24</v>
      </c>
      <c r="G14487">
        <v>14</v>
      </c>
      <c r="H14487">
        <v>1.77441</v>
      </c>
      <c r="I14487">
        <v>2.1292219999999999</v>
      </c>
      <c r="J14487">
        <v>0.35481180000000001</v>
      </c>
      <c r="K14487">
        <v>0.31001060000000003</v>
      </c>
      <c r="L14487">
        <v>0.33647949999999999</v>
      </c>
      <c r="M14487">
        <v>0.35481180000000001</v>
      </c>
      <c r="N14487">
        <v>0.37314399999999998</v>
      </c>
      <c r="O14487">
        <v>0.39961289999999999</v>
      </c>
      <c r="P14487">
        <v>87.340900000000005</v>
      </c>
      <c r="Q14487">
        <v>3.4958599999999999E-2</v>
      </c>
    </row>
    <row r="14488" spans="1:17">
      <c r="A14488" t="s">
        <v>16694</v>
      </c>
      <c r="B14488" t="s">
        <v>2</v>
      </c>
      <c r="C14488" t="s">
        <v>16</v>
      </c>
      <c r="D14488" t="s">
        <v>19</v>
      </c>
      <c r="E14488" t="s">
        <v>70</v>
      </c>
      <c r="F14488" t="s">
        <v>24</v>
      </c>
      <c r="G14488">
        <v>15</v>
      </c>
      <c r="H14488">
        <v>2.0848230000000001</v>
      </c>
      <c r="I14488">
        <v>2.5428820000000001</v>
      </c>
      <c r="J14488">
        <v>0.45805950000000001</v>
      </c>
      <c r="K14488">
        <v>0.40801409999999999</v>
      </c>
      <c r="L14488">
        <v>0.43758130000000001</v>
      </c>
      <c r="M14488">
        <v>0.45805950000000001</v>
      </c>
      <c r="N14488">
        <v>0.47853760000000001</v>
      </c>
      <c r="O14488">
        <v>0.50810480000000002</v>
      </c>
      <c r="P14488">
        <v>88.681799999999996</v>
      </c>
      <c r="Q14488">
        <v>3.9050599999999998E-2</v>
      </c>
    </row>
    <row r="14489" spans="1:17">
      <c r="A14489" t="s">
        <v>16695</v>
      </c>
      <c r="B14489" t="s">
        <v>2</v>
      </c>
      <c r="C14489" t="s">
        <v>16</v>
      </c>
      <c r="D14489" t="s">
        <v>19</v>
      </c>
      <c r="E14489" t="s">
        <v>70</v>
      </c>
      <c r="F14489" t="s">
        <v>24</v>
      </c>
      <c r="G14489">
        <v>16</v>
      </c>
      <c r="H14489">
        <v>2.439451</v>
      </c>
      <c r="I14489">
        <v>3.1011639999999998</v>
      </c>
      <c r="J14489">
        <v>0.66171270000000004</v>
      </c>
      <c r="K14489">
        <v>0.6048114</v>
      </c>
      <c r="L14489">
        <v>0.63842909999999997</v>
      </c>
      <c r="M14489">
        <v>0.66171270000000004</v>
      </c>
      <c r="N14489">
        <v>0.6849963</v>
      </c>
      <c r="O14489">
        <v>0.71861399999999998</v>
      </c>
      <c r="P14489">
        <v>89.704499999999996</v>
      </c>
      <c r="Q14489">
        <v>4.44004E-2</v>
      </c>
    </row>
    <row r="14490" spans="1:17">
      <c r="A14490" t="s">
        <v>16696</v>
      </c>
      <c r="B14490" t="s">
        <v>2</v>
      </c>
      <c r="C14490" t="s">
        <v>16</v>
      </c>
      <c r="D14490" t="s">
        <v>19</v>
      </c>
      <c r="E14490" t="s">
        <v>70</v>
      </c>
      <c r="F14490" t="s">
        <v>24</v>
      </c>
      <c r="G14490">
        <v>17</v>
      </c>
      <c r="H14490">
        <v>2.8260070000000002</v>
      </c>
      <c r="I14490">
        <v>3.4177520000000001</v>
      </c>
      <c r="J14490">
        <v>0.59174479999999996</v>
      </c>
      <c r="K14490">
        <v>0.53336709999999998</v>
      </c>
      <c r="L14490">
        <v>0.5678571</v>
      </c>
      <c r="M14490">
        <v>0.59174479999999996</v>
      </c>
      <c r="N14490">
        <v>0.61563250000000003</v>
      </c>
      <c r="O14490">
        <v>0.65012259999999999</v>
      </c>
      <c r="P14490">
        <v>89.795500000000004</v>
      </c>
      <c r="Q14490">
        <v>4.55524E-2</v>
      </c>
    </row>
    <row r="14491" spans="1:17">
      <c r="A14491" t="s">
        <v>16697</v>
      </c>
      <c r="B14491" t="s">
        <v>2</v>
      </c>
      <c r="C14491" t="s">
        <v>16</v>
      </c>
      <c r="D14491" t="s">
        <v>19</v>
      </c>
      <c r="E14491" t="s">
        <v>70</v>
      </c>
      <c r="F14491" t="s">
        <v>24</v>
      </c>
      <c r="G14491">
        <v>18</v>
      </c>
      <c r="H14491">
        <v>3.1379039999999998</v>
      </c>
      <c r="I14491">
        <v>3.732011</v>
      </c>
      <c r="J14491">
        <v>0.59410689999999999</v>
      </c>
      <c r="K14491">
        <v>0.5296457</v>
      </c>
      <c r="L14491">
        <v>0.56772990000000001</v>
      </c>
      <c r="M14491">
        <v>0.59410689999999999</v>
      </c>
      <c r="N14491">
        <v>0.62048389999999998</v>
      </c>
      <c r="O14491">
        <v>0.65856809999999999</v>
      </c>
      <c r="P14491">
        <v>89.159099999999995</v>
      </c>
      <c r="Q14491">
        <v>5.0299299999999998E-2</v>
      </c>
    </row>
    <row r="14492" spans="1:17">
      <c r="A14492" t="s">
        <v>16698</v>
      </c>
      <c r="B14492" t="s">
        <v>2</v>
      </c>
      <c r="C14492" t="s">
        <v>16</v>
      </c>
      <c r="D14492" t="s">
        <v>19</v>
      </c>
      <c r="E14492" t="s">
        <v>70</v>
      </c>
      <c r="F14492" t="s">
        <v>24</v>
      </c>
      <c r="G14492">
        <v>19</v>
      </c>
      <c r="H14492">
        <v>3.68384</v>
      </c>
      <c r="I14492">
        <v>3.7257370000000001</v>
      </c>
      <c r="J14492">
        <v>4.1897700000000003E-2</v>
      </c>
      <c r="K14492">
        <v>-1.5606200000000001E-2</v>
      </c>
      <c r="L14492">
        <v>1.8367600000000001E-2</v>
      </c>
      <c r="M14492">
        <v>4.1897700000000003E-2</v>
      </c>
      <c r="N14492">
        <v>6.5427799999999994E-2</v>
      </c>
      <c r="O14492">
        <v>9.9401500000000004E-2</v>
      </c>
      <c r="P14492">
        <v>87.0227</v>
      </c>
      <c r="Q14492">
        <v>4.4870500000000001E-2</v>
      </c>
    </row>
    <row r="14493" spans="1:17">
      <c r="A14493" t="s">
        <v>16699</v>
      </c>
      <c r="B14493" t="s">
        <v>2</v>
      </c>
      <c r="C14493" t="s">
        <v>16</v>
      </c>
      <c r="D14493" t="s">
        <v>19</v>
      </c>
      <c r="E14493" t="s">
        <v>70</v>
      </c>
      <c r="F14493" t="s">
        <v>24</v>
      </c>
      <c r="G14493">
        <v>20</v>
      </c>
      <c r="H14493">
        <v>3.6900819999999999</v>
      </c>
      <c r="I14493">
        <v>3.4789430000000001</v>
      </c>
      <c r="J14493">
        <v>-0.2111382</v>
      </c>
      <c r="K14493">
        <v>-0.27366010000000002</v>
      </c>
      <c r="L14493">
        <v>-0.23672170000000001</v>
      </c>
      <c r="M14493">
        <v>-0.2111382</v>
      </c>
      <c r="N14493">
        <v>-0.18555479999999999</v>
      </c>
      <c r="O14493">
        <v>-0.14861640000000001</v>
      </c>
      <c r="P14493">
        <v>83.4773</v>
      </c>
      <c r="Q14493">
        <v>4.8786099999999999E-2</v>
      </c>
    </row>
    <row r="14494" spans="1:17">
      <c r="A14494" t="s">
        <v>16700</v>
      </c>
      <c r="B14494" t="s">
        <v>2</v>
      </c>
      <c r="C14494" t="s">
        <v>16</v>
      </c>
      <c r="D14494" t="s">
        <v>19</v>
      </c>
      <c r="E14494" t="s">
        <v>70</v>
      </c>
      <c r="F14494" t="s">
        <v>24</v>
      </c>
      <c r="G14494">
        <v>21</v>
      </c>
      <c r="H14494">
        <v>3.299032</v>
      </c>
      <c r="I14494">
        <v>3.1669779999999998</v>
      </c>
      <c r="J14494">
        <v>-0.13205349999999999</v>
      </c>
      <c r="K14494">
        <v>-0.18532380000000001</v>
      </c>
      <c r="L14494">
        <v>-0.1538513</v>
      </c>
      <c r="M14494">
        <v>-0.13205349999999999</v>
      </c>
      <c r="N14494">
        <v>-0.1102558</v>
      </c>
      <c r="O14494">
        <v>-7.8783300000000001E-2</v>
      </c>
      <c r="P14494">
        <v>80.25</v>
      </c>
      <c r="Q14494">
        <v>4.1567E-2</v>
      </c>
    </row>
    <row r="14495" spans="1:17">
      <c r="A14495" t="s">
        <v>16701</v>
      </c>
      <c r="B14495" t="s">
        <v>2</v>
      </c>
      <c r="C14495" t="s">
        <v>16</v>
      </c>
      <c r="D14495" t="s">
        <v>19</v>
      </c>
      <c r="E14495" t="s">
        <v>70</v>
      </c>
      <c r="F14495" t="s">
        <v>24</v>
      </c>
      <c r="G14495">
        <v>22</v>
      </c>
      <c r="H14495">
        <v>2.7811249999999998</v>
      </c>
      <c r="I14495">
        <v>2.7777859999999999</v>
      </c>
      <c r="J14495">
        <v>-3.3386000000000002E-3</v>
      </c>
      <c r="K14495">
        <v>-4.7712200000000003E-2</v>
      </c>
      <c r="L14495">
        <v>-2.1495899999999998E-2</v>
      </c>
      <c r="M14495">
        <v>-3.3386000000000002E-3</v>
      </c>
      <c r="N14495">
        <v>1.48188E-2</v>
      </c>
      <c r="O14495">
        <v>4.1035099999999998E-2</v>
      </c>
      <c r="P14495">
        <v>77.545500000000004</v>
      </c>
      <c r="Q14495">
        <v>3.46249E-2</v>
      </c>
    </row>
    <row r="14496" spans="1:17">
      <c r="A14496" t="s">
        <v>16702</v>
      </c>
      <c r="B14496" t="s">
        <v>2</v>
      </c>
      <c r="C14496" t="s">
        <v>16</v>
      </c>
      <c r="D14496" t="s">
        <v>19</v>
      </c>
      <c r="E14496" t="s">
        <v>70</v>
      </c>
      <c r="F14496" t="s">
        <v>24</v>
      </c>
      <c r="G14496">
        <v>23</v>
      </c>
      <c r="H14496">
        <v>2.1831489999999998</v>
      </c>
      <c r="I14496">
        <v>2.3371879999999998</v>
      </c>
      <c r="J14496">
        <v>0.15403990000000001</v>
      </c>
      <c r="K14496">
        <v>0.1133647</v>
      </c>
      <c r="L14496">
        <v>0.13739599999999999</v>
      </c>
      <c r="M14496">
        <v>0.15403990000000001</v>
      </c>
      <c r="N14496">
        <v>0.1706839</v>
      </c>
      <c r="O14496">
        <v>0.1947151</v>
      </c>
      <c r="P14496">
        <v>74.9773</v>
      </c>
      <c r="Q14496">
        <v>3.1739000000000003E-2</v>
      </c>
    </row>
    <row r="14497" spans="1:17">
      <c r="A14497" t="s">
        <v>16703</v>
      </c>
      <c r="B14497" t="s">
        <v>2</v>
      </c>
      <c r="C14497" t="s">
        <v>16</v>
      </c>
      <c r="D14497" t="s">
        <v>19</v>
      </c>
      <c r="E14497" t="s">
        <v>70</v>
      </c>
      <c r="F14497" t="s">
        <v>24</v>
      </c>
      <c r="G14497">
        <v>24</v>
      </c>
      <c r="H14497">
        <v>1.7163820000000001</v>
      </c>
      <c r="I14497">
        <v>1.8610329999999999</v>
      </c>
      <c r="J14497">
        <v>0.14465130000000001</v>
      </c>
      <c r="K14497">
        <v>0.1123996</v>
      </c>
      <c r="L14497">
        <v>0.13145419999999999</v>
      </c>
      <c r="M14497">
        <v>0.14465130000000001</v>
      </c>
      <c r="N14497">
        <v>0.1578485</v>
      </c>
      <c r="O14497">
        <v>0.17690310000000001</v>
      </c>
      <c r="P14497">
        <v>73.090900000000005</v>
      </c>
      <c r="Q14497">
        <v>2.51662E-2</v>
      </c>
    </row>
    <row r="14498" spans="1:17">
      <c r="A14498" t="s">
        <v>16704</v>
      </c>
      <c r="B14498" t="s">
        <v>2</v>
      </c>
      <c r="C14498" t="s">
        <v>16</v>
      </c>
      <c r="D14498" t="s">
        <v>19</v>
      </c>
      <c r="E14498" t="s">
        <v>70</v>
      </c>
      <c r="F14498" t="s">
        <v>25</v>
      </c>
      <c r="G14498">
        <v>1</v>
      </c>
      <c r="H14498">
        <v>0.83074099999999995</v>
      </c>
      <c r="I14498">
        <v>0.87234590000000001</v>
      </c>
      <c r="J14498">
        <v>4.16049E-2</v>
      </c>
      <c r="K14498">
        <v>2.06994E-2</v>
      </c>
      <c r="L14498">
        <v>3.3050499999999997E-2</v>
      </c>
      <c r="M14498">
        <v>4.16049E-2</v>
      </c>
      <c r="N14498">
        <v>5.0159299999999997E-2</v>
      </c>
      <c r="O14498">
        <v>6.2510399999999994E-2</v>
      </c>
      <c r="P14498">
        <v>57.221200000000003</v>
      </c>
      <c r="Q14498">
        <v>1.63126E-2</v>
      </c>
    </row>
    <row r="14499" spans="1:17">
      <c r="A14499" t="s">
        <v>16705</v>
      </c>
      <c r="B14499" t="s">
        <v>2</v>
      </c>
      <c r="C14499" t="s">
        <v>16</v>
      </c>
      <c r="D14499" t="s">
        <v>19</v>
      </c>
      <c r="E14499" t="s">
        <v>70</v>
      </c>
      <c r="F14499" t="s">
        <v>25</v>
      </c>
      <c r="G14499">
        <v>2</v>
      </c>
      <c r="H14499">
        <v>0.79958050000000003</v>
      </c>
      <c r="I14499">
        <v>0.80346790000000001</v>
      </c>
      <c r="J14499">
        <v>3.8874999999999999E-3</v>
      </c>
      <c r="K14499">
        <v>-1.41371E-2</v>
      </c>
      <c r="L14499">
        <v>-3.4880000000000002E-3</v>
      </c>
      <c r="M14499">
        <v>3.8874999999999999E-3</v>
      </c>
      <c r="N14499">
        <v>1.1263E-2</v>
      </c>
      <c r="O14499">
        <v>2.19121E-2</v>
      </c>
      <c r="P14499">
        <v>55.741399999999999</v>
      </c>
      <c r="Q14499">
        <v>1.40646E-2</v>
      </c>
    </row>
    <row r="14500" spans="1:17">
      <c r="A14500" t="s">
        <v>16706</v>
      </c>
      <c r="B14500" t="s">
        <v>2</v>
      </c>
      <c r="C14500" t="s">
        <v>16</v>
      </c>
      <c r="D14500" t="s">
        <v>19</v>
      </c>
      <c r="E14500" t="s">
        <v>70</v>
      </c>
      <c r="F14500" t="s">
        <v>25</v>
      </c>
      <c r="G14500">
        <v>3</v>
      </c>
      <c r="H14500">
        <v>0.75790380000000002</v>
      </c>
      <c r="I14500">
        <v>0.76460779999999995</v>
      </c>
      <c r="J14500">
        <v>6.7039999999999999E-3</v>
      </c>
      <c r="K14500">
        <v>-1.2055700000000001E-2</v>
      </c>
      <c r="L14500">
        <v>-9.7230000000000005E-4</v>
      </c>
      <c r="M14500">
        <v>6.7039999999999999E-3</v>
      </c>
      <c r="N14500">
        <v>1.43803E-2</v>
      </c>
      <c r="O14500">
        <v>2.5463699999999999E-2</v>
      </c>
      <c r="P14500">
        <v>55.091299999999997</v>
      </c>
      <c r="Q14500">
        <v>1.46383E-2</v>
      </c>
    </row>
    <row r="14501" spans="1:17">
      <c r="A14501" t="s">
        <v>16707</v>
      </c>
      <c r="B14501" t="s">
        <v>2</v>
      </c>
      <c r="C14501" t="s">
        <v>16</v>
      </c>
      <c r="D14501" t="s">
        <v>19</v>
      </c>
      <c r="E14501" t="s">
        <v>70</v>
      </c>
      <c r="F14501" t="s">
        <v>25</v>
      </c>
      <c r="G14501">
        <v>4</v>
      </c>
      <c r="H14501">
        <v>0.73503430000000003</v>
      </c>
      <c r="I14501">
        <v>0.74379130000000004</v>
      </c>
      <c r="J14501">
        <v>8.7569999999999992E-3</v>
      </c>
      <c r="K14501">
        <v>-7.0930999999999998E-3</v>
      </c>
      <c r="L14501">
        <v>2.2713E-3</v>
      </c>
      <c r="M14501">
        <v>8.7569999999999992E-3</v>
      </c>
      <c r="N14501">
        <v>1.5242800000000001E-2</v>
      </c>
      <c r="O14501">
        <v>2.4607199999999999E-2</v>
      </c>
      <c r="P14501">
        <v>54.536900000000003</v>
      </c>
      <c r="Q14501">
        <v>1.2368000000000001E-2</v>
      </c>
    </row>
    <row r="14502" spans="1:17">
      <c r="A14502" t="s">
        <v>16708</v>
      </c>
      <c r="B14502" t="s">
        <v>2</v>
      </c>
      <c r="C14502" t="s">
        <v>16</v>
      </c>
      <c r="D14502" t="s">
        <v>19</v>
      </c>
      <c r="E14502" t="s">
        <v>70</v>
      </c>
      <c r="F14502" t="s">
        <v>25</v>
      </c>
      <c r="G14502">
        <v>5</v>
      </c>
      <c r="H14502">
        <v>0.74761529999999998</v>
      </c>
      <c r="I14502">
        <v>0.75814099999999995</v>
      </c>
      <c r="J14502">
        <v>1.0525700000000001E-2</v>
      </c>
      <c r="K14502">
        <v>-3.4892999999999999E-3</v>
      </c>
      <c r="L14502">
        <v>4.7908999999999998E-3</v>
      </c>
      <c r="M14502">
        <v>1.0525700000000001E-2</v>
      </c>
      <c r="N14502">
        <v>1.6260500000000001E-2</v>
      </c>
      <c r="O14502">
        <v>2.4540699999999999E-2</v>
      </c>
      <c r="P14502">
        <v>53.983600000000003</v>
      </c>
      <c r="Q14502">
        <v>1.09359E-2</v>
      </c>
    </row>
    <row r="14503" spans="1:17">
      <c r="A14503" t="s">
        <v>16709</v>
      </c>
      <c r="B14503" t="s">
        <v>2</v>
      </c>
      <c r="C14503" t="s">
        <v>16</v>
      </c>
      <c r="D14503" t="s">
        <v>19</v>
      </c>
      <c r="E14503" t="s">
        <v>70</v>
      </c>
      <c r="F14503" t="s">
        <v>25</v>
      </c>
      <c r="G14503">
        <v>6</v>
      </c>
      <c r="H14503">
        <v>0.84045179999999997</v>
      </c>
      <c r="I14503">
        <v>0.84026909999999999</v>
      </c>
      <c r="J14503">
        <v>-1.8259999999999999E-4</v>
      </c>
      <c r="K14503">
        <v>-1.9574000000000001E-2</v>
      </c>
      <c r="L14503">
        <v>-8.1174000000000003E-3</v>
      </c>
      <c r="M14503">
        <v>-1.8259999999999999E-4</v>
      </c>
      <c r="N14503">
        <v>7.7521999999999999E-3</v>
      </c>
      <c r="O14503">
        <v>1.9208699999999999E-2</v>
      </c>
      <c r="P14503">
        <v>53.579500000000003</v>
      </c>
      <c r="Q14503">
        <v>1.51311E-2</v>
      </c>
    </row>
    <row r="14504" spans="1:17">
      <c r="A14504" t="s">
        <v>16710</v>
      </c>
      <c r="B14504" t="s">
        <v>2</v>
      </c>
      <c r="C14504" t="s">
        <v>16</v>
      </c>
      <c r="D14504" t="s">
        <v>19</v>
      </c>
      <c r="E14504" t="s">
        <v>70</v>
      </c>
      <c r="F14504" t="s">
        <v>25</v>
      </c>
      <c r="G14504">
        <v>7</v>
      </c>
      <c r="H14504">
        <v>1.0399160000000001</v>
      </c>
      <c r="I14504">
        <v>0.94180120000000001</v>
      </c>
      <c r="J14504">
        <v>-9.8114300000000002E-2</v>
      </c>
      <c r="K14504">
        <v>-0.12059250000000001</v>
      </c>
      <c r="L14504">
        <v>-0.1073122</v>
      </c>
      <c r="M14504">
        <v>-9.8114300000000002E-2</v>
      </c>
      <c r="N14504">
        <v>-8.8916400000000007E-2</v>
      </c>
      <c r="O14504">
        <v>-7.5636099999999998E-2</v>
      </c>
      <c r="P14504">
        <v>53.345500000000001</v>
      </c>
      <c r="Q14504">
        <v>1.7539800000000001E-2</v>
      </c>
    </row>
    <row r="14505" spans="1:17">
      <c r="A14505" t="s">
        <v>16711</v>
      </c>
      <c r="B14505" t="s">
        <v>2</v>
      </c>
      <c r="C14505" t="s">
        <v>16</v>
      </c>
      <c r="D14505" t="s">
        <v>19</v>
      </c>
      <c r="E14505" t="s">
        <v>70</v>
      </c>
      <c r="F14505" t="s">
        <v>25</v>
      </c>
      <c r="G14505">
        <v>8</v>
      </c>
      <c r="H14505">
        <v>1.2047349999999999</v>
      </c>
      <c r="I14505">
        <v>1.113461</v>
      </c>
      <c r="J14505">
        <v>-9.1273800000000002E-2</v>
      </c>
      <c r="K14505">
        <v>-0.1187192</v>
      </c>
      <c r="L14505">
        <v>-0.1025042</v>
      </c>
      <c r="M14505">
        <v>-9.1273800000000002E-2</v>
      </c>
      <c r="N14505">
        <v>-8.0043400000000001E-2</v>
      </c>
      <c r="O14505">
        <v>-6.3828499999999996E-2</v>
      </c>
      <c r="P14505">
        <v>54.319200000000002</v>
      </c>
      <c r="Q14505">
        <v>2.1415699999999999E-2</v>
      </c>
    </row>
    <row r="14506" spans="1:17">
      <c r="A14506" t="s">
        <v>16712</v>
      </c>
      <c r="B14506" t="s">
        <v>2</v>
      </c>
      <c r="C14506" t="s">
        <v>16</v>
      </c>
      <c r="D14506" t="s">
        <v>19</v>
      </c>
      <c r="E14506" t="s">
        <v>70</v>
      </c>
      <c r="F14506" t="s">
        <v>25</v>
      </c>
      <c r="G14506">
        <v>9</v>
      </c>
      <c r="H14506">
        <v>1.122282</v>
      </c>
      <c r="I14506">
        <v>1.091677</v>
      </c>
      <c r="J14506">
        <v>-3.06045E-2</v>
      </c>
      <c r="K14506">
        <v>-6.3834100000000005E-2</v>
      </c>
      <c r="L14506">
        <v>-4.4201799999999999E-2</v>
      </c>
      <c r="M14506">
        <v>-3.06045E-2</v>
      </c>
      <c r="N14506">
        <v>-1.70072E-2</v>
      </c>
      <c r="O14506">
        <v>2.6251999999999998E-3</v>
      </c>
      <c r="P14506">
        <v>57.921100000000003</v>
      </c>
      <c r="Q14506">
        <v>2.5929199999999999E-2</v>
      </c>
    </row>
    <row r="14507" spans="1:17">
      <c r="A14507" t="s">
        <v>16713</v>
      </c>
      <c r="B14507" t="s">
        <v>2</v>
      </c>
      <c r="C14507" t="s">
        <v>16</v>
      </c>
      <c r="D14507" t="s">
        <v>19</v>
      </c>
      <c r="E14507" t="s">
        <v>70</v>
      </c>
      <c r="F14507" t="s">
        <v>25</v>
      </c>
      <c r="G14507">
        <v>10</v>
      </c>
      <c r="H14507">
        <v>1.075304</v>
      </c>
      <c r="I14507">
        <v>1.0376719999999999</v>
      </c>
      <c r="J14507">
        <v>-3.76318E-2</v>
      </c>
      <c r="K14507">
        <v>-6.6383499999999998E-2</v>
      </c>
      <c r="L14507">
        <v>-4.9396799999999998E-2</v>
      </c>
      <c r="M14507">
        <v>-3.76318E-2</v>
      </c>
      <c r="N14507">
        <v>-2.5866900000000002E-2</v>
      </c>
      <c r="O14507">
        <v>-8.8801000000000001E-3</v>
      </c>
      <c r="P14507">
        <v>61.6708</v>
      </c>
      <c r="Q14507">
        <v>2.2435099999999999E-2</v>
      </c>
    </row>
    <row r="14508" spans="1:17">
      <c r="A14508" t="s">
        <v>16714</v>
      </c>
      <c r="B14508" t="s">
        <v>2</v>
      </c>
      <c r="C14508" t="s">
        <v>16</v>
      </c>
      <c r="D14508" t="s">
        <v>19</v>
      </c>
      <c r="E14508" t="s">
        <v>70</v>
      </c>
      <c r="F14508" t="s">
        <v>25</v>
      </c>
      <c r="G14508">
        <v>11</v>
      </c>
      <c r="H14508">
        <v>1.02091</v>
      </c>
      <c r="I14508">
        <v>1.003377</v>
      </c>
      <c r="J14508">
        <v>-1.7532599999999999E-2</v>
      </c>
      <c r="K14508">
        <v>-5.0526700000000001E-2</v>
      </c>
      <c r="L14508">
        <v>-3.1033499999999999E-2</v>
      </c>
      <c r="M14508">
        <v>-1.7532599999999999E-2</v>
      </c>
      <c r="N14508">
        <v>-4.0317E-3</v>
      </c>
      <c r="O14508">
        <v>1.54615E-2</v>
      </c>
      <c r="P14508">
        <v>65.956000000000003</v>
      </c>
      <c r="Q14508">
        <v>2.5745400000000002E-2</v>
      </c>
    </row>
    <row r="14509" spans="1:17">
      <c r="A14509" t="s">
        <v>16715</v>
      </c>
      <c r="B14509" t="s">
        <v>2</v>
      </c>
      <c r="C14509" t="s">
        <v>16</v>
      </c>
      <c r="D14509" t="s">
        <v>19</v>
      </c>
      <c r="E14509" t="s">
        <v>70</v>
      </c>
      <c r="F14509" t="s">
        <v>25</v>
      </c>
      <c r="G14509">
        <v>12</v>
      </c>
      <c r="H14509">
        <v>0.99232580000000004</v>
      </c>
      <c r="I14509">
        <v>0.9803229</v>
      </c>
      <c r="J14509">
        <v>-1.2003E-2</v>
      </c>
      <c r="K14509">
        <v>-4.5315599999999998E-2</v>
      </c>
      <c r="L14509">
        <v>-2.5634199999999999E-2</v>
      </c>
      <c r="M14509">
        <v>-1.2003E-2</v>
      </c>
      <c r="N14509">
        <v>1.6283000000000001E-3</v>
      </c>
      <c r="O14509">
        <v>2.1309700000000001E-2</v>
      </c>
      <c r="P14509">
        <v>69.947199999999995</v>
      </c>
      <c r="Q14509">
        <v>2.5994E-2</v>
      </c>
    </row>
    <row r="14510" spans="1:17">
      <c r="A14510" t="s">
        <v>16716</v>
      </c>
      <c r="B14510" t="s">
        <v>2</v>
      </c>
      <c r="C14510" t="s">
        <v>16</v>
      </c>
      <c r="D14510" t="s">
        <v>19</v>
      </c>
      <c r="E14510" t="s">
        <v>70</v>
      </c>
      <c r="F14510" t="s">
        <v>25</v>
      </c>
      <c r="G14510">
        <v>13</v>
      </c>
      <c r="H14510">
        <v>0.94283850000000002</v>
      </c>
      <c r="I14510">
        <v>1.0357860000000001</v>
      </c>
      <c r="J14510">
        <v>9.2947199999999994E-2</v>
      </c>
      <c r="K14510">
        <v>6.00587E-2</v>
      </c>
      <c r="L14510">
        <v>7.9489500000000005E-2</v>
      </c>
      <c r="M14510">
        <v>9.2947199999999994E-2</v>
      </c>
      <c r="N14510">
        <v>0.10640479999999999</v>
      </c>
      <c r="O14510">
        <v>0.12583559999999999</v>
      </c>
      <c r="P14510">
        <v>73.442800000000005</v>
      </c>
      <c r="Q14510">
        <v>2.5662999999999998E-2</v>
      </c>
    </row>
    <row r="14511" spans="1:17">
      <c r="A14511" t="s">
        <v>16717</v>
      </c>
      <c r="B14511" t="s">
        <v>2</v>
      </c>
      <c r="C14511" t="s">
        <v>16</v>
      </c>
      <c r="D14511" t="s">
        <v>19</v>
      </c>
      <c r="E14511" t="s">
        <v>70</v>
      </c>
      <c r="F14511" t="s">
        <v>25</v>
      </c>
      <c r="G14511">
        <v>14</v>
      </c>
      <c r="H14511">
        <v>0.98021420000000004</v>
      </c>
      <c r="I14511">
        <v>1.0859479999999999</v>
      </c>
      <c r="J14511">
        <v>0.10573390000000001</v>
      </c>
      <c r="K14511">
        <v>6.5296800000000002E-2</v>
      </c>
      <c r="L14511">
        <v>8.91874E-2</v>
      </c>
      <c r="M14511">
        <v>0.10573390000000001</v>
      </c>
      <c r="N14511">
        <v>0.1222804</v>
      </c>
      <c r="O14511">
        <v>0.14617089999999999</v>
      </c>
      <c r="P14511">
        <v>76.474299999999999</v>
      </c>
      <c r="Q14511">
        <v>3.1553200000000003E-2</v>
      </c>
    </row>
    <row r="14512" spans="1:17">
      <c r="A14512" t="s">
        <v>16718</v>
      </c>
      <c r="B14512" t="s">
        <v>2</v>
      </c>
      <c r="C14512" t="s">
        <v>16</v>
      </c>
      <c r="D14512" t="s">
        <v>19</v>
      </c>
      <c r="E14512" t="s">
        <v>70</v>
      </c>
      <c r="F14512" t="s">
        <v>25</v>
      </c>
      <c r="G14512">
        <v>15</v>
      </c>
      <c r="H14512">
        <v>1.0448789999999999</v>
      </c>
      <c r="I14512">
        <v>1.2024060000000001</v>
      </c>
      <c r="J14512">
        <v>0.15752640000000001</v>
      </c>
      <c r="K14512">
        <v>0.10927199999999999</v>
      </c>
      <c r="L14512">
        <v>0.13778109999999999</v>
      </c>
      <c r="M14512">
        <v>0.15752640000000001</v>
      </c>
      <c r="N14512">
        <v>0.1772717</v>
      </c>
      <c r="O14512">
        <v>0.20578070000000001</v>
      </c>
      <c r="P14512">
        <v>78.209100000000007</v>
      </c>
      <c r="Q14512">
        <v>3.7653100000000002E-2</v>
      </c>
    </row>
    <row r="14513" spans="1:17">
      <c r="A14513" t="s">
        <v>16719</v>
      </c>
      <c r="B14513" t="s">
        <v>2</v>
      </c>
      <c r="C14513" t="s">
        <v>16</v>
      </c>
      <c r="D14513" t="s">
        <v>19</v>
      </c>
      <c r="E14513" t="s">
        <v>70</v>
      </c>
      <c r="F14513" t="s">
        <v>25</v>
      </c>
      <c r="G14513">
        <v>16</v>
      </c>
      <c r="H14513">
        <v>1.1899029999999999</v>
      </c>
      <c r="I14513">
        <v>1.3942399999999999</v>
      </c>
      <c r="J14513">
        <v>0.20433750000000001</v>
      </c>
      <c r="K14513">
        <v>0.1541071</v>
      </c>
      <c r="L14513">
        <v>0.18378369999999999</v>
      </c>
      <c r="M14513">
        <v>0.20433750000000001</v>
      </c>
      <c r="N14513">
        <v>0.22489139999999999</v>
      </c>
      <c r="O14513">
        <v>0.25456800000000002</v>
      </c>
      <c r="P14513">
        <v>78.583100000000002</v>
      </c>
      <c r="Q14513">
        <v>3.9195000000000001E-2</v>
      </c>
    </row>
    <row r="14514" spans="1:17">
      <c r="A14514" t="s">
        <v>16720</v>
      </c>
      <c r="B14514" t="s">
        <v>2</v>
      </c>
      <c r="C14514" t="s">
        <v>16</v>
      </c>
      <c r="D14514" t="s">
        <v>19</v>
      </c>
      <c r="E14514" t="s">
        <v>70</v>
      </c>
      <c r="F14514" t="s">
        <v>25</v>
      </c>
      <c r="G14514">
        <v>17</v>
      </c>
      <c r="H14514">
        <v>1.3506899999999999</v>
      </c>
      <c r="I14514">
        <v>1.5741039999999999</v>
      </c>
      <c r="J14514">
        <v>0.22341449999999999</v>
      </c>
      <c r="K14514">
        <v>0.17157149999999999</v>
      </c>
      <c r="L14514">
        <v>0.20220070000000001</v>
      </c>
      <c r="M14514">
        <v>0.22341449999999999</v>
      </c>
      <c r="N14514">
        <v>0.24462819999999999</v>
      </c>
      <c r="O14514">
        <v>0.27525739999999999</v>
      </c>
      <c r="P14514">
        <v>77.967799999999997</v>
      </c>
      <c r="Q14514">
        <v>4.0453299999999998E-2</v>
      </c>
    </row>
    <row r="14515" spans="1:17">
      <c r="A14515" t="s">
        <v>16721</v>
      </c>
      <c r="B14515" t="s">
        <v>2</v>
      </c>
      <c r="C14515" t="s">
        <v>16</v>
      </c>
      <c r="D14515" t="s">
        <v>19</v>
      </c>
      <c r="E14515" t="s">
        <v>70</v>
      </c>
      <c r="F14515" t="s">
        <v>25</v>
      </c>
      <c r="G14515">
        <v>18</v>
      </c>
      <c r="H14515">
        <v>1.4514929999999999</v>
      </c>
      <c r="I14515">
        <v>1.624285</v>
      </c>
      <c r="J14515">
        <v>0.17279249999999999</v>
      </c>
      <c r="K14515">
        <v>0.1173695</v>
      </c>
      <c r="L14515">
        <v>0.15011379999999999</v>
      </c>
      <c r="M14515">
        <v>0.17279249999999999</v>
      </c>
      <c r="N14515">
        <v>0.19547110000000001</v>
      </c>
      <c r="O14515">
        <v>0.22821540000000001</v>
      </c>
      <c r="P14515">
        <v>75.876300000000001</v>
      </c>
      <c r="Q14515">
        <v>4.3246800000000002E-2</v>
      </c>
    </row>
    <row r="14516" spans="1:17">
      <c r="A14516" t="s">
        <v>16722</v>
      </c>
      <c r="B14516" t="s">
        <v>2</v>
      </c>
      <c r="C14516" t="s">
        <v>16</v>
      </c>
      <c r="D14516" t="s">
        <v>19</v>
      </c>
      <c r="E14516" t="s">
        <v>70</v>
      </c>
      <c r="F14516" t="s">
        <v>25</v>
      </c>
      <c r="G14516">
        <v>19</v>
      </c>
      <c r="H14516">
        <v>1.589259</v>
      </c>
      <c r="I14516">
        <v>1.620298</v>
      </c>
      <c r="J14516">
        <v>3.1039500000000001E-2</v>
      </c>
      <c r="K14516">
        <v>-2.0580500000000002E-2</v>
      </c>
      <c r="L14516">
        <v>9.9170000000000005E-3</v>
      </c>
      <c r="M14516">
        <v>3.1039500000000001E-2</v>
      </c>
      <c r="N14516">
        <v>5.2162E-2</v>
      </c>
      <c r="O14516">
        <v>8.26596E-2</v>
      </c>
      <c r="P14516">
        <v>72.218000000000004</v>
      </c>
      <c r="Q14516">
        <v>4.0279299999999997E-2</v>
      </c>
    </row>
    <row r="14517" spans="1:17">
      <c r="A14517" t="s">
        <v>16723</v>
      </c>
      <c r="B14517" t="s">
        <v>2</v>
      </c>
      <c r="C14517" t="s">
        <v>16</v>
      </c>
      <c r="D14517" t="s">
        <v>19</v>
      </c>
      <c r="E14517" t="s">
        <v>70</v>
      </c>
      <c r="F14517" t="s">
        <v>25</v>
      </c>
      <c r="G14517">
        <v>20</v>
      </c>
      <c r="H14517">
        <v>1.634617</v>
      </c>
      <c r="I14517">
        <v>1.5712820000000001</v>
      </c>
      <c r="J14517">
        <v>-6.3334799999999997E-2</v>
      </c>
      <c r="K14517">
        <v>-0.11742859999999999</v>
      </c>
      <c r="L14517">
        <v>-8.5469500000000004E-2</v>
      </c>
      <c r="M14517">
        <v>-6.3334799999999997E-2</v>
      </c>
      <c r="N14517">
        <v>-4.1200000000000001E-2</v>
      </c>
      <c r="O14517">
        <v>-9.2409999999999992E-3</v>
      </c>
      <c r="P14517">
        <v>67.208200000000005</v>
      </c>
      <c r="Q14517">
        <v>4.22096E-2</v>
      </c>
    </row>
    <row r="14518" spans="1:17">
      <c r="A14518" t="s">
        <v>16724</v>
      </c>
      <c r="B14518" t="s">
        <v>2</v>
      </c>
      <c r="C14518" t="s">
        <v>16</v>
      </c>
      <c r="D14518" t="s">
        <v>19</v>
      </c>
      <c r="E14518" t="s">
        <v>70</v>
      </c>
      <c r="F14518" t="s">
        <v>25</v>
      </c>
      <c r="G14518">
        <v>21</v>
      </c>
      <c r="H14518">
        <v>1.5317909999999999</v>
      </c>
      <c r="I14518">
        <v>1.523461</v>
      </c>
      <c r="J14518">
        <v>-8.3300000000000006E-3</v>
      </c>
      <c r="K14518">
        <v>-5.48371E-2</v>
      </c>
      <c r="L14518">
        <v>-2.73604E-2</v>
      </c>
      <c r="M14518">
        <v>-8.3300000000000006E-3</v>
      </c>
      <c r="N14518">
        <v>1.0700299999999999E-2</v>
      </c>
      <c r="O14518">
        <v>3.8177099999999999E-2</v>
      </c>
      <c r="P14518">
        <v>63.784999999999997</v>
      </c>
      <c r="Q14518">
        <v>3.6289700000000001E-2</v>
      </c>
    </row>
    <row r="14519" spans="1:17">
      <c r="A14519" t="s">
        <v>16725</v>
      </c>
      <c r="B14519" t="s">
        <v>2</v>
      </c>
      <c r="C14519" t="s">
        <v>16</v>
      </c>
      <c r="D14519" t="s">
        <v>19</v>
      </c>
      <c r="E14519" t="s">
        <v>70</v>
      </c>
      <c r="F14519" t="s">
        <v>25</v>
      </c>
      <c r="G14519">
        <v>22</v>
      </c>
      <c r="H14519">
        <v>1.3663670000000001</v>
      </c>
      <c r="I14519">
        <v>1.3941170000000001</v>
      </c>
      <c r="J14519">
        <v>2.7750500000000001E-2</v>
      </c>
      <c r="K14519">
        <v>-1.06558E-2</v>
      </c>
      <c r="L14519">
        <v>1.2034899999999999E-2</v>
      </c>
      <c r="M14519">
        <v>2.7750500000000001E-2</v>
      </c>
      <c r="N14519">
        <v>4.3465999999999998E-2</v>
      </c>
      <c r="O14519">
        <v>6.6156800000000002E-2</v>
      </c>
      <c r="P14519">
        <v>61.516300000000001</v>
      </c>
      <c r="Q14519">
        <v>2.9968600000000001E-2</v>
      </c>
    </row>
    <row r="14520" spans="1:17">
      <c r="A14520" t="s">
        <v>16726</v>
      </c>
      <c r="B14520" t="s">
        <v>2</v>
      </c>
      <c r="C14520" t="s">
        <v>16</v>
      </c>
      <c r="D14520" t="s">
        <v>19</v>
      </c>
      <c r="E14520" t="s">
        <v>70</v>
      </c>
      <c r="F14520" t="s">
        <v>25</v>
      </c>
      <c r="G14520">
        <v>23</v>
      </c>
      <c r="H14520">
        <v>1.166172</v>
      </c>
      <c r="I14520">
        <v>1.1935709999999999</v>
      </c>
      <c r="J14520">
        <v>2.7398499999999999E-2</v>
      </c>
      <c r="K14520">
        <v>-1.1015E-3</v>
      </c>
      <c r="L14520">
        <v>1.57365E-2</v>
      </c>
      <c r="M14520">
        <v>2.7398499999999999E-2</v>
      </c>
      <c r="N14520">
        <v>3.9060499999999998E-2</v>
      </c>
      <c r="O14520">
        <v>5.5898499999999997E-2</v>
      </c>
      <c r="P14520">
        <v>59.712800000000001</v>
      </c>
      <c r="Q14520">
        <v>2.22387E-2</v>
      </c>
    </row>
    <row r="14521" spans="1:17">
      <c r="A14521" t="s">
        <v>16727</v>
      </c>
      <c r="B14521" t="s">
        <v>2</v>
      </c>
      <c r="C14521" t="s">
        <v>16</v>
      </c>
      <c r="D14521" t="s">
        <v>19</v>
      </c>
      <c r="E14521" t="s">
        <v>70</v>
      </c>
      <c r="F14521" t="s">
        <v>25</v>
      </c>
      <c r="G14521">
        <v>24</v>
      </c>
      <c r="H14521">
        <v>0.94316770000000005</v>
      </c>
      <c r="I14521">
        <v>1.017952</v>
      </c>
      <c r="J14521">
        <v>7.4784699999999996E-2</v>
      </c>
      <c r="K14521">
        <v>4.8474000000000003E-2</v>
      </c>
      <c r="L14521">
        <v>6.4018599999999995E-2</v>
      </c>
      <c r="M14521">
        <v>7.4784699999999996E-2</v>
      </c>
      <c r="N14521">
        <v>8.5550799999999996E-2</v>
      </c>
      <c r="O14521">
        <v>0.1010954</v>
      </c>
      <c r="P14521">
        <v>58.260300000000001</v>
      </c>
      <c r="Q14521">
        <v>2.0530400000000001E-2</v>
      </c>
    </row>
    <row r="14522" spans="1:17">
      <c r="A14522" t="s">
        <v>16728</v>
      </c>
      <c r="B14522" t="s">
        <v>2</v>
      </c>
      <c r="C14522" t="s">
        <v>16</v>
      </c>
      <c r="D14522" t="s">
        <v>19</v>
      </c>
      <c r="E14522" t="s">
        <v>70</v>
      </c>
      <c r="F14522" t="s">
        <v>26</v>
      </c>
      <c r="G14522">
        <v>1</v>
      </c>
      <c r="H14522">
        <v>0.87404979999999999</v>
      </c>
      <c r="I14522">
        <v>0.88436510000000002</v>
      </c>
      <c r="J14522">
        <v>1.0315299999999999E-2</v>
      </c>
      <c r="K14522">
        <v>-5.4213999999999998E-3</v>
      </c>
      <c r="L14522">
        <v>3.8760000000000001E-3</v>
      </c>
      <c r="M14522">
        <v>1.0315299999999999E-2</v>
      </c>
      <c r="N14522">
        <v>1.6754700000000001E-2</v>
      </c>
      <c r="O14522">
        <v>2.6052100000000002E-2</v>
      </c>
      <c r="P14522">
        <v>62.293300000000002</v>
      </c>
      <c r="Q14522">
        <v>1.2279399999999999E-2</v>
      </c>
    </row>
    <row r="14523" spans="1:17">
      <c r="A14523" t="s">
        <v>16729</v>
      </c>
      <c r="B14523" t="s">
        <v>2</v>
      </c>
      <c r="C14523" t="s">
        <v>16</v>
      </c>
      <c r="D14523" t="s">
        <v>19</v>
      </c>
      <c r="E14523" t="s">
        <v>70</v>
      </c>
      <c r="F14523" t="s">
        <v>26</v>
      </c>
      <c r="G14523">
        <v>2</v>
      </c>
      <c r="H14523">
        <v>0.80202430000000002</v>
      </c>
      <c r="I14523">
        <v>0.78425310000000004</v>
      </c>
      <c r="J14523">
        <v>-1.7771200000000001E-2</v>
      </c>
      <c r="K14523">
        <v>-2.9616300000000002E-2</v>
      </c>
      <c r="L14523">
        <v>-2.2618099999999999E-2</v>
      </c>
      <c r="M14523">
        <v>-1.7771200000000001E-2</v>
      </c>
      <c r="N14523">
        <v>-1.29243E-2</v>
      </c>
      <c r="O14523">
        <v>-5.9262000000000004E-3</v>
      </c>
      <c r="P14523">
        <v>61.368600000000001</v>
      </c>
      <c r="Q14523">
        <v>9.2426999999999995E-3</v>
      </c>
    </row>
    <row r="14524" spans="1:17">
      <c r="A14524" t="s">
        <v>16730</v>
      </c>
      <c r="B14524" t="s">
        <v>2</v>
      </c>
      <c r="C14524" t="s">
        <v>16</v>
      </c>
      <c r="D14524" t="s">
        <v>19</v>
      </c>
      <c r="E14524" t="s">
        <v>70</v>
      </c>
      <c r="F14524" t="s">
        <v>26</v>
      </c>
      <c r="G14524">
        <v>3</v>
      </c>
      <c r="H14524">
        <v>0.78199249999999998</v>
      </c>
      <c r="I14524">
        <v>0.73479340000000004</v>
      </c>
      <c r="J14524">
        <v>-4.7199100000000001E-2</v>
      </c>
      <c r="K14524">
        <v>-5.8628899999999998E-2</v>
      </c>
      <c r="L14524">
        <v>-5.1876100000000001E-2</v>
      </c>
      <c r="M14524">
        <v>-4.7199100000000001E-2</v>
      </c>
      <c r="N14524">
        <v>-4.25221E-2</v>
      </c>
      <c r="O14524">
        <v>-3.5769299999999997E-2</v>
      </c>
      <c r="P14524">
        <v>60.435600000000001</v>
      </c>
      <c r="Q14524">
        <v>8.9186999999999999E-3</v>
      </c>
    </row>
    <row r="14525" spans="1:17">
      <c r="A14525" t="s">
        <v>16731</v>
      </c>
      <c r="B14525" t="s">
        <v>2</v>
      </c>
      <c r="C14525" t="s">
        <v>16</v>
      </c>
      <c r="D14525" t="s">
        <v>19</v>
      </c>
      <c r="E14525" t="s">
        <v>70</v>
      </c>
      <c r="F14525" t="s">
        <v>26</v>
      </c>
      <c r="G14525">
        <v>4</v>
      </c>
      <c r="H14525">
        <v>0.77154650000000002</v>
      </c>
      <c r="I14525">
        <v>0.71830859999999996</v>
      </c>
      <c r="J14525">
        <v>-5.3237899999999998E-2</v>
      </c>
      <c r="K14525">
        <v>-6.5690299999999993E-2</v>
      </c>
      <c r="L14525">
        <v>-5.8333299999999998E-2</v>
      </c>
      <c r="M14525">
        <v>-5.3237899999999998E-2</v>
      </c>
      <c r="N14525">
        <v>-4.8142499999999998E-2</v>
      </c>
      <c r="O14525">
        <v>-4.0785599999999998E-2</v>
      </c>
      <c r="P14525">
        <v>59.695</v>
      </c>
      <c r="Q14525">
        <v>9.7166000000000006E-3</v>
      </c>
    </row>
    <row r="14526" spans="1:17">
      <c r="A14526" t="s">
        <v>16732</v>
      </c>
      <c r="B14526" t="s">
        <v>2</v>
      </c>
      <c r="C14526" t="s">
        <v>16</v>
      </c>
      <c r="D14526" t="s">
        <v>19</v>
      </c>
      <c r="E14526" t="s">
        <v>70</v>
      </c>
      <c r="F14526" t="s">
        <v>26</v>
      </c>
      <c r="G14526">
        <v>5</v>
      </c>
      <c r="H14526">
        <v>0.80283729999999998</v>
      </c>
      <c r="I14526">
        <v>0.74460780000000004</v>
      </c>
      <c r="J14526">
        <v>-5.8229400000000001E-2</v>
      </c>
      <c r="K14526">
        <v>-7.0038600000000006E-2</v>
      </c>
      <c r="L14526">
        <v>-6.3061599999999995E-2</v>
      </c>
      <c r="M14526">
        <v>-5.8229400000000001E-2</v>
      </c>
      <c r="N14526">
        <v>-5.3397199999999999E-2</v>
      </c>
      <c r="O14526">
        <v>-4.6420200000000002E-2</v>
      </c>
      <c r="P14526">
        <v>58.973700000000001</v>
      </c>
      <c r="Q14526">
        <v>9.2148000000000004E-3</v>
      </c>
    </row>
    <row r="14527" spans="1:17">
      <c r="A14527" t="s">
        <v>16733</v>
      </c>
      <c r="B14527" t="s">
        <v>2</v>
      </c>
      <c r="C14527" t="s">
        <v>16</v>
      </c>
      <c r="D14527" t="s">
        <v>19</v>
      </c>
      <c r="E14527" t="s">
        <v>70</v>
      </c>
      <c r="F14527" t="s">
        <v>26</v>
      </c>
      <c r="G14527">
        <v>6</v>
      </c>
      <c r="H14527">
        <v>0.88159759999999998</v>
      </c>
      <c r="I14527">
        <v>0.81003670000000005</v>
      </c>
      <c r="J14527">
        <v>-7.1560899999999997E-2</v>
      </c>
      <c r="K14527">
        <v>-8.3547999999999997E-2</v>
      </c>
      <c r="L14527">
        <v>-7.6465900000000003E-2</v>
      </c>
      <c r="M14527">
        <v>-7.1560899999999997E-2</v>
      </c>
      <c r="N14527">
        <v>-6.6655900000000004E-2</v>
      </c>
      <c r="O14527">
        <v>-5.9573800000000003E-2</v>
      </c>
      <c r="P14527">
        <v>58.338299999999997</v>
      </c>
      <c r="Q14527">
        <v>9.3536000000000001E-3</v>
      </c>
    </row>
    <row r="14528" spans="1:17">
      <c r="A14528" t="s">
        <v>16734</v>
      </c>
      <c r="B14528" t="s">
        <v>2</v>
      </c>
      <c r="C14528" t="s">
        <v>16</v>
      </c>
      <c r="D14528" t="s">
        <v>19</v>
      </c>
      <c r="E14528" t="s">
        <v>70</v>
      </c>
      <c r="F14528" t="s">
        <v>26</v>
      </c>
      <c r="G14528">
        <v>7</v>
      </c>
      <c r="H14528">
        <v>1.0033190000000001</v>
      </c>
      <c r="I14528">
        <v>0.94085039999999998</v>
      </c>
      <c r="J14528">
        <v>-6.24684E-2</v>
      </c>
      <c r="K14528">
        <v>-7.6761700000000002E-2</v>
      </c>
      <c r="L14528">
        <v>-6.8317100000000006E-2</v>
      </c>
      <c r="M14528">
        <v>-6.24684E-2</v>
      </c>
      <c r="N14528">
        <v>-5.6619700000000002E-2</v>
      </c>
      <c r="O14528">
        <v>-4.8175099999999998E-2</v>
      </c>
      <c r="P14528">
        <v>57.771599999999999</v>
      </c>
      <c r="Q14528">
        <v>1.1153100000000001E-2</v>
      </c>
    </row>
    <row r="14529" spans="1:17">
      <c r="A14529" t="s">
        <v>16735</v>
      </c>
      <c r="B14529" t="s">
        <v>2</v>
      </c>
      <c r="C14529" t="s">
        <v>16</v>
      </c>
      <c r="D14529" t="s">
        <v>19</v>
      </c>
      <c r="E14529" t="s">
        <v>70</v>
      </c>
      <c r="F14529" t="s">
        <v>26</v>
      </c>
      <c r="G14529">
        <v>8</v>
      </c>
      <c r="H14529">
        <v>1.0967260000000001</v>
      </c>
      <c r="I14529">
        <v>1.0276909999999999</v>
      </c>
      <c r="J14529">
        <v>-6.9035100000000002E-2</v>
      </c>
      <c r="K14529">
        <v>-8.7311200000000005E-2</v>
      </c>
      <c r="L14529">
        <v>-7.6513499999999998E-2</v>
      </c>
      <c r="M14529">
        <v>-6.9035100000000002E-2</v>
      </c>
      <c r="N14529">
        <v>-6.1556600000000003E-2</v>
      </c>
      <c r="O14529">
        <v>-5.0758900000000003E-2</v>
      </c>
      <c r="P14529">
        <v>58.814</v>
      </c>
      <c r="Q14529">
        <v>1.42609E-2</v>
      </c>
    </row>
    <row r="14530" spans="1:17">
      <c r="A14530" t="s">
        <v>16736</v>
      </c>
      <c r="B14530" t="s">
        <v>2</v>
      </c>
      <c r="C14530" t="s">
        <v>16</v>
      </c>
      <c r="D14530" t="s">
        <v>19</v>
      </c>
      <c r="E14530" t="s">
        <v>70</v>
      </c>
      <c r="F14530" t="s">
        <v>26</v>
      </c>
      <c r="G14530">
        <v>9</v>
      </c>
      <c r="H14530">
        <v>1.149173</v>
      </c>
      <c r="I14530">
        <v>0.94293260000000001</v>
      </c>
      <c r="J14530">
        <v>-0.20624039999999999</v>
      </c>
      <c r="K14530">
        <v>-0.2221746</v>
      </c>
      <c r="L14530">
        <v>-0.21276049999999999</v>
      </c>
      <c r="M14530">
        <v>-0.20624039999999999</v>
      </c>
      <c r="N14530">
        <v>-0.19972029999999999</v>
      </c>
      <c r="O14530">
        <v>-0.19030620000000001</v>
      </c>
      <c r="P14530">
        <v>62.755699999999997</v>
      </c>
      <c r="Q14530">
        <v>1.24335E-2</v>
      </c>
    </row>
    <row r="14531" spans="1:17">
      <c r="A14531" t="s">
        <v>16737</v>
      </c>
      <c r="B14531" t="s">
        <v>2</v>
      </c>
      <c r="C14531" t="s">
        <v>16</v>
      </c>
      <c r="D14531" t="s">
        <v>19</v>
      </c>
      <c r="E14531" t="s">
        <v>70</v>
      </c>
      <c r="F14531" t="s">
        <v>26</v>
      </c>
      <c r="G14531">
        <v>10</v>
      </c>
      <c r="H14531">
        <v>1.162364</v>
      </c>
      <c r="I14531">
        <v>0.95086119999999996</v>
      </c>
      <c r="J14531">
        <v>-0.211503</v>
      </c>
      <c r="K14531">
        <v>-0.2284794</v>
      </c>
      <c r="L14531">
        <v>-0.21844959999999999</v>
      </c>
      <c r="M14531">
        <v>-0.211503</v>
      </c>
      <c r="N14531">
        <v>-0.2045563</v>
      </c>
      <c r="O14531">
        <v>-0.19452649999999999</v>
      </c>
      <c r="P14531">
        <v>66.712900000000005</v>
      </c>
      <c r="Q14531">
        <v>1.32468E-2</v>
      </c>
    </row>
    <row r="14532" spans="1:17">
      <c r="A14532" t="s">
        <v>16738</v>
      </c>
      <c r="B14532" t="s">
        <v>2</v>
      </c>
      <c r="C14532" t="s">
        <v>16</v>
      </c>
      <c r="D14532" t="s">
        <v>19</v>
      </c>
      <c r="E14532" t="s">
        <v>70</v>
      </c>
      <c r="F14532" t="s">
        <v>26</v>
      </c>
      <c r="G14532">
        <v>11</v>
      </c>
      <c r="H14532">
        <v>1.131121</v>
      </c>
      <c r="I14532">
        <v>0.96875999999999995</v>
      </c>
      <c r="J14532">
        <v>-0.1623609</v>
      </c>
      <c r="K14532">
        <v>-0.17985039999999999</v>
      </c>
      <c r="L14532">
        <v>-0.16951749999999999</v>
      </c>
      <c r="M14532">
        <v>-0.1623609</v>
      </c>
      <c r="N14532">
        <v>-0.15520429999999999</v>
      </c>
      <c r="O14532">
        <v>-0.14487140000000001</v>
      </c>
      <c r="P14532">
        <v>70.647800000000004</v>
      </c>
      <c r="Q14532">
        <v>1.3647100000000001E-2</v>
      </c>
    </row>
    <row r="14533" spans="1:17">
      <c r="A14533" t="s">
        <v>16739</v>
      </c>
      <c r="B14533" t="s">
        <v>2</v>
      </c>
      <c r="C14533" t="s">
        <v>16</v>
      </c>
      <c r="D14533" t="s">
        <v>19</v>
      </c>
      <c r="E14533" t="s">
        <v>70</v>
      </c>
      <c r="F14533" t="s">
        <v>26</v>
      </c>
      <c r="G14533">
        <v>12</v>
      </c>
      <c r="H14533">
        <v>1.0817019999999999</v>
      </c>
      <c r="I14533">
        <v>1.0341199999999999</v>
      </c>
      <c r="J14533">
        <v>-4.7582399999999997E-2</v>
      </c>
      <c r="K14533">
        <v>-6.5135899999999997E-2</v>
      </c>
      <c r="L14533">
        <v>-5.47652E-2</v>
      </c>
      <c r="M14533">
        <v>-4.7582399999999997E-2</v>
      </c>
      <c r="N14533">
        <v>-4.0399699999999997E-2</v>
      </c>
      <c r="O14533">
        <v>-3.0028900000000001E-2</v>
      </c>
      <c r="P14533">
        <v>74.177099999999996</v>
      </c>
      <c r="Q14533">
        <v>1.36971E-2</v>
      </c>
    </row>
    <row r="14534" spans="1:17">
      <c r="A14534" t="s">
        <v>16740</v>
      </c>
      <c r="B14534" t="s">
        <v>2</v>
      </c>
      <c r="C14534" t="s">
        <v>16</v>
      </c>
      <c r="D14534" t="s">
        <v>19</v>
      </c>
      <c r="E14534" t="s">
        <v>70</v>
      </c>
      <c r="F14534" t="s">
        <v>26</v>
      </c>
      <c r="G14534">
        <v>13</v>
      </c>
      <c r="H14534">
        <v>1.0567550000000001</v>
      </c>
      <c r="I14534">
        <v>1.1438140000000001</v>
      </c>
      <c r="J14534">
        <v>8.70586E-2</v>
      </c>
      <c r="K14534">
        <v>6.9459599999999996E-2</v>
      </c>
      <c r="L14534">
        <v>7.9857200000000003E-2</v>
      </c>
      <c r="M14534">
        <v>8.70586E-2</v>
      </c>
      <c r="N14534">
        <v>9.4259999999999997E-2</v>
      </c>
      <c r="O14534">
        <v>0.1046576</v>
      </c>
      <c r="P14534">
        <v>76.877600000000001</v>
      </c>
      <c r="Q14534">
        <v>1.3732599999999999E-2</v>
      </c>
    </row>
    <row r="14535" spans="1:17">
      <c r="A14535" t="s">
        <v>16741</v>
      </c>
      <c r="B14535" t="s">
        <v>2</v>
      </c>
      <c r="C14535" t="s">
        <v>16</v>
      </c>
      <c r="D14535" t="s">
        <v>19</v>
      </c>
      <c r="E14535" t="s">
        <v>70</v>
      </c>
      <c r="F14535" t="s">
        <v>26</v>
      </c>
      <c r="G14535">
        <v>14</v>
      </c>
      <c r="H14535">
        <v>1.1121810000000001</v>
      </c>
      <c r="I14535">
        <v>1.271039</v>
      </c>
      <c r="J14535">
        <v>0.15885830000000001</v>
      </c>
      <c r="K14535">
        <v>0.1410865</v>
      </c>
      <c r="L14535">
        <v>0.1515862</v>
      </c>
      <c r="M14535">
        <v>0.15885830000000001</v>
      </c>
      <c r="N14535">
        <v>0.16613040000000001</v>
      </c>
      <c r="O14535">
        <v>0.17663010000000001</v>
      </c>
      <c r="P14535">
        <v>78.730500000000006</v>
      </c>
      <c r="Q14535">
        <v>1.38674E-2</v>
      </c>
    </row>
    <row r="14536" spans="1:17">
      <c r="A14536" t="s">
        <v>16742</v>
      </c>
      <c r="B14536" t="s">
        <v>2</v>
      </c>
      <c r="C14536" t="s">
        <v>16</v>
      </c>
      <c r="D14536" t="s">
        <v>19</v>
      </c>
      <c r="E14536" t="s">
        <v>70</v>
      </c>
      <c r="F14536" t="s">
        <v>26</v>
      </c>
      <c r="G14536">
        <v>15</v>
      </c>
      <c r="H14536">
        <v>1.2471509999999999</v>
      </c>
      <c r="I14536">
        <v>1.4534149999999999</v>
      </c>
      <c r="J14536">
        <v>0.2062647</v>
      </c>
      <c r="K14536">
        <v>0.18679709999999999</v>
      </c>
      <c r="L14536">
        <v>0.1982988</v>
      </c>
      <c r="M14536">
        <v>0.2062647</v>
      </c>
      <c r="N14536">
        <v>0.2142307</v>
      </c>
      <c r="O14536">
        <v>0.2257323</v>
      </c>
      <c r="P14536">
        <v>79.882000000000005</v>
      </c>
      <c r="Q14536">
        <v>1.51906E-2</v>
      </c>
    </row>
    <row r="14537" spans="1:17">
      <c r="A14537" t="s">
        <v>16743</v>
      </c>
      <c r="B14537" t="s">
        <v>2</v>
      </c>
      <c r="C14537" t="s">
        <v>16</v>
      </c>
      <c r="D14537" t="s">
        <v>19</v>
      </c>
      <c r="E14537" t="s">
        <v>70</v>
      </c>
      <c r="F14537" t="s">
        <v>26</v>
      </c>
      <c r="G14537">
        <v>16</v>
      </c>
      <c r="H14537">
        <v>1.4242939999999999</v>
      </c>
      <c r="I14537">
        <v>1.652601</v>
      </c>
      <c r="J14537">
        <v>0.2283076</v>
      </c>
      <c r="K14537">
        <v>0.2068623</v>
      </c>
      <c r="L14537">
        <v>0.21953239999999999</v>
      </c>
      <c r="M14537">
        <v>0.2283076</v>
      </c>
      <c r="N14537">
        <v>0.23708280000000001</v>
      </c>
      <c r="O14537">
        <v>0.2497528</v>
      </c>
      <c r="P14537">
        <v>80.468900000000005</v>
      </c>
      <c r="Q14537">
        <v>1.67338E-2</v>
      </c>
    </row>
    <row r="14538" spans="1:17">
      <c r="A14538" t="s">
        <v>16744</v>
      </c>
      <c r="B14538" t="s">
        <v>2</v>
      </c>
      <c r="C14538" t="s">
        <v>16</v>
      </c>
      <c r="D14538" t="s">
        <v>19</v>
      </c>
      <c r="E14538" t="s">
        <v>70</v>
      </c>
      <c r="F14538" t="s">
        <v>26</v>
      </c>
      <c r="G14538">
        <v>17</v>
      </c>
      <c r="H14538">
        <v>1.6197870000000001</v>
      </c>
      <c r="I14538">
        <v>1.8374060000000001</v>
      </c>
      <c r="J14538">
        <v>0.21761949999999999</v>
      </c>
      <c r="K14538">
        <v>0.1958106</v>
      </c>
      <c r="L14538">
        <v>0.20869550000000001</v>
      </c>
      <c r="M14538">
        <v>0.21761949999999999</v>
      </c>
      <c r="N14538">
        <v>0.22654350000000001</v>
      </c>
      <c r="O14538">
        <v>0.23942840000000001</v>
      </c>
      <c r="P14538">
        <v>80.181299999999993</v>
      </c>
      <c r="Q14538">
        <v>1.7017600000000001E-2</v>
      </c>
    </row>
    <row r="14539" spans="1:17">
      <c r="A14539" t="s">
        <v>16745</v>
      </c>
      <c r="B14539" t="s">
        <v>2</v>
      </c>
      <c r="C14539" t="s">
        <v>16</v>
      </c>
      <c r="D14539" t="s">
        <v>19</v>
      </c>
      <c r="E14539" t="s">
        <v>70</v>
      </c>
      <c r="F14539" t="s">
        <v>26</v>
      </c>
      <c r="G14539">
        <v>18</v>
      </c>
      <c r="H14539">
        <v>1.8222860000000001</v>
      </c>
      <c r="I14539">
        <v>2.0067240000000002</v>
      </c>
      <c r="J14539">
        <v>0.18443809999999999</v>
      </c>
      <c r="K14539">
        <v>0.16085869999999999</v>
      </c>
      <c r="L14539">
        <v>0.17478959999999999</v>
      </c>
      <c r="M14539">
        <v>0.18443809999999999</v>
      </c>
      <c r="N14539">
        <v>0.1940866</v>
      </c>
      <c r="O14539">
        <v>0.20801749999999999</v>
      </c>
      <c r="P14539">
        <v>78.786500000000004</v>
      </c>
      <c r="Q14539">
        <v>1.8399100000000002E-2</v>
      </c>
    </row>
    <row r="14540" spans="1:17">
      <c r="A14540" t="s">
        <v>16746</v>
      </c>
      <c r="B14540" t="s">
        <v>2</v>
      </c>
      <c r="C14540" t="s">
        <v>16</v>
      </c>
      <c r="D14540" t="s">
        <v>19</v>
      </c>
      <c r="E14540" t="s">
        <v>70</v>
      </c>
      <c r="F14540" t="s">
        <v>26</v>
      </c>
      <c r="G14540">
        <v>19</v>
      </c>
      <c r="H14540">
        <v>2.074122</v>
      </c>
      <c r="I14540">
        <v>2.0295139999999998</v>
      </c>
      <c r="J14540">
        <v>-4.4608200000000001E-2</v>
      </c>
      <c r="K14540">
        <v>-6.8642800000000004E-2</v>
      </c>
      <c r="L14540">
        <v>-5.4442999999999998E-2</v>
      </c>
      <c r="M14540">
        <v>-4.4608200000000001E-2</v>
      </c>
      <c r="N14540">
        <v>-3.4773400000000003E-2</v>
      </c>
      <c r="O14540">
        <v>-2.0573600000000001E-2</v>
      </c>
      <c r="P14540">
        <v>75.712800000000001</v>
      </c>
      <c r="Q14540">
        <v>1.8754300000000002E-2</v>
      </c>
    </row>
    <row r="14541" spans="1:17">
      <c r="A14541" t="s">
        <v>16747</v>
      </c>
      <c r="B14541" t="s">
        <v>2</v>
      </c>
      <c r="C14541" t="s">
        <v>16</v>
      </c>
      <c r="D14541" t="s">
        <v>19</v>
      </c>
      <c r="E14541" t="s">
        <v>70</v>
      </c>
      <c r="F14541" t="s">
        <v>26</v>
      </c>
      <c r="G14541">
        <v>20</v>
      </c>
      <c r="H14541">
        <v>2.0591919999999999</v>
      </c>
      <c r="I14541">
        <v>1.9379489999999999</v>
      </c>
      <c r="J14541">
        <v>-0.12124310000000001</v>
      </c>
      <c r="K14541">
        <v>-0.1436366</v>
      </c>
      <c r="L14541">
        <v>-0.1304063</v>
      </c>
      <c r="M14541">
        <v>-0.12124310000000001</v>
      </c>
      <c r="N14541">
        <v>-0.1120799</v>
      </c>
      <c r="O14541">
        <v>-9.8849699999999999E-2</v>
      </c>
      <c r="P14541">
        <v>71.112799999999993</v>
      </c>
      <c r="Q14541">
        <v>1.7473700000000002E-2</v>
      </c>
    </row>
    <row r="14542" spans="1:17">
      <c r="A14542" t="s">
        <v>16748</v>
      </c>
      <c r="B14542" t="s">
        <v>2</v>
      </c>
      <c r="C14542" t="s">
        <v>16</v>
      </c>
      <c r="D14542" t="s">
        <v>19</v>
      </c>
      <c r="E14542" t="s">
        <v>70</v>
      </c>
      <c r="F14542" t="s">
        <v>26</v>
      </c>
      <c r="G14542">
        <v>21</v>
      </c>
      <c r="H14542">
        <v>1.9337089999999999</v>
      </c>
      <c r="I14542">
        <v>1.9297759999999999</v>
      </c>
      <c r="J14542">
        <v>-3.9325999999999996E-3</v>
      </c>
      <c r="K14542">
        <v>-2.83413E-2</v>
      </c>
      <c r="L14542">
        <v>-1.3920500000000001E-2</v>
      </c>
      <c r="M14542">
        <v>-3.9325999999999996E-3</v>
      </c>
      <c r="N14542">
        <v>6.0552000000000002E-3</v>
      </c>
      <c r="O14542">
        <v>2.0476000000000001E-2</v>
      </c>
      <c r="P14542">
        <v>68.3245</v>
      </c>
      <c r="Q14542">
        <v>1.9046199999999999E-2</v>
      </c>
    </row>
    <row r="14543" spans="1:17">
      <c r="A14543" t="s">
        <v>16749</v>
      </c>
      <c r="B14543" t="s">
        <v>2</v>
      </c>
      <c r="C14543" t="s">
        <v>16</v>
      </c>
      <c r="D14543" t="s">
        <v>19</v>
      </c>
      <c r="E14543" t="s">
        <v>70</v>
      </c>
      <c r="F14543" t="s">
        <v>26</v>
      </c>
      <c r="G14543">
        <v>22</v>
      </c>
      <c r="H14543">
        <v>1.7253210000000001</v>
      </c>
      <c r="I14543">
        <v>1.7487440000000001</v>
      </c>
      <c r="J14543">
        <v>2.34229E-2</v>
      </c>
      <c r="K14543">
        <v>3.5050000000000001E-4</v>
      </c>
      <c r="L14543">
        <v>1.39819E-2</v>
      </c>
      <c r="M14543">
        <v>2.34229E-2</v>
      </c>
      <c r="N14543">
        <v>3.2863900000000001E-2</v>
      </c>
      <c r="O14543">
        <v>4.6495300000000003E-2</v>
      </c>
      <c r="P14543">
        <v>66.413899999999998</v>
      </c>
      <c r="Q14543">
        <v>1.8003499999999999E-2</v>
      </c>
    </row>
    <row r="14544" spans="1:17">
      <c r="A14544" t="s">
        <v>16750</v>
      </c>
      <c r="B14544" t="s">
        <v>2</v>
      </c>
      <c r="C14544" t="s">
        <v>16</v>
      </c>
      <c r="D14544" t="s">
        <v>19</v>
      </c>
      <c r="E14544" t="s">
        <v>70</v>
      </c>
      <c r="F14544" t="s">
        <v>26</v>
      </c>
      <c r="G14544">
        <v>23</v>
      </c>
      <c r="H14544">
        <v>1.3543689999999999</v>
      </c>
      <c r="I14544">
        <v>1.413065</v>
      </c>
      <c r="J14544">
        <v>5.8695999999999998E-2</v>
      </c>
      <c r="K14544">
        <v>3.9061899999999997E-2</v>
      </c>
      <c r="L14544">
        <v>5.0661900000000003E-2</v>
      </c>
      <c r="M14544">
        <v>5.8695999999999998E-2</v>
      </c>
      <c r="N14544">
        <v>6.6729999999999998E-2</v>
      </c>
      <c r="O14544">
        <v>7.8329999999999997E-2</v>
      </c>
      <c r="P14544">
        <v>64.853200000000001</v>
      </c>
      <c r="Q14544">
        <v>1.5320500000000001E-2</v>
      </c>
    </row>
    <row r="14545" spans="1:17">
      <c r="A14545" t="s">
        <v>16751</v>
      </c>
      <c r="B14545" t="s">
        <v>2</v>
      </c>
      <c r="C14545" t="s">
        <v>16</v>
      </c>
      <c r="D14545" t="s">
        <v>19</v>
      </c>
      <c r="E14545" t="s">
        <v>70</v>
      </c>
      <c r="F14545" t="s">
        <v>26</v>
      </c>
      <c r="G14545">
        <v>24</v>
      </c>
      <c r="H14545">
        <v>1.0736380000000001</v>
      </c>
      <c r="I14545">
        <v>1.1104259999999999</v>
      </c>
      <c r="J14545">
        <v>3.6788000000000001E-2</v>
      </c>
      <c r="K14545">
        <v>1.9681299999999999E-2</v>
      </c>
      <c r="L14545">
        <v>2.9788100000000001E-2</v>
      </c>
      <c r="M14545">
        <v>3.6788000000000001E-2</v>
      </c>
      <c r="N14545">
        <v>4.3787899999999998E-2</v>
      </c>
      <c r="O14545">
        <v>5.3894699999999997E-2</v>
      </c>
      <c r="P14545">
        <v>63.6081</v>
      </c>
      <c r="Q14545">
        <v>1.33484E-2</v>
      </c>
    </row>
    <row r="14546" spans="1:17">
      <c r="A14546" t="s">
        <v>16752</v>
      </c>
      <c r="B14546" t="s">
        <v>2</v>
      </c>
      <c r="C14546" t="s">
        <v>16</v>
      </c>
      <c r="D14546" t="s">
        <v>19</v>
      </c>
      <c r="E14546" t="s">
        <v>70</v>
      </c>
      <c r="F14546" t="s">
        <v>27</v>
      </c>
      <c r="G14546">
        <v>1</v>
      </c>
      <c r="H14546">
        <v>0.90200559999999996</v>
      </c>
      <c r="I14546">
        <v>0.99887959999999998</v>
      </c>
      <c r="J14546">
        <v>9.6873899999999999E-2</v>
      </c>
      <c r="K14546">
        <v>8.1489300000000001E-2</v>
      </c>
      <c r="L14546">
        <v>9.0578699999999998E-2</v>
      </c>
      <c r="M14546">
        <v>9.6873899999999999E-2</v>
      </c>
      <c r="N14546">
        <v>0.1031692</v>
      </c>
      <c r="O14546">
        <v>0.1122585</v>
      </c>
      <c r="P14546">
        <v>61.821100000000001</v>
      </c>
      <c r="Q14546">
        <v>1.20047E-2</v>
      </c>
    </row>
    <row r="14547" spans="1:17">
      <c r="A14547" t="s">
        <v>16753</v>
      </c>
      <c r="B14547" t="s">
        <v>2</v>
      </c>
      <c r="C14547" t="s">
        <v>16</v>
      </c>
      <c r="D14547" t="s">
        <v>19</v>
      </c>
      <c r="E14547" t="s">
        <v>70</v>
      </c>
      <c r="F14547" t="s">
        <v>27</v>
      </c>
      <c r="G14547">
        <v>2</v>
      </c>
      <c r="H14547">
        <v>0.79434340000000003</v>
      </c>
      <c r="I14547">
        <v>0.8759614</v>
      </c>
      <c r="J14547">
        <v>8.1617999999999996E-2</v>
      </c>
      <c r="K14547">
        <v>6.7434599999999997E-2</v>
      </c>
      <c r="L14547">
        <v>7.5814199999999998E-2</v>
      </c>
      <c r="M14547">
        <v>8.1617999999999996E-2</v>
      </c>
      <c r="N14547">
        <v>8.7421700000000005E-2</v>
      </c>
      <c r="O14547">
        <v>9.5801300000000006E-2</v>
      </c>
      <c r="P14547">
        <v>60.739199999999997</v>
      </c>
      <c r="Q14547">
        <v>1.10673E-2</v>
      </c>
    </row>
    <row r="14548" spans="1:17">
      <c r="A14548" t="s">
        <v>16754</v>
      </c>
      <c r="B14548" t="s">
        <v>2</v>
      </c>
      <c r="C14548" t="s">
        <v>16</v>
      </c>
      <c r="D14548" t="s">
        <v>19</v>
      </c>
      <c r="E14548" t="s">
        <v>70</v>
      </c>
      <c r="F14548" t="s">
        <v>27</v>
      </c>
      <c r="G14548">
        <v>3</v>
      </c>
      <c r="H14548">
        <v>0.75810010000000005</v>
      </c>
      <c r="I14548">
        <v>0.80920550000000002</v>
      </c>
      <c r="J14548">
        <v>5.1105499999999998E-2</v>
      </c>
      <c r="K14548">
        <v>3.88533E-2</v>
      </c>
      <c r="L14548">
        <v>4.6092000000000001E-2</v>
      </c>
      <c r="M14548">
        <v>5.1105499999999998E-2</v>
      </c>
      <c r="N14548">
        <v>5.6118899999999999E-2</v>
      </c>
      <c r="O14548">
        <v>6.33576E-2</v>
      </c>
      <c r="P14548">
        <v>59.777200000000001</v>
      </c>
      <c r="Q14548">
        <v>9.5604000000000001E-3</v>
      </c>
    </row>
    <row r="14549" spans="1:17">
      <c r="A14549" t="s">
        <v>16755</v>
      </c>
      <c r="B14549" t="s">
        <v>2</v>
      </c>
      <c r="C14549" t="s">
        <v>16</v>
      </c>
      <c r="D14549" t="s">
        <v>19</v>
      </c>
      <c r="E14549" t="s">
        <v>70</v>
      </c>
      <c r="F14549" t="s">
        <v>27</v>
      </c>
      <c r="G14549">
        <v>4</v>
      </c>
      <c r="H14549">
        <v>0.7368169</v>
      </c>
      <c r="I14549">
        <v>0.77786259999999996</v>
      </c>
      <c r="J14549">
        <v>4.1045600000000002E-2</v>
      </c>
      <c r="K14549">
        <v>3.1059099999999999E-2</v>
      </c>
      <c r="L14549">
        <v>3.6959199999999998E-2</v>
      </c>
      <c r="M14549">
        <v>4.1045600000000002E-2</v>
      </c>
      <c r="N14549">
        <v>4.5132100000000001E-2</v>
      </c>
      <c r="O14549">
        <v>5.10322E-2</v>
      </c>
      <c r="P14549">
        <v>59.171799999999998</v>
      </c>
      <c r="Q14549">
        <v>7.7926000000000002E-3</v>
      </c>
    </row>
    <row r="14550" spans="1:17">
      <c r="A14550" t="s">
        <v>16756</v>
      </c>
      <c r="B14550" t="s">
        <v>2</v>
      </c>
      <c r="C14550" t="s">
        <v>16</v>
      </c>
      <c r="D14550" t="s">
        <v>19</v>
      </c>
      <c r="E14550" t="s">
        <v>70</v>
      </c>
      <c r="F14550" t="s">
        <v>27</v>
      </c>
      <c r="G14550">
        <v>5</v>
      </c>
      <c r="H14550">
        <v>0.77010409999999996</v>
      </c>
      <c r="I14550">
        <v>0.78172520000000001</v>
      </c>
      <c r="J14550">
        <v>1.16212E-2</v>
      </c>
      <c r="K14550">
        <v>1.1341999999999999E-3</v>
      </c>
      <c r="L14550">
        <v>7.3299999999999997E-3</v>
      </c>
      <c r="M14550">
        <v>1.16212E-2</v>
      </c>
      <c r="N14550">
        <v>1.5912300000000001E-2</v>
      </c>
      <c r="O14550">
        <v>2.2108099999999999E-2</v>
      </c>
      <c r="P14550">
        <v>58.5274</v>
      </c>
      <c r="Q14550">
        <v>8.1829999999999993E-3</v>
      </c>
    </row>
    <row r="14551" spans="1:17">
      <c r="A14551" t="s">
        <v>16757</v>
      </c>
      <c r="B14551" t="s">
        <v>2</v>
      </c>
      <c r="C14551" t="s">
        <v>16</v>
      </c>
      <c r="D14551" t="s">
        <v>19</v>
      </c>
      <c r="E14551" t="s">
        <v>70</v>
      </c>
      <c r="F14551" t="s">
        <v>27</v>
      </c>
      <c r="G14551">
        <v>6</v>
      </c>
      <c r="H14551">
        <v>0.95086130000000002</v>
      </c>
      <c r="I14551">
        <v>0.86647890000000005</v>
      </c>
      <c r="J14551">
        <v>-8.4382499999999999E-2</v>
      </c>
      <c r="K14551">
        <v>-9.9128999999999995E-2</v>
      </c>
      <c r="L14551">
        <v>-9.0416700000000003E-2</v>
      </c>
      <c r="M14551">
        <v>-8.4382499999999999E-2</v>
      </c>
      <c r="N14551">
        <v>-7.8348299999999996E-2</v>
      </c>
      <c r="O14551">
        <v>-6.9636000000000003E-2</v>
      </c>
      <c r="P14551">
        <v>58.068600000000004</v>
      </c>
      <c r="Q14551">
        <v>1.1506799999999999E-2</v>
      </c>
    </row>
    <row r="14552" spans="1:17">
      <c r="A14552" t="s">
        <v>16758</v>
      </c>
      <c r="B14552" t="s">
        <v>2</v>
      </c>
      <c r="C14552" t="s">
        <v>16</v>
      </c>
      <c r="D14552" t="s">
        <v>19</v>
      </c>
      <c r="E14552" t="s">
        <v>70</v>
      </c>
      <c r="F14552" t="s">
        <v>27</v>
      </c>
      <c r="G14552">
        <v>7</v>
      </c>
      <c r="H14552">
        <v>1.1802459999999999</v>
      </c>
      <c r="I14552">
        <v>1.13791</v>
      </c>
      <c r="J14552">
        <v>-4.23358E-2</v>
      </c>
      <c r="K14552">
        <v>-6.3653299999999996E-2</v>
      </c>
      <c r="L14552">
        <v>-5.1058800000000001E-2</v>
      </c>
      <c r="M14552">
        <v>-4.23358E-2</v>
      </c>
      <c r="N14552">
        <v>-3.3612900000000001E-2</v>
      </c>
      <c r="O14552">
        <v>-2.10184E-2</v>
      </c>
      <c r="P14552">
        <v>57.405000000000001</v>
      </c>
      <c r="Q14552">
        <v>1.6634099999999999E-2</v>
      </c>
    </row>
    <row r="14553" spans="1:17">
      <c r="A14553" t="s">
        <v>16759</v>
      </c>
      <c r="B14553" t="s">
        <v>2</v>
      </c>
      <c r="C14553" t="s">
        <v>16</v>
      </c>
      <c r="D14553" t="s">
        <v>19</v>
      </c>
      <c r="E14553" t="s">
        <v>70</v>
      </c>
      <c r="F14553" t="s">
        <v>27</v>
      </c>
      <c r="G14553">
        <v>8</v>
      </c>
      <c r="H14553">
        <v>1.3321130000000001</v>
      </c>
      <c r="I14553">
        <v>1.2082120000000001</v>
      </c>
      <c r="J14553">
        <v>-0.12390089999999999</v>
      </c>
      <c r="K14553">
        <v>-0.14176440000000001</v>
      </c>
      <c r="L14553">
        <v>-0.13121050000000001</v>
      </c>
      <c r="M14553">
        <v>-0.12390089999999999</v>
      </c>
      <c r="N14553">
        <v>-0.11659129999999999</v>
      </c>
      <c r="O14553">
        <v>-0.1060374</v>
      </c>
      <c r="P14553">
        <v>59.035800000000002</v>
      </c>
      <c r="Q14553">
        <v>1.3939E-2</v>
      </c>
    </row>
    <row r="14554" spans="1:17">
      <c r="A14554" t="s">
        <v>16760</v>
      </c>
      <c r="B14554" t="s">
        <v>2</v>
      </c>
      <c r="C14554" t="s">
        <v>16</v>
      </c>
      <c r="D14554" t="s">
        <v>19</v>
      </c>
      <c r="E14554" t="s">
        <v>70</v>
      </c>
      <c r="F14554" t="s">
        <v>27</v>
      </c>
      <c r="G14554">
        <v>9</v>
      </c>
      <c r="H14554">
        <v>1.3693770000000001</v>
      </c>
      <c r="I14554">
        <v>1.234127</v>
      </c>
      <c r="J14554">
        <v>-0.13525019999999999</v>
      </c>
      <c r="K14554">
        <v>-0.15949630000000001</v>
      </c>
      <c r="L14554">
        <v>-0.14517150000000001</v>
      </c>
      <c r="M14554">
        <v>-0.13525019999999999</v>
      </c>
      <c r="N14554">
        <v>-0.12532879999999999</v>
      </c>
      <c r="O14554">
        <v>-0.11100400000000001</v>
      </c>
      <c r="P14554">
        <v>66.073499999999996</v>
      </c>
      <c r="Q14554">
        <v>1.8919399999999999E-2</v>
      </c>
    </row>
    <row r="14555" spans="1:17">
      <c r="A14555" t="s">
        <v>16761</v>
      </c>
      <c r="B14555" t="s">
        <v>2</v>
      </c>
      <c r="C14555" t="s">
        <v>16</v>
      </c>
      <c r="D14555" t="s">
        <v>19</v>
      </c>
      <c r="E14555" t="s">
        <v>70</v>
      </c>
      <c r="F14555" t="s">
        <v>27</v>
      </c>
      <c r="G14555">
        <v>10</v>
      </c>
      <c r="H14555">
        <v>1.3652420000000001</v>
      </c>
      <c r="I14555">
        <v>1.2700119999999999</v>
      </c>
      <c r="J14555">
        <v>-9.5229499999999995E-2</v>
      </c>
      <c r="K14555">
        <v>-0.1175501</v>
      </c>
      <c r="L14555">
        <v>-0.10436289999999999</v>
      </c>
      <c r="M14555">
        <v>-9.5229499999999995E-2</v>
      </c>
      <c r="N14555">
        <v>-8.6096000000000006E-2</v>
      </c>
      <c r="O14555">
        <v>-7.2908799999999996E-2</v>
      </c>
      <c r="P14555">
        <v>72.862399999999994</v>
      </c>
      <c r="Q14555">
        <v>1.7416899999999999E-2</v>
      </c>
    </row>
    <row r="14556" spans="1:17">
      <c r="A14556" t="s">
        <v>16762</v>
      </c>
      <c r="B14556" t="s">
        <v>2</v>
      </c>
      <c r="C14556" t="s">
        <v>16</v>
      </c>
      <c r="D14556" t="s">
        <v>19</v>
      </c>
      <c r="E14556" t="s">
        <v>70</v>
      </c>
      <c r="F14556" t="s">
        <v>27</v>
      </c>
      <c r="G14556">
        <v>11</v>
      </c>
      <c r="H14556">
        <v>1.3742939999999999</v>
      </c>
      <c r="I14556">
        <v>1.2816069999999999</v>
      </c>
      <c r="J14556">
        <v>-9.2687699999999998E-2</v>
      </c>
      <c r="K14556">
        <v>-0.1187767</v>
      </c>
      <c r="L14556">
        <v>-0.1033631</v>
      </c>
      <c r="M14556">
        <v>-9.2687699999999998E-2</v>
      </c>
      <c r="N14556">
        <v>-8.2012299999999996E-2</v>
      </c>
      <c r="O14556">
        <v>-6.65988E-2</v>
      </c>
      <c r="P14556">
        <v>77.811099999999996</v>
      </c>
      <c r="Q14556">
        <v>2.0357299999999998E-2</v>
      </c>
    </row>
    <row r="14557" spans="1:17">
      <c r="A14557" t="s">
        <v>16763</v>
      </c>
      <c r="B14557" t="s">
        <v>2</v>
      </c>
      <c r="C14557" t="s">
        <v>16</v>
      </c>
      <c r="D14557" t="s">
        <v>19</v>
      </c>
      <c r="E14557" t="s">
        <v>70</v>
      </c>
      <c r="F14557" t="s">
        <v>27</v>
      </c>
      <c r="G14557">
        <v>12</v>
      </c>
      <c r="H14557">
        <v>1.3341860000000001</v>
      </c>
      <c r="I14557">
        <v>1.34185</v>
      </c>
      <c r="J14557">
        <v>7.6645000000000003E-3</v>
      </c>
      <c r="K14557">
        <v>-1.9776700000000001E-2</v>
      </c>
      <c r="L14557">
        <v>-3.5642E-3</v>
      </c>
      <c r="M14557">
        <v>7.6645000000000003E-3</v>
      </c>
      <c r="N14557">
        <v>1.8893199999999999E-2</v>
      </c>
      <c r="O14557">
        <v>3.5105699999999997E-2</v>
      </c>
      <c r="P14557">
        <v>80.755700000000004</v>
      </c>
      <c r="Q14557">
        <v>2.1412500000000001E-2</v>
      </c>
    </row>
    <row r="14558" spans="1:17">
      <c r="A14558" t="s">
        <v>16764</v>
      </c>
      <c r="B14558" t="s">
        <v>2</v>
      </c>
      <c r="C14558" t="s">
        <v>16</v>
      </c>
      <c r="D14558" t="s">
        <v>19</v>
      </c>
      <c r="E14558" t="s">
        <v>70</v>
      </c>
      <c r="F14558" t="s">
        <v>27</v>
      </c>
      <c r="G14558">
        <v>13</v>
      </c>
      <c r="H14558">
        <v>1.2667710000000001</v>
      </c>
      <c r="I14558">
        <v>1.474232</v>
      </c>
      <c r="J14558">
        <v>0.2074617</v>
      </c>
      <c r="K14558">
        <v>0.17714750000000001</v>
      </c>
      <c r="L14558">
        <v>0.19505739999999999</v>
      </c>
      <c r="M14558">
        <v>0.2074617</v>
      </c>
      <c r="N14558">
        <v>0.2198659</v>
      </c>
      <c r="O14558">
        <v>0.23777580000000001</v>
      </c>
      <c r="P14558">
        <v>82.032799999999995</v>
      </c>
      <c r="Q14558">
        <v>2.36542E-2</v>
      </c>
    </row>
    <row r="14559" spans="1:17">
      <c r="A14559" t="s">
        <v>16765</v>
      </c>
      <c r="B14559" t="s">
        <v>2</v>
      </c>
      <c r="C14559" t="s">
        <v>16</v>
      </c>
      <c r="D14559" t="s">
        <v>19</v>
      </c>
      <c r="E14559" t="s">
        <v>70</v>
      </c>
      <c r="F14559" t="s">
        <v>27</v>
      </c>
      <c r="G14559">
        <v>14</v>
      </c>
      <c r="H14559">
        <v>1.327456</v>
      </c>
      <c r="I14559">
        <v>1.6752</v>
      </c>
      <c r="J14559">
        <v>0.34774450000000001</v>
      </c>
      <c r="K14559">
        <v>0.31890190000000002</v>
      </c>
      <c r="L14559">
        <v>0.33594230000000003</v>
      </c>
      <c r="M14559">
        <v>0.34774450000000001</v>
      </c>
      <c r="N14559">
        <v>0.35954659999999999</v>
      </c>
      <c r="O14559">
        <v>0.37658700000000001</v>
      </c>
      <c r="P14559">
        <v>83.463099999999997</v>
      </c>
      <c r="Q14559">
        <v>2.2506000000000002E-2</v>
      </c>
    </row>
    <row r="14560" spans="1:17">
      <c r="A14560" t="s">
        <v>16766</v>
      </c>
      <c r="B14560" t="s">
        <v>2</v>
      </c>
      <c r="C14560" t="s">
        <v>16</v>
      </c>
      <c r="D14560" t="s">
        <v>19</v>
      </c>
      <c r="E14560" t="s">
        <v>70</v>
      </c>
      <c r="F14560" t="s">
        <v>27</v>
      </c>
      <c r="G14560">
        <v>15</v>
      </c>
      <c r="H14560">
        <v>1.5456000000000001</v>
      </c>
      <c r="I14560">
        <v>1.914614</v>
      </c>
      <c r="J14560">
        <v>0.36901400000000001</v>
      </c>
      <c r="K14560">
        <v>0.33909149999999999</v>
      </c>
      <c r="L14560">
        <v>0.35676989999999997</v>
      </c>
      <c r="M14560">
        <v>0.36901400000000001</v>
      </c>
      <c r="N14560">
        <v>0.38125799999999999</v>
      </c>
      <c r="O14560">
        <v>0.39893650000000003</v>
      </c>
      <c r="P14560">
        <v>84.489000000000004</v>
      </c>
      <c r="Q14560">
        <v>2.3348600000000001E-2</v>
      </c>
    </row>
    <row r="14561" spans="1:17">
      <c r="A14561" t="s">
        <v>16767</v>
      </c>
      <c r="B14561" t="s">
        <v>2</v>
      </c>
      <c r="C14561" t="s">
        <v>16</v>
      </c>
      <c r="D14561" t="s">
        <v>19</v>
      </c>
      <c r="E14561" t="s">
        <v>70</v>
      </c>
      <c r="F14561" t="s">
        <v>27</v>
      </c>
      <c r="G14561">
        <v>16</v>
      </c>
      <c r="H14561">
        <v>1.806238</v>
      </c>
      <c r="I14561">
        <v>2.1564899999999998</v>
      </c>
      <c r="J14561">
        <v>0.3502519</v>
      </c>
      <c r="K14561">
        <v>0.31725219999999998</v>
      </c>
      <c r="L14561">
        <v>0.33674870000000001</v>
      </c>
      <c r="M14561">
        <v>0.3502519</v>
      </c>
      <c r="N14561">
        <v>0.363755</v>
      </c>
      <c r="O14561">
        <v>0.38325150000000002</v>
      </c>
      <c r="P14561">
        <v>85.420500000000004</v>
      </c>
      <c r="Q14561">
        <v>2.57497E-2</v>
      </c>
    </row>
    <row r="14562" spans="1:17">
      <c r="A14562" t="s">
        <v>16768</v>
      </c>
      <c r="B14562" t="s">
        <v>2</v>
      </c>
      <c r="C14562" t="s">
        <v>16</v>
      </c>
      <c r="D14562" t="s">
        <v>19</v>
      </c>
      <c r="E14562" t="s">
        <v>70</v>
      </c>
      <c r="F14562" t="s">
        <v>27</v>
      </c>
      <c r="G14562">
        <v>17</v>
      </c>
      <c r="H14562">
        <v>2.081715</v>
      </c>
      <c r="I14562">
        <v>2.3892090000000001</v>
      </c>
      <c r="J14562">
        <v>0.3074945</v>
      </c>
      <c r="K14562">
        <v>0.27756940000000002</v>
      </c>
      <c r="L14562">
        <v>0.2952494</v>
      </c>
      <c r="M14562">
        <v>0.3074945</v>
      </c>
      <c r="N14562">
        <v>0.31973960000000001</v>
      </c>
      <c r="O14562">
        <v>0.33741949999999998</v>
      </c>
      <c r="P14562">
        <v>85.844999999999999</v>
      </c>
      <c r="Q14562">
        <v>2.3350599999999999E-2</v>
      </c>
    </row>
    <row r="14563" spans="1:17">
      <c r="A14563" t="s">
        <v>16769</v>
      </c>
      <c r="B14563" t="s">
        <v>2</v>
      </c>
      <c r="C14563" t="s">
        <v>16</v>
      </c>
      <c r="D14563" t="s">
        <v>19</v>
      </c>
      <c r="E14563" t="s">
        <v>70</v>
      </c>
      <c r="F14563" t="s">
        <v>27</v>
      </c>
      <c r="G14563">
        <v>18</v>
      </c>
      <c r="H14563">
        <v>2.305717</v>
      </c>
      <c r="I14563">
        <v>2.4972089999999998</v>
      </c>
      <c r="J14563">
        <v>0.19149169999999999</v>
      </c>
      <c r="K14563">
        <v>0.15917439999999999</v>
      </c>
      <c r="L14563">
        <v>0.1782677</v>
      </c>
      <c r="M14563">
        <v>0.19149169999999999</v>
      </c>
      <c r="N14563">
        <v>0.2047157</v>
      </c>
      <c r="O14563">
        <v>0.22380910000000001</v>
      </c>
      <c r="P14563">
        <v>85.031300000000002</v>
      </c>
      <c r="Q14563">
        <v>2.5217400000000001E-2</v>
      </c>
    </row>
    <row r="14564" spans="1:17">
      <c r="A14564" t="s">
        <v>16770</v>
      </c>
      <c r="B14564" t="s">
        <v>2</v>
      </c>
      <c r="C14564" t="s">
        <v>16</v>
      </c>
      <c r="D14564" t="s">
        <v>19</v>
      </c>
      <c r="E14564" t="s">
        <v>70</v>
      </c>
      <c r="F14564" t="s">
        <v>27</v>
      </c>
      <c r="G14564">
        <v>19</v>
      </c>
      <c r="H14564">
        <v>2.6120410000000001</v>
      </c>
      <c r="I14564">
        <v>2.5240610000000001</v>
      </c>
      <c r="J14564">
        <v>-8.7980299999999997E-2</v>
      </c>
      <c r="K14564">
        <v>-0.12434439999999999</v>
      </c>
      <c r="L14564">
        <v>-0.1028602</v>
      </c>
      <c r="M14564">
        <v>-8.7980299999999997E-2</v>
      </c>
      <c r="N14564">
        <v>-7.3100399999999996E-2</v>
      </c>
      <c r="O14564">
        <v>-5.1616299999999997E-2</v>
      </c>
      <c r="P14564">
        <v>81.600999999999999</v>
      </c>
      <c r="Q14564">
        <v>2.8375000000000001E-2</v>
      </c>
    </row>
    <row r="14565" spans="1:17">
      <c r="A14565" t="s">
        <v>16771</v>
      </c>
      <c r="B14565" t="s">
        <v>2</v>
      </c>
      <c r="C14565" t="s">
        <v>16</v>
      </c>
      <c r="D14565" t="s">
        <v>19</v>
      </c>
      <c r="E14565" t="s">
        <v>70</v>
      </c>
      <c r="F14565" t="s">
        <v>27</v>
      </c>
      <c r="G14565">
        <v>20</v>
      </c>
      <c r="H14565">
        <v>2.5183040000000001</v>
      </c>
      <c r="I14565">
        <v>2.3649260000000001</v>
      </c>
      <c r="J14565">
        <v>-0.15337780000000001</v>
      </c>
      <c r="K14565">
        <v>-0.18855069999999999</v>
      </c>
      <c r="L14565">
        <v>-0.16777030000000001</v>
      </c>
      <c r="M14565">
        <v>-0.15337780000000001</v>
      </c>
      <c r="N14565">
        <v>-0.13898540000000001</v>
      </c>
      <c r="O14565">
        <v>-0.118205</v>
      </c>
      <c r="P14565">
        <v>73.261099999999999</v>
      </c>
      <c r="Q14565">
        <v>2.7445500000000001E-2</v>
      </c>
    </row>
    <row r="14566" spans="1:17">
      <c r="A14566" t="s">
        <v>16772</v>
      </c>
      <c r="B14566" t="s">
        <v>2</v>
      </c>
      <c r="C14566" t="s">
        <v>16</v>
      </c>
      <c r="D14566" t="s">
        <v>19</v>
      </c>
      <c r="E14566" t="s">
        <v>70</v>
      </c>
      <c r="F14566" t="s">
        <v>27</v>
      </c>
      <c r="G14566">
        <v>21</v>
      </c>
      <c r="H14566">
        <v>2.2438159999999998</v>
      </c>
      <c r="I14566">
        <v>2.1376499999999998</v>
      </c>
      <c r="J14566">
        <v>-0.1061665</v>
      </c>
      <c r="K14566">
        <v>-0.13650789999999999</v>
      </c>
      <c r="L14566">
        <v>-0.1185819</v>
      </c>
      <c r="M14566">
        <v>-0.1061665</v>
      </c>
      <c r="N14566">
        <v>-9.3751000000000001E-2</v>
      </c>
      <c r="O14566">
        <v>-7.5825000000000004E-2</v>
      </c>
      <c r="P14566">
        <v>68.146900000000002</v>
      </c>
      <c r="Q14566">
        <v>2.3675600000000002E-2</v>
      </c>
    </row>
    <row r="14567" spans="1:17">
      <c r="A14567" t="s">
        <v>16773</v>
      </c>
      <c r="B14567" t="s">
        <v>2</v>
      </c>
      <c r="C14567" t="s">
        <v>16</v>
      </c>
      <c r="D14567" t="s">
        <v>19</v>
      </c>
      <c r="E14567" t="s">
        <v>70</v>
      </c>
      <c r="F14567" t="s">
        <v>27</v>
      </c>
      <c r="G14567">
        <v>22</v>
      </c>
      <c r="H14567">
        <v>1.9311700000000001</v>
      </c>
      <c r="I14567">
        <v>1.8990610000000001</v>
      </c>
      <c r="J14567">
        <v>-3.2109100000000002E-2</v>
      </c>
      <c r="K14567">
        <v>-5.9893500000000002E-2</v>
      </c>
      <c r="L14567">
        <v>-4.3478299999999998E-2</v>
      </c>
      <c r="M14567">
        <v>-3.2109100000000002E-2</v>
      </c>
      <c r="N14567">
        <v>-2.0740000000000001E-2</v>
      </c>
      <c r="O14567">
        <v>-4.3246999999999999E-3</v>
      </c>
      <c r="P14567">
        <v>65.681200000000004</v>
      </c>
      <c r="Q14567">
        <v>2.16803E-2</v>
      </c>
    </row>
    <row r="14568" spans="1:17">
      <c r="A14568" t="s">
        <v>16774</v>
      </c>
      <c r="B14568" t="s">
        <v>2</v>
      </c>
      <c r="C14568" t="s">
        <v>16</v>
      </c>
      <c r="D14568" t="s">
        <v>19</v>
      </c>
      <c r="E14568" t="s">
        <v>70</v>
      </c>
      <c r="F14568" t="s">
        <v>27</v>
      </c>
      <c r="G14568">
        <v>23</v>
      </c>
      <c r="H14568">
        <v>1.498999</v>
      </c>
      <c r="I14568">
        <v>1.540594</v>
      </c>
      <c r="J14568">
        <v>4.1595699999999999E-2</v>
      </c>
      <c r="K14568">
        <v>1.6447199999999999E-2</v>
      </c>
      <c r="L14568">
        <v>3.1305100000000002E-2</v>
      </c>
      <c r="M14568">
        <v>4.1595699999999999E-2</v>
      </c>
      <c r="N14568">
        <v>5.18862E-2</v>
      </c>
      <c r="O14568">
        <v>6.6744100000000001E-2</v>
      </c>
      <c r="P14568">
        <v>64.032499999999999</v>
      </c>
      <c r="Q14568">
        <v>1.9623399999999999E-2</v>
      </c>
    </row>
    <row r="14569" spans="1:17">
      <c r="A14569" t="s">
        <v>16775</v>
      </c>
      <c r="B14569" t="s">
        <v>2</v>
      </c>
      <c r="C14569" t="s">
        <v>16</v>
      </c>
      <c r="D14569" t="s">
        <v>19</v>
      </c>
      <c r="E14569" t="s">
        <v>70</v>
      </c>
      <c r="F14569" t="s">
        <v>27</v>
      </c>
      <c r="G14569">
        <v>24</v>
      </c>
      <c r="H14569">
        <v>1.136414</v>
      </c>
      <c r="I14569">
        <v>1.224305</v>
      </c>
      <c r="J14569">
        <v>8.7890999999999997E-2</v>
      </c>
      <c r="K14569">
        <v>6.5226000000000006E-2</v>
      </c>
      <c r="L14569">
        <v>7.8616599999999995E-2</v>
      </c>
      <c r="M14569">
        <v>8.7890999999999997E-2</v>
      </c>
      <c r="N14569">
        <v>9.7165399999999999E-2</v>
      </c>
      <c r="O14569">
        <v>0.110556</v>
      </c>
      <c r="P14569">
        <v>62.922600000000003</v>
      </c>
      <c r="Q14569">
        <v>1.7685599999999999E-2</v>
      </c>
    </row>
    <row r="14570" spans="1:17">
      <c r="A14570" t="s">
        <v>16776</v>
      </c>
      <c r="B14570" t="s">
        <v>2</v>
      </c>
      <c r="C14570" t="s">
        <v>16</v>
      </c>
      <c r="D14570" t="s">
        <v>19</v>
      </c>
      <c r="E14570" t="s">
        <v>70</v>
      </c>
      <c r="F14570" t="s">
        <v>28</v>
      </c>
      <c r="G14570">
        <v>1</v>
      </c>
      <c r="H14570">
        <v>0.95534790000000003</v>
      </c>
      <c r="I14570">
        <v>1.0151699999999999</v>
      </c>
      <c r="J14570">
        <v>5.9821600000000003E-2</v>
      </c>
      <c r="K14570">
        <v>3.6303299999999997E-2</v>
      </c>
      <c r="L14570">
        <v>5.0198100000000002E-2</v>
      </c>
      <c r="M14570">
        <v>5.9821600000000003E-2</v>
      </c>
      <c r="N14570">
        <v>6.9445099999999996E-2</v>
      </c>
      <c r="O14570">
        <v>8.3339899999999995E-2</v>
      </c>
      <c r="P14570">
        <v>66.106700000000004</v>
      </c>
      <c r="Q14570">
        <v>1.83514E-2</v>
      </c>
    </row>
    <row r="14571" spans="1:17">
      <c r="A14571" t="s">
        <v>16777</v>
      </c>
      <c r="B14571" t="s">
        <v>2</v>
      </c>
      <c r="C14571" t="s">
        <v>16</v>
      </c>
      <c r="D14571" t="s">
        <v>19</v>
      </c>
      <c r="E14571" t="s">
        <v>70</v>
      </c>
      <c r="F14571" t="s">
        <v>28</v>
      </c>
      <c r="G14571">
        <v>2</v>
      </c>
      <c r="H14571">
        <v>0.87077700000000002</v>
      </c>
      <c r="I14571">
        <v>0.88366</v>
      </c>
      <c r="J14571">
        <v>1.28831E-2</v>
      </c>
      <c r="K14571">
        <v>-5.4742999999999997E-3</v>
      </c>
      <c r="L14571">
        <v>5.3714000000000001E-3</v>
      </c>
      <c r="M14571">
        <v>1.28831E-2</v>
      </c>
      <c r="N14571">
        <v>2.0394800000000001E-2</v>
      </c>
      <c r="O14571">
        <v>3.1240500000000001E-2</v>
      </c>
      <c r="P14571">
        <v>65.141900000000007</v>
      </c>
      <c r="Q14571">
        <v>1.43243E-2</v>
      </c>
    </row>
    <row r="14572" spans="1:17">
      <c r="A14572" t="s">
        <v>16778</v>
      </c>
      <c r="B14572" t="s">
        <v>2</v>
      </c>
      <c r="C14572" t="s">
        <v>16</v>
      </c>
      <c r="D14572" t="s">
        <v>19</v>
      </c>
      <c r="E14572" t="s">
        <v>70</v>
      </c>
      <c r="F14572" t="s">
        <v>28</v>
      </c>
      <c r="G14572">
        <v>3</v>
      </c>
      <c r="H14572">
        <v>0.82101480000000004</v>
      </c>
      <c r="I14572">
        <v>0.82489250000000003</v>
      </c>
      <c r="J14572">
        <v>3.8777999999999998E-3</v>
      </c>
      <c r="K14572">
        <v>-1.2686299999999999E-2</v>
      </c>
      <c r="L14572">
        <v>-2.9001000000000001E-3</v>
      </c>
      <c r="M14572">
        <v>3.8777999999999998E-3</v>
      </c>
      <c r="N14572">
        <v>1.0655599999999999E-2</v>
      </c>
      <c r="O14572">
        <v>2.04418E-2</v>
      </c>
      <c r="P14572">
        <v>64.153700000000001</v>
      </c>
      <c r="Q14572">
        <v>1.2925000000000001E-2</v>
      </c>
    </row>
    <row r="14573" spans="1:17">
      <c r="A14573" t="s">
        <v>16779</v>
      </c>
      <c r="B14573" t="s">
        <v>2</v>
      </c>
      <c r="C14573" t="s">
        <v>16</v>
      </c>
      <c r="D14573" t="s">
        <v>19</v>
      </c>
      <c r="E14573" t="s">
        <v>70</v>
      </c>
      <c r="F14573" t="s">
        <v>28</v>
      </c>
      <c r="G14573">
        <v>4</v>
      </c>
      <c r="H14573">
        <v>0.78502760000000005</v>
      </c>
      <c r="I14573">
        <v>0.81142239999999999</v>
      </c>
      <c r="J14573">
        <v>2.63948E-2</v>
      </c>
      <c r="K14573">
        <v>9.5600000000000008E-3</v>
      </c>
      <c r="L14573">
        <v>1.9506099999999998E-2</v>
      </c>
      <c r="M14573">
        <v>2.63948E-2</v>
      </c>
      <c r="N14573">
        <v>3.3283399999999998E-2</v>
      </c>
      <c r="O14573">
        <v>4.32296E-2</v>
      </c>
      <c r="P14573">
        <v>63.249400000000001</v>
      </c>
      <c r="Q14573">
        <v>1.31363E-2</v>
      </c>
    </row>
    <row r="14574" spans="1:17">
      <c r="A14574" t="s">
        <v>16780</v>
      </c>
      <c r="B14574" t="s">
        <v>2</v>
      </c>
      <c r="C14574" t="s">
        <v>16</v>
      </c>
      <c r="D14574" t="s">
        <v>19</v>
      </c>
      <c r="E14574" t="s">
        <v>70</v>
      </c>
      <c r="F14574" t="s">
        <v>28</v>
      </c>
      <c r="G14574">
        <v>5</v>
      </c>
      <c r="H14574">
        <v>0.83726659999999997</v>
      </c>
      <c r="I14574">
        <v>0.83804400000000001</v>
      </c>
      <c r="J14574">
        <v>7.7740000000000003E-4</v>
      </c>
      <c r="K14574">
        <v>-1.9262700000000001E-2</v>
      </c>
      <c r="L14574">
        <v>-7.4228000000000002E-3</v>
      </c>
      <c r="M14574">
        <v>7.7740000000000003E-4</v>
      </c>
      <c r="N14574">
        <v>8.9776000000000005E-3</v>
      </c>
      <c r="O14574">
        <v>2.0817499999999999E-2</v>
      </c>
      <c r="P14574">
        <v>62.606000000000002</v>
      </c>
      <c r="Q14574">
        <v>1.5637399999999999E-2</v>
      </c>
    </row>
    <row r="14575" spans="1:17">
      <c r="A14575" t="s">
        <v>16781</v>
      </c>
      <c r="B14575" t="s">
        <v>2</v>
      </c>
      <c r="C14575" t="s">
        <v>16</v>
      </c>
      <c r="D14575" t="s">
        <v>19</v>
      </c>
      <c r="E14575" t="s">
        <v>70</v>
      </c>
      <c r="F14575" t="s">
        <v>28</v>
      </c>
      <c r="G14575">
        <v>6</v>
      </c>
      <c r="H14575">
        <v>0.98310920000000002</v>
      </c>
      <c r="I14575">
        <v>0.9183962</v>
      </c>
      <c r="J14575">
        <v>-6.4713000000000007E-2</v>
      </c>
      <c r="K14575">
        <v>-8.7075100000000002E-2</v>
      </c>
      <c r="L14575">
        <v>-7.3863399999999996E-2</v>
      </c>
      <c r="M14575">
        <v>-6.4713000000000007E-2</v>
      </c>
      <c r="N14575">
        <v>-5.55627E-2</v>
      </c>
      <c r="O14575">
        <v>-4.2351E-2</v>
      </c>
      <c r="P14575">
        <v>61.865400000000001</v>
      </c>
      <c r="Q14575">
        <v>1.7449200000000002E-2</v>
      </c>
    </row>
    <row r="14576" spans="1:17">
      <c r="A14576" t="s">
        <v>16782</v>
      </c>
      <c r="B14576" t="s">
        <v>2</v>
      </c>
      <c r="C14576" t="s">
        <v>16</v>
      </c>
      <c r="D14576" t="s">
        <v>19</v>
      </c>
      <c r="E14576" t="s">
        <v>70</v>
      </c>
      <c r="F14576" t="s">
        <v>28</v>
      </c>
      <c r="G14576">
        <v>7</v>
      </c>
      <c r="H14576">
        <v>1.1726989999999999</v>
      </c>
      <c r="I14576">
        <v>1.109283</v>
      </c>
      <c r="J14576">
        <v>-6.3416E-2</v>
      </c>
      <c r="K14576">
        <v>-9.2520199999999997E-2</v>
      </c>
      <c r="L14576">
        <v>-7.5325199999999995E-2</v>
      </c>
      <c r="M14576">
        <v>-6.3416E-2</v>
      </c>
      <c r="N14576">
        <v>-5.1506799999999998E-2</v>
      </c>
      <c r="O14576">
        <v>-3.4311800000000003E-2</v>
      </c>
      <c r="P14576">
        <v>61.2102</v>
      </c>
      <c r="Q14576">
        <v>2.27101E-2</v>
      </c>
    </row>
    <row r="14577" spans="1:17">
      <c r="A14577" t="s">
        <v>16783</v>
      </c>
      <c r="B14577" t="s">
        <v>2</v>
      </c>
      <c r="C14577" t="s">
        <v>16</v>
      </c>
      <c r="D14577" t="s">
        <v>19</v>
      </c>
      <c r="E14577" t="s">
        <v>70</v>
      </c>
      <c r="F14577" t="s">
        <v>28</v>
      </c>
      <c r="G14577">
        <v>8</v>
      </c>
      <c r="H14577">
        <v>1.3135330000000001</v>
      </c>
      <c r="I14577">
        <v>1.1230659999999999</v>
      </c>
      <c r="J14577">
        <v>-0.19046689999999999</v>
      </c>
      <c r="K14577">
        <v>-0.21959509999999999</v>
      </c>
      <c r="L14577">
        <v>-0.20238590000000001</v>
      </c>
      <c r="M14577">
        <v>-0.19046689999999999</v>
      </c>
      <c r="N14577">
        <v>-0.17854790000000001</v>
      </c>
      <c r="O14577">
        <v>-0.1613388</v>
      </c>
      <c r="P14577">
        <v>62.406999999999996</v>
      </c>
      <c r="Q14577">
        <v>2.27288E-2</v>
      </c>
    </row>
    <row r="14578" spans="1:17">
      <c r="A14578" t="s">
        <v>16784</v>
      </c>
      <c r="B14578" t="s">
        <v>2</v>
      </c>
      <c r="C14578" t="s">
        <v>16</v>
      </c>
      <c r="D14578" t="s">
        <v>19</v>
      </c>
      <c r="E14578" t="s">
        <v>70</v>
      </c>
      <c r="F14578" t="s">
        <v>28</v>
      </c>
      <c r="G14578">
        <v>9</v>
      </c>
      <c r="H14578">
        <v>1.3977059999999999</v>
      </c>
      <c r="I14578">
        <v>1.244761</v>
      </c>
      <c r="J14578">
        <v>-0.1529442</v>
      </c>
      <c r="K14578">
        <v>-0.18630369999999999</v>
      </c>
      <c r="L14578">
        <v>-0.16659460000000001</v>
      </c>
      <c r="M14578">
        <v>-0.1529442</v>
      </c>
      <c r="N14578">
        <v>-0.13929369999999999</v>
      </c>
      <c r="O14578">
        <v>-0.1195846</v>
      </c>
      <c r="P14578">
        <v>66.945400000000006</v>
      </c>
      <c r="Q14578">
        <v>2.6030600000000001E-2</v>
      </c>
    </row>
    <row r="14579" spans="1:17">
      <c r="A14579" t="s">
        <v>16785</v>
      </c>
      <c r="B14579" t="s">
        <v>2</v>
      </c>
      <c r="C14579" t="s">
        <v>16</v>
      </c>
      <c r="D14579" t="s">
        <v>19</v>
      </c>
      <c r="E14579" t="s">
        <v>70</v>
      </c>
      <c r="F14579" t="s">
        <v>28</v>
      </c>
      <c r="G14579">
        <v>10</v>
      </c>
      <c r="H14579">
        <v>1.4726429999999999</v>
      </c>
      <c r="I14579">
        <v>1.308638</v>
      </c>
      <c r="J14579">
        <v>-0.1640046</v>
      </c>
      <c r="K14579">
        <v>-0.20001820000000001</v>
      </c>
      <c r="L14579">
        <v>-0.17874110000000001</v>
      </c>
      <c r="M14579">
        <v>-0.1640046</v>
      </c>
      <c r="N14579">
        <v>-0.14926809999999999</v>
      </c>
      <c r="O14579">
        <v>-0.12799099999999999</v>
      </c>
      <c r="P14579">
        <v>72.072699999999998</v>
      </c>
      <c r="Q14579">
        <v>2.8101500000000001E-2</v>
      </c>
    </row>
    <row r="14580" spans="1:17">
      <c r="A14580" t="s">
        <v>16786</v>
      </c>
      <c r="B14580" t="s">
        <v>2</v>
      </c>
      <c r="C14580" t="s">
        <v>16</v>
      </c>
      <c r="D14580" t="s">
        <v>19</v>
      </c>
      <c r="E14580" t="s">
        <v>70</v>
      </c>
      <c r="F14580" t="s">
        <v>28</v>
      </c>
      <c r="G14580">
        <v>11</v>
      </c>
      <c r="H14580">
        <v>1.408857</v>
      </c>
      <c r="I14580">
        <v>1.3077589999999999</v>
      </c>
      <c r="J14580">
        <v>-0.1010981</v>
      </c>
      <c r="K14580">
        <v>-0.13805490000000001</v>
      </c>
      <c r="L14580">
        <v>-0.1162205</v>
      </c>
      <c r="M14580">
        <v>-0.1010981</v>
      </c>
      <c r="N14580">
        <v>-8.5975599999999999E-2</v>
      </c>
      <c r="O14580">
        <v>-6.4141199999999995E-2</v>
      </c>
      <c r="P14580">
        <v>76.067300000000003</v>
      </c>
      <c r="Q14580">
        <v>2.8837600000000001E-2</v>
      </c>
    </row>
    <row r="14581" spans="1:17">
      <c r="A14581" t="s">
        <v>16787</v>
      </c>
      <c r="B14581" t="s">
        <v>2</v>
      </c>
      <c r="C14581" t="s">
        <v>16</v>
      </c>
      <c r="D14581" t="s">
        <v>19</v>
      </c>
      <c r="E14581" t="s">
        <v>70</v>
      </c>
      <c r="F14581" t="s">
        <v>28</v>
      </c>
      <c r="G14581">
        <v>12</v>
      </c>
      <c r="H14581">
        <v>1.3472519999999999</v>
      </c>
      <c r="I14581">
        <v>1.3780300000000001</v>
      </c>
      <c r="J14581">
        <v>3.07779E-2</v>
      </c>
      <c r="K14581">
        <v>-8.6386999999999992E-3</v>
      </c>
      <c r="L14581">
        <v>1.4649000000000001E-2</v>
      </c>
      <c r="M14581">
        <v>3.07779E-2</v>
      </c>
      <c r="N14581">
        <v>4.6906900000000001E-2</v>
      </c>
      <c r="O14581">
        <v>7.0194599999999996E-2</v>
      </c>
      <c r="P14581">
        <v>79.438400000000001</v>
      </c>
      <c r="Q14581">
        <v>3.0757E-2</v>
      </c>
    </row>
    <row r="14582" spans="1:17">
      <c r="A14582" t="s">
        <v>16788</v>
      </c>
      <c r="B14582" t="s">
        <v>2</v>
      </c>
      <c r="C14582" t="s">
        <v>16</v>
      </c>
      <c r="D14582" t="s">
        <v>19</v>
      </c>
      <c r="E14582" t="s">
        <v>70</v>
      </c>
      <c r="F14582" t="s">
        <v>28</v>
      </c>
      <c r="G14582">
        <v>13</v>
      </c>
      <c r="H14582">
        <v>1.2832520000000001</v>
      </c>
      <c r="I14582">
        <v>1.484918</v>
      </c>
      <c r="J14582">
        <v>0.20166519999999999</v>
      </c>
      <c r="K14582">
        <v>0.16603190000000001</v>
      </c>
      <c r="L14582">
        <v>0.18708430000000001</v>
      </c>
      <c r="M14582">
        <v>0.20166519999999999</v>
      </c>
      <c r="N14582">
        <v>0.2162461</v>
      </c>
      <c r="O14582">
        <v>0.2372986</v>
      </c>
      <c r="P14582">
        <v>82.217500000000001</v>
      </c>
      <c r="Q14582">
        <v>2.78049E-2</v>
      </c>
    </row>
    <row r="14583" spans="1:17">
      <c r="A14583" t="s">
        <v>16789</v>
      </c>
      <c r="B14583" t="s">
        <v>2</v>
      </c>
      <c r="C14583" t="s">
        <v>16</v>
      </c>
      <c r="D14583" t="s">
        <v>19</v>
      </c>
      <c r="E14583" t="s">
        <v>70</v>
      </c>
      <c r="F14583" t="s">
        <v>28</v>
      </c>
      <c r="G14583">
        <v>14</v>
      </c>
      <c r="H14583">
        <v>1.322292</v>
      </c>
      <c r="I14583">
        <v>1.606887</v>
      </c>
      <c r="J14583">
        <v>0.28459509999999999</v>
      </c>
      <c r="K14583">
        <v>0.24632950000000001</v>
      </c>
      <c r="L14583">
        <v>0.26893719999999999</v>
      </c>
      <c r="M14583">
        <v>0.28459509999999999</v>
      </c>
      <c r="N14583">
        <v>0.30025309999999999</v>
      </c>
      <c r="O14583">
        <v>0.3228607</v>
      </c>
      <c r="P14583">
        <v>84.561000000000007</v>
      </c>
      <c r="Q14583">
        <v>2.9858800000000001E-2</v>
      </c>
    </row>
    <row r="14584" spans="1:17">
      <c r="A14584" t="s">
        <v>16790</v>
      </c>
      <c r="B14584" t="s">
        <v>2</v>
      </c>
      <c r="C14584" t="s">
        <v>16</v>
      </c>
      <c r="D14584" t="s">
        <v>19</v>
      </c>
      <c r="E14584" t="s">
        <v>70</v>
      </c>
      <c r="F14584" t="s">
        <v>28</v>
      </c>
      <c r="G14584">
        <v>15</v>
      </c>
      <c r="H14584">
        <v>1.4664349999999999</v>
      </c>
      <c r="I14584">
        <v>1.842231</v>
      </c>
      <c r="J14584">
        <v>0.37579600000000002</v>
      </c>
      <c r="K14584">
        <v>0.33376289999999997</v>
      </c>
      <c r="L14584">
        <v>0.35859639999999998</v>
      </c>
      <c r="M14584">
        <v>0.37579600000000002</v>
      </c>
      <c r="N14584">
        <v>0.3929957</v>
      </c>
      <c r="O14584">
        <v>0.41782920000000001</v>
      </c>
      <c r="P14584">
        <v>85.931899999999999</v>
      </c>
      <c r="Q14584">
        <v>3.2798599999999997E-2</v>
      </c>
    </row>
    <row r="14585" spans="1:17">
      <c r="A14585" t="s">
        <v>16791</v>
      </c>
      <c r="B14585" t="s">
        <v>2</v>
      </c>
      <c r="C14585" t="s">
        <v>16</v>
      </c>
      <c r="D14585" t="s">
        <v>19</v>
      </c>
      <c r="E14585" t="s">
        <v>70</v>
      </c>
      <c r="F14585" t="s">
        <v>28</v>
      </c>
      <c r="G14585">
        <v>16</v>
      </c>
      <c r="H14585">
        <v>1.6816059999999999</v>
      </c>
      <c r="I14585">
        <v>2.1917629999999999</v>
      </c>
      <c r="J14585">
        <v>0.51015759999999999</v>
      </c>
      <c r="K14585">
        <v>0.45809529999999998</v>
      </c>
      <c r="L14585">
        <v>0.48885410000000001</v>
      </c>
      <c r="M14585">
        <v>0.51015759999999999</v>
      </c>
      <c r="N14585">
        <v>0.53146110000000002</v>
      </c>
      <c r="O14585">
        <v>0.56221989999999999</v>
      </c>
      <c r="P14585">
        <v>86.5595</v>
      </c>
      <c r="Q14585">
        <v>4.0624399999999998E-2</v>
      </c>
    </row>
    <row r="14586" spans="1:17">
      <c r="A14586" t="s">
        <v>16792</v>
      </c>
      <c r="B14586" t="s">
        <v>2</v>
      </c>
      <c r="C14586" t="s">
        <v>16</v>
      </c>
      <c r="D14586" t="s">
        <v>19</v>
      </c>
      <c r="E14586" t="s">
        <v>70</v>
      </c>
      <c r="F14586" t="s">
        <v>28</v>
      </c>
      <c r="G14586">
        <v>17</v>
      </c>
      <c r="H14586">
        <v>1.943181</v>
      </c>
      <c r="I14586">
        <v>2.4680689999999998</v>
      </c>
      <c r="J14586">
        <v>0.52488880000000004</v>
      </c>
      <c r="K14586">
        <v>0.47316449999999999</v>
      </c>
      <c r="L14586">
        <v>0.50372360000000005</v>
      </c>
      <c r="M14586">
        <v>0.52488880000000004</v>
      </c>
      <c r="N14586">
        <v>0.54605400000000004</v>
      </c>
      <c r="O14586">
        <v>0.57661309999999999</v>
      </c>
      <c r="P14586">
        <v>86.388199999999998</v>
      </c>
      <c r="Q14586">
        <v>4.0360699999999999E-2</v>
      </c>
    </row>
    <row r="14587" spans="1:17">
      <c r="A14587" t="s">
        <v>16793</v>
      </c>
      <c r="B14587" t="s">
        <v>2</v>
      </c>
      <c r="C14587" t="s">
        <v>16</v>
      </c>
      <c r="D14587" t="s">
        <v>19</v>
      </c>
      <c r="E14587" t="s">
        <v>70</v>
      </c>
      <c r="F14587" t="s">
        <v>28</v>
      </c>
      <c r="G14587">
        <v>18</v>
      </c>
      <c r="H14587">
        <v>2.2101989999999998</v>
      </c>
      <c r="I14587">
        <v>2.736456</v>
      </c>
      <c r="J14587">
        <v>0.52625730000000004</v>
      </c>
      <c r="K14587">
        <v>0.47220879999999998</v>
      </c>
      <c r="L14587">
        <v>0.50414110000000001</v>
      </c>
      <c r="M14587">
        <v>0.52625730000000004</v>
      </c>
      <c r="N14587">
        <v>0.54837349999999996</v>
      </c>
      <c r="O14587">
        <v>0.58030579999999998</v>
      </c>
      <c r="P14587">
        <v>85.164299999999997</v>
      </c>
      <c r="Q14587">
        <v>4.2174299999999998E-2</v>
      </c>
    </row>
    <row r="14588" spans="1:17">
      <c r="A14588" t="s">
        <v>16794</v>
      </c>
      <c r="B14588" t="s">
        <v>2</v>
      </c>
      <c r="C14588" t="s">
        <v>16</v>
      </c>
      <c r="D14588" t="s">
        <v>19</v>
      </c>
      <c r="E14588" t="s">
        <v>70</v>
      </c>
      <c r="F14588" t="s">
        <v>28</v>
      </c>
      <c r="G14588">
        <v>19</v>
      </c>
      <c r="H14588">
        <v>2.5054560000000001</v>
      </c>
      <c r="I14588">
        <v>2.748615</v>
      </c>
      <c r="J14588">
        <v>0.2431595</v>
      </c>
      <c r="K14588">
        <v>0.1926234</v>
      </c>
      <c r="L14588">
        <v>0.2224805</v>
      </c>
      <c r="M14588">
        <v>0.2431595</v>
      </c>
      <c r="N14588">
        <v>0.26383839999999997</v>
      </c>
      <c r="O14588">
        <v>0.2936955</v>
      </c>
      <c r="P14588">
        <v>81.960400000000007</v>
      </c>
      <c r="Q14588">
        <v>3.9433500000000003E-2</v>
      </c>
    </row>
    <row r="14589" spans="1:17">
      <c r="A14589" t="s">
        <v>16795</v>
      </c>
      <c r="B14589" t="s">
        <v>2</v>
      </c>
      <c r="C14589" t="s">
        <v>16</v>
      </c>
      <c r="D14589" t="s">
        <v>19</v>
      </c>
      <c r="E14589" t="s">
        <v>70</v>
      </c>
      <c r="F14589" t="s">
        <v>28</v>
      </c>
      <c r="G14589">
        <v>20</v>
      </c>
      <c r="H14589">
        <v>2.423416</v>
      </c>
      <c r="I14589">
        <v>2.5246659999999999</v>
      </c>
      <c r="J14589">
        <v>0.10124950000000001</v>
      </c>
      <c r="K14589">
        <v>4.7427200000000003E-2</v>
      </c>
      <c r="L14589">
        <v>7.9225900000000002E-2</v>
      </c>
      <c r="M14589">
        <v>0.10124950000000001</v>
      </c>
      <c r="N14589">
        <v>0.1232731</v>
      </c>
      <c r="O14589">
        <v>0.15507180000000001</v>
      </c>
      <c r="P14589">
        <v>76.912700000000001</v>
      </c>
      <c r="Q14589">
        <v>4.1997699999999999E-2</v>
      </c>
    </row>
    <row r="14590" spans="1:17">
      <c r="A14590" t="s">
        <v>16796</v>
      </c>
      <c r="B14590" t="s">
        <v>2</v>
      </c>
      <c r="C14590" t="s">
        <v>16</v>
      </c>
      <c r="D14590" t="s">
        <v>19</v>
      </c>
      <c r="E14590" t="s">
        <v>70</v>
      </c>
      <c r="F14590" t="s">
        <v>28</v>
      </c>
      <c r="G14590">
        <v>21</v>
      </c>
      <c r="H14590">
        <v>2.259814</v>
      </c>
      <c r="I14590">
        <v>2.2583299999999999</v>
      </c>
      <c r="J14590">
        <v>-1.4836999999999999E-3</v>
      </c>
      <c r="K14590">
        <v>-4.88701E-2</v>
      </c>
      <c r="L14590">
        <v>-2.0873800000000001E-2</v>
      </c>
      <c r="M14590">
        <v>-1.4836999999999999E-3</v>
      </c>
      <c r="N14590">
        <v>1.7906499999999999E-2</v>
      </c>
      <c r="O14590">
        <v>4.5902800000000001E-2</v>
      </c>
      <c r="P14590">
        <v>73.490600000000001</v>
      </c>
      <c r="Q14590">
        <v>3.6975800000000003E-2</v>
      </c>
    </row>
    <row r="14591" spans="1:17">
      <c r="A14591" t="s">
        <v>16797</v>
      </c>
      <c r="B14591" t="s">
        <v>2</v>
      </c>
      <c r="C14591" t="s">
        <v>16</v>
      </c>
      <c r="D14591" t="s">
        <v>19</v>
      </c>
      <c r="E14591" t="s">
        <v>70</v>
      </c>
      <c r="F14591" t="s">
        <v>28</v>
      </c>
      <c r="G14591">
        <v>22</v>
      </c>
      <c r="H14591">
        <v>1.941459</v>
      </c>
      <c r="I14591">
        <v>1.9121090000000001</v>
      </c>
      <c r="J14591">
        <v>-2.93501E-2</v>
      </c>
      <c r="K14591">
        <v>-6.9198800000000005E-2</v>
      </c>
      <c r="L14591">
        <v>-4.5655899999999999E-2</v>
      </c>
      <c r="M14591">
        <v>-2.93501E-2</v>
      </c>
      <c r="N14591">
        <v>-1.30443E-2</v>
      </c>
      <c r="O14591">
        <v>1.04986E-2</v>
      </c>
      <c r="P14591">
        <v>70.930000000000007</v>
      </c>
      <c r="Q14591">
        <v>3.10941E-2</v>
      </c>
    </row>
    <row r="14592" spans="1:17">
      <c r="A14592" t="s">
        <v>16798</v>
      </c>
      <c r="B14592" t="s">
        <v>2</v>
      </c>
      <c r="C14592" t="s">
        <v>16</v>
      </c>
      <c r="D14592" t="s">
        <v>19</v>
      </c>
      <c r="E14592" t="s">
        <v>70</v>
      </c>
      <c r="F14592" t="s">
        <v>28</v>
      </c>
      <c r="G14592">
        <v>23</v>
      </c>
      <c r="H14592">
        <v>1.5182979999999999</v>
      </c>
      <c r="I14592">
        <v>1.5561240000000001</v>
      </c>
      <c r="J14592">
        <v>3.78258E-2</v>
      </c>
      <c r="K14592">
        <v>4.9337000000000001E-3</v>
      </c>
      <c r="L14592">
        <v>2.4366599999999999E-2</v>
      </c>
      <c r="M14592">
        <v>3.78258E-2</v>
      </c>
      <c r="N14592">
        <v>5.1284900000000001E-2</v>
      </c>
      <c r="O14592">
        <v>7.0717799999999997E-2</v>
      </c>
      <c r="P14592">
        <v>69.091499999999996</v>
      </c>
      <c r="Q14592">
        <v>2.5665799999999999E-2</v>
      </c>
    </row>
    <row r="14593" spans="1:17">
      <c r="A14593" t="s">
        <v>16799</v>
      </c>
      <c r="B14593" t="s">
        <v>2</v>
      </c>
      <c r="C14593" t="s">
        <v>16</v>
      </c>
      <c r="D14593" t="s">
        <v>19</v>
      </c>
      <c r="E14593" t="s">
        <v>70</v>
      </c>
      <c r="F14593" t="s">
        <v>28</v>
      </c>
      <c r="G14593">
        <v>24</v>
      </c>
      <c r="H14593">
        <v>1.159135</v>
      </c>
      <c r="I14593">
        <v>1.2446680000000001</v>
      </c>
      <c r="J14593">
        <v>8.5533700000000004E-2</v>
      </c>
      <c r="K14593">
        <v>5.8261E-2</v>
      </c>
      <c r="L14593">
        <v>7.4373900000000007E-2</v>
      </c>
      <c r="M14593">
        <v>8.5533700000000004E-2</v>
      </c>
      <c r="N14593">
        <v>9.6693500000000002E-2</v>
      </c>
      <c r="O14593">
        <v>0.1128064</v>
      </c>
      <c r="P14593">
        <v>67.403599999999997</v>
      </c>
      <c r="Q14593">
        <v>2.1281000000000001E-2</v>
      </c>
    </row>
    <row r="14594" spans="1:17">
      <c r="A14594" t="s">
        <v>16800</v>
      </c>
      <c r="B14594" t="s">
        <v>3</v>
      </c>
      <c r="C14594" t="s">
        <v>5</v>
      </c>
      <c r="D14594" t="s">
        <v>18</v>
      </c>
      <c r="E14594" t="s">
        <v>70</v>
      </c>
      <c r="F14594" t="s">
        <v>21</v>
      </c>
      <c r="G14594">
        <v>1</v>
      </c>
      <c r="H14594">
        <v>0.7356781</v>
      </c>
      <c r="I14594">
        <v>0.73872709999999997</v>
      </c>
      <c r="J14594">
        <v>3.0490000000000001E-3</v>
      </c>
      <c r="K14594">
        <v>-6.4333899999999999E-2</v>
      </c>
      <c r="L14594">
        <v>-2.45235E-2</v>
      </c>
      <c r="M14594">
        <v>3.0490000000000001E-3</v>
      </c>
      <c r="N14594">
        <v>3.0621599999999999E-2</v>
      </c>
      <c r="O14594">
        <v>7.0431900000000006E-2</v>
      </c>
      <c r="P14594">
        <v>56.967399999999998</v>
      </c>
      <c r="Q14594">
        <v>5.25792E-2</v>
      </c>
    </row>
    <row r="14595" spans="1:17">
      <c r="A14595" t="s">
        <v>16801</v>
      </c>
      <c r="B14595" t="s">
        <v>3</v>
      </c>
      <c r="C14595" t="s">
        <v>5</v>
      </c>
      <c r="D14595" t="s">
        <v>18</v>
      </c>
      <c r="E14595" t="s">
        <v>70</v>
      </c>
      <c r="F14595" t="s">
        <v>21</v>
      </c>
      <c r="G14595">
        <v>2</v>
      </c>
      <c r="H14595">
        <v>0.68200090000000002</v>
      </c>
      <c r="I14595">
        <v>0.66262379999999999</v>
      </c>
      <c r="J14595">
        <v>-1.9377100000000001E-2</v>
      </c>
      <c r="K14595">
        <v>-7.2407299999999994E-2</v>
      </c>
      <c r="L14595">
        <v>-4.1076700000000001E-2</v>
      </c>
      <c r="M14595">
        <v>-1.9377100000000001E-2</v>
      </c>
      <c r="N14595">
        <v>2.3224000000000001E-3</v>
      </c>
      <c r="O14595">
        <v>3.3653000000000002E-2</v>
      </c>
      <c r="P14595">
        <v>55.7849</v>
      </c>
      <c r="Q14595">
        <v>4.1379699999999998E-2</v>
      </c>
    </row>
    <row r="14596" spans="1:17">
      <c r="A14596" t="s">
        <v>16802</v>
      </c>
      <c r="B14596" t="s">
        <v>3</v>
      </c>
      <c r="C14596" t="s">
        <v>5</v>
      </c>
      <c r="D14596" t="s">
        <v>18</v>
      </c>
      <c r="E14596" t="s">
        <v>70</v>
      </c>
      <c r="F14596" t="s">
        <v>21</v>
      </c>
      <c r="G14596">
        <v>3</v>
      </c>
      <c r="H14596">
        <v>0.67306699999999997</v>
      </c>
      <c r="I14596">
        <v>0.64048130000000003</v>
      </c>
      <c r="J14596">
        <v>-3.2585700000000002E-2</v>
      </c>
      <c r="K14596">
        <v>-8.3638000000000004E-2</v>
      </c>
      <c r="L14596">
        <v>-5.34759E-2</v>
      </c>
      <c r="M14596">
        <v>-3.2585700000000002E-2</v>
      </c>
      <c r="N14596">
        <v>-1.16956E-2</v>
      </c>
      <c r="O14596">
        <v>1.84665E-2</v>
      </c>
      <c r="P14596">
        <v>54.91</v>
      </c>
      <c r="Q14596">
        <v>3.9836299999999998E-2</v>
      </c>
    </row>
    <row r="14597" spans="1:17">
      <c r="A14597" t="s">
        <v>16803</v>
      </c>
      <c r="B14597" t="s">
        <v>3</v>
      </c>
      <c r="C14597" t="s">
        <v>5</v>
      </c>
      <c r="D14597" t="s">
        <v>18</v>
      </c>
      <c r="E14597" t="s">
        <v>70</v>
      </c>
      <c r="F14597" t="s">
        <v>21</v>
      </c>
      <c r="G14597">
        <v>4</v>
      </c>
      <c r="H14597">
        <v>0.66500749999999997</v>
      </c>
      <c r="I14597">
        <v>0.64306540000000001</v>
      </c>
      <c r="J14597">
        <v>-2.1942099999999999E-2</v>
      </c>
      <c r="K14597">
        <v>-7.7999799999999994E-2</v>
      </c>
      <c r="L14597">
        <v>-4.4880499999999997E-2</v>
      </c>
      <c r="M14597">
        <v>-2.1942099999999999E-2</v>
      </c>
      <c r="N14597">
        <v>9.9620000000000004E-4</v>
      </c>
      <c r="O14597">
        <v>3.41155E-2</v>
      </c>
      <c r="P14597">
        <v>53.826000000000001</v>
      </c>
      <c r="Q14597">
        <v>4.3742000000000003E-2</v>
      </c>
    </row>
    <row r="14598" spans="1:17">
      <c r="A14598" t="s">
        <v>16804</v>
      </c>
      <c r="B14598" t="s">
        <v>3</v>
      </c>
      <c r="C14598" t="s">
        <v>5</v>
      </c>
      <c r="D14598" t="s">
        <v>18</v>
      </c>
      <c r="E14598" t="s">
        <v>70</v>
      </c>
      <c r="F14598" t="s">
        <v>21</v>
      </c>
      <c r="G14598">
        <v>5</v>
      </c>
      <c r="H14598">
        <v>0.70110399999999995</v>
      </c>
      <c r="I14598">
        <v>0.67714419999999997</v>
      </c>
      <c r="J14598">
        <v>-2.39598E-2</v>
      </c>
      <c r="K14598">
        <v>-8.4164000000000003E-2</v>
      </c>
      <c r="L14598">
        <v>-4.8594900000000003E-2</v>
      </c>
      <c r="M14598">
        <v>-2.39598E-2</v>
      </c>
      <c r="N14598">
        <v>6.7520000000000004E-4</v>
      </c>
      <c r="O14598">
        <v>3.62443E-2</v>
      </c>
      <c r="P14598">
        <v>53.271799999999999</v>
      </c>
      <c r="Q14598">
        <v>4.6977499999999998E-2</v>
      </c>
    </row>
    <row r="14599" spans="1:17">
      <c r="A14599" t="s">
        <v>16805</v>
      </c>
      <c r="B14599" t="s">
        <v>3</v>
      </c>
      <c r="C14599" t="s">
        <v>5</v>
      </c>
      <c r="D14599" t="s">
        <v>18</v>
      </c>
      <c r="E14599" t="s">
        <v>70</v>
      </c>
      <c r="F14599" t="s">
        <v>21</v>
      </c>
      <c r="G14599">
        <v>6</v>
      </c>
      <c r="H14599">
        <v>0.83711409999999997</v>
      </c>
      <c r="I14599">
        <v>0.78893100000000005</v>
      </c>
      <c r="J14599">
        <v>-4.81831E-2</v>
      </c>
      <c r="K14599">
        <v>-0.12620719999999999</v>
      </c>
      <c r="L14599">
        <v>-8.0110000000000001E-2</v>
      </c>
      <c r="M14599">
        <v>-4.81831E-2</v>
      </c>
      <c r="N14599">
        <v>-1.6256300000000001E-2</v>
      </c>
      <c r="O14599">
        <v>2.9840999999999999E-2</v>
      </c>
      <c r="P14599">
        <v>52.764600000000002</v>
      </c>
      <c r="Q14599">
        <v>6.0882499999999999E-2</v>
      </c>
    </row>
    <row r="14600" spans="1:17">
      <c r="A14600" t="s">
        <v>16806</v>
      </c>
      <c r="B14600" t="s">
        <v>3</v>
      </c>
      <c r="C14600" t="s">
        <v>5</v>
      </c>
      <c r="D14600" t="s">
        <v>18</v>
      </c>
      <c r="E14600" t="s">
        <v>70</v>
      </c>
      <c r="F14600" t="s">
        <v>21</v>
      </c>
      <c r="G14600">
        <v>7</v>
      </c>
      <c r="H14600">
        <v>1.0797190000000001</v>
      </c>
      <c r="I14600">
        <v>0.99620719999999996</v>
      </c>
      <c r="J14600">
        <v>-8.3511500000000002E-2</v>
      </c>
      <c r="K14600">
        <v>-0.16970009999999999</v>
      </c>
      <c r="L14600">
        <v>-0.1187792</v>
      </c>
      <c r="M14600">
        <v>-8.3511500000000002E-2</v>
      </c>
      <c r="N14600">
        <v>-4.82437E-2</v>
      </c>
      <c r="O14600">
        <v>2.6771999999999998E-3</v>
      </c>
      <c r="P14600">
        <v>52.691499999999998</v>
      </c>
      <c r="Q14600">
        <v>6.7253400000000005E-2</v>
      </c>
    </row>
    <row r="14601" spans="1:17">
      <c r="A14601" t="s">
        <v>16807</v>
      </c>
      <c r="B14601" t="s">
        <v>3</v>
      </c>
      <c r="C14601" t="s">
        <v>5</v>
      </c>
      <c r="D14601" t="s">
        <v>18</v>
      </c>
      <c r="E14601" t="s">
        <v>70</v>
      </c>
      <c r="F14601" t="s">
        <v>21</v>
      </c>
      <c r="G14601">
        <v>8</v>
      </c>
      <c r="H14601">
        <v>1.24857</v>
      </c>
      <c r="I14601">
        <v>1.1433070000000001</v>
      </c>
      <c r="J14601">
        <v>-0.10526290000000001</v>
      </c>
      <c r="K14601">
        <v>-0.20128460000000001</v>
      </c>
      <c r="L14601">
        <v>-0.14455419999999999</v>
      </c>
      <c r="M14601">
        <v>-0.10526290000000001</v>
      </c>
      <c r="N14601">
        <v>-6.5971600000000005E-2</v>
      </c>
      <c r="O14601">
        <v>-9.2411999999999998E-3</v>
      </c>
      <c r="P14601">
        <v>56.403100000000002</v>
      </c>
      <c r="Q14601">
        <v>7.4926199999999998E-2</v>
      </c>
    </row>
    <row r="14602" spans="1:17">
      <c r="A14602" t="s">
        <v>16808</v>
      </c>
      <c r="B14602" t="s">
        <v>3</v>
      </c>
      <c r="C14602" t="s">
        <v>5</v>
      </c>
      <c r="D14602" t="s">
        <v>18</v>
      </c>
      <c r="E14602" t="s">
        <v>70</v>
      </c>
      <c r="F14602" t="s">
        <v>21</v>
      </c>
      <c r="G14602">
        <v>9</v>
      </c>
      <c r="H14602">
        <v>1.2356579999999999</v>
      </c>
      <c r="I14602">
        <v>1.089636</v>
      </c>
      <c r="J14602">
        <v>-0.14602209999999999</v>
      </c>
      <c r="K14602">
        <v>-0.2481206</v>
      </c>
      <c r="L14602">
        <v>-0.18779999999999999</v>
      </c>
      <c r="M14602">
        <v>-0.14602209999999999</v>
      </c>
      <c r="N14602">
        <v>-0.1042442</v>
      </c>
      <c r="O14602">
        <v>-4.39236E-2</v>
      </c>
      <c r="P14602">
        <v>61.702800000000003</v>
      </c>
      <c r="Q14602">
        <v>7.96679E-2</v>
      </c>
    </row>
    <row r="14603" spans="1:17">
      <c r="A14603" t="s">
        <v>16809</v>
      </c>
      <c r="B14603" t="s">
        <v>3</v>
      </c>
      <c r="C14603" t="s">
        <v>5</v>
      </c>
      <c r="D14603" t="s">
        <v>18</v>
      </c>
      <c r="E14603" t="s">
        <v>70</v>
      </c>
      <c r="F14603" t="s">
        <v>21</v>
      </c>
      <c r="G14603">
        <v>10</v>
      </c>
      <c r="H14603">
        <v>1.1869719999999999</v>
      </c>
      <c r="I14603">
        <v>1.0628470000000001</v>
      </c>
      <c r="J14603">
        <v>-0.1241251</v>
      </c>
      <c r="K14603">
        <v>-0.226552</v>
      </c>
      <c r="L14603">
        <v>-0.1660374</v>
      </c>
      <c r="M14603">
        <v>-0.1241251</v>
      </c>
      <c r="N14603">
        <v>-8.2212900000000005E-2</v>
      </c>
      <c r="O14603">
        <v>-2.1698200000000001E-2</v>
      </c>
      <c r="P14603">
        <v>66.504900000000006</v>
      </c>
      <c r="Q14603">
        <v>7.9924099999999998E-2</v>
      </c>
    </row>
    <row r="14604" spans="1:17">
      <c r="A14604" t="s">
        <v>16810</v>
      </c>
      <c r="B14604" t="s">
        <v>3</v>
      </c>
      <c r="C14604" t="s">
        <v>5</v>
      </c>
      <c r="D14604" t="s">
        <v>18</v>
      </c>
      <c r="E14604" t="s">
        <v>70</v>
      </c>
      <c r="F14604" t="s">
        <v>21</v>
      </c>
      <c r="G14604">
        <v>11</v>
      </c>
      <c r="H14604">
        <v>1.096017</v>
      </c>
      <c r="I14604">
        <v>1.01003</v>
      </c>
      <c r="J14604">
        <v>-8.5986699999999999E-2</v>
      </c>
      <c r="K14604">
        <v>-0.18436820000000001</v>
      </c>
      <c r="L14604">
        <v>-0.12624360000000001</v>
      </c>
      <c r="M14604">
        <v>-8.5986699999999999E-2</v>
      </c>
      <c r="N14604">
        <v>-4.5729800000000001E-2</v>
      </c>
      <c r="O14604">
        <v>1.2394799999999999E-2</v>
      </c>
      <c r="P14604">
        <v>71.111900000000006</v>
      </c>
      <c r="Q14604">
        <v>7.6767500000000002E-2</v>
      </c>
    </row>
    <row r="14605" spans="1:17">
      <c r="A14605" t="s">
        <v>16811</v>
      </c>
      <c r="B14605" t="s">
        <v>3</v>
      </c>
      <c r="C14605" t="s">
        <v>5</v>
      </c>
      <c r="D14605" t="s">
        <v>18</v>
      </c>
      <c r="E14605" t="s">
        <v>70</v>
      </c>
      <c r="F14605" t="s">
        <v>21</v>
      </c>
      <c r="G14605">
        <v>12</v>
      </c>
      <c r="H14605">
        <v>1.001112</v>
      </c>
      <c r="I14605">
        <v>0.98405580000000004</v>
      </c>
      <c r="J14605">
        <v>-1.7056399999999999E-2</v>
      </c>
      <c r="K14605">
        <v>-0.11756999999999999</v>
      </c>
      <c r="L14605">
        <v>-5.81857E-2</v>
      </c>
      <c r="M14605">
        <v>-1.7056399999999999E-2</v>
      </c>
      <c r="N14605">
        <v>2.4073000000000001E-2</v>
      </c>
      <c r="O14605">
        <v>8.3457299999999998E-2</v>
      </c>
      <c r="P14605">
        <v>75.045000000000002</v>
      </c>
      <c r="Q14605">
        <v>7.8431200000000006E-2</v>
      </c>
    </row>
    <row r="14606" spans="1:17">
      <c r="A14606" t="s">
        <v>16812</v>
      </c>
      <c r="B14606" t="s">
        <v>3</v>
      </c>
      <c r="C14606" t="s">
        <v>5</v>
      </c>
      <c r="D14606" t="s">
        <v>18</v>
      </c>
      <c r="E14606" t="s">
        <v>70</v>
      </c>
      <c r="F14606" t="s">
        <v>21</v>
      </c>
      <c r="G14606">
        <v>13</v>
      </c>
      <c r="H14606">
        <v>0.89409989999999995</v>
      </c>
      <c r="I14606">
        <v>0.95379420000000004</v>
      </c>
      <c r="J14606">
        <v>5.9694299999999999E-2</v>
      </c>
      <c r="K14606">
        <v>-3.1222699999999999E-2</v>
      </c>
      <c r="L14606">
        <v>2.2491799999999999E-2</v>
      </c>
      <c r="M14606">
        <v>5.9694299999999999E-2</v>
      </c>
      <c r="N14606">
        <v>9.6896800000000005E-2</v>
      </c>
      <c r="O14606">
        <v>0.1506113</v>
      </c>
      <c r="P14606">
        <v>78.135099999999994</v>
      </c>
      <c r="Q14606">
        <v>7.0942900000000003E-2</v>
      </c>
    </row>
    <row r="14607" spans="1:17">
      <c r="A14607" t="s">
        <v>16813</v>
      </c>
      <c r="B14607" t="s">
        <v>3</v>
      </c>
      <c r="C14607" t="s">
        <v>5</v>
      </c>
      <c r="D14607" t="s">
        <v>18</v>
      </c>
      <c r="E14607" t="s">
        <v>70</v>
      </c>
      <c r="F14607" t="s">
        <v>21</v>
      </c>
      <c r="G14607">
        <v>14</v>
      </c>
      <c r="H14607">
        <v>0.82856180000000001</v>
      </c>
      <c r="I14607">
        <v>0.91913940000000005</v>
      </c>
      <c r="J14607">
        <v>9.0577599999999994E-2</v>
      </c>
      <c r="K14607">
        <v>3.6630000000000001E-4</v>
      </c>
      <c r="L14607">
        <v>5.36639E-2</v>
      </c>
      <c r="M14607">
        <v>9.0577599999999994E-2</v>
      </c>
      <c r="N14607">
        <v>0.1274913</v>
      </c>
      <c r="O14607">
        <v>0.1807889</v>
      </c>
      <c r="P14607">
        <v>80.892300000000006</v>
      </c>
      <c r="Q14607">
        <v>7.0392200000000002E-2</v>
      </c>
    </row>
    <row r="14608" spans="1:17">
      <c r="A14608" t="s">
        <v>16814</v>
      </c>
      <c r="B14608" t="s">
        <v>3</v>
      </c>
      <c r="C14608" t="s">
        <v>5</v>
      </c>
      <c r="D14608" t="s">
        <v>18</v>
      </c>
      <c r="E14608" t="s">
        <v>70</v>
      </c>
      <c r="F14608" t="s">
        <v>21</v>
      </c>
      <c r="G14608">
        <v>15</v>
      </c>
      <c r="H14608">
        <v>0.80792819999999999</v>
      </c>
      <c r="I14608">
        <v>0.90120650000000002</v>
      </c>
      <c r="J14608">
        <v>9.3278299999999995E-2</v>
      </c>
      <c r="K14608">
        <v>1.2734199999999999E-2</v>
      </c>
      <c r="L14608">
        <v>6.03203E-2</v>
      </c>
      <c r="M14608">
        <v>9.3278299999999995E-2</v>
      </c>
      <c r="N14608">
        <v>0.1262363</v>
      </c>
      <c r="O14608">
        <v>0.17382239999999999</v>
      </c>
      <c r="P14608">
        <v>83.084900000000005</v>
      </c>
      <c r="Q14608">
        <v>6.2848899999999999E-2</v>
      </c>
    </row>
    <row r="14609" spans="1:17">
      <c r="A14609" t="s">
        <v>16815</v>
      </c>
      <c r="B14609" t="s">
        <v>3</v>
      </c>
      <c r="C14609" t="s">
        <v>5</v>
      </c>
      <c r="D14609" t="s">
        <v>18</v>
      </c>
      <c r="E14609" t="s">
        <v>70</v>
      </c>
      <c r="F14609" t="s">
        <v>21</v>
      </c>
      <c r="G14609">
        <v>16</v>
      </c>
      <c r="H14609">
        <v>0.79956689999999997</v>
      </c>
      <c r="I14609">
        <v>0.91607340000000004</v>
      </c>
      <c r="J14609">
        <v>0.1165065</v>
      </c>
      <c r="K14609">
        <v>3.2136600000000001E-2</v>
      </c>
      <c r="L14609">
        <v>8.1983E-2</v>
      </c>
      <c r="M14609">
        <v>0.1165065</v>
      </c>
      <c r="N14609">
        <v>0.15103</v>
      </c>
      <c r="O14609">
        <v>0.20087650000000001</v>
      </c>
      <c r="P14609">
        <v>83.799000000000007</v>
      </c>
      <c r="Q14609">
        <v>6.5834199999999996E-2</v>
      </c>
    </row>
    <row r="14610" spans="1:17">
      <c r="A14610" t="s">
        <v>16816</v>
      </c>
      <c r="B14610" t="s">
        <v>3</v>
      </c>
      <c r="C14610" t="s">
        <v>5</v>
      </c>
      <c r="D14610" t="s">
        <v>18</v>
      </c>
      <c r="E14610" t="s">
        <v>70</v>
      </c>
      <c r="F14610" t="s">
        <v>21</v>
      </c>
      <c r="G14610">
        <v>17</v>
      </c>
      <c r="H14610">
        <v>0.8127875</v>
      </c>
      <c r="I14610">
        <v>0.95978629999999998</v>
      </c>
      <c r="J14610">
        <v>0.14699880000000001</v>
      </c>
      <c r="K14610">
        <v>6.0946699999999999E-2</v>
      </c>
      <c r="L14610">
        <v>0.111787</v>
      </c>
      <c r="M14610">
        <v>0.14699880000000001</v>
      </c>
      <c r="N14610">
        <v>0.1822105</v>
      </c>
      <c r="O14610">
        <v>0.2330508</v>
      </c>
      <c r="P14610">
        <v>83.653000000000006</v>
      </c>
      <c r="Q14610">
        <v>6.7146700000000004E-2</v>
      </c>
    </row>
    <row r="14611" spans="1:17">
      <c r="A14611" t="s">
        <v>16817</v>
      </c>
      <c r="B14611" t="s">
        <v>3</v>
      </c>
      <c r="C14611" t="s">
        <v>5</v>
      </c>
      <c r="D14611" t="s">
        <v>18</v>
      </c>
      <c r="E14611" t="s">
        <v>70</v>
      </c>
      <c r="F14611" t="s">
        <v>21</v>
      </c>
      <c r="G14611">
        <v>18</v>
      </c>
      <c r="H14611">
        <v>0.92169789999999996</v>
      </c>
      <c r="I14611">
        <v>1.063461</v>
      </c>
      <c r="J14611">
        <v>0.14176320000000001</v>
      </c>
      <c r="K14611">
        <v>4.1230900000000001E-2</v>
      </c>
      <c r="L14611">
        <v>0.1006262</v>
      </c>
      <c r="M14611">
        <v>0.14176320000000001</v>
      </c>
      <c r="N14611">
        <v>0.18290020000000001</v>
      </c>
      <c r="O14611">
        <v>0.2422956</v>
      </c>
      <c r="P14611">
        <v>82.611900000000006</v>
      </c>
      <c r="Q14611">
        <v>7.8445799999999996E-2</v>
      </c>
    </row>
    <row r="14612" spans="1:17">
      <c r="A14612" t="s">
        <v>16818</v>
      </c>
      <c r="B14612" t="s">
        <v>3</v>
      </c>
      <c r="C14612" t="s">
        <v>5</v>
      </c>
      <c r="D14612" t="s">
        <v>18</v>
      </c>
      <c r="E14612" t="s">
        <v>70</v>
      </c>
      <c r="F14612" t="s">
        <v>21</v>
      </c>
      <c r="G14612">
        <v>19</v>
      </c>
      <c r="H14612">
        <v>1.030381</v>
      </c>
      <c r="I14612">
        <v>1.121594</v>
      </c>
      <c r="J14612">
        <v>9.1213199999999994E-2</v>
      </c>
      <c r="K14612">
        <v>-2.5540899999999998E-2</v>
      </c>
      <c r="L14612">
        <v>4.3438400000000002E-2</v>
      </c>
      <c r="M14612">
        <v>9.1213199999999994E-2</v>
      </c>
      <c r="N14612">
        <v>0.138988</v>
      </c>
      <c r="O14612">
        <v>0.20796719999999999</v>
      </c>
      <c r="P14612">
        <v>80.381900000000002</v>
      </c>
      <c r="Q14612">
        <v>9.1103699999999996E-2</v>
      </c>
    </row>
    <row r="14613" spans="1:17">
      <c r="A14613" t="s">
        <v>16819</v>
      </c>
      <c r="B14613" t="s">
        <v>3</v>
      </c>
      <c r="C14613" t="s">
        <v>5</v>
      </c>
      <c r="D14613" t="s">
        <v>18</v>
      </c>
      <c r="E14613" t="s">
        <v>70</v>
      </c>
      <c r="F14613" t="s">
        <v>21</v>
      </c>
      <c r="G14613">
        <v>20</v>
      </c>
      <c r="H14613">
        <v>1.0391189999999999</v>
      </c>
      <c r="I14613">
        <v>1.081925</v>
      </c>
      <c r="J14613">
        <v>4.2806200000000003E-2</v>
      </c>
      <c r="K14613">
        <v>-7.3532200000000006E-2</v>
      </c>
      <c r="L14613">
        <v>-4.7986000000000001E-3</v>
      </c>
      <c r="M14613">
        <v>4.2806200000000003E-2</v>
      </c>
      <c r="N14613">
        <v>9.0410900000000002E-2</v>
      </c>
      <c r="O14613">
        <v>0.1591446</v>
      </c>
      <c r="P14613">
        <v>75.854399999999998</v>
      </c>
      <c r="Q14613">
        <v>9.0779399999999996E-2</v>
      </c>
    </row>
    <row r="14614" spans="1:17">
      <c r="A14614" t="s">
        <v>16820</v>
      </c>
      <c r="B14614" t="s">
        <v>3</v>
      </c>
      <c r="C14614" t="s">
        <v>5</v>
      </c>
      <c r="D14614" t="s">
        <v>18</v>
      </c>
      <c r="E14614" t="s">
        <v>70</v>
      </c>
      <c r="F14614" t="s">
        <v>21</v>
      </c>
      <c r="G14614">
        <v>21</v>
      </c>
      <c r="H14614">
        <v>1.0798829999999999</v>
      </c>
      <c r="I14614">
        <v>1.1266590000000001</v>
      </c>
      <c r="J14614">
        <v>4.6776100000000001E-2</v>
      </c>
      <c r="K14614">
        <v>-6.3950699999999999E-2</v>
      </c>
      <c r="L14614">
        <v>1.4675999999999999E-3</v>
      </c>
      <c r="M14614">
        <v>4.6776100000000001E-2</v>
      </c>
      <c r="N14614">
        <v>9.2084600000000003E-2</v>
      </c>
      <c r="O14614">
        <v>0.1575029</v>
      </c>
      <c r="P14614">
        <v>71.520300000000006</v>
      </c>
      <c r="Q14614">
        <v>8.6400599999999994E-2</v>
      </c>
    </row>
    <row r="14615" spans="1:17">
      <c r="A14615" t="s">
        <v>16821</v>
      </c>
      <c r="B14615" t="s">
        <v>3</v>
      </c>
      <c r="C14615" t="s">
        <v>5</v>
      </c>
      <c r="D14615" t="s">
        <v>18</v>
      </c>
      <c r="E14615" t="s">
        <v>70</v>
      </c>
      <c r="F14615" t="s">
        <v>21</v>
      </c>
      <c r="G14615">
        <v>22</v>
      </c>
      <c r="H14615">
        <v>1.039974</v>
      </c>
      <c r="I14615">
        <v>1.0891420000000001</v>
      </c>
      <c r="J14615">
        <v>4.9167799999999998E-2</v>
      </c>
      <c r="K14615">
        <v>-4.99905E-2</v>
      </c>
      <c r="L14615">
        <v>8.5929999999999999E-3</v>
      </c>
      <c r="M14615">
        <v>4.9167799999999998E-2</v>
      </c>
      <c r="N14615">
        <v>8.9742600000000006E-2</v>
      </c>
      <c r="O14615">
        <v>0.14832619999999999</v>
      </c>
      <c r="P14615">
        <v>68.509100000000004</v>
      </c>
      <c r="Q14615">
        <v>7.7373700000000004E-2</v>
      </c>
    </row>
    <row r="14616" spans="1:17">
      <c r="A14616" t="s">
        <v>16822</v>
      </c>
      <c r="B14616" t="s">
        <v>3</v>
      </c>
      <c r="C14616" t="s">
        <v>5</v>
      </c>
      <c r="D14616" t="s">
        <v>18</v>
      </c>
      <c r="E14616" t="s">
        <v>70</v>
      </c>
      <c r="F14616" t="s">
        <v>21</v>
      </c>
      <c r="G14616">
        <v>23</v>
      </c>
      <c r="H14616">
        <v>0.92457690000000003</v>
      </c>
      <c r="I14616">
        <v>0.93836140000000001</v>
      </c>
      <c r="J14616">
        <v>1.37845E-2</v>
      </c>
      <c r="K14616">
        <v>-7.6760599999999998E-2</v>
      </c>
      <c r="L14616">
        <v>-2.32658E-2</v>
      </c>
      <c r="M14616">
        <v>1.37845E-2</v>
      </c>
      <c r="N14616">
        <v>5.0834799999999999E-2</v>
      </c>
      <c r="O14616">
        <v>0.10432959999999999</v>
      </c>
      <c r="P14616">
        <v>66.316199999999995</v>
      </c>
      <c r="Q14616">
        <v>7.0652699999999999E-2</v>
      </c>
    </row>
    <row r="14617" spans="1:17">
      <c r="A14617" t="s">
        <v>16823</v>
      </c>
      <c r="B14617" t="s">
        <v>3</v>
      </c>
      <c r="C14617" t="s">
        <v>5</v>
      </c>
      <c r="D14617" t="s">
        <v>18</v>
      </c>
      <c r="E14617" t="s">
        <v>70</v>
      </c>
      <c r="F14617" t="s">
        <v>21</v>
      </c>
      <c r="G14617">
        <v>24</v>
      </c>
      <c r="H14617">
        <v>0.78848269999999998</v>
      </c>
      <c r="I14617">
        <v>0.80493740000000003</v>
      </c>
      <c r="J14617">
        <v>1.6454699999999999E-2</v>
      </c>
      <c r="K14617">
        <v>-6.3446100000000005E-2</v>
      </c>
      <c r="L14617">
        <v>-1.62401E-2</v>
      </c>
      <c r="M14617">
        <v>1.6454699999999999E-2</v>
      </c>
      <c r="N14617">
        <v>4.9149499999999999E-2</v>
      </c>
      <c r="O14617">
        <v>9.6355499999999997E-2</v>
      </c>
      <c r="P14617">
        <v>64.398799999999994</v>
      </c>
      <c r="Q14617">
        <v>6.2346899999999997E-2</v>
      </c>
    </row>
    <row r="14618" spans="1:17">
      <c r="A14618" t="s">
        <v>16824</v>
      </c>
      <c r="B14618" t="s">
        <v>3</v>
      </c>
      <c r="C14618" t="s">
        <v>5</v>
      </c>
      <c r="D14618" t="s">
        <v>18</v>
      </c>
      <c r="E14618" t="s">
        <v>70</v>
      </c>
      <c r="F14618" t="s">
        <v>22</v>
      </c>
      <c r="G14618">
        <v>1</v>
      </c>
      <c r="H14618">
        <v>0.68048830000000005</v>
      </c>
      <c r="I14618">
        <v>0.63687870000000002</v>
      </c>
      <c r="J14618">
        <v>-4.3609599999999998E-2</v>
      </c>
      <c r="K14618">
        <v>-7.3660600000000007E-2</v>
      </c>
      <c r="L14618">
        <v>-5.5906200000000003E-2</v>
      </c>
      <c r="M14618">
        <v>-4.3609599999999998E-2</v>
      </c>
      <c r="N14618">
        <v>-3.1312899999999998E-2</v>
      </c>
      <c r="O14618">
        <v>-1.3558600000000001E-2</v>
      </c>
      <c r="P14618">
        <v>56.117400000000004</v>
      </c>
      <c r="Q14618">
        <v>2.3448900000000002E-2</v>
      </c>
    </row>
    <row r="14619" spans="1:17">
      <c r="A14619" t="s">
        <v>16825</v>
      </c>
      <c r="B14619" t="s">
        <v>3</v>
      </c>
      <c r="C14619" t="s">
        <v>5</v>
      </c>
      <c r="D14619" t="s">
        <v>18</v>
      </c>
      <c r="E14619" t="s">
        <v>70</v>
      </c>
      <c r="F14619" t="s">
        <v>22</v>
      </c>
      <c r="G14619">
        <v>2</v>
      </c>
      <c r="H14619">
        <v>0.60239540000000003</v>
      </c>
      <c r="I14619">
        <v>0.55901380000000001</v>
      </c>
      <c r="J14619">
        <v>-4.3381599999999999E-2</v>
      </c>
      <c r="K14619">
        <v>-6.4374299999999995E-2</v>
      </c>
      <c r="L14619">
        <v>-5.19716E-2</v>
      </c>
      <c r="M14619">
        <v>-4.3381599999999999E-2</v>
      </c>
      <c r="N14619">
        <v>-3.4791500000000003E-2</v>
      </c>
      <c r="O14619">
        <v>-2.23888E-2</v>
      </c>
      <c r="P14619">
        <v>54.905799999999999</v>
      </c>
      <c r="Q14619">
        <v>1.6380700000000002E-2</v>
      </c>
    </row>
    <row r="14620" spans="1:17">
      <c r="A14620" t="s">
        <v>16826</v>
      </c>
      <c r="B14620" t="s">
        <v>3</v>
      </c>
      <c r="C14620" t="s">
        <v>5</v>
      </c>
      <c r="D14620" t="s">
        <v>18</v>
      </c>
      <c r="E14620" t="s">
        <v>70</v>
      </c>
      <c r="F14620" t="s">
        <v>22</v>
      </c>
      <c r="G14620">
        <v>3</v>
      </c>
      <c r="H14620">
        <v>0.57907410000000004</v>
      </c>
      <c r="I14620">
        <v>0.52949040000000003</v>
      </c>
      <c r="J14620">
        <v>-4.9583700000000001E-2</v>
      </c>
      <c r="K14620">
        <v>-7.1761800000000001E-2</v>
      </c>
      <c r="L14620">
        <v>-5.8658799999999997E-2</v>
      </c>
      <c r="M14620">
        <v>-4.9583700000000001E-2</v>
      </c>
      <c r="N14620">
        <v>-4.0508700000000002E-2</v>
      </c>
      <c r="O14620">
        <v>-2.7405700000000002E-2</v>
      </c>
      <c r="P14620">
        <v>54.4328</v>
      </c>
      <c r="Q14620">
        <v>1.7305600000000001E-2</v>
      </c>
    </row>
    <row r="14621" spans="1:17">
      <c r="A14621" t="s">
        <v>16827</v>
      </c>
      <c r="B14621" t="s">
        <v>3</v>
      </c>
      <c r="C14621" t="s">
        <v>5</v>
      </c>
      <c r="D14621" t="s">
        <v>18</v>
      </c>
      <c r="E14621" t="s">
        <v>70</v>
      </c>
      <c r="F14621" t="s">
        <v>22</v>
      </c>
      <c r="G14621">
        <v>4</v>
      </c>
      <c r="H14621">
        <v>0.57522700000000004</v>
      </c>
      <c r="I14621">
        <v>0.51701560000000002</v>
      </c>
      <c r="J14621">
        <v>-5.8211400000000003E-2</v>
      </c>
      <c r="K14621">
        <v>-8.0541699999999994E-2</v>
      </c>
      <c r="L14621">
        <v>-6.73488E-2</v>
      </c>
      <c r="M14621">
        <v>-5.8211400000000003E-2</v>
      </c>
      <c r="N14621">
        <v>-4.9074100000000002E-2</v>
      </c>
      <c r="O14621">
        <v>-3.5881099999999999E-2</v>
      </c>
      <c r="P14621">
        <v>53.548000000000002</v>
      </c>
      <c r="Q14621">
        <v>1.74244E-2</v>
      </c>
    </row>
    <row r="14622" spans="1:17">
      <c r="A14622" t="s">
        <v>16828</v>
      </c>
      <c r="B14622" t="s">
        <v>3</v>
      </c>
      <c r="C14622" t="s">
        <v>5</v>
      </c>
      <c r="D14622" t="s">
        <v>18</v>
      </c>
      <c r="E14622" t="s">
        <v>70</v>
      </c>
      <c r="F14622" t="s">
        <v>22</v>
      </c>
      <c r="G14622">
        <v>5</v>
      </c>
      <c r="H14622">
        <v>0.58275480000000002</v>
      </c>
      <c r="I14622">
        <v>0.53595579999999998</v>
      </c>
      <c r="J14622">
        <v>-4.6799E-2</v>
      </c>
      <c r="K14622">
        <v>-7.0962800000000006E-2</v>
      </c>
      <c r="L14622">
        <v>-5.6686599999999997E-2</v>
      </c>
      <c r="M14622">
        <v>-4.6799E-2</v>
      </c>
      <c r="N14622">
        <v>-3.6911399999999997E-2</v>
      </c>
      <c r="O14622">
        <v>-2.2635300000000001E-2</v>
      </c>
      <c r="P14622">
        <v>52.982100000000003</v>
      </c>
      <c r="Q14622">
        <v>1.88551E-2</v>
      </c>
    </row>
    <row r="14623" spans="1:17">
      <c r="A14623" t="s">
        <v>16829</v>
      </c>
      <c r="B14623" t="s">
        <v>3</v>
      </c>
      <c r="C14623" t="s">
        <v>5</v>
      </c>
      <c r="D14623" t="s">
        <v>18</v>
      </c>
      <c r="E14623" t="s">
        <v>70</v>
      </c>
      <c r="F14623" t="s">
        <v>22</v>
      </c>
      <c r="G14623">
        <v>6</v>
      </c>
      <c r="H14623">
        <v>0.66301270000000001</v>
      </c>
      <c r="I14623">
        <v>0.61626519999999996</v>
      </c>
      <c r="J14623">
        <v>-4.6747499999999997E-2</v>
      </c>
      <c r="K14623">
        <v>-7.1793899999999994E-2</v>
      </c>
      <c r="L14623">
        <v>-5.69963E-2</v>
      </c>
      <c r="M14623">
        <v>-4.6747499999999997E-2</v>
      </c>
      <c r="N14623">
        <v>-3.6498799999999998E-2</v>
      </c>
      <c r="O14623">
        <v>-2.1701100000000001E-2</v>
      </c>
      <c r="P14623">
        <v>52.398600000000002</v>
      </c>
      <c r="Q14623">
        <v>1.95438E-2</v>
      </c>
    </row>
    <row r="14624" spans="1:17">
      <c r="A14624" t="s">
        <v>16830</v>
      </c>
      <c r="B14624" t="s">
        <v>3</v>
      </c>
      <c r="C14624" t="s">
        <v>5</v>
      </c>
      <c r="D14624" t="s">
        <v>18</v>
      </c>
      <c r="E14624" t="s">
        <v>70</v>
      </c>
      <c r="F14624" t="s">
        <v>22</v>
      </c>
      <c r="G14624">
        <v>7</v>
      </c>
      <c r="H14624">
        <v>0.82374700000000001</v>
      </c>
      <c r="I14624">
        <v>0.75824029999999998</v>
      </c>
      <c r="J14624">
        <v>-6.5506700000000001E-2</v>
      </c>
      <c r="K14624">
        <v>-9.9208000000000005E-2</v>
      </c>
      <c r="L14624">
        <v>-7.9297000000000006E-2</v>
      </c>
      <c r="M14624">
        <v>-6.5506700000000001E-2</v>
      </c>
      <c r="N14624">
        <v>-5.1716400000000003E-2</v>
      </c>
      <c r="O14624">
        <v>-3.18055E-2</v>
      </c>
      <c r="P14624">
        <v>52.561</v>
      </c>
      <c r="Q14624">
        <v>2.6297299999999999E-2</v>
      </c>
    </row>
    <row r="14625" spans="1:17">
      <c r="A14625" t="s">
        <v>16831</v>
      </c>
      <c r="B14625" t="s">
        <v>3</v>
      </c>
      <c r="C14625" t="s">
        <v>5</v>
      </c>
      <c r="D14625" t="s">
        <v>18</v>
      </c>
      <c r="E14625" t="s">
        <v>70</v>
      </c>
      <c r="F14625" t="s">
        <v>22</v>
      </c>
      <c r="G14625">
        <v>8</v>
      </c>
      <c r="H14625">
        <v>0.96140970000000003</v>
      </c>
      <c r="I14625">
        <v>0.93618429999999997</v>
      </c>
      <c r="J14625">
        <v>-2.5225299999999999E-2</v>
      </c>
      <c r="K14625">
        <v>-6.7508499999999999E-2</v>
      </c>
      <c r="L14625">
        <v>-4.2527299999999997E-2</v>
      </c>
      <c r="M14625">
        <v>-2.5225299999999999E-2</v>
      </c>
      <c r="N14625">
        <v>-7.9234000000000006E-3</v>
      </c>
      <c r="O14625">
        <v>1.7057800000000001E-2</v>
      </c>
      <c r="P14625">
        <v>55.809899999999999</v>
      </c>
      <c r="Q14625">
        <v>3.2993700000000001E-2</v>
      </c>
    </row>
    <row r="14626" spans="1:17">
      <c r="A14626" t="s">
        <v>16832</v>
      </c>
      <c r="B14626" t="s">
        <v>3</v>
      </c>
      <c r="C14626" t="s">
        <v>5</v>
      </c>
      <c r="D14626" t="s">
        <v>18</v>
      </c>
      <c r="E14626" t="s">
        <v>70</v>
      </c>
      <c r="F14626" t="s">
        <v>22</v>
      </c>
      <c r="G14626">
        <v>9</v>
      </c>
      <c r="H14626">
        <v>0.98789470000000001</v>
      </c>
      <c r="I14626">
        <v>0.89902000000000004</v>
      </c>
      <c r="J14626">
        <v>-8.8874599999999998E-2</v>
      </c>
      <c r="K14626">
        <v>-0.1218157</v>
      </c>
      <c r="L14626">
        <v>-0.10235379999999999</v>
      </c>
      <c r="M14626">
        <v>-8.8874599999999998E-2</v>
      </c>
      <c r="N14626">
        <v>-7.5395400000000001E-2</v>
      </c>
      <c r="O14626">
        <v>-5.59336E-2</v>
      </c>
      <c r="P14626">
        <v>59.9129</v>
      </c>
      <c r="Q14626">
        <v>2.5704000000000001E-2</v>
      </c>
    </row>
    <row r="14627" spans="1:17">
      <c r="A14627" t="s">
        <v>16833</v>
      </c>
      <c r="B14627" t="s">
        <v>3</v>
      </c>
      <c r="C14627" t="s">
        <v>5</v>
      </c>
      <c r="D14627" t="s">
        <v>18</v>
      </c>
      <c r="E14627" t="s">
        <v>70</v>
      </c>
      <c r="F14627" t="s">
        <v>22</v>
      </c>
      <c r="G14627">
        <v>10</v>
      </c>
      <c r="H14627">
        <v>0.95147280000000001</v>
      </c>
      <c r="I14627">
        <v>0.85910280000000006</v>
      </c>
      <c r="J14627">
        <v>-9.2369999999999994E-2</v>
      </c>
      <c r="K14627">
        <v>-0.1246247</v>
      </c>
      <c r="L14627">
        <v>-0.10556840000000001</v>
      </c>
      <c r="M14627">
        <v>-9.2369999999999994E-2</v>
      </c>
      <c r="N14627">
        <v>-7.9171699999999998E-2</v>
      </c>
      <c r="O14627">
        <v>-6.0115399999999999E-2</v>
      </c>
      <c r="P14627">
        <v>64.771199999999993</v>
      </c>
      <c r="Q14627">
        <v>2.51684E-2</v>
      </c>
    </row>
    <row r="14628" spans="1:17">
      <c r="A14628" t="s">
        <v>16834</v>
      </c>
      <c r="B14628" t="s">
        <v>3</v>
      </c>
      <c r="C14628" t="s">
        <v>5</v>
      </c>
      <c r="D14628" t="s">
        <v>18</v>
      </c>
      <c r="E14628" t="s">
        <v>70</v>
      </c>
      <c r="F14628" t="s">
        <v>22</v>
      </c>
      <c r="G14628">
        <v>11</v>
      </c>
      <c r="H14628">
        <v>0.90905630000000004</v>
      </c>
      <c r="I14628">
        <v>0.83398850000000002</v>
      </c>
      <c r="J14628">
        <v>-7.5067800000000004E-2</v>
      </c>
      <c r="K14628">
        <v>-0.1057554</v>
      </c>
      <c r="L14628">
        <v>-8.7624900000000006E-2</v>
      </c>
      <c r="M14628">
        <v>-7.5067800000000004E-2</v>
      </c>
      <c r="N14628">
        <v>-6.2510700000000002E-2</v>
      </c>
      <c r="O14628">
        <v>-4.4380200000000002E-2</v>
      </c>
      <c r="P14628">
        <v>69.503299999999996</v>
      </c>
      <c r="Q14628">
        <v>2.39457E-2</v>
      </c>
    </row>
    <row r="14629" spans="1:17">
      <c r="A14629" t="s">
        <v>16835</v>
      </c>
      <c r="B14629" t="s">
        <v>3</v>
      </c>
      <c r="C14629" t="s">
        <v>5</v>
      </c>
      <c r="D14629" t="s">
        <v>18</v>
      </c>
      <c r="E14629" t="s">
        <v>70</v>
      </c>
      <c r="F14629" t="s">
        <v>22</v>
      </c>
      <c r="G14629">
        <v>12</v>
      </c>
      <c r="H14629">
        <v>0.85142899999999999</v>
      </c>
      <c r="I14629">
        <v>0.8162372</v>
      </c>
      <c r="J14629">
        <v>-3.5191899999999998E-2</v>
      </c>
      <c r="K14629">
        <v>-7.4726200000000007E-2</v>
      </c>
      <c r="L14629">
        <v>-5.1368999999999998E-2</v>
      </c>
      <c r="M14629">
        <v>-3.5191899999999998E-2</v>
      </c>
      <c r="N14629">
        <v>-1.9014699999999999E-2</v>
      </c>
      <c r="O14629">
        <v>4.3425E-3</v>
      </c>
      <c r="P14629">
        <v>73.955500000000001</v>
      </c>
      <c r="Q14629">
        <v>3.0848799999999999E-2</v>
      </c>
    </row>
    <row r="14630" spans="1:17">
      <c r="A14630" t="s">
        <v>16836</v>
      </c>
      <c r="B14630" t="s">
        <v>3</v>
      </c>
      <c r="C14630" t="s">
        <v>5</v>
      </c>
      <c r="D14630" t="s">
        <v>18</v>
      </c>
      <c r="E14630" t="s">
        <v>70</v>
      </c>
      <c r="F14630" t="s">
        <v>22</v>
      </c>
      <c r="G14630">
        <v>13</v>
      </c>
      <c r="H14630">
        <v>0.78879100000000002</v>
      </c>
      <c r="I14630">
        <v>0.80488740000000003</v>
      </c>
      <c r="J14630">
        <v>1.60964E-2</v>
      </c>
      <c r="K14630">
        <v>-2.03389E-2</v>
      </c>
      <c r="L14630">
        <v>1.1873000000000001E-3</v>
      </c>
      <c r="M14630">
        <v>1.60964E-2</v>
      </c>
      <c r="N14630">
        <v>3.1005399999999999E-2</v>
      </c>
      <c r="O14630">
        <v>5.2531599999999998E-2</v>
      </c>
      <c r="P14630">
        <v>77.278899999999993</v>
      </c>
      <c r="Q14630">
        <v>2.84306E-2</v>
      </c>
    </row>
    <row r="14631" spans="1:17">
      <c r="A14631" t="s">
        <v>16837</v>
      </c>
      <c r="B14631" t="s">
        <v>3</v>
      </c>
      <c r="C14631" t="s">
        <v>5</v>
      </c>
      <c r="D14631" t="s">
        <v>18</v>
      </c>
      <c r="E14631" t="s">
        <v>70</v>
      </c>
      <c r="F14631" t="s">
        <v>22</v>
      </c>
      <c r="G14631">
        <v>14</v>
      </c>
      <c r="H14631">
        <v>0.74226530000000002</v>
      </c>
      <c r="I14631">
        <v>0.78558669999999997</v>
      </c>
      <c r="J14631">
        <v>4.33213E-2</v>
      </c>
      <c r="K14631">
        <v>5.0152E-3</v>
      </c>
      <c r="L14631">
        <v>2.7646799999999999E-2</v>
      </c>
      <c r="M14631">
        <v>4.33213E-2</v>
      </c>
      <c r="N14631">
        <v>5.8995899999999997E-2</v>
      </c>
      <c r="O14631">
        <v>8.1627500000000006E-2</v>
      </c>
      <c r="P14631">
        <v>80.684299999999993</v>
      </c>
      <c r="Q14631">
        <v>2.9890400000000001E-2</v>
      </c>
    </row>
    <row r="14632" spans="1:17">
      <c r="A14632" t="s">
        <v>16838</v>
      </c>
      <c r="B14632" t="s">
        <v>3</v>
      </c>
      <c r="C14632" t="s">
        <v>5</v>
      </c>
      <c r="D14632" t="s">
        <v>18</v>
      </c>
      <c r="E14632" t="s">
        <v>70</v>
      </c>
      <c r="F14632" t="s">
        <v>22</v>
      </c>
      <c r="G14632">
        <v>15</v>
      </c>
      <c r="H14632">
        <v>0.71231979999999995</v>
      </c>
      <c r="I14632">
        <v>0.76824190000000003</v>
      </c>
      <c r="J14632">
        <v>5.5922199999999998E-2</v>
      </c>
      <c r="K14632">
        <v>2.4149299999999999E-2</v>
      </c>
      <c r="L14632">
        <v>4.2920899999999998E-2</v>
      </c>
      <c r="M14632">
        <v>5.5922199999999998E-2</v>
      </c>
      <c r="N14632">
        <v>6.8923399999999996E-2</v>
      </c>
      <c r="O14632">
        <v>8.7694999999999995E-2</v>
      </c>
      <c r="P14632">
        <v>83.283000000000001</v>
      </c>
      <c r="Q14632">
        <v>2.4792499999999999E-2</v>
      </c>
    </row>
    <row r="14633" spans="1:17">
      <c r="A14633" t="s">
        <v>16839</v>
      </c>
      <c r="B14633" t="s">
        <v>3</v>
      </c>
      <c r="C14633" t="s">
        <v>5</v>
      </c>
      <c r="D14633" t="s">
        <v>18</v>
      </c>
      <c r="E14633" t="s">
        <v>70</v>
      </c>
      <c r="F14633" t="s">
        <v>22</v>
      </c>
      <c r="G14633">
        <v>16</v>
      </c>
      <c r="H14633">
        <v>0.71185109999999996</v>
      </c>
      <c r="I14633">
        <v>0.78625009999999995</v>
      </c>
      <c r="J14633">
        <v>7.4398900000000004E-2</v>
      </c>
      <c r="K14633">
        <v>4.1471800000000003E-2</v>
      </c>
      <c r="L14633">
        <v>6.0925399999999998E-2</v>
      </c>
      <c r="M14633">
        <v>7.4398900000000004E-2</v>
      </c>
      <c r="N14633">
        <v>8.7872500000000006E-2</v>
      </c>
      <c r="O14633">
        <v>0.10732609999999999</v>
      </c>
      <c r="P14633">
        <v>83.612099999999998</v>
      </c>
      <c r="Q14633">
        <v>2.5693199999999999E-2</v>
      </c>
    </row>
    <row r="14634" spans="1:17">
      <c r="A14634" t="s">
        <v>16840</v>
      </c>
      <c r="B14634" t="s">
        <v>3</v>
      </c>
      <c r="C14634" t="s">
        <v>5</v>
      </c>
      <c r="D14634" t="s">
        <v>18</v>
      </c>
      <c r="E14634" t="s">
        <v>70</v>
      </c>
      <c r="F14634" t="s">
        <v>22</v>
      </c>
      <c r="G14634">
        <v>17</v>
      </c>
      <c r="H14634">
        <v>0.73564560000000001</v>
      </c>
      <c r="I14634">
        <v>0.82152829999999999</v>
      </c>
      <c r="J14634">
        <v>8.5882700000000006E-2</v>
      </c>
      <c r="K14634">
        <v>4.7135999999999997E-2</v>
      </c>
      <c r="L14634">
        <v>7.0027800000000001E-2</v>
      </c>
      <c r="M14634">
        <v>8.5882700000000006E-2</v>
      </c>
      <c r="N14634">
        <v>0.10173749999999999</v>
      </c>
      <c r="O14634">
        <v>0.1246294</v>
      </c>
      <c r="P14634">
        <v>83.079300000000003</v>
      </c>
      <c r="Q14634">
        <v>3.0234199999999999E-2</v>
      </c>
    </row>
    <row r="14635" spans="1:17">
      <c r="A14635" t="s">
        <v>16841</v>
      </c>
      <c r="B14635" t="s">
        <v>3</v>
      </c>
      <c r="C14635" t="s">
        <v>5</v>
      </c>
      <c r="D14635" t="s">
        <v>18</v>
      </c>
      <c r="E14635" t="s">
        <v>70</v>
      </c>
      <c r="F14635" t="s">
        <v>22</v>
      </c>
      <c r="G14635">
        <v>18</v>
      </c>
      <c r="H14635">
        <v>0.84165719999999999</v>
      </c>
      <c r="I14635">
        <v>0.94243140000000003</v>
      </c>
      <c r="J14635">
        <v>0.10077419999999999</v>
      </c>
      <c r="K14635">
        <v>5.3737300000000002E-2</v>
      </c>
      <c r="L14635">
        <v>8.1527100000000005E-2</v>
      </c>
      <c r="M14635">
        <v>0.10077419999999999</v>
      </c>
      <c r="N14635">
        <v>0.1200213</v>
      </c>
      <c r="O14635">
        <v>0.147811</v>
      </c>
      <c r="P14635">
        <v>81.734499999999997</v>
      </c>
      <c r="Q14635">
        <v>3.6703100000000002E-2</v>
      </c>
    </row>
    <row r="14636" spans="1:17">
      <c r="A14636" t="s">
        <v>16842</v>
      </c>
      <c r="B14636" t="s">
        <v>3</v>
      </c>
      <c r="C14636" t="s">
        <v>5</v>
      </c>
      <c r="D14636" t="s">
        <v>18</v>
      </c>
      <c r="E14636" t="s">
        <v>70</v>
      </c>
      <c r="F14636" t="s">
        <v>22</v>
      </c>
      <c r="G14636">
        <v>19</v>
      </c>
      <c r="H14636">
        <v>0.95262000000000002</v>
      </c>
      <c r="I14636">
        <v>1.026705</v>
      </c>
      <c r="J14636">
        <v>7.4084800000000006E-2</v>
      </c>
      <c r="K14636">
        <v>1.9769700000000001E-2</v>
      </c>
      <c r="L14636">
        <v>5.1859500000000003E-2</v>
      </c>
      <c r="M14636">
        <v>7.4084800000000006E-2</v>
      </c>
      <c r="N14636">
        <v>9.6310099999999996E-2</v>
      </c>
      <c r="O14636">
        <v>0.12839990000000001</v>
      </c>
      <c r="P14636">
        <v>78.961600000000004</v>
      </c>
      <c r="Q14636">
        <v>4.2382299999999998E-2</v>
      </c>
    </row>
    <row r="14637" spans="1:17">
      <c r="A14637" t="s">
        <v>16843</v>
      </c>
      <c r="B14637" t="s">
        <v>3</v>
      </c>
      <c r="C14637" t="s">
        <v>5</v>
      </c>
      <c r="D14637" t="s">
        <v>18</v>
      </c>
      <c r="E14637" t="s">
        <v>70</v>
      </c>
      <c r="F14637" t="s">
        <v>22</v>
      </c>
      <c r="G14637">
        <v>20</v>
      </c>
      <c r="H14637">
        <v>1.013074</v>
      </c>
      <c r="I14637">
        <v>1.049007</v>
      </c>
      <c r="J14637">
        <v>3.5933E-2</v>
      </c>
      <c r="K14637">
        <v>-1.58557E-2</v>
      </c>
      <c r="L14637">
        <v>1.4741499999999999E-2</v>
      </c>
      <c r="M14637">
        <v>3.5933E-2</v>
      </c>
      <c r="N14637">
        <v>5.7124500000000002E-2</v>
      </c>
      <c r="O14637">
        <v>8.77217E-2</v>
      </c>
      <c r="P14637">
        <v>74.482900000000001</v>
      </c>
      <c r="Q14637">
        <v>4.04109E-2</v>
      </c>
    </row>
    <row r="14638" spans="1:17">
      <c r="A14638" t="s">
        <v>16844</v>
      </c>
      <c r="B14638" t="s">
        <v>3</v>
      </c>
      <c r="C14638" t="s">
        <v>5</v>
      </c>
      <c r="D14638" t="s">
        <v>18</v>
      </c>
      <c r="E14638" t="s">
        <v>70</v>
      </c>
      <c r="F14638" t="s">
        <v>22</v>
      </c>
      <c r="G14638">
        <v>21</v>
      </c>
      <c r="H14638">
        <v>1.016221</v>
      </c>
      <c r="I14638">
        <v>1.0346120000000001</v>
      </c>
      <c r="J14638">
        <v>1.8390799999999999E-2</v>
      </c>
      <c r="K14638">
        <v>-3.5084400000000002E-2</v>
      </c>
      <c r="L14638">
        <v>-3.4908000000000001E-3</v>
      </c>
      <c r="M14638">
        <v>1.8390799999999999E-2</v>
      </c>
      <c r="N14638">
        <v>4.0272500000000003E-2</v>
      </c>
      <c r="O14638">
        <v>7.1866100000000002E-2</v>
      </c>
      <c r="P14638">
        <v>71.333799999999997</v>
      </c>
      <c r="Q14638">
        <v>4.1727E-2</v>
      </c>
    </row>
    <row r="14639" spans="1:17">
      <c r="A14639" t="s">
        <v>16845</v>
      </c>
      <c r="B14639" t="s">
        <v>3</v>
      </c>
      <c r="C14639" t="s">
        <v>5</v>
      </c>
      <c r="D14639" t="s">
        <v>18</v>
      </c>
      <c r="E14639" t="s">
        <v>70</v>
      </c>
      <c r="F14639" t="s">
        <v>22</v>
      </c>
      <c r="G14639">
        <v>22</v>
      </c>
      <c r="H14639">
        <v>0.96893629999999997</v>
      </c>
      <c r="I14639">
        <v>0.97563529999999998</v>
      </c>
      <c r="J14639">
        <v>6.6990000000000001E-3</v>
      </c>
      <c r="K14639">
        <v>-3.9043099999999997E-2</v>
      </c>
      <c r="L14639">
        <v>-1.2018300000000001E-2</v>
      </c>
      <c r="M14639">
        <v>6.6990000000000001E-3</v>
      </c>
      <c r="N14639">
        <v>2.5416299999999999E-2</v>
      </c>
      <c r="O14639">
        <v>5.2441099999999997E-2</v>
      </c>
      <c r="P14639">
        <v>68.672899999999998</v>
      </c>
      <c r="Q14639">
        <v>3.5692799999999997E-2</v>
      </c>
    </row>
    <row r="14640" spans="1:17">
      <c r="A14640" t="s">
        <v>16846</v>
      </c>
      <c r="B14640" t="s">
        <v>3</v>
      </c>
      <c r="C14640" t="s">
        <v>5</v>
      </c>
      <c r="D14640" t="s">
        <v>18</v>
      </c>
      <c r="E14640" t="s">
        <v>70</v>
      </c>
      <c r="F14640" t="s">
        <v>22</v>
      </c>
      <c r="G14640">
        <v>23</v>
      </c>
      <c r="H14640">
        <v>0.87489890000000003</v>
      </c>
      <c r="I14640">
        <v>0.87183429999999995</v>
      </c>
      <c r="J14640">
        <v>-3.0645999999999998E-3</v>
      </c>
      <c r="K14640">
        <v>-4.1652399999999999E-2</v>
      </c>
      <c r="L14640">
        <v>-1.88544E-2</v>
      </c>
      <c r="M14640">
        <v>-3.0645999999999998E-3</v>
      </c>
      <c r="N14640">
        <v>1.2725200000000001E-2</v>
      </c>
      <c r="O14640">
        <v>3.5523100000000002E-2</v>
      </c>
      <c r="P14640">
        <v>66.761499999999998</v>
      </c>
      <c r="Q14640">
        <v>3.01102E-2</v>
      </c>
    </row>
    <row r="14641" spans="1:17">
      <c r="A14641" t="s">
        <v>16847</v>
      </c>
      <c r="B14641" t="s">
        <v>3</v>
      </c>
      <c r="C14641" t="s">
        <v>5</v>
      </c>
      <c r="D14641" t="s">
        <v>18</v>
      </c>
      <c r="E14641" t="s">
        <v>70</v>
      </c>
      <c r="F14641" t="s">
        <v>22</v>
      </c>
      <c r="G14641">
        <v>24</v>
      </c>
      <c r="H14641">
        <v>0.73819610000000002</v>
      </c>
      <c r="I14641">
        <v>0.7001482</v>
      </c>
      <c r="J14641">
        <v>-3.8047900000000003E-2</v>
      </c>
      <c r="K14641">
        <v>-7.2773400000000002E-2</v>
      </c>
      <c r="L14641">
        <v>-5.22573E-2</v>
      </c>
      <c r="M14641">
        <v>-3.8047900000000003E-2</v>
      </c>
      <c r="N14641">
        <v>-2.3838499999999999E-2</v>
      </c>
      <c r="O14641">
        <v>-3.3224000000000001E-3</v>
      </c>
      <c r="P14641">
        <v>65.054299999999998</v>
      </c>
      <c r="Q14641">
        <v>2.7096499999999999E-2</v>
      </c>
    </row>
    <row r="14642" spans="1:17">
      <c r="A14642" t="s">
        <v>16848</v>
      </c>
      <c r="B14642" t="s">
        <v>3</v>
      </c>
      <c r="C14642" t="s">
        <v>5</v>
      </c>
      <c r="D14642" t="s">
        <v>18</v>
      </c>
      <c r="E14642" t="s">
        <v>70</v>
      </c>
      <c r="F14642" t="s">
        <v>23</v>
      </c>
      <c r="G14642">
        <v>1</v>
      </c>
      <c r="H14642">
        <v>0.82945559999999996</v>
      </c>
      <c r="I14642">
        <v>0.81320939999999997</v>
      </c>
      <c r="J14642">
        <v>-1.6246199999999999E-2</v>
      </c>
      <c r="K14642">
        <v>-7.6641299999999996E-2</v>
      </c>
      <c r="L14642">
        <v>-4.09594E-2</v>
      </c>
      <c r="M14642">
        <v>-1.6246199999999999E-2</v>
      </c>
      <c r="N14642">
        <v>8.4670000000000006E-3</v>
      </c>
      <c r="O14642">
        <v>4.4149000000000001E-2</v>
      </c>
      <c r="P14642">
        <v>65.046899999999994</v>
      </c>
      <c r="Q14642">
        <v>4.7126599999999998E-2</v>
      </c>
    </row>
    <row r="14643" spans="1:17">
      <c r="A14643" t="s">
        <v>16849</v>
      </c>
      <c r="B14643" t="s">
        <v>3</v>
      </c>
      <c r="C14643" t="s">
        <v>5</v>
      </c>
      <c r="D14643" t="s">
        <v>18</v>
      </c>
      <c r="E14643" t="s">
        <v>70</v>
      </c>
      <c r="F14643" t="s">
        <v>23</v>
      </c>
      <c r="G14643">
        <v>2</v>
      </c>
      <c r="H14643">
        <v>0.77308889999999997</v>
      </c>
      <c r="I14643">
        <v>0.72870710000000005</v>
      </c>
      <c r="J14643">
        <v>-4.4381799999999999E-2</v>
      </c>
      <c r="K14643">
        <v>-8.8134500000000005E-2</v>
      </c>
      <c r="L14643">
        <v>-6.2285100000000003E-2</v>
      </c>
      <c r="M14643">
        <v>-4.4381799999999999E-2</v>
      </c>
      <c r="N14643">
        <v>-2.6478499999999999E-2</v>
      </c>
      <c r="O14643">
        <v>-6.2909999999999995E-4</v>
      </c>
      <c r="P14643">
        <v>63.551299999999998</v>
      </c>
      <c r="Q14643">
        <v>3.4140400000000001E-2</v>
      </c>
    </row>
    <row r="14644" spans="1:17">
      <c r="A14644" t="s">
        <v>16850</v>
      </c>
      <c r="B14644" t="s">
        <v>3</v>
      </c>
      <c r="C14644" t="s">
        <v>5</v>
      </c>
      <c r="D14644" t="s">
        <v>18</v>
      </c>
      <c r="E14644" t="s">
        <v>70</v>
      </c>
      <c r="F14644" t="s">
        <v>23</v>
      </c>
      <c r="G14644">
        <v>3</v>
      </c>
      <c r="H14644">
        <v>0.80455120000000002</v>
      </c>
      <c r="I14644">
        <v>0.72776090000000004</v>
      </c>
      <c r="J14644">
        <v>-7.6790300000000006E-2</v>
      </c>
      <c r="K14644">
        <v>-0.12275079999999999</v>
      </c>
      <c r="L14644">
        <v>-9.5596899999999999E-2</v>
      </c>
      <c r="M14644">
        <v>-7.6790300000000006E-2</v>
      </c>
      <c r="N14644">
        <v>-5.7983600000000003E-2</v>
      </c>
      <c r="O14644">
        <v>-3.0829700000000002E-2</v>
      </c>
      <c r="P14644">
        <v>63.006599999999999</v>
      </c>
      <c r="Q14644">
        <v>3.5863199999999998E-2</v>
      </c>
    </row>
    <row r="14645" spans="1:17">
      <c r="A14645" t="s">
        <v>16851</v>
      </c>
      <c r="B14645" t="s">
        <v>3</v>
      </c>
      <c r="C14645" t="s">
        <v>5</v>
      </c>
      <c r="D14645" t="s">
        <v>18</v>
      </c>
      <c r="E14645" t="s">
        <v>70</v>
      </c>
      <c r="F14645" t="s">
        <v>23</v>
      </c>
      <c r="G14645">
        <v>4</v>
      </c>
      <c r="H14645">
        <v>0.77720610000000001</v>
      </c>
      <c r="I14645">
        <v>0.70244200000000001</v>
      </c>
      <c r="J14645">
        <v>-7.4763999999999997E-2</v>
      </c>
      <c r="K14645">
        <v>-0.12617980000000001</v>
      </c>
      <c r="L14645">
        <v>-9.5802999999999999E-2</v>
      </c>
      <c r="M14645">
        <v>-7.4763999999999997E-2</v>
      </c>
      <c r="N14645">
        <v>-5.3725099999999998E-2</v>
      </c>
      <c r="O14645">
        <v>-2.33482E-2</v>
      </c>
      <c r="P14645">
        <v>61.1661</v>
      </c>
      <c r="Q14645">
        <v>4.0120000000000003E-2</v>
      </c>
    </row>
    <row r="14646" spans="1:17">
      <c r="A14646" t="s">
        <v>16852</v>
      </c>
      <c r="B14646" t="s">
        <v>3</v>
      </c>
      <c r="C14646" t="s">
        <v>5</v>
      </c>
      <c r="D14646" t="s">
        <v>18</v>
      </c>
      <c r="E14646" t="s">
        <v>70</v>
      </c>
      <c r="F14646" t="s">
        <v>23</v>
      </c>
      <c r="G14646">
        <v>5</v>
      </c>
      <c r="H14646">
        <v>0.80407609999999996</v>
      </c>
      <c r="I14646">
        <v>0.75123099999999998</v>
      </c>
      <c r="J14646">
        <v>-5.2845099999999999E-2</v>
      </c>
      <c r="K14646">
        <v>-0.1117134</v>
      </c>
      <c r="L14646">
        <v>-7.6933500000000002E-2</v>
      </c>
      <c r="M14646">
        <v>-5.2845099999999999E-2</v>
      </c>
      <c r="N14646">
        <v>-2.87567E-2</v>
      </c>
      <c r="O14646">
        <v>6.0232000000000003E-3</v>
      </c>
      <c r="P14646">
        <v>60.682499999999997</v>
      </c>
      <c r="Q14646">
        <v>4.5935200000000002E-2</v>
      </c>
    </row>
    <row r="14647" spans="1:17">
      <c r="A14647" t="s">
        <v>16853</v>
      </c>
      <c r="B14647" t="s">
        <v>3</v>
      </c>
      <c r="C14647" t="s">
        <v>5</v>
      </c>
      <c r="D14647" t="s">
        <v>18</v>
      </c>
      <c r="E14647" t="s">
        <v>70</v>
      </c>
      <c r="F14647" t="s">
        <v>23</v>
      </c>
      <c r="G14647">
        <v>6</v>
      </c>
      <c r="H14647">
        <v>0.949461</v>
      </c>
      <c r="I14647">
        <v>0.8989471</v>
      </c>
      <c r="J14647">
        <v>-5.05139E-2</v>
      </c>
      <c r="K14647">
        <v>-0.120798</v>
      </c>
      <c r="L14647">
        <v>-7.92736E-2</v>
      </c>
      <c r="M14647">
        <v>-5.05139E-2</v>
      </c>
      <c r="N14647">
        <v>-2.1754200000000001E-2</v>
      </c>
      <c r="O14647">
        <v>1.9770200000000002E-2</v>
      </c>
      <c r="P14647">
        <v>59.792900000000003</v>
      </c>
      <c r="Q14647">
        <v>5.4843000000000003E-2</v>
      </c>
    </row>
    <row r="14648" spans="1:17">
      <c r="A14648" t="s">
        <v>16854</v>
      </c>
      <c r="B14648" t="s">
        <v>3</v>
      </c>
      <c r="C14648" t="s">
        <v>5</v>
      </c>
      <c r="D14648" t="s">
        <v>18</v>
      </c>
      <c r="E14648" t="s">
        <v>70</v>
      </c>
      <c r="F14648" t="s">
        <v>23</v>
      </c>
      <c r="G14648">
        <v>7</v>
      </c>
      <c r="H14648">
        <v>1.251787</v>
      </c>
      <c r="I14648">
        <v>0.98045450000000001</v>
      </c>
      <c r="J14648">
        <v>-0.27133269999999998</v>
      </c>
      <c r="K14648">
        <v>-0.35199530000000001</v>
      </c>
      <c r="L14648">
        <v>-0.30433919999999998</v>
      </c>
      <c r="M14648">
        <v>-0.27133269999999998</v>
      </c>
      <c r="N14648">
        <v>-0.23832619999999999</v>
      </c>
      <c r="O14648">
        <v>-0.19067010000000001</v>
      </c>
      <c r="P14648">
        <v>60.150100000000002</v>
      </c>
      <c r="Q14648">
        <v>6.2941399999999995E-2</v>
      </c>
    </row>
    <row r="14649" spans="1:17">
      <c r="A14649" t="s">
        <v>16855</v>
      </c>
      <c r="B14649" t="s">
        <v>3</v>
      </c>
      <c r="C14649" t="s">
        <v>5</v>
      </c>
      <c r="D14649" t="s">
        <v>18</v>
      </c>
      <c r="E14649" t="s">
        <v>70</v>
      </c>
      <c r="F14649" t="s">
        <v>23</v>
      </c>
      <c r="G14649">
        <v>8</v>
      </c>
      <c r="H14649">
        <v>1.4685330000000001</v>
      </c>
      <c r="I14649">
        <v>0.99776030000000004</v>
      </c>
      <c r="J14649">
        <v>-0.470773</v>
      </c>
      <c r="K14649">
        <v>-0.55440520000000004</v>
      </c>
      <c r="L14649">
        <v>-0.50499459999999996</v>
      </c>
      <c r="M14649">
        <v>-0.470773</v>
      </c>
      <c r="N14649">
        <v>-0.43655139999999998</v>
      </c>
      <c r="O14649">
        <v>-0.38714080000000001</v>
      </c>
      <c r="P14649">
        <v>63.304699999999997</v>
      </c>
      <c r="Q14649">
        <v>6.52586E-2</v>
      </c>
    </row>
    <row r="14650" spans="1:17">
      <c r="A14650" t="s">
        <v>16856</v>
      </c>
      <c r="B14650" t="s">
        <v>3</v>
      </c>
      <c r="C14650" t="s">
        <v>5</v>
      </c>
      <c r="D14650" t="s">
        <v>18</v>
      </c>
      <c r="E14650" t="s">
        <v>70</v>
      </c>
      <c r="F14650" t="s">
        <v>23</v>
      </c>
      <c r="G14650">
        <v>9</v>
      </c>
      <c r="H14650">
        <v>1.506977</v>
      </c>
      <c r="I14650">
        <v>1.000286</v>
      </c>
      <c r="J14650">
        <v>-0.50669149999999996</v>
      </c>
      <c r="K14650">
        <v>-0.61138879999999995</v>
      </c>
      <c r="L14650">
        <v>-0.54953280000000004</v>
      </c>
      <c r="M14650">
        <v>-0.50669149999999996</v>
      </c>
      <c r="N14650">
        <v>-0.46385019999999999</v>
      </c>
      <c r="O14650">
        <v>-0.40199410000000002</v>
      </c>
      <c r="P14650">
        <v>68.124799999999993</v>
      </c>
      <c r="Q14650">
        <v>8.1695799999999999E-2</v>
      </c>
    </row>
    <row r="14651" spans="1:17">
      <c r="A14651" t="s">
        <v>16857</v>
      </c>
      <c r="B14651" t="s">
        <v>3</v>
      </c>
      <c r="C14651" t="s">
        <v>5</v>
      </c>
      <c r="D14651" t="s">
        <v>18</v>
      </c>
      <c r="E14651" t="s">
        <v>70</v>
      </c>
      <c r="F14651" t="s">
        <v>23</v>
      </c>
      <c r="G14651">
        <v>10</v>
      </c>
      <c r="H14651">
        <v>1.4561839999999999</v>
      </c>
      <c r="I14651">
        <v>1.060521</v>
      </c>
      <c r="J14651">
        <v>-0.3956635</v>
      </c>
      <c r="K14651">
        <v>-0.49115009999999998</v>
      </c>
      <c r="L14651">
        <v>-0.43473580000000001</v>
      </c>
      <c r="M14651">
        <v>-0.3956635</v>
      </c>
      <c r="N14651">
        <v>-0.35659109999999999</v>
      </c>
      <c r="O14651">
        <v>-0.30017690000000002</v>
      </c>
      <c r="P14651">
        <v>72.246600000000001</v>
      </c>
      <c r="Q14651">
        <v>7.4508599999999994E-2</v>
      </c>
    </row>
    <row r="14652" spans="1:17">
      <c r="A14652" t="s">
        <v>16858</v>
      </c>
      <c r="B14652" t="s">
        <v>3</v>
      </c>
      <c r="C14652" t="s">
        <v>5</v>
      </c>
      <c r="D14652" t="s">
        <v>18</v>
      </c>
      <c r="E14652" t="s">
        <v>70</v>
      </c>
      <c r="F14652" t="s">
        <v>23</v>
      </c>
      <c r="G14652">
        <v>11</v>
      </c>
      <c r="H14652">
        <v>1.2815810000000001</v>
      </c>
      <c r="I14652">
        <v>1.072975</v>
      </c>
      <c r="J14652">
        <v>-0.2086054</v>
      </c>
      <c r="K14652">
        <v>-0.30607259999999997</v>
      </c>
      <c r="L14652">
        <v>-0.24848819999999999</v>
      </c>
      <c r="M14652">
        <v>-0.2086054</v>
      </c>
      <c r="N14652">
        <v>-0.1687226</v>
      </c>
      <c r="O14652">
        <v>-0.11113820000000001</v>
      </c>
      <c r="P14652">
        <v>76.168899999999994</v>
      </c>
      <c r="Q14652">
        <v>7.6054099999999999E-2</v>
      </c>
    </row>
    <row r="14653" spans="1:17">
      <c r="A14653" t="s">
        <v>16859</v>
      </c>
      <c r="B14653" t="s">
        <v>3</v>
      </c>
      <c r="C14653" t="s">
        <v>5</v>
      </c>
      <c r="D14653" t="s">
        <v>18</v>
      </c>
      <c r="E14653" t="s">
        <v>70</v>
      </c>
      <c r="F14653" t="s">
        <v>23</v>
      </c>
      <c r="G14653">
        <v>12</v>
      </c>
      <c r="H14653">
        <v>1.0792729999999999</v>
      </c>
      <c r="I14653">
        <v>1.0955569999999999</v>
      </c>
      <c r="J14653">
        <v>1.6284799999999999E-2</v>
      </c>
      <c r="K14653">
        <v>-9.4878900000000002E-2</v>
      </c>
      <c r="L14653">
        <v>-2.9202499999999999E-2</v>
      </c>
      <c r="M14653">
        <v>1.6284799999999999E-2</v>
      </c>
      <c r="N14653">
        <v>6.1772100000000003E-2</v>
      </c>
      <c r="O14653">
        <v>0.1274486</v>
      </c>
      <c r="P14653">
        <v>79.230500000000006</v>
      </c>
      <c r="Q14653">
        <v>8.6741499999999999E-2</v>
      </c>
    </row>
    <row r="14654" spans="1:17">
      <c r="A14654" t="s">
        <v>16860</v>
      </c>
      <c r="B14654" t="s">
        <v>3</v>
      </c>
      <c r="C14654" t="s">
        <v>5</v>
      </c>
      <c r="D14654" t="s">
        <v>18</v>
      </c>
      <c r="E14654" t="s">
        <v>70</v>
      </c>
      <c r="F14654" t="s">
        <v>23</v>
      </c>
      <c r="G14654">
        <v>13</v>
      </c>
      <c r="H14654">
        <v>0.89998840000000002</v>
      </c>
      <c r="I14654">
        <v>1.0947439999999999</v>
      </c>
      <c r="J14654">
        <v>0.1947555</v>
      </c>
      <c r="K14654">
        <v>9.9693799999999999E-2</v>
      </c>
      <c r="L14654">
        <v>0.155857</v>
      </c>
      <c r="M14654">
        <v>0.1947555</v>
      </c>
      <c r="N14654">
        <v>0.233654</v>
      </c>
      <c r="O14654">
        <v>0.2898172</v>
      </c>
      <c r="P14654">
        <v>81.292599999999993</v>
      </c>
      <c r="Q14654">
        <v>7.4177000000000007E-2</v>
      </c>
    </row>
    <row r="14655" spans="1:17">
      <c r="A14655" t="s">
        <v>16861</v>
      </c>
      <c r="B14655" t="s">
        <v>3</v>
      </c>
      <c r="C14655" t="s">
        <v>5</v>
      </c>
      <c r="D14655" t="s">
        <v>18</v>
      </c>
      <c r="E14655" t="s">
        <v>70</v>
      </c>
      <c r="F14655" t="s">
        <v>23</v>
      </c>
      <c r="G14655">
        <v>14</v>
      </c>
      <c r="H14655">
        <v>0.840781</v>
      </c>
      <c r="I14655">
        <v>1.0499160000000001</v>
      </c>
      <c r="J14655">
        <v>0.2091345</v>
      </c>
      <c r="K14655">
        <v>0.1077258</v>
      </c>
      <c r="L14655">
        <v>0.16763890000000001</v>
      </c>
      <c r="M14655">
        <v>0.2091345</v>
      </c>
      <c r="N14655">
        <v>0.25063020000000003</v>
      </c>
      <c r="O14655">
        <v>0.31054330000000002</v>
      </c>
      <c r="P14655">
        <v>84.227900000000005</v>
      </c>
      <c r="Q14655">
        <v>7.9129699999999997E-2</v>
      </c>
    </row>
    <row r="14656" spans="1:17">
      <c r="A14656" t="s">
        <v>16862</v>
      </c>
      <c r="B14656" t="s">
        <v>3</v>
      </c>
      <c r="C14656" t="s">
        <v>5</v>
      </c>
      <c r="D14656" t="s">
        <v>18</v>
      </c>
      <c r="E14656" t="s">
        <v>70</v>
      </c>
      <c r="F14656" t="s">
        <v>23</v>
      </c>
      <c r="G14656">
        <v>15</v>
      </c>
      <c r="H14656">
        <v>0.85933990000000005</v>
      </c>
      <c r="I14656">
        <v>1.0840829999999999</v>
      </c>
      <c r="J14656">
        <v>0.2247429</v>
      </c>
      <c r="K14656">
        <v>0.13255929999999999</v>
      </c>
      <c r="L14656">
        <v>0.1870222</v>
      </c>
      <c r="M14656">
        <v>0.2247429</v>
      </c>
      <c r="N14656">
        <v>0.26246370000000002</v>
      </c>
      <c r="O14656">
        <v>0.3169265</v>
      </c>
      <c r="P14656">
        <v>86.212999999999994</v>
      </c>
      <c r="Q14656">
        <v>7.1931200000000001E-2</v>
      </c>
    </row>
    <row r="14657" spans="1:17">
      <c r="A14657" t="s">
        <v>16863</v>
      </c>
      <c r="B14657" t="s">
        <v>3</v>
      </c>
      <c r="C14657" t="s">
        <v>5</v>
      </c>
      <c r="D14657" t="s">
        <v>18</v>
      </c>
      <c r="E14657" t="s">
        <v>70</v>
      </c>
      <c r="F14657" t="s">
        <v>23</v>
      </c>
      <c r="G14657">
        <v>16</v>
      </c>
      <c r="H14657">
        <v>0.88188109999999997</v>
      </c>
      <c r="I14657">
        <v>1.1041609999999999</v>
      </c>
      <c r="J14657">
        <v>0.22228000000000001</v>
      </c>
      <c r="K14657">
        <v>0.128692</v>
      </c>
      <c r="L14657">
        <v>0.1839846</v>
      </c>
      <c r="M14657">
        <v>0.22228000000000001</v>
      </c>
      <c r="N14657">
        <v>0.26057540000000001</v>
      </c>
      <c r="O14657">
        <v>0.31586789999999998</v>
      </c>
      <c r="P14657">
        <v>88.212000000000003</v>
      </c>
      <c r="Q14657">
        <v>7.3027099999999998E-2</v>
      </c>
    </row>
    <row r="14658" spans="1:17">
      <c r="A14658" t="s">
        <v>16864</v>
      </c>
      <c r="B14658" t="s">
        <v>3</v>
      </c>
      <c r="C14658" t="s">
        <v>5</v>
      </c>
      <c r="D14658" t="s">
        <v>18</v>
      </c>
      <c r="E14658" t="s">
        <v>70</v>
      </c>
      <c r="F14658" t="s">
        <v>23</v>
      </c>
      <c r="G14658">
        <v>17</v>
      </c>
      <c r="H14658">
        <v>0.94937870000000002</v>
      </c>
      <c r="I14658">
        <v>1.215287</v>
      </c>
      <c r="J14658">
        <v>0.26590799999999998</v>
      </c>
      <c r="K14658">
        <v>0.17718719999999999</v>
      </c>
      <c r="L14658">
        <v>0.22960420000000001</v>
      </c>
      <c r="M14658">
        <v>0.26590799999999998</v>
      </c>
      <c r="N14658">
        <v>0.30221179999999997</v>
      </c>
      <c r="O14658">
        <v>0.35462880000000002</v>
      </c>
      <c r="P14658">
        <v>89.117099999999994</v>
      </c>
      <c r="Q14658">
        <v>6.9229200000000005E-2</v>
      </c>
    </row>
    <row r="14659" spans="1:17">
      <c r="A14659" t="s">
        <v>16865</v>
      </c>
      <c r="B14659" t="s">
        <v>3</v>
      </c>
      <c r="C14659" t="s">
        <v>5</v>
      </c>
      <c r="D14659" t="s">
        <v>18</v>
      </c>
      <c r="E14659" t="s">
        <v>70</v>
      </c>
      <c r="F14659" t="s">
        <v>23</v>
      </c>
      <c r="G14659">
        <v>18</v>
      </c>
      <c r="H14659">
        <v>1.130082</v>
      </c>
      <c r="I14659">
        <v>1.390995</v>
      </c>
      <c r="J14659">
        <v>0.26091370000000003</v>
      </c>
      <c r="K14659">
        <v>0.15700059999999999</v>
      </c>
      <c r="L14659">
        <v>0.21839330000000001</v>
      </c>
      <c r="M14659">
        <v>0.26091370000000003</v>
      </c>
      <c r="N14659">
        <v>0.30343409999999998</v>
      </c>
      <c r="O14659">
        <v>0.36482680000000001</v>
      </c>
      <c r="P14659">
        <v>89.599900000000005</v>
      </c>
      <c r="Q14659">
        <v>8.1083799999999998E-2</v>
      </c>
    </row>
    <row r="14660" spans="1:17">
      <c r="A14660" t="s">
        <v>16866</v>
      </c>
      <c r="B14660" t="s">
        <v>3</v>
      </c>
      <c r="C14660" t="s">
        <v>5</v>
      </c>
      <c r="D14660" t="s">
        <v>18</v>
      </c>
      <c r="E14660" t="s">
        <v>70</v>
      </c>
      <c r="F14660" t="s">
        <v>23</v>
      </c>
      <c r="G14660">
        <v>19</v>
      </c>
      <c r="H14660">
        <v>1.244964</v>
      </c>
      <c r="I14660">
        <v>1.437541</v>
      </c>
      <c r="J14660">
        <v>0.19257640000000001</v>
      </c>
      <c r="K14660">
        <v>7.34601E-2</v>
      </c>
      <c r="L14660">
        <v>0.14383499999999999</v>
      </c>
      <c r="M14660">
        <v>0.19257640000000001</v>
      </c>
      <c r="N14660">
        <v>0.2413178</v>
      </c>
      <c r="O14660">
        <v>0.31169259999999999</v>
      </c>
      <c r="P14660">
        <v>88.939899999999994</v>
      </c>
      <c r="Q14660">
        <v>9.2946899999999999E-2</v>
      </c>
    </row>
    <row r="14661" spans="1:17">
      <c r="A14661" t="s">
        <v>16867</v>
      </c>
      <c r="B14661" t="s">
        <v>3</v>
      </c>
      <c r="C14661" t="s">
        <v>5</v>
      </c>
      <c r="D14661" t="s">
        <v>18</v>
      </c>
      <c r="E14661" t="s">
        <v>70</v>
      </c>
      <c r="F14661" t="s">
        <v>23</v>
      </c>
      <c r="G14661">
        <v>20</v>
      </c>
      <c r="H14661">
        <v>1.1878150000000001</v>
      </c>
      <c r="I14661">
        <v>1.3576619999999999</v>
      </c>
      <c r="J14661">
        <v>0.169847</v>
      </c>
      <c r="K14661">
        <v>6.1662500000000002E-2</v>
      </c>
      <c r="L14661">
        <v>0.12557879999999999</v>
      </c>
      <c r="M14661">
        <v>0.169847</v>
      </c>
      <c r="N14661">
        <v>0.21411530000000001</v>
      </c>
      <c r="O14661">
        <v>0.27803159999999999</v>
      </c>
      <c r="P14661">
        <v>86.934399999999997</v>
      </c>
      <c r="Q14661">
        <v>8.4416900000000003E-2</v>
      </c>
    </row>
    <row r="14662" spans="1:17">
      <c r="A14662" t="s">
        <v>16868</v>
      </c>
      <c r="B14662" t="s">
        <v>3</v>
      </c>
      <c r="C14662" t="s">
        <v>5</v>
      </c>
      <c r="D14662" t="s">
        <v>18</v>
      </c>
      <c r="E14662" t="s">
        <v>70</v>
      </c>
      <c r="F14662" t="s">
        <v>23</v>
      </c>
      <c r="G14662">
        <v>21</v>
      </c>
      <c r="H14662">
        <v>1.264764</v>
      </c>
      <c r="I14662">
        <v>1.483706</v>
      </c>
      <c r="J14662">
        <v>0.21894189999999999</v>
      </c>
      <c r="K14662">
        <v>0.1174495</v>
      </c>
      <c r="L14662">
        <v>0.17741209999999999</v>
      </c>
      <c r="M14662">
        <v>0.21894189999999999</v>
      </c>
      <c r="N14662">
        <v>0.26047179999999998</v>
      </c>
      <c r="O14662">
        <v>0.32043430000000001</v>
      </c>
      <c r="P14662">
        <v>83.636799999999994</v>
      </c>
      <c r="Q14662">
        <v>7.9194899999999999E-2</v>
      </c>
    </row>
    <row r="14663" spans="1:17">
      <c r="A14663" t="s">
        <v>16869</v>
      </c>
      <c r="B14663" t="s">
        <v>3</v>
      </c>
      <c r="C14663" t="s">
        <v>5</v>
      </c>
      <c r="D14663" t="s">
        <v>18</v>
      </c>
      <c r="E14663" t="s">
        <v>70</v>
      </c>
      <c r="F14663" t="s">
        <v>23</v>
      </c>
      <c r="G14663">
        <v>22</v>
      </c>
      <c r="H14663">
        <v>1.220502</v>
      </c>
      <c r="I14663">
        <v>1.353764</v>
      </c>
      <c r="J14663">
        <v>0.1332623</v>
      </c>
      <c r="K14663">
        <v>4.8331800000000001E-2</v>
      </c>
      <c r="L14663">
        <v>9.8509399999999997E-2</v>
      </c>
      <c r="M14663">
        <v>0.1332623</v>
      </c>
      <c r="N14663">
        <v>0.1680151</v>
      </c>
      <c r="O14663">
        <v>0.21819269999999999</v>
      </c>
      <c r="P14663">
        <v>81.749399999999994</v>
      </c>
      <c r="Q14663">
        <v>6.62716E-2</v>
      </c>
    </row>
    <row r="14664" spans="1:17">
      <c r="A14664" t="s">
        <v>16870</v>
      </c>
      <c r="B14664" t="s">
        <v>3</v>
      </c>
      <c r="C14664" t="s">
        <v>5</v>
      </c>
      <c r="D14664" t="s">
        <v>18</v>
      </c>
      <c r="E14664" t="s">
        <v>70</v>
      </c>
      <c r="F14664" t="s">
        <v>23</v>
      </c>
      <c r="G14664">
        <v>23</v>
      </c>
      <c r="H14664">
        <v>1.0578890000000001</v>
      </c>
      <c r="I14664">
        <v>1.1196189999999999</v>
      </c>
      <c r="J14664">
        <v>6.1730599999999997E-2</v>
      </c>
      <c r="K14664">
        <v>-2.44189E-2</v>
      </c>
      <c r="L14664">
        <v>2.64789E-2</v>
      </c>
      <c r="M14664">
        <v>6.1730599999999997E-2</v>
      </c>
      <c r="N14664">
        <v>9.6982299999999994E-2</v>
      </c>
      <c r="O14664">
        <v>0.14788019999999999</v>
      </c>
      <c r="P14664">
        <v>79.343699999999998</v>
      </c>
      <c r="Q14664">
        <v>6.7222900000000002E-2</v>
      </c>
    </row>
    <row r="14665" spans="1:17">
      <c r="A14665" t="s">
        <v>16871</v>
      </c>
      <c r="B14665" t="s">
        <v>3</v>
      </c>
      <c r="C14665" t="s">
        <v>5</v>
      </c>
      <c r="D14665" t="s">
        <v>18</v>
      </c>
      <c r="E14665" t="s">
        <v>70</v>
      </c>
      <c r="F14665" t="s">
        <v>23</v>
      </c>
      <c r="G14665">
        <v>24</v>
      </c>
      <c r="H14665">
        <v>0.88100330000000004</v>
      </c>
      <c r="I14665">
        <v>0.89217670000000004</v>
      </c>
      <c r="J14665">
        <v>1.1173300000000001E-2</v>
      </c>
      <c r="K14665">
        <v>-6.8960900000000006E-2</v>
      </c>
      <c r="L14665">
        <v>-2.1616900000000001E-2</v>
      </c>
      <c r="M14665">
        <v>1.1173300000000001E-2</v>
      </c>
      <c r="N14665">
        <v>4.3963599999999999E-2</v>
      </c>
      <c r="O14665">
        <v>9.1307600000000003E-2</v>
      </c>
      <c r="P14665">
        <v>76.581000000000003</v>
      </c>
      <c r="Q14665">
        <v>6.2529100000000004E-2</v>
      </c>
    </row>
    <row r="14666" spans="1:17">
      <c r="A14666" t="s">
        <v>16872</v>
      </c>
      <c r="B14666" t="s">
        <v>3</v>
      </c>
      <c r="C14666" t="s">
        <v>5</v>
      </c>
      <c r="D14666" t="s">
        <v>18</v>
      </c>
      <c r="E14666" t="s">
        <v>70</v>
      </c>
      <c r="F14666" t="s">
        <v>24</v>
      </c>
      <c r="G14666">
        <v>1</v>
      </c>
      <c r="H14666">
        <v>0.77150909999999995</v>
      </c>
      <c r="I14666">
        <v>0.89406099999999999</v>
      </c>
      <c r="J14666">
        <v>0.12255190000000001</v>
      </c>
      <c r="K14666">
        <v>3.4029400000000001E-2</v>
      </c>
      <c r="L14666">
        <v>8.6329199999999995E-2</v>
      </c>
      <c r="M14666">
        <v>0.12255190000000001</v>
      </c>
      <c r="N14666">
        <v>0.15877459999999999</v>
      </c>
      <c r="O14666">
        <v>0.2110744</v>
      </c>
      <c r="P14666">
        <v>64.5</v>
      </c>
      <c r="Q14666">
        <v>6.9074499999999997E-2</v>
      </c>
    </row>
    <row r="14667" spans="1:17">
      <c r="A14667" t="s">
        <v>16873</v>
      </c>
      <c r="B14667" t="s">
        <v>3</v>
      </c>
      <c r="C14667" t="s">
        <v>5</v>
      </c>
      <c r="D14667" t="s">
        <v>18</v>
      </c>
      <c r="E14667" t="s">
        <v>70</v>
      </c>
      <c r="F14667" t="s">
        <v>24</v>
      </c>
      <c r="G14667">
        <v>2</v>
      </c>
      <c r="H14667">
        <v>0.76918909999999996</v>
      </c>
      <c r="I14667">
        <v>0.86065420000000004</v>
      </c>
      <c r="J14667">
        <v>9.1465099999999994E-2</v>
      </c>
      <c r="K14667">
        <v>9.8513000000000003E-3</v>
      </c>
      <c r="L14667">
        <v>5.80694E-2</v>
      </c>
      <c r="M14667">
        <v>9.1465099999999994E-2</v>
      </c>
      <c r="N14667">
        <v>0.1248609</v>
      </c>
      <c r="O14667">
        <v>0.17307900000000001</v>
      </c>
      <c r="P14667">
        <v>64</v>
      </c>
      <c r="Q14667">
        <v>6.3683600000000007E-2</v>
      </c>
    </row>
    <row r="14668" spans="1:17">
      <c r="A14668" t="s">
        <v>16874</v>
      </c>
      <c r="B14668" t="s">
        <v>3</v>
      </c>
      <c r="C14668" t="s">
        <v>5</v>
      </c>
      <c r="D14668" t="s">
        <v>18</v>
      </c>
      <c r="E14668" t="s">
        <v>70</v>
      </c>
      <c r="F14668" t="s">
        <v>24</v>
      </c>
      <c r="G14668">
        <v>3</v>
      </c>
      <c r="H14668">
        <v>0.76188160000000005</v>
      </c>
      <c r="I14668">
        <v>0.79994140000000002</v>
      </c>
      <c r="J14668">
        <v>3.8059900000000001E-2</v>
      </c>
      <c r="K14668">
        <v>-3.05957E-2</v>
      </c>
      <c r="L14668">
        <v>9.9666000000000008E-3</v>
      </c>
      <c r="M14668">
        <v>3.8059900000000001E-2</v>
      </c>
      <c r="N14668">
        <v>6.6153199999999995E-2</v>
      </c>
      <c r="O14668">
        <v>0.1067154</v>
      </c>
      <c r="P14668">
        <v>62.5</v>
      </c>
      <c r="Q14668">
        <v>5.35722E-2</v>
      </c>
    </row>
    <row r="14669" spans="1:17">
      <c r="A14669" t="s">
        <v>16875</v>
      </c>
      <c r="B14669" t="s">
        <v>3</v>
      </c>
      <c r="C14669" t="s">
        <v>5</v>
      </c>
      <c r="D14669" t="s">
        <v>18</v>
      </c>
      <c r="E14669" t="s">
        <v>70</v>
      </c>
      <c r="F14669" t="s">
        <v>24</v>
      </c>
      <c r="G14669">
        <v>4</v>
      </c>
      <c r="H14669">
        <v>0.75586399999999998</v>
      </c>
      <c r="I14669">
        <v>0.76954</v>
      </c>
      <c r="J14669">
        <v>1.36759E-2</v>
      </c>
      <c r="K14669">
        <v>-4.94473E-2</v>
      </c>
      <c r="L14669">
        <v>-1.2153600000000001E-2</v>
      </c>
      <c r="M14669">
        <v>1.36759E-2</v>
      </c>
      <c r="N14669">
        <v>3.9505499999999999E-2</v>
      </c>
      <c r="O14669">
        <v>7.6799199999999998E-2</v>
      </c>
      <c r="P14669">
        <v>61.5</v>
      </c>
      <c r="Q14669">
        <v>4.9255300000000002E-2</v>
      </c>
    </row>
    <row r="14670" spans="1:17">
      <c r="A14670" t="s">
        <v>16876</v>
      </c>
      <c r="B14670" t="s">
        <v>3</v>
      </c>
      <c r="C14670" t="s">
        <v>5</v>
      </c>
      <c r="D14670" t="s">
        <v>18</v>
      </c>
      <c r="E14670" t="s">
        <v>70</v>
      </c>
      <c r="F14670" t="s">
        <v>24</v>
      </c>
      <c r="G14670">
        <v>5</v>
      </c>
      <c r="H14670">
        <v>0.74289380000000005</v>
      </c>
      <c r="I14670">
        <v>0.78437749999999995</v>
      </c>
      <c r="J14670">
        <v>4.1483699999999998E-2</v>
      </c>
      <c r="K14670">
        <v>-2.3230299999999999E-2</v>
      </c>
      <c r="L14670">
        <v>1.5003300000000001E-2</v>
      </c>
      <c r="M14670">
        <v>4.1483699999999998E-2</v>
      </c>
      <c r="N14670">
        <v>6.7964200000000002E-2</v>
      </c>
      <c r="O14670">
        <v>0.10619779999999999</v>
      </c>
      <c r="P14670">
        <v>60.5</v>
      </c>
      <c r="Q14670">
        <v>5.0496600000000003E-2</v>
      </c>
    </row>
    <row r="14671" spans="1:17">
      <c r="A14671" t="s">
        <v>16877</v>
      </c>
      <c r="B14671" t="s">
        <v>3</v>
      </c>
      <c r="C14671" t="s">
        <v>5</v>
      </c>
      <c r="D14671" t="s">
        <v>18</v>
      </c>
      <c r="E14671" t="s">
        <v>70</v>
      </c>
      <c r="F14671" t="s">
        <v>24</v>
      </c>
      <c r="G14671">
        <v>6</v>
      </c>
      <c r="H14671">
        <v>0.83607600000000004</v>
      </c>
      <c r="I14671">
        <v>0.9179756</v>
      </c>
      <c r="J14671">
        <v>8.1899700000000006E-2</v>
      </c>
      <c r="K14671">
        <v>-2.27861E-2</v>
      </c>
      <c r="L14671">
        <v>3.9063100000000003E-2</v>
      </c>
      <c r="M14671">
        <v>8.1899700000000006E-2</v>
      </c>
      <c r="N14671">
        <v>0.12473620000000001</v>
      </c>
      <c r="O14671">
        <v>0.18658540000000001</v>
      </c>
      <c r="P14671">
        <v>59.5</v>
      </c>
      <c r="Q14671">
        <v>8.1686700000000001E-2</v>
      </c>
    </row>
    <row r="14672" spans="1:17">
      <c r="A14672" t="s">
        <v>16878</v>
      </c>
      <c r="B14672" t="s">
        <v>3</v>
      </c>
      <c r="C14672" t="s">
        <v>5</v>
      </c>
      <c r="D14672" t="s">
        <v>18</v>
      </c>
      <c r="E14672" t="s">
        <v>70</v>
      </c>
      <c r="F14672" t="s">
        <v>24</v>
      </c>
      <c r="G14672">
        <v>7</v>
      </c>
      <c r="H14672">
        <v>1.0526009999999999</v>
      </c>
      <c r="I14672">
        <v>1.1066720000000001</v>
      </c>
      <c r="J14672">
        <v>5.40712E-2</v>
      </c>
      <c r="K14672">
        <v>-7.1645799999999996E-2</v>
      </c>
      <c r="L14672">
        <v>2.6289E-3</v>
      </c>
      <c r="M14672">
        <v>5.40712E-2</v>
      </c>
      <c r="N14672">
        <v>0.1055136</v>
      </c>
      <c r="O14672">
        <v>0.17978830000000001</v>
      </c>
      <c r="P14672">
        <v>59</v>
      </c>
      <c r="Q14672">
        <v>9.8097500000000004E-2</v>
      </c>
    </row>
    <row r="14673" spans="1:17">
      <c r="A14673" t="s">
        <v>16879</v>
      </c>
      <c r="B14673" t="s">
        <v>3</v>
      </c>
      <c r="C14673" t="s">
        <v>5</v>
      </c>
      <c r="D14673" t="s">
        <v>18</v>
      </c>
      <c r="E14673" t="s">
        <v>70</v>
      </c>
      <c r="F14673" t="s">
        <v>24</v>
      </c>
      <c r="G14673">
        <v>8</v>
      </c>
      <c r="H14673">
        <v>1.25213</v>
      </c>
      <c r="I14673">
        <v>1.2078359999999999</v>
      </c>
      <c r="J14673">
        <v>-4.4293199999999998E-2</v>
      </c>
      <c r="K14673">
        <v>-0.18496969999999999</v>
      </c>
      <c r="L14673">
        <v>-0.1018569</v>
      </c>
      <c r="M14673">
        <v>-4.4293199999999998E-2</v>
      </c>
      <c r="N14673">
        <v>1.3270499999999999E-2</v>
      </c>
      <c r="O14673">
        <v>9.6383399999999994E-2</v>
      </c>
      <c r="P14673">
        <v>64.5</v>
      </c>
      <c r="Q14673">
        <v>0.10977049999999999</v>
      </c>
    </row>
    <row r="14674" spans="1:17">
      <c r="A14674" t="s">
        <v>16880</v>
      </c>
      <c r="B14674" t="s">
        <v>3</v>
      </c>
      <c r="C14674" t="s">
        <v>5</v>
      </c>
      <c r="D14674" t="s">
        <v>18</v>
      </c>
      <c r="E14674" t="s">
        <v>70</v>
      </c>
      <c r="F14674" t="s">
        <v>24</v>
      </c>
      <c r="G14674">
        <v>9</v>
      </c>
      <c r="H14674">
        <v>1.335472</v>
      </c>
      <c r="I14674">
        <v>1.14154</v>
      </c>
      <c r="J14674">
        <v>-0.1939322</v>
      </c>
      <c r="K14674">
        <v>-0.34945179999999998</v>
      </c>
      <c r="L14674">
        <v>-0.25756960000000001</v>
      </c>
      <c r="M14674">
        <v>-0.1939322</v>
      </c>
      <c r="N14674">
        <v>-0.13029479999999999</v>
      </c>
      <c r="O14674">
        <v>-3.8412599999999998E-2</v>
      </c>
      <c r="P14674">
        <v>69</v>
      </c>
      <c r="Q14674">
        <v>0.1213526</v>
      </c>
    </row>
    <row r="14675" spans="1:17">
      <c r="A14675" t="s">
        <v>16881</v>
      </c>
      <c r="B14675" t="s">
        <v>3</v>
      </c>
      <c r="C14675" t="s">
        <v>5</v>
      </c>
      <c r="D14675" t="s">
        <v>18</v>
      </c>
      <c r="E14675" t="s">
        <v>70</v>
      </c>
      <c r="F14675" t="s">
        <v>24</v>
      </c>
      <c r="G14675">
        <v>10</v>
      </c>
      <c r="H14675">
        <v>1.243727</v>
      </c>
      <c r="I14675">
        <v>1.0361450000000001</v>
      </c>
      <c r="J14675">
        <v>-0.20758180000000001</v>
      </c>
      <c r="K14675">
        <v>-0.37832650000000001</v>
      </c>
      <c r="L14675">
        <v>-0.27744920000000001</v>
      </c>
      <c r="M14675">
        <v>-0.20758180000000001</v>
      </c>
      <c r="N14675">
        <v>-0.13771449999999999</v>
      </c>
      <c r="O14675">
        <v>-3.68372E-2</v>
      </c>
      <c r="P14675">
        <v>74</v>
      </c>
      <c r="Q14675">
        <v>0.13323280000000001</v>
      </c>
    </row>
    <row r="14676" spans="1:17">
      <c r="A14676" t="s">
        <v>16882</v>
      </c>
      <c r="B14676" t="s">
        <v>3</v>
      </c>
      <c r="C14676" t="s">
        <v>5</v>
      </c>
      <c r="D14676" t="s">
        <v>18</v>
      </c>
      <c r="E14676" t="s">
        <v>70</v>
      </c>
      <c r="F14676" t="s">
        <v>24</v>
      </c>
      <c r="G14676">
        <v>11</v>
      </c>
      <c r="H14676">
        <v>1.1635759999999999</v>
      </c>
      <c r="I14676">
        <v>1.0028649999999999</v>
      </c>
      <c r="J14676">
        <v>-0.1607114</v>
      </c>
      <c r="K14676">
        <v>-0.3361094</v>
      </c>
      <c r="L14676">
        <v>-0.23248279999999999</v>
      </c>
      <c r="M14676">
        <v>-0.1607114</v>
      </c>
      <c r="N14676">
        <v>-8.8939900000000002E-2</v>
      </c>
      <c r="O14676">
        <v>1.46867E-2</v>
      </c>
      <c r="P14676">
        <v>78.5</v>
      </c>
      <c r="Q14676">
        <v>0.13686380000000001</v>
      </c>
    </row>
    <row r="14677" spans="1:17">
      <c r="A14677" t="s">
        <v>16883</v>
      </c>
      <c r="B14677" t="s">
        <v>3</v>
      </c>
      <c r="C14677" t="s">
        <v>5</v>
      </c>
      <c r="D14677" t="s">
        <v>18</v>
      </c>
      <c r="E14677" t="s">
        <v>70</v>
      </c>
      <c r="F14677" t="s">
        <v>24</v>
      </c>
      <c r="G14677">
        <v>12</v>
      </c>
      <c r="H14677">
        <v>1.0635870000000001</v>
      </c>
      <c r="I14677">
        <v>1.015995</v>
      </c>
      <c r="J14677">
        <v>-4.7591599999999998E-2</v>
      </c>
      <c r="K14677">
        <v>-0.21244189999999999</v>
      </c>
      <c r="L14677">
        <v>-0.115047</v>
      </c>
      <c r="M14677">
        <v>-4.7591599999999998E-2</v>
      </c>
      <c r="N14677">
        <v>1.9863800000000001E-2</v>
      </c>
      <c r="O14677">
        <v>0.11725869999999999</v>
      </c>
      <c r="P14677">
        <v>81.5</v>
      </c>
      <c r="Q14677">
        <v>0.12863340000000001</v>
      </c>
    </row>
    <row r="14678" spans="1:17">
      <c r="A14678" t="s">
        <v>16884</v>
      </c>
      <c r="B14678" t="s">
        <v>3</v>
      </c>
      <c r="C14678" t="s">
        <v>5</v>
      </c>
      <c r="D14678" t="s">
        <v>18</v>
      </c>
      <c r="E14678" t="s">
        <v>70</v>
      </c>
      <c r="F14678" t="s">
        <v>24</v>
      </c>
      <c r="G14678">
        <v>13</v>
      </c>
      <c r="H14678">
        <v>0.99379649999999997</v>
      </c>
      <c r="I14678">
        <v>1.0199510000000001</v>
      </c>
      <c r="J14678">
        <v>2.6154899999999998E-2</v>
      </c>
      <c r="K14678">
        <v>-0.1213011</v>
      </c>
      <c r="L14678">
        <v>-3.4182900000000002E-2</v>
      </c>
      <c r="M14678">
        <v>2.6154899999999998E-2</v>
      </c>
      <c r="N14678">
        <v>8.6492600000000003E-2</v>
      </c>
      <c r="O14678">
        <v>0.17361080000000001</v>
      </c>
      <c r="P14678">
        <v>84.5</v>
      </c>
      <c r="Q14678">
        <v>0.1150605</v>
      </c>
    </row>
    <row r="14679" spans="1:17">
      <c r="A14679" t="s">
        <v>16885</v>
      </c>
      <c r="B14679" t="s">
        <v>3</v>
      </c>
      <c r="C14679" t="s">
        <v>5</v>
      </c>
      <c r="D14679" t="s">
        <v>18</v>
      </c>
      <c r="E14679" t="s">
        <v>70</v>
      </c>
      <c r="F14679" t="s">
        <v>24</v>
      </c>
      <c r="G14679">
        <v>14</v>
      </c>
      <c r="H14679">
        <v>0.99415830000000005</v>
      </c>
      <c r="I14679">
        <v>1.1103909999999999</v>
      </c>
      <c r="J14679">
        <v>0.11623260000000001</v>
      </c>
      <c r="K14679">
        <v>-3.09322E-2</v>
      </c>
      <c r="L14679">
        <v>5.6013899999999998E-2</v>
      </c>
      <c r="M14679">
        <v>0.11623260000000001</v>
      </c>
      <c r="N14679">
        <v>0.1764512</v>
      </c>
      <c r="O14679">
        <v>0.2633974</v>
      </c>
      <c r="P14679">
        <v>87</v>
      </c>
      <c r="Q14679">
        <v>0.1148333</v>
      </c>
    </row>
    <row r="14680" spans="1:17">
      <c r="A14680" t="s">
        <v>16886</v>
      </c>
      <c r="B14680" t="s">
        <v>3</v>
      </c>
      <c r="C14680" t="s">
        <v>5</v>
      </c>
      <c r="D14680" t="s">
        <v>18</v>
      </c>
      <c r="E14680" t="s">
        <v>70</v>
      </c>
      <c r="F14680" t="s">
        <v>24</v>
      </c>
      <c r="G14680">
        <v>15</v>
      </c>
      <c r="H14680">
        <v>1.0535369999999999</v>
      </c>
      <c r="I14680">
        <v>1.261593</v>
      </c>
      <c r="J14680">
        <v>0.2080562</v>
      </c>
      <c r="K14680">
        <v>5.9171000000000001E-2</v>
      </c>
      <c r="L14680">
        <v>0.1471336</v>
      </c>
      <c r="M14680">
        <v>0.2080562</v>
      </c>
      <c r="N14680">
        <v>0.26897890000000002</v>
      </c>
      <c r="O14680">
        <v>0.35694150000000002</v>
      </c>
      <c r="P14680">
        <v>89.5</v>
      </c>
      <c r="Q14680">
        <v>0.1161758</v>
      </c>
    </row>
    <row r="14681" spans="1:17">
      <c r="A14681" t="s">
        <v>16887</v>
      </c>
      <c r="B14681" t="s">
        <v>3</v>
      </c>
      <c r="C14681" t="s">
        <v>5</v>
      </c>
      <c r="D14681" t="s">
        <v>18</v>
      </c>
      <c r="E14681" t="s">
        <v>70</v>
      </c>
      <c r="F14681" t="s">
        <v>24</v>
      </c>
      <c r="G14681">
        <v>16</v>
      </c>
      <c r="H14681">
        <v>1.1423000000000001</v>
      </c>
      <c r="I14681">
        <v>1.565574</v>
      </c>
      <c r="J14681">
        <v>0.42327369999999997</v>
      </c>
      <c r="K14681">
        <v>0.28917799999999999</v>
      </c>
      <c r="L14681">
        <v>0.36840279999999997</v>
      </c>
      <c r="M14681">
        <v>0.42327369999999997</v>
      </c>
      <c r="N14681">
        <v>0.47814459999999998</v>
      </c>
      <c r="O14681">
        <v>0.55736940000000001</v>
      </c>
      <c r="P14681">
        <v>90.5</v>
      </c>
      <c r="Q14681">
        <v>0.1046354</v>
      </c>
    </row>
    <row r="14682" spans="1:17">
      <c r="A14682" t="s">
        <v>16888</v>
      </c>
      <c r="B14682" t="s">
        <v>3</v>
      </c>
      <c r="C14682" t="s">
        <v>5</v>
      </c>
      <c r="D14682" t="s">
        <v>18</v>
      </c>
      <c r="E14682" t="s">
        <v>70</v>
      </c>
      <c r="F14682" t="s">
        <v>24</v>
      </c>
      <c r="G14682">
        <v>17</v>
      </c>
      <c r="H14682">
        <v>1.2153750000000001</v>
      </c>
      <c r="I14682">
        <v>1.683578</v>
      </c>
      <c r="J14682">
        <v>0.46820339999999999</v>
      </c>
      <c r="K14682">
        <v>0.31656040000000002</v>
      </c>
      <c r="L14682">
        <v>0.40615230000000002</v>
      </c>
      <c r="M14682">
        <v>0.46820339999999999</v>
      </c>
      <c r="N14682">
        <v>0.53025440000000001</v>
      </c>
      <c r="O14682">
        <v>0.61984629999999996</v>
      </c>
      <c r="P14682">
        <v>91.5</v>
      </c>
      <c r="Q14682">
        <v>0.1183276</v>
      </c>
    </row>
    <row r="14683" spans="1:17">
      <c r="A14683" t="s">
        <v>16889</v>
      </c>
      <c r="B14683" t="s">
        <v>3</v>
      </c>
      <c r="C14683" t="s">
        <v>5</v>
      </c>
      <c r="D14683" t="s">
        <v>18</v>
      </c>
      <c r="E14683" t="s">
        <v>70</v>
      </c>
      <c r="F14683" t="s">
        <v>24</v>
      </c>
      <c r="G14683">
        <v>18</v>
      </c>
      <c r="H14683">
        <v>1.356978</v>
      </c>
      <c r="I14683">
        <v>1.848069</v>
      </c>
      <c r="J14683">
        <v>0.49109120000000001</v>
      </c>
      <c r="K14683">
        <v>0.30746410000000002</v>
      </c>
      <c r="L14683">
        <v>0.4159525</v>
      </c>
      <c r="M14683">
        <v>0.49109120000000001</v>
      </c>
      <c r="N14683">
        <v>0.56622989999999995</v>
      </c>
      <c r="O14683">
        <v>0.67471829999999999</v>
      </c>
      <c r="P14683">
        <v>91</v>
      </c>
      <c r="Q14683">
        <v>0.143285</v>
      </c>
    </row>
    <row r="14684" spans="1:17">
      <c r="A14684" t="s">
        <v>16890</v>
      </c>
      <c r="B14684" t="s">
        <v>3</v>
      </c>
      <c r="C14684" t="s">
        <v>5</v>
      </c>
      <c r="D14684" t="s">
        <v>18</v>
      </c>
      <c r="E14684" t="s">
        <v>70</v>
      </c>
      <c r="F14684" t="s">
        <v>24</v>
      </c>
      <c r="G14684">
        <v>19</v>
      </c>
      <c r="H14684">
        <v>1.5708139999999999</v>
      </c>
      <c r="I14684">
        <v>1.8587020000000001</v>
      </c>
      <c r="J14684">
        <v>0.28788799999999998</v>
      </c>
      <c r="K14684">
        <v>0.1146465</v>
      </c>
      <c r="L14684">
        <v>0.216999</v>
      </c>
      <c r="M14684">
        <v>0.28788799999999998</v>
      </c>
      <c r="N14684">
        <v>0.35877700000000001</v>
      </c>
      <c r="O14684">
        <v>0.46112950000000003</v>
      </c>
      <c r="P14684">
        <v>89.5</v>
      </c>
      <c r="Q14684">
        <v>0.1351811</v>
      </c>
    </row>
    <row r="14685" spans="1:17">
      <c r="A14685" t="s">
        <v>16891</v>
      </c>
      <c r="B14685" t="s">
        <v>3</v>
      </c>
      <c r="C14685" t="s">
        <v>5</v>
      </c>
      <c r="D14685" t="s">
        <v>18</v>
      </c>
      <c r="E14685" t="s">
        <v>70</v>
      </c>
      <c r="F14685" t="s">
        <v>24</v>
      </c>
      <c r="G14685">
        <v>20</v>
      </c>
      <c r="H14685">
        <v>1.6320669999999999</v>
      </c>
      <c r="I14685">
        <v>1.8459810000000001</v>
      </c>
      <c r="J14685">
        <v>0.2139141</v>
      </c>
      <c r="K14685">
        <v>1.3325999999999999E-2</v>
      </c>
      <c r="L14685">
        <v>0.13183510000000001</v>
      </c>
      <c r="M14685">
        <v>0.2139141</v>
      </c>
      <c r="N14685">
        <v>0.29599300000000001</v>
      </c>
      <c r="O14685">
        <v>0.41450209999999998</v>
      </c>
      <c r="P14685">
        <v>86.5</v>
      </c>
      <c r="Q14685">
        <v>0.15651970000000001</v>
      </c>
    </row>
    <row r="14686" spans="1:17">
      <c r="A14686" t="s">
        <v>16892</v>
      </c>
      <c r="B14686" t="s">
        <v>3</v>
      </c>
      <c r="C14686" t="s">
        <v>5</v>
      </c>
      <c r="D14686" t="s">
        <v>18</v>
      </c>
      <c r="E14686" t="s">
        <v>70</v>
      </c>
      <c r="F14686" t="s">
        <v>24</v>
      </c>
      <c r="G14686">
        <v>21</v>
      </c>
      <c r="H14686">
        <v>1.60599</v>
      </c>
      <c r="I14686">
        <v>1.79857</v>
      </c>
      <c r="J14686">
        <v>0.19257959999999999</v>
      </c>
      <c r="K14686">
        <v>6.9844E-3</v>
      </c>
      <c r="L14686">
        <v>0.11663560000000001</v>
      </c>
      <c r="M14686">
        <v>0.19257959999999999</v>
      </c>
      <c r="N14686">
        <v>0.26852369999999998</v>
      </c>
      <c r="O14686">
        <v>0.37817489999999998</v>
      </c>
      <c r="P14686">
        <v>83</v>
      </c>
      <c r="Q14686">
        <v>0.1448207</v>
      </c>
    </row>
    <row r="14687" spans="1:17">
      <c r="A14687" t="s">
        <v>16893</v>
      </c>
      <c r="B14687" t="s">
        <v>3</v>
      </c>
      <c r="C14687" t="s">
        <v>5</v>
      </c>
      <c r="D14687" t="s">
        <v>18</v>
      </c>
      <c r="E14687" t="s">
        <v>70</v>
      </c>
      <c r="F14687" t="s">
        <v>24</v>
      </c>
      <c r="G14687">
        <v>22</v>
      </c>
      <c r="H14687">
        <v>1.4174279999999999</v>
      </c>
      <c r="I14687">
        <v>1.5945910000000001</v>
      </c>
      <c r="J14687">
        <v>0.17716309999999999</v>
      </c>
      <c r="K14687">
        <v>2.0088399999999999E-2</v>
      </c>
      <c r="L14687">
        <v>0.1128894</v>
      </c>
      <c r="M14687">
        <v>0.17716309999999999</v>
      </c>
      <c r="N14687">
        <v>0.2414367</v>
      </c>
      <c r="O14687">
        <v>0.33423770000000003</v>
      </c>
      <c r="P14687">
        <v>79.5</v>
      </c>
      <c r="Q14687">
        <v>0.12256599999999999</v>
      </c>
    </row>
    <row r="14688" spans="1:17">
      <c r="A14688" t="s">
        <v>16894</v>
      </c>
      <c r="B14688" t="s">
        <v>3</v>
      </c>
      <c r="C14688" t="s">
        <v>5</v>
      </c>
      <c r="D14688" t="s">
        <v>18</v>
      </c>
      <c r="E14688" t="s">
        <v>70</v>
      </c>
      <c r="F14688" t="s">
        <v>24</v>
      </c>
      <c r="G14688">
        <v>23</v>
      </c>
      <c r="H14688">
        <v>1.2075180000000001</v>
      </c>
      <c r="I14688">
        <v>1.3526670000000001</v>
      </c>
      <c r="J14688">
        <v>0.14514830000000001</v>
      </c>
      <c r="K14688">
        <v>2.0898699999999999E-2</v>
      </c>
      <c r="L14688">
        <v>9.4306399999999999E-2</v>
      </c>
      <c r="M14688">
        <v>0.14514830000000001</v>
      </c>
      <c r="N14688">
        <v>0.1959902</v>
      </c>
      <c r="O14688">
        <v>0.26939790000000002</v>
      </c>
      <c r="P14688">
        <v>77</v>
      </c>
      <c r="Q14688">
        <v>9.6952499999999997E-2</v>
      </c>
    </row>
    <row r="14689" spans="1:17">
      <c r="A14689" t="s">
        <v>16895</v>
      </c>
      <c r="B14689" t="s">
        <v>3</v>
      </c>
      <c r="C14689" t="s">
        <v>5</v>
      </c>
      <c r="D14689" t="s">
        <v>18</v>
      </c>
      <c r="E14689" t="s">
        <v>70</v>
      </c>
      <c r="F14689" t="s">
        <v>24</v>
      </c>
      <c r="G14689">
        <v>24</v>
      </c>
      <c r="H14689">
        <v>0.93817229999999996</v>
      </c>
      <c r="I14689">
        <v>1.1244160000000001</v>
      </c>
      <c r="J14689">
        <v>0.18624389999999999</v>
      </c>
      <c r="K14689">
        <v>7.5207200000000002E-2</v>
      </c>
      <c r="L14689">
        <v>0.14080860000000001</v>
      </c>
      <c r="M14689">
        <v>0.18624389999999999</v>
      </c>
      <c r="N14689">
        <v>0.2316792</v>
      </c>
      <c r="O14689">
        <v>0.29728060000000001</v>
      </c>
      <c r="P14689">
        <v>74.5</v>
      </c>
      <c r="Q14689">
        <v>8.6642399999999994E-2</v>
      </c>
    </row>
    <row r="14690" spans="1:17">
      <c r="A14690" t="s">
        <v>16896</v>
      </c>
      <c r="B14690" t="s">
        <v>3</v>
      </c>
      <c r="C14690" t="s">
        <v>5</v>
      </c>
      <c r="D14690" t="s">
        <v>18</v>
      </c>
      <c r="E14690" t="s">
        <v>70</v>
      </c>
      <c r="F14690" t="s">
        <v>25</v>
      </c>
      <c r="G14690">
        <v>1</v>
      </c>
      <c r="H14690">
        <v>0.87565199999999999</v>
      </c>
      <c r="I14690">
        <v>0.85471370000000002</v>
      </c>
      <c r="J14690">
        <v>-2.09383E-2</v>
      </c>
      <c r="K14690">
        <v>-0.1396239</v>
      </c>
      <c r="L14690">
        <v>-6.9503400000000007E-2</v>
      </c>
      <c r="M14690">
        <v>-2.09383E-2</v>
      </c>
      <c r="N14690">
        <v>2.7626899999999999E-2</v>
      </c>
      <c r="O14690">
        <v>9.7747299999999995E-2</v>
      </c>
      <c r="P14690">
        <v>53.263500000000001</v>
      </c>
      <c r="Q14690">
        <v>9.2610899999999996E-2</v>
      </c>
    </row>
    <row r="14691" spans="1:17">
      <c r="A14691" t="s">
        <v>16897</v>
      </c>
      <c r="B14691" t="s">
        <v>3</v>
      </c>
      <c r="C14691" t="s">
        <v>5</v>
      </c>
      <c r="D14691" t="s">
        <v>18</v>
      </c>
      <c r="E14691" t="s">
        <v>70</v>
      </c>
      <c r="F14691" t="s">
        <v>25</v>
      </c>
      <c r="G14691">
        <v>2</v>
      </c>
      <c r="H14691">
        <v>0.84665849999999998</v>
      </c>
      <c r="I14691">
        <v>0.74827889999999997</v>
      </c>
      <c r="J14691">
        <v>-9.8379599999999998E-2</v>
      </c>
      <c r="K14691">
        <v>-0.19330600000000001</v>
      </c>
      <c r="L14691">
        <v>-0.1372227</v>
      </c>
      <c r="M14691">
        <v>-9.8379599999999998E-2</v>
      </c>
      <c r="N14691">
        <v>-5.9536400000000003E-2</v>
      </c>
      <c r="O14691">
        <v>-3.4531000000000002E-3</v>
      </c>
      <c r="P14691">
        <v>51.7988</v>
      </c>
      <c r="Q14691">
        <v>7.4071499999999998E-2</v>
      </c>
    </row>
    <row r="14692" spans="1:17">
      <c r="A14692" t="s">
        <v>16898</v>
      </c>
      <c r="B14692" t="s">
        <v>3</v>
      </c>
      <c r="C14692" t="s">
        <v>5</v>
      </c>
      <c r="D14692" t="s">
        <v>18</v>
      </c>
      <c r="E14692" t="s">
        <v>70</v>
      </c>
      <c r="F14692" t="s">
        <v>25</v>
      </c>
      <c r="G14692">
        <v>3</v>
      </c>
      <c r="H14692">
        <v>0.81009850000000005</v>
      </c>
      <c r="I14692">
        <v>0.75899269999999996</v>
      </c>
      <c r="J14692">
        <v>-5.11058E-2</v>
      </c>
      <c r="K14692">
        <v>-0.1325971</v>
      </c>
      <c r="L14692">
        <v>-8.4451399999999996E-2</v>
      </c>
      <c r="M14692">
        <v>-5.11058E-2</v>
      </c>
      <c r="N14692">
        <v>-1.77603E-2</v>
      </c>
      <c r="O14692">
        <v>3.03854E-2</v>
      </c>
      <c r="P14692">
        <v>50.548699999999997</v>
      </c>
      <c r="Q14692">
        <v>6.3588000000000006E-2</v>
      </c>
    </row>
    <row r="14693" spans="1:17">
      <c r="A14693" t="s">
        <v>16899</v>
      </c>
      <c r="B14693" t="s">
        <v>3</v>
      </c>
      <c r="C14693" t="s">
        <v>5</v>
      </c>
      <c r="D14693" t="s">
        <v>18</v>
      </c>
      <c r="E14693" t="s">
        <v>70</v>
      </c>
      <c r="F14693" t="s">
        <v>25</v>
      </c>
      <c r="G14693">
        <v>4</v>
      </c>
      <c r="H14693">
        <v>0.80032049999999999</v>
      </c>
      <c r="I14693">
        <v>0.80461210000000005</v>
      </c>
      <c r="J14693">
        <v>4.2915999999999996E-3</v>
      </c>
      <c r="K14693">
        <v>-9.4359399999999996E-2</v>
      </c>
      <c r="L14693">
        <v>-3.6075599999999999E-2</v>
      </c>
      <c r="M14693">
        <v>4.2915999999999996E-3</v>
      </c>
      <c r="N14693">
        <v>4.4658799999999998E-2</v>
      </c>
      <c r="O14693">
        <v>0.10294250000000001</v>
      </c>
      <c r="P14693">
        <v>49.283299999999997</v>
      </c>
      <c r="Q14693">
        <v>7.6977799999999999E-2</v>
      </c>
    </row>
    <row r="14694" spans="1:17">
      <c r="A14694" t="s">
        <v>16900</v>
      </c>
      <c r="B14694" t="s">
        <v>3</v>
      </c>
      <c r="C14694" t="s">
        <v>5</v>
      </c>
      <c r="D14694" t="s">
        <v>18</v>
      </c>
      <c r="E14694" t="s">
        <v>70</v>
      </c>
      <c r="F14694" t="s">
        <v>25</v>
      </c>
      <c r="G14694">
        <v>5</v>
      </c>
      <c r="H14694">
        <v>0.83582000000000001</v>
      </c>
      <c r="I14694">
        <v>0.81712779999999996</v>
      </c>
      <c r="J14694">
        <v>-1.8692199999999999E-2</v>
      </c>
      <c r="K14694">
        <v>-0.1155306</v>
      </c>
      <c r="L14694">
        <v>-5.83177E-2</v>
      </c>
      <c r="M14694">
        <v>-1.8692199999999999E-2</v>
      </c>
      <c r="N14694">
        <v>2.0933299999999998E-2</v>
      </c>
      <c r="O14694">
        <v>7.8146099999999996E-2</v>
      </c>
      <c r="P14694">
        <v>48.328699999999998</v>
      </c>
      <c r="Q14694">
        <v>7.5563400000000003E-2</v>
      </c>
    </row>
    <row r="14695" spans="1:17">
      <c r="A14695" t="s">
        <v>16901</v>
      </c>
      <c r="B14695" t="s">
        <v>3</v>
      </c>
      <c r="C14695" t="s">
        <v>5</v>
      </c>
      <c r="D14695" t="s">
        <v>18</v>
      </c>
      <c r="E14695" t="s">
        <v>70</v>
      </c>
      <c r="F14695" t="s">
        <v>25</v>
      </c>
      <c r="G14695">
        <v>6</v>
      </c>
      <c r="H14695">
        <v>0.99939699999999998</v>
      </c>
      <c r="I14695">
        <v>0.96027309999999999</v>
      </c>
      <c r="J14695">
        <v>-3.9123900000000003E-2</v>
      </c>
      <c r="K14695">
        <v>-0.1721241</v>
      </c>
      <c r="L14695">
        <v>-9.3546500000000005E-2</v>
      </c>
      <c r="M14695">
        <v>-3.9123900000000003E-2</v>
      </c>
      <c r="N14695">
        <v>1.5298600000000001E-2</v>
      </c>
      <c r="O14695">
        <v>9.3876200000000007E-2</v>
      </c>
      <c r="P14695">
        <v>47.8294</v>
      </c>
      <c r="Q14695">
        <v>0.1037806</v>
      </c>
    </row>
    <row r="14696" spans="1:17">
      <c r="A14696" t="s">
        <v>16902</v>
      </c>
      <c r="B14696" t="s">
        <v>3</v>
      </c>
      <c r="C14696" t="s">
        <v>5</v>
      </c>
      <c r="D14696" t="s">
        <v>18</v>
      </c>
      <c r="E14696" t="s">
        <v>70</v>
      </c>
      <c r="F14696" t="s">
        <v>25</v>
      </c>
      <c r="G14696">
        <v>7</v>
      </c>
      <c r="H14696">
        <v>1.3543700000000001</v>
      </c>
      <c r="I14696">
        <v>1.1785479999999999</v>
      </c>
      <c r="J14696">
        <v>-0.17582220000000001</v>
      </c>
      <c r="K14696">
        <v>-0.34252860000000002</v>
      </c>
      <c r="L14696">
        <v>-0.24403710000000001</v>
      </c>
      <c r="M14696">
        <v>-0.17582220000000001</v>
      </c>
      <c r="N14696">
        <v>-0.1076073</v>
      </c>
      <c r="O14696">
        <v>-9.1158000000000003E-3</v>
      </c>
      <c r="P14696">
        <v>47.309399999999997</v>
      </c>
      <c r="Q14696">
        <v>0.13008169999999999</v>
      </c>
    </row>
    <row r="14697" spans="1:17">
      <c r="A14697" t="s">
        <v>16903</v>
      </c>
      <c r="B14697" t="s">
        <v>3</v>
      </c>
      <c r="C14697" t="s">
        <v>5</v>
      </c>
      <c r="D14697" t="s">
        <v>18</v>
      </c>
      <c r="E14697" t="s">
        <v>70</v>
      </c>
      <c r="F14697" t="s">
        <v>25</v>
      </c>
      <c r="G14697">
        <v>8</v>
      </c>
      <c r="H14697">
        <v>1.571418</v>
      </c>
      <c r="I14697">
        <v>1.372212</v>
      </c>
      <c r="J14697">
        <v>-0.19920589999999999</v>
      </c>
      <c r="K14697">
        <v>-0.37053849999999999</v>
      </c>
      <c r="L14697">
        <v>-0.26931379999999999</v>
      </c>
      <c r="M14697">
        <v>-0.19920589999999999</v>
      </c>
      <c r="N14697">
        <v>-0.12909799999999999</v>
      </c>
      <c r="O14697">
        <v>-2.7873200000000001E-2</v>
      </c>
      <c r="P14697">
        <v>50.538400000000003</v>
      </c>
      <c r="Q14697">
        <v>0.13369159999999999</v>
      </c>
    </row>
    <row r="14698" spans="1:17">
      <c r="A14698" t="s">
        <v>16904</v>
      </c>
      <c r="B14698" t="s">
        <v>3</v>
      </c>
      <c r="C14698" t="s">
        <v>5</v>
      </c>
      <c r="D14698" t="s">
        <v>18</v>
      </c>
      <c r="E14698" t="s">
        <v>70</v>
      </c>
      <c r="F14698" t="s">
        <v>25</v>
      </c>
      <c r="G14698">
        <v>9</v>
      </c>
      <c r="H14698">
        <v>1.379189</v>
      </c>
      <c r="I14698">
        <v>1.3469040000000001</v>
      </c>
      <c r="J14698">
        <v>-3.2285500000000002E-2</v>
      </c>
      <c r="K14698">
        <v>-0.2226465</v>
      </c>
      <c r="L14698">
        <v>-0.11017970000000001</v>
      </c>
      <c r="M14698">
        <v>-3.2285500000000002E-2</v>
      </c>
      <c r="N14698">
        <v>4.5608700000000002E-2</v>
      </c>
      <c r="O14698">
        <v>0.15807550000000001</v>
      </c>
      <c r="P14698">
        <v>56.952100000000002</v>
      </c>
      <c r="Q14698">
        <v>0.14853939999999999</v>
      </c>
    </row>
    <row r="14699" spans="1:17">
      <c r="A14699" t="s">
        <v>16905</v>
      </c>
      <c r="B14699" t="s">
        <v>3</v>
      </c>
      <c r="C14699" t="s">
        <v>5</v>
      </c>
      <c r="D14699" t="s">
        <v>18</v>
      </c>
      <c r="E14699" t="s">
        <v>70</v>
      </c>
      <c r="F14699" t="s">
        <v>25</v>
      </c>
      <c r="G14699">
        <v>10</v>
      </c>
      <c r="H14699">
        <v>1.283887</v>
      </c>
      <c r="I14699">
        <v>1.289946</v>
      </c>
      <c r="J14699">
        <v>6.0591999999999998E-3</v>
      </c>
      <c r="K14699">
        <v>-0.18640280000000001</v>
      </c>
      <c r="L14699">
        <v>-7.2694700000000001E-2</v>
      </c>
      <c r="M14699">
        <v>6.0591999999999998E-3</v>
      </c>
      <c r="N14699">
        <v>8.4813100000000002E-2</v>
      </c>
      <c r="O14699">
        <v>0.19852120000000001</v>
      </c>
      <c r="P14699">
        <v>62.227499999999999</v>
      </c>
      <c r="Q14699">
        <v>0.1501789</v>
      </c>
    </row>
    <row r="14700" spans="1:17">
      <c r="A14700" t="s">
        <v>16906</v>
      </c>
      <c r="B14700" t="s">
        <v>3</v>
      </c>
      <c r="C14700" t="s">
        <v>5</v>
      </c>
      <c r="D14700" t="s">
        <v>18</v>
      </c>
      <c r="E14700" t="s">
        <v>70</v>
      </c>
      <c r="F14700" t="s">
        <v>25</v>
      </c>
      <c r="G14700">
        <v>11</v>
      </c>
      <c r="H14700">
        <v>1.1830620000000001</v>
      </c>
      <c r="I14700">
        <v>1.232693</v>
      </c>
      <c r="J14700">
        <v>4.9631000000000002E-2</v>
      </c>
      <c r="K14700">
        <v>-0.1391114</v>
      </c>
      <c r="L14700">
        <v>-2.7600800000000002E-2</v>
      </c>
      <c r="M14700">
        <v>4.9631000000000002E-2</v>
      </c>
      <c r="N14700">
        <v>0.1268629</v>
      </c>
      <c r="O14700">
        <v>0.23837340000000001</v>
      </c>
      <c r="P14700">
        <v>68.042299999999997</v>
      </c>
      <c r="Q14700">
        <v>0.1472765</v>
      </c>
    </row>
    <row r="14701" spans="1:17">
      <c r="A14701" t="s">
        <v>16907</v>
      </c>
      <c r="B14701" t="s">
        <v>3</v>
      </c>
      <c r="C14701" t="s">
        <v>5</v>
      </c>
      <c r="D14701" t="s">
        <v>18</v>
      </c>
      <c r="E14701" t="s">
        <v>70</v>
      </c>
      <c r="F14701" t="s">
        <v>25</v>
      </c>
      <c r="G14701">
        <v>12</v>
      </c>
      <c r="H14701">
        <v>1.083515</v>
      </c>
      <c r="I14701">
        <v>1.1711210000000001</v>
      </c>
      <c r="J14701">
        <v>8.7606100000000006E-2</v>
      </c>
      <c r="K14701">
        <v>-7.8454499999999996E-2</v>
      </c>
      <c r="L14701">
        <v>1.96554E-2</v>
      </c>
      <c r="M14701">
        <v>8.7606100000000006E-2</v>
      </c>
      <c r="N14701">
        <v>0.15555669999999999</v>
      </c>
      <c r="O14701">
        <v>0.25366670000000002</v>
      </c>
      <c r="P14701">
        <v>72.747100000000003</v>
      </c>
      <c r="Q14701">
        <v>0.12957779999999999</v>
      </c>
    </row>
    <row r="14702" spans="1:17">
      <c r="A14702" t="s">
        <v>16908</v>
      </c>
      <c r="B14702" t="s">
        <v>3</v>
      </c>
      <c r="C14702" t="s">
        <v>5</v>
      </c>
      <c r="D14702" t="s">
        <v>18</v>
      </c>
      <c r="E14702" t="s">
        <v>70</v>
      </c>
      <c r="F14702" t="s">
        <v>25</v>
      </c>
      <c r="G14702">
        <v>13</v>
      </c>
      <c r="H14702">
        <v>0.97684470000000001</v>
      </c>
      <c r="I14702">
        <v>1.086581</v>
      </c>
      <c r="J14702">
        <v>0.10973579999999999</v>
      </c>
      <c r="K14702">
        <v>-4.9804899999999999E-2</v>
      </c>
      <c r="L14702">
        <v>4.4452999999999999E-2</v>
      </c>
      <c r="M14702">
        <v>0.10973579999999999</v>
      </c>
      <c r="N14702">
        <v>0.1750186</v>
      </c>
      <c r="O14702">
        <v>0.26927659999999998</v>
      </c>
      <c r="P14702">
        <v>77.667299999999997</v>
      </c>
      <c r="Q14702">
        <v>0.1244903</v>
      </c>
    </row>
    <row r="14703" spans="1:17">
      <c r="A14703" t="s">
        <v>16909</v>
      </c>
      <c r="B14703" t="s">
        <v>3</v>
      </c>
      <c r="C14703" t="s">
        <v>5</v>
      </c>
      <c r="D14703" t="s">
        <v>18</v>
      </c>
      <c r="E14703" t="s">
        <v>70</v>
      </c>
      <c r="F14703" t="s">
        <v>25</v>
      </c>
      <c r="G14703">
        <v>14</v>
      </c>
      <c r="H14703">
        <v>0.91026229999999997</v>
      </c>
      <c r="I14703">
        <v>1.0280450000000001</v>
      </c>
      <c r="J14703">
        <v>0.1177829</v>
      </c>
      <c r="K14703">
        <v>-3.2617599999999997E-2</v>
      </c>
      <c r="L14703">
        <v>5.62403E-2</v>
      </c>
      <c r="M14703">
        <v>0.1177829</v>
      </c>
      <c r="N14703">
        <v>0.1793256</v>
      </c>
      <c r="O14703">
        <v>0.26818340000000002</v>
      </c>
      <c r="P14703">
        <v>80.721299999999999</v>
      </c>
      <c r="Q14703">
        <v>0.11735810000000001</v>
      </c>
    </row>
    <row r="14704" spans="1:17">
      <c r="A14704" t="s">
        <v>16910</v>
      </c>
      <c r="B14704" t="s">
        <v>3</v>
      </c>
      <c r="C14704" t="s">
        <v>5</v>
      </c>
      <c r="D14704" t="s">
        <v>18</v>
      </c>
      <c r="E14704" t="s">
        <v>70</v>
      </c>
      <c r="F14704" t="s">
        <v>25</v>
      </c>
      <c r="G14704">
        <v>15</v>
      </c>
      <c r="H14704">
        <v>0.8926712</v>
      </c>
      <c r="I14704">
        <v>0.9654876</v>
      </c>
      <c r="J14704">
        <v>7.2816400000000003E-2</v>
      </c>
      <c r="K14704">
        <v>-5.8653499999999997E-2</v>
      </c>
      <c r="L14704">
        <v>1.9019999999999999E-2</v>
      </c>
      <c r="M14704">
        <v>7.2816400000000003E-2</v>
      </c>
      <c r="N14704">
        <v>0.1266129</v>
      </c>
      <c r="O14704">
        <v>0.20428640000000001</v>
      </c>
      <c r="P14704">
        <v>82.789199999999994</v>
      </c>
      <c r="Q14704">
        <v>0.1025865</v>
      </c>
    </row>
    <row r="14705" spans="1:17">
      <c r="A14705" t="s">
        <v>16911</v>
      </c>
      <c r="B14705" t="s">
        <v>3</v>
      </c>
      <c r="C14705" t="s">
        <v>5</v>
      </c>
      <c r="D14705" t="s">
        <v>18</v>
      </c>
      <c r="E14705" t="s">
        <v>70</v>
      </c>
      <c r="F14705" t="s">
        <v>25</v>
      </c>
      <c r="G14705">
        <v>16</v>
      </c>
      <c r="H14705">
        <v>0.88989940000000001</v>
      </c>
      <c r="I14705">
        <v>0.9706458</v>
      </c>
      <c r="J14705">
        <v>8.0746399999999996E-2</v>
      </c>
      <c r="K14705">
        <v>-5.7240199999999998E-2</v>
      </c>
      <c r="L14705">
        <v>2.42834E-2</v>
      </c>
      <c r="M14705">
        <v>8.0746399999999996E-2</v>
      </c>
      <c r="N14705">
        <v>0.13720940000000001</v>
      </c>
      <c r="O14705">
        <v>0.21873310000000001</v>
      </c>
      <c r="P14705">
        <v>84.028099999999995</v>
      </c>
      <c r="Q14705">
        <v>0.1076715</v>
      </c>
    </row>
    <row r="14706" spans="1:17">
      <c r="A14706" t="s">
        <v>16912</v>
      </c>
      <c r="B14706" t="s">
        <v>3</v>
      </c>
      <c r="C14706" t="s">
        <v>5</v>
      </c>
      <c r="D14706" t="s">
        <v>18</v>
      </c>
      <c r="E14706" t="s">
        <v>70</v>
      </c>
      <c r="F14706" t="s">
        <v>25</v>
      </c>
      <c r="G14706">
        <v>17</v>
      </c>
      <c r="H14706">
        <v>0.87275959999999997</v>
      </c>
      <c r="I14706">
        <v>1.0093700000000001</v>
      </c>
      <c r="J14706">
        <v>0.13661090000000001</v>
      </c>
      <c r="K14706">
        <v>-1.0759899999999999E-2</v>
      </c>
      <c r="L14706">
        <v>7.6308000000000001E-2</v>
      </c>
      <c r="M14706">
        <v>0.13661090000000001</v>
      </c>
      <c r="N14706">
        <v>0.1969138</v>
      </c>
      <c r="O14706">
        <v>0.2839817</v>
      </c>
      <c r="P14706">
        <v>83.792500000000004</v>
      </c>
      <c r="Q14706">
        <v>0.114994</v>
      </c>
    </row>
    <row r="14707" spans="1:17">
      <c r="A14707" t="s">
        <v>16913</v>
      </c>
      <c r="B14707" t="s">
        <v>3</v>
      </c>
      <c r="C14707" t="s">
        <v>5</v>
      </c>
      <c r="D14707" t="s">
        <v>18</v>
      </c>
      <c r="E14707" t="s">
        <v>70</v>
      </c>
      <c r="F14707" t="s">
        <v>25</v>
      </c>
      <c r="G14707">
        <v>18</v>
      </c>
      <c r="H14707">
        <v>0.93255849999999996</v>
      </c>
      <c r="I14707">
        <v>1.073699</v>
      </c>
      <c r="J14707">
        <v>0.14114009999999999</v>
      </c>
      <c r="K14707">
        <v>-3.2007800000000003E-2</v>
      </c>
      <c r="L14707">
        <v>7.0289400000000002E-2</v>
      </c>
      <c r="M14707">
        <v>0.14114009999999999</v>
      </c>
      <c r="N14707">
        <v>0.21199080000000001</v>
      </c>
      <c r="O14707">
        <v>0.31428800000000001</v>
      </c>
      <c r="P14707">
        <v>81.548299999999998</v>
      </c>
      <c r="Q14707">
        <v>0.13510810000000001</v>
      </c>
    </row>
    <row r="14708" spans="1:17">
      <c r="A14708" t="s">
        <v>16914</v>
      </c>
      <c r="B14708" t="s">
        <v>3</v>
      </c>
      <c r="C14708" t="s">
        <v>5</v>
      </c>
      <c r="D14708" t="s">
        <v>18</v>
      </c>
      <c r="E14708" t="s">
        <v>70</v>
      </c>
      <c r="F14708" t="s">
        <v>25</v>
      </c>
      <c r="G14708">
        <v>19</v>
      </c>
      <c r="H14708">
        <v>1.0791059999999999</v>
      </c>
      <c r="I14708">
        <v>1.1711659999999999</v>
      </c>
      <c r="J14708">
        <v>9.2060799999999998E-2</v>
      </c>
      <c r="K14708">
        <v>-0.1130008</v>
      </c>
      <c r="L14708">
        <v>8.1513000000000002E-3</v>
      </c>
      <c r="M14708">
        <v>9.2060799999999998E-2</v>
      </c>
      <c r="N14708">
        <v>0.1759704</v>
      </c>
      <c r="O14708">
        <v>0.29712240000000001</v>
      </c>
      <c r="P14708">
        <v>79.237700000000004</v>
      </c>
      <c r="Q14708">
        <v>0.1600104</v>
      </c>
    </row>
    <row r="14709" spans="1:17">
      <c r="A14709" t="s">
        <v>16915</v>
      </c>
      <c r="B14709" t="s">
        <v>3</v>
      </c>
      <c r="C14709" t="s">
        <v>5</v>
      </c>
      <c r="D14709" t="s">
        <v>18</v>
      </c>
      <c r="E14709" t="s">
        <v>70</v>
      </c>
      <c r="F14709" t="s">
        <v>25</v>
      </c>
      <c r="G14709">
        <v>20</v>
      </c>
      <c r="H14709">
        <v>1.077421</v>
      </c>
      <c r="I14709">
        <v>1.1737899999999999</v>
      </c>
      <c r="J14709">
        <v>9.6369099999999999E-2</v>
      </c>
      <c r="K14709">
        <v>-0.1041241</v>
      </c>
      <c r="L14709">
        <v>1.43289E-2</v>
      </c>
      <c r="M14709">
        <v>9.6369099999999999E-2</v>
      </c>
      <c r="N14709">
        <v>0.17840929999999999</v>
      </c>
      <c r="O14709">
        <v>0.29686240000000003</v>
      </c>
      <c r="P14709">
        <v>74.145600000000002</v>
      </c>
      <c r="Q14709">
        <v>0.15644569999999999</v>
      </c>
    </row>
    <row r="14710" spans="1:17">
      <c r="A14710" t="s">
        <v>16916</v>
      </c>
      <c r="B14710" t="s">
        <v>3</v>
      </c>
      <c r="C14710" t="s">
        <v>5</v>
      </c>
      <c r="D14710" t="s">
        <v>18</v>
      </c>
      <c r="E14710" t="s">
        <v>70</v>
      </c>
      <c r="F14710" t="s">
        <v>25</v>
      </c>
      <c r="G14710">
        <v>21</v>
      </c>
      <c r="H14710">
        <v>1.110744</v>
      </c>
      <c r="I14710">
        <v>1.187775</v>
      </c>
      <c r="J14710">
        <v>7.7030500000000002E-2</v>
      </c>
      <c r="K14710">
        <v>-0.1176225</v>
      </c>
      <c r="L14710">
        <v>-2.6199000000000001E-3</v>
      </c>
      <c r="M14710">
        <v>7.7030500000000002E-2</v>
      </c>
      <c r="N14710">
        <v>0.15668090000000001</v>
      </c>
      <c r="O14710">
        <v>0.27168350000000002</v>
      </c>
      <c r="P14710">
        <v>67.618499999999997</v>
      </c>
      <c r="Q14710">
        <v>0.15188850000000001</v>
      </c>
    </row>
    <row r="14711" spans="1:17">
      <c r="A14711" t="s">
        <v>16917</v>
      </c>
      <c r="B14711" t="s">
        <v>3</v>
      </c>
      <c r="C14711" t="s">
        <v>5</v>
      </c>
      <c r="D14711" t="s">
        <v>18</v>
      </c>
      <c r="E14711" t="s">
        <v>70</v>
      </c>
      <c r="F14711" t="s">
        <v>25</v>
      </c>
      <c r="G14711">
        <v>22</v>
      </c>
      <c r="H14711">
        <v>1.144563</v>
      </c>
      <c r="I14711">
        <v>1.12537</v>
      </c>
      <c r="J14711">
        <v>-1.9193499999999999E-2</v>
      </c>
      <c r="K14711">
        <v>-0.18565519999999999</v>
      </c>
      <c r="L14711">
        <v>-8.7308300000000005E-2</v>
      </c>
      <c r="M14711">
        <v>-1.9193499999999999E-2</v>
      </c>
      <c r="N14711">
        <v>4.8921300000000001E-2</v>
      </c>
      <c r="O14711">
        <v>0.14726819999999999</v>
      </c>
      <c r="P14711">
        <v>62.901699999999998</v>
      </c>
      <c r="Q14711">
        <v>0.1298907</v>
      </c>
    </row>
    <row r="14712" spans="1:17">
      <c r="A14712" t="s">
        <v>16918</v>
      </c>
      <c r="B14712" t="s">
        <v>3</v>
      </c>
      <c r="C14712" t="s">
        <v>5</v>
      </c>
      <c r="D14712" t="s">
        <v>18</v>
      </c>
      <c r="E14712" t="s">
        <v>70</v>
      </c>
      <c r="F14712" t="s">
        <v>25</v>
      </c>
      <c r="G14712">
        <v>23</v>
      </c>
      <c r="H14712">
        <v>1.0045189999999999</v>
      </c>
      <c r="I14712">
        <v>0.95205059999999997</v>
      </c>
      <c r="J14712">
        <v>-5.2468800000000003E-2</v>
      </c>
      <c r="K14712">
        <v>-0.2166458</v>
      </c>
      <c r="L14712">
        <v>-0.1196487</v>
      </c>
      <c r="M14712">
        <v>-5.2468800000000003E-2</v>
      </c>
      <c r="N14712">
        <v>1.47111E-2</v>
      </c>
      <c r="O14712">
        <v>0.11170819999999999</v>
      </c>
      <c r="P14712">
        <v>60.136200000000002</v>
      </c>
      <c r="Q14712">
        <v>0.128108</v>
      </c>
    </row>
    <row r="14713" spans="1:17">
      <c r="A14713" t="s">
        <v>16919</v>
      </c>
      <c r="B14713" t="s">
        <v>3</v>
      </c>
      <c r="C14713" t="s">
        <v>5</v>
      </c>
      <c r="D14713" t="s">
        <v>18</v>
      </c>
      <c r="E14713" t="s">
        <v>70</v>
      </c>
      <c r="F14713" t="s">
        <v>25</v>
      </c>
      <c r="G14713">
        <v>24</v>
      </c>
      <c r="H14713">
        <v>0.91500979999999998</v>
      </c>
      <c r="I14713">
        <v>0.9552853</v>
      </c>
      <c r="J14713">
        <v>4.0275499999999999E-2</v>
      </c>
      <c r="K14713">
        <v>-9.9378499999999995E-2</v>
      </c>
      <c r="L14713">
        <v>-1.6869800000000001E-2</v>
      </c>
      <c r="M14713">
        <v>4.0275499999999999E-2</v>
      </c>
      <c r="N14713">
        <v>9.7420699999999999E-2</v>
      </c>
      <c r="O14713">
        <v>0.17992939999999999</v>
      </c>
      <c r="P14713">
        <v>57.896700000000003</v>
      </c>
      <c r="Q14713">
        <v>0.1089726</v>
      </c>
    </row>
    <row r="14714" spans="1:17">
      <c r="A14714" t="s">
        <v>16920</v>
      </c>
      <c r="B14714" t="s">
        <v>3</v>
      </c>
      <c r="C14714" t="s">
        <v>5</v>
      </c>
      <c r="D14714" t="s">
        <v>18</v>
      </c>
      <c r="E14714" t="s">
        <v>70</v>
      </c>
      <c r="F14714" t="s">
        <v>26</v>
      </c>
      <c r="G14714">
        <v>1</v>
      </c>
      <c r="H14714">
        <v>0.69582299999999997</v>
      </c>
      <c r="I14714">
        <v>0.73560959999999997</v>
      </c>
      <c r="J14714">
        <v>3.9786599999999998E-2</v>
      </c>
      <c r="K14714">
        <v>-3.3685399999999997E-2</v>
      </c>
      <c r="L14714">
        <v>9.7225000000000002E-3</v>
      </c>
      <c r="M14714">
        <v>3.9786599999999998E-2</v>
      </c>
      <c r="N14714">
        <v>6.9850800000000005E-2</v>
      </c>
      <c r="O14714">
        <v>0.1132587</v>
      </c>
      <c r="P14714">
        <v>56.395400000000002</v>
      </c>
      <c r="Q14714">
        <v>5.73305E-2</v>
      </c>
    </row>
    <row r="14715" spans="1:17">
      <c r="A14715" t="s">
        <v>16921</v>
      </c>
      <c r="B14715" t="s">
        <v>3</v>
      </c>
      <c r="C14715" t="s">
        <v>5</v>
      </c>
      <c r="D14715" t="s">
        <v>18</v>
      </c>
      <c r="E14715" t="s">
        <v>70</v>
      </c>
      <c r="F14715" t="s">
        <v>26</v>
      </c>
      <c r="G14715">
        <v>2</v>
      </c>
      <c r="H14715">
        <v>0.66852440000000002</v>
      </c>
      <c r="I14715">
        <v>0.66286069999999997</v>
      </c>
      <c r="J14715">
        <v>-5.6636999999999998E-3</v>
      </c>
      <c r="K14715">
        <v>-6.4022899999999994E-2</v>
      </c>
      <c r="L14715">
        <v>-2.9543799999999999E-2</v>
      </c>
      <c r="M14715">
        <v>-5.6636999999999998E-3</v>
      </c>
      <c r="N14715">
        <v>1.8216400000000001E-2</v>
      </c>
      <c r="O14715">
        <v>5.2695400000000003E-2</v>
      </c>
      <c r="P14715">
        <v>55.241700000000002</v>
      </c>
      <c r="Q14715">
        <v>4.5537899999999999E-2</v>
      </c>
    </row>
    <row r="14716" spans="1:17">
      <c r="A14716" t="s">
        <v>16922</v>
      </c>
      <c r="B14716" t="s">
        <v>3</v>
      </c>
      <c r="C14716" t="s">
        <v>5</v>
      </c>
      <c r="D14716" t="s">
        <v>18</v>
      </c>
      <c r="E14716" t="s">
        <v>70</v>
      </c>
      <c r="F14716" t="s">
        <v>26</v>
      </c>
      <c r="G14716">
        <v>3</v>
      </c>
      <c r="H14716">
        <v>0.68032800000000004</v>
      </c>
      <c r="I14716">
        <v>0.63097820000000004</v>
      </c>
      <c r="J14716">
        <v>-4.9349799999999999E-2</v>
      </c>
      <c r="K14716">
        <v>-0.1071005</v>
      </c>
      <c r="L14716">
        <v>-7.2980900000000001E-2</v>
      </c>
      <c r="M14716">
        <v>-4.9349799999999999E-2</v>
      </c>
      <c r="N14716">
        <v>-2.5718700000000001E-2</v>
      </c>
      <c r="O14716">
        <v>8.4010000000000005E-3</v>
      </c>
      <c r="P14716">
        <v>53.867100000000001</v>
      </c>
      <c r="Q14716">
        <v>4.5063100000000002E-2</v>
      </c>
    </row>
    <row r="14717" spans="1:17">
      <c r="A14717" t="s">
        <v>16923</v>
      </c>
      <c r="B14717" t="s">
        <v>3</v>
      </c>
      <c r="C14717" t="s">
        <v>5</v>
      </c>
      <c r="D14717" t="s">
        <v>18</v>
      </c>
      <c r="E14717" t="s">
        <v>70</v>
      </c>
      <c r="F14717" t="s">
        <v>26</v>
      </c>
      <c r="G14717">
        <v>4</v>
      </c>
      <c r="H14717">
        <v>0.67921849999999995</v>
      </c>
      <c r="I14717">
        <v>0.6632479</v>
      </c>
      <c r="J14717">
        <v>-1.5970600000000001E-2</v>
      </c>
      <c r="K14717">
        <v>-7.6452099999999995E-2</v>
      </c>
      <c r="L14717">
        <v>-4.0719100000000001E-2</v>
      </c>
      <c r="M14717">
        <v>-1.5970600000000001E-2</v>
      </c>
      <c r="N14717">
        <v>8.7779999999999993E-3</v>
      </c>
      <c r="O14717">
        <v>4.4511000000000002E-2</v>
      </c>
      <c r="P14717">
        <v>52.771999999999998</v>
      </c>
      <c r="Q14717">
        <v>4.7194E-2</v>
      </c>
    </row>
    <row r="14718" spans="1:17">
      <c r="A14718" t="s">
        <v>16924</v>
      </c>
      <c r="B14718" t="s">
        <v>3</v>
      </c>
      <c r="C14718" t="s">
        <v>5</v>
      </c>
      <c r="D14718" t="s">
        <v>18</v>
      </c>
      <c r="E14718" t="s">
        <v>70</v>
      </c>
      <c r="F14718" t="s">
        <v>26</v>
      </c>
      <c r="G14718">
        <v>5</v>
      </c>
      <c r="H14718">
        <v>0.74555649999999996</v>
      </c>
      <c r="I14718">
        <v>0.71813879999999997</v>
      </c>
      <c r="J14718">
        <v>-2.7417799999999999E-2</v>
      </c>
      <c r="K14718">
        <v>-0.10350529999999999</v>
      </c>
      <c r="L14718">
        <v>-5.8552199999999999E-2</v>
      </c>
      <c r="M14718">
        <v>-2.7417799999999999E-2</v>
      </c>
      <c r="N14718">
        <v>3.7166E-3</v>
      </c>
      <c r="O14718">
        <v>4.8669799999999999E-2</v>
      </c>
      <c r="P14718">
        <v>52.208399999999997</v>
      </c>
      <c r="Q14718">
        <v>5.9371399999999998E-2</v>
      </c>
    </row>
    <row r="14719" spans="1:17">
      <c r="A14719" t="s">
        <v>16925</v>
      </c>
      <c r="B14719" t="s">
        <v>3</v>
      </c>
      <c r="C14719" t="s">
        <v>5</v>
      </c>
      <c r="D14719" t="s">
        <v>18</v>
      </c>
      <c r="E14719" t="s">
        <v>70</v>
      </c>
      <c r="F14719" t="s">
        <v>26</v>
      </c>
      <c r="G14719">
        <v>6</v>
      </c>
      <c r="H14719">
        <v>0.88974589999999998</v>
      </c>
      <c r="I14719">
        <v>0.83375779999999999</v>
      </c>
      <c r="J14719">
        <v>-5.5988200000000002E-2</v>
      </c>
      <c r="K14719">
        <v>-0.1617614</v>
      </c>
      <c r="L14719">
        <v>-9.9269700000000002E-2</v>
      </c>
      <c r="M14719">
        <v>-5.5988200000000002E-2</v>
      </c>
      <c r="N14719">
        <v>-1.27066E-2</v>
      </c>
      <c r="O14719">
        <v>4.9785099999999999E-2</v>
      </c>
      <c r="P14719">
        <v>51.921399999999998</v>
      </c>
      <c r="Q14719">
        <v>8.2535300000000006E-2</v>
      </c>
    </row>
    <row r="14720" spans="1:17">
      <c r="A14720" t="s">
        <v>16926</v>
      </c>
      <c r="B14720" t="s">
        <v>3</v>
      </c>
      <c r="C14720" t="s">
        <v>5</v>
      </c>
      <c r="D14720" t="s">
        <v>18</v>
      </c>
      <c r="E14720" t="s">
        <v>70</v>
      </c>
      <c r="F14720" t="s">
        <v>26</v>
      </c>
      <c r="G14720">
        <v>7</v>
      </c>
      <c r="H14720">
        <v>1.1239399999999999</v>
      </c>
      <c r="I14720">
        <v>1.149359</v>
      </c>
      <c r="J14720">
        <v>2.5419000000000001E-2</v>
      </c>
      <c r="K14720">
        <v>-5.9296799999999997E-2</v>
      </c>
      <c r="L14720">
        <v>-9.2460000000000007E-3</v>
      </c>
      <c r="M14720">
        <v>2.5419000000000001E-2</v>
      </c>
      <c r="N14720">
        <v>6.0083999999999999E-2</v>
      </c>
      <c r="O14720">
        <v>0.1101348</v>
      </c>
      <c r="P14720">
        <v>51.578299999999999</v>
      </c>
      <c r="Q14720">
        <v>6.6104099999999999E-2</v>
      </c>
    </row>
    <row r="14721" spans="1:17">
      <c r="A14721" t="s">
        <v>16927</v>
      </c>
      <c r="B14721" t="s">
        <v>3</v>
      </c>
      <c r="C14721" t="s">
        <v>5</v>
      </c>
      <c r="D14721" t="s">
        <v>18</v>
      </c>
      <c r="E14721" t="s">
        <v>70</v>
      </c>
      <c r="F14721" t="s">
        <v>26</v>
      </c>
      <c r="G14721">
        <v>8</v>
      </c>
      <c r="H14721">
        <v>1.268642</v>
      </c>
      <c r="I14721">
        <v>1.267709</v>
      </c>
      <c r="J14721">
        <v>-9.3280000000000001E-4</v>
      </c>
      <c r="K14721">
        <v>-0.1008525</v>
      </c>
      <c r="L14721">
        <v>-4.1819200000000001E-2</v>
      </c>
      <c r="M14721">
        <v>-9.3280000000000001E-4</v>
      </c>
      <c r="N14721">
        <v>3.9953500000000003E-2</v>
      </c>
      <c r="O14721">
        <v>9.8986900000000003E-2</v>
      </c>
      <c r="P14721">
        <v>55.906700000000001</v>
      </c>
      <c r="Q14721">
        <v>7.7967800000000004E-2</v>
      </c>
    </row>
    <row r="14722" spans="1:17">
      <c r="A14722" t="s">
        <v>16928</v>
      </c>
      <c r="B14722" t="s">
        <v>3</v>
      </c>
      <c r="C14722" t="s">
        <v>5</v>
      </c>
      <c r="D14722" t="s">
        <v>18</v>
      </c>
      <c r="E14722" t="s">
        <v>70</v>
      </c>
      <c r="F14722" t="s">
        <v>26</v>
      </c>
      <c r="G14722">
        <v>9</v>
      </c>
      <c r="H14722">
        <v>1.263314</v>
      </c>
      <c r="I14722">
        <v>1.102851</v>
      </c>
      <c r="J14722">
        <v>-0.1604631</v>
      </c>
      <c r="K14722">
        <v>-0.25243759999999998</v>
      </c>
      <c r="L14722">
        <v>-0.1980983</v>
      </c>
      <c r="M14722">
        <v>-0.1604631</v>
      </c>
      <c r="N14722">
        <v>-0.1228278</v>
      </c>
      <c r="O14722">
        <v>-6.8488499999999994E-2</v>
      </c>
      <c r="P14722">
        <v>62.0762</v>
      </c>
      <c r="Q14722">
        <v>7.1768100000000001E-2</v>
      </c>
    </row>
    <row r="14723" spans="1:17">
      <c r="A14723" t="s">
        <v>16929</v>
      </c>
      <c r="B14723" t="s">
        <v>3</v>
      </c>
      <c r="C14723" t="s">
        <v>5</v>
      </c>
      <c r="D14723" t="s">
        <v>18</v>
      </c>
      <c r="E14723" t="s">
        <v>70</v>
      </c>
      <c r="F14723" t="s">
        <v>26</v>
      </c>
      <c r="G14723">
        <v>10</v>
      </c>
      <c r="H14723">
        <v>1.227589</v>
      </c>
      <c r="I14723">
        <v>1.0555540000000001</v>
      </c>
      <c r="J14723">
        <v>-0.17203479999999999</v>
      </c>
      <c r="K14723">
        <v>-0.27266360000000001</v>
      </c>
      <c r="L14723">
        <v>-0.21321129999999999</v>
      </c>
      <c r="M14723">
        <v>-0.17203479999999999</v>
      </c>
      <c r="N14723">
        <v>-0.13085830000000001</v>
      </c>
      <c r="O14723">
        <v>-7.1405999999999997E-2</v>
      </c>
      <c r="P14723">
        <v>66.649900000000002</v>
      </c>
      <c r="Q14723">
        <v>7.8521099999999996E-2</v>
      </c>
    </row>
    <row r="14724" spans="1:17">
      <c r="A14724" t="s">
        <v>16930</v>
      </c>
      <c r="B14724" t="s">
        <v>3</v>
      </c>
      <c r="C14724" t="s">
        <v>5</v>
      </c>
      <c r="D14724" t="s">
        <v>18</v>
      </c>
      <c r="E14724" t="s">
        <v>70</v>
      </c>
      <c r="F14724" t="s">
        <v>26</v>
      </c>
      <c r="G14724">
        <v>11</v>
      </c>
      <c r="H14724">
        <v>1.1179319999999999</v>
      </c>
      <c r="I14724">
        <v>0.97846569999999999</v>
      </c>
      <c r="J14724">
        <v>-0.13946639999999999</v>
      </c>
      <c r="K14724">
        <v>-0.2247285</v>
      </c>
      <c r="L14724">
        <v>-0.17435500000000001</v>
      </c>
      <c r="M14724">
        <v>-0.13946639999999999</v>
      </c>
      <c r="N14724">
        <v>-0.1045779</v>
      </c>
      <c r="O14724">
        <v>-5.42044E-2</v>
      </c>
      <c r="P14724">
        <v>71.129400000000004</v>
      </c>
      <c r="Q14724">
        <v>6.6530400000000003E-2</v>
      </c>
    </row>
    <row r="14725" spans="1:17">
      <c r="A14725" t="s">
        <v>16931</v>
      </c>
      <c r="B14725" t="s">
        <v>3</v>
      </c>
      <c r="C14725" t="s">
        <v>5</v>
      </c>
      <c r="D14725" t="s">
        <v>18</v>
      </c>
      <c r="E14725" t="s">
        <v>70</v>
      </c>
      <c r="F14725" t="s">
        <v>26</v>
      </c>
      <c r="G14725">
        <v>12</v>
      </c>
      <c r="H14725">
        <v>1.0245420000000001</v>
      </c>
      <c r="I14725">
        <v>0.94922439999999997</v>
      </c>
      <c r="J14725">
        <v>-7.5317499999999996E-2</v>
      </c>
      <c r="K14725">
        <v>-0.17997369999999999</v>
      </c>
      <c r="L14725">
        <v>-0.118142</v>
      </c>
      <c r="M14725">
        <v>-7.5317499999999996E-2</v>
      </c>
      <c r="N14725">
        <v>-3.2493000000000001E-2</v>
      </c>
      <c r="O14725">
        <v>2.9338800000000002E-2</v>
      </c>
      <c r="P14725">
        <v>75.1815</v>
      </c>
      <c r="Q14725">
        <v>8.1663700000000006E-2</v>
      </c>
    </row>
    <row r="14726" spans="1:17">
      <c r="A14726" t="s">
        <v>16932</v>
      </c>
      <c r="B14726" t="s">
        <v>3</v>
      </c>
      <c r="C14726" t="s">
        <v>5</v>
      </c>
      <c r="D14726" t="s">
        <v>18</v>
      </c>
      <c r="E14726" t="s">
        <v>70</v>
      </c>
      <c r="F14726" t="s">
        <v>26</v>
      </c>
      <c r="G14726">
        <v>13</v>
      </c>
      <c r="H14726">
        <v>0.88331510000000002</v>
      </c>
      <c r="I14726">
        <v>0.90300999999999998</v>
      </c>
      <c r="J14726">
        <v>1.9694900000000001E-2</v>
      </c>
      <c r="K14726">
        <v>-6.4144300000000001E-2</v>
      </c>
      <c r="L14726">
        <v>-1.46114E-2</v>
      </c>
      <c r="M14726">
        <v>1.9694900000000001E-2</v>
      </c>
      <c r="N14726">
        <v>5.4001199999999999E-2</v>
      </c>
      <c r="O14726">
        <v>0.1035341</v>
      </c>
      <c r="P14726">
        <v>77.966399999999993</v>
      </c>
      <c r="Q14726">
        <v>6.5420099999999995E-2</v>
      </c>
    </row>
    <row r="14727" spans="1:17">
      <c r="A14727" t="s">
        <v>16933</v>
      </c>
      <c r="B14727" t="s">
        <v>3</v>
      </c>
      <c r="C14727" t="s">
        <v>5</v>
      </c>
      <c r="D14727" t="s">
        <v>18</v>
      </c>
      <c r="E14727" t="s">
        <v>70</v>
      </c>
      <c r="F14727" t="s">
        <v>26</v>
      </c>
      <c r="G14727">
        <v>14</v>
      </c>
      <c r="H14727">
        <v>0.82530970000000003</v>
      </c>
      <c r="I14727">
        <v>0.88311580000000001</v>
      </c>
      <c r="J14727">
        <v>5.7806099999999999E-2</v>
      </c>
      <c r="K14727">
        <v>-2.89045E-2</v>
      </c>
      <c r="L14727">
        <v>2.2324900000000002E-2</v>
      </c>
      <c r="M14727">
        <v>5.7806099999999999E-2</v>
      </c>
      <c r="N14727">
        <v>9.3287400000000006E-2</v>
      </c>
      <c r="O14727">
        <v>0.1445167</v>
      </c>
      <c r="P14727">
        <v>79.603099999999998</v>
      </c>
      <c r="Q14727">
        <v>6.7660600000000001E-2</v>
      </c>
    </row>
    <row r="14728" spans="1:17">
      <c r="A14728" t="s">
        <v>16934</v>
      </c>
      <c r="B14728" t="s">
        <v>3</v>
      </c>
      <c r="C14728" t="s">
        <v>5</v>
      </c>
      <c r="D14728" t="s">
        <v>18</v>
      </c>
      <c r="E14728" t="s">
        <v>70</v>
      </c>
      <c r="F14728" t="s">
        <v>26</v>
      </c>
      <c r="G14728">
        <v>15</v>
      </c>
      <c r="H14728">
        <v>0.79631739999999995</v>
      </c>
      <c r="I14728">
        <v>0.86569180000000001</v>
      </c>
      <c r="J14728">
        <v>6.9374400000000003E-2</v>
      </c>
      <c r="K14728">
        <v>-5.2294999999999998E-3</v>
      </c>
      <c r="L14728">
        <v>3.8847100000000002E-2</v>
      </c>
      <c r="M14728">
        <v>6.9374400000000003E-2</v>
      </c>
      <c r="N14728">
        <v>9.9901799999999999E-2</v>
      </c>
      <c r="O14728">
        <v>0.14397840000000001</v>
      </c>
      <c r="P14728">
        <v>81.291700000000006</v>
      </c>
      <c r="Q14728">
        <v>5.8213800000000003E-2</v>
      </c>
    </row>
    <row r="14729" spans="1:17">
      <c r="A14729" t="s">
        <v>16935</v>
      </c>
      <c r="B14729" t="s">
        <v>3</v>
      </c>
      <c r="C14729" t="s">
        <v>5</v>
      </c>
      <c r="D14729" t="s">
        <v>18</v>
      </c>
      <c r="E14729" t="s">
        <v>70</v>
      </c>
      <c r="F14729" t="s">
        <v>26</v>
      </c>
      <c r="G14729">
        <v>16</v>
      </c>
      <c r="H14729">
        <v>0.75508019999999998</v>
      </c>
      <c r="I14729">
        <v>0.87565990000000005</v>
      </c>
      <c r="J14729">
        <v>0.1205797</v>
      </c>
      <c r="K14729">
        <v>3.9669299999999998E-2</v>
      </c>
      <c r="L14729">
        <v>8.7471800000000002E-2</v>
      </c>
      <c r="M14729">
        <v>0.1205797</v>
      </c>
      <c r="N14729">
        <v>0.15368760000000001</v>
      </c>
      <c r="O14729">
        <v>0.20149010000000001</v>
      </c>
      <c r="P14729">
        <v>81.291499999999999</v>
      </c>
      <c r="Q14729">
        <v>6.3134700000000002E-2</v>
      </c>
    </row>
    <row r="14730" spans="1:17">
      <c r="A14730" t="s">
        <v>16936</v>
      </c>
      <c r="B14730" t="s">
        <v>3</v>
      </c>
      <c r="C14730" t="s">
        <v>5</v>
      </c>
      <c r="D14730" t="s">
        <v>18</v>
      </c>
      <c r="E14730" t="s">
        <v>70</v>
      </c>
      <c r="F14730" t="s">
        <v>26</v>
      </c>
      <c r="G14730">
        <v>17</v>
      </c>
      <c r="H14730">
        <v>0.76052430000000004</v>
      </c>
      <c r="I14730">
        <v>0.88088069999999996</v>
      </c>
      <c r="J14730">
        <v>0.1203564</v>
      </c>
      <c r="K14730">
        <v>4.6903399999999998E-2</v>
      </c>
      <c r="L14730">
        <v>9.0300000000000005E-2</v>
      </c>
      <c r="M14730">
        <v>0.1203564</v>
      </c>
      <c r="N14730">
        <v>0.15041270000000001</v>
      </c>
      <c r="O14730">
        <v>0.19380939999999999</v>
      </c>
      <c r="P14730">
        <v>80.9983</v>
      </c>
      <c r="Q14730">
        <v>5.7315699999999997E-2</v>
      </c>
    </row>
    <row r="14731" spans="1:17">
      <c r="A14731" t="s">
        <v>16937</v>
      </c>
      <c r="B14731" t="s">
        <v>3</v>
      </c>
      <c r="C14731" t="s">
        <v>5</v>
      </c>
      <c r="D14731" t="s">
        <v>18</v>
      </c>
      <c r="E14731" t="s">
        <v>70</v>
      </c>
      <c r="F14731" t="s">
        <v>26</v>
      </c>
      <c r="G14731">
        <v>18</v>
      </c>
      <c r="H14731">
        <v>0.83224299999999996</v>
      </c>
      <c r="I14731">
        <v>0.92398360000000002</v>
      </c>
      <c r="J14731">
        <v>9.1740600000000005E-2</v>
      </c>
      <c r="K14731">
        <v>-4.2880000000000001E-3</v>
      </c>
      <c r="L14731">
        <v>5.24465E-2</v>
      </c>
      <c r="M14731">
        <v>9.1740600000000005E-2</v>
      </c>
      <c r="N14731">
        <v>0.1310347</v>
      </c>
      <c r="O14731">
        <v>0.18776909999999999</v>
      </c>
      <c r="P14731">
        <v>79.675899999999999</v>
      </c>
      <c r="Q14731">
        <v>7.4931499999999998E-2</v>
      </c>
    </row>
    <row r="14732" spans="1:17">
      <c r="A14732" t="s">
        <v>16938</v>
      </c>
      <c r="B14732" t="s">
        <v>3</v>
      </c>
      <c r="C14732" t="s">
        <v>5</v>
      </c>
      <c r="D14732" t="s">
        <v>18</v>
      </c>
      <c r="E14732" t="s">
        <v>70</v>
      </c>
      <c r="F14732" t="s">
        <v>26</v>
      </c>
      <c r="G14732">
        <v>19</v>
      </c>
      <c r="H14732">
        <v>0.96573030000000004</v>
      </c>
      <c r="I14732">
        <v>1.0328999999999999</v>
      </c>
      <c r="J14732">
        <v>6.7169699999999999E-2</v>
      </c>
      <c r="K14732">
        <v>-5.41243E-2</v>
      </c>
      <c r="L14732">
        <v>1.7537199999999999E-2</v>
      </c>
      <c r="M14732">
        <v>6.7169699999999999E-2</v>
      </c>
      <c r="N14732">
        <v>0.11680210000000001</v>
      </c>
      <c r="O14732">
        <v>0.18846360000000001</v>
      </c>
      <c r="P14732">
        <v>77.287099999999995</v>
      </c>
      <c r="Q14732">
        <v>9.4646099999999997E-2</v>
      </c>
    </row>
    <row r="14733" spans="1:17">
      <c r="A14733" t="s">
        <v>16939</v>
      </c>
      <c r="B14733" t="s">
        <v>3</v>
      </c>
      <c r="C14733" t="s">
        <v>5</v>
      </c>
      <c r="D14733" t="s">
        <v>18</v>
      </c>
      <c r="E14733" t="s">
        <v>70</v>
      </c>
      <c r="F14733" t="s">
        <v>26</v>
      </c>
      <c r="G14733">
        <v>20</v>
      </c>
      <c r="H14733">
        <v>0.95091930000000002</v>
      </c>
      <c r="I14733">
        <v>0.89268700000000001</v>
      </c>
      <c r="J14733">
        <v>-5.8232199999999998E-2</v>
      </c>
      <c r="K14733">
        <v>-0.1822512</v>
      </c>
      <c r="L14733">
        <v>-0.1089798</v>
      </c>
      <c r="M14733">
        <v>-5.8232199999999998E-2</v>
      </c>
      <c r="N14733">
        <v>-7.4847000000000004E-3</v>
      </c>
      <c r="O14733">
        <v>6.5786700000000004E-2</v>
      </c>
      <c r="P14733">
        <v>73.050200000000004</v>
      </c>
      <c r="Q14733">
        <v>9.6772499999999997E-2</v>
      </c>
    </row>
    <row r="14734" spans="1:17">
      <c r="A14734" t="s">
        <v>16940</v>
      </c>
      <c r="B14734" t="s">
        <v>3</v>
      </c>
      <c r="C14734" t="s">
        <v>5</v>
      </c>
      <c r="D14734" t="s">
        <v>18</v>
      </c>
      <c r="E14734" t="s">
        <v>70</v>
      </c>
      <c r="F14734" t="s">
        <v>26</v>
      </c>
      <c r="G14734">
        <v>21</v>
      </c>
      <c r="H14734">
        <v>1.0098959999999999</v>
      </c>
      <c r="I14734">
        <v>0.97269559999999999</v>
      </c>
      <c r="J14734">
        <v>-3.7200700000000003E-2</v>
      </c>
      <c r="K14734">
        <v>-0.1496499</v>
      </c>
      <c r="L14734">
        <v>-8.3213999999999996E-2</v>
      </c>
      <c r="M14734">
        <v>-3.7200700000000003E-2</v>
      </c>
      <c r="N14734">
        <v>8.8126000000000003E-3</v>
      </c>
      <c r="O14734">
        <v>7.5248499999999996E-2</v>
      </c>
      <c r="P14734">
        <v>68.894499999999994</v>
      </c>
      <c r="Q14734">
        <v>8.7744600000000006E-2</v>
      </c>
    </row>
    <row r="14735" spans="1:17">
      <c r="A14735" t="s">
        <v>16941</v>
      </c>
      <c r="B14735" t="s">
        <v>3</v>
      </c>
      <c r="C14735" t="s">
        <v>5</v>
      </c>
      <c r="D14735" t="s">
        <v>18</v>
      </c>
      <c r="E14735" t="s">
        <v>70</v>
      </c>
      <c r="F14735" t="s">
        <v>26</v>
      </c>
      <c r="G14735">
        <v>22</v>
      </c>
      <c r="H14735">
        <v>0.9301836</v>
      </c>
      <c r="I14735">
        <v>1.080228</v>
      </c>
      <c r="J14735">
        <v>0.1500447</v>
      </c>
      <c r="K14735">
        <v>3.7921799999999999E-2</v>
      </c>
      <c r="L14735">
        <v>0.1041649</v>
      </c>
      <c r="M14735">
        <v>0.1500447</v>
      </c>
      <c r="N14735">
        <v>0.1959245</v>
      </c>
      <c r="O14735">
        <v>0.2621676</v>
      </c>
      <c r="P14735">
        <v>66.300700000000006</v>
      </c>
      <c r="Q14735">
        <v>8.7489999999999998E-2</v>
      </c>
    </row>
    <row r="14736" spans="1:17">
      <c r="A14736" t="s">
        <v>16942</v>
      </c>
      <c r="B14736" t="s">
        <v>3</v>
      </c>
      <c r="C14736" t="s">
        <v>5</v>
      </c>
      <c r="D14736" t="s">
        <v>18</v>
      </c>
      <c r="E14736" t="s">
        <v>70</v>
      </c>
      <c r="F14736" t="s">
        <v>26</v>
      </c>
      <c r="G14736">
        <v>23</v>
      </c>
      <c r="H14736">
        <v>0.8244513</v>
      </c>
      <c r="I14736">
        <v>0.9091108</v>
      </c>
      <c r="J14736">
        <v>8.4659399999999996E-2</v>
      </c>
      <c r="K14736">
        <v>-1.0562500000000001E-2</v>
      </c>
      <c r="L14736">
        <v>4.5695399999999997E-2</v>
      </c>
      <c r="M14736">
        <v>8.4659399999999996E-2</v>
      </c>
      <c r="N14736">
        <v>0.1236235</v>
      </c>
      <c r="O14736">
        <v>0.1798814</v>
      </c>
      <c r="P14736">
        <v>63.972499999999997</v>
      </c>
      <c r="Q14736">
        <v>7.4302099999999996E-2</v>
      </c>
    </row>
    <row r="14737" spans="1:17">
      <c r="A14737" t="s">
        <v>16943</v>
      </c>
      <c r="B14737" t="s">
        <v>3</v>
      </c>
      <c r="C14737" t="s">
        <v>5</v>
      </c>
      <c r="D14737" t="s">
        <v>18</v>
      </c>
      <c r="E14737" t="s">
        <v>70</v>
      </c>
      <c r="F14737" t="s">
        <v>26</v>
      </c>
      <c r="G14737">
        <v>24</v>
      </c>
      <c r="H14737">
        <v>0.71639280000000005</v>
      </c>
      <c r="I14737">
        <v>0.79306509999999997</v>
      </c>
      <c r="J14737">
        <v>7.6672299999999999E-2</v>
      </c>
      <c r="K14737">
        <v>-8.5655000000000002E-3</v>
      </c>
      <c r="L14737">
        <v>4.1793700000000003E-2</v>
      </c>
      <c r="M14737">
        <v>7.6672299999999999E-2</v>
      </c>
      <c r="N14737">
        <v>0.111551</v>
      </c>
      <c r="O14737">
        <v>0.1619102</v>
      </c>
      <c r="P14737">
        <v>61.808300000000003</v>
      </c>
      <c r="Q14737">
        <v>6.6511500000000001E-2</v>
      </c>
    </row>
    <row r="14738" spans="1:17">
      <c r="A14738" t="s">
        <v>16944</v>
      </c>
      <c r="B14738" t="s">
        <v>3</v>
      </c>
      <c r="C14738" t="s">
        <v>5</v>
      </c>
      <c r="D14738" t="s">
        <v>18</v>
      </c>
      <c r="E14738" t="s">
        <v>70</v>
      </c>
      <c r="F14738" t="s">
        <v>27</v>
      </c>
      <c r="G14738">
        <v>1</v>
      </c>
      <c r="H14738">
        <v>0.6813439</v>
      </c>
      <c r="I14738">
        <v>0.82615170000000004</v>
      </c>
      <c r="J14738">
        <v>0.14480779999999999</v>
      </c>
      <c r="K14738">
        <v>5.5908699999999999E-2</v>
      </c>
      <c r="L14738">
        <v>0.108431</v>
      </c>
      <c r="M14738">
        <v>0.14480779999999999</v>
      </c>
      <c r="N14738">
        <v>0.1811846</v>
      </c>
      <c r="O14738">
        <v>0.2337069</v>
      </c>
      <c r="P14738">
        <v>56.088799999999999</v>
      </c>
      <c r="Q14738">
        <v>6.9368299999999994E-2</v>
      </c>
    </row>
    <row r="14739" spans="1:17">
      <c r="A14739" t="s">
        <v>16945</v>
      </c>
      <c r="B14739" t="s">
        <v>3</v>
      </c>
      <c r="C14739" t="s">
        <v>5</v>
      </c>
      <c r="D14739" t="s">
        <v>18</v>
      </c>
      <c r="E14739" t="s">
        <v>70</v>
      </c>
      <c r="F14739" t="s">
        <v>27</v>
      </c>
      <c r="G14739">
        <v>2</v>
      </c>
      <c r="H14739">
        <v>0.62160499999999996</v>
      </c>
      <c r="I14739">
        <v>0.80251969999999995</v>
      </c>
      <c r="J14739">
        <v>0.18091460000000001</v>
      </c>
      <c r="K14739">
        <v>0.1120506</v>
      </c>
      <c r="L14739">
        <v>0.15273600000000001</v>
      </c>
      <c r="M14739">
        <v>0.18091460000000001</v>
      </c>
      <c r="N14739">
        <v>0.20909320000000001</v>
      </c>
      <c r="O14739">
        <v>0.24977859999999999</v>
      </c>
      <c r="P14739">
        <v>55.464399999999998</v>
      </c>
      <c r="Q14739">
        <v>5.3734900000000002E-2</v>
      </c>
    </row>
    <row r="14740" spans="1:17">
      <c r="A14740" t="s">
        <v>16946</v>
      </c>
      <c r="B14740" t="s">
        <v>3</v>
      </c>
      <c r="C14740" t="s">
        <v>5</v>
      </c>
      <c r="D14740" t="s">
        <v>18</v>
      </c>
      <c r="E14740" t="s">
        <v>70</v>
      </c>
      <c r="F14740" t="s">
        <v>27</v>
      </c>
      <c r="G14740">
        <v>3</v>
      </c>
      <c r="H14740">
        <v>0.61888829999999995</v>
      </c>
      <c r="I14740">
        <v>0.73830130000000005</v>
      </c>
      <c r="J14740">
        <v>0.11941300000000001</v>
      </c>
      <c r="K14740">
        <v>5.0573300000000002E-2</v>
      </c>
      <c r="L14740">
        <v>9.1244400000000003E-2</v>
      </c>
      <c r="M14740">
        <v>0.11941300000000001</v>
      </c>
      <c r="N14740">
        <v>0.14758170000000001</v>
      </c>
      <c r="O14740">
        <v>0.1882527</v>
      </c>
      <c r="P14740">
        <v>54.3613</v>
      </c>
      <c r="Q14740">
        <v>5.3715899999999997E-2</v>
      </c>
    </row>
    <row r="14741" spans="1:17">
      <c r="A14741" t="s">
        <v>16947</v>
      </c>
      <c r="B14741" t="s">
        <v>3</v>
      </c>
      <c r="C14741" t="s">
        <v>5</v>
      </c>
      <c r="D14741" t="s">
        <v>18</v>
      </c>
      <c r="E14741" t="s">
        <v>70</v>
      </c>
      <c r="F14741" t="s">
        <v>27</v>
      </c>
      <c r="G14741">
        <v>4</v>
      </c>
      <c r="H14741">
        <v>0.64631190000000005</v>
      </c>
      <c r="I14741">
        <v>0.71921440000000003</v>
      </c>
      <c r="J14741">
        <v>7.2902599999999998E-2</v>
      </c>
      <c r="K14741">
        <v>-3.7353E-3</v>
      </c>
      <c r="L14741">
        <v>4.1542999999999997E-2</v>
      </c>
      <c r="M14741">
        <v>7.2902599999999998E-2</v>
      </c>
      <c r="N14741">
        <v>0.1042621</v>
      </c>
      <c r="O14741">
        <v>0.14954039999999999</v>
      </c>
      <c r="P14741">
        <v>53.27</v>
      </c>
      <c r="Q14741">
        <v>5.9800800000000001E-2</v>
      </c>
    </row>
    <row r="14742" spans="1:17">
      <c r="A14742" t="s">
        <v>16948</v>
      </c>
      <c r="B14742" t="s">
        <v>3</v>
      </c>
      <c r="C14742" t="s">
        <v>5</v>
      </c>
      <c r="D14742" t="s">
        <v>18</v>
      </c>
      <c r="E14742" t="s">
        <v>70</v>
      </c>
      <c r="F14742" t="s">
        <v>27</v>
      </c>
      <c r="G14742">
        <v>5</v>
      </c>
      <c r="H14742">
        <v>0.72189579999999998</v>
      </c>
      <c r="I14742">
        <v>0.75955470000000003</v>
      </c>
      <c r="J14742">
        <v>3.7658900000000002E-2</v>
      </c>
      <c r="K14742">
        <v>-3.7444400000000003E-2</v>
      </c>
      <c r="L14742">
        <v>6.9273E-3</v>
      </c>
      <c r="M14742">
        <v>3.7658900000000002E-2</v>
      </c>
      <c r="N14742">
        <v>6.8390599999999996E-2</v>
      </c>
      <c r="O14742">
        <v>0.11276220000000001</v>
      </c>
      <c r="P14742">
        <v>53.3568</v>
      </c>
      <c r="Q14742">
        <v>5.86034E-2</v>
      </c>
    </row>
    <row r="14743" spans="1:17">
      <c r="A14743" t="s">
        <v>16949</v>
      </c>
      <c r="B14743" t="s">
        <v>3</v>
      </c>
      <c r="C14743" t="s">
        <v>5</v>
      </c>
      <c r="D14743" t="s">
        <v>18</v>
      </c>
      <c r="E14743" t="s">
        <v>70</v>
      </c>
      <c r="F14743" t="s">
        <v>27</v>
      </c>
      <c r="G14743">
        <v>6</v>
      </c>
      <c r="H14743">
        <v>0.9705589</v>
      </c>
      <c r="I14743">
        <v>0.90914459999999997</v>
      </c>
      <c r="J14743">
        <v>-6.1414200000000002E-2</v>
      </c>
      <c r="K14743">
        <v>-0.16831979999999999</v>
      </c>
      <c r="L14743">
        <v>-0.10515910000000001</v>
      </c>
      <c r="M14743">
        <v>-6.1414200000000002E-2</v>
      </c>
      <c r="N14743">
        <v>-1.7669299999999999E-2</v>
      </c>
      <c r="O14743">
        <v>4.5491299999999998E-2</v>
      </c>
      <c r="P14743">
        <v>52.969000000000001</v>
      </c>
      <c r="Q14743">
        <v>8.3418800000000001E-2</v>
      </c>
    </row>
    <row r="14744" spans="1:17">
      <c r="A14744" t="s">
        <v>16950</v>
      </c>
      <c r="B14744" t="s">
        <v>3</v>
      </c>
      <c r="C14744" t="s">
        <v>5</v>
      </c>
      <c r="D14744" t="s">
        <v>18</v>
      </c>
      <c r="E14744" t="s">
        <v>70</v>
      </c>
      <c r="F14744" t="s">
        <v>27</v>
      </c>
      <c r="G14744">
        <v>7</v>
      </c>
      <c r="H14744">
        <v>1.273083</v>
      </c>
      <c r="I14744">
        <v>1.2241109999999999</v>
      </c>
      <c r="J14744">
        <v>-4.8972099999999998E-2</v>
      </c>
      <c r="K14744">
        <v>-0.17079420000000001</v>
      </c>
      <c r="L14744">
        <v>-9.8820699999999997E-2</v>
      </c>
      <c r="M14744">
        <v>-4.8972099999999998E-2</v>
      </c>
      <c r="N14744">
        <v>8.7659999999999995E-4</v>
      </c>
      <c r="O14744">
        <v>7.2850100000000001E-2</v>
      </c>
      <c r="P14744">
        <v>53.350299999999997</v>
      </c>
      <c r="Q14744">
        <v>9.5058299999999998E-2</v>
      </c>
    </row>
    <row r="14745" spans="1:17">
      <c r="A14745" t="s">
        <v>16951</v>
      </c>
      <c r="B14745" t="s">
        <v>3</v>
      </c>
      <c r="C14745" t="s">
        <v>5</v>
      </c>
      <c r="D14745" t="s">
        <v>18</v>
      </c>
      <c r="E14745" t="s">
        <v>70</v>
      </c>
      <c r="F14745" t="s">
        <v>27</v>
      </c>
      <c r="G14745">
        <v>8</v>
      </c>
      <c r="H14745">
        <v>1.469009</v>
      </c>
      <c r="I14745">
        <v>1.350814</v>
      </c>
      <c r="J14745">
        <v>-0.1181955</v>
      </c>
      <c r="K14745">
        <v>-0.2483118</v>
      </c>
      <c r="L14745">
        <v>-0.17143810000000001</v>
      </c>
      <c r="M14745">
        <v>-0.1181955</v>
      </c>
      <c r="N14745">
        <v>-6.4952999999999997E-2</v>
      </c>
      <c r="O14745">
        <v>1.1920699999999999E-2</v>
      </c>
      <c r="P14745">
        <v>58.417700000000004</v>
      </c>
      <c r="Q14745">
        <v>0.1015303</v>
      </c>
    </row>
    <row r="14746" spans="1:17">
      <c r="A14746" t="s">
        <v>16952</v>
      </c>
      <c r="B14746" t="s">
        <v>3</v>
      </c>
      <c r="C14746" t="s">
        <v>5</v>
      </c>
      <c r="D14746" t="s">
        <v>18</v>
      </c>
      <c r="E14746" t="s">
        <v>70</v>
      </c>
      <c r="F14746" t="s">
        <v>27</v>
      </c>
      <c r="G14746">
        <v>9</v>
      </c>
      <c r="H14746">
        <v>1.5129779999999999</v>
      </c>
      <c r="I14746">
        <v>1.2991010000000001</v>
      </c>
      <c r="J14746">
        <v>-0.2138775</v>
      </c>
      <c r="K14746">
        <v>-0.38429410000000003</v>
      </c>
      <c r="L14746">
        <v>-0.28361059999999999</v>
      </c>
      <c r="M14746">
        <v>-0.2138775</v>
      </c>
      <c r="N14746">
        <v>-0.14414440000000001</v>
      </c>
      <c r="O14746">
        <v>-4.3461E-2</v>
      </c>
      <c r="P14746">
        <v>65.539299999999997</v>
      </c>
      <c r="Q14746">
        <v>0.13297680000000001</v>
      </c>
    </row>
    <row r="14747" spans="1:17">
      <c r="A14747" t="s">
        <v>16953</v>
      </c>
      <c r="B14747" t="s">
        <v>3</v>
      </c>
      <c r="C14747" t="s">
        <v>5</v>
      </c>
      <c r="D14747" t="s">
        <v>18</v>
      </c>
      <c r="E14747" t="s">
        <v>70</v>
      </c>
      <c r="F14747" t="s">
        <v>27</v>
      </c>
      <c r="G14747">
        <v>10</v>
      </c>
      <c r="H14747">
        <v>1.4304589999999999</v>
      </c>
      <c r="I14747">
        <v>1.302406</v>
      </c>
      <c r="J14747">
        <v>-0.128053</v>
      </c>
      <c r="K14747">
        <v>-0.2885276</v>
      </c>
      <c r="L14747">
        <v>-0.1937179</v>
      </c>
      <c r="M14747">
        <v>-0.128053</v>
      </c>
      <c r="N14747">
        <v>-6.2388100000000002E-2</v>
      </c>
      <c r="O14747">
        <v>3.2421600000000002E-2</v>
      </c>
      <c r="P14747">
        <v>70.525099999999995</v>
      </c>
      <c r="Q14747">
        <v>0.125219</v>
      </c>
    </row>
    <row r="14748" spans="1:17">
      <c r="A14748" t="s">
        <v>16954</v>
      </c>
      <c r="B14748" t="s">
        <v>3</v>
      </c>
      <c r="C14748" t="s">
        <v>5</v>
      </c>
      <c r="D14748" t="s">
        <v>18</v>
      </c>
      <c r="E14748" t="s">
        <v>70</v>
      </c>
      <c r="F14748" t="s">
        <v>27</v>
      </c>
      <c r="G14748">
        <v>11</v>
      </c>
      <c r="H14748">
        <v>1.318378</v>
      </c>
      <c r="I14748">
        <v>1.1762550000000001</v>
      </c>
      <c r="J14748">
        <v>-0.1421222</v>
      </c>
      <c r="K14748">
        <v>-0.30205399999999999</v>
      </c>
      <c r="L14748">
        <v>-0.207565</v>
      </c>
      <c r="M14748">
        <v>-0.1421222</v>
      </c>
      <c r="N14748">
        <v>-7.6679399999999995E-2</v>
      </c>
      <c r="O14748">
        <v>1.7809499999999999E-2</v>
      </c>
      <c r="P14748">
        <v>74.101799999999997</v>
      </c>
      <c r="Q14748">
        <v>0.1247954</v>
      </c>
    </row>
    <row r="14749" spans="1:17">
      <c r="A14749" t="s">
        <v>16955</v>
      </c>
      <c r="B14749" t="s">
        <v>3</v>
      </c>
      <c r="C14749" t="s">
        <v>5</v>
      </c>
      <c r="D14749" t="s">
        <v>18</v>
      </c>
      <c r="E14749" t="s">
        <v>70</v>
      </c>
      <c r="F14749" t="s">
        <v>27</v>
      </c>
      <c r="G14749">
        <v>12</v>
      </c>
      <c r="H14749">
        <v>1.2176530000000001</v>
      </c>
      <c r="I14749">
        <v>1.1711450000000001</v>
      </c>
      <c r="J14749">
        <v>-4.6507899999999998E-2</v>
      </c>
      <c r="K14749">
        <v>-0.19553390000000001</v>
      </c>
      <c r="L14749">
        <v>-0.10748820000000001</v>
      </c>
      <c r="M14749">
        <v>-4.6507899999999998E-2</v>
      </c>
      <c r="N14749">
        <v>1.44723E-2</v>
      </c>
      <c r="O14749">
        <v>0.1025181</v>
      </c>
      <c r="P14749">
        <v>75.932599999999994</v>
      </c>
      <c r="Q14749">
        <v>0.1162856</v>
      </c>
    </row>
    <row r="14750" spans="1:17">
      <c r="A14750" t="s">
        <v>16956</v>
      </c>
      <c r="B14750" t="s">
        <v>3</v>
      </c>
      <c r="C14750" t="s">
        <v>5</v>
      </c>
      <c r="D14750" t="s">
        <v>18</v>
      </c>
      <c r="E14750" t="s">
        <v>70</v>
      </c>
      <c r="F14750" t="s">
        <v>27</v>
      </c>
      <c r="G14750">
        <v>13</v>
      </c>
      <c r="H14750">
        <v>1.115596</v>
      </c>
      <c r="I14750">
        <v>1.1326480000000001</v>
      </c>
      <c r="J14750">
        <v>1.70516E-2</v>
      </c>
      <c r="K14750">
        <v>-0.1176672</v>
      </c>
      <c r="L14750">
        <v>-3.8074200000000002E-2</v>
      </c>
      <c r="M14750">
        <v>1.70516E-2</v>
      </c>
      <c r="N14750">
        <v>7.2177500000000006E-2</v>
      </c>
      <c r="O14750">
        <v>0.1517705</v>
      </c>
      <c r="P14750">
        <v>77.076099999999997</v>
      </c>
      <c r="Q14750">
        <v>0.1051217</v>
      </c>
    </row>
    <row r="14751" spans="1:17">
      <c r="A14751" t="s">
        <v>16957</v>
      </c>
      <c r="B14751" t="s">
        <v>3</v>
      </c>
      <c r="C14751" t="s">
        <v>5</v>
      </c>
      <c r="D14751" t="s">
        <v>18</v>
      </c>
      <c r="E14751" t="s">
        <v>70</v>
      </c>
      <c r="F14751" t="s">
        <v>27</v>
      </c>
      <c r="G14751">
        <v>14</v>
      </c>
      <c r="H14751">
        <v>0.96319370000000004</v>
      </c>
      <c r="I14751">
        <v>1.06918</v>
      </c>
      <c r="J14751">
        <v>0.10598630000000001</v>
      </c>
      <c r="K14751">
        <v>-1.8449400000000001E-2</v>
      </c>
      <c r="L14751">
        <v>5.5068199999999998E-2</v>
      </c>
      <c r="M14751">
        <v>0.10598630000000001</v>
      </c>
      <c r="N14751">
        <v>0.1569044</v>
      </c>
      <c r="O14751">
        <v>0.23042199999999999</v>
      </c>
      <c r="P14751">
        <v>79.281999999999996</v>
      </c>
      <c r="Q14751">
        <v>9.7097699999999995E-2</v>
      </c>
    </row>
    <row r="14752" spans="1:17">
      <c r="A14752" t="s">
        <v>16958</v>
      </c>
      <c r="B14752" t="s">
        <v>3</v>
      </c>
      <c r="C14752" t="s">
        <v>5</v>
      </c>
      <c r="D14752" t="s">
        <v>18</v>
      </c>
      <c r="E14752" t="s">
        <v>70</v>
      </c>
      <c r="F14752" t="s">
        <v>27</v>
      </c>
      <c r="G14752">
        <v>15</v>
      </c>
      <c r="H14752">
        <v>0.91954539999999996</v>
      </c>
      <c r="I14752">
        <v>1.057574</v>
      </c>
      <c r="J14752">
        <v>0.1380284</v>
      </c>
      <c r="K14752">
        <v>2.7679800000000001E-2</v>
      </c>
      <c r="L14752">
        <v>9.2874600000000002E-2</v>
      </c>
      <c r="M14752">
        <v>0.1380284</v>
      </c>
      <c r="N14752">
        <v>0.18318209999999999</v>
      </c>
      <c r="O14752">
        <v>0.24837690000000001</v>
      </c>
      <c r="P14752">
        <v>81.485600000000005</v>
      </c>
      <c r="Q14752">
        <v>8.6105399999999999E-2</v>
      </c>
    </row>
    <row r="14753" spans="1:17">
      <c r="A14753" t="s">
        <v>16959</v>
      </c>
      <c r="B14753" t="s">
        <v>3</v>
      </c>
      <c r="C14753" t="s">
        <v>5</v>
      </c>
      <c r="D14753" t="s">
        <v>18</v>
      </c>
      <c r="E14753" t="s">
        <v>70</v>
      </c>
      <c r="F14753" t="s">
        <v>27</v>
      </c>
      <c r="G14753">
        <v>16</v>
      </c>
      <c r="H14753">
        <v>0.89045479999999999</v>
      </c>
      <c r="I14753">
        <v>1.011158</v>
      </c>
      <c r="J14753">
        <v>0.1207033</v>
      </c>
      <c r="K14753">
        <v>-7.4701999999999998E-3</v>
      </c>
      <c r="L14753">
        <v>6.8255700000000002E-2</v>
      </c>
      <c r="M14753">
        <v>0.1207033</v>
      </c>
      <c r="N14753">
        <v>0.17315079999999999</v>
      </c>
      <c r="O14753">
        <v>0.24887680000000001</v>
      </c>
      <c r="P14753">
        <v>82.204400000000007</v>
      </c>
      <c r="Q14753">
        <v>0.1000143</v>
      </c>
    </row>
    <row r="14754" spans="1:17">
      <c r="A14754" t="s">
        <v>16960</v>
      </c>
      <c r="B14754" t="s">
        <v>3</v>
      </c>
      <c r="C14754" t="s">
        <v>5</v>
      </c>
      <c r="D14754" t="s">
        <v>18</v>
      </c>
      <c r="E14754" t="s">
        <v>70</v>
      </c>
      <c r="F14754" t="s">
        <v>27</v>
      </c>
      <c r="G14754">
        <v>17</v>
      </c>
      <c r="H14754">
        <v>0.87266060000000001</v>
      </c>
      <c r="I14754">
        <v>1.0595870000000001</v>
      </c>
      <c r="J14754">
        <v>0.1869268</v>
      </c>
      <c r="K14754">
        <v>6.9819099999999995E-2</v>
      </c>
      <c r="L14754">
        <v>0.1390073</v>
      </c>
      <c r="M14754">
        <v>0.1869268</v>
      </c>
      <c r="N14754">
        <v>0.2348462</v>
      </c>
      <c r="O14754">
        <v>0.30403439999999998</v>
      </c>
      <c r="P14754">
        <v>82.443299999999994</v>
      </c>
      <c r="Q14754">
        <v>9.1379600000000005E-2</v>
      </c>
    </row>
    <row r="14755" spans="1:17">
      <c r="A14755" t="s">
        <v>16961</v>
      </c>
      <c r="B14755" t="s">
        <v>3</v>
      </c>
      <c r="C14755" t="s">
        <v>5</v>
      </c>
      <c r="D14755" t="s">
        <v>18</v>
      </c>
      <c r="E14755" t="s">
        <v>70</v>
      </c>
      <c r="F14755" t="s">
        <v>27</v>
      </c>
      <c r="G14755">
        <v>18</v>
      </c>
      <c r="H14755">
        <v>1.044662</v>
      </c>
      <c r="I14755">
        <v>1.182852</v>
      </c>
      <c r="J14755">
        <v>0.1381899</v>
      </c>
      <c r="K14755">
        <v>2.7745800000000001E-2</v>
      </c>
      <c r="L14755">
        <v>9.2997099999999999E-2</v>
      </c>
      <c r="M14755">
        <v>0.1381899</v>
      </c>
      <c r="N14755">
        <v>0.18338270000000001</v>
      </c>
      <c r="O14755">
        <v>0.24863399999999999</v>
      </c>
      <c r="P14755">
        <v>82.864099999999993</v>
      </c>
      <c r="Q14755">
        <v>8.6180000000000007E-2</v>
      </c>
    </row>
    <row r="14756" spans="1:17">
      <c r="A14756" t="s">
        <v>16962</v>
      </c>
      <c r="B14756" t="s">
        <v>3</v>
      </c>
      <c r="C14756" t="s">
        <v>5</v>
      </c>
      <c r="D14756" t="s">
        <v>18</v>
      </c>
      <c r="E14756" t="s">
        <v>70</v>
      </c>
      <c r="F14756" t="s">
        <v>27</v>
      </c>
      <c r="G14756">
        <v>19</v>
      </c>
      <c r="H14756">
        <v>1.068967</v>
      </c>
      <c r="I14756">
        <v>1.1098539999999999</v>
      </c>
      <c r="J14756">
        <v>4.0886800000000001E-2</v>
      </c>
      <c r="K14756">
        <v>-9.6557100000000007E-2</v>
      </c>
      <c r="L14756">
        <v>-1.53542E-2</v>
      </c>
      <c r="M14756">
        <v>4.0886800000000001E-2</v>
      </c>
      <c r="N14756">
        <v>9.7127699999999997E-2</v>
      </c>
      <c r="O14756">
        <v>0.17833070000000001</v>
      </c>
      <c r="P14756">
        <v>81.328500000000005</v>
      </c>
      <c r="Q14756">
        <v>0.107248</v>
      </c>
    </row>
    <row r="14757" spans="1:17">
      <c r="A14757" t="s">
        <v>16963</v>
      </c>
      <c r="B14757" t="s">
        <v>3</v>
      </c>
      <c r="C14757" t="s">
        <v>5</v>
      </c>
      <c r="D14757" t="s">
        <v>18</v>
      </c>
      <c r="E14757" t="s">
        <v>70</v>
      </c>
      <c r="F14757" t="s">
        <v>27</v>
      </c>
      <c r="G14757">
        <v>20</v>
      </c>
      <c r="H14757">
        <v>1.007363</v>
      </c>
      <c r="I14757">
        <v>1.001004</v>
      </c>
      <c r="J14757">
        <v>-6.3594000000000003E-3</v>
      </c>
      <c r="K14757">
        <v>-0.15253990000000001</v>
      </c>
      <c r="L14757">
        <v>-6.6175300000000006E-2</v>
      </c>
      <c r="M14757">
        <v>-6.3594000000000003E-3</v>
      </c>
      <c r="N14757">
        <v>5.3456499999999997E-2</v>
      </c>
      <c r="O14757">
        <v>0.13982120000000001</v>
      </c>
      <c r="P14757">
        <v>73.216800000000006</v>
      </c>
      <c r="Q14757">
        <v>0.11406529999999999</v>
      </c>
    </row>
    <row r="14758" spans="1:17">
      <c r="A14758" t="s">
        <v>16964</v>
      </c>
      <c r="B14758" t="s">
        <v>3</v>
      </c>
      <c r="C14758" t="s">
        <v>5</v>
      </c>
      <c r="D14758" t="s">
        <v>18</v>
      </c>
      <c r="E14758" t="s">
        <v>70</v>
      </c>
      <c r="F14758" t="s">
        <v>27</v>
      </c>
      <c r="G14758">
        <v>21</v>
      </c>
      <c r="H14758">
        <v>1.0766450000000001</v>
      </c>
      <c r="I14758">
        <v>1.1009009999999999</v>
      </c>
      <c r="J14758">
        <v>2.4256199999999999E-2</v>
      </c>
      <c r="K14758">
        <v>-0.1144525</v>
      </c>
      <c r="L14758">
        <v>-3.2502299999999998E-2</v>
      </c>
      <c r="M14758">
        <v>2.4256199999999999E-2</v>
      </c>
      <c r="N14758">
        <v>8.1014600000000006E-2</v>
      </c>
      <c r="O14758">
        <v>0.16296479999999999</v>
      </c>
      <c r="P14758">
        <v>67.067599999999999</v>
      </c>
      <c r="Q14758">
        <v>0.1082349</v>
      </c>
    </row>
    <row r="14759" spans="1:17">
      <c r="A14759" t="s">
        <v>16965</v>
      </c>
      <c r="B14759" t="s">
        <v>3</v>
      </c>
      <c r="C14759" t="s">
        <v>5</v>
      </c>
      <c r="D14759" t="s">
        <v>18</v>
      </c>
      <c r="E14759" t="s">
        <v>70</v>
      </c>
      <c r="F14759" t="s">
        <v>27</v>
      </c>
      <c r="G14759">
        <v>22</v>
      </c>
      <c r="H14759">
        <v>1.0653980000000001</v>
      </c>
      <c r="I14759">
        <v>1.062654</v>
      </c>
      <c r="J14759">
        <v>-2.7445E-3</v>
      </c>
      <c r="K14759">
        <v>-0.12725929999999999</v>
      </c>
      <c r="L14759">
        <v>-5.3695E-2</v>
      </c>
      <c r="M14759">
        <v>-2.7445E-3</v>
      </c>
      <c r="N14759">
        <v>4.8205999999999999E-2</v>
      </c>
      <c r="O14759">
        <v>0.1217703</v>
      </c>
      <c r="P14759">
        <v>64.271100000000004</v>
      </c>
      <c r="Q14759">
        <v>9.7159400000000007E-2</v>
      </c>
    </row>
    <row r="14760" spans="1:17">
      <c r="A14760" t="s">
        <v>16966</v>
      </c>
      <c r="B14760" t="s">
        <v>3</v>
      </c>
      <c r="C14760" t="s">
        <v>5</v>
      </c>
      <c r="D14760" t="s">
        <v>18</v>
      </c>
      <c r="E14760" t="s">
        <v>70</v>
      </c>
      <c r="F14760" t="s">
        <v>27</v>
      </c>
      <c r="G14760">
        <v>23</v>
      </c>
      <c r="H14760">
        <v>0.94631240000000005</v>
      </c>
      <c r="I14760">
        <v>0.93639269999999997</v>
      </c>
      <c r="J14760">
        <v>-9.9196000000000006E-3</v>
      </c>
      <c r="K14760">
        <v>-0.1234261</v>
      </c>
      <c r="L14760">
        <v>-5.6365600000000002E-2</v>
      </c>
      <c r="M14760">
        <v>-9.9196000000000006E-3</v>
      </c>
      <c r="N14760">
        <v>3.6526299999999998E-2</v>
      </c>
      <c r="O14760">
        <v>0.10358680000000001</v>
      </c>
      <c r="P14760">
        <v>62.3416</v>
      </c>
      <c r="Q14760">
        <v>8.8569499999999995E-2</v>
      </c>
    </row>
    <row r="14761" spans="1:17">
      <c r="A14761" t="s">
        <v>16967</v>
      </c>
      <c r="B14761" t="s">
        <v>3</v>
      </c>
      <c r="C14761" t="s">
        <v>5</v>
      </c>
      <c r="D14761" t="s">
        <v>18</v>
      </c>
      <c r="E14761" t="s">
        <v>70</v>
      </c>
      <c r="F14761" t="s">
        <v>27</v>
      </c>
      <c r="G14761">
        <v>24</v>
      </c>
      <c r="H14761">
        <v>0.76904229999999996</v>
      </c>
      <c r="I14761">
        <v>0.82819180000000003</v>
      </c>
      <c r="J14761">
        <v>5.9149500000000001E-2</v>
      </c>
      <c r="K14761">
        <v>-4.4377399999999997E-2</v>
      </c>
      <c r="L14761">
        <v>1.6787099999999999E-2</v>
      </c>
      <c r="M14761">
        <v>5.9149500000000001E-2</v>
      </c>
      <c r="N14761">
        <v>0.1015119</v>
      </c>
      <c r="O14761">
        <v>0.1626765</v>
      </c>
      <c r="P14761">
        <v>61.158000000000001</v>
      </c>
      <c r="Q14761">
        <v>8.0782499999999993E-2</v>
      </c>
    </row>
    <row r="14762" spans="1:17">
      <c r="A14762" t="s">
        <v>16968</v>
      </c>
      <c r="B14762" t="s">
        <v>3</v>
      </c>
      <c r="C14762" t="s">
        <v>5</v>
      </c>
      <c r="D14762" t="s">
        <v>18</v>
      </c>
      <c r="E14762" t="s">
        <v>70</v>
      </c>
      <c r="F14762" t="s">
        <v>28</v>
      </c>
      <c r="G14762">
        <v>1</v>
      </c>
      <c r="H14762">
        <v>0.73892800000000003</v>
      </c>
      <c r="I14762">
        <v>0.72988900000000001</v>
      </c>
      <c r="J14762">
        <v>-9.0390000000000002E-3</v>
      </c>
      <c r="K14762">
        <v>-0.12257</v>
      </c>
      <c r="L14762">
        <v>-5.5495000000000003E-2</v>
      </c>
      <c r="M14762">
        <v>-9.0390000000000002E-3</v>
      </c>
      <c r="N14762">
        <v>3.7416900000000003E-2</v>
      </c>
      <c r="O14762">
        <v>0.1044919</v>
      </c>
      <c r="P14762">
        <v>60.572499999999998</v>
      </c>
      <c r="Q14762">
        <v>8.8588700000000006E-2</v>
      </c>
    </row>
    <row r="14763" spans="1:17">
      <c r="A14763" t="s">
        <v>16969</v>
      </c>
      <c r="B14763" t="s">
        <v>3</v>
      </c>
      <c r="C14763" t="s">
        <v>5</v>
      </c>
      <c r="D14763" t="s">
        <v>18</v>
      </c>
      <c r="E14763" t="s">
        <v>70</v>
      </c>
      <c r="F14763" t="s">
        <v>28</v>
      </c>
      <c r="G14763">
        <v>2</v>
      </c>
      <c r="H14763">
        <v>0.67510970000000003</v>
      </c>
      <c r="I14763">
        <v>0.64894660000000004</v>
      </c>
      <c r="J14763">
        <v>-2.6163100000000002E-2</v>
      </c>
      <c r="K14763">
        <v>-0.13330929999999999</v>
      </c>
      <c r="L14763">
        <v>-7.0006399999999996E-2</v>
      </c>
      <c r="M14763">
        <v>-2.6163100000000002E-2</v>
      </c>
      <c r="N14763">
        <v>1.76802E-2</v>
      </c>
      <c r="O14763">
        <v>8.0983100000000002E-2</v>
      </c>
      <c r="P14763">
        <v>59.664000000000001</v>
      </c>
      <c r="Q14763">
        <v>8.3606600000000003E-2</v>
      </c>
    </row>
    <row r="14764" spans="1:17">
      <c r="A14764" t="s">
        <v>16970</v>
      </c>
      <c r="B14764" t="s">
        <v>3</v>
      </c>
      <c r="C14764" t="s">
        <v>5</v>
      </c>
      <c r="D14764" t="s">
        <v>18</v>
      </c>
      <c r="E14764" t="s">
        <v>70</v>
      </c>
      <c r="F14764" t="s">
        <v>28</v>
      </c>
      <c r="G14764">
        <v>3</v>
      </c>
      <c r="H14764">
        <v>0.69382739999999998</v>
      </c>
      <c r="I14764">
        <v>0.67048870000000005</v>
      </c>
      <c r="J14764">
        <v>-2.33387E-2</v>
      </c>
      <c r="K14764">
        <v>-0.13098190000000001</v>
      </c>
      <c r="L14764">
        <v>-6.7385399999999998E-2</v>
      </c>
      <c r="M14764">
        <v>-2.33387E-2</v>
      </c>
      <c r="N14764">
        <v>2.07081E-2</v>
      </c>
      <c r="O14764">
        <v>8.4304500000000004E-2</v>
      </c>
      <c r="P14764">
        <v>59.100900000000003</v>
      </c>
      <c r="Q14764">
        <v>8.3994399999999997E-2</v>
      </c>
    </row>
    <row r="14765" spans="1:17">
      <c r="A14765" t="s">
        <v>16971</v>
      </c>
      <c r="B14765" t="s">
        <v>3</v>
      </c>
      <c r="C14765" t="s">
        <v>5</v>
      </c>
      <c r="D14765" t="s">
        <v>18</v>
      </c>
      <c r="E14765" t="s">
        <v>70</v>
      </c>
      <c r="F14765" t="s">
        <v>28</v>
      </c>
      <c r="G14765">
        <v>4</v>
      </c>
      <c r="H14765">
        <v>0.59523919999999997</v>
      </c>
      <c r="I14765">
        <v>0.63575139999999997</v>
      </c>
      <c r="J14765">
        <v>4.0512199999999998E-2</v>
      </c>
      <c r="K14765">
        <v>-7.4784799999999998E-2</v>
      </c>
      <c r="L14765">
        <v>-6.6664000000000003E-3</v>
      </c>
      <c r="M14765">
        <v>4.0512199999999998E-2</v>
      </c>
      <c r="N14765">
        <v>8.7690799999999999E-2</v>
      </c>
      <c r="O14765">
        <v>0.15580920000000001</v>
      </c>
      <c r="P14765">
        <v>58.691699999999997</v>
      </c>
      <c r="Q14765">
        <v>8.9966699999999997E-2</v>
      </c>
    </row>
    <row r="14766" spans="1:17">
      <c r="A14766" t="s">
        <v>16972</v>
      </c>
      <c r="B14766" t="s">
        <v>3</v>
      </c>
      <c r="C14766" t="s">
        <v>5</v>
      </c>
      <c r="D14766" t="s">
        <v>18</v>
      </c>
      <c r="E14766" t="s">
        <v>70</v>
      </c>
      <c r="F14766" t="s">
        <v>28</v>
      </c>
      <c r="G14766">
        <v>5</v>
      </c>
      <c r="H14766">
        <v>0.69329580000000002</v>
      </c>
      <c r="I14766">
        <v>0.74483299999999997</v>
      </c>
      <c r="J14766">
        <v>5.1537199999999998E-2</v>
      </c>
      <c r="K14766">
        <v>-6.6212699999999999E-2</v>
      </c>
      <c r="L14766">
        <v>3.3549000000000001E-3</v>
      </c>
      <c r="M14766">
        <v>5.1537199999999998E-2</v>
      </c>
      <c r="N14766">
        <v>9.9719500000000003E-2</v>
      </c>
      <c r="O14766">
        <v>0.1692871</v>
      </c>
      <c r="P14766">
        <v>58.4099</v>
      </c>
      <c r="Q14766">
        <v>9.1880699999999996E-2</v>
      </c>
    </row>
    <row r="14767" spans="1:17">
      <c r="A14767" t="s">
        <v>16973</v>
      </c>
      <c r="B14767" t="s">
        <v>3</v>
      </c>
      <c r="C14767" t="s">
        <v>5</v>
      </c>
      <c r="D14767" t="s">
        <v>18</v>
      </c>
      <c r="E14767" t="s">
        <v>70</v>
      </c>
      <c r="F14767" t="s">
        <v>28</v>
      </c>
      <c r="G14767">
        <v>6</v>
      </c>
      <c r="H14767">
        <v>0.90134919999999996</v>
      </c>
      <c r="I14767">
        <v>0.81301679999999998</v>
      </c>
      <c r="J14767">
        <v>-8.8332499999999994E-2</v>
      </c>
      <c r="K14767">
        <v>-0.21684110000000001</v>
      </c>
      <c r="L14767">
        <v>-0.14091719999999999</v>
      </c>
      <c r="M14767">
        <v>-8.8332499999999994E-2</v>
      </c>
      <c r="N14767">
        <v>-3.5747800000000003E-2</v>
      </c>
      <c r="O14767">
        <v>4.0176099999999999E-2</v>
      </c>
      <c r="P14767">
        <v>58.345999999999997</v>
      </c>
      <c r="Q14767">
        <v>0.1002758</v>
      </c>
    </row>
    <row r="14768" spans="1:17">
      <c r="A14768" t="s">
        <v>16974</v>
      </c>
      <c r="B14768" t="s">
        <v>3</v>
      </c>
      <c r="C14768" t="s">
        <v>5</v>
      </c>
      <c r="D14768" t="s">
        <v>18</v>
      </c>
      <c r="E14768" t="s">
        <v>70</v>
      </c>
      <c r="F14768" t="s">
        <v>28</v>
      </c>
      <c r="G14768">
        <v>7</v>
      </c>
      <c r="H14768">
        <v>1.1865939999999999</v>
      </c>
      <c r="I14768">
        <v>1.0941719999999999</v>
      </c>
      <c r="J14768">
        <v>-9.2422699999999997E-2</v>
      </c>
      <c r="K14768">
        <v>-0.23026289999999999</v>
      </c>
      <c r="L14768">
        <v>-0.14882580000000001</v>
      </c>
      <c r="M14768">
        <v>-9.2422699999999997E-2</v>
      </c>
      <c r="N14768">
        <v>-3.6019599999999999E-2</v>
      </c>
      <c r="O14768">
        <v>4.5417600000000002E-2</v>
      </c>
      <c r="P14768">
        <v>57.473399999999998</v>
      </c>
      <c r="Q14768">
        <v>0.10755729999999999</v>
      </c>
    </row>
    <row r="14769" spans="1:17">
      <c r="A14769" t="s">
        <v>16975</v>
      </c>
      <c r="B14769" t="s">
        <v>3</v>
      </c>
      <c r="C14769" t="s">
        <v>5</v>
      </c>
      <c r="D14769" t="s">
        <v>18</v>
      </c>
      <c r="E14769" t="s">
        <v>70</v>
      </c>
      <c r="F14769" t="s">
        <v>28</v>
      </c>
      <c r="G14769">
        <v>8</v>
      </c>
      <c r="H14769">
        <v>1.3584149999999999</v>
      </c>
      <c r="I14769">
        <v>1.286896</v>
      </c>
      <c r="J14769">
        <v>-7.1519700000000005E-2</v>
      </c>
      <c r="K14769">
        <v>-0.2404374</v>
      </c>
      <c r="L14769">
        <v>-0.1406395</v>
      </c>
      <c r="M14769">
        <v>-7.1519700000000005E-2</v>
      </c>
      <c r="N14769">
        <v>-2.3998999999999999E-3</v>
      </c>
      <c r="O14769">
        <v>9.7398100000000001E-2</v>
      </c>
      <c r="P14769">
        <v>61.472700000000003</v>
      </c>
      <c r="Q14769">
        <v>0.13180720000000001</v>
      </c>
    </row>
    <row r="14770" spans="1:17">
      <c r="A14770" t="s">
        <v>16976</v>
      </c>
      <c r="B14770" t="s">
        <v>3</v>
      </c>
      <c r="C14770" t="s">
        <v>5</v>
      </c>
      <c r="D14770" t="s">
        <v>18</v>
      </c>
      <c r="E14770" t="s">
        <v>70</v>
      </c>
      <c r="F14770" t="s">
        <v>28</v>
      </c>
      <c r="G14770">
        <v>9</v>
      </c>
      <c r="H14770">
        <v>1.368609</v>
      </c>
      <c r="I14770">
        <v>1.3455280000000001</v>
      </c>
      <c r="J14770">
        <v>-2.3081399999999998E-2</v>
      </c>
      <c r="K14770">
        <v>-0.2242005</v>
      </c>
      <c r="L14770">
        <v>-0.1053777</v>
      </c>
      <c r="M14770">
        <v>-2.3081399999999998E-2</v>
      </c>
      <c r="N14770">
        <v>5.9214900000000001E-2</v>
      </c>
      <c r="O14770">
        <v>0.17803769999999999</v>
      </c>
      <c r="P14770">
        <v>66.22</v>
      </c>
      <c r="Q14770">
        <v>0.15693409999999999</v>
      </c>
    </row>
    <row r="14771" spans="1:17">
      <c r="A14771" t="s">
        <v>16977</v>
      </c>
      <c r="B14771" t="s">
        <v>3</v>
      </c>
      <c r="C14771" t="s">
        <v>5</v>
      </c>
      <c r="D14771" t="s">
        <v>18</v>
      </c>
      <c r="E14771" t="s">
        <v>70</v>
      </c>
      <c r="F14771" t="s">
        <v>28</v>
      </c>
      <c r="G14771">
        <v>10</v>
      </c>
      <c r="H14771">
        <v>1.4306950000000001</v>
      </c>
      <c r="I14771">
        <v>1.406153</v>
      </c>
      <c r="J14771">
        <v>-2.45416E-2</v>
      </c>
      <c r="K14771">
        <v>-0.22770209999999999</v>
      </c>
      <c r="L14771">
        <v>-0.1076733</v>
      </c>
      <c r="M14771">
        <v>-2.45416E-2</v>
      </c>
      <c r="N14771">
        <v>5.8590000000000003E-2</v>
      </c>
      <c r="O14771">
        <v>0.17861879999999999</v>
      </c>
      <c r="P14771">
        <v>70.782799999999995</v>
      </c>
      <c r="Q14771">
        <v>0.1585269</v>
      </c>
    </row>
    <row r="14772" spans="1:17">
      <c r="A14772" t="s">
        <v>16978</v>
      </c>
      <c r="B14772" t="s">
        <v>3</v>
      </c>
      <c r="C14772" t="s">
        <v>5</v>
      </c>
      <c r="D14772" t="s">
        <v>18</v>
      </c>
      <c r="E14772" t="s">
        <v>70</v>
      </c>
      <c r="F14772" t="s">
        <v>28</v>
      </c>
      <c r="G14772">
        <v>11</v>
      </c>
      <c r="H14772">
        <v>1.2835209999999999</v>
      </c>
      <c r="I14772">
        <v>1.2594000000000001</v>
      </c>
      <c r="J14772">
        <v>-2.4120800000000001E-2</v>
      </c>
      <c r="K14772">
        <v>-0.2252335</v>
      </c>
      <c r="L14772">
        <v>-0.1064145</v>
      </c>
      <c r="M14772">
        <v>-2.4120800000000001E-2</v>
      </c>
      <c r="N14772">
        <v>5.81729E-2</v>
      </c>
      <c r="O14772">
        <v>0.17699190000000001</v>
      </c>
      <c r="P14772">
        <v>74.283199999999994</v>
      </c>
      <c r="Q14772">
        <v>0.15692900000000001</v>
      </c>
    </row>
    <row r="14773" spans="1:17">
      <c r="A14773" t="s">
        <v>16979</v>
      </c>
      <c r="B14773" t="s">
        <v>3</v>
      </c>
      <c r="C14773" t="s">
        <v>5</v>
      </c>
      <c r="D14773" t="s">
        <v>18</v>
      </c>
      <c r="E14773" t="s">
        <v>70</v>
      </c>
      <c r="F14773" t="s">
        <v>28</v>
      </c>
      <c r="G14773">
        <v>12</v>
      </c>
      <c r="H14773">
        <v>1.1441520000000001</v>
      </c>
      <c r="I14773">
        <v>1.1452169999999999</v>
      </c>
      <c r="J14773">
        <v>1.0643E-3</v>
      </c>
      <c r="K14773">
        <v>-0.17541909999999999</v>
      </c>
      <c r="L14773">
        <v>-7.1151300000000001E-2</v>
      </c>
      <c r="M14773">
        <v>1.0643E-3</v>
      </c>
      <c r="N14773">
        <v>7.3279800000000006E-2</v>
      </c>
      <c r="O14773">
        <v>0.1775476</v>
      </c>
      <c r="P14773">
        <v>77.564599999999999</v>
      </c>
      <c r="Q14773">
        <v>0.13771069999999999</v>
      </c>
    </row>
    <row r="14774" spans="1:17">
      <c r="A14774" t="s">
        <v>16980</v>
      </c>
      <c r="B14774" t="s">
        <v>3</v>
      </c>
      <c r="C14774" t="s">
        <v>5</v>
      </c>
      <c r="D14774" t="s">
        <v>18</v>
      </c>
      <c r="E14774" t="s">
        <v>70</v>
      </c>
      <c r="F14774" t="s">
        <v>28</v>
      </c>
      <c r="G14774">
        <v>13</v>
      </c>
      <c r="H14774">
        <v>0.95069190000000003</v>
      </c>
      <c r="I14774">
        <v>1.163988</v>
      </c>
      <c r="J14774">
        <v>0.2132966</v>
      </c>
      <c r="K14774">
        <v>3.5111499999999997E-2</v>
      </c>
      <c r="L14774">
        <v>0.1403847</v>
      </c>
      <c r="M14774">
        <v>0.2132966</v>
      </c>
      <c r="N14774">
        <v>0.28620849999999998</v>
      </c>
      <c r="O14774">
        <v>0.39148169999999999</v>
      </c>
      <c r="P14774">
        <v>79.846000000000004</v>
      </c>
      <c r="Q14774">
        <v>0.13903860000000001</v>
      </c>
    </row>
    <row r="14775" spans="1:17">
      <c r="A14775" t="s">
        <v>16981</v>
      </c>
      <c r="B14775" t="s">
        <v>3</v>
      </c>
      <c r="C14775" t="s">
        <v>5</v>
      </c>
      <c r="D14775" t="s">
        <v>18</v>
      </c>
      <c r="E14775" t="s">
        <v>70</v>
      </c>
      <c r="F14775" t="s">
        <v>28</v>
      </c>
      <c r="G14775">
        <v>14</v>
      </c>
      <c r="H14775">
        <v>0.84567729999999997</v>
      </c>
      <c r="I14775">
        <v>1.0548679999999999</v>
      </c>
      <c r="J14775">
        <v>0.20919080000000001</v>
      </c>
      <c r="K14775">
        <v>3.1674800000000003E-2</v>
      </c>
      <c r="L14775">
        <v>0.1365527</v>
      </c>
      <c r="M14775">
        <v>0.20919080000000001</v>
      </c>
      <c r="N14775">
        <v>0.28182889999999999</v>
      </c>
      <c r="O14775">
        <v>0.38670670000000001</v>
      </c>
      <c r="P14775">
        <v>81.973100000000002</v>
      </c>
      <c r="Q14775">
        <v>0.13851640000000001</v>
      </c>
    </row>
    <row r="14776" spans="1:17">
      <c r="A14776" t="s">
        <v>16982</v>
      </c>
      <c r="B14776" t="s">
        <v>3</v>
      </c>
      <c r="C14776" t="s">
        <v>5</v>
      </c>
      <c r="D14776" t="s">
        <v>18</v>
      </c>
      <c r="E14776" t="s">
        <v>70</v>
      </c>
      <c r="F14776" t="s">
        <v>28</v>
      </c>
      <c r="G14776">
        <v>15</v>
      </c>
      <c r="H14776">
        <v>0.85052689999999997</v>
      </c>
      <c r="I14776">
        <v>0.98672579999999999</v>
      </c>
      <c r="J14776">
        <v>0.13619890000000001</v>
      </c>
      <c r="K14776">
        <v>-5.2806100000000002E-2</v>
      </c>
      <c r="L14776">
        <v>5.8859599999999998E-2</v>
      </c>
      <c r="M14776">
        <v>0.13619890000000001</v>
      </c>
      <c r="N14776">
        <v>0.21353820000000001</v>
      </c>
      <c r="O14776">
        <v>0.32520389999999999</v>
      </c>
      <c r="P14776">
        <v>83.754800000000003</v>
      </c>
      <c r="Q14776">
        <v>0.14748140000000001</v>
      </c>
    </row>
    <row r="14777" spans="1:17">
      <c r="A14777" t="s">
        <v>16983</v>
      </c>
      <c r="B14777" t="s">
        <v>3</v>
      </c>
      <c r="C14777" t="s">
        <v>5</v>
      </c>
      <c r="D14777" t="s">
        <v>18</v>
      </c>
      <c r="E14777" t="s">
        <v>70</v>
      </c>
      <c r="F14777" t="s">
        <v>28</v>
      </c>
      <c r="G14777">
        <v>16</v>
      </c>
      <c r="H14777">
        <v>0.82878390000000002</v>
      </c>
      <c r="I14777">
        <v>1.012141</v>
      </c>
      <c r="J14777">
        <v>0.1833571</v>
      </c>
      <c r="K14777">
        <v>4.6880999999999997E-3</v>
      </c>
      <c r="L14777">
        <v>0.1102472</v>
      </c>
      <c r="M14777">
        <v>0.1833571</v>
      </c>
      <c r="N14777">
        <v>0.256467</v>
      </c>
      <c r="O14777">
        <v>0.36202600000000001</v>
      </c>
      <c r="P14777">
        <v>85.754800000000003</v>
      </c>
      <c r="Q14777">
        <v>0.13941609999999999</v>
      </c>
    </row>
    <row r="14778" spans="1:17">
      <c r="A14778" t="s">
        <v>16984</v>
      </c>
      <c r="B14778" t="s">
        <v>3</v>
      </c>
      <c r="C14778" t="s">
        <v>5</v>
      </c>
      <c r="D14778" t="s">
        <v>18</v>
      </c>
      <c r="E14778" t="s">
        <v>70</v>
      </c>
      <c r="F14778" t="s">
        <v>28</v>
      </c>
      <c r="G14778">
        <v>17</v>
      </c>
      <c r="H14778">
        <v>0.82199469999999997</v>
      </c>
      <c r="I14778">
        <v>1.1129020000000001</v>
      </c>
      <c r="J14778">
        <v>0.29090769999999999</v>
      </c>
      <c r="K14778">
        <v>9.9949099999999999E-2</v>
      </c>
      <c r="L14778">
        <v>0.21276900000000001</v>
      </c>
      <c r="M14778">
        <v>0.29090769999999999</v>
      </c>
      <c r="N14778">
        <v>0.3690464</v>
      </c>
      <c r="O14778">
        <v>0.48186630000000003</v>
      </c>
      <c r="P14778">
        <v>86.037000000000006</v>
      </c>
      <c r="Q14778">
        <v>0.14900579999999999</v>
      </c>
    </row>
    <row r="14779" spans="1:17">
      <c r="A14779" t="s">
        <v>16985</v>
      </c>
      <c r="B14779" t="s">
        <v>3</v>
      </c>
      <c r="C14779" t="s">
        <v>5</v>
      </c>
      <c r="D14779" t="s">
        <v>18</v>
      </c>
      <c r="E14779" t="s">
        <v>70</v>
      </c>
      <c r="F14779" t="s">
        <v>28</v>
      </c>
      <c r="G14779">
        <v>18</v>
      </c>
      <c r="H14779">
        <v>0.98393750000000002</v>
      </c>
      <c r="I14779">
        <v>1.2502340000000001</v>
      </c>
      <c r="J14779">
        <v>0.2662969</v>
      </c>
      <c r="K14779">
        <v>5.1125499999999997E-2</v>
      </c>
      <c r="L14779">
        <v>0.17825050000000001</v>
      </c>
      <c r="M14779">
        <v>0.2662969</v>
      </c>
      <c r="N14779">
        <v>0.35434320000000002</v>
      </c>
      <c r="O14779">
        <v>0.48146820000000001</v>
      </c>
      <c r="P14779">
        <v>86.318700000000007</v>
      </c>
      <c r="Q14779">
        <v>0.1678991</v>
      </c>
    </row>
    <row r="14780" spans="1:17">
      <c r="A14780" t="s">
        <v>16986</v>
      </c>
      <c r="B14780" t="s">
        <v>3</v>
      </c>
      <c r="C14780" t="s">
        <v>5</v>
      </c>
      <c r="D14780" t="s">
        <v>18</v>
      </c>
      <c r="E14780" t="s">
        <v>70</v>
      </c>
      <c r="F14780" t="s">
        <v>28</v>
      </c>
      <c r="G14780">
        <v>19</v>
      </c>
      <c r="H14780">
        <v>0.9522969</v>
      </c>
      <c r="I14780">
        <v>1.0752660000000001</v>
      </c>
      <c r="J14780">
        <v>0.1229686</v>
      </c>
      <c r="K14780">
        <v>-7.80671E-2</v>
      </c>
      <c r="L14780">
        <v>4.0706399999999997E-2</v>
      </c>
      <c r="M14780">
        <v>0.1229686</v>
      </c>
      <c r="N14780">
        <v>0.20523079999999999</v>
      </c>
      <c r="O14780">
        <v>0.32400440000000003</v>
      </c>
      <c r="P14780">
        <v>84.227900000000005</v>
      </c>
      <c r="Q14780">
        <v>0.15686900000000001</v>
      </c>
    </row>
    <row r="14781" spans="1:17">
      <c r="A14781" t="s">
        <v>16987</v>
      </c>
      <c r="B14781" t="s">
        <v>3</v>
      </c>
      <c r="C14781" t="s">
        <v>5</v>
      </c>
      <c r="D14781" t="s">
        <v>18</v>
      </c>
      <c r="E14781" t="s">
        <v>70</v>
      </c>
      <c r="F14781" t="s">
        <v>28</v>
      </c>
      <c r="G14781">
        <v>20</v>
      </c>
      <c r="H14781">
        <v>0.94791250000000005</v>
      </c>
      <c r="I14781">
        <v>1.028276</v>
      </c>
      <c r="J14781">
        <v>8.0363799999999999E-2</v>
      </c>
      <c r="K14781">
        <v>-0.12828519999999999</v>
      </c>
      <c r="L14781">
        <v>-5.0137000000000003E-3</v>
      </c>
      <c r="M14781">
        <v>8.0363799999999999E-2</v>
      </c>
      <c r="N14781">
        <v>0.16574120000000001</v>
      </c>
      <c r="O14781">
        <v>0.28901270000000001</v>
      </c>
      <c r="P14781">
        <v>81.636399999999995</v>
      </c>
      <c r="Q14781">
        <v>0.1628097</v>
      </c>
    </row>
    <row r="14782" spans="1:17">
      <c r="A14782" t="s">
        <v>16988</v>
      </c>
      <c r="B14782" t="s">
        <v>3</v>
      </c>
      <c r="C14782" t="s">
        <v>5</v>
      </c>
      <c r="D14782" t="s">
        <v>18</v>
      </c>
      <c r="E14782" t="s">
        <v>70</v>
      </c>
      <c r="F14782" t="s">
        <v>28</v>
      </c>
      <c r="G14782">
        <v>21</v>
      </c>
      <c r="H14782">
        <v>1.1322110000000001</v>
      </c>
      <c r="I14782">
        <v>1.260194</v>
      </c>
      <c r="J14782">
        <v>0.1279836</v>
      </c>
      <c r="K14782">
        <v>-5.3618800000000001E-2</v>
      </c>
      <c r="L14782">
        <v>5.3673400000000003E-2</v>
      </c>
      <c r="M14782">
        <v>0.1279836</v>
      </c>
      <c r="N14782">
        <v>0.2022938</v>
      </c>
      <c r="O14782">
        <v>0.30958590000000002</v>
      </c>
      <c r="P14782">
        <v>76.264499999999998</v>
      </c>
      <c r="Q14782">
        <v>0.1417051</v>
      </c>
    </row>
    <row r="14783" spans="1:17">
      <c r="A14783" t="s">
        <v>16989</v>
      </c>
      <c r="B14783" t="s">
        <v>3</v>
      </c>
      <c r="C14783" t="s">
        <v>5</v>
      </c>
      <c r="D14783" t="s">
        <v>18</v>
      </c>
      <c r="E14783" t="s">
        <v>70</v>
      </c>
      <c r="F14783" t="s">
        <v>28</v>
      </c>
      <c r="G14783">
        <v>22</v>
      </c>
      <c r="H14783">
        <v>1.0723279999999999</v>
      </c>
      <c r="I14783">
        <v>1.155009</v>
      </c>
      <c r="J14783">
        <v>8.2680799999999999E-2</v>
      </c>
      <c r="K14783">
        <v>-9.3706200000000003E-2</v>
      </c>
      <c r="L14783">
        <v>1.0504599999999999E-2</v>
      </c>
      <c r="M14783">
        <v>8.2680799999999999E-2</v>
      </c>
      <c r="N14783">
        <v>0.15485689999999999</v>
      </c>
      <c r="O14783">
        <v>0.25906770000000001</v>
      </c>
      <c r="P14783">
        <v>72.266300000000001</v>
      </c>
      <c r="Q14783">
        <v>0.13763549999999999</v>
      </c>
    </row>
    <row r="14784" spans="1:17">
      <c r="A14784" t="s">
        <v>16990</v>
      </c>
      <c r="B14784" t="s">
        <v>3</v>
      </c>
      <c r="C14784" t="s">
        <v>5</v>
      </c>
      <c r="D14784" t="s">
        <v>18</v>
      </c>
      <c r="E14784" t="s">
        <v>70</v>
      </c>
      <c r="F14784" t="s">
        <v>28</v>
      </c>
      <c r="G14784">
        <v>23</v>
      </c>
      <c r="H14784">
        <v>0.98725370000000001</v>
      </c>
      <c r="I14784">
        <v>0.96404199999999995</v>
      </c>
      <c r="J14784">
        <v>-2.3211699999999998E-2</v>
      </c>
      <c r="K14784">
        <v>-0.18718509999999999</v>
      </c>
      <c r="L14784">
        <v>-9.0308299999999994E-2</v>
      </c>
      <c r="M14784">
        <v>-2.3211699999999998E-2</v>
      </c>
      <c r="N14784">
        <v>4.3884899999999998E-2</v>
      </c>
      <c r="O14784">
        <v>0.14076179999999999</v>
      </c>
      <c r="P14784">
        <v>70.484200000000001</v>
      </c>
      <c r="Q14784">
        <v>0.12794920000000001</v>
      </c>
    </row>
    <row r="14785" spans="1:17">
      <c r="A14785" t="s">
        <v>16991</v>
      </c>
      <c r="B14785" t="s">
        <v>3</v>
      </c>
      <c r="C14785" t="s">
        <v>5</v>
      </c>
      <c r="D14785" t="s">
        <v>18</v>
      </c>
      <c r="E14785" t="s">
        <v>70</v>
      </c>
      <c r="F14785" t="s">
        <v>28</v>
      </c>
      <c r="G14785">
        <v>24</v>
      </c>
      <c r="H14785">
        <v>0.80945540000000005</v>
      </c>
      <c r="I14785">
        <v>0.76356080000000004</v>
      </c>
      <c r="J14785">
        <v>-4.5894600000000001E-2</v>
      </c>
      <c r="K14785">
        <v>-0.1825666</v>
      </c>
      <c r="L14785">
        <v>-0.1018197</v>
      </c>
      <c r="M14785">
        <v>-4.5894600000000001E-2</v>
      </c>
      <c r="N14785">
        <v>1.0030499999999999E-2</v>
      </c>
      <c r="O14785">
        <v>9.0777399999999994E-2</v>
      </c>
      <c r="P14785">
        <v>69.574700000000007</v>
      </c>
      <c r="Q14785">
        <v>0.1066457</v>
      </c>
    </row>
    <row r="14786" spans="1:17">
      <c r="A14786" t="s">
        <v>16992</v>
      </c>
      <c r="B14786" t="s">
        <v>3</v>
      </c>
      <c r="C14786" t="s">
        <v>5</v>
      </c>
      <c r="D14786" t="s">
        <v>19</v>
      </c>
      <c r="E14786" t="s">
        <v>70</v>
      </c>
      <c r="F14786" t="s">
        <v>21</v>
      </c>
      <c r="G14786">
        <v>1</v>
      </c>
      <c r="H14786">
        <v>0.75287470000000001</v>
      </c>
      <c r="I14786">
        <v>0.76035790000000003</v>
      </c>
      <c r="J14786">
        <v>7.4831999999999997E-3</v>
      </c>
      <c r="K14786">
        <v>-5.98997E-2</v>
      </c>
      <c r="L14786">
        <v>-2.0089300000000001E-2</v>
      </c>
      <c r="M14786">
        <v>7.4831999999999997E-3</v>
      </c>
      <c r="N14786">
        <v>3.5055700000000002E-2</v>
      </c>
      <c r="O14786">
        <v>7.4866100000000005E-2</v>
      </c>
      <c r="P14786">
        <v>56.607799999999997</v>
      </c>
      <c r="Q14786">
        <v>5.25792E-2</v>
      </c>
    </row>
    <row r="14787" spans="1:17">
      <c r="A14787" t="s">
        <v>16993</v>
      </c>
      <c r="B14787" t="s">
        <v>3</v>
      </c>
      <c r="C14787" t="s">
        <v>5</v>
      </c>
      <c r="D14787" t="s">
        <v>19</v>
      </c>
      <c r="E14787" t="s">
        <v>70</v>
      </c>
      <c r="F14787" t="s">
        <v>21</v>
      </c>
      <c r="G14787">
        <v>2</v>
      </c>
      <c r="H14787">
        <v>0.69988189999999995</v>
      </c>
      <c r="I14787">
        <v>0.6849847</v>
      </c>
      <c r="J14787">
        <v>-1.4897199999999999E-2</v>
      </c>
      <c r="K14787">
        <v>-6.7927399999999999E-2</v>
      </c>
      <c r="L14787">
        <v>-3.6596700000000003E-2</v>
      </c>
      <c r="M14787">
        <v>-1.4897199999999999E-2</v>
      </c>
      <c r="N14787">
        <v>6.8022999999999998E-3</v>
      </c>
      <c r="O14787">
        <v>3.8133E-2</v>
      </c>
      <c r="P14787">
        <v>55.315600000000003</v>
      </c>
      <c r="Q14787">
        <v>4.1379699999999998E-2</v>
      </c>
    </row>
    <row r="14788" spans="1:17">
      <c r="A14788" t="s">
        <v>16994</v>
      </c>
      <c r="B14788" t="s">
        <v>3</v>
      </c>
      <c r="C14788" t="s">
        <v>5</v>
      </c>
      <c r="D14788" t="s">
        <v>19</v>
      </c>
      <c r="E14788" t="s">
        <v>70</v>
      </c>
      <c r="F14788" t="s">
        <v>21</v>
      </c>
      <c r="G14788">
        <v>3</v>
      </c>
      <c r="H14788">
        <v>0.69072029999999995</v>
      </c>
      <c r="I14788">
        <v>0.66262549999999998</v>
      </c>
      <c r="J14788">
        <v>-2.80947E-2</v>
      </c>
      <c r="K14788">
        <v>-7.9146999999999995E-2</v>
      </c>
      <c r="L14788">
        <v>-4.8984899999999998E-2</v>
      </c>
      <c r="M14788">
        <v>-2.80947E-2</v>
      </c>
      <c r="N14788">
        <v>-7.2046000000000002E-3</v>
      </c>
      <c r="O14788">
        <v>2.2957499999999999E-2</v>
      </c>
      <c r="P14788">
        <v>54.385399999999997</v>
      </c>
      <c r="Q14788">
        <v>3.9836299999999998E-2</v>
      </c>
    </row>
    <row r="14789" spans="1:17">
      <c r="A14789" t="s">
        <v>16995</v>
      </c>
      <c r="B14789" t="s">
        <v>3</v>
      </c>
      <c r="C14789" t="s">
        <v>5</v>
      </c>
      <c r="D14789" t="s">
        <v>19</v>
      </c>
      <c r="E14789" t="s">
        <v>70</v>
      </c>
      <c r="F14789" t="s">
        <v>21</v>
      </c>
      <c r="G14789">
        <v>4</v>
      </c>
      <c r="H14789">
        <v>0.68535610000000002</v>
      </c>
      <c r="I14789">
        <v>0.66597510000000004</v>
      </c>
      <c r="J14789">
        <v>-1.9380999999999999E-2</v>
      </c>
      <c r="K14789">
        <v>-7.5438699999999997E-2</v>
      </c>
      <c r="L14789">
        <v>-4.23194E-2</v>
      </c>
      <c r="M14789">
        <v>-1.9380999999999999E-2</v>
      </c>
      <c r="N14789">
        <v>3.5572999999999998E-3</v>
      </c>
      <c r="O14789">
        <v>3.6676599999999997E-2</v>
      </c>
      <c r="P14789">
        <v>53.436799999999998</v>
      </c>
      <c r="Q14789">
        <v>4.3742000000000003E-2</v>
      </c>
    </row>
    <row r="14790" spans="1:17">
      <c r="A14790" t="s">
        <v>16996</v>
      </c>
      <c r="B14790" t="s">
        <v>3</v>
      </c>
      <c r="C14790" t="s">
        <v>5</v>
      </c>
      <c r="D14790" t="s">
        <v>19</v>
      </c>
      <c r="E14790" t="s">
        <v>70</v>
      </c>
      <c r="F14790" t="s">
        <v>21</v>
      </c>
      <c r="G14790">
        <v>5</v>
      </c>
      <c r="H14790">
        <v>0.72340499999999996</v>
      </c>
      <c r="I14790">
        <v>0.70081990000000005</v>
      </c>
      <c r="J14790">
        <v>-2.25851E-2</v>
      </c>
      <c r="K14790">
        <v>-8.2789199999999993E-2</v>
      </c>
      <c r="L14790">
        <v>-4.7220199999999997E-2</v>
      </c>
      <c r="M14790">
        <v>-2.25851E-2</v>
      </c>
      <c r="N14790">
        <v>2.0498999999999999E-3</v>
      </c>
      <c r="O14790">
        <v>3.7619E-2</v>
      </c>
      <c r="P14790">
        <v>52.708599999999997</v>
      </c>
      <c r="Q14790">
        <v>4.6977499999999998E-2</v>
      </c>
    </row>
    <row r="14791" spans="1:17">
      <c r="A14791" t="s">
        <v>16997</v>
      </c>
      <c r="B14791" t="s">
        <v>3</v>
      </c>
      <c r="C14791" t="s">
        <v>5</v>
      </c>
      <c r="D14791" t="s">
        <v>19</v>
      </c>
      <c r="E14791" t="s">
        <v>70</v>
      </c>
      <c r="F14791" t="s">
        <v>21</v>
      </c>
      <c r="G14791">
        <v>6</v>
      </c>
      <c r="H14791">
        <v>0.86132149999999996</v>
      </c>
      <c r="I14791">
        <v>0.81422340000000004</v>
      </c>
      <c r="J14791">
        <v>-4.7098099999999997E-2</v>
      </c>
      <c r="K14791">
        <v>-0.12512219999999999</v>
      </c>
      <c r="L14791">
        <v>-7.9024999999999998E-2</v>
      </c>
      <c r="M14791">
        <v>-4.7098099999999997E-2</v>
      </c>
      <c r="N14791">
        <v>-1.51713E-2</v>
      </c>
      <c r="O14791">
        <v>3.0925999999999999E-2</v>
      </c>
      <c r="P14791">
        <v>52.0379</v>
      </c>
      <c r="Q14791">
        <v>6.0882499999999999E-2</v>
      </c>
    </row>
    <row r="14792" spans="1:17">
      <c r="A14792" t="s">
        <v>16998</v>
      </c>
      <c r="B14792" t="s">
        <v>3</v>
      </c>
      <c r="C14792" t="s">
        <v>5</v>
      </c>
      <c r="D14792" t="s">
        <v>19</v>
      </c>
      <c r="E14792" t="s">
        <v>70</v>
      </c>
      <c r="F14792" t="s">
        <v>21</v>
      </c>
      <c r="G14792">
        <v>7</v>
      </c>
      <c r="H14792">
        <v>1.1066530000000001</v>
      </c>
      <c r="I14792">
        <v>1.022389</v>
      </c>
      <c r="J14792">
        <v>-8.4263900000000003E-2</v>
      </c>
      <c r="K14792">
        <v>-0.17045260000000001</v>
      </c>
      <c r="L14792">
        <v>-0.1195316</v>
      </c>
      <c r="M14792">
        <v>-8.4263900000000003E-2</v>
      </c>
      <c r="N14792">
        <v>-4.8996199999999997E-2</v>
      </c>
      <c r="O14792">
        <v>1.9247999999999999E-3</v>
      </c>
      <c r="P14792">
        <v>51.818199999999997</v>
      </c>
      <c r="Q14792">
        <v>6.7253400000000005E-2</v>
      </c>
    </row>
    <row r="14793" spans="1:17">
      <c r="A14793" t="s">
        <v>16999</v>
      </c>
      <c r="B14793" t="s">
        <v>3</v>
      </c>
      <c r="C14793" t="s">
        <v>5</v>
      </c>
      <c r="D14793" t="s">
        <v>19</v>
      </c>
      <c r="E14793" t="s">
        <v>70</v>
      </c>
      <c r="F14793" t="s">
        <v>21</v>
      </c>
      <c r="G14793">
        <v>8</v>
      </c>
      <c r="H14793">
        <v>1.272553</v>
      </c>
      <c r="I14793">
        <v>1.165611</v>
      </c>
      <c r="J14793">
        <v>-0.1069418</v>
      </c>
      <c r="K14793">
        <v>-0.20296349999999999</v>
      </c>
      <c r="L14793">
        <v>-0.1462331</v>
      </c>
      <c r="M14793">
        <v>-0.1069418</v>
      </c>
      <c r="N14793">
        <v>-6.7650500000000002E-2</v>
      </c>
      <c r="O14793">
        <v>-1.0919999999999999E-2</v>
      </c>
      <c r="P14793">
        <v>55.695799999999998</v>
      </c>
      <c r="Q14793">
        <v>7.4926199999999998E-2</v>
      </c>
    </row>
    <row r="14794" spans="1:17">
      <c r="A14794" t="s">
        <v>17000</v>
      </c>
      <c r="B14794" t="s">
        <v>3</v>
      </c>
      <c r="C14794" t="s">
        <v>5</v>
      </c>
      <c r="D14794" t="s">
        <v>19</v>
      </c>
      <c r="E14794" t="s">
        <v>70</v>
      </c>
      <c r="F14794" t="s">
        <v>21</v>
      </c>
      <c r="G14794">
        <v>9</v>
      </c>
      <c r="H14794">
        <v>1.252453</v>
      </c>
      <c r="I14794">
        <v>1.1038129999999999</v>
      </c>
      <c r="J14794">
        <v>-0.14863989999999999</v>
      </c>
      <c r="K14794">
        <v>-0.25073839999999997</v>
      </c>
      <c r="L14794">
        <v>-0.1904178</v>
      </c>
      <c r="M14794">
        <v>-0.14863989999999999</v>
      </c>
      <c r="N14794">
        <v>-0.106862</v>
      </c>
      <c r="O14794">
        <v>-4.6541399999999997E-2</v>
      </c>
      <c r="P14794">
        <v>60.887599999999999</v>
      </c>
      <c r="Q14794">
        <v>7.96679E-2</v>
      </c>
    </row>
    <row r="14795" spans="1:17">
      <c r="A14795" t="s">
        <v>17001</v>
      </c>
      <c r="B14795" t="s">
        <v>3</v>
      </c>
      <c r="C14795" t="s">
        <v>5</v>
      </c>
      <c r="D14795" t="s">
        <v>19</v>
      </c>
      <c r="E14795" t="s">
        <v>70</v>
      </c>
      <c r="F14795" t="s">
        <v>21</v>
      </c>
      <c r="G14795">
        <v>10</v>
      </c>
      <c r="H14795">
        <v>1.1977370000000001</v>
      </c>
      <c r="I14795">
        <v>1.0719669999999999</v>
      </c>
      <c r="J14795">
        <v>-0.12576899999999999</v>
      </c>
      <c r="K14795">
        <v>-0.22819590000000001</v>
      </c>
      <c r="L14795">
        <v>-0.16768130000000001</v>
      </c>
      <c r="M14795">
        <v>-0.12576899999999999</v>
      </c>
      <c r="N14795">
        <v>-8.3856799999999995E-2</v>
      </c>
      <c r="O14795">
        <v>-2.3342100000000001E-2</v>
      </c>
      <c r="P14795">
        <v>65.279899999999998</v>
      </c>
      <c r="Q14795">
        <v>7.9924099999999998E-2</v>
      </c>
    </row>
    <row r="14796" spans="1:17">
      <c r="A14796" t="s">
        <v>17002</v>
      </c>
      <c r="B14796" t="s">
        <v>3</v>
      </c>
      <c r="C14796" t="s">
        <v>5</v>
      </c>
      <c r="D14796" t="s">
        <v>19</v>
      </c>
      <c r="E14796" t="s">
        <v>70</v>
      </c>
      <c r="F14796" t="s">
        <v>21</v>
      </c>
      <c r="G14796">
        <v>11</v>
      </c>
      <c r="H14796">
        <v>1.1048500000000001</v>
      </c>
      <c r="I14796">
        <v>1.020219</v>
      </c>
      <c r="J14796">
        <v>-8.4631200000000004E-2</v>
      </c>
      <c r="K14796">
        <v>-0.1830127</v>
      </c>
      <c r="L14796">
        <v>-0.1248881</v>
      </c>
      <c r="M14796">
        <v>-8.4631200000000004E-2</v>
      </c>
      <c r="N14796">
        <v>-4.4374299999999998E-2</v>
      </c>
      <c r="O14796">
        <v>1.37503E-2</v>
      </c>
      <c r="P14796">
        <v>69.3245</v>
      </c>
      <c r="Q14796">
        <v>7.6767500000000002E-2</v>
      </c>
    </row>
    <row r="14797" spans="1:17">
      <c r="A14797" t="s">
        <v>17003</v>
      </c>
      <c r="B14797" t="s">
        <v>3</v>
      </c>
      <c r="C14797" t="s">
        <v>5</v>
      </c>
      <c r="D14797" t="s">
        <v>19</v>
      </c>
      <c r="E14797" t="s">
        <v>70</v>
      </c>
      <c r="F14797" t="s">
        <v>21</v>
      </c>
      <c r="G14797">
        <v>12</v>
      </c>
      <c r="H14797">
        <v>1.007949</v>
      </c>
      <c r="I14797">
        <v>0.99076600000000004</v>
      </c>
      <c r="J14797">
        <v>-1.71831E-2</v>
      </c>
      <c r="K14797">
        <v>-0.1176968</v>
      </c>
      <c r="L14797">
        <v>-5.8312500000000003E-2</v>
      </c>
      <c r="M14797">
        <v>-1.71831E-2</v>
      </c>
      <c r="N14797">
        <v>2.3946200000000001E-2</v>
      </c>
      <c r="O14797">
        <v>8.3330500000000002E-2</v>
      </c>
      <c r="P14797">
        <v>72.841200000000001</v>
      </c>
      <c r="Q14797">
        <v>7.8431200000000006E-2</v>
      </c>
    </row>
    <row r="14798" spans="1:17">
      <c r="A14798" t="s">
        <v>17004</v>
      </c>
      <c r="B14798" t="s">
        <v>3</v>
      </c>
      <c r="C14798" t="s">
        <v>5</v>
      </c>
      <c r="D14798" t="s">
        <v>19</v>
      </c>
      <c r="E14798" t="s">
        <v>70</v>
      </c>
      <c r="F14798" t="s">
        <v>21</v>
      </c>
      <c r="G14798">
        <v>13</v>
      </c>
      <c r="H14798">
        <v>0.89924720000000002</v>
      </c>
      <c r="I14798">
        <v>0.95926579999999995</v>
      </c>
      <c r="J14798">
        <v>6.0018500000000002E-2</v>
      </c>
      <c r="K14798">
        <v>-3.0898399999999999E-2</v>
      </c>
      <c r="L14798">
        <v>2.2816099999999999E-2</v>
      </c>
      <c r="M14798">
        <v>6.0018500000000002E-2</v>
      </c>
      <c r="N14798">
        <v>9.7221000000000002E-2</v>
      </c>
      <c r="O14798">
        <v>0.1509355</v>
      </c>
      <c r="P14798">
        <v>75.471500000000006</v>
      </c>
      <c r="Q14798">
        <v>7.0942900000000003E-2</v>
      </c>
    </row>
    <row r="14799" spans="1:17">
      <c r="A14799" t="s">
        <v>17005</v>
      </c>
      <c r="B14799" t="s">
        <v>3</v>
      </c>
      <c r="C14799" t="s">
        <v>5</v>
      </c>
      <c r="D14799" t="s">
        <v>19</v>
      </c>
      <c r="E14799" t="s">
        <v>70</v>
      </c>
      <c r="F14799" t="s">
        <v>21</v>
      </c>
      <c r="G14799">
        <v>14</v>
      </c>
      <c r="H14799">
        <v>0.83325700000000003</v>
      </c>
      <c r="I14799">
        <v>0.92496560000000005</v>
      </c>
      <c r="J14799">
        <v>9.1708600000000001E-2</v>
      </c>
      <c r="K14799">
        <v>1.4973E-3</v>
      </c>
      <c r="L14799">
        <v>5.4794900000000001E-2</v>
      </c>
      <c r="M14799">
        <v>9.1708600000000001E-2</v>
      </c>
      <c r="N14799">
        <v>0.12862229999999999</v>
      </c>
      <c r="O14799">
        <v>0.1819199</v>
      </c>
      <c r="P14799">
        <v>77.856099999999998</v>
      </c>
      <c r="Q14799">
        <v>7.0392200000000002E-2</v>
      </c>
    </row>
    <row r="14800" spans="1:17">
      <c r="A14800" t="s">
        <v>17006</v>
      </c>
      <c r="B14800" t="s">
        <v>3</v>
      </c>
      <c r="C14800" t="s">
        <v>5</v>
      </c>
      <c r="D14800" t="s">
        <v>19</v>
      </c>
      <c r="E14800" t="s">
        <v>70</v>
      </c>
      <c r="F14800" t="s">
        <v>21</v>
      </c>
      <c r="G14800">
        <v>15</v>
      </c>
      <c r="H14800">
        <v>0.81162769999999995</v>
      </c>
      <c r="I14800">
        <v>0.90523160000000003</v>
      </c>
      <c r="J14800">
        <v>9.3603800000000001E-2</v>
      </c>
      <c r="K14800">
        <v>1.30597E-2</v>
      </c>
      <c r="L14800">
        <v>6.06458E-2</v>
      </c>
      <c r="M14800">
        <v>9.3603800000000001E-2</v>
      </c>
      <c r="N14800">
        <v>0.1265618</v>
      </c>
      <c r="O14800">
        <v>0.17414789999999999</v>
      </c>
      <c r="P14800">
        <v>79.5886</v>
      </c>
      <c r="Q14800">
        <v>6.2848899999999999E-2</v>
      </c>
    </row>
    <row r="14801" spans="1:17">
      <c r="A14801" t="s">
        <v>17007</v>
      </c>
      <c r="B14801" t="s">
        <v>3</v>
      </c>
      <c r="C14801" t="s">
        <v>5</v>
      </c>
      <c r="D14801" t="s">
        <v>19</v>
      </c>
      <c r="E14801" t="s">
        <v>70</v>
      </c>
      <c r="F14801" t="s">
        <v>21</v>
      </c>
      <c r="G14801">
        <v>16</v>
      </c>
      <c r="H14801">
        <v>0.80508219999999997</v>
      </c>
      <c r="I14801">
        <v>0.91981389999999996</v>
      </c>
      <c r="J14801">
        <v>0.1147316</v>
      </c>
      <c r="K14801">
        <v>3.0361699999999998E-2</v>
      </c>
      <c r="L14801">
        <v>8.0208100000000004E-2</v>
      </c>
      <c r="M14801">
        <v>0.1147316</v>
      </c>
      <c r="N14801">
        <v>0.1492551</v>
      </c>
      <c r="O14801">
        <v>0.19910159999999999</v>
      </c>
      <c r="P14801">
        <v>80.615099999999998</v>
      </c>
      <c r="Q14801">
        <v>6.5834199999999996E-2</v>
      </c>
    </row>
    <row r="14802" spans="1:17">
      <c r="A14802" t="s">
        <v>17008</v>
      </c>
      <c r="B14802" t="s">
        <v>3</v>
      </c>
      <c r="C14802" t="s">
        <v>5</v>
      </c>
      <c r="D14802" t="s">
        <v>19</v>
      </c>
      <c r="E14802" t="s">
        <v>70</v>
      </c>
      <c r="F14802" t="s">
        <v>21</v>
      </c>
      <c r="G14802">
        <v>17</v>
      </c>
      <c r="H14802">
        <v>0.8252969</v>
      </c>
      <c r="I14802">
        <v>0.96713420000000005</v>
      </c>
      <c r="J14802">
        <v>0.1418374</v>
      </c>
      <c r="K14802">
        <v>5.5785300000000003E-2</v>
      </c>
      <c r="L14802">
        <v>0.1066256</v>
      </c>
      <c r="M14802">
        <v>0.1418374</v>
      </c>
      <c r="N14802">
        <v>0.17704909999999999</v>
      </c>
      <c r="O14802">
        <v>0.22788939999999999</v>
      </c>
      <c r="P14802">
        <v>80.696399999999997</v>
      </c>
      <c r="Q14802">
        <v>6.7146700000000004E-2</v>
      </c>
    </row>
    <row r="14803" spans="1:17">
      <c r="A14803" t="s">
        <v>17009</v>
      </c>
      <c r="B14803" t="s">
        <v>3</v>
      </c>
      <c r="C14803" t="s">
        <v>5</v>
      </c>
      <c r="D14803" t="s">
        <v>19</v>
      </c>
      <c r="E14803" t="s">
        <v>70</v>
      </c>
      <c r="F14803" t="s">
        <v>21</v>
      </c>
      <c r="G14803">
        <v>18</v>
      </c>
      <c r="H14803">
        <v>0.94491420000000004</v>
      </c>
      <c r="I14803">
        <v>1.0796920000000001</v>
      </c>
      <c r="J14803">
        <v>0.1347777</v>
      </c>
      <c r="K14803">
        <v>3.4245299999999999E-2</v>
      </c>
      <c r="L14803">
        <v>9.3640699999999993E-2</v>
      </c>
      <c r="M14803">
        <v>0.1347777</v>
      </c>
      <c r="N14803">
        <v>0.17591470000000001</v>
      </c>
      <c r="O14803">
        <v>0.23530999999999999</v>
      </c>
      <c r="P14803">
        <v>79.930800000000005</v>
      </c>
      <c r="Q14803">
        <v>7.8445799999999996E-2</v>
      </c>
    </row>
    <row r="14804" spans="1:17">
      <c r="A14804" t="s">
        <v>17010</v>
      </c>
      <c r="B14804" t="s">
        <v>3</v>
      </c>
      <c r="C14804" t="s">
        <v>5</v>
      </c>
      <c r="D14804" t="s">
        <v>19</v>
      </c>
      <c r="E14804" t="s">
        <v>70</v>
      </c>
      <c r="F14804" t="s">
        <v>21</v>
      </c>
      <c r="G14804">
        <v>19</v>
      </c>
      <c r="H14804">
        <v>1.069323</v>
      </c>
      <c r="I14804">
        <v>1.151384</v>
      </c>
      <c r="J14804">
        <v>8.2061200000000001E-2</v>
      </c>
      <c r="K14804">
        <v>-3.4692899999999999E-2</v>
      </c>
      <c r="L14804">
        <v>3.4286400000000002E-2</v>
      </c>
      <c r="M14804">
        <v>8.2061200000000001E-2</v>
      </c>
      <c r="N14804">
        <v>0.12983600000000001</v>
      </c>
      <c r="O14804">
        <v>0.1988152</v>
      </c>
      <c r="P14804">
        <v>77.599100000000007</v>
      </c>
      <c r="Q14804">
        <v>9.1103699999999996E-2</v>
      </c>
    </row>
    <row r="14805" spans="1:17">
      <c r="A14805" t="s">
        <v>17011</v>
      </c>
      <c r="B14805" t="s">
        <v>3</v>
      </c>
      <c r="C14805" t="s">
        <v>5</v>
      </c>
      <c r="D14805" t="s">
        <v>19</v>
      </c>
      <c r="E14805" t="s">
        <v>70</v>
      </c>
      <c r="F14805" t="s">
        <v>21</v>
      </c>
      <c r="G14805">
        <v>20</v>
      </c>
      <c r="H14805">
        <v>1.084835</v>
      </c>
      <c r="I14805">
        <v>1.1246529999999999</v>
      </c>
      <c r="J14805">
        <v>3.9818199999999998E-2</v>
      </c>
      <c r="K14805">
        <v>-7.6520299999999999E-2</v>
      </c>
      <c r="L14805">
        <v>-7.7866000000000003E-3</v>
      </c>
      <c r="M14805">
        <v>3.9818199999999998E-2</v>
      </c>
      <c r="N14805">
        <v>8.7422899999999998E-2</v>
      </c>
      <c r="O14805">
        <v>0.15615660000000001</v>
      </c>
      <c r="P14805">
        <v>72.900199999999998</v>
      </c>
      <c r="Q14805">
        <v>9.0779399999999996E-2</v>
      </c>
    </row>
    <row r="14806" spans="1:17">
      <c r="A14806" t="s">
        <v>17012</v>
      </c>
      <c r="B14806" t="s">
        <v>3</v>
      </c>
      <c r="C14806" t="s">
        <v>5</v>
      </c>
      <c r="D14806" t="s">
        <v>19</v>
      </c>
      <c r="E14806" t="s">
        <v>70</v>
      </c>
      <c r="F14806" t="s">
        <v>21</v>
      </c>
      <c r="G14806">
        <v>21</v>
      </c>
      <c r="H14806">
        <v>1.121516</v>
      </c>
      <c r="I14806">
        <v>1.1697340000000001</v>
      </c>
      <c r="J14806">
        <v>4.8218400000000002E-2</v>
      </c>
      <c r="K14806">
        <v>-6.2508400000000006E-2</v>
      </c>
      <c r="L14806">
        <v>2.9099E-3</v>
      </c>
      <c r="M14806">
        <v>4.8218400000000002E-2</v>
      </c>
      <c r="N14806">
        <v>9.3526899999999996E-2</v>
      </c>
      <c r="O14806">
        <v>0.15894520000000001</v>
      </c>
      <c r="P14806">
        <v>68.656300000000002</v>
      </c>
      <c r="Q14806">
        <v>8.6400599999999994E-2</v>
      </c>
    </row>
    <row r="14807" spans="1:17">
      <c r="A14807" t="s">
        <v>17013</v>
      </c>
      <c r="B14807" t="s">
        <v>3</v>
      </c>
      <c r="C14807" t="s">
        <v>5</v>
      </c>
      <c r="D14807" t="s">
        <v>19</v>
      </c>
      <c r="E14807" t="s">
        <v>70</v>
      </c>
      <c r="F14807" t="s">
        <v>21</v>
      </c>
      <c r="G14807">
        <v>22</v>
      </c>
      <c r="H14807">
        <v>1.0769919999999999</v>
      </c>
      <c r="I14807">
        <v>1.1275660000000001</v>
      </c>
      <c r="J14807">
        <v>5.0574000000000001E-2</v>
      </c>
      <c r="K14807">
        <v>-4.8584299999999997E-2</v>
      </c>
      <c r="L14807">
        <v>9.9991999999999998E-3</v>
      </c>
      <c r="M14807">
        <v>5.0574000000000001E-2</v>
      </c>
      <c r="N14807">
        <v>9.1148800000000002E-2</v>
      </c>
      <c r="O14807">
        <v>0.14973239999999999</v>
      </c>
      <c r="P14807">
        <v>65.953299999999999</v>
      </c>
      <c r="Q14807">
        <v>7.7373700000000004E-2</v>
      </c>
    </row>
    <row r="14808" spans="1:17">
      <c r="A14808" t="s">
        <v>17014</v>
      </c>
      <c r="B14808" t="s">
        <v>3</v>
      </c>
      <c r="C14808" t="s">
        <v>5</v>
      </c>
      <c r="D14808" t="s">
        <v>19</v>
      </c>
      <c r="E14808" t="s">
        <v>70</v>
      </c>
      <c r="F14808" t="s">
        <v>21</v>
      </c>
      <c r="G14808">
        <v>23</v>
      </c>
      <c r="H14808">
        <v>0.95406880000000005</v>
      </c>
      <c r="I14808">
        <v>0.9734353</v>
      </c>
      <c r="J14808">
        <v>1.9366499999999998E-2</v>
      </c>
      <c r="K14808">
        <v>-7.1178599999999995E-2</v>
      </c>
      <c r="L14808">
        <v>-1.7683899999999999E-2</v>
      </c>
      <c r="M14808">
        <v>1.9366499999999998E-2</v>
      </c>
      <c r="N14808">
        <v>5.6416800000000003E-2</v>
      </c>
      <c r="O14808">
        <v>0.1099116</v>
      </c>
      <c r="P14808">
        <v>63.763800000000003</v>
      </c>
      <c r="Q14808">
        <v>7.0652699999999999E-2</v>
      </c>
    </row>
    <row r="14809" spans="1:17">
      <c r="A14809" t="s">
        <v>17015</v>
      </c>
      <c r="B14809" t="s">
        <v>3</v>
      </c>
      <c r="C14809" t="s">
        <v>5</v>
      </c>
      <c r="D14809" t="s">
        <v>19</v>
      </c>
      <c r="E14809" t="s">
        <v>70</v>
      </c>
      <c r="F14809" t="s">
        <v>21</v>
      </c>
      <c r="G14809">
        <v>24</v>
      </c>
      <c r="H14809">
        <v>0.81222209999999995</v>
      </c>
      <c r="I14809">
        <v>0.83517319999999995</v>
      </c>
      <c r="J14809">
        <v>2.2950999999999999E-2</v>
      </c>
      <c r="K14809">
        <v>-5.6949800000000002E-2</v>
      </c>
      <c r="L14809">
        <v>-9.7436999999999992E-3</v>
      </c>
      <c r="M14809">
        <v>2.2950999999999999E-2</v>
      </c>
      <c r="N14809">
        <v>5.5645800000000002E-2</v>
      </c>
      <c r="O14809">
        <v>0.1028519</v>
      </c>
      <c r="P14809">
        <v>62.059100000000001</v>
      </c>
      <c r="Q14809">
        <v>6.2346899999999997E-2</v>
      </c>
    </row>
    <row r="14810" spans="1:17">
      <c r="A14810" t="s">
        <v>17016</v>
      </c>
      <c r="B14810" t="s">
        <v>3</v>
      </c>
      <c r="C14810" t="s">
        <v>5</v>
      </c>
      <c r="D14810" t="s">
        <v>19</v>
      </c>
      <c r="E14810" t="s">
        <v>70</v>
      </c>
      <c r="F14810" t="s">
        <v>22</v>
      </c>
      <c r="G14810">
        <v>1</v>
      </c>
      <c r="H14810">
        <v>0.69085799999999997</v>
      </c>
      <c r="I14810">
        <v>0.652756</v>
      </c>
      <c r="J14810">
        <v>-3.8101999999999997E-2</v>
      </c>
      <c r="K14810">
        <v>-6.8153000000000005E-2</v>
      </c>
      <c r="L14810">
        <v>-5.0398600000000002E-2</v>
      </c>
      <c r="M14810">
        <v>-3.8101999999999997E-2</v>
      </c>
      <c r="N14810">
        <v>-2.5805399999999999E-2</v>
      </c>
      <c r="O14810">
        <v>-8.0510000000000009E-3</v>
      </c>
      <c r="P14810">
        <v>57.009799999999998</v>
      </c>
      <c r="Q14810">
        <v>2.3448900000000002E-2</v>
      </c>
    </row>
    <row r="14811" spans="1:17">
      <c r="A14811" t="s">
        <v>17017</v>
      </c>
      <c r="B14811" t="s">
        <v>3</v>
      </c>
      <c r="C14811" t="s">
        <v>5</v>
      </c>
      <c r="D14811" t="s">
        <v>19</v>
      </c>
      <c r="E14811" t="s">
        <v>70</v>
      </c>
      <c r="F14811" t="s">
        <v>22</v>
      </c>
      <c r="G14811">
        <v>2</v>
      </c>
      <c r="H14811">
        <v>0.61427520000000002</v>
      </c>
      <c r="I14811">
        <v>0.57469009999999998</v>
      </c>
      <c r="J14811">
        <v>-3.9585000000000002E-2</v>
      </c>
      <c r="K14811">
        <v>-6.0577800000000001E-2</v>
      </c>
      <c r="L14811">
        <v>-4.8175099999999998E-2</v>
      </c>
      <c r="M14811">
        <v>-3.9585000000000002E-2</v>
      </c>
      <c r="N14811">
        <v>-3.0995000000000002E-2</v>
      </c>
      <c r="O14811">
        <v>-1.8592299999999999E-2</v>
      </c>
      <c r="P14811">
        <v>55.826000000000001</v>
      </c>
      <c r="Q14811">
        <v>1.6380700000000002E-2</v>
      </c>
    </row>
    <row r="14812" spans="1:17">
      <c r="A14812" t="s">
        <v>17018</v>
      </c>
      <c r="B14812" t="s">
        <v>3</v>
      </c>
      <c r="C14812" t="s">
        <v>5</v>
      </c>
      <c r="D14812" t="s">
        <v>19</v>
      </c>
      <c r="E14812" t="s">
        <v>70</v>
      </c>
      <c r="F14812" t="s">
        <v>22</v>
      </c>
      <c r="G14812">
        <v>3</v>
      </c>
      <c r="H14812">
        <v>0.59026650000000003</v>
      </c>
      <c r="I14812">
        <v>0.54397050000000002</v>
      </c>
      <c r="J14812">
        <v>-4.6295999999999997E-2</v>
      </c>
      <c r="K14812">
        <v>-6.8473999999999993E-2</v>
      </c>
      <c r="L14812">
        <v>-5.5370999999999997E-2</v>
      </c>
      <c r="M14812">
        <v>-4.6295999999999997E-2</v>
      </c>
      <c r="N14812">
        <v>-3.7220900000000001E-2</v>
      </c>
      <c r="O14812">
        <v>-2.4117900000000001E-2</v>
      </c>
      <c r="P14812">
        <v>54.994900000000001</v>
      </c>
      <c r="Q14812">
        <v>1.7305600000000001E-2</v>
      </c>
    </row>
    <row r="14813" spans="1:17">
      <c r="A14813" t="s">
        <v>17019</v>
      </c>
      <c r="B14813" t="s">
        <v>3</v>
      </c>
      <c r="C14813" t="s">
        <v>5</v>
      </c>
      <c r="D14813" t="s">
        <v>19</v>
      </c>
      <c r="E14813" t="s">
        <v>70</v>
      </c>
      <c r="F14813" t="s">
        <v>22</v>
      </c>
      <c r="G14813">
        <v>4</v>
      </c>
      <c r="H14813">
        <v>0.58611259999999998</v>
      </c>
      <c r="I14813">
        <v>0.53094669999999999</v>
      </c>
      <c r="J14813">
        <v>-5.5165899999999997E-2</v>
      </c>
      <c r="K14813">
        <v>-7.7496200000000001E-2</v>
      </c>
      <c r="L14813">
        <v>-6.4303299999999994E-2</v>
      </c>
      <c r="M14813">
        <v>-5.5165899999999997E-2</v>
      </c>
      <c r="N14813">
        <v>-4.60285E-2</v>
      </c>
      <c r="O14813">
        <v>-3.28356E-2</v>
      </c>
      <c r="P14813">
        <v>54.187100000000001</v>
      </c>
      <c r="Q14813">
        <v>1.74244E-2</v>
      </c>
    </row>
    <row r="14814" spans="1:17">
      <c r="A14814" t="s">
        <v>17020</v>
      </c>
      <c r="B14814" t="s">
        <v>3</v>
      </c>
      <c r="C14814" t="s">
        <v>5</v>
      </c>
      <c r="D14814" t="s">
        <v>19</v>
      </c>
      <c r="E14814" t="s">
        <v>70</v>
      </c>
      <c r="F14814" t="s">
        <v>22</v>
      </c>
      <c r="G14814">
        <v>5</v>
      </c>
      <c r="H14814">
        <v>0.59367199999999998</v>
      </c>
      <c r="I14814">
        <v>0.54856729999999998</v>
      </c>
      <c r="J14814">
        <v>-4.5104699999999998E-2</v>
      </c>
      <c r="K14814">
        <v>-6.9268399999999994E-2</v>
      </c>
      <c r="L14814">
        <v>-5.4992300000000001E-2</v>
      </c>
      <c r="M14814">
        <v>-4.5104699999999998E-2</v>
      </c>
      <c r="N14814">
        <v>-3.5216999999999998E-2</v>
      </c>
      <c r="O14814">
        <v>-2.0940899999999998E-2</v>
      </c>
      <c r="P14814">
        <v>53.55</v>
      </c>
      <c r="Q14814">
        <v>1.88551E-2</v>
      </c>
    </row>
    <row r="14815" spans="1:17">
      <c r="A14815" t="s">
        <v>17021</v>
      </c>
      <c r="B14815" t="s">
        <v>3</v>
      </c>
      <c r="C14815" t="s">
        <v>5</v>
      </c>
      <c r="D14815" t="s">
        <v>19</v>
      </c>
      <c r="E14815" t="s">
        <v>70</v>
      </c>
      <c r="F14815" t="s">
        <v>22</v>
      </c>
      <c r="G14815">
        <v>6</v>
      </c>
      <c r="H14815">
        <v>0.67188490000000001</v>
      </c>
      <c r="I14815">
        <v>0.62678299999999998</v>
      </c>
      <c r="J14815">
        <v>-4.5102000000000003E-2</v>
      </c>
      <c r="K14815">
        <v>-7.0148299999999997E-2</v>
      </c>
      <c r="L14815">
        <v>-5.5350700000000003E-2</v>
      </c>
      <c r="M14815">
        <v>-4.5102000000000003E-2</v>
      </c>
      <c r="N14815">
        <v>-3.4853200000000001E-2</v>
      </c>
      <c r="O14815">
        <v>-2.00556E-2</v>
      </c>
      <c r="P14815">
        <v>52.833100000000002</v>
      </c>
      <c r="Q14815">
        <v>1.95438E-2</v>
      </c>
    </row>
    <row r="14816" spans="1:17">
      <c r="A14816" t="s">
        <v>17022</v>
      </c>
      <c r="B14816" t="s">
        <v>3</v>
      </c>
      <c r="C14816" t="s">
        <v>5</v>
      </c>
      <c r="D14816" t="s">
        <v>19</v>
      </c>
      <c r="E14816" t="s">
        <v>70</v>
      </c>
      <c r="F14816" t="s">
        <v>22</v>
      </c>
      <c r="G14816">
        <v>7</v>
      </c>
      <c r="H14816">
        <v>0.82958189999999998</v>
      </c>
      <c r="I14816">
        <v>0.7648954</v>
      </c>
      <c r="J14816">
        <v>-6.4686499999999994E-2</v>
      </c>
      <c r="K14816">
        <v>-9.8387799999999997E-2</v>
      </c>
      <c r="L14816">
        <v>-7.8476799999999999E-2</v>
      </c>
      <c r="M14816">
        <v>-6.4686499999999994E-2</v>
      </c>
      <c r="N14816">
        <v>-5.0896200000000003E-2</v>
      </c>
      <c r="O14816">
        <v>-3.0985200000000001E-2</v>
      </c>
      <c r="P14816">
        <v>52.514400000000002</v>
      </c>
      <c r="Q14816">
        <v>2.6297299999999999E-2</v>
      </c>
    </row>
    <row r="14817" spans="1:17">
      <c r="A14817" t="s">
        <v>17023</v>
      </c>
      <c r="B14817" t="s">
        <v>3</v>
      </c>
      <c r="C14817" t="s">
        <v>5</v>
      </c>
      <c r="D14817" t="s">
        <v>19</v>
      </c>
      <c r="E14817" t="s">
        <v>70</v>
      </c>
      <c r="F14817" t="s">
        <v>22</v>
      </c>
      <c r="G14817">
        <v>8</v>
      </c>
      <c r="H14817">
        <v>0.96308020000000005</v>
      </c>
      <c r="I14817">
        <v>0.93786979999999998</v>
      </c>
      <c r="J14817">
        <v>-2.5210300000000001E-2</v>
      </c>
      <c r="K14817">
        <v>-6.7493499999999998E-2</v>
      </c>
      <c r="L14817">
        <v>-4.25122E-2</v>
      </c>
      <c r="M14817">
        <v>-2.5210300000000001E-2</v>
      </c>
      <c r="N14817">
        <v>-7.9083999999999995E-3</v>
      </c>
      <c r="O14817">
        <v>1.7072899999999998E-2</v>
      </c>
      <c r="P14817">
        <v>56.549799999999998</v>
      </c>
      <c r="Q14817">
        <v>3.2993700000000001E-2</v>
      </c>
    </row>
    <row r="14818" spans="1:17">
      <c r="A14818" t="s">
        <v>17024</v>
      </c>
      <c r="B14818" t="s">
        <v>3</v>
      </c>
      <c r="C14818" t="s">
        <v>5</v>
      </c>
      <c r="D14818" t="s">
        <v>19</v>
      </c>
      <c r="E14818" t="s">
        <v>70</v>
      </c>
      <c r="F14818" t="s">
        <v>22</v>
      </c>
      <c r="G14818">
        <v>9</v>
      </c>
      <c r="H14818">
        <v>0.98566670000000001</v>
      </c>
      <c r="I14818">
        <v>0.89686750000000004</v>
      </c>
      <c r="J14818">
        <v>-8.8799199999999995E-2</v>
      </c>
      <c r="K14818">
        <v>-0.12174020000000001</v>
      </c>
      <c r="L14818">
        <v>-0.10227840000000001</v>
      </c>
      <c r="M14818">
        <v>-8.8799199999999995E-2</v>
      </c>
      <c r="N14818">
        <v>-7.5319999999999998E-2</v>
      </c>
      <c r="O14818">
        <v>-5.5858100000000001E-2</v>
      </c>
      <c r="P14818">
        <v>61.436999999999998</v>
      </c>
      <c r="Q14818">
        <v>2.5704000000000001E-2</v>
      </c>
    </row>
    <row r="14819" spans="1:17">
      <c r="A14819" t="s">
        <v>17025</v>
      </c>
      <c r="B14819" t="s">
        <v>3</v>
      </c>
      <c r="C14819" t="s">
        <v>5</v>
      </c>
      <c r="D14819" t="s">
        <v>19</v>
      </c>
      <c r="E14819" t="s">
        <v>70</v>
      </c>
      <c r="F14819" t="s">
        <v>22</v>
      </c>
      <c r="G14819">
        <v>10</v>
      </c>
      <c r="H14819">
        <v>0.94534019999999996</v>
      </c>
      <c r="I14819">
        <v>0.85280140000000004</v>
      </c>
      <c r="J14819">
        <v>-9.2538700000000002E-2</v>
      </c>
      <c r="K14819">
        <v>-0.1247933</v>
      </c>
      <c r="L14819">
        <v>-0.105737</v>
      </c>
      <c r="M14819">
        <v>-9.2538700000000002E-2</v>
      </c>
      <c r="N14819">
        <v>-7.9340400000000005E-2</v>
      </c>
      <c r="O14819">
        <v>-6.02841E-2</v>
      </c>
      <c r="P14819">
        <v>65.162599999999998</v>
      </c>
      <c r="Q14819">
        <v>2.51684E-2</v>
      </c>
    </row>
    <row r="14820" spans="1:17">
      <c r="A14820" t="s">
        <v>17026</v>
      </c>
      <c r="B14820" t="s">
        <v>3</v>
      </c>
      <c r="C14820" t="s">
        <v>5</v>
      </c>
      <c r="D14820" t="s">
        <v>19</v>
      </c>
      <c r="E14820" t="s">
        <v>70</v>
      </c>
      <c r="F14820" t="s">
        <v>22</v>
      </c>
      <c r="G14820">
        <v>11</v>
      </c>
      <c r="H14820">
        <v>0.90454570000000001</v>
      </c>
      <c r="I14820">
        <v>0.82880989999999999</v>
      </c>
      <c r="J14820">
        <v>-7.5735800000000006E-2</v>
      </c>
      <c r="K14820">
        <v>-0.1064233</v>
      </c>
      <c r="L14820">
        <v>-8.8292899999999994E-2</v>
      </c>
      <c r="M14820">
        <v>-7.5735800000000006E-2</v>
      </c>
      <c r="N14820">
        <v>-6.3178600000000001E-2</v>
      </c>
      <c r="O14820">
        <v>-4.5048199999999997E-2</v>
      </c>
      <c r="P14820">
        <v>69.0411</v>
      </c>
      <c r="Q14820">
        <v>2.39457E-2</v>
      </c>
    </row>
    <row r="14821" spans="1:17">
      <c r="A14821" t="s">
        <v>17027</v>
      </c>
      <c r="B14821" t="s">
        <v>3</v>
      </c>
      <c r="C14821" t="s">
        <v>5</v>
      </c>
      <c r="D14821" t="s">
        <v>19</v>
      </c>
      <c r="E14821" t="s">
        <v>70</v>
      </c>
      <c r="F14821" t="s">
        <v>22</v>
      </c>
      <c r="G14821">
        <v>12</v>
      </c>
      <c r="H14821">
        <v>0.84907029999999994</v>
      </c>
      <c r="I14821">
        <v>0.81317729999999999</v>
      </c>
      <c r="J14821">
        <v>-3.5892899999999998E-2</v>
      </c>
      <c r="K14821">
        <v>-7.5427300000000003E-2</v>
      </c>
      <c r="L14821">
        <v>-5.2070100000000001E-2</v>
      </c>
      <c r="M14821">
        <v>-3.5892899999999998E-2</v>
      </c>
      <c r="N14821">
        <v>-1.9715799999999999E-2</v>
      </c>
      <c r="O14821">
        <v>3.6413999999999999E-3</v>
      </c>
      <c r="P14821">
        <v>72.456299999999999</v>
      </c>
      <c r="Q14821">
        <v>3.0848799999999999E-2</v>
      </c>
    </row>
    <row r="14822" spans="1:17">
      <c r="A14822" t="s">
        <v>17028</v>
      </c>
      <c r="B14822" t="s">
        <v>3</v>
      </c>
      <c r="C14822" t="s">
        <v>5</v>
      </c>
      <c r="D14822" t="s">
        <v>19</v>
      </c>
      <c r="E14822" t="s">
        <v>70</v>
      </c>
      <c r="F14822" t="s">
        <v>22</v>
      </c>
      <c r="G14822">
        <v>13</v>
      </c>
      <c r="H14822">
        <v>0.78787940000000001</v>
      </c>
      <c r="I14822">
        <v>0.80368170000000005</v>
      </c>
      <c r="J14822">
        <v>1.5802299999999998E-2</v>
      </c>
      <c r="K14822">
        <v>-2.0632999999999999E-2</v>
      </c>
      <c r="L14822">
        <v>8.9320000000000003E-4</v>
      </c>
      <c r="M14822">
        <v>1.5802299999999998E-2</v>
      </c>
      <c r="N14822">
        <v>3.07113E-2</v>
      </c>
      <c r="O14822">
        <v>5.2237499999999999E-2</v>
      </c>
      <c r="P14822">
        <v>75.111099999999993</v>
      </c>
      <c r="Q14822">
        <v>2.84306E-2</v>
      </c>
    </row>
    <row r="14823" spans="1:17">
      <c r="A14823" t="s">
        <v>17029</v>
      </c>
      <c r="B14823" t="s">
        <v>3</v>
      </c>
      <c r="C14823" t="s">
        <v>5</v>
      </c>
      <c r="D14823" t="s">
        <v>19</v>
      </c>
      <c r="E14823" t="s">
        <v>70</v>
      </c>
      <c r="F14823" t="s">
        <v>22</v>
      </c>
      <c r="G14823">
        <v>14</v>
      </c>
      <c r="H14823">
        <v>0.74241310000000005</v>
      </c>
      <c r="I14823">
        <v>0.78578170000000003</v>
      </c>
      <c r="J14823">
        <v>4.33686E-2</v>
      </c>
      <c r="K14823">
        <v>5.0625000000000002E-3</v>
      </c>
      <c r="L14823">
        <v>2.7694E-2</v>
      </c>
      <c r="M14823">
        <v>4.33686E-2</v>
      </c>
      <c r="N14823">
        <v>5.9043100000000001E-2</v>
      </c>
      <c r="O14823">
        <v>8.1674700000000003E-2</v>
      </c>
      <c r="P14823">
        <v>77.691000000000003</v>
      </c>
      <c r="Q14823">
        <v>2.9890400000000001E-2</v>
      </c>
    </row>
    <row r="14824" spans="1:17">
      <c r="A14824" t="s">
        <v>17030</v>
      </c>
      <c r="B14824" t="s">
        <v>3</v>
      </c>
      <c r="C14824" t="s">
        <v>5</v>
      </c>
      <c r="D14824" t="s">
        <v>19</v>
      </c>
      <c r="E14824" t="s">
        <v>70</v>
      </c>
      <c r="F14824" t="s">
        <v>22</v>
      </c>
      <c r="G14824">
        <v>15</v>
      </c>
      <c r="H14824">
        <v>0.71344739999999995</v>
      </c>
      <c r="I14824">
        <v>0.76960119999999999</v>
      </c>
      <c r="J14824">
        <v>5.6153799999999997E-2</v>
      </c>
      <c r="K14824">
        <v>2.43809E-2</v>
      </c>
      <c r="L14824">
        <v>4.3152599999999999E-2</v>
      </c>
      <c r="M14824">
        <v>5.6153799999999997E-2</v>
      </c>
      <c r="N14824">
        <v>6.9154999999999994E-2</v>
      </c>
      <c r="O14824">
        <v>8.7926699999999997E-2</v>
      </c>
      <c r="P14824">
        <v>79.252099999999999</v>
      </c>
      <c r="Q14824">
        <v>2.4792499999999999E-2</v>
      </c>
    </row>
    <row r="14825" spans="1:17">
      <c r="A14825" t="s">
        <v>17031</v>
      </c>
      <c r="B14825" t="s">
        <v>3</v>
      </c>
      <c r="C14825" t="s">
        <v>5</v>
      </c>
      <c r="D14825" t="s">
        <v>19</v>
      </c>
      <c r="E14825" t="s">
        <v>70</v>
      </c>
      <c r="F14825" t="s">
        <v>22</v>
      </c>
      <c r="G14825">
        <v>16</v>
      </c>
      <c r="H14825">
        <v>0.7139702</v>
      </c>
      <c r="I14825">
        <v>0.78838680000000005</v>
      </c>
      <c r="J14825">
        <v>7.4416700000000002E-2</v>
      </c>
      <c r="K14825">
        <v>4.1489499999999999E-2</v>
      </c>
      <c r="L14825">
        <v>6.09431E-2</v>
      </c>
      <c r="M14825">
        <v>7.4416700000000002E-2</v>
      </c>
      <c r="N14825">
        <v>8.7890200000000002E-2</v>
      </c>
      <c r="O14825">
        <v>0.1073438</v>
      </c>
      <c r="P14825">
        <v>80.297899999999998</v>
      </c>
      <c r="Q14825">
        <v>2.5693199999999999E-2</v>
      </c>
    </row>
    <row r="14826" spans="1:17">
      <c r="A14826" t="s">
        <v>17032</v>
      </c>
      <c r="B14826" t="s">
        <v>3</v>
      </c>
      <c r="C14826" t="s">
        <v>5</v>
      </c>
      <c r="D14826" t="s">
        <v>19</v>
      </c>
      <c r="E14826" t="s">
        <v>70</v>
      </c>
      <c r="F14826" t="s">
        <v>22</v>
      </c>
      <c r="G14826">
        <v>17</v>
      </c>
      <c r="H14826">
        <v>0.74102259999999998</v>
      </c>
      <c r="I14826">
        <v>0.82500130000000005</v>
      </c>
      <c r="J14826">
        <v>8.39786E-2</v>
      </c>
      <c r="K14826">
        <v>4.5231899999999998E-2</v>
      </c>
      <c r="L14826">
        <v>6.8123799999999998E-2</v>
      </c>
      <c r="M14826">
        <v>8.39786E-2</v>
      </c>
      <c r="N14826">
        <v>9.9833500000000006E-2</v>
      </c>
      <c r="O14826">
        <v>0.1227253</v>
      </c>
      <c r="P14826">
        <v>80.125900000000001</v>
      </c>
      <c r="Q14826">
        <v>3.0234199999999999E-2</v>
      </c>
    </row>
    <row r="14827" spans="1:17">
      <c r="A14827" t="s">
        <v>17033</v>
      </c>
      <c r="B14827" t="s">
        <v>3</v>
      </c>
      <c r="C14827" t="s">
        <v>5</v>
      </c>
      <c r="D14827" t="s">
        <v>19</v>
      </c>
      <c r="E14827" t="s">
        <v>70</v>
      </c>
      <c r="F14827" t="s">
        <v>22</v>
      </c>
      <c r="G14827">
        <v>18</v>
      </c>
      <c r="H14827">
        <v>0.85479119999999997</v>
      </c>
      <c r="I14827">
        <v>0.95050239999999997</v>
      </c>
      <c r="J14827">
        <v>9.5711299999999999E-2</v>
      </c>
      <c r="K14827">
        <v>4.86744E-2</v>
      </c>
      <c r="L14827">
        <v>7.6464199999999996E-2</v>
      </c>
      <c r="M14827">
        <v>9.5711299999999999E-2</v>
      </c>
      <c r="N14827">
        <v>0.1149584</v>
      </c>
      <c r="O14827">
        <v>0.14274809999999999</v>
      </c>
      <c r="P14827">
        <v>78.951899999999995</v>
      </c>
      <c r="Q14827">
        <v>3.6703100000000002E-2</v>
      </c>
    </row>
    <row r="14828" spans="1:17">
      <c r="A14828" t="s">
        <v>17034</v>
      </c>
      <c r="B14828" t="s">
        <v>3</v>
      </c>
      <c r="C14828" t="s">
        <v>5</v>
      </c>
      <c r="D14828" t="s">
        <v>19</v>
      </c>
      <c r="E14828" t="s">
        <v>70</v>
      </c>
      <c r="F14828" t="s">
        <v>22</v>
      </c>
      <c r="G14828">
        <v>19</v>
      </c>
      <c r="H14828">
        <v>0.97738150000000001</v>
      </c>
      <c r="I14828">
        <v>1.047315</v>
      </c>
      <c r="J14828">
        <v>6.9933999999999996E-2</v>
      </c>
      <c r="K14828">
        <v>1.56189E-2</v>
      </c>
      <c r="L14828">
        <v>4.77087E-2</v>
      </c>
      <c r="M14828">
        <v>6.9933999999999996E-2</v>
      </c>
      <c r="N14828">
        <v>9.21593E-2</v>
      </c>
      <c r="O14828">
        <v>0.1242491</v>
      </c>
      <c r="P14828">
        <v>76.579599999999999</v>
      </c>
      <c r="Q14828">
        <v>4.2382299999999998E-2</v>
      </c>
    </row>
    <row r="14829" spans="1:17">
      <c r="A14829" t="s">
        <v>17035</v>
      </c>
      <c r="B14829" t="s">
        <v>3</v>
      </c>
      <c r="C14829" t="s">
        <v>5</v>
      </c>
      <c r="D14829" t="s">
        <v>19</v>
      </c>
      <c r="E14829" t="s">
        <v>70</v>
      </c>
      <c r="F14829" t="s">
        <v>22</v>
      </c>
      <c r="G14829">
        <v>20</v>
      </c>
      <c r="H14829">
        <v>1.0418829999999999</v>
      </c>
      <c r="I14829">
        <v>1.0777220000000001</v>
      </c>
      <c r="J14829">
        <v>3.5839500000000003E-2</v>
      </c>
      <c r="K14829">
        <v>-1.59492E-2</v>
      </c>
      <c r="L14829">
        <v>1.4648E-2</v>
      </c>
      <c r="M14829">
        <v>3.5839500000000003E-2</v>
      </c>
      <c r="N14829">
        <v>5.7030999999999998E-2</v>
      </c>
      <c r="O14829">
        <v>8.7628200000000003E-2</v>
      </c>
      <c r="P14829">
        <v>72.010599999999997</v>
      </c>
      <c r="Q14829">
        <v>4.04109E-2</v>
      </c>
    </row>
    <row r="14830" spans="1:17">
      <c r="A14830" t="s">
        <v>17036</v>
      </c>
      <c r="B14830" t="s">
        <v>3</v>
      </c>
      <c r="C14830" t="s">
        <v>5</v>
      </c>
      <c r="D14830" t="s">
        <v>19</v>
      </c>
      <c r="E14830" t="s">
        <v>70</v>
      </c>
      <c r="F14830" t="s">
        <v>22</v>
      </c>
      <c r="G14830">
        <v>21</v>
      </c>
      <c r="H14830">
        <v>1.049245</v>
      </c>
      <c r="I14830">
        <v>1.0696460000000001</v>
      </c>
      <c r="J14830">
        <v>2.0401200000000001E-2</v>
      </c>
      <c r="K14830">
        <v>-3.3073999999999999E-2</v>
      </c>
      <c r="L14830">
        <v>-1.4804E-3</v>
      </c>
      <c r="M14830">
        <v>2.0401200000000001E-2</v>
      </c>
      <c r="N14830">
        <v>4.2282800000000002E-2</v>
      </c>
      <c r="O14830">
        <v>7.3876399999999995E-2</v>
      </c>
      <c r="P14830">
        <v>68.180000000000007</v>
      </c>
      <c r="Q14830">
        <v>4.1727E-2</v>
      </c>
    </row>
    <row r="14831" spans="1:17">
      <c r="A14831" t="s">
        <v>17037</v>
      </c>
      <c r="B14831" t="s">
        <v>3</v>
      </c>
      <c r="C14831" t="s">
        <v>5</v>
      </c>
      <c r="D14831" t="s">
        <v>19</v>
      </c>
      <c r="E14831" t="s">
        <v>70</v>
      </c>
      <c r="F14831" t="s">
        <v>22</v>
      </c>
      <c r="G14831">
        <v>22</v>
      </c>
      <c r="H14831">
        <v>1.001898</v>
      </c>
      <c r="I14831">
        <v>1.011085</v>
      </c>
      <c r="J14831">
        <v>9.1877999999999994E-3</v>
      </c>
      <c r="K14831">
        <v>-3.6554299999999998E-2</v>
      </c>
      <c r="L14831">
        <v>-9.5294999999999998E-3</v>
      </c>
      <c r="M14831">
        <v>9.1877999999999994E-3</v>
      </c>
      <c r="N14831">
        <v>2.7905099999999999E-2</v>
      </c>
      <c r="O14831">
        <v>5.4929899999999997E-2</v>
      </c>
      <c r="P14831">
        <v>65.861999999999995</v>
      </c>
      <c r="Q14831">
        <v>3.5692799999999997E-2</v>
      </c>
    </row>
    <row r="14832" spans="1:17">
      <c r="A14832" t="s">
        <v>17038</v>
      </c>
      <c r="B14832" t="s">
        <v>3</v>
      </c>
      <c r="C14832" t="s">
        <v>5</v>
      </c>
      <c r="D14832" t="s">
        <v>19</v>
      </c>
      <c r="E14832" t="s">
        <v>70</v>
      </c>
      <c r="F14832" t="s">
        <v>22</v>
      </c>
      <c r="G14832">
        <v>23</v>
      </c>
      <c r="H14832">
        <v>0.90072909999999995</v>
      </c>
      <c r="I14832">
        <v>0.9015995</v>
      </c>
      <c r="J14832">
        <v>8.7040000000000001E-4</v>
      </c>
      <c r="K14832">
        <v>-3.7717399999999998E-2</v>
      </c>
      <c r="L14832">
        <v>-1.4919399999999999E-2</v>
      </c>
      <c r="M14832">
        <v>8.7040000000000001E-4</v>
      </c>
      <c r="N14832">
        <v>1.66602E-2</v>
      </c>
      <c r="O14832">
        <v>3.9458100000000003E-2</v>
      </c>
      <c r="P14832">
        <v>64.247100000000003</v>
      </c>
      <c r="Q14832">
        <v>3.01102E-2</v>
      </c>
    </row>
    <row r="14833" spans="1:17">
      <c r="A14833" t="s">
        <v>17039</v>
      </c>
      <c r="B14833" t="s">
        <v>3</v>
      </c>
      <c r="C14833" t="s">
        <v>5</v>
      </c>
      <c r="D14833" t="s">
        <v>19</v>
      </c>
      <c r="E14833" t="s">
        <v>70</v>
      </c>
      <c r="F14833" t="s">
        <v>22</v>
      </c>
      <c r="G14833">
        <v>24</v>
      </c>
      <c r="H14833">
        <v>0.75864160000000003</v>
      </c>
      <c r="I14833">
        <v>0.72740229999999995</v>
      </c>
      <c r="J14833">
        <v>-3.1239300000000001E-2</v>
      </c>
      <c r="K14833">
        <v>-6.5964800000000004E-2</v>
      </c>
      <c r="L14833">
        <v>-4.5448700000000002E-2</v>
      </c>
      <c r="M14833">
        <v>-3.1239300000000001E-2</v>
      </c>
      <c r="N14833">
        <v>-1.7029900000000001E-2</v>
      </c>
      <c r="O14833">
        <v>3.4862999999999999E-3</v>
      </c>
      <c r="P14833">
        <v>62.559800000000003</v>
      </c>
      <c r="Q14833">
        <v>2.7096499999999999E-2</v>
      </c>
    </row>
    <row r="14834" spans="1:17">
      <c r="A14834" t="s">
        <v>17040</v>
      </c>
      <c r="B14834" t="s">
        <v>3</v>
      </c>
      <c r="C14834" t="s">
        <v>5</v>
      </c>
      <c r="D14834" t="s">
        <v>19</v>
      </c>
      <c r="E14834" t="s">
        <v>70</v>
      </c>
      <c r="F14834" t="s">
        <v>23</v>
      </c>
      <c r="G14834">
        <v>1</v>
      </c>
      <c r="H14834">
        <v>0.84346650000000001</v>
      </c>
      <c r="I14834">
        <v>0.8164091</v>
      </c>
      <c r="J14834">
        <v>-2.7057399999999999E-2</v>
      </c>
      <c r="K14834">
        <v>-8.7452600000000005E-2</v>
      </c>
      <c r="L14834">
        <v>-5.17706E-2</v>
      </c>
      <c r="M14834">
        <v>-2.7057399999999999E-2</v>
      </c>
      <c r="N14834">
        <v>-2.3441999999999998E-3</v>
      </c>
      <c r="O14834">
        <v>3.3337699999999998E-2</v>
      </c>
      <c r="P14834">
        <v>63.548400000000001</v>
      </c>
      <c r="Q14834">
        <v>4.7126599999999998E-2</v>
      </c>
    </row>
    <row r="14835" spans="1:17">
      <c r="A14835" t="s">
        <v>17041</v>
      </c>
      <c r="B14835" t="s">
        <v>3</v>
      </c>
      <c r="C14835" t="s">
        <v>5</v>
      </c>
      <c r="D14835" t="s">
        <v>19</v>
      </c>
      <c r="E14835" t="s">
        <v>70</v>
      </c>
      <c r="F14835" t="s">
        <v>23</v>
      </c>
      <c r="G14835">
        <v>2</v>
      </c>
      <c r="H14835">
        <v>0.79137429999999997</v>
      </c>
      <c r="I14835">
        <v>0.73892159999999996</v>
      </c>
      <c r="J14835">
        <v>-5.2452699999999998E-2</v>
      </c>
      <c r="K14835">
        <v>-9.6205399999999996E-2</v>
      </c>
      <c r="L14835">
        <v>-7.0355899999999999E-2</v>
      </c>
      <c r="M14835">
        <v>-5.2452699999999998E-2</v>
      </c>
      <c r="N14835">
        <v>-3.4549400000000001E-2</v>
      </c>
      <c r="O14835">
        <v>-8.6999E-3</v>
      </c>
      <c r="P14835">
        <v>61.780700000000003</v>
      </c>
      <c r="Q14835">
        <v>3.4140400000000001E-2</v>
      </c>
    </row>
    <row r="14836" spans="1:17">
      <c r="A14836" t="s">
        <v>17042</v>
      </c>
      <c r="B14836" t="s">
        <v>3</v>
      </c>
      <c r="C14836" t="s">
        <v>5</v>
      </c>
      <c r="D14836" t="s">
        <v>19</v>
      </c>
      <c r="E14836" t="s">
        <v>70</v>
      </c>
      <c r="F14836" t="s">
        <v>23</v>
      </c>
      <c r="G14836">
        <v>3</v>
      </c>
      <c r="H14836">
        <v>0.81894960000000006</v>
      </c>
      <c r="I14836">
        <v>0.73754819999999999</v>
      </c>
      <c r="J14836">
        <v>-8.1401299999999996E-2</v>
      </c>
      <c r="K14836">
        <v>-0.1273619</v>
      </c>
      <c r="L14836">
        <v>-0.10020800000000001</v>
      </c>
      <c r="M14836">
        <v>-8.1401299999999996E-2</v>
      </c>
      <c r="N14836">
        <v>-6.2594700000000003E-2</v>
      </c>
      <c r="O14836">
        <v>-3.5440800000000001E-2</v>
      </c>
      <c r="P14836">
        <v>61.0366</v>
      </c>
      <c r="Q14836">
        <v>3.5863199999999998E-2</v>
      </c>
    </row>
    <row r="14837" spans="1:17">
      <c r="A14837" t="s">
        <v>17043</v>
      </c>
      <c r="B14837" t="s">
        <v>3</v>
      </c>
      <c r="C14837" t="s">
        <v>5</v>
      </c>
      <c r="D14837" t="s">
        <v>19</v>
      </c>
      <c r="E14837" t="s">
        <v>70</v>
      </c>
      <c r="F14837" t="s">
        <v>23</v>
      </c>
      <c r="G14837">
        <v>4</v>
      </c>
      <c r="H14837">
        <v>0.79974400000000001</v>
      </c>
      <c r="I14837">
        <v>0.71529100000000001</v>
      </c>
      <c r="J14837">
        <v>-8.4453E-2</v>
      </c>
      <c r="K14837">
        <v>-0.13586880000000001</v>
      </c>
      <c r="L14837">
        <v>-0.1054919</v>
      </c>
      <c r="M14837">
        <v>-8.4453E-2</v>
      </c>
      <c r="N14837">
        <v>-6.3414100000000001E-2</v>
      </c>
      <c r="O14837">
        <v>-3.3037200000000003E-2</v>
      </c>
      <c r="P14837">
        <v>59.9634</v>
      </c>
      <c r="Q14837">
        <v>4.0120000000000003E-2</v>
      </c>
    </row>
    <row r="14838" spans="1:17">
      <c r="A14838" t="s">
        <v>17044</v>
      </c>
      <c r="B14838" t="s">
        <v>3</v>
      </c>
      <c r="C14838" t="s">
        <v>5</v>
      </c>
      <c r="D14838" t="s">
        <v>19</v>
      </c>
      <c r="E14838" t="s">
        <v>70</v>
      </c>
      <c r="F14838" t="s">
        <v>23</v>
      </c>
      <c r="G14838">
        <v>5</v>
      </c>
      <c r="H14838">
        <v>0.83128970000000002</v>
      </c>
      <c r="I14838">
        <v>0.76416810000000002</v>
      </c>
      <c r="J14838">
        <v>-6.7121600000000003E-2</v>
      </c>
      <c r="K14838">
        <v>-0.12598989999999999</v>
      </c>
      <c r="L14838">
        <v>-9.1209999999999999E-2</v>
      </c>
      <c r="M14838">
        <v>-6.7121600000000003E-2</v>
      </c>
      <c r="N14838">
        <v>-4.3033099999999998E-2</v>
      </c>
      <c r="O14838">
        <v>-8.2532999999999999E-3</v>
      </c>
      <c r="P14838">
        <v>58.273699999999998</v>
      </c>
      <c r="Q14838">
        <v>4.5935200000000002E-2</v>
      </c>
    </row>
    <row r="14839" spans="1:17">
      <c r="A14839" t="s">
        <v>17045</v>
      </c>
      <c r="B14839" t="s">
        <v>3</v>
      </c>
      <c r="C14839" t="s">
        <v>5</v>
      </c>
      <c r="D14839" t="s">
        <v>19</v>
      </c>
      <c r="E14839" t="s">
        <v>70</v>
      </c>
      <c r="F14839" t="s">
        <v>23</v>
      </c>
      <c r="G14839">
        <v>6</v>
      </c>
      <c r="H14839">
        <v>0.98196570000000005</v>
      </c>
      <c r="I14839">
        <v>0.9224559</v>
      </c>
      <c r="J14839">
        <v>-5.9509800000000002E-2</v>
      </c>
      <c r="K14839">
        <v>-0.12979399999999999</v>
      </c>
      <c r="L14839">
        <v>-8.8269500000000001E-2</v>
      </c>
      <c r="M14839">
        <v>-5.9509800000000002E-2</v>
      </c>
      <c r="N14839">
        <v>-3.0750099999999999E-2</v>
      </c>
      <c r="O14839">
        <v>1.0774300000000001E-2</v>
      </c>
      <c r="P14839">
        <v>57.351199999999999</v>
      </c>
      <c r="Q14839">
        <v>5.4843000000000003E-2</v>
      </c>
    </row>
    <row r="14840" spans="1:17">
      <c r="A14840" t="s">
        <v>17046</v>
      </c>
      <c r="B14840" t="s">
        <v>3</v>
      </c>
      <c r="C14840" t="s">
        <v>5</v>
      </c>
      <c r="D14840" t="s">
        <v>19</v>
      </c>
      <c r="E14840" t="s">
        <v>70</v>
      </c>
      <c r="F14840" t="s">
        <v>23</v>
      </c>
      <c r="G14840">
        <v>7</v>
      </c>
      <c r="H14840">
        <v>1.297658</v>
      </c>
      <c r="I14840">
        <v>1.021976</v>
      </c>
      <c r="J14840">
        <v>-0.27568189999999998</v>
      </c>
      <c r="K14840">
        <v>-0.35634460000000001</v>
      </c>
      <c r="L14840">
        <v>-0.30868839999999997</v>
      </c>
      <c r="M14840">
        <v>-0.27568189999999998</v>
      </c>
      <c r="N14840">
        <v>-0.24267549999999999</v>
      </c>
      <c r="O14840">
        <v>-0.19501930000000001</v>
      </c>
      <c r="P14840">
        <v>56.461500000000001</v>
      </c>
      <c r="Q14840">
        <v>6.2941399999999995E-2</v>
      </c>
    </row>
    <row r="14841" spans="1:17">
      <c r="A14841" t="s">
        <v>17047</v>
      </c>
      <c r="B14841" t="s">
        <v>3</v>
      </c>
      <c r="C14841" t="s">
        <v>5</v>
      </c>
      <c r="D14841" t="s">
        <v>19</v>
      </c>
      <c r="E14841" t="s">
        <v>70</v>
      </c>
      <c r="F14841" t="s">
        <v>23</v>
      </c>
      <c r="G14841">
        <v>8</v>
      </c>
      <c r="H14841">
        <v>1.508653</v>
      </c>
      <c r="I14841">
        <v>1.0351129999999999</v>
      </c>
      <c r="J14841">
        <v>-0.47353990000000001</v>
      </c>
      <c r="K14841">
        <v>-0.55717209999999995</v>
      </c>
      <c r="L14841">
        <v>-0.50776149999999998</v>
      </c>
      <c r="M14841">
        <v>-0.47353990000000001</v>
      </c>
      <c r="N14841">
        <v>-0.43931829999999999</v>
      </c>
      <c r="O14841">
        <v>-0.38990770000000002</v>
      </c>
      <c r="P14841">
        <v>58.743699999999997</v>
      </c>
      <c r="Q14841">
        <v>6.52586E-2</v>
      </c>
    </row>
    <row r="14842" spans="1:17">
      <c r="A14842" t="s">
        <v>17048</v>
      </c>
      <c r="B14842" t="s">
        <v>3</v>
      </c>
      <c r="C14842" t="s">
        <v>5</v>
      </c>
      <c r="D14842" t="s">
        <v>19</v>
      </c>
      <c r="E14842" t="s">
        <v>70</v>
      </c>
      <c r="F14842" t="s">
        <v>23</v>
      </c>
      <c r="G14842">
        <v>9</v>
      </c>
      <c r="H14842">
        <v>1.5356099999999999</v>
      </c>
      <c r="I14842">
        <v>1.029898</v>
      </c>
      <c r="J14842">
        <v>-0.50571140000000003</v>
      </c>
      <c r="K14842">
        <v>-0.61040879999999997</v>
      </c>
      <c r="L14842">
        <v>-0.54855279999999995</v>
      </c>
      <c r="M14842">
        <v>-0.50571140000000003</v>
      </c>
      <c r="N14842">
        <v>-0.46287020000000001</v>
      </c>
      <c r="O14842">
        <v>-0.40101409999999998</v>
      </c>
      <c r="P14842">
        <v>62.4435</v>
      </c>
      <c r="Q14842">
        <v>8.1695799999999999E-2</v>
      </c>
    </row>
    <row r="14843" spans="1:17">
      <c r="A14843" t="s">
        <v>17049</v>
      </c>
      <c r="B14843" t="s">
        <v>3</v>
      </c>
      <c r="C14843" t="s">
        <v>5</v>
      </c>
      <c r="D14843" t="s">
        <v>19</v>
      </c>
      <c r="E14843" t="s">
        <v>70</v>
      </c>
      <c r="F14843" t="s">
        <v>23</v>
      </c>
      <c r="G14843">
        <v>10</v>
      </c>
      <c r="H14843">
        <v>1.480418</v>
      </c>
      <c r="I14843">
        <v>1.0811010000000001</v>
      </c>
      <c r="J14843">
        <v>-0.3993178</v>
      </c>
      <c r="K14843">
        <v>-0.49480439999999998</v>
      </c>
      <c r="L14843">
        <v>-0.4383901</v>
      </c>
      <c r="M14843">
        <v>-0.3993178</v>
      </c>
      <c r="N14843">
        <v>-0.3602455</v>
      </c>
      <c r="O14843">
        <v>-0.30383120000000002</v>
      </c>
      <c r="P14843">
        <v>66.730900000000005</v>
      </c>
      <c r="Q14843">
        <v>7.4508599999999994E-2</v>
      </c>
    </row>
    <row r="14844" spans="1:17">
      <c r="A14844" t="s">
        <v>17050</v>
      </c>
      <c r="B14844" t="s">
        <v>3</v>
      </c>
      <c r="C14844" t="s">
        <v>5</v>
      </c>
      <c r="D14844" t="s">
        <v>19</v>
      </c>
      <c r="E14844" t="s">
        <v>70</v>
      </c>
      <c r="F14844" t="s">
        <v>23</v>
      </c>
      <c r="G14844">
        <v>11</v>
      </c>
      <c r="H14844">
        <v>1.304692</v>
      </c>
      <c r="I14844">
        <v>1.0901419999999999</v>
      </c>
      <c r="J14844">
        <v>-0.21455009999999999</v>
      </c>
      <c r="K14844">
        <v>-0.3120173</v>
      </c>
      <c r="L14844">
        <v>-0.25443290000000002</v>
      </c>
      <c r="M14844">
        <v>-0.21455009999999999</v>
      </c>
      <c r="N14844">
        <v>-0.1746673</v>
      </c>
      <c r="O14844">
        <v>-0.1170829</v>
      </c>
      <c r="P14844">
        <v>71.136700000000005</v>
      </c>
      <c r="Q14844">
        <v>7.6054099999999999E-2</v>
      </c>
    </row>
    <row r="14845" spans="1:17">
      <c r="A14845" t="s">
        <v>17051</v>
      </c>
      <c r="B14845" t="s">
        <v>3</v>
      </c>
      <c r="C14845" t="s">
        <v>5</v>
      </c>
      <c r="D14845" t="s">
        <v>19</v>
      </c>
      <c r="E14845" t="s">
        <v>70</v>
      </c>
      <c r="F14845" t="s">
        <v>23</v>
      </c>
      <c r="G14845">
        <v>12</v>
      </c>
      <c r="H14845">
        <v>1.1016239999999999</v>
      </c>
      <c r="I14845">
        <v>1.1001320000000001</v>
      </c>
      <c r="J14845">
        <v>-1.4922E-3</v>
      </c>
      <c r="K14845">
        <v>-0.1126559</v>
      </c>
      <c r="L14845">
        <v>-4.69795E-2</v>
      </c>
      <c r="M14845">
        <v>-1.4922E-3</v>
      </c>
      <c r="N14845">
        <v>4.3995100000000002E-2</v>
      </c>
      <c r="O14845">
        <v>0.10967159999999999</v>
      </c>
      <c r="P14845">
        <v>74.888099999999994</v>
      </c>
      <c r="Q14845">
        <v>8.6741499999999999E-2</v>
      </c>
    </row>
    <row r="14846" spans="1:17">
      <c r="A14846" t="s">
        <v>17052</v>
      </c>
      <c r="B14846" t="s">
        <v>3</v>
      </c>
      <c r="C14846" t="s">
        <v>5</v>
      </c>
      <c r="D14846" t="s">
        <v>19</v>
      </c>
      <c r="E14846" t="s">
        <v>70</v>
      </c>
      <c r="F14846" t="s">
        <v>23</v>
      </c>
      <c r="G14846">
        <v>13</v>
      </c>
      <c r="H14846">
        <v>0.91918750000000005</v>
      </c>
      <c r="I14846">
        <v>1.0903039999999999</v>
      </c>
      <c r="J14846">
        <v>0.17111599999999999</v>
      </c>
      <c r="K14846">
        <v>7.6054300000000005E-2</v>
      </c>
      <c r="L14846">
        <v>0.13221749999999999</v>
      </c>
      <c r="M14846">
        <v>0.17111599999999999</v>
      </c>
      <c r="N14846">
        <v>0.21001449999999999</v>
      </c>
      <c r="O14846">
        <v>0.26617770000000002</v>
      </c>
      <c r="P14846">
        <v>77.555400000000006</v>
      </c>
      <c r="Q14846">
        <v>7.4177000000000007E-2</v>
      </c>
    </row>
    <row r="14847" spans="1:17">
      <c r="A14847" t="s">
        <v>17053</v>
      </c>
      <c r="B14847" t="s">
        <v>3</v>
      </c>
      <c r="C14847" t="s">
        <v>5</v>
      </c>
      <c r="D14847" t="s">
        <v>19</v>
      </c>
      <c r="E14847" t="s">
        <v>70</v>
      </c>
      <c r="F14847" t="s">
        <v>23</v>
      </c>
      <c r="G14847">
        <v>14</v>
      </c>
      <c r="H14847">
        <v>0.85465349999999995</v>
      </c>
      <c r="I14847">
        <v>1.048465</v>
      </c>
      <c r="J14847">
        <v>0.19381180000000001</v>
      </c>
      <c r="K14847">
        <v>9.2402999999999999E-2</v>
      </c>
      <c r="L14847">
        <v>0.15231610000000001</v>
      </c>
      <c r="M14847">
        <v>0.19381180000000001</v>
      </c>
      <c r="N14847">
        <v>0.2353074</v>
      </c>
      <c r="O14847">
        <v>0.2952206</v>
      </c>
      <c r="P14847">
        <v>80.746200000000002</v>
      </c>
      <c r="Q14847">
        <v>7.9129699999999997E-2</v>
      </c>
    </row>
    <row r="14848" spans="1:17">
      <c r="A14848" t="s">
        <v>17054</v>
      </c>
      <c r="B14848" t="s">
        <v>3</v>
      </c>
      <c r="C14848" t="s">
        <v>5</v>
      </c>
      <c r="D14848" t="s">
        <v>19</v>
      </c>
      <c r="E14848" t="s">
        <v>70</v>
      </c>
      <c r="F14848" t="s">
        <v>23</v>
      </c>
      <c r="G14848">
        <v>15</v>
      </c>
      <c r="H14848">
        <v>0.86488609999999999</v>
      </c>
      <c r="I14848">
        <v>1.074479</v>
      </c>
      <c r="J14848">
        <v>0.2095928</v>
      </c>
      <c r="K14848">
        <v>0.11740920000000001</v>
      </c>
      <c r="L14848">
        <v>0.171872</v>
      </c>
      <c r="M14848">
        <v>0.2095928</v>
      </c>
      <c r="N14848">
        <v>0.24731349999999999</v>
      </c>
      <c r="O14848">
        <v>0.3017763</v>
      </c>
      <c r="P14848">
        <v>83.074600000000004</v>
      </c>
      <c r="Q14848">
        <v>7.1931200000000001E-2</v>
      </c>
    </row>
    <row r="14849" spans="1:17">
      <c r="A14849" t="s">
        <v>17055</v>
      </c>
      <c r="B14849" t="s">
        <v>3</v>
      </c>
      <c r="C14849" t="s">
        <v>5</v>
      </c>
      <c r="D14849" t="s">
        <v>19</v>
      </c>
      <c r="E14849" t="s">
        <v>70</v>
      </c>
      <c r="F14849" t="s">
        <v>23</v>
      </c>
      <c r="G14849">
        <v>16</v>
      </c>
      <c r="H14849">
        <v>0.88570020000000005</v>
      </c>
      <c r="I14849">
        <v>1.09134</v>
      </c>
      <c r="J14849">
        <v>0.2056402</v>
      </c>
      <c r="K14849">
        <v>0.11205229999999999</v>
      </c>
      <c r="L14849">
        <v>0.16734479999999999</v>
      </c>
      <c r="M14849">
        <v>0.2056402</v>
      </c>
      <c r="N14849">
        <v>0.2439356</v>
      </c>
      <c r="O14849">
        <v>0.2992281</v>
      </c>
      <c r="P14849">
        <v>84.980199999999996</v>
      </c>
      <c r="Q14849">
        <v>7.3027099999999998E-2</v>
      </c>
    </row>
    <row r="14850" spans="1:17">
      <c r="A14850" t="s">
        <v>17056</v>
      </c>
      <c r="B14850" t="s">
        <v>3</v>
      </c>
      <c r="C14850" t="s">
        <v>5</v>
      </c>
      <c r="D14850" t="s">
        <v>19</v>
      </c>
      <c r="E14850" t="s">
        <v>70</v>
      </c>
      <c r="F14850" t="s">
        <v>23</v>
      </c>
      <c r="G14850">
        <v>17</v>
      </c>
      <c r="H14850">
        <v>0.95759119999999998</v>
      </c>
      <c r="I14850">
        <v>1.197568</v>
      </c>
      <c r="J14850">
        <v>0.23997660000000001</v>
      </c>
      <c r="K14850">
        <v>0.1512558</v>
      </c>
      <c r="L14850">
        <v>0.20367279999999999</v>
      </c>
      <c r="M14850">
        <v>0.23997660000000001</v>
      </c>
      <c r="N14850">
        <v>0.27628039999999998</v>
      </c>
      <c r="O14850">
        <v>0.32869739999999997</v>
      </c>
      <c r="P14850">
        <v>86.308400000000006</v>
      </c>
      <c r="Q14850">
        <v>6.9229200000000005E-2</v>
      </c>
    </row>
    <row r="14851" spans="1:17">
      <c r="A14851" t="s">
        <v>17057</v>
      </c>
      <c r="B14851" t="s">
        <v>3</v>
      </c>
      <c r="C14851" t="s">
        <v>5</v>
      </c>
      <c r="D14851" t="s">
        <v>19</v>
      </c>
      <c r="E14851" t="s">
        <v>70</v>
      </c>
      <c r="F14851" t="s">
        <v>23</v>
      </c>
      <c r="G14851">
        <v>18</v>
      </c>
      <c r="H14851">
        <v>1.146155</v>
      </c>
      <c r="I14851">
        <v>1.3759779999999999</v>
      </c>
      <c r="J14851">
        <v>0.22982379999999999</v>
      </c>
      <c r="K14851">
        <v>0.12591069999999999</v>
      </c>
      <c r="L14851">
        <v>0.18730340000000001</v>
      </c>
      <c r="M14851">
        <v>0.22982379999999999</v>
      </c>
      <c r="N14851">
        <v>0.27234419999999998</v>
      </c>
      <c r="O14851">
        <v>0.3337369</v>
      </c>
      <c r="P14851">
        <v>85.962299999999999</v>
      </c>
      <c r="Q14851">
        <v>8.1083799999999998E-2</v>
      </c>
    </row>
    <row r="14852" spans="1:17">
      <c r="A14852" t="s">
        <v>17058</v>
      </c>
      <c r="B14852" t="s">
        <v>3</v>
      </c>
      <c r="C14852" t="s">
        <v>5</v>
      </c>
      <c r="D14852" t="s">
        <v>19</v>
      </c>
      <c r="E14852" t="s">
        <v>70</v>
      </c>
      <c r="F14852" t="s">
        <v>23</v>
      </c>
      <c r="G14852">
        <v>19</v>
      </c>
      <c r="H14852">
        <v>1.2733920000000001</v>
      </c>
      <c r="I14852">
        <v>1.437473</v>
      </c>
      <c r="J14852">
        <v>0.16408130000000001</v>
      </c>
      <c r="K14852">
        <v>4.4964999999999998E-2</v>
      </c>
      <c r="L14852">
        <v>0.1153399</v>
      </c>
      <c r="M14852">
        <v>0.16408130000000001</v>
      </c>
      <c r="N14852">
        <v>0.2128227</v>
      </c>
      <c r="O14852">
        <v>0.28319749999999999</v>
      </c>
      <c r="P14852">
        <v>84.973699999999994</v>
      </c>
      <c r="Q14852">
        <v>9.2946899999999999E-2</v>
      </c>
    </row>
    <row r="14853" spans="1:17">
      <c r="A14853" t="s">
        <v>17059</v>
      </c>
      <c r="B14853" t="s">
        <v>3</v>
      </c>
      <c r="C14853" t="s">
        <v>5</v>
      </c>
      <c r="D14853" t="s">
        <v>19</v>
      </c>
      <c r="E14853" t="s">
        <v>70</v>
      </c>
      <c r="F14853" t="s">
        <v>23</v>
      </c>
      <c r="G14853">
        <v>20</v>
      </c>
      <c r="H14853">
        <v>1.225592</v>
      </c>
      <c r="I14853">
        <v>1.375623</v>
      </c>
      <c r="J14853">
        <v>0.15003079999999999</v>
      </c>
      <c r="K14853">
        <v>4.18462E-2</v>
      </c>
      <c r="L14853">
        <v>0.1057625</v>
      </c>
      <c r="M14853">
        <v>0.15003079999999999</v>
      </c>
      <c r="N14853">
        <v>0.194299</v>
      </c>
      <c r="O14853">
        <v>0.25821529999999998</v>
      </c>
      <c r="P14853">
        <v>82.573999999999998</v>
      </c>
      <c r="Q14853">
        <v>8.4416900000000003E-2</v>
      </c>
    </row>
    <row r="14854" spans="1:17">
      <c r="A14854" t="s">
        <v>17060</v>
      </c>
      <c r="B14854" t="s">
        <v>3</v>
      </c>
      <c r="C14854" t="s">
        <v>5</v>
      </c>
      <c r="D14854" t="s">
        <v>19</v>
      </c>
      <c r="E14854" t="s">
        <v>70</v>
      </c>
      <c r="F14854" t="s">
        <v>23</v>
      </c>
      <c r="G14854">
        <v>21</v>
      </c>
      <c r="H14854">
        <v>1.2901579999999999</v>
      </c>
      <c r="I14854">
        <v>1.48498</v>
      </c>
      <c r="J14854">
        <v>0.19482169999999999</v>
      </c>
      <c r="K14854">
        <v>9.3329300000000004E-2</v>
      </c>
      <c r="L14854">
        <v>0.15329190000000001</v>
      </c>
      <c r="M14854">
        <v>0.19482169999999999</v>
      </c>
      <c r="N14854">
        <v>0.2363516</v>
      </c>
      <c r="O14854">
        <v>0.29631410000000002</v>
      </c>
      <c r="P14854">
        <v>79.552899999999994</v>
      </c>
      <c r="Q14854">
        <v>7.9194899999999999E-2</v>
      </c>
    </row>
    <row r="14855" spans="1:17">
      <c r="A14855" t="s">
        <v>17061</v>
      </c>
      <c r="B14855" t="s">
        <v>3</v>
      </c>
      <c r="C14855" t="s">
        <v>5</v>
      </c>
      <c r="D14855" t="s">
        <v>19</v>
      </c>
      <c r="E14855" t="s">
        <v>70</v>
      </c>
      <c r="F14855" t="s">
        <v>23</v>
      </c>
      <c r="G14855">
        <v>22</v>
      </c>
      <c r="H14855">
        <v>1.23892</v>
      </c>
      <c r="I14855">
        <v>1.3564959999999999</v>
      </c>
      <c r="J14855">
        <v>0.1175764</v>
      </c>
      <c r="K14855">
        <v>3.2646000000000001E-2</v>
      </c>
      <c r="L14855">
        <v>8.2823599999999997E-2</v>
      </c>
      <c r="M14855">
        <v>0.1175764</v>
      </c>
      <c r="N14855">
        <v>0.1523293</v>
      </c>
      <c r="O14855">
        <v>0.20250689999999999</v>
      </c>
      <c r="P14855">
        <v>76.804599999999994</v>
      </c>
      <c r="Q14855">
        <v>6.62716E-2</v>
      </c>
    </row>
    <row r="14856" spans="1:17">
      <c r="A14856" t="s">
        <v>17062</v>
      </c>
      <c r="B14856" t="s">
        <v>3</v>
      </c>
      <c r="C14856" t="s">
        <v>5</v>
      </c>
      <c r="D14856" t="s">
        <v>19</v>
      </c>
      <c r="E14856" t="s">
        <v>70</v>
      </c>
      <c r="F14856" t="s">
        <v>23</v>
      </c>
      <c r="G14856">
        <v>23</v>
      </c>
      <c r="H14856">
        <v>1.0740259999999999</v>
      </c>
      <c r="I14856">
        <v>1.1250290000000001</v>
      </c>
      <c r="J14856">
        <v>5.1002899999999997E-2</v>
      </c>
      <c r="K14856">
        <v>-3.51466E-2</v>
      </c>
      <c r="L14856">
        <v>1.57512E-2</v>
      </c>
      <c r="M14856">
        <v>5.1002899999999997E-2</v>
      </c>
      <c r="N14856">
        <v>8.6254600000000001E-2</v>
      </c>
      <c r="O14856">
        <v>0.13715250000000001</v>
      </c>
      <c r="P14856">
        <v>73.793199999999999</v>
      </c>
      <c r="Q14856">
        <v>6.7222900000000002E-2</v>
      </c>
    </row>
    <row r="14857" spans="1:17">
      <c r="A14857" t="s">
        <v>17063</v>
      </c>
      <c r="B14857" t="s">
        <v>3</v>
      </c>
      <c r="C14857" t="s">
        <v>5</v>
      </c>
      <c r="D14857" t="s">
        <v>19</v>
      </c>
      <c r="E14857" t="s">
        <v>70</v>
      </c>
      <c r="F14857" t="s">
        <v>23</v>
      </c>
      <c r="G14857">
        <v>24</v>
      </c>
      <c r="H14857">
        <v>0.89932009999999996</v>
      </c>
      <c r="I14857">
        <v>0.90080450000000001</v>
      </c>
      <c r="J14857">
        <v>1.4844000000000001E-3</v>
      </c>
      <c r="K14857">
        <v>-7.8649899999999995E-2</v>
      </c>
      <c r="L14857">
        <v>-3.1305899999999998E-2</v>
      </c>
      <c r="M14857">
        <v>1.4844000000000001E-3</v>
      </c>
      <c r="N14857">
        <v>3.4274699999999998E-2</v>
      </c>
      <c r="O14857">
        <v>8.1618599999999999E-2</v>
      </c>
      <c r="P14857">
        <v>71.858699999999999</v>
      </c>
      <c r="Q14857">
        <v>6.2529100000000004E-2</v>
      </c>
    </row>
    <row r="14858" spans="1:17">
      <c r="A14858" t="s">
        <v>17064</v>
      </c>
      <c r="B14858" t="s">
        <v>3</v>
      </c>
      <c r="C14858" t="s">
        <v>5</v>
      </c>
      <c r="D14858" t="s">
        <v>19</v>
      </c>
      <c r="E14858" t="s">
        <v>70</v>
      </c>
      <c r="F14858" t="s">
        <v>24</v>
      </c>
      <c r="G14858">
        <v>1</v>
      </c>
      <c r="H14858">
        <v>0.78092110000000003</v>
      </c>
      <c r="I14858">
        <v>0.89388959999999995</v>
      </c>
      <c r="J14858">
        <v>0.1129685</v>
      </c>
      <c r="K14858">
        <v>2.4445999999999999E-2</v>
      </c>
      <c r="L14858">
        <v>7.6745800000000003E-2</v>
      </c>
      <c r="M14858">
        <v>0.1129685</v>
      </c>
      <c r="N14858">
        <v>0.1491912</v>
      </c>
      <c r="O14858">
        <v>0.201491</v>
      </c>
      <c r="P14858">
        <v>63.5</v>
      </c>
      <c r="Q14858">
        <v>6.9074499999999997E-2</v>
      </c>
    </row>
    <row r="14859" spans="1:17">
      <c r="A14859" t="s">
        <v>17065</v>
      </c>
      <c r="B14859" t="s">
        <v>3</v>
      </c>
      <c r="C14859" t="s">
        <v>5</v>
      </c>
      <c r="D14859" t="s">
        <v>19</v>
      </c>
      <c r="E14859" t="s">
        <v>70</v>
      </c>
      <c r="F14859" t="s">
        <v>24</v>
      </c>
      <c r="G14859">
        <v>2</v>
      </c>
      <c r="H14859">
        <v>0.77626629999999996</v>
      </c>
      <c r="I14859">
        <v>0.86231029999999997</v>
      </c>
      <c r="J14859">
        <v>8.6043999999999995E-2</v>
      </c>
      <c r="K14859">
        <v>4.4301000000000002E-3</v>
      </c>
      <c r="L14859">
        <v>5.2648300000000002E-2</v>
      </c>
      <c r="M14859">
        <v>8.6043999999999995E-2</v>
      </c>
      <c r="N14859">
        <v>0.1194397</v>
      </c>
      <c r="O14859">
        <v>0.1676579</v>
      </c>
      <c r="P14859">
        <v>62</v>
      </c>
      <c r="Q14859">
        <v>6.3683600000000007E-2</v>
      </c>
    </row>
    <row r="14860" spans="1:17">
      <c r="A14860" t="s">
        <v>17066</v>
      </c>
      <c r="B14860" t="s">
        <v>3</v>
      </c>
      <c r="C14860" t="s">
        <v>5</v>
      </c>
      <c r="D14860" t="s">
        <v>19</v>
      </c>
      <c r="E14860" t="s">
        <v>70</v>
      </c>
      <c r="F14860" t="s">
        <v>24</v>
      </c>
      <c r="G14860">
        <v>3</v>
      </c>
      <c r="H14860">
        <v>0.76867850000000004</v>
      </c>
      <c r="I14860">
        <v>0.80633549999999998</v>
      </c>
      <c r="J14860">
        <v>3.7657000000000003E-2</v>
      </c>
      <c r="K14860">
        <v>-3.0998600000000001E-2</v>
      </c>
      <c r="L14860">
        <v>9.5636999999999996E-3</v>
      </c>
      <c r="M14860">
        <v>3.7657000000000003E-2</v>
      </c>
      <c r="N14860">
        <v>6.5750299999999998E-2</v>
      </c>
      <c r="O14860">
        <v>0.1063125</v>
      </c>
      <c r="P14860">
        <v>60.5</v>
      </c>
      <c r="Q14860">
        <v>5.35722E-2</v>
      </c>
    </row>
    <row r="14861" spans="1:17">
      <c r="A14861" t="s">
        <v>17067</v>
      </c>
      <c r="B14861" t="s">
        <v>3</v>
      </c>
      <c r="C14861" t="s">
        <v>5</v>
      </c>
      <c r="D14861" t="s">
        <v>19</v>
      </c>
      <c r="E14861" t="s">
        <v>70</v>
      </c>
      <c r="F14861" t="s">
        <v>24</v>
      </c>
      <c r="G14861">
        <v>4</v>
      </c>
      <c r="H14861">
        <v>0.76336349999999997</v>
      </c>
      <c r="I14861">
        <v>0.78148600000000001</v>
      </c>
      <c r="J14861">
        <v>1.81224E-2</v>
      </c>
      <c r="K14861">
        <v>-4.5000800000000001E-2</v>
      </c>
      <c r="L14861">
        <v>-7.7070999999999997E-3</v>
      </c>
      <c r="M14861">
        <v>1.81224E-2</v>
      </c>
      <c r="N14861">
        <v>4.3951900000000002E-2</v>
      </c>
      <c r="O14861">
        <v>8.1245600000000001E-2</v>
      </c>
      <c r="P14861">
        <v>59.5</v>
      </c>
      <c r="Q14861">
        <v>4.9255300000000002E-2</v>
      </c>
    </row>
    <row r="14862" spans="1:17">
      <c r="A14862" t="s">
        <v>17068</v>
      </c>
      <c r="B14862" t="s">
        <v>3</v>
      </c>
      <c r="C14862" t="s">
        <v>5</v>
      </c>
      <c r="D14862" t="s">
        <v>19</v>
      </c>
      <c r="E14862" t="s">
        <v>70</v>
      </c>
      <c r="F14862" t="s">
        <v>24</v>
      </c>
      <c r="G14862">
        <v>5</v>
      </c>
      <c r="H14862">
        <v>0.76179669999999999</v>
      </c>
      <c r="I14862">
        <v>0.79850010000000005</v>
      </c>
      <c r="J14862">
        <v>3.6703399999999997E-2</v>
      </c>
      <c r="K14862">
        <v>-2.80106E-2</v>
      </c>
      <c r="L14862">
        <v>1.02229E-2</v>
      </c>
      <c r="M14862">
        <v>3.6703399999999997E-2</v>
      </c>
      <c r="N14862">
        <v>6.3183900000000001E-2</v>
      </c>
      <c r="O14862">
        <v>0.10141749999999999</v>
      </c>
      <c r="P14862">
        <v>57.5</v>
      </c>
      <c r="Q14862">
        <v>5.0496600000000003E-2</v>
      </c>
    </row>
    <row r="14863" spans="1:17">
      <c r="A14863" t="s">
        <v>17069</v>
      </c>
      <c r="B14863" t="s">
        <v>3</v>
      </c>
      <c r="C14863" t="s">
        <v>5</v>
      </c>
      <c r="D14863" t="s">
        <v>19</v>
      </c>
      <c r="E14863" t="s">
        <v>70</v>
      </c>
      <c r="F14863" t="s">
        <v>24</v>
      </c>
      <c r="G14863">
        <v>6</v>
      </c>
      <c r="H14863">
        <v>0.86439370000000004</v>
      </c>
      <c r="I14863">
        <v>0.94340210000000002</v>
      </c>
      <c r="J14863">
        <v>7.9008400000000006E-2</v>
      </c>
      <c r="K14863">
        <v>-2.56774E-2</v>
      </c>
      <c r="L14863">
        <v>3.6171799999999997E-2</v>
      </c>
      <c r="M14863">
        <v>7.9008400000000006E-2</v>
      </c>
      <c r="N14863">
        <v>0.12184490000000001</v>
      </c>
      <c r="O14863">
        <v>0.1836941</v>
      </c>
      <c r="P14863">
        <v>56.5</v>
      </c>
      <c r="Q14863">
        <v>8.1686700000000001E-2</v>
      </c>
    </row>
    <row r="14864" spans="1:17">
      <c r="A14864" t="s">
        <v>17070</v>
      </c>
      <c r="B14864" t="s">
        <v>3</v>
      </c>
      <c r="C14864" t="s">
        <v>5</v>
      </c>
      <c r="D14864" t="s">
        <v>19</v>
      </c>
      <c r="E14864" t="s">
        <v>70</v>
      </c>
      <c r="F14864" t="s">
        <v>24</v>
      </c>
      <c r="G14864">
        <v>7</v>
      </c>
      <c r="H14864">
        <v>1.0937760000000001</v>
      </c>
      <c r="I14864">
        <v>1.140361</v>
      </c>
      <c r="J14864">
        <v>4.6585300000000003E-2</v>
      </c>
      <c r="K14864">
        <v>-7.9131699999999999E-2</v>
      </c>
      <c r="L14864">
        <v>-4.8570999999999996E-3</v>
      </c>
      <c r="M14864">
        <v>4.6585300000000003E-2</v>
      </c>
      <c r="N14864">
        <v>9.8027699999999995E-2</v>
      </c>
      <c r="O14864">
        <v>0.17230229999999999</v>
      </c>
      <c r="P14864">
        <v>55</v>
      </c>
      <c r="Q14864">
        <v>9.8097500000000004E-2</v>
      </c>
    </row>
    <row r="14865" spans="1:17">
      <c r="A14865" t="s">
        <v>17071</v>
      </c>
      <c r="B14865" t="s">
        <v>3</v>
      </c>
      <c r="C14865" t="s">
        <v>5</v>
      </c>
      <c r="D14865" t="s">
        <v>19</v>
      </c>
      <c r="E14865" t="s">
        <v>70</v>
      </c>
      <c r="F14865" t="s">
        <v>24</v>
      </c>
      <c r="G14865">
        <v>8</v>
      </c>
      <c r="H14865">
        <v>1.286672</v>
      </c>
      <c r="I14865">
        <v>1.2168410000000001</v>
      </c>
      <c r="J14865">
        <v>-6.9830600000000007E-2</v>
      </c>
      <c r="K14865">
        <v>-0.2105071</v>
      </c>
      <c r="L14865">
        <v>-0.12739429999999999</v>
      </c>
      <c r="M14865">
        <v>-6.9830600000000007E-2</v>
      </c>
      <c r="N14865">
        <v>-1.2266900000000001E-2</v>
      </c>
      <c r="O14865">
        <v>7.0845900000000003E-2</v>
      </c>
      <c r="P14865">
        <v>57.5</v>
      </c>
      <c r="Q14865">
        <v>0.10977049999999999</v>
      </c>
    </row>
    <row r="14866" spans="1:17">
      <c r="A14866" t="s">
        <v>17072</v>
      </c>
      <c r="B14866" t="s">
        <v>3</v>
      </c>
      <c r="C14866" t="s">
        <v>5</v>
      </c>
      <c r="D14866" t="s">
        <v>19</v>
      </c>
      <c r="E14866" t="s">
        <v>70</v>
      </c>
      <c r="F14866" t="s">
        <v>24</v>
      </c>
      <c r="G14866">
        <v>9</v>
      </c>
      <c r="H14866">
        <v>1.3543259999999999</v>
      </c>
      <c r="I14866">
        <v>1.141839</v>
      </c>
      <c r="J14866">
        <v>-0.2124876</v>
      </c>
      <c r="K14866">
        <v>-0.36800719999999998</v>
      </c>
      <c r="L14866">
        <v>-0.27612500000000001</v>
      </c>
      <c r="M14866">
        <v>-0.2124876</v>
      </c>
      <c r="N14866">
        <v>-0.14885029999999999</v>
      </c>
      <c r="O14866">
        <v>-5.6967999999999998E-2</v>
      </c>
      <c r="P14866">
        <v>62</v>
      </c>
      <c r="Q14866">
        <v>0.1213526</v>
      </c>
    </row>
    <row r="14867" spans="1:17">
      <c r="A14867" t="s">
        <v>17073</v>
      </c>
      <c r="B14867" t="s">
        <v>3</v>
      </c>
      <c r="C14867" t="s">
        <v>5</v>
      </c>
      <c r="D14867" t="s">
        <v>19</v>
      </c>
      <c r="E14867" t="s">
        <v>70</v>
      </c>
      <c r="F14867" t="s">
        <v>24</v>
      </c>
      <c r="G14867">
        <v>10</v>
      </c>
      <c r="H14867">
        <v>1.262249</v>
      </c>
      <c r="I14867">
        <v>1.053444</v>
      </c>
      <c r="J14867">
        <v>-0.2088044</v>
      </c>
      <c r="K14867">
        <v>-0.37954900000000003</v>
      </c>
      <c r="L14867">
        <v>-0.27867170000000002</v>
      </c>
      <c r="M14867">
        <v>-0.2088044</v>
      </c>
      <c r="N14867">
        <v>-0.138937</v>
      </c>
      <c r="O14867">
        <v>-3.8059700000000002E-2</v>
      </c>
      <c r="P14867">
        <v>66.5</v>
      </c>
      <c r="Q14867">
        <v>0.13323280000000001</v>
      </c>
    </row>
    <row r="14868" spans="1:17">
      <c r="A14868" t="s">
        <v>17074</v>
      </c>
      <c r="B14868" t="s">
        <v>3</v>
      </c>
      <c r="C14868" t="s">
        <v>5</v>
      </c>
      <c r="D14868" t="s">
        <v>19</v>
      </c>
      <c r="E14868" t="s">
        <v>70</v>
      </c>
      <c r="F14868" t="s">
        <v>24</v>
      </c>
      <c r="G14868">
        <v>11</v>
      </c>
      <c r="H14868">
        <v>1.1707669999999999</v>
      </c>
      <c r="I14868">
        <v>1.016669</v>
      </c>
      <c r="J14868">
        <v>-0.1540977</v>
      </c>
      <c r="K14868">
        <v>-0.32949580000000001</v>
      </c>
      <c r="L14868">
        <v>-0.22586919999999999</v>
      </c>
      <c r="M14868">
        <v>-0.1540977</v>
      </c>
      <c r="N14868">
        <v>-8.2326300000000005E-2</v>
      </c>
      <c r="O14868">
        <v>2.1300300000000001E-2</v>
      </c>
      <c r="P14868">
        <v>72.5</v>
      </c>
      <c r="Q14868">
        <v>0.13686380000000001</v>
      </c>
    </row>
    <row r="14869" spans="1:17">
      <c r="A14869" t="s">
        <v>17075</v>
      </c>
      <c r="B14869" t="s">
        <v>3</v>
      </c>
      <c r="C14869" t="s">
        <v>5</v>
      </c>
      <c r="D14869" t="s">
        <v>19</v>
      </c>
      <c r="E14869" t="s">
        <v>70</v>
      </c>
      <c r="F14869" t="s">
        <v>24</v>
      </c>
      <c r="G14869">
        <v>12</v>
      </c>
      <c r="H14869">
        <v>1.062397</v>
      </c>
      <c r="I14869">
        <v>1.0142979999999999</v>
      </c>
      <c r="J14869">
        <v>-4.8099599999999999E-2</v>
      </c>
      <c r="K14869">
        <v>-0.2129499</v>
      </c>
      <c r="L14869">
        <v>-0.115555</v>
      </c>
      <c r="M14869">
        <v>-4.8099599999999999E-2</v>
      </c>
      <c r="N14869">
        <v>1.9355799999999999E-2</v>
      </c>
      <c r="O14869">
        <v>0.1167507</v>
      </c>
      <c r="P14869">
        <v>76</v>
      </c>
      <c r="Q14869">
        <v>0.12863340000000001</v>
      </c>
    </row>
    <row r="14870" spans="1:17">
      <c r="A14870" t="s">
        <v>17076</v>
      </c>
      <c r="B14870" t="s">
        <v>3</v>
      </c>
      <c r="C14870" t="s">
        <v>5</v>
      </c>
      <c r="D14870" t="s">
        <v>19</v>
      </c>
      <c r="E14870" t="s">
        <v>70</v>
      </c>
      <c r="F14870" t="s">
        <v>24</v>
      </c>
      <c r="G14870">
        <v>13</v>
      </c>
      <c r="H14870">
        <v>0.98491969999999995</v>
      </c>
      <c r="I14870">
        <v>0.99348860000000005</v>
      </c>
      <c r="J14870">
        <v>8.5689000000000008E-3</v>
      </c>
      <c r="K14870">
        <v>-0.13888710000000001</v>
      </c>
      <c r="L14870">
        <v>-5.17689E-2</v>
      </c>
      <c r="M14870">
        <v>8.5689000000000008E-3</v>
      </c>
      <c r="N14870">
        <v>6.8906700000000001E-2</v>
      </c>
      <c r="O14870">
        <v>0.15602479999999999</v>
      </c>
      <c r="P14870">
        <v>79.5</v>
      </c>
      <c r="Q14870">
        <v>0.1150605</v>
      </c>
    </row>
    <row r="14871" spans="1:17">
      <c r="A14871" t="s">
        <v>17077</v>
      </c>
      <c r="B14871" t="s">
        <v>3</v>
      </c>
      <c r="C14871" t="s">
        <v>5</v>
      </c>
      <c r="D14871" t="s">
        <v>19</v>
      </c>
      <c r="E14871" t="s">
        <v>70</v>
      </c>
      <c r="F14871" t="s">
        <v>24</v>
      </c>
      <c r="G14871">
        <v>14</v>
      </c>
      <c r="H14871">
        <v>0.96706689999999995</v>
      </c>
      <c r="I14871">
        <v>1.0635680000000001</v>
      </c>
      <c r="J14871">
        <v>9.6501400000000001E-2</v>
      </c>
      <c r="K14871">
        <v>-5.0663399999999997E-2</v>
      </c>
      <c r="L14871">
        <v>3.6282700000000001E-2</v>
      </c>
      <c r="M14871">
        <v>9.6501400000000001E-2</v>
      </c>
      <c r="N14871">
        <v>0.15672</v>
      </c>
      <c r="O14871">
        <v>0.2436661</v>
      </c>
      <c r="P14871">
        <v>82.5</v>
      </c>
      <c r="Q14871">
        <v>0.1148333</v>
      </c>
    </row>
    <row r="14872" spans="1:17">
      <c r="A14872" t="s">
        <v>17078</v>
      </c>
      <c r="B14872" t="s">
        <v>3</v>
      </c>
      <c r="C14872" t="s">
        <v>5</v>
      </c>
      <c r="D14872" t="s">
        <v>19</v>
      </c>
      <c r="E14872" t="s">
        <v>70</v>
      </c>
      <c r="F14872" t="s">
        <v>24</v>
      </c>
      <c r="G14872">
        <v>15</v>
      </c>
      <c r="H14872">
        <v>1.0069650000000001</v>
      </c>
      <c r="I14872">
        <v>1.188202</v>
      </c>
      <c r="J14872">
        <v>0.18123700000000001</v>
      </c>
      <c r="K14872">
        <v>3.2351699999999997E-2</v>
      </c>
      <c r="L14872">
        <v>0.1203144</v>
      </c>
      <c r="M14872">
        <v>0.18123700000000001</v>
      </c>
      <c r="N14872">
        <v>0.24215970000000001</v>
      </c>
      <c r="O14872">
        <v>0.33012229999999998</v>
      </c>
      <c r="P14872">
        <v>84.5</v>
      </c>
      <c r="Q14872">
        <v>0.1161758</v>
      </c>
    </row>
    <row r="14873" spans="1:17">
      <c r="A14873" t="s">
        <v>17079</v>
      </c>
      <c r="B14873" t="s">
        <v>3</v>
      </c>
      <c r="C14873" t="s">
        <v>5</v>
      </c>
      <c r="D14873" t="s">
        <v>19</v>
      </c>
      <c r="E14873" t="s">
        <v>70</v>
      </c>
      <c r="F14873" t="s">
        <v>24</v>
      </c>
      <c r="G14873">
        <v>16</v>
      </c>
      <c r="H14873">
        <v>1.085035</v>
      </c>
      <c r="I14873">
        <v>1.4506239999999999</v>
      </c>
      <c r="J14873">
        <v>0.36558879999999999</v>
      </c>
      <c r="K14873">
        <v>0.23149310000000001</v>
      </c>
      <c r="L14873">
        <v>0.31071789999999999</v>
      </c>
      <c r="M14873">
        <v>0.36558879999999999</v>
      </c>
      <c r="N14873">
        <v>0.42045969999999999</v>
      </c>
      <c r="O14873">
        <v>0.49968449999999998</v>
      </c>
      <c r="P14873">
        <v>86</v>
      </c>
      <c r="Q14873">
        <v>0.1046354</v>
      </c>
    </row>
    <row r="14874" spans="1:17">
      <c r="A14874" t="s">
        <v>17080</v>
      </c>
      <c r="B14874" t="s">
        <v>3</v>
      </c>
      <c r="C14874" t="s">
        <v>5</v>
      </c>
      <c r="D14874" t="s">
        <v>19</v>
      </c>
      <c r="E14874" t="s">
        <v>70</v>
      </c>
      <c r="F14874" t="s">
        <v>24</v>
      </c>
      <c r="G14874">
        <v>17</v>
      </c>
      <c r="H14874">
        <v>1.163616</v>
      </c>
      <c r="I14874">
        <v>1.580538</v>
      </c>
      <c r="J14874">
        <v>0.41692190000000001</v>
      </c>
      <c r="K14874">
        <v>0.26527889999999998</v>
      </c>
      <c r="L14874">
        <v>0.35487079999999999</v>
      </c>
      <c r="M14874">
        <v>0.41692190000000001</v>
      </c>
      <c r="N14874">
        <v>0.47897289999999998</v>
      </c>
      <c r="O14874">
        <v>0.56856479999999998</v>
      </c>
      <c r="P14874">
        <v>86</v>
      </c>
      <c r="Q14874">
        <v>0.1183276</v>
      </c>
    </row>
    <row r="14875" spans="1:17">
      <c r="A14875" t="s">
        <v>17081</v>
      </c>
      <c r="B14875" t="s">
        <v>3</v>
      </c>
      <c r="C14875" t="s">
        <v>5</v>
      </c>
      <c r="D14875" t="s">
        <v>19</v>
      </c>
      <c r="E14875" t="s">
        <v>70</v>
      </c>
      <c r="F14875" t="s">
        <v>24</v>
      </c>
      <c r="G14875">
        <v>18</v>
      </c>
      <c r="H14875">
        <v>1.3264720000000001</v>
      </c>
      <c r="I14875">
        <v>1.7691140000000001</v>
      </c>
      <c r="J14875">
        <v>0.44264120000000001</v>
      </c>
      <c r="K14875">
        <v>0.25901410000000002</v>
      </c>
      <c r="L14875">
        <v>0.36750250000000001</v>
      </c>
      <c r="M14875">
        <v>0.44264120000000001</v>
      </c>
      <c r="N14875">
        <v>0.51777989999999996</v>
      </c>
      <c r="O14875">
        <v>0.6262683</v>
      </c>
      <c r="P14875">
        <v>86.5</v>
      </c>
      <c r="Q14875">
        <v>0.143285</v>
      </c>
    </row>
    <row r="14876" spans="1:17">
      <c r="A14876" t="s">
        <v>17082</v>
      </c>
      <c r="B14876" t="s">
        <v>3</v>
      </c>
      <c r="C14876" t="s">
        <v>5</v>
      </c>
      <c r="D14876" t="s">
        <v>19</v>
      </c>
      <c r="E14876" t="s">
        <v>70</v>
      </c>
      <c r="F14876" t="s">
        <v>24</v>
      </c>
      <c r="G14876">
        <v>19</v>
      </c>
      <c r="H14876">
        <v>1.5359750000000001</v>
      </c>
      <c r="I14876">
        <v>1.8095650000000001</v>
      </c>
      <c r="J14876">
        <v>0.27358979999999999</v>
      </c>
      <c r="K14876">
        <v>0.1003484</v>
      </c>
      <c r="L14876">
        <v>0.20270079999999999</v>
      </c>
      <c r="M14876">
        <v>0.27358979999999999</v>
      </c>
      <c r="N14876">
        <v>0.34447889999999998</v>
      </c>
      <c r="O14876">
        <v>0.44683129999999999</v>
      </c>
      <c r="P14876">
        <v>85</v>
      </c>
      <c r="Q14876">
        <v>0.1351811</v>
      </c>
    </row>
    <row r="14877" spans="1:17">
      <c r="A14877" t="s">
        <v>17083</v>
      </c>
      <c r="B14877" t="s">
        <v>3</v>
      </c>
      <c r="C14877" t="s">
        <v>5</v>
      </c>
      <c r="D14877" t="s">
        <v>19</v>
      </c>
      <c r="E14877" t="s">
        <v>70</v>
      </c>
      <c r="F14877" t="s">
        <v>24</v>
      </c>
      <c r="G14877">
        <v>20</v>
      </c>
      <c r="H14877">
        <v>1.5994950000000001</v>
      </c>
      <c r="I14877">
        <v>1.8096239999999999</v>
      </c>
      <c r="J14877">
        <v>0.2101286</v>
      </c>
      <c r="K14877">
        <v>9.5405999999999998E-3</v>
      </c>
      <c r="L14877">
        <v>0.12804960000000001</v>
      </c>
      <c r="M14877">
        <v>0.2101286</v>
      </c>
      <c r="N14877">
        <v>0.29220760000000001</v>
      </c>
      <c r="O14877">
        <v>0.41071669999999999</v>
      </c>
      <c r="P14877">
        <v>81</v>
      </c>
      <c r="Q14877">
        <v>0.15651970000000001</v>
      </c>
    </row>
    <row r="14878" spans="1:17">
      <c r="A14878" t="s">
        <v>17084</v>
      </c>
      <c r="B14878" t="s">
        <v>3</v>
      </c>
      <c r="C14878" t="s">
        <v>5</v>
      </c>
      <c r="D14878" t="s">
        <v>19</v>
      </c>
      <c r="E14878" t="s">
        <v>70</v>
      </c>
      <c r="F14878" t="s">
        <v>24</v>
      </c>
      <c r="G14878">
        <v>21</v>
      </c>
      <c r="H14878">
        <v>1.5711390000000001</v>
      </c>
      <c r="I14878">
        <v>1.765048</v>
      </c>
      <c r="J14878">
        <v>0.19390950000000001</v>
      </c>
      <c r="K14878">
        <v>8.3142000000000008E-3</v>
      </c>
      <c r="L14878">
        <v>0.1179654</v>
      </c>
      <c r="M14878">
        <v>0.19390950000000001</v>
      </c>
      <c r="N14878">
        <v>0.26985350000000002</v>
      </c>
      <c r="O14878">
        <v>0.37950469999999997</v>
      </c>
      <c r="P14878">
        <v>77.5</v>
      </c>
      <c r="Q14878">
        <v>0.1448207</v>
      </c>
    </row>
    <row r="14879" spans="1:17">
      <c r="A14879" t="s">
        <v>17085</v>
      </c>
      <c r="B14879" t="s">
        <v>3</v>
      </c>
      <c r="C14879" t="s">
        <v>5</v>
      </c>
      <c r="D14879" t="s">
        <v>19</v>
      </c>
      <c r="E14879" t="s">
        <v>70</v>
      </c>
      <c r="F14879" t="s">
        <v>24</v>
      </c>
      <c r="G14879">
        <v>22</v>
      </c>
      <c r="H14879">
        <v>1.3986700000000001</v>
      </c>
      <c r="I14879">
        <v>1.5722560000000001</v>
      </c>
      <c r="J14879">
        <v>0.17358560000000001</v>
      </c>
      <c r="K14879">
        <v>1.6511000000000001E-2</v>
      </c>
      <c r="L14879">
        <v>0.1093119</v>
      </c>
      <c r="M14879">
        <v>0.17358560000000001</v>
      </c>
      <c r="N14879">
        <v>0.2378593</v>
      </c>
      <c r="O14879">
        <v>0.33066030000000002</v>
      </c>
      <c r="P14879">
        <v>74.5</v>
      </c>
      <c r="Q14879">
        <v>0.12256599999999999</v>
      </c>
    </row>
    <row r="14880" spans="1:17">
      <c r="A14880" t="s">
        <v>17086</v>
      </c>
      <c r="B14880" t="s">
        <v>3</v>
      </c>
      <c r="C14880" t="s">
        <v>5</v>
      </c>
      <c r="D14880" t="s">
        <v>19</v>
      </c>
      <c r="E14880" t="s">
        <v>70</v>
      </c>
      <c r="F14880" t="s">
        <v>24</v>
      </c>
      <c r="G14880">
        <v>23</v>
      </c>
      <c r="H14880">
        <v>1.193341</v>
      </c>
      <c r="I14880">
        <v>1.33155</v>
      </c>
      <c r="J14880">
        <v>0.1382089</v>
      </c>
      <c r="K14880">
        <v>1.3959299999999999E-2</v>
      </c>
      <c r="L14880">
        <v>8.7367E-2</v>
      </c>
      <c r="M14880">
        <v>0.1382089</v>
      </c>
      <c r="N14880">
        <v>0.18905079999999999</v>
      </c>
      <c r="O14880">
        <v>0.26245849999999998</v>
      </c>
      <c r="P14880">
        <v>72</v>
      </c>
      <c r="Q14880">
        <v>9.6952499999999997E-2</v>
      </c>
    </row>
    <row r="14881" spans="1:17">
      <c r="A14881" t="s">
        <v>17087</v>
      </c>
      <c r="B14881" t="s">
        <v>3</v>
      </c>
      <c r="C14881" t="s">
        <v>5</v>
      </c>
      <c r="D14881" t="s">
        <v>19</v>
      </c>
      <c r="E14881" t="s">
        <v>70</v>
      </c>
      <c r="F14881" t="s">
        <v>24</v>
      </c>
      <c r="G14881">
        <v>24</v>
      </c>
      <c r="H14881">
        <v>0.93845160000000005</v>
      </c>
      <c r="I14881">
        <v>1.107129</v>
      </c>
      <c r="J14881">
        <v>0.16867770000000001</v>
      </c>
      <c r="K14881">
        <v>5.7640999999999998E-2</v>
      </c>
      <c r="L14881">
        <v>0.1232424</v>
      </c>
      <c r="M14881">
        <v>0.16867770000000001</v>
      </c>
      <c r="N14881">
        <v>0.214113</v>
      </c>
      <c r="O14881">
        <v>0.27971439999999997</v>
      </c>
      <c r="P14881">
        <v>68.5</v>
      </c>
      <c r="Q14881">
        <v>8.6642399999999994E-2</v>
      </c>
    </row>
    <row r="14882" spans="1:17">
      <c r="A14882" t="s">
        <v>17088</v>
      </c>
      <c r="B14882" t="s">
        <v>3</v>
      </c>
      <c r="C14882" t="s">
        <v>5</v>
      </c>
      <c r="D14882" t="s">
        <v>19</v>
      </c>
      <c r="E14882" t="s">
        <v>70</v>
      </c>
      <c r="F14882" t="s">
        <v>25</v>
      </c>
      <c r="G14882">
        <v>1</v>
      </c>
      <c r="H14882">
        <v>0.89272269999999998</v>
      </c>
      <c r="I14882">
        <v>0.88543959999999999</v>
      </c>
      <c r="J14882">
        <v>-7.2830999999999998E-3</v>
      </c>
      <c r="K14882">
        <v>-0.12596869999999999</v>
      </c>
      <c r="L14882">
        <v>-5.5848299999999997E-2</v>
      </c>
      <c r="M14882">
        <v>-7.2830999999999998E-3</v>
      </c>
      <c r="N14882">
        <v>4.1282100000000002E-2</v>
      </c>
      <c r="O14882">
        <v>0.1114025</v>
      </c>
      <c r="P14882">
        <v>53.313800000000001</v>
      </c>
      <c r="Q14882">
        <v>9.2610899999999996E-2</v>
      </c>
    </row>
    <row r="14883" spans="1:17">
      <c r="A14883" t="s">
        <v>17089</v>
      </c>
      <c r="B14883" t="s">
        <v>3</v>
      </c>
      <c r="C14883" t="s">
        <v>5</v>
      </c>
      <c r="D14883" t="s">
        <v>19</v>
      </c>
      <c r="E14883" t="s">
        <v>70</v>
      </c>
      <c r="F14883" t="s">
        <v>25</v>
      </c>
      <c r="G14883">
        <v>2</v>
      </c>
      <c r="H14883">
        <v>0.86163080000000003</v>
      </c>
      <c r="I14883">
        <v>0.78010179999999996</v>
      </c>
      <c r="J14883">
        <v>-8.1529000000000004E-2</v>
      </c>
      <c r="K14883">
        <v>-0.17645549999999999</v>
      </c>
      <c r="L14883">
        <v>-0.1203722</v>
      </c>
      <c r="M14883">
        <v>-8.1529000000000004E-2</v>
      </c>
      <c r="N14883">
        <v>-4.2685899999999999E-2</v>
      </c>
      <c r="O14883">
        <v>1.33975E-2</v>
      </c>
      <c r="P14883">
        <v>51.808300000000003</v>
      </c>
      <c r="Q14883">
        <v>7.4071499999999998E-2</v>
      </c>
    </row>
    <row r="14884" spans="1:17">
      <c r="A14884" t="s">
        <v>17090</v>
      </c>
      <c r="B14884" t="s">
        <v>3</v>
      </c>
      <c r="C14884" t="s">
        <v>5</v>
      </c>
      <c r="D14884" t="s">
        <v>19</v>
      </c>
      <c r="E14884" t="s">
        <v>70</v>
      </c>
      <c r="F14884" t="s">
        <v>25</v>
      </c>
      <c r="G14884">
        <v>3</v>
      </c>
      <c r="H14884">
        <v>0.82607509999999995</v>
      </c>
      <c r="I14884">
        <v>0.78400340000000002</v>
      </c>
      <c r="J14884">
        <v>-4.2071699999999997E-2</v>
      </c>
      <c r="K14884">
        <v>-0.12356300000000001</v>
      </c>
      <c r="L14884">
        <v>-7.5417300000000007E-2</v>
      </c>
      <c r="M14884">
        <v>-4.2071699999999997E-2</v>
      </c>
      <c r="N14884">
        <v>-8.7261000000000005E-3</v>
      </c>
      <c r="O14884">
        <v>3.9419599999999999E-2</v>
      </c>
      <c r="P14884">
        <v>50.831600000000002</v>
      </c>
      <c r="Q14884">
        <v>6.3588000000000006E-2</v>
      </c>
    </row>
    <row r="14885" spans="1:17">
      <c r="A14885" t="s">
        <v>17091</v>
      </c>
      <c r="B14885" t="s">
        <v>3</v>
      </c>
      <c r="C14885" t="s">
        <v>5</v>
      </c>
      <c r="D14885" t="s">
        <v>19</v>
      </c>
      <c r="E14885" t="s">
        <v>70</v>
      </c>
      <c r="F14885" t="s">
        <v>25</v>
      </c>
      <c r="G14885">
        <v>4</v>
      </c>
      <c r="H14885">
        <v>0.81352780000000002</v>
      </c>
      <c r="I14885">
        <v>0.82239629999999997</v>
      </c>
      <c r="J14885">
        <v>8.8684000000000002E-3</v>
      </c>
      <c r="K14885">
        <v>-8.9782500000000001E-2</v>
      </c>
      <c r="L14885">
        <v>-3.1498699999999998E-2</v>
      </c>
      <c r="M14885">
        <v>8.8684000000000002E-3</v>
      </c>
      <c r="N14885">
        <v>4.9235599999999997E-2</v>
      </c>
      <c r="O14885">
        <v>0.1075194</v>
      </c>
      <c r="P14885">
        <v>49.7012</v>
      </c>
      <c r="Q14885">
        <v>7.6977799999999999E-2</v>
      </c>
    </row>
    <row r="14886" spans="1:17">
      <c r="A14886" t="s">
        <v>17092</v>
      </c>
      <c r="B14886" t="s">
        <v>3</v>
      </c>
      <c r="C14886" t="s">
        <v>5</v>
      </c>
      <c r="D14886" t="s">
        <v>19</v>
      </c>
      <c r="E14886" t="s">
        <v>70</v>
      </c>
      <c r="F14886" t="s">
        <v>25</v>
      </c>
      <c r="G14886">
        <v>5</v>
      </c>
      <c r="H14886">
        <v>0.84621780000000002</v>
      </c>
      <c r="I14886">
        <v>0.82844099999999998</v>
      </c>
      <c r="J14886">
        <v>-1.7776799999999999E-2</v>
      </c>
      <c r="K14886">
        <v>-0.1146151</v>
      </c>
      <c r="L14886">
        <v>-5.74022E-2</v>
      </c>
      <c r="M14886">
        <v>-1.7776799999999999E-2</v>
      </c>
      <c r="N14886">
        <v>2.1848699999999999E-2</v>
      </c>
      <c r="O14886">
        <v>7.9061599999999996E-2</v>
      </c>
      <c r="P14886">
        <v>48.953800000000001</v>
      </c>
      <c r="Q14886">
        <v>7.5563400000000003E-2</v>
      </c>
    </row>
    <row r="14887" spans="1:17">
      <c r="A14887" t="s">
        <v>17093</v>
      </c>
      <c r="B14887" t="s">
        <v>3</v>
      </c>
      <c r="C14887" t="s">
        <v>5</v>
      </c>
      <c r="D14887" t="s">
        <v>19</v>
      </c>
      <c r="E14887" t="s">
        <v>70</v>
      </c>
      <c r="F14887" t="s">
        <v>25</v>
      </c>
      <c r="G14887">
        <v>6</v>
      </c>
      <c r="H14887">
        <v>1.002437</v>
      </c>
      <c r="I14887">
        <v>0.96299650000000003</v>
      </c>
      <c r="J14887">
        <v>-3.9440500000000003E-2</v>
      </c>
      <c r="K14887">
        <v>-0.1724407</v>
      </c>
      <c r="L14887">
        <v>-9.3863100000000005E-2</v>
      </c>
      <c r="M14887">
        <v>-3.9440500000000003E-2</v>
      </c>
      <c r="N14887">
        <v>1.49821E-2</v>
      </c>
      <c r="O14887">
        <v>9.3559600000000007E-2</v>
      </c>
      <c r="P14887">
        <v>48.044699999999999</v>
      </c>
      <c r="Q14887">
        <v>0.1037806</v>
      </c>
    </row>
    <row r="14888" spans="1:17">
      <c r="A14888" t="s">
        <v>17094</v>
      </c>
      <c r="B14888" t="s">
        <v>3</v>
      </c>
      <c r="C14888" t="s">
        <v>5</v>
      </c>
      <c r="D14888" t="s">
        <v>19</v>
      </c>
      <c r="E14888" t="s">
        <v>70</v>
      </c>
      <c r="F14888" t="s">
        <v>25</v>
      </c>
      <c r="G14888">
        <v>7</v>
      </c>
      <c r="H14888">
        <v>1.3532500000000001</v>
      </c>
      <c r="I14888">
        <v>1.177351</v>
      </c>
      <c r="J14888">
        <v>-0.1758981</v>
      </c>
      <c r="K14888">
        <v>-0.34260449999999998</v>
      </c>
      <c r="L14888">
        <v>-0.244113</v>
      </c>
      <c r="M14888">
        <v>-0.1758981</v>
      </c>
      <c r="N14888">
        <v>-0.10768320000000001</v>
      </c>
      <c r="O14888">
        <v>-9.1917000000000006E-3</v>
      </c>
      <c r="P14888">
        <v>47.695099999999996</v>
      </c>
      <c r="Q14888">
        <v>0.13008169999999999</v>
      </c>
    </row>
    <row r="14889" spans="1:17">
      <c r="A14889" t="s">
        <v>17095</v>
      </c>
      <c r="B14889" t="s">
        <v>3</v>
      </c>
      <c r="C14889" t="s">
        <v>5</v>
      </c>
      <c r="D14889" t="s">
        <v>19</v>
      </c>
      <c r="E14889" t="s">
        <v>70</v>
      </c>
      <c r="F14889" t="s">
        <v>25</v>
      </c>
      <c r="G14889">
        <v>8</v>
      </c>
      <c r="H14889">
        <v>1.5692729999999999</v>
      </c>
      <c r="I14889">
        <v>1.369618</v>
      </c>
      <c r="J14889">
        <v>-0.19965550000000001</v>
      </c>
      <c r="K14889">
        <v>-0.37098819999999999</v>
      </c>
      <c r="L14889">
        <v>-0.26976349999999999</v>
      </c>
      <c r="M14889">
        <v>-0.19965550000000001</v>
      </c>
      <c r="N14889">
        <v>-0.12954760000000001</v>
      </c>
      <c r="O14889">
        <v>-2.8322900000000002E-2</v>
      </c>
      <c r="P14889">
        <v>51.229100000000003</v>
      </c>
      <c r="Q14889">
        <v>0.13369159999999999</v>
      </c>
    </row>
    <row r="14890" spans="1:17">
      <c r="A14890" t="s">
        <v>17096</v>
      </c>
      <c r="B14890" t="s">
        <v>3</v>
      </c>
      <c r="C14890" t="s">
        <v>5</v>
      </c>
      <c r="D14890" t="s">
        <v>19</v>
      </c>
      <c r="E14890" t="s">
        <v>70</v>
      </c>
      <c r="F14890" t="s">
        <v>25</v>
      </c>
      <c r="G14890">
        <v>9</v>
      </c>
      <c r="H14890">
        <v>1.375005</v>
      </c>
      <c r="I14890">
        <v>1.3430580000000001</v>
      </c>
      <c r="J14890">
        <v>-3.1947200000000002E-2</v>
      </c>
      <c r="K14890">
        <v>-0.22230810000000001</v>
      </c>
      <c r="L14890">
        <v>-0.1098413</v>
      </c>
      <c r="M14890">
        <v>-3.1947200000000002E-2</v>
      </c>
      <c r="N14890">
        <v>4.5947000000000002E-2</v>
      </c>
      <c r="O14890">
        <v>0.15841379999999999</v>
      </c>
      <c r="P14890">
        <v>57.2761</v>
      </c>
      <c r="Q14890">
        <v>0.14853939999999999</v>
      </c>
    </row>
    <row r="14891" spans="1:17">
      <c r="A14891" t="s">
        <v>17097</v>
      </c>
      <c r="B14891" t="s">
        <v>3</v>
      </c>
      <c r="C14891" t="s">
        <v>5</v>
      </c>
      <c r="D14891" t="s">
        <v>19</v>
      </c>
      <c r="E14891" t="s">
        <v>70</v>
      </c>
      <c r="F14891" t="s">
        <v>25</v>
      </c>
      <c r="G14891">
        <v>10</v>
      </c>
      <c r="H14891">
        <v>1.278125</v>
      </c>
      <c r="I14891">
        <v>1.2858989999999999</v>
      </c>
      <c r="J14891">
        <v>7.7739000000000003E-3</v>
      </c>
      <c r="K14891">
        <v>-0.1846882</v>
      </c>
      <c r="L14891">
        <v>-7.0980000000000001E-2</v>
      </c>
      <c r="M14891">
        <v>7.7739000000000003E-3</v>
      </c>
      <c r="N14891">
        <v>8.6527800000000002E-2</v>
      </c>
      <c r="O14891">
        <v>0.20023589999999999</v>
      </c>
      <c r="P14891">
        <v>62.35</v>
      </c>
      <c r="Q14891">
        <v>0.1501789</v>
      </c>
    </row>
    <row r="14892" spans="1:17">
      <c r="A14892" t="s">
        <v>17098</v>
      </c>
      <c r="B14892" t="s">
        <v>3</v>
      </c>
      <c r="C14892" t="s">
        <v>5</v>
      </c>
      <c r="D14892" t="s">
        <v>19</v>
      </c>
      <c r="E14892" t="s">
        <v>70</v>
      </c>
      <c r="F14892" t="s">
        <v>25</v>
      </c>
      <c r="G14892">
        <v>11</v>
      </c>
      <c r="H14892">
        <v>1.1786639999999999</v>
      </c>
      <c r="I14892">
        <v>1.2295480000000001</v>
      </c>
      <c r="J14892">
        <v>5.0884499999999999E-2</v>
      </c>
      <c r="K14892">
        <v>-0.13785790000000001</v>
      </c>
      <c r="L14892">
        <v>-2.63474E-2</v>
      </c>
      <c r="M14892">
        <v>5.0884499999999999E-2</v>
      </c>
      <c r="N14892">
        <v>0.12811639999999999</v>
      </c>
      <c r="O14892">
        <v>0.2396269</v>
      </c>
      <c r="P14892">
        <v>66.822800000000001</v>
      </c>
      <c r="Q14892">
        <v>0.1472765</v>
      </c>
    </row>
    <row r="14893" spans="1:17">
      <c r="A14893" t="s">
        <v>17099</v>
      </c>
      <c r="B14893" t="s">
        <v>3</v>
      </c>
      <c r="C14893" t="s">
        <v>5</v>
      </c>
      <c r="D14893" t="s">
        <v>19</v>
      </c>
      <c r="E14893" t="s">
        <v>70</v>
      </c>
      <c r="F14893" t="s">
        <v>25</v>
      </c>
      <c r="G14893">
        <v>12</v>
      </c>
      <c r="H14893">
        <v>1.0818380000000001</v>
      </c>
      <c r="I14893">
        <v>1.1701109999999999</v>
      </c>
      <c r="J14893">
        <v>8.8272900000000001E-2</v>
      </c>
      <c r="K14893">
        <v>-7.7787599999999998E-2</v>
      </c>
      <c r="L14893">
        <v>2.0322300000000001E-2</v>
      </c>
      <c r="M14893">
        <v>8.8272900000000001E-2</v>
      </c>
      <c r="N14893">
        <v>0.15622359999999999</v>
      </c>
      <c r="O14893">
        <v>0.25433349999999999</v>
      </c>
      <c r="P14893">
        <v>71.342299999999994</v>
      </c>
      <c r="Q14893">
        <v>0.12957779999999999</v>
      </c>
    </row>
    <row r="14894" spans="1:17">
      <c r="A14894" t="s">
        <v>17100</v>
      </c>
      <c r="B14894" t="s">
        <v>3</v>
      </c>
      <c r="C14894" t="s">
        <v>5</v>
      </c>
      <c r="D14894" t="s">
        <v>19</v>
      </c>
      <c r="E14894" t="s">
        <v>70</v>
      </c>
      <c r="F14894" t="s">
        <v>25</v>
      </c>
      <c r="G14894">
        <v>13</v>
      </c>
      <c r="H14894">
        <v>0.97676629999999998</v>
      </c>
      <c r="I14894">
        <v>1.0864739999999999</v>
      </c>
      <c r="J14894">
        <v>0.1097074</v>
      </c>
      <c r="K14894">
        <v>-4.98334E-2</v>
      </c>
      <c r="L14894">
        <v>4.4424600000000002E-2</v>
      </c>
      <c r="M14894">
        <v>0.1097074</v>
      </c>
      <c r="N14894">
        <v>0.17499020000000001</v>
      </c>
      <c r="O14894">
        <v>0.26924809999999999</v>
      </c>
      <c r="P14894">
        <v>75.188800000000001</v>
      </c>
      <c r="Q14894">
        <v>0.1244903</v>
      </c>
    </row>
    <row r="14895" spans="1:17">
      <c r="A14895" t="s">
        <v>17101</v>
      </c>
      <c r="B14895" t="s">
        <v>3</v>
      </c>
      <c r="C14895" t="s">
        <v>5</v>
      </c>
      <c r="D14895" t="s">
        <v>19</v>
      </c>
      <c r="E14895" t="s">
        <v>70</v>
      </c>
      <c r="F14895" t="s">
        <v>25</v>
      </c>
      <c r="G14895">
        <v>14</v>
      </c>
      <c r="H14895">
        <v>0.91126859999999998</v>
      </c>
      <c r="I14895">
        <v>1.0290840000000001</v>
      </c>
      <c r="J14895">
        <v>0.11781560000000001</v>
      </c>
      <c r="K14895">
        <v>-3.25849E-2</v>
      </c>
      <c r="L14895">
        <v>5.6272999999999997E-2</v>
      </c>
      <c r="M14895">
        <v>0.11781560000000001</v>
      </c>
      <c r="N14895">
        <v>0.1793583</v>
      </c>
      <c r="O14895">
        <v>0.26821610000000001</v>
      </c>
      <c r="P14895">
        <v>78.186199999999999</v>
      </c>
      <c r="Q14895">
        <v>0.11735810000000001</v>
      </c>
    </row>
    <row r="14896" spans="1:17">
      <c r="A14896" t="s">
        <v>17102</v>
      </c>
      <c r="B14896" t="s">
        <v>3</v>
      </c>
      <c r="C14896" t="s">
        <v>5</v>
      </c>
      <c r="D14896" t="s">
        <v>19</v>
      </c>
      <c r="E14896" t="s">
        <v>70</v>
      </c>
      <c r="F14896" t="s">
        <v>25</v>
      </c>
      <c r="G14896">
        <v>15</v>
      </c>
      <c r="H14896">
        <v>0.89488120000000004</v>
      </c>
      <c r="I14896">
        <v>0.96779680000000001</v>
      </c>
      <c r="J14896">
        <v>7.2915499999999994E-2</v>
      </c>
      <c r="K14896">
        <v>-5.85544E-2</v>
      </c>
      <c r="L14896">
        <v>1.91191E-2</v>
      </c>
      <c r="M14896">
        <v>7.2915499999999994E-2</v>
      </c>
      <c r="N14896">
        <v>0.12671199999999999</v>
      </c>
      <c r="O14896">
        <v>0.2043855</v>
      </c>
      <c r="P14896">
        <v>80.075500000000005</v>
      </c>
      <c r="Q14896">
        <v>0.1025865</v>
      </c>
    </row>
    <row r="14897" spans="1:17">
      <c r="A14897" t="s">
        <v>17103</v>
      </c>
      <c r="B14897" t="s">
        <v>3</v>
      </c>
      <c r="C14897" t="s">
        <v>5</v>
      </c>
      <c r="D14897" t="s">
        <v>19</v>
      </c>
      <c r="E14897" t="s">
        <v>70</v>
      </c>
      <c r="F14897" t="s">
        <v>25</v>
      </c>
      <c r="G14897">
        <v>16</v>
      </c>
      <c r="H14897">
        <v>0.89445410000000003</v>
      </c>
      <c r="I14897">
        <v>0.97433099999999995</v>
      </c>
      <c r="J14897">
        <v>7.9876900000000001E-2</v>
      </c>
      <c r="K14897">
        <v>-5.81097E-2</v>
      </c>
      <c r="L14897">
        <v>2.3413900000000001E-2</v>
      </c>
      <c r="M14897">
        <v>7.9876900000000001E-2</v>
      </c>
      <c r="N14897">
        <v>0.13633990000000001</v>
      </c>
      <c r="O14897">
        <v>0.21786349999999999</v>
      </c>
      <c r="P14897">
        <v>80.250699999999995</v>
      </c>
      <c r="Q14897">
        <v>0.1076715</v>
      </c>
    </row>
    <row r="14898" spans="1:17">
      <c r="A14898" t="s">
        <v>17104</v>
      </c>
      <c r="B14898" t="s">
        <v>3</v>
      </c>
      <c r="C14898" t="s">
        <v>5</v>
      </c>
      <c r="D14898" t="s">
        <v>19</v>
      </c>
      <c r="E14898" t="s">
        <v>70</v>
      </c>
      <c r="F14898" t="s">
        <v>25</v>
      </c>
      <c r="G14898">
        <v>17</v>
      </c>
      <c r="H14898">
        <v>0.88383449999999997</v>
      </c>
      <c r="I14898">
        <v>1.0202929999999999</v>
      </c>
      <c r="J14898">
        <v>0.13645840000000001</v>
      </c>
      <c r="K14898">
        <v>-1.0912399999999999E-2</v>
      </c>
      <c r="L14898">
        <v>7.6155500000000001E-2</v>
      </c>
      <c r="M14898">
        <v>0.13645840000000001</v>
      </c>
      <c r="N14898">
        <v>0.1967613</v>
      </c>
      <c r="O14898">
        <v>0.2838291</v>
      </c>
      <c r="P14898">
        <v>79.746600000000001</v>
      </c>
      <c r="Q14898">
        <v>0.114994</v>
      </c>
    </row>
    <row r="14899" spans="1:17">
      <c r="A14899" t="s">
        <v>17105</v>
      </c>
      <c r="B14899" t="s">
        <v>3</v>
      </c>
      <c r="C14899" t="s">
        <v>5</v>
      </c>
      <c r="D14899" t="s">
        <v>19</v>
      </c>
      <c r="E14899" t="s">
        <v>70</v>
      </c>
      <c r="F14899" t="s">
        <v>25</v>
      </c>
      <c r="G14899">
        <v>18</v>
      </c>
      <c r="H14899">
        <v>0.95657499999999995</v>
      </c>
      <c r="I14899">
        <v>1.1027690000000001</v>
      </c>
      <c r="J14899">
        <v>0.1461944</v>
      </c>
      <c r="K14899">
        <v>-2.6953600000000001E-2</v>
      </c>
      <c r="L14899">
        <v>7.53437E-2</v>
      </c>
      <c r="M14899">
        <v>0.1461944</v>
      </c>
      <c r="N14899">
        <v>0.21704509999999999</v>
      </c>
      <c r="O14899">
        <v>0.31934230000000002</v>
      </c>
      <c r="P14899">
        <v>78.691000000000003</v>
      </c>
      <c r="Q14899">
        <v>0.13510810000000001</v>
      </c>
    </row>
    <row r="14900" spans="1:17">
      <c r="A14900" t="s">
        <v>17106</v>
      </c>
      <c r="B14900" t="s">
        <v>3</v>
      </c>
      <c r="C14900" t="s">
        <v>5</v>
      </c>
      <c r="D14900" t="s">
        <v>19</v>
      </c>
      <c r="E14900" t="s">
        <v>70</v>
      </c>
      <c r="F14900" t="s">
        <v>25</v>
      </c>
      <c r="G14900">
        <v>19</v>
      </c>
      <c r="H14900">
        <v>1.120382</v>
      </c>
      <c r="I14900">
        <v>1.2108810000000001</v>
      </c>
      <c r="J14900">
        <v>9.0499099999999999E-2</v>
      </c>
      <c r="K14900">
        <v>-0.1145625</v>
      </c>
      <c r="L14900">
        <v>6.5894999999999999E-3</v>
      </c>
      <c r="M14900">
        <v>9.0499099999999999E-2</v>
      </c>
      <c r="N14900">
        <v>0.1744086</v>
      </c>
      <c r="O14900">
        <v>0.29556070000000001</v>
      </c>
      <c r="P14900">
        <v>75.339500000000001</v>
      </c>
      <c r="Q14900">
        <v>0.1600104</v>
      </c>
    </row>
    <row r="14901" spans="1:17">
      <c r="A14901" t="s">
        <v>17107</v>
      </c>
      <c r="B14901" t="s">
        <v>3</v>
      </c>
      <c r="C14901" t="s">
        <v>5</v>
      </c>
      <c r="D14901" t="s">
        <v>19</v>
      </c>
      <c r="E14901" t="s">
        <v>70</v>
      </c>
      <c r="F14901" t="s">
        <v>25</v>
      </c>
      <c r="G14901">
        <v>20</v>
      </c>
      <c r="H14901">
        <v>1.1336649999999999</v>
      </c>
      <c r="I14901">
        <v>1.2298180000000001</v>
      </c>
      <c r="J14901">
        <v>9.6152299999999996E-2</v>
      </c>
      <c r="K14901">
        <v>-0.104341</v>
      </c>
      <c r="L14901">
        <v>1.4112100000000001E-2</v>
      </c>
      <c r="M14901">
        <v>9.6152299999999996E-2</v>
      </c>
      <c r="N14901">
        <v>0.1781925</v>
      </c>
      <c r="O14901">
        <v>0.29664550000000001</v>
      </c>
      <c r="P14901">
        <v>70.5227</v>
      </c>
      <c r="Q14901">
        <v>0.15644569999999999</v>
      </c>
    </row>
    <row r="14902" spans="1:17">
      <c r="A14902" t="s">
        <v>17108</v>
      </c>
      <c r="B14902" t="s">
        <v>3</v>
      </c>
      <c r="C14902" t="s">
        <v>5</v>
      </c>
      <c r="D14902" t="s">
        <v>19</v>
      </c>
      <c r="E14902" t="s">
        <v>70</v>
      </c>
      <c r="F14902" t="s">
        <v>25</v>
      </c>
      <c r="G14902">
        <v>21</v>
      </c>
      <c r="H14902">
        <v>1.165567</v>
      </c>
      <c r="I14902">
        <v>1.2524</v>
      </c>
      <c r="J14902">
        <v>8.6833400000000005E-2</v>
      </c>
      <c r="K14902">
        <v>-0.1078196</v>
      </c>
      <c r="L14902">
        <v>7.1830000000000001E-3</v>
      </c>
      <c r="M14902">
        <v>8.6833400000000005E-2</v>
      </c>
      <c r="N14902">
        <v>0.16648379999999999</v>
      </c>
      <c r="O14902">
        <v>0.28148640000000003</v>
      </c>
      <c r="P14902">
        <v>66.161900000000003</v>
      </c>
      <c r="Q14902">
        <v>0.15188850000000001</v>
      </c>
    </row>
    <row r="14903" spans="1:17">
      <c r="A14903" t="s">
        <v>17109</v>
      </c>
      <c r="B14903" t="s">
        <v>3</v>
      </c>
      <c r="C14903" t="s">
        <v>5</v>
      </c>
      <c r="D14903" t="s">
        <v>19</v>
      </c>
      <c r="E14903" t="s">
        <v>70</v>
      </c>
      <c r="F14903" t="s">
        <v>25</v>
      </c>
      <c r="G14903">
        <v>22</v>
      </c>
      <c r="H14903">
        <v>1.1867989999999999</v>
      </c>
      <c r="I14903">
        <v>1.182615</v>
      </c>
      <c r="J14903">
        <v>-4.1838999999999999E-3</v>
      </c>
      <c r="K14903">
        <v>-0.17064550000000001</v>
      </c>
      <c r="L14903">
        <v>-7.2298600000000005E-2</v>
      </c>
      <c r="M14903">
        <v>-4.1838999999999999E-3</v>
      </c>
      <c r="N14903">
        <v>6.3930899999999999E-2</v>
      </c>
      <c r="O14903">
        <v>0.1622778</v>
      </c>
      <c r="P14903">
        <v>62.852800000000002</v>
      </c>
      <c r="Q14903">
        <v>0.1298907</v>
      </c>
    </row>
    <row r="14904" spans="1:17">
      <c r="A14904" t="s">
        <v>17110</v>
      </c>
      <c r="B14904" t="s">
        <v>3</v>
      </c>
      <c r="C14904" t="s">
        <v>5</v>
      </c>
      <c r="D14904" t="s">
        <v>19</v>
      </c>
      <c r="E14904" t="s">
        <v>70</v>
      </c>
      <c r="F14904" t="s">
        <v>25</v>
      </c>
      <c r="G14904">
        <v>23</v>
      </c>
      <c r="H14904">
        <v>1.0366519999999999</v>
      </c>
      <c r="I14904">
        <v>1.0024500000000001</v>
      </c>
      <c r="J14904">
        <v>-3.4202099999999999E-2</v>
      </c>
      <c r="K14904">
        <v>-0.1983791</v>
      </c>
      <c r="L14904">
        <v>-0.101382</v>
      </c>
      <c r="M14904">
        <v>-3.4202099999999999E-2</v>
      </c>
      <c r="N14904">
        <v>3.2977800000000002E-2</v>
      </c>
      <c r="O14904">
        <v>0.1299749</v>
      </c>
      <c r="P14904">
        <v>59.627299999999998</v>
      </c>
      <c r="Q14904">
        <v>0.128108</v>
      </c>
    </row>
    <row r="14905" spans="1:17">
      <c r="A14905" t="s">
        <v>17111</v>
      </c>
      <c r="B14905" t="s">
        <v>3</v>
      </c>
      <c r="C14905" t="s">
        <v>5</v>
      </c>
      <c r="D14905" t="s">
        <v>19</v>
      </c>
      <c r="E14905" t="s">
        <v>70</v>
      </c>
      <c r="F14905" t="s">
        <v>25</v>
      </c>
      <c r="G14905">
        <v>24</v>
      </c>
      <c r="H14905">
        <v>0.93388269999999995</v>
      </c>
      <c r="I14905">
        <v>0.98933260000000001</v>
      </c>
      <c r="J14905">
        <v>5.54498E-2</v>
      </c>
      <c r="K14905">
        <v>-8.4204100000000004E-2</v>
      </c>
      <c r="L14905">
        <v>-1.6953999999999999E-3</v>
      </c>
      <c r="M14905">
        <v>5.54498E-2</v>
      </c>
      <c r="N14905">
        <v>0.1125951</v>
      </c>
      <c r="O14905">
        <v>0.19510379999999999</v>
      </c>
      <c r="P14905">
        <v>57.287500000000001</v>
      </c>
      <c r="Q14905">
        <v>0.1089726</v>
      </c>
    </row>
    <row r="14906" spans="1:17">
      <c r="A14906" t="s">
        <v>17112</v>
      </c>
      <c r="B14906" t="s">
        <v>3</v>
      </c>
      <c r="C14906" t="s">
        <v>5</v>
      </c>
      <c r="D14906" t="s">
        <v>19</v>
      </c>
      <c r="E14906" t="s">
        <v>70</v>
      </c>
      <c r="F14906" t="s">
        <v>26</v>
      </c>
      <c r="G14906">
        <v>1</v>
      </c>
      <c r="H14906">
        <v>0.72178799999999999</v>
      </c>
      <c r="I14906">
        <v>0.76454960000000005</v>
      </c>
      <c r="J14906">
        <v>4.2761599999999997E-2</v>
      </c>
      <c r="K14906">
        <v>-3.0710500000000002E-2</v>
      </c>
      <c r="L14906">
        <v>1.2697399999999999E-2</v>
      </c>
      <c r="M14906">
        <v>4.2761599999999997E-2</v>
      </c>
      <c r="N14906">
        <v>7.2825699999999993E-2</v>
      </c>
      <c r="O14906">
        <v>0.11623360000000001</v>
      </c>
      <c r="P14906">
        <v>55.468800000000002</v>
      </c>
      <c r="Q14906">
        <v>5.73305E-2</v>
      </c>
    </row>
    <row r="14907" spans="1:17">
      <c r="A14907" t="s">
        <v>17113</v>
      </c>
      <c r="B14907" t="s">
        <v>3</v>
      </c>
      <c r="C14907" t="s">
        <v>5</v>
      </c>
      <c r="D14907" t="s">
        <v>19</v>
      </c>
      <c r="E14907" t="s">
        <v>70</v>
      </c>
      <c r="F14907" t="s">
        <v>26</v>
      </c>
      <c r="G14907">
        <v>2</v>
      </c>
      <c r="H14907">
        <v>0.6944032</v>
      </c>
      <c r="I14907">
        <v>0.69353960000000003</v>
      </c>
      <c r="J14907">
        <v>-8.6350000000000001E-4</v>
      </c>
      <c r="K14907">
        <v>-5.9222700000000003E-2</v>
      </c>
      <c r="L14907">
        <v>-2.4743600000000001E-2</v>
      </c>
      <c r="M14907">
        <v>-8.6350000000000001E-4</v>
      </c>
      <c r="N14907">
        <v>2.3016600000000002E-2</v>
      </c>
      <c r="O14907">
        <v>5.7495600000000001E-2</v>
      </c>
      <c r="P14907">
        <v>54.1967</v>
      </c>
      <c r="Q14907">
        <v>4.5537899999999999E-2</v>
      </c>
    </row>
    <row r="14908" spans="1:17">
      <c r="A14908" t="s">
        <v>17114</v>
      </c>
      <c r="B14908" t="s">
        <v>3</v>
      </c>
      <c r="C14908" t="s">
        <v>5</v>
      </c>
      <c r="D14908" t="s">
        <v>19</v>
      </c>
      <c r="E14908" t="s">
        <v>70</v>
      </c>
      <c r="F14908" t="s">
        <v>26</v>
      </c>
      <c r="G14908">
        <v>3</v>
      </c>
      <c r="H14908">
        <v>0.70646969999999998</v>
      </c>
      <c r="I14908">
        <v>0.66650770000000004</v>
      </c>
      <c r="J14908">
        <v>-3.9961999999999998E-2</v>
      </c>
      <c r="K14908">
        <v>-9.7712800000000002E-2</v>
      </c>
      <c r="L14908">
        <v>-6.35931E-2</v>
      </c>
      <c r="M14908">
        <v>-3.9961999999999998E-2</v>
      </c>
      <c r="N14908">
        <v>-1.6330899999999999E-2</v>
      </c>
      <c r="O14908">
        <v>1.7788700000000001E-2</v>
      </c>
      <c r="P14908">
        <v>53.173699999999997</v>
      </c>
      <c r="Q14908">
        <v>4.5063100000000002E-2</v>
      </c>
    </row>
    <row r="14909" spans="1:17">
      <c r="A14909" t="s">
        <v>17115</v>
      </c>
      <c r="B14909" t="s">
        <v>3</v>
      </c>
      <c r="C14909" t="s">
        <v>5</v>
      </c>
      <c r="D14909" t="s">
        <v>19</v>
      </c>
      <c r="E14909" t="s">
        <v>70</v>
      </c>
      <c r="F14909" t="s">
        <v>26</v>
      </c>
      <c r="G14909">
        <v>4</v>
      </c>
      <c r="H14909">
        <v>0.71093669999999998</v>
      </c>
      <c r="I14909">
        <v>0.69991619999999999</v>
      </c>
      <c r="J14909">
        <v>-1.10206E-2</v>
      </c>
      <c r="K14909">
        <v>-7.1502099999999999E-2</v>
      </c>
      <c r="L14909">
        <v>-3.5769099999999998E-2</v>
      </c>
      <c r="M14909">
        <v>-1.10206E-2</v>
      </c>
      <c r="N14909">
        <v>1.3728000000000001E-2</v>
      </c>
      <c r="O14909">
        <v>4.9460999999999998E-2</v>
      </c>
      <c r="P14909">
        <v>52.089500000000001</v>
      </c>
      <c r="Q14909">
        <v>4.7194E-2</v>
      </c>
    </row>
    <row r="14910" spans="1:17">
      <c r="A14910" t="s">
        <v>17116</v>
      </c>
      <c r="B14910" t="s">
        <v>3</v>
      </c>
      <c r="C14910" t="s">
        <v>5</v>
      </c>
      <c r="D14910" t="s">
        <v>19</v>
      </c>
      <c r="E14910" t="s">
        <v>70</v>
      </c>
      <c r="F14910" t="s">
        <v>26</v>
      </c>
      <c r="G14910">
        <v>5</v>
      </c>
      <c r="H14910">
        <v>0.77885059999999995</v>
      </c>
      <c r="I14910">
        <v>0.7600095</v>
      </c>
      <c r="J14910">
        <v>-1.88411E-2</v>
      </c>
      <c r="K14910">
        <v>-9.4928700000000005E-2</v>
      </c>
      <c r="L14910">
        <v>-4.9975600000000002E-2</v>
      </c>
      <c r="M14910">
        <v>-1.88411E-2</v>
      </c>
      <c r="N14910">
        <v>1.22933E-2</v>
      </c>
      <c r="O14910">
        <v>5.7246400000000003E-2</v>
      </c>
      <c r="P14910">
        <v>51.576900000000002</v>
      </c>
      <c r="Q14910">
        <v>5.9371399999999998E-2</v>
      </c>
    </row>
    <row r="14911" spans="1:17">
      <c r="A14911" t="s">
        <v>17117</v>
      </c>
      <c r="B14911" t="s">
        <v>3</v>
      </c>
      <c r="C14911" t="s">
        <v>5</v>
      </c>
      <c r="D14911" t="s">
        <v>19</v>
      </c>
      <c r="E14911" t="s">
        <v>70</v>
      </c>
      <c r="F14911" t="s">
        <v>26</v>
      </c>
      <c r="G14911">
        <v>6</v>
      </c>
      <c r="H14911">
        <v>0.92764999999999997</v>
      </c>
      <c r="I14911">
        <v>0.87897340000000002</v>
      </c>
      <c r="J14911">
        <v>-4.86766E-2</v>
      </c>
      <c r="K14911">
        <v>-0.1544499</v>
      </c>
      <c r="L14911">
        <v>-9.1958200000000004E-2</v>
      </c>
      <c r="M14911">
        <v>-4.86766E-2</v>
      </c>
      <c r="N14911">
        <v>-5.3950999999999999E-3</v>
      </c>
      <c r="O14911">
        <v>5.7096599999999997E-2</v>
      </c>
      <c r="P14911">
        <v>51.265000000000001</v>
      </c>
      <c r="Q14911">
        <v>8.2535300000000006E-2</v>
      </c>
    </row>
    <row r="14912" spans="1:17">
      <c r="A14912" t="s">
        <v>17118</v>
      </c>
      <c r="B14912" t="s">
        <v>3</v>
      </c>
      <c r="C14912" t="s">
        <v>5</v>
      </c>
      <c r="D14912" t="s">
        <v>19</v>
      </c>
      <c r="E14912" t="s">
        <v>70</v>
      </c>
      <c r="F14912" t="s">
        <v>26</v>
      </c>
      <c r="G14912">
        <v>7</v>
      </c>
      <c r="H14912">
        <v>1.1635409999999999</v>
      </c>
      <c r="I14912">
        <v>1.191937</v>
      </c>
      <c r="J14912">
        <v>2.8396100000000001E-2</v>
      </c>
      <c r="K14912">
        <v>-5.6319599999999997E-2</v>
      </c>
      <c r="L14912">
        <v>-6.2689E-3</v>
      </c>
      <c r="M14912">
        <v>2.8396100000000001E-2</v>
      </c>
      <c r="N14912">
        <v>6.3061099999999995E-2</v>
      </c>
      <c r="O14912">
        <v>0.1131119</v>
      </c>
      <c r="P14912">
        <v>51.412300000000002</v>
      </c>
      <c r="Q14912">
        <v>6.6104099999999999E-2</v>
      </c>
    </row>
    <row r="14913" spans="1:17">
      <c r="A14913" t="s">
        <v>17119</v>
      </c>
      <c r="B14913" t="s">
        <v>3</v>
      </c>
      <c r="C14913" t="s">
        <v>5</v>
      </c>
      <c r="D14913" t="s">
        <v>19</v>
      </c>
      <c r="E14913" t="s">
        <v>70</v>
      </c>
      <c r="F14913" t="s">
        <v>26</v>
      </c>
      <c r="G14913">
        <v>8</v>
      </c>
      <c r="H14913">
        <v>1.2996399999999999</v>
      </c>
      <c r="I14913">
        <v>1.297615</v>
      </c>
      <c r="J14913">
        <v>-2.0255E-3</v>
      </c>
      <c r="K14913">
        <v>-0.1019453</v>
      </c>
      <c r="L14913">
        <v>-4.2911900000000003E-2</v>
      </c>
      <c r="M14913">
        <v>-2.0255E-3</v>
      </c>
      <c r="N14913">
        <v>3.8860800000000001E-2</v>
      </c>
      <c r="O14913">
        <v>9.7894200000000001E-2</v>
      </c>
      <c r="P14913">
        <v>55.542299999999997</v>
      </c>
      <c r="Q14913">
        <v>7.7967800000000004E-2</v>
      </c>
    </row>
    <row r="14914" spans="1:17">
      <c r="A14914" t="s">
        <v>17120</v>
      </c>
      <c r="B14914" t="s">
        <v>3</v>
      </c>
      <c r="C14914" t="s">
        <v>5</v>
      </c>
      <c r="D14914" t="s">
        <v>19</v>
      </c>
      <c r="E14914" t="s">
        <v>70</v>
      </c>
      <c r="F14914" t="s">
        <v>26</v>
      </c>
      <c r="G14914">
        <v>9</v>
      </c>
      <c r="H14914">
        <v>1.2809489999999999</v>
      </c>
      <c r="I14914">
        <v>1.11598</v>
      </c>
      <c r="J14914">
        <v>-0.1649687</v>
      </c>
      <c r="K14914">
        <v>-0.25694319999999998</v>
      </c>
      <c r="L14914">
        <v>-0.2026039</v>
      </c>
      <c r="M14914">
        <v>-0.1649687</v>
      </c>
      <c r="N14914">
        <v>-0.12733340000000001</v>
      </c>
      <c r="O14914">
        <v>-7.2994199999999995E-2</v>
      </c>
      <c r="P14914">
        <v>60.76</v>
      </c>
      <c r="Q14914">
        <v>7.1768100000000001E-2</v>
      </c>
    </row>
    <row r="14915" spans="1:17">
      <c r="A14915" t="s">
        <v>17121</v>
      </c>
      <c r="B14915" t="s">
        <v>3</v>
      </c>
      <c r="C14915" t="s">
        <v>5</v>
      </c>
      <c r="D14915" t="s">
        <v>19</v>
      </c>
      <c r="E14915" t="s">
        <v>70</v>
      </c>
      <c r="F14915" t="s">
        <v>26</v>
      </c>
      <c r="G14915">
        <v>10</v>
      </c>
      <c r="H14915">
        <v>1.2369939999999999</v>
      </c>
      <c r="I14915">
        <v>1.065121</v>
      </c>
      <c r="J14915">
        <v>-0.171873</v>
      </c>
      <c r="K14915">
        <v>-0.27250180000000002</v>
      </c>
      <c r="L14915">
        <v>-0.2130495</v>
      </c>
      <c r="M14915">
        <v>-0.171873</v>
      </c>
      <c r="N14915">
        <v>-0.13069649999999999</v>
      </c>
      <c r="O14915">
        <v>-7.1244199999999994E-2</v>
      </c>
      <c r="P14915">
        <v>65.585300000000004</v>
      </c>
      <c r="Q14915">
        <v>7.8521099999999996E-2</v>
      </c>
    </row>
    <row r="14916" spans="1:17">
      <c r="A14916" t="s">
        <v>17122</v>
      </c>
      <c r="B14916" t="s">
        <v>3</v>
      </c>
      <c r="C14916" t="s">
        <v>5</v>
      </c>
      <c r="D14916" t="s">
        <v>19</v>
      </c>
      <c r="E14916" t="s">
        <v>70</v>
      </c>
      <c r="F14916" t="s">
        <v>26</v>
      </c>
      <c r="G14916">
        <v>11</v>
      </c>
      <c r="H14916">
        <v>1.126317</v>
      </c>
      <c r="I14916">
        <v>0.98913600000000002</v>
      </c>
      <c r="J14916">
        <v>-0.13718060000000001</v>
      </c>
      <c r="K14916">
        <v>-0.22244259999999999</v>
      </c>
      <c r="L14916">
        <v>-0.1720691</v>
      </c>
      <c r="M14916">
        <v>-0.13718060000000001</v>
      </c>
      <c r="N14916">
        <v>-0.10229199999999999</v>
      </c>
      <c r="O14916">
        <v>-5.1918499999999999E-2</v>
      </c>
      <c r="P14916">
        <v>69.662599999999998</v>
      </c>
      <c r="Q14916">
        <v>6.6530400000000003E-2</v>
      </c>
    </row>
    <row r="14917" spans="1:17">
      <c r="A14917" t="s">
        <v>17123</v>
      </c>
      <c r="B14917" t="s">
        <v>3</v>
      </c>
      <c r="C14917" t="s">
        <v>5</v>
      </c>
      <c r="D14917" t="s">
        <v>19</v>
      </c>
      <c r="E14917" t="s">
        <v>70</v>
      </c>
      <c r="F14917" t="s">
        <v>26</v>
      </c>
      <c r="G14917">
        <v>12</v>
      </c>
      <c r="H14917">
        <v>1.0310440000000001</v>
      </c>
      <c r="I14917">
        <v>0.95895189999999997</v>
      </c>
      <c r="J14917">
        <v>-7.2092600000000007E-2</v>
      </c>
      <c r="K14917">
        <v>-0.17674880000000001</v>
      </c>
      <c r="L14917">
        <v>-0.11491709999999999</v>
      </c>
      <c r="M14917">
        <v>-7.2092600000000007E-2</v>
      </c>
      <c r="N14917">
        <v>-2.9268099999999998E-2</v>
      </c>
      <c r="O14917">
        <v>3.2563700000000001E-2</v>
      </c>
      <c r="P14917">
        <v>73.144999999999996</v>
      </c>
      <c r="Q14917">
        <v>8.1663700000000006E-2</v>
      </c>
    </row>
    <row r="14918" spans="1:17">
      <c r="A14918" t="s">
        <v>17124</v>
      </c>
      <c r="B14918" t="s">
        <v>3</v>
      </c>
      <c r="C14918" t="s">
        <v>5</v>
      </c>
      <c r="D14918" t="s">
        <v>19</v>
      </c>
      <c r="E14918" t="s">
        <v>70</v>
      </c>
      <c r="F14918" t="s">
        <v>26</v>
      </c>
      <c r="G14918">
        <v>13</v>
      </c>
      <c r="H14918">
        <v>0.88960680000000003</v>
      </c>
      <c r="I14918">
        <v>0.91322559999999997</v>
      </c>
      <c r="J14918">
        <v>2.3618799999999999E-2</v>
      </c>
      <c r="K14918">
        <v>-6.02204E-2</v>
      </c>
      <c r="L14918">
        <v>-1.0687500000000001E-2</v>
      </c>
      <c r="M14918">
        <v>2.3618799999999999E-2</v>
      </c>
      <c r="N14918">
        <v>5.79251E-2</v>
      </c>
      <c r="O14918">
        <v>0.107458</v>
      </c>
      <c r="P14918">
        <v>75.025700000000001</v>
      </c>
      <c r="Q14918">
        <v>6.5420099999999995E-2</v>
      </c>
    </row>
    <row r="14919" spans="1:17">
      <c r="A14919" t="s">
        <v>17125</v>
      </c>
      <c r="B14919" t="s">
        <v>3</v>
      </c>
      <c r="C14919" t="s">
        <v>5</v>
      </c>
      <c r="D14919" t="s">
        <v>19</v>
      </c>
      <c r="E14919" t="s">
        <v>70</v>
      </c>
      <c r="F14919" t="s">
        <v>26</v>
      </c>
      <c r="G14919">
        <v>14</v>
      </c>
      <c r="H14919">
        <v>0.83081419999999995</v>
      </c>
      <c r="I14919">
        <v>0.892424</v>
      </c>
      <c r="J14919">
        <v>6.1609700000000003E-2</v>
      </c>
      <c r="K14919">
        <v>-2.5100899999999999E-2</v>
      </c>
      <c r="L14919">
        <v>2.6128499999999999E-2</v>
      </c>
      <c r="M14919">
        <v>6.1609700000000003E-2</v>
      </c>
      <c r="N14919">
        <v>9.7090999999999997E-2</v>
      </c>
      <c r="O14919">
        <v>0.14832029999999999</v>
      </c>
      <c r="P14919">
        <v>76.384900000000002</v>
      </c>
      <c r="Q14919">
        <v>6.7660600000000001E-2</v>
      </c>
    </row>
    <row r="14920" spans="1:17">
      <c r="A14920" t="s">
        <v>17126</v>
      </c>
      <c r="B14920" t="s">
        <v>3</v>
      </c>
      <c r="C14920" t="s">
        <v>5</v>
      </c>
      <c r="D14920" t="s">
        <v>19</v>
      </c>
      <c r="E14920" t="s">
        <v>70</v>
      </c>
      <c r="F14920" t="s">
        <v>26</v>
      </c>
      <c r="G14920">
        <v>15</v>
      </c>
      <c r="H14920">
        <v>0.80209640000000004</v>
      </c>
      <c r="I14920">
        <v>0.87426360000000003</v>
      </c>
      <c r="J14920">
        <v>7.2167200000000001E-2</v>
      </c>
      <c r="K14920">
        <v>-2.4367E-3</v>
      </c>
      <c r="L14920">
        <v>4.1639900000000001E-2</v>
      </c>
      <c r="M14920">
        <v>7.2167200000000001E-2</v>
      </c>
      <c r="N14920">
        <v>0.10269449999999999</v>
      </c>
      <c r="O14920">
        <v>0.14677109999999999</v>
      </c>
      <c r="P14920">
        <v>78.359899999999996</v>
      </c>
      <c r="Q14920">
        <v>5.8213800000000003E-2</v>
      </c>
    </row>
    <row r="14921" spans="1:17">
      <c r="A14921" t="s">
        <v>17127</v>
      </c>
      <c r="B14921" t="s">
        <v>3</v>
      </c>
      <c r="C14921" t="s">
        <v>5</v>
      </c>
      <c r="D14921" t="s">
        <v>19</v>
      </c>
      <c r="E14921" t="s">
        <v>70</v>
      </c>
      <c r="F14921" t="s">
        <v>26</v>
      </c>
      <c r="G14921">
        <v>16</v>
      </c>
      <c r="H14921">
        <v>0.76493560000000005</v>
      </c>
      <c r="I14921">
        <v>0.8857815</v>
      </c>
      <c r="J14921">
        <v>0.12084590000000001</v>
      </c>
      <c r="K14921">
        <v>3.9935499999999999E-2</v>
      </c>
      <c r="L14921">
        <v>8.7737999999999997E-2</v>
      </c>
      <c r="M14921">
        <v>0.12084590000000001</v>
      </c>
      <c r="N14921">
        <v>0.1539538</v>
      </c>
      <c r="O14921">
        <v>0.2017563</v>
      </c>
      <c r="P14921">
        <v>79.423299999999998</v>
      </c>
      <c r="Q14921">
        <v>6.3134700000000002E-2</v>
      </c>
    </row>
    <row r="14922" spans="1:17">
      <c r="A14922" t="s">
        <v>17128</v>
      </c>
      <c r="B14922" t="s">
        <v>3</v>
      </c>
      <c r="C14922" t="s">
        <v>5</v>
      </c>
      <c r="D14922" t="s">
        <v>19</v>
      </c>
      <c r="E14922" t="s">
        <v>70</v>
      </c>
      <c r="F14922" t="s">
        <v>26</v>
      </c>
      <c r="G14922">
        <v>17</v>
      </c>
      <c r="H14922">
        <v>0.77886979999999995</v>
      </c>
      <c r="I14922">
        <v>0.89943010000000001</v>
      </c>
      <c r="J14922">
        <v>0.1205603</v>
      </c>
      <c r="K14922">
        <v>4.7107299999999998E-2</v>
      </c>
      <c r="L14922">
        <v>9.0503899999999998E-2</v>
      </c>
      <c r="M14922">
        <v>0.1205603</v>
      </c>
      <c r="N14922">
        <v>0.15061669999999999</v>
      </c>
      <c r="O14922">
        <v>0.1940133</v>
      </c>
      <c r="P14922">
        <v>79.5625</v>
      </c>
      <c r="Q14922">
        <v>5.7315699999999997E-2</v>
      </c>
    </row>
    <row r="14923" spans="1:17">
      <c r="A14923" t="s">
        <v>17129</v>
      </c>
      <c r="B14923" t="s">
        <v>3</v>
      </c>
      <c r="C14923" t="s">
        <v>5</v>
      </c>
      <c r="D14923" t="s">
        <v>19</v>
      </c>
      <c r="E14923" t="s">
        <v>70</v>
      </c>
      <c r="F14923" t="s">
        <v>26</v>
      </c>
      <c r="G14923">
        <v>18</v>
      </c>
      <c r="H14923">
        <v>0.86498459999999999</v>
      </c>
      <c r="I14923">
        <v>0.95469709999999997</v>
      </c>
      <c r="J14923">
        <v>8.9712399999999998E-2</v>
      </c>
      <c r="K14923">
        <v>-6.3160999999999998E-3</v>
      </c>
      <c r="L14923">
        <v>5.0418299999999999E-2</v>
      </c>
      <c r="M14923">
        <v>8.9712399999999998E-2</v>
      </c>
      <c r="N14923">
        <v>0.1290065</v>
      </c>
      <c r="O14923">
        <v>0.18574099999999999</v>
      </c>
      <c r="P14923">
        <v>78.687399999999997</v>
      </c>
      <c r="Q14923">
        <v>7.4931499999999998E-2</v>
      </c>
    </row>
    <row r="14924" spans="1:17">
      <c r="A14924" t="s">
        <v>17130</v>
      </c>
      <c r="B14924" t="s">
        <v>3</v>
      </c>
      <c r="C14924" t="s">
        <v>5</v>
      </c>
      <c r="D14924" t="s">
        <v>19</v>
      </c>
      <c r="E14924" t="s">
        <v>70</v>
      </c>
      <c r="F14924" t="s">
        <v>26</v>
      </c>
      <c r="G14924">
        <v>19</v>
      </c>
      <c r="H14924">
        <v>1.008594</v>
      </c>
      <c r="I14924">
        <v>1.0658780000000001</v>
      </c>
      <c r="J14924">
        <v>5.7284500000000002E-2</v>
      </c>
      <c r="K14924">
        <v>-6.4009399999999994E-2</v>
      </c>
      <c r="L14924">
        <v>7.6519999999999999E-3</v>
      </c>
      <c r="M14924">
        <v>5.7284500000000002E-2</v>
      </c>
      <c r="N14924">
        <v>0.106917</v>
      </c>
      <c r="O14924">
        <v>0.1785784</v>
      </c>
      <c r="P14924">
        <v>75.422799999999995</v>
      </c>
      <c r="Q14924">
        <v>9.4646099999999997E-2</v>
      </c>
    </row>
    <row r="14925" spans="1:17">
      <c r="A14925" t="s">
        <v>17131</v>
      </c>
      <c r="B14925" t="s">
        <v>3</v>
      </c>
      <c r="C14925" t="s">
        <v>5</v>
      </c>
      <c r="D14925" t="s">
        <v>19</v>
      </c>
      <c r="E14925" t="s">
        <v>70</v>
      </c>
      <c r="F14925" t="s">
        <v>26</v>
      </c>
      <c r="G14925">
        <v>20</v>
      </c>
      <c r="H14925">
        <v>0.99977249999999995</v>
      </c>
      <c r="I14925">
        <v>0.9418725</v>
      </c>
      <c r="J14925">
        <v>-5.7900100000000003E-2</v>
      </c>
      <c r="K14925">
        <v>-0.181919</v>
      </c>
      <c r="L14925">
        <v>-0.1086476</v>
      </c>
      <c r="M14925">
        <v>-5.7900100000000003E-2</v>
      </c>
      <c r="N14925">
        <v>-7.1525E-3</v>
      </c>
      <c r="O14925">
        <v>6.6118899999999994E-2</v>
      </c>
      <c r="P14925">
        <v>70.478200000000001</v>
      </c>
      <c r="Q14925">
        <v>9.6772499999999997E-2</v>
      </c>
    </row>
    <row r="14926" spans="1:17">
      <c r="A14926" t="s">
        <v>17132</v>
      </c>
      <c r="B14926" t="s">
        <v>3</v>
      </c>
      <c r="C14926" t="s">
        <v>5</v>
      </c>
      <c r="D14926" t="s">
        <v>19</v>
      </c>
      <c r="E14926" t="s">
        <v>70</v>
      </c>
      <c r="F14926" t="s">
        <v>26</v>
      </c>
      <c r="G14926">
        <v>21</v>
      </c>
      <c r="H14926">
        <v>1.0542180000000001</v>
      </c>
      <c r="I14926">
        <v>1.0275069999999999</v>
      </c>
      <c r="J14926">
        <v>-2.6710500000000002E-2</v>
      </c>
      <c r="K14926">
        <v>-0.1391597</v>
      </c>
      <c r="L14926">
        <v>-7.2723800000000005E-2</v>
      </c>
      <c r="M14926">
        <v>-2.6710500000000002E-2</v>
      </c>
      <c r="N14926">
        <v>1.9302799999999998E-2</v>
      </c>
      <c r="O14926">
        <v>8.5738700000000001E-2</v>
      </c>
      <c r="P14926">
        <v>65.810100000000006</v>
      </c>
      <c r="Q14926">
        <v>8.7744600000000006E-2</v>
      </c>
    </row>
    <row r="14927" spans="1:17">
      <c r="A14927" t="s">
        <v>17133</v>
      </c>
      <c r="B14927" t="s">
        <v>3</v>
      </c>
      <c r="C14927" t="s">
        <v>5</v>
      </c>
      <c r="D14927" t="s">
        <v>19</v>
      </c>
      <c r="E14927" t="s">
        <v>70</v>
      </c>
      <c r="F14927" t="s">
        <v>26</v>
      </c>
      <c r="G14927">
        <v>22</v>
      </c>
      <c r="H14927">
        <v>0.97601340000000003</v>
      </c>
      <c r="I14927">
        <v>1.1203559999999999</v>
      </c>
      <c r="J14927">
        <v>0.1443422</v>
      </c>
      <c r="K14927">
        <v>3.2219299999999999E-2</v>
      </c>
      <c r="L14927">
        <v>9.8462400000000005E-2</v>
      </c>
      <c r="M14927">
        <v>0.1443422</v>
      </c>
      <c r="N14927">
        <v>0.190222</v>
      </c>
      <c r="O14927">
        <v>0.2564651</v>
      </c>
      <c r="P14927">
        <v>63.334699999999998</v>
      </c>
      <c r="Q14927">
        <v>8.7489999999999998E-2</v>
      </c>
    </row>
    <row r="14928" spans="1:17">
      <c r="A14928" t="s">
        <v>17134</v>
      </c>
      <c r="B14928" t="s">
        <v>3</v>
      </c>
      <c r="C14928" t="s">
        <v>5</v>
      </c>
      <c r="D14928" t="s">
        <v>19</v>
      </c>
      <c r="E14928" t="s">
        <v>70</v>
      </c>
      <c r="F14928" t="s">
        <v>26</v>
      </c>
      <c r="G14928">
        <v>23</v>
      </c>
      <c r="H14928">
        <v>0.86363509999999999</v>
      </c>
      <c r="I14928">
        <v>0.94987750000000004</v>
      </c>
      <c r="J14928">
        <v>8.6242399999999997E-2</v>
      </c>
      <c r="K14928">
        <v>-8.9794999999999996E-3</v>
      </c>
      <c r="L14928">
        <v>4.7278300000000002E-2</v>
      </c>
      <c r="M14928">
        <v>8.6242399999999997E-2</v>
      </c>
      <c r="N14928">
        <v>0.1252064</v>
      </c>
      <c r="O14928">
        <v>0.1814643</v>
      </c>
      <c r="P14928">
        <v>61.423400000000001</v>
      </c>
      <c r="Q14928">
        <v>7.4302099999999996E-2</v>
      </c>
    </row>
    <row r="14929" spans="1:17">
      <c r="A14929" t="s">
        <v>17135</v>
      </c>
      <c r="B14929" t="s">
        <v>3</v>
      </c>
      <c r="C14929" t="s">
        <v>5</v>
      </c>
      <c r="D14929" t="s">
        <v>19</v>
      </c>
      <c r="E14929" t="s">
        <v>70</v>
      </c>
      <c r="F14929" t="s">
        <v>26</v>
      </c>
      <c r="G14929">
        <v>24</v>
      </c>
      <c r="H14929">
        <v>0.74994419999999995</v>
      </c>
      <c r="I14929">
        <v>0.82909900000000003</v>
      </c>
      <c r="J14929">
        <v>7.9154799999999997E-2</v>
      </c>
      <c r="K14929">
        <v>-6.0829999999999999E-3</v>
      </c>
      <c r="L14929">
        <v>4.4276200000000002E-2</v>
      </c>
      <c r="M14929">
        <v>7.9154799999999997E-2</v>
      </c>
      <c r="N14929">
        <v>0.1140335</v>
      </c>
      <c r="O14929">
        <v>0.1643927</v>
      </c>
      <c r="P14929">
        <v>60.1721</v>
      </c>
      <c r="Q14929">
        <v>6.6511500000000001E-2</v>
      </c>
    </row>
    <row r="14930" spans="1:17">
      <c r="A14930" t="s">
        <v>17136</v>
      </c>
      <c r="B14930" t="s">
        <v>3</v>
      </c>
      <c r="C14930" t="s">
        <v>5</v>
      </c>
      <c r="D14930" t="s">
        <v>19</v>
      </c>
      <c r="E14930" t="s">
        <v>70</v>
      </c>
      <c r="F14930" t="s">
        <v>27</v>
      </c>
      <c r="G14930">
        <v>1</v>
      </c>
      <c r="H14930">
        <v>0.7036095</v>
      </c>
      <c r="I14930">
        <v>0.85697840000000003</v>
      </c>
      <c r="J14930">
        <v>0.1533688</v>
      </c>
      <c r="K14930">
        <v>6.4469700000000005E-2</v>
      </c>
      <c r="L14930">
        <v>0.116992</v>
      </c>
      <c r="M14930">
        <v>0.1533688</v>
      </c>
      <c r="N14930">
        <v>0.18974559999999999</v>
      </c>
      <c r="O14930">
        <v>0.24226790000000001</v>
      </c>
      <c r="P14930">
        <v>53.268999999999998</v>
      </c>
      <c r="Q14930">
        <v>6.9368299999999994E-2</v>
      </c>
    </row>
    <row r="14931" spans="1:17">
      <c r="A14931" t="s">
        <v>17137</v>
      </c>
      <c r="B14931" t="s">
        <v>3</v>
      </c>
      <c r="C14931" t="s">
        <v>5</v>
      </c>
      <c r="D14931" t="s">
        <v>19</v>
      </c>
      <c r="E14931" t="s">
        <v>70</v>
      </c>
      <c r="F14931" t="s">
        <v>27</v>
      </c>
      <c r="G14931">
        <v>2</v>
      </c>
      <c r="H14931">
        <v>0.64546950000000003</v>
      </c>
      <c r="I14931">
        <v>0.82737799999999995</v>
      </c>
      <c r="J14931">
        <v>0.1819085</v>
      </c>
      <c r="K14931">
        <v>0.11304450000000001</v>
      </c>
      <c r="L14931">
        <v>0.1537299</v>
      </c>
      <c r="M14931">
        <v>0.1819085</v>
      </c>
      <c r="N14931">
        <v>0.2100871</v>
      </c>
      <c r="O14931">
        <v>0.25077250000000001</v>
      </c>
      <c r="P14931">
        <v>52.034100000000002</v>
      </c>
      <c r="Q14931">
        <v>5.3734900000000002E-2</v>
      </c>
    </row>
    <row r="14932" spans="1:17">
      <c r="A14932" t="s">
        <v>17138</v>
      </c>
      <c r="B14932" t="s">
        <v>3</v>
      </c>
      <c r="C14932" t="s">
        <v>5</v>
      </c>
      <c r="D14932" t="s">
        <v>19</v>
      </c>
      <c r="E14932" t="s">
        <v>70</v>
      </c>
      <c r="F14932" t="s">
        <v>27</v>
      </c>
      <c r="G14932">
        <v>3</v>
      </c>
      <c r="H14932">
        <v>0.64785780000000004</v>
      </c>
      <c r="I14932">
        <v>0.76867399999999997</v>
      </c>
      <c r="J14932">
        <v>0.1208161</v>
      </c>
      <c r="K14932">
        <v>5.1976399999999999E-2</v>
      </c>
      <c r="L14932">
        <v>9.2647499999999994E-2</v>
      </c>
      <c r="M14932">
        <v>0.1208161</v>
      </c>
      <c r="N14932">
        <v>0.1489848</v>
      </c>
      <c r="O14932">
        <v>0.18965580000000001</v>
      </c>
      <c r="P14932">
        <v>51.268700000000003</v>
      </c>
      <c r="Q14932">
        <v>5.3715899999999997E-2</v>
      </c>
    </row>
    <row r="14933" spans="1:17">
      <c r="A14933" t="s">
        <v>17139</v>
      </c>
      <c r="B14933" t="s">
        <v>3</v>
      </c>
      <c r="C14933" t="s">
        <v>5</v>
      </c>
      <c r="D14933" t="s">
        <v>19</v>
      </c>
      <c r="E14933" t="s">
        <v>70</v>
      </c>
      <c r="F14933" t="s">
        <v>27</v>
      </c>
      <c r="G14933">
        <v>4</v>
      </c>
      <c r="H14933">
        <v>0.6809212</v>
      </c>
      <c r="I14933">
        <v>0.76190880000000005</v>
      </c>
      <c r="J14933">
        <v>8.0987500000000004E-2</v>
      </c>
      <c r="K14933">
        <v>4.3496999999999997E-3</v>
      </c>
      <c r="L14933">
        <v>4.9627999999999999E-2</v>
      </c>
      <c r="M14933">
        <v>8.0987500000000004E-2</v>
      </c>
      <c r="N14933">
        <v>0.11234710000000001</v>
      </c>
      <c r="O14933">
        <v>0.1576254</v>
      </c>
      <c r="P14933">
        <v>50.482199999999999</v>
      </c>
      <c r="Q14933">
        <v>5.9800800000000001E-2</v>
      </c>
    </row>
    <row r="14934" spans="1:17">
      <c r="A14934" t="s">
        <v>17140</v>
      </c>
      <c r="B14934" t="s">
        <v>3</v>
      </c>
      <c r="C14934" t="s">
        <v>5</v>
      </c>
      <c r="D14934" t="s">
        <v>19</v>
      </c>
      <c r="E14934" t="s">
        <v>70</v>
      </c>
      <c r="F14934" t="s">
        <v>27</v>
      </c>
      <c r="G14934">
        <v>5</v>
      </c>
      <c r="H14934">
        <v>0.77110120000000004</v>
      </c>
      <c r="I14934">
        <v>0.81499359999999998</v>
      </c>
      <c r="J14934">
        <v>4.3892399999999998E-2</v>
      </c>
      <c r="K14934">
        <v>-3.1210999999999999E-2</v>
      </c>
      <c r="L14934">
        <v>1.3160699999999999E-2</v>
      </c>
      <c r="M14934">
        <v>4.3892399999999998E-2</v>
      </c>
      <c r="N14934">
        <v>7.4623999999999996E-2</v>
      </c>
      <c r="O14934">
        <v>0.1189957</v>
      </c>
      <c r="P14934">
        <v>49.917200000000001</v>
      </c>
      <c r="Q14934">
        <v>5.86034E-2</v>
      </c>
    </row>
    <row r="14935" spans="1:17">
      <c r="A14935" t="s">
        <v>17141</v>
      </c>
      <c r="B14935" t="s">
        <v>3</v>
      </c>
      <c r="C14935" t="s">
        <v>5</v>
      </c>
      <c r="D14935" t="s">
        <v>19</v>
      </c>
      <c r="E14935" t="s">
        <v>70</v>
      </c>
      <c r="F14935" t="s">
        <v>27</v>
      </c>
      <c r="G14935">
        <v>6</v>
      </c>
      <c r="H14935">
        <v>1.0429740000000001</v>
      </c>
      <c r="I14935">
        <v>0.98002089999999997</v>
      </c>
      <c r="J14935">
        <v>-6.2952900000000006E-2</v>
      </c>
      <c r="K14935">
        <v>-0.1698585</v>
      </c>
      <c r="L14935">
        <v>-0.1066978</v>
      </c>
      <c r="M14935">
        <v>-6.2952900000000006E-2</v>
      </c>
      <c r="N14935">
        <v>-1.9207999999999999E-2</v>
      </c>
      <c r="O14935">
        <v>4.3952699999999997E-2</v>
      </c>
      <c r="P14935">
        <v>49.360700000000001</v>
      </c>
      <c r="Q14935">
        <v>8.3418800000000001E-2</v>
      </c>
    </row>
    <row r="14936" spans="1:17">
      <c r="A14936" t="s">
        <v>17142</v>
      </c>
      <c r="B14936" t="s">
        <v>3</v>
      </c>
      <c r="C14936" t="s">
        <v>5</v>
      </c>
      <c r="D14936" t="s">
        <v>19</v>
      </c>
      <c r="E14936" t="s">
        <v>70</v>
      </c>
      <c r="F14936" t="s">
        <v>27</v>
      </c>
      <c r="G14936">
        <v>7</v>
      </c>
      <c r="H14936">
        <v>1.3629579999999999</v>
      </c>
      <c r="I14936">
        <v>1.3057479999999999</v>
      </c>
      <c r="J14936">
        <v>-5.7209700000000002E-2</v>
      </c>
      <c r="K14936">
        <v>-0.17903189999999999</v>
      </c>
      <c r="L14936">
        <v>-0.1070584</v>
      </c>
      <c r="M14936">
        <v>-5.7209700000000002E-2</v>
      </c>
      <c r="N14936">
        <v>-7.3610999999999998E-3</v>
      </c>
      <c r="O14936">
        <v>6.46124E-2</v>
      </c>
      <c r="P14936">
        <v>49.893500000000003</v>
      </c>
      <c r="Q14936">
        <v>9.5058299999999998E-2</v>
      </c>
    </row>
    <row r="14937" spans="1:17">
      <c r="A14937" t="s">
        <v>17143</v>
      </c>
      <c r="B14937" t="s">
        <v>3</v>
      </c>
      <c r="C14937" t="s">
        <v>5</v>
      </c>
      <c r="D14937" t="s">
        <v>19</v>
      </c>
      <c r="E14937" t="s">
        <v>70</v>
      </c>
      <c r="F14937" t="s">
        <v>27</v>
      </c>
      <c r="G14937">
        <v>8</v>
      </c>
      <c r="H14937">
        <v>1.565569</v>
      </c>
      <c r="I14937">
        <v>1.4450799999999999</v>
      </c>
      <c r="J14937">
        <v>-0.1204889</v>
      </c>
      <c r="K14937">
        <v>-0.25060519999999997</v>
      </c>
      <c r="L14937">
        <v>-0.17373140000000001</v>
      </c>
      <c r="M14937">
        <v>-0.1204889</v>
      </c>
      <c r="N14937">
        <v>-6.7246299999999995E-2</v>
      </c>
      <c r="O14937">
        <v>9.6273999999999995E-3</v>
      </c>
      <c r="P14937">
        <v>55.031500000000001</v>
      </c>
      <c r="Q14937">
        <v>0.1015303</v>
      </c>
    </row>
    <row r="14938" spans="1:17">
      <c r="A14938" t="s">
        <v>17144</v>
      </c>
      <c r="B14938" t="s">
        <v>3</v>
      </c>
      <c r="C14938" t="s">
        <v>5</v>
      </c>
      <c r="D14938" t="s">
        <v>19</v>
      </c>
      <c r="E14938" t="s">
        <v>70</v>
      </c>
      <c r="F14938" t="s">
        <v>27</v>
      </c>
      <c r="G14938">
        <v>9</v>
      </c>
      <c r="H14938">
        <v>1.602398</v>
      </c>
      <c r="I14938">
        <v>1.3787780000000001</v>
      </c>
      <c r="J14938">
        <v>-0.2236204</v>
      </c>
      <c r="K14938">
        <v>-0.39403690000000002</v>
      </c>
      <c r="L14938">
        <v>-0.29335339999999999</v>
      </c>
      <c r="M14938">
        <v>-0.2236204</v>
      </c>
      <c r="N14938">
        <v>-0.1538873</v>
      </c>
      <c r="O14938">
        <v>-5.3203800000000002E-2</v>
      </c>
      <c r="P14938">
        <v>61.813400000000001</v>
      </c>
      <c r="Q14938">
        <v>0.13297680000000001</v>
      </c>
    </row>
    <row r="14939" spans="1:17">
      <c r="A14939" t="s">
        <v>17145</v>
      </c>
      <c r="B14939" t="s">
        <v>3</v>
      </c>
      <c r="C14939" t="s">
        <v>5</v>
      </c>
      <c r="D14939" t="s">
        <v>19</v>
      </c>
      <c r="E14939" t="s">
        <v>70</v>
      </c>
      <c r="F14939" t="s">
        <v>27</v>
      </c>
      <c r="G14939">
        <v>10</v>
      </c>
      <c r="H14939">
        <v>1.507819</v>
      </c>
      <c r="I14939">
        <v>1.366444</v>
      </c>
      <c r="J14939">
        <v>-0.14137479999999999</v>
      </c>
      <c r="K14939">
        <v>-0.30184939999999999</v>
      </c>
      <c r="L14939">
        <v>-0.20703969999999999</v>
      </c>
      <c r="M14939">
        <v>-0.14137479999999999</v>
      </c>
      <c r="N14939">
        <v>-7.5709899999999997E-2</v>
      </c>
      <c r="O14939">
        <v>1.90998E-2</v>
      </c>
      <c r="P14939">
        <v>67.061999999999998</v>
      </c>
      <c r="Q14939">
        <v>0.125219</v>
      </c>
    </row>
    <row r="14940" spans="1:17">
      <c r="A14940" t="s">
        <v>17146</v>
      </c>
      <c r="B14940" t="s">
        <v>3</v>
      </c>
      <c r="C14940" t="s">
        <v>5</v>
      </c>
      <c r="D14940" t="s">
        <v>19</v>
      </c>
      <c r="E14940" t="s">
        <v>70</v>
      </c>
      <c r="F14940" t="s">
        <v>27</v>
      </c>
      <c r="G14940">
        <v>11</v>
      </c>
      <c r="H14940">
        <v>1.3770119999999999</v>
      </c>
      <c r="I14940">
        <v>1.2456050000000001</v>
      </c>
      <c r="J14940">
        <v>-0.13140769999999999</v>
      </c>
      <c r="K14940">
        <v>-0.29133949999999997</v>
      </c>
      <c r="L14940">
        <v>-0.19685050000000001</v>
      </c>
      <c r="M14940">
        <v>-0.13140769999999999</v>
      </c>
      <c r="N14940">
        <v>-6.5964900000000007E-2</v>
      </c>
      <c r="O14940">
        <v>2.8524000000000001E-2</v>
      </c>
      <c r="P14940">
        <v>70.265699999999995</v>
      </c>
      <c r="Q14940">
        <v>0.1247954</v>
      </c>
    </row>
    <row r="14941" spans="1:17">
      <c r="A14941" t="s">
        <v>17147</v>
      </c>
      <c r="B14941" t="s">
        <v>3</v>
      </c>
      <c r="C14941" t="s">
        <v>5</v>
      </c>
      <c r="D14941" t="s">
        <v>19</v>
      </c>
      <c r="E14941" t="s">
        <v>70</v>
      </c>
      <c r="F14941" t="s">
        <v>27</v>
      </c>
      <c r="G14941">
        <v>12</v>
      </c>
      <c r="H14941">
        <v>1.2531289999999999</v>
      </c>
      <c r="I14941">
        <v>1.2098340000000001</v>
      </c>
      <c r="J14941">
        <v>-4.3295599999999997E-2</v>
      </c>
      <c r="K14941">
        <v>-0.19232160000000001</v>
      </c>
      <c r="L14941">
        <v>-0.1042758</v>
      </c>
      <c r="M14941">
        <v>-4.3295599999999997E-2</v>
      </c>
      <c r="N14941">
        <v>1.7684700000000001E-2</v>
      </c>
      <c r="O14941">
        <v>0.1057304</v>
      </c>
      <c r="P14941">
        <v>72.892499999999998</v>
      </c>
      <c r="Q14941">
        <v>0.1162856</v>
      </c>
    </row>
    <row r="14942" spans="1:17">
      <c r="A14942" t="s">
        <v>17148</v>
      </c>
      <c r="B14942" t="s">
        <v>3</v>
      </c>
      <c r="C14942" t="s">
        <v>5</v>
      </c>
      <c r="D14942" t="s">
        <v>19</v>
      </c>
      <c r="E14942" t="s">
        <v>70</v>
      </c>
      <c r="F14942" t="s">
        <v>27</v>
      </c>
      <c r="G14942">
        <v>13</v>
      </c>
      <c r="H14942">
        <v>1.1281600000000001</v>
      </c>
      <c r="I14942">
        <v>1.168005</v>
      </c>
      <c r="J14942">
        <v>3.9845199999999997E-2</v>
      </c>
      <c r="K14942">
        <v>-9.4873600000000002E-2</v>
      </c>
      <c r="L14942">
        <v>-1.52806E-2</v>
      </c>
      <c r="M14942">
        <v>3.9845199999999997E-2</v>
      </c>
      <c r="N14942">
        <v>9.4971100000000003E-2</v>
      </c>
      <c r="O14942">
        <v>0.1745641</v>
      </c>
      <c r="P14942">
        <v>74.373800000000003</v>
      </c>
      <c r="Q14942">
        <v>0.1051217</v>
      </c>
    </row>
    <row r="14943" spans="1:17">
      <c r="A14943" t="s">
        <v>17149</v>
      </c>
      <c r="B14943" t="s">
        <v>3</v>
      </c>
      <c r="C14943" t="s">
        <v>5</v>
      </c>
      <c r="D14943" t="s">
        <v>19</v>
      </c>
      <c r="E14943" t="s">
        <v>70</v>
      </c>
      <c r="F14943" t="s">
        <v>27</v>
      </c>
      <c r="G14943">
        <v>14</v>
      </c>
      <c r="H14943">
        <v>0.9788635</v>
      </c>
      <c r="I14943">
        <v>1.105038</v>
      </c>
      <c r="J14943">
        <v>0.12617429999999999</v>
      </c>
      <c r="K14943">
        <v>1.7386000000000001E-3</v>
      </c>
      <c r="L14943">
        <v>7.5256199999999995E-2</v>
      </c>
      <c r="M14943">
        <v>0.12617429999999999</v>
      </c>
      <c r="N14943">
        <v>0.17709230000000001</v>
      </c>
      <c r="O14943">
        <v>0.2506099</v>
      </c>
      <c r="P14943">
        <v>76.485699999999994</v>
      </c>
      <c r="Q14943">
        <v>9.7097699999999995E-2</v>
      </c>
    </row>
    <row r="14944" spans="1:17">
      <c r="A14944" t="s">
        <v>17150</v>
      </c>
      <c r="B14944" t="s">
        <v>3</v>
      </c>
      <c r="C14944" t="s">
        <v>5</v>
      </c>
      <c r="D14944" t="s">
        <v>19</v>
      </c>
      <c r="E14944" t="s">
        <v>70</v>
      </c>
      <c r="F14944" t="s">
        <v>27</v>
      </c>
      <c r="G14944">
        <v>15</v>
      </c>
      <c r="H14944">
        <v>0.93436339999999996</v>
      </c>
      <c r="I14944">
        <v>1.08487</v>
      </c>
      <c r="J14944">
        <v>0.15050630000000001</v>
      </c>
      <c r="K14944">
        <v>4.0157699999999998E-2</v>
      </c>
      <c r="L14944">
        <v>0.1053525</v>
      </c>
      <c r="M14944">
        <v>0.15050630000000001</v>
      </c>
      <c r="N14944">
        <v>0.19566</v>
      </c>
      <c r="O14944">
        <v>0.2608548</v>
      </c>
      <c r="P14944">
        <v>77.680599999999998</v>
      </c>
      <c r="Q14944">
        <v>8.6105399999999999E-2</v>
      </c>
    </row>
    <row r="14945" spans="1:17">
      <c r="A14945" t="s">
        <v>17151</v>
      </c>
      <c r="B14945" t="s">
        <v>3</v>
      </c>
      <c r="C14945" t="s">
        <v>5</v>
      </c>
      <c r="D14945" t="s">
        <v>19</v>
      </c>
      <c r="E14945" t="s">
        <v>70</v>
      </c>
      <c r="F14945" t="s">
        <v>27</v>
      </c>
      <c r="G14945">
        <v>16</v>
      </c>
      <c r="H14945">
        <v>0.91042199999999995</v>
      </c>
      <c r="I14945">
        <v>1.0433790000000001</v>
      </c>
      <c r="J14945">
        <v>0.13295689999999999</v>
      </c>
      <c r="K14945">
        <v>4.7834000000000002E-3</v>
      </c>
      <c r="L14945">
        <v>8.0509300000000006E-2</v>
      </c>
      <c r="M14945">
        <v>0.13295689999999999</v>
      </c>
      <c r="N14945">
        <v>0.1854044</v>
      </c>
      <c r="O14945">
        <v>0.26113039999999998</v>
      </c>
      <c r="P14945">
        <v>78.899199999999993</v>
      </c>
      <c r="Q14945">
        <v>0.1000143</v>
      </c>
    </row>
    <row r="14946" spans="1:17">
      <c r="A14946" t="s">
        <v>17152</v>
      </c>
      <c r="B14946" t="s">
        <v>3</v>
      </c>
      <c r="C14946" t="s">
        <v>5</v>
      </c>
      <c r="D14946" t="s">
        <v>19</v>
      </c>
      <c r="E14946" t="s">
        <v>70</v>
      </c>
      <c r="F14946" t="s">
        <v>27</v>
      </c>
      <c r="G14946">
        <v>17</v>
      </c>
      <c r="H14946">
        <v>0.91178269999999995</v>
      </c>
      <c r="I14946">
        <v>1.0952710000000001</v>
      </c>
      <c r="J14946">
        <v>0.18348809999999999</v>
      </c>
      <c r="K14946">
        <v>6.6380499999999995E-2</v>
      </c>
      <c r="L14946">
        <v>0.13556860000000001</v>
      </c>
      <c r="M14946">
        <v>0.18348809999999999</v>
      </c>
      <c r="N14946">
        <v>0.23140759999999999</v>
      </c>
      <c r="O14946">
        <v>0.30059570000000002</v>
      </c>
      <c r="P14946">
        <v>79.490799999999993</v>
      </c>
      <c r="Q14946">
        <v>9.1379600000000005E-2</v>
      </c>
    </row>
    <row r="14947" spans="1:17">
      <c r="A14947" t="s">
        <v>17153</v>
      </c>
      <c r="B14947" t="s">
        <v>3</v>
      </c>
      <c r="C14947" t="s">
        <v>5</v>
      </c>
      <c r="D14947" t="s">
        <v>19</v>
      </c>
      <c r="E14947" t="s">
        <v>70</v>
      </c>
      <c r="F14947" t="s">
        <v>27</v>
      </c>
      <c r="G14947">
        <v>18</v>
      </c>
      <c r="H14947">
        <v>1.0917300000000001</v>
      </c>
      <c r="I14947">
        <v>1.2252719999999999</v>
      </c>
      <c r="J14947">
        <v>0.1335423</v>
      </c>
      <c r="K14947">
        <v>2.3098199999999999E-2</v>
      </c>
      <c r="L14947">
        <v>8.8349499999999997E-2</v>
      </c>
      <c r="M14947">
        <v>0.1335423</v>
      </c>
      <c r="N14947">
        <v>0.17873520000000001</v>
      </c>
      <c r="O14947">
        <v>0.2439865</v>
      </c>
      <c r="P14947">
        <v>79.659300000000002</v>
      </c>
      <c r="Q14947">
        <v>8.6180000000000007E-2</v>
      </c>
    </row>
    <row r="14948" spans="1:17">
      <c r="A14948" t="s">
        <v>17154</v>
      </c>
      <c r="B14948" t="s">
        <v>3</v>
      </c>
      <c r="C14948" t="s">
        <v>5</v>
      </c>
      <c r="D14948" t="s">
        <v>19</v>
      </c>
      <c r="E14948" t="s">
        <v>70</v>
      </c>
      <c r="F14948" t="s">
        <v>27</v>
      </c>
      <c r="G14948">
        <v>19</v>
      </c>
      <c r="H14948">
        <v>1.149176</v>
      </c>
      <c r="I14948">
        <v>1.1776580000000001</v>
      </c>
      <c r="J14948">
        <v>2.8482500000000001E-2</v>
      </c>
      <c r="K14948">
        <v>-0.1089614</v>
      </c>
      <c r="L14948">
        <v>-2.7758499999999998E-2</v>
      </c>
      <c r="M14948">
        <v>2.8482500000000001E-2</v>
      </c>
      <c r="N14948">
        <v>8.4723400000000004E-2</v>
      </c>
      <c r="O14948">
        <v>0.1659264</v>
      </c>
      <c r="P14948">
        <v>79.061000000000007</v>
      </c>
      <c r="Q14948">
        <v>0.107248</v>
      </c>
    </row>
    <row r="14949" spans="1:17">
      <c r="A14949" t="s">
        <v>17155</v>
      </c>
      <c r="B14949" t="s">
        <v>3</v>
      </c>
      <c r="C14949" t="s">
        <v>5</v>
      </c>
      <c r="D14949" t="s">
        <v>19</v>
      </c>
      <c r="E14949" t="s">
        <v>70</v>
      </c>
      <c r="F14949" t="s">
        <v>27</v>
      </c>
      <c r="G14949">
        <v>20</v>
      </c>
      <c r="H14949">
        <v>1.089494</v>
      </c>
      <c r="I14949">
        <v>1.083243</v>
      </c>
      <c r="J14949">
        <v>-6.2506000000000003E-3</v>
      </c>
      <c r="K14949">
        <v>-0.15243119999999999</v>
      </c>
      <c r="L14949">
        <v>-6.60665E-2</v>
      </c>
      <c r="M14949">
        <v>-6.2506000000000003E-3</v>
      </c>
      <c r="N14949">
        <v>5.3565300000000003E-2</v>
      </c>
      <c r="O14949">
        <v>0.1399299</v>
      </c>
      <c r="P14949">
        <v>71.173500000000004</v>
      </c>
      <c r="Q14949">
        <v>0.11406529999999999</v>
      </c>
    </row>
    <row r="14950" spans="1:17">
      <c r="A14950" t="s">
        <v>17156</v>
      </c>
      <c r="B14950" t="s">
        <v>3</v>
      </c>
      <c r="C14950" t="s">
        <v>5</v>
      </c>
      <c r="D14950" t="s">
        <v>19</v>
      </c>
      <c r="E14950" t="s">
        <v>70</v>
      </c>
      <c r="F14950" t="s">
        <v>27</v>
      </c>
      <c r="G14950">
        <v>21</v>
      </c>
      <c r="H14950">
        <v>1.1394899999999999</v>
      </c>
      <c r="I14950">
        <v>1.1667350000000001</v>
      </c>
      <c r="J14950">
        <v>2.7245100000000001E-2</v>
      </c>
      <c r="K14950">
        <v>-0.1114636</v>
      </c>
      <c r="L14950">
        <v>-2.9513399999999999E-2</v>
      </c>
      <c r="M14950">
        <v>2.7245100000000001E-2</v>
      </c>
      <c r="N14950">
        <v>8.4003499999999995E-2</v>
      </c>
      <c r="O14950">
        <v>0.16595370000000001</v>
      </c>
      <c r="P14950">
        <v>64.814599999999999</v>
      </c>
      <c r="Q14950">
        <v>0.1082349</v>
      </c>
    </row>
    <row r="14951" spans="1:17">
      <c r="A14951" t="s">
        <v>17157</v>
      </c>
      <c r="B14951" t="s">
        <v>3</v>
      </c>
      <c r="C14951" t="s">
        <v>5</v>
      </c>
      <c r="D14951" t="s">
        <v>19</v>
      </c>
      <c r="E14951" t="s">
        <v>70</v>
      </c>
      <c r="F14951" t="s">
        <v>27</v>
      </c>
      <c r="G14951">
        <v>22</v>
      </c>
      <c r="H14951">
        <v>1.112468</v>
      </c>
      <c r="I14951">
        <v>1.120711</v>
      </c>
      <c r="J14951">
        <v>8.2430000000000003E-3</v>
      </c>
      <c r="K14951">
        <v>-0.11627179999999999</v>
      </c>
      <c r="L14951">
        <v>-4.27074E-2</v>
      </c>
      <c r="M14951">
        <v>8.2430000000000003E-3</v>
      </c>
      <c r="N14951">
        <v>5.9193500000000003E-2</v>
      </c>
      <c r="O14951">
        <v>0.13275790000000001</v>
      </c>
      <c r="P14951">
        <v>62.0807</v>
      </c>
      <c r="Q14951">
        <v>9.7159400000000007E-2</v>
      </c>
    </row>
    <row r="14952" spans="1:17">
      <c r="A14952" t="s">
        <v>17158</v>
      </c>
      <c r="B14952" t="s">
        <v>3</v>
      </c>
      <c r="C14952" t="s">
        <v>5</v>
      </c>
      <c r="D14952" t="s">
        <v>19</v>
      </c>
      <c r="E14952" t="s">
        <v>70</v>
      </c>
      <c r="F14952" t="s">
        <v>27</v>
      </c>
      <c r="G14952">
        <v>23</v>
      </c>
      <c r="H14952">
        <v>0.9823925</v>
      </c>
      <c r="I14952">
        <v>0.98820220000000003</v>
      </c>
      <c r="J14952">
        <v>5.8097000000000001E-3</v>
      </c>
      <c r="K14952">
        <v>-0.10769670000000001</v>
      </c>
      <c r="L14952">
        <v>-4.0636199999999997E-2</v>
      </c>
      <c r="M14952">
        <v>5.8097000000000001E-3</v>
      </c>
      <c r="N14952">
        <v>5.2255599999999999E-2</v>
      </c>
      <c r="O14952">
        <v>0.1193162</v>
      </c>
      <c r="P14952">
        <v>60.036900000000003</v>
      </c>
      <c r="Q14952">
        <v>8.8569499999999995E-2</v>
      </c>
    </row>
    <row r="14953" spans="1:17">
      <c r="A14953" t="s">
        <v>17159</v>
      </c>
      <c r="B14953" t="s">
        <v>3</v>
      </c>
      <c r="C14953" t="s">
        <v>5</v>
      </c>
      <c r="D14953" t="s">
        <v>19</v>
      </c>
      <c r="E14953" t="s">
        <v>70</v>
      </c>
      <c r="F14953" t="s">
        <v>27</v>
      </c>
      <c r="G14953">
        <v>24</v>
      </c>
      <c r="H14953">
        <v>0.79686219999999996</v>
      </c>
      <c r="I14953">
        <v>0.87443000000000004</v>
      </c>
      <c r="J14953">
        <v>7.7567800000000006E-2</v>
      </c>
      <c r="K14953">
        <v>-2.5959200000000002E-2</v>
      </c>
      <c r="L14953">
        <v>3.5205399999999998E-2</v>
      </c>
      <c r="M14953">
        <v>7.7567800000000006E-2</v>
      </c>
      <c r="N14953">
        <v>0.1199301</v>
      </c>
      <c r="O14953">
        <v>0.1810947</v>
      </c>
      <c r="P14953">
        <v>58.808300000000003</v>
      </c>
      <c r="Q14953">
        <v>8.0782499999999993E-2</v>
      </c>
    </row>
    <row r="14954" spans="1:17">
      <c r="A14954" t="s">
        <v>17160</v>
      </c>
      <c r="B14954" t="s">
        <v>3</v>
      </c>
      <c r="C14954" t="s">
        <v>5</v>
      </c>
      <c r="D14954" t="s">
        <v>19</v>
      </c>
      <c r="E14954" t="s">
        <v>70</v>
      </c>
      <c r="F14954" t="s">
        <v>28</v>
      </c>
      <c r="G14954">
        <v>1</v>
      </c>
      <c r="H14954">
        <v>0.77383230000000003</v>
      </c>
      <c r="I14954">
        <v>0.76388350000000005</v>
      </c>
      <c r="J14954">
        <v>-9.9489000000000001E-3</v>
      </c>
      <c r="K14954">
        <v>-0.1234798</v>
      </c>
      <c r="L14954">
        <v>-5.6404799999999998E-2</v>
      </c>
      <c r="M14954">
        <v>-9.9489000000000001E-3</v>
      </c>
      <c r="N14954">
        <v>3.6507100000000001E-2</v>
      </c>
      <c r="O14954">
        <v>0.1035821</v>
      </c>
      <c r="P14954">
        <v>59.072499999999998</v>
      </c>
      <c r="Q14954">
        <v>8.8588700000000006E-2</v>
      </c>
    </row>
    <row r="14955" spans="1:17">
      <c r="A14955" t="s">
        <v>17161</v>
      </c>
      <c r="B14955" t="s">
        <v>3</v>
      </c>
      <c r="C14955" t="s">
        <v>5</v>
      </c>
      <c r="D14955" t="s">
        <v>19</v>
      </c>
      <c r="E14955" t="s">
        <v>70</v>
      </c>
      <c r="F14955" t="s">
        <v>28</v>
      </c>
      <c r="G14955">
        <v>2</v>
      </c>
      <c r="H14955">
        <v>0.70927660000000003</v>
      </c>
      <c r="I14955">
        <v>0.68592350000000002</v>
      </c>
      <c r="J14955">
        <v>-2.3353100000000002E-2</v>
      </c>
      <c r="K14955">
        <v>-0.13049930000000001</v>
      </c>
      <c r="L14955">
        <v>-6.7196500000000006E-2</v>
      </c>
      <c r="M14955">
        <v>-2.3353100000000002E-2</v>
      </c>
      <c r="N14955">
        <v>2.04902E-2</v>
      </c>
      <c r="O14955">
        <v>8.3793099999999995E-2</v>
      </c>
      <c r="P14955">
        <v>58.571399999999997</v>
      </c>
      <c r="Q14955">
        <v>8.3606600000000003E-2</v>
      </c>
    </row>
    <row r="14956" spans="1:17">
      <c r="A14956" t="s">
        <v>17162</v>
      </c>
      <c r="B14956" t="s">
        <v>3</v>
      </c>
      <c r="C14956" t="s">
        <v>5</v>
      </c>
      <c r="D14956" t="s">
        <v>19</v>
      </c>
      <c r="E14956" t="s">
        <v>70</v>
      </c>
      <c r="F14956" t="s">
        <v>28</v>
      </c>
      <c r="G14956">
        <v>3</v>
      </c>
      <c r="H14956">
        <v>0.72150029999999998</v>
      </c>
      <c r="I14956">
        <v>0.70357460000000005</v>
      </c>
      <c r="J14956">
        <v>-1.7925699999999999E-2</v>
      </c>
      <c r="K14956">
        <v>-0.12556890000000001</v>
      </c>
      <c r="L14956">
        <v>-6.1972399999999997E-2</v>
      </c>
      <c r="M14956">
        <v>-1.7925699999999999E-2</v>
      </c>
      <c r="N14956">
        <v>2.6121100000000001E-2</v>
      </c>
      <c r="O14956">
        <v>8.9717500000000006E-2</v>
      </c>
      <c r="P14956">
        <v>56.945799999999998</v>
      </c>
      <c r="Q14956">
        <v>8.3994399999999997E-2</v>
      </c>
    </row>
    <row r="14957" spans="1:17">
      <c r="A14957" t="s">
        <v>17163</v>
      </c>
      <c r="B14957" t="s">
        <v>3</v>
      </c>
      <c r="C14957" t="s">
        <v>5</v>
      </c>
      <c r="D14957" t="s">
        <v>19</v>
      </c>
      <c r="E14957" t="s">
        <v>70</v>
      </c>
      <c r="F14957" t="s">
        <v>28</v>
      </c>
      <c r="G14957">
        <v>4</v>
      </c>
      <c r="H14957">
        <v>0.64013830000000005</v>
      </c>
      <c r="I14957">
        <v>0.67551170000000005</v>
      </c>
      <c r="J14957">
        <v>3.5373399999999999E-2</v>
      </c>
      <c r="K14957">
        <v>-7.9923599999999997E-2</v>
      </c>
      <c r="L14957">
        <v>-1.18052E-2</v>
      </c>
      <c r="M14957">
        <v>3.5373399999999999E-2</v>
      </c>
      <c r="N14957">
        <v>8.2552E-2</v>
      </c>
      <c r="O14957">
        <v>0.15067040000000001</v>
      </c>
      <c r="P14957">
        <v>56.037700000000001</v>
      </c>
      <c r="Q14957">
        <v>8.9966699999999997E-2</v>
      </c>
    </row>
    <row r="14958" spans="1:17">
      <c r="A14958" t="s">
        <v>17164</v>
      </c>
      <c r="B14958" t="s">
        <v>3</v>
      </c>
      <c r="C14958" t="s">
        <v>5</v>
      </c>
      <c r="D14958" t="s">
        <v>19</v>
      </c>
      <c r="E14958" t="s">
        <v>70</v>
      </c>
      <c r="F14958" t="s">
        <v>28</v>
      </c>
      <c r="G14958">
        <v>5</v>
      </c>
      <c r="H14958">
        <v>0.73710500000000001</v>
      </c>
      <c r="I14958">
        <v>0.78483460000000005</v>
      </c>
      <c r="J14958">
        <v>4.7729500000000001E-2</v>
      </c>
      <c r="K14958">
        <v>-7.0020399999999997E-2</v>
      </c>
      <c r="L14958">
        <v>-4.528E-4</v>
      </c>
      <c r="M14958">
        <v>4.7729500000000001E-2</v>
      </c>
      <c r="N14958">
        <v>9.5911800000000005E-2</v>
      </c>
      <c r="O14958">
        <v>0.1654795</v>
      </c>
      <c r="P14958">
        <v>56.036299999999997</v>
      </c>
      <c r="Q14958">
        <v>9.1880699999999996E-2</v>
      </c>
    </row>
    <row r="14959" spans="1:17">
      <c r="A14959" t="s">
        <v>17165</v>
      </c>
      <c r="B14959" t="s">
        <v>3</v>
      </c>
      <c r="C14959" t="s">
        <v>5</v>
      </c>
      <c r="D14959" t="s">
        <v>19</v>
      </c>
      <c r="E14959" t="s">
        <v>70</v>
      </c>
      <c r="F14959" t="s">
        <v>28</v>
      </c>
      <c r="G14959">
        <v>6</v>
      </c>
      <c r="H14959">
        <v>0.94469380000000003</v>
      </c>
      <c r="I14959">
        <v>0.86072709999999997</v>
      </c>
      <c r="J14959">
        <v>-8.3966700000000005E-2</v>
      </c>
      <c r="K14959">
        <v>-0.21247530000000001</v>
      </c>
      <c r="L14959">
        <v>-0.13655139999999999</v>
      </c>
      <c r="M14959">
        <v>-8.3966700000000005E-2</v>
      </c>
      <c r="N14959">
        <v>-3.1382E-2</v>
      </c>
      <c r="O14959">
        <v>4.4541999999999998E-2</v>
      </c>
      <c r="P14959">
        <v>55.535899999999998</v>
      </c>
      <c r="Q14959">
        <v>0.1002758</v>
      </c>
    </row>
    <row r="14960" spans="1:17">
      <c r="A14960" t="s">
        <v>17166</v>
      </c>
      <c r="B14960" t="s">
        <v>3</v>
      </c>
      <c r="C14960" t="s">
        <v>5</v>
      </c>
      <c r="D14960" t="s">
        <v>19</v>
      </c>
      <c r="E14960" t="s">
        <v>70</v>
      </c>
      <c r="F14960" t="s">
        <v>28</v>
      </c>
      <c r="G14960">
        <v>7</v>
      </c>
      <c r="H14960">
        <v>1.2488570000000001</v>
      </c>
      <c r="I14960">
        <v>1.1518870000000001</v>
      </c>
      <c r="J14960">
        <v>-9.6969700000000006E-2</v>
      </c>
      <c r="K14960">
        <v>-0.23480989999999999</v>
      </c>
      <c r="L14960">
        <v>-0.1533728</v>
      </c>
      <c r="M14960">
        <v>-9.6969700000000006E-2</v>
      </c>
      <c r="N14960">
        <v>-4.0566600000000001E-2</v>
      </c>
      <c r="O14960">
        <v>4.08706E-2</v>
      </c>
      <c r="P14960">
        <v>55.472000000000001</v>
      </c>
      <c r="Q14960">
        <v>0.10755729999999999</v>
      </c>
    </row>
    <row r="14961" spans="1:17">
      <c r="A14961" t="s">
        <v>17167</v>
      </c>
      <c r="B14961" t="s">
        <v>3</v>
      </c>
      <c r="C14961" t="s">
        <v>5</v>
      </c>
      <c r="D14961" t="s">
        <v>19</v>
      </c>
      <c r="E14961" t="s">
        <v>70</v>
      </c>
      <c r="F14961" t="s">
        <v>28</v>
      </c>
      <c r="G14961">
        <v>8</v>
      </c>
      <c r="H14961">
        <v>1.4311210000000001</v>
      </c>
      <c r="I14961">
        <v>1.3526629999999999</v>
      </c>
      <c r="J14961">
        <v>-7.8457499999999999E-2</v>
      </c>
      <c r="K14961">
        <v>-0.24737529999999999</v>
      </c>
      <c r="L14961">
        <v>-0.14757729999999999</v>
      </c>
      <c r="M14961">
        <v>-7.8457499999999999E-2</v>
      </c>
      <c r="N14961">
        <v>-9.3378000000000003E-3</v>
      </c>
      <c r="O14961">
        <v>9.0460200000000004E-2</v>
      </c>
      <c r="P14961">
        <v>59.625599999999999</v>
      </c>
      <c r="Q14961">
        <v>0.13180720000000001</v>
      </c>
    </row>
    <row r="14962" spans="1:17">
      <c r="A14962" t="s">
        <v>17168</v>
      </c>
      <c r="B14962" t="s">
        <v>3</v>
      </c>
      <c r="C14962" t="s">
        <v>5</v>
      </c>
      <c r="D14962" t="s">
        <v>19</v>
      </c>
      <c r="E14962" t="s">
        <v>70</v>
      </c>
      <c r="F14962" t="s">
        <v>28</v>
      </c>
      <c r="G14962">
        <v>9</v>
      </c>
      <c r="H14962">
        <v>1.4283269999999999</v>
      </c>
      <c r="I14962">
        <v>1.393691</v>
      </c>
      <c r="J14962">
        <v>-3.4636500000000001E-2</v>
      </c>
      <c r="K14962">
        <v>-0.23575560000000001</v>
      </c>
      <c r="L14962">
        <v>-0.1169328</v>
      </c>
      <c r="M14962">
        <v>-3.4636500000000001E-2</v>
      </c>
      <c r="N14962">
        <v>4.7659800000000002E-2</v>
      </c>
      <c r="O14962">
        <v>0.16648260000000001</v>
      </c>
      <c r="P14962">
        <v>64.188100000000006</v>
      </c>
      <c r="Q14962">
        <v>0.15693409999999999</v>
      </c>
    </row>
    <row r="14963" spans="1:17">
      <c r="A14963" t="s">
        <v>17169</v>
      </c>
      <c r="B14963" t="s">
        <v>3</v>
      </c>
      <c r="C14963" t="s">
        <v>5</v>
      </c>
      <c r="D14963" t="s">
        <v>19</v>
      </c>
      <c r="E14963" t="s">
        <v>70</v>
      </c>
      <c r="F14963" t="s">
        <v>28</v>
      </c>
      <c r="G14963">
        <v>10</v>
      </c>
      <c r="H14963">
        <v>1.467476</v>
      </c>
      <c r="I14963">
        <v>1.43876</v>
      </c>
      <c r="J14963">
        <v>-2.8716499999999999E-2</v>
      </c>
      <c r="K14963">
        <v>-0.2318769</v>
      </c>
      <c r="L14963">
        <v>-0.11184810000000001</v>
      </c>
      <c r="M14963">
        <v>-2.8716499999999999E-2</v>
      </c>
      <c r="N14963">
        <v>5.4415100000000001E-2</v>
      </c>
      <c r="O14963">
        <v>0.17444399999999999</v>
      </c>
      <c r="P14963">
        <v>67.998900000000006</v>
      </c>
      <c r="Q14963">
        <v>0.1585269</v>
      </c>
    </row>
    <row r="14964" spans="1:17">
      <c r="A14964" t="s">
        <v>17170</v>
      </c>
      <c r="B14964" t="s">
        <v>3</v>
      </c>
      <c r="C14964" t="s">
        <v>5</v>
      </c>
      <c r="D14964" t="s">
        <v>19</v>
      </c>
      <c r="E14964" t="s">
        <v>70</v>
      </c>
      <c r="F14964" t="s">
        <v>28</v>
      </c>
      <c r="G14964">
        <v>11</v>
      </c>
      <c r="H14964">
        <v>1.312899</v>
      </c>
      <c r="I14964">
        <v>1.295725</v>
      </c>
      <c r="J14964">
        <v>-1.7173899999999999E-2</v>
      </c>
      <c r="K14964">
        <v>-0.2182866</v>
      </c>
      <c r="L14964">
        <v>-9.9467600000000003E-2</v>
      </c>
      <c r="M14964">
        <v>-1.7173899999999999E-2</v>
      </c>
      <c r="N14964">
        <v>6.5119700000000003E-2</v>
      </c>
      <c r="O14964">
        <v>0.18393870000000001</v>
      </c>
      <c r="P14964">
        <v>71.781000000000006</v>
      </c>
      <c r="Q14964">
        <v>0.15692900000000001</v>
      </c>
    </row>
    <row r="14965" spans="1:17">
      <c r="A14965" t="s">
        <v>17171</v>
      </c>
      <c r="B14965" t="s">
        <v>3</v>
      </c>
      <c r="C14965" t="s">
        <v>5</v>
      </c>
      <c r="D14965" t="s">
        <v>19</v>
      </c>
      <c r="E14965" t="s">
        <v>70</v>
      </c>
      <c r="F14965" t="s">
        <v>28</v>
      </c>
      <c r="G14965">
        <v>12</v>
      </c>
      <c r="H14965">
        <v>1.1664140000000001</v>
      </c>
      <c r="I14965">
        <v>1.185206</v>
      </c>
      <c r="J14965">
        <v>1.8792099999999999E-2</v>
      </c>
      <c r="K14965">
        <v>-0.15769130000000001</v>
      </c>
      <c r="L14965">
        <v>-5.3423499999999999E-2</v>
      </c>
      <c r="M14965">
        <v>1.8792099999999999E-2</v>
      </c>
      <c r="N14965">
        <v>9.1007599999999994E-2</v>
      </c>
      <c r="O14965">
        <v>0.19527539999999999</v>
      </c>
      <c r="P14965">
        <v>74.063900000000004</v>
      </c>
      <c r="Q14965">
        <v>0.13771069999999999</v>
      </c>
    </row>
    <row r="14966" spans="1:17">
      <c r="A14966" t="s">
        <v>17172</v>
      </c>
      <c r="B14966" t="s">
        <v>3</v>
      </c>
      <c r="C14966" t="s">
        <v>5</v>
      </c>
      <c r="D14966" t="s">
        <v>19</v>
      </c>
      <c r="E14966" t="s">
        <v>70</v>
      </c>
      <c r="F14966" t="s">
        <v>28</v>
      </c>
      <c r="G14966">
        <v>13</v>
      </c>
      <c r="H14966">
        <v>0.97910209999999998</v>
      </c>
      <c r="I14966">
        <v>1.1954210000000001</v>
      </c>
      <c r="J14966">
        <v>0.21631839999999999</v>
      </c>
      <c r="K14966">
        <v>3.8133300000000002E-2</v>
      </c>
      <c r="L14966">
        <v>0.14340649999999999</v>
      </c>
      <c r="M14966">
        <v>0.21631839999999999</v>
      </c>
      <c r="N14966">
        <v>0.2892303</v>
      </c>
      <c r="O14966">
        <v>0.3945034</v>
      </c>
      <c r="P14966">
        <v>77.189899999999994</v>
      </c>
      <c r="Q14966">
        <v>0.13903860000000001</v>
      </c>
    </row>
    <row r="14967" spans="1:17">
      <c r="A14967" t="s">
        <v>17173</v>
      </c>
      <c r="B14967" t="s">
        <v>3</v>
      </c>
      <c r="C14967" t="s">
        <v>5</v>
      </c>
      <c r="D14967" t="s">
        <v>19</v>
      </c>
      <c r="E14967" t="s">
        <v>70</v>
      </c>
      <c r="F14967" t="s">
        <v>28</v>
      </c>
      <c r="G14967">
        <v>14</v>
      </c>
      <c r="H14967">
        <v>0.86879830000000002</v>
      </c>
      <c r="I14967">
        <v>1.084816</v>
      </c>
      <c r="J14967">
        <v>0.21601780000000001</v>
      </c>
      <c r="K14967">
        <v>3.8501800000000003E-2</v>
      </c>
      <c r="L14967">
        <v>0.1433797</v>
      </c>
      <c r="M14967">
        <v>0.21601780000000001</v>
      </c>
      <c r="N14967">
        <v>0.28865580000000002</v>
      </c>
      <c r="O14967">
        <v>0.39353369999999999</v>
      </c>
      <c r="P14967">
        <v>78.691299999999998</v>
      </c>
      <c r="Q14967">
        <v>0.13851640000000001</v>
      </c>
    </row>
    <row r="14968" spans="1:17">
      <c r="A14968" t="s">
        <v>17174</v>
      </c>
      <c r="B14968" t="s">
        <v>3</v>
      </c>
      <c r="C14968" t="s">
        <v>5</v>
      </c>
      <c r="D14968" t="s">
        <v>19</v>
      </c>
      <c r="E14968" t="s">
        <v>70</v>
      </c>
      <c r="F14968" t="s">
        <v>28</v>
      </c>
      <c r="G14968">
        <v>15</v>
      </c>
      <c r="H14968">
        <v>0.86780829999999998</v>
      </c>
      <c r="I14968">
        <v>1.0153620000000001</v>
      </c>
      <c r="J14968">
        <v>0.14755409999999999</v>
      </c>
      <c r="K14968">
        <v>-4.1450899999999999E-2</v>
      </c>
      <c r="L14968">
        <v>7.0214799999999994E-2</v>
      </c>
      <c r="M14968">
        <v>0.14755409999999999</v>
      </c>
      <c r="N14968">
        <v>0.22489339999999999</v>
      </c>
      <c r="O14968">
        <v>0.3365591</v>
      </c>
      <c r="P14968">
        <v>79.973799999999997</v>
      </c>
      <c r="Q14968">
        <v>0.14748140000000001</v>
      </c>
    </row>
    <row r="14969" spans="1:17">
      <c r="A14969" t="s">
        <v>17175</v>
      </c>
      <c r="B14969" t="s">
        <v>3</v>
      </c>
      <c r="C14969" t="s">
        <v>5</v>
      </c>
      <c r="D14969" t="s">
        <v>19</v>
      </c>
      <c r="E14969" t="s">
        <v>70</v>
      </c>
      <c r="F14969" t="s">
        <v>28</v>
      </c>
      <c r="G14969">
        <v>16</v>
      </c>
      <c r="H14969">
        <v>0.84949609999999998</v>
      </c>
      <c r="I14969">
        <v>1.033425</v>
      </c>
      <c r="J14969">
        <v>0.18392849999999999</v>
      </c>
      <c r="K14969">
        <v>5.2595999999999997E-3</v>
      </c>
      <c r="L14969">
        <v>0.1108186</v>
      </c>
      <c r="M14969">
        <v>0.18392849999999999</v>
      </c>
      <c r="N14969">
        <v>0.2570384</v>
      </c>
      <c r="O14969">
        <v>0.36259750000000002</v>
      </c>
      <c r="P14969">
        <v>81.255899999999997</v>
      </c>
      <c r="Q14969">
        <v>0.13941609999999999</v>
      </c>
    </row>
    <row r="14970" spans="1:17">
      <c r="A14970" t="s">
        <v>17176</v>
      </c>
      <c r="B14970" t="s">
        <v>3</v>
      </c>
      <c r="C14970" t="s">
        <v>5</v>
      </c>
      <c r="D14970" t="s">
        <v>19</v>
      </c>
      <c r="E14970" t="s">
        <v>70</v>
      </c>
      <c r="F14970" t="s">
        <v>28</v>
      </c>
      <c r="G14970">
        <v>17</v>
      </c>
      <c r="H14970">
        <v>0.8552826</v>
      </c>
      <c r="I14970">
        <v>1.137038</v>
      </c>
      <c r="J14970">
        <v>0.28175489999999997</v>
      </c>
      <c r="K14970">
        <v>9.0796299999999996E-2</v>
      </c>
      <c r="L14970">
        <v>0.2036162</v>
      </c>
      <c r="M14970">
        <v>0.28175489999999997</v>
      </c>
      <c r="N14970">
        <v>0.35989359999999998</v>
      </c>
      <c r="O14970">
        <v>0.47271350000000001</v>
      </c>
      <c r="P14970">
        <v>81.538399999999996</v>
      </c>
      <c r="Q14970">
        <v>0.14900579999999999</v>
      </c>
    </row>
    <row r="14971" spans="1:17">
      <c r="A14971" t="s">
        <v>17177</v>
      </c>
      <c r="B14971" t="s">
        <v>3</v>
      </c>
      <c r="C14971" t="s">
        <v>5</v>
      </c>
      <c r="D14971" t="s">
        <v>19</v>
      </c>
      <c r="E14971" t="s">
        <v>70</v>
      </c>
      <c r="F14971" t="s">
        <v>28</v>
      </c>
      <c r="G14971">
        <v>18</v>
      </c>
      <c r="H14971">
        <v>1.034727</v>
      </c>
      <c r="I14971">
        <v>1.2807729999999999</v>
      </c>
      <c r="J14971">
        <v>0.2460466</v>
      </c>
      <c r="K14971">
        <v>3.0875300000000001E-2</v>
      </c>
      <c r="L14971">
        <v>0.15800020000000001</v>
      </c>
      <c r="M14971">
        <v>0.2460466</v>
      </c>
      <c r="N14971">
        <v>0.33409299999999997</v>
      </c>
      <c r="O14971">
        <v>0.46121790000000001</v>
      </c>
      <c r="P14971">
        <v>82.037700000000001</v>
      </c>
      <c r="Q14971">
        <v>0.1678991</v>
      </c>
    </row>
    <row r="14972" spans="1:17">
      <c r="A14972" t="s">
        <v>17178</v>
      </c>
      <c r="B14972" t="s">
        <v>3</v>
      </c>
      <c r="C14972" t="s">
        <v>5</v>
      </c>
      <c r="D14972" t="s">
        <v>19</v>
      </c>
      <c r="E14972" t="s">
        <v>70</v>
      </c>
      <c r="F14972" t="s">
        <v>28</v>
      </c>
      <c r="G14972">
        <v>19</v>
      </c>
      <c r="H14972">
        <v>1.048743</v>
      </c>
      <c r="I14972">
        <v>1.1489050000000001</v>
      </c>
      <c r="J14972">
        <v>0.10016220000000001</v>
      </c>
      <c r="K14972">
        <v>-0.10087359999999999</v>
      </c>
      <c r="L14972">
        <v>1.7899999999999999E-2</v>
      </c>
      <c r="M14972">
        <v>0.10016220000000001</v>
      </c>
      <c r="N14972">
        <v>0.18242439999999999</v>
      </c>
      <c r="O14972">
        <v>0.30119790000000002</v>
      </c>
      <c r="P14972">
        <v>80.664400000000001</v>
      </c>
      <c r="Q14972">
        <v>0.15686900000000001</v>
      </c>
    </row>
    <row r="14973" spans="1:17">
      <c r="A14973" t="s">
        <v>17179</v>
      </c>
      <c r="B14973" t="s">
        <v>3</v>
      </c>
      <c r="C14973" t="s">
        <v>5</v>
      </c>
      <c r="D14973" t="s">
        <v>19</v>
      </c>
      <c r="E14973" t="s">
        <v>70</v>
      </c>
      <c r="F14973" t="s">
        <v>28</v>
      </c>
      <c r="G14973">
        <v>20</v>
      </c>
      <c r="H14973">
        <v>1.053669</v>
      </c>
      <c r="I14973">
        <v>1.113774</v>
      </c>
      <c r="J14973">
        <v>6.0105100000000002E-2</v>
      </c>
      <c r="K14973">
        <v>-0.1485438</v>
      </c>
      <c r="L14973">
        <v>-2.5272300000000001E-2</v>
      </c>
      <c r="M14973">
        <v>6.0105100000000002E-2</v>
      </c>
      <c r="N14973">
        <v>0.14548259999999999</v>
      </c>
      <c r="O14973">
        <v>0.2687541</v>
      </c>
      <c r="P14973">
        <v>77.917400000000001</v>
      </c>
      <c r="Q14973">
        <v>0.1628097</v>
      </c>
    </row>
    <row r="14974" spans="1:17">
      <c r="A14974" t="s">
        <v>17180</v>
      </c>
      <c r="B14974" t="s">
        <v>3</v>
      </c>
      <c r="C14974" t="s">
        <v>5</v>
      </c>
      <c r="D14974" t="s">
        <v>19</v>
      </c>
      <c r="E14974" t="s">
        <v>70</v>
      </c>
      <c r="F14974" t="s">
        <v>28</v>
      </c>
      <c r="G14974">
        <v>21</v>
      </c>
      <c r="H14974">
        <v>1.2092959999999999</v>
      </c>
      <c r="I14974">
        <v>1.3174619999999999</v>
      </c>
      <c r="J14974">
        <v>0.1081657</v>
      </c>
      <c r="K14974">
        <v>-7.3436600000000005E-2</v>
      </c>
      <c r="L14974">
        <v>3.3855499999999997E-2</v>
      </c>
      <c r="M14974">
        <v>0.1081657</v>
      </c>
      <c r="N14974">
        <v>0.182476</v>
      </c>
      <c r="O14974">
        <v>0.28976809999999997</v>
      </c>
      <c r="P14974">
        <v>74.107699999999994</v>
      </c>
      <c r="Q14974">
        <v>0.1417051</v>
      </c>
    </row>
    <row r="14975" spans="1:17">
      <c r="A14975" t="s">
        <v>17181</v>
      </c>
      <c r="B14975" t="s">
        <v>3</v>
      </c>
      <c r="C14975" t="s">
        <v>5</v>
      </c>
      <c r="D14975" t="s">
        <v>19</v>
      </c>
      <c r="E14975" t="s">
        <v>70</v>
      </c>
      <c r="F14975" t="s">
        <v>28</v>
      </c>
      <c r="G14975">
        <v>22</v>
      </c>
      <c r="H14975">
        <v>1.1305190000000001</v>
      </c>
      <c r="I14975">
        <v>1.205104</v>
      </c>
      <c r="J14975">
        <v>7.4585499999999999E-2</v>
      </c>
      <c r="K14975">
        <v>-0.1018015</v>
      </c>
      <c r="L14975">
        <v>2.4093000000000001E-3</v>
      </c>
      <c r="M14975">
        <v>7.4585499999999999E-2</v>
      </c>
      <c r="N14975">
        <v>0.14676159999999999</v>
      </c>
      <c r="O14975">
        <v>0.25097239999999998</v>
      </c>
      <c r="P14975">
        <v>69.890500000000003</v>
      </c>
      <c r="Q14975">
        <v>0.13763549999999999</v>
      </c>
    </row>
    <row r="14976" spans="1:17">
      <c r="A14976" t="s">
        <v>17182</v>
      </c>
      <c r="B14976" t="s">
        <v>3</v>
      </c>
      <c r="C14976" t="s">
        <v>5</v>
      </c>
      <c r="D14976" t="s">
        <v>19</v>
      </c>
      <c r="E14976" t="s">
        <v>70</v>
      </c>
      <c r="F14976" t="s">
        <v>28</v>
      </c>
      <c r="G14976">
        <v>23</v>
      </c>
      <c r="H14976">
        <v>1.030926</v>
      </c>
      <c r="I14976">
        <v>1.016438</v>
      </c>
      <c r="J14976">
        <v>-1.44882E-2</v>
      </c>
      <c r="K14976">
        <v>-0.1784616</v>
      </c>
      <c r="L14976">
        <v>-8.1584799999999999E-2</v>
      </c>
      <c r="M14976">
        <v>-1.44882E-2</v>
      </c>
      <c r="N14976">
        <v>5.26084E-2</v>
      </c>
      <c r="O14976">
        <v>0.14948529999999999</v>
      </c>
      <c r="P14976">
        <v>67.263800000000003</v>
      </c>
      <c r="Q14976">
        <v>0.12794920000000001</v>
      </c>
    </row>
    <row r="14977" spans="1:17">
      <c r="A14977" t="s">
        <v>17183</v>
      </c>
      <c r="B14977" t="s">
        <v>3</v>
      </c>
      <c r="C14977" t="s">
        <v>5</v>
      </c>
      <c r="D14977" t="s">
        <v>19</v>
      </c>
      <c r="E14977" t="s">
        <v>70</v>
      </c>
      <c r="F14977" t="s">
        <v>28</v>
      </c>
      <c r="G14977">
        <v>24</v>
      </c>
      <c r="H14977">
        <v>0.84976280000000004</v>
      </c>
      <c r="I14977">
        <v>0.81384800000000002</v>
      </c>
      <c r="J14977">
        <v>-3.5914799999999997E-2</v>
      </c>
      <c r="K14977">
        <v>-0.17258670000000001</v>
      </c>
      <c r="L14977">
        <v>-9.1839799999999999E-2</v>
      </c>
      <c r="M14977">
        <v>-3.5914799999999997E-2</v>
      </c>
      <c r="N14977">
        <v>2.0010300000000002E-2</v>
      </c>
      <c r="O14977">
        <v>0.10075720000000001</v>
      </c>
      <c r="P14977">
        <v>66.136799999999994</v>
      </c>
      <c r="Q14977">
        <v>0.1066457</v>
      </c>
    </row>
    <row r="14978" spans="1:17">
      <c r="A14978" t="s">
        <v>17184</v>
      </c>
      <c r="B14978" t="s">
        <v>3</v>
      </c>
      <c r="C14978" t="s">
        <v>6</v>
      </c>
      <c r="D14978" t="s">
        <v>18</v>
      </c>
      <c r="E14978" t="s">
        <v>70</v>
      </c>
      <c r="F14978" t="s">
        <v>21</v>
      </c>
      <c r="G14978">
        <v>1</v>
      </c>
      <c r="H14978">
        <v>0.96811849999999999</v>
      </c>
      <c r="I14978">
        <v>0.99168719999999999</v>
      </c>
      <c r="J14978">
        <v>2.3568700000000001E-2</v>
      </c>
      <c r="K14978">
        <v>-4.0887399999999997E-2</v>
      </c>
      <c r="L14978">
        <v>-2.8062E-3</v>
      </c>
      <c r="M14978">
        <v>2.3568700000000001E-2</v>
      </c>
      <c r="N14978">
        <v>4.9943599999999998E-2</v>
      </c>
      <c r="O14978">
        <v>8.80248E-2</v>
      </c>
      <c r="P14978">
        <v>73.058800000000005</v>
      </c>
      <c r="Q14978">
        <v>5.0295399999999997E-2</v>
      </c>
    </row>
    <row r="14979" spans="1:17">
      <c r="A14979" t="s">
        <v>17185</v>
      </c>
      <c r="B14979" t="s">
        <v>3</v>
      </c>
      <c r="C14979" t="s">
        <v>6</v>
      </c>
      <c r="D14979" t="s">
        <v>18</v>
      </c>
      <c r="E14979" t="s">
        <v>70</v>
      </c>
      <c r="F14979" t="s">
        <v>21</v>
      </c>
      <c r="G14979">
        <v>2</v>
      </c>
      <c r="H14979">
        <v>0.87691430000000004</v>
      </c>
      <c r="I14979">
        <v>0.87569770000000002</v>
      </c>
      <c r="J14979">
        <v>-1.2164999999999999E-3</v>
      </c>
      <c r="K14979">
        <v>-7.5352500000000003E-2</v>
      </c>
      <c r="L14979">
        <v>-3.1552400000000001E-2</v>
      </c>
      <c r="M14979">
        <v>-1.2164999999999999E-3</v>
      </c>
      <c r="N14979">
        <v>2.91194E-2</v>
      </c>
      <c r="O14979">
        <v>7.2919499999999998E-2</v>
      </c>
      <c r="P14979">
        <v>72.130700000000004</v>
      </c>
      <c r="Q14979">
        <v>5.78486E-2</v>
      </c>
    </row>
    <row r="14980" spans="1:17">
      <c r="A14980" t="s">
        <v>17186</v>
      </c>
      <c r="B14980" t="s">
        <v>3</v>
      </c>
      <c r="C14980" t="s">
        <v>6</v>
      </c>
      <c r="D14980" t="s">
        <v>18</v>
      </c>
      <c r="E14980" t="s">
        <v>70</v>
      </c>
      <c r="F14980" t="s">
        <v>21</v>
      </c>
      <c r="G14980">
        <v>3</v>
      </c>
      <c r="H14980">
        <v>0.8234631</v>
      </c>
      <c r="I14980">
        <v>0.79924479999999998</v>
      </c>
      <c r="J14980">
        <v>-2.4218300000000002E-2</v>
      </c>
      <c r="K14980">
        <v>-8.9231000000000005E-2</v>
      </c>
      <c r="L14980">
        <v>-5.0820999999999998E-2</v>
      </c>
      <c r="M14980">
        <v>-2.4218300000000002E-2</v>
      </c>
      <c r="N14980">
        <v>2.3842999999999998E-3</v>
      </c>
      <c r="O14980">
        <v>4.0794299999999999E-2</v>
      </c>
      <c r="P14980">
        <v>71.311999999999998</v>
      </c>
      <c r="Q14980">
        <v>5.07296E-2</v>
      </c>
    </row>
    <row r="14981" spans="1:17">
      <c r="A14981" t="s">
        <v>17187</v>
      </c>
      <c r="B14981" t="s">
        <v>3</v>
      </c>
      <c r="C14981" t="s">
        <v>6</v>
      </c>
      <c r="D14981" t="s">
        <v>18</v>
      </c>
      <c r="E14981" t="s">
        <v>70</v>
      </c>
      <c r="F14981" t="s">
        <v>21</v>
      </c>
      <c r="G14981">
        <v>4</v>
      </c>
      <c r="H14981">
        <v>0.78930359999999999</v>
      </c>
      <c r="I14981">
        <v>0.75963769999999997</v>
      </c>
      <c r="J14981">
        <v>-2.9665899999999999E-2</v>
      </c>
      <c r="K14981">
        <v>-8.8047500000000001E-2</v>
      </c>
      <c r="L14981">
        <v>-5.3555199999999997E-2</v>
      </c>
      <c r="M14981">
        <v>-2.9665899999999999E-2</v>
      </c>
      <c r="N14981">
        <v>-5.7765999999999998E-3</v>
      </c>
      <c r="O14981">
        <v>2.87158E-2</v>
      </c>
      <c r="P14981">
        <v>69.988399999999999</v>
      </c>
      <c r="Q14981">
        <v>4.5555400000000003E-2</v>
      </c>
    </row>
    <row r="14982" spans="1:17">
      <c r="A14982" t="s">
        <v>17188</v>
      </c>
      <c r="B14982" t="s">
        <v>3</v>
      </c>
      <c r="C14982" t="s">
        <v>6</v>
      </c>
      <c r="D14982" t="s">
        <v>18</v>
      </c>
      <c r="E14982" t="s">
        <v>70</v>
      </c>
      <c r="F14982" t="s">
        <v>21</v>
      </c>
      <c r="G14982">
        <v>5</v>
      </c>
      <c r="H14982">
        <v>0.79508160000000005</v>
      </c>
      <c r="I14982">
        <v>0.74551389999999995</v>
      </c>
      <c r="J14982">
        <v>-4.9567699999999999E-2</v>
      </c>
      <c r="K14982">
        <v>-0.1111723</v>
      </c>
      <c r="L14982">
        <v>-7.4775800000000003E-2</v>
      </c>
      <c r="M14982">
        <v>-4.9567699999999999E-2</v>
      </c>
      <c r="N14982">
        <v>-2.4359599999999999E-2</v>
      </c>
      <c r="O14982">
        <v>1.20369E-2</v>
      </c>
      <c r="P14982">
        <v>69.417599999999993</v>
      </c>
      <c r="Q14982">
        <v>4.8070399999999999E-2</v>
      </c>
    </row>
    <row r="14983" spans="1:17">
      <c r="A14983" t="s">
        <v>17189</v>
      </c>
      <c r="B14983" t="s">
        <v>3</v>
      </c>
      <c r="C14983" t="s">
        <v>6</v>
      </c>
      <c r="D14983" t="s">
        <v>18</v>
      </c>
      <c r="E14983" t="s">
        <v>70</v>
      </c>
      <c r="F14983" t="s">
        <v>21</v>
      </c>
      <c r="G14983">
        <v>6</v>
      </c>
      <c r="H14983">
        <v>0.86684220000000001</v>
      </c>
      <c r="I14983">
        <v>0.79191279999999997</v>
      </c>
      <c r="J14983">
        <v>-7.4929399999999993E-2</v>
      </c>
      <c r="K14983">
        <v>-0.15023819999999999</v>
      </c>
      <c r="L14983">
        <v>-0.1057452</v>
      </c>
      <c r="M14983">
        <v>-7.4929399999999993E-2</v>
      </c>
      <c r="N14983">
        <v>-4.4113699999999999E-2</v>
      </c>
      <c r="O14983">
        <v>3.7940000000000001E-4</v>
      </c>
      <c r="P14983">
        <v>68.917199999999994</v>
      </c>
      <c r="Q14983">
        <v>5.8763799999999998E-2</v>
      </c>
    </row>
    <row r="14984" spans="1:17">
      <c r="A14984" t="s">
        <v>17190</v>
      </c>
      <c r="B14984" t="s">
        <v>3</v>
      </c>
      <c r="C14984" t="s">
        <v>6</v>
      </c>
      <c r="D14984" t="s">
        <v>18</v>
      </c>
      <c r="E14984" t="s">
        <v>70</v>
      </c>
      <c r="F14984" t="s">
        <v>21</v>
      </c>
      <c r="G14984">
        <v>7</v>
      </c>
      <c r="H14984">
        <v>1.0033160000000001</v>
      </c>
      <c r="I14984">
        <v>0.89712579999999997</v>
      </c>
      <c r="J14984">
        <v>-0.1061898</v>
      </c>
      <c r="K14984">
        <v>-0.2018036</v>
      </c>
      <c r="L14984">
        <v>-0.1453142</v>
      </c>
      <c r="M14984">
        <v>-0.1061898</v>
      </c>
      <c r="N14984">
        <v>-6.70655E-2</v>
      </c>
      <c r="O14984">
        <v>-1.05761E-2</v>
      </c>
      <c r="P14984">
        <v>68.200500000000005</v>
      </c>
      <c r="Q14984">
        <v>7.4607800000000002E-2</v>
      </c>
    </row>
    <row r="14985" spans="1:17">
      <c r="A14985" t="s">
        <v>17191</v>
      </c>
      <c r="B14985" t="s">
        <v>3</v>
      </c>
      <c r="C14985" t="s">
        <v>6</v>
      </c>
      <c r="D14985" t="s">
        <v>18</v>
      </c>
      <c r="E14985" t="s">
        <v>70</v>
      </c>
      <c r="F14985" t="s">
        <v>21</v>
      </c>
      <c r="G14985">
        <v>8</v>
      </c>
      <c r="H14985">
        <v>1.112492</v>
      </c>
      <c r="I14985">
        <v>0.98170919999999995</v>
      </c>
      <c r="J14985">
        <v>-0.13078300000000001</v>
      </c>
      <c r="K14985">
        <v>-0.2212297</v>
      </c>
      <c r="L14985">
        <v>-0.1677931</v>
      </c>
      <c r="M14985">
        <v>-0.13078300000000001</v>
      </c>
      <c r="N14985">
        <v>-9.3772900000000006E-2</v>
      </c>
      <c r="O14985">
        <v>-4.0336299999999999E-2</v>
      </c>
      <c r="P14985">
        <v>70.279300000000006</v>
      </c>
      <c r="Q14985">
        <v>7.0575899999999997E-2</v>
      </c>
    </row>
    <row r="14986" spans="1:17">
      <c r="A14986" t="s">
        <v>17192</v>
      </c>
      <c r="B14986" t="s">
        <v>3</v>
      </c>
      <c r="C14986" t="s">
        <v>6</v>
      </c>
      <c r="D14986" t="s">
        <v>18</v>
      </c>
      <c r="E14986" t="s">
        <v>70</v>
      </c>
      <c r="F14986" t="s">
        <v>21</v>
      </c>
      <c r="G14986">
        <v>9</v>
      </c>
      <c r="H14986">
        <v>1.1658459999999999</v>
      </c>
      <c r="I14986">
        <v>0.99947839999999999</v>
      </c>
      <c r="J14986">
        <v>-0.16636780000000001</v>
      </c>
      <c r="K14986">
        <v>-0.28087820000000002</v>
      </c>
      <c r="L14986">
        <v>-0.21322450000000001</v>
      </c>
      <c r="M14986">
        <v>-0.16636780000000001</v>
      </c>
      <c r="N14986">
        <v>-0.11951100000000001</v>
      </c>
      <c r="O14986">
        <v>-5.1857300000000002E-2</v>
      </c>
      <c r="P14986">
        <v>75.259900000000002</v>
      </c>
      <c r="Q14986">
        <v>8.9353000000000002E-2</v>
      </c>
    </row>
    <row r="14987" spans="1:17">
      <c r="A14987" t="s">
        <v>17193</v>
      </c>
      <c r="B14987" t="s">
        <v>3</v>
      </c>
      <c r="C14987" t="s">
        <v>6</v>
      </c>
      <c r="D14987" t="s">
        <v>18</v>
      </c>
      <c r="E14987" t="s">
        <v>70</v>
      </c>
      <c r="F14987" t="s">
        <v>21</v>
      </c>
      <c r="G14987">
        <v>10</v>
      </c>
      <c r="H14987">
        <v>1.2020999999999999</v>
      </c>
      <c r="I14987">
        <v>1.0548500000000001</v>
      </c>
      <c r="J14987">
        <v>-0.1472504</v>
      </c>
      <c r="K14987">
        <v>-0.26862649999999999</v>
      </c>
      <c r="L14987">
        <v>-0.19691649999999999</v>
      </c>
      <c r="M14987">
        <v>-0.1472504</v>
      </c>
      <c r="N14987">
        <v>-9.7584299999999999E-2</v>
      </c>
      <c r="O14987">
        <v>-2.5874299999999999E-2</v>
      </c>
      <c r="P14987">
        <v>79.174599999999998</v>
      </c>
      <c r="Q14987">
        <v>9.4710299999999997E-2</v>
      </c>
    </row>
    <row r="14988" spans="1:17">
      <c r="A14988" t="s">
        <v>17194</v>
      </c>
      <c r="B14988" t="s">
        <v>3</v>
      </c>
      <c r="C14988" t="s">
        <v>6</v>
      </c>
      <c r="D14988" t="s">
        <v>18</v>
      </c>
      <c r="E14988" t="s">
        <v>70</v>
      </c>
      <c r="F14988" t="s">
        <v>21</v>
      </c>
      <c r="G14988">
        <v>11</v>
      </c>
      <c r="H14988">
        <v>1.246048</v>
      </c>
      <c r="I14988">
        <v>1.127861</v>
      </c>
      <c r="J14988">
        <v>-0.1181865</v>
      </c>
      <c r="K14988">
        <v>-0.24725420000000001</v>
      </c>
      <c r="L14988">
        <v>-0.17099990000000001</v>
      </c>
      <c r="M14988">
        <v>-0.1181865</v>
      </c>
      <c r="N14988">
        <v>-6.5373100000000003E-2</v>
      </c>
      <c r="O14988">
        <v>1.0881200000000001E-2</v>
      </c>
      <c r="P14988">
        <v>83.636799999999994</v>
      </c>
      <c r="Q14988">
        <v>0.100712</v>
      </c>
    </row>
    <row r="14989" spans="1:17">
      <c r="A14989" t="s">
        <v>17195</v>
      </c>
      <c r="B14989" t="s">
        <v>3</v>
      </c>
      <c r="C14989" t="s">
        <v>6</v>
      </c>
      <c r="D14989" t="s">
        <v>18</v>
      </c>
      <c r="E14989" t="s">
        <v>70</v>
      </c>
      <c r="F14989" t="s">
        <v>21</v>
      </c>
      <c r="G14989">
        <v>12</v>
      </c>
      <c r="H14989">
        <v>1.29434</v>
      </c>
      <c r="I14989">
        <v>1.255558</v>
      </c>
      <c r="J14989">
        <v>-3.8781700000000002E-2</v>
      </c>
      <c r="K14989">
        <v>-0.17905989999999999</v>
      </c>
      <c r="L14989">
        <v>-9.6182400000000001E-2</v>
      </c>
      <c r="M14989">
        <v>-3.8781700000000002E-2</v>
      </c>
      <c r="N14989">
        <v>1.8619E-2</v>
      </c>
      <c r="O14989">
        <v>0.1014964</v>
      </c>
      <c r="P14989">
        <v>87.155600000000007</v>
      </c>
      <c r="Q14989">
        <v>0.1094596</v>
      </c>
    </row>
    <row r="14990" spans="1:17">
      <c r="A14990" t="s">
        <v>17196</v>
      </c>
      <c r="B14990" t="s">
        <v>3</v>
      </c>
      <c r="C14990" t="s">
        <v>6</v>
      </c>
      <c r="D14990" t="s">
        <v>18</v>
      </c>
      <c r="E14990" t="s">
        <v>70</v>
      </c>
      <c r="F14990" t="s">
        <v>21</v>
      </c>
      <c r="G14990">
        <v>13</v>
      </c>
      <c r="H14990">
        <v>1.3166420000000001</v>
      </c>
      <c r="I14990">
        <v>1.485185</v>
      </c>
      <c r="J14990">
        <v>0.168543</v>
      </c>
      <c r="K14990">
        <v>2.3754999999999998E-2</v>
      </c>
      <c r="L14990">
        <v>0.1092969</v>
      </c>
      <c r="M14990">
        <v>0.168543</v>
      </c>
      <c r="N14990">
        <v>0.22778899999999999</v>
      </c>
      <c r="O14990">
        <v>0.31333090000000002</v>
      </c>
      <c r="P14990">
        <v>90.041700000000006</v>
      </c>
      <c r="Q14990">
        <v>0.1129787</v>
      </c>
    </row>
    <row r="14991" spans="1:17">
      <c r="A14991" t="s">
        <v>17197</v>
      </c>
      <c r="B14991" t="s">
        <v>3</v>
      </c>
      <c r="C14991" t="s">
        <v>6</v>
      </c>
      <c r="D14991" t="s">
        <v>18</v>
      </c>
      <c r="E14991" t="s">
        <v>70</v>
      </c>
      <c r="F14991" t="s">
        <v>21</v>
      </c>
      <c r="G14991">
        <v>14</v>
      </c>
      <c r="H14991">
        <v>1.471171</v>
      </c>
      <c r="I14991">
        <v>1.7294929999999999</v>
      </c>
      <c r="J14991">
        <v>0.25832169999999999</v>
      </c>
      <c r="K14991">
        <v>0.1188916</v>
      </c>
      <c r="L14991">
        <v>0.201268</v>
      </c>
      <c r="M14991">
        <v>0.25832169999999999</v>
      </c>
      <c r="N14991">
        <v>0.31537539999999997</v>
      </c>
      <c r="O14991">
        <v>0.39775189999999999</v>
      </c>
      <c r="P14991">
        <v>92.886600000000001</v>
      </c>
      <c r="Q14991">
        <v>0.1087979</v>
      </c>
    </row>
    <row r="14992" spans="1:17">
      <c r="A14992" t="s">
        <v>17198</v>
      </c>
      <c r="B14992" t="s">
        <v>3</v>
      </c>
      <c r="C14992" t="s">
        <v>6</v>
      </c>
      <c r="D14992" t="s">
        <v>18</v>
      </c>
      <c r="E14992" t="s">
        <v>70</v>
      </c>
      <c r="F14992" t="s">
        <v>21</v>
      </c>
      <c r="G14992">
        <v>15</v>
      </c>
      <c r="H14992">
        <v>1.7118199999999999</v>
      </c>
      <c r="I14992">
        <v>2.038808</v>
      </c>
      <c r="J14992">
        <v>0.3269881</v>
      </c>
      <c r="K14992">
        <v>0.17257449999999999</v>
      </c>
      <c r="L14992">
        <v>0.26380330000000002</v>
      </c>
      <c r="M14992">
        <v>0.3269881</v>
      </c>
      <c r="N14992">
        <v>0.39017289999999999</v>
      </c>
      <c r="O14992">
        <v>0.48140169999999999</v>
      </c>
      <c r="P14992">
        <v>95.078599999999994</v>
      </c>
      <c r="Q14992">
        <v>0.1204895</v>
      </c>
    </row>
    <row r="14993" spans="1:17">
      <c r="A14993" t="s">
        <v>17199</v>
      </c>
      <c r="B14993" t="s">
        <v>3</v>
      </c>
      <c r="C14993" t="s">
        <v>6</v>
      </c>
      <c r="D14993" t="s">
        <v>18</v>
      </c>
      <c r="E14993" t="s">
        <v>70</v>
      </c>
      <c r="F14993" t="s">
        <v>21</v>
      </c>
      <c r="G14993">
        <v>16</v>
      </c>
      <c r="H14993">
        <v>1.997414</v>
      </c>
      <c r="I14993">
        <v>2.3589509999999998</v>
      </c>
      <c r="J14993">
        <v>0.36153689999999999</v>
      </c>
      <c r="K14993">
        <v>0.18723880000000001</v>
      </c>
      <c r="L14993">
        <v>0.29021560000000002</v>
      </c>
      <c r="M14993">
        <v>0.36153689999999999</v>
      </c>
      <c r="N14993">
        <v>0.43285829999999997</v>
      </c>
      <c r="O14993">
        <v>0.53583510000000001</v>
      </c>
      <c r="P14993">
        <v>95.877899999999997</v>
      </c>
      <c r="Q14993">
        <v>0.1360056</v>
      </c>
    </row>
    <row r="14994" spans="1:17">
      <c r="A14994" t="s">
        <v>17200</v>
      </c>
      <c r="B14994" t="s">
        <v>3</v>
      </c>
      <c r="C14994" t="s">
        <v>6</v>
      </c>
      <c r="D14994" t="s">
        <v>18</v>
      </c>
      <c r="E14994" t="s">
        <v>70</v>
      </c>
      <c r="F14994" t="s">
        <v>21</v>
      </c>
      <c r="G14994">
        <v>17</v>
      </c>
      <c r="H14994">
        <v>2.2653439999999998</v>
      </c>
      <c r="I14994">
        <v>2.6156429999999999</v>
      </c>
      <c r="J14994">
        <v>0.35029919999999998</v>
      </c>
      <c r="K14994">
        <v>0.1716897</v>
      </c>
      <c r="L14994">
        <v>0.27721370000000001</v>
      </c>
      <c r="M14994">
        <v>0.35029919999999998</v>
      </c>
      <c r="N14994">
        <v>0.42338480000000001</v>
      </c>
      <c r="O14994">
        <v>0.52890870000000001</v>
      </c>
      <c r="P14994">
        <v>96.052099999999996</v>
      </c>
      <c r="Q14994">
        <v>0.13936970000000001</v>
      </c>
    </row>
    <row r="14995" spans="1:17">
      <c r="A14995" t="s">
        <v>17201</v>
      </c>
      <c r="B14995" t="s">
        <v>3</v>
      </c>
      <c r="C14995" t="s">
        <v>6</v>
      </c>
      <c r="D14995" t="s">
        <v>18</v>
      </c>
      <c r="E14995" t="s">
        <v>70</v>
      </c>
      <c r="F14995" t="s">
        <v>21</v>
      </c>
      <c r="G14995">
        <v>18</v>
      </c>
      <c r="H14995">
        <v>2.4451779999999999</v>
      </c>
      <c r="I14995">
        <v>2.7378469999999999</v>
      </c>
      <c r="J14995">
        <v>0.29266890000000001</v>
      </c>
      <c r="K14995">
        <v>0.1091661</v>
      </c>
      <c r="L14995">
        <v>0.2175811</v>
      </c>
      <c r="M14995">
        <v>0.29266890000000001</v>
      </c>
      <c r="N14995">
        <v>0.36775679999999999</v>
      </c>
      <c r="O14995">
        <v>0.47617169999999998</v>
      </c>
      <c r="P14995">
        <v>94.8</v>
      </c>
      <c r="Q14995">
        <v>0.14318800000000001</v>
      </c>
    </row>
    <row r="14996" spans="1:17">
      <c r="A14996" t="s">
        <v>17202</v>
      </c>
      <c r="B14996" t="s">
        <v>3</v>
      </c>
      <c r="C14996" t="s">
        <v>6</v>
      </c>
      <c r="D14996" t="s">
        <v>18</v>
      </c>
      <c r="E14996" t="s">
        <v>70</v>
      </c>
      <c r="F14996" t="s">
        <v>21</v>
      </c>
      <c r="G14996">
        <v>19</v>
      </c>
      <c r="H14996">
        <v>2.6423079999999999</v>
      </c>
      <c r="I14996">
        <v>2.6803629999999998</v>
      </c>
      <c r="J14996">
        <v>3.80553E-2</v>
      </c>
      <c r="K14996">
        <v>-0.14661550000000001</v>
      </c>
      <c r="L14996">
        <v>-3.7510500000000002E-2</v>
      </c>
      <c r="M14996">
        <v>3.80553E-2</v>
      </c>
      <c r="N14996">
        <v>0.113621</v>
      </c>
      <c r="O14996">
        <v>0.22272600000000001</v>
      </c>
      <c r="P14996">
        <v>92.052199999999999</v>
      </c>
      <c r="Q14996">
        <v>0.14409939999999999</v>
      </c>
    </row>
    <row r="14997" spans="1:17">
      <c r="A14997" t="s">
        <v>17203</v>
      </c>
      <c r="B14997" t="s">
        <v>3</v>
      </c>
      <c r="C14997" t="s">
        <v>6</v>
      </c>
      <c r="D14997" t="s">
        <v>18</v>
      </c>
      <c r="E14997" t="s">
        <v>70</v>
      </c>
      <c r="F14997" t="s">
        <v>21</v>
      </c>
      <c r="G14997">
        <v>20</v>
      </c>
      <c r="H14997">
        <v>2.5440619999999998</v>
      </c>
      <c r="I14997">
        <v>2.471177</v>
      </c>
      <c r="J14997">
        <v>-7.2884699999999997E-2</v>
      </c>
      <c r="K14997">
        <v>-0.2616597</v>
      </c>
      <c r="L14997">
        <v>-0.15012990000000001</v>
      </c>
      <c r="M14997">
        <v>-7.2884699999999997E-2</v>
      </c>
      <c r="N14997">
        <v>4.3606000000000001E-3</v>
      </c>
      <c r="O14997">
        <v>0.1158904</v>
      </c>
      <c r="P14997">
        <v>87.369200000000006</v>
      </c>
      <c r="Q14997">
        <v>0.14730199999999999</v>
      </c>
    </row>
    <row r="14998" spans="1:17">
      <c r="A14998" t="s">
        <v>17204</v>
      </c>
      <c r="B14998" t="s">
        <v>3</v>
      </c>
      <c r="C14998" t="s">
        <v>6</v>
      </c>
      <c r="D14998" t="s">
        <v>18</v>
      </c>
      <c r="E14998" t="s">
        <v>70</v>
      </c>
      <c r="F14998" t="s">
        <v>21</v>
      </c>
      <c r="G14998">
        <v>21</v>
      </c>
      <c r="H14998">
        <v>2.3077359999999998</v>
      </c>
      <c r="I14998">
        <v>2.2523939999999998</v>
      </c>
      <c r="J14998">
        <v>-5.5341700000000001E-2</v>
      </c>
      <c r="K14998">
        <v>-0.22423899999999999</v>
      </c>
      <c r="L14998">
        <v>-0.1244531</v>
      </c>
      <c r="M14998">
        <v>-5.5341700000000001E-2</v>
      </c>
      <c r="N14998">
        <v>1.37698E-2</v>
      </c>
      <c r="O14998">
        <v>0.1135557</v>
      </c>
      <c r="P14998">
        <v>81.825999999999993</v>
      </c>
      <c r="Q14998">
        <v>0.1317913</v>
      </c>
    </row>
    <row r="14999" spans="1:17">
      <c r="A14999" t="s">
        <v>17205</v>
      </c>
      <c r="B14999" t="s">
        <v>3</v>
      </c>
      <c r="C14999" t="s">
        <v>6</v>
      </c>
      <c r="D14999" t="s">
        <v>18</v>
      </c>
      <c r="E14999" t="s">
        <v>70</v>
      </c>
      <c r="F14999" t="s">
        <v>21</v>
      </c>
      <c r="G14999">
        <v>22</v>
      </c>
      <c r="H14999">
        <v>2.0129600000000001</v>
      </c>
      <c r="I14999">
        <v>2.0010829999999999</v>
      </c>
      <c r="J14999">
        <v>-1.18768E-2</v>
      </c>
      <c r="K14999">
        <v>-0.1535589</v>
      </c>
      <c r="L14999">
        <v>-6.9851999999999997E-2</v>
      </c>
      <c r="M14999">
        <v>-1.18768E-2</v>
      </c>
      <c r="N14999">
        <v>4.6098300000000002E-2</v>
      </c>
      <c r="O14999">
        <v>0.12980520000000001</v>
      </c>
      <c r="P14999">
        <v>78.504499999999993</v>
      </c>
      <c r="Q14999">
        <v>0.1105551</v>
      </c>
    </row>
    <row r="15000" spans="1:17">
      <c r="A15000" t="s">
        <v>17206</v>
      </c>
      <c r="B15000" t="s">
        <v>3</v>
      </c>
      <c r="C15000" t="s">
        <v>6</v>
      </c>
      <c r="D15000" t="s">
        <v>18</v>
      </c>
      <c r="E15000" t="s">
        <v>70</v>
      </c>
      <c r="F15000" t="s">
        <v>21</v>
      </c>
      <c r="G15000">
        <v>23</v>
      </c>
      <c r="H15000">
        <v>1.606576</v>
      </c>
      <c r="I15000">
        <v>1.641529</v>
      </c>
      <c r="J15000">
        <v>3.49533E-2</v>
      </c>
      <c r="K15000">
        <v>-0.1007676</v>
      </c>
      <c r="L15000">
        <v>-2.05826E-2</v>
      </c>
      <c r="M15000">
        <v>3.49533E-2</v>
      </c>
      <c r="N15000">
        <v>9.0489200000000006E-2</v>
      </c>
      <c r="O15000">
        <v>0.1706742</v>
      </c>
      <c r="P15000">
        <v>76.065299999999993</v>
      </c>
      <c r="Q15000">
        <v>0.1059036</v>
      </c>
    </row>
    <row r="15001" spans="1:17">
      <c r="A15001" t="s">
        <v>17207</v>
      </c>
      <c r="B15001" t="s">
        <v>3</v>
      </c>
      <c r="C15001" t="s">
        <v>6</v>
      </c>
      <c r="D15001" t="s">
        <v>18</v>
      </c>
      <c r="E15001" t="s">
        <v>70</v>
      </c>
      <c r="F15001" t="s">
        <v>21</v>
      </c>
      <c r="G15001">
        <v>24</v>
      </c>
      <c r="H15001">
        <v>1.2496590000000001</v>
      </c>
      <c r="I15001">
        <v>1.295166</v>
      </c>
      <c r="J15001">
        <v>4.5506699999999997E-2</v>
      </c>
      <c r="K15001">
        <v>-6.5487900000000002E-2</v>
      </c>
      <c r="L15001">
        <v>8.8599999999999999E-5</v>
      </c>
      <c r="M15001">
        <v>4.5506699999999997E-2</v>
      </c>
      <c r="N15001">
        <v>9.0924900000000003E-2</v>
      </c>
      <c r="O15001">
        <v>0.15650140000000001</v>
      </c>
      <c r="P15001">
        <v>74.325500000000005</v>
      </c>
      <c r="Q15001">
        <v>8.6609599999999995E-2</v>
      </c>
    </row>
    <row r="15002" spans="1:17">
      <c r="A15002" t="s">
        <v>17208</v>
      </c>
      <c r="B15002" t="s">
        <v>3</v>
      </c>
      <c r="C15002" t="s">
        <v>6</v>
      </c>
      <c r="D15002" t="s">
        <v>18</v>
      </c>
      <c r="E15002" t="s">
        <v>70</v>
      </c>
      <c r="F15002" t="s">
        <v>22</v>
      </c>
      <c r="G15002">
        <v>1</v>
      </c>
      <c r="H15002">
        <v>0.76843899999999998</v>
      </c>
      <c r="I15002">
        <v>0.78691080000000002</v>
      </c>
      <c r="J15002">
        <v>1.8471899999999999E-2</v>
      </c>
      <c r="K15002">
        <v>-9.7880999999999992E-3</v>
      </c>
      <c r="L15002">
        <v>6.9081000000000004E-3</v>
      </c>
      <c r="M15002">
        <v>1.8471899999999999E-2</v>
      </c>
      <c r="N15002">
        <v>3.0035599999999999E-2</v>
      </c>
      <c r="O15002">
        <v>4.6731799999999997E-2</v>
      </c>
      <c r="P15002">
        <v>69.069400000000002</v>
      </c>
      <c r="Q15002">
        <v>2.2051399999999999E-2</v>
      </c>
    </row>
    <row r="15003" spans="1:17">
      <c r="A15003" t="s">
        <v>17209</v>
      </c>
      <c r="B15003" t="s">
        <v>3</v>
      </c>
      <c r="C15003" t="s">
        <v>6</v>
      </c>
      <c r="D15003" t="s">
        <v>18</v>
      </c>
      <c r="E15003" t="s">
        <v>70</v>
      </c>
      <c r="F15003" t="s">
        <v>22</v>
      </c>
      <c r="G15003">
        <v>2</v>
      </c>
      <c r="H15003">
        <v>0.68763350000000001</v>
      </c>
      <c r="I15003">
        <v>0.66631039999999997</v>
      </c>
      <c r="J15003">
        <v>-2.1323100000000001E-2</v>
      </c>
      <c r="P15003">
        <v>68.472899999999996</v>
      </c>
    </row>
    <row r="15004" spans="1:17">
      <c r="A15004" t="s">
        <v>17210</v>
      </c>
      <c r="B15004" t="s">
        <v>3</v>
      </c>
      <c r="C15004" t="s">
        <v>6</v>
      </c>
      <c r="D15004" t="s">
        <v>18</v>
      </c>
      <c r="E15004" t="s">
        <v>70</v>
      </c>
      <c r="F15004" t="s">
        <v>22</v>
      </c>
      <c r="G15004">
        <v>3</v>
      </c>
      <c r="H15004">
        <v>0.63823629999999998</v>
      </c>
      <c r="I15004">
        <v>0.59967959999999998</v>
      </c>
      <c r="J15004">
        <v>-3.8556699999999999E-2</v>
      </c>
      <c r="P15004">
        <v>67.350499999999997</v>
      </c>
    </row>
    <row r="15005" spans="1:17">
      <c r="A15005" t="s">
        <v>17211</v>
      </c>
      <c r="B15005" t="s">
        <v>3</v>
      </c>
      <c r="C15005" t="s">
        <v>6</v>
      </c>
      <c r="D15005" t="s">
        <v>18</v>
      </c>
      <c r="E15005" t="s">
        <v>70</v>
      </c>
      <c r="F15005" t="s">
        <v>22</v>
      </c>
      <c r="G15005">
        <v>4</v>
      </c>
      <c r="H15005">
        <v>0.61831069999999999</v>
      </c>
      <c r="I15005">
        <v>0.56036830000000004</v>
      </c>
      <c r="J15005">
        <v>-5.7942399999999998E-2</v>
      </c>
      <c r="P15005">
        <v>65.406800000000004</v>
      </c>
    </row>
    <row r="15006" spans="1:17">
      <c r="A15006" t="s">
        <v>17212</v>
      </c>
      <c r="B15006" t="s">
        <v>3</v>
      </c>
      <c r="C15006" t="s">
        <v>6</v>
      </c>
      <c r="D15006" t="s">
        <v>18</v>
      </c>
      <c r="E15006" t="s">
        <v>70</v>
      </c>
      <c r="F15006" t="s">
        <v>22</v>
      </c>
      <c r="G15006">
        <v>5</v>
      </c>
      <c r="H15006">
        <v>0.61480780000000002</v>
      </c>
      <c r="I15006">
        <v>0.54185890000000003</v>
      </c>
      <c r="J15006">
        <v>-7.2948899999999997E-2</v>
      </c>
      <c r="P15006">
        <v>65.047899999999998</v>
      </c>
    </row>
    <row r="15007" spans="1:17">
      <c r="A15007" t="s">
        <v>17213</v>
      </c>
      <c r="B15007" t="s">
        <v>3</v>
      </c>
      <c r="C15007" t="s">
        <v>6</v>
      </c>
      <c r="D15007" t="s">
        <v>18</v>
      </c>
      <c r="E15007" t="s">
        <v>70</v>
      </c>
      <c r="F15007" t="s">
        <v>22</v>
      </c>
      <c r="G15007">
        <v>6</v>
      </c>
      <c r="H15007">
        <v>0.64857310000000001</v>
      </c>
      <c r="I15007">
        <v>0.57156949999999995</v>
      </c>
      <c r="J15007">
        <v>-7.7003600000000005E-2</v>
      </c>
      <c r="P15007">
        <v>64.7834</v>
      </c>
    </row>
    <row r="15008" spans="1:17">
      <c r="A15008" t="s">
        <v>17214</v>
      </c>
      <c r="B15008" t="s">
        <v>3</v>
      </c>
      <c r="C15008" t="s">
        <v>6</v>
      </c>
      <c r="D15008" t="s">
        <v>18</v>
      </c>
      <c r="E15008" t="s">
        <v>70</v>
      </c>
      <c r="F15008" t="s">
        <v>22</v>
      </c>
      <c r="G15008">
        <v>7</v>
      </c>
      <c r="H15008">
        <v>0.72856370000000004</v>
      </c>
      <c r="I15008">
        <v>0.64865700000000004</v>
      </c>
      <c r="J15008">
        <v>-7.9906699999999997E-2</v>
      </c>
      <c r="P15008">
        <v>64.394300000000001</v>
      </c>
    </row>
    <row r="15009" spans="1:16">
      <c r="A15009" t="s">
        <v>17215</v>
      </c>
      <c r="B15009" t="s">
        <v>3</v>
      </c>
      <c r="C15009" t="s">
        <v>6</v>
      </c>
      <c r="D15009" t="s">
        <v>18</v>
      </c>
      <c r="E15009" t="s">
        <v>70</v>
      </c>
      <c r="F15009" t="s">
        <v>22</v>
      </c>
      <c r="G15009">
        <v>8</v>
      </c>
      <c r="H15009">
        <v>0.8137527</v>
      </c>
      <c r="I15009">
        <v>0.74990780000000001</v>
      </c>
      <c r="J15009">
        <v>-6.3844899999999996E-2</v>
      </c>
      <c r="P15009">
        <v>66.674099999999996</v>
      </c>
    </row>
    <row r="15010" spans="1:16">
      <c r="A15010" t="s">
        <v>17216</v>
      </c>
      <c r="B15010" t="s">
        <v>3</v>
      </c>
      <c r="C15010" t="s">
        <v>6</v>
      </c>
      <c r="D15010" t="s">
        <v>18</v>
      </c>
      <c r="E15010" t="s">
        <v>70</v>
      </c>
      <c r="F15010" t="s">
        <v>22</v>
      </c>
      <c r="G15010">
        <v>9</v>
      </c>
      <c r="H15010">
        <v>0.87478480000000003</v>
      </c>
      <c r="I15010">
        <v>0.75481430000000005</v>
      </c>
      <c r="J15010">
        <v>-0.1199704</v>
      </c>
      <c r="P15010">
        <v>70.219300000000004</v>
      </c>
    </row>
    <row r="15011" spans="1:16">
      <c r="A15011" t="s">
        <v>17217</v>
      </c>
      <c r="B15011" t="s">
        <v>3</v>
      </c>
      <c r="C15011" t="s">
        <v>6</v>
      </c>
      <c r="D15011" t="s">
        <v>18</v>
      </c>
      <c r="E15011" t="s">
        <v>70</v>
      </c>
      <c r="F15011" t="s">
        <v>22</v>
      </c>
      <c r="G15011">
        <v>10</v>
      </c>
      <c r="H15011">
        <v>0.89378760000000002</v>
      </c>
      <c r="I15011">
        <v>0.78610650000000004</v>
      </c>
      <c r="J15011">
        <v>-0.1076811</v>
      </c>
      <c r="P15011">
        <v>73.952699999999993</v>
      </c>
    </row>
    <row r="15012" spans="1:16">
      <c r="A15012" t="s">
        <v>17218</v>
      </c>
      <c r="B15012" t="s">
        <v>3</v>
      </c>
      <c r="C15012" t="s">
        <v>6</v>
      </c>
      <c r="D15012" t="s">
        <v>18</v>
      </c>
      <c r="E15012" t="s">
        <v>70</v>
      </c>
      <c r="F15012" t="s">
        <v>22</v>
      </c>
      <c r="G15012">
        <v>11</v>
      </c>
      <c r="H15012">
        <v>0.92317070000000001</v>
      </c>
      <c r="I15012">
        <v>0.83129419999999998</v>
      </c>
      <c r="J15012">
        <v>-9.18765E-2</v>
      </c>
      <c r="P15012">
        <v>77.827399999999997</v>
      </c>
    </row>
    <row r="15013" spans="1:16">
      <c r="A15013" t="s">
        <v>17219</v>
      </c>
      <c r="B15013" t="s">
        <v>3</v>
      </c>
      <c r="C15013" t="s">
        <v>6</v>
      </c>
      <c r="D15013" t="s">
        <v>18</v>
      </c>
      <c r="E15013" t="s">
        <v>70</v>
      </c>
      <c r="F15013" t="s">
        <v>22</v>
      </c>
      <c r="G15013">
        <v>12</v>
      </c>
      <c r="H15013">
        <v>0.95262950000000002</v>
      </c>
      <c r="I15013">
        <v>0.92094770000000004</v>
      </c>
      <c r="J15013">
        <v>-3.1681800000000003E-2</v>
      </c>
      <c r="P15013">
        <v>82.812799999999996</v>
      </c>
    </row>
    <row r="15014" spans="1:16">
      <c r="A15014" t="s">
        <v>17220</v>
      </c>
      <c r="B15014" t="s">
        <v>3</v>
      </c>
      <c r="C15014" t="s">
        <v>6</v>
      </c>
      <c r="D15014" t="s">
        <v>18</v>
      </c>
      <c r="E15014" t="s">
        <v>70</v>
      </c>
      <c r="F15014" t="s">
        <v>22</v>
      </c>
      <c r="G15014">
        <v>13</v>
      </c>
      <c r="H15014">
        <v>0.99380489999999999</v>
      </c>
      <c r="I15014">
        <v>1.0890169999999999</v>
      </c>
      <c r="J15014">
        <v>9.5212099999999994E-2</v>
      </c>
      <c r="P15014">
        <v>87.378900000000002</v>
      </c>
    </row>
    <row r="15015" spans="1:16">
      <c r="A15015" t="s">
        <v>17221</v>
      </c>
      <c r="B15015" t="s">
        <v>3</v>
      </c>
      <c r="C15015" t="s">
        <v>6</v>
      </c>
      <c r="D15015" t="s">
        <v>18</v>
      </c>
      <c r="E15015" t="s">
        <v>70</v>
      </c>
      <c r="F15015" t="s">
        <v>22</v>
      </c>
      <c r="G15015">
        <v>14</v>
      </c>
      <c r="H15015">
        <v>1.1050690000000001</v>
      </c>
      <c r="I15015">
        <v>1.273644</v>
      </c>
      <c r="J15015">
        <v>0.16857530000000001</v>
      </c>
      <c r="P15015">
        <v>91.130700000000004</v>
      </c>
    </row>
    <row r="15016" spans="1:16">
      <c r="A15016" t="s">
        <v>17222</v>
      </c>
      <c r="B15016" t="s">
        <v>3</v>
      </c>
      <c r="C15016" t="s">
        <v>6</v>
      </c>
      <c r="D15016" t="s">
        <v>18</v>
      </c>
      <c r="E15016" t="s">
        <v>70</v>
      </c>
      <c r="F15016" t="s">
        <v>22</v>
      </c>
      <c r="G15016">
        <v>15</v>
      </c>
      <c r="H15016">
        <v>1.27722</v>
      </c>
      <c r="I15016">
        <v>1.5119499999999999</v>
      </c>
      <c r="J15016">
        <v>0.23473079999999999</v>
      </c>
      <c r="P15016">
        <v>92.823800000000006</v>
      </c>
    </row>
    <row r="15017" spans="1:16">
      <c r="A15017" t="s">
        <v>17223</v>
      </c>
      <c r="B15017" t="s">
        <v>3</v>
      </c>
      <c r="C15017" t="s">
        <v>6</v>
      </c>
      <c r="D15017" t="s">
        <v>18</v>
      </c>
      <c r="E15017" t="s">
        <v>70</v>
      </c>
      <c r="F15017" t="s">
        <v>22</v>
      </c>
      <c r="G15017">
        <v>16</v>
      </c>
      <c r="H15017">
        <v>1.4816039999999999</v>
      </c>
      <c r="I15017">
        <v>1.770189</v>
      </c>
      <c r="J15017">
        <v>0.28858509999999998</v>
      </c>
      <c r="P15017">
        <v>92.447999999999993</v>
      </c>
    </row>
    <row r="15018" spans="1:16">
      <c r="A15018" t="s">
        <v>17224</v>
      </c>
      <c r="B15018" t="s">
        <v>3</v>
      </c>
      <c r="C15018" t="s">
        <v>6</v>
      </c>
      <c r="D15018" t="s">
        <v>18</v>
      </c>
      <c r="E15018" t="s">
        <v>70</v>
      </c>
      <c r="F15018" t="s">
        <v>22</v>
      </c>
      <c r="G15018">
        <v>17</v>
      </c>
      <c r="H15018">
        <v>1.7016089999999999</v>
      </c>
      <c r="I15018">
        <v>2.028394</v>
      </c>
      <c r="J15018">
        <v>0.32678469999999998</v>
      </c>
      <c r="P15018">
        <v>92.019300000000001</v>
      </c>
    </row>
    <row r="15019" spans="1:16">
      <c r="A15019" t="s">
        <v>17225</v>
      </c>
      <c r="B15019" t="s">
        <v>3</v>
      </c>
      <c r="C15019" t="s">
        <v>6</v>
      </c>
      <c r="D15019" t="s">
        <v>18</v>
      </c>
      <c r="E15019" t="s">
        <v>70</v>
      </c>
      <c r="F15019" t="s">
        <v>22</v>
      </c>
      <c r="G15019">
        <v>18</v>
      </c>
      <c r="H15019">
        <v>1.8335509999999999</v>
      </c>
      <c r="I15019">
        <v>2.1580689999999998</v>
      </c>
      <c r="J15019">
        <v>0.32451790000000003</v>
      </c>
      <c r="P15019">
        <v>89.990499999999997</v>
      </c>
    </row>
    <row r="15020" spans="1:16">
      <c r="A15020" t="s">
        <v>17226</v>
      </c>
      <c r="B15020" t="s">
        <v>3</v>
      </c>
      <c r="C15020" t="s">
        <v>6</v>
      </c>
      <c r="D15020" t="s">
        <v>18</v>
      </c>
      <c r="E15020" t="s">
        <v>70</v>
      </c>
      <c r="F15020" t="s">
        <v>22</v>
      </c>
      <c r="G15020">
        <v>19</v>
      </c>
      <c r="H15020">
        <v>1.8764400000000001</v>
      </c>
      <c r="I15020">
        <v>2.1326740000000002</v>
      </c>
      <c r="J15020">
        <v>0.25623380000000001</v>
      </c>
      <c r="P15020">
        <v>86.892799999999994</v>
      </c>
    </row>
    <row r="15021" spans="1:16">
      <c r="A15021" t="s">
        <v>17227</v>
      </c>
      <c r="B15021" t="s">
        <v>3</v>
      </c>
      <c r="C15021" t="s">
        <v>6</v>
      </c>
      <c r="D15021" t="s">
        <v>18</v>
      </c>
      <c r="E15021" t="s">
        <v>70</v>
      </c>
      <c r="F15021" t="s">
        <v>22</v>
      </c>
      <c r="G15021">
        <v>20</v>
      </c>
      <c r="H15021">
        <v>1.7741899999999999</v>
      </c>
      <c r="I15021">
        <v>1.97729</v>
      </c>
      <c r="J15021">
        <v>0.20310020000000001</v>
      </c>
      <c r="P15021">
        <v>82.308199999999999</v>
      </c>
    </row>
    <row r="15022" spans="1:16">
      <c r="A15022" t="s">
        <v>17228</v>
      </c>
      <c r="B15022" t="s">
        <v>3</v>
      </c>
      <c r="C15022" t="s">
        <v>6</v>
      </c>
      <c r="D15022" t="s">
        <v>18</v>
      </c>
      <c r="E15022" t="s">
        <v>70</v>
      </c>
      <c r="F15022" t="s">
        <v>22</v>
      </c>
      <c r="G15022">
        <v>21</v>
      </c>
      <c r="H15022">
        <v>1.6399049999999999</v>
      </c>
      <c r="I15022">
        <v>1.817847</v>
      </c>
      <c r="J15022">
        <v>0.17794199999999999</v>
      </c>
      <c r="P15022">
        <v>77.066400000000002</v>
      </c>
    </row>
    <row r="15023" spans="1:16">
      <c r="A15023" t="s">
        <v>17229</v>
      </c>
      <c r="B15023" t="s">
        <v>3</v>
      </c>
      <c r="C15023" t="s">
        <v>6</v>
      </c>
      <c r="D15023" t="s">
        <v>18</v>
      </c>
      <c r="E15023" t="s">
        <v>70</v>
      </c>
      <c r="F15023" t="s">
        <v>22</v>
      </c>
      <c r="G15023">
        <v>22</v>
      </c>
      <c r="H15023">
        <v>1.508486</v>
      </c>
      <c r="I15023">
        <v>1.680237</v>
      </c>
      <c r="J15023">
        <v>0.17175090000000001</v>
      </c>
      <c r="P15023">
        <v>74.081900000000005</v>
      </c>
    </row>
    <row r="15024" spans="1:16">
      <c r="A15024" t="s">
        <v>17230</v>
      </c>
      <c r="B15024" t="s">
        <v>3</v>
      </c>
      <c r="C15024" t="s">
        <v>6</v>
      </c>
      <c r="D15024" t="s">
        <v>18</v>
      </c>
      <c r="E15024" t="s">
        <v>70</v>
      </c>
      <c r="F15024" t="s">
        <v>22</v>
      </c>
      <c r="G15024">
        <v>23</v>
      </c>
      <c r="H15024">
        <v>1.2392259999999999</v>
      </c>
      <c r="I15024">
        <v>1.3854200000000001</v>
      </c>
      <c r="J15024">
        <v>0.1461935</v>
      </c>
      <c r="P15024">
        <v>72.438599999999994</v>
      </c>
    </row>
    <row r="15025" spans="1:17">
      <c r="A15025" t="s">
        <v>17231</v>
      </c>
      <c r="B15025" t="s">
        <v>3</v>
      </c>
      <c r="C15025" t="s">
        <v>6</v>
      </c>
      <c r="D15025" t="s">
        <v>18</v>
      </c>
      <c r="E15025" t="s">
        <v>70</v>
      </c>
      <c r="F15025" t="s">
        <v>22</v>
      </c>
      <c r="G15025">
        <v>24</v>
      </c>
      <c r="H15025">
        <v>0.9766996</v>
      </c>
      <c r="I15025">
        <v>1.0679540000000001</v>
      </c>
      <c r="J15025">
        <v>9.1254199999999994E-2</v>
      </c>
      <c r="P15025">
        <v>70.730099999999993</v>
      </c>
    </row>
    <row r="15026" spans="1:17">
      <c r="A15026" t="s">
        <v>17232</v>
      </c>
      <c r="B15026" t="s">
        <v>3</v>
      </c>
      <c r="C15026" t="s">
        <v>6</v>
      </c>
      <c r="D15026" t="s">
        <v>18</v>
      </c>
      <c r="E15026" t="s">
        <v>70</v>
      </c>
      <c r="F15026" t="s">
        <v>23</v>
      </c>
      <c r="G15026">
        <v>1</v>
      </c>
      <c r="H15026">
        <v>1.525012</v>
      </c>
      <c r="I15026">
        <v>1.4852959999999999</v>
      </c>
      <c r="J15026">
        <v>-3.9715899999999998E-2</v>
      </c>
      <c r="K15026">
        <v>-0.1191787</v>
      </c>
      <c r="L15026">
        <v>-7.2231400000000001E-2</v>
      </c>
      <c r="M15026">
        <v>-3.9715899999999998E-2</v>
      </c>
      <c r="N15026">
        <v>-7.2002999999999998E-3</v>
      </c>
      <c r="O15026">
        <v>3.9746999999999998E-2</v>
      </c>
      <c r="P15026">
        <v>90.428700000000006</v>
      </c>
      <c r="Q15026">
        <v>6.2005200000000003E-2</v>
      </c>
    </row>
    <row r="15027" spans="1:17">
      <c r="A15027" t="s">
        <v>17233</v>
      </c>
      <c r="B15027" t="s">
        <v>3</v>
      </c>
      <c r="C15027" t="s">
        <v>6</v>
      </c>
      <c r="D15027" t="s">
        <v>18</v>
      </c>
      <c r="E15027" t="s">
        <v>70</v>
      </c>
      <c r="F15027" t="s">
        <v>23</v>
      </c>
      <c r="G15027">
        <v>2</v>
      </c>
      <c r="H15027">
        <v>1.361586</v>
      </c>
      <c r="I15027">
        <v>1.3214049999999999</v>
      </c>
      <c r="J15027">
        <v>-4.0181399999999999E-2</v>
      </c>
      <c r="K15027">
        <v>-0.10880140000000001</v>
      </c>
      <c r="L15027">
        <v>-6.8260100000000004E-2</v>
      </c>
      <c r="M15027">
        <v>-4.0181399999999999E-2</v>
      </c>
      <c r="N15027">
        <v>-1.21026E-2</v>
      </c>
      <c r="O15027">
        <v>2.8438600000000001E-2</v>
      </c>
      <c r="P15027">
        <v>87.555899999999994</v>
      </c>
      <c r="Q15027">
        <v>5.3544500000000002E-2</v>
      </c>
    </row>
    <row r="15028" spans="1:17">
      <c r="A15028" t="s">
        <v>17234</v>
      </c>
      <c r="B15028" t="s">
        <v>3</v>
      </c>
      <c r="C15028" t="s">
        <v>6</v>
      </c>
      <c r="D15028" t="s">
        <v>18</v>
      </c>
      <c r="E15028" t="s">
        <v>70</v>
      </c>
      <c r="F15028" t="s">
        <v>23</v>
      </c>
      <c r="G15028">
        <v>3</v>
      </c>
      <c r="H15028">
        <v>1.261612</v>
      </c>
      <c r="I15028">
        <v>1.156353</v>
      </c>
      <c r="J15028">
        <v>-0.10525900000000001</v>
      </c>
      <c r="K15028">
        <v>-0.16644419999999999</v>
      </c>
      <c r="L15028">
        <v>-0.13029550000000001</v>
      </c>
      <c r="M15028">
        <v>-0.10525900000000001</v>
      </c>
      <c r="N15028">
        <v>-8.0222500000000002E-2</v>
      </c>
      <c r="O15028">
        <v>-4.4073899999999999E-2</v>
      </c>
      <c r="P15028">
        <v>86.743099999999998</v>
      </c>
      <c r="Q15028">
        <v>4.7743000000000001E-2</v>
      </c>
    </row>
    <row r="15029" spans="1:17">
      <c r="A15029" t="s">
        <v>17235</v>
      </c>
      <c r="B15029" t="s">
        <v>3</v>
      </c>
      <c r="C15029" t="s">
        <v>6</v>
      </c>
      <c r="D15029" t="s">
        <v>18</v>
      </c>
      <c r="E15029" t="s">
        <v>70</v>
      </c>
      <c r="F15029" t="s">
        <v>23</v>
      </c>
      <c r="G15029">
        <v>4</v>
      </c>
      <c r="H15029">
        <v>1.1918409999999999</v>
      </c>
      <c r="I15029">
        <v>1.104975</v>
      </c>
      <c r="J15029">
        <v>-8.6865499999999998E-2</v>
      </c>
      <c r="K15029">
        <v>-0.140236</v>
      </c>
      <c r="L15029">
        <v>-0.1087042</v>
      </c>
      <c r="M15029">
        <v>-8.6865499999999998E-2</v>
      </c>
      <c r="N15029">
        <v>-6.5026700000000007E-2</v>
      </c>
      <c r="O15029">
        <v>-3.3494900000000001E-2</v>
      </c>
      <c r="P15029">
        <v>85.337299999999999</v>
      </c>
      <c r="Q15029">
        <v>4.16452E-2</v>
      </c>
    </row>
    <row r="15030" spans="1:17">
      <c r="A15030" t="s">
        <v>17236</v>
      </c>
      <c r="B15030" t="s">
        <v>3</v>
      </c>
      <c r="C15030" t="s">
        <v>6</v>
      </c>
      <c r="D15030" t="s">
        <v>18</v>
      </c>
      <c r="E15030" t="s">
        <v>70</v>
      </c>
      <c r="F15030" t="s">
        <v>23</v>
      </c>
      <c r="G15030">
        <v>5</v>
      </c>
      <c r="H15030">
        <v>1.1754340000000001</v>
      </c>
      <c r="I15030">
        <v>1.0862289999999999</v>
      </c>
      <c r="J15030">
        <v>-8.9204000000000006E-2</v>
      </c>
      <c r="K15030">
        <v>-0.14534920000000001</v>
      </c>
      <c r="L15030">
        <v>-0.11217820000000001</v>
      </c>
      <c r="M15030">
        <v>-8.9204000000000006E-2</v>
      </c>
      <c r="N15030">
        <v>-6.6229899999999994E-2</v>
      </c>
      <c r="O15030">
        <v>-3.3058900000000002E-2</v>
      </c>
      <c r="P15030">
        <v>84.211399999999998</v>
      </c>
      <c r="Q15030">
        <v>4.3810300000000003E-2</v>
      </c>
    </row>
    <row r="15031" spans="1:17">
      <c r="A15031" t="s">
        <v>17237</v>
      </c>
      <c r="B15031" t="s">
        <v>3</v>
      </c>
      <c r="C15031" t="s">
        <v>6</v>
      </c>
      <c r="D15031" t="s">
        <v>18</v>
      </c>
      <c r="E15031" t="s">
        <v>70</v>
      </c>
      <c r="F15031" t="s">
        <v>23</v>
      </c>
      <c r="G15031">
        <v>6</v>
      </c>
      <c r="H15031">
        <v>1.2995319999999999</v>
      </c>
      <c r="I15031">
        <v>1.136439</v>
      </c>
      <c r="J15031">
        <v>-0.16309299999999999</v>
      </c>
      <c r="K15031">
        <v>-0.22885730000000001</v>
      </c>
      <c r="L15031">
        <v>-0.19000320000000001</v>
      </c>
      <c r="M15031">
        <v>-0.16309299999999999</v>
      </c>
      <c r="N15031">
        <v>-0.13618279999999999</v>
      </c>
      <c r="O15031">
        <v>-9.7328700000000004E-2</v>
      </c>
      <c r="P15031">
        <v>83.561199999999999</v>
      </c>
      <c r="Q15031">
        <v>5.1316100000000003E-2</v>
      </c>
    </row>
    <row r="15032" spans="1:17">
      <c r="A15032" t="s">
        <v>17238</v>
      </c>
      <c r="B15032" t="s">
        <v>3</v>
      </c>
      <c r="C15032" t="s">
        <v>6</v>
      </c>
      <c r="D15032" t="s">
        <v>18</v>
      </c>
      <c r="E15032" t="s">
        <v>70</v>
      </c>
      <c r="F15032" t="s">
        <v>23</v>
      </c>
      <c r="G15032">
        <v>7</v>
      </c>
      <c r="H15032">
        <v>1.592473</v>
      </c>
      <c r="I15032">
        <v>1.259871</v>
      </c>
      <c r="J15032">
        <v>-0.33260139999999999</v>
      </c>
      <c r="K15032">
        <v>-0.39967609999999998</v>
      </c>
      <c r="L15032">
        <v>-0.36004779999999997</v>
      </c>
      <c r="M15032">
        <v>-0.33260139999999999</v>
      </c>
      <c r="N15032">
        <v>-0.30515500000000001</v>
      </c>
      <c r="O15032">
        <v>-0.2655267</v>
      </c>
      <c r="P15032">
        <v>81.688299999999998</v>
      </c>
      <c r="Q15032">
        <v>5.2338700000000002E-2</v>
      </c>
    </row>
    <row r="15033" spans="1:17">
      <c r="A15033" t="s">
        <v>17239</v>
      </c>
      <c r="B15033" t="s">
        <v>3</v>
      </c>
      <c r="C15033" t="s">
        <v>6</v>
      </c>
      <c r="D15033" t="s">
        <v>18</v>
      </c>
      <c r="E15033" t="s">
        <v>70</v>
      </c>
      <c r="F15033" t="s">
        <v>23</v>
      </c>
      <c r="G15033">
        <v>8</v>
      </c>
      <c r="H15033">
        <v>1.773161</v>
      </c>
      <c r="I15033">
        <v>1.28569</v>
      </c>
      <c r="J15033">
        <v>-0.48747089999999998</v>
      </c>
      <c r="K15033">
        <v>-0.55690519999999999</v>
      </c>
      <c r="L15033">
        <v>-0.51588279999999997</v>
      </c>
      <c r="M15033">
        <v>-0.48747089999999998</v>
      </c>
      <c r="N15033">
        <v>-0.45905899999999999</v>
      </c>
      <c r="O15033">
        <v>-0.41803669999999998</v>
      </c>
      <c r="P15033">
        <v>81.799099999999996</v>
      </c>
      <c r="Q15033">
        <v>5.41798E-2</v>
      </c>
    </row>
    <row r="15034" spans="1:17">
      <c r="A15034" t="s">
        <v>17240</v>
      </c>
      <c r="B15034" t="s">
        <v>3</v>
      </c>
      <c r="C15034" t="s">
        <v>6</v>
      </c>
      <c r="D15034" t="s">
        <v>18</v>
      </c>
      <c r="E15034" t="s">
        <v>70</v>
      </c>
      <c r="F15034" t="s">
        <v>23</v>
      </c>
      <c r="G15034">
        <v>9</v>
      </c>
      <c r="H15034">
        <v>1.7973730000000001</v>
      </c>
      <c r="I15034">
        <v>1.3484039999999999</v>
      </c>
      <c r="J15034">
        <v>-0.44896930000000002</v>
      </c>
      <c r="K15034">
        <v>-0.54033319999999996</v>
      </c>
      <c r="L15034">
        <v>-0.48635460000000003</v>
      </c>
      <c r="M15034">
        <v>-0.44896930000000002</v>
      </c>
      <c r="N15034">
        <v>-0.4115839</v>
      </c>
      <c r="O15034">
        <v>-0.35760540000000002</v>
      </c>
      <c r="P15034">
        <v>88.253100000000003</v>
      </c>
      <c r="Q15034">
        <v>7.1291599999999997E-2</v>
      </c>
    </row>
    <row r="15035" spans="1:17">
      <c r="A15035" t="s">
        <v>17241</v>
      </c>
      <c r="B15035" t="s">
        <v>3</v>
      </c>
      <c r="C15035" t="s">
        <v>6</v>
      </c>
      <c r="D15035" t="s">
        <v>18</v>
      </c>
      <c r="E15035" t="s">
        <v>70</v>
      </c>
      <c r="F15035" t="s">
        <v>23</v>
      </c>
      <c r="G15035">
        <v>10</v>
      </c>
      <c r="H15035">
        <v>1.871397</v>
      </c>
      <c r="I15035">
        <v>1.516062</v>
      </c>
      <c r="J15035">
        <v>-0.35533579999999998</v>
      </c>
      <c r="K15035">
        <v>-0.4624511</v>
      </c>
      <c r="L15035">
        <v>-0.39916649999999998</v>
      </c>
      <c r="M15035">
        <v>-0.35533579999999998</v>
      </c>
      <c r="N15035">
        <v>-0.31150509999999998</v>
      </c>
      <c r="O15035">
        <v>-0.24822050000000001</v>
      </c>
      <c r="P15035">
        <v>91.415300000000002</v>
      </c>
      <c r="Q15035">
        <v>8.3582500000000004E-2</v>
      </c>
    </row>
    <row r="15036" spans="1:17">
      <c r="A15036" t="s">
        <v>17242</v>
      </c>
      <c r="B15036" t="s">
        <v>3</v>
      </c>
      <c r="C15036" t="s">
        <v>6</v>
      </c>
      <c r="D15036" t="s">
        <v>18</v>
      </c>
      <c r="E15036" t="s">
        <v>70</v>
      </c>
      <c r="F15036" t="s">
        <v>23</v>
      </c>
      <c r="G15036">
        <v>11</v>
      </c>
      <c r="H15036">
        <v>1.9670909999999999</v>
      </c>
      <c r="I15036">
        <v>1.7284409999999999</v>
      </c>
      <c r="J15036">
        <v>-0.2386499</v>
      </c>
      <c r="K15036">
        <v>-0.33847699999999997</v>
      </c>
      <c r="L15036">
        <v>-0.27949829999999998</v>
      </c>
      <c r="M15036">
        <v>-0.2386499</v>
      </c>
      <c r="N15036">
        <v>-0.19780149999999999</v>
      </c>
      <c r="O15036">
        <v>-0.1388229</v>
      </c>
      <c r="P15036">
        <v>94.435699999999997</v>
      </c>
      <c r="Q15036">
        <v>7.7895400000000004E-2</v>
      </c>
    </row>
    <row r="15037" spans="1:17">
      <c r="A15037" t="s">
        <v>17243</v>
      </c>
      <c r="B15037" t="s">
        <v>3</v>
      </c>
      <c r="C15037" t="s">
        <v>6</v>
      </c>
      <c r="D15037" t="s">
        <v>18</v>
      </c>
      <c r="E15037" t="s">
        <v>70</v>
      </c>
      <c r="F15037" t="s">
        <v>23</v>
      </c>
      <c r="G15037">
        <v>12</v>
      </c>
      <c r="H15037">
        <v>2.0610889999999999</v>
      </c>
      <c r="I15037">
        <v>1.9918039999999999</v>
      </c>
      <c r="J15037">
        <v>-6.9285299999999994E-2</v>
      </c>
      <c r="K15037">
        <v>-0.18323030000000001</v>
      </c>
      <c r="L15037">
        <v>-0.1159106</v>
      </c>
      <c r="M15037">
        <v>-6.9285299999999994E-2</v>
      </c>
      <c r="N15037">
        <v>-2.26599E-2</v>
      </c>
      <c r="O15037">
        <v>4.4659799999999999E-2</v>
      </c>
      <c r="P15037">
        <v>98.858500000000006</v>
      </c>
      <c r="Q15037">
        <v>8.8911799999999999E-2</v>
      </c>
    </row>
    <row r="15038" spans="1:17">
      <c r="A15038" t="s">
        <v>17244</v>
      </c>
      <c r="B15038" t="s">
        <v>3</v>
      </c>
      <c r="C15038" t="s">
        <v>6</v>
      </c>
      <c r="D15038" t="s">
        <v>18</v>
      </c>
      <c r="E15038" t="s">
        <v>70</v>
      </c>
      <c r="F15038" t="s">
        <v>23</v>
      </c>
      <c r="G15038">
        <v>13</v>
      </c>
      <c r="H15038">
        <v>2.1232890000000002</v>
      </c>
      <c r="I15038">
        <v>2.4610430000000001</v>
      </c>
      <c r="J15038">
        <v>0.33775379999999999</v>
      </c>
      <c r="K15038">
        <v>0.22228780000000001</v>
      </c>
      <c r="L15038">
        <v>0.29050609999999999</v>
      </c>
      <c r="M15038">
        <v>0.33775379999999999</v>
      </c>
      <c r="N15038">
        <v>0.3850015</v>
      </c>
      <c r="O15038">
        <v>0.45321980000000001</v>
      </c>
      <c r="P15038">
        <v>102.809</v>
      </c>
      <c r="Q15038">
        <v>9.0098600000000001E-2</v>
      </c>
    </row>
    <row r="15039" spans="1:17">
      <c r="A15039" t="s">
        <v>17245</v>
      </c>
      <c r="B15039" t="s">
        <v>3</v>
      </c>
      <c r="C15039" t="s">
        <v>6</v>
      </c>
      <c r="D15039" t="s">
        <v>18</v>
      </c>
      <c r="E15039" t="s">
        <v>70</v>
      </c>
      <c r="F15039" t="s">
        <v>23</v>
      </c>
      <c r="G15039">
        <v>14</v>
      </c>
      <c r="H15039">
        <v>2.5014940000000001</v>
      </c>
      <c r="I15039">
        <v>2.956858</v>
      </c>
      <c r="J15039">
        <v>0.45536379999999999</v>
      </c>
      <c r="K15039">
        <v>0.34835820000000001</v>
      </c>
      <c r="L15039">
        <v>0.411578</v>
      </c>
      <c r="M15039">
        <v>0.45536379999999999</v>
      </c>
      <c r="N15039">
        <v>0.49914960000000003</v>
      </c>
      <c r="O15039">
        <v>0.56236940000000002</v>
      </c>
      <c r="P15039">
        <v>105.961</v>
      </c>
      <c r="Q15039">
        <v>8.3496899999999999E-2</v>
      </c>
    </row>
    <row r="15040" spans="1:17">
      <c r="A15040" t="s">
        <v>17246</v>
      </c>
      <c r="B15040" t="s">
        <v>3</v>
      </c>
      <c r="C15040" t="s">
        <v>6</v>
      </c>
      <c r="D15040" t="s">
        <v>18</v>
      </c>
      <c r="E15040" t="s">
        <v>70</v>
      </c>
      <c r="F15040" t="s">
        <v>23</v>
      </c>
      <c r="G15040">
        <v>15</v>
      </c>
      <c r="H15040">
        <v>2.9587639999999999</v>
      </c>
      <c r="I15040">
        <v>3.4043549999999998</v>
      </c>
      <c r="J15040">
        <v>0.44559019999999999</v>
      </c>
      <c r="K15040">
        <v>0.31747609999999998</v>
      </c>
      <c r="L15040">
        <v>0.39316689999999999</v>
      </c>
      <c r="M15040">
        <v>0.44559019999999999</v>
      </c>
      <c r="N15040">
        <v>0.49801339999999999</v>
      </c>
      <c r="O15040">
        <v>0.5737042</v>
      </c>
      <c r="P15040">
        <v>108.30200000000001</v>
      </c>
      <c r="Q15040">
        <v>9.9967899999999998E-2</v>
      </c>
    </row>
    <row r="15041" spans="1:17">
      <c r="A15041" t="s">
        <v>17247</v>
      </c>
      <c r="B15041" t="s">
        <v>3</v>
      </c>
      <c r="C15041" t="s">
        <v>6</v>
      </c>
      <c r="D15041" t="s">
        <v>18</v>
      </c>
      <c r="E15041" t="s">
        <v>70</v>
      </c>
      <c r="F15041" t="s">
        <v>23</v>
      </c>
      <c r="G15041">
        <v>16</v>
      </c>
      <c r="H15041">
        <v>3.40659</v>
      </c>
      <c r="I15041">
        <v>3.7363569999999999</v>
      </c>
      <c r="J15041">
        <v>0.32976670000000002</v>
      </c>
      <c r="K15041">
        <v>0.19269720000000001</v>
      </c>
      <c r="L15041">
        <v>0.27367900000000001</v>
      </c>
      <c r="M15041">
        <v>0.32976670000000002</v>
      </c>
      <c r="N15041">
        <v>0.38585439999999999</v>
      </c>
      <c r="O15041">
        <v>0.46683619999999998</v>
      </c>
      <c r="P15041">
        <v>109.89400000000001</v>
      </c>
      <c r="Q15041">
        <v>0.10695590000000001</v>
      </c>
    </row>
    <row r="15042" spans="1:17">
      <c r="A15042" t="s">
        <v>17248</v>
      </c>
      <c r="B15042" t="s">
        <v>3</v>
      </c>
      <c r="C15042" t="s">
        <v>6</v>
      </c>
      <c r="D15042" t="s">
        <v>18</v>
      </c>
      <c r="E15042" t="s">
        <v>70</v>
      </c>
      <c r="F15042" t="s">
        <v>23</v>
      </c>
      <c r="G15042">
        <v>17</v>
      </c>
      <c r="H15042">
        <v>3.7529659999999998</v>
      </c>
      <c r="I15042">
        <v>4.0244450000000001</v>
      </c>
      <c r="J15042">
        <v>0.27147909999999997</v>
      </c>
      <c r="K15042">
        <v>0.1089015</v>
      </c>
      <c r="L15042">
        <v>0.20495369999999999</v>
      </c>
      <c r="M15042">
        <v>0.27147909999999997</v>
      </c>
      <c r="N15042">
        <v>0.33800459999999999</v>
      </c>
      <c r="O15042">
        <v>0.43405670000000002</v>
      </c>
      <c r="P15042">
        <v>111.003</v>
      </c>
      <c r="Q15042">
        <v>0.12686</v>
      </c>
    </row>
    <row r="15043" spans="1:17">
      <c r="A15043" t="s">
        <v>17249</v>
      </c>
      <c r="B15043" t="s">
        <v>3</v>
      </c>
      <c r="C15043" t="s">
        <v>6</v>
      </c>
      <c r="D15043" t="s">
        <v>18</v>
      </c>
      <c r="E15043" t="s">
        <v>70</v>
      </c>
      <c r="F15043" t="s">
        <v>23</v>
      </c>
      <c r="G15043">
        <v>18</v>
      </c>
      <c r="H15043">
        <v>4.127116</v>
      </c>
      <c r="I15043">
        <v>4.2840930000000004</v>
      </c>
      <c r="J15043">
        <v>0.15697739999999999</v>
      </c>
      <c r="K15043">
        <v>3.8141999999999998E-3</v>
      </c>
      <c r="L15043">
        <v>9.4304200000000005E-2</v>
      </c>
      <c r="M15043">
        <v>0.15697739999999999</v>
      </c>
      <c r="N15043">
        <v>0.2196505</v>
      </c>
      <c r="O15043">
        <v>0.31014059999999999</v>
      </c>
      <c r="P15043">
        <v>110.592</v>
      </c>
      <c r="Q15043">
        <v>0.11951390000000001</v>
      </c>
    </row>
    <row r="15044" spans="1:17">
      <c r="A15044" t="s">
        <v>17250</v>
      </c>
      <c r="B15044" t="s">
        <v>3</v>
      </c>
      <c r="C15044" t="s">
        <v>6</v>
      </c>
      <c r="D15044" t="s">
        <v>18</v>
      </c>
      <c r="E15044" t="s">
        <v>70</v>
      </c>
      <c r="F15044" t="s">
        <v>23</v>
      </c>
      <c r="G15044">
        <v>19</v>
      </c>
      <c r="H15044">
        <v>4.606884</v>
      </c>
      <c r="I15044">
        <v>4.2405350000000004</v>
      </c>
      <c r="J15044">
        <v>-0.36634909999999998</v>
      </c>
      <c r="K15044">
        <v>-0.51915820000000001</v>
      </c>
      <c r="L15044">
        <v>-0.42887740000000002</v>
      </c>
      <c r="M15044">
        <v>-0.36634909999999998</v>
      </c>
      <c r="N15044">
        <v>-0.3038209</v>
      </c>
      <c r="O15044">
        <v>-0.21354000000000001</v>
      </c>
      <c r="P15044">
        <v>108.014</v>
      </c>
      <c r="Q15044">
        <v>0.1192376</v>
      </c>
    </row>
    <row r="15045" spans="1:17">
      <c r="A15045" t="s">
        <v>17251</v>
      </c>
      <c r="B15045" t="s">
        <v>3</v>
      </c>
      <c r="C15045" t="s">
        <v>6</v>
      </c>
      <c r="D15045" t="s">
        <v>18</v>
      </c>
      <c r="E15045" t="s">
        <v>70</v>
      </c>
      <c r="F15045" t="s">
        <v>23</v>
      </c>
      <c r="G15045">
        <v>20</v>
      </c>
      <c r="H15045">
        <v>4.4440059999999999</v>
      </c>
      <c r="I15045">
        <v>3.9144890000000001</v>
      </c>
      <c r="J15045">
        <v>-0.52951789999999999</v>
      </c>
      <c r="K15045">
        <v>-0.68606730000000005</v>
      </c>
      <c r="L15045">
        <v>-0.59357669999999996</v>
      </c>
      <c r="M15045">
        <v>-0.52951789999999999</v>
      </c>
      <c r="N15045">
        <v>-0.46545910000000001</v>
      </c>
      <c r="O15045">
        <v>-0.37296839999999998</v>
      </c>
      <c r="P15045">
        <v>104.143</v>
      </c>
      <c r="Q15045">
        <v>0.12215620000000001</v>
      </c>
    </row>
    <row r="15046" spans="1:17">
      <c r="A15046" t="s">
        <v>17252</v>
      </c>
      <c r="B15046" t="s">
        <v>3</v>
      </c>
      <c r="C15046" t="s">
        <v>6</v>
      </c>
      <c r="D15046" t="s">
        <v>18</v>
      </c>
      <c r="E15046" t="s">
        <v>70</v>
      </c>
      <c r="F15046" t="s">
        <v>23</v>
      </c>
      <c r="G15046">
        <v>21</v>
      </c>
      <c r="H15046">
        <v>4.0129720000000004</v>
      </c>
      <c r="I15046">
        <v>3.5101779999999998</v>
      </c>
      <c r="J15046">
        <v>-0.50279399999999996</v>
      </c>
      <c r="K15046">
        <v>-0.6531342</v>
      </c>
      <c r="L15046">
        <v>-0.56431200000000004</v>
      </c>
      <c r="M15046">
        <v>-0.50279399999999996</v>
      </c>
      <c r="N15046">
        <v>-0.441276</v>
      </c>
      <c r="O15046">
        <v>-0.35245389999999999</v>
      </c>
      <c r="P15046">
        <v>100.41</v>
      </c>
      <c r="Q15046">
        <v>0.117311</v>
      </c>
    </row>
    <row r="15047" spans="1:17">
      <c r="A15047" t="s">
        <v>17253</v>
      </c>
      <c r="B15047" t="s">
        <v>3</v>
      </c>
      <c r="C15047" t="s">
        <v>6</v>
      </c>
      <c r="D15047" t="s">
        <v>18</v>
      </c>
      <c r="E15047" t="s">
        <v>70</v>
      </c>
      <c r="F15047" t="s">
        <v>23</v>
      </c>
      <c r="G15047">
        <v>22</v>
      </c>
      <c r="H15047">
        <v>3.3876360000000001</v>
      </c>
      <c r="I15047">
        <v>3.001687</v>
      </c>
      <c r="J15047">
        <v>-0.38594889999999998</v>
      </c>
      <c r="K15047">
        <v>-0.50099439999999995</v>
      </c>
      <c r="L15047">
        <v>-0.43302459999999998</v>
      </c>
      <c r="M15047">
        <v>-0.38594889999999998</v>
      </c>
      <c r="N15047">
        <v>-0.33887309999999998</v>
      </c>
      <c r="O15047">
        <v>-0.27090330000000001</v>
      </c>
      <c r="P15047">
        <v>97.198999999999998</v>
      </c>
      <c r="Q15047">
        <v>8.9770500000000003E-2</v>
      </c>
    </row>
    <row r="15048" spans="1:17">
      <c r="A15048" t="s">
        <v>17254</v>
      </c>
      <c r="B15048" t="s">
        <v>3</v>
      </c>
      <c r="C15048" t="s">
        <v>6</v>
      </c>
      <c r="D15048" t="s">
        <v>18</v>
      </c>
      <c r="E15048" t="s">
        <v>70</v>
      </c>
      <c r="F15048" t="s">
        <v>23</v>
      </c>
      <c r="G15048">
        <v>23</v>
      </c>
      <c r="H15048">
        <v>2.7292429999999999</v>
      </c>
      <c r="I15048">
        <v>2.4938859999999998</v>
      </c>
      <c r="J15048">
        <v>-0.2353568</v>
      </c>
      <c r="K15048">
        <v>-0.36679820000000002</v>
      </c>
      <c r="L15048">
        <v>-0.2891415</v>
      </c>
      <c r="M15048">
        <v>-0.2353568</v>
      </c>
      <c r="N15048">
        <v>-0.18157200000000001</v>
      </c>
      <c r="O15048">
        <v>-0.1039153</v>
      </c>
      <c r="P15048">
        <v>95.024199999999993</v>
      </c>
      <c r="Q15048">
        <v>0.1025643</v>
      </c>
    </row>
    <row r="15049" spans="1:17">
      <c r="A15049" t="s">
        <v>17255</v>
      </c>
      <c r="B15049" t="s">
        <v>3</v>
      </c>
      <c r="C15049" t="s">
        <v>6</v>
      </c>
      <c r="D15049" t="s">
        <v>18</v>
      </c>
      <c r="E15049" t="s">
        <v>70</v>
      </c>
      <c r="F15049" t="s">
        <v>23</v>
      </c>
      <c r="G15049">
        <v>24</v>
      </c>
      <c r="H15049">
        <v>2.0636000000000001</v>
      </c>
      <c r="I15049">
        <v>1.9771860000000001</v>
      </c>
      <c r="J15049">
        <v>-8.6414299999999999E-2</v>
      </c>
      <c r="K15049">
        <v>-0.18417829999999999</v>
      </c>
      <c r="L15049">
        <v>-0.12641859999999999</v>
      </c>
      <c r="M15049">
        <v>-8.6414299999999999E-2</v>
      </c>
      <c r="N15049">
        <v>-4.6410100000000003E-2</v>
      </c>
      <c r="O15049">
        <v>1.1349700000000001E-2</v>
      </c>
      <c r="P15049">
        <v>92.695899999999995</v>
      </c>
      <c r="Q15049">
        <v>7.6285699999999998E-2</v>
      </c>
    </row>
    <row r="15050" spans="1:17">
      <c r="A15050" t="s">
        <v>17256</v>
      </c>
      <c r="B15050" t="s">
        <v>3</v>
      </c>
      <c r="C15050" t="s">
        <v>6</v>
      </c>
      <c r="D15050" t="s">
        <v>18</v>
      </c>
      <c r="E15050" t="s">
        <v>70</v>
      </c>
      <c r="F15050" t="s">
        <v>24</v>
      </c>
      <c r="G15050">
        <v>1</v>
      </c>
      <c r="H15050">
        <v>1.7168110000000001</v>
      </c>
      <c r="I15050">
        <v>1.92194</v>
      </c>
      <c r="J15050">
        <v>0.2051288</v>
      </c>
      <c r="K15050">
        <v>6.9104899999999997E-2</v>
      </c>
      <c r="L15050">
        <v>0.14946889999999999</v>
      </c>
      <c r="M15050">
        <v>0.2051288</v>
      </c>
      <c r="N15050">
        <v>0.26078859999999998</v>
      </c>
      <c r="O15050">
        <v>0.34115259999999997</v>
      </c>
      <c r="P15050">
        <v>88.5</v>
      </c>
      <c r="Q15050">
        <v>0.10614</v>
      </c>
    </row>
    <row r="15051" spans="1:17">
      <c r="A15051" t="s">
        <v>17257</v>
      </c>
      <c r="B15051" t="s">
        <v>3</v>
      </c>
      <c r="C15051" t="s">
        <v>6</v>
      </c>
      <c r="D15051" t="s">
        <v>18</v>
      </c>
      <c r="E15051" t="s">
        <v>70</v>
      </c>
      <c r="F15051" t="s">
        <v>24</v>
      </c>
      <c r="G15051">
        <v>2</v>
      </c>
      <c r="H15051">
        <v>1.5400400000000001</v>
      </c>
      <c r="I15051">
        <v>1.6465080000000001</v>
      </c>
      <c r="J15051">
        <v>0.1064684</v>
      </c>
      <c r="K15051">
        <v>5.1840000000000002E-4</v>
      </c>
      <c r="L15051">
        <v>6.3114500000000004E-2</v>
      </c>
      <c r="M15051">
        <v>0.1064684</v>
      </c>
      <c r="N15051">
        <v>0.14982229999999999</v>
      </c>
      <c r="O15051">
        <v>0.21241850000000001</v>
      </c>
      <c r="P15051">
        <v>88</v>
      </c>
      <c r="Q15051">
        <v>8.2673300000000005E-2</v>
      </c>
    </row>
    <row r="15052" spans="1:17">
      <c r="A15052" t="s">
        <v>17258</v>
      </c>
      <c r="B15052" t="s">
        <v>3</v>
      </c>
      <c r="C15052" t="s">
        <v>6</v>
      </c>
      <c r="D15052" t="s">
        <v>18</v>
      </c>
      <c r="E15052" t="s">
        <v>70</v>
      </c>
      <c r="F15052" t="s">
        <v>24</v>
      </c>
      <c r="G15052">
        <v>3</v>
      </c>
      <c r="H15052">
        <v>1.4166719999999999</v>
      </c>
      <c r="I15052">
        <v>1.4916050000000001</v>
      </c>
      <c r="J15052">
        <v>7.4932799999999994E-2</v>
      </c>
      <c r="K15052">
        <v>-1.2914399999999999E-2</v>
      </c>
      <c r="L15052">
        <v>3.8986399999999997E-2</v>
      </c>
      <c r="M15052">
        <v>7.4932799999999994E-2</v>
      </c>
      <c r="N15052">
        <v>0.1108792</v>
      </c>
      <c r="O15052">
        <v>0.16278000000000001</v>
      </c>
      <c r="P15052">
        <v>86</v>
      </c>
      <c r="Q15052">
        <v>6.8547499999999997E-2</v>
      </c>
    </row>
    <row r="15053" spans="1:17">
      <c r="A15053" t="s">
        <v>17259</v>
      </c>
      <c r="B15053" t="s">
        <v>3</v>
      </c>
      <c r="C15053" t="s">
        <v>6</v>
      </c>
      <c r="D15053" t="s">
        <v>18</v>
      </c>
      <c r="E15053" t="s">
        <v>70</v>
      </c>
      <c r="F15053" t="s">
        <v>24</v>
      </c>
      <c r="G15053">
        <v>4</v>
      </c>
      <c r="H15053">
        <v>1.36554</v>
      </c>
      <c r="I15053">
        <v>1.4083859999999999</v>
      </c>
      <c r="J15053">
        <v>4.2845899999999999E-2</v>
      </c>
      <c r="K15053">
        <v>-4.4500600000000001E-2</v>
      </c>
      <c r="L15053">
        <v>7.1044000000000003E-3</v>
      </c>
      <c r="M15053">
        <v>4.2845899999999999E-2</v>
      </c>
      <c r="N15053">
        <v>7.8587400000000002E-2</v>
      </c>
      <c r="O15053">
        <v>0.13019249999999999</v>
      </c>
      <c r="P15053">
        <v>85</v>
      </c>
      <c r="Q15053">
        <v>6.8156900000000006E-2</v>
      </c>
    </row>
    <row r="15054" spans="1:17">
      <c r="A15054" t="s">
        <v>17260</v>
      </c>
      <c r="B15054" t="s">
        <v>3</v>
      </c>
      <c r="C15054" t="s">
        <v>6</v>
      </c>
      <c r="D15054" t="s">
        <v>18</v>
      </c>
      <c r="E15054" t="s">
        <v>70</v>
      </c>
      <c r="F15054" t="s">
        <v>24</v>
      </c>
      <c r="G15054">
        <v>5</v>
      </c>
      <c r="H15054">
        <v>1.2483979999999999</v>
      </c>
      <c r="I15054">
        <v>1.296022</v>
      </c>
      <c r="J15054">
        <v>4.76233E-2</v>
      </c>
      <c r="K15054">
        <v>-2.3643399999999998E-2</v>
      </c>
      <c r="L15054">
        <v>1.8461499999999999E-2</v>
      </c>
      <c r="M15054">
        <v>4.76233E-2</v>
      </c>
      <c r="N15054">
        <v>7.6785000000000006E-2</v>
      </c>
      <c r="O15054">
        <v>0.11888990000000001</v>
      </c>
      <c r="P15054">
        <v>82.5</v>
      </c>
      <c r="Q15054">
        <v>5.5609699999999998E-2</v>
      </c>
    </row>
    <row r="15055" spans="1:17">
      <c r="A15055" t="s">
        <v>17261</v>
      </c>
      <c r="B15055" t="s">
        <v>3</v>
      </c>
      <c r="C15055" t="s">
        <v>6</v>
      </c>
      <c r="D15055" t="s">
        <v>18</v>
      </c>
      <c r="E15055" t="s">
        <v>70</v>
      </c>
      <c r="F15055" t="s">
        <v>24</v>
      </c>
      <c r="G15055">
        <v>6</v>
      </c>
      <c r="H15055">
        <v>1.3076289999999999</v>
      </c>
      <c r="I15055">
        <v>1.2572209999999999</v>
      </c>
      <c r="J15055">
        <v>-5.0407899999999999E-2</v>
      </c>
      <c r="K15055">
        <v>-0.131521</v>
      </c>
      <c r="L15055">
        <v>-8.3598699999999998E-2</v>
      </c>
      <c r="M15055">
        <v>-5.0407899999999999E-2</v>
      </c>
      <c r="N15055">
        <v>-1.7217099999999999E-2</v>
      </c>
      <c r="O15055">
        <v>3.0705199999999998E-2</v>
      </c>
      <c r="P15055">
        <v>81.5</v>
      </c>
      <c r="Q15055">
        <v>6.3292899999999999E-2</v>
      </c>
    </row>
    <row r="15056" spans="1:17">
      <c r="A15056" t="s">
        <v>17262</v>
      </c>
      <c r="B15056" t="s">
        <v>3</v>
      </c>
      <c r="C15056" t="s">
        <v>6</v>
      </c>
      <c r="D15056" t="s">
        <v>18</v>
      </c>
      <c r="E15056" t="s">
        <v>70</v>
      </c>
      <c r="F15056" t="s">
        <v>24</v>
      </c>
      <c r="G15056">
        <v>7</v>
      </c>
      <c r="H15056">
        <v>1.532572</v>
      </c>
      <c r="I15056">
        <v>1.356519</v>
      </c>
      <c r="J15056">
        <v>-0.17605229999999999</v>
      </c>
      <c r="K15056">
        <v>-0.28987370000000001</v>
      </c>
      <c r="L15056">
        <v>-0.22262709999999999</v>
      </c>
      <c r="M15056">
        <v>-0.17605229999999999</v>
      </c>
      <c r="N15056">
        <v>-0.1294775</v>
      </c>
      <c r="O15056">
        <v>-6.2230800000000003E-2</v>
      </c>
      <c r="P15056">
        <v>81</v>
      </c>
      <c r="Q15056">
        <v>8.88153E-2</v>
      </c>
    </row>
    <row r="15057" spans="1:17">
      <c r="A15057" t="s">
        <v>17263</v>
      </c>
      <c r="B15057" t="s">
        <v>3</v>
      </c>
      <c r="C15057" t="s">
        <v>6</v>
      </c>
      <c r="D15057" t="s">
        <v>18</v>
      </c>
      <c r="E15057" t="s">
        <v>70</v>
      </c>
      <c r="F15057" t="s">
        <v>24</v>
      </c>
      <c r="G15057">
        <v>8</v>
      </c>
      <c r="H15057">
        <v>1.6509529999999999</v>
      </c>
      <c r="I15057">
        <v>1.436771</v>
      </c>
      <c r="J15057">
        <v>-0.21418180000000001</v>
      </c>
      <c r="K15057">
        <v>-0.32781290000000002</v>
      </c>
      <c r="L15057">
        <v>-0.26067869999999999</v>
      </c>
      <c r="M15057">
        <v>-0.21418180000000001</v>
      </c>
      <c r="N15057">
        <v>-0.1676849</v>
      </c>
      <c r="O15057">
        <v>-0.1005506</v>
      </c>
      <c r="P15057">
        <v>84.5</v>
      </c>
      <c r="Q15057">
        <v>8.8666900000000007E-2</v>
      </c>
    </row>
    <row r="15058" spans="1:17">
      <c r="A15058" t="s">
        <v>17264</v>
      </c>
      <c r="B15058" t="s">
        <v>3</v>
      </c>
      <c r="C15058" t="s">
        <v>6</v>
      </c>
      <c r="D15058" t="s">
        <v>18</v>
      </c>
      <c r="E15058" t="s">
        <v>70</v>
      </c>
      <c r="F15058" t="s">
        <v>24</v>
      </c>
      <c r="G15058">
        <v>9</v>
      </c>
      <c r="H15058">
        <v>1.848366</v>
      </c>
      <c r="I15058">
        <v>1.6208549999999999</v>
      </c>
      <c r="J15058">
        <v>-0.22751080000000001</v>
      </c>
      <c r="K15058">
        <v>-0.35663430000000002</v>
      </c>
      <c r="L15058">
        <v>-0.28034710000000002</v>
      </c>
      <c r="M15058">
        <v>-0.22751080000000001</v>
      </c>
      <c r="N15058">
        <v>-0.17467440000000001</v>
      </c>
      <c r="O15058">
        <v>-9.8387199999999994E-2</v>
      </c>
      <c r="P15058">
        <v>91.5</v>
      </c>
      <c r="Q15058">
        <v>0.1007557</v>
      </c>
    </row>
    <row r="15059" spans="1:17">
      <c r="A15059" t="s">
        <v>17265</v>
      </c>
      <c r="B15059" t="s">
        <v>3</v>
      </c>
      <c r="C15059" t="s">
        <v>6</v>
      </c>
      <c r="D15059" t="s">
        <v>18</v>
      </c>
      <c r="E15059" t="s">
        <v>70</v>
      </c>
      <c r="F15059" t="s">
        <v>24</v>
      </c>
      <c r="G15059">
        <v>10</v>
      </c>
      <c r="H15059">
        <v>2.0168499999999998</v>
      </c>
      <c r="I15059">
        <v>1.9182790000000001</v>
      </c>
      <c r="J15059">
        <v>-9.8571400000000003E-2</v>
      </c>
      <c r="K15059">
        <v>-0.25324000000000002</v>
      </c>
      <c r="L15059">
        <v>-0.16186049999999999</v>
      </c>
      <c r="M15059">
        <v>-9.8571400000000003E-2</v>
      </c>
      <c r="N15059">
        <v>-3.52822E-2</v>
      </c>
      <c r="O15059">
        <v>5.60972E-2</v>
      </c>
      <c r="P15059">
        <v>97.5</v>
      </c>
      <c r="Q15059">
        <v>0.12068859999999999</v>
      </c>
    </row>
    <row r="15060" spans="1:17">
      <c r="A15060" t="s">
        <v>17266</v>
      </c>
      <c r="B15060" t="s">
        <v>3</v>
      </c>
      <c r="C15060" t="s">
        <v>6</v>
      </c>
      <c r="D15060" t="s">
        <v>18</v>
      </c>
      <c r="E15060" t="s">
        <v>70</v>
      </c>
      <c r="F15060" t="s">
        <v>24</v>
      </c>
      <c r="G15060">
        <v>11</v>
      </c>
      <c r="H15060">
        <v>2.2040000000000002</v>
      </c>
      <c r="I15060">
        <v>2.2478750000000001</v>
      </c>
      <c r="J15060">
        <v>4.3875299999999999E-2</v>
      </c>
      <c r="K15060">
        <v>-0.14628050000000001</v>
      </c>
      <c r="L15060">
        <v>-3.3934899999999997E-2</v>
      </c>
      <c r="M15060">
        <v>4.3875299999999999E-2</v>
      </c>
      <c r="N15060">
        <v>0.1216855</v>
      </c>
      <c r="O15060">
        <v>0.23403109999999999</v>
      </c>
      <c r="P15060">
        <v>102</v>
      </c>
      <c r="Q15060">
        <v>0.14837929999999999</v>
      </c>
    </row>
    <row r="15061" spans="1:17">
      <c r="A15061" t="s">
        <v>17267</v>
      </c>
      <c r="B15061" t="s">
        <v>3</v>
      </c>
      <c r="C15061" t="s">
        <v>6</v>
      </c>
      <c r="D15061" t="s">
        <v>18</v>
      </c>
      <c r="E15061" t="s">
        <v>70</v>
      </c>
      <c r="F15061" t="s">
        <v>24</v>
      </c>
      <c r="G15061">
        <v>12</v>
      </c>
      <c r="H15061">
        <v>2.4594779999999998</v>
      </c>
      <c r="I15061">
        <v>2.6656900000000001</v>
      </c>
      <c r="J15061">
        <v>0.20621239999999999</v>
      </c>
      <c r="K15061">
        <v>-1.4505E-3</v>
      </c>
      <c r="L15061">
        <v>0.1212385</v>
      </c>
      <c r="M15061">
        <v>0.20621239999999999</v>
      </c>
      <c r="N15061">
        <v>0.29118640000000001</v>
      </c>
      <c r="O15061">
        <v>0.4138754</v>
      </c>
      <c r="P15061">
        <v>104.5</v>
      </c>
      <c r="Q15061">
        <v>0.1620402</v>
      </c>
    </row>
    <row r="15062" spans="1:17">
      <c r="A15062" t="s">
        <v>17268</v>
      </c>
      <c r="B15062" t="s">
        <v>3</v>
      </c>
      <c r="C15062" t="s">
        <v>6</v>
      </c>
      <c r="D15062" t="s">
        <v>18</v>
      </c>
      <c r="E15062" t="s">
        <v>70</v>
      </c>
      <c r="F15062" t="s">
        <v>24</v>
      </c>
      <c r="G15062">
        <v>13</v>
      </c>
      <c r="H15062">
        <v>2.7243620000000002</v>
      </c>
      <c r="I15062">
        <v>3.148806</v>
      </c>
      <c r="J15062">
        <v>0.42444389999999999</v>
      </c>
      <c r="K15062">
        <v>0.1918878</v>
      </c>
      <c r="L15062">
        <v>0.32928380000000002</v>
      </c>
      <c r="M15062">
        <v>0.42444389999999999</v>
      </c>
      <c r="N15062">
        <v>0.51960390000000001</v>
      </c>
      <c r="O15062">
        <v>0.65699989999999997</v>
      </c>
      <c r="P15062">
        <v>107</v>
      </c>
      <c r="Q15062">
        <v>0.1814644</v>
      </c>
    </row>
    <row r="15063" spans="1:17">
      <c r="A15063" t="s">
        <v>17269</v>
      </c>
      <c r="B15063" t="s">
        <v>3</v>
      </c>
      <c r="C15063" t="s">
        <v>6</v>
      </c>
      <c r="D15063" t="s">
        <v>18</v>
      </c>
      <c r="E15063" t="s">
        <v>70</v>
      </c>
      <c r="F15063" t="s">
        <v>24</v>
      </c>
      <c r="G15063">
        <v>14</v>
      </c>
      <c r="H15063">
        <v>3.2169479999999999</v>
      </c>
      <c r="I15063">
        <v>3.7604320000000002</v>
      </c>
      <c r="J15063">
        <v>0.54348479999999999</v>
      </c>
      <c r="K15063">
        <v>0.33334859999999999</v>
      </c>
      <c r="L15063">
        <v>0.45749879999999998</v>
      </c>
      <c r="M15063">
        <v>0.54348479999999999</v>
      </c>
      <c r="N15063">
        <v>0.6294708</v>
      </c>
      <c r="O15063">
        <v>0.75362099999999999</v>
      </c>
      <c r="P15063">
        <v>108</v>
      </c>
      <c r="Q15063">
        <v>0.16397010000000001</v>
      </c>
    </row>
    <row r="15064" spans="1:17">
      <c r="A15064" t="s">
        <v>17270</v>
      </c>
      <c r="B15064" t="s">
        <v>3</v>
      </c>
      <c r="C15064" t="s">
        <v>6</v>
      </c>
      <c r="D15064" t="s">
        <v>18</v>
      </c>
      <c r="E15064" t="s">
        <v>70</v>
      </c>
      <c r="F15064" t="s">
        <v>24</v>
      </c>
      <c r="G15064">
        <v>15</v>
      </c>
      <c r="H15064">
        <v>3.7792919999999999</v>
      </c>
      <c r="I15064">
        <v>4.4505619999999997</v>
      </c>
      <c r="J15064">
        <v>0.67126920000000001</v>
      </c>
      <c r="K15064">
        <v>0.43653560000000002</v>
      </c>
      <c r="L15064">
        <v>0.57521809999999995</v>
      </c>
      <c r="M15064">
        <v>0.67126920000000001</v>
      </c>
      <c r="N15064">
        <v>0.76732029999999996</v>
      </c>
      <c r="O15064">
        <v>0.9060028</v>
      </c>
      <c r="P15064">
        <v>109.5</v>
      </c>
      <c r="Q15064">
        <v>0.18316360000000001</v>
      </c>
    </row>
    <row r="15065" spans="1:17">
      <c r="A15065" t="s">
        <v>17271</v>
      </c>
      <c r="B15065" t="s">
        <v>3</v>
      </c>
      <c r="C15065" t="s">
        <v>6</v>
      </c>
      <c r="D15065" t="s">
        <v>18</v>
      </c>
      <c r="E15065" t="s">
        <v>70</v>
      </c>
      <c r="F15065" t="s">
        <v>24</v>
      </c>
      <c r="G15065">
        <v>16</v>
      </c>
      <c r="H15065">
        <v>4.3410390000000003</v>
      </c>
      <c r="I15065">
        <v>5.2066309999999998</v>
      </c>
      <c r="J15065">
        <v>0.86559180000000002</v>
      </c>
      <c r="K15065">
        <v>0.59870080000000003</v>
      </c>
      <c r="L15065">
        <v>0.7563822</v>
      </c>
      <c r="M15065">
        <v>0.86559180000000002</v>
      </c>
      <c r="N15065">
        <v>0.97480149999999999</v>
      </c>
      <c r="O15065">
        <v>1.1324829999999999</v>
      </c>
      <c r="P15065">
        <v>110</v>
      </c>
      <c r="Q15065">
        <v>0.2082562</v>
      </c>
    </row>
    <row r="15066" spans="1:17">
      <c r="A15066" t="s">
        <v>17272</v>
      </c>
      <c r="B15066" t="s">
        <v>3</v>
      </c>
      <c r="C15066" t="s">
        <v>6</v>
      </c>
      <c r="D15066" t="s">
        <v>18</v>
      </c>
      <c r="E15066" t="s">
        <v>70</v>
      </c>
      <c r="F15066" t="s">
        <v>24</v>
      </c>
      <c r="G15066">
        <v>17</v>
      </c>
      <c r="H15066">
        <v>4.9132490000000004</v>
      </c>
      <c r="I15066">
        <v>5.6871470000000004</v>
      </c>
      <c r="J15066">
        <v>0.77389870000000005</v>
      </c>
      <c r="K15066">
        <v>0.50008269999999999</v>
      </c>
      <c r="L15066">
        <v>0.66185550000000004</v>
      </c>
      <c r="M15066">
        <v>0.77389870000000005</v>
      </c>
      <c r="N15066">
        <v>0.88594200000000001</v>
      </c>
      <c r="O15066">
        <v>1.047715</v>
      </c>
      <c r="P15066">
        <v>108.5</v>
      </c>
      <c r="Q15066">
        <v>0.21365980000000001</v>
      </c>
    </row>
    <row r="15067" spans="1:17">
      <c r="A15067" t="s">
        <v>17273</v>
      </c>
      <c r="B15067" t="s">
        <v>3</v>
      </c>
      <c r="C15067" t="s">
        <v>6</v>
      </c>
      <c r="D15067" t="s">
        <v>18</v>
      </c>
      <c r="E15067" t="s">
        <v>70</v>
      </c>
      <c r="F15067" t="s">
        <v>24</v>
      </c>
      <c r="G15067">
        <v>18</v>
      </c>
      <c r="H15067">
        <v>5.184113</v>
      </c>
      <c r="I15067">
        <v>5.9256279999999997</v>
      </c>
      <c r="J15067">
        <v>0.74151500000000004</v>
      </c>
      <c r="K15067">
        <v>0.43916509999999997</v>
      </c>
      <c r="L15067">
        <v>0.61779589999999995</v>
      </c>
      <c r="M15067">
        <v>0.74151500000000004</v>
      </c>
      <c r="N15067">
        <v>0.86523410000000001</v>
      </c>
      <c r="O15067">
        <v>1.043865</v>
      </c>
      <c r="P15067">
        <v>105.5</v>
      </c>
      <c r="Q15067">
        <v>0.23592479999999999</v>
      </c>
    </row>
    <row r="15068" spans="1:17">
      <c r="A15068" t="s">
        <v>17274</v>
      </c>
      <c r="B15068" t="s">
        <v>3</v>
      </c>
      <c r="C15068" t="s">
        <v>6</v>
      </c>
      <c r="D15068" t="s">
        <v>18</v>
      </c>
      <c r="E15068" t="s">
        <v>70</v>
      </c>
      <c r="F15068" t="s">
        <v>24</v>
      </c>
      <c r="G15068">
        <v>19</v>
      </c>
      <c r="H15068">
        <v>5.7999419999999997</v>
      </c>
      <c r="I15068">
        <v>5.5933700000000002</v>
      </c>
      <c r="J15068">
        <v>-0.20657139999999999</v>
      </c>
      <c r="K15068">
        <v>-0.47628809999999999</v>
      </c>
      <c r="L15068">
        <v>-0.31693729999999998</v>
      </c>
      <c r="M15068">
        <v>-0.20657139999999999</v>
      </c>
      <c r="N15068">
        <v>-9.6205499999999999E-2</v>
      </c>
      <c r="O15068">
        <v>6.3145400000000004E-2</v>
      </c>
      <c r="P15068">
        <v>104.5</v>
      </c>
      <c r="Q15068">
        <v>0.21046110000000001</v>
      </c>
    </row>
    <row r="15069" spans="1:17">
      <c r="A15069" t="s">
        <v>17275</v>
      </c>
      <c r="B15069" t="s">
        <v>3</v>
      </c>
      <c r="C15069" t="s">
        <v>6</v>
      </c>
      <c r="D15069" t="s">
        <v>18</v>
      </c>
      <c r="E15069" t="s">
        <v>70</v>
      </c>
      <c r="F15069" t="s">
        <v>24</v>
      </c>
      <c r="G15069">
        <v>20</v>
      </c>
      <c r="H15069">
        <v>5.693219</v>
      </c>
      <c r="I15069">
        <v>5.0783810000000003</v>
      </c>
      <c r="J15069">
        <v>-0.614838</v>
      </c>
      <c r="K15069">
        <v>-0.9080916</v>
      </c>
      <c r="L15069">
        <v>-0.73483500000000002</v>
      </c>
      <c r="M15069">
        <v>-0.614838</v>
      </c>
      <c r="N15069">
        <v>-0.49484099999999998</v>
      </c>
      <c r="O15069">
        <v>-0.32158439999999999</v>
      </c>
      <c r="P15069">
        <v>100</v>
      </c>
      <c r="Q15069">
        <v>0.228827</v>
      </c>
    </row>
    <row r="15070" spans="1:17">
      <c r="A15070" t="s">
        <v>17276</v>
      </c>
      <c r="B15070" t="s">
        <v>3</v>
      </c>
      <c r="C15070" t="s">
        <v>6</v>
      </c>
      <c r="D15070" t="s">
        <v>18</v>
      </c>
      <c r="E15070" t="s">
        <v>70</v>
      </c>
      <c r="F15070" t="s">
        <v>24</v>
      </c>
      <c r="G15070">
        <v>21</v>
      </c>
      <c r="H15070">
        <v>4.9786060000000001</v>
      </c>
      <c r="I15070">
        <v>4.4560880000000003</v>
      </c>
      <c r="J15070">
        <v>-0.52251840000000005</v>
      </c>
      <c r="K15070">
        <v>-0.77237800000000001</v>
      </c>
      <c r="L15070">
        <v>-0.62475890000000001</v>
      </c>
      <c r="M15070">
        <v>-0.52251840000000005</v>
      </c>
      <c r="N15070">
        <v>-0.42027789999999998</v>
      </c>
      <c r="O15070">
        <v>-0.27265879999999998</v>
      </c>
      <c r="P15070">
        <v>96</v>
      </c>
      <c r="Q15070">
        <v>0.19496649999999999</v>
      </c>
    </row>
    <row r="15071" spans="1:17">
      <c r="A15071" t="s">
        <v>17277</v>
      </c>
      <c r="B15071" t="s">
        <v>3</v>
      </c>
      <c r="C15071" t="s">
        <v>6</v>
      </c>
      <c r="D15071" t="s">
        <v>18</v>
      </c>
      <c r="E15071" t="s">
        <v>70</v>
      </c>
      <c r="F15071" t="s">
        <v>24</v>
      </c>
      <c r="G15071">
        <v>22</v>
      </c>
      <c r="H15071">
        <v>4.0723510000000003</v>
      </c>
      <c r="I15071">
        <v>3.8323550000000002</v>
      </c>
      <c r="J15071">
        <v>-0.23999599999999999</v>
      </c>
      <c r="K15071">
        <v>-0.44812679999999999</v>
      </c>
      <c r="L15071">
        <v>-0.32516139999999999</v>
      </c>
      <c r="M15071">
        <v>-0.23999599999999999</v>
      </c>
      <c r="N15071">
        <v>-0.15483050000000001</v>
      </c>
      <c r="O15071">
        <v>-3.18651E-2</v>
      </c>
      <c r="P15071">
        <v>93</v>
      </c>
      <c r="Q15071">
        <v>0.1624053</v>
      </c>
    </row>
    <row r="15072" spans="1:17">
      <c r="A15072" t="s">
        <v>17278</v>
      </c>
      <c r="B15072" t="s">
        <v>3</v>
      </c>
      <c r="C15072" t="s">
        <v>6</v>
      </c>
      <c r="D15072" t="s">
        <v>18</v>
      </c>
      <c r="E15072" t="s">
        <v>70</v>
      </c>
      <c r="F15072" t="s">
        <v>24</v>
      </c>
      <c r="G15072">
        <v>23</v>
      </c>
      <c r="H15072">
        <v>3.1128170000000002</v>
      </c>
      <c r="I15072">
        <v>3.2163409999999999</v>
      </c>
      <c r="J15072">
        <v>0.1035243</v>
      </c>
      <c r="K15072">
        <v>-8.7259299999999998E-2</v>
      </c>
      <c r="L15072">
        <v>2.5457199999999999E-2</v>
      </c>
      <c r="M15072">
        <v>0.1035243</v>
      </c>
      <c r="N15072">
        <v>0.18159139999999999</v>
      </c>
      <c r="O15072">
        <v>0.29430790000000001</v>
      </c>
      <c r="P15072">
        <v>92</v>
      </c>
      <c r="Q15072">
        <v>0.14886920000000001</v>
      </c>
    </row>
    <row r="15073" spans="1:17">
      <c r="A15073" t="s">
        <v>17279</v>
      </c>
      <c r="B15073" t="s">
        <v>3</v>
      </c>
      <c r="C15073" t="s">
        <v>6</v>
      </c>
      <c r="D15073" t="s">
        <v>18</v>
      </c>
      <c r="E15073" t="s">
        <v>70</v>
      </c>
      <c r="F15073" t="s">
        <v>24</v>
      </c>
      <c r="G15073">
        <v>24</v>
      </c>
      <c r="H15073">
        <v>2.4106909999999999</v>
      </c>
      <c r="I15073">
        <v>2.5550510000000002</v>
      </c>
      <c r="J15073">
        <v>0.1443603</v>
      </c>
      <c r="K15073">
        <v>-6.9138999999999997E-3</v>
      </c>
      <c r="L15073">
        <v>8.2460099999999995E-2</v>
      </c>
      <c r="M15073">
        <v>0.1443603</v>
      </c>
      <c r="N15073">
        <v>0.20626040000000001</v>
      </c>
      <c r="O15073">
        <v>0.29563440000000002</v>
      </c>
      <c r="P15073">
        <v>90.5</v>
      </c>
      <c r="Q15073">
        <v>0.1180398</v>
      </c>
    </row>
    <row r="15074" spans="1:17">
      <c r="A15074" t="s">
        <v>17280</v>
      </c>
      <c r="B15074" t="s">
        <v>3</v>
      </c>
      <c r="C15074" t="s">
        <v>6</v>
      </c>
      <c r="D15074" t="s">
        <v>18</v>
      </c>
      <c r="E15074" t="s">
        <v>70</v>
      </c>
      <c r="F15074" t="s">
        <v>25</v>
      </c>
      <c r="G15074">
        <v>1</v>
      </c>
      <c r="H15074">
        <v>0.86273120000000003</v>
      </c>
      <c r="I15074">
        <v>0.88162759999999996</v>
      </c>
      <c r="J15074">
        <v>1.8896400000000001E-2</v>
      </c>
      <c r="K15074">
        <v>-7.9010800000000006E-2</v>
      </c>
      <c r="L15074">
        <v>-2.1166399999999998E-2</v>
      </c>
      <c r="M15074">
        <v>1.8896400000000001E-2</v>
      </c>
      <c r="N15074">
        <v>5.8959299999999999E-2</v>
      </c>
      <c r="O15074">
        <v>0.1168037</v>
      </c>
      <c r="P15074">
        <v>64.052000000000007</v>
      </c>
      <c r="Q15074">
        <v>7.6397499999999993E-2</v>
      </c>
    </row>
    <row r="15075" spans="1:17">
      <c r="A15075" t="s">
        <v>17281</v>
      </c>
      <c r="B15075" t="s">
        <v>3</v>
      </c>
      <c r="C15075" t="s">
        <v>6</v>
      </c>
      <c r="D15075" t="s">
        <v>18</v>
      </c>
      <c r="E15075" t="s">
        <v>70</v>
      </c>
      <c r="F15075" t="s">
        <v>25</v>
      </c>
      <c r="G15075">
        <v>2</v>
      </c>
      <c r="H15075">
        <v>0.82692160000000003</v>
      </c>
      <c r="I15075">
        <v>0.81802960000000002</v>
      </c>
      <c r="J15075">
        <v>-8.8920000000000006E-3</v>
      </c>
      <c r="P15075">
        <v>65.357200000000006</v>
      </c>
    </row>
    <row r="15076" spans="1:17">
      <c r="A15076" t="s">
        <v>17282</v>
      </c>
      <c r="B15076" t="s">
        <v>3</v>
      </c>
      <c r="C15076" t="s">
        <v>6</v>
      </c>
      <c r="D15076" t="s">
        <v>18</v>
      </c>
      <c r="E15076" t="s">
        <v>70</v>
      </c>
      <c r="F15076" t="s">
        <v>25</v>
      </c>
      <c r="G15076">
        <v>3</v>
      </c>
      <c r="H15076">
        <v>0.77575649999999996</v>
      </c>
      <c r="I15076">
        <v>0.76714930000000003</v>
      </c>
      <c r="J15076">
        <v>-8.6072000000000006E-3</v>
      </c>
      <c r="P15076">
        <v>64.941599999999994</v>
      </c>
    </row>
    <row r="15077" spans="1:17">
      <c r="A15077" t="s">
        <v>17283</v>
      </c>
      <c r="B15077" t="s">
        <v>3</v>
      </c>
      <c r="C15077" t="s">
        <v>6</v>
      </c>
      <c r="D15077" t="s">
        <v>18</v>
      </c>
      <c r="E15077" t="s">
        <v>70</v>
      </c>
      <c r="F15077" t="s">
        <v>25</v>
      </c>
      <c r="G15077">
        <v>4</v>
      </c>
      <c r="H15077">
        <v>0.74369209999999997</v>
      </c>
      <c r="I15077">
        <v>0.73924820000000002</v>
      </c>
      <c r="J15077">
        <v>-4.4438999999999998E-3</v>
      </c>
      <c r="P15077">
        <v>63.237200000000001</v>
      </c>
    </row>
    <row r="15078" spans="1:17">
      <c r="A15078" t="s">
        <v>17284</v>
      </c>
      <c r="B15078" t="s">
        <v>3</v>
      </c>
      <c r="C15078" t="s">
        <v>6</v>
      </c>
      <c r="D15078" t="s">
        <v>18</v>
      </c>
      <c r="E15078" t="s">
        <v>70</v>
      </c>
      <c r="F15078" t="s">
        <v>25</v>
      </c>
      <c r="G15078">
        <v>5</v>
      </c>
      <c r="H15078">
        <v>0.73775630000000003</v>
      </c>
      <c r="I15078">
        <v>0.72562709999999997</v>
      </c>
      <c r="J15078">
        <v>-1.21292E-2</v>
      </c>
      <c r="P15078">
        <v>62.433700000000002</v>
      </c>
    </row>
    <row r="15079" spans="1:17">
      <c r="A15079" t="s">
        <v>17285</v>
      </c>
      <c r="B15079" t="s">
        <v>3</v>
      </c>
      <c r="C15079" t="s">
        <v>6</v>
      </c>
      <c r="D15079" t="s">
        <v>18</v>
      </c>
      <c r="E15079" t="s">
        <v>70</v>
      </c>
      <c r="F15079" t="s">
        <v>25</v>
      </c>
      <c r="G15079">
        <v>6</v>
      </c>
      <c r="H15079">
        <v>0.80211659999999996</v>
      </c>
      <c r="I15079">
        <v>0.78967759999999998</v>
      </c>
      <c r="J15079">
        <v>-1.2439E-2</v>
      </c>
      <c r="P15079">
        <v>62.195999999999998</v>
      </c>
    </row>
    <row r="15080" spans="1:17">
      <c r="A15080" t="s">
        <v>17286</v>
      </c>
      <c r="B15080" t="s">
        <v>3</v>
      </c>
      <c r="C15080" t="s">
        <v>6</v>
      </c>
      <c r="D15080" t="s">
        <v>18</v>
      </c>
      <c r="E15080" t="s">
        <v>70</v>
      </c>
      <c r="F15080" t="s">
        <v>25</v>
      </c>
      <c r="G15080">
        <v>7</v>
      </c>
      <c r="H15080">
        <v>0.95300560000000001</v>
      </c>
      <c r="I15080">
        <v>0.88849489999999998</v>
      </c>
      <c r="J15080">
        <v>-6.4510600000000001E-2</v>
      </c>
      <c r="P15080">
        <v>61.441600000000001</v>
      </c>
    </row>
    <row r="15081" spans="1:17">
      <c r="A15081" t="s">
        <v>17287</v>
      </c>
      <c r="B15081" t="s">
        <v>3</v>
      </c>
      <c r="C15081" t="s">
        <v>6</v>
      </c>
      <c r="D15081" t="s">
        <v>18</v>
      </c>
      <c r="E15081" t="s">
        <v>70</v>
      </c>
      <c r="F15081" t="s">
        <v>25</v>
      </c>
      <c r="G15081">
        <v>8</v>
      </c>
      <c r="H15081">
        <v>1.08927</v>
      </c>
      <c r="I15081">
        <v>1.0257080000000001</v>
      </c>
      <c r="J15081">
        <v>-6.3561800000000002E-2</v>
      </c>
      <c r="P15081">
        <v>63.792999999999999</v>
      </c>
    </row>
    <row r="15082" spans="1:17">
      <c r="A15082" t="s">
        <v>17288</v>
      </c>
      <c r="B15082" t="s">
        <v>3</v>
      </c>
      <c r="C15082" t="s">
        <v>6</v>
      </c>
      <c r="D15082" t="s">
        <v>18</v>
      </c>
      <c r="E15082" t="s">
        <v>70</v>
      </c>
      <c r="F15082" t="s">
        <v>25</v>
      </c>
      <c r="G15082">
        <v>9</v>
      </c>
      <c r="H15082">
        <v>1.0501100000000001</v>
      </c>
      <c r="I15082">
        <v>1.0200400000000001</v>
      </c>
      <c r="J15082">
        <v>-3.0069700000000001E-2</v>
      </c>
      <c r="P15082">
        <v>70.163499999999999</v>
      </c>
    </row>
    <row r="15083" spans="1:17">
      <c r="A15083" t="s">
        <v>17289</v>
      </c>
      <c r="B15083" t="s">
        <v>3</v>
      </c>
      <c r="C15083" t="s">
        <v>6</v>
      </c>
      <c r="D15083" t="s">
        <v>18</v>
      </c>
      <c r="E15083" t="s">
        <v>70</v>
      </c>
      <c r="F15083" t="s">
        <v>25</v>
      </c>
      <c r="G15083">
        <v>10</v>
      </c>
      <c r="H15083">
        <v>1.052651</v>
      </c>
      <c r="I15083">
        <v>0.97882880000000005</v>
      </c>
      <c r="J15083">
        <v>-7.3822399999999996E-2</v>
      </c>
      <c r="P15083">
        <v>74.552400000000006</v>
      </c>
    </row>
    <row r="15084" spans="1:17">
      <c r="A15084" t="s">
        <v>17290</v>
      </c>
      <c r="B15084" t="s">
        <v>3</v>
      </c>
      <c r="C15084" t="s">
        <v>6</v>
      </c>
      <c r="D15084" t="s">
        <v>18</v>
      </c>
      <c r="E15084" t="s">
        <v>70</v>
      </c>
      <c r="F15084" t="s">
        <v>25</v>
      </c>
      <c r="G15084">
        <v>11</v>
      </c>
      <c r="H15084">
        <v>1.060649</v>
      </c>
      <c r="I15084">
        <v>0.96118919999999997</v>
      </c>
      <c r="J15084">
        <v>-9.9460099999999996E-2</v>
      </c>
      <c r="P15084">
        <v>80.230099999999993</v>
      </c>
    </row>
    <row r="15085" spans="1:17">
      <c r="A15085" t="s">
        <v>17291</v>
      </c>
      <c r="B15085" t="s">
        <v>3</v>
      </c>
      <c r="C15085" t="s">
        <v>6</v>
      </c>
      <c r="D15085" t="s">
        <v>18</v>
      </c>
      <c r="E15085" t="s">
        <v>70</v>
      </c>
      <c r="F15085" t="s">
        <v>25</v>
      </c>
      <c r="G15085">
        <v>12</v>
      </c>
      <c r="H15085">
        <v>1.0792949999999999</v>
      </c>
      <c r="I15085">
        <v>0.99988030000000006</v>
      </c>
      <c r="J15085">
        <v>-7.9414499999999999E-2</v>
      </c>
      <c r="P15085">
        <v>84.086799999999997</v>
      </c>
    </row>
    <row r="15086" spans="1:17">
      <c r="A15086" t="s">
        <v>17292</v>
      </c>
      <c r="B15086" t="s">
        <v>3</v>
      </c>
      <c r="C15086" t="s">
        <v>6</v>
      </c>
      <c r="D15086" t="s">
        <v>18</v>
      </c>
      <c r="E15086" t="s">
        <v>70</v>
      </c>
      <c r="F15086" t="s">
        <v>25</v>
      </c>
      <c r="G15086">
        <v>13</v>
      </c>
      <c r="H15086">
        <v>1.051031</v>
      </c>
      <c r="I15086">
        <v>1.162892</v>
      </c>
      <c r="J15086">
        <v>0.1118606</v>
      </c>
      <c r="P15086">
        <v>87.503500000000003</v>
      </c>
    </row>
    <row r="15087" spans="1:17">
      <c r="A15087" t="s">
        <v>17293</v>
      </c>
      <c r="B15087" t="s">
        <v>3</v>
      </c>
      <c r="C15087" t="s">
        <v>6</v>
      </c>
      <c r="D15087" t="s">
        <v>18</v>
      </c>
      <c r="E15087" t="s">
        <v>70</v>
      </c>
      <c r="F15087" t="s">
        <v>25</v>
      </c>
      <c r="G15087">
        <v>14</v>
      </c>
      <c r="H15087">
        <v>1.147645</v>
      </c>
      <c r="I15087">
        <v>1.2959369999999999</v>
      </c>
      <c r="J15087">
        <v>0.14829200000000001</v>
      </c>
      <c r="P15087">
        <v>91.870699999999999</v>
      </c>
    </row>
    <row r="15088" spans="1:17">
      <c r="A15088" t="s">
        <v>17294</v>
      </c>
      <c r="B15088" t="s">
        <v>3</v>
      </c>
      <c r="C15088" t="s">
        <v>6</v>
      </c>
      <c r="D15088" t="s">
        <v>18</v>
      </c>
      <c r="E15088" t="s">
        <v>70</v>
      </c>
      <c r="F15088" t="s">
        <v>25</v>
      </c>
      <c r="G15088">
        <v>15</v>
      </c>
      <c r="H15088">
        <v>1.3159719999999999</v>
      </c>
      <c r="I15088">
        <v>1.581728</v>
      </c>
      <c r="J15088">
        <v>0.2657564</v>
      </c>
      <c r="P15088">
        <v>93.608699999999999</v>
      </c>
    </row>
    <row r="15089" spans="1:17">
      <c r="A15089" t="s">
        <v>17295</v>
      </c>
      <c r="B15089" t="s">
        <v>3</v>
      </c>
      <c r="C15089" t="s">
        <v>6</v>
      </c>
      <c r="D15089" t="s">
        <v>18</v>
      </c>
      <c r="E15089" t="s">
        <v>70</v>
      </c>
      <c r="F15089" t="s">
        <v>25</v>
      </c>
      <c r="G15089">
        <v>16</v>
      </c>
      <c r="H15089">
        <v>1.6064609999999999</v>
      </c>
      <c r="I15089">
        <v>1.9793879999999999</v>
      </c>
      <c r="J15089">
        <v>0.3729268</v>
      </c>
      <c r="P15089">
        <v>92.347899999999996</v>
      </c>
    </row>
    <row r="15090" spans="1:17">
      <c r="A15090" t="s">
        <v>17296</v>
      </c>
      <c r="B15090" t="s">
        <v>3</v>
      </c>
      <c r="C15090" t="s">
        <v>6</v>
      </c>
      <c r="D15090" t="s">
        <v>18</v>
      </c>
      <c r="E15090" t="s">
        <v>70</v>
      </c>
      <c r="F15090" t="s">
        <v>25</v>
      </c>
      <c r="G15090">
        <v>17</v>
      </c>
      <c r="H15090">
        <v>1.8497490000000001</v>
      </c>
      <c r="I15090">
        <v>2.2129829999999999</v>
      </c>
      <c r="J15090">
        <v>0.3632341</v>
      </c>
      <c r="P15090">
        <v>92.632199999999997</v>
      </c>
    </row>
    <row r="15091" spans="1:17">
      <c r="A15091" t="s">
        <v>17297</v>
      </c>
      <c r="B15091" t="s">
        <v>3</v>
      </c>
      <c r="C15091" t="s">
        <v>6</v>
      </c>
      <c r="D15091" t="s">
        <v>18</v>
      </c>
      <c r="E15091" t="s">
        <v>70</v>
      </c>
      <c r="F15091" t="s">
        <v>25</v>
      </c>
      <c r="G15091">
        <v>18</v>
      </c>
      <c r="H15091">
        <v>1.9428559999999999</v>
      </c>
      <c r="I15091">
        <v>2.1518039999999998</v>
      </c>
      <c r="J15091">
        <v>0.20894760000000001</v>
      </c>
      <c r="P15091">
        <v>91.836600000000004</v>
      </c>
    </row>
    <row r="15092" spans="1:17">
      <c r="A15092" t="s">
        <v>17298</v>
      </c>
      <c r="B15092" t="s">
        <v>3</v>
      </c>
      <c r="C15092" t="s">
        <v>6</v>
      </c>
      <c r="D15092" t="s">
        <v>18</v>
      </c>
      <c r="E15092" t="s">
        <v>70</v>
      </c>
      <c r="F15092" t="s">
        <v>25</v>
      </c>
      <c r="G15092">
        <v>19</v>
      </c>
      <c r="H15092">
        <v>2.041207</v>
      </c>
      <c r="I15092">
        <v>2.0240450000000001</v>
      </c>
      <c r="J15092">
        <v>-1.71626E-2</v>
      </c>
      <c r="P15092">
        <v>88.425399999999996</v>
      </c>
    </row>
    <row r="15093" spans="1:17">
      <c r="A15093" t="s">
        <v>17299</v>
      </c>
      <c r="B15093" t="s">
        <v>3</v>
      </c>
      <c r="C15093" t="s">
        <v>6</v>
      </c>
      <c r="D15093" t="s">
        <v>18</v>
      </c>
      <c r="E15093" t="s">
        <v>70</v>
      </c>
      <c r="F15093" t="s">
        <v>25</v>
      </c>
      <c r="G15093">
        <v>20</v>
      </c>
      <c r="H15093">
        <v>2.0115919999999998</v>
      </c>
      <c r="I15093">
        <v>1.857626</v>
      </c>
      <c r="J15093">
        <v>-0.15396589999999999</v>
      </c>
      <c r="P15093">
        <v>83.920100000000005</v>
      </c>
    </row>
    <row r="15094" spans="1:17">
      <c r="A15094" t="s">
        <v>17300</v>
      </c>
      <c r="B15094" t="s">
        <v>3</v>
      </c>
      <c r="C15094" t="s">
        <v>6</v>
      </c>
      <c r="D15094" t="s">
        <v>18</v>
      </c>
      <c r="E15094" t="s">
        <v>70</v>
      </c>
      <c r="F15094" t="s">
        <v>25</v>
      </c>
      <c r="G15094">
        <v>21</v>
      </c>
      <c r="H15094">
        <v>1.781236</v>
      </c>
      <c r="I15094">
        <v>1.599961</v>
      </c>
      <c r="J15094">
        <v>-0.1812752</v>
      </c>
      <c r="P15094">
        <v>77.322199999999995</v>
      </c>
    </row>
    <row r="15095" spans="1:17">
      <c r="A15095" t="s">
        <v>17301</v>
      </c>
      <c r="B15095" t="s">
        <v>3</v>
      </c>
      <c r="C15095" t="s">
        <v>6</v>
      </c>
      <c r="D15095" t="s">
        <v>18</v>
      </c>
      <c r="E15095" t="s">
        <v>70</v>
      </c>
      <c r="F15095" t="s">
        <v>25</v>
      </c>
      <c r="G15095">
        <v>22</v>
      </c>
      <c r="H15095">
        <v>1.5093730000000001</v>
      </c>
      <c r="I15095">
        <v>1.4307650000000001</v>
      </c>
      <c r="J15095">
        <v>-7.8608399999999995E-2</v>
      </c>
      <c r="P15095">
        <v>72.4465</v>
      </c>
    </row>
    <row r="15096" spans="1:17">
      <c r="A15096" t="s">
        <v>17302</v>
      </c>
      <c r="B15096" t="s">
        <v>3</v>
      </c>
      <c r="C15096" t="s">
        <v>6</v>
      </c>
      <c r="D15096" t="s">
        <v>18</v>
      </c>
      <c r="E15096" t="s">
        <v>70</v>
      </c>
      <c r="F15096" t="s">
        <v>25</v>
      </c>
      <c r="G15096">
        <v>23</v>
      </c>
      <c r="H15096">
        <v>1.2834159999999999</v>
      </c>
      <c r="I15096">
        <v>1.2391460000000001</v>
      </c>
      <c r="J15096">
        <v>-4.4269599999999999E-2</v>
      </c>
      <c r="P15096">
        <v>67.949299999999994</v>
      </c>
    </row>
    <row r="15097" spans="1:17">
      <c r="A15097" t="s">
        <v>17303</v>
      </c>
      <c r="B15097" t="s">
        <v>3</v>
      </c>
      <c r="C15097" t="s">
        <v>6</v>
      </c>
      <c r="D15097" t="s">
        <v>18</v>
      </c>
      <c r="E15097" t="s">
        <v>70</v>
      </c>
      <c r="F15097" t="s">
        <v>25</v>
      </c>
      <c r="G15097">
        <v>24</v>
      </c>
      <c r="H15097">
        <v>1.021169</v>
      </c>
      <c r="I15097">
        <v>1.0503549999999999</v>
      </c>
      <c r="J15097">
        <v>2.91861E-2</v>
      </c>
      <c r="P15097">
        <v>66.020099999999999</v>
      </c>
    </row>
    <row r="15098" spans="1:17">
      <c r="A15098" t="s">
        <v>17304</v>
      </c>
      <c r="B15098" t="s">
        <v>3</v>
      </c>
      <c r="C15098" t="s">
        <v>6</v>
      </c>
      <c r="D15098" t="s">
        <v>18</v>
      </c>
      <c r="E15098" t="s">
        <v>70</v>
      </c>
      <c r="F15098" t="s">
        <v>26</v>
      </c>
      <c r="G15098">
        <v>1</v>
      </c>
      <c r="H15098">
        <v>0.98058029999999996</v>
      </c>
      <c r="I15098">
        <v>0.96027050000000003</v>
      </c>
      <c r="J15098">
        <v>-2.0309799999999999E-2</v>
      </c>
      <c r="K15098">
        <v>-9.4112000000000001E-2</v>
      </c>
      <c r="L15098">
        <v>-5.0509100000000001E-2</v>
      </c>
      <c r="M15098">
        <v>-2.0309799999999999E-2</v>
      </c>
      <c r="N15098">
        <v>9.8893999999999996E-3</v>
      </c>
      <c r="O15098">
        <v>5.34923E-2</v>
      </c>
      <c r="P15098">
        <v>72.505499999999998</v>
      </c>
      <c r="Q15098">
        <v>5.7588100000000003E-2</v>
      </c>
    </row>
    <row r="15099" spans="1:17">
      <c r="A15099" t="s">
        <v>17305</v>
      </c>
      <c r="B15099" t="s">
        <v>3</v>
      </c>
      <c r="C15099" t="s">
        <v>6</v>
      </c>
      <c r="D15099" t="s">
        <v>18</v>
      </c>
      <c r="E15099" t="s">
        <v>70</v>
      </c>
      <c r="F15099" t="s">
        <v>26</v>
      </c>
      <c r="G15099">
        <v>2</v>
      </c>
      <c r="H15099">
        <v>0.88281790000000004</v>
      </c>
      <c r="I15099">
        <v>0.86168270000000002</v>
      </c>
      <c r="J15099">
        <v>-2.11352E-2</v>
      </c>
      <c r="P15099">
        <v>70.242699999999999</v>
      </c>
    </row>
    <row r="15100" spans="1:17">
      <c r="A15100" t="s">
        <v>17306</v>
      </c>
      <c r="B15100" t="s">
        <v>3</v>
      </c>
      <c r="C15100" t="s">
        <v>6</v>
      </c>
      <c r="D15100" t="s">
        <v>18</v>
      </c>
      <c r="E15100" t="s">
        <v>70</v>
      </c>
      <c r="F15100" t="s">
        <v>26</v>
      </c>
      <c r="G15100">
        <v>3</v>
      </c>
      <c r="H15100">
        <v>0.85764569999999996</v>
      </c>
      <c r="I15100">
        <v>0.81107580000000001</v>
      </c>
      <c r="J15100">
        <v>-4.6569899999999997E-2</v>
      </c>
      <c r="P15100">
        <v>69.665400000000005</v>
      </c>
    </row>
    <row r="15101" spans="1:17">
      <c r="A15101" t="s">
        <v>17307</v>
      </c>
      <c r="B15101" t="s">
        <v>3</v>
      </c>
      <c r="C15101" t="s">
        <v>6</v>
      </c>
      <c r="D15101" t="s">
        <v>18</v>
      </c>
      <c r="E15101" t="s">
        <v>70</v>
      </c>
      <c r="F15101" t="s">
        <v>26</v>
      </c>
      <c r="G15101">
        <v>4</v>
      </c>
      <c r="H15101">
        <v>0.82581439999999995</v>
      </c>
      <c r="I15101">
        <v>0.77481069999999996</v>
      </c>
      <c r="J15101">
        <v>-5.1003600000000003E-2</v>
      </c>
      <c r="P15101">
        <v>69.0792</v>
      </c>
    </row>
    <row r="15102" spans="1:17">
      <c r="A15102" t="s">
        <v>17308</v>
      </c>
      <c r="B15102" t="s">
        <v>3</v>
      </c>
      <c r="C15102" t="s">
        <v>6</v>
      </c>
      <c r="D15102" t="s">
        <v>18</v>
      </c>
      <c r="E15102" t="s">
        <v>70</v>
      </c>
      <c r="F15102" t="s">
        <v>26</v>
      </c>
      <c r="G15102">
        <v>5</v>
      </c>
      <c r="H15102">
        <v>0.86210500000000001</v>
      </c>
      <c r="I15102">
        <v>0.78413149999999998</v>
      </c>
      <c r="J15102">
        <v>-7.7973500000000001E-2</v>
      </c>
      <c r="P15102">
        <v>68.520600000000002</v>
      </c>
    </row>
    <row r="15103" spans="1:17">
      <c r="A15103" t="s">
        <v>17309</v>
      </c>
      <c r="B15103" t="s">
        <v>3</v>
      </c>
      <c r="C15103" t="s">
        <v>6</v>
      </c>
      <c r="D15103" t="s">
        <v>18</v>
      </c>
      <c r="E15103" t="s">
        <v>70</v>
      </c>
      <c r="F15103" t="s">
        <v>26</v>
      </c>
      <c r="G15103">
        <v>6</v>
      </c>
      <c r="H15103">
        <v>0.92706820000000001</v>
      </c>
      <c r="I15103">
        <v>0.83840820000000005</v>
      </c>
      <c r="J15103">
        <v>-8.8660000000000003E-2</v>
      </c>
      <c r="P15103">
        <v>67.904499999999999</v>
      </c>
    </row>
    <row r="15104" spans="1:17">
      <c r="A15104" t="s">
        <v>17310</v>
      </c>
      <c r="B15104" t="s">
        <v>3</v>
      </c>
      <c r="C15104" t="s">
        <v>6</v>
      </c>
      <c r="D15104" t="s">
        <v>18</v>
      </c>
      <c r="E15104" t="s">
        <v>70</v>
      </c>
      <c r="F15104" t="s">
        <v>26</v>
      </c>
      <c r="G15104">
        <v>7</v>
      </c>
      <c r="H15104">
        <v>1.0344230000000001</v>
      </c>
      <c r="I15104">
        <v>0.92098809999999998</v>
      </c>
      <c r="J15104">
        <v>-0.1134344</v>
      </c>
      <c r="P15104">
        <v>67.347899999999996</v>
      </c>
    </row>
    <row r="15105" spans="1:16">
      <c r="A15105" t="s">
        <v>17311</v>
      </c>
      <c r="B15105" t="s">
        <v>3</v>
      </c>
      <c r="C15105" t="s">
        <v>6</v>
      </c>
      <c r="D15105" t="s">
        <v>18</v>
      </c>
      <c r="E15105" t="s">
        <v>70</v>
      </c>
      <c r="F15105" t="s">
        <v>26</v>
      </c>
      <c r="G15105">
        <v>8</v>
      </c>
      <c r="H15105">
        <v>1.1071029999999999</v>
      </c>
      <c r="I15105">
        <v>0.98684559999999999</v>
      </c>
      <c r="J15105">
        <v>-0.120257</v>
      </c>
      <c r="P15105">
        <v>69.489400000000003</v>
      </c>
    </row>
    <row r="15106" spans="1:16">
      <c r="A15106" t="s">
        <v>17312</v>
      </c>
      <c r="B15106" t="s">
        <v>3</v>
      </c>
      <c r="C15106" t="s">
        <v>6</v>
      </c>
      <c r="D15106" t="s">
        <v>18</v>
      </c>
      <c r="E15106" t="s">
        <v>70</v>
      </c>
      <c r="F15106" t="s">
        <v>26</v>
      </c>
      <c r="G15106">
        <v>9</v>
      </c>
      <c r="H15106">
        <v>1.1814739999999999</v>
      </c>
      <c r="I15106">
        <v>0.94585240000000004</v>
      </c>
      <c r="J15106">
        <v>-0.23562169999999999</v>
      </c>
      <c r="P15106">
        <v>75.031300000000002</v>
      </c>
    </row>
    <row r="15107" spans="1:16">
      <c r="A15107" t="s">
        <v>17313</v>
      </c>
      <c r="B15107" t="s">
        <v>3</v>
      </c>
      <c r="C15107" t="s">
        <v>6</v>
      </c>
      <c r="D15107" t="s">
        <v>18</v>
      </c>
      <c r="E15107" t="s">
        <v>70</v>
      </c>
      <c r="F15107" t="s">
        <v>26</v>
      </c>
      <c r="G15107">
        <v>10</v>
      </c>
      <c r="H15107">
        <v>1.251538</v>
      </c>
      <c r="I15107">
        <v>1.025919</v>
      </c>
      <c r="J15107">
        <v>-0.2256195</v>
      </c>
      <c r="P15107">
        <v>80.254800000000003</v>
      </c>
    </row>
    <row r="15108" spans="1:16">
      <c r="A15108" t="s">
        <v>17314</v>
      </c>
      <c r="B15108" t="s">
        <v>3</v>
      </c>
      <c r="C15108" t="s">
        <v>6</v>
      </c>
      <c r="D15108" t="s">
        <v>18</v>
      </c>
      <c r="E15108" t="s">
        <v>70</v>
      </c>
      <c r="F15108" t="s">
        <v>26</v>
      </c>
      <c r="G15108">
        <v>11</v>
      </c>
      <c r="H15108">
        <v>1.2934490000000001</v>
      </c>
      <c r="I15108">
        <v>1.114652</v>
      </c>
      <c r="J15108">
        <v>-0.17879700000000001</v>
      </c>
      <c r="P15108">
        <v>84.083500000000001</v>
      </c>
    </row>
    <row r="15109" spans="1:16">
      <c r="A15109" t="s">
        <v>17315</v>
      </c>
      <c r="B15109" t="s">
        <v>3</v>
      </c>
      <c r="C15109" t="s">
        <v>6</v>
      </c>
      <c r="D15109" t="s">
        <v>18</v>
      </c>
      <c r="E15109" t="s">
        <v>70</v>
      </c>
      <c r="F15109" t="s">
        <v>26</v>
      </c>
      <c r="G15109">
        <v>12</v>
      </c>
      <c r="H15109">
        <v>1.325288</v>
      </c>
      <c r="I15109">
        <v>1.2528109999999999</v>
      </c>
      <c r="J15109">
        <v>-7.2477700000000006E-2</v>
      </c>
      <c r="P15109">
        <v>86.174199999999999</v>
      </c>
    </row>
    <row r="15110" spans="1:16">
      <c r="A15110" t="s">
        <v>17316</v>
      </c>
      <c r="B15110" t="s">
        <v>3</v>
      </c>
      <c r="C15110" t="s">
        <v>6</v>
      </c>
      <c r="D15110" t="s">
        <v>18</v>
      </c>
      <c r="E15110" t="s">
        <v>70</v>
      </c>
      <c r="F15110" t="s">
        <v>26</v>
      </c>
      <c r="G15110">
        <v>13</v>
      </c>
      <c r="H15110">
        <v>1.3474170000000001</v>
      </c>
      <c r="I15110">
        <v>1.502197</v>
      </c>
      <c r="J15110">
        <v>0.15478</v>
      </c>
      <c r="P15110">
        <v>88.285300000000007</v>
      </c>
    </row>
    <row r="15111" spans="1:16">
      <c r="A15111" t="s">
        <v>17317</v>
      </c>
      <c r="B15111" t="s">
        <v>3</v>
      </c>
      <c r="C15111" t="s">
        <v>6</v>
      </c>
      <c r="D15111" t="s">
        <v>18</v>
      </c>
      <c r="E15111" t="s">
        <v>70</v>
      </c>
      <c r="F15111" t="s">
        <v>26</v>
      </c>
      <c r="G15111">
        <v>14</v>
      </c>
      <c r="H15111">
        <v>1.4893890000000001</v>
      </c>
      <c r="I15111">
        <v>1.7423489999999999</v>
      </c>
      <c r="J15111">
        <v>0.25296049999999998</v>
      </c>
      <c r="P15111">
        <v>89.776399999999995</v>
      </c>
    </row>
    <row r="15112" spans="1:16">
      <c r="A15112" t="s">
        <v>17318</v>
      </c>
      <c r="B15112" t="s">
        <v>3</v>
      </c>
      <c r="C15112" t="s">
        <v>6</v>
      </c>
      <c r="D15112" t="s">
        <v>18</v>
      </c>
      <c r="E15112" t="s">
        <v>70</v>
      </c>
      <c r="F15112" t="s">
        <v>26</v>
      </c>
      <c r="G15112">
        <v>15</v>
      </c>
      <c r="H15112">
        <v>1.7318659999999999</v>
      </c>
      <c r="I15112">
        <v>2.0684480000000001</v>
      </c>
      <c r="J15112">
        <v>0.3365824</v>
      </c>
      <c r="P15112">
        <v>91.614500000000007</v>
      </c>
    </row>
    <row r="15113" spans="1:16">
      <c r="A15113" t="s">
        <v>17319</v>
      </c>
      <c r="B15113" t="s">
        <v>3</v>
      </c>
      <c r="C15113" t="s">
        <v>6</v>
      </c>
      <c r="D15113" t="s">
        <v>18</v>
      </c>
      <c r="E15113" t="s">
        <v>70</v>
      </c>
      <c r="F15113" t="s">
        <v>26</v>
      </c>
      <c r="G15113">
        <v>16</v>
      </c>
      <c r="H15113">
        <v>2.007755</v>
      </c>
      <c r="I15113">
        <v>2.337053</v>
      </c>
      <c r="J15113">
        <v>0.32929720000000001</v>
      </c>
      <c r="P15113">
        <v>92.321399999999997</v>
      </c>
    </row>
    <row r="15114" spans="1:16">
      <c r="A15114" t="s">
        <v>17320</v>
      </c>
      <c r="B15114" t="s">
        <v>3</v>
      </c>
      <c r="C15114" t="s">
        <v>6</v>
      </c>
      <c r="D15114" t="s">
        <v>18</v>
      </c>
      <c r="E15114" t="s">
        <v>70</v>
      </c>
      <c r="F15114" t="s">
        <v>26</v>
      </c>
      <c r="G15114">
        <v>17</v>
      </c>
      <c r="H15114">
        <v>2.2771940000000002</v>
      </c>
      <c r="I15114">
        <v>2.5671759999999999</v>
      </c>
      <c r="J15114">
        <v>0.2899815</v>
      </c>
      <c r="P15114">
        <v>92.373999999999995</v>
      </c>
    </row>
    <row r="15115" spans="1:16">
      <c r="A15115" t="s">
        <v>17321</v>
      </c>
      <c r="B15115" t="s">
        <v>3</v>
      </c>
      <c r="C15115" t="s">
        <v>6</v>
      </c>
      <c r="D15115" t="s">
        <v>18</v>
      </c>
      <c r="E15115" t="s">
        <v>70</v>
      </c>
      <c r="F15115" t="s">
        <v>26</v>
      </c>
      <c r="G15115">
        <v>18</v>
      </c>
      <c r="H15115">
        <v>2.480566</v>
      </c>
      <c r="I15115">
        <v>2.7294689999999999</v>
      </c>
      <c r="J15115">
        <v>0.24890280000000001</v>
      </c>
      <c r="P15115">
        <v>91.224400000000003</v>
      </c>
    </row>
    <row r="15116" spans="1:16">
      <c r="A15116" t="s">
        <v>17322</v>
      </c>
      <c r="B15116" t="s">
        <v>3</v>
      </c>
      <c r="C15116" t="s">
        <v>6</v>
      </c>
      <c r="D15116" t="s">
        <v>18</v>
      </c>
      <c r="E15116" t="s">
        <v>70</v>
      </c>
      <c r="F15116" t="s">
        <v>26</v>
      </c>
      <c r="G15116">
        <v>19</v>
      </c>
      <c r="H15116">
        <v>2.7563499999999999</v>
      </c>
      <c r="I15116">
        <v>2.6778580000000001</v>
      </c>
      <c r="J15116">
        <v>-7.8492199999999998E-2</v>
      </c>
      <c r="P15116">
        <v>88.670100000000005</v>
      </c>
    </row>
    <row r="15117" spans="1:16">
      <c r="A15117" t="s">
        <v>17323</v>
      </c>
      <c r="B15117" t="s">
        <v>3</v>
      </c>
      <c r="C15117" t="s">
        <v>6</v>
      </c>
      <c r="D15117" t="s">
        <v>18</v>
      </c>
      <c r="E15117" t="s">
        <v>70</v>
      </c>
      <c r="F15117" t="s">
        <v>26</v>
      </c>
      <c r="G15117">
        <v>20</v>
      </c>
      <c r="H15117">
        <v>2.668882</v>
      </c>
      <c r="I15117">
        <v>2.4647320000000001</v>
      </c>
      <c r="J15117">
        <v>-0.20414940000000001</v>
      </c>
      <c r="P15117">
        <v>84.325500000000005</v>
      </c>
    </row>
    <row r="15118" spans="1:16">
      <c r="A15118" t="s">
        <v>17324</v>
      </c>
      <c r="B15118" t="s">
        <v>3</v>
      </c>
      <c r="C15118" t="s">
        <v>6</v>
      </c>
      <c r="D15118" t="s">
        <v>18</v>
      </c>
      <c r="E15118" t="s">
        <v>70</v>
      </c>
      <c r="F15118" t="s">
        <v>26</v>
      </c>
      <c r="G15118">
        <v>21</v>
      </c>
      <c r="H15118">
        <v>2.4486949999999998</v>
      </c>
      <c r="I15118">
        <v>2.389707</v>
      </c>
      <c r="J15118">
        <v>-5.8988199999999998E-2</v>
      </c>
      <c r="P15118">
        <v>78.901899999999998</v>
      </c>
    </row>
    <row r="15119" spans="1:16">
      <c r="A15119" t="s">
        <v>17325</v>
      </c>
      <c r="B15119" t="s">
        <v>3</v>
      </c>
      <c r="C15119" t="s">
        <v>6</v>
      </c>
      <c r="D15119" t="s">
        <v>18</v>
      </c>
      <c r="E15119" t="s">
        <v>70</v>
      </c>
      <c r="F15119" t="s">
        <v>26</v>
      </c>
      <c r="G15119">
        <v>22</v>
      </c>
      <c r="H15119">
        <v>2.151726</v>
      </c>
      <c r="I15119">
        <v>2.1217790000000001</v>
      </c>
      <c r="J15119">
        <v>-2.9946799999999999E-2</v>
      </c>
      <c r="P15119">
        <v>76.527299999999997</v>
      </c>
    </row>
    <row r="15120" spans="1:16">
      <c r="A15120" t="s">
        <v>17326</v>
      </c>
      <c r="B15120" t="s">
        <v>3</v>
      </c>
      <c r="C15120" t="s">
        <v>6</v>
      </c>
      <c r="D15120" t="s">
        <v>18</v>
      </c>
      <c r="E15120" t="s">
        <v>70</v>
      </c>
      <c r="F15120" t="s">
        <v>26</v>
      </c>
      <c r="G15120">
        <v>23</v>
      </c>
      <c r="H15120">
        <v>1.638641</v>
      </c>
      <c r="I15120">
        <v>1.6610320000000001</v>
      </c>
      <c r="J15120">
        <v>2.2390899999999998E-2</v>
      </c>
      <c r="P15120">
        <v>74.3643</v>
      </c>
    </row>
    <row r="15121" spans="1:17">
      <c r="A15121" t="s">
        <v>17327</v>
      </c>
      <c r="B15121" t="s">
        <v>3</v>
      </c>
      <c r="C15121" t="s">
        <v>6</v>
      </c>
      <c r="D15121" t="s">
        <v>18</v>
      </c>
      <c r="E15121" t="s">
        <v>70</v>
      </c>
      <c r="F15121" t="s">
        <v>26</v>
      </c>
      <c r="G15121">
        <v>24</v>
      </c>
      <c r="H15121">
        <v>1.282996</v>
      </c>
      <c r="I15121">
        <v>1.2851589999999999</v>
      </c>
      <c r="J15121">
        <v>2.1626000000000002E-3</v>
      </c>
      <c r="P15121">
        <v>72.914500000000004</v>
      </c>
    </row>
    <row r="15122" spans="1:17">
      <c r="A15122" t="s">
        <v>17328</v>
      </c>
      <c r="B15122" t="s">
        <v>3</v>
      </c>
      <c r="C15122" t="s">
        <v>6</v>
      </c>
      <c r="D15122" t="s">
        <v>18</v>
      </c>
      <c r="E15122" t="s">
        <v>70</v>
      </c>
      <c r="F15122" t="s">
        <v>27</v>
      </c>
      <c r="G15122">
        <v>1</v>
      </c>
      <c r="H15122">
        <v>1.074973</v>
      </c>
      <c r="I15122">
        <v>1.17354</v>
      </c>
      <c r="J15122">
        <v>9.8567199999999994E-2</v>
      </c>
      <c r="K15122">
        <v>2.62738E-2</v>
      </c>
      <c r="L15122">
        <v>6.8985299999999999E-2</v>
      </c>
      <c r="M15122">
        <v>9.8567199999999994E-2</v>
      </c>
      <c r="N15122">
        <v>0.12814900000000001</v>
      </c>
      <c r="O15122">
        <v>0.1708606</v>
      </c>
      <c r="P15122">
        <v>78.496200000000002</v>
      </c>
      <c r="Q15122">
        <v>5.6410799999999997E-2</v>
      </c>
    </row>
    <row r="15123" spans="1:17">
      <c r="A15123" t="s">
        <v>17329</v>
      </c>
      <c r="B15123" t="s">
        <v>3</v>
      </c>
      <c r="C15123" t="s">
        <v>6</v>
      </c>
      <c r="D15123" t="s">
        <v>18</v>
      </c>
      <c r="E15123" t="s">
        <v>70</v>
      </c>
      <c r="F15123" t="s">
        <v>27</v>
      </c>
      <c r="G15123">
        <v>2</v>
      </c>
      <c r="H15123">
        <v>0.95078560000000001</v>
      </c>
      <c r="I15123">
        <v>1.046869</v>
      </c>
      <c r="J15123">
        <v>9.6083699999999994E-2</v>
      </c>
      <c r="K15123">
        <v>2.9441999999999999E-2</v>
      </c>
      <c r="L15123">
        <v>6.8814500000000001E-2</v>
      </c>
      <c r="M15123">
        <v>9.6083699999999994E-2</v>
      </c>
      <c r="N15123">
        <v>0.123353</v>
      </c>
      <c r="O15123">
        <v>0.1627255</v>
      </c>
      <c r="P15123">
        <v>77.445499999999996</v>
      </c>
      <c r="Q15123">
        <v>5.20008E-2</v>
      </c>
    </row>
    <row r="15124" spans="1:17">
      <c r="A15124" t="s">
        <v>17330</v>
      </c>
      <c r="B15124" t="s">
        <v>3</v>
      </c>
      <c r="C15124" t="s">
        <v>6</v>
      </c>
      <c r="D15124" t="s">
        <v>18</v>
      </c>
      <c r="E15124" t="s">
        <v>70</v>
      </c>
      <c r="F15124" t="s">
        <v>27</v>
      </c>
      <c r="G15124">
        <v>3</v>
      </c>
      <c r="H15124">
        <v>0.89335699999999996</v>
      </c>
      <c r="I15124">
        <v>0.95541509999999996</v>
      </c>
      <c r="J15124">
        <v>6.2058099999999998E-2</v>
      </c>
      <c r="K15124">
        <v>4.5253999999999997E-3</v>
      </c>
      <c r="L15124">
        <v>3.85162E-2</v>
      </c>
      <c r="M15124">
        <v>6.2058099999999998E-2</v>
      </c>
      <c r="N15124">
        <v>8.5600099999999998E-2</v>
      </c>
      <c r="O15124">
        <v>0.1195909</v>
      </c>
      <c r="P15124">
        <v>76.270200000000003</v>
      </c>
      <c r="Q15124">
        <v>4.4893000000000002E-2</v>
      </c>
    </row>
    <row r="15125" spans="1:17">
      <c r="A15125" t="s">
        <v>17331</v>
      </c>
      <c r="B15125" t="s">
        <v>3</v>
      </c>
      <c r="C15125" t="s">
        <v>6</v>
      </c>
      <c r="D15125" t="s">
        <v>18</v>
      </c>
      <c r="E15125" t="s">
        <v>70</v>
      </c>
      <c r="F15125" t="s">
        <v>27</v>
      </c>
      <c r="G15125">
        <v>4</v>
      </c>
      <c r="H15125">
        <v>0.85763219999999996</v>
      </c>
      <c r="I15125">
        <v>0.92116960000000003</v>
      </c>
      <c r="J15125">
        <v>6.3537499999999997E-2</v>
      </c>
      <c r="K15125">
        <v>1.6621500000000001E-2</v>
      </c>
      <c r="L15125">
        <v>4.4339900000000002E-2</v>
      </c>
      <c r="M15125">
        <v>6.3537499999999997E-2</v>
      </c>
      <c r="N15125">
        <v>8.2735100000000006E-2</v>
      </c>
      <c r="O15125">
        <v>0.1104535</v>
      </c>
      <c r="P15125">
        <v>76.2209</v>
      </c>
      <c r="Q15125">
        <v>3.6608700000000001E-2</v>
      </c>
    </row>
    <row r="15126" spans="1:17">
      <c r="A15126" t="s">
        <v>17332</v>
      </c>
      <c r="B15126" t="s">
        <v>3</v>
      </c>
      <c r="C15126" t="s">
        <v>6</v>
      </c>
      <c r="D15126" t="s">
        <v>18</v>
      </c>
      <c r="E15126" t="s">
        <v>70</v>
      </c>
      <c r="F15126" t="s">
        <v>27</v>
      </c>
      <c r="G15126">
        <v>5</v>
      </c>
      <c r="H15126">
        <v>0.87805100000000003</v>
      </c>
      <c r="I15126">
        <v>0.88848009999999999</v>
      </c>
      <c r="J15126">
        <v>1.0429000000000001E-2</v>
      </c>
      <c r="K15126">
        <v>-3.8812600000000003E-2</v>
      </c>
      <c r="L15126">
        <v>-9.7202E-3</v>
      </c>
      <c r="M15126">
        <v>1.0429000000000001E-2</v>
      </c>
      <c r="N15126">
        <v>3.0578299999999999E-2</v>
      </c>
      <c r="O15126">
        <v>5.9670599999999997E-2</v>
      </c>
      <c r="P15126">
        <v>76.970299999999995</v>
      </c>
      <c r="Q15126">
        <v>3.8423400000000003E-2</v>
      </c>
    </row>
    <row r="15127" spans="1:17">
      <c r="A15127" t="s">
        <v>17333</v>
      </c>
      <c r="B15127" t="s">
        <v>3</v>
      </c>
      <c r="C15127" t="s">
        <v>6</v>
      </c>
      <c r="D15127" t="s">
        <v>18</v>
      </c>
      <c r="E15127" t="s">
        <v>70</v>
      </c>
      <c r="F15127" t="s">
        <v>27</v>
      </c>
      <c r="G15127">
        <v>6</v>
      </c>
      <c r="H15127">
        <v>1.03504</v>
      </c>
      <c r="I15127">
        <v>0.96057459999999995</v>
      </c>
      <c r="J15127">
        <v>-7.4465199999999995E-2</v>
      </c>
      <c r="K15127">
        <v>-0.1437409</v>
      </c>
      <c r="L15127">
        <v>-0.1028123</v>
      </c>
      <c r="M15127">
        <v>-7.4465199999999995E-2</v>
      </c>
      <c r="N15127">
        <v>-4.6118100000000002E-2</v>
      </c>
      <c r="O15127">
        <v>-5.1894999999999997E-3</v>
      </c>
      <c r="P15127">
        <v>75.823300000000003</v>
      </c>
      <c r="Q15127">
        <v>5.4056100000000003E-2</v>
      </c>
    </row>
    <row r="15128" spans="1:17">
      <c r="A15128" t="s">
        <v>17334</v>
      </c>
      <c r="B15128" t="s">
        <v>3</v>
      </c>
      <c r="C15128" t="s">
        <v>6</v>
      </c>
      <c r="D15128" t="s">
        <v>18</v>
      </c>
      <c r="E15128" t="s">
        <v>70</v>
      </c>
      <c r="F15128" t="s">
        <v>27</v>
      </c>
      <c r="G15128">
        <v>7</v>
      </c>
      <c r="H15128">
        <v>1.229401</v>
      </c>
      <c r="I15128">
        <v>1.1608350000000001</v>
      </c>
      <c r="J15128">
        <v>-6.85664E-2</v>
      </c>
      <c r="K15128">
        <v>-0.16870940000000001</v>
      </c>
      <c r="L15128">
        <v>-0.10954410000000001</v>
      </c>
      <c r="M15128">
        <v>-6.85664E-2</v>
      </c>
      <c r="N15128">
        <v>-2.7588600000000001E-2</v>
      </c>
      <c r="O15128">
        <v>3.1576699999999999E-2</v>
      </c>
      <c r="P15128">
        <v>74.788300000000007</v>
      </c>
      <c r="Q15128">
        <v>7.8142000000000003E-2</v>
      </c>
    </row>
    <row r="15129" spans="1:17">
      <c r="A15129" t="s">
        <v>17335</v>
      </c>
      <c r="B15129" t="s">
        <v>3</v>
      </c>
      <c r="C15129" t="s">
        <v>6</v>
      </c>
      <c r="D15129" t="s">
        <v>18</v>
      </c>
      <c r="E15129" t="s">
        <v>70</v>
      </c>
      <c r="F15129" t="s">
        <v>27</v>
      </c>
      <c r="G15129">
        <v>8</v>
      </c>
      <c r="H15129">
        <v>1.376398</v>
      </c>
      <c r="I15129">
        <v>1.2636069999999999</v>
      </c>
      <c r="J15129">
        <v>-0.11279119999999999</v>
      </c>
      <c r="K15129">
        <v>-0.19667999999999999</v>
      </c>
      <c r="L15129">
        <v>-0.14711779999999999</v>
      </c>
      <c r="M15129">
        <v>-0.11279119999999999</v>
      </c>
      <c r="N15129">
        <v>-7.8464599999999995E-2</v>
      </c>
      <c r="O15129">
        <v>-2.8902400000000002E-2</v>
      </c>
      <c r="P15129">
        <v>77.712800000000001</v>
      </c>
      <c r="Q15129">
        <v>6.5458799999999998E-2</v>
      </c>
    </row>
    <row r="15130" spans="1:17">
      <c r="A15130" t="s">
        <v>17336</v>
      </c>
      <c r="B15130" t="s">
        <v>3</v>
      </c>
      <c r="C15130" t="s">
        <v>6</v>
      </c>
      <c r="D15130" t="s">
        <v>18</v>
      </c>
      <c r="E15130" t="s">
        <v>70</v>
      </c>
      <c r="F15130" t="s">
        <v>27</v>
      </c>
      <c r="G15130">
        <v>9</v>
      </c>
      <c r="H15130">
        <v>1.472172</v>
      </c>
      <c r="I15130">
        <v>1.3053330000000001</v>
      </c>
      <c r="J15130">
        <v>-0.16683980000000001</v>
      </c>
      <c r="K15130">
        <v>-0.28086410000000001</v>
      </c>
      <c r="L15130">
        <v>-0.21349760000000001</v>
      </c>
      <c r="M15130">
        <v>-0.16683980000000001</v>
      </c>
      <c r="N15130">
        <v>-0.12018189999999999</v>
      </c>
      <c r="O15130">
        <v>-5.2815399999999998E-2</v>
      </c>
      <c r="P15130">
        <v>82.007599999999996</v>
      </c>
      <c r="Q15130">
        <v>8.8973700000000003E-2</v>
      </c>
    </row>
    <row r="15131" spans="1:17">
      <c r="A15131" t="s">
        <v>17337</v>
      </c>
      <c r="B15131" t="s">
        <v>3</v>
      </c>
      <c r="C15131" t="s">
        <v>6</v>
      </c>
      <c r="D15131" t="s">
        <v>18</v>
      </c>
      <c r="E15131" t="s">
        <v>70</v>
      </c>
      <c r="F15131" t="s">
        <v>27</v>
      </c>
      <c r="G15131">
        <v>10</v>
      </c>
      <c r="H15131">
        <v>1.4802150000000001</v>
      </c>
      <c r="I15131">
        <v>1.3821810000000001</v>
      </c>
      <c r="J15131">
        <v>-9.8033499999999996E-2</v>
      </c>
      <c r="K15131">
        <v>-0.20296139999999999</v>
      </c>
      <c r="L15131">
        <v>-0.14096919999999999</v>
      </c>
      <c r="M15131">
        <v>-9.8033499999999996E-2</v>
      </c>
      <c r="N15131">
        <v>-5.5097899999999998E-2</v>
      </c>
      <c r="O15131">
        <v>6.8942999999999999E-3</v>
      </c>
      <c r="P15131">
        <v>84.581999999999994</v>
      </c>
      <c r="Q15131">
        <v>8.1875699999999996E-2</v>
      </c>
    </row>
    <row r="15132" spans="1:17">
      <c r="A15132" t="s">
        <v>17338</v>
      </c>
      <c r="B15132" t="s">
        <v>3</v>
      </c>
      <c r="C15132" t="s">
        <v>6</v>
      </c>
      <c r="D15132" t="s">
        <v>18</v>
      </c>
      <c r="E15132" t="s">
        <v>70</v>
      </c>
      <c r="F15132" t="s">
        <v>27</v>
      </c>
      <c r="G15132">
        <v>11</v>
      </c>
      <c r="H15132">
        <v>1.5546</v>
      </c>
      <c r="I15132">
        <v>1.4431719999999999</v>
      </c>
      <c r="J15132">
        <v>-0.111428</v>
      </c>
      <c r="K15132">
        <v>-0.23424890000000001</v>
      </c>
      <c r="L15132">
        <v>-0.1616853</v>
      </c>
      <c r="M15132">
        <v>-0.111428</v>
      </c>
      <c r="N15132">
        <v>-6.1170700000000001E-2</v>
      </c>
      <c r="O15132">
        <v>1.1392899999999999E-2</v>
      </c>
      <c r="P15132">
        <v>92.1815</v>
      </c>
      <c r="Q15132">
        <v>9.5837599999999995E-2</v>
      </c>
    </row>
    <row r="15133" spans="1:17">
      <c r="A15133" t="s">
        <v>17339</v>
      </c>
      <c r="B15133" t="s">
        <v>3</v>
      </c>
      <c r="C15133" t="s">
        <v>6</v>
      </c>
      <c r="D15133" t="s">
        <v>18</v>
      </c>
      <c r="E15133" t="s">
        <v>70</v>
      </c>
      <c r="F15133" t="s">
        <v>27</v>
      </c>
      <c r="G15133">
        <v>12</v>
      </c>
      <c r="H15133">
        <v>1.6547719999999999</v>
      </c>
      <c r="I15133">
        <v>1.643346</v>
      </c>
      <c r="J15133">
        <v>-1.14264E-2</v>
      </c>
      <c r="K15133">
        <v>-0.1409222</v>
      </c>
      <c r="L15133">
        <v>-6.4415E-2</v>
      </c>
      <c r="M15133">
        <v>-1.14264E-2</v>
      </c>
      <c r="N15133">
        <v>4.1562300000000003E-2</v>
      </c>
      <c r="O15133">
        <v>0.11806949999999999</v>
      </c>
      <c r="P15133">
        <v>91.524000000000001</v>
      </c>
      <c r="Q15133">
        <v>0.1010462</v>
      </c>
    </row>
    <row r="15134" spans="1:17">
      <c r="A15134" t="s">
        <v>17340</v>
      </c>
      <c r="B15134" t="s">
        <v>3</v>
      </c>
      <c r="C15134" t="s">
        <v>6</v>
      </c>
      <c r="D15134" t="s">
        <v>18</v>
      </c>
      <c r="E15134" t="s">
        <v>70</v>
      </c>
      <c r="F15134" t="s">
        <v>27</v>
      </c>
      <c r="G15134">
        <v>13</v>
      </c>
      <c r="H15134">
        <v>1.6210960000000001</v>
      </c>
      <c r="I15134">
        <v>1.90099</v>
      </c>
      <c r="J15134">
        <v>0.27989429999999998</v>
      </c>
      <c r="K15134">
        <v>0.13670950000000001</v>
      </c>
      <c r="L15134">
        <v>0.22130430000000001</v>
      </c>
      <c r="M15134">
        <v>0.27989429999999998</v>
      </c>
      <c r="N15134">
        <v>0.33848440000000002</v>
      </c>
      <c r="O15134">
        <v>0.42307919999999999</v>
      </c>
      <c r="P15134">
        <v>87.5261</v>
      </c>
      <c r="Q15134">
        <v>0.1117277</v>
      </c>
    </row>
    <row r="15135" spans="1:17">
      <c r="A15135" t="s">
        <v>17341</v>
      </c>
      <c r="B15135" t="s">
        <v>3</v>
      </c>
      <c r="C15135" t="s">
        <v>6</v>
      </c>
      <c r="D15135" t="s">
        <v>18</v>
      </c>
      <c r="E15135" t="s">
        <v>70</v>
      </c>
      <c r="F15135" t="s">
        <v>27</v>
      </c>
      <c r="G15135">
        <v>14</v>
      </c>
      <c r="H15135">
        <v>1.7725379999999999</v>
      </c>
      <c r="I15135">
        <v>2.2102979999999999</v>
      </c>
      <c r="J15135">
        <v>0.43775979999999998</v>
      </c>
      <c r="K15135">
        <v>0.30147669999999999</v>
      </c>
      <c r="L15135">
        <v>0.3819939</v>
      </c>
      <c r="M15135">
        <v>0.43775979999999998</v>
      </c>
      <c r="N15135">
        <v>0.49352580000000001</v>
      </c>
      <c r="O15135">
        <v>0.57404299999999997</v>
      </c>
      <c r="P15135">
        <v>86.889600000000002</v>
      </c>
      <c r="Q15135">
        <v>0.1063423</v>
      </c>
    </row>
    <row r="15136" spans="1:17">
      <c r="A15136" t="s">
        <v>17342</v>
      </c>
      <c r="B15136" t="s">
        <v>3</v>
      </c>
      <c r="C15136" t="s">
        <v>6</v>
      </c>
      <c r="D15136" t="s">
        <v>18</v>
      </c>
      <c r="E15136" t="s">
        <v>70</v>
      </c>
      <c r="F15136" t="s">
        <v>27</v>
      </c>
      <c r="G15136">
        <v>15</v>
      </c>
      <c r="H15136">
        <v>2.0780470000000002</v>
      </c>
      <c r="I15136">
        <v>2.51945</v>
      </c>
      <c r="J15136">
        <v>0.44140309999999999</v>
      </c>
      <c r="K15136">
        <v>0.30014790000000002</v>
      </c>
      <c r="L15136">
        <v>0.38360260000000002</v>
      </c>
      <c r="M15136">
        <v>0.44140309999999999</v>
      </c>
      <c r="N15136">
        <v>0.49920350000000002</v>
      </c>
      <c r="O15136">
        <v>0.58265820000000001</v>
      </c>
      <c r="P15136">
        <v>93.046199999999999</v>
      </c>
      <c r="Q15136">
        <v>0.110222</v>
      </c>
    </row>
    <row r="15137" spans="1:17">
      <c r="A15137" t="s">
        <v>17343</v>
      </c>
      <c r="B15137" t="s">
        <v>3</v>
      </c>
      <c r="C15137" t="s">
        <v>6</v>
      </c>
      <c r="D15137" t="s">
        <v>18</v>
      </c>
      <c r="E15137" t="s">
        <v>70</v>
      </c>
      <c r="F15137" t="s">
        <v>27</v>
      </c>
      <c r="G15137">
        <v>16</v>
      </c>
      <c r="H15137">
        <v>2.412404</v>
      </c>
      <c r="I15137">
        <v>2.8076599999999998</v>
      </c>
      <c r="J15137">
        <v>0.3952561</v>
      </c>
      <c r="K15137">
        <v>0.2395273</v>
      </c>
      <c r="L15137">
        <v>0.33153310000000002</v>
      </c>
      <c r="M15137">
        <v>0.3952561</v>
      </c>
      <c r="N15137">
        <v>0.45897900000000003</v>
      </c>
      <c r="O15137">
        <v>0.55098480000000005</v>
      </c>
      <c r="P15137">
        <v>100.53700000000001</v>
      </c>
      <c r="Q15137">
        <v>0.12151579999999999</v>
      </c>
    </row>
    <row r="15138" spans="1:17">
      <c r="A15138" t="s">
        <v>17344</v>
      </c>
      <c r="B15138" t="s">
        <v>3</v>
      </c>
      <c r="C15138" t="s">
        <v>6</v>
      </c>
      <c r="D15138" t="s">
        <v>18</v>
      </c>
      <c r="E15138" t="s">
        <v>70</v>
      </c>
      <c r="F15138" t="s">
        <v>27</v>
      </c>
      <c r="G15138">
        <v>17</v>
      </c>
      <c r="H15138">
        <v>2.7158929999999999</v>
      </c>
      <c r="I15138">
        <v>3.0410949999999999</v>
      </c>
      <c r="J15138">
        <v>0.3252024</v>
      </c>
      <c r="K15138">
        <v>0.18397740000000001</v>
      </c>
      <c r="L15138">
        <v>0.26741429999999999</v>
      </c>
      <c r="M15138">
        <v>0.3252024</v>
      </c>
      <c r="N15138">
        <v>0.38299050000000001</v>
      </c>
      <c r="O15138">
        <v>0.46642739999999999</v>
      </c>
      <c r="P15138">
        <v>101.633</v>
      </c>
      <c r="Q15138">
        <v>0.1101984</v>
      </c>
    </row>
    <row r="15139" spans="1:17">
      <c r="A15139" t="s">
        <v>17345</v>
      </c>
      <c r="B15139" t="s">
        <v>3</v>
      </c>
      <c r="C15139" t="s">
        <v>6</v>
      </c>
      <c r="D15139" t="s">
        <v>18</v>
      </c>
      <c r="E15139" t="s">
        <v>70</v>
      </c>
      <c r="F15139" t="s">
        <v>27</v>
      </c>
      <c r="G15139">
        <v>18</v>
      </c>
      <c r="H15139">
        <v>2.9016850000000001</v>
      </c>
      <c r="I15139">
        <v>3.0834549999999998</v>
      </c>
      <c r="J15139">
        <v>0.1817696</v>
      </c>
      <c r="K15139">
        <v>2.9404699999999999E-2</v>
      </c>
      <c r="L15139">
        <v>0.1194231</v>
      </c>
      <c r="M15139">
        <v>0.1817696</v>
      </c>
      <c r="N15139">
        <v>0.2441161</v>
      </c>
      <c r="O15139">
        <v>0.3341345</v>
      </c>
      <c r="P15139">
        <v>101.464</v>
      </c>
      <c r="Q15139">
        <v>0.118891</v>
      </c>
    </row>
    <row r="15140" spans="1:17">
      <c r="A15140" t="s">
        <v>17346</v>
      </c>
      <c r="B15140" t="s">
        <v>3</v>
      </c>
      <c r="C15140" t="s">
        <v>6</v>
      </c>
      <c r="D15140" t="s">
        <v>18</v>
      </c>
      <c r="E15140" t="s">
        <v>70</v>
      </c>
      <c r="F15140" t="s">
        <v>27</v>
      </c>
      <c r="G15140">
        <v>19</v>
      </c>
      <c r="H15140">
        <v>3.2172320000000001</v>
      </c>
      <c r="I15140">
        <v>3.0569999999999999</v>
      </c>
      <c r="J15140">
        <v>-0.1602314</v>
      </c>
      <c r="K15140">
        <v>-0.33191209999999999</v>
      </c>
      <c r="L15140">
        <v>-0.23048170000000001</v>
      </c>
      <c r="M15140">
        <v>-0.1602314</v>
      </c>
      <c r="N15140">
        <v>-8.9981000000000005E-2</v>
      </c>
      <c r="O15140">
        <v>1.1449300000000001E-2</v>
      </c>
      <c r="P15140">
        <v>100.33</v>
      </c>
      <c r="Q15140">
        <v>0.1339632</v>
      </c>
    </row>
    <row r="15141" spans="1:17">
      <c r="A15141" t="s">
        <v>17347</v>
      </c>
      <c r="B15141" t="s">
        <v>3</v>
      </c>
      <c r="C15141" t="s">
        <v>6</v>
      </c>
      <c r="D15141" t="s">
        <v>18</v>
      </c>
      <c r="E15141" t="s">
        <v>70</v>
      </c>
      <c r="F15141" t="s">
        <v>27</v>
      </c>
      <c r="G15141">
        <v>20</v>
      </c>
      <c r="H15141">
        <v>3.1185160000000001</v>
      </c>
      <c r="I15141">
        <v>2.8537029999999999</v>
      </c>
      <c r="J15141">
        <v>-0.26481369999999999</v>
      </c>
      <c r="K15141">
        <v>-0.4309056</v>
      </c>
      <c r="L15141">
        <v>-0.3327772</v>
      </c>
      <c r="M15141">
        <v>-0.26481369999999999</v>
      </c>
      <c r="N15141">
        <v>-0.1968502</v>
      </c>
      <c r="O15141">
        <v>-9.8721799999999998E-2</v>
      </c>
      <c r="P15141">
        <v>93.984800000000007</v>
      </c>
      <c r="Q15141">
        <v>0.1296022</v>
      </c>
    </row>
    <row r="15142" spans="1:17">
      <c r="A15142" t="s">
        <v>17348</v>
      </c>
      <c r="B15142" t="s">
        <v>3</v>
      </c>
      <c r="C15142" t="s">
        <v>6</v>
      </c>
      <c r="D15142" t="s">
        <v>18</v>
      </c>
      <c r="E15142" t="s">
        <v>70</v>
      </c>
      <c r="F15142" t="s">
        <v>27</v>
      </c>
      <c r="G15142">
        <v>21</v>
      </c>
      <c r="H15142">
        <v>2.769053</v>
      </c>
      <c r="I15142">
        <v>2.5776629999999998</v>
      </c>
      <c r="J15142">
        <v>-0.1913898</v>
      </c>
      <c r="K15142">
        <v>-0.3343508</v>
      </c>
      <c r="L15142">
        <v>-0.24988830000000001</v>
      </c>
      <c r="M15142">
        <v>-0.1913898</v>
      </c>
      <c r="N15142">
        <v>-0.13289129999999999</v>
      </c>
      <c r="O15142">
        <v>-4.8428800000000001E-2</v>
      </c>
      <c r="P15142">
        <v>86.447599999999994</v>
      </c>
      <c r="Q15142">
        <v>0.1115531</v>
      </c>
    </row>
    <row r="15143" spans="1:17">
      <c r="A15143" t="s">
        <v>17349</v>
      </c>
      <c r="B15143" t="s">
        <v>3</v>
      </c>
      <c r="C15143" t="s">
        <v>6</v>
      </c>
      <c r="D15143" t="s">
        <v>18</v>
      </c>
      <c r="E15143" t="s">
        <v>70</v>
      </c>
      <c r="F15143" t="s">
        <v>27</v>
      </c>
      <c r="G15143">
        <v>22</v>
      </c>
      <c r="H15143">
        <v>2.3966379999999998</v>
      </c>
      <c r="I15143">
        <v>2.283909</v>
      </c>
      <c r="J15143">
        <v>-0.11272989999999999</v>
      </c>
      <c r="K15143">
        <v>-0.24382309999999999</v>
      </c>
      <c r="L15143">
        <v>-0.1663722</v>
      </c>
      <c r="M15143">
        <v>-0.11272989999999999</v>
      </c>
      <c r="N15143">
        <v>-5.9087599999999997E-2</v>
      </c>
      <c r="O15143">
        <v>1.8363399999999998E-2</v>
      </c>
      <c r="P15143">
        <v>81.960700000000003</v>
      </c>
      <c r="Q15143">
        <v>0.1022926</v>
      </c>
    </row>
    <row r="15144" spans="1:17">
      <c r="A15144" t="s">
        <v>17350</v>
      </c>
      <c r="B15144" t="s">
        <v>3</v>
      </c>
      <c r="C15144" t="s">
        <v>6</v>
      </c>
      <c r="D15144" t="s">
        <v>18</v>
      </c>
      <c r="E15144" t="s">
        <v>70</v>
      </c>
      <c r="F15144" t="s">
        <v>27</v>
      </c>
      <c r="G15144">
        <v>23</v>
      </c>
      <c r="H15144">
        <v>1.843343</v>
      </c>
      <c r="I15144">
        <v>1.8555740000000001</v>
      </c>
      <c r="J15144">
        <v>1.2230400000000001E-2</v>
      </c>
      <c r="K15144">
        <v>-0.1061754</v>
      </c>
      <c r="L15144">
        <v>-3.6220299999999997E-2</v>
      </c>
      <c r="M15144">
        <v>1.2230400000000001E-2</v>
      </c>
      <c r="N15144">
        <v>6.0681199999999998E-2</v>
      </c>
      <c r="O15144">
        <v>0.13063630000000001</v>
      </c>
      <c r="P15144">
        <v>79.540300000000002</v>
      </c>
      <c r="Q15144">
        <v>9.2392600000000005E-2</v>
      </c>
    </row>
    <row r="15145" spans="1:17">
      <c r="A15145" t="s">
        <v>17351</v>
      </c>
      <c r="B15145" t="s">
        <v>3</v>
      </c>
      <c r="C15145" t="s">
        <v>6</v>
      </c>
      <c r="D15145" t="s">
        <v>18</v>
      </c>
      <c r="E15145" t="s">
        <v>70</v>
      </c>
      <c r="F15145" t="s">
        <v>27</v>
      </c>
      <c r="G15145">
        <v>24</v>
      </c>
      <c r="H15145">
        <v>1.423497</v>
      </c>
      <c r="I15145">
        <v>1.4715849999999999</v>
      </c>
      <c r="J15145">
        <v>4.8088600000000002E-2</v>
      </c>
      <c r="K15145">
        <v>-5.8692800000000003E-2</v>
      </c>
      <c r="L15145">
        <v>4.3945E-3</v>
      </c>
      <c r="M15145">
        <v>4.8088600000000002E-2</v>
      </c>
      <c r="N15145">
        <v>9.1782699999999995E-2</v>
      </c>
      <c r="O15145">
        <v>0.15487000000000001</v>
      </c>
      <c r="P15145">
        <v>77.746499999999997</v>
      </c>
      <c r="Q15145">
        <v>8.3321999999999993E-2</v>
      </c>
    </row>
    <row r="15146" spans="1:17">
      <c r="A15146" t="s">
        <v>17352</v>
      </c>
      <c r="B15146" t="s">
        <v>3</v>
      </c>
      <c r="C15146" t="s">
        <v>6</v>
      </c>
      <c r="D15146" t="s">
        <v>18</v>
      </c>
      <c r="E15146" t="s">
        <v>70</v>
      </c>
      <c r="F15146" t="s">
        <v>28</v>
      </c>
      <c r="G15146">
        <v>1</v>
      </c>
      <c r="H15146">
        <v>1.122584</v>
      </c>
      <c r="I15146">
        <v>1.272648</v>
      </c>
      <c r="J15146">
        <v>0.1500639</v>
      </c>
      <c r="K15146">
        <v>3.95895E-2</v>
      </c>
      <c r="L15146">
        <v>0.1048587</v>
      </c>
      <c r="M15146">
        <v>0.1500639</v>
      </c>
      <c r="N15146">
        <v>0.1952691</v>
      </c>
      <c r="O15146">
        <v>0.2605383</v>
      </c>
      <c r="P15146">
        <v>83.758399999999995</v>
      </c>
      <c r="Q15146">
        <v>8.6203600000000005E-2</v>
      </c>
    </row>
    <row r="15147" spans="1:17">
      <c r="A15147" t="s">
        <v>17353</v>
      </c>
      <c r="B15147" t="s">
        <v>3</v>
      </c>
      <c r="C15147" t="s">
        <v>6</v>
      </c>
      <c r="D15147" t="s">
        <v>18</v>
      </c>
      <c r="E15147" t="s">
        <v>70</v>
      </c>
      <c r="F15147" t="s">
        <v>28</v>
      </c>
      <c r="G15147">
        <v>2</v>
      </c>
      <c r="H15147">
        <v>1.0401629999999999</v>
      </c>
      <c r="I15147">
        <v>1.1330499999999999</v>
      </c>
      <c r="J15147">
        <v>9.28871E-2</v>
      </c>
      <c r="K15147">
        <v>6.6328999999999997E-3</v>
      </c>
      <c r="L15147">
        <v>5.7592499999999998E-2</v>
      </c>
      <c r="M15147">
        <v>9.28871E-2</v>
      </c>
      <c r="N15147">
        <v>0.12818160000000001</v>
      </c>
      <c r="O15147">
        <v>0.1791412</v>
      </c>
      <c r="P15147">
        <v>81.912800000000004</v>
      </c>
      <c r="Q15147">
        <v>6.7304500000000003E-2</v>
      </c>
    </row>
    <row r="15148" spans="1:17">
      <c r="A15148" t="s">
        <v>17354</v>
      </c>
      <c r="B15148" t="s">
        <v>3</v>
      </c>
      <c r="C15148" t="s">
        <v>6</v>
      </c>
      <c r="D15148" t="s">
        <v>18</v>
      </c>
      <c r="E15148" t="s">
        <v>70</v>
      </c>
      <c r="F15148" t="s">
        <v>28</v>
      </c>
      <c r="G15148">
        <v>3</v>
      </c>
      <c r="H15148">
        <v>0.96856989999999998</v>
      </c>
      <c r="I15148">
        <v>1.0353460000000001</v>
      </c>
      <c r="J15148">
        <v>6.6775799999999996E-2</v>
      </c>
      <c r="K15148">
        <v>-1.10486E-2</v>
      </c>
      <c r="L15148">
        <v>3.4930700000000002E-2</v>
      </c>
      <c r="M15148">
        <v>6.6775799999999996E-2</v>
      </c>
      <c r="N15148">
        <v>9.8620899999999997E-2</v>
      </c>
      <c r="O15148">
        <v>0.14460020000000001</v>
      </c>
      <c r="P15148">
        <v>82.348500000000001</v>
      </c>
      <c r="Q15148">
        <v>6.0726700000000002E-2</v>
      </c>
    </row>
    <row r="15149" spans="1:17">
      <c r="A15149" t="s">
        <v>17355</v>
      </c>
      <c r="B15149" t="s">
        <v>3</v>
      </c>
      <c r="C15149" t="s">
        <v>6</v>
      </c>
      <c r="D15149" t="s">
        <v>18</v>
      </c>
      <c r="E15149" t="s">
        <v>70</v>
      </c>
      <c r="F15149" t="s">
        <v>28</v>
      </c>
      <c r="G15149">
        <v>4</v>
      </c>
      <c r="H15149">
        <v>0.89102159999999997</v>
      </c>
      <c r="I15149">
        <v>0.97210589999999997</v>
      </c>
      <c r="J15149">
        <v>8.1084299999999998E-2</v>
      </c>
      <c r="K15149">
        <v>1.9959999999999999E-3</v>
      </c>
      <c r="L15149">
        <v>4.8722000000000001E-2</v>
      </c>
      <c r="M15149">
        <v>8.1084299999999998E-2</v>
      </c>
      <c r="N15149">
        <v>0.11344659999999999</v>
      </c>
      <c r="O15149">
        <v>0.1601726</v>
      </c>
      <c r="P15149">
        <v>81.566400000000002</v>
      </c>
      <c r="Q15149">
        <v>6.1712999999999997E-2</v>
      </c>
    </row>
    <row r="15150" spans="1:17">
      <c r="A15150" t="s">
        <v>17356</v>
      </c>
      <c r="B15150" t="s">
        <v>3</v>
      </c>
      <c r="C15150" t="s">
        <v>6</v>
      </c>
      <c r="D15150" t="s">
        <v>18</v>
      </c>
      <c r="E15150" t="s">
        <v>70</v>
      </c>
      <c r="F15150" t="s">
        <v>28</v>
      </c>
      <c r="G15150">
        <v>5</v>
      </c>
      <c r="H15150">
        <v>0.95923910000000001</v>
      </c>
      <c r="I15150">
        <v>0.98895149999999998</v>
      </c>
      <c r="J15150">
        <v>2.97124E-2</v>
      </c>
      <c r="K15150">
        <v>-6.4517699999999997E-2</v>
      </c>
      <c r="L15150">
        <v>-8.8457999999999991E-3</v>
      </c>
      <c r="M15150">
        <v>2.97124E-2</v>
      </c>
      <c r="N15150">
        <v>6.8270600000000001E-2</v>
      </c>
      <c r="O15150">
        <v>0.1239425</v>
      </c>
      <c r="P15150">
        <v>79.412099999999995</v>
      </c>
      <c r="Q15150">
        <v>7.3528099999999999E-2</v>
      </c>
    </row>
    <row r="15151" spans="1:17">
      <c r="A15151" t="s">
        <v>17357</v>
      </c>
      <c r="B15151" t="s">
        <v>3</v>
      </c>
      <c r="C15151" t="s">
        <v>6</v>
      </c>
      <c r="D15151" t="s">
        <v>18</v>
      </c>
      <c r="E15151" t="s">
        <v>70</v>
      </c>
      <c r="F15151" t="s">
        <v>28</v>
      </c>
      <c r="G15151">
        <v>6</v>
      </c>
      <c r="H15151">
        <v>1.1025579999999999</v>
      </c>
      <c r="I15151">
        <v>1.05013</v>
      </c>
      <c r="J15151">
        <v>-5.2428099999999998E-2</v>
      </c>
      <c r="K15151">
        <v>-0.1574651</v>
      </c>
      <c r="L15151">
        <v>-9.5408400000000004E-2</v>
      </c>
      <c r="M15151">
        <v>-5.2428099999999998E-2</v>
      </c>
      <c r="N15151">
        <v>-9.4479000000000004E-3</v>
      </c>
      <c r="O15151">
        <v>5.2608799999999997E-2</v>
      </c>
      <c r="P15151">
        <v>78.504300000000001</v>
      </c>
      <c r="Q15151">
        <v>8.19608E-2</v>
      </c>
    </row>
    <row r="15152" spans="1:17">
      <c r="A15152" t="s">
        <v>17358</v>
      </c>
      <c r="B15152" t="s">
        <v>3</v>
      </c>
      <c r="C15152" t="s">
        <v>6</v>
      </c>
      <c r="D15152" t="s">
        <v>18</v>
      </c>
      <c r="E15152" t="s">
        <v>70</v>
      </c>
      <c r="F15152" t="s">
        <v>28</v>
      </c>
      <c r="G15152">
        <v>7</v>
      </c>
      <c r="H15152">
        <v>1.2630859999999999</v>
      </c>
      <c r="I15152">
        <v>1.258365</v>
      </c>
      <c r="J15152">
        <v>-4.7210000000000004E-3</v>
      </c>
      <c r="K15152">
        <v>-0.14168420000000001</v>
      </c>
      <c r="L15152">
        <v>-6.0765199999999998E-2</v>
      </c>
      <c r="M15152">
        <v>-4.7210000000000004E-3</v>
      </c>
      <c r="N15152">
        <v>5.1323300000000002E-2</v>
      </c>
      <c r="O15152">
        <v>0.13224230000000001</v>
      </c>
      <c r="P15152">
        <v>77.658699999999996</v>
      </c>
      <c r="Q15152">
        <v>0.106873</v>
      </c>
    </row>
    <row r="15153" spans="1:17">
      <c r="A15153" t="s">
        <v>17359</v>
      </c>
      <c r="B15153" t="s">
        <v>3</v>
      </c>
      <c r="C15153" t="s">
        <v>6</v>
      </c>
      <c r="D15153" t="s">
        <v>18</v>
      </c>
      <c r="E15153" t="s">
        <v>70</v>
      </c>
      <c r="F15153" t="s">
        <v>28</v>
      </c>
      <c r="G15153">
        <v>8</v>
      </c>
      <c r="H15153">
        <v>1.382736</v>
      </c>
      <c r="I15153">
        <v>1.1891160000000001</v>
      </c>
      <c r="J15153">
        <v>-0.19361919999999999</v>
      </c>
      <c r="K15153">
        <v>-0.33055699999999999</v>
      </c>
      <c r="L15153">
        <v>-0.24965300000000001</v>
      </c>
      <c r="M15153">
        <v>-0.19361919999999999</v>
      </c>
      <c r="N15153">
        <v>-0.1375854</v>
      </c>
      <c r="O15153">
        <v>-5.66814E-2</v>
      </c>
      <c r="P15153">
        <v>78.594800000000006</v>
      </c>
      <c r="Q15153">
        <v>0.10685310000000001</v>
      </c>
    </row>
    <row r="15154" spans="1:17">
      <c r="A15154" t="s">
        <v>17360</v>
      </c>
      <c r="B15154" t="s">
        <v>3</v>
      </c>
      <c r="C15154" t="s">
        <v>6</v>
      </c>
      <c r="D15154" t="s">
        <v>18</v>
      </c>
      <c r="E15154" t="s">
        <v>70</v>
      </c>
      <c r="F15154" t="s">
        <v>28</v>
      </c>
      <c r="G15154">
        <v>9</v>
      </c>
      <c r="H15154">
        <v>1.5209220000000001</v>
      </c>
      <c r="I15154">
        <v>1.410585</v>
      </c>
      <c r="J15154">
        <v>-0.1103369</v>
      </c>
      <c r="K15154">
        <v>-0.2671444</v>
      </c>
      <c r="L15154">
        <v>-0.1745013</v>
      </c>
      <c r="M15154">
        <v>-0.1103369</v>
      </c>
      <c r="N15154">
        <v>-4.6172499999999998E-2</v>
      </c>
      <c r="O15154">
        <v>4.6470699999999997E-2</v>
      </c>
      <c r="P15154">
        <v>85.031599999999997</v>
      </c>
      <c r="Q15154">
        <v>0.1223576</v>
      </c>
    </row>
    <row r="15155" spans="1:17">
      <c r="A15155" t="s">
        <v>17361</v>
      </c>
      <c r="B15155" t="s">
        <v>3</v>
      </c>
      <c r="C15155" t="s">
        <v>6</v>
      </c>
      <c r="D15155" t="s">
        <v>18</v>
      </c>
      <c r="E15155" t="s">
        <v>70</v>
      </c>
      <c r="F15155" t="s">
        <v>28</v>
      </c>
      <c r="G15155">
        <v>10</v>
      </c>
      <c r="H15155">
        <v>1.590814</v>
      </c>
      <c r="I15155">
        <v>1.5026010000000001</v>
      </c>
      <c r="J15155">
        <v>-8.8213200000000005E-2</v>
      </c>
      <c r="K15155">
        <v>-0.25791360000000002</v>
      </c>
      <c r="L15155">
        <v>-0.1576533</v>
      </c>
      <c r="M15155">
        <v>-8.8213200000000005E-2</v>
      </c>
      <c r="N15155">
        <v>-1.87732E-2</v>
      </c>
      <c r="O15155">
        <v>8.1487199999999996E-2</v>
      </c>
      <c r="P15155">
        <v>86.688100000000006</v>
      </c>
      <c r="Q15155">
        <v>0.13241790000000001</v>
      </c>
    </row>
    <row r="15156" spans="1:17">
      <c r="A15156" t="s">
        <v>17362</v>
      </c>
      <c r="B15156" t="s">
        <v>3</v>
      </c>
      <c r="C15156" t="s">
        <v>6</v>
      </c>
      <c r="D15156" t="s">
        <v>18</v>
      </c>
      <c r="E15156" t="s">
        <v>70</v>
      </c>
      <c r="F15156" t="s">
        <v>28</v>
      </c>
      <c r="G15156">
        <v>11</v>
      </c>
      <c r="H15156">
        <v>1.6459459999999999</v>
      </c>
      <c r="I15156">
        <v>1.664326</v>
      </c>
      <c r="J15156">
        <v>1.8379599999999999E-2</v>
      </c>
      <c r="K15156">
        <v>-0.1557654</v>
      </c>
      <c r="L15156">
        <v>-5.2879099999999998E-2</v>
      </c>
      <c r="M15156">
        <v>1.8379599999999999E-2</v>
      </c>
      <c r="N15156">
        <v>8.9638399999999993E-2</v>
      </c>
      <c r="O15156">
        <v>0.19252469999999999</v>
      </c>
      <c r="P15156">
        <v>90.497799999999998</v>
      </c>
      <c r="Q15156">
        <v>0.13588610000000001</v>
      </c>
    </row>
    <row r="15157" spans="1:17">
      <c r="A15157" t="s">
        <v>17363</v>
      </c>
      <c r="B15157" t="s">
        <v>3</v>
      </c>
      <c r="C15157" t="s">
        <v>6</v>
      </c>
      <c r="D15157" t="s">
        <v>18</v>
      </c>
      <c r="E15157" t="s">
        <v>70</v>
      </c>
      <c r="F15157" t="s">
        <v>28</v>
      </c>
      <c r="G15157">
        <v>12</v>
      </c>
      <c r="H15157">
        <v>1.7135309999999999</v>
      </c>
      <c r="I15157">
        <v>1.792208</v>
      </c>
      <c r="J15157">
        <v>7.8676999999999997E-2</v>
      </c>
      <c r="K15157">
        <v>-0.1071276</v>
      </c>
      <c r="L15157">
        <v>2.6472000000000002E-3</v>
      </c>
      <c r="M15157">
        <v>7.8676999999999997E-2</v>
      </c>
      <c r="N15157">
        <v>0.1547067</v>
      </c>
      <c r="O15157">
        <v>0.26448159999999998</v>
      </c>
      <c r="P15157">
        <v>94.498199999999997</v>
      </c>
      <c r="Q15157">
        <v>0.1449841</v>
      </c>
    </row>
    <row r="15158" spans="1:17">
      <c r="A15158" t="s">
        <v>17364</v>
      </c>
      <c r="B15158" t="s">
        <v>3</v>
      </c>
      <c r="C15158" t="s">
        <v>6</v>
      </c>
      <c r="D15158" t="s">
        <v>18</v>
      </c>
      <c r="E15158" t="s">
        <v>70</v>
      </c>
      <c r="F15158" t="s">
        <v>28</v>
      </c>
      <c r="G15158">
        <v>13</v>
      </c>
      <c r="H15158">
        <v>1.686723</v>
      </c>
      <c r="I15158">
        <v>1.9829730000000001</v>
      </c>
      <c r="J15158">
        <v>0.2962495</v>
      </c>
      <c r="K15158">
        <v>0.1285068</v>
      </c>
      <c r="L15158">
        <v>0.22761049999999999</v>
      </c>
      <c r="M15158">
        <v>0.2962495</v>
      </c>
      <c r="N15158">
        <v>0.3648884</v>
      </c>
      <c r="O15158">
        <v>0.46399210000000002</v>
      </c>
      <c r="P15158">
        <v>97.843500000000006</v>
      </c>
      <c r="Q15158">
        <v>0.13089029999999999</v>
      </c>
    </row>
    <row r="15159" spans="1:17">
      <c r="A15159" t="s">
        <v>17365</v>
      </c>
      <c r="B15159" t="s">
        <v>3</v>
      </c>
      <c r="C15159" t="s">
        <v>6</v>
      </c>
      <c r="D15159" t="s">
        <v>18</v>
      </c>
      <c r="E15159" t="s">
        <v>70</v>
      </c>
      <c r="F15159" t="s">
        <v>28</v>
      </c>
      <c r="G15159">
        <v>14</v>
      </c>
      <c r="H15159">
        <v>1.8190869999999999</v>
      </c>
      <c r="I15159">
        <v>2.2744059999999999</v>
      </c>
      <c r="J15159">
        <v>0.45531919999999998</v>
      </c>
      <c r="K15159">
        <v>0.27519830000000001</v>
      </c>
      <c r="L15159">
        <v>0.38161519999999999</v>
      </c>
      <c r="M15159">
        <v>0.45531919999999998</v>
      </c>
      <c r="N15159">
        <v>0.52902320000000003</v>
      </c>
      <c r="O15159">
        <v>0.63544020000000001</v>
      </c>
      <c r="P15159">
        <v>101.251</v>
      </c>
      <c r="Q15159">
        <v>0.14054910000000001</v>
      </c>
    </row>
    <row r="15160" spans="1:17">
      <c r="A15160" t="s">
        <v>17366</v>
      </c>
      <c r="B15160" t="s">
        <v>3</v>
      </c>
      <c r="C15160" t="s">
        <v>6</v>
      </c>
      <c r="D15160" t="s">
        <v>18</v>
      </c>
      <c r="E15160" t="s">
        <v>70</v>
      </c>
      <c r="F15160" t="s">
        <v>28</v>
      </c>
      <c r="G15160">
        <v>15</v>
      </c>
      <c r="H15160">
        <v>2.1080779999999999</v>
      </c>
      <c r="I15160">
        <v>2.6886559999999999</v>
      </c>
      <c r="J15160">
        <v>0.58057780000000003</v>
      </c>
      <c r="K15160">
        <v>0.38185019999999997</v>
      </c>
      <c r="L15160">
        <v>0.49926009999999998</v>
      </c>
      <c r="M15160">
        <v>0.58057780000000003</v>
      </c>
      <c r="N15160">
        <v>0.66189549999999997</v>
      </c>
      <c r="O15160">
        <v>0.77930529999999998</v>
      </c>
      <c r="P15160">
        <v>102.16</v>
      </c>
      <c r="Q15160">
        <v>0.15506790000000001</v>
      </c>
    </row>
    <row r="15161" spans="1:17">
      <c r="A15161" t="s">
        <v>17367</v>
      </c>
      <c r="B15161" t="s">
        <v>3</v>
      </c>
      <c r="C15161" t="s">
        <v>6</v>
      </c>
      <c r="D15161" t="s">
        <v>18</v>
      </c>
      <c r="E15161" t="s">
        <v>70</v>
      </c>
      <c r="F15161" t="s">
        <v>28</v>
      </c>
      <c r="G15161">
        <v>16</v>
      </c>
      <c r="H15161">
        <v>2.4842249999999999</v>
      </c>
      <c r="I15161">
        <v>3.2688549999999998</v>
      </c>
      <c r="J15161">
        <v>0.78463039999999995</v>
      </c>
      <c r="K15161">
        <v>0.53776040000000003</v>
      </c>
      <c r="L15161">
        <v>0.68361320000000003</v>
      </c>
      <c r="M15161">
        <v>0.78463039999999995</v>
      </c>
      <c r="N15161">
        <v>0.88564759999999998</v>
      </c>
      <c r="O15161">
        <v>1.0315000000000001</v>
      </c>
      <c r="P15161">
        <v>104.378</v>
      </c>
      <c r="Q15161">
        <v>0.19263369999999999</v>
      </c>
    </row>
    <row r="15162" spans="1:17">
      <c r="A15162" t="s">
        <v>17368</v>
      </c>
      <c r="B15162" t="s">
        <v>3</v>
      </c>
      <c r="C15162" t="s">
        <v>6</v>
      </c>
      <c r="D15162" t="s">
        <v>18</v>
      </c>
      <c r="E15162" t="s">
        <v>70</v>
      </c>
      <c r="F15162" t="s">
        <v>28</v>
      </c>
      <c r="G15162">
        <v>17</v>
      </c>
      <c r="H15162">
        <v>2.8284349999999998</v>
      </c>
      <c r="I15162">
        <v>3.5823450000000001</v>
      </c>
      <c r="J15162">
        <v>0.75390979999999996</v>
      </c>
      <c r="K15162">
        <v>0.50878469999999998</v>
      </c>
      <c r="L15162">
        <v>0.65360660000000004</v>
      </c>
      <c r="M15162">
        <v>0.75390979999999996</v>
      </c>
      <c r="N15162">
        <v>0.85421290000000005</v>
      </c>
      <c r="O15162">
        <v>0.9990348</v>
      </c>
      <c r="P15162">
        <v>106.31399999999999</v>
      </c>
      <c r="Q15162">
        <v>0.1912721</v>
      </c>
    </row>
    <row r="15163" spans="1:17">
      <c r="A15163" t="s">
        <v>17369</v>
      </c>
      <c r="B15163" t="s">
        <v>3</v>
      </c>
      <c r="C15163" t="s">
        <v>6</v>
      </c>
      <c r="D15163" t="s">
        <v>18</v>
      </c>
      <c r="E15163" t="s">
        <v>70</v>
      </c>
      <c r="F15163" t="s">
        <v>28</v>
      </c>
      <c r="G15163">
        <v>18</v>
      </c>
      <c r="H15163">
        <v>3.1347649999999998</v>
      </c>
      <c r="I15163">
        <v>3.9559929999999999</v>
      </c>
      <c r="J15163">
        <v>0.82122830000000002</v>
      </c>
      <c r="K15163">
        <v>0.56563399999999997</v>
      </c>
      <c r="L15163">
        <v>0.71664119999999998</v>
      </c>
      <c r="M15163">
        <v>0.82122830000000002</v>
      </c>
      <c r="N15163">
        <v>0.92581530000000001</v>
      </c>
      <c r="O15163">
        <v>1.0768230000000001</v>
      </c>
      <c r="P15163">
        <v>105.941</v>
      </c>
      <c r="Q15163">
        <v>0.19944129999999999</v>
      </c>
    </row>
    <row r="15164" spans="1:17">
      <c r="A15164" t="s">
        <v>17370</v>
      </c>
      <c r="B15164" t="s">
        <v>3</v>
      </c>
      <c r="C15164" t="s">
        <v>6</v>
      </c>
      <c r="D15164" t="s">
        <v>18</v>
      </c>
      <c r="E15164" t="s">
        <v>70</v>
      </c>
      <c r="F15164" t="s">
        <v>28</v>
      </c>
      <c r="G15164">
        <v>19</v>
      </c>
      <c r="H15164">
        <v>3.536197</v>
      </c>
      <c r="I15164">
        <v>3.9070320000000001</v>
      </c>
      <c r="J15164">
        <v>0.37083529999999998</v>
      </c>
      <c r="K15164">
        <v>0.1328551</v>
      </c>
      <c r="L15164">
        <v>0.27345570000000002</v>
      </c>
      <c r="M15164">
        <v>0.37083529999999998</v>
      </c>
      <c r="N15164">
        <v>0.46821489999999999</v>
      </c>
      <c r="O15164">
        <v>0.60881560000000001</v>
      </c>
      <c r="P15164">
        <v>102.941</v>
      </c>
      <c r="Q15164">
        <v>0.185697</v>
      </c>
    </row>
    <row r="15165" spans="1:17">
      <c r="A15165" t="s">
        <v>17371</v>
      </c>
      <c r="B15165" t="s">
        <v>3</v>
      </c>
      <c r="C15165" t="s">
        <v>6</v>
      </c>
      <c r="D15165" t="s">
        <v>18</v>
      </c>
      <c r="E15165" t="s">
        <v>70</v>
      </c>
      <c r="F15165" t="s">
        <v>28</v>
      </c>
      <c r="G15165">
        <v>20</v>
      </c>
      <c r="H15165">
        <v>3.3215669999999999</v>
      </c>
      <c r="I15165">
        <v>3.5153340000000002</v>
      </c>
      <c r="J15165">
        <v>0.1937671</v>
      </c>
      <c r="K15165">
        <v>-6.0148100000000003E-2</v>
      </c>
      <c r="L15165">
        <v>8.9867100000000005E-2</v>
      </c>
      <c r="M15165">
        <v>0.1937671</v>
      </c>
      <c r="N15165">
        <v>0.29766720000000002</v>
      </c>
      <c r="O15165">
        <v>0.44768239999999998</v>
      </c>
      <c r="P15165">
        <v>97.161199999999994</v>
      </c>
      <c r="Q15165">
        <v>0.1981311</v>
      </c>
    </row>
    <row r="15166" spans="1:17">
      <c r="A15166" t="s">
        <v>17372</v>
      </c>
      <c r="B15166" t="s">
        <v>3</v>
      </c>
      <c r="C15166" t="s">
        <v>6</v>
      </c>
      <c r="D15166" t="s">
        <v>18</v>
      </c>
      <c r="E15166" t="s">
        <v>70</v>
      </c>
      <c r="F15166" t="s">
        <v>28</v>
      </c>
      <c r="G15166">
        <v>21</v>
      </c>
      <c r="H15166">
        <v>3.0635810000000001</v>
      </c>
      <c r="I15166">
        <v>3.0728749999999998</v>
      </c>
      <c r="J15166">
        <v>9.2936000000000008E-3</v>
      </c>
      <c r="K15166">
        <v>-0.21418789999999999</v>
      </c>
      <c r="L15166">
        <v>-8.2153199999999996E-2</v>
      </c>
      <c r="M15166">
        <v>9.2936000000000008E-3</v>
      </c>
      <c r="N15166">
        <v>0.1007405</v>
      </c>
      <c r="O15166">
        <v>0.23277519999999999</v>
      </c>
      <c r="P15166">
        <v>92.162199999999999</v>
      </c>
      <c r="Q15166">
        <v>0.1743836</v>
      </c>
    </row>
    <row r="15167" spans="1:17">
      <c r="A15167" t="s">
        <v>17373</v>
      </c>
      <c r="B15167" t="s">
        <v>3</v>
      </c>
      <c r="C15167" t="s">
        <v>6</v>
      </c>
      <c r="D15167" t="s">
        <v>18</v>
      </c>
      <c r="E15167" t="s">
        <v>70</v>
      </c>
      <c r="F15167" t="s">
        <v>28</v>
      </c>
      <c r="G15167">
        <v>22</v>
      </c>
      <c r="H15167">
        <v>2.552486</v>
      </c>
      <c r="I15167">
        <v>2.5059079999999998</v>
      </c>
      <c r="J15167">
        <v>-4.6578899999999999E-2</v>
      </c>
      <c r="K15167">
        <v>-0.23445640000000001</v>
      </c>
      <c r="L15167">
        <v>-0.12345680000000001</v>
      </c>
      <c r="M15167">
        <v>-4.6578899999999999E-2</v>
      </c>
      <c r="N15167">
        <v>3.0299099999999999E-2</v>
      </c>
      <c r="O15167">
        <v>0.1412987</v>
      </c>
      <c r="P15167">
        <v>89.850999999999999</v>
      </c>
      <c r="Q15167">
        <v>0.1466016</v>
      </c>
    </row>
    <row r="15168" spans="1:17">
      <c r="A15168" t="s">
        <v>17374</v>
      </c>
      <c r="B15168" t="s">
        <v>3</v>
      </c>
      <c r="C15168" t="s">
        <v>6</v>
      </c>
      <c r="D15168" t="s">
        <v>18</v>
      </c>
      <c r="E15168" t="s">
        <v>70</v>
      </c>
      <c r="F15168" t="s">
        <v>28</v>
      </c>
      <c r="G15168">
        <v>23</v>
      </c>
      <c r="H15168">
        <v>1.9617830000000001</v>
      </c>
      <c r="I15168">
        <v>2.0329470000000001</v>
      </c>
      <c r="J15168">
        <v>7.1163100000000007E-2</v>
      </c>
      <c r="K15168">
        <v>-8.3640999999999993E-2</v>
      </c>
      <c r="L15168">
        <v>7.8185000000000008E-3</v>
      </c>
      <c r="M15168">
        <v>7.1163100000000007E-2</v>
      </c>
      <c r="N15168">
        <v>0.13450770000000001</v>
      </c>
      <c r="O15168">
        <v>0.22596720000000001</v>
      </c>
      <c r="P15168">
        <v>86.042000000000002</v>
      </c>
      <c r="Q15168">
        <v>0.12079429999999999</v>
      </c>
    </row>
    <row r="15169" spans="1:17">
      <c r="A15169" t="s">
        <v>17375</v>
      </c>
      <c r="B15169" t="s">
        <v>3</v>
      </c>
      <c r="C15169" t="s">
        <v>6</v>
      </c>
      <c r="D15169" t="s">
        <v>18</v>
      </c>
      <c r="E15169" t="s">
        <v>70</v>
      </c>
      <c r="F15169" t="s">
        <v>28</v>
      </c>
      <c r="G15169">
        <v>24</v>
      </c>
      <c r="H15169">
        <v>1.460083</v>
      </c>
      <c r="I15169">
        <v>1.60494</v>
      </c>
      <c r="J15169">
        <v>0.14485619999999999</v>
      </c>
      <c r="K15169">
        <v>1.6534099999999999E-2</v>
      </c>
      <c r="L15169">
        <v>9.2347799999999994E-2</v>
      </c>
      <c r="M15169">
        <v>0.14485619999999999</v>
      </c>
      <c r="N15169">
        <v>0.1973646</v>
      </c>
      <c r="O15169">
        <v>0.27317829999999999</v>
      </c>
      <c r="P15169">
        <v>84.759500000000003</v>
      </c>
      <c r="Q15169">
        <v>0.1001302</v>
      </c>
    </row>
    <row r="15170" spans="1:17">
      <c r="A15170" t="s">
        <v>17376</v>
      </c>
      <c r="B15170" t="s">
        <v>3</v>
      </c>
      <c r="C15170" t="s">
        <v>6</v>
      </c>
      <c r="D15170" t="s">
        <v>19</v>
      </c>
      <c r="E15170" t="s">
        <v>70</v>
      </c>
      <c r="F15170" t="s">
        <v>21</v>
      </c>
      <c r="G15170">
        <v>1</v>
      </c>
      <c r="H15170">
        <v>0.94166099999999997</v>
      </c>
      <c r="I15170">
        <v>0.96335320000000002</v>
      </c>
      <c r="J15170">
        <v>2.1692199999999998E-2</v>
      </c>
      <c r="K15170">
        <v>-4.2793499999999998E-2</v>
      </c>
      <c r="L15170">
        <v>-4.6949000000000001E-3</v>
      </c>
      <c r="M15170">
        <v>2.1692199999999998E-2</v>
      </c>
      <c r="N15170">
        <v>4.8079200000000002E-2</v>
      </c>
      <c r="O15170">
        <v>8.6177799999999999E-2</v>
      </c>
      <c r="P15170">
        <v>69.668599999999998</v>
      </c>
      <c r="Q15170">
        <v>5.0318500000000002E-2</v>
      </c>
    </row>
    <row r="15171" spans="1:17">
      <c r="A15171" t="s">
        <v>17377</v>
      </c>
      <c r="B15171" t="s">
        <v>3</v>
      </c>
      <c r="C15171" t="s">
        <v>6</v>
      </c>
      <c r="D15171" t="s">
        <v>19</v>
      </c>
      <c r="E15171" t="s">
        <v>70</v>
      </c>
      <c r="F15171" t="s">
        <v>21</v>
      </c>
      <c r="G15171">
        <v>2</v>
      </c>
      <c r="H15171">
        <v>0.85176989999999997</v>
      </c>
      <c r="I15171">
        <v>0.84745409999999999</v>
      </c>
      <c r="J15171">
        <v>-4.3157999999999998E-3</v>
      </c>
      <c r="K15171">
        <v>-5.7467600000000001E-2</v>
      </c>
      <c r="L15171">
        <v>-2.6065100000000001E-2</v>
      </c>
      <c r="M15171">
        <v>-4.3157999999999998E-3</v>
      </c>
      <c r="N15171">
        <v>1.7433400000000002E-2</v>
      </c>
      <c r="O15171">
        <v>4.8835999999999997E-2</v>
      </c>
      <c r="P15171">
        <v>64.128900000000002</v>
      </c>
      <c r="Q15171">
        <v>4.14746E-2</v>
      </c>
    </row>
    <row r="15172" spans="1:17">
      <c r="A15172" t="s">
        <v>17378</v>
      </c>
      <c r="B15172" t="s">
        <v>3</v>
      </c>
      <c r="C15172" t="s">
        <v>6</v>
      </c>
      <c r="D15172" t="s">
        <v>19</v>
      </c>
      <c r="E15172" t="s">
        <v>70</v>
      </c>
      <c r="F15172" t="s">
        <v>21</v>
      </c>
      <c r="G15172">
        <v>3</v>
      </c>
      <c r="H15172">
        <v>0.79985260000000002</v>
      </c>
      <c r="I15172">
        <v>0.77298829999999996</v>
      </c>
      <c r="J15172">
        <v>-2.68644E-2</v>
      </c>
      <c r="K15172">
        <v>-7.5868400000000003E-2</v>
      </c>
      <c r="L15172">
        <v>-4.6916399999999997E-2</v>
      </c>
      <c r="M15172">
        <v>-2.68644E-2</v>
      </c>
      <c r="N15172">
        <v>-6.8123000000000003E-3</v>
      </c>
      <c r="O15172">
        <v>2.2139699999999998E-2</v>
      </c>
      <c r="P15172">
        <v>62.862000000000002</v>
      </c>
      <c r="Q15172">
        <v>3.8238099999999997E-2</v>
      </c>
    </row>
    <row r="15173" spans="1:17">
      <c r="A15173" t="s">
        <v>17379</v>
      </c>
      <c r="B15173" t="s">
        <v>3</v>
      </c>
      <c r="C15173" t="s">
        <v>6</v>
      </c>
      <c r="D15173" t="s">
        <v>19</v>
      </c>
      <c r="E15173" t="s">
        <v>70</v>
      </c>
      <c r="F15173" t="s">
        <v>21</v>
      </c>
      <c r="G15173">
        <v>4</v>
      </c>
      <c r="H15173">
        <v>0.76635779999999998</v>
      </c>
      <c r="I15173">
        <v>0.73197179999999995</v>
      </c>
      <c r="J15173">
        <v>-3.4386E-2</v>
      </c>
      <c r="K15173">
        <v>-7.7684199999999995E-2</v>
      </c>
      <c r="L15173">
        <v>-5.2103299999999998E-2</v>
      </c>
      <c r="M15173">
        <v>-3.4386E-2</v>
      </c>
      <c r="N15173">
        <v>-1.6668700000000002E-2</v>
      </c>
      <c r="O15173">
        <v>8.9122999999999997E-3</v>
      </c>
      <c r="P15173">
        <v>61.7346</v>
      </c>
      <c r="Q15173">
        <v>3.3785799999999998E-2</v>
      </c>
    </row>
    <row r="15174" spans="1:17">
      <c r="A15174" t="s">
        <v>17380</v>
      </c>
      <c r="B15174" t="s">
        <v>3</v>
      </c>
      <c r="C15174" t="s">
        <v>6</v>
      </c>
      <c r="D15174" t="s">
        <v>19</v>
      </c>
      <c r="E15174" t="s">
        <v>70</v>
      </c>
      <c r="F15174" t="s">
        <v>21</v>
      </c>
      <c r="G15174">
        <v>5</v>
      </c>
      <c r="H15174">
        <v>0.77044550000000001</v>
      </c>
      <c r="I15174">
        <v>0.72150499999999995</v>
      </c>
      <c r="J15174">
        <v>-4.8940400000000002E-2</v>
      </c>
      <c r="K15174">
        <v>-9.0348700000000004E-2</v>
      </c>
      <c r="L15174">
        <v>-6.5884399999999996E-2</v>
      </c>
      <c r="M15174">
        <v>-4.8940400000000002E-2</v>
      </c>
      <c r="N15174">
        <v>-3.1996499999999997E-2</v>
      </c>
      <c r="O15174">
        <v>-7.5320999999999999E-3</v>
      </c>
      <c r="P15174">
        <v>61.170400000000001</v>
      </c>
      <c r="Q15174">
        <v>3.2311100000000002E-2</v>
      </c>
    </row>
    <row r="15175" spans="1:17">
      <c r="A15175" t="s">
        <v>17381</v>
      </c>
      <c r="B15175" t="s">
        <v>3</v>
      </c>
      <c r="C15175" t="s">
        <v>6</v>
      </c>
      <c r="D15175" t="s">
        <v>19</v>
      </c>
      <c r="E15175" t="s">
        <v>70</v>
      </c>
      <c r="F15175" t="s">
        <v>21</v>
      </c>
      <c r="G15175">
        <v>6</v>
      </c>
      <c r="H15175">
        <v>0.84496459999999995</v>
      </c>
      <c r="I15175">
        <v>0.77390800000000004</v>
      </c>
      <c r="J15175">
        <v>-7.1056599999999998E-2</v>
      </c>
      <c r="K15175">
        <v>-0.1234896</v>
      </c>
      <c r="L15175">
        <v>-9.2511800000000005E-2</v>
      </c>
      <c r="M15175">
        <v>-7.1056599999999998E-2</v>
      </c>
      <c r="N15175">
        <v>-4.96015E-2</v>
      </c>
      <c r="O15175">
        <v>-1.86237E-2</v>
      </c>
      <c r="P15175">
        <v>60.2181</v>
      </c>
      <c r="Q15175">
        <v>4.0913699999999997E-2</v>
      </c>
    </row>
    <row r="15176" spans="1:17">
      <c r="A15176" t="s">
        <v>17382</v>
      </c>
      <c r="B15176" t="s">
        <v>3</v>
      </c>
      <c r="C15176" t="s">
        <v>6</v>
      </c>
      <c r="D15176" t="s">
        <v>19</v>
      </c>
      <c r="E15176" t="s">
        <v>70</v>
      </c>
      <c r="F15176" t="s">
        <v>21</v>
      </c>
      <c r="G15176">
        <v>7</v>
      </c>
      <c r="H15176">
        <v>0.98979059999999996</v>
      </c>
      <c r="I15176">
        <v>0.88621079999999997</v>
      </c>
      <c r="J15176">
        <v>-0.1035798</v>
      </c>
      <c r="K15176">
        <v>-0.16831789999999999</v>
      </c>
      <c r="L15176">
        <v>-0.13007009999999999</v>
      </c>
      <c r="M15176">
        <v>-0.1035798</v>
      </c>
      <c r="N15176">
        <v>-7.7089500000000005E-2</v>
      </c>
      <c r="O15176">
        <v>-3.8841800000000003E-2</v>
      </c>
      <c r="P15176">
        <v>59.854599999999998</v>
      </c>
      <c r="Q15176">
        <v>5.0515400000000002E-2</v>
      </c>
    </row>
    <row r="15177" spans="1:17">
      <c r="A15177" t="s">
        <v>17383</v>
      </c>
      <c r="B15177" t="s">
        <v>3</v>
      </c>
      <c r="C15177" t="s">
        <v>6</v>
      </c>
      <c r="D15177" t="s">
        <v>19</v>
      </c>
      <c r="E15177" t="s">
        <v>70</v>
      </c>
      <c r="F15177" t="s">
        <v>21</v>
      </c>
      <c r="G15177">
        <v>8</v>
      </c>
      <c r="H15177">
        <v>1.1093</v>
      </c>
      <c r="I15177">
        <v>0.98001570000000005</v>
      </c>
      <c r="J15177">
        <v>-0.12928410000000001</v>
      </c>
      <c r="K15177">
        <v>-0.20120299999999999</v>
      </c>
      <c r="L15177">
        <v>-0.15871270000000001</v>
      </c>
      <c r="M15177">
        <v>-0.12928410000000001</v>
      </c>
      <c r="N15177">
        <v>-9.9855399999999997E-2</v>
      </c>
      <c r="O15177">
        <v>-5.7365100000000002E-2</v>
      </c>
      <c r="P15177">
        <v>62.234499999999997</v>
      </c>
      <c r="Q15177">
        <v>5.6118700000000001E-2</v>
      </c>
    </row>
    <row r="15178" spans="1:17">
      <c r="A15178" t="s">
        <v>17384</v>
      </c>
      <c r="B15178" t="s">
        <v>3</v>
      </c>
      <c r="C15178" t="s">
        <v>6</v>
      </c>
      <c r="D15178" t="s">
        <v>19</v>
      </c>
      <c r="E15178" t="s">
        <v>70</v>
      </c>
      <c r="F15178" t="s">
        <v>21</v>
      </c>
      <c r="G15178">
        <v>9</v>
      </c>
      <c r="H15178">
        <v>1.1472450000000001</v>
      </c>
      <c r="I15178">
        <v>0.98067079999999995</v>
      </c>
      <c r="J15178">
        <v>-0.1665741</v>
      </c>
      <c r="K15178">
        <v>-0.25156539999999999</v>
      </c>
      <c r="L15178">
        <v>-0.2013519</v>
      </c>
      <c r="M15178">
        <v>-0.1665741</v>
      </c>
      <c r="N15178">
        <v>-0.13179640000000001</v>
      </c>
      <c r="O15178">
        <v>-8.15829E-2</v>
      </c>
      <c r="P15178">
        <v>68.315200000000004</v>
      </c>
      <c r="Q15178">
        <v>6.6319000000000003E-2</v>
      </c>
    </row>
    <row r="15179" spans="1:17">
      <c r="A15179" t="s">
        <v>17385</v>
      </c>
      <c r="B15179" t="s">
        <v>3</v>
      </c>
      <c r="C15179" t="s">
        <v>6</v>
      </c>
      <c r="D15179" t="s">
        <v>19</v>
      </c>
      <c r="E15179" t="s">
        <v>70</v>
      </c>
      <c r="F15179" t="s">
        <v>21</v>
      </c>
      <c r="G15179">
        <v>10</v>
      </c>
      <c r="H15179">
        <v>1.159545</v>
      </c>
      <c r="I15179">
        <v>1.0086839999999999</v>
      </c>
      <c r="J15179">
        <v>-0.15086089999999999</v>
      </c>
      <c r="K15179">
        <v>-0.23537549999999999</v>
      </c>
      <c r="L15179">
        <v>-0.18544359999999999</v>
      </c>
      <c r="M15179">
        <v>-0.15086089999999999</v>
      </c>
      <c r="N15179">
        <v>-0.1162782</v>
      </c>
      <c r="O15179">
        <v>-6.6346299999999997E-2</v>
      </c>
      <c r="P15179">
        <v>74.603999999999999</v>
      </c>
      <c r="Q15179">
        <v>6.5947099999999995E-2</v>
      </c>
    </row>
    <row r="15180" spans="1:17">
      <c r="A15180" t="s">
        <v>17386</v>
      </c>
      <c r="B15180" t="s">
        <v>3</v>
      </c>
      <c r="C15180" t="s">
        <v>6</v>
      </c>
      <c r="D15180" t="s">
        <v>19</v>
      </c>
      <c r="E15180" t="s">
        <v>70</v>
      </c>
      <c r="F15180" t="s">
        <v>21</v>
      </c>
      <c r="G15180">
        <v>11</v>
      </c>
      <c r="H15180">
        <v>1.153054</v>
      </c>
      <c r="I15180">
        <v>1.044597</v>
      </c>
      <c r="J15180">
        <v>-0.1084565</v>
      </c>
      <c r="K15180">
        <v>-0.19782069999999999</v>
      </c>
      <c r="L15180">
        <v>-0.1450236</v>
      </c>
      <c r="M15180">
        <v>-0.1084565</v>
      </c>
      <c r="N15180">
        <v>-7.1889400000000006E-2</v>
      </c>
      <c r="O15180">
        <v>-1.90923E-2</v>
      </c>
      <c r="P15180">
        <v>80.192800000000005</v>
      </c>
      <c r="Q15180">
        <v>6.9731299999999996E-2</v>
      </c>
    </row>
    <row r="15181" spans="1:17">
      <c r="A15181" t="s">
        <v>17387</v>
      </c>
      <c r="B15181" t="s">
        <v>3</v>
      </c>
      <c r="C15181" t="s">
        <v>6</v>
      </c>
      <c r="D15181" t="s">
        <v>19</v>
      </c>
      <c r="E15181" t="s">
        <v>70</v>
      </c>
      <c r="F15181" t="s">
        <v>21</v>
      </c>
      <c r="G15181">
        <v>12</v>
      </c>
      <c r="H15181">
        <v>1.154873</v>
      </c>
      <c r="I15181">
        <v>1.126017</v>
      </c>
      <c r="J15181">
        <v>-2.8856400000000001E-2</v>
      </c>
      <c r="K15181">
        <v>-0.1217428</v>
      </c>
      <c r="L15181">
        <v>-6.6864699999999999E-2</v>
      </c>
      <c r="M15181">
        <v>-2.8856400000000001E-2</v>
      </c>
      <c r="N15181">
        <v>9.1520000000000004E-3</v>
      </c>
      <c r="O15181">
        <v>6.4030100000000006E-2</v>
      </c>
      <c r="P15181">
        <v>85.200999999999993</v>
      </c>
      <c r="Q15181">
        <v>7.2479699999999994E-2</v>
      </c>
    </row>
    <row r="15182" spans="1:17">
      <c r="A15182" t="s">
        <v>17388</v>
      </c>
      <c r="B15182" t="s">
        <v>3</v>
      </c>
      <c r="C15182" t="s">
        <v>6</v>
      </c>
      <c r="D15182" t="s">
        <v>19</v>
      </c>
      <c r="E15182" t="s">
        <v>70</v>
      </c>
      <c r="F15182" t="s">
        <v>21</v>
      </c>
      <c r="G15182">
        <v>13</v>
      </c>
      <c r="H15182">
        <v>1.1613249999999999</v>
      </c>
      <c r="I15182">
        <v>1.296816</v>
      </c>
      <c r="J15182">
        <v>0.13549159999999999</v>
      </c>
      <c r="K15182">
        <v>3.84742E-2</v>
      </c>
      <c r="L15182">
        <v>9.57929E-2</v>
      </c>
      <c r="M15182">
        <v>0.13549159999999999</v>
      </c>
      <c r="N15182">
        <v>0.17519029999999999</v>
      </c>
      <c r="O15182">
        <v>0.23250899999999999</v>
      </c>
      <c r="P15182">
        <v>89.155600000000007</v>
      </c>
      <c r="Q15182">
        <v>7.5703099999999995E-2</v>
      </c>
    </row>
    <row r="15183" spans="1:17">
      <c r="A15183" t="s">
        <v>17389</v>
      </c>
      <c r="B15183" t="s">
        <v>3</v>
      </c>
      <c r="C15183" t="s">
        <v>6</v>
      </c>
      <c r="D15183" t="s">
        <v>19</v>
      </c>
      <c r="E15183" t="s">
        <v>70</v>
      </c>
      <c r="F15183" t="s">
        <v>21</v>
      </c>
      <c r="G15183">
        <v>14</v>
      </c>
      <c r="H15183">
        <v>1.2852980000000001</v>
      </c>
      <c r="I15183">
        <v>1.5020659999999999</v>
      </c>
      <c r="J15183">
        <v>0.2167676</v>
      </c>
      <c r="K15183">
        <v>0.1121278</v>
      </c>
      <c r="L15183">
        <v>0.17394979999999999</v>
      </c>
      <c r="M15183">
        <v>0.2167676</v>
      </c>
      <c r="N15183">
        <v>0.25958530000000002</v>
      </c>
      <c r="O15183">
        <v>0.32140730000000001</v>
      </c>
      <c r="P15183">
        <v>92.481999999999999</v>
      </c>
      <c r="Q15183">
        <v>8.1650799999999996E-2</v>
      </c>
    </row>
    <row r="15184" spans="1:17">
      <c r="A15184" t="s">
        <v>17390</v>
      </c>
      <c r="B15184" t="s">
        <v>3</v>
      </c>
      <c r="C15184" t="s">
        <v>6</v>
      </c>
      <c r="D15184" t="s">
        <v>19</v>
      </c>
      <c r="E15184" t="s">
        <v>70</v>
      </c>
      <c r="F15184" t="s">
        <v>21</v>
      </c>
      <c r="G15184">
        <v>15</v>
      </c>
      <c r="H15184">
        <v>1.5032270000000001</v>
      </c>
      <c r="I15184">
        <v>1.787104</v>
      </c>
      <c r="J15184">
        <v>0.28387679999999998</v>
      </c>
      <c r="K15184">
        <v>0.16374749999999999</v>
      </c>
      <c r="L15184">
        <v>0.23472090000000001</v>
      </c>
      <c r="M15184">
        <v>0.28387679999999998</v>
      </c>
      <c r="N15184">
        <v>0.33303280000000002</v>
      </c>
      <c r="O15184">
        <v>0.40400609999999998</v>
      </c>
      <c r="P15184">
        <v>95.111000000000004</v>
      </c>
      <c r="Q15184">
        <v>9.3737399999999999E-2</v>
      </c>
    </row>
    <row r="15185" spans="1:17">
      <c r="A15185" t="s">
        <v>17391</v>
      </c>
      <c r="B15185" t="s">
        <v>3</v>
      </c>
      <c r="C15185" t="s">
        <v>6</v>
      </c>
      <c r="D15185" t="s">
        <v>19</v>
      </c>
      <c r="E15185" t="s">
        <v>70</v>
      </c>
      <c r="F15185" t="s">
        <v>21</v>
      </c>
      <c r="G15185">
        <v>16</v>
      </c>
      <c r="H15185">
        <v>1.7898419999999999</v>
      </c>
      <c r="I15185">
        <v>2.1192929999999999</v>
      </c>
      <c r="J15185">
        <v>0.32945089999999999</v>
      </c>
      <c r="K15185">
        <v>0.19930539999999999</v>
      </c>
      <c r="L15185">
        <v>0.27619640000000001</v>
      </c>
      <c r="M15185">
        <v>0.32945089999999999</v>
      </c>
      <c r="N15185">
        <v>0.38270539999999997</v>
      </c>
      <c r="O15185">
        <v>0.45959640000000002</v>
      </c>
      <c r="P15185">
        <v>95.888400000000004</v>
      </c>
      <c r="Q15185">
        <v>0.10155309999999999</v>
      </c>
    </row>
    <row r="15186" spans="1:17">
      <c r="A15186" t="s">
        <v>17392</v>
      </c>
      <c r="B15186" t="s">
        <v>3</v>
      </c>
      <c r="C15186" t="s">
        <v>6</v>
      </c>
      <c r="D15186" t="s">
        <v>19</v>
      </c>
      <c r="E15186" t="s">
        <v>70</v>
      </c>
      <c r="F15186" t="s">
        <v>21</v>
      </c>
      <c r="G15186">
        <v>17</v>
      </c>
      <c r="H15186">
        <v>2.0826660000000001</v>
      </c>
      <c r="I15186">
        <v>2.4166050000000001</v>
      </c>
      <c r="J15186">
        <v>0.33393929999999999</v>
      </c>
      <c r="K15186">
        <v>0.20177220000000001</v>
      </c>
      <c r="L15186">
        <v>0.27985759999999998</v>
      </c>
      <c r="M15186">
        <v>0.33393929999999999</v>
      </c>
      <c r="N15186">
        <v>0.3880209</v>
      </c>
      <c r="O15186">
        <v>0.46610629999999997</v>
      </c>
      <c r="P15186">
        <v>95.563299999999998</v>
      </c>
      <c r="Q15186">
        <v>0.1031305</v>
      </c>
    </row>
    <row r="15187" spans="1:17">
      <c r="A15187" t="s">
        <v>17393</v>
      </c>
      <c r="B15187" t="s">
        <v>3</v>
      </c>
      <c r="C15187" t="s">
        <v>6</v>
      </c>
      <c r="D15187" t="s">
        <v>19</v>
      </c>
      <c r="E15187" t="s">
        <v>70</v>
      </c>
      <c r="F15187" t="s">
        <v>21</v>
      </c>
      <c r="G15187">
        <v>18</v>
      </c>
      <c r="H15187">
        <v>2.2969349999999999</v>
      </c>
      <c r="I15187">
        <v>2.5843039999999999</v>
      </c>
      <c r="J15187">
        <v>0.28736919999999999</v>
      </c>
      <c r="K15187">
        <v>0.14912600000000001</v>
      </c>
      <c r="L15187">
        <v>0.23080120000000001</v>
      </c>
      <c r="M15187">
        <v>0.28736919999999999</v>
      </c>
      <c r="N15187">
        <v>0.3439372</v>
      </c>
      <c r="O15187">
        <v>0.4256124</v>
      </c>
      <c r="P15187">
        <v>93.857200000000006</v>
      </c>
      <c r="Q15187">
        <v>0.1078717</v>
      </c>
    </row>
    <row r="15188" spans="1:17">
      <c r="A15188" t="s">
        <v>17394</v>
      </c>
      <c r="B15188" t="s">
        <v>3</v>
      </c>
      <c r="C15188" t="s">
        <v>6</v>
      </c>
      <c r="D15188" t="s">
        <v>19</v>
      </c>
      <c r="E15188" t="s">
        <v>70</v>
      </c>
      <c r="F15188" t="s">
        <v>21</v>
      </c>
      <c r="G15188">
        <v>19</v>
      </c>
      <c r="H15188">
        <v>2.509846</v>
      </c>
      <c r="I15188">
        <v>2.5673689999999998</v>
      </c>
      <c r="J15188">
        <v>5.7522700000000003E-2</v>
      </c>
      <c r="K15188">
        <v>-7.8220100000000001E-2</v>
      </c>
      <c r="L15188">
        <v>1.9778E-3</v>
      </c>
      <c r="M15188">
        <v>5.7522700000000003E-2</v>
      </c>
      <c r="N15188">
        <v>0.1130675</v>
      </c>
      <c r="O15188">
        <v>0.1932654</v>
      </c>
      <c r="P15188">
        <v>90.636499999999998</v>
      </c>
      <c r="Q15188">
        <v>0.1059206</v>
      </c>
    </row>
    <row r="15189" spans="1:17">
      <c r="A15189" t="s">
        <v>17395</v>
      </c>
      <c r="B15189" t="s">
        <v>3</v>
      </c>
      <c r="C15189" t="s">
        <v>6</v>
      </c>
      <c r="D15189" t="s">
        <v>19</v>
      </c>
      <c r="E15189" t="s">
        <v>70</v>
      </c>
      <c r="F15189" t="s">
        <v>21</v>
      </c>
      <c r="G15189">
        <v>20</v>
      </c>
      <c r="H15189">
        <v>2.4305530000000002</v>
      </c>
      <c r="I15189">
        <v>2.3835090000000001</v>
      </c>
      <c r="J15189">
        <v>-4.70439E-2</v>
      </c>
      <c r="K15189">
        <v>-0.1874712</v>
      </c>
      <c r="L15189">
        <v>-0.1045056</v>
      </c>
      <c r="M15189">
        <v>-4.70439E-2</v>
      </c>
      <c r="N15189">
        <v>1.0417900000000001E-2</v>
      </c>
      <c r="O15189">
        <v>9.3383400000000005E-2</v>
      </c>
      <c r="P15189">
        <v>84.909000000000006</v>
      </c>
      <c r="Q15189">
        <v>0.10957600000000001</v>
      </c>
    </row>
    <row r="15190" spans="1:17">
      <c r="A15190" t="s">
        <v>17396</v>
      </c>
      <c r="B15190" t="s">
        <v>3</v>
      </c>
      <c r="C15190" t="s">
        <v>6</v>
      </c>
      <c r="D15190" t="s">
        <v>19</v>
      </c>
      <c r="E15190" t="s">
        <v>70</v>
      </c>
      <c r="F15190" t="s">
        <v>21</v>
      </c>
      <c r="G15190">
        <v>21</v>
      </c>
      <c r="H15190">
        <v>2.2133210000000001</v>
      </c>
      <c r="I15190">
        <v>2.1800229999999998</v>
      </c>
      <c r="J15190">
        <v>-3.3297800000000002E-2</v>
      </c>
      <c r="K15190">
        <v>-0.161439</v>
      </c>
      <c r="L15190">
        <v>-8.5732100000000006E-2</v>
      </c>
      <c r="M15190">
        <v>-3.3297800000000002E-2</v>
      </c>
      <c r="N15190">
        <v>1.91366E-2</v>
      </c>
      <c r="O15190">
        <v>9.4843499999999997E-2</v>
      </c>
      <c r="P15190">
        <v>79.476200000000006</v>
      </c>
      <c r="Q15190">
        <v>9.9989099999999997E-2</v>
      </c>
    </row>
    <row r="15191" spans="1:17">
      <c r="A15191" t="s">
        <v>17397</v>
      </c>
      <c r="B15191" t="s">
        <v>3</v>
      </c>
      <c r="C15191" t="s">
        <v>6</v>
      </c>
      <c r="D15191" t="s">
        <v>19</v>
      </c>
      <c r="E15191" t="s">
        <v>70</v>
      </c>
      <c r="F15191" t="s">
        <v>21</v>
      </c>
      <c r="G15191">
        <v>22</v>
      </c>
      <c r="H15191">
        <v>1.9383349999999999</v>
      </c>
      <c r="I15191">
        <v>1.9441809999999999</v>
      </c>
      <c r="J15191">
        <v>5.8453999999999997E-3</v>
      </c>
      <c r="K15191">
        <v>-0.1016107</v>
      </c>
      <c r="L15191">
        <v>-3.8124699999999997E-2</v>
      </c>
      <c r="M15191">
        <v>5.8453999999999997E-3</v>
      </c>
      <c r="N15191">
        <v>4.9815600000000002E-2</v>
      </c>
      <c r="O15191">
        <v>0.1133015</v>
      </c>
      <c r="P15191">
        <v>75.968100000000007</v>
      </c>
      <c r="Q15191">
        <v>8.3848400000000003E-2</v>
      </c>
    </row>
    <row r="15192" spans="1:17">
      <c r="A15192" t="s">
        <v>17398</v>
      </c>
      <c r="B15192" t="s">
        <v>3</v>
      </c>
      <c r="C15192" t="s">
        <v>6</v>
      </c>
      <c r="D15192" t="s">
        <v>19</v>
      </c>
      <c r="E15192" t="s">
        <v>70</v>
      </c>
      <c r="F15192" t="s">
        <v>21</v>
      </c>
      <c r="G15192">
        <v>23</v>
      </c>
      <c r="H15192">
        <v>1.5446580000000001</v>
      </c>
      <c r="I15192">
        <v>1.590994</v>
      </c>
      <c r="J15192">
        <v>4.6335500000000002E-2</v>
      </c>
      <c r="K15192">
        <v>-4.4544E-2</v>
      </c>
      <c r="L15192">
        <v>9.1482999999999998E-3</v>
      </c>
      <c r="M15192">
        <v>4.6335500000000002E-2</v>
      </c>
      <c r="N15192">
        <v>8.3522600000000002E-2</v>
      </c>
      <c r="O15192">
        <v>0.1372149</v>
      </c>
      <c r="P15192">
        <v>72.914100000000005</v>
      </c>
      <c r="Q15192">
        <v>7.0913599999999993E-2</v>
      </c>
    </row>
    <row r="15193" spans="1:17">
      <c r="A15193" t="s">
        <v>17399</v>
      </c>
      <c r="B15193" t="s">
        <v>3</v>
      </c>
      <c r="C15193" t="s">
        <v>6</v>
      </c>
      <c r="D15193" t="s">
        <v>19</v>
      </c>
      <c r="E15193" t="s">
        <v>70</v>
      </c>
      <c r="F15193" t="s">
        <v>21</v>
      </c>
      <c r="G15193">
        <v>24</v>
      </c>
      <c r="H15193">
        <v>1.2019120000000001</v>
      </c>
      <c r="I15193">
        <v>1.2505200000000001</v>
      </c>
      <c r="J15193">
        <v>4.86078E-2</v>
      </c>
      <c r="K15193">
        <v>-2.8486500000000001E-2</v>
      </c>
      <c r="L15193">
        <v>1.7061400000000001E-2</v>
      </c>
      <c r="M15193">
        <v>4.86078E-2</v>
      </c>
      <c r="N15193">
        <v>8.0154199999999995E-2</v>
      </c>
      <c r="O15193">
        <v>0.12570219999999999</v>
      </c>
      <c r="P15193">
        <v>71.049400000000006</v>
      </c>
      <c r="Q15193">
        <v>6.0157000000000002E-2</v>
      </c>
    </row>
    <row r="15194" spans="1:17">
      <c r="A15194" t="s">
        <v>17400</v>
      </c>
      <c r="B15194" t="s">
        <v>3</v>
      </c>
      <c r="C15194" t="s">
        <v>6</v>
      </c>
      <c r="D15194" t="s">
        <v>19</v>
      </c>
      <c r="E15194" t="s">
        <v>70</v>
      </c>
      <c r="F15194" t="s">
        <v>22</v>
      </c>
      <c r="G15194">
        <v>1</v>
      </c>
      <c r="H15194">
        <v>0.76996390000000003</v>
      </c>
      <c r="I15194">
        <v>0.78923650000000001</v>
      </c>
      <c r="J15194">
        <v>1.9272500000000001E-2</v>
      </c>
      <c r="K15194">
        <v>-9.0002999999999993E-3</v>
      </c>
      <c r="L15194">
        <v>7.7035000000000003E-3</v>
      </c>
      <c r="M15194">
        <v>1.9272500000000001E-2</v>
      </c>
      <c r="N15194">
        <v>3.08416E-2</v>
      </c>
      <c r="O15194">
        <v>4.7545400000000002E-2</v>
      </c>
      <c r="P15194">
        <v>67.937799999999996</v>
      </c>
      <c r="Q15194">
        <v>2.2061399999999998E-2</v>
      </c>
    </row>
    <row r="15195" spans="1:17">
      <c r="A15195" t="s">
        <v>17401</v>
      </c>
      <c r="B15195" t="s">
        <v>3</v>
      </c>
      <c r="C15195" t="s">
        <v>6</v>
      </c>
      <c r="D15195" t="s">
        <v>19</v>
      </c>
      <c r="E15195" t="s">
        <v>70</v>
      </c>
      <c r="F15195" t="s">
        <v>22</v>
      </c>
      <c r="G15195">
        <v>2</v>
      </c>
      <c r="H15195">
        <v>0.6872684</v>
      </c>
      <c r="I15195">
        <v>0.66576880000000005</v>
      </c>
      <c r="J15195">
        <v>-2.1499600000000001E-2</v>
      </c>
      <c r="K15195">
        <v>-4.5426899999999999E-2</v>
      </c>
      <c r="L15195">
        <v>-3.1290499999999999E-2</v>
      </c>
      <c r="M15195">
        <v>-2.1499600000000001E-2</v>
      </c>
      <c r="N15195">
        <v>-1.17088E-2</v>
      </c>
      <c r="O15195">
        <v>2.4275999999999998E-3</v>
      </c>
      <c r="P15195">
        <v>61.948300000000003</v>
      </c>
      <c r="Q15195">
        <v>1.86705E-2</v>
      </c>
    </row>
    <row r="15196" spans="1:17">
      <c r="A15196" t="s">
        <v>17402</v>
      </c>
      <c r="B15196" t="s">
        <v>3</v>
      </c>
      <c r="C15196" t="s">
        <v>6</v>
      </c>
      <c r="D15196" t="s">
        <v>19</v>
      </c>
      <c r="E15196" t="s">
        <v>70</v>
      </c>
      <c r="F15196" t="s">
        <v>22</v>
      </c>
      <c r="G15196">
        <v>3</v>
      </c>
      <c r="H15196">
        <v>0.6349496</v>
      </c>
      <c r="I15196">
        <v>0.59481410000000001</v>
      </c>
      <c r="J15196">
        <v>-4.0135499999999998E-2</v>
      </c>
      <c r="K15196">
        <v>-6.0065199999999999E-2</v>
      </c>
      <c r="L15196">
        <v>-4.8290600000000003E-2</v>
      </c>
      <c r="M15196">
        <v>-4.0135499999999998E-2</v>
      </c>
      <c r="N15196">
        <v>-3.1980399999999999E-2</v>
      </c>
      <c r="O15196">
        <v>-2.0205799999999999E-2</v>
      </c>
      <c r="P15196">
        <v>61.0991</v>
      </c>
      <c r="Q15196">
        <v>1.5551300000000001E-2</v>
      </c>
    </row>
    <row r="15197" spans="1:17">
      <c r="A15197" t="s">
        <v>17403</v>
      </c>
      <c r="B15197" t="s">
        <v>3</v>
      </c>
      <c r="C15197" t="s">
        <v>6</v>
      </c>
      <c r="D15197" t="s">
        <v>19</v>
      </c>
      <c r="E15197" t="s">
        <v>70</v>
      </c>
      <c r="F15197" t="s">
        <v>22</v>
      </c>
      <c r="G15197">
        <v>4</v>
      </c>
      <c r="H15197">
        <v>0.61266359999999997</v>
      </c>
      <c r="I15197">
        <v>0.55286749999999996</v>
      </c>
      <c r="J15197">
        <v>-5.9796099999999998E-2</v>
      </c>
      <c r="K15197">
        <v>-7.8264299999999995E-2</v>
      </c>
      <c r="L15197">
        <v>-6.7353200000000002E-2</v>
      </c>
      <c r="M15197">
        <v>-5.9796099999999998E-2</v>
      </c>
      <c r="N15197">
        <v>-5.2239099999999997E-2</v>
      </c>
      <c r="O15197">
        <v>-4.1327900000000001E-2</v>
      </c>
      <c r="P15197">
        <v>59.775599999999997</v>
      </c>
      <c r="Q15197">
        <v>1.44108E-2</v>
      </c>
    </row>
    <row r="15198" spans="1:17">
      <c r="A15198" t="s">
        <v>17404</v>
      </c>
      <c r="B15198" t="s">
        <v>3</v>
      </c>
      <c r="C15198" t="s">
        <v>6</v>
      </c>
      <c r="D15198" t="s">
        <v>19</v>
      </c>
      <c r="E15198" t="s">
        <v>70</v>
      </c>
      <c r="F15198" t="s">
        <v>22</v>
      </c>
      <c r="G15198">
        <v>5</v>
      </c>
      <c r="H15198">
        <v>0.60807560000000005</v>
      </c>
      <c r="I15198">
        <v>0.53555370000000002</v>
      </c>
      <c r="J15198">
        <v>-7.2521799999999997E-2</v>
      </c>
      <c r="K15198">
        <v>-8.8455599999999995E-2</v>
      </c>
      <c r="L15198">
        <v>-7.9041799999999995E-2</v>
      </c>
      <c r="M15198">
        <v>-7.2521799999999997E-2</v>
      </c>
      <c r="N15198">
        <v>-6.6001900000000002E-2</v>
      </c>
      <c r="O15198">
        <v>-5.6588100000000002E-2</v>
      </c>
      <c r="P15198">
        <v>59.031199999999998</v>
      </c>
      <c r="Q15198">
        <v>1.24332E-2</v>
      </c>
    </row>
    <row r="15199" spans="1:17">
      <c r="A15199" t="s">
        <v>17405</v>
      </c>
      <c r="B15199" t="s">
        <v>3</v>
      </c>
      <c r="C15199" t="s">
        <v>6</v>
      </c>
      <c r="D15199" t="s">
        <v>19</v>
      </c>
      <c r="E15199" t="s">
        <v>70</v>
      </c>
      <c r="F15199" t="s">
        <v>22</v>
      </c>
      <c r="G15199">
        <v>6</v>
      </c>
      <c r="H15199">
        <v>0.643675</v>
      </c>
      <c r="I15199">
        <v>0.56831319999999996</v>
      </c>
      <c r="J15199">
        <v>-7.5361800000000007E-2</v>
      </c>
      <c r="K15199">
        <v>-9.3997499999999998E-2</v>
      </c>
      <c r="L15199">
        <v>-8.2987400000000003E-2</v>
      </c>
      <c r="M15199">
        <v>-7.5361800000000007E-2</v>
      </c>
      <c r="N15199">
        <v>-6.7736199999999996E-2</v>
      </c>
      <c r="O15199">
        <v>-5.6726100000000002E-2</v>
      </c>
      <c r="P15199">
        <v>58.104700000000001</v>
      </c>
      <c r="Q15199">
        <v>1.4541500000000001E-2</v>
      </c>
    </row>
    <row r="15200" spans="1:17">
      <c r="A15200" t="s">
        <v>17406</v>
      </c>
      <c r="B15200" t="s">
        <v>3</v>
      </c>
      <c r="C15200" t="s">
        <v>6</v>
      </c>
      <c r="D15200" t="s">
        <v>19</v>
      </c>
      <c r="E15200" t="s">
        <v>70</v>
      </c>
      <c r="F15200" t="s">
        <v>22</v>
      </c>
      <c r="G15200">
        <v>7</v>
      </c>
      <c r="H15200">
        <v>0.72742870000000004</v>
      </c>
      <c r="I15200">
        <v>0.64850070000000004</v>
      </c>
      <c r="J15200">
        <v>-7.8927999999999998E-2</v>
      </c>
      <c r="K15200">
        <v>-0.10314230000000001</v>
      </c>
      <c r="L15200">
        <v>-8.8836300000000007E-2</v>
      </c>
      <c r="M15200">
        <v>-7.8927999999999998E-2</v>
      </c>
      <c r="N15200">
        <v>-6.9019700000000003E-2</v>
      </c>
      <c r="O15200">
        <v>-5.4713699999999997E-2</v>
      </c>
      <c r="P15200">
        <v>57.972999999999999</v>
      </c>
      <c r="Q15200">
        <v>1.8894500000000002E-2</v>
      </c>
    </row>
    <row r="15201" spans="1:17">
      <c r="A15201" t="s">
        <v>17407</v>
      </c>
      <c r="B15201" t="s">
        <v>3</v>
      </c>
      <c r="C15201" t="s">
        <v>6</v>
      </c>
      <c r="D15201" t="s">
        <v>19</v>
      </c>
      <c r="E15201" t="s">
        <v>70</v>
      </c>
      <c r="F15201" t="s">
        <v>22</v>
      </c>
      <c r="G15201">
        <v>8</v>
      </c>
      <c r="H15201">
        <v>0.81957749999999996</v>
      </c>
      <c r="I15201">
        <v>0.75818600000000003</v>
      </c>
      <c r="J15201">
        <v>-6.1391500000000002E-2</v>
      </c>
      <c r="K15201">
        <v>-9.4391699999999995E-2</v>
      </c>
      <c r="L15201">
        <v>-7.48949E-2</v>
      </c>
      <c r="M15201">
        <v>-6.1391500000000002E-2</v>
      </c>
      <c r="N15201">
        <v>-4.7888100000000003E-2</v>
      </c>
      <c r="O15201">
        <v>-2.8391400000000001E-2</v>
      </c>
      <c r="P15201">
        <v>60.5032</v>
      </c>
      <c r="Q15201">
        <v>2.5750200000000001E-2</v>
      </c>
    </row>
    <row r="15202" spans="1:17">
      <c r="A15202" t="s">
        <v>17408</v>
      </c>
      <c r="B15202" t="s">
        <v>3</v>
      </c>
      <c r="C15202" t="s">
        <v>6</v>
      </c>
      <c r="D15202" t="s">
        <v>19</v>
      </c>
      <c r="E15202" t="s">
        <v>70</v>
      </c>
      <c r="F15202" t="s">
        <v>22</v>
      </c>
      <c r="G15202">
        <v>9</v>
      </c>
      <c r="H15202">
        <v>0.87613039999999998</v>
      </c>
      <c r="I15202">
        <v>0.75832880000000003</v>
      </c>
      <c r="J15202">
        <v>-0.11780160000000001</v>
      </c>
      <c r="K15202">
        <v>-0.149641</v>
      </c>
      <c r="L15202">
        <v>-0.13083</v>
      </c>
      <c r="M15202">
        <v>-0.11780160000000001</v>
      </c>
      <c r="N15202">
        <v>-0.1047732</v>
      </c>
      <c r="O15202">
        <v>-8.5962200000000002E-2</v>
      </c>
      <c r="P15202">
        <v>65.973399999999998</v>
      </c>
      <c r="Q15202">
        <v>2.4844399999999999E-2</v>
      </c>
    </row>
    <row r="15203" spans="1:17">
      <c r="A15203" t="s">
        <v>17409</v>
      </c>
      <c r="B15203" t="s">
        <v>3</v>
      </c>
      <c r="C15203" t="s">
        <v>6</v>
      </c>
      <c r="D15203" t="s">
        <v>19</v>
      </c>
      <c r="E15203" t="s">
        <v>70</v>
      </c>
      <c r="F15203" t="s">
        <v>22</v>
      </c>
      <c r="G15203">
        <v>10</v>
      </c>
      <c r="H15203">
        <v>0.8902968</v>
      </c>
      <c r="I15203">
        <v>0.77440489999999995</v>
      </c>
      <c r="J15203">
        <v>-0.115892</v>
      </c>
      <c r="K15203">
        <v>-0.15123329999999999</v>
      </c>
      <c r="L15203">
        <v>-0.13035340000000001</v>
      </c>
      <c r="M15203">
        <v>-0.115892</v>
      </c>
      <c r="N15203">
        <v>-0.1014306</v>
      </c>
      <c r="O15203">
        <v>-8.05506E-2</v>
      </c>
      <c r="P15203">
        <v>71.782399999999996</v>
      </c>
      <c r="Q15203">
        <v>2.7577000000000001E-2</v>
      </c>
    </row>
    <row r="15204" spans="1:17">
      <c r="A15204" t="s">
        <v>17410</v>
      </c>
      <c r="B15204" t="s">
        <v>3</v>
      </c>
      <c r="C15204" t="s">
        <v>6</v>
      </c>
      <c r="D15204" t="s">
        <v>19</v>
      </c>
      <c r="E15204" t="s">
        <v>70</v>
      </c>
      <c r="F15204" t="s">
        <v>22</v>
      </c>
      <c r="G15204">
        <v>11</v>
      </c>
      <c r="H15204">
        <v>0.89585349999999997</v>
      </c>
      <c r="I15204">
        <v>0.80345880000000003</v>
      </c>
      <c r="J15204">
        <v>-9.2394599999999993E-2</v>
      </c>
      <c r="K15204">
        <v>-0.1237603</v>
      </c>
      <c r="L15204">
        <v>-0.10522919999999999</v>
      </c>
      <c r="M15204">
        <v>-9.2394599999999993E-2</v>
      </c>
      <c r="N15204">
        <v>-7.9560099999999995E-2</v>
      </c>
      <c r="O15204">
        <v>-6.1029E-2</v>
      </c>
      <c r="P15204">
        <v>77.051400000000001</v>
      </c>
      <c r="Q15204">
        <v>2.4474699999999999E-2</v>
      </c>
    </row>
    <row r="15205" spans="1:17">
      <c r="A15205" t="s">
        <v>17411</v>
      </c>
      <c r="B15205" t="s">
        <v>3</v>
      </c>
      <c r="C15205" t="s">
        <v>6</v>
      </c>
      <c r="D15205" t="s">
        <v>19</v>
      </c>
      <c r="E15205" t="s">
        <v>70</v>
      </c>
      <c r="F15205" t="s">
        <v>22</v>
      </c>
      <c r="G15205">
        <v>12</v>
      </c>
      <c r="H15205">
        <v>0.90287079999999997</v>
      </c>
      <c r="I15205">
        <v>0.86455910000000002</v>
      </c>
      <c r="J15205">
        <v>-3.8311600000000001E-2</v>
      </c>
      <c r="K15205">
        <v>-6.8590899999999996E-2</v>
      </c>
      <c r="L15205">
        <v>-5.0701700000000002E-2</v>
      </c>
      <c r="M15205">
        <v>-3.8311600000000001E-2</v>
      </c>
      <c r="N15205">
        <v>-2.59216E-2</v>
      </c>
      <c r="O15205">
        <v>-8.0324000000000003E-3</v>
      </c>
      <c r="P15205">
        <v>82.205600000000004</v>
      </c>
      <c r="Q15205">
        <v>2.3626999999999999E-2</v>
      </c>
    </row>
    <row r="15206" spans="1:17">
      <c r="A15206" t="s">
        <v>17412</v>
      </c>
      <c r="B15206" t="s">
        <v>3</v>
      </c>
      <c r="C15206" t="s">
        <v>6</v>
      </c>
      <c r="D15206" t="s">
        <v>19</v>
      </c>
      <c r="E15206" t="s">
        <v>70</v>
      </c>
      <c r="F15206" t="s">
        <v>22</v>
      </c>
      <c r="G15206">
        <v>13</v>
      </c>
      <c r="H15206">
        <v>0.92747619999999997</v>
      </c>
      <c r="I15206">
        <v>0.99948859999999995</v>
      </c>
      <c r="J15206">
        <v>7.2012400000000004E-2</v>
      </c>
      <c r="K15206">
        <v>3.5115199999999999E-2</v>
      </c>
      <c r="L15206">
        <v>5.6914399999999997E-2</v>
      </c>
      <c r="M15206">
        <v>7.2012400000000004E-2</v>
      </c>
      <c r="N15206">
        <v>8.7110499999999993E-2</v>
      </c>
      <c r="O15206">
        <v>0.1089097</v>
      </c>
      <c r="P15206">
        <v>86.500299999999996</v>
      </c>
      <c r="Q15206">
        <v>2.87911E-2</v>
      </c>
    </row>
    <row r="15207" spans="1:17">
      <c r="A15207" t="s">
        <v>17413</v>
      </c>
      <c r="B15207" t="s">
        <v>3</v>
      </c>
      <c r="C15207" t="s">
        <v>6</v>
      </c>
      <c r="D15207" t="s">
        <v>19</v>
      </c>
      <c r="E15207" t="s">
        <v>70</v>
      </c>
      <c r="F15207" t="s">
        <v>22</v>
      </c>
      <c r="G15207">
        <v>14</v>
      </c>
      <c r="H15207">
        <v>1.018489</v>
      </c>
      <c r="I15207">
        <v>1.157411</v>
      </c>
      <c r="J15207">
        <v>0.13892189999999999</v>
      </c>
      <c r="K15207">
        <v>9.7602400000000006E-2</v>
      </c>
      <c r="L15207">
        <v>0.12201430000000001</v>
      </c>
      <c r="M15207">
        <v>0.13892189999999999</v>
      </c>
      <c r="N15207">
        <v>0.15582940000000001</v>
      </c>
      <c r="O15207">
        <v>0.18024129999999999</v>
      </c>
      <c r="P15207">
        <v>90.838399999999993</v>
      </c>
      <c r="Q15207">
        <v>3.2241800000000001E-2</v>
      </c>
    </row>
    <row r="15208" spans="1:17">
      <c r="A15208" t="s">
        <v>17414</v>
      </c>
      <c r="B15208" t="s">
        <v>3</v>
      </c>
      <c r="C15208" t="s">
        <v>6</v>
      </c>
      <c r="D15208" t="s">
        <v>19</v>
      </c>
      <c r="E15208" t="s">
        <v>70</v>
      </c>
      <c r="F15208" t="s">
        <v>22</v>
      </c>
      <c r="G15208">
        <v>15</v>
      </c>
      <c r="H15208">
        <v>1.180841</v>
      </c>
      <c r="I15208">
        <v>1.3857919999999999</v>
      </c>
      <c r="J15208">
        <v>0.20495099999999999</v>
      </c>
      <c r="K15208">
        <v>0.15732450000000001</v>
      </c>
      <c r="L15208">
        <v>0.18546270000000001</v>
      </c>
      <c r="M15208">
        <v>0.20495099999999999</v>
      </c>
      <c r="N15208">
        <v>0.22443940000000001</v>
      </c>
      <c r="O15208">
        <v>0.25257750000000001</v>
      </c>
      <c r="P15208">
        <v>94.0899</v>
      </c>
      <c r="Q15208">
        <v>3.7163099999999998E-2</v>
      </c>
    </row>
    <row r="15209" spans="1:17">
      <c r="A15209" t="s">
        <v>17415</v>
      </c>
      <c r="B15209" t="s">
        <v>3</v>
      </c>
      <c r="C15209" t="s">
        <v>6</v>
      </c>
      <c r="D15209" t="s">
        <v>19</v>
      </c>
      <c r="E15209" t="s">
        <v>70</v>
      </c>
      <c r="F15209" t="s">
        <v>22</v>
      </c>
      <c r="G15209">
        <v>16</v>
      </c>
      <c r="H15209">
        <v>1.398291</v>
      </c>
      <c r="I15209">
        <v>1.66246</v>
      </c>
      <c r="J15209">
        <v>0.26416919999999999</v>
      </c>
      <c r="K15209">
        <v>0.21327850000000001</v>
      </c>
      <c r="L15209">
        <v>0.24334510000000001</v>
      </c>
      <c r="M15209">
        <v>0.26416919999999999</v>
      </c>
      <c r="N15209">
        <v>0.2849932</v>
      </c>
      <c r="O15209">
        <v>0.3150598</v>
      </c>
      <c r="P15209">
        <v>95.602400000000003</v>
      </c>
      <c r="Q15209">
        <v>3.9710200000000001E-2</v>
      </c>
    </row>
    <row r="15210" spans="1:17">
      <c r="A15210" t="s">
        <v>17416</v>
      </c>
      <c r="B15210" t="s">
        <v>3</v>
      </c>
      <c r="C15210" t="s">
        <v>6</v>
      </c>
      <c r="D15210" t="s">
        <v>19</v>
      </c>
      <c r="E15210" t="s">
        <v>70</v>
      </c>
      <c r="F15210" t="s">
        <v>22</v>
      </c>
      <c r="G15210">
        <v>17</v>
      </c>
      <c r="H15210">
        <v>1.652166</v>
      </c>
      <c r="I15210">
        <v>1.965589</v>
      </c>
      <c r="J15210">
        <v>0.3134226</v>
      </c>
      <c r="K15210">
        <v>0.26465339999999998</v>
      </c>
      <c r="L15210">
        <v>0.29346670000000002</v>
      </c>
      <c r="M15210">
        <v>0.3134226</v>
      </c>
      <c r="N15210">
        <v>0.33337850000000002</v>
      </c>
      <c r="O15210">
        <v>0.36219170000000001</v>
      </c>
      <c r="P15210">
        <v>95.258799999999994</v>
      </c>
      <c r="Q15210">
        <v>3.80548E-2</v>
      </c>
    </row>
    <row r="15211" spans="1:17">
      <c r="A15211" t="s">
        <v>17417</v>
      </c>
      <c r="B15211" t="s">
        <v>3</v>
      </c>
      <c r="C15211" t="s">
        <v>6</v>
      </c>
      <c r="D15211" t="s">
        <v>19</v>
      </c>
      <c r="E15211" t="s">
        <v>70</v>
      </c>
      <c r="F15211" t="s">
        <v>22</v>
      </c>
      <c r="G15211">
        <v>18</v>
      </c>
      <c r="H15211">
        <v>1.827777</v>
      </c>
      <c r="I15211">
        <v>2.1506789999999998</v>
      </c>
      <c r="J15211">
        <v>0.32290239999999998</v>
      </c>
      <c r="K15211">
        <v>0.2720378</v>
      </c>
      <c r="L15211">
        <v>0.302089</v>
      </c>
      <c r="M15211">
        <v>0.32290239999999998</v>
      </c>
      <c r="N15211">
        <v>0.34371580000000002</v>
      </c>
      <c r="O15211">
        <v>0.37376700000000002</v>
      </c>
      <c r="P15211">
        <v>92.998000000000005</v>
      </c>
      <c r="Q15211">
        <v>3.96899E-2</v>
      </c>
    </row>
    <row r="15212" spans="1:17">
      <c r="A15212" t="s">
        <v>17418</v>
      </c>
      <c r="B15212" t="s">
        <v>3</v>
      </c>
      <c r="C15212" t="s">
        <v>6</v>
      </c>
      <c r="D15212" t="s">
        <v>19</v>
      </c>
      <c r="E15212" t="s">
        <v>70</v>
      </c>
      <c r="F15212" t="s">
        <v>22</v>
      </c>
      <c r="G15212">
        <v>19</v>
      </c>
      <c r="H15212">
        <v>1.8994800000000001</v>
      </c>
      <c r="I15212">
        <v>2.1613570000000002</v>
      </c>
      <c r="J15212">
        <v>0.26187700000000003</v>
      </c>
      <c r="K15212">
        <v>0.20923459999999999</v>
      </c>
      <c r="L15212">
        <v>0.2403361</v>
      </c>
      <c r="M15212">
        <v>0.26187700000000003</v>
      </c>
      <c r="N15212">
        <v>0.2834178</v>
      </c>
      <c r="O15212">
        <v>0.3145194</v>
      </c>
      <c r="P15212">
        <v>88.351799999999997</v>
      </c>
      <c r="Q15212">
        <v>4.1077099999999998E-2</v>
      </c>
    </row>
    <row r="15213" spans="1:17">
      <c r="A15213" t="s">
        <v>17419</v>
      </c>
      <c r="B15213" t="s">
        <v>3</v>
      </c>
      <c r="C15213" t="s">
        <v>6</v>
      </c>
      <c r="D15213" t="s">
        <v>19</v>
      </c>
      <c r="E15213" t="s">
        <v>70</v>
      </c>
      <c r="F15213" t="s">
        <v>22</v>
      </c>
      <c r="G15213">
        <v>20</v>
      </c>
      <c r="H15213">
        <v>1.803193</v>
      </c>
      <c r="I15213">
        <v>2.0136340000000001</v>
      </c>
      <c r="J15213">
        <v>0.21044099999999999</v>
      </c>
      <c r="K15213">
        <v>0.1558158</v>
      </c>
      <c r="L15213">
        <v>0.1880888</v>
      </c>
      <c r="M15213">
        <v>0.21044099999999999</v>
      </c>
      <c r="N15213">
        <v>0.23279320000000001</v>
      </c>
      <c r="O15213">
        <v>0.26506619999999997</v>
      </c>
      <c r="P15213">
        <v>81.445400000000006</v>
      </c>
      <c r="Q15213">
        <v>4.2624299999999997E-2</v>
      </c>
    </row>
    <row r="15214" spans="1:17">
      <c r="A15214" t="s">
        <v>17420</v>
      </c>
      <c r="B15214" t="s">
        <v>3</v>
      </c>
      <c r="C15214" t="s">
        <v>6</v>
      </c>
      <c r="D15214" t="s">
        <v>19</v>
      </c>
      <c r="E15214" t="s">
        <v>70</v>
      </c>
      <c r="F15214" t="s">
        <v>22</v>
      </c>
      <c r="G15214">
        <v>21</v>
      </c>
      <c r="H15214">
        <v>1.660501</v>
      </c>
      <c r="I15214">
        <v>1.8446260000000001</v>
      </c>
      <c r="J15214">
        <v>0.18412510000000001</v>
      </c>
      <c r="K15214">
        <v>0.12582979999999999</v>
      </c>
      <c r="L15214">
        <v>0.1602711</v>
      </c>
      <c r="M15214">
        <v>0.18412510000000001</v>
      </c>
      <c r="N15214">
        <v>0.207979</v>
      </c>
      <c r="O15214">
        <v>0.24242030000000001</v>
      </c>
      <c r="P15214">
        <v>75.790099999999995</v>
      </c>
      <c r="Q15214">
        <v>4.5488000000000001E-2</v>
      </c>
    </row>
    <row r="15215" spans="1:17">
      <c r="A15215" t="s">
        <v>17421</v>
      </c>
      <c r="B15215" t="s">
        <v>3</v>
      </c>
      <c r="C15215" t="s">
        <v>6</v>
      </c>
      <c r="D15215" t="s">
        <v>19</v>
      </c>
      <c r="E15215" t="s">
        <v>70</v>
      </c>
      <c r="F15215" t="s">
        <v>22</v>
      </c>
      <c r="G15215">
        <v>22</v>
      </c>
      <c r="H15215">
        <v>1.523579</v>
      </c>
      <c r="I15215">
        <v>1.7012050000000001</v>
      </c>
      <c r="J15215">
        <v>0.1776257</v>
      </c>
      <c r="K15215">
        <v>0.1275212</v>
      </c>
      <c r="L15215">
        <v>0.15712329999999999</v>
      </c>
      <c r="M15215">
        <v>0.1776257</v>
      </c>
      <c r="N15215">
        <v>0.1981281</v>
      </c>
      <c r="O15215">
        <v>0.2277303</v>
      </c>
      <c r="P15215">
        <v>72.786000000000001</v>
      </c>
      <c r="Q15215">
        <v>3.9096800000000001E-2</v>
      </c>
    </row>
    <row r="15216" spans="1:17">
      <c r="A15216" t="s">
        <v>17422</v>
      </c>
      <c r="B15216" t="s">
        <v>3</v>
      </c>
      <c r="C15216" t="s">
        <v>6</v>
      </c>
      <c r="D15216" t="s">
        <v>19</v>
      </c>
      <c r="E15216" t="s">
        <v>70</v>
      </c>
      <c r="F15216" t="s">
        <v>22</v>
      </c>
      <c r="G15216">
        <v>23</v>
      </c>
      <c r="H15216">
        <v>1.2492179999999999</v>
      </c>
      <c r="I15216">
        <v>1.4007989999999999</v>
      </c>
      <c r="J15216">
        <v>0.1515804</v>
      </c>
      <c r="K15216">
        <v>0.1122052</v>
      </c>
      <c r="L15216">
        <v>0.13546839999999999</v>
      </c>
      <c r="M15216">
        <v>0.1515804</v>
      </c>
      <c r="N15216">
        <v>0.16769239999999999</v>
      </c>
      <c r="O15216">
        <v>0.1909556</v>
      </c>
      <c r="P15216">
        <v>70.357799999999997</v>
      </c>
      <c r="Q15216">
        <v>3.0724600000000001E-2</v>
      </c>
    </row>
    <row r="15217" spans="1:17">
      <c r="A15217" t="s">
        <v>17423</v>
      </c>
      <c r="B15217" t="s">
        <v>3</v>
      </c>
      <c r="C15217" t="s">
        <v>6</v>
      </c>
      <c r="D15217" t="s">
        <v>19</v>
      </c>
      <c r="E15217" t="s">
        <v>70</v>
      </c>
      <c r="F15217" t="s">
        <v>22</v>
      </c>
      <c r="G15217">
        <v>24</v>
      </c>
      <c r="H15217">
        <v>0.98213139999999999</v>
      </c>
      <c r="I15217">
        <v>1.0768040000000001</v>
      </c>
      <c r="J15217">
        <v>9.4672699999999999E-2</v>
      </c>
      <c r="K15217">
        <v>6.2808199999999995E-2</v>
      </c>
      <c r="L15217">
        <v>8.1633999999999998E-2</v>
      </c>
      <c r="M15217">
        <v>9.4672699999999999E-2</v>
      </c>
      <c r="N15217">
        <v>0.1077113</v>
      </c>
      <c r="O15217">
        <v>0.12653710000000001</v>
      </c>
      <c r="P15217">
        <v>68.764700000000005</v>
      </c>
      <c r="Q15217">
        <v>2.4864000000000001E-2</v>
      </c>
    </row>
    <row r="15218" spans="1:17">
      <c r="A15218" t="s">
        <v>17424</v>
      </c>
      <c r="B15218" t="s">
        <v>3</v>
      </c>
      <c r="C15218" t="s">
        <v>6</v>
      </c>
      <c r="D15218" t="s">
        <v>19</v>
      </c>
      <c r="E15218" t="s">
        <v>70</v>
      </c>
      <c r="F15218" t="s">
        <v>23</v>
      </c>
      <c r="G15218">
        <v>1</v>
      </c>
      <c r="H15218">
        <v>1.341418</v>
      </c>
      <c r="I15218">
        <v>1.293067</v>
      </c>
      <c r="J15218">
        <v>-4.8351600000000002E-2</v>
      </c>
      <c r="K15218">
        <v>-0.12781439999999999</v>
      </c>
      <c r="L15218">
        <v>-8.0867099999999997E-2</v>
      </c>
      <c r="M15218">
        <v>-4.8351600000000002E-2</v>
      </c>
      <c r="N15218">
        <v>-1.5835999999999999E-2</v>
      </c>
      <c r="O15218">
        <v>3.1111300000000001E-2</v>
      </c>
      <c r="P15218">
        <v>79.581800000000001</v>
      </c>
      <c r="Q15218">
        <v>6.2005200000000003E-2</v>
      </c>
    </row>
    <row r="15219" spans="1:17">
      <c r="A15219" t="s">
        <v>17425</v>
      </c>
      <c r="B15219" t="s">
        <v>3</v>
      </c>
      <c r="C15219" t="s">
        <v>6</v>
      </c>
      <c r="D15219" t="s">
        <v>19</v>
      </c>
      <c r="E15219" t="s">
        <v>70</v>
      </c>
      <c r="F15219" t="s">
        <v>23</v>
      </c>
      <c r="G15219">
        <v>2</v>
      </c>
      <c r="H15219">
        <v>1.202383</v>
      </c>
      <c r="I15219">
        <v>1.141089</v>
      </c>
      <c r="J15219">
        <v>-6.1294599999999998E-2</v>
      </c>
      <c r="K15219">
        <v>-0.12991459999999999</v>
      </c>
      <c r="L15219">
        <v>-8.9373400000000006E-2</v>
      </c>
      <c r="M15219">
        <v>-6.1294599999999998E-2</v>
      </c>
      <c r="N15219">
        <v>-3.32159E-2</v>
      </c>
      <c r="O15219">
        <v>7.3254000000000001E-3</v>
      </c>
      <c r="P15219">
        <v>76.488399999999999</v>
      </c>
      <c r="Q15219">
        <v>5.3544500000000002E-2</v>
      </c>
    </row>
    <row r="15220" spans="1:17">
      <c r="A15220" t="s">
        <v>17426</v>
      </c>
      <c r="B15220" t="s">
        <v>3</v>
      </c>
      <c r="C15220" t="s">
        <v>6</v>
      </c>
      <c r="D15220" t="s">
        <v>19</v>
      </c>
      <c r="E15220" t="s">
        <v>70</v>
      </c>
      <c r="F15220" t="s">
        <v>23</v>
      </c>
      <c r="G15220">
        <v>3</v>
      </c>
      <c r="H15220">
        <v>1.140665</v>
      </c>
      <c r="I15220">
        <v>1.025288</v>
      </c>
      <c r="J15220">
        <v>-0.1153771</v>
      </c>
      <c r="K15220">
        <v>-0.1765622</v>
      </c>
      <c r="L15220">
        <v>-0.1404135</v>
      </c>
      <c r="M15220">
        <v>-0.1153771</v>
      </c>
      <c r="N15220">
        <v>-9.0340599999999993E-2</v>
      </c>
      <c r="O15220">
        <v>-5.4191900000000001E-2</v>
      </c>
      <c r="P15220">
        <v>73.519099999999995</v>
      </c>
      <c r="Q15220">
        <v>4.7743000000000001E-2</v>
      </c>
    </row>
    <row r="15221" spans="1:17">
      <c r="A15221" t="s">
        <v>17427</v>
      </c>
      <c r="B15221" t="s">
        <v>3</v>
      </c>
      <c r="C15221" t="s">
        <v>6</v>
      </c>
      <c r="D15221" t="s">
        <v>19</v>
      </c>
      <c r="E15221" t="s">
        <v>70</v>
      </c>
      <c r="F15221" t="s">
        <v>23</v>
      </c>
      <c r="G15221">
        <v>4</v>
      </c>
      <c r="H15221">
        <v>1.0906020000000001</v>
      </c>
      <c r="I15221">
        <v>0.97902049999999996</v>
      </c>
      <c r="J15221">
        <v>-0.11158170000000001</v>
      </c>
      <c r="K15221">
        <v>-0.16495219999999999</v>
      </c>
      <c r="L15221">
        <v>-0.13342039999999999</v>
      </c>
      <c r="M15221">
        <v>-0.11158170000000001</v>
      </c>
      <c r="N15221">
        <v>-8.97429E-2</v>
      </c>
      <c r="O15221">
        <v>-5.8211100000000002E-2</v>
      </c>
      <c r="P15221">
        <v>71.706800000000001</v>
      </c>
      <c r="Q15221">
        <v>4.16452E-2</v>
      </c>
    </row>
    <row r="15222" spans="1:17">
      <c r="A15222" t="s">
        <v>17428</v>
      </c>
      <c r="B15222" t="s">
        <v>3</v>
      </c>
      <c r="C15222" t="s">
        <v>6</v>
      </c>
      <c r="D15222" t="s">
        <v>19</v>
      </c>
      <c r="E15222" t="s">
        <v>70</v>
      </c>
      <c r="F15222" t="s">
        <v>23</v>
      </c>
      <c r="G15222">
        <v>5</v>
      </c>
      <c r="H15222">
        <v>1.063493</v>
      </c>
      <c r="I15222">
        <v>0.96338489999999999</v>
      </c>
      <c r="J15222">
        <v>-0.1001079</v>
      </c>
      <c r="K15222">
        <v>-0.15625310000000001</v>
      </c>
      <c r="L15222">
        <v>-0.1230821</v>
      </c>
      <c r="M15222">
        <v>-0.1001079</v>
      </c>
      <c r="N15222">
        <v>-7.7133800000000002E-2</v>
      </c>
      <c r="O15222">
        <v>-4.3962800000000003E-2</v>
      </c>
      <c r="P15222">
        <v>71.629199999999997</v>
      </c>
      <c r="Q15222">
        <v>4.3810300000000003E-2</v>
      </c>
    </row>
    <row r="15223" spans="1:17">
      <c r="A15223" t="s">
        <v>17429</v>
      </c>
      <c r="B15223" t="s">
        <v>3</v>
      </c>
      <c r="C15223" t="s">
        <v>6</v>
      </c>
      <c r="D15223" t="s">
        <v>19</v>
      </c>
      <c r="E15223" t="s">
        <v>70</v>
      </c>
      <c r="F15223" t="s">
        <v>23</v>
      </c>
      <c r="G15223">
        <v>6</v>
      </c>
      <c r="H15223">
        <v>1.182776</v>
      </c>
      <c r="I15223">
        <v>1.033995</v>
      </c>
      <c r="J15223">
        <v>-0.14878150000000001</v>
      </c>
      <c r="K15223">
        <v>-0.21454580000000001</v>
      </c>
      <c r="L15223">
        <v>-0.17569170000000001</v>
      </c>
      <c r="M15223">
        <v>-0.14878150000000001</v>
      </c>
      <c r="N15223">
        <v>-0.1218713</v>
      </c>
      <c r="O15223">
        <v>-8.3017199999999999E-2</v>
      </c>
      <c r="P15223">
        <v>71.347999999999999</v>
      </c>
      <c r="Q15223">
        <v>5.1316100000000003E-2</v>
      </c>
    </row>
    <row r="15224" spans="1:17">
      <c r="A15224" t="s">
        <v>17430</v>
      </c>
      <c r="B15224" t="s">
        <v>3</v>
      </c>
      <c r="C15224" t="s">
        <v>6</v>
      </c>
      <c r="D15224" t="s">
        <v>19</v>
      </c>
      <c r="E15224" t="s">
        <v>70</v>
      </c>
      <c r="F15224" t="s">
        <v>23</v>
      </c>
      <c r="G15224">
        <v>7</v>
      </c>
      <c r="H15224">
        <v>1.463158</v>
      </c>
      <c r="I15224">
        <v>1.14632</v>
      </c>
      <c r="J15224">
        <v>-0.31683709999999998</v>
      </c>
      <c r="K15224">
        <v>-0.38391180000000003</v>
      </c>
      <c r="L15224">
        <v>-0.34428350000000002</v>
      </c>
      <c r="M15224">
        <v>-0.31683709999999998</v>
      </c>
      <c r="N15224">
        <v>-0.2893907</v>
      </c>
      <c r="O15224">
        <v>-0.24976229999999999</v>
      </c>
      <c r="P15224">
        <v>71.270799999999994</v>
      </c>
      <c r="Q15224">
        <v>5.2338700000000002E-2</v>
      </c>
    </row>
    <row r="15225" spans="1:17">
      <c r="A15225" t="s">
        <v>17431</v>
      </c>
      <c r="B15225" t="s">
        <v>3</v>
      </c>
      <c r="C15225" t="s">
        <v>6</v>
      </c>
      <c r="D15225" t="s">
        <v>19</v>
      </c>
      <c r="E15225" t="s">
        <v>70</v>
      </c>
      <c r="F15225" t="s">
        <v>23</v>
      </c>
      <c r="G15225">
        <v>8</v>
      </c>
      <c r="H15225">
        <v>1.645383</v>
      </c>
      <c r="I15225">
        <v>1.1568149999999999</v>
      </c>
      <c r="J15225">
        <v>-0.48856830000000001</v>
      </c>
      <c r="K15225">
        <v>-0.55800249999999996</v>
      </c>
      <c r="L15225">
        <v>-0.5169802</v>
      </c>
      <c r="M15225">
        <v>-0.48856830000000001</v>
      </c>
      <c r="N15225">
        <v>-0.46015640000000002</v>
      </c>
      <c r="O15225">
        <v>-0.41913400000000001</v>
      </c>
      <c r="P15225">
        <v>72.730999999999995</v>
      </c>
      <c r="Q15225">
        <v>5.41798E-2</v>
      </c>
    </row>
    <row r="15226" spans="1:17">
      <c r="A15226" t="s">
        <v>17432</v>
      </c>
      <c r="B15226" t="s">
        <v>3</v>
      </c>
      <c r="C15226" t="s">
        <v>6</v>
      </c>
      <c r="D15226" t="s">
        <v>19</v>
      </c>
      <c r="E15226" t="s">
        <v>70</v>
      </c>
      <c r="F15226" t="s">
        <v>23</v>
      </c>
      <c r="G15226">
        <v>9</v>
      </c>
      <c r="H15226">
        <v>1.675807</v>
      </c>
      <c r="I15226">
        <v>1.1833450000000001</v>
      </c>
      <c r="J15226">
        <v>-0.49246180000000001</v>
      </c>
      <c r="K15226">
        <v>-0.58382559999999994</v>
      </c>
      <c r="L15226">
        <v>-0.52984710000000002</v>
      </c>
      <c r="M15226">
        <v>-0.49246180000000001</v>
      </c>
      <c r="N15226">
        <v>-0.45507639999999999</v>
      </c>
      <c r="O15226">
        <v>-0.40109790000000001</v>
      </c>
      <c r="P15226">
        <v>78.462699999999998</v>
      </c>
      <c r="Q15226">
        <v>7.1291599999999997E-2</v>
      </c>
    </row>
    <row r="15227" spans="1:17">
      <c r="A15227" t="s">
        <v>17433</v>
      </c>
      <c r="B15227" t="s">
        <v>3</v>
      </c>
      <c r="C15227" t="s">
        <v>6</v>
      </c>
      <c r="D15227" t="s">
        <v>19</v>
      </c>
      <c r="E15227" t="s">
        <v>70</v>
      </c>
      <c r="F15227" t="s">
        <v>23</v>
      </c>
      <c r="G15227">
        <v>10</v>
      </c>
      <c r="H15227">
        <v>1.694998</v>
      </c>
      <c r="I15227">
        <v>1.2981009999999999</v>
      </c>
      <c r="J15227">
        <v>-0.396897</v>
      </c>
      <c r="K15227">
        <v>-0.50401229999999997</v>
      </c>
      <c r="L15227">
        <v>-0.4407277</v>
      </c>
      <c r="M15227">
        <v>-0.396897</v>
      </c>
      <c r="N15227">
        <v>-0.3530664</v>
      </c>
      <c r="O15227">
        <v>-0.28978179999999998</v>
      </c>
      <c r="P15227">
        <v>83.564499999999995</v>
      </c>
      <c r="Q15227">
        <v>8.3582500000000004E-2</v>
      </c>
    </row>
    <row r="15228" spans="1:17">
      <c r="A15228" t="s">
        <v>17434</v>
      </c>
      <c r="B15228" t="s">
        <v>3</v>
      </c>
      <c r="C15228" t="s">
        <v>6</v>
      </c>
      <c r="D15228" t="s">
        <v>19</v>
      </c>
      <c r="E15228" t="s">
        <v>70</v>
      </c>
      <c r="F15228" t="s">
        <v>23</v>
      </c>
      <c r="G15228">
        <v>11</v>
      </c>
      <c r="H15228">
        <v>1.6632439999999999</v>
      </c>
      <c r="I15228">
        <v>1.4209130000000001</v>
      </c>
      <c r="J15228">
        <v>-0.24233089999999999</v>
      </c>
      <c r="K15228">
        <v>-0.34215790000000001</v>
      </c>
      <c r="L15228">
        <v>-0.28317930000000002</v>
      </c>
      <c r="M15228">
        <v>-0.24233089999999999</v>
      </c>
      <c r="N15228">
        <v>-0.20148250000000001</v>
      </c>
      <c r="O15228">
        <v>-0.14250380000000001</v>
      </c>
      <c r="P15228">
        <v>87.496499999999997</v>
      </c>
      <c r="Q15228">
        <v>7.7895400000000004E-2</v>
      </c>
    </row>
    <row r="15229" spans="1:17">
      <c r="A15229" t="s">
        <v>17435</v>
      </c>
      <c r="B15229" t="s">
        <v>3</v>
      </c>
      <c r="C15229" t="s">
        <v>6</v>
      </c>
      <c r="D15229" t="s">
        <v>19</v>
      </c>
      <c r="E15229" t="s">
        <v>70</v>
      </c>
      <c r="F15229" t="s">
        <v>23</v>
      </c>
      <c r="G15229">
        <v>12</v>
      </c>
      <c r="H15229">
        <v>1.658099</v>
      </c>
      <c r="I15229">
        <v>1.6125210000000001</v>
      </c>
      <c r="J15229">
        <v>-4.5578E-2</v>
      </c>
      <c r="K15229">
        <v>-0.159523</v>
      </c>
      <c r="L15229">
        <v>-9.2203400000000005E-2</v>
      </c>
      <c r="M15229">
        <v>-4.5578E-2</v>
      </c>
      <c r="N15229">
        <v>1.0474E-3</v>
      </c>
      <c r="O15229">
        <v>6.8366999999999997E-2</v>
      </c>
      <c r="P15229">
        <v>90.079899999999995</v>
      </c>
      <c r="Q15229">
        <v>8.8911799999999999E-2</v>
      </c>
    </row>
    <row r="15230" spans="1:17">
      <c r="A15230" t="s">
        <v>17436</v>
      </c>
      <c r="B15230" t="s">
        <v>3</v>
      </c>
      <c r="C15230" t="s">
        <v>6</v>
      </c>
      <c r="D15230" t="s">
        <v>19</v>
      </c>
      <c r="E15230" t="s">
        <v>70</v>
      </c>
      <c r="F15230" t="s">
        <v>23</v>
      </c>
      <c r="G15230">
        <v>13</v>
      </c>
      <c r="H15230">
        <v>1.671978</v>
      </c>
      <c r="I15230">
        <v>1.942685</v>
      </c>
      <c r="J15230">
        <v>0.27070660000000002</v>
      </c>
      <c r="K15230">
        <v>0.15524060000000001</v>
      </c>
      <c r="L15230">
        <v>0.22345880000000001</v>
      </c>
      <c r="M15230">
        <v>0.27070660000000002</v>
      </c>
      <c r="N15230">
        <v>0.31795430000000002</v>
      </c>
      <c r="O15230">
        <v>0.38617249999999997</v>
      </c>
      <c r="P15230">
        <v>91.151499999999999</v>
      </c>
      <c r="Q15230">
        <v>9.0098600000000001E-2</v>
      </c>
    </row>
    <row r="15231" spans="1:17">
      <c r="A15231" t="s">
        <v>17437</v>
      </c>
      <c r="B15231" t="s">
        <v>3</v>
      </c>
      <c r="C15231" t="s">
        <v>6</v>
      </c>
      <c r="D15231" t="s">
        <v>19</v>
      </c>
      <c r="E15231" t="s">
        <v>70</v>
      </c>
      <c r="F15231" t="s">
        <v>23</v>
      </c>
      <c r="G15231">
        <v>14</v>
      </c>
      <c r="H15231">
        <v>1.9373320000000001</v>
      </c>
      <c r="I15231">
        <v>2.3119999999999998</v>
      </c>
      <c r="J15231">
        <v>0.37466830000000001</v>
      </c>
      <c r="K15231">
        <v>0.26766269999999998</v>
      </c>
      <c r="L15231">
        <v>0.33088250000000002</v>
      </c>
      <c r="M15231">
        <v>0.37466830000000001</v>
      </c>
      <c r="N15231">
        <v>0.4184541</v>
      </c>
      <c r="O15231">
        <v>0.48167389999999999</v>
      </c>
      <c r="P15231">
        <v>92.474900000000005</v>
      </c>
      <c r="Q15231">
        <v>8.3496899999999999E-2</v>
      </c>
    </row>
    <row r="15232" spans="1:17">
      <c r="A15232" t="s">
        <v>17438</v>
      </c>
      <c r="B15232" t="s">
        <v>3</v>
      </c>
      <c r="C15232" t="s">
        <v>6</v>
      </c>
      <c r="D15232" t="s">
        <v>19</v>
      </c>
      <c r="E15232" t="s">
        <v>70</v>
      </c>
      <c r="F15232" t="s">
        <v>23</v>
      </c>
      <c r="G15232">
        <v>15</v>
      </c>
      <c r="H15232">
        <v>2.2861509999999998</v>
      </c>
      <c r="I15232">
        <v>2.6612619999999998</v>
      </c>
      <c r="J15232">
        <v>0.37511090000000002</v>
      </c>
      <c r="K15232">
        <v>0.24699679999999999</v>
      </c>
      <c r="L15232">
        <v>0.32268760000000002</v>
      </c>
      <c r="M15232">
        <v>0.37511090000000002</v>
      </c>
      <c r="N15232">
        <v>0.42753409999999997</v>
      </c>
      <c r="O15232">
        <v>0.50322489999999998</v>
      </c>
      <c r="P15232">
        <v>95.332800000000006</v>
      </c>
      <c r="Q15232">
        <v>9.9967899999999998E-2</v>
      </c>
    </row>
    <row r="15233" spans="1:17">
      <c r="A15233" t="s">
        <v>17439</v>
      </c>
      <c r="B15233" t="s">
        <v>3</v>
      </c>
      <c r="C15233" t="s">
        <v>6</v>
      </c>
      <c r="D15233" t="s">
        <v>19</v>
      </c>
      <c r="E15233" t="s">
        <v>70</v>
      </c>
      <c r="F15233" t="s">
        <v>23</v>
      </c>
      <c r="G15233">
        <v>16</v>
      </c>
      <c r="H15233">
        <v>2.6611950000000002</v>
      </c>
      <c r="I15233">
        <v>2.964521</v>
      </c>
      <c r="J15233">
        <v>0.30332619999999999</v>
      </c>
      <c r="K15233">
        <v>0.1662566</v>
      </c>
      <c r="L15233">
        <v>0.2472384</v>
      </c>
      <c r="M15233">
        <v>0.30332619999999999</v>
      </c>
      <c r="N15233">
        <v>0.35941390000000001</v>
      </c>
      <c r="O15233">
        <v>0.4403957</v>
      </c>
      <c r="P15233">
        <v>96.194900000000004</v>
      </c>
      <c r="Q15233">
        <v>0.10695590000000001</v>
      </c>
    </row>
    <row r="15234" spans="1:17">
      <c r="A15234" t="s">
        <v>17440</v>
      </c>
      <c r="B15234" t="s">
        <v>3</v>
      </c>
      <c r="C15234" t="s">
        <v>6</v>
      </c>
      <c r="D15234" t="s">
        <v>19</v>
      </c>
      <c r="E15234" t="s">
        <v>70</v>
      </c>
      <c r="F15234" t="s">
        <v>23</v>
      </c>
      <c r="G15234">
        <v>17</v>
      </c>
      <c r="H15234">
        <v>2.964226</v>
      </c>
      <c r="I15234">
        <v>3.2336200000000002</v>
      </c>
      <c r="J15234">
        <v>0.26939459999999998</v>
      </c>
      <c r="K15234">
        <v>0.106817</v>
      </c>
      <c r="L15234">
        <v>0.2028692</v>
      </c>
      <c r="M15234">
        <v>0.26939459999999998</v>
      </c>
      <c r="N15234">
        <v>0.3359201</v>
      </c>
      <c r="O15234">
        <v>0.43197229999999998</v>
      </c>
      <c r="P15234">
        <v>95.893900000000002</v>
      </c>
      <c r="Q15234">
        <v>0.12686</v>
      </c>
    </row>
    <row r="15235" spans="1:17">
      <c r="A15235" t="s">
        <v>17441</v>
      </c>
      <c r="B15235" t="s">
        <v>3</v>
      </c>
      <c r="C15235" t="s">
        <v>6</v>
      </c>
      <c r="D15235" t="s">
        <v>19</v>
      </c>
      <c r="E15235" t="s">
        <v>70</v>
      </c>
      <c r="F15235" t="s">
        <v>23</v>
      </c>
      <c r="G15235">
        <v>18</v>
      </c>
      <c r="H15235">
        <v>3.2672560000000002</v>
      </c>
      <c r="I15235">
        <v>3.4447939999999999</v>
      </c>
      <c r="J15235">
        <v>0.17753769999999999</v>
      </c>
      <c r="K15235">
        <v>2.43745E-2</v>
      </c>
      <c r="L15235">
        <v>0.1148646</v>
      </c>
      <c r="M15235">
        <v>0.17753769999999999</v>
      </c>
      <c r="N15235">
        <v>0.2402109</v>
      </c>
      <c r="O15235">
        <v>0.33070090000000002</v>
      </c>
      <c r="P15235">
        <v>94.543899999999994</v>
      </c>
      <c r="Q15235">
        <v>0.11951390000000001</v>
      </c>
    </row>
    <row r="15236" spans="1:17">
      <c r="A15236" t="s">
        <v>17442</v>
      </c>
      <c r="B15236" t="s">
        <v>3</v>
      </c>
      <c r="C15236" t="s">
        <v>6</v>
      </c>
      <c r="D15236" t="s">
        <v>19</v>
      </c>
      <c r="E15236" t="s">
        <v>70</v>
      </c>
      <c r="F15236" t="s">
        <v>23</v>
      </c>
      <c r="G15236">
        <v>19</v>
      </c>
      <c r="H15236">
        <v>3.6269779999999998</v>
      </c>
      <c r="I15236">
        <v>3.414523</v>
      </c>
      <c r="J15236">
        <v>-0.21245510000000001</v>
      </c>
      <c r="K15236">
        <v>-0.36526419999999998</v>
      </c>
      <c r="L15236">
        <v>-0.27498329999999999</v>
      </c>
      <c r="M15236">
        <v>-0.21245510000000001</v>
      </c>
      <c r="N15236">
        <v>-0.1499269</v>
      </c>
      <c r="O15236">
        <v>-5.9645999999999998E-2</v>
      </c>
      <c r="P15236">
        <v>93.509399999999999</v>
      </c>
      <c r="Q15236">
        <v>0.1192376</v>
      </c>
    </row>
    <row r="15237" spans="1:17">
      <c r="A15237" t="s">
        <v>17443</v>
      </c>
      <c r="B15237" t="s">
        <v>3</v>
      </c>
      <c r="C15237" t="s">
        <v>6</v>
      </c>
      <c r="D15237" t="s">
        <v>19</v>
      </c>
      <c r="E15237" t="s">
        <v>70</v>
      </c>
      <c r="F15237" t="s">
        <v>23</v>
      </c>
      <c r="G15237">
        <v>20</v>
      </c>
      <c r="H15237">
        <v>3.492702</v>
      </c>
      <c r="I15237">
        <v>3.1673239999999998</v>
      </c>
      <c r="J15237">
        <v>-0.32537830000000001</v>
      </c>
      <c r="K15237">
        <v>-0.48192770000000001</v>
      </c>
      <c r="L15237">
        <v>-0.38943699999999998</v>
      </c>
      <c r="M15237">
        <v>-0.32537830000000001</v>
      </c>
      <c r="N15237">
        <v>-0.26131949999999998</v>
      </c>
      <c r="O15237">
        <v>-0.1688288</v>
      </c>
      <c r="P15237">
        <v>90.453599999999994</v>
      </c>
      <c r="Q15237">
        <v>0.12215620000000001</v>
      </c>
    </row>
    <row r="15238" spans="1:17">
      <c r="A15238" t="s">
        <v>17444</v>
      </c>
      <c r="B15238" t="s">
        <v>3</v>
      </c>
      <c r="C15238" t="s">
        <v>6</v>
      </c>
      <c r="D15238" t="s">
        <v>19</v>
      </c>
      <c r="E15238" t="s">
        <v>70</v>
      </c>
      <c r="F15238" t="s">
        <v>23</v>
      </c>
      <c r="G15238">
        <v>21</v>
      </c>
      <c r="H15238">
        <v>3.184939</v>
      </c>
      <c r="I15238">
        <v>2.8762819999999998</v>
      </c>
      <c r="J15238">
        <v>-0.30865680000000001</v>
      </c>
      <c r="K15238">
        <v>-0.45899699999999999</v>
      </c>
      <c r="L15238">
        <v>-0.37017480000000003</v>
      </c>
      <c r="M15238">
        <v>-0.30865680000000001</v>
      </c>
      <c r="N15238">
        <v>-0.24713889999999999</v>
      </c>
      <c r="O15238">
        <v>-0.1583167</v>
      </c>
      <c r="P15238">
        <v>87.342399999999998</v>
      </c>
      <c r="Q15238">
        <v>0.117311</v>
      </c>
    </row>
    <row r="15239" spans="1:17">
      <c r="A15239" t="s">
        <v>17445</v>
      </c>
      <c r="B15239" t="s">
        <v>3</v>
      </c>
      <c r="C15239" t="s">
        <v>6</v>
      </c>
      <c r="D15239" t="s">
        <v>19</v>
      </c>
      <c r="E15239" t="s">
        <v>70</v>
      </c>
      <c r="F15239" t="s">
        <v>23</v>
      </c>
      <c r="G15239">
        <v>22</v>
      </c>
      <c r="H15239">
        <v>2.7262789999999999</v>
      </c>
      <c r="I15239">
        <v>2.4962599999999999</v>
      </c>
      <c r="J15239">
        <v>-0.2300191</v>
      </c>
      <c r="K15239">
        <v>-0.3450647</v>
      </c>
      <c r="L15239">
        <v>-0.27709479999999997</v>
      </c>
      <c r="M15239">
        <v>-0.2300191</v>
      </c>
      <c r="N15239">
        <v>-0.18294340000000001</v>
      </c>
      <c r="O15239">
        <v>-0.11497350000000001</v>
      </c>
      <c r="P15239">
        <v>85.504000000000005</v>
      </c>
      <c r="Q15239">
        <v>8.9770500000000003E-2</v>
      </c>
    </row>
    <row r="15240" spans="1:17">
      <c r="A15240" t="s">
        <v>17446</v>
      </c>
      <c r="B15240" t="s">
        <v>3</v>
      </c>
      <c r="C15240" t="s">
        <v>6</v>
      </c>
      <c r="D15240" t="s">
        <v>19</v>
      </c>
      <c r="E15240" t="s">
        <v>70</v>
      </c>
      <c r="F15240" t="s">
        <v>23</v>
      </c>
      <c r="G15240">
        <v>23</v>
      </c>
      <c r="H15240">
        <v>2.1993830000000001</v>
      </c>
      <c r="I15240">
        <v>2.0704570000000002</v>
      </c>
      <c r="J15240">
        <v>-0.12892619999999999</v>
      </c>
      <c r="K15240">
        <v>-0.26036759999999998</v>
      </c>
      <c r="L15240">
        <v>-0.18271090000000001</v>
      </c>
      <c r="M15240">
        <v>-0.12892619999999999</v>
      </c>
      <c r="N15240">
        <v>-7.5141399999999997E-2</v>
      </c>
      <c r="O15240">
        <v>2.5152999999999998E-3</v>
      </c>
      <c r="P15240">
        <v>82.0047</v>
      </c>
      <c r="Q15240">
        <v>0.1025643</v>
      </c>
    </row>
    <row r="15241" spans="1:17">
      <c r="A15241" t="s">
        <v>17447</v>
      </c>
      <c r="B15241" t="s">
        <v>3</v>
      </c>
      <c r="C15241" t="s">
        <v>6</v>
      </c>
      <c r="D15241" t="s">
        <v>19</v>
      </c>
      <c r="E15241" t="s">
        <v>70</v>
      </c>
      <c r="F15241" t="s">
        <v>23</v>
      </c>
      <c r="G15241">
        <v>24</v>
      </c>
      <c r="H15241">
        <v>1.6924159999999999</v>
      </c>
      <c r="I15241">
        <v>1.6333390000000001</v>
      </c>
      <c r="J15241">
        <v>-5.90766E-2</v>
      </c>
      <c r="K15241">
        <v>-0.1568407</v>
      </c>
      <c r="L15241">
        <v>-9.90809E-2</v>
      </c>
      <c r="M15241">
        <v>-5.90766E-2</v>
      </c>
      <c r="N15241">
        <v>-1.90724E-2</v>
      </c>
      <c r="O15241">
        <v>3.8687399999999997E-2</v>
      </c>
      <c r="P15241">
        <v>80.021600000000007</v>
      </c>
      <c r="Q15241">
        <v>7.6285699999999998E-2</v>
      </c>
    </row>
    <row r="15242" spans="1:17">
      <c r="A15242" t="s">
        <v>17448</v>
      </c>
      <c r="B15242" t="s">
        <v>3</v>
      </c>
      <c r="C15242" t="s">
        <v>6</v>
      </c>
      <c r="D15242" t="s">
        <v>19</v>
      </c>
      <c r="E15242" t="s">
        <v>70</v>
      </c>
      <c r="F15242" t="s">
        <v>24</v>
      </c>
      <c r="G15242">
        <v>1</v>
      </c>
      <c r="H15242">
        <v>1.5405500000000001</v>
      </c>
      <c r="I15242">
        <v>1.734896</v>
      </c>
      <c r="J15242">
        <v>0.19434570000000001</v>
      </c>
      <c r="K15242">
        <v>5.83218E-2</v>
      </c>
      <c r="L15242">
        <v>0.1386858</v>
      </c>
      <c r="M15242">
        <v>0.19434570000000001</v>
      </c>
      <c r="N15242">
        <v>0.25000549999999999</v>
      </c>
      <c r="O15242">
        <v>0.33036949999999998</v>
      </c>
      <c r="P15242">
        <v>79</v>
      </c>
      <c r="Q15242">
        <v>0.10614</v>
      </c>
    </row>
    <row r="15243" spans="1:17">
      <c r="A15243" t="s">
        <v>17449</v>
      </c>
      <c r="B15243" t="s">
        <v>3</v>
      </c>
      <c r="C15243" t="s">
        <v>6</v>
      </c>
      <c r="D15243" t="s">
        <v>19</v>
      </c>
      <c r="E15243" t="s">
        <v>70</v>
      </c>
      <c r="F15243" t="s">
        <v>24</v>
      </c>
      <c r="G15243">
        <v>2</v>
      </c>
      <c r="H15243">
        <v>1.384476</v>
      </c>
      <c r="I15243">
        <v>1.5014909999999999</v>
      </c>
      <c r="J15243">
        <v>0.1170153</v>
      </c>
      <c r="K15243">
        <v>1.10653E-2</v>
      </c>
      <c r="L15243">
        <v>7.3661500000000005E-2</v>
      </c>
      <c r="M15243">
        <v>0.1170153</v>
      </c>
      <c r="N15243">
        <v>0.16036919999999999</v>
      </c>
      <c r="O15243">
        <v>0.22296540000000001</v>
      </c>
      <c r="P15243">
        <v>80.5</v>
      </c>
      <c r="Q15243">
        <v>8.2673300000000005E-2</v>
      </c>
    </row>
    <row r="15244" spans="1:17">
      <c r="A15244" t="s">
        <v>17450</v>
      </c>
      <c r="B15244" t="s">
        <v>3</v>
      </c>
      <c r="C15244" t="s">
        <v>6</v>
      </c>
      <c r="D15244" t="s">
        <v>19</v>
      </c>
      <c r="E15244" t="s">
        <v>70</v>
      </c>
      <c r="F15244" t="s">
        <v>24</v>
      </c>
      <c r="G15244">
        <v>3</v>
      </c>
      <c r="H15244">
        <v>1.2829969999999999</v>
      </c>
      <c r="I15244">
        <v>1.3516779999999999</v>
      </c>
      <c r="J15244">
        <v>6.8681699999999998E-2</v>
      </c>
      <c r="K15244">
        <v>-1.9165499999999999E-2</v>
      </c>
      <c r="L15244">
        <v>3.2735399999999998E-2</v>
      </c>
      <c r="M15244">
        <v>6.8681699999999998E-2</v>
      </c>
      <c r="N15244">
        <v>0.1046281</v>
      </c>
      <c r="O15244">
        <v>0.1565289</v>
      </c>
      <c r="P15244">
        <v>78.5</v>
      </c>
      <c r="Q15244">
        <v>6.8547499999999997E-2</v>
      </c>
    </row>
    <row r="15245" spans="1:17">
      <c r="A15245" t="s">
        <v>17451</v>
      </c>
      <c r="B15245" t="s">
        <v>3</v>
      </c>
      <c r="C15245" t="s">
        <v>6</v>
      </c>
      <c r="D15245" t="s">
        <v>19</v>
      </c>
      <c r="E15245" t="s">
        <v>70</v>
      </c>
      <c r="F15245" t="s">
        <v>24</v>
      </c>
      <c r="G15245">
        <v>4</v>
      </c>
      <c r="H15245">
        <v>1.2221740000000001</v>
      </c>
      <c r="I15245">
        <v>1.2460059999999999</v>
      </c>
      <c r="J15245">
        <v>2.3832099999999998E-2</v>
      </c>
      <c r="K15245">
        <v>-6.3514500000000002E-2</v>
      </c>
      <c r="L15245">
        <v>-1.1909400000000001E-2</v>
      </c>
      <c r="M15245">
        <v>2.3832099999999998E-2</v>
      </c>
      <c r="N15245">
        <v>5.9573599999999997E-2</v>
      </c>
      <c r="O15245">
        <v>0.11117870000000001</v>
      </c>
      <c r="P15245">
        <v>79</v>
      </c>
      <c r="Q15245">
        <v>6.8156900000000006E-2</v>
      </c>
    </row>
    <row r="15246" spans="1:17">
      <c r="A15246" t="s">
        <v>17452</v>
      </c>
      <c r="B15246" t="s">
        <v>3</v>
      </c>
      <c r="C15246" t="s">
        <v>6</v>
      </c>
      <c r="D15246" t="s">
        <v>19</v>
      </c>
      <c r="E15246" t="s">
        <v>70</v>
      </c>
      <c r="F15246" t="s">
        <v>24</v>
      </c>
      <c r="G15246">
        <v>5</v>
      </c>
      <c r="H15246">
        <v>1.1398509999999999</v>
      </c>
      <c r="I15246">
        <v>1.174528</v>
      </c>
      <c r="J15246">
        <v>3.4677399999999997E-2</v>
      </c>
      <c r="K15246">
        <v>-3.6589299999999998E-2</v>
      </c>
      <c r="L15246">
        <v>5.5155999999999998E-3</v>
      </c>
      <c r="M15246">
        <v>3.4677399999999997E-2</v>
      </c>
      <c r="N15246">
        <v>6.3839099999999996E-2</v>
      </c>
      <c r="O15246">
        <v>0.105944</v>
      </c>
      <c r="P15246">
        <v>79</v>
      </c>
      <c r="Q15246">
        <v>5.5609699999999998E-2</v>
      </c>
    </row>
    <row r="15247" spans="1:17">
      <c r="A15247" t="s">
        <v>17453</v>
      </c>
      <c r="B15247" t="s">
        <v>3</v>
      </c>
      <c r="C15247" t="s">
        <v>6</v>
      </c>
      <c r="D15247" t="s">
        <v>19</v>
      </c>
      <c r="E15247" t="s">
        <v>70</v>
      </c>
      <c r="F15247" t="s">
        <v>24</v>
      </c>
      <c r="G15247">
        <v>6</v>
      </c>
      <c r="H15247">
        <v>1.1945079999999999</v>
      </c>
      <c r="I15247">
        <v>1.1653910000000001</v>
      </c>
      <c r="J15247">
        <v>-2.9116199999999998E-2</v>
      </c>
      <c r="K15247">
        <v>-0.1102293</v>
      </c>
      <c r="L15247">
        <v>-6.2307000000000001E-2</v>
      </c>
      <c r="M15247">
        <v>-2.9116199999999998E-2</v>
      </c>
      <c r="N15247">
        <v>4.0746999999999997E-3</v>
      </c>
      <c r="O15247">
        <v>5.1996899999999999E-2</v>
      </c>
      <c r="P15247">
        <v>78</v>
      </c>
      <c r="Q15247">
        <v>6.3292899999999999E-2</v>
      </c>
    </row>
    <row r="15248" spans="1:17">
      <c r="A15248" t="s">
        <v>17454</v>
      </c>
      <c r="B15248" t="s">
        <v>3</v>
      </c>
      <c r="C15248" t="s">
        <v>6</v>
      </c>
      <c r="D15248" t="s">
        <v>19</v>
      </c>
      <c r="E15248" t="s">
        <v>70</v>
      </c>
      <c r="F15248" t="s">
        <v>24</v>
      </c>
      <c r="G15248">
        <v>7</v>
      </c>
      <c r="H15248">
        <v>1.408933</v>
      </c>
      <c r="I15248">
        <v>1.2726740000000001</v>
      </c>
      <c r="J15248">
        <v>-0.13625880000000001</v>
      </c>
      <c r="K15248">
        <v>-0.25008029999999998</v>
      </c>
      <c r="L15248">
        <v>-0.18283360000000001</v>
      </c>
      <c r="M15248">
        <v>-0.13625880000000001</v>
      </c>
      <c r="N15248">
        <v>-8.9684E-2</v>
      </c>
      <c r="O15248">
        <v>-2.24374E-2</v>
      </c>
      <c r="P15248">
        <v>75.5</v>
      </c>
      <c r="Q15248">
        <v>8.88153E-2</v>
      </c>
    </row>
    <row r="15249" spans="1:17">
      <c r="A15249" t="s">
        <v>17455</v>
      </c>
      <c r="B15249" t="s">
        <v>3</v>
      </c>
      <c r="C15249" t="s">
        <v>6</v>
      </c>
      <c r="D15249" t="s">
        <v>19</v>
      </c>
      <c r="E15249" t="s">
        <v>70</v>
      </c>
      <c r="F15249" t="s">
        <v>24</v>
      </c>
      <c r="G15249">
        <v>8</v>
      </c>
      <c r="H15249">
        <v>1.52963</v>
      </c>
      <c r="I15249">
        <v>1.327345</v>
      </c>
      <c r="J15249">
        <v>-0.20228589999999999</v>
      </c>
      <c r="K15249">
        <v>-0.31591710000000001</v>
      </c>
      <c r="L15249">
        <v>-0.2487829</v>
      </c>
      <c r="M15249">
        <v>-0.20228589999999999</v>
      </c>
      <c r="N15249">
        <v>-0.15578900000000001</v>
      </c>
      <c r="O15249">
        <v>-8.8654800000000006E-2</v>
      </c>
      <c r="P15249">
        <v>77</v>
      </c>
      <c r="Q15249">
        <v>8.8666900000000007E-2</v>
      </c>
    </row>
    <row r="15250" spans="1:17">
      <c r="A15250" t="s">
        <v>17456</v>
      </c>
      <c r="B15250" t="s">
        <v>3</v>
      </c>
      <c r="C15250" t="s">
        <v>6</v>
      </c>
      <c r="D15250" t="s">
        <v>19</v>
      </c>
      <c r="E15250" t="s">
        <v>70</v>
      </c>
      <c r="F15250" t="s">
        <v>24</v>
      </c>
      <c r="G15250">
        <v>9</v>
      </c>
      <c r="H15250">
        <v>1.6804490000000001</v>
      </c>
      <c r="I15250">
        <v>1.438731</v>
      </c>
      <c r="J15250">
        <v>-0.24171809999999999</v>
      </c>
      <c r="K15250">
        <v>-0.3708417</v>
      </c>
      <c r="L15250">
        <v>-0.29455439999999999</v>
      </c>
      <c r="M15250">
        <v>-0.24171809999999999</v>
      </c>
      <c r="N15250">
        <v>-0.18888179999999999</v>
      </c>
      <c r="O15250">
        <v>-0.1125946</v>
      </c>
      <c r="P15250">
        <v>80</v>
      </c>
      <c r="Q15250">
        <v>0.1007557</v>
      </c>
    </row>
    <row r="15251" spans="1:17">
      <c r="A15251" t="s">
        <v>17457</v>
      </c>
      <c r="B15251" t="s">
        <v>3</v>
      </c>
      <c r="C15251" t="s">
        <v>6</v>
      </c>
      <c r="D15251" t="s">
        <v>19</v>
      </c>
      <c r="E15251" t="s">
        <v>70</v>
      </c>
      <c r="F15251" t="s">
        <v>24</v>
      </c>
      <c r="G15251">
        <v>10</v>
      </c>
      <c r="H15251">
        <v>1.7836700000000001</v>
      </c>
      <c r="I15251">
        <v>1.6376839999999999</v>
      </c>
      <c r="J15251">
        <v>-0.14598630000000001</v>
      </c>
      <c r="K15251">
        <v>-0.3006549</v>
      </c>
      <c r="L15251">
        <v>-0.2092754</v>
      </c>
      <c r="M15251">
        <v>-0.14598630000000001</v>
      </c>
      <c r="N15251">
        <v>-8.2697199999999998E-2</v>
      </c>
      <c r="O15251">
        <v>8.6823000000000004E-3</v>
      </c>
      <c r="P15251">
        <v>83</v>
      </c>
      <c r="Q15251">
        <v>0.12068859999999999</v>
      </c>
    </row>
    <row r="15252" spans="1:17">
      <c r="A15252" t="s">
        <v>17458</v>
      </c>
      <c r="B15252" t="s">
        <v>3</v>
      </c>
      <c r="C15252" t="s">
        <v>6</v>
      </c>
      <c r="D15252" t="s">
        <v>19</v>
      </c>
      <c r="E15252" t="s">
        <v>70</v>
      </c>
      <c r="F15252" t="s">
        <v>24</v>
      </c>
      <c r="G15252">
        <v>11</v>
      </c>
      <c r="H15252">
        <v>1.8828819999999999</v>
      </c>
      <c r="I15252">
        <v>1.9002810000000001</v>
      </c>
      <c r="J15252">
        <v>1.7399000000000001E-2</v>
      </c>
      <c r="K15252">
        <v>-0.17275679999999999</v>
      </c>
      <c r="L15252">
        <v>-6.0411199999999998E-2</v>
      </c>
      <c r="M15252">
        <v>1.7399000000000001E-2</v>
      </c>
      <c r="N15252">
        <v>9.5209199999999994E-2</v>
      </c>
      <c r="O15252">
        <v>0.20755480000000001</v>
      </c>
      <c r="P15252">
        <v>86.5</v>
      </c>
      <c r="Q15252">
        <v>0.14837929999999999</v>
      </c>
    </row>
    <row r="15253" spans="1:17">
      <c r="A15253" t="s">
        <v>17459</v>
      </c>
      <c r="B15253" t="s">
        <v>3</v>
      </c>
      <c r="C15253" t="s">
        <v>6</v>
      </c>
      <c r="D15253" t="s">
        <v>19</v>
      </c>
      <c r="E15253" t="s">
        <v>70</v>
      </c>
      <c r="F15253" t="s">
        <v>24</v>
      </c>
      <c r="G15253">
        <v>12</v>
      </c>
      <c r="H15253">
        <v>2.0099300000000002</v>
      </c>
      <c r="I15253">
        <v>2.1706249999999998</v>
      </c>
      <c r="J15253">
        <v>0.16069559999999999</v>
      </c>
      <c r="K15253">
        <v>-4.6967299999999997E-2</v>
      </c>
      <c r="L15253">
        <v>7.57216E-2</v>
      </c>
      <c r="M15253">
        <v>0.16069559999999999</v>
      </c>
      <c r="N15253">
        <v>0.24566959999999999</v>
      </c>
      <c r="O15253">
        <v>0.36835859999999998</v>
      </c>
      <c r="P15253">
        <v>90.5</v>
      </c>
      <c r="Q15253">
        <v>0.1620402</v>
      </c>
    </row>
    <row r="15254" spans="1:17">
      <c r="A15254" t="s">
        <v>17460</v>
      </c>
      <c r="B15254" t="s">
        <v>3</v>
      </c>
      <c r="C15254" t="s">
        <v>6</v>
      </c>
      <c r="D15254" t="s">
        <v>19</v>
      </c>
      <c r="E15254" t="s">
        <v>70</v>
      </c>
      <c r="F15254" t="s">
        <v>24</v>
      </c>
      <c r="G15254">
        <v>13</v>
      </c>
      <c r="H15254">
        <v>2.1580729999999999</v>
      </c>
      <c r="I15254">
        <v>2.4925120000000001</v>
      </c>
      <c r="J15254">
        <v>0.33443879999999998</v>
      </c>
      <c r="K15254">
        <v>0.1018828</v>
      </c>
      <c r="L15254">
        <v>0.23927880000000001</v>
      </c>
      <c r="M15254">
        <v>0.33443879999999998</v>
      </c>
      <c r="N15254">
        <v>0.4295988</v>
      </c>
      <c r="O15254">
        <v>0.56699480000000002</v>
      </c>
      <c r="P15254">
        <v>93.5</v>
      </c>
      <c r="Q15254">
        <v>0.1814644</v>
      </c>
    </row>
    <row r="15255" spans="1:17">
      <c r="A15255" t="s">
        <v>17461</v>
      </c>
      <c r="B15255" t="s">
        <v>3</v>
      </c>
      <c r="C15255" t="s">
        <v>6</v>
      </c>
      <c r="D15255" t="s">
        <v>19</v>
      </c>
      <c r="E15255" t="s">
        <v>70</v>
      </c>
      <c r="F15255" t="s">
        <v>24</v>
      </c>
      <c r="G15255">
        <v>14</v>
      </c>
      <c r="H15255">
        <v>2.4785189999999999</v>
      </c>
      <c r="I15255">
        <v>2.9254229999999999</v>
      </c>
      <c r="J15255">
        <v>0.44690390000000002</v>
      </c>
      <c r="K15255">
        <v>0.2367677</v>
      </c>
      <c r="L15255">
        <v>0.36091790000000001</v>
      </c>
      <c r="M15255">
        <v>0.44690390000000002</v>
      </c>
      <c r="N15255">
        <v>0.53288999999999997</v>
      </c>
      <c r="O15255">
        <v>0.65704010000000002</v>
      </c>
      <c r="P15255">
        <v>95.5</v>
      </c>
      <c r="Q15255">
        <v>0.16397010000000001</v>
      </c>
    </row>
    <row r="15256" spans="1:17">
      <c r="A15256" t="s">
        <v>17462</v>
      </c>
      <c r="B15256" t="s">
        <v>3</v>
      </c>
      <c r="C15256" t="s">
        <v>6</v>
      </c>
      <c r="D15256" t="s">
        <v>19</v>
      </c>
      <c r="E15256" t="s">
        <v>70</v>
      </c>
      <c r="F15256" t="s">
        <v>24</v>
      </c>
      <c r="G15256">
        <v>15</v>
      </c>
      <c r="H15256">
        <v>2.8485209999999999</v>
      </c>
      <c r="I15256">
        <v>3.4026740000000002</v>
      </c>
      <c r="J15256">
        <v>0.55415309999999995</v>
      </c>
      <c r="K15256">
        <v>0.31941960000000003</v>
      </c>
      <c r="L15256">
        <v>0.45810210000000001</v>
      </c>
      <c r="M15256">
        <v>0.55415309999999995</v>
      </c>
      <c r="N15256">
        <v>0.65020420000000001</v>
      </c>
      <c r="O15256">
        <v>0.78888670000000005</v>
      </c>
      <c r="P15256">
        <v>98</v>
      </c>
      <c r="Q15256">
        <v>0.18316360000000001</v>
      </c>
    </row>
    <row r="15257" spans="1:17">
      <c r="A15257" t="s">
        <v>17463</v>
      </c>
      <c r="B15257" t="s">
        <v>3</v>
      </c>
      <c r="C15257" t="s">
        <v>6</v>
      </c>
      <c r="D15257" t="s">
        <v>19</v>
      </c>
      <c r="E15257" t="s">
        <v>70</v>
      </c>
      <c r="F15257" t="s">
        <v>24</v>
      </c>
      <c r="G15257">
        <v>16</v>
      </c>
      <c r="H15257">
        <v>3.2387519999999999</v>
      </c>
      <c r="I15257">
        <v>3.9861610000000001</v>
      </c>
      <c r="J15257">
        <v>0.74740989999999996</v>
      </c>
      <c r="K15257">
        <v>0.48051880000000002</v>
      </c>
      <c r="L15257">
        <v>0.6382002</v>
      </c>
      <c r="M15257">
        <v>0.74740989999999996</v>
      </c>
      <c r="N15257">
        <v>0.85661949999999998</v>
      </c>
      <c r="O15257">
        <v>1.0143009999999999</v>
      </c>
      <c r="P15257">
        <v>98.5</v>
      </c>
      <c r="Q15257">
        <v>0.2082562</v>
      </c>
    </row>
    <row r="15258" spans="1:17">
      <c r="A15258" t="s">
        <v>17464</v>
      </c>
      <c r="B15258" t="s">
        <v>3</v>
      </c>
      <c r="C15258" t="s">
        <v>6</v>
      </c>
      <c r="D15258" t="s">
        <v>19</v>
      </c>
      <c r="E15258" t="s">
        <v>70</v>
      </c>
      <c r="F15258" t="s">
        <v>24</v>
      </c>
      <c r="G15258">
        <v>17</v>
      </c>
      <c r="H15258">
        <v>3.6599360000000001</v>
      </c>
      <c r="I15258">
        <v>4.3244579999999999</v>
      </c>
      <c r="J15258">
        <v>0.66452199999999995</v>
      </c>
      <c r="K15258">
        <v>0.390706</v>
      </c>
      <c r="L15258">
        <v>0.55247869999999999</v>
      </c>
      <c r="M15258">
        <v>0.66452199999999995</v>
      </c>
      <c r="N15258">
        <v>0.77656530000000001</v>
      </c>
      <c r="O15258">
        <v>0.93833800000000001</v>
      </c>
      <c r="P15258">
        <v>98</v>
      </c>
      <c r="Q15258">
        <v>0.21365980000000001</v>
      </c>
    </row>
    <row r="15259" spans="1:17">
      <c r="A15259" t="s">
        <v>17465</v>
      </c>
      <c r="B15259" t="s">
        <v>3</v>
      </c>
      <c r="C15259" t="s">
        <v>6</v>
      </c>
      <c r="D15259" t="s">
        <v>19</v>
      </c>
      <c r="E15259" t="s">
        <v>70</v>
      </c>
      <c r="F15259" t="s">
        <v>24</v>
      </c>
      <c r="G15259">
        <v>18</v>
      </c>
      <c r="H15259">
        <v>3.9246780000000001</v>
      </c>
      <c r="I15259">
        <v>4.5754630000000001</v>
      </c>
      <c r="J15259">
        <v>0.65078570000000002</v>
      </c>
      <c r="K15259">
        <v>0.34843590000000002</v>
      </c>
      <c r="L15259">
        <v>0.52706660000000005</v>
      </c>
      <c r="M15259">
        <v>0.65078570000000002</v>
      </c>
      <c r="N15259">
        <v>0.77450479999999999</v>
      </c>
      <c r="O15259">
        <v>0.95313559999999997</v>
      </c>
      <c r="P15259">
        <v>97</v>
      </c>
      <c r="Q15259">
        <v>0.23592479999999999</v>
      </c>
    </row>
    <row r="15260" spans="1:17">
      <c r="A15260" t="s">
        <v>17466</v>
      </c>
      <c r="B15260" t="s">
        <v>3</v>
      </c>
      <c r="C15260" t="s">
        <v>6</v>
      </c>
      <c r="D15260" t="s">
        <v>19</v>
      </c>
      <c r="E15260" t="s">
        <v>70</v>
      </c>
      <c r="F15260" t="s">
        <v>24</v>
      </c>
      <c r="G15260">
        <v>19</v>
      </c>
      <c r="H15260">
        <v>4.500807</v>
      </c>
      <c r="I15260">
        <v>4.4467780000000001</v>
      </c>
      <c r="J15260">
        <v>-5.4029199999999999E-2</v>
      </c>
      <c r="K15260">
        <v>-0.32374599999999998</v>
      </c>
      <c r="L15260">
        <v>-0.16439509999999999</v>
      </c>
      <c r="M15260">
        <v>-5.4029199999999999E-2</v>
      </c>
      <c r="N15260">
        <v>5.6336700000000003E-2</v>
      </c>
      <c r="O15260">
        <v>0.21568760000000001</v>
      </c>
      <c r="P15260">
        <v>96.5</v>
      </c>
      <c r="Q15260">
        <v>0.21046110000000001</v>
      </c>
    </row>
    <row r="15261" spans="1:17">
      <c r="A15261" t="s">
        <v>17467</v>
      </c>
      <c r="B15261" t="s">
        <v>3</v>
      </c>
      <c r="C15261" t="s">
        <v>6</v>
      </c>
      <c r="D15261" t="s">
        <v>19</v>
      </c>
      <c r="E15261" t="s">
        <v>70</v>
      </c>
      <c r="F15261" t="s">
        <v>24</v>
      </c>
      <c r="G15261">
        <v>20</v>
      </c>
      <c r="H15261">
        <v>4.508839</v>
      </c>
      <c r="I15261">
        <v>4.1326929999999997</v>
      </c>
      <c r="J15261">
        <v>-0.37614550000000002</v>
      </c>
      <c r="K15261">
        <v>-0.66939899999999997</v>
      </c>
      <c r="L15261">
        <v>-0.49614239999999998</v>
      </c>
      <c r="M15261">
        <v>-0.37614550000000002</v>
      </c>
      <c r="N15261">
        <v>-0.2561485</v>
      </c>
      <c r="O15261">
        <v>-8.2891900000000004E-2</v>
      </c>
      <c r="P15261">
        <v>93</v>
      </c>
      <c r="Q15261">
        <v>0.228827</v>
      </c>
    </row>
    <row r="15262" spans="1:17">
      <c r="A15262" t="s">
        <v>17468</v>
      </c>
      <c r="B15262" t="s">
        <v>3</v>
      </c>
      <c r="C15262" t="s">
        <v>6</v>
      </c>
      <c r="D15262" t="s">
        <v>19</v>
      </c>
      <c r="E15262" t="s">
        <v>70</v>
      </c>
      <c r="F15262" t="s">
        <v>24</v>
      </c>
      <c r="G15262">
        <v>21</v>
      </c>
      <c r="H15262">
        <v>4.0383630000000004</v>
      </c>
      <c r="I15262">
        <v>3.7344309999999998</v>
      </c>
      <c r="J15262">
        <v>-0.30393199999999998</v>
      </c>
      <c r="K15262">
        <v>-0.55379160000000005</v>
      </c>
      <c r="L15262">
        <v>-0.40617249999999999</v>
      </c>
      <c r="M15262">
        <v>-0.30393199999999998</v>
      </c>
      <c r="N15262">
        <v>-0.2016915</v>
      </c>
      <c r="O15262">
        <v>-5.40724E-2</v>
      </c>
      <c r="P15262">
        <v>90</v>
      </c>
      <c r="Q15262">
        <v>0.19496649999999999</v>
      </c>
    </row>
    <row r="15263" spans="1:17">
      <c r="A15263" t="s">
        <v>17469</v>
      </c>
      <c r="B15263" t="s">
        <v>3</v>
      </c>
      <c r="C15263" t="s">
        <v>6</v>
      </c>
      <c r="D15263" t="s">
        <v>19</v>
      </c>
      <c r="E15263" t="s">
        <v>70</v>
      </c>
      <c r="F15263" t="s">
        <v>24</v>
      </c>
      <c r="G15263">
        <v>22</v>
      </c>
      <c r="H15263">
        <v>3.3881239999999999</v>
      </c>
      <c r="I15263">
        <v>3.2735340000000002</v>
      </c>
      <c r="J15263">
        <v>-0.11459</v>
      </c>
      <c r="K15263">
        <v>-0.32272079999999997</v>
      </c>
      <c r="L15263">
        <v>-0.1997554</v>
      </c>
      <c r="M15263">
        <v>-0.11459</v>
      </c>
      <c r="N15263">
        <v>-2.9424499999999999E-2</v>
      </c>
      <c r="O15263">
        <v>9.3540799999999993E-2</v>
      </c>
      <c r="P15263">
        <v>87</v>
      </c>
      <c r="Q15263">
        <v>0.1624053</v>
      </c>
    </row>
    <row r="15264" spans="1:17">
      <c r="A15264" t="s">
        <v>17470</v>
      </c>
      <c r="B15264" t="s">
        <v>3</v>
      </c>
      <c r="C15264" t="s">
        <v>6</v>
      </c>
      <c r="D15264" t="s">
        <v>19</v>
      </c>
      <c r="E15264" t="s">
        <v>70</v>
      </c>
      <c r="F15264" t="s">
        <v>24</v>
      </c>
      <c r="G15264">
        <v>23</v>
      </c>
      <c r="H15264">
        <v>2.6451790000000002</v>
      </c>
      <c r="I15264">
        <v>2.7741129999999998</v>
      </c>
      <c r="J15264">
        <v>0.12893450000000001</v>
      </c>
      <c r="K15264">
        <v>-6.1849099999999997E-2</v>
      </c>
      <c r="L15264">
        <v>5.08674E-2</v>
      </c>
      <c r="M15264">
        <v>0.12893450000000001</v>
      </c>
      <c r="N15264">
        <v>0.20700160000000001</v>
      </c>
      <c r="O15264">
        <v>0.31971810000000001</v>
      </c>
      <c r="P15264">
        <v>84</v>
      </c>
      <c r="Q15264">
        <v>0.14886920000000001</v>
      </c>
    </row>
    <row r="15265" spans="1:17">
      <c r="A15265" t="s">
        <v>17471</v>
      </c>
      <c r="B15265" t="s">
        <v>3</v>
      </c>
      <c r="C15265" t="s">
        <v>6</v>
      </c>
      <c r="D15265" t="s">
        <v>19</v>
      </c>
      <c r="E15265" t="s">
        <v>70</v>
      </c>
      <c r="F15265" t="s">
        <v>24</v>
      </c>
      <c r="G15265">
        <v>24</v>
      </c>
      <c r="H15265">
        <v>2.07315</v>
      </c>
      <c r="I15265">
        <v>2.2176520000000002</v>
      </c>
      <c r="J15265">
        <v>0.14450180000000001</v>
      </c>
      <c r="K15265">
        <v>-6.7723999999999996E-3</v>
      </c>
      <c r="L15265">
        <v>8.2601599999999997E-2</v>
      </c>
      <c r="M15265">
        <v>0.14450180000000001</v>
      </c>
      <c r="N15265">
        <v>0.2064019</v>
      </c>
      <c r="O15265">
        <v>0.29577589999999998</v>
      </c>
      <c r="P15265">
        <v>81</v>
      </c>
      <c r="Q15265">
        <v>0.1180398</v>
      </c>
    </row>
    <row r="15266" spans="1:17">
      <c r="A15266" t="s">
        <v>17472</v>
      </c>
      <c r="B15266" t="s">
        <v>3</v>
      </c>
      <c r="C15266" t="s">
        <v>6</v>
      </c>
      <c r="D15266" t="s">
        <v>19</v>
      </c>
      <c r="E15266" t="s">
        <v>70</v>
      </c>
      <c r="F15266" t="s">
        <v>25</v>
      </c>
      <c r="G15266">
        <v>1</v>
      </c>
      <c r="H15266">
        <v>0.86429480000000003</v>
      </c>
      <c r="I15266">
        <v>0.88208129999999996</v>
      </c>
      <c r="J15266">
        <v>1.77865E-2</v>
      </c>
      <c r="K15266">
        <v>-8.0268999999999993E-2</v>
      </c>
      <c r="L15266">
        <v>-2.2336999999999999E-2</v>
      </c>
      <c r="M15266">
        <v>1.77865E-2</v>
      </c>
      <c r="N15266">
        <v>5.79099E-2</v>
      </c>
      <c r="O15266">
        <v>0.1158419</v>
      </c>
      <c r="P15266">
        <v>61.409399999999998</v>
      </c>
      <c r="Q15266">
        <v>7.6513100000000001E-2</v>
      </c>
    </row>
    <row r="15267" spans="1:17">
      <c r="A15267" t="s">
        <v>17473</v>
      </c>
      <c r="B15267" t="s">
        <v>3</v>
      </c>
      <c r="C15267" t="s">
        <v>6</v>
      </c>
      <c r="D15267" t="s">
        <v>19</v>
      </c>
      <c r="E15267" t="s">
        <v>70</v>
      </c>
      <c r="F15267" t="s">
        <v>25</v>
      </c>
      <c r="G15267">
        <v>2</v>
      </c>
      <c r="H15267">
        <v>0.82676499999999997</v>
      </c>
      <c r="I15267">
        <v>0.81794619999999996</v>
      </c>
      <c r="J15267">
        <v>-8.8187999999999999E-3</v>
      </c>
      <c r="K15267">
        <v>-9.33615E-2</v>
      </c>
      <c r="L15267">
        <v>-4.3413E-2</v>
      </c>
      <c r="M15267">
        <v>-8.8187999999999999E-3</v>
      </c>
      <c r="N15267">
        <v>2.57754E-2</v>
      </c>
      <c r="O15267">
        <v>7.5723899999999997E-2</v>
      </c>
      <c r="P15267">
        <v>56.518099999999997</v>
      </c>
      <c r="Q15267">
        <v>6.5969E-2</v>
      </c>
    </row>
    <row r="15268" spans="1:17">
      <c r="A15268" t="s">
        <v>17474</v>
      </c>
      <c r="B15268" t="s">
        <v>3</v>
      </c>
      <c r="C15268" t="s">
        <v>6</v>
      </c>
      <c r="D15268" t="s">
        <v>19</v>
      </c>
      <c r="E15268" t="s">
        <v>70</v>
      </c>
      <c r="F15268" t="s">
        <v>25</v>
      </c>
      <c r="G15268">
        <v>3</v>
      </c>
      <c r="H15268">
        <v>0.77362280000000005</v>
      </c>
      <c r="I15268">
        <v>0.76684560000000002</v>
      </c>
      <c r="J15268">
        <v>-6.7771999999999997E-3</v>
      </c>
      <c r="K15268">
        <v>-9.4767900000000002E-2</v>
      </c>
      <c r="L15268">
        <v>-4.2782300000000002E-2</v>
      </c>
      <c r="M15268">
        <v>-6.7771999999999997E-3</v>
      </c>
      <c r="N15268">
        <v>2.9228000000000001E-2</v>
      </c>
      <c r="O15268">
        <v>8.1213599999999997E-2</v>
      </c>
      <c r="P15268">
        <v>55.266100000000002</v>
      </c>
      <c r="Q15268">
        <v>6.8659600000000001E-2</v>
      </c>
    </row>
    <row r="15269" spans="1:17">
      <c r="A15269" t="s">
        <v>17475</v>
      </c>
      <c r="B15269" t="s">
        <v>3</v>
      </c>
      <c r="C15269" t="s">
        <v>6</v>
      </c>
      <c r="D15269" t="s">
        <v>19</v>
      </c>
      <c r="E15269" t="s">
        <v>70</v>
      </c>
      <c r="F15269" t="s">
        <v>25</v>
      </c>
      <c r="G15269">
        <v>4</v>
      </c>
      <c r="H15269">
        <v>0.74155499999999996</v>
      </c>
      <c r="I15269">
        <v>0.74036970000000002</v>
      </c>
      <c r="J15269">
        <v>-1.1853E-3</v>
      </c>
      <c r="K15269">
        <v>-7.5529200000000005E-2</v>
      </c>
      <c r="L15269">
        <v>-3.1606200000000001E-2</v>
      </c>
      <c r="M15269">
        <v>-1.1853E-3</v>
      </c>
      <c r="N15269">
        <v>2.92356E-2</v>
      </c>
      <c r="O15269">
        <v>7.3158600000000004E-2</v>
      </c>
      <c r="P15269">
        <v>54.407699999999998</v>
      </c>
      <c r="Q15269">
        <v>5.8010800000000001E-2</v>
      </c>
    </row>
    <row r="15270" spans="1:17">
      <c r="A15270" t="s">
        <v>17476</v>
      </c>
      <c r="B15270" t="s">
        <v>3</v>
      </c>
      <c r="C15270" t="s">
        <v>6</v>
      </c>
      <c r="D15270" t="s">
        <v>19</v>
      </c>
      <c r="E15270" t="s">
        <v>70</v>
      </c>
      <c r="F15270" t="s">
        <v>25</v>
      </c>
      <c r="G15270">
        <v>5</v>
      </c>
      <c r="H15270">
        <v>0.74153910000000001</v>
      </c>
      <c r="I15270">
        <v>0.73810240000000005</v>
      </c>
      <c r="J15270">
        <v>-3.4367E-3</v>
      </c>
      <c r="K15270">
        <v>-6.9172700000000004E-2</v>
      </c>
      <c r="L15270">
        <v>-3.0335399999999998E-2</v>
      </c>
      <c r="M15270">
        <v>-3.4367E-3</v>
      </c>
      <c r="N15270">
        <v>2.3461900000000001E-2</v>
      </c>
      <c r="O15270">
        <v>6.2299300000000002E-2</v>
      </c>
      <c r="P15270">
        <v>53.289400000000001</v>
      </c>
      <c r="Q15270">
        <v>5.1294100000000002E-2</v>
      </c>
    </row>
    <row r="15271" spans="1:17">
      <c r="A15271" t="s">
        <v>17477</v>
      </c>
      <c r="B15271" t="s">
        <v>3</v>
      </c>
      <c r="C15271" t="s">
        <v>6</v>
      </c>
      <c r="D15271" t="s">
        <v>19</v>
      </c>
      <c r="E15271" t="s">
        <v>70</v>
      </c>
      <c r="F15271" t="s">
        <v>25</v>
      </c>
      <c r="G15271">
        <v>6</v>
      </c>
      <c r="H15271">
        <v>0.82235809999999998</v>
      </c>
      <c r="I15271">
        <v>0.81639059999999997</v>
      </c>
      <c r="J15271">
        <v>-5.9674999999999997E-3</v>
      </c>
      <c r="K15271">
        <v>-9.6920900000000004E-2</v>
      </c>
      <c r="L15271">
        <v>-4.3184899999999998E-2</v>
      </c>
      <c r="M15271">
        <v>-5.9674999999999997E-3</v>
      </c>
      <c r="N15271">
        <v>3.125E-2</v>
      </c>
      <c r="O15271">
        <v>8.4986000000000006E-2</v>
      </c>
      <c r="P15271">
        <v>52.4758</v>
      </c>
      <c r="Q15271">
        <v>7.0971400000000004E-2</v>
      </c>
    </row>
    <row r="15272" spans="1:17">
      <c r="A15272" t="s">
        <v>17478</v>
      </c>
      <c r="B15272" t="s">
        <v>3</v>
      </c>
      <c r="C15272" t="s">
        <v>6</v>
      </c>
      <c r="D15272" t="s">
        <v>19</v>
      </c>
      <c r="E15272" t="s">
        <v>70</v>
      </c>
      <c r="F15272" t="s">
        <v>25</v>
      </c>
      <c r="G15272">
        <v>7</v>
      </c>
      <c r="H15272">
        <v>1.0119199999999999</v>
      </c>
      <c r="I15272">
        <v>0.92463050000000002</v>
      </c>
      <c r="J15272">
        <v>-8.7290000000000006E-2</v>
      </c>
      <c r="K15272">
        <v>-0.19272210000000001</v>
      </c>
      <c r="L15272">
        <v>-0.13043199999999999</v>
      </c>
      <c r="M15272">
        <v>-8.7290000000000006E-2</v>
      </c>
      <c r="N15272">
        <v>-4.4148100000000003E-2</v>
      </c>
      <c r="O15272">
        <v>1.8141999999999998E-2</v>
      </c>
      <c r="P15272">
        <v>52.343299999999999</v>
      </c>
      <c r="Q15272">
        <v>8.2269099999999998E-2</v>
      </c>
    </row>
    <row r="15273" spans="1:17">
      <c r="A15273" t="s">
        <v>17479</v>
      </c>
      <c r="B15273" t="s">
        <v>3</v>
      </c>
      <c r="C15273" t="s">
        <v>6</v>
      </c>
      <c r="D15273" t="s">
        <v>19</v>
      </c>
      <c r="E15273" t="s">
        <v>70</v>
      </c>
      <c r="F15273" t="s">
        <v>25</v>
      </c>
      <c r="G15273">
        <v>8</v>
      </c>
      <c r="H15273">
        <v>1.182644</v>
      </c>
      <c r="I15273">
        <v>1.0966720000000001</v>
      </c>
      <c r="J15273">
        <v>-8.5972000000000007E-2</v>
      </c>
      <c r="K15273">
        <v>-0.21470210000000001</v>
      </c>
      <c r="L15273">
        <v>-0.1386473</v>
      </c>
      <c r="M15273">
        <v>-8.5972000000000007E-2</v>
      </c>
      <c r="N15273">
        <v>-3.3296699999999999E-2</v>
      </c>
      <c r="O15273">
        <v>4.27581E-2</v>
      </c>
      <c r="P15273">
        <v>55.499400000000001</v>
      </c>
      <c r="Q15273">
        <v>0.1004486</v>
      </c>
    </row>
    <row r="15274" spans="1:17">
      <c r="A15274" t="s">
        <v>17480</v>
      </c>
      <c r="B15274" t="s">
        <v>3</v>
      </c>
      <c r="C15274" t="s">
        <v>6</v>
      </c>
      <c r="D15274" t="s">
        <v>19</v>
      </c>
      <c r="E15274" t="s">
        <v>70</v>
      </c>
      <c r="F15274" t="s">
        <v>25</v>
      </c>
      <c r="G15274">
        <v>9</v>
      </c>
      <c r="H15274">
        <v>1.114101</v>
      </c>
      <c r="I15274">
        <v>1.0835570000000001</v>
      </c>
      <c r="J15274">
        <v>-3.0543899999999999E-2</v>
      </c>
      <c r="K15274">
        <v>-0.1864046</v>
      </c>
      <c r="L15274">
        <v>-9.4320799999999996E-2</v>
      </c>
      <c r="M15274">
        <v>-3.0543899999999999E-2</v>
      </c>
      <c r="N15274">
        <v>3.3233100000000002E-2</v>
      </c>
      <c r="O15274">
        <v>0.12531690000000001</v>
      </c>
      <c r="P15274">
        <v>62.128900000000002</v>
      </c>
      <c r="Q15274">
        <v>0.1216188</v>
      </c>
    </row>
    <row r="15275" spans="1:17">
      <c r="A15275" t="s">
        <v>17481</v>
      </c>
      <c r="B15275" t="s">
        <v>3</v>
      </c>
      <c r="C15275" t="s">
        <v>6</v>
      </c>
      <c r="D15275" t="s">
        <v>19</v>
      </c>
      <c r="E15275" t="s">
        <v>70</v>
      </c>
      <c r="F15275" t="s">
        <v>25</v>
      </c>
      <c r="G15275">
        <v>10</v>
      </c>
      <c r="H15275">
        <v>1.073202</v>
      </c>
      <c r="I15275">
        <v>1.032211</v>
      </c>
      <c r="J15275">
        <v>-4.0990499999999999E-2</v>
      </c>
      <c r="K15275">
        <v>-0.1758479</v>
      </c>
      <c r="L15275">
        <v>-9.6172999999999995E-2</v>
      </c>
      <c r="M15275">
        <v>-4.0990499999999999E-2</v>
      </c>
      <c r="N15275">
        <v>1.4192099999999999E-2</v>
      </c>
      <c r="O15275">
        <v>9.3867000000000006E-2</v>
      </c>
      <c r="P15275">
        <v>69.116399999999999</v>
      </c>
      <c r="Q15275">
        <v>0.1052298</v>
      </c>
    </row>
    <row r="15276" spans="1:17">
      <c r="A15276" t="s">
        <v>17482</v>
      </c>
      <c r="B15276" t="s">
        <v>3</v>
      </c>
      <c r="C15276" t="s">
        <v>6</v>
      </c>
      <c r="D15276" t="s">
        <v>19</v>
      </c>
      <c r="E15276" t="s">
        <v>70</v>
      </c>
      <c r="F15276" t="s">
        <v>25</v>
      </c>
      <c r="G15276">
        <v>11</v>
      </c>
      <c r="H15276">
        <v>1.0258160000000001</v>
      </c>
      <c r="I15276">
        <v>0.99816839999999996</v>
      </c>
      <c r="J15276">
        <v>-2.76478E-2</v>
      </c>
      <c r="K15276">
        <v>-0.1824038</v>
      </c>
      <c r="L15276">
        <v>-9.0972700000000004E-2</v>
      </c>
      <c r="M15276">
        <v>-2.76478E-2</v>
      </c>
      <c r="N15276">
        <v>3.5677100000000003E-2</v>
      </c>
      <c r="O15276">
        <v>0.12710830000000001</v>
      </c>
      <c r="P15276">
        <v>76.893500000000003</v>
      </c>
      <c r="Q15276">
        <v>0.1207568</v>
      </c>
    </row>
    <row r="15277" spans="1:17">
      <c r="A15277" t="s">
        <v>17483</v>
      </c>
      <c r="B15277" t="s">
        <v>3</v>
      </c>
      <c r="C15277" t="s">
        <v>6</v>
      </c>
      <c r="D15277" t="s">
        <v>19</v>
      </c>
      <c r="E15277" t="s">
        <v>70</v>
      </c>
      <c r="F15277" t="s">
        <v>25</v>
      </c>
      <c r="G15277">
        <v>12</v>
      </c>
      <c r="H15277">
        <v>1.012068</v>
      </c>
      <c r="I15277">
        <v>0.98476240000000004</v>
      </c>
      <c r="J15277">
        <v>-2.7305300000000001E-2</v>
      </c>
      <c r="K15277">
        <v>-0.18355540000000001</v>
      </c>
      <c r="L15277">
        <v>-9.1241600000000006E-2</v>
      </c>
      <c r="M15277">
        <v>-2.7305300000000001E-2</v>
      </c>
      <c r="N15277">
        <v>3.6630999999999997E-2</v>
      </c>
      <c r="O15277">
        <v>0.1289449</v>
      </c>
      <c r="P15277">
        <v>83.595100000000002</v>
      </c>
      <c r="Q15277">
        <v>0.12192260000000001</v>
      </c>
    </row>
    <row r="15278" spans="1:17">
      <c r="A15278" t="s">
        <v>17484</v>
      </c>
      <c r="B15278" t="s">
        <v>3</v>
      </c>
      <c r="C15278" t="s">
        <v>6</v>
      </c>
      <c r="D15278" t="s">
        <v>19</v>
      </c>
      <c r="E15278" t="s">
        <v>70</v>
      </c>
      <c r="F15278" t="s">
        <v>25</v>
      </c>
      <c r="G15278">
        <v>13</v>
      </c>
      <c r="H15278">
        <v>0.98135779999999995</v>
      </c>
      <c r="I15278">
        <v>1.0810390000000001</v>
      </c>
      <c r="J15278">
        <v>9.96808E-2</v>
      </c>
      <c r="K15278">
        <v>-5.4579599999999999E-2</v>
      </c>
      <c r="L15278">
        <v>3.65587E-2</v>
      </c>
      <c r="M15278">
        <v>9.96808E-2</v>
      </c>
      <c r="N15278">
        <v>0.1628029</v>
      </c>
      <c r="O15278">
        <v>0.25394119999999998</v>
      </c>
      <c r="P15278">
        <v>89.664699999999996</v>
      </c>
      <c r="Q15278">
        <v>0.12037</v>
      </c>
    </row>
    <row r="15279" spans="1:17">
      <c r="A15279" t="s">
        <v>17485</v>
      </c>
      <c r="B15279" t="s">
        <v>3</v>
      </c>
      <c r="C15279" t="s">
        <v>6</v>
      </c>
      <c r="D15279" t="s">
        <v>19</v>
      </c>
      <c r="E15279" t="s">
        <v>70</v>
      </c>
      <c r="F15279" t="s">
        <v>25</v>
      </c>
      <c r="G15279">
        <v>14</v>
      </c>
      <c r="H15279">
        <v>1.0634760000000001</v>
      </c>
      <c r="I15279">
        <v>1.190374</v>
      </c>
      <c r="J15279">
        <v>0.12689780000000001</v>
      </c>
      <c r="K15279">
        <v>-6.2768699999999997E-2</v>
      </c>
      <c r="L15279">
        <v>4.92878E-2</v>
      </c>
      <c r="M15279">
        <v>0.12689780000000001</v>
      </c>
      <c r="N15279">
        <v>0.20450779999999999</v>
      </c>
      <c r="O15279">
        <v>0.31656440000000002</v>
      </c>
      <c r="P15279">
        <v>93.865300000000005</v>
      </c>
      <c r="Q15279">
        <v>0.14799760000000001</v>
      </c>
    </row>
    <row r="15280" spans="1:17">
      <c r="A15280" t="s">
        <v>17486</v>
      </c>
      <c r="B15280" t="s">
        <v>3</v>
      </c>
      <c r="C15280" t="s">
        <v>6</v>
      </c>
      <c r="D15280" t="s">
        <v>19</v>
      </c>
      <c r="E15280" t="s">
        <v>70</v>
      </c>
      <c r="F15280" t="s">
        <v>25</v>
      </c>
      <c r="G15280">
        <v>15</v>
      </c>
      <c r="H15280">
        <v>1.2160200000000001</v>
      </c>
      <c r="I15280">
        <v>1.441872</v>
      </c>
      <c r="J15280">
        <v>0.225852</v>
      </c>
      <c r="K15280">
        <v>-4.8109999999999998E-4</v>
      </c>
      <c r="L15280">
        <v>0.1332383</v>
      </c>
      <c r="M15280">
        <v>0.225852</v>
      </c>
      <c r="N15280">
        <v>0.31846560000000002</v>
      </c>
      <c r="O15280">
        <v>0.452185</v>
      </c>
      <c r="P15280">
        <v>96.283900000000003</v>
      </c>
      <c r="Q15280">
        <v>0.1766086</v>
      </c>
    </row>
    <row r="15281" spans="1:17">
      <c r="A15281" t="s">
        <v>17487</v>
      </c>
      <c r="B15281" t="s">
        <v>3</v>
      </c>
      <c r="C15281" t="s">
        <v>6</v>
      </c>
      <c r="D15281" t="s">
        <v>19</v>
      </c>
      <c r="E15281" t="s">
        <v>70</v>
      </c>
      <c r="F15281" t="s">
        <v>25</v>
      </c>
      <c r="G15281">
        <v>16</v>
      </c>
      <c r="H15281">
        <v>1.5063850000000001</v>
      </c>
      <c r="I15281">
        <v>1.8388089999999999</v>
      </c>
      <c r="J15281">
        <v>0.3324241</v>
      </c>
      <c r="K15281">
        <v>9.6822599999999995E-2</v>
      </c>
      <c r="L15281">
        <v>0.2360179</v>
      </c>
      <c r="M15281">
        <v>0.3324241</v>
      </c>
      <c r="N15281">
        <v>0.4288304</v>
      </c>
      <c r="O15281">
        <v>0.56802560000000002</v>
      </c>
      <c r="P15281">
        <v>96.096699999999998</v>
      </c>
      <c r="Q15281">
        <v>0.1838409</v>
      </c>
    </row>
    <row r="15282" spans="1:17">
      <c r="A15282" t="s">
        <v>17488</v>
      </c>
      <c r="B15282" t="s">
        <v>3</v>
      </c>
      <c r="C15282" t="s">
        <v>6</v>
      </c>
      <c r="D15282" t="s">
        <v>19</v>
      </c>
      <c r="E15282" t="s">
        <v>70</v>
      </c>
      <c r="F15282" t="s">
        <v>25</v>
      </c>
      <c r="G15282">
        <v>17</v>
      </c>
      <c r="H15282">
        <v>1.788152</v>
      </c>
      <c r="I15282">
        <v>2.1341290000000002</v>
      </c>
      <c r="J15282">
        <v>0.34597670000000003</v>
      </c>
      <c r="K15282">
        <v>0.10281170000000001</v>
      </c>
      <c r="L15282">
        <v>0.24647549999999999</v>
      </c>
      <c r="M15282">
        <v>0.34597670000000003</v>
      </c>
      <c r="N15282">
        <v>0.44547779999999998</v>
      </c>
      <c r="O15282">
        <v>0.58914160000000004</v>
      </c>
      <c r="P15282">
        <v>95.802700000000002</v>
      </c>
      <c r="Q15282">
        <v>0.18974260000000001</v>
      </c>
    </row>
    <row r="15283" spans="1:17">
      <c r="A15283" t="s">
        <v>17489</v>
      </c>
      <c r="B15283" t="s">
        <v>3</v>
      </c>
      <c r="C15283" t="s">
        <v>6</v>
      </c>
      <c r="D15283" t="s">
        <v>19</v>
      </c>
      <c r="E15283" t="s">
        <v>70</v>
      </c>
      <c r="F15283" t="s">
        <v>25</v>
      </c>
      <c r="G15283">
        <v>18</v>
      </c>
      <c r="H15283">
        <v>1.929108</v>
      </c>
      <c r="I15283">
        <v>2.1370439999999999</v>
      </c>
      <c r="J15283">
        <v>0.20793600000000001</v>
      </c>
      <c r="K15283">
        <v>-5.2020700000000003E-2</v>
      </c>
      <c r="L15283">
        <v>0.1015638</v>
      </c>
      <c r="M15283">
        <v>0.20793600000000001</v>
      </c>
      <c r="N15283">
        <v>0.31430819999999998</v>
      </c>
      <c r="O15283">
        <v>0.46789269999999999</v>
      </c>
      <c r="P15283">
        <v>94.122299999999996</v>
      </c>
      <c r="Q15283">
        <v>0.20284530000000001</v>
      </c>
    </row>
    <row r="15284" spans="1:17">
      <c r="A15284" t="s">
        <v>17490</v>
      </c>
      <c r="B15284" t="s">
        <v>3</v>
      </c>
      <c r="C15284" t="s">
        <v>6</v>
      </c>
      <c r="D15284" t="s">
        <v>19</v>
      </c>
      <c r="E15284" t="s">
        <v>70</v>
      </c>
      <c r="F15284" t="s">
        <v>25</v>
      </c>
      <c r="G15284">
        <v>19</v>
      </c>
      <c r="H15284">
        <v>2.064651</v>
      </c>
      <c r="I15284">
        <v>2.044988</v>
      </c>
      <c r="J15284">
        <v>-1.9663E-2</v>
      </c>
      <c r="K15284">
        <v>-0.26178249999999997</v>
      </c>
      <c r="L15284">
        <v>-0.1187363</v>
      </c>
      <c r="M15284">
        <v>-1.9663E-2</v>
      </c>
      <c r="N15284">
        <v>7.9410300000000003E-2</v>
      </c>
      <c r="O15284">
        <v>0.2224565</v>
      </c>
      <c r="P15284">
        <v>90.356499999999997</v>
      </c>
      <c r="Q15284">
        <v>0.18892690000000001</v>
      </c>
    </row>
    <row r="15285" spans="1:17">
      <c r="A15285" t="s">
        <v>17491</v>
      </c>
      <c r="B15285" t="s">
        <v>3</v>
      </c>
      <c r="C15285" t="s">
        <v>6</v>
      </c>
      <c r="D15285" t="s">
        <v>19</v>
      </c>
      <c r="E15285" t="s">
        <v>70</v>
      </c>
      <c r="F15285" t="s">
        <v>25</v>
      </c>
      <c r="G15285">
        <v>20</v>
      </c>
      <c r="H15285">
        <v>2.0514079999999999</v>
      </c>
      <c r="I15285">
        <v>1.887869</v>
      </c>
      <c r="J15285">
        <v>-0.16353809999999999</v>
      </c>
      <c r="K15285">
        <v>-0.41726049999999998</v>
      </c>
      <c r="L15285">
        <v>-0.26735920000000002</v>
      </c>
      <c r="M15285">
        <v>-0.16353809999999999</v>
      </c>
      <c r="N15285">
        <v>-5.9716900000000003E-2</v>
      </c>
      <c r="O15285">
        <v>9.0184399999999998E-2</v>
      </c>
      <c r="P15285">
        <v>83.715900000000005</v>
      </c>
      <c r="Q15285">
        <v>0.19798070000000001</v>
      </c>
    </row>
    <row r="15286" spans="1:17">
      <c r="A15286" t="s">
        <v>17492</v>
      </c>
      <c r="B15286" t="s">
        <v>3</v>
      </c>
      <c r="C15286" t="s">
        <v>6</v>
      </c>
      <c r="D15286" t="s">
        <v>19</v>
      </c>
      <c r="E15286" t="s">
        <v>70</v>
      </c>
      <c r="F15286" t="s">
        <v>25</v>
      </c>
      <c r="G15286">
        <v>21</v>
      </c>
      <c r="H15286">
        <v>1.812843</v>
      </c>
      <c r="I15286">
        <v>1.6096539999999999</v>
      </c>
      <c r="J15286">
        <v>-0.20318890000000001</v>
      </c>
      <c r="K15286">
        <v>-0.4213266</v>
      </c>
      <c r="L15286">
        <v>-0.29244910000000002</v>
      </c>
      <c r="M15286">
        <v>-0.20318890000000001</v>
      </c>
      <c r="N15286">
        <v>-0.11392869999999999</v>
      </c>
      <c r="O15286">
        <v>1.49488E-2</v>
      </c>
      <c r="P15286">
        <v>76.842200000000005</v>
      </c>
      <c r="Q15286">
        <v>0.1702138</v>
      </c>
    </row>
    <row r="15287" spans="1:17">
      <c r="A15287" t="s">
        <v>17493</v>
      </c>
      <c r="B15287" t="s">
        <v>3</v>
      </c>
      <c r="C15287" t="s">
        <v>6</v>
      </c>
      <c r="D15287" t="s">
        <v>19</v>
      </c>
      <c r="E15287" t="s">
        <v>70</v>
      </c>
      <c r="F15287" t="s">
        <v>25</v>
      </c>
      <c r="G15287">
        <v>22</v>
      </c>
      <c r="H15287">
        <v>1.5275860000000001</v>
      </c>
      <c r="I15287">
        <v>1.435432</v>
      </c>
      <c r="J15287">
        <v>-9.2154E-2</v>
      </c>
      <c r="K15287">
        <v>-0.27229550000000002</v>
      </c>
      <c r="L15287">
        <v>-0.1658664</v>
      </c>
      <c r="M15287">
        <v>-9.2154E-2</v>
      </c>
      <c r="N15287">
        <v>-1.8441599999999999E-2</v>
      </c>
      <c r="O15287">
        <v>8.7987499999999996E-2</v>
      </c>
      <c r="P15287">
        <v>71.388099999999994</v>
      </c>
      <c r="Q15287">
        <v>0.1405651</v>
      </c>
    </row>
    <row r="15288" spans="1:17">
      <c r="A15288" t="s">
        <v>17494</v>
      </c>
      <c r="B15288" t="s">
        <v>3</v>
      </c>
      <c r="C15288" t="s">
        <v>6</v>
      </c>
      <c r="D15288" t="s">
        <v>19</v>
      </c>
      <c r="E15288" t="s">
        <v>70</v>
      </c>
      <c r="F15288" t="s">
        <v>25</v>
      </c>
      <c r="G15288">
        <v>23</v>
      </c>
      <c r="H15288">
        <v>1.2958529999999999</v>
      </c>
      <c r="I15288">
        <v>1.243981</v>
      </c>
      <c r="J15288">
        <v>-5.1872000000000001E-2</v>
      </c>
      <c r="K15288">
        <v>-0.18554880000000001</v>
      </c>
      <c r="L15288">
        <v>-0.1065715</v>
      </c>
      <c r="M15288">
        <v>-5.1872000000000001E-2</v>
      </c>
      <c r="N15288">
        <v>2.8273999999999999E-3</v>
      </c>
      <c r="O15288">
        <v>8.1804799999999997E-2</v>
      </c>
      <c r="P15288">
        <v>66.689899999999994</v>
      </c>
      <c r="Q15288">
        <v>0.1043085</v>
      </c>
    </row>
    <row r="15289" spans="1:17">
      <c r="A15289" t="s">
        <v>17495</v>
      </c>
      <c r="B15289" t="s">
        <v>3</v>
      </c>
      <c r="C15289" t="s">
        <v>6</v>
      </c>
      <c r="D15289" t="s">
        <v>19</v>
      </c>
      <c r="E15289" t="s">
        <v>70</v>
      </c>
      <c r="F15289" t="s">
        <v>25</v>
      </c>
      <c r="G15289">
        <v>24</v>
      </c>
      <c r="H15289">
        <v>1.027892</v>
      </c>
      <c r="I15289">
        <v>1.053148</v>
      </c>
      <c r="J15289">
        <v>2.52561E-2</v>
      </c>
      <c r="K15289">
        <v>-9.8152299999999998E-2</v>
      </c>
      <c r="L15289">
        <v>-2.5241599999999999E-2</v>
      </c>
      <c r="M15289">
        <v>2.52561E-2</v>
      </c>
      <c r="N15289">
        <v>7.5753699999999993E-2</v>
      </c>
      <c r="O15289">
        <v>0.1486644</v>
      </c>
      <c r="P15289">
        <v>63.642699999999998</v>
      </c>
      <c r="Q15289">
        <v>9.6296000000000007E-2</v>
      </c>
    </row>
    <row r="15290" spans="1:17">
      <c r="A15290" t="s">
        <v>17496</v>
      </c>
      <c r="B15290" t="s">
        <v>3</v>
      </c>
      <c r="C15290" t="s">
        <v>6</v>
      </c>
      <c r="D15290" t="s">
        <v>19</v>
      </c>
      <c r="E15290" t="s">
        <v>70</v>
      </c>
      <c r="F15290" t="s">
        <v>26</v>
      </c>
      <c r="G15290">
        <v>1</v>
      </c>
      <c r="H15290">
        <v>0.97662910000000003</v>
      </c>
      <c r="I15290">
        <v>0.95745519999999995</v>
      </c>
      <c r="J15290">
        <v>-1.9174E-2</v>
      </c>
      <c r="K15290">
        <v>-9.2976100000000006E-2</v>
      </c>
      <c r="L15290">
        <v>-4.9373199999999999E-2</v>
      </c>
      <c r="M15290">
        <v>-1.9174E-2</v>
      </c>
      <c r="N15290">
        <v>1.10253E-2</v>
      </c>
      <c r="O15290">
        <v>5.4628200000000002E-2</v>
      </c>
      <c r="P15290">
        <v>70.827600000000004</v>
      </c>
      <c r="Q15290">
        <v>5.7588100000000003E-2</v>
      </c>
    </row>
    <row r="15291" spans="1:17">
      <c r="A15291" t="s">
        <v>17497</v>
      </c>
      <c r="B15291" t="s">
        <v>3</v>
      </c>
      <c r="C15291" t="s">
        <v>6</v>
      </c>
      <c r="D15291" t="s">
        <v>19</v>
      </c>
      <c r="E15291" t="s">
        <v>70</v>
      </c>
      <c r="F15291" t="s">
        <v>26</v>
      </c>
      <c r="G15291">
        <v>2</v>
      </c>
      <c r="H15291">
        <v>0.87754120000000002</v>
      </c>
      <c r="I15291">
        <v>0.85662570000000005</v>
      </c>
      <c r="J15291">
        <v>-2.09155E-2</v>
      </c>
      <c r="P15291">
        <v>65.114500000000007</v>
      </c>
    </row>
    <row r="15292" spans="1:17">
      <c r="A15292" t="s">
        <v>17498</v>
      </c>
      <c r="B15292" t="s">
        <v>3</v>
      </c>
      <c r="C15292" t="s">
        <v>6</v>
      </c>
      <c r="D15292" t="s">
        <v>19</v>
      </c>
      <c r="E15292" t="s">
        <v>70</v>
      </c>
      <c r="F15292" t="s">
        <v>26</v>
      </c>
      <c r="G15292">
        <v>3</v>
      </c>
      <c r="H15292">
        <v>0.84848889999999999</v>
      </c>
      <c r="I15292">
        <v>0.80184290000000003</v>
      </c>
      <c r="J15292">
        <v>-4.6646E-2</v>
      </c>
      <c r="P15292">
        <v>63.561100000000003</v>
      </c>
    </row>
    <row r="15293" spans="1:17">
      <c r="A15293" t="s">
        <v>17499</v>
      </c>
      <c r="B15293" t="s">
        <v>3</v>
      </c>
      <c r="C15293" t="s">
        <v>6</v>
      </c>
      <c r="D15293" t="s">
        <v>19</v>
      </c>
      <c r="E15293" t="s">
        <v>70</v>
      </c>
      <c r="F15293" t="s">
        <v>26</v>
      </c>
      <c r="G15293">
        <v>4</v>
      </c>
      <c r="H15293">
        <v>0.81602070000000004</v>
      </c>
      <c r="I15293">
        <v>0.76461380000000001</v>
      </c>
      <c r="J15293">
        <v>-5.1406899999999998E-2</v>
      </c>
      <c r="P15293">
        <v>62.520400000000002</v>
      </c>
    </row>
    <row r="15294" spans="1:17">
      <c r="A15294" t="s">
        <v>17500</v>
      </c>
      <c r="B15294" t="s">
        <v>3</v>
      </c>
      <c r="C15294" t="s">
        <v>6</v>
      </c>
      <c r="D15294" t="s">
        <v>19</v>
      </c>
      <c r="E15294" t="s">
        <v>70</v>
      </c>
      <c r="F15294" t="s">
        <v>26</v>
      </c>
      <c r="G15294">
        <v>5</v>
      </c>
      <c r="H15294">
        <v>0.84744540000000002</v>
      </c>
      <c r="I15294">
        <v>0.77435549999999997</v>
      </c>
      <c r="J15294">
        <v>-7.3089899999999999E-2</v>
      </c>
      <c r="P15294">
        <v>62.213099999999997</v>
      </c>
    </row>
    <row r="15295" spans="1:17">
      <c r="A15295" t="s">
        <v>17501</v>
      </c>
      <c r="B15295" t="s">
        <v>3</v>
      </c>
      <c r="C15295" t="s">
        <v>6</v>
      </c>
      <c r="D15295" t="s">
        <v>19</v>
      </c>
      <c r="E15295" t="s">
        <v>70</v>
      </c>
      <c r="F15295" t="s">
        <v>26</v>
      </c>
      <c r="G15295">
        <v>6</v>
      </c>
      <c r="H15295">
        <v>0.91286860000000003</v>
      </c>
      <c r="I15295">
        <v>0.82954839999999996</v>
      </c>
      <c r="J15295">
        <v>-8.33203E-2</v>
      </c>
      <c r="P15295">
        <v>61.127400000000002</v>
      </c>
    </row>
    <row r="15296" spans="1:17">
      <c r="A15296" t="s">
        <v>17502</v>
      </c>
      <c r="B15296" t="s">
        <v>3</v>
      </c>
      <c r="C15296" t="s">
        <v>6</v>
      </c>
      <c r="D15296" t="s">
        <v>19</v>
      </c>
      <c r="E15296" t="s">
        <v>70</v>
      </c>
      <c r="F15296" t="s">
        <v>26</v>
      </c>
      <c r="G15296">
        <v>7</v>
      </c>
      <c r="H15296">
        <v>1.0222420000000001</v>
      </c>
      <c r="I15296">
        <v>0.92876639999999999</v>
      </c>
      <c r="J15296">
        <v>-9.3475299999999997E-2</v>
      </c>
      <c r="P15296">
        <v>60.248399999999997</v>
      </c>
    </row>
    <row r="15297" spans="1:16">
      <c r="A15297" t="s">
        <v>17503</v>
      </c>
      <c r="B15297" t="s">
        <v>3</v>
      </c>
      <c r="C15297" t="s">
        <v>6</v>
      </c>
      <c r="D15297" t="s">
        <v>19</v>
      </c>
      <c r="E15297" t="s">
        <v>70</v>
      </c>
      <c r="F15297" t="s">
        <v>26</v>
      </c>
      <c r="G15297">
        <v>8</v>
      </c>
      <c r="H15297">
        <v>1.102177</v>
      </c>
      <c r="I15297">
        <v>1.0062340000000001</v>
      </c>
      <c r="J15297">
        <v>-9.5943500000000001E-2</v>
      </c>
      <c r="P15297">
        <v>62.8414</v>
      </c>
    </row>
    <row r="15298" spans="1:16">
      <c r="A15298" t="s">
        <v>17504</v>
      </c>
      <c r="B15298" t="s">
        <v>3</v>
      </c>
      <c r="C15298" t="s">
        <v>6</v>
      </c>
      <c r="D15298" t="s">
        <v>19</v>
      </c>
      <c r="E15298" t="s">
        <v>70</v>
      </c>
      <c r="F15298" t="s">
        <v>26</v>
      </c>
      <c r="G15298">
        <v>9</v>
      </c>
      <c r="H15298">
        <v>1.1639980000000001</v>
      </c>
      <c r="I15298">
        <v>0.94427269999999996</v>
      </c>
      <c r="J15298">
        <v>-0.21972520000000001</v>
      </c>
      <c r="P15298">
        <v>69.532799999999995</v>
      </c>
    </row>
    <row r="15299" spans="1:16">
      <c r="A15299" t="s">
        <v>17505</v>
      </c>
      <c r="B15299" t="s">
        <v>3</v>
      </c>
      <c r="C15299" t="s">
        <v>6</v>
      </c>
      <c r="D15299" t="s">
        <v>19</v>
      </c>
      <c r="E15299" t="s">
        <v>70</v>
      </c>
      <c r="F15299" t="s">
        <v>26</v>
      </c>
      <c r="G15299">
        <v>10</v>
      </c>
      <c r="H15299">
        <v>1.199835</v>
      </c>
      <c r="I15299">
        <v>0.98240019999999995</v>
      </c>
      <c r="J15299">
        <v>-0.21743470000000001</v>
      </c>
      <c r="P15299">
        <v>75.563299999999998</v>
      </c>
    </row>
    <row r="15300" spans="1:16">
      <c r="A15300" t="s">
        <v>17506</v>
      </c>
      <c r="B15300" t="s">
        <v>3</v>
      </c>
      <c r="C15300" t="s">
        <v>6</v>
      </c>
      <c r="D15300" t="s">
        <v>19</v>
      </c>
      <c r="E15300" t="s">
        <v>70</v>
      </c>
      <c r="F15300" t="s">
        <v>26</v>
      </c>
      <c r="G15300">
        <v>11</v>
      </c>
      <c r="H15300">
        <v>1.1974340000000001</v>
      </c>
      <c r="I15300">
        <v>1.028359</v>
      </c>
      <c r="J15300">
        <v>-0.16907520000000001</v>
      </c>
      <c r="P15300">
        <v>80.952200000000005</v>
      </c>
    </row>
    <row r="15301" spans="1:16">
      <c r="A15301" t="s">
        <v>17507</v>
      </c>
      <c r="B15301" t="s">
        <v>3</v>
      </c>
      <c r="C15301" t="s">
        <v>6</v>
      </c>
      <c r="D15301" t="s">
        <v>19</v>
      </c>
      <c r="E15301" t="s">
        <v>70</v>
      </c>
      <c r="F15301" t="s">
        <v>26</v>
      </c>
      <c r="G15301">
        <v>12</v>
      </c>
      <c r="H15301">
        <v>1.1929719999999999</v>
      </c>
      <c r="I15301">
        <v>1.1340170000000001</v>
      </c>
      <c r="J15301">
        <v>-5.8954600000000003E-2</v>
      </c>
      <c r="P15301">
        <v>85.947400000000002</v>
      </c>
    </row>
    <row r="15302" spans="1:16">
      <c r="A15302" t="s">
        <v>17508</v>
      </c>
      <c r="B15302" t="s">
        <v>3</v>
      </c>
      <c r="C15302" t="s">
        <v>6</v>
      </c>
      <c r="D15302" t="s">
        <v>19</v>
      </c>
      <c r="E15302" t="s">
        <v>70</v>
      </c>
      <c r="F15302" t="s">
        <v>26</v>
      </c>
      <c r="G15302">
        <v>13</v>
      </c>
      <c r="H15302">
        <v>1.210982</v>
      </c>
      <c r="I15302">
        <v>1.333974</v>
      </c>
      <c r="J15302">
        <v>0.1229919</v>
      </c>
      <c r="P15302">
        <v>89.5411</v>
      </c>
    </row>
    <row r="15303" spans="1:16">
      <c r="A15303" t="s">
        <v>17509</v>
      </c>
      <c r="B15303" t="s">
        <v>3</v>
      </c>
      <c r="C15303" t="s">
        <v>6</v>
      </c>
      <c r="D15303" t="s">
        <v>19</v>
      </c>
      <c r="E15303" t="s">
        <v>70</v>
      </c>
      <c r="F15303" t="s">
        <v>26</v>
      </c>
      <c r="G15303">
        <v>14</v>
      </c>
      <c r="H15303">
        <v>1.344735</v>
      </c>
      <c r="I15303">
        <v>1.5616080000000001</v>
      </c>
      <c r="J15303">
        <v>0.2168735</v>
      </c>
      <c r="P15303">
        <v>91.889099999999999</v>
      </c>
    </row>
    <row r="15304" spans="1:16">
      <c r="A15304" t="s">
        <v>17510</v>
      </c>
      <c r="B15304" t="s">
        <v>3</v>
      </c>
      <c r="C15304" t="s">
        <v>6</v>
      </c>
      <c r="D15304" t="s">
        <v>19</v>
      </c>
      <c r="E15304" t="s">
        <v>70</v>
      </c>
      <c r="F15304" t="s">
        <v>26</v>
      </c>
      <c r="G15304">
        <v>15</v>
      </c>
      <c r="H15304">
        <v>1.588101</v>
      </c>
      <c r="I15304">
        <v>1.8860319999999999</v>
      </c>
      <c r="J15304">
        <v>0.29793059999999999</v>
      </c>
      <c r="P15304">
        <v>93.8583</v>
      </c>
    </row>
    <row r="15305" spans="1:16">
      <c r="A15305" t="s">
        <v>17511</v>
      </c>
      <c r="B15305" t="s">
        <v>3</v>
      </c>
      <c r="C15305" t="s">
        <v>6</v>
      </c>
      <c r="D15305" t="s">
        <v>19</v>
      </c>
      <c r="E15305" t="s">
        <v>70</v>
      </c>
      <c r="F15305" t="s">
        <v>26</v>
      </c>
      <c r="G15305">
        <v>16</v>
      </c>
      <c r="H15305">
        <v>1.88805</v>
      </c>
      <c r="I15305">
        <v>2.196628</v>
      </c>
      <c r="J15305">
        <v>0.30857790000000002</v>
      </c>
      <c r="P15305">
        <v>93.419499999999999</v>
      </c>
    </row>
    <row r="15306" spans="1:16">
      <c r="A15306" t="s">
        <v>17512</v>
      </c>
      <c r="B15306" t="s">
        <v>3</v>
      </c>
      <c r="C15306" t="s">
        <v>6</v>
      </c>
      <c r="D15306" t="s">
        <v>19</v>
      </c>
      <c r="E15306" t="s">
        <v>70</v>
      </c>
      <c r="F15306" t="s">
        <v>26</v>
      </c>
      <c r="G15306">
        <v>17</v>
      </c>
      <c r="H15306">
        <v>2.1950789999999998</v>
      </c>
      <c r="I15306">
        <v>2.4760219999999999</v>
      </c>
      <c r="J15306">
        <v>0.2809429</v>
      </c>
      <c r="P15306">
        <v>92.445499999999996</v>
      </c>
    </row>
    <row r="15307" spans="1:16">
      <c r="A15307" t="s">
        <v>17513</v>
      </c>
      <c r="B15307" t="s">
        <v>3</v>
      </c>
      <c r="C15307" t="s">
        <v>6</v>
      </c>
      <c r="D15307" t="s">
        <v>19</v>
      </c>
      <c r="E15307" t="s">
        <v>70</v>
      </c>
      <c r="F15307" t="s">
        <v>26</v>
      </c>
      <c r="G15307">
        <v>18</v>
      </c>
      <c r="H15307">
        <v>2.439883</v>
      </c>
      <c r="I15307">
        <v>2.6848019999999999</v>
      </c>
      <c r="J15307">
        <v>0.24491879999999999</v>
      </c>
      <c r="P15307">
        <v>90.318299999999994</v>
      </c>
    </row>
    <row r="15308" spans="1:16">
      <c r="A15308" t="s">
        <v>17514</v>
      </c>
      <c r="B15308" t="s">
        <v>3</v>
      </c>
      <c r="C15308" t="s">
        <v>6</v>
      </c>
      <c r="D15308" t="s">
        <v>19</v>
      </c>
      <c r="E15308" t="s">
        <v>70</v>
      </c>
      <c r="F15308" t="s">
        <v>26</v>
      </c>
      <c r="G15308">
        <v>19</v>
      </c>
      <c r="H15308">
        <v>2.7428249999999998</v>
      </c>
      <c r="I15308">
        <v>2.6650040000000002</v>
      </c>
      <c r="J15308">
        <v>-7.7820399999999998E-2</v>
      </c>
      <c r="P15308">
        <v>87.513400000000004</v>
      </c>
    </row>
    <row r="15309" spans="1:16">
      <c r="A15309" t="s">
        <v>17515</v>
      </c>
      <c r="B15309" t="s">
        <v>3</v>
      </c>
      <c r="C15309" t="s">
        <v>6</v>
      </c>
      <c r="D15309" t="s">
        <v>19</v>
      </c>
      <c r="E15309" t="s">
        <v>70</v>
      </c>
      <c r="F15309" t="s">
        <v>26</v>
      </c>
      <c r="G15309">
        <v>20</v>
      </c>
      <c r="H15309">
        <v>2.6764920000000001</v>
      </c>
      <c r="I15309">
        <v>2.4713080000000001</v>
      </c>
      <c r="J15309">
        <v>-0.20518420000000001</v>
      </c>
      <c r="P15309">
        <v>82.744699999999995</v>
      </c>
    </row>
    <row r="15310" spans="1:16">
      <c r="A15310" t="s">
        <v>17516</v>
      </c>
      <c r="B15310" t="s">
        <v>3</v>
      </c>
      <c r="C15310" t="s">
        <v>6</v>
      </c>
      <c r="D15310" t="s">
        <v>19</v>
      </c>
      <c r="E15310" t="s">
        <v>70</v>
      </c>
      <c r="F15310" t="s">
        <v>26</v>
      </c>
      <c r="G15310">
        <v>21</v>
      </c>
      <c r="H15310">
        <v>2.462472</v>
      </c>
      <c r="I15310">
        <v>2.4020109999999999</v>
      </c>
      <c r="J15310">
        <v>-6.0461099999999997E-2</v>
      </c>
      <c r="P15310">
        <v>78.611500000000007</v>
      </c>
    </row>
    <row r="15311" spans="1:16">
      <c r="A15311" t="s">
        <v>17517</v>
      </c>
      <c r="B15311" t="s">
        <v>3</v>
      </c>
      <c r="C15311" t="s">
        <v>6</v>
      </c>
      <c r="D15311" t="s">
        <v>19</v>
      </c>
      <c r="E15311" t="s">
        <v>70</v>
      </c>
      <c r="F15311" t="s">
        <v>26</v>
      </c>
      <c r="G15311">
        <v>22</v>
      </c>
      <c r="H15311">
        <v>2.1630319999999998</v>
      </c>
      <c r="I15311">
        <v>2.1316700000000002</v>
      </c>
      <c r="J15311">
        <v>-3.1361899999999998E-2</v>
      </c>
      <c r="P15311">
        <v>76.294200000000004</v>
      </c>
    </row>
    <row r="15312" spans="1:16">
      <c r="A15312" t="s">
        <v>17518</v>
      </c>
      <c r="B15312" t="s">
        <v>3</v>
      </c>
      <c r="C15312" t="s">
        <v>6</v>
      </c>
      <c r="D15312" t="s">
        <v>19</v>
      </c>
      <c r="E15312" t="s">
        <v>70</v>
      </c>
      <c r="F15312" t="s">
        <v>26</v>
      </c>
      <c r="G15312">
        <v>23</v>
      </c>
      <c r="H15312">
        <v>1.642282</v>
      </c>
      <c r="I15312">
        <v>1.6642079999999999</v>
      </c>
      <c r="J15312">
        <v>2.1925900000000002E-2</v>
      </c>
      <c r="P15312">
        <v>74.0017</v>
      </c>
    </row>
    <row r="15313" spans="1:17">
      <c r="A15313" t="s">
        <v>17519</v>
      </c>
      <c r="B15313" t="s">
        <v>3</v>
      </c>
      <c r="C15313" t="s">
        <v>6</v>
      </c>
      <c r="D15313" t="s">
        <v>19</v>
      </c>
      <c r="E15313" t="s">
        <v>70</v>
      </c>
      <c r="F15313" t="s">
        <v>26</v>
      </c>
      <c r="G15313">
        <v>24</v>
      </c>
      <c r="H15313">
        <v>1.280762</v>
      </c>
      <c r="I15313">
        <v>1.2832939999999999</v>
      </c>
      <c r="J15313">
        <v>2.532E-3</v>
      </c>
      <c r="P15313">
        <v>72.485200000000006</v>
      </c>
    </row>
    <row r="15314" spans="1:17">
      <c r="A15314" t="s">
        <v>17520</v>
      </c>
      <c r="B15314" t="s">
        <v>3</v>
      </c>
      <c r="C15314" t="s">
        <v>6</v>
      </c>
      <c r="D15314" t="s">
        <v>19</v>
      </c>
      <c r="E15314" t="s">
        <v>70</v>
      </c>
      <c r="F15314" t="s">
        <v>27</v>
      </c>
      <c r="G15314">
        <v>1</v>
      </c>
      <c r="H15314">
        <v>1.049769</v>
      </c>
      <c r="I15314">
        <v>1.1480900000000001</v>
      </c>
      <c r="J15314">
        <v>9.8320400000000002E-2</v>
      </c>
      <c r="K15314">
        <v>2.6027100000000001E-2</v>
      </c>
      <c r="L15314">
        <v>6.8738599999999997E-2</v>
      </c>
      <c r="M15314">
        <v>9.8320400000000002E-2</v>
      </c>
      <c r="N15314">
        <v>0.1279023</v>
      </c>
      <c r="O15314">
        <v>0.17061380000000001</v>
      </c>
      <c r="P15314">
        <v>71.7988</v>
      </c>
      <c r="Q15314">
        <v>5.6410799999999997E-2</v>
      </c>
    </row>
    <row r="15315" spans="1:17">
      <c r="A15315" t="s">
        <v>17521</v>
      </c>
      <c r="B15315" t="s">
        <v>3</v>
      </c>
      <c r="C15315" t="s">
        <v>6</v>
      </c>
      <c r="D15315" t="s">
        <v>19</v>
      </c>
      <c r="E15315" t="s">
        <v>70</v>
      </c>
      <c r="F15315" t="s">
        <v>27</v>
      </c>
      <c r="G15315">
        <v>2</v>
      </c>
      <c r="H15315">
        <v>0.92335060000000002</v>
      </c>
      <c r="I15315">
        <v>1.0168969999999999</v>
      </c>
      <c r="J15315">
        <v>9.3546900000000002E-2</v>
      </c>
      <c r="K15315">
        <v>2.6905200000000001E-2</v>
      </c>
      <c r="L15315">
        <v>6.6277600000000006E-2</v>
      </c>
      <c r="M15315">
        <v>9.3546900000000002E-2</v>
      </c>
      <c r="N15315">
        <v>0.1208161</v>
      </c>
      <c r="O15315">
        <v>0.16018859999999999</v>
      </c>
      <c r="P15315">
        <v>66.0441</v>
      </c>
      <c r="Q15315">
        <v>5.20008E-2</v>
      </c>
    </row>
    <row r="15316" spans="1:17">
      <c r="A15316" t="s">
        <v>17522</v>
      </c>
      <c r="B15316" t="s">
        <v>3</v>
      </c>
      <c r="C15316" t="s">
        <v>6</v>
      </c>
      <c r="D15316" t="s">
        <v>19</v>
      </c>
      <c r="E15316" t="s">
        <v>70</v>
      </c>
      <c r="F15316" t="s">
        <v>27</v>
      </c>
      <c r="G15316">
        <v>3</v>
      </c>
      <c r="H15316">
        <v>0.86193450000000005</v>
      </c>
      <c r="I15316">
        <v>0.92144820000000005</v>
      </c>
      <c r="J15316">
        <v>5.95136E-2</v>
      </c>
      <c r="K15316">
        <v>1.9808999999999998E-3</v>
      </c>
      <c r="L15316">
        <v>3.5971700000000002E-2</v>
      </c>
      <c r="M15316">
        <v>5.95136E-2</v>
      </c>
      <c r="N15316">
        <v>8.3055599999999993E-2</v>
      </c>
      <c r="O15316">
        <v>0.11704639999999999</v>
      </c>
      <c r="P15316">
        <v>64.823899999999995</v>
      </c>
      <c r="Q15316">
        <v>4.4893000000000002E-2</v>
      </c>
    </row>
    <row r="15317" spans="1:17">
      <c r="A15317" t="s">
        <v>17523</v>
      </c>
      <c r="B15317" t="s">
        <v>3</v>
      </c>
      <c r="C15317" t="s">
        <v>6</v>
      </c>
      <c r="D15317" t="s">
        <v>19</v>
      </c>
      <c r="E15317" t="s">
        <v>70</v>
      </c>
      <c r="F15317" t="s">
        <v>27</v>
      </c>
      <c r="G15317">
        <v>4</v>
      </c>
      <c r="H15317">
        <v>0.82212459999999998</v>
      </c>
      <c r="I15317">
        <v>0.87905169999999999</v>
      </c>
      <c r="J15317">
        <v>5.6927100000000001E-2</v>
      </c>
      <c r="K15317">
        <v>1.00112E-2</v>
      </c>
      <c r="L15317">
        <v>3.7729499999999999E-2</v>
      </c>
      <c r="M15317">
        <v>5.6927100000000001E-2</v>
      </c>
      <c r="N15317">
        <v>7.6124800000000006E-2</v>
      </c>
      <c r="O15317">
        <v>0.10384309999999999</v>
      </c>
      <c r="P15317">
        <v>63.852600000000002</v>
      </c>
      <c r="Q15317">
        <v>3.6608700000000001E-2</v>
      </c>
    </row>
    <row r="15318" spans="1:17">
      <c r="A15318" t="s">
        <v>17524</v>
      </c>
      <c r="B15318" t="s">
        <v>3</v>
      </c>
      <c r="C15318" t="s">
        <v>6</v>
      </c>
      <c r="D15318" t="s">
        <v>19</v>
      </c>
      <c r="E15318" t="s">
        <v>70</v>
      </c>
      <c r="F15318" t="s">
        <v>27</v>
      </c>
      <c r="G15318">
        <v>5</v>
      </c>
      <c r="H15318">
        <v>0.83878379999999997</v>
      </c>
      <c r="I15318">
        <v>0.84964649999999997</v>
      </c>
      <c r="J15318">
        <v>1.0862699999999999E-2</v>
      </c>
      <c r="K15318">
        <v>-3.8378900000000001E-2</v>
      </c>
      <c r="L15318">
        <v>-9.2866000000000008E-3</v>
      </c>
      <c r="M15318">
        <v>1.0862699999999999E-2</v>
      </c>
      <c r="N15318">
        <v>3.1012000000000001E-2</v>
      </c>
      <c r="O15318">
        <v>6.0104299999999999E-2</v>
      </c>
      <c r="P15318">
        <v>63.756</v>
      </c>
      <c r="Q15318">
        <v>3.8423400000000003E-2</v>
      </c>
    </row>
    <row r="15319" spans="1:17">
      <c r="A15319" t="s">
        <v>17525</v>
      </c>
      <c r="B15319" t="s">
        <v>3</v>
      </c>
      <c r="C15319" t="s">
        <v>6</v>
      </c>
      <c r="D15319" t="s">
        <v>19</v>
      </c>
      <c r="E15319" t="s">
        <v>70</v>
      </c>
      <c r="F15319" t="s">
        <v>27</v>
      </c>
      <c r="G15319">
        <v>6</v>
      </c>
      <c r="H15319">
        <v>0.99694890000000003</v>
      </c>
      <c r="I15319">
        <v>0.91799609999999998</v>
      </c>
      <c r="J15319">
        <v>-7.8952800000000004E-2</v>
      </c>
      <c r="K15319">
        <v>-0.14822850000000001</v>
      </c>
      <c r="L15319">
        <v>-0.1072999</v>
      </c>
      <c r="M15319">
        <v>-7.8952800000000004E-2</v>
      </c>
      <c r="N15319">
        <v>-5.0605700000000003E-2</v>
      </c>
      <c r="O15319">
        <v>-9.6770999999999992E-3</v>
      </c>
      <c r="P15319">
        <v>62.651400000000002</v>
      </c>
      <c r="Q15319">
        <v>5.4056100000000003E-2</v>
      </c>
    </row>
    <row r="15320" spans="1:17">
      <c r="A15320" t="s">
        <v>17526</v>
      </c>
      <c r="B15320" t="s">
        <v>3</v>
      </c>
      <c r="C15320" t="s">
        <v>6</v>
      </c>
      <c r="D15320" t="s">
        <v>19</v>
      </c>
      <c r="E15320" t="s">
        <v>70</v>
      </c>
      <c r="F15320" t="s">
        <v>27</v>
      </c>
      <c r="G15320">
        <v>7</v>
      </c>
      <c r="H15320">
        <v>1.2032339999999999</v>
      </c>
      <c r="I15320">
        <v>1.148631</v>
      </c>
      <c r="J15320">
        <v>-5.4602999999999999E-2</v>
      </c>
      <c r="K15320">
        <v>-0.15474599999999999</v>
      </c>
      <c r="L15320">
        <v>-9.5580700000000005E-2</v>
      </c>
      <c r="M15320">
        <v>-5.4602999999999999E-2</v>
      </c>
      <c r="N15320">
        <v>-1.36253E-2</v>
      </c>
      <c r="O15320">
        <v>4.5539999999999997E-2</v>
      </c>
      <c r="P15320">
        <v>62.303400000000003</v>
      </c>
      <c r="Q15320">
        <v>7.8142000000000003E-2</v>
      </c>
    </row>
    <row r="15321" spans="1:17">
      <c r="A15321" t="s">
        <v>17527</v>
      </c>
      <c r="B15321" t="s">
        <v>3</v>
      </c>
      <c r="C15321" t="s">
        <v>6</v>
      </c>
      <c r="D15321" t="s">
        <v>19</v>
      </c>
      <c r="E15321" t="s">
        <v>70</v>
      </c>
      <c r="F15321" t="s">
        <v>27</v>
      </c>
      <c r="G15321">
        <v>8</v>
      </c>
      <c r="H15321">
        <v>1.3502959999999999</v>
      </c>
      <c r="I15321">
        <v>1.2309559999999999</v>
      </c>
      <c r="J15321">
        <v>-0.1193395</v>
      </c>
      <c r="K15321">
        <v>-0.2032283</v>
      </c>
      <c r="L15321">
        <v>-0.1536661</v>
      </c>
      <c r="M15321">
        <v>-0.1193395</v>
      </c>
      <c r="N15321">
        <v>-8.5012900000000002E-2</v>
      </c>
      <c r="O15321">
        <v>-3.5450700000000002E-2</v>
      </c>
      <c r="P15321">
        <v>63.006399999999999</v>
      </c>
      <c r="Q15321">
        <v>6.5458799999999998E-2</v>
      </c>
    </row>
    <row r="15322" spans="1:17">
      <c r="A15322" t="s">
        <v>17528</v>
      </c>
      <c r="B15322" t="s">
        <v>3</v>
      </c>
      <c r="C15322" t="s">
        <v>6</v>
      </c>
      <c r="D15322" t="s">
        <v>19</v>
      </c>
      <c r="E15322" t="s">
        <v>70</v>
      </c>
      <c r="F15322" t="s">
        <v>27</v>
      </c>
      <c r="G15322">
        <v>9</v>
      </c>
      <c r="H15322">
        <v>1.4059109999999999</v>
      </c>
      <c r="I15322">
        <v>1.2594339999999999</v>
      </c>
      <c r="J15322">
        <v>-0.1464772</v>
      </c>
      <c r="K15322">
        <v>-0.2605016</v>
      </c>
      <c r="L15322">
        <v>-0.1931351</v>
      </c>
      <c r="M15322">
        <v>-0.1464772</v>
      </c>
      <c r="N15322">
        <v>-9.9819400000000003E-2</v>
      </c>
      <c r="O15322">
        <v>-3.2452799999999997E-2</v>
      </c>
      <c r="P15322">
        <v>69.854399999999998</v>
      </c>
      <c r="Q15322">
        <v>8.8973700000000003E-2</v>
      </c>
    </row>
    <row r="15323" spans="1:17">
      <c r="A15323" t="s">
        <v>17529</v>
      </c>
      <c r="B15323" t="s">
        <v>3</v>
      </c>
      <c r="C15323" t="s">
        <v>6</v>
      </c>
      <c r="D15323" t="s">
        <v>19</v>
      </c>
      <c r="E15323" t="s">
        <v>70</v>
      </c>
      <c r="F15323" t="s">
        <v>27</v>
      </c>
      <c r="G15323">
        <v>10</v>
      </c>
      <c r="H15323">
        <v>1.400428</v>
      </c>
      <c r="I15323">
        <v>1.3043400000000001</v>
      </c>
      <c r="J15323">
        <v>-9.6087599999999995E-2</v>
      </c>
      <c r="K15323">
        <v>-0.20101550000000001</v>
      </c>
      <c r="L15323">
        <v>-0.13902329999999999</v>
      </c>
      <c r="M15323">
        <v>-9.6087599999999995E-2</v>
      </c>
      <c r="N15323">
        <v>-5.3151999999999998E-2</v>
      </c>
      <c r="O15323">
        <v>8.8403000000000006E-3</v>
      </c>
      <c r="P15323">
        <v>78.903800000000004</v>
      </c>
      <c r="Q15323">
        <v>8.1875699999999996E-2</v>
      </c>
    </row>
    <row r="15324" spans="1:17">
      <c r="A15324" t="s">
        <v>17530</v>
      </c>
      <c r="B15324" t="s">
        <v>3</v>
      </c>
      <c r="C15324" t="s">
        <v>6</v>
      </c>
      <c r="D15324" t="s">
        <v>19</v>
      </c>
      <c r="E15324" t="s">
        <v>70</v>
      </c>
      <c r="F15324" t="s">
        <v>27</v>
      </c>
      <c r="G15324">
        <v>11</v>
      </c>
      <c r="H15324">
        <v>1.426569</v>
      </c>
      <c r="I15324">
        <v>1.3284480000000001</v>
      </c>
      <c r="J15324">
        <v>-9.8121E-2</v>
      </c>
      <c r="K15324">
        <v>-0.2209419</v>
      </c>
      <c r="L15324">
        <v>-0.14837829999999999</v>
      </c>
      <c r="M15324">
        <v>-9.8121E-2</v>
      </c>
      <c r="N15324">
        <v>-4.7863700000000002E-2</v>
      </c>
      <c r="O15324">
        <v>2.46999E-2</v>
      </c>
      <c r="P15324">
        <v>84.276899999999998</v>
      </c>
      <c r="Q15324">
        <v>9.5837599999999995E-2</v>
      </c>
    </row>
    <row r="15325" spans="1:17">
      <c r="A15325" t="s">
        <v>17531</v>
      </c>
      <c r="B15325" t="s">
        <v>3</v>
      </c>
      <c r="C15325" t="s">
        <v>6</v>
      </c>
      <c r="D15325" t="s">
        <v>19</v>
      </c>
      <c r="E15325" t="s">
        <v>70</v>
      </c>
      <c r="F15325" t="s">
        <v>27</v>
      </c>
      <c r="G15325">
        <v>12</v>
      </c>
      <c r="H15325">
        <v>1.4311179999999999</v>
      </c>
      <c r="I15325">
        <v>1.4330099999999999</v>
      </c>
      <c r="J15325">
        <v>1.8921999999999999E-3</v>
      </c>
      <c r="K15325">
        <v>-0.12760369999999999</v>
      </c>
      <c r="L15325">
        <v>-5.10964E-2</v>
      </c>
      <c r="M15325">
        <v>1.8921999999999999E-3</v>
      </c>
      <c r="N15325">
        <v>5.4880900000000003E-2</v>
      </c>
      <c r="O15325">
        <v>0.13138810000000001</v>
      </c>
      <c r="P15325">
        <v>88.554100000000005</v>
      </c>
      <c r="Q15325">
        <v>0.1010462</v>
      </c>
    </row>
    <row r="15326" spans="1:17">
      <c r="A15326" t="s">
        <v>17532</v>
      </c>
      <c r="B15326" t="s">
        <v>3</v>
      </c>
      <c r="C15326" t="s">
        <v>6</v>
      </c>
      <c r="D15326" t="s">
        <v>19</v>
      </c>
      <c r="E15326" t="s">
        <v>70</v>
      </c>
      <c r="F15326" t="s">
        <v>27</v>
      </c>
      <c r="G15326">
        <v>13</v>
      </c>
      <c r="H15326">
        <v>1.385081</v>
      </c>
      <c r="I15326">
        <v>1.6167279999999999</v>
      </c>
      <c r="J15326">
        <v>0.2316472</v>
      </c>
      <c r="K15326">
        <v>8.8462399999999997E-2</v>
      </c>
      <c r="L15326">
        <v>0.17305709999999999</v>
      </c>
      <c r="M15326">
        <v>0.2316472</v>
      </c>
      <c r="N15326">
        <v>0.29023729999999998</v>
      </c>
      <c r="O15326">
        <v>0.374832</v>
      </c>
      <c r="P15326">
        <v>91.497699999999995</v>
      </c>
      <c r="Q15326">
        <v>0.1117277</v>
      </c>
    </row>
    <row r="15327" spans="1:17">
      <c r="A15327" t="s">
        <v>17533</v>
      </c>
      <c r="B15327" t="s">
        <v>3</v>
      </c>
      <c r="C15327" t="s">
        <v>6</v>
      </c>
      <c r="D15327" t="s">
        <v>19</v>
      </c>
      <c r="E15327" t="s">
        <v>70</v>
      </c>
      <c r="F15327" t="s">
        <v>27</v>
      </c>
      <c r="G15327">
        <v>14</v>
      </c>
      <c r="H15327">
        <v>1.5055369999999999</v>
      </c>
      <c r="I15327">
        <v>1.8892979999999999</v>
      </c>
      <c r="J15327">
        <v>0.3837605</v>
      </c>
      <c r="K15327">
        <v>0.24747739999999999</v>
      </c>
      <c r="L15327">
        <v>0.32799450000000002</v>
      </c>
      <c r="M15327">
        <v>0.3837605</v>
      </c>
      <c r="N15327">
        <v>0.43952639999999998</v>
      </c>
      <c r="O15327">
        <v>0.52004360000000005</v>
      </c>
      <c r="P15327">
        <v>94.097399999999993</v>
      </c>
      <c r="Q15327">
        <v>0.1063423</v>
      </c>
    </row>
    <row r="15328" spans="1:17">
      <c r="A15328" t="s">
        <v>17534</v>
      </c>
      <c r="B15328" t="s">
        <v>3</v>
      </c>
      <c r="C15328" t="s">
        <v>6</v>
      </c>
      <c r="D15328" t="s">
        <v>19</v>
      </c>
      <c r="E15328" t="s">
        <v>70</v>
      </c>
      <c r="F15328" t="s">
        <v>27</v>
      </c>
      <c r="G15328">
        <v>15</v>
      </c>
      <c r="H15328">
        <v>1.811242</v>
      </c>
      <c r="I15328">
        <v>2.2163719999999998</v>
      </c>
      <c r="J15328">
        <v>0.40512949999999998</v>
      </c>
      <c r="K15328">
        <v>0.26387430000000001</v>
      </c>
      <c r="L15328">
        <v>0.347329</v>
      </c>
      <c r="M15328">
        <v>0.40512949999999998</v>
      </c>
      <c r="N15328">
        <v>0.46292990000000001</v>
      </c>
      <c r="O15328">
        <v>0.5463846</v>
      </c>
      <c r="P15328">
        <v>96.322000000000003</v>
      </c>
      <c r="Q15328">
        <v>0.110222</v>
      </c>
    </row>
    <row r="15329" spans="1:17">
      <c r="A15329" t="s">
        <v>17535</v>
      </c>
      <c r="B15329" t="s">
        <v>3</v>
      </c>
      <c r="C15329" t="s">
        <v>6</v>
      </c>
      <c r="D15329" t="s">
        <v>19</v>
      </c>
      <c r="E15329" t="s">
        <v>70</v>
      </c>
      <c r="F15329" t="s">
        <v>27</v>
      </c>
      <c r="G15329">
        <v>16</v>
      </c>
      <c r="H15329">
        <v>2.1761509999999999</v>
      </c>
      <c r="I15329">
        <v>2.5538669999999999</v>
      </c>
      <c r="J15329">
        <v>0.37771569999999999</v>
      </c>
      <c r="K15329">
        <v>0.22198689999999999</v>
      </c>
      <c r="L15329">
        <v>0.31399270000000001</v>
      </c>
      <c r="M15329">
        <v>0.37771569999999999</v>
      </c>
      <c r="N15329">
        <v>0.44143860000000001</v>
      </c>
      <c r="O15329">
        <v>0.53344440000000004</v>
      </c>
      <c r="P15329">
        <v>98.611800000000002</v>
      </c>
      <c r="Q15329">
        <v>0.12151579999999999</v>
      </c>
    </row>
    <row r="15330" spans="1:17">
      <c r="A15330" t="s">
        <v>17536</v>
      </c>
      <c r="B15330" t="s">
        <v>3</v>
      </c>
      <c r="C15330" t="s">
        <v>6</v>
      </c>
      <c r="D15330" t="s">
        <v>19</v>
      </c>
      <c r="E15330" t="s">
        <v>70</v>
      </c>
      <c r="F15330" t="s">
        <v>27</v>
      </c>
      <c r="G15330">
        <v>17</v>
      </c>
      <c r="H15330">
        <v>2.527692</v>
      </c>
      <c r="I15330">
        <v>2.847639</v>
      </c>
      <c r="J15330">
        <v>0.31994729999999999</v>
      </c>
      <c r="K15330">
        <v>0.1787223</v>
      </c>
      <c r="L15330">
        <v>0.26215919999999998</v>
      </c>
      <c r="M15330">
        <v>0.31994729999999999</v>
      </c>
      <c r="N15330">
        <v>0.3777355</v>
      </c>
      <c r="O15330">
        <v>0.46117229999999998</v>
      </c>
      <c r="P15330">
        <v>99.173000000000002</v>
      </c>
      <c r="Q15330">
        <v>0.1101984</v>
      </c>
    </row>
    <row r="15331" spans="1:17">
      <c r="A15331" t="s">
        <v>17537</v>
      </c>
      <c r="B15331" t="s">
        <v>3</v>
      </c>
      <c r="C15331" t="s">
        <v>6</v>
      </c>
      <c r="D15331" t="s">
        <v>19</v>
      </c>
      <c r="E15331" t="s">
        <v>70</v>
      </c>
      <c r="F15331" t="s">
        <v>27</v>
      </c>
      <c r="G15331">
        <v>18</v>
      </c>
      <c r="H15331">
        <v>2.791909</v>
      </c>
      <c r="I15331">
        <v>2.9754700000000001</v>
      </c>
      <c r="J15331">
        <v>0.18356040000000001</v>
      </c>
      <c r="K15331">
        <v>3.1195500000000001E-2</v>
      </c>
      <c r="L15331">
        <v>0.1212139</v>
      </c>
      <c r="M15331">
        <v>0.18356040000000001</v>
      </c>
      <c r="N15331">
        <v>0.24590690000000001</v>
      </c>
      <c r="O15331">
        <v>0.33592529999999998</v>
      </c>
      <c r="P15331">
        <v>99.530100000000004</v>
      </c>
      <c r="Q15331">
        <v>0.118891</v>
      </c>
    </row>
    <row r="15332" spans="1:17">
      <c r="A15332" t="s">
        <v>17538</v>
      </c>
      <c r="B15332" t="s">
        <v>3</v>
      </c>
      <c r="C15332" t="s">
        <v>6</v>
      </c>
      <c r="D15332" t="s">
        <v>19</v>
      </c>
      <c r="E15332" t="s">
        <v>70</v>
      </c>
      <c r="F15332" t="s">
        <v>27</v>
      </c>
      <c r="G15332">
        <v>19</v>
      </c>
      <c r="H15332">
        <v>3.1671339999999999</v>
      </c>
      <c r="I15332">
        <v>3.0128840000000001</v>
      </c>
      <c r="J15332">
        <v>-0.15425050000000001</v>
      </c>
      <c r="K15332">
        <v>-0.32593119999999998</v>
      </c>
      <c r="L15332">
        <v>-0.2245008</v>
      </c>
      <c r="M15332">
        <v>-0.15425050000000001</v>
      </c>
      <c r="N15332">
        <v>-8.4000199999999997E-2</v>
      </c>
      <c r="O15332">
        <v>1.74302E-2</v>
      </c>
      <c r="P15332">
        <v>98.126499999999993</v>
      </c>
      <c r="Q15332">
        <v>0.1339632</v>
      </c>
    </row>
    <row r="15333" spans="1:17">
      <c r="A15333" t="s">
        <v>17539</v>
      </c>
      <c r="B15333" t="s">
        <v>3</v>
      </c>
      <c r="C15333" t="s">
        <v>6</v>
      </c>
      <c r="D15333" t="s">
        <v>19</v>
      </c>
      <c r="E15333" t="s">
        <v>70</v>
      </c>
      <c r="F15333" t="s">
        <v>27</v>
      </c>
      <c r="G15333">
        <v>20</v>
      </c>
      <c r="H15333">
        <v>3.091224</v>
      </c>
      <c r="I15333">
        <v>2.8314780000000002</v>
      </c>
      <c r="J15333">
        <v>-0.2597467</v>
      </c>
      <c r="K15333">
        <v>-0.42583860000000001</v>
      </c>
      <c r="L15333">
        <v>-0.32771020000000001</v>
      </c>
      <c r="M15333">
        <v>-0.2597467</v>
      </c>
      <c r="N15333">
        <v>-0.19178319999999999</v>
      </c>
      <c r="O15333">
        <v>-9.3654699999999994E-2</v>
      </c>
      <c r="P15333">
        <v>93.276200000000003</v>
      </c>
      <c r="Q15333">
        <v>0.1296022</v>
      </c>
    </row>
    <row r="15334" spans="1:17">
      <c r="A15334" t="s">
        <v>17540</v>
      </c>
      <c r="B15334" t="s">
        <v>3</v>
      </c>
      <c r="C15334" t="s">
        <v>6</v>
      </c>
      <c r="D15334" t="s">
        <v>19</v>
      </c>
      <c r="E15334" t="s">
        <v>70</v>
      </c>
      <c r="F15334" t="s">
        <v>27</v>
      </c>
      <c r="G15334">
        <v>21</v>
      </c>
      <c r="H15334">
        <v>2.7793450000000002</v>
      </c>
      <c r="I15334">
        <v>2.5862850000000002</v>
      </c>
      <c r="J15334">
        <v>-0.1930598</v>
      </c>
      <c r="K15334">
        <v>-0.33602080000000001</v>
      </c>
      <c r="L15334">
        <v>-0.25155830000000001</v>
      </c>
      <c r="M15334">
        <v>-0.1930598</v>
      </c>
      <c r="N15334">
        <v>-0.13456129999999999</v>
      </c>
      <c r="O15334">
        <v>-5.0098799999999999E-2</v>
      </c>
      <c r="P15334">
        <v>84.981999999999999</v>
      </c>
      <c r="Q15334">
        <v>0.1115531</v>
      </c>
    </row>
    <row r="15335" spans="1:17">
      <c r="A15335" t="s">
        <v>17541</v>
      </c>
      <c r="B15335" t="s">
        <v>3</v>
      </c>
      <c r="C15335" t="s">
        <v>6</v>
      </c>
      <c r="D15335" t="s">
        <v>19</v>
      </c>
      <c r="E15335" t="s">
        <v>70</v>
      </c>
      <c r="F15335" t="s">
        <v>27</v>
      </c>
      <c r="G15335">
        <v>22</v>
      </c>
      <c r="H15335">
        <v>2.410911</v>
      </c>
      <c r="I15335">
        <v>2.295709</v>
      </c>
      <c r="J15335">
        <v>-0.115202</v>
      </c>
      <c r="K15335">
        <v>-0.24629529999999999</v>
      </c>
      <c r="L15335">
        <v>-0.1688443</v>
      </c>
      <c r="M15335">
        <v>-0.115202</v>
      </c>
      <c r="N15335">
        <v>-6.1559700000000002E-2</v>
      </c>
      <c r="O15335">
        <v>1.5891200000000001E-2</v>
      </c>
      <c r="P15335">
        <v>78.674300000000002</v>
      </c>
      <c r="Q15335">
        <v>0.1022926</v>
      </c>
    </row>
    <row r="15336" spans="1:17">
      <c r="A15336" t="s">
        <v>17542</v>
      </c>
      <c r="B15336" t="s">
        <v>3</v>
      </c>
      <c r="C15336" t="s">
        <v>6</v>
      </c>
      <c r="D15336" t="s">
        <v>19</v>
      </c>
      <c r="E15336" t="s">
        <v>70</v>
      </c>
      <c r="F15336" t="s">
        <v>27</v>
      </c>
      <c r="G15336">
        <v>23</v>
      </c>
      <c r="H15336">
        <v>1.834306</v>
      </c>
      <c r="I15336">
        <v>1.847307</v>
      </c>
      <c r="J15336">
        <v>1.30011E-2</v>
      </c>
      <c r="K15336">
        <v>-0.10540480000000001</v>
      </c>
      <c r="L15336">
        <v>-3.5449599999999998E-2</v>
      </c>
      <c r="M15336">
        <v>1.30011E-2</v>
      </c>
      <c r="N15336">
        <v>6.1451800000000001E-2</v>
      </c>
      <c r="O15336">
        <v>0.13140689999999999</v>
      </c>
      <c r="P15336">
        <v>75.199299999999994</v>
      </c>
      <c r="Q15336">
        <v>9.2392600000000005E-2</v>
      </c>
    </row>
    <row r="15337" spans="1:17">
      <c r="A15337" t="s">
        <v>17543</v>
      </c>
      <c r="B15337" t="s">
        <v>3</v>
      </c>
      <c r="C15337" t="s">
        <v>6</v>
      </c>
      <c r="D15337" t="s">
        <v>19</v>
      </c>
      <c r="E15337" t="s">
        <v>70</v>
      </c>
      <c r="F15337" t="s">
        <v>27</v>
      </c>
      <c r="G15337">
        <v>24</v>
      </c>
      <c r="H15337">
        <v>1.3937919999999999</v>
      </c>
      <c r="I15337">
        <v>1.445999</v>
      </c>
      <c r="J15337">
        <v>5.2207000000000003E-2</v>
      </c>
      <c r="K15337">
        <v>-5.4574400000000002E-2</v>
      </c>
      <c r="L15337">
        <v>8.5129000000000003E-3</v>
      </c>
      <c r="M15337">
        <v>5.2207000000000003E-2</v>
      </c>
      <c r="N15337">
        <v>9.5901100000000003E-2</v>
      </c>
      <c r="O15337">
        <v>0.1589884</v>
      </c>
      <c r="P15337">
        <v>73.966099999999997</v>
      </c>
      <c r="Q15337">
        <v>8.3321999999999993E-2</v>
      </c>
    </row>
    <row r="15338" spans="1:17">
      <c r="A15338" t="s">
        <v>17544</v>
      </c>
      <c r="B15338" t="s">
        <v>3</v>
      </c>
      <c r="C15338" t="s">
        <v>6</v>
      </c>
      <c r="D15338" t="s">
        <v>19</v>
      </c>
      <c r="E15338" t="s">
        <v>70</v>
      </c>
      <c r="F15338" t="s">
        <v>28</v>
      </c>
      <c r="G15338">
        <v>1</v>
      </c>
      <c r="H15338">
        <v>1.0796939999999999</v>
      </c>
      <c r="I15338">
        <v>1.2066140000000001</v>
      </c>
      <c r="J15338">
        <v>0.1269199</v>
      </c>
      <c r="K15338">
        <v>1.6445499999999998E-2</v>
      </c>
      <c r="L15338">
        <v>8.1714599999999998E-2</v>
      </c>
      <c r="M15338">
        <v>0.1269199</v>
      </c>
      <c r="N15338">
        <v>0.1721251</v>
      </c>
      <c r="O15338">
        <v>0.2373942</v>
      </c>
      <c r="P15338">
        <v>78.248400000000004</v>
      </c>
      <c r="Q15338">
        <v>8.6203600000000005E-2</v>
      </c>
    </row>
    <row r="15339" spans="1:17">
      <c r="A15339" t="s">
        <v>17545</v>
      </c>
      <c r="B15339" t="s">
        <v>3</v>
      </c>
      <c r="C15339" t="s">
        <v>6</v>
      </c>
      <c r="D15339" t="s">
        <v>19</v>
      </c>
      <c r="E15339" t="s">
        <v>70</v>
      </c>
      <c r="F15339" t="s">
        <v>28</v>
      </c>
      <c r="G15339">
        <v>2</v>
      </c>
      <c r="H15339">
        <v>0.99556429999999996</v>
      </c>
      <c r="I15339">
        <v>1.0673870000000001</v>
      </c>
      <c r="J15339">
        <v>7.1822300000000006E-2</v>
      </c>
      <c r="K15339">
        <v>-1.4431899999999999E-2</v>
      </c>
      <c r="L15339">
        <v>3.6527799999999999E-2</v>
      </c>
      <c r="M15339">
        <v>7.1822300000000006E-2</v>
      </c>
      <c r="N15339">
        <v>0.1071168</v>
      </c>
      <c r="O15339">
        <v>0.15807650000000001</v>
      </c>
      <c r="P15339">
        <v>66.692400000000006</v>
      </c>
      <c r="Q15339">
        <v>6.7304500000000003E-2</v>
      </c>
    </row>
    <row r="15340" spans="1:17">
      <c r="A15340" t="s">
        <v>17546</v>
      </c>
      <c r="B15340" t="s">
        <v>3</v>
      </c>
      <c r="C15340" t="s">
        <v>6</v>
      </c>
      <c r="D15340" t="s">
        <v>19</v>
      </c>
      <c r="E15340" t="s">
        <v>70</v>
      </c>
      <c r="F15340" t="s">
        <v>28</v>
      </c>
      <c r="G15340">
        <v>3</v>
      </c>
      <c r="H15340">
        <v>0.92069380000000001</v>
      </c>
      <c r="I15340">
        <v>0.96706150000000002</v>
      </c>
      <c r="J15340">
        <v>4.6367699999999998E-2</v>
      </c>
      <c r="K15340">
        <v>-3.1456699999999997E-2</v>
      </c>
      <c r="L15340">
        <v>1.45226E-2</v>
      </c>
      <c r="M15340">
        <v>4.6367699999999998E-2</v>
      </c>
      <c r="N15340">
        <v>7.8212900000000002E-2</v>
      </c>
      <c r="O15340">
        <v>0.1241922</v>
      </c>
      <c r="P15340">
        <v>67.063199999999995</v>
      </c>
      <c r="Q15340">
        <v>6.0726700000000002E-2</v>
      </c>
    </row>
    <row r="15341" spans="1:17">
      <c r="A15341" t="s">
        <v>17547</v>
      </c>
      <c r="B15341" t="s">
        <v>3</v>
      </c>
      <c r="C15341" t="s">
        <v>6</v>
      </c>
      <c r="D15341" t="s">
        <v>19</v>
      </c>
      <c r="E15341" t="s">
        <v>70</v>
      </c>
      <c r="F15341" t="s">
        <v>28</v>
      </c>
      <c r="G15341">
        <v>4</v>
      </c>
      <c r="H15341">
        <v>0.85045990000000005</v>
      </c>
      <c r="I15341">
        <v>0.91061559999999997</v>
      </c>
      <c r="J15341">
        <v>6.0155800000000002E-2</v>
      </c>
      <c r="K15341">
        <v>-1.8932600000000001E-2</v>
      </c>
      <c r="L15341">
        <v>2.7793499999999999E-2</v>
      </c>
      <c r="M15341">
        <v>6.0155800000000002E-2</v>
      </c>
      <c r="N15341">
        <v>9.2518100000000006E-2</v>
      </c>
      <c r="O15341">
        <v>0.13924410000000001</v>
      </c>
      <c r="P15341">
        <v>66.498900000000006</v>
      </c>
      <c r="Q15341">
        <v>6.1712999999999997E-2</v>
      </c>
    </row>
    <row r="15342" spans="1:17">
      <c r="A15342" t="s">
        <v>17548</v>
      </c>
      <c r="B15342" t="s">
        <v>3</v>
      </c>
      <c r="C15342" t="s">
        <v>6</v>
      </c>
      <c r="D15342" t="s">
        <v>19</v>
      </c>
      <c r="E15342" t="s">
        <v>70</v>
      </c>
      <c r="F15342" t="s">
        <v>28</v>
      </c>
      <c r="G15342">
        <v>5</v>
      </c>
      <c r="H15342">
        <v>0.9042038</v>
      </c>
      <c r="I15342">
        <v>0.92086049999999997</v>
      </c>
      <c r="J15342">
        <v>1.6656600000000001E-2</v>
      </c>
      <c r="K15342">
        <v>-7.7573500000000004E-2</v>
      </c>
      <c r="L15342">
        <v>-2.19016E-2</v>
      </c>
      <c r="M15342">
        <v>1.6656600000000001E-2</v>
      </c>
      <c r="N15342">
        <v>5.5214800000000001E-2</v>
      </c>
      <c r="O15342">
        <v>0.1108867</v>
      </c>
      <c r="P15342">
        <v>65.999300000000005</v>
      </c>
      <c r="Q15342">
        <v>7.3528099999999999E-2</v>
      </c>
    </row>
    <row r="15343" spans="1:17">
      <c r="A15343" t="s">
        <v>17549</v>
      </c>
      <c r="B15343" t="s">
        <v>3</v>
      </c>
      <c r="C15343" t="s">
        <v>6</v>
      </c>
      <c r="D15343" t="s">
        <v>19</v>
      </c>
      <c r="E15343" t="s">
        <v>70</v>
      </c>
      <c r="F15343" t="s">
        <v>28</v>
      </c>
      <c r="G15343">
        <v>6</v>
      </c>
      <c r="H15343">
        <v>1.041021</v>
      </c>
      <c r="I15343">
        <v>0.98226400000000003</v>
      </c>
      <c r="J15343">
        <v>-5.8756999999999997E-2</v>
      </c>
      <c r="K15343">
        <v>-0.163794</v>
      </c>
      <c r="L15343">
        <v>-0.1017373</v>
      </c>
      <c r="M15343">
        <v>-5.8756999999999997E-2</v>
      </c>
      <c r="N15343">
        <v>-1.5776800000000001E-2</v>
      </c>
      <c r="O15343">
        <v>4.6279899999999999E-2</v>
      </c>
      <c r="P15343">
        <v>63.845700000000001</v>
      </c>
      <c r="Q15343">
        <v>8.19608E-2</v>
      </c>
    </row>
    <row r="15344" spans="1:17">
      <c r="A15344" t="s">
        <v>17550</v>
      </c>
      <c r="B15344" t="s">
        <v>3</v>
      </c>
      <c r="C15344" t="s">
        <v>6</v>
      </c>
      <c r="D15344" t="s">
        <v>19</v>
      </c>
      <c r="E15344" t="s">
        <v>70</v>
      </c>
      <c r="F15344" t="s">
        <v>28</v>
      </c>
      <c r="G15344">
        <v>7</v>
      </c>
      <c r="H15344">
        <v>1.2096309999999999</v>
      </c>
      <c r="I15344">
        <v>1.1701980000000001</v>
      </c>
      <c r="J15344">
        <v>-3.9433299999999998E-2</v>
      </c>
      <c r="K15344">
        <v>-0.17639650000000001</v>
      </c>
      <c r="L15344">
        <v>-9.5477500000000007E-2</v>
      </c>
      <c r="M15344">
        <v>-3.9433299999999998E-2</v>
      </c>
      <c r="N15344">
        <v>1.6611000000000001E-2</v>
      </c>
      <c r="O15344">
        <v>9.7529900000000003E-2</v>
      </c>
      <c r="P15344">
        <v>63.345999999999997</v>
      </c>
      <c r="Q15344">
        <v>0.106873</v>
      </c>
    </row>
    <row r="15345" spans="1:17">
      <c r="A15345" t="s">
        <v>17551</v>
      </c>
      <c r="B15345" t="s">
        <v>3</v>
      </c>
      <c r="C15345" t="s">
        <v>6</v>
      </c>
      <c r="D15345" t="s">
        <v>19</v>
      </c>
      <c r="E15345" t="s">
        <v>70</v>
      </c>
      <c r="F15345" t="s">
        <v>28</v>
      </c>
      <c r="G15345">
        <v>8</v>
      </c>
      <c r="H15345">
        <v>1.3368800000000001</v>
      </c>
      <c r="I15345">
        <v>1.1453500000000001</v>
      </c>
      <c r="J15345">
        <v>-0.19153039999999999</v>
      </c>
      <c r="K15345">
        <v>-0.32846819999999999</v>
      </c>
      <c r="L15345">
        <v>-0.24756420000000001</v>
      </c>
      <c r="M15345">
        <v>-0.19153039999999999</v>
      </c>
      <c r="N15345">
        <v>-0.13549659999999999</v>
      </c>
      <c r="O15345">
        <v>-5.4592599999999998E-2</v>
      </c>
      <c r="P15345">
        <v>66.752300000000005</v>
      </c>
      <c r="Q15345">
        <v>0.10685310000000001</v>
      </c>
    </row>
    <row r="15346" spans="1:17">
      <c r="A15346" t="s">
        <v>17552</v>
      </c>
      <c r="B15346" t="s">
        <v>3</v>
      </c>
      <c r="C15346" t="s">
        <v>6</v>
      </c>
      <c r="D15346" t="s">
        <v>19</v>
      </c>
      <c r="E15346" t="s">
        <v>70</v>
      </c>
      <c r="F15346" t="s">
        <v>28</v>
      </c>
      <c r="G15346">
        <v>9</v>
      </c>
      <c r="H15346">
        <v>1.4329430000000001</v>
      </c>
      <c r="I15346">
        <v>1.292184</v>
      </c>
      <c r="J15346">
        <v>-0.1407593</v>
      </c>
      <c r="K15346">
        <v>-0.29756690000000002</v>
      </c>
      <c r="L15346">
        <v>-0.20492369999999999</v>
      </c>
      <c r="M15346">
        <v>-0.1407593</v>
      </c>
      <c r="N15346">
        <v>-7.6594899999999994E-2</v>
      </c>
      <c r="O15346">
        <v>1.6048199999999999E-2</v>
      </c>
      <c r="P15346">
        <v>73.751300000000001</v>
      </c>
      <c r="Q15346">
        <v>0.1223576</v>
      </c>
    </row>
    <row r="15347" spans="1:17">
      <c r="A15347" t="s">
        <v>17553</v>
      </c>
      <c r="B15347" t="s">
        <v>3</v>
      </c>
      <c r="C15347" t="s">
        <v>6</v>
      </c>
      <c r="D15347" t="s">
        <v>19</v>
      </c>
      <c r="E15347" t="s">
        <v>70</v>
      </c>
      <c r="F15347" t="s">
        <v>28</v>
      </c>
      <c r="G15347">
        <v>10</v>
      </c>
      <c r="H15347">
        <v>1.5019849999999999</v>
      </c>
      <c r="I15347">
        <v>1.3567990000000001</v>
      </c>
      <c r="J15347">
        <v>-0.1451856</v>
      </c>
      <c r="K15347">
        <v>-0.314886</v>
      </c>
      <c r="L15347">
        <v>-0.2146257</v>
      </c>
      <c r="M15347">
        <v>-0.1451856</v>
      </c>
      <c r="N15347">
        <v>-7.5745599999999996E-2</v>
      </c>
      <c r="O15347">
        <v>2.45148E-2</v>
      </c>
      <c r="P15347">
        <v>80.652199999999993</v>
      </c>
      <c r="Q15347">
        <v>0.13241790000000001</v>
      </c>
    </row>
    <row r="15348" spans="1:17">
      <c r="A15348" t="s">
        <v>17554</v>
      </c>
      <c r="B15348" t="s">
        <v>3</v>
      </c>
      <c r="C15348" t="s">
        <v>6</v>
      </c>
      <c r="D15348" t="s">
        <v>19</v>
      </c>
      <c r="E15348" t="s">
        <v>70</v>
      </c>
      <c r="F15348" t="s">
        <v>28</v>
      </c>
      <c r="G15348">
        <v>11</v>
      </c>
      <c r="H15348">
        <v>1.4633480000000001</v>
      </c>
      <c r="I15348">
        <v>1.38971</v>
      </c>
      <c r="J15348">
        <v>-7.3638200000000001E-2</v>
      </c>
      <c r="K15348">
        <v>-0.24778330000000001</v>
      </c>
      <c r="L15348">
        <v>-0.144897</v>
      </c>
      <c r="M15348">
        <v>-7.3638200000000001E-2</v>
      </c>
      <c r="N15348">
        <v>-2.3795000000000001E-3</v>
      </c>
      <c r="O15348">
        <v>0.10050679999999999</v>
      </c>
      <c r="P15348">
        <v>86.7136</v>
      </c>
      <c r="Q15348">
        <v>0.13588610000000001</v>
      </c>
    </row>
    <row r="15349" spans="1:17">
      <c r="A15349" t="s">
        <v>17555</v>
      </c>
      <c r="B15349" t="s">
        <v>3</v>
      </c>
      <c r="C15349" t="s">
        <v>6</v>
      </c>
      <c r="D15349" t="s">
        <v>19</v>
      </c>
      <c r="E15349" t="s">
        <v>70</v>
      </c>
      <c r="F15349" t="s">
        <v>28</v>
      </c>
      <c r="G15349">
        <v>12</v>
      </c>
      <c r="H15349">
        <v>1.4550019999999999</v>
      </c>
      <c r="I15349">
        <v>1.499871</v>
      </c>
      <c r="J15349">
        <v>4.4868600000000002E-2</v>
      </c>
      <c r="K15349">
        <v>-0.14093600000000001</v>
      </c>
      <c r="L15349">
        <v>-3.1161100000000001E-2</v>
      </c>
      <c r="M15349">
        <v>4.4868600000000002E-2</v>
      </c>
      <c r="N15349">
        <v>0.1208984</v>
      </c>
      <c r="O15349">
        <v>0.23067319999999999</v>
      </c>
      <c r="P15349">
        <v>91.682699999999997</v>
      </c>
      <c r="Q15349">
        <v>0.1449841</v>
      </c>
    </row>
    <row r="15350" spans="1:17">
      <c r="A15350" t="s">
        <v>17556</v>
      </c>
      <c r="B15350" t="s">
        <v>3</v>
      </c>
      <c r="C15350" t="s">
        <v>6</v>
      </c>
      <c r="D15350" t="s">
        <v>19</v>
      </c>
      <c r="E15350" t="s">
        <v>70</v>
      </c>
      <c r="F15350" t="s">
        <v>28</v>
      </c>
      <c r="G15350">
        <v>13</v>
      </c>
      <c r="H15350">
        <v>1.4301740000000001</v>
      </c>
      <c r="I15350">
        <v>1.666282</v>
      </c>
      <c r="J15350">
        <v>0.2361076</v>
      </c>
      <c r="K15350">
        <v>6.8364999999999995E-2</v>
      </c>
      <c r="L15350">
        <v>0.1674687</v>
      </c>
      <c r="M15350">
        <v>0.2361076</v>
      </c>
      <c r="N15350">
        <v>0.30474659999999998</v>
      </c>
      <c r="O15350">
        <v>0.4038503</v>
      </c>
      <c r="P15350">
        <v>95.525099999999995</v>
      </c>
      <c r="Q15350">
        <v>0.13089029999999999</v>
      </c>
    </row>
    <row r="15351" spans="1:17">
      <c r="A15351" t="s">
        <v>17557</v>
      </c>
      <c r="B15351" t="s">
        <v>3</v>
      </c>
      <c r="C15351" t="s">
        <v>6</v>
      </c>
      <c r="D15351" t="s">
        <v>19</v>
      </c>
      <c r="E15351" t="s">
        <v>70</v>
      </c>
      <c r="F15351" t="s">
        <v>28</v>
      </c>
      <c r="G15351">
        <v>14</v>
      </c>
      <c r="H15351">
        <v>1.5413049999999999</v>
      </c>
      <c r="I15351">
        <v>1.9011640000000001</v>
      </c>
      <c r="J15351">
        <v>0.35985919999999999</v>
      </c>
      <c r="K15351">
        <v>0.17973819999999999</v>
      </c>
      <c r="L15351">
        <v>0.2861551</v>
      </c>
      <c r="M15351">
        <v>0.35985919999999999</v>
      </c>
      <c r="N15351">
        <v>0.43356319999999998</v>
      </c>
      <c r="O15351">
        <v>0.53998009999999996</v>
      </c>
      <c r="P15351">
        <v>98.150400000000005</v>
      </c>
      <c r="Q15351">
        <v>0.14054910000000001</v>
      </c>
    </row>
    <row r="15352" spans="1:17">
      <c r="A15352" t="s">
        <v>17558</v>
      </c>
      <c r="B15352" t="s">
        <v>3</v>
      </c>
      <c r="C15352" t="s">
        <v>6</v>
      </c>
      <c r="D15352" t="s">
        <v>19</v>
      </c>
      <c r="E15352" t="s">
        <v>70</v>
      </c>
      <c r="F15352" t="s">
        <v>28</v>
      </c>
      <c r="G15352">
        <v>15</v>
      </c>
      <c r="H15352">
        <v>1.795034</v>
      </c>
      <c r="I15352">
        <v>2.275703</v>
      </c>
      <c r="J15352">
        <v>0.48066900000000001</v>
      </c>
      <c r="K15352">
        <v>0.28194140000000001</v>
      </c>
      <c r="L15352">
        <v>0.39935130000000002</v>
      </c>
      <c r="M15352">
        <v>0.48066900000000001</v>
      </c>
      <c r="N15352">
        <v>0.56198669999999995</v>
      </c>
      <c r="O15352">
        <v>0.67939649999999996</v>
      </c>
      <c r="P15352">
        <v>99.777799999999999</v>
      </c>
      <c r="Q15352">
        <v>0.15506790000000001</v>
      </c>
    </row>
    <row r="15353" spans="1:17">
      <c r="A15353" t="s">
        <v>17559</v>
      </c>
      <c r="B15353" t="s">
        <v>3</v>
      </c>
      <c r="C15353" t="s">
        <v>6</v>
      </c>
      <c r="D15353" t="s">
        <v>19</v>
      </c>
      <c r="E15353" t="s">
        <v>70</v>
      </c>
      <c r="F15353" t="s">
        <v>28</v>
      </c>
      <c r="G15353">
        <v>16</v>
      </c>
      <c r="H15353">
        <v>2.1602450000000002</v>
      </c>
      <c r="I15353">
        <v>2.8340839999999998</v>
      </c>
      <c r="J15353">
        <v>0.67383870000000001</v>
      </c>
      <c r="K15353">
        <v>0.42696869999999998</v>
      </c>
      <c r="L15353">
        <v>0.57282149999999998</v>
      </c>
      <c r="M15353">
        <v>0.67383870000000001</v>
      </c>
      <c r="N15353">
        <v>0.77485590000000004</v>
      </c>
      <c r="O15353">
        <v>0.92070870000000005</v>
      </c>
      <c r="P15353">
        <v>99.996799999999993</v>
      </c>
      <c r="Q15353">
        <v>0.19263369999999999</v>
      </c>
    </row>
    <row r="15354" spans="1:17">
      <c r="A15354" t="s">
        <v>17560</v>
      </c>
      <c r="B15354" t="s">
        <v>3</v>
      </c>
      <c r="C15354" t="s">
        <v>6</v>
      </c>
      <c r="D15354" t="s">
        <v>19</v>
      </c>
      <c r="E15354" t="s">
        <v>70</v>
      </c>
      <c r="F15354" t="s">
        <v>28</v>
      </c>
      <c r="G15354">
        <v>17</v>
      </c>
      <c r="H15354">
        <v>2.5352220000000001</v>
      </c>
      <c r="I15354">
        <v>3.2132749999999999</v>
      </c>
      <c r="J15354">
        <v>0.67805349999999998</v>
      </c>
      <c r="K15354">
        <v>0.43292849999999999</v>
      </c>
      <c r="L15354">
        <v>0.57775030000000005</v>
      </c>
      <c r="M15354">
        <v>0.67805349999999998</v>
      </c>
      <c r="N15354">
        <v>0.77835670000000001</v>
      </c>
      <c r="O15354">
        <v>0.92317859999999996</v>
      </c>
      <c r="P15354">
        <v>100.559</v>
      </c>
      <c r="Q15354">
        <v>0.1912721</v>
      </c>
    </row>
    <row r="15355" spans="1:17">
      <c r="A15355" t="s">
        <v>17561</v>
      </c>
      <c r="B15355" t="s">
        <v>3</v>
      </c>
      <c r="C15355" t="s">
        <v>6</v>
      </c>
      <c r="D15355" t="s">
        <v>19</v>
      </c>
      <c r="E15355" t="s">
        <v>70</v>
      </c>
      <c r="F15355" t="s">
        <v>28</v>
      </c>
      <c r="G15355">
        <v>18</v>
      </c>
      <c r="H15355">
        <v>2.8741439999999998</v>
      </c>
      <c r="I15355">
        <v>3.612225</v>
      </c>
      <c r="J15355">
        <v>0.73808059999999998</v>
      </c>
      <c r="K15355">
        <v>0.48248629999999998</v>
      </c>
      <c r="L15355">
        <v>0.63349350000000004</v>
      </c>
      <c r="M15355">
        <v>0.73808059999999998</v>
      </c>
      <c r="N15355">
        <v>0.84266770000000002</v>
      </c>
      <c r="O15355">
        <v>0.99367490000000003</v>
      </c>
      <c r="P15355">
        <v>99.466999999999999</v>
      </c>
      <c r="Q15355">
        <v>0.19944129999999999</v>
      </c>
    </row>
    <row r="15356" spans="1:17">
      <c r="A15356" t="s">
        <v>17562</v>
      </c>
      <c r="B15356" t="s">
        <v>3</v>
      </c>
      <c r="C15356" t="s">
        <v>6</v>
      </c>
      <c r="D15356" t="s">
        <v>19</v>
      </c>
      <c r="E15356" t="s">
        <v>70</v>
      </c>
      <c r="F15356" t="s">
        <v>28</v>
      </c>
      <c r="G15356">
        <v>19</v>
      </c>
      <c r="H15356">
        <v>3.2835909999999999</v>
      </c>
      <c r="I15356">
        <v>3.6231360000000001</v>
      </c>
      <c r="J15356">
        <v>0.3395455</v>
      </c>
      <c r="K15356">
        <v>0.1015653</v>
      </c>
      <c r="L15356">
        <v>0.24216589999999999</v>
      </c>
      <c r="M15356">
        <v>0.3395455</v>
      </c>
      <c r="N15356">
        <v>0.43692510000000001</v>
      </c>
      <c r="O15356">
        <v>0.57752570000000003</v>
      </c>
      <c r="P15356">
        <v>98.030500000000004</v>
      </c>
      <c r="Q15356">
        <v>0.185697</v>
      </c>
    </row>
    <row r="15357" spans="1:17">
      <c r="A15357" t="s">
        <v>17563</v>
      </c>
      <c r="B15357" t="s">
        <v>3</v>
      </c>
      <c r="C15357" t="s">
        <v>6</v>
      </c>
      <c r="D15357" t="s">
        <v>19</v>
      </c>
      <c r="E15357" t="s">
        <v>70</v>
      </c>
      <c r="F15357" t="s">
        <v>28</v>
      </c>
      <c r="G15357">
        <v>20</v>
      </c>
      <c r="H15357">
        <v>3.1167639999999999</v>
      </c>
      <c r="I15357">
        <v>3.2894350000000001</v>
      </c>
      <c r="J15357">
        <v>0.17267060000000001</v>
      </c>
      <c r="K15357">
        <v>-8.1244700000000003E-2</v>
      </c>
      <c r="L15357">
        <v>6.8770499999999998E-2</v>
      </c>
      <c r="M15357">
        <v>0.17267060000000001</v>
      </c>
      <c r="N15357">
        <v>0.2765707</v>
      </c>
      <c r="O15357">
        <v>0.42658590000000002</v>
      </c>
      <c r="P15357">
        <v>92.406300000000002</v>
      </c>
      <c r="Q15357">
        <v>0.1981311</v>
      </c>
    </row>
    <row r="15358" spans="1:17">
      <c r="A15358" t="s">
        <v>17564</v>
      </c>
      <c r="B15358" t="s">
        <v>3</v>
      </c>
      <c r="C15358" t="s">
        <v>6</v>
      </c>
      <c r="D15358" t="s">
        <v>19</v>
      </c>
      <c r="E15358" t="s">
        <v>70</v>
      </c>
      <c r="F15358" t="s">
        <v>28</v>
      </c>
      <c r="G15358">
        <v>21</v>
      </c>
      <c r="H15358">
        <v>2.882053</v>
      </c>
      <c r="I15358">
        <v>2.8889119999999999</v>
      </c>
      <c r="J15358">
        <v>6.8596000000000004E-3</v>
      </c>
      <c r="K15358">
        <v>-0.21662190000000001</v>
      </c>
      <c r="L15358">
        <v>-8.4587200000000001E-2</v>
      </c>
      <c r="M15358">
        <v>6.8596000000000004E-3</v>
      </c>
      <c r="N15358">
        <v>9.8306400000000002E-2</v>
      </c>
      <c r="O15358">
        <v>0.23034109999999999</v>
      </c>
      <c r="P15358">
        <v>88.470200000000006</v>
      </c>
      <c r="Q15358">
        <v>0.1743836</v>
      </c>
    </row>
    <row r="15359" spans="1:17">
      <c r="A15359" t="s">
        <v>17565</v>
      </c>
      <c r="B15359" t="s">
        <v>3</v>
      </c>
      <c r="C15359" t="s">
        <v>6</v>
      </c>
      <c r="D15359" t="s">
        <v>19</v>
      </c>
      <c r="E15359" t="s">
        <v>70</v>
      </c>
      <c r="F15359" t="s">
        <v>28</v>
      </c>
      <c r="G15359">
        <v>22</v>
      </c>
      <c r="H15359">
        <v>2.4142649999999999</v>
      </c>
      <c r="I15359">
        <v>2.3715830000000002</v>
      </c>
      <c r="J15359">
        <v>-4.2681499999999997E-2</v>
      </c>
      <c r="K15359">
        <v>-0.23055909999999999</v>
      </c>
      <c r="L15359">
        <v>-0.1195595</v>
      </c>
      <c r="M15359">
        <v>-4.2681499999999997E-2</v>
      </c>
      <c r="N15359">
        <v>3.4196499999999998E-2</v>
      </c>
      <c r="O15359">
        <v>0.14519609999999999</v>
      </c>
      <c r="P15359">
        <v>85.1267</v>
      </c>
      <c r="Q15359">
        <v>0.1466016</v>
      </c>
    </row>
    <row r="15360" spans="1:17">
      <c r="A15360" t="s">
        <v>17566</v>
      </c>
      <c r="B15360" t="s">
        <v>3</v>
      </c>
      <c r="C15360" t="s">
        <v>6</v>
      </c>
      <c r="D15360" t="s">
        <v>19</v>
      </c>
      <c r="E15360" t="s">
        <v>70</v>
      </c>
      <c r="F15360" t="s">
        <v>28</v>
      </c>
      <c r="G15360">
        <v>23</v>
      </c>
      <c r="H15360">
        <v>1.857137</v>
      </c>
      <c r="I15360">
        <v>1.9204330000000001</v>
      </c>
      <c r="J15360">
        <v>6.3296699999999997E-2</v>
      </c>
      <c r="K15360">
        <v>-9.1507400000000003E-2</v>
      </c>
      <c r="L15360">
        <v>-4.7899999999999999E-5</v>
      </c>
      <c r="M15360">
        <v>6.3296699999999997E-2</v>
      </c>
      <c r="N15360">
        <v>0.12664130000000001</v>
      </c>
      <c r="O15360">
        <v>0.21810080000000001</v>
      </c>
      <c r="P15360">
        <v>81.6267</v>
      </c>
      <c r="Q15360">
        <v>0.12079429999999999</v>
      </c>
    </row>
    <row r="15361" spans="1:17">
      <c r="A15361" t="s">
        <v>17567</v>
      </c>
      <c r="B15361" t="s">
        <v>3</v>
      </c>
      <c r="C15361" t="s">
        <v>6</v>
      </c>
      <c r="D15361" t="s">
        <v>19</v>
      </c>
      <c r="E15361" t="s">
        <v>70</v>
      </c>
      <c r="F15361" t="s">
        <v>28</v>
      </c>
      <c r="G15361">
        <v>24</v>
      </c>
      <c r="H15361">
        <v>1.3868590000000001</v>
      </c>
      <c r="I15361">
        <v>1.5172810000000001</v>
      </c>
      <c r="J15361">
        <v>0.13042229999999999</v>
      </c>
      <c r="K15361">
        <v>2.1002E-3</v>
      </c>
      <c r="L15361">
        <v>7.7913999999999997E-2</v>
      </c>
      <c r="M15361">
        <v>0.13042229999999999</v>
      </c>
      <c r="N15361">
        <v>0.1829307</v>
      </c>
      <c r="O15361">
        <v>0.25874439999999999</v>
      </c>
      <c r="P15361">
        <v>79.844899999999996</v>
      </c>
      <c r="Q15361">
        <v>0.1001302</v>
      </c>
    </row>
    <row r="15362" spans="1:17">
      <c r="A15362" t="s">
        <v>17568</v>
      </c>
      <c r="B15362" t="s">
        <v>3</v>
      </c>
      <c r="C15362" t="s">
        <v>7</v>
      </c>
      <c r="D15362" t="s">
        <v>18</v>
      </c>
      <c r="E15362" t="s">
        <v>70</v>
      </c>
      <c r="F15362" t="s">
        <v>21</v>
      </c>
      <c r="G15362">
        <v>1</v>
      </c>
      <c r="H15362">
        <v>0.98838910000000002</v>
      </c>
      <c r="I15362">
        <v>1.0603340000000001</v>
      </c>
      <c r="J15362">
        <v>7.1944999999999995E-2</v>
      </c>
      <c r="K15362">
        <v>4.5621000000000004E-3</v>
      </c>
      <c r="L15362">
        <v>4.4372500000000002E-2</v>
      </c>
      <c r="M15362">
        <v>7.1944999999999995E-2</v>
      </c>
      <c r="N15362">
        <v>9.9517599999999998E-2</v>
      </c>
      <c r="O15362">
        <v>0.1393279</v>
      </c>
      <c r="P15362">
        <v>33.0246</v>
      </c>
      <c r="Q15362">
        <v>5.25792E-2</v>
      </c>
    </row>
    <row r="15363" spans="1:17">
      <c r="A15363" t="s">
        <v>17569</v>
      </c>
      <c r="B15363" t="s">
        <v>3</v>
      </c>
      <c r="C15363" t="s">
        <v>7</v>
      </c>
      <c r="D15363" t="s">
        <v>18</v>
      </c>
      <c r="E15363" t="s">
        <v>70</v>
      </c>
      <c r="F15363" t="s">
        <v>21</v>
      </c>
      <c r="G15363">
        <v>2</v>
      </c>
      <c r="H15363">
        <v>0.96048860000000003</v>
      </c>
      <c r="I15363">
        <v>1.021075</v>
      </c>
      <c r="J15363">
        <v>6.0586300000000003E-2</v>
      </c>
      <c r="K15363">
        <v>7.5560999999999996E-3</v>
      </c>
      <c r="L15363">
        <v>3.8886799999999999E-2</v>
      </c>
      <c r="M15363">
        <v>6.0586300000000003E-2</v>
      </c>
      <c r="N15363">
        <v>8.2285800000000006E-2</v>
      </c>
      <c r="O15363">
        <v>0.11361640000000001</v>
      </c>
      <c r="P15363">
        <v>32.322899999999997</v>
      </c>
      <c r="Q15363">
        <v>4.1379699999999998E-2</v>
      </c>
    </row>
    <row r="15364" spans="1:17">
      <c r="A15364" t="s">
        <v>17570</v>
      </c>
      <c r="B15364" t="s">
        <v>3</v>
      </c>
      <c r="C15364" t="s">
        <v>7</v>
      </c>
      <c r="D15364" t="s">
        <v>18</v>
      </c>
      <c r="E15364" t="s">
        <v>70</v>
      </c>
      <c r="F15364" t="s">
        <v>21</v>
      </c>
      <c r="G15364">
        <v>3</v>
      </c>
      <c r="H15364">
        <v>0.96885569999999999</v>
      </c>
      <c r="I15364">
        <v>1.021787</v>
      </c>
      <c r="J15364">
        <v>5.2931499999999999E-2</v>
      </c>
      <c r="K15364">
        <v>1.8793E-3</v>
      </c>
      <c r="L15364">
        <v>3.2041399999999998E-2</v>
      </c>
      <c r="M15364">
        <v>5.2931499999999999E-2</v>
      </c>
      <c r="N15364">
        <v>7.3821700000000004E-2</v>
      </c>
      <c r="O15364">
        <v>0.1039838</v>
      </c>
      <c r="P15364">
        <v>31.703299999999999</v>
      </c>
      <c r="Q15364">
        <v>3.9836299999999998E-2</v>
      </c>
    </row>
    <row r="15365" spans="1:17">
      <c r="A15365" t="s">
        <v>17571</v>
      </c>
      <c r="B15365" t="s">
        <v>3</v>
      </c>
      <c r="C15365" t="s">
        <v>7</v>
      </c>
      <c r="D15365" t="s">
        <v>18</v>
      </c>
      <c r="E15365" t="s">
        <v>70</v>
      </c>
      <c r="F15365" t="s">
        <v>21</v>
      </c>
      <c r="G15365">
        <v>4</v>
      </c>
      <c r="H15365">
        <v>1.013225</v>
      </c>
      <c r="I15365">
        <v>1.0475490000000001</v>
      </c>
      <c r="J15365">
        <v>3.4324199999999999E-2</v>
      </c>
      <c r="K15365">
        <v>-2.1733499999999999E-2</v>
      </c>
      <c r="L15365">
        <v>1.13858E-2</v>
      </c>
      <c r="M15365">
        <v>3.4324199999999999E-2</v>
      </c>
      <c r="N15365">
        <v>5.7262500000000001E-2</v>
      </c>
      <c r="O15365">
        <v>9.0381799999999998E-2</v>
      </c>
      <c r="P15365">
        <v>31.192699999999999</v>
      </c>
      <c r="Q15365">
        <v>4.3742000000000003E-2</v>
      </c>
    </row>
    <row r="15366" spans="1:17">
      <c r="A15366" t="s">
        <v>17572</v>
      </c>
      <c r="B15366" t="s">
        <v>3</v>
      </c>
      <c r="C15366" t="s">
        <v>7</v>
      </c>
      <c r="D15366" t="s">
        <v>18</v>
      </c>
      <c r="E15366" t="s">
        <v>70</v>
      </c>
      <c r="F15366" t="s">
        <v>21</v>
      </c>
      <c r="G15366">
        <v>5</v>
      </c>
      <c r="H15366">
        <v>1.109694</v>
      </c>
      <c r="I15366">
        <v>1.1222110000000001</v>
      </c>
      <c r="J15366">
        <v>1.2516899999999999E-2</v>
      </c>
      <c r="K15366">
        <v>-4.7687199999999999E-2</v>
      </c>
      <c r="L15366">
        <v>-1.21181E-2</v>
      </c>
      <c r="M15366">
        <v>1.2516899999999999E-2</v>
      </c>
      <c r="N15366">
        <v>3.7151999999999998E-2</v>
      </c>
      <c r="O15366">
        <v>7.2721099999999997E-2</v>
      </c>
      <c r="P15366">
        <v>30.99</v>
      </c>
      <c r="Q15366">
        <v>4.6977499999999998E-2</v>
      </c>
    </row>
    <row r="15367" spans="1:17">
      <c r="A15367" t="s">
        <v>17573</v>
      </c>
      <c r="B15367" t="s">
        <v>3</v>
      </c>
      <c r="C15367" t="s">
        <v>7</v>
      </c>
      <c r="D15367" t="s">
        <v>18</v>
      </c>
      <c r="E15367" t="s">
        <v>70</v>
      </c>
      <c r="F15367" t="s">
        <v>21</v>
      </c>
      <c r="G15367">
        <v>6</v>
      </c>
      <c r="H15367">
        <v>1.317709</v>
      </c>
      <c r="I15367">
        <v>1.2941689999999999</v>
      </c>
      <c r="J15367">
        <v>-2.35397E-2</v>
      </c>
      <c r="K15367">
        <v>-0.1015639</v>
      </c>
      <c r="L15367">
        <v>-5.5466599999999998E-2</v>
      </c>
      <c r="M15367">
        <v>-2.35397E-2</v>
      </c>
      <c r="N15367">
        <v>8.3870999999999998E-3</v>
      </c>
      <c r="O15367">
        <v>5.4484400000000002E-2</v>
      </c>
      <c r="P15367">
        <v>30.710599999999999</v>
      </c>
      <c r="Q15367">
        <v>6.0882499999999999E-2</v>
      </c>
    </row>
    <row r="15368" spans="1:17">
      <c r="A15368" t="s">
        <v>17574</v>
      </c>
      <c r="B15368" t="s">
        <v>3</v>
      </c>
      <c r="C15368" t="s">
        <v>7</v>
      </c>
      <c r="D15368" t="s">
        <v>18</v>
      </c>
      <c r="E15368" t="s">
        <v>70</v>
      </c>
      <c r="F15368" t="s">
        <v>21</v>
      </c>
      <c r="G15368">
        <v>7</v>
      </c>
      <c r="H15368">
        <v>1.642547</v>
      </c>
      <c r="I15368">
        <v>1.575814</v>
      </c>
      <c r="J15368">
        <v>-6.6733700000000007E-2</v>
      </c>
      <c r="K15368">
        <v>-0.15292240000000001</v>
      </c>
      <c r="L15368">
        <v>-0.10200140000000001</v>
      </c>
      <c r="M15368">
        <v>-6.6733700000000007E-2</v>
      </c>
      <c r="N15368">
        <v>-3.1466000000000001E-2</v>
      </c>
      <c r="O15368">
        <v>1.9455E-2</v>
      </c>
      <c r="P15368">
        <v>30.274799999999999</v>
      </c>
      <c r="Q15368">
        <v>6.7253400000000005E-2</v>
      </c>
    </row>
    <row r="15369" spans="1:17">
      <c r="A15369" t="s">
        <v>17575</v>
      </c>
      <c r="B15369" t="s">
        <v>3</v>
      </c>
      <c r="C15369" t="s">
        <v>7</v>
      </c>
      <c r="D15369" t="s">
        <v>18</v>
      </c>
      <c r="E15369" t="s">
        <v>70</v>
      </c>
      <c r="F15369" t="s">
        <v>21</v>
      </c>
      <c r="G15369">
        <v>8</v>
      </c>
      <c r="H15369">
        <v>1.793968</v>
      </c>
      <c r="I15369">
        <v>1.6863870000000001</v>
      </c>
      <c r="J15369">
        <v>-0.1075805</v>
      </c>
      <c r="K15369">
        <v>-0.20360230000000001</v>
      </c>
      <c r="L15369">
        <v>-0.1468719</v>
      </c>
      <c r="M15369">
        <v>-0.1075805</v>
      </c>
      <c r="N15369">
        <v>-6.8289199999999994E-2</v>
      </c>
      <c r="O15369">
        <v>-1.1558799999999999E-2</v>
      </c>
      <c r="P15369">
        <v>30.244</v>
      </c>
      <c r="Q15369">
        <v>7.4926199999999998E-2</v>
      </c>
    </row>
    <row r="15370" spans="1:17">
      <c r="A15370" t="s">
        <v>17576</v>
      </c>
      <c r="B15370" t="s">
        <v>3</v>
      </c>
      <c r="C15370" t="s">
        <v>7</v>
      </c>
      <c r="D15370" t="s">
        <v>18</v>
      </c>
      <c r="E15370" t="s">
        <v>70</v>
      </c>
      <c r="F15370" t="s">
        <v>21</v>
      </c>
      <c r="G15370">
        <v>9</v>
      </c>
      <c r="H15370">
        <v>1.641337</v>
      </c>
      <c r="I15370">
        <v>1.4403630000000001</v>
      </c>
      <c r="J15370">
        <v>-0.20097419999999999</v>
      </c>
      <c r="K15370">
        <v>-0.30307269999999997</v>
      </c>
      <c r="L15370">
        <v>-0.2427521</v>
      </c>
      <c r="M15370">
        <v>-0.20097419999999999</v>
      </c>
      <c r="N15370">
        <v>-0.15919639999999999</v>
      </c>
      <c r="O15370">
        <v>-9.88758E-2</v>
      </c>
      <c r="P15370">
        <v>32.616700000000002</v>
      </c>
      <c r="Q15370">
        <v>7.96679E-2</v>
      </c>
    </row>
    <row r="15371" spans="1:17">
      <c r="A15371" t="s">
        <v>17577</v>
      </c>
      <c r="B15371" t="s">
        <v>3</v>
      </c>
      <c r="C15371" t="s">
        <v>7</v>
      </c>
      <c r="D15371" t="s">
        <v>18</v>
      </c>
      <c r="E15371" t="s">
        <v>70</v>
      </c>
      <c r="F15371" t="s">
        <v>21</v>
      </c>
      <c r="G15371">
        <v>10</v>
      </c>
      <c r="H15371">
        <v>1.5026219999999999</v>
      </c>
      <c r="I15371">
        <v>1.344211</v>
      </c>
      <c r="J15371">
        <v>-0.1584102</v>
      </c>
      <c r="K15371">
        <v>-0.26083709999999999</v>
      </c>
      <c r="L15371">
        <v>-0.20032249999999999</v>
      </c>
      <c r="M15371">
        <v>-0.1584102</v>
      </c>
      <c r="N15371">
        <v>-0.116498</v>
      </c>
      <c r="O15371">
        <v>-5.5983400000000003E-2</v>
      </c>
      <c r="P15371">
        <v>36.561900000000001</v>
      </c>
      <c r="Q15371">
        <v>7.9924099999999998E-2</v>
      </c>
    </row>
    <row r="15372" spans="1:17">
      <c r="A15372" t="s">
        <v>17578</v>
      </c>
      <c r="B15372" t="s">
        <v>3</v>
      </c>
      <c r="C15372" t="s">
        <v>7</v>
      </c>
      <c r="D15372" t="s">
        <v>18</v>
      </c>
      <c r="E15372" t="s">
        <v>70</v>
      </c>
      <c r="F15372" t="s">
        <v>21</v>
      </c>
      <c r="G15372">
        <v>11</v>
      </c>
      <c r="H15372">
        <v>1.350158</v>
      </c>
      <c r="I15372">
        <v>1.2842750000000001</v>
      </c>
      <c r="J15372">
        <v>-6.58831E-2</v>
      </c>
      <c r="K15372">
        <v>-0.16426460000000001</v>
      </c>
      <c r="L15372">
        <v>-0.10614</v>
      </c>
      <c r="M15372">
        <v>-6.58831E-2</v>
      </c>
      <c r="N15372">
        <v>-2.5626199999999998E-2</v>
      </c>
      <c r="O15372">
        <v>3.2498399999999997E-2</v>
      </c>
      <c r="P15372">
        <v>40.038499999999999</v>
      </c>
      <c r="Q15372">
        <v>7.6767500000000002E-2</v>
      </c>
    </row>
    <row r="15373" spans="1:17">
      <c r="A15373" t="s">
        <v>17579</v>
      </c>
      <c r="B15373" t="s">
        <v>3</v>
      </c>
      <c r="C15373" t="s">
        <v>7</v>
      </c>
      <c r="D15373" t="s">
        <v>18</v>
      </c>
      <c r="E15373" t="s">
        <v>70</v>
      </c>
      <c r="F15373" t="s">
        <v>21</v>
      </c>
      <c r="G15373">
        <v>12</v>
      </c>
      <c r="H15373">
        <v>1.179961</v>
      </c>
      <c r="I15373">
        <v>1.1825190000000001</v>
      </c>
      <c r="J15373">
        <v>2.5580999999999998E-3</v>
      </c>
      <c r="K15373">
        <v>-9.7955500000000001E-2</v>
      </c>
      <c r="L15373">
        <v>-3.85712E-2</v>
      </c>
      <c r="M15373">
        <v>2.5580999999999998E-3</v>
      </c>
      <c r="N15373">
        <v>4.3687499999999997E-2</v>
      </c>
      <c r="O15373">
        <v>0.10307180000000001</v>
      </c>
      <c r="P15373">
        <v>42.682200000000002</v>
      </c>
      <c r="Q15373">
        <v>7.8431200000000006E-2</v>
      </c>
    </row>
    <row r="15374" spans="1:17">
      <c r="A15374" t="s">
        <v>17580</v>
      </c>
      <c r="B15374" t="s">
        <v>3</v>
      </c>
      <c r="C15374" t="s">
        <v>7</v>
      </c>
      <c r="D15374" t="s">
        <v>18</v>
      </c>
      <c r="E15374" t="s">
        <v>70</v>
      </c>
      <c r="F15374" t="s">
        <v>21</v>
      </c>
      <c r="G15374">
        <v>13</v>
      </c>
      <c r="H15374">
        <v>1.0221290000000001</v>
      </c>
      <c r="I15374">
        <v>1.1217459999999999</v>
      </c>
      <c r="J15374">
        <v>9.9617700000000003E-2</v>
      </c>
      <c r="K15374">
        <v>8.7007000000000004E-3</v>
      </c>
      <c r="L15374">
        <v>6.2415199999999997E-2</v>
      </c>
      <c r="M15374">
        <v>9.9617700000000003E-2</v>
      </c>
      <c r="N15374">
        <v>0.1368202</v>
      </c>
      <c r="O15374">
        <v>0.1905347</v>
      </c>
      <c r="P15374">
        <v>44.4236</v>
      </c>
      <c r="Q15374">
        <v>7.0942900000000003E-2</v>
      </c>
    </row>
    <row r="15375" spans="1:17">
      <c r="A15375" t="s">
        <v>17581</v>
      </c>
      <c r="B15375" t="s">
        <v>3</v>
      </c>
      <c r="C15375" t="s">
        <v>7</v>
      </c>
      <c r="D15375" t="s">
        <v>18</v>
      </c>
      <c r="E15375" t="s">
        <v>70</v>
      </c>
      <c r="F15375" t="s">
        <v>21</v>
      </c>
      <c r="G15375">
        <v>14</v>
      </c>
      <c r="H15375">
        <v>0.92873660000000002</v>
      </c>
      <c r="I15375">
        <v>1.0539069999999999</v>
      </c>
      <c r="J15375">
        <v>0.12517039999999999</v>
      </c>
      <c r="K15375">
        <v>3.49591E-2</v>
      </c>
      <c r="L15375">
        <v>8.8256600000000004E-2</v>
      </c>
      <c r="M15375">
        <v>0.12517039999999999</v>
      </c>
      <c r="N15375">
        <v>0.16208410000000001</v>
      </c>
      <c r="O15375">
        <v>0.21538160000000001</v>
      </c>
      <c r="P15375">
        <v>45.843899999999998</v>
      </c>
      <c r="Q15375">
        <v>7.0392200000000002E-2</v>
      </c>
    </row>
    <row r="15376" spans="1:17">
      <c r="A15376" t="s">
        <v>17582</v>
      </c>
      <c r="B15376" t="s">
        <v>3</v>
      </c>
      <c r="C15376" t="s">
        <v>7</v>
      </c>
      <c r="D15376" t="s">
        <v>18</v>
      </c>
      <c r="E15376" t="s">
        <v>70</v>
      </c>
      <c r="F15376" t="s">
        <v>21</v>
      </c>
      <c r="G15376">
        <v>15</v>
      </c>
      <c r="H15376">
        <v>0.89318050000000004</v>
      </c>
      <c r="I15376">
        <v>1.006621</v>
      </c>
      <c r="J15376">
        <v>0.1134409</v>
      </c>
      <c r="K15376">
        <v>3.28969E-2</v>
      </c>
      <c r="L15376">
        <v>8.0482899999999996E-2</v>
      </c>
      <c r="M15376">
        <v>0.1134409</v>
      </c>
      <c r="N15376">
        <v>0.1463989</v>
      </c>
      <c r="O15376">
        <v>0.19398499999999999</v>
      </c>
      <c r="P15376">
        <v>46.657299999999999</v>
      </c>
      <c r="Q15376">
        <v>6.2848899999999999E-2</v>
      </c>
    </row>
    <row r="15377" spans="1:17">
      <c r="A15377" t="s">
        <v>17583</v>
      </c>
      <c r="B15377" t="s">
        <v>3</v>
      </c>
      <c r="C15377" t="s">
        <v>7</v>
      </c>
      <c r="D15377" t="s">
        <v>18</v>
      </c>
      <c r="E15377" t="s">
        <v>70</v>
      </c>
      <c r="F15377" t="s">
        <v>21</v>
      </c>
      <c r="G15377">
        <v>16</v>
      </c>
      <c r="H15377">
        <v>0.90694920000000001</v>
      </c>
      <c r="I15377">
        <v>1.0108159999999999</v>
      </c>
      <c r="J15377">
        <v>0.1038664</v>
      </c>
      <c r="K15377">
        <v>1.94965E-2</v>
      </c>
      <c r="L15377">
        <v>6.9342899999999999E-2</v>
      </c>
      <c r="M15377">
        <v>0.1038664</v>
      </c>
      <c r="N15377">
        <v>0.13838990000000001</v>
      </c>
      <c r="O15377">
        <v>0.1882364</v>
      </c>
      <c r="P15377">
        <v>46.340299999999999</v>
      </c>
      <c r="Q15377">
        <v>6.5834199999999996E-2</v>
      </c>
    </row>
    <row r="15378" spans="1:17">
      <c r="A15378" t="s">
        <v>17584</v>
      </c>
      <c r="B15378" t="s">
        <v>3</v>
      </c>
      <c r="C15378" t="s">
        <v>7</v>
      </c>
      <c r="D15378" t="s">
        <v>18</v>
      </c>
      <c r="E15378" t="s">
        <v>70</v>
      </c>
      <c r="F15378" t="s">
        <v>21</v>
      </c>
      <c r="G15378">
        <v>17</v>
      </c>
      <c r="H15378">
        <v>1.017155</v>
      </c>
      <c r="I15378">
        <v>1.1068089999999999</v>
      </c>
      <c r="J15378">
        <v>8.9653099999999999E-2</v>
      </c>
      <c r="K15378">
        <v>3.6010999999999999E-3</v>
      </c>
      <c r="L15378">
        <v>5.4441299999999998E-2</v>
      </c>
      <c r="M15378">
        <v>8.9653099999999999E-2</v>
      </c>
      <c r="N15378">
        <v>0.1248649</v>
      </c>
      <c r="O15378">
        <v>0.1757051</v>
      </c>
      <c r="P15378">
        <v>43.6008</v>
      </c>
      <c r="Q15378">
        <v>6.7146700000000004E-2</v>
      </c>
    </row>
    <row r="15379" spans="1:17">
      <c r="A15379" t="s">
        <v>17585</v>
      </c>
      <c r="B15379" t="s">
        <v>3</v>
      </c>
      <c r="C15379" t="s">
        <v>7</v>
      </c>
      <c r="D15379" t="s">
        <v>18</v>
      </c>
      <c r="E15379" t="s">
        <v>70</v>
      </c>
      <c r="F15379" t="s">
        <v>21</v>
      </c>
      <c r="G15379">
        <v>18</v>
      </c>
      <c r="H15379">
        <v>1.2700180000000001</v>
      </c>
      <c r="I15379">
        <v>1.3285670000000001</v>
      </c>
      <c r="J15379">
        <v>5.8548900000000001E-2</v>
      </c>
      <c r="K15379">
        <v>-4.19835E-2</v>
      </c>
      <c r="L15379">
        <v>1.7411900000000001E-2</v>
      </c>
      <c r="M15379">
        <v>5.8548900000000001E-2</v>
      </c>
      <c r="N15379">
        <v>9.9685899999999994E-2</v>
      </c>
      <c r="O15379">
        <v>0.15908130000000001</v>
      </c>
      <c r="P15379">
        <v>39.973599999999998</v>
      </c>
      <c r="Q15379">
        <v>7.8445799999999996E-2</v>
      </c>
    </row>
    <row r="15380" spans="1:17">
      <c r="A15380" t="s">
        <v>17586</v>
      </c>
      <c r="B15380" t="s">
        <v>3</v>
      </c>
      <c r="C15380" t="s">
        <v>7</v>
      </c>
      <c r="D15380" t="s">
        <v>18</v>
      </c>
      <c r="E15380" t="s">
        <v>70</v>
      </c>
      <c r="F15380" t="s">
        <v>21</v>
      </c>
      <c r="G15380">
        <v>19</v>
      </c>
      <c r="H15380">
        <v>1.5813410000000001</v>
      </c>
      <c r="I15380">
        <v>1.550926</v>
      </c>
      <c r="J15380">
        <v>-3.0415399999999999E-2</v>
      </c>
      <c r="K15380">
        <v>-0.14716940000000001</v>
      </c>
      <c r="L15380">
        <v>-7.8190200000000001E-2</v>
      </c>
      <c r="M15380">
        <v>-3.0415399999999999E-2</v>
      </c>
      <c r="N15380">
        <v>1.7359400000000001E-2</v>
      </c>
      <c r="O15380">
        <v>8.6338700000000004E-2</v>
      </c>
      <c r="P15380">
        <v>37.3855</v>
      </c>
      <c r="Q15380">
        <v>9.1103699999999996E-2</v>
      </c>
    </row>
    <row r="15381" spans="1:17">
      <c r="A15381" t="s">
        <v>17587</v>
      </c>
      <c r="B15381" t="s">
        <v>3</v>
      </c>
      <c r="C15381" t="s">
        <v>7</v>
      </c>
      <c r="D15381" t="s">
        <v>18</v>
      </c>
      <c r="E15381" t="s">
        <v>70</v>
      </c>
      <c r="F15381" t="s">
        <v>21</v>
      </c>
      <c r="G15381">
        <v>20</v>
      </c>
      <c r="H15381">
        <v>1.666971</v>
      </c>
      <c r="I15381">
        <v>1.673279</v>
      </c>
      <c r="J15381">
        <v>6.3084999999999999E-3</v>
      </c>
      <c r="K15381">
        <v>-0.1100299</v>
      </c>
      <c r="L15381">
        <v>-4.1296199999999998E-2</v>
      </c>
      <c r="M15381">
        <v>6.3084999999999999E-3</v>
      </c>
      <c r="N15381">
        <v>5.3913299999999997E-2</v>
      </c>
      <c r="O15381">
        <v>0.12264700000000001</v>
      </c>
      <c r="P15381">
        <v>35.7669</v>
      </c>
      <c r="Q15381">
        <v>9.0779399999999996E-2</v>
      </c>
    </row>
    <row r="15382" spans="1:17">
      <c r="A15382" t="s">
        <v>17588</v>
      </c>
      <c r="B15382" t="s">
        <v>3</v>
      </c>
      <c r="C15382" t="s">
        <v>7</v>
      </c>
      <c r="D15382" t="s">
        <v>18</v>
      </c>
      <c r="E15382" t="s">
        <v>70</v>
      </c>
      <c r="F15382" t="s">
        <v>21</v>
      </c>
      <c r="G15382">
        <v>21</v>
      </c>
      <c r="H15382">
        <v>1.6408780000000001</v>
      </c>
      <c r="I15382">
        <v>1.712035</v>
      </c>
      <c r="J15382">
        <v>7.11566E-2</v>
      </c>
      <c r="K15382">
        <v>-3.95702E-2</v>
      </c>
      <c r="L15382">
        <v>2.5848099999999999E-2</v>
      </c>
      <c r="M15382">
        <v>7.11566E-2</v>
      </c>
      <c r="N15382">
        <v>0.1164651</v>
      </c>
      <c r="O15382">
        <v>0.1818834</v>
      </c>
      <c r="P15382">
        <v>34.449300000000001</v>
      </c>
      <c r="Q15382">
        <v>8.6400599999999994E-2</v>
      </c>
    </row>
    <row r="15383" spans="1:17">
      <c r="A15383" t="s">
        <v>17589</v>
      </c>
      <c r="B15383" t="s">
        <v>3</v>
      </c>
      <c r="C15383" t="s">
        <v>7</v>
      </c>
      <c r="D15383" t="s">
        <v>18</v>
      </c>
      <c r="E15383" t="s">
        <v>70</v>
      </c>
      <c r="F15383" t="s">
        <v>21</v>
      </c>
      <c r="G15383">
        <v>22</v>
      </c>
      <c r="H15383">
        <v>1.534327</v>
      </c>
      <c r="I15383">
        <v>1.5978650000000001</v>
      </c>
      <c r="J15383">
        <v>6.3538200000000003E-2</v>
      </c>
      <c r="K15383">
        <v>-3.5620100000000002E-2</v>
      </c>
      <c r="L15383">
        <v>2.2963399999999998E-2</v>
      </c>
      <c r="M15383">
        <v>6.3538200000000003E-2</v>
      </c>
      <c r="N15383">
        <v>0.104113</v>
      </c>
      <c r="O15383">
        <v>0.1626966</v>
      </c>
      <c r="P15383">
        <v>33.476399999999998</v>
      </c>
      <c r="Q15383">
        <v>7.7373700000000004E-2</v>
      </c>
    </row>
    <row r="15384" spans="1:17">
      <c r="A15384" t="s">
        <v>17590</v>
      </c>
      <c r="B15384" t="s">
        <v>3</v>
      </c>
      <c r="C15384" t="s">
        <v>7</v>
      </c>
      <c r="D15384" t="s">
        <v>18</v>
      </c>
      <c r="E15384" t="s">
        <v>70</v>
      </c>
      <c r="F15384" t="s">
        <v>21</v>
      </c>
      <c r="G15384">
        <v>23</v>
      </c>
      <c r="H15384">
        <v>1.325202</v>
      </c>
      <c r="I15384">
        <v>1.4150609999999999</v>
      </c>
      <c r="J15384">
        <v>8.9858800000000003E-2</v>
      </c>
      <c r="K15384">
        <v>-6.8630000000000004E-4</v>
      </c>
      <c r="L15384">
        <v>5.2808500000000001E-2</v>
      </c>
      <c r="M15384">
        <v>8.9858800000000003E-2</v>
      </c>
      <c r="N15384">
        <v>0.1269091</v>
      </c>
      <c r="O15384">
        <v>0.18040390000000001</v>
      </c>
      <c r="P15384">
        <v>32.726199999999999</v>
      </c>
      <c r="Q15384">
        <v>7.0652699999999999E-2</v>
      </c>
    </row>
    <row r="15385" spans="1:17">
      <c r="A15385" t="s">
        <v>17591</v>
      </c>
      <c r="B15385" t="s">
        <v>3</v>
      </c>
      <c r="C15385" t="s">
        <v>7</v>
      </c>
      <c r="D15385" t="s">
        <v>18</v>
      </c>
      <c r="E15385" t="s">
        <v>70</v>
      </c>
      <c r="F15385" t="s">
        <v>21</v>
      </c>
      <c r="G15385">
        <v>24</v>
      </c>
      <c r="H15385">
        <v>1.117583</v>
      </c>
      <c r="I15385">
        <v>1.2263459999999999</v>
      </c>
      <c r="J15385">
        <v>0.1087629</v>
      </c>
      <c r="K15385">
        <v>2.8862100000000002E-2</v>
      </c>
      <c r="L15385">
        <v>7.60681E-2</v>
      </c>
      <c r="M15385">
        <v>0.1087629</v>
      </c>
      <c r="N15385">
        <v>0.14145759999999999</v>
      </c>
      <c r="O15385">
        <v>0.18866369999999999</v>
      </c>
      <c r="P15385">
        <v>32.020899999999997</v>
      </c>
      <c r="Q15385">
        <v>6.2346899999999997E-2</v>
      </c>
    </row>
    <row r="15386" spans="1:17">
      <c r="A15386" t="s">
        <v>17592</v>
      </c>
      <c r="B15386" t="s">
        <v>3</v>
      </c>
      <c r="C15386" t="s">
        <v>7</v>
      </c>
      <c r="D15386" t="s">
        <v>18</v>
      </c>
      <c r="E15386" t="s">
        <v>70</v>
      </c>
      <c r="F15386" t="s">
        <v>22</v>
      </c>
      <c r="G15386">
        <v>1</v>
      </c>
      <c r="H15386">
        <v>0.81022850000000002</v>
      </c>
      <c r="I15386">
        <v>0.83552669999999996</v>
      </c>
      <c r="J15386">
        <v>2.5298299999999999E-2</v>
      </c>
      <c r="K15386">
        <v>-4.7527999999999997E-3</v>
      </c>
      <c r="L15386">
        <v>1.30016E-2</v>
      </c>
      <c r="M15386">
        <v>2.5298299999999999E-2</v>
      </c>
      <c r="N15386">
        <v>3.7594900000000001E-2</v>
      </c>
      <c r="O15386">
        <v>5.5349299999999997E-2</v>
      </c>
      <c r="P15386">
        <v>35.590899999999998</v>
      </c>
      <c r="Q15386">
        <v>2.3448900000000002E-2</v>
      </c>
    </row>
    <row r="15387" spans="1:17">
      <c r="A15387" t="s">
        <v>17593</v>
      </c>
      <c r="B15387" t="s">
        <v>3</v>
      </c>
      <c r="C15387" t="s">
        <v>7</v>
      </c>
      <c r="D15387" t="s">
        <v>18</v>
      </c>
      <c r="E15387" t="s">
        <v>70</v>
      </c>
      <c r="F15387" t="s">
        <v>22</v>
      </c>
      <c r="G15387">
        <v>2</v>
      </c>
      <c r="H15387">
        <v>0.77304110000000004</v>
      </c>
      <c r="I15387">
        <v>0.78419439999999996</v>
      </c>
      <c r="J15387">
        <v>1.11532E-2</v>
      </c>
      <c r="K15387">
        <v>-9.8394999999999993E-3</v>
      </c>
      <c r="L15387">
        <v>2.5631E-3</v>
      </c>
      <c r="M15387">
        <v>1.11532E-2</v>
      </c>
      <c r="N15387">
        <v>1.9743199999999999E-2</v>
      </c>
      <c r="O15387">
        <v>3.2145899999999998E-2</v>
      </c>
      <c r="P15387">
        <v>34.994999999999997</v>
      </c>
      <c r="Q15387">
        <v>1.6380700000000002E-2</v>
      </c>
    </row>
    <row r="15388" spans="1:17">
      <c r="A15388" t="s">
        <v>17594</v>
      </c>
      <c r="B15388" t="s">
        <v>3</v>
      </c>
      <c r="C15388" t="s">
        <v>7</v>
      </c>
      <c r="D15388" t="s">
        <v>18</v>
      </c>
      <c r="E15388" t="s">
        <v>70</v>
      </c>
      <c r="F15388" t="s">
        <v>22</v>
      </c>
      <c r="G15388">
        <v>3</v>
      </c>
      <c r="H15388">
        <v>0.76594779999999996</v>
      </c>
      <c r="I15388">
        <v>0.77125900000000003</v>
      </c>
      <c r="J15388">
        <v>5.3111E-3</v>
      </c>
      <c r="K15388">
        <v>-1.6866900000000001E-2</v>
      </c>
      <c r="L15388">
        <v>-3.764E-3</v>
      </c>
      <c r="M15388">
        <v>5.3111E-3</v>
      </c>
      <c r="N15388">
        <v>1.43862E-2</v>
      </c>
      <c r="O15388">
        <v>2.7489199999999998E-2</v>
      </c>
      <c r="P15388">
        <v>34.237499999999997</v>
      </c>
      <c r="Q15388">
        <v>1.7305600000000001E-2</v>
      </c>
    </row>
    <row r="15389" spans="1:17">
      <c r="A15389" t="s">
        <v>17595</v>
      </c>
      <c r="B15389" t="s">
        <v>3</v>
      </c>
      <c r="C15389" t="s">
        <v>7</v>
      </c>
      <c r="D15389" t="s">
        <v>18</v>
      </c>
      <c r="E15389" t="s">
        <v>70</v>
      </c>
      <c r="F15389" t="s">
        <v>22</v>
      </c>
      <c r="G15389">
        <v>4</v>
      </c>
      <c r="H15389">
        <v>0.78767039999999999</v>
      </c>
      <c r="I15389">
        <v>0.78889549999999997</v>
      </c>
      <c r="J15389">
        <v>1.2251E-3</v>
      </c>
      <c r="K15389">
        <v>-2.1105200000000001E-2</v>
      </c>
      <c r="L15389">
        <v>-7.9121999999999994E-3</v>
      </c>
      <c r="M15389">
        <v>1.2251E-3</v>
      </c>
      <c r="N15389">
        <v>1.03625E-2</v>
      </c>
      <c r="O15389">
        <v>2.3555400000000001E-2</v>
      </c>
      <c r="P15389">
        <v>33.106200000000001</v>
      </c>
      <c r="Q15389">
        <v>1.74244E-2</v>
      </c>
    </row>
    <row r="15390" spans="1:17">
      <c r="A15390" t="s">
        <v>17596</v>
      </c>
      <c r="B15390" t="s">
        <v>3</v>
      </c>
      <c r="C15390" t="s">
        <v>7</v>
      </c>
      <c r="D15390" t="s">
        <v>18</v>
      </c>
      <c r="E15390" t="s">
        <v>70</v>
      </c>
      <c r="F15390" t="s">
        <v>22</v>
      </c>
      <c r="G15390">
        <v>5</v>
      </c>
      <c r="H15390">
        <v>0.83852839999999995</v>
      </c>
      <c r="I15390">
        <v>0.83142579999999999</v>
      </c>
      <c r="J15390">
        <v>-7.1025999999999997E-3</v>
      </c>
      <c r="K15390">
        <v>-3.12664E-2</v>
      </c>
      <c r="L15390">
        <v>-1.69902E-2</v>
      </c>
      <c r="M15390">
        <v>-7.1025999999999997E-3</v>
      </c>
      <c r="N15390">
        <v>2.7850000000000001E-3</v>
      </c>
      <c r="O15390">
        <v>1.7061099999999999E-2</v>
      </c>
      <c r="P15390">
        <v>32.756399999999999</v>
      </c>
      <c r="Q15390">
        <v>1.88551E-2</v>
      </c>
    </row>
    <row r="15391" spans="1:17">
      <c r="A15391" t="s">
        <v>17597</v>
      </c>
      <c r="B15391" t="s">
        <v>3</v>
      </c>
      <c r="C15391" t="s">
        <v>7</v>
      </c>
      <c r="D15391" t="s">
        <v>18</v>
      </c>
      <c r="E15391" t="s">
        <v>70</v>
      </c>
      <c r="F15391" t="s">
        <v>22</v>
      </c>
      <c r="G15391">
        <v>6</v>
      </c>
      <c r="H15391">
        <v>0.93803760000000003</v>
      </c>
      <c r="I15391">
        <v>0.94230009999999997</v>
      </c>
      <c r="J15391">
        <v>4.2624999999999998E-3</v>
      </c>
      <c r="K15391">
        <v>-2.0783900000000001E-2</v>
      </c>
      <c r="L15391">
        <v>-5.9863E-3</v>
      </c>
      <c r="M15391">
        <v>4.2624999999999998E-3</v>
      </c>
      <c r="N15391">
        <v>1.45113E-2</v>
      </c>
      <c r="O15391">
        <v>2.9308899999999999E-2</v>
      </c>
      <c r="P15391">
        <v>32.644300000000001</v>
      </c>
      <c r="Q15391">
        <v>1.95438E-2</v>
      </c>
    </row>
    <row r="15392" spans="1:17">
      <c r="A15392" t="s">
        <v>17598</v>
      </c>
      <c r="B15392" t="s">
        <v>3</v>
      </c>
      <c r="C15392" t="s">
        <v>7</v>
      </c>
      <c r="D15392" t="s">
        <v>18</v>
      </c>
      <c r="E15392" t="s">
        <v>70</v>
      </c>
      <c r="F15392" t="s">
        <v>22</v>
      </c>
      <c r="G15392">
        <v>7</v>
      </c>
      <c r="H15392">
        <v>1.153267</v>
      </c>
      <c r="I15392">
        <v>1.134083</v>
      </c>
      <c r="J15392">
        <v>-1.9184199999999998E-2</v>
      </c>
      <c r="K15392">
        <v>-5.2885500000000002E-2</v>
      </c>
      <c r="L15392">
        <v>-3.2974499999999997E-2</v>
      </c>
      <c r="M15392">
        <v>-1.9184199999999998E-2</v>
      </c>
      <c r="N15392">
        <v>-5.3939000000000001E-3</v>
      </c>
      <c r="O15392">
        <v>1.45171E-2</v>
      </c>
      <c r="P15392">
        <v>32.382599999999996</v>
      </c>
      <c r="Q15392">
        <v>2.6297299999999999E-2</v>
      </c>
    </row>
    <row r="15393" spans="1:17">
      <c r="A15393" t="s">
        <v>17599</v>
      </c>
      <c r="B15393" t="s">
        <v>3</v>
      </c>
      <c r="C15393" t="s">
        <v>7</v>
      </c>
      <c r="D15393" t="s">
        <v>18</v>
      </c>
      <c r="E15393" t="s">
        <v>70</v>
      </c>
      <c r="F15393" t="s">
        <v>22</v>
      </c>
      <c r="G15393">
        <v>8</v>
      </c>
      <c r="H15393">
        <v>1.2871330000000001</v>
      </c>
      <c r="I15393">
        <v>1.2648379999999999</v>
      </c>
      <c r="J15393">
        <v>-2.2295200000000001E-2</v>
      </c>
      <c r="K15393">
        <v>-6.4578399999999994E-2</v>
      </c>
      <c r="L15393">
        <v>-3.9597100000000003E-2</v>
      </c>
      <c r="M15393">
        <v>-2.2295200000000001E-2</v>
      </c>
      <c r="N15393">
        <v>-4.9931999999999997E-3</v>
      </c>
      <c r="O15393">
        <v>1.9987999999999999E-2</v>
      </c>
      <c r="P15393">
        <v>32.197299999999998</v>
      </c>
      <c r="Q15393">
        <v>3.2993700000000001E-2</v>
      </c>
    </row>
    <row r="15394" spans="1:17">
      <c r="A15394" t="s">
        <v>17600</v>
      </c>
      <c r="B15394" t="s">
        <v>3</v>
      </c>
      <c r="C15394" t="s">
        <v>7</v>
      </c>
      <c r="D15394" t="s">
        <v>18</v>
      </c>
      <c r="E15394" t="s">
        <v>70</v>
      </c>
      <c r="F15394" t="s">
        <v>22</v>
      </c>
      <c r="G15394">
        <v>9</v>
      </c>
      <c r="H15394">
        <v>1.1840930000000001</v>
      </c>
      <c r="I15394">
        <v>1.0885720000000001</v>
      </c>
      <c r="J15394">
        <v>-9.5520800000000003E-2</v>
      </c>
      <c r="K15394">
        <v>-0.12846189999999999</v>
      </c>
      <c r="L15394">
        <v>-0.109</v>
      </c>
      <c r="M15394">
        <v>-9.5520800000000003E-2</v>
      </c>
      <c r="N15394">
        <v>-8.2041600000000006E-2</v>
      </c>
      <c r="O15394">
        <v>-6.2579800000000005E-2</v>
      </c>
      <c r="P15394">
        <v>35.1982</v>
      </c>
      <c r="Q15394">
        <v>2.5704000000000001E-2</v>
      </c>
    </row>
    <row r="15395" spans="1:17">
      <c r="A15395" t="s">
        <v>17601</v>
      </c>
      <c r="B15395" t="s">
        <v>3</v>
      </c>
      <c r="C15395" t="s">
        <v>7</v>
      </c>
      <c r="D15395" t="s">
        <v>18</v>
      </c>
      <c r="E15395" t="s">
        <v>70</v>
      </c>
      <c r="F15395" t="s">
        <v>22</v>
      </c>
      <c r="G15395">
        <v>10</v>
      </c>
      <c r="H15395">
        <v>1.1379630000000001</v>
      </c>
      <c r="I15395">
        <v>1.0507219999999999</v>
      </c>
      <c r="J15395">
        <v>-8.7240999999999999E-2</v>
      </c>
      <c r="K15395">
        <v>-0.11949559999999999</v>
      </c>
      <c r="L15395">
        <v>-0.1004393</v>
      </c>
      <c r="M15395">
        <v>-8.7240999999999999E-2</v>
      </c>
      <c r="N15395">
        <v>-7.40426E-2</v>
      </c>
      <c r="O15395">
        <v>-5.4986399999999998E-2</v>
      </c>
      <c r="P15395">
        <v>39.1374</v>
      </c>
      <c r="Q15395">
        <v>2.51684E-2</v>
      </c>
    </row>
    <row r="15396" spans="1:17">
      <c r="A15396" t="s">
        <v>17602</v>
      </c>
      <c r="B15396" t="s">
        <v>3</v>
      </c>
      <c r="C15396" t="s">
        <v>7</v>
      </c>
      <c r="D15396" t="s">
        <v>18</v>
      </c>
      <c r="E15396" t="s">
        <v>70</v>
      </c>
      <c r="F15396" t="s">
        <v>22</v>
      </c>
      <c r="G15396">
        <v>11</v>
      </c>
      <c r="H15396">
        <v>1.062228</v>
      </c>
      <c r="I15396">
        <v>1.009843</v>
      </c>
      <c r="J15396">
        <v>-5.2384300000000002E-2</v>
      </c>
      <c r="K15396">
        <v>-8.3071900000000004E-2</v>
      </c>
      <c r="L15396">
        <v>-6.4941399999999996E-2</v>
      </c>
      <c r="M15396">
        <v>-5.2384300000000002E-2</v>
      </c>
      <c r="N15396">
        <v>-3.98272E-2</v>
      </c>
      <c r="O15396">
        <v>-2.1696699999999999E-2</v>
      </c>
      <c r="P15396">
        <v>43.094999999999999</v>
      </c>
      <c r="Q15396">
        <v>2.39457E-2</v>
      </c>
    </row>
    <row r="15397" spans="1:17">
      <c r="A15397" t="s">
        <v>17603</v>
      </c>
      <c r="B15397" t="s">
        <v>3</v>
      </c>
      <c r="C15397" t="s">
        <v>7</v>
      </c>
      <c r="D15397" t="s">
        <v>18</v>
      </c>
      <c r="E15397" t="s">
        <v>70</v>
      </c>
      <c r="F15397" t="s">
        <v>22</v>
      </c>
      <c r="G15397">
        <v>12</v>
      </c>
      <c r="H15397">
        <v>0.96050049999999998</v>
      </c>
      <c r="I15397">
        <v>0.95772800000000002</v>
      </c>
      <c r="J15397">
        <v>-2.7724999999999998E-3</v>
      </c>
      <c r="K15397">
        <v>-4.2306799999999999E-2</v>
      </c>
      <c r="L15397">
        <v>-1.89496E-2</v>
      </c>
      <c r="M15397">
        <v>-2.7724999999999998E-3</v>
      </c>
      <c r="N15397">
        <v>1.3404599999999999E-2</v>
      </c>
      <c r="O15397">
        <v>3.6761799999999997E-2</v>
      </c>
      <c r="P15397">
        <v>45.7196</v>
      </c>
      <c r="Q15397">
        <v>3.0848799999999999E-2</v>
      </c>
    </row>
    <row r="15398" spans="1:17">
      <c r="A15398" t="s">
        <v>17604</v>
      </c>
      <c r="B15398" t="s">
        <v>3</v>
      </c>
      <c r="C15398" t="s">
        <v>7</v>
      </c>
      <c r="D15398" t="s">
        <v>18</v>
      </c>
      <c r="E15398" t="s">
        <v>70</v>
      </c>
      <c r="F15398" t="s">
        <v>22</v>
      </c>
      <c r="G15398">
        <v>13</v>
      </c>
      <c r="H15398">
        <v>0.87210779999999999</v>
      </c>
      <c r="I15398">
        <v>0.91508409999999996</v>
      </c>
      <c r="J15398">
        <v>4.2976199999999999E-2</v>
      </c>
      <c r="K15398">
        <v>6.5409999999999999E-3</v>
      </c>
      <c r="L15398">
        <v>2.80672E-2</v>
      </c>
      <c r="M15398">
        <v>4.2976199999999999E-2</v>
      </c>
      <c r="N15398">
        <v>5.7885300000000001E-2</v>
      </c>
      <c r="O15398">
        <v>7.9411499999999996E-2</v>
      </c>
      <c r="P15398">
        <v>47.185899999999997</v>
      </c>
      <c r="Q15398">
        <v>2.84306E-2</v>
      </c>
    </row>
    <row r="15399" spans="1:17">
      <c r="A15399" t="s">
        <v>17605</v>
      </c>
      <c r="B15399" t="s">
        <v>3</v>
      </c>
      <c r="C15399" t="s">
        <v>7</v>
      </c>
      <c r="D15399" t="s">
        <v>18</v>
      </c>
      <c r="E15399" t="s">
        <v>70</v>
      </c>
      <c r="F15399" t="s">
        <v>22</v>
      </c>
      <c r="G15399">
        <v>14</v>
      </c>
      <c r="H15399">
        <v>0.80468519999999999</v>
      </c>
      <c r="I15399">
        <v>0.86796700000000004</v>
      </c>
      <c r="J15399">
        <v>6.3281799999999999E-2</v>
      </c>
      <c r="K15399">
        <v>2.49757E-2</v>
      </c>
      <c r="L15399">
        <v>4.7607299999999998E-2</v>
      </c>
      <c r="M15399">
        <v>6.3281799999999999E-2</v>
      </c>
      <c r="N15399">
        <v>7.8956399999999996E-2</v>
      </c>
      <c r="O15399">
        <v>0.10158789999999999</v>
      </c>
      <c r="P15399">
        <v>48.281700000000001</v>
      </c>
      <c r="Q15399">
        <v>2.9890400000000001E-2</v>
      </c>
    </row>
    <row r="15400" spans="1:17">
      <c r="A15400" t="s">
        <v>17606</v>
      </c>
      <c r="B15400" t="s">
        <v>3</v>
      </c>
      <c r="C15400" t="s">
        <v>7</v>
      </c>
      <c r="D15400" t="s">
        <v>18</v>
      </c>
      <c r="E15400" t="s">
        <v>70</v>
      </c>
      <c r="F15400" t="s">
        <v>22</v>
      </c>
      <c r="G15400">
        <v>15</v>
      </c>
      <c r="H15400">
        <v>0.77618379999999998</v>
      </c>
      <c r="I15400">
        <v>0.84522609999999998</v>
      </c>
      <c r="J15400">
        <v>6.9042300000000001E-2</v>
      </c>
      <c r="K15400">
        <v>3.7269400000000001E-2</v>
      </c>
      <c r="L15400">
        <v>5.6041100000000003E-2</v>
      </c>
      <c r="M15400">
        <v>6.9042300000000001E-2</v>
      </c>
      <c r="N15400">
        <v>8.2043500000000005E-2</v>
      </c>
      <c r="O15400">
        <v>0.10081519999999999</v>
      </c>
      <c r="P15400">
        <v>49.098799999999997</v>
      </c>
      <c r="Q15400">
        <v>2.4792499999999999E-2</v>
      </c>
    </row>
    <row r="15401" spans="1:17">
      <c r="A15401" t="s">
        <v>17607</v>
      </c>
      <c r="B15401" t="s">
        <v>3</v>
      </c>
      <c r="C15401" t="s">
        <v>7</v>
      </c>
      <c r="D15401" t="s">
        <v>18</v>
      </c>
      <c r="E15401" t="s">
        <v>70</v>
      </c>
      <c r="F15401" t="s">
        <v>22</v>
      </c>
      <c r="G15401">
        <v>16</v>
      </c>
      <c r="H15401">
        <v>0.77272450000000004</v>
      </c>
      <c r="I15401">
        <v>0.84763279999999996</v>
      </c>
      <c r="J15401">
        <v>7.4908199999999994E-2</v>
      </c>
      <c r="K15401">
        <v>4.19811E-2</v>
      </c>
      <c r="L15401">
        <v>6.1434700000000002E-2</v>
      </c>
      <c r="M15401">
        <v>7.4908199999999994E-2</v>
      </c>
      <c r="N15401">
        <v>8.8381799999999996E-2</v>
      </c>
      <c r="O15401">
        <v>0.1078354</v>
      </c>
      <c r="P15401">
        <v>48.756100000000004</v>
      </c>
      <c r="Q15401">
        <v>2.5693199999999999E-2</v>
      </c>
    </row>
    <row r="15402" spans="1:17">
      <c r="A15402" t="s">
        <v>17608</v>
      </c>
      <c r="B15402" t="s">
        <v>3</v>
      </c>
      <c r="C15402" t="s">
        <v>7</v>
      </c>
      <c r="D15402" t="s">
        <v>18</v>
      </c>
      <c r="E15402" t="s">
        <v>70</v>
      </c>
      <c r="F15402" t="s">
        <v>22</v>
      </c>
      <c r="G15402">
        <v>17</v>
      </c>
      <c r="H15402">
        <v>0.85406539999999997</v>
      </c>
      <c r="I15402">
        <v>0.89801500000000001</v>
      </c>
      <c r="J15402">
        <v>4.3949599999999998E-2</v>
      </c>
      <c r="K15402">
        <v>5.2028999999999999E-3</v>
      </c>
      <c r="L15402">
        <v>2.80947E-2</v>
      </c>
      <c r="M15402">
        <v>4.3949599999999998E-2</v>
      </c>
      <c r="N15402">
        <v>5.9804400000000001E-2</v>
      </c>
      <c r="O15402">
        <v>8.2696199999999997E-2</v>
      </c>
      <c r="P15402">
        <v>46.703299999999999</v>
      </c>
      <c r="Q15402">
        <v>3.0234199999999999E-2</v>
      </c>
    </row>
    <row r="15403" spans="1:17">
      <c r="A15403" t="s">
        <v>17609</v>
      </c>
      <c r="B15403" t="s">
        <v>3</v>
      </c>
      <c r="C15403" t="s">
        <v>7</v>
      </c>
      <c r="D15403" t="s">
        <v>18</v>
      </c>
      <c r="E15403" t="s">
        <v>70</v>
      </c>
      <c r="F15403" t="s">
        <v>22</v>
      </c>
      <c r="G15403">
        <v>18</v>
      </c>
      <c r="H15403">
        <v>1.072821</v>
      </c>
      <c r="I15403">
        <v>1.0844860000000001</v>
      </c>
      <c r="J15403">
        <v>1.16641E-2</v>
      </c>
      <c r="K15403">
        <v>-3.5372800000000003E-2</v>
      </c>
      <c r="L15403">
        <v>-7.5830000000000003E-3</v>
      </c>
      <c r="M15403">
        <v>1.16641E-2</v>
      </c>
      <c r="N15403">
        <v>3.09112E-2</v>
      </c>
      <c r="O15403">
        <v>5.8701000000000003E-2</v>
      </c>
      <c r="P15403">
        <v>43.625</v>
      </c>
      <c r="Q15403">
        <v>3.6703100000000002E-2</v>
      </c>
    </row>
    <row r="15404" spans="1:17">
      <c r="A15404" t="s">
        <v>17610</v>
      </c>
      <c r="B15404" t="s">
        <v>3</v>
      </c>
      <c r="C15404" t="s">
        <v>7</v>
      </c>
      <c r="D15404" t="s">
        <v>18</v>
      </c>
      <c r="E15404" t="s">
        <v>70</v>
      </c>
      <c r="F15404" t="s">
        <v>22</v>
      </c>
      <c r="G15404">
        <v>19</v>
      </c>
      <c r="H15404">
        <v>1.31044</v>
      </c>
      <c r="I15404">
        <v>1.324543</v>
      </c>
      <c r="J15404">
        <v>1.4103299999999999E-2</v>
      </c>
      <c r="K15404">
        <v>-4.0211799999999999E-2</v>
      </c>
      <c r="L15404">
        <v>-8.1220000000000007E-3</v>
      </c>
      <c r="M15404">
        <v>1.4103299999999999E-2</v>
      </c>
      <c r="N15404">
        <v>3.6328600000000003E-2</v>
      </c>
      <c r="O15404">
        <v>6.8418400000000004E-2</v>
      </c>
      <c r="P15404">
        <v>40.374200000000002</v>
      </c>
      <c r="Q15404">
        <v>4.2382299999999998E-2</v>
      </c>
    </row>
    <row r="15405" spans="1:17">
      <c r="A15405" t="s">
        <v>17611</v>
      </c>
      <c r="B15405" t="s">
        <v>3</v>
      </c>
      <c r="C15405" t="s">
        <v>7</v>
      </c>
      <c r="D15405" t="s">
        <v>18</v>
      </c>
      <c r="E15405" t="s">
        <v>70</v>
      </c>
      <c r="F15405" t="s">
        <v>22</v>
      </c>
      <c r="G15405">
        <v>20</v>
      </c>
      <c r="H15405">
        <v>1.3947830000000001</v>
      </c>
      <c r="I15405">
        <v>1.4294770000000001</v>
      </c>
      <c r="J15405">
        <v>3.4694200000000001E-2</v>
      </c>
      <c r="K15405">
        <v>-1.7094499999999999E-2</v>
      </c>
      <c r="L15405">
        <v>1.35026E-2</v>
      </c>
      <c r="M15405">
        <v>3.4694200000000001E-2</v>
      </c>
      <c r="N15405">
        <v>5.5885700000000003E-2</v>
      </c>
      <c r="O15405">
        <v>8.6482900000000001E-2</v>
      </c>
      <c r="P15405">
        <v>38.983499999999999</v>
      </c>
      <c r="Q15405">
        <v>4.04109E-2</v>
      </c>
    </row>
    <row r="15406" spans="1:17">
      <c r="A15406" t="s">
        <v>17612</v>
      </c>
      <c r="B15406" t="s">
        <v>3</v>
      </c>
      <c r="C15406" t="s">
        <v>7</v>
      </c>
      <c r="D15406" t="s">
        <v>18</v>
      </c>
      <c r="E15406" t="s">
        <v>70</v>
      </c>
      <c r="F15406" t="s">
        <v>22</v>
      </c>
      <c r="G15406">
        <v>21</v>
      </c>
      <c r="H15406">
        <v>1.4302170000000001</v>
      </c>
      <c r="I15406">
        <v>1.4738100000000001</v>
      </c>
      <c r="J15406">
        <v>4.35935E-2</v>
      </c>
      <c r="K15406">
        <v>-9.8817000000000002E-3</v>
      </c>
      <c r="L15406">
        <v>2.1711899999999999E-2</v>
      </c>
      <c r="M15406">
        <v>4.35935E-2</v>
      </c>
      <c r="N15406">
        <v>6.5475199999999997E-2</v>
      </c>
      <c r="O15406">
        <v>9.7068799999999997E-2</v>
      </c>
      <c r="P15406">
        <v>37.2425</v>
      </c>
      <c r="Q15406">
        <v>4.1727E-2</v>
      </c>
    </row>
    <row r="15407" spans="1:17">
      <c r="A15407" t="s">
        <v>17613</v>
      </c>
      <c r="B15407" t="s">
        <v>3</v>
      </c>
      <c r="C15407" t="s">
        <v>7</v>
      </c>
      <c r="D15407" t="s">
        <v>18</v>
      </c>
      <c r="E15407" t="s">
        <v>70</v>
      </c>
      <c r="F15407" t="s">
        <v>22</v>
      </c>
      <c r="G15407">
        <v>22</v>
      </c>
      <c r="H15407">
        <v>1.363462</v>
      </c>
      <c r="I15407">
        <v>1.39995</v>
      </c>
      <c r="J15407">
        <v>3.6488100000000002E-2</v>
      </c>
      <c r="K15407">
        <v>-9.2540000000000001E-3</v>
      </c>
      <c r="L15407">
        <v>1.77708E-2</v>
      </c>
      <c r="M15407">
        <v>3.6488100000000002E-2</v>
      </c>
      <c r="N15407">
        <v>5.5205400000000002E-2</v>
      </c>
      <c r="O15407">
        <v>8.2230200000000003E-2</v>
      </c>
      <c r="P15407">
        <v>36.329700000000003</v>
      </c>
      <c r="Q15407">
        <v>3.5692799999999997E-2</v>
      </c>
    </row>
    <row r="15408" spans="1:17">
      <c r="A15408" t="s">
        <v>17614</v>
      </c>
      <c r="B15408" t="s">
        <v>3</v>
      </c>
      <c r="C15408" t="s">
        <v>7</v>
      </c>
      <c r="D15408" t="s">
        <v>18</v>
      </c>
      <c r="E15408" t="s">
        <v>70</v>
      </c>
      <c r="F15408" t="s">
        <v>22</v>
      </c>
      <c r="G15408">
        <v>23</v>
      </c>
      <c r="H15408">
        <v>1.178839</v>
      </c>
      <c r="I15408">
        <v>1.2220770000000001</v>
      </c>
      <c r="J15408">
        <v>4.3237999999999999E-2</v>
      </c>
      <c r="K15408">
        <v>4.6502000000000002E-3</v>
      </c>
      <c r="L15408">
        <v>2.7448199999999999E-2</v>
      </c>
      <c r="M15408">
        <v>4.3237999999999999E-2</v>
      </c>
      <c r="N15408">
        <v>5.9027799999999998E-2</v>
      </c>
      <c r="O15408">
        <v>8.1825700000000001E-2</v>
      </c>
      <c r="P15408">
        <v>35.575200000000002</v>
      </c>
      <c r="Q15408">
        <v>3.01102E-2</v>
      </c>
    </row>
    <row r="15409" spans="1:17">
      <c r="A15409" t="s">
        <v>17615</v>
      </c>
      <c r="B15409" t="s">
        <v>3</v>
      </c>
      <c r="C15409" t="s">
        <v>7</v>
      </c>
      <c r="D15409" t="s">
        <v>18</v>
      </c>
      <c r="E15409" t="s">
        <v>70</v>
      </c>
      <c r="F15409" t="s">
        <v>22</v>
      </c>
      <c r="G15409">
        <v>24</v>
      </c>
      <c r="H15409">
        <v>0.98219610000000002</v>
      </c>
      <c r="I15409">
        <v>1.0254030000000001</v>
      </c>
      <c r="J15409">
        <v>4.3207299999999997E-2</v>
      </c>
      <c r="K15409">
        <v>8.4817E-3</v>
      </c>
      <c r="L15409">
        <v>2.89979E-2</v>
      </c>
      <c r="M15409">
        <v>4.3207299999999997E-2</v>
      </c>
      <c r="N15409">
        <v>5.7416700000000001E-2</v>
      </c>
      <c r="O15409">
        <v>7.7932799999999997E-2</v>
      </c>
      <c r="P15409">
        <v>34.842300000000002</v>
      </c>
      <c r="Q15409">
        <v>2.7096499999999999E-2</v>
      </c>
    </row>
    <row r="15410" spans="1:17">
      <c r="A15410" t="s">
        <v>17616</v>
      </c>
      <c r="B15410" t="s">
        <v>3</v>
      </c>
      <c r="C15410" t="s">
        <v>7</v>
      </c>
      <c r="D15410" t="s">
        <v>18</v>
      </c>
      <c r="E15410" t="s">
        <v>70</v>
      </c>
      <c r="F15410" t="s">
        <v>23</v>
      </c>
      <c r="G15410">
        <v>1</v>
      </c>
      <c r="H15410">
        <v>0.99731979999999998</v>
      </c>
      <c r="I15410">
        <v>0.85154390000000002</v>
      </c>
      <c r="J15410">
        <v>-0.14577590000000001</v>
      </c>
      <c r="K15410">
        <v>-0.2061711</v>
      </c>
      <c r="L15410">
        <v>-0.1704891</v>
      </c>
      <c r="M15410">
        <v>-0.14577590000000001</v>
      </c>
      <c r="N15410">
        <v>-0.1210627</v>
      </c>
      <c r="O15410">
        <v>-8.5380800000000007E-2</v>
      </c>
      <c r="P15410">
        <v>36.190100000000001</v>
      </c>
      <c r="Q15410">
        <v>4.7126599999999998E-2</v>
      </c>
    </row>
    <row r="15411" spans="1:17">
      <c r="A15411" t="s">
        <v>17617</v>
      </c>
      <c r="B15411" t="s">
        <v>3</v>
      </c>
      <c r="C15411" t="s">
        <v>7</v>
      </c>
      <c r="D15411" t="s">
        <v>18</v>
      </c>
      <c r="E15411" t="s">
        <v>70</v>
      </c>
      <c r="F15411" t="s">
        <v>23</v>
      </c>
      <c r="G15411">
        <v>2</v>
      </c>
      <c r="H15411">
        <v>0.99372919999999998</v>
      </c>
      <c r="I15411">
        <v>0.8519601</v>
      </c>
      <c r="J15411">
        <v>-0.14176910000000001</v>
      </c>
      <c r="K15411">
        <v>-0.18552189999999999</v>
      </c>
      <c r="L15411">
        <v>-0.15967239999999999</v>
      </c>
      <c r="M15411">
        <v>-0.14176910000000001</v>
      </c>
      <c r="N15411">
        <v>-0.1238659</v>
      </c>
      <c r="O15411">
        <v>-9.8016400000000004E-2</v>
      </c>
      <c r="P15411">
        <v>35.673999999999999</v>
      </c>
      <c r="Q15411">
        <v>3.4140400000000001E-2</v>
      </c>
    </row>
    <row r="15412" spans="1:17">
      <c r="A15412" t="s">
        <v>17618</v>
      </c>
      <c r="B15412" t="s">
        <v>3</v>
      </c>
      <c r="C15412" t="s">
        <v>7</v>
      </c>
      <c r="D15412" t="s">
        <v>18</v>
      </c>
      <c r="E15412" t="s">
        <v>70</v>
      </c>
      <c r="F15412" t="s">
        <v>23</v>
      </c>
      <c r="G15412">
        <v>3</v>
      </c>
      <c r="H15412">
        <v>0.97392789999999996</v>
      </c>
      <c r="I15412">
        <v>0.8428949</v>
      </c>
      <c r="J15412">
        <v>-0.13103300000000001</v>
      </c>
      <c r="K15412">
        <v>-0.1769935</v>
      </c>
      <c r="L15412">
        <v>-0.14983969999999999</v>
      </c>
      <c r="M15412">
        <v>-0.13103300000000001</v>
      </c>
      <c r="N15412">
        <v>-0.1122263</v>
      </c>
      <c r="O15412">
        <v>-8.5072499999999995E-2</v>
      </c>
      <c r="P15412">
        <v>34.345500000000001</v>
      </c>
      <c r="Q15412">
        <v>3.5863199999999998E-2</v>
      </c>
    </row>
    <row r="15413" spans="1:17">
      <c r="A15413" t="s">
        <v>17619</v>
      </c>
      <c r="B15413" t="s">
        <v>3</v>
      </c>
      <c r="C15413" t="s">
        <v>7</v>
      </c>
      <c r="D15413" t="s">
        <v>18</v>
      </c>
      <c r="E15413" t="s">
        <v>70</v>
      </c>
      <c r="F15413" t="s">
        <v>23</v>
      </c>
      <c r="G15413">
        <v>4</v>
      </c>
      <c r="H15413">
        <v>1.038611</v>
      </c>
      <c r="I15413">
        <v>0.85146940000000004</v>
      </c>
      <c r="J15413">
        <v>-0.18714149999999999</v>
      </c>
      <c r="K15413">
        <v>-0.2385573</v>
      </c>
      <c r="L15413">
        <v>-0.20818039999999999</v>
      </c>
      <c r="M15413">
        <v>-0.18714149999999999</v>
      </c>
      <c r="N15413">
        <v>-0.16610259999999999</v>
      </c>
      <c r="O15413">
        <v>-0.1357257</v>
      </c>
      <c r="P15413">
        <v>32.862000000000002</v>
      </c>
      <c r="Q15413">
        <v>4.0120000000000003E-2</v>
      </c>
    </row>
    <row r="15414" spans="1:17">
      <c r="A15414" t="s">
        <v>17620</v>
      </c>
      <c r="B15414" t="s">
        <v>3</v>
      </c>
      <c r="C15414" t="s">
        <v>7</v>
      </c>
      <c r="D15414" t="s">
        <v>18</v>
      </c>
      <c r="E15414" t="s">
        <v>70</v>
      </c>
      <c r="F15414" t="s">
        <v>23</v>
      </c>
      <c r="G15414">
        <v>5</v>
      </c>
      <c r="H15414">
        <v>1.125291</v>
      </c>
      <c r="I15414">
        <v>0.90393420000000002</v>
      </c>
      <c r="J15414">
        <v>-0.2213569</v>
      </c>
      <c r="K15414">
        <v>-0.28022520000000001</v>
      </c>
      <c r="L15414">
        <v>-0.24544540000000001</v>
      </c>
      <c r="M15414">
        <v>-0.2213569</v>
      </c>
      <c r="N15414">
        <v>-0.19726850000000001</v>
      </c>
      <c r="O15414">
        <v>-0.16248870000000001</v>
      </c>
      <c r="P15414">
        <v>32.890300000000003</v>
      </c>
      <c r="Q15414">
        <v>4.5935200000000002E-2</v>
      </c>
    </row>
    <row r="15415" spans="1:17">
      <c r="A15415" t="s">
        <v>17621</v>
      </c>
      <c r="B15415" t="s">
        <v>3</v>
      </c>
      <c r="C15415" t="s">
        <v>7</v>
      </c>
      <c r="D15415" t="s">
        <v>18</v>
      </c>
      <c r="E15415" t="s">
        <v>70</v>
      </c>
      <c r="F15415" t="s">
        <v>23</v>
      </c>
      <c r="G15415">
        <v>6</v>
      </c>
      <c r="H15415">
        <v>1.3311280000000001</v>
      </c>
      <c r="I15415">
        <v>1.1749849999999999</v>
      </c>
      <c r="J15415">
        <v>-0.15614310000000001</v>
      </c>
      <c r="K15415">
        <v>-0.2264272</v>
      </c>
      <c r="L15415">
        <v>-0.18490280000000001</v>
      </c>
      <c r="M15415">
        <v>-0.15614310000000001</v>
      </c>
      <c r="N15415">
        <v>-0.12738340000000001</v>
      </c>
      <c r="O15415">
        <v>-8.5859000000000005E-2</v>
      </c>
      <c r="P15415">
        <v>33.251800000000003</v>
      </c>
      <c r="Q15415">
        <v>5.4843000000000003E-2</v>
      </c>
    </row>
    <row r="15416" spans="1:17">
      <c r="A15416" t="s">
        <v>17622</v>
      </c>
      <c r="B15416" t="s">
        <v>3</v>
      </c>
      <c r="C15416" t="s">
        <v>7</v>
      </c>
      <c r="D15416" t="s">
        <v>18</v>
      </c>
      <c r="E15416" t="s">
        <v>70</v>
      </c>
      <c r="F15416" t="s">
        <v>23</v>
      </c>
      <c r="G15416">
        <v>7</v>
      </c>
      <c r="H15416">
        <v>1.7844519999999999</v>
      </c>
      <c r="I15416">
        <v>1.462615</v>
      </c>
      <c r="J15416">
        <v>-0.32183790000000001</v>
      </c>
      <c r="K15416">
        <v>-0.40250049999999998</v>
      </c>
      <c r="L15416">
        <v>-0.3548444</v>
      </c>
      <c r="M15416">
        <v>-0.32183790000000001</v>
      </c>
      <c r="N15416">
        <v>-0.28883140000000002</v>
      </c>
      <c r="O15416">
        <v>-0.24117530000000001</v>
      </c>
      <c r="P15416">
        <v>33.840699999999998</v>
      </c>
      <c r="Q15416">
        <v>6.2941399999999995E-2</v>
      </c>
    </row>
    <row r="15417" spans="1:17">
      <c r="A15417" t="s">
        <v>17623</v>
      </c>
      <c r="B15417" t="s">
        <v>3</v>
      </c>
      <c r="C15417" t="s">
        <v>7</v>
      </c>
      <c r="D15417" t="s">
        <v>18</v>
      </c>
      <c r="E15417" t="s">
        <v>70</v>
      </c>
      <c r="F15417" t="s">
        <v>23</v>
      </c>
      <c r="G15417">
        <v>8</v>
      </c>
      <c r="H15417">
        <v>1.922717</v>
      </c>
      <c r="I15417">
        <v>1.42062</v>
      </c>
      <c r="J15417">
        <v>-0.50209709999999996</v>
      </c>
      <c r="K15417">
        <v>-0.58572939999999996</v>
      </c>
      <c r="L15417">
        <v>-0.53631879999999998</v>
      </c>
      <c r="M15417">
        <v>-0.50209709999999996</v>
      </c>
      <c r="N15417">
        <v>-0.4678755</v>
      </c>
      <c r="O15417">
        <v>-0.41846489999999997</v>
      </c>
      <c r="P15417">
        <v>33.385599999999997</v>
      </c>
      <c r="Q15417">
        <v>6.52586E-2</v>
      </c>
    </row>
    <row r="15418" spans="1:17">
      <c r="A15418" t="s">
        <v>17624</v>
      </c>
      <c r="B15418" t="s">
        <v>3</v>
      </c>
      <c r="C15418" t="s">
        <v>7</v>
      </c>
      <c r="D15418" t="s">
        <v>18</v>
      </c>
      <c r="E15418" t="s">
        <v>70</v>
      </c>
      <c r="F15418" t="s">
        <v>23</v>
      </c>
      <c r="G15418">
        <v>9</v>
      </c>
      <c r="H15418">
        <v>1.8248009999999999</v>
      </c>
      <c r="I15418">
        <v>1.3289869999999999</v>
      </c>
      <c r="J15418">
        <v>-0.49581360000000002</v>
      </c>
      <c r="K15418">
        <v>-0.60051100000000002</v>
      </c>
      <c r="L15418">
        <v>-0.53865490000000005</v>
      </c>
      <c r="M15418">
        <v>-0.49581360000000002</v>
      </c>
      <c r="N15418">
        <v>-0.45297229999999999</v>
      </c>
      <c r="O15418">
        <v>-0.39111629999999997</v>
      </c>
      <c r="P15418">
        <v>33.935600000000001</v>
      </c>
      <c r="Q15418">
        <v>8.1695799999999999E-2</v>
      </c>
    </row>
    <row r="15419" spans="1:17">
      <c r="A15419" t="s">
        <v>17625</v>
      </c>
      <c r="B15419" t="s">
        <v>3</v>
      </c>
      <c r="C15419" t="s">
        <v>7</v>
      </c>
      <c r="D15419" t="s">
        <v>18</v>
      </c>
      <c r="E15419" t="s">
        <v>70</v>
      </c>
      <c r="F15419" t="s">
        <v>23</v>
      </c>
      <c r="G15419">
        <v>10</v>
      </c>
      <c r="H15419">
        <v>1.7044999999999999</v>
      </c>
      <c r="I15419">
        <v>1.2713920000000001</v>
      </c>
      <c r="J15419">
        <v>-0.43310769999999998</v>
      </c>
      <c r="K15419">
        <v>-0.52859429999999996</v>
      </c>
      <c r="L15419">
        <v>-0.47217999999999999</v>
      </c>
      <c r="M15419">
        <v>-0.43310769999999998</v>
      </c>
      <c r="N15419">
        <v>-0.39403529999999998</v>
      </c>
      <c r="O15419">
        <v>-0.33762110000000001</v>
      </c>
      <c r="P15419">
        <v>34.595599999999997</v>
      </c>
      <c r="Q15419">
        <v>7.4508599999999994E-2</v>
      </c>
    </row>
    <row r="15420" spans="1:17">
      <c r="A15420" t="s">
        <v>17626</v>
      </c>
      <c r="B15420" t="s">
        <v>3</v>
      </c>
      <c r="C15420" t="s">
        <v>7</v>
      </c>
      <c r="D15420" t="s">
        <v>18</v>
      </c>
      <c r="E15420" t="s">
        <v>70</v>
      </c>
      <c r="F15420" t="s">
        <v>23</v>
      </c>
      <c r="G15420">
        <v>11</v>
      </c>
      <c r="H15420">
        <v>1.4928079999999999</v>
      </c>
      <c r="I15420">
        <v>1.2298709999999999</v>
      </c>
      <c r="J15420">
        <v>-0.26293729999999998</v>
      </c>
      <c r="K15420">
        <v>-0.36040450000000002</v>
      </c>
      <c r="L15420">
        <v>-0.30282009999999998</v>
      </c>
      <c r="M15420">
        <v>-0.26293729999999998</v>
      </c>
      <c r="N15420">
        <v>-0.22305449999999999</v>
      </c>
      <c r="O15420">
        <v>-0.16547000000000001</v>
      </c>
      <c r="P15420">
        <v>35.332999999999998</v>
      </c>
      <c r="Q15420">
        <v>7.6054099999999999E-2</v>
      </c>
    </row>
    <row r="15421" spans="1:17">
      <c r="A15421" t="s">
        <v>17627</v>
      </c>
      <c r="B15421" t="s">
        <v>3</v>
      </c>
      <c r="C15421" t="s">
        <v>7</v>
      </c>
      <c r="D15421" t="s">
        <v>18</v>
      </c>
      <c r="E15421" t="s">
        <v>70</v>
      </c>
      <c r="F15421" t="s">
        <v>23</v>
      </c>
      <c r="G15421">
        <v>12</v>
      </c>
      <c r="H15421">
        <v>1.2719670000000001</v>
      </c>
      <c r="I15421">
        <v>1.134995</v>
      </c>
      <c r="J15421">
        <v>-0.13697210000000001</v>
      </c>
      <c r="K15421">
        <v>-0.24813589999999999</v>
      </c>
      <c r="L15421">
        <v>-0.1824595</v>
      </c>
      <c r="M15421">
        <v>-0.13697210000000001</v>
      </c>
      <c r="N15421">
        <v>-9.1484800000000005E-2</v>
      </c>
      <c r="O15421">
        <v>-2.5808399999999999E-2</v>
      </c>
      <c r="P15421">
        <v>37.065399999999997</v>
      </c>
      <c r="Q15421">
        <v>8.6741499999999999E-2</v>
      </c>
    </row>
    <row r="15422" spans="1:17">
      <c r="A15422" t="s">
        <v>17628</v>
      </c>
      <c r="B15422" t="s">
        <v>3</v>
      </c>
      <c r="C15422" t="s">
        <v>7</v>
      </c>
      <c r="D15422" t="s">
        <v>18</v>
      </c>
      <c r="E15422" t="s">
        <v>70</v>
      </c>
      <c r="F15422" t="s">
        <v>23</v>
      </c>
      <c r="G15422">
        <v>13</v>
      </c>
      <c r="H15422">
        <v>1.061682</v>
      </c>
      <c r="I15422">
        <v>1.0573490000000001</v>
      </c>
      <c r="J15422">
        <v>-4.3331999999999997E-3</v>
      </c>
      <c r="K15422">
        <v>-9.9394899999999994E-2</v>
      </c>
      <c r="L15422">
        <v>-4.3231699999999998E-2</v>
      </c>
      <c r="M15422">
        <v>-4.3331999999999997E-3</v>
      </c>
      <c r="N15422">
        <v>3.45653E-2</v>
      </c>
      <c r="O15422">
        <v>9.0728500000000004E-2</v>
      </c>
      <c r="P15422">
        <v>37.725200000000001</v>
      </c>
      <c r="Q15422">
        <v>7.4177000000000007E-2</v>
      </c>
    </row>
    <row r="15423" spans="1:17">
      <c r="A15423" t="s">
        <v>17629</v>
      </c>
      <c r="B15423" t="s">
        <v>3</v>
      </c>
      <c r="C15423" t="s">
        <v>7</v>
      </c>
      <c r="D15423" t="s">
        <v>18</v>
      </c>
      <c r="E15423" t="s">
        <v>70</v>
      </c>
      <c r="F15423" t="s">
        <v>23</v>
      </c>
      <c r="G15423">
        <v>14</v>
      </c>
      <c r="H15423">
        <v>0.95535700000000001</v>
      </c>
      <c r="I15423">
        <v>1.0379370000000001</v>
      </c>
      <c r="J15423">
        <v>8.2579600000000003E-2</v>
      </c>
      <c r="K15423">
        <v>-1.8829100000000001E-2</v>
      </c>
      <c r="L15423">
        <v>4.1084000000000002E-2</v>
      </c>
      <c r="M15423">
        <v>8.2579600000000003E-2</v>
      </c>
      <c r="N15423">
        <v>0.1240753</v>
      </c>
      <c r="O15423">
        <v>0.1839884</v>
      </c>
      <c r="P15423">
        <v>39.3307</v>
      </c>
      <c r="Q15423">
        <v>7.9129699999999997E-2</v>
      </c>
    </row>
    <row r="15424" spans="1:17">
      <c r="A15424" t="s">
        <v>17630</v>
      </c>
      <c r="B15424" t="s">
        <v>3</v>
      </c>
      <c r="C15424" t="s">
        <v>7</v>
      </c>
      <c r="D15424" t="s">
        <v>18</v>
      </c>
      <c r="E15424" t="s">
        <v>70</v>
      </c>
      <c r="F15424" t="s">
        <v>23</v>
      </c>
      <c r="G15424">
        <v>15</v>
      </c>
      <c r="H15424">
        <v>0.9063348</v>
      </c>
      <c r="I15424">
        <v>1.002702</v>
      </c>
      <c r="J15424">
        <v>9.6367300000000003E-2</v>
      </c>
      <c r="K15424">
        <v>4.1837000000000003E-3</v>
      </c>
      <c r="L15424">
        <v>5.8646499999999997E-2</v>
      </c>
      <c r="M15424">
        <v>9.6367300000000003E-2</v>
      </c>
      <c r="N15424">
        <v>0.13408809999999999</v>
      </c>
      <c r="O15424">
        <v>0.18855089999999999</v>
      </c>
      <c r="P15424">
        <v>41.1633</v>
      </c>
      <c r="Q15424">
        <v>7.1931200000000001E-2</v>
      </c>
    </row>
    <row r="15425" spans="1:17">
      <c r="A15425" t="s">
        <v>17631</v>
      </c>
      <c r="B15425" t="s">
        <v>3</v>
      </c>
      <c r="C15425" t="s">
        <v>7</v>
      </c>
      <c r="D15425" t="s">
        <v>18</v>
      </c>
      <c r="E15425" t="s">
        <v>70</v>
      </c>
      <c r="F15425" t="s">
        <v>23</v>
      </c>
      <c r="G15425">
        <v>16</v>
      </c>
      <c r="H15425">
        <v>0.91547190000000001</v>
      </c>
      <c r="I15425">
        <v>0.99140039999999996</v>
      </c>
      <c r="J15425">
        <v>7.5928399999999993E-2</v>
      </c>
      <c r="K15425">
        <v>-1.7659500000000002E-2</v>
      </c>
      <c r="L15425">
        <v>3.7633E-2</v>
      </c>
      <c r="M15425">
        <v>7.5928399999999993E-2</v>
      </c>
      <c r="N15425">
        <v>0.1142238</v>
      </c>
      <c r="O15425">
        <v>0.16951640000000001</v>
      </c>
      <c r="P15425">
        <v>41.630400000000002</v>
      </c>
      <c r="Q15425">
        <v>7.3027099999999998E-2</v>
      </c>
    </row>
    <row r="15426" spans="1:17">
      <c r="A15426" t="s">
        <v>17632</v>
      </c>
      <c r="B15426" t="s">
        <v>3</v>
      </c>
      <c r="C15426" t="s">
        <v>7</v>
      </c>
      <c r="D15426" t="s">
        <v>18</v>
      </c>
      <c r="E15426" t="s">
        <v>70</v>
      </c>
      <c r="F15426" t="s">
        <v>23</v>
      </c>
      <c r="G15426">
        <v>17</v>
      </c>
      <c r="H15426">
        <v>1.026762</v>
      </c>
      <c r="I15426">
        <v>1.04833</v>
      </c>
      <c r="J15426">
        <v>2.1568E-2</v>
      </c>
      <c r="K15426">
        <v>-6.7152799999999999E-2</v>
      </c>
      <c r="L15426">
        <v>-1.47358E-2</v>
      </c>
      <c r="M15426">
        <v>2.1568E-2</v>
      </c>
      <c r="N15426">
        <v>5.7871800000000001E-2</v>
      </c>
      <c r="O15426">
        <v>0.11028880000000001</v>
      </c>
      <c r="P15426">
        <v>38.2532</v>
      </c>
      <c r="Q15426">
        <v>6.9229200000000005E-2</v>
      </c>
    </row>
    <row r="15427" spans="1:17">
      <c r="A15427" t="s">
        <v>17633</v>
      </c>
      <c r="B15427" t="s">
        <v>3</v>
      </c>
      <c r="C15427" t="s">
        <v>7</v>
      </c>
      <c r="D15427" t="s">
        <v>18</v>
      </c>
      <c r="E15427" t="s">
        <v>70</v>
      </c>
      <c r="F15427" t="s">
        <v>23</v>
      </c>
      <c r="G15427">
        <v>18</v>
      </c>
      <c r="H15427">
        <v>1.2978160000000001</v>
      </c>
      <c r="I15427">
        <v>1.2342839999999999</v>
      </c>
      <c r="J15427">
        <v>-6.35323E-2</v>
      </c>
      <c r="K15427">
        <v>-0.16744539999999999</v>
      </c>
      <c r="L15427">
        <v>-0.1060527</v>
      </c>
      <c r="M15427">
        <v>-6.35323E-2</v>
      </c>
      <c r="N15427">
        <v>-2.1011999999999999E-2</v>
      </c>
      <c r="O15427">
        <v>4.0380699999999999E-2</v>
      </c>
      <c r="P15427">
        <v>35.895000000000003</v>
      </c>
      <c r="Q15427">
        <v>8.1083799999999998E-2</v>
      </c>
    </row>
    <row r="15428" spans="1:17">
      <c r="A15428" t="s">
        <v>17634</v>
      </c>
      <c r="B15428" t="s">
        <v>3</v>
      </c>
      <c r="C15428" t="s">
        <v>7</v>
      </c>
      <c r="D15428" t="s">
        <v>18</v>
      </c>
      <c r="E15428" t="s">
        <v>70</v>
      </c>
      <c r="F15428" t="s">
        <v>23</v>
      </c>
      <c r="G15428">
        <v>19</v>
      </c>
      <c r="H15428">
        <v>1.5748709999999999</v>
      </c>
      <c r="I15428">
        <v>1.4367570000000001</v>
      </c>
      <c r="J15428">
        <v>-0.13811399999999999</v>
      </c>
      <c r="K15428">
        <v>-0.25723020000000002</v>
      </c>
      <c r="L15428">
        <v>-0.1868554</v>
      </c>
      <c r="M15428">
        <v>-0.13811399999999999</v>
      </c>
      <c r="N15428">
        <v>-8.9372599999999996E-2</v>
      </c>
      <c r="O15428">
        <v>-1.8997699999999999E-2</v>
      </c>
      <c r="P15428">
        <v>34.756</v>
      </c>
      <c r="Q15428">
        <v>9.2946899999999999E-2</v>
      </c>
    </row>
    <row r="15429" spans="1:17">
      <c r="A15429" t="s">
        <v>17635</v>
      </c>
      <c r="B15429" t="s">
        <v>3</v>
      </c>
      <c r="C15429" t="s">
        <v>7</v>
      </c>
      <c r="D15429" t="s">
        <v>18</v>
      </c>
      <c r="E15429" t="s">
        <v>70</v>
      </c>
      <c r="F15429" t="s">
        <v>23</v>
      </c>
      <c r="G15429">
        <v>20</v>
      </c>
      <c r="H15429">
        <v>1.6652880000000001</v>
      </c>
      <c r="I15429">
        <v>1.5846709999999999</v>
      </c>
      <c r="J15429">
        <v>-8.0616699999999999E-2</v>
      </c>
      <c r="K15429">
        <v>-0.18880130000000001</v>
      </c>
      <c r="L15429">
        <v>-0.12488489999999999</v>
      </c>
      <c r="M15429">
        <v>-8.0616699999999999E-2</v>
      </c>
      <c r="N15429">
        <v>-3.6348400000000003E-2</v>
      </c>
      <c r="O15429">
        <v>2.7567899999999999E-2</v>
      </c>
      <c r="P15429">
        <v>34.372900000000001</v>
      </c>
      <c r="Q15429">
        <v>8.4416900000000003E-2</v>
      </c>
    </row>
    <row r="15430" spans="1:17">
      <c r="A15430" t="s">
        <v>17636</v>
      </c>
      <c r="B15430" t="s">
        <v>3</v>
      </c>
      <c r="C15430" t="s">
        <v>7</v>
      </c>
      <c r="D15430" t="s">
        <v>18</v>
      </c>
      <c r="E15430" t="s">
        <v>70</v>
      </c>
      <c r="F15430" t="s">
        <v>23</v>
      </c>
      <c r="G15430">
        <v>21</v>
      </c>
      <c r="H15430">
        <v>1.601424</v>
      </c>
      <c r="I15430">
        <v>1.5005949999999999</v>
      </c>
      <c r="J15430">
        <v>-0.10082919999999999</v>
      </c>
      <c r="K15430">
        <v>-0.20232149999999999</v>
      </c>
      <c r="L15430">
        <v>-0.14235900000000001</v>
      </c>
      <c r="M15430">
        <v>-0.10082919999999999</v>
      </c>
      <c r="N15430">
        <v>-5.9299299999999999E-2</v>
      </c>
      <c r="O15430">
        <v>6.6319999999999997E-4</v>
      </c>
      <c r="P15430">
        <v>34.3795</v>
      </c>
      <c r="Q15430">
        <v>7.9194899999999999E-2</v>
      </c>
    </row>
    <row r="15431" spans="1:17">
      <c r="A15431" t="s">
        <v>17637</v>
      </c>
      <c r="B15431" t="s">
        <v>3</v>
      </c>
      <c r="C15431" t="s">
        <v>7</v>
      </c>
      <c r="D15431" t="s">
        <v>18</v>
      </c>
      <c r="E15431" t="s">
        <v>70</v>
      </c>
      <c r="F15431" t="s">
        <v>23</v>
      </c>
      <c r="G15431">
        <v>22</v>
      </c>
      <c r="H15431">
        <v>1.4706429999999999</v>
      </c>
      <c r="I15431">
        <v>1.3908659999999999</v>
      </c>
      <c r="J15431">
        <v>-7.9777200000000006E-2</v>
      </c>
      <c r="K15431">
        <v>-0.16470760000000001</v>
      </c>
      <c r="L15431">
        <v>-0.11453000000000001</v>
      </c>
      <c r="M15431">
        <v>-7.9777200000000006E-2</v>
      </c>
      <c r="N15431">
        <v>-4.5024300000000003E-2</v>
      </c>
      <c r="O15431">
        <v>5.1533000000000004E-3</v>
      </c>
      <c r="P15431">
        <v>33.4895</v>
      </c>
      <c r="Q15431">
        <v>6.62716E-2</v>
      </c>
    </row>
    <row r="15432" spans="1:17">
      <c r="A15432" t="s">
        <v>17638</v>
      </c>
      <c r="B15432" t="s">
        <v>3</v>
      </c>
      <c r="C15432" t="s">
        <v>7</v>
      </c>
      <c r="D15432" t="s">
        <v>18</v>
      </c>
      <c r="E15432" t="s">
        <v>70</v>
      </c>
      <c r="F15432" t="s">
        <v>23</v>
      </c>
      <c r="G15432">
        <v>23</v>
      </c>
      <c r="H15432">
        <v>1.2714510000000001</v>
      </c>
      <c r="I15432">
        <v>1.1912149999999999</v>
      </c>
      <c r="J15432">
        <v>-8.0236500000000002E-2</v>
      </c>
      <c r="K15432">
        <v>-0.16638610000000001</v>
      </c>
      <c r="L15432">
        <v>-0.1154882</v>
      </c>
      <c r="M15432">
        <v>-8.0236500000000002E-2</v>
      </c>
      <c r="N15432">
        <v>-4.4984799999999998E-2</v>
      </c>
      <c r="O15432">
        <v>5.9131000000000001E-3</v>
      </c>
      <c r="P15432">
        <v>32.867400000000004</v>
      </c>
      <c r="Q15432">
        <v>6.7222900000000002E-2</v>
      </c>
    </row>
    <row r="15433" spans="1:17">
      <c r="A15433" t="s">
        <v>17639</v>
      </c>
      <c r="B15433" t="s">
        <v>3</v>
      </c>
      <c r="C15433" t="s">
        <v>7</v>
      </c>
      <c r="D15433" t="s">
        <v>18</v>
      </c>
      <c r="E15433" t="s">
        <v>70</v>
      </c>
      <c r="F15433" t="s">
        <v>23</v>
      </c>
      <c r="G15433">
        <v>24</v>
      </c>
      <c r="H15433">
        <v>1.1101730000000001</v>
      </c>
      <c r="I15433">
        <v>1.0001230000000001</v>
      </c>
      <c r="J15433">
        <v>-0.1100501</v>
      </c>
      <c r="K15433">
        <v>-0.1901844</v>
      </c>
      <c r="L15433">
        <v>-0.14284040000000001</v>
      </c>
      <c r="M15433">
        <v>-0.1100501</v>
      </c>
      <c r="N15433">
        <v>-7.7259900000000006E-2</v>
      </c>
      <c r="O15433">
        <v>-2.9915899999999999E-2</v>
      </c>
      <c r="P15433">
        <v>31.506</v>
      </c>
      <c r="Q15433">
        <v>6.2529100000000004E-2</v>
      </c>
    </row>
    <row r="15434" spans="1:17">
      <c r="A15434" t="s">
        <v>17640</v>
      </c>
      <c r="B15434" t="s">
        <v>3</v>
      </c>
      <c r="C15434" t="s">
        <v>7</v>
      </c>
      <c r="D15434" t="s">
        <v>18</v>
      </c>
      <c r="E15434" t="s">
        <v>70</v>
      </c>
      <c r="F15434" t="s">
        <v>24</v>
      </c>
      <c r="G15434">
        <v>1</v>
      </c>
      <c r="H15434">
        <v>0.86348020000000003</v>
      </c>
      <c r="I15434">
        <v>0.89238519999999999</v>
      </c>
      <c r="J15434">
        <v>2.8905E-2</v>
      </c>
      <c r="K15434">
        <v>-5.9617499999999997E-2</v>
      </c>
      <c r="L15434">
        <v>-7.3176999999999999E-3</v>
      </c>
      <c r="M15434">
        <v>2.8905E-2</v>
      </c>
      <c r="N15434">
        <v>6.5127699999999997E-2</v>
      </c>
      <c r="O15434">
        <v>0.11742759999999999</v>
      </c>
      <c r="P15434">
        <v>38</v>
      </c>
      <c r="Q15434">
        <v>6.9074499999999997E-2</v>
      </c>
    </row>
    <row r="15435" spans="1:17">
      <c r="A15435" t="s">
        <v>17641</v>
      </c>
      <c r="B15435" t="s">
        <v>3</v>
      </c>
      <c r="C15435" t="s">
        <v>7</v>
      </c>
      <c r="D15435" t="s">
        <v>18</v>
      </c>
      <c r="E15435" t="s">
        <v>70</v>
      </c>
      <c r="F15435" t="s">
        <v>24</v>
      </c>
      <c r="G15435">
        <v>2</v>
      </c>
      <c r="H15435">
        <v>0.84004449999999997</v>
      </c>
      <c r="I15435">
        <v>0.87723430000000002</v>
      </c>
      <c r="J15435">
        <v>3.7189800000000002E-2</v>
      </c>
      <c r="K15435">
        <v>-4.4424100000000001E-2</v>
      </c>
      <c r="L15435">
        <v>3.7940999999999999E-3</v>
      </c>
      <c r="M15435">
        <v>3.7189800000000002E-2</v>
      </c>
      <c r="N15435">
        <v>7.0585499999999995E-2</v>
      </c>
      <c r="O15435">
        <v>0.1188037</v>
      </c>
      <c r="P15435">
        <v>37</v>
      </c>
      <c r="Q15435">
        <v>6.3683600000000007E-2</v>
      </c>
    </row>
    <row r="15436" spans="1:17">
      <c r="A15436" t="s">
        <v>17642</v>
      </c>
      <c r="B15436" t="s">
        <v>3</v>
      </c>
      <c r="C15436" t="s">
        <v>7</v>
      </c>
      <c r="D15436" t="s">
        <v>18</v>
      </c>
      <c r="E15436" t="s">
        <v>70</v>
      </c>
      <c r="F15436" t="s">
        <v>24</v>
      </c>
      <c r="G15436">
        <v>3</v>
      </c>
      <c r="H15436">
        <v>0.83150710000000005</v>
      </c>
      <c r="I15436">
        <v>0.86544010000000005</v>
      </c>
      <c r="J15436">
        <v>3.3932999999999998E-2</v>
      </c>
      <c r="K15436">
        <v>-3.4722599999999999E-2</v>
      </c>
      <c r="L15436">
        <v>5.8396999999999998E-3</v>
      </c>
      <c r="M15436">
        <v>3.3932999999999998E-2</v>
      </c>
      <c r="N15436">
        <v>6.2026299999999999E-2</v>
      </c>
      <c r="O15436">
        <v>0.1025886</v>
      </c>
      <c r="P15436">
        <v>37.5</v>
      </c>
      <c r="Q15436">
        <v>5.35722E-2</v>
      </c>
    </row>
    <row r="15437" spans="1:17">
      <c r="A15437" t="s">
        <v>17643</v>
      </c>
      <c r="B15437" t="s">
        <v>3</v>
      </c>
      <c r="C15437" t="s">
        <v>7</v>
      </c>
      <c r="D15437" t="s">
        <v>18</v>
      </c>
      <c r="E15437" t="s">
        <v>70</v>
      </c>
      <c r="F15437" t="s">
        <v>24</v>
      </c>
      <c r="G15437">
        <v>4</v>
      </c>
      <c r="H15437">
        <v>0.83188649999999997</v>
      </c>
      <c r="I15437">
        <v>0.89063630000000005</v>
      </c>
      <c r="J15437">
        <v>5.8749799999999998E-2</v>
      </c>
      <c r="K15437">
        <v>-4.3734000000000004E-3</v>
      </c>
      <c r="L15437">
        <v>3.29203E-2</v>
      </c>
      <c r="M15437">
        <v>5.8749799999999998E-2</v>
      </c>
      <c r="N15437">
        <v>8.4579299999999996E-2</v>
      </c>
      <c r="O15437">
        <v>0.121873</v>
      </c>
      <c r="P15437">
        <v>37</v>
      </c>
      <c r="Q15437">
        <v>4.9255300000000002E-2</v>
      </c>
    </row>
    <row r="15438" spans="1:17">
      <c r="A15438" t="s">
        <v>17644</v>
      </c>
      <c r="B15438" t="s">
        <v>3</v>
      </c>
      <c r="C15438" t="s">
        <v>7</v>
      </c>
      <c r="D15438" t="s">
        <v>18</v>
      </c>
      <c r="E15438" t="s">
        <v>70</v>
      </c>
      <c r="F15438" t="s">
        <v>24</v>
      </c>
      <c r="G15438">
        <v>5</v>
      </c>
      <c r="H15438">
        <v>0.93247800000000003</v>
      </c>
      <c r="I15438">
        <v>0.92601800000000001</v>
      </c>
      <c r="J15438">
        <v>-6.4599999999999996E-3</v>
      </c>
      <c r="K15438">
        <v>-7.1174100000000004E-2</v>
      </c>
      <c r="L15438">
        <v>-3.2940499999999998E-2</v>
      </c>
      <c r="M15438">
        <v>-6.4599999999999996E-3</v>
      </c>
      <c r="N15438">
        <v>2.0020400000000001E-2</v>
      </c>
      <c r="O15438">
        <v>5.8254E-2</v>
      </c>
      <c r="P15438">
        <v>37</v>
      </c>
      <c r="Q15438">
        <v>5.0496600000000003E-2</v>
      </c>
    </row>
    <row r="15439" spans="1:17">
      <c r="A15439" t="s">
        <v>17645</v>
      </c>
      <c r="B15439" t="s">
        <v>3</v>
      </c>
      <c r="C15439" t="s">
        <v>7</v>
      </c>
      <c r="D15439" t="s">
        <v>18</v>
      </c>
      <c r="E15439" t="s">
        <v>70</v>
      </c>
      <c r="F15439" t="s">
        <v>24</v>
      </c>
      <c r="G15439">
        <v>6</v>
      </c>
      <c r="H15439">
        <v>1.1165560000000001</v>
      </c>
      <c r="I15439">
        <v>1.169818</v>
      </c>
      <c r="J15439">
        <v>5.3262200000000003E-2</v>
      </c>
      <c r="K15439">
        <v>-5.14236E-2</v>
      </c>
      <c r="L15439">
        <v>1.04256E-2</v>
      </c>
      <c r="M15439">
        <v>5.3262200000000003E-2</v>
      </c>
      <c r="N15439">
        <v>9.6098699999999995E-2</v>
      </c>
      <c r="O15439">
        <v>0.1579479</v>
      </c>
      <c r="P15439">
        <v>37</v>
      </c>
      <c r="Q15439">
        <v>8.1686700000000001E-2</v>
      </c>
    </row>
    <row r="15440" spans="1:17">
      <c r="A15440" t="s">
        <v>17646</v>
      </c>
      <c r="B15440" t="s">
        <v>3</v>
      </c>
      <c r="C15440" t="s">
        <v>7</v>
      </c>
      <c r="D15440" t="s">
        <v>18</v>
      </c>
      <c r="E15440" t="s">
        <v>70</v>
      </c>
      <c r="F15440" t="s">
        <v>24</v>
      </c>
      <c r="G15440">
        <v>7</v>
      </c>
      <c r="H15440">
        <v>1.457255</v>
      </c>
      <c r="I15440">
        <v>1.437757</v>
      </c>
      <c r="J15440">
        <v>-1.9497199999999999E-2</v>
      </c>
      <c r="K15440">
        <v>-0.14521419999999999</v>
      </c>
      <c r="L15440">
        <v>-7.0939600000000005E-2</v>
      </c>
      <c r="M15440">
        <v>-1.9497199999999999E-2</v>
      </c>
      <c r="N15440">
        <v>3.19452E-2</v>
      </c>
      <c r="O15440">
        <v>0.1062198</v>
      </c>
      <c r="P15440">
        <v>37</v>
      </c>
      <c r="Q15440">
        <v>9.8097500000000004E-2</v>
      </c>
    </row>
    <row r="15441" spans="1:17">
      <c r="A15441" t="s">
        <v>17647</v>
      </c>
      <c r="B15441" t="s">
        <v>3</v>
      </c>
      <c r="C15441" t="s">
        <v>7</v>
      </c>
      <c r="D15441" t="s">
        <v>18</v>
      </c>
      <c r="E15441" t="s">
        <v>70</v>
      </c>
      <c r="F15441" t="s">
        <v>24</v>
      </c>
      <c r="G15441">
        <v>8</v>
      </c>
      <c r="H15441">
        <v>1.5734939999999999</v>
      </c>
      <c r="I15441">
        <v>1.291612</v>
      </c>
      <c r="J15441">
        <v>-0.28188259999999998</v>
      </c>
      <c r="K15441">
        <v>-0.42255910000000002</v>
      </c>
      <c r="L15441">
        <v>-0.33944629999999998</v>
      </c>
      <c r="M15441">
        <v>-0.28188259999999998</v>
      </c>
      <c r="N15441">
        <v>-0.22431889999999999</v>
      </c>
      <c r="O15441">
        <v>-0.1412061</v>
      </c>
      <c r="P15441">
        <v>37</v>
      </c>
      <c r="Q15441">
        <v>0.10977049999999999</v>
      </c>
    </row>
    <row r="15442" spans="1:17">
      <c r="A15442" t="s">
        <v>17648</v>
      </c>
      <c r="B15442" t="s">
        <v>3</v>
      </c>
      <c r="C15442" t="s">
        <v>7</v>
      </c>
      <c r="D15442" t="s">
        <v>18</v>
      </c>
      <c r="E15442" t="s">
        <v>70</v>
      </c>
      <c r="F15442" t="s">
        <v>24</v>
      </c>
      <c r="G15442">
        <v>9</v>
      </c>
      <c r="H15442">
        <v>1.487876</v>
      </c>
      <c r="I15442">
        <v>1.1439539999999999</v>
      </c>
      <c r="J15442">
        <v>-0.34392200000000001</v>
      </c>
      <c r="K15442">
        <v>-0.49944159999999999</v>
      </c>
      <c r="L15442">
        <v>-0.40755930000000001</v>
      </c>
      <c r="M15442">
        <v>-0.34392200000000001</v>
      </c>
      <c r="N15442">
        <v>-0.28028459999999999</v>
      </c>
      <c r="O15442">
        <v>-0.1884024</v>
      </c>
      <c r="P15442">
        <v>35.5</v>
      </c>
      <c r="Q15442">
        <v>0.1213526</v>
      </c>
    </row>
    <row r="15443" spans="1:17">
      <c r="A15443" t="s">
        <v>17649</v>
      </c>
      <c r="B15443" t="s">
        <v>3</v>
      </c>
      <c r="C15443" t="s">
        <v>7</v>
      </c>
      <c r="D15443" t="s">
        <v>18</v>
      </c>
      <c r="E15443" t="s">
        <v>70</v>
      </c>
      <c r="F15443" t="s">
        <v>24</v>
      </c>
      <c r="G15443">
        <v>10</v>
      </c>
      <c r="H15443">
        <v>1.3823399999999999</v>
      </c>
      <c r="I15443">
        <v>1.1656089999999999</v>
      </c>
      <c r="J15443">
        <v>-0.21673110000000001</v>
      </c>
      <c r="K15443">
        <v>-0.38747569999999998</v>
      </c>
      <c r="L15443">
        <v>-0.28659839999999998</v>
      </c>
      <c r="M15443">
        <v>-0.21673110000000001</v>
      </c>
      <c r="N15443">
        <v>-0.14686370000000001</v>
      </c>
      <c r="O15443">
        <v>-4.5986399999999997E-2</v>
      </c>
      <c r="P15443">
        <v>36.5</v>
      </c>
      <c r="Q15443">
        <v>0.13323280000000001</v>
      </c>
    </row>
    <row r="15444" spans="1:17">
      <c r="A15444" t="s">
        <v>17650</v>
      </c>
      <c r="B15444" t="s">
        <v>3</v>
      </c>
      <c r="C15444" t="s">
        <v>7</v>
      </c>
      <c r="D15444" t="s">
        <v>18</v>
      </c>
      <c r="E15444" t="s">
        <v>70</v>
      </c>
      <c r="F15444" t="s">
        <v>24</v>
      </c>
      <c r="G15444">
        <v>11</v>
      </c>
      <c r="H15444">
        <v>1.2101710000000001</v>
      </c>
      <c r="I15444">
        <v>1.0923160000000001</v>
      </c>
      <c r="J15444">
        <v>-0.1178551</v>
      </c>
      <c r="K15444">
        <v>-0.29325309999999999</v>
      </c>
      <c r="L15444">
        <v>-0.1896265</v>
      </c>
      <c r="M15444">
        <v>-0.1178551</v>
      </c>
      <c r="N15444">
        <v>-4.6083600000000002E-2</v>
      </c>
      <c r="O15444">
        <v>5.7542999999999997E-2</v>
      </c>
      <c r="P15444">
        <v>37</v>
      </c>
      <c r="Q15444">
        <v>0.13686380000000001</v>
      </c>
    </row>
    <row r="15445" spans="1:17">
      <c r="A15445" t="s">
        <v>17651</v>
      </c>
      <c r="B15445" t="s">
        <v>3</v>
      </c>
      <c r="C15445" t="s">
        <v>7</v>
      </c>
      <c r="D15445" t="s">
        <v>18</v>
      </c>
      <c r="E15445" t="s">
        <v>70</v>
      </c>
      <c r="F15445" t="s">
        <v>24</v>
      </c>
      <c r="G15445">
        <v>12</v>
      </c>
      <c r="H15445">
        <v>1.0562069999999999</v>
      </c>
      <c r="I15445">
        <v>1.005463</v>
      </c>
      <c r="J15445">
        <v>-5.0743900000000002E-2</v>
      </c>
      <c r="K15445">
        <v>-0.21559420000000001</v>
      </c>
      <c r="L15445">
        <v>-0.11819929999999999</v>
      </c>
      <c r="M15445">
        <v>-5.0743900000000002E-2</v>
      </c>
      <c r="N15445">
        <v>1.6711500000000001E-2</v>
      </c>
      <c r="O15445">
        <v>0.11410629999999999</v>
      </c>
      <c r="P15445">
        <v>37.5</v>
      </c>
      <c r="Q15445">
        <v>0.12863340000000001</v>
      </c>
    </row>
    <row r="15446" spans="1:17">
      <c r="A15446" t="s">
        <v>17652</v>
      </c>
      <c r="B15446" t="s">
        <v>3</v>
      </c>
      <c r="C15446" t="s">
        <v>7</v>
      </c>
      <c r="D15446" t="s">
        <v>18</v>
      </c>
      <c r="E15446" t="s">
        <v>70</v>
      </c>
      <c r="F15446" t="s">
        <v>24</v>
      </c>
      <c r="G15446">
        <v>13</v>
      </c>
      <c r="H15446">
        <v>0.93925369999999997</v>
      </c>
      <c r="I15446">
        <v>0.85735249999999996</v>
      </c>
      <c r="J15446">
        <v>-8.1901199999999993E-2</v>
      </c>
      <c r="K15446">
        <v>-0.22935710000000001</v>
      </c>
      <c r="L15446">
        <v>-0.142239</v>
      </c>
      <c r="M15446">
        <v>-8.1901199999999993E-2</v>
      </c>
      <c r="N15446">
        <v>-2.15634E-2</v>
      </c>
      <c r="O15446">
        <v>6.5554799999999996E-2</v>
      </c>
      <c r="P15446">
        <v>38</v>
      </c>
      <c r="Q15446">
        <v>0.1150605</v>
      </c>
    </row>
    <row r="15447" spans="1:17">
      <c r="A15447" t="s">
        <v>17653</v>
      </c>
      <c r="B15447" t="s">
        <v>3</v>
      </c>
      <c r="C15447" t="s">
        <v>7</v>
      </c>
      <c r="D15447" t="s">
        <v>18</v>
      </c>
      <c r="E15447" t="s">
        <v>70</v>
      </c>
      <c r="F15447" t="s">
        <v>24</v>
      </c>
      <c r="G15447">
        <v>14</v>
      </c>
      <c r="H15447">
        <v>0.82568299999999994</v>
      </c>
      <c r="I15447">
        <v>0.8192121</v>
      </c>
      <c r="J15447">
        <v>-6.4708999999999999E-3</v>
      </c>
      <c r="K15447">
        <v>-0.15363569999999999</v>
      </c>
      <c r="L15447">
        <v>-6.6689499999999999E-2</v>
      </c>
      <c r="M15447">
        <v>-6.4708999999999999E-3</v>
      </c>
      <c r="N15447">
        <v>5.3747700000000002E-2</v>
      </c>
      <c r="O15447">
        <v>0.14069390000000001</v>
      </c>
      <c r="P15447">
        <v>38.5</v>
      </c>
      <c r="Q15447">
        <v>0.1148333</v>
      </c>
    </row>
    <row r="15448" spans="1:17">
      <c r="A15448" t="s">
        <v>17654</v>
      </c>
      <c r="B15448" t="s">
        <v>3</v>
      </c>
      <c r="C15448" t="s">
        <v>7</v>
      </c>
      <c r="D15448" t="s">
        <v>18</v>
      </c>
      <c r="E15448" t="s">
        <v>70</v>
      </c>
      <c r="F15448" t="s">
        <v>24</v>
      </c>
      <c r="G15448">
        <v>15</v>
      </c>
      <c r="H15448">
        <v>0.74917029999999996</v>
      </c>
      <c r="I15448">
        <v>0.78195349999999997</v>
      </c>
      <c r="J15448">
        <v>3.2783199999999998E-2</v>
      </c>
      <c r="K15448">
        <v>-0.1161021</v>
      </c>
      <c r="L15448">
        <v>-2.8139500000000001E-2</v>
      </c>
      <c r="M15448">
        <v>3.2783199999999998E-2</v>
      </c>
      <c r="N15448">
        <v>9.3705800000000006E-2</v>
      </c>
      <c r="O15448">
        <v>0.18166840000000001</v>
      </c>
      <c r="P15448">
        <v>39</v>
      </c>
      <c r="Q15448">
        <v>0.1161758</v>
      </c>
    </row>
    <row r="15449" spans="1:17">
      <c r="A15449" t="s">
        <v>17655</v>
      </c>
      <c r="B15449" t="s">
        <v>3</v>
      </c>
      <c r="C15449" t="s">
        <v>7</v>
      </c>
      <c r="D15449" t="s">
        <v>18</v>
      </c>
      <c r="E15449" t="s">
        <v>70</v>
      </c>
      <c r="F15449" t="s">
        <v>24</v>
      </c>
      <c r="G15449">
        <v>16</v>
      </c>
      <c r="H15449">
        <v>0.75145399999999996</v>
      </c>
      <c r="I15449">
        <v>0.7810144</v>
      </c>
      <c r="J15449">
        <v>2.95605E-2</v>
      </c>
      <c r="K15449">
        <v>-0.10453519999999999</v>
      </c>
      <c r="L15449">
        <v>-2.53104E-2</v>
      </c>
      <c r="M15449">
        <v>2.95605E-2</v>
      </c>
      <c r="N15449">
        <v>8.4431300000000001E-2</v>
      </c>
      <c r="O15449">
        <v>0.1636561</v>
      </c>
      <c r="P15449">
        <v>40</v>
      </c>
      <c r="Q15449">
        <v>0.1046354</v>
      </c>
    </row>
    <row r="15450" spans="1:17">
      <c r="A15450" t="s">
        <v>17656</v>
      </c>
      <c r="B15450" t="s">
        <v>3</v>
      </c>
      <c r="C15450" t="s">
        <v>7</v>
      </c>
      <c r="D15450" t="s">
        <v>18</v>
      </c>
      <c r="E15450" t="s">
        <v>70</v>
      </c>
      <c r="F15450" t="s">
        <v>24</v>
      </c>
      <c r="G15450">
        <v>17</v>
      </c>
      <c r="H15450">
        <v>0.83713559999999998</v>
      </c>
      <c r="I15450">
        <v>0.93058909999999995</v>
      </c>
      <c r="J15450">
        <v>9.3453400000000006E-2</v>
      </c>
      <c r="K15450">
        <v>-5.8189499999999998E-2</v>
      </c>
      <c r="L15450">
        <v>3.1402399999999997E-2</v>
      </c>
      <c r="M15450">
        <v>9.3453400000000006E-2</v>
      </c>
      <c r="N15450">
        <v>0.15550449999999999</v>
      </c>
      <c r="O15450">
        <v>0.24509639999999999</v>
      </c>
      <c r="P15450">
        <v>38.5</v>
      </c>
      <c r="Q15450">
        <v>0.1183276</v>
      </c>
    </row>
    <row r="15451" spans="1:17">
      <c r="A15451" t="s">
        <v>17657</v>
      </c>
      <c r="B15451" t="s">
        <v>3</v>
      </c>
      <c r="C15451" t="s">
        <v>7</v>
      </c>
      <c r="D15451" t="s">
        <v>18</v>
      </c>
      <c r="E15451" t="s">
        <v>70</v>
      </c>
      <c r="F15451" t="s">
        <v>24</v>
      </c>
      <c r="G15451">
        <v>18</v>
      </c>
      <c r="H15451">
        <v>1.1120270000000001</v>
      </c>
      <c r="I15451">
        <v>1.214078</v>
      </c>
      <c r="J15451">
        <v>0.1020518</v>
      </c>
      <c r="K15451">
        <v>-8.15752E-2</v>
      </c>
      <c r="L15451">
        <v>2.6913099999999999E-2</v>
      </c>
      <c r="M15451">
        <v>0.1020518</v>
      </c>
      <c r="N15451">
        <v>0.1771906</v>
      </c>
      <c r="O15451">
        <v>0.28567890000000001</v>
      </c>
      <c r="P15451">
        <v>36.5</v>
      </c>
      <c r="Q15451">
        <v>0.143285</v>
      </c>
    </row>
    <row r="15452" spans="1:17">
      <c r="A15452" t="s">
        <v>17658</v>
      </c>
      <c r="B15452" t="s">
        <v>3</v>
      </c>
      <c r="C15452" t="s">
        <v>7</v>
      </c>
      <c r="D15452" t="s">
        <v>18</v>
      </c>
      <c r="E15452" t="s">
        <v>70</v>
      </c>
      <c r="F15452" t="s">
        <v>24</v>
      </c>
      <c r="G15452">
        <v>19</v>
      </c>
      <c r="H15452">
        <v>1.2612540000000001</v>
      </c>
      <c r="I15452">
        <v>1.422096</v>
      </c>
      <c r="J15452">
        <v>0.16084290000000001</v>
      </c>
      <c r="K15452">
        <v>-1.2398599999999999E-2</v>
      </c>
      <c r="L15452">
        <v>8.9953900000000003E-2</v>
      </c>
      <c r="M15452">
        <v>0.16084290000000001</v>
      </c>
      <c r="N15452">
        <v>0.23173189999999999</v>
      </c>
      <c r="O15452">
        <v>0.3340844</v>
      </c>
      <c r="P15452">
        <v>36</v>
      </c>
      <c r="Q15452">
        <v>0.1351811</v>
      </c>
    </row>
    <row r="15453" spans="1:17">
      <c r="A15453" t="s">
        <v>17659</v>
      </c>
      <c r="B15453" t="s">
        <v>3</v>
      </c>
      <c r="C15453" t="s">
        <v>7</v>
      </c>
      <c r="D15453" t="s">
        <v>18</v>
      </c>
      <c r="E15453" t="s">
        <v>70</v>
      </c>
      <c r="F15453" t="s">
        <v>24</v>
      </c>
      <c r="G15453">
        <v>20</v>
      </c>
      <c r="H15453">
        <v>1.3117760000000001</v>
      </c>
      <c r="I15453">
        <v>1.4884660000000001</v>
      </c>
      <c r="J15453">
        <v>0.1766906</v>
      </c>
      <c r="K15453">
        <v>-2.3897399999999999E-2</v>
      </c>
      <c r="L15453">
        <v>9.4611600000000004E-2</v>
      </c>
      <c r="M15453">
        <v>0.1766906</v>
      </c>
      <c r="N15453">
        <v>0.25876959999999999</v>
      </c>
      <c r="O15453">
        <v>0.37727860000000002</v>
      </c>
      <c r="P15453">
        <v>34</v>
      </c>
      <c r="Q15453">
        <v>0.15651970000000001</v>
      </c>
    </row>
    <row r="15454" spans="1:17">
      <c r="A15454" t="s">
        <v>17660</v>
      </c>
      <c r="B15454" t="s">
        <v>3</v>
      </c>
      <c r="C15454" t="s">
        <v>7</v>
      </c>
      <c r="D15454" t="s">
        <v>18</v>
      </c>
      <c r="E15454" t="s">
        <v>70</v>
      </c>
      <c r="F15454" t="s">
        <v>24</v>
      </c>
      <c r="G15454">
        <v>21</v>
      </c>
      <c r="H15454">
        <v>1.250818</v>
      </c>
      <c r="I15454">
        <v>1.45695</v>
      </c>
      <c r="J15454">
        <v>0.2061318</v>
      </c>
      <c r="K15454">
        <v>2.0536499999999999E-2</v>
      </c>
      <c r="L15454">
        <v>0.13018769999999999</v>
      </c>
      <c r="M15454">
        <v>0.2061318</v>
      </c>
      <c r="N15454">
        <v>0.28207579999999999</v>
      </c>
      <c r="O15454">
        <v>0.39172699999999999</v>
      </c>
      <c r="P15454">
        <v>33.5</v>
      </c>
      <c r="Q15454">
        <v>0.1448207</v>
      </c>
    </row>
    <row r="15455" spans="1:17">
      <c r="A15455" t="s">
        <v>17661</v>
      </c>
      <c r="B15455" t="s">
        <v>3</v>
      </c>
      <c r="C15455" t="s">
        <v>7</v>
      </c>
      <c r="D15455" t="s">
        <v>18</v>
      </c>
      <c r="E15455" t="s">
        <v>70</v>
      </c>
      <c r="F15455" t="s">
        <v>24</v>
      </c>
      <c r="G15455">
        <v>22</v>
      </c>
      <c r="H15455">
        <v>1.223948</v>
      </c>
      <c r="I15455">
        <v>1.3642110000000001</v>
      </c>
      <c r="J15455">
        <v>0.14026279999999999</v>
      </c>
      <c r="K15455">
        <v>-1.6811900000000001E-2</v>
      </c>
      <c r="L15455">
        <v>7.5989100000000004E-2</v>
      </c>
      <c r="M15455">
        <v>0.14026279999999999</v>
      </c>
      <c r="N15455">
        <v>0.20453650000000001</v>
      </c>
      <c r="O15455">
        <v>0.29733739999999997</v>
      </c>
      <c r="P15455">
        <v>33</v>
      </c>
      <c r="Q15455">
        <v>0.12256599999999999</v>
      </c>
    </row>
    <row r="15456" spans="1:17">
      <c r="A15456" t="s">
        <v>17662</v>
      </c>
      <c r="B15456" t="s">
        <v>3</v>
      </c>
      <c r="C15456" t="s">
        <v>7</v>
      </c>
      <c r="D15456" t="s">
        <v>18</v>
      </c>
      <c r="E15456" t="s">
        <v>70</v>
      </c>
      <c r="F15456" t="s">
        <v>24</v>
      </c>
      <c r="G15456">
        <v>23</v>
      </c>
      <c r="H15456">
        <v>1.0612870000000001</v>
      </c>
      <c r="I15456">
        <v>1.1348579999999999</v>
      </c>
      <c r="J15456">
        <v>7.3570899999999995E-2</v>
      </c>
      <c r="K15456">
        <v>-5.06787E-2</v>
      </c>
      <c r="L15456">
        <v>2.2728999999999999E-2</v>
      </c>
      <c r="M15456">
        <v>7.3570899999999995E-2</v>
      </c>
      <c r="N15456">
        <v>0.12441290000000001</v>
      </c>
      <c r="O15456">
        <v>0.19782050000000001</v>
      </c>
      <c r="P15456">
        <v>31.5</v>
      </c>
      <c r="Q15456">
        <v>9.6952499999999997E-2</v>
      </c>
    </row>
    <row r="15457" spans="1:17">
      <c r="A15457" t="s">
        <v>17663</v>
      </c>
      <c r="B15457" t="s">
        <v>3</v>
      </c>
      <c r="C15457" t="s">
        <v>7</v>
      </c>
      <c r="D15457" t="s">
        <v>18</v>
      </c>
      <c r="E15457" t="s">
        <v>70</v>
      </c>
      <c r="F15457" t="s">
        <v>24</v>
      </c>
      <c r="G15457">
        <v>24</v>
      </c>
      <c r="H15457">
        <v>0.94100240000000002</v>
      </c>
      <c r="I15457">
        <v>0.94924189999999997</v>
      </c>
      <c r="J15457">
        <v>8.2395000000000003E-3</v>
      </c>
      <c r="K15457">
        <v>-0.10279720000000001</v>
      </c>
      <c r="L15457">
        <v>-3.7195800000000001E-2</v>
      </c>
      <c r="M15457">
        <v>8.2395000000000003E-3</v>
      </c>
      <c r="N15457">
        <v>5.3674800000000002E-2</v>
      </c>
      <c r="O15457">
        <v>0.1192762</v>
      </c>
      <c r="P15457">
        <v>30.5</v>
      </c>
      <c r="Q15457">
        <v>8.6642399999999994E-2</v>
      </c>
    </row>
    <row r="15458" spans="1:17">
      <c r="A15458" t="s">
        <v>17664</v>
      </c>
      <c r="B15458" t="s">
        <v>3</v>
      </c>
      <c r="C15458" t="s">
        <v>7</v>
      </c>
      <c r="D15458" t="s">
        <v>18</v>
      </c>
      <c r="E15458" t="s">
        <v>70</v>
      </c>
      <c r="F15458" t="s">
        <v>25</v>
      </c>
      <c r="G15458">
        <v>1</v>
      </c>
      <c r="H15458">
        <v>1.13931</v>
      </c>
      <c r="I15458">
        <v>1.329277</v>
      </c>
      <c r="J15458">
        <v>0.1899662</v>
      </c>
      <c r="K15458">
        <v>7.1280700000000002E-2</v>
      </c>
      <c r="L15458">
        <v>0.1414011</v>
      </c>
      <c r="M15458">
        <v>0.1899662</v>
      </c>
      <c r="N15458">
        <v>0.2385314</v>
      </c>
      <c r="O15458">
        <v>0.30865179999999998</v>
      </c>
      <c r="P15458">
        <v>30.6084</v>
      </c>
      <c r="Q15458">
        <v>9.2610899999999996E-2</v>
      </c>
    </row>
    <row r="15459" spans="1:17">
      <c r="A15459" t="s">
        <v>17665</v>
      </c>
      <c r="B15459" t="s">
        <v>3</v>
      </c>
      <c r="C15459" t="s">
        <v>7</v>
      </c>
      <c r="D15459" t="s">
        <v>18</v>
      </c>
      <c r="E15459" t="s">
        <v>70</v>
      </c>
      <c r="F15459" t="s">
        <v>25</v>
      </c>
      <c r="G15459">
        <v>2</v>
      </c>
      <c r="H15459">
        <v>1.1175390000000001</v>
      </c>
      <c r="I15459">
        <v>1.3240209999999999</v>
      </c>
      <c r="J15459">
        <v>0.2064819</v>
      </c>
      <c r="K15459">
        <v>0.1115554</v>
      </c>
      <c r="L15459">
        <v>0.1676388</v>
      </c>
      <c r="M15459">
        <v>0.2064819</v>
      </c>
      <c r="N15459">
        <v>0.24532499999999999</v>
      </c>
      <c r="O15459">
        <v>0.30140840000000002</v>
      </c>
      <c r="P15459">
        <v>29.506900000000002</v>
      </c>
      <c r="Q15459">
        <v>7.4071499999999998E-2</v>
      </c>
    </row>
    <row r="15460" spans="1:17">
      <c r="A15460" t="s">
        <v>17666</v>
      </c>
      <c r="B15460" t="s">
        <v>3</v>
      </c>
      <c r="C15460" t="s">
        <v>7</v>
      </c>
      <c r="D15460" t="s">
        <v>18</v>
      </c>
      <c r="E15460" t="s">
        <v>70</v>
      </c>
      <c r="F15460" t="s">
        <v>25</v>
      </c>
      <c r="G15460">
        <v>3</v>
      </c>
      <c r="H15460">
        <v>1.1675279999999999</v>
      </c>
      <c r="I15460">
        <v>1.318535</v>
      </c>
      <c r="J15460">
        <v>0.15100659999999999</v>
      </c>
      <c r="K15460">
        <v>6.9515400000000005E-2</v>
      </c>
      <c r="L15460">
        <v>0.1176611</v>
      </c>
      <c r="M15460">
        <v>0.15100659999999999</v>
      </c>
      <c r="N15460">
        <v>0.18435219999999999</v>
      </c>
      <c r="O15460">
        <v>0.23249790000000001</v>
      </c>
      <c r="P15460">
        <v>29.010899999999999</v>
      </c>
      <c r="Q15460">
        <v>6.3588000000000006E-2</v>
      </c>
    </row>
    <row r="15461" spans="1:17">
      <c r="A15461" t="s">
        <v>17667</v>
      </c>
      <c r="B15461" t="s">
        <v>3</v>
      </c>
      <c r="C15461" t="s">
        <v>7</v>
      </c>
      <c r="D15461" t="s">
        <v>18</v>
      </c>
      <c r="E15461" t="s">
        <v>70</v>
      </c>
      <c r="F15461" t="s">
        <v>25</v>
      </c>
      <c r="G15461">
        <v>4</v>
      </c>
      <c r="H15461">
        <v>1.1626749999999999</v>
      </c>
      <c r="I15461">
        <v>1.2925359999999999</v>
      </c>
      <c r="J15461">
        <v>0.12986120000000001</v>
      </c>
      <c r="K15461">
        <v>3.12102E-2</v>
      </c>
      <c r="L15461">
        <v>8.9494000000000004E-2</v>
      </c>
      <c r="M15461">
        <v>0.12986120000000001</v>
      </c>
      <c r="N15461">
        <v>0.1702284</v>
      </c>
      <c r="O15461">
        <v>0.2285122</v>
      </c>
      <c r="P15461">
        <v>30.476700000000001</v>
      </c>
      <c r="Q15461">
        <v>7.6977799999999999E-2</v>
      </c>
    </row>
    <row r="15462" spans="1:17">
      <c r="A15462" t="s">
        <v>17668</v>
      </c>
      <c r="B15462" t="s">
        <v>3</v>
      </c>
      <c r="C15462" t="s">
        <v>7</v>
      </c>
      <c r="D15462" t="s">
        <v>18</v>
      </c>
      <c r="E15462" t="s">
        <v>70</v>
      </c>
      <c r="F15462" t="s">
        <v>25</v>
      </c>
      <c r="G15462">
        <v>5</v>
      </c>
      <c r="H15462">
        <v>1.3013749999999999</v>
      </c>
      <c r="I15462">
        <v>1.323672</v>
      </c>
      <c r="J15462">
        <v>2.22977E-2</v>
      </c>
      <c r="K15462">
        <v>-7.4540700000000001E-2</v>
      </c>
      <c r="L15462">
        <v>-1.7327800000000001E-2</v>
      </c>
      <c r="M15462">
        <v>2.22977E-2</v>
      </c>
      <c r="N15462">
        <v>6.1923100000000002E-2</v>
      </c>
      <c r="O15462">
        <v>0.11913600000000001</v>
      </c>
      <c r="P15462">
        <v>30.331499999999998</v>
      </c>
      <c r="Q15462">
        <v>7.5563400000000003E-2</v>
      </c>
    </row>
    <row r="15463" spans="1:17">
      <c r="A15463" t="s">
        <v>17669</v>
      </c>
      <c r="B15463" t="s">
        <v>3</v>
      </c>
      <c r="C15463" t="s">
        <v>7</v>
      </c>
      <c r="D15463" t="s">
        <v>18</v>
      </c>
      <c r="E15463" t="s">
        <v>70</v>
      </c>
      <c r="F15463" t="s">
        <v>25</v>
      </c>
      <c r="G15463">
        <v>6</v>
      </c>
      <c r="H15463">
        <v>1.5500750000000001</v>
      </c>
      <c r="I15463">
        <v>1.4536039999999999</v>
      </c>
      <c r="J15463">
        <v>-9.6471100000000004E-2</v>
      </c>
      <c r="K15463">
        <v>-0.22947119999999999</v>
      </c>
      <c r="L15463">
        <v>-0.15089369999999999</v>
      </c>
      <c r="M15463">
        <v>-9.6471100000000004E-2</v>
      </c>
      <c r="N15463">
        <v>-4.2048500000000003E-2</v>
      </c>
      <c r="O15463">
        <v>3.6529100000000002E-2</v>
      </c>
      <c r="P15463">
        <v>29.432400000000001</v>
      </c>
      <c r="Q15463">
        <v>0.1037806</v>
      </c>
    </row>
    <row r="15464" spans="1:17">
      <c r="A15464" t="s">
        <v>17670</v>
      </c>
      <c r="B15464" t="s">
        <v>3</v>
      </c>
      <c r="C15464" t="s">
        <v>7</v>
      </c>
      <c r="D15464" t="s">
        <v>18</v>
      </c>
      <c r="E15464" t="s">
        <v>70</v>
      </c>
      <c r="F15464" t="s">
        <v>25</v>
      </c>
      <c r="G15464">
        <v>7</v>
      </c>
      <c r="H15464">
        <v>1.890776</v>
      </c>
      <c r="I15464">
        <v>1.7513110000000001</v>
      </c>
      <c r="J15464">
        <v>-0.13946459999999999</v>
      </c>
      <c r="K15464">
        <v>-0.30617109999999997</v>
      </c>
      <c r="L15464">
        <v>-0.20767959999999999</v>
      </c>
      <c r="M15464">
        <v>-0.13946459999999999</v>
      </c>
      <c r="N15464">
        <v>-7.1249699999999999E-2</v>
      </c>
      <c r="O15464">
        <v>2.72418E-2</v>
      </c>
      <c r="P15464">
        <v>27.923100000000002</v>
      </c>
      <c r="Q15464">
        <v>0.13008169999999999</v>
      </c>
    </row>
    <row r="15465" spans="1:17">
      <c r="A15465" t="s">
        <v>17671</v>
      </c>
      <c r="B15465" t="s">
        <v>3</v>
      </c>
      <c r="C15465" t="s">
        <v>7</v>
      </c>
      <c r="D15465" t="s">
        <v>18</v>
      </c>
      <c r="E15465" t="s">
        <v>70</v>
      </c>
      <c r="F15465" t="s">
        <v>25</v>
      </c>
      <c r="G15465">
        <v>8</v>
      </c>
      <c r="H15465">
        <v>2.0555099999999999</v>
      </c>
      <c r="I15465">
        <v>1.9578230000000001</v>
      </c>
      <c r="J15465">
        <v>-9.7686999999999996E-2</v>
      </c>
      <c r="K15465">
        <v>-0.26901960000000003</v>
      </c>
      <c r="L15465">
        <v>-0.1677949</v>
      </c>
      <c r="M15465">
        <v>-9.7686999999999996E-2</v>
      </c>
      <c r="N15465">
        <v>-2.7579099999999999E-2</v>
      </c>
      <c r="O15465">
        <v>7.3645600000000006E-2</v>
      </c>
      <c r="P15465">
        <v>27.632999999999999</v>
      </c>
      <c r="Q15465">
        <v>0.13369159999999999</v>
      </c>
    </row>
    <row r="15466" spans="1:17">
      <c r="A15466" t="s">
        <v>17672</v>
      </c>
      <c r="B15466" t="s">
        <v>3</v>
      </c>
      <c r="C15466" t="s">
        <v>7</v>
      </c>
      <c r="D15466" t="s">
        <v>18</v>
      </c>
      <c r="E15466" t="s">
        <v>70</v>
      </c>
      <c r="F15466" t="s">
        <v>25</v>
      </c>
      <c r="G15466">
        <v>9</v>
      </c>
      <c r="H15466">
        <v>1.7645820000000001</v>
      </c>
      <c r="I15466">
        <v>1.7011289999999999</v>
      </c>
      <c r="J15466">
        <v>-6.3453300000000004E-2</v>
      </c>
      <c r="K15466">
        <v>-0.25381419999999999</v>
      </c>
      <c r="L15466">
        <v>-0.14134740000000001</v>
      </c>
      <c r="M15466">
        <v>-6.3453300000000004E-2</v>
      </c>
      <c r="N15466">
        <v>1.44409E-2</v>
      </c>
      <c r="O15466">
        <v>0.12690770000000001</v>
      </c>
      <c r="P15466">
        <v>29.3931</v>
      </c>
      <c r="Q15466">
        <v>0.14853939999999999</v>
      </c>
    </row>
    <row r="15467" spans="1:17">
      <c r="A15467" t="s">
        <v>17673</v>
      </c>
      <c r="B15467" t="s">
        <v>3</v>
      </c>
      <c r="C15467" t="s">
        <v>7</v>
      </c>
      <c r="D15467" t="s">
        <v>18</v>
      </c>
      <c r="E15467" t="s">
        <v>70</v>
      </c>
      <c r="F15467" t="s">
        <v>25</v>
      </c>
      <c r="G15467">
        <v>10</v>
      </c>
      <c r="H15467">
        <v>1.6515789999999999</v>
      </c>
      <c r="I15467">
        <v>1.5482149999999999</v>
      </c>
      <c r="J15467">
        <v>-0.1033644</v>
      </c>
      <c r="K15467">
        <v>-0.29582649999999999</v>
      </c>
      <c r="L15467">
        <v>-0.18211830000000001</v>
      </c>
      <c r="M15467">
        <v>-0.1033644</v>
      </c>
      <c r="N15467">
        <v>-2.46105E-2</v>
      </c>
      <c r="O15467">
        <v>8.9097599999999999E-2</v>
      </c>
      <c r="P15467">
        <v>35.173200000000001</v>
      </c>
      <c r="Q15467">
        <v>0.1501789</v>
      </c>
    </row>
    <row r="15468" spans="1:17">
      <c r="A15468" t="s">
        <v>17674</v>
      </c>
      <c r="B15468" t="s">
        <v>3</v>
      </c>
      <c r="C15468" t="s">
        <v>7</v>
      </c>
      <c r="D15468" t="s">
        <v>18</v>
      </c>
      <c r="E15468" t="s">
        <v>70</v>
      </c>
      <c r="F15468" t="s">
        <v>25</v>
      </c>
      <c r="G15468">
        <v>11</v>
      </c>
      <c r="H15468">
        <v>1.463457</v>
      </c>
      <c r="I15468">
        <v>1.433181</v>
      </c>
      <c r="J15468">
        <v>-3.02768E-2</v>
      </c>
      <c r="K15468">
        <v>-0.2190192</v>
      </c>
      <c r="L15468">
        <v>-0.1075087</v>
      </c>
      <c r="M15468">
        <v>-3.02768E-2</v>
      </c>
      <c r="N15468">
        <v>4.6954999999999997E-2</v>
      </c>
      <c r="O15468">
        <v>0.15846560000000001</v>
      </c>
      <c r="P15468">
        <v>40.080100000000002</v>
      </c>
      <c r="Q15468">
        <v>0.1472765</v>
      </c>
    </row>
    <row r="15469" spans="1:17">
      <c r="A15469" t="s">
        <v>17675</v>
      </c>
      <c r="B15469" t="s">
        <v>3</v>
      </c>
      <c r="C15469" t="s">
        <v>7</v>
      </c>
      <c r="D15469" t="s">
        <v>18</v>
      </c>
      <c r="E15469" t="s">
        <v>70</v>
      </c>
      <c r="F15469" t="s">
        <v>25</v>
      </c>
      <c r="G15469">
        <v>12</v>
      </c>
      <c r="H15469">
        <v>1.2668349999999999</v>
      </c>
      <c r="I15469">
        <v>1.2815510000000001</v>
      </c>
      <c r="J15469">
        <v>1.47165E-2</v>
      </c>
      <c r="K15469">
        <v>-0.15134400000000001</v>
      </c>
      <c r="L15469">
        <v>-5.3234099999999999E-2</v>
      </c>
      <c r="M15469">
        <v>1.47165E-2</v>
      </c>
      <c r="N15469">
        <v>8.2667199999999996E-2</v>
      </c>
      <c r="O15469">
        <v>0.1807771</v>
      </c>
      <c r="P15469">
        <v>43.678800000000003</v>
      </c>
      <c r="Q15469">
        <v>0.12957779999999999</v>
      </c>
    </row>
    <row r="15470" spans="1:17">
      <c r="A15470" t="s">
        <v>17676</v>
      </c>
      <c r="B15470" t="s">
        <v>3</v>
      </c>
      <c r="C15470" t="s">
        <v>7</v>
      </c>
      <c r="D15470" t="s">
        <v>18</v>
      </c>
      <c r="E15470" t="s">
        <v>70</v>
      </c>
      <c r="F15470" t="s">
        <v>25</v>
      </c>
      <c r="G15470">
        <v>13</v>
      </c>
      <c r="H15470">
        <v>1.0814379999999999</v>
      </c>
      <c r="I15470">
        <v>1.22908</v>
      </c>
      <c r="J15470">
        <v>0.1476422</v>
      </c>
      <c r="K15470">
        <v>-1.18986E-2</v>
      </c>
      <c r="L15470">
        <v>8.2359399999999999E-2</v>
      </c>
      <c r="M15470">
        <v>0.1476422</v>
      </c>
      <c r="N15470">
        <v>0.2129249</v>
      </c>
      <c r="O15470">
        <v>0.30718289999999998</v>
      </c>
      <c r="P15470">
        <v>45.184399999999997</v>
      </c>
      <c r="Q15470">
        <v>0.1244903</v>
      </c>
    </row>
    <row r="15471" spans="1:17">
      <c r="A15471" t="s">
        <v>17677</v>
      </c>
      <c r="B15471" t="s">
        <v>3</v>
      </c>
      <c r="C15471" t="s">
        <v>7</v>
      </c>
      <c r="D15471" t="s">
        <v>18</v>
      </c>
      <c r="E15471" t="s">
        <v>70</v>
      </c>
      <c r="F15471" t="s">
        <v>25</v>
      </c>
      <c r="G15471">
        <v>14</v>
      </c>
      <c r="H15471">
        <v>0.99209250000000004</v>
      </c>
      <c r="I15471">
        <v>1.1125339999999999</v>
      </c>
      <c r="J15471">
        <v>0.1204417</v>
      </c>
      <c r="K15471">
        <v>-2.9958800000000001E-2</v>
      </c>
      <c r="L15471">
        <v>5.8899E-2</v>
      </c>
      <c r="M15471">
        <v>0.1204417</v>
      </c>
      <c r="N15471">
        <v>0.18198439999999999</v>
      </c>
      <c r="O15471">
        <v>0.27084219999999998</v>
      </c>
      <c r="P15471">
        <v>46.468000000000004</v>
      </c>
      <c r="Q15471">
        <v>0.11735810000000001</v>
      </c>
    </row>
    <row r="15472" spans="1:17">
      <c r="A15472" t="s">
        <v>17678</v>
      </c>
      <c r="B15472" t="s">
        <v>3</v>
      </c>
      <c r="C15472" t="s">
        <v>7</v>
      </c>
      <c r="D15472" t="s">
        <v>18</v>
      </c>
      <c r="E15472" t="s">
        <v>70</v>
      </c>
      <c r="F15472" t="s">
        <v>25</v>
      </c>
      <c r="G15472">
        <v>15</v>
      </c>
      <c r="H15472">
        <v>0.98222929999999997</v>
      </c>
      <c r="I15472">
        <v>1.0590599999999999</v>
      </c>
      <c r="J15472">
        <v>7.6831200000000002E-2</v>
      </c>
      <c r="K15472">
        <v>-5.4638800000000001E-2</v>
      </c>
      <c r="L15472">
        <v>2.3034700000000002E-2</v>
      </c>
      <c r="M15472">
        <v>7.6831200000000002E-2</v>
      </c>
      <c r="N15472">
        <v>0.13062760000000001</v>
      </c>
      <c r="O15472">
        <v>0.20830109999999999</v>
      </c>
      <c r="P15472">
        <v>47.516399999999997</v>
      </c>
      <c r="Q15472">
        <v>0.1025865</v>
      </c>
    </row>
    <row r="15473" spans="1:17">
      <c r="A15473" t="s">
        <v>17679</v>
      </c>
      <c r="B15473" t="s">
        <v>3</v>
      </c>
      <c r="C15473" t="s">
        <v>7</v>
      </c>
      <c r="D15473" t="s">
        <v>18</v>
      </c>
      <c r="E15473" t="s">
        <v>70</v>
      </c>
      <c r="F15473" t="s">
        <v>25</v>
      </c>
      <c r="G15473">
        <v>16</v>
      </c>
      <c r="H15473">
        <v>1.021936</v>
      </c>
      <c r="I15473">
        <v>1.077475</v>
      </c>
      <c r="J15473">
        <v>5.5539499999999999E-2</v>
      </c>
      <c r="K15473">
        <v>-8.2447099999999995E-2</v>
      </c>
      <c r="L15473">
        <v>-9.2349999999999995E-4</v>
      </c>
      <c r="M15473">
        <v>5.5539499999999999E-2</v>
      </c>
      <c r="N15473">
        <v>0.1120025</v>
      </c>
      <c r="O15473">
        <v>0.19352610000000001</v>
      </c>
      <c r="P15473">
        <v>47.247700000000002</v>
      </c>
      <c r="Q15473">
        <v>0.1076715</v>
      </c>
    </row>
    <row r="15474" spans="1:17">
      <c r="A15474" t="s">
        <v>17680</v>
      </c>
      <c r="B15474" t="s">
        <v>3</v>
      </c>
      <c r="C15474" t="s">
        <v>7</v>
      </c>
      <c r="D15474" t="s">
        <v>18</v>
      </c>
      <c r="E15474" t="s">
        <v>70</v>
      </c>
      <c r="F15474" t="s">
        <v>25</v>
      </c>
      <c r="G15474">
        <v>17</v>
      </c>
      <c r="H15474">
        <v>1.1057680000000001</v>
      </c>
      <c r="I15474">
        <v>1.2391700000000001</v>
      </c>
      <c r="J15474">
        <v>0.1334022</v>
      </c>
      <c r="K15474">
        <v>-1.39685E-2</v>
      </c>
      <c r="L15474">
        <v>7.3099300000000006E-2</v>
      </c>
      <c r="M15474">
        <v>0.1334022</v>
      </c>
      <c r="N15474">
        <v>0.19370519999999999</v>
      </c>
      <c r="O15474">
        <v>0.28077299999999999</v>
      </c>
      <c r="P15474">
        <v>43.522500000000001</v>
      </c>
      <c r="Q15474">
        <v>0.114994</v>
      </c>
    </row>
    <row r="15475" spans="1:17">
      <c r="A15475" t="s">
        <v>17681</v>
      </c>
      <c r="B15475" t="s">
        <v>3</v>
      </c>
      <c r="C15475" t="s">
        <v>7</v>
      </c>
      <c r="D15475" t="s">
        <v>18</v>
      </c>
      <c r="E15475" t="s">
        <v>70</v>
      </c>
      <c r="F15475" t="s">
        <v>25</v>
      </c>
      <c r="G15475">
        <v>18</v>
      </c>
      <c r="H15475">
        <v>1.3263689999999999</v>
      </c>
      <c r="I15475">
        <v>1.550387</v>
      </c>
      <c r="J15475">
        <v>0.22401750000000001</v>
      </c>
      <c r="K15475">
        <v>5.0869499999999998E-2</v>
      </c>
      <c r="L15475">
        <v>0.15316669999999999</v>
      </c>
      <c r="M15475">
        <v>0.22401750000000001</v>
      </c>
      <c r="N15475">
        <v>0.29486820000000002</v>
      </c>
      <c r="O15475">
        <v>0.3971654</v>
      </c>
      <c r="P15475">
        <v>39.395299999999999</v>
      </c>
      <c r="Q15475">
        <v>0.13510810000000001</v>
      </c>
    </row>
    <row r="15476" spans="1:17">
      <c r="A15476" t="s">
        <v>17682</v>
      </c>
      <c r="B15476" t="s">
        <v>3</v>
      </c>
      <c r="C15476" t="s">
        <v>7</v>
      </c>
      <c r="D15476" t="s">
        <v>18</v>
      </c>
      <c r="E15476" t="s">
        <v>70</v>
      </c>
      <c r="F15476" t="s">
        <v>25</v>
      </c>
      <c r="G15476">
        <v>19</v>
      </c>
      <c r="H15476">
        <v>1.6817660000000001</v>
      </c>
      <c r="I15476">
        <v>1.7510239999999999</v>
      </c>
      <c r="J15476">
        <v>6.9258200000000006E-2</v>
      </c>
      <c r="K15476">
        <v>-0.13580349999999999</v>
      </c>
      <c r="L15476">
        <v>-1.46514E-2</v>
      </c>
      <c r="M15476">
        <v>6.9258200000000006E-2</v>
      </c>
      <c r="N15476">
        <v>0.15316769999999999</v>
      </c>
      <c r="O15476">
        <v>0.2743198</v>
      </c>
      <c r="P15476">
        <v>37.130000000000003</v>
      </c>
      <c r="Q15476">
        <v>0.1600104</v>
      </c>
    </row>
    <row r="15477" spans="1:17">
      <c r="A15477" t="s">
        <v>17683</v>
      </c>
      <c r="B15477" t="s">
        <v>3</v>
      </c>
      <c r="C15477" t="s">
        <v>7</v>
      </c>
      <c r="D15477" t="s">
        <v>18</v>
      </c>
      <c r="E15477" t="s">
        <v>70</v>
      </c>
      <c r="F15477" t="s">
        <v>25</v>
      </c>
      <c r="G15477">
        <v>20</v>
      </c>
      <c r="H15477">
        <v>1.800154</v>
      </c>
      <c r="I15477">
        <v>1.8937360000000001</v>
      </c>
      <c r="J15477">
        <v>9.3582299999999993E-2</v>
      </c>
      <c r="K15477">
        <v>-0.1069109</v>
      </c>
      <c r="L15477">
        <v>1.15421E-2</v>
      </c>
      <c r="M15477">
        <v>9.3582299999999993E-2</v>
      </c>
      <c r="N15477">
        <v>0.17562259999999999</v>
      </c>
      <c r="O15477">
        <v>0.29407559999999999</v>
      </c>
      <c r="P15477">
        <v>34.739400000000003</v>
      </c>
      <c r="Q15477">
        <v>0.15644569999999999</v>
      </c>
    </row>
    <row r="15478" spans="1:17">
      <c r="A15478" t="s">
        <v>17684</v>
      </c>
      <c r="B15478" t="s">
        <v>3</v>
      </c>
      <c r="C15478" t="s">
        <v>7</v>
      </c>
      <c r="D15478" t="s">
        <v>18</v>
      </c>
      <c r="E15478" t="s">
        <v>70</v>
      </c>
      <c r="F15478" t="s">
        <v>25</v>
      </c>
      <c r="G15478">
        <v>21</v>
      </c>
      <c r="H15478">
        <v>1.7762180000000001</v>
      </c>
      <c r="I15478">
        <v>1.9722420000000001</v>
      </c>
      <c r="J15478">
        <v>0.19602430000000001</v>
      </c>
      <c r="K15478">
        <v>1.3713E-3</v>
      </c>
      <c r="L15478">
        <v>0.1163739</v>
      </c>
      <c r="M15478">
        <v>0.19602430000000001</v>
      </c>
      <c r="N15478">
        <v>0.2756748</v>
      </c>
      <c r="O15478">
        <v>0.39067740000000001</v>
      </c>
      <c r="P15478">
        <v>32.869599999999998</v>
      </c>
      <c r="Q15478">
        <v>0.15188850000000001</v>
      </c>
    </row>
    <row r="15479" spans="1:17">
      <c r="A15479" t="s">
        <v>17685</v>
      </c>
      <c r="B15479" t="s">
        <v>3</v>
      </c>
      <c r="C15479" t="s">
        <v>7</v>
      </c>
      <c r="D15479" t="s">
        <v>18</v>
      </c>
      <c r="E15479" t="s">
        <v>70</v>
      </c>
      <c r="F15479" t="s">
        <v>25</v>
      </c>
      <c r="G15479">
        <v>22</v>
      </c>
      <c r="H15479">
        <v>1.665038</v>
      </c>
      <c r="I15479">
        <v>1.830811</v>
      </c>
      <c r="J15479">
        <v>0.16577249999999999</v>
      </c>
      <c r="K15479">
        <v>-6.8919999999999995E-4</v>
      </c>
      <c r="L15479">
        <v>9.7657800000000003E-2</v>
      </c>
      <c r="M15479">
        <v>0.16577249999999999</v>
      </c>
      <c r="N15479">
        <v>0.23388729999999999</v>
      </c>
      <c r="O15479">
        <v>0.33223419999999998</v>
      </c>
      <c r="P15479">
        <v>31.763999999999999</v>
      </c>
      <c r="Q15479">
        <v>0.1298907</v>
      </c>
    </row>
    <row r="15480" spans="1:17">
      <c r="A15480" t="s">
        <v>17686</v>
      </c>
      <c r="B15480" t="s">
        <v>3</v>
      </c>
      <c r="C15480" t="s">
        <v>7</v>
      </c>
      <c r="D15480" t="s">
        <v>18</v>
      </c>
      <c r="E15480" t="s">
        <v>70</v>
      </c>
      <c r="F15480" t="s">
        <v>25</v>
      </c>
      <c r="G15480">
        <v>23</v>
      </c>
      <c r="H15480">
        <v>1.437319</v>
      </c>
      <c r="I15480">
        <v>1.6308849999999999</v>
      </c>
      <c r="J15480">
        <v>0.1935653</v>
      </c>
      <c r="K15480">
        <v>2.9388299999999999E-2</v>
      </c>
      <c r="L15480">
        <v>0.12638540000000001</v>
      </c>
      <c r="M15480">
        <v>0.1935653</v>
      </c>
      <c r="N15480">
        <v>0.26074520000000001</v>
      </c>
      <c r="O15480">
        <v>0.35774230000000001</v>
      </c>
      <c r="P15480">
        <v>31.643599999999999</v>
      </c>
      <c r="Q15480">
        <v>0.128108</v>
      </c>
    </row>
    <row r="15481" spans="1:17">
      <c r="A15481" t="s">
        <v>17687</v>
      </c>
      <c r="B15481" t="s">
        <v>3</v>
      </c>
      <c r="C15481" t="s">
        <v>7</v>
      </c>
      <c r="D15481" t="s">
        <v>18</v>
      </c>
      <c r="E15481" t="s">
        <v>70</v>
      </c>
      <c r="F15481" t="s">
        <v>25</v>
      </c>
      <c r="G15481">
        <v>24</v>
      </c>
      <c r="H15481">
        <v>1.18693</v>
      </c>
      <c r="I15481">
        <v>1.445837</v>
      </c>
      <c r="J15481">
        <v>0.25890730000000001</v>
      </c>
      <c r="K15481">
        <v>0.11925330000000001</v>
      </c>
      <c r="L15481">
        <v>0.201762</v>
      </c>
      <c r="M15481">
        <v>0.25890730000000001</v>
      </c>
      <c r="N15481">
        <v>0.31605260000000002</v>
      </c>
      <c r="O15481">
        <v>0.3985612</v>
      </c>
      <c r="P15481">
        <v>31.346800000000002</v>
      </c>
      <c r="Q15481">
        <v>0.1089726</v>
      </c>
    </row>
    <row r="15482" spans="1:17">
      <c r="A15482" t="s">
        <v>17688</v>
      </c>
      <c r="B15482" t="s">
        <v>3</v>
      </c>
      <c r="C15482" t="s">
        <v>7</v>
      </c>
      <c r="D15482" t="s">
        <v>18</v>
      </c>
      <c r="E15482" t="s">
        <v>70</v>
      </c>
      <c r="F15482" t="s">
        <v>26</v>
      </c>
      <c r="G15482">
        <v>1</v>
      </c>
      <c r="H15482">
        <v>1.134817</v>
      </c>
      <c r="I15482">
        <v>1.224901</v>
      </c>
      <c r="J15482">
        <v>9.0084300000000006E-2</v>
      </c>
      <c r="K15482">
        <v>1.6612200000000001E-2</v>
      </c>
      <c r="L15482">
        <v>6.00201E-2</v>
      </c>
      <c r="M15482">
        <v>9.0084300000000006E-2</v>
      </c>
      <c r="N15482">
        <v>0.12014850000000001</v>
      </c>
      <c r="O15482">
        <v>0.16355629999999999</v>
      </c>
      <c r="P15482">
        <v>31.347200000000001</v>
      </c>
      <c r="Q15482">
        <v>5.73305E-2</v>
      </c>
    </row>
    <row r="15483" spans="1:17">
      <c r="A15483" t="s">
        <v>17689</v>
      </c>
      <c r="B15483" t="s">
        <v>3</v>
      </c>
      <c r="C15483" t="s">
        <v>7</v>
      </c>
      <c r="D15483" t="s">
        <v>18</v>
      </c>
      <c r="E15483" t="s">
        <v>70</v>
      </c>
      <c r="F15483" t="s">
        <v>26</v>
      </c>
      <c r="G15483">
        <v>2</v>
      </c>
      <c r="H15483">
        <v>1.1145510000000001</v>
      </c>
      <c r="I15483">
        <v>1.191619</v>
      </c>
      <c r="J15483">
        <v>7.7068499999999998E-2</v>
      </c>
      <c r="K15483">
        <v>1.8709400000000001E-2</v>
      </c>
      <c r="L15483">
        <v>5.3188399999999997E-2</v>
      </c>
      <c r="M15483">
        <v>7.7068499999999998E-2</v>
      </c>
      <c r="N15483">
        <v>0.1009486</v>
      </c>
      <c r="O15483">
        <v>0.13542770000000001</v>
      </c>
      <c r="P15483">
        <v>30.8141</v>
      </c>
      <c r="Q15483">
        <v>4.5537899999999999E-2</v>
      </c>
    </row>
    <row r="15484" spans="1:17">
      <c r="A15484" t="s">
        <v>17690</v>
      </c>
      <c r="B15484" t="s">
        <v>3</v>
      </c>
      <c r="C15484" t="s">
        <v>7</v>
      </c>
      <c r="D15484" t="s">
        <v>18</v>
      </c>
      <c r="E15484" t="s">
        <v>70</v>
      </c>
      <c r="F15484" t="s">
        <v>26</v>
      </c>
      <c r="G15484">
        <v>3</v>
      </c>
      <c r="H15484">
        <v>1.1217969999999999</v>
      </c>
      <c r="I15484">
        <v>1.2309840000000001</v>
      </c>
      <c r="J15484">
        <v>0.1091869</v>
      </c>
      <c r="K15484">
        <v>5.1436200000000001E-2</v>
      </c>
      <c r="L15484">
        <v>8.5555800000000001E-2</v>
      </c>
      <c r="M15484">
        <v>0.1091869</v>
      </c>
      <c r="N15484">
        <v>0.13281799999999999</v>
      </c>
      <c r="O15484">
        <v>0.16693759999999999</v>
      </c>
      <c r="P15484">
        <v>30.4437</v>
      </c>
      <c r="Q15484">
        <v>4.5063100000000002E-2</v>
      </c>
    </row>
    <row r="15485" spans="1:17">
      <c r="A15485" t="s">
        <v>17691</v>
      </c>
      <c r="B15485" t="s">
        <v>3</v>
      </c>
      <c r="C15485" t="s">
        <v>7</v>
      </c>
      <c r="D15485" t="s">
        <v>18</v>
      </c>
      <c r="E15485" t="s">
        <v>70</v>
      </c>
      <c r="F15485" t="s">
        <v>26</v>
      </c>
      <c r="G15485">
        <v>4</v>
      </c>
      <c r="H15485">
        <v>1.194191</v>
      </c>
      <c r="I15485">
        <v>1.258588</v>
      </c>
      <c r="J15485">
        <v>6.4396999999999996E-2</v>
      </c>
      <c r="K15485">
        <v>3.9154999999999997E-3</v>
      </c>
      <c r="L15485">
        <v>3.9648500000000003E-2</v>
      </c>
      <c r="M15485">
        <v>6.4396999999999996E-2</v>
      </c>
      <c r="N15485">
        <v>8.9145500000000003E-2</v>
      </c>
      <c r="O15485">
        <v>0.1248785</v>
      </c>
      <c r="P15485">
        <v>29.861699999999999</v>
      </c>
      <c r="Q15485">
        <v>4.7194E-2</v>
      </c>
    </row>
    <row r="15486" spans="1:17">
      <c r="A15486" t="s">
        <v>17692</v>
      </c>
      <c r="B15486" t="s">
        <v>3</v>
      </c>
      <c r="C15486" t="s">
        <v>7</v>
      </c>
      <c r="D15486" t="s">
        <v>18</v>
      </c>
      <c r="E15486" t="s">
        <v>70</v>
      </c>
      <c r="F15486" t="s">
        <v>26</v>
      </c>
      <c r="G15486">
        <v>5</v>
      </c>
      <c r="H15486">
        <v>1.2910919999999999</v>
      </c>
      <c r="I15486">
        <v>1.4042049999999999</v>
      </c>
      <c r="J15486">
        <v>0.1131134</v>
      </c>
      <c r="K15486">
        <v>3.7025799999999998E-2</v>
      </c>
      <c r="L15486">
        <v>8.1978999999999996E-2</v>
      </c>
      <c r="M15486">
        <v>0.1131134</v>
      </c>
      <c r="N15486">
        <v>0.14424780000000001</v>
      </c>
      <c r="O15486">
        <v>0.18920090000000001</v>
      </c>
      <c r="P15486">
        <v>29.722799999999999</v>
      </c>
      <c r="Q15486">
        <v>5.9371399999999998E-2</v>
      </c>
    </row>
    <row r="15487" spans="1:17">
      <c r="A15487" t="s">
        <v>17693</v>
      </c>
      <c r="B15487" t="s">
        <v>3</v>
      </c>
      <c r="C15487" t="s">
        <v>7</v>
      </c>
      <c r="D15487" t="s">
        <v>18</v>
      </c>
      <c r="E15487" t="s">
        <v>70</v>
      </c>
      <c r="F15487" t="s">
        <v>26</v>
      </c>
      <c r="G15487">
        <v>6</v>
      </c>
      <c r="H15487">
        <v>1.5546180000000001</v>
      </c>
      <c r="I15487">
        <v>1.626881</v>
      </c>
      <c r="J15487">
        <v>7.2262199999999999E-2</v>
      </c>
      <c r="K15487">
        <v>-3.3510999999999999E-2</v>
      </c>
      <c r="L15487">
        <v>2.8980700000000002E-2</v>
      </c>
      <c r="M15487">
        <v>7.2262199999999999E-2</v>
      </c>
      <c r="N15487">
        <v>0.1155438</v>
      </c>
      <c r="O15487">
        <v>0.17803540000000001</v>
      </c>
      <c r="P15487">
        <v>29.563600000000001</v>
      </c>
      <c r="Q15487">
        <v>8.2535300000000006E-2</v>
      </c>
    </row>
    <row r="15488" spans="1:17">
      <c r="A15488" t="s">
        <v>17694</v>
      </c>
      <c r="B15488" t="s">
        <v>3</v>
      </c>
      <c r="C15488" t="s">
        <v>7</v>
      </c>
      <c r="D15488" t="s">
        <v>18</v>
      </c>
      <c r="E15488" t="s">
        <v>70</v>
      </c>
      <c r="F15488" t="s">
        <v>26</v>
      </c>
      <c r="G15488">
        <v>7</v>
      </c>
      <c r="H15488">
        <v>1.9203349999999999</v>
      </c>
      <c r="I15488">
        <v>2.0056240000000001</v>
      </c>
      <c r="J15488">
        <v>8.5289699999999996E-2</v>
      </c>
      <c r="K15488">
        <v>5.7390000000000002E-4</v>
      </c>
      <c r="L15488">
        <v>5.0624700000000002E-2</v>
      </c>
      <c r="M15488">
        <v>8.5289699999999996E-2</v>
      </c>
      <c r="N15488">
        <v>0.1199547</v>
      </c>
      <c r="O15488">
        <v>0.1700055</v>
      </c>
      <c r="P15488">
        <v>29.660399999999999</v>
      </c>
      <c r="Q15488">
        <v>6.6104099999999999E-2</v>
      </c>
    </row>
    <row r="15489" spans="1:17">
      <c r="A15489" t="s">
        <v>17695</v>
      </c>
      <c r="B15489" t="s">
        <v>3</v>
      </c>
      <c r="C15489" t="s">
        <v>7</v>
      </c>
      <c r="D15489" t="s">
        <v>18</v>
      </c>
      <c r="E15489" t="s">
        <v>70</v>
      </c>
      <c r="F15489" t="s">
        <v>26</v>
      </c>
      <c r="G15489">
        <v>8</v>
      </c>
      <c r="H15489">
        <v>2.0464910000000001</v>
      </c>
      <c r="I15489">
        <v>2.018138</v>
      </c>
      <c r="J15489">
        <v>-2.8352800000000001E-2</v>
      </c>
      <c r="K15489">
        <v>-0.12827250000000001</v>
      </c>
      <c r="L15489">
        <v>-6.9239099999999998E-2</v>
      </c>
      <c r="M15489">
        <v>-2.8352800000000001E-2</v>
      </c>
      <c r="N15489">
        <v>1.25335E-2</v>
      </c>
      <c r="O15489">
        <v>7.1566900000000003E-2</v>
      </c>
      <c r="P15489">
        <v>30.463000000000001</v>
      </c>
      <c r="Q15489">
        <v>7.7967800000000004E-2</v>
      </c>
    </row>
    <row r="15490" spans="1:17">
      <c r="A15490" t="s">
        <v>17696</v>
      </c>
      <c r="B15490" t="s">
        <v>3</v>
      </c>
      <c r="C15490" t="s">
        <v>7</v>
      </c>
      <c r="D15490" t="s">
        <v>18</v>
      </c>
      <c r="E15490" t="s">
        <v>70</v>
      </c>
      <c r="F15490" t="s">
        <v>26</v>
      </c>
      <c r="G15490">
        <v>9</v>
      </c>
      <c r="H15490">
        <v>1.8302830000000001</v>
      </c>
      <c r="I15490">
        <v>1.5249569999999999</v>
      </c>
      <c r="J15490">
        <v>-0.30532589999999998</v>
      </c>
      <c r="K15490">
        <v>-0.3973004</v>
      </c>
      <c r="L15490">
        <v>-0.34296110000000002</v>
      </c>
      <c r="M15490">
        <v>-0.30532589999999998</v>
      </c>
      <c r="N15490">
        <v>-0.2676907</v>
      </c>
      <c r="O15490">
        <v>-0.2133514</v>
      </c>
      <c r="P15490">
        <v>33.481400000000001</v>
      </c>
      <c r="Q15490">
        <v>7.1768100000000001E-2</v>
      </c>
    </row>
    <row r="15491" spans="1:17">
      <c r="A15491" t="s">
        <v>17697</v>
      </c>
      <c r="B15491" t="s">
        <v>3</v>
      </c>
      <c r="C15491" t="s">
        <v>7</v>
      </c>
      <c r="D15491" t="s">
        <v>18</v>
      </c>
      <c r="E15491" t="s">
        <v>70</v>
      </c>
      <c r="F15491" t="s">
        <v>26</v>
      </c>
      <c r="G15491">
        <v>10</v>
      </c>
      <c r="H15491">
        <v>1.541873</v>
      </c>
      <c r="I15491">
        <v>1.3752450000000001</v>
      </c>
      <c r="J15491">
        <v>-0.16662769999999999</v>
      </c>
      <c r="K15491">
        <v>-0.26725650000000001</v>
      </c>
      <c r="L15491">
        <v>-0.20780419999999999</v>
      </c>
      <c r="M15491">
        <v>-0.16662769999999999</v>
      </c>
      <c r="N15491">
        <v>-0.12545120000000001</v>
      </c>
      <c r="O15491">
        <v>-6.5998899999999999E-2</v>
      </c>
      <c r="P15491">
        <v>37.676200000000001</v>
      </c>
      <c r="Q15491">
        <v>7.8521099999999996E-2</v>
      </c>
    </row>
    <row r="15492" spans="1:17">
      <c r="A15492" t="s">
        <v>17698</v>
      </c>
      <c r="B15492" t="s">
        <v>3</v>
      </c>
      <c r="C15492" t="s">
        <v>7</v>
      </c>
      <c r="D15492" t="s">
        <v>18</v>
      </c>
      <c r="E15492" t="s">
        <v>70</v>
      </c>
      <c r="F15492" t="s">
        <v>26</v>
      </c>
      <c r="G15492">
        <v>11</v>
      </c>
      <c r="H15492">
        <v>1.3972439999999999</v>
      </c>
      <c r="I15492">
        <v>1.3339289999999999</v>
      </c>
      <c r="J15492">
        <v>-6.3314599999999999E-2</v>
      </c>
      <c r="K15492">
        <v>-0.14857670000000001</v>
      </c>
      <c r="L15492">
        <v>-9.8203200000000004E-2</v>
      </c>
      <c r="M15492">
        <v>-6.3314599999999999E-2</v>
      </c>
      <c r="N15492">
        <v>-2.8426099999999999E-2</v>
      </c>
      <c r="O15492">
        <v>2.1947399999999999E-2</v>
      </c>
      <c r="P15492">
        <v>40.973399999999998</v>
      </c>
      <c r="Q15492">
        <v>6.6530400000000003E-2</v>
      </c>
    </row>
    <row r="15493" spans="1:17">
      <c r="A15493" t="s">
        <v>17699</v>
      </c>
      <c r="B15493" t="s">
        <v>3</v>
      </c>
      <c r="C15493" t="s">
        <v>7</v>
      </c>
      <c r="D15493" t="s">
        <v>18</v>
      </c>
      <c r="E15493" t="s">
        <v>70</v>
      </c>
      <c r="F15493" t="s">
        <v>26</v>
      </c>
      <c r="G15493">
        <v>12</v>
      </c>
      <c r="H15493">
        <v>1.2334799999999999</v>
      </c>
      <c r="I15493">
        <v>1.261784</v>
      </c>
      <c r="J15493">
        <v>2.83038E-2</v>
      </c>
      <c r="K15493">
        <v>-7.6352400000000001E-2</v>
      </c>
      <c r="L15493">
        <v>-1.4520699999999999E-2</v>
      </c>
      <c r="M15493">
        <v>2.83038E-2</v>
      </c>
      <c r="N15493">
        <v>7.1128300000000005E-2</v>
      </c>
      <c r="O15493">
        <v>0.1329601</v>
      </c>
      <c r="P15493">
        <v>43.414299999999997</v>
      </c>
      <c r="Q15493">
        <v>8.1663700000000006E-2</v>
      </c>
    </row>
    <row r="15494" spans="1:17">
      <c r="A15494" t="s">
        <v>17700</v>
      </c>
      <c r="B15494" t="s">
        <v>3</v>
      </c>
      <c r="C15494" t="s">
        <v>7</v>
      </c>
      <c r="D15494" t="s">
        <v>18</v>
      </c>
      <c r="E15494" t="s">
        <v>70</v>
      </c>
      <c r="F15494" t="s">
        <v>26</v>
      </c>
      <c r="G15494">
        <v>13</v>
      </c>
      <c r="H15494">
        <v>1.059355</v>
      </c>
      <c r="I15494">
        <v>1.1888399999999999</v>
      </c>
      <c r="J15494">
        <v>0.1294844</v>
      </c>
      <c r="K15494">
        <v>4.5645199999999997E-2</v>
      </c>
      <c r="L15494">
        <v>9.5178100000000002E-2</v>
      </c>
      <c r="M15494">
        <v>0.1294844</v>
      </c>
      <c r="N15494">
        <v>0.16379070000000001</v>
      </c>
      <c r="O15494">
        <v>0.2133236</v>
      </c>
      <c r="P15494">
        <v>45.624400000000001</v>
      </c>
      <c r="Q15494">
        <v>6.5420099999999995E-2</v>
      </c>
    </row>
    <row r="15495" spans="1:17">
      <c r="A15495" t="s">
        <v>17701</v>
      </c>
      <c r="B15495" t="s">
        <v>3</v>
      </c>
      <c r="C15495" t="s">
        <v>7</v>
      </c>
      <c r="D15495" t="s">
        <v>18</v>
      </c>
      <c r="E15495" t="s">
        <v>70</v>
      </c>
      <c r="F15495" t="s">
        <v>26</v>
      </c>
      <c r="G15495">
        <v>14</v>
      </c>
      <c r="H15495">
        <v>0.95152539999999997</v>
      </c>
      <c r="I15495">
        <v>1.0965450000000001</v>
      </c>
      <c r="J15495">
        <v>0.14502000000000001</v>
      </c>
      <c r="K15495">
        <v>5.8309399999999997E-2</v>
      </c>
      <c r="L15495">
        <v>0.10953880000000001</v>
      </c>
      <c r="M15495">
        <v>0.14502000000000001</v>
      </c>
      <c r="N15495">
        <v>0.1805013</v>
      </c>
      <c r="O15495">
        <v>0.23173060000000001</v>
      </c>
      <c r="P15495">
        <v>46.895899999999997</v>
      </c>
      <c r="Q15495">
        <v>6.7660600000000001E-2</v>
      </c>
    </row>
    <row r="15496" spans="1:17">
      <c r="A15496" t="s">
        <v>17702</v>
      </c>
      <c r="B15496" t="s">
        <v>3</v>
      </c>
      <c r="C15496" t="s">
        <v>7</v>
      </c>
      <c r="D15496" t="s">
        <v>18</v>
      </c>
      <c r="E15496" t="s">
        <v>70</v>
      </c>
      <c r="F15496" t="s">
        <v>26</v>
      </c>
      <c r="G15496">
        <v>15</v>
      </c>
      <c r="H15496">
        <v>0.90738209999999997</v>
      </c>
      <c r="I15496">
        <v>1.0304310000000001</v>
      </c>
      <c r="J15496">
        <v>0.1230484</v>
      </c>
      <c r="K15496">
        <v>4.8444500000000001E-2</v>
      </c>
      <c r="L15496">
        <v>9.2521099999999995E-2</v>
      </c>
      <c r="M15496">
        <v>0.1230484</v>
      </c>
      <c r="N15496">
        <v>0.15357570000000001</v>
      </c>
      <c r="O15496">
        <v>0.1976523</v>
      </c>
      <c r="P15496">
        <v>47.064100000000003</v>
      </c>
      <c r="Q15496">
        <v>5.8213800000000003E-2</v>
      </c>
    </row>
    <row r="15497" spans="1:17">
      <c r="A15497" t="s">
        <v>17703</v>
      </c>
      <c r="B15497" t="s">
        <v>3</v>
      </c>
      <c r="C15497" t="s">
        <v>7</v>
      </c>
      <c r="D15497" t="s">
        <v>18</v>
      </c>
      <c r="E15497" t="s">
        <v>70</v>
      </c>
      <c r="F15497" t="s">
        <v>26</v>
      </c>
      <c r="G15497">
        <v>16</v>
      </c>
      <c r="H15497">
        <v>0.92423580000000005</v>
      </c>
      <c r="I15497">
        <v>1.0493840000000001</v>
      </c>
      <c r="J15497">
        <v>0.1251486</v>
      </c>
      <c r="K15497">
        <v>4.4238199999999998E-2</v>
      </c>
      <c r="L15497">
        <v>9.2040700000000003E-2</v>
      </c>
      <c r="M15497">
        <v>0.1251486</v>
      </c>
      <c r="N15497">
        <v>0.15825639999999999</v>
      </c>
      <c r="O15497">
        <v>0.20605899999999999</v>
      </c>
      <c r="P15497">
        <v>46.237299999999998</v>
      </c>
      <c r="Q15497">
        <v>6.3134700000000002E-2</v>
      </c>
    </row>
    <row r="15498" spans="1:17">
      <c r="A15498" t="s">
        <v>17704</v>
      </c>
      <c r="B15498" t="s">
        <v>3</v>
      </c>
      <c r="C15498" t="s">
        <v>7</v>
      </c>
      <c r="D15498" t="s">
        <v>18</v>
      </c>
      <c r="E15498" t="s">
        <v>70</v>
      </c>
      <c r="F15498" t="s">
        <v>26</v>
      </c>
      <c r="G15498">
        <v>17</v>
      </c>
      <c r="H15498">
        <v>1.05826</v>
      </c>
      <c r="I15498">
        <v>1.181926</v>
      </c>
      <c r="J15498">
        <v>0.1236661</v>
      </c>
      <c r="K15498">
        <v>5.0213099999999997E-2</v>
      </c>
      <c r="L15498">
        <v>9.3609700000000004E-2</v>
      </c>
      <c r="M15498">
        <v>0.1236661</v>
      </c>
      <c r="N15498">
        <v>0.15372250000000001</v>
      </c>
      <c r="O15498">
        <v>0.19711909999999999</v>
      </c>
      <c r="P15498">
        <v>43.705399999999997</v>
      </c>
      <c r="Q15498">
        <v>5.7315699999999997E-2</v>
      </c>
    </row>
    <row r="15499" spans="1:17">
      <c r="A15499" t="s">
        <v>17705</v>
      </c>
      <c r="B15499" t="s">
        <v>3</v>
      </c>
      <c r="C15499" t="s">
        <v>7</v>
      </c>
      <c r="D15499" t="s">
        <v>18</v>
      </c>
      <c r="E15499" t="s">
        <v>70</v>
      </c>
      <c r="F15499" t="s">
        <v>26</v>
      </c>
      <c r="G15499">
        <v>18</v>
      </c>
      <c r="H15499">
        <v>1.353699</v>
      </c>
      <c r="I15499">
        <v>1.4131389999999999</v>
      </c>
      <c r="J15499">
        <v>5.94393E-2</v>
      </c>
      <c r="K15499">
        <v>-3.6589200000000002E-2</v>
      </c>
      <c r="L15499">
        <v>2.0145199999999999E-2</v>
      </c>
      <c r="M15499">
        <v>5.94393E-2</v>
      </c>
      <c r="N15499">
        <v>9.8733399999999999E-2</v>
      </c>
      <c r="O15499">
        <v>0.15546789999999999</v>
      </c>
      <c r="P15499">
        <v>39.970100000000002</v>
      </c>
      <c r="Q15499">
        <v>7.4931499999999998E-2</v>
      </c>
    </row>
    <row r="15500" spans="1:17">
      <c r="A15500" t="s">
        <v>17706</v>
      </c>
      <c r="B15500" t="s">
        <v>3</v>
      </c>
      <c r="C15500" t="s">
        <v>7</v>
      </c>
      <c r="D15500" t="s">
        <v>18</v>
      </c>
      <c r="E15500" t="s">
        <v>70</v>
      </c>
      <c r="F15500" t="s">
        <v>26</v>
      </c>
      <c r="G15500">
        <v>19</v>
      </c>
      <c r="H15500">
        <v>1.687379</v>
      </c>
      <c r="I15500">
        <v>1.588122</v>
      </c>
      <c r="J15500">
        <v>-9.9257499999999999E-2</v>
      </c>
      <c r="K15500">
        <v>-0.22055140000000001</v>
      </c>
      <c r="L15500">
        <v>-0.14888989999999999</v>
      </c>
      <c r="M15500">
        <v>-9.9257499999999999E-2</v>
      </c>
      <c r="N15500">
        <v>-4.9625000000000002E-2</v>
      </c>
      <c r="O15500">
        <v>2.2036500000000001E-2</v>
      </c>
      <c r="P15500">
        <v>37.604199999999999</v>
      </c>
      <c r="Q15500">
        <v>9.4646099999999997E-2</v>
      </c>
    </row>
    <row r="15501" spans="1:17">
      <c r="A15501" t="s">
        <v>17707</v>
      </c>
      <c r="B15501" t="s">
        <v>3</v>
      </c>
      <c r="C15501" t="s">
        <v>7</v>
      </c>
      <c r="D15501" t="s">
        <v>18</v>
      </c>
      <c r="E15501" t="s">
        <v>70</v>
      </c>
      <c r="F15501" t="s">
        <v>26</v>
      </c>
      <c r="G15501">
        <v>20</v>
      </c>
      <c r="H15501">
        <v>1.7662420000000001</v>
      </c>
      <c r="I15501">
        <v>1.7135530000000001</v>
      </c>
      <c r="J15501">
        <v>-5.2688899999999997E-2</v>
      </c>
      <c r="K15501">
        <v>-0.1767078</v>
      </c>
      <c r="L15501">
        <v>-0.1034364</v>
      </c>
      <c r="M15501">
        <v>-5.2688899999999997E-2</v>
      </c>
      <c r="N15501">
        <v>-1.9413E-3</v>
      </c>
      <c r="O15501">
        <v>7.1330099999999994E-2</v>
      </c>
      <c r="P15501">
        <v>35.193800000000003</v>
      </c>
      <c r="Q15501">
        <v>9.6772499999999997E-2</v>
      </c>
    </row>
    <row r="15502" spans="1:17">
      <c r="A15502" t="s">
        <v>17708</v>
      </c>
      <c r="B15502" t="s">
        <v>3</v>
      </c>
      <c r="C15502" t="s">
        <v>7</v>
      </c>
      <c r="D15502" t="s">
        <v>18</v>
      </c>
      <c r="E15502" t="s">
        <v>70</v>
      </c>
      <c r="F15502" t="s">
        <v>26</v>
      </c>
      <c r="G15502">
        <v>21</v>
      </c>
      <c r="H15502">
        <v>1.725603</v>
      </c>
      <c r="I15502">
        <v>1.8577999999999999</v>
      </c>
      <c r="J15502">
        <v>0.13219629999999999</v>
      </c>
      <c r="K15502">
        <v>1.97471E-2</v>
      </c>
      <c r="L15502">
        <v>8.6182999999999996E-2</v>
      </c>
      <c r="M15502">
        <v>0.13219629999999999</v>
      </c>
      <c r="N15502">
        <v>0.1782096</v>
      </c>
      <c r="O15502">
        <v>0.24464549999999999</v>
      </c>
      <c r="P15502">
        <v>34.228299999999997</v>
      </c>
      <c r="Q15502">
        <v>8.7744600000000006E-2</v>
      </c>
    </row>
    <row r="15503" spans="1:17">
      <c r="A15503" t="s">
        <v>17709</v>
      </c>
      <c r="B15503" t="s">
        <v>3</v>
      </c>
      <c r="C15503" t="s">
        <v>7</v>
      </c>
      <c r="D15503" t="s">
        <v>18</v>
      </c>
      <c r="E15503" t="s">
        <v>70</v>
      </c>
      <c r="F15503" t="s">
        <v>26</v>
      </c>
      <c r="G15503">
        <v>22</v>
      </c>
      <c r="H15503">
        <v>1.6395029999999999</v>
      </c>
      <c r="I15503">
        <v>1.7012890000000001</v>
      </c>
      <c r="J15503">
        <v>6.1786000000000001E-2</v>
      </c>
      <c r="K15503">
        <v>-5.0336899999999997E-2</v>
      </c>
      <c r="L15503">
        <v>1.5906199999999999E-2</v>
      </c>
      <c r="M15503">
        <v>6.1786000000000001E-2</v>
      </c>
      <c r="N15503">
        <v>0.10766580000000001</v>
      </c>
      <c r="O15503">
        <v>0.17390890000000001</v>
      </c>
      <c r="P15503">
        <v>32.851700000000001</v>
      </c>
      <c r="Q15503">
        <v>8.7489999999999998E-2</v>
      </c>
    </row>
    <row r="15504" spans="1:17">
      <c r="A15504" t="s">
        <v>17710</v>
      </c>
      <c r="B15504" t="s">
        <v>3</v>
      </c>
      <c r="C15504" t="s">
        <v>7</v>
      </c>
      <c r="D15504" t="s">
        <v>18</v>
      </c>
      <c r="E15504" t="s">
        <v>70</v>
      </c>
      <c r="F15504" t="s">
        <v>26</v>
      </c>
      <c r="G15504">
        <v>23</v>
      </c>
      <c r="H15504">
        <v>1.432248</v>
      </c>
      <c r="I15504">
        <v>1.541461</v>
      </c>
      <c r="J15504">
        <v>0.10921309999999999</v>
      </c>
      <c r="K15504">
        <v>1.3991200000000001E-2</v>
      </c>
      <c r="L15504">
        <v>7.0249099999999995E-2</v>
      </c>
      <c r="M15504">
        <v>0.10921309999999999</v>
      </c>
      <c r="N15504">
        <v>0.14817720000000001</v>
      </c>
      <c r="O15504">
        <v>0.20443510000000001</v>
      </c>
      <c r="P15504">
        <v>31.7241</v>
      </c>
      <c r="Q15504">
        <v>7.4302099999999996E-2</v>
      </c>
    </row>
    <row r="15505" spans="1:17">
      <c r="A15505" t="s">
        <v>17711</v>
      </c>
      <c r="B15505" t="s">
        <v>3</v>
      </c>
      <c r="C15505" t="s">
        <v>7</v>
      </c>
      <c r="D15505" t="s">
        <v>18</v>
      </c>
      <c r="E15505" t="s">
        <v>70</v>
      </c>
      <c r="F15505" t="s">
        <v>26</v>
      </c>
      <c r="G15505">
        <v>24</v>
      </c>
      <c r="H15505">
        <v>1.253252</v>
      </c>
      <c r="I15505">
        <v>1.3696470000000001</v>
      </c>
      <c r="J15505">
        <v>0.11639529999999999</v>
      </c>
      <c r="K15505">
        <v>3.1157399999999998E-2</v>
      </c>
      <c r="L15505">
        <v>8.1516699999999997E-2</v>
      </c>
      <c r="M15505">
        <v>0.11639529999999999</v>
      </c>
      <c r="N15505">
        <v>0.15127389999999999</v>
      </c>
      <c r="O15505">
        <v>0.20163320000000001</v>
      </c>
      <c r="P15505">
        <v>31.128799999999998</v>
      </c>
      <c r="Q15505">
        <v>6.6511500000000001E-2</v>
      </c>
    </row>
    <row r="15506" spans="1:17">
      <c r="A15506" t="s">
        <v>17712</v>
      </c>
      <c r="B15506" t="s">
        <v>3</v>
      </c>
      <c r="C15506" t="s">
        <v>7</v>
      </c>
      <c r="D15506" t="s">
        <v>18</v>
      </c>
      <c r="E15506" t="s">
        <v>70</v>
      </c>
      <c r="F15506" t="s">
        <v>27</v>
      </c>
      <c r="G15506">
        <v>1</v>
      </c>
      <c r="H15506">
        <v>1.0396909999999999</v>
      </c>
      <c r="I15506">
        <v>1.322281</v>
      </c>
      <c r="J15506">
        <v>0.28259020000000001</v>
      </c>
      <c r="K15506">
        <v>0.1936911</v>
      </c>
      <c r="L15506">
        <v>0.2462134</v>
      </c>
      <c r="M15506">
        <v>0.28259020000000001</v>
      </c>
      <c r="N15506">
        <v>0.318967</v>
      </c>
      <c r="O15506">
        <v>0.37148930000000002</v>
      </c>
      <c r="P15506">
        <v>27.476600000000001</v>
      </c>
      <c r="Q15506">
        <v>6.9368299999999994E-2</v>
      </c>
    </row>
    <row r="15507" spans="1:17">
      <c r="A15507" t="s">
        <v>17713</v>
      </c>
      <c r="B15507" t="s">
        <v>3</v>
      </c>
      <c r="C15507" t="s">
        <v>7</v>
      </c>
      <c r="D15507" t="s">
        <v>18</v>
      </c>
      <c r="E15507" t="s">
        <v>70</v>
      </c>
      <c r="F15507" t="s">
        <v>27</v>
      </c>
      <c r="G15507">
        <v>2</v>
      </c>
      <c r="H15507">
        <v>1.0028859999999999</v>
      </c>
      <c r="I15507">
        <v>1.1996800000000001</v>
      </c>
      <c r="J15507">
        <v>0.196794</v>
      </c>
      <c r="K15507">
        <v>0.12792990000000001</v>
      </c>
      <c r="L15507">
        <v>0.1686154</v>
      </c>
      <c r="M15507">
        <v>0.196794</v>
      </c>
      <c r="N15507">
        <v>0.22497259999999999</v>
      </c>
      <c r="O15507">
        <v>0.26565800000000001</v>
      </c>
      <c r="P15507">
        <v>26.612200000000001</v>
      </c>
      <c r="Q15507">
        <v>5.3734900000000002E-2</v>
      </c>
    </row>
    <row r="15508" spans="1:17">
      <c r="A15508" t="s">
        <v>17714</v>
      </c>
      <c r="B15508" t="s">
        <v>3</v>
      </c>
      <c r="C15508" t="s">
        <v>7</v>
      </c>
      <c r="D15508" t="s">
        <v>18</v>
      </c>
      <c r="E15508" t="s">
        <v>70</v>
      </c>
      <c r="F15508" t="s">
        <v>27</v>
      </c>
      <c r="G15508">
        <v>3</v>
      </c>
      <c r="H15508">
        <v>1.0542560000000001</v>
      </c>
      <c r="I15508">
        <v>1.1947559999999999</v>
      </c>
      <c r="J15508">
        <v>0.1404996</v>
      </c>
      <c r="K15508">
        <v>7.1659899999999999E-2</v>
      </c>
      <c r="L15508">
        <v>0.112331</v>
      </c>
      <c r="M15508">
        <v>0.1404996</v>
      </c>
      <c r="N15508">
        <v>0.16866829999999999</v>
      </c>
      <c r="O15508">
        <v>0.20933930000000001</v>
      </c>
      <c r="P15508">
        <v>26.1036</v>
      </c>
      <c r="Q15508">
        <v>5.3715899999999997E-2</v>
      </c>
    </row>
    <row r="15509" spans="1:17">
      <c r="A15509" t="s">
        <v>17715</v>
      </c>
      <c r="B15509" t="s">
        <v>3</v>
      </c>
      <c r="C15509" t="s">
        <v>7</v>
      </c>
      <c r="D15509" t="s">
        <v>18</v>
      </c>
      <c r="E15509" t="s">
        <v>70</v>
      </c>
      <c r="F15509" t="s">
        <v>27</v>
      </c>
      <c r="G15509">
        <v>4</v>
      </c>
      <c r="H15509">
        <v>1.137305</v>
      </c>
      <c r="I15509">
        <v>1.3249070000000001</v>
      </c>
      <c r="J15509">
        <v>0.18760209999999999</v>
      </c>
      <c r="K15509">
        <v>0.1109642</v>
      </c>
      <c r="L15509">
        <v>0.15624250000000001</v>
      </c>
      <c r="M15509">
        <v>0.18760209999999999</v>
      </c>
      <c r="N15509">
        <v>0.21896170000000001</v>
      </c>
      <c r="O15509">
        <v>0.26423990000000003</v>
      </c>
      <c r="P15509">
        <v>26.0533</v>
      </c>
      <c r="Q15509">
        <v>5.9800800000000001E-2</v>
      </c>
    </row>
    <row r="15510" spans="1:17">
      <c r="A15510" t="s">
        <v>17716</v>
      </c>
      <c r="B15510" t="s">
        <v>3</v>
      </c>
      <c r="C15510" t="s">
        <v>7</v>
      </c>
      <c r="D15510" t="s">
        <v>18</v>
      </c>
      <c r="E15510" t="s">
        <v>70</v>
      </c>
      <c r="F15510" t="s">
        <v>27</v>
      </c>
      <c r="G15510">
        <v>5</v>
      </c>
      <c r="H15510">
        <v>1.3541920000000001</v>
      </c>
      <c r="I15510">
        <v>1.471951</v>
      </c>
      <c r="J15510">
        <v>0.11775919999999999</v>
      </c>
      <c r="K15510">
        <v>4.2655899999999997E-2</v>
      </c>
      <c r="L15510">
        <v>8.7027499999999994E-2</v>
      </c>
      <c r="M15510">
        <v>0.11775919999999999</v>
      </c>
      <c r="N15510">
        <v>0.14849080000000001</v>
      </c>
      <c r="O15510">
        <v>0.19286249999999999</v>
      </c>
      <c r="P15510">
        <v>25.882300000000001</v>
      </c>
      <c r="Q15510">
        <v>5.86034E-2</v>
      </c>
    </row>
    <row r="15511" spans="1:17">
      <c r="A15511" t="s">
        <v>17717</v>
      </c>
      <c r="B15511" t="s">
        <v>3</v>
      </c>
      <c r="C15511" t="s">
        <v>7</v>
      </c>
      <c r="D15511" t="s">
        <v>18</v>
      </c>
      <c r="E15511" t="s">
        <v>70</v>
      </c>
      <c r="F15511" t="s">
        <v>27</v>
      </c>
      <c r="G15511">
        <v>6</v>
      </c>
      <c r="H15511">
        <v>1.801545</v>
      </c>
      <c r="I15511">
        <v>1.7224740000000001</v>
      </c>
      <c r="J15511">
        <v>-7.9071199999999994E-2</v>
      </c>
      <c r="K15511">
        <v>-0.18597669999999999</v>
      </c>
      <c r="L15511">
        <v>-0.12281599999999999</v>
      </c>
      <c r="M15511">
        <v>-7.9071199999999994E-2</v>
      </c>
      <c r="N15511">
        <v>-3.5326299999999998E-2</v>
      </c>
      <c r="O15511">
        <v>2.7834399999999999E-2</v>
      </c>
      <c r="P15511">
        <v>25.086099999999998</v>
      </c>
      <c r="Q15511">
        <v>8.3418800000000001E-2</v>
      </c>
    </row>
    <row r="15512" spans="1:17">
      <c r="A15512" t="s">
        <v>17718</v>
      </c>
      <c r="B15512" t="s">
        <v>3</v>
      </c>
      <c r="C15512" t="s">
        <v>7</v>
      </c>
      <c r="D15512" t="s">
        <v>18</v>
      </c>
      <c r="E15512" t="s">
        <v>70</v>
      </c>
      <c r="F15512" t="s">
        <v>27</v>
      </c>
      <c r="G15512">
        <v>7</v>
      </c>
      <c r="H15512">
        <v>2.2165010000000001</v>
      </c>
      <c r="I15512">
        <v>2.0810580000000001</v>
      </c>
      <c r="J15512">
        <v>-0.1354427</v>
      </c>
      <c r="K15512">
        <v>-0.25726490000000002</v>
      </c>
      <c r="L15512">
        <v>-0.18529139999999999</v>
      </c>
      <c r="M15512">
        <v>-0.1354427</v>
      </c>
      <c r="N15512">
        <v>-8.5594100000000006E-2</v>
      </c>
      <c r="O15512">
        <v>-1.36206E-2</v>
      </c>
      <c r="P15512">
        <v>23.138000000000002</v>
      </c>
      <c r="Q15512">
        <v>9.5058299999999998E-2</v>
      </c>
    </row>
    <row r="15513" spans="1:17">
      <c r="A15513" t="s">
        <v>17719</v>
      </c>
      <c r="B15513" t="s">
        <v>3</v>
      </c>
      <c r="C15513" t="s">
        <v>7</v>
      </c>
      <c r="D15513" t="s">
        <v>18</v>
      </c>
      <c r="E15513" t="s">
        <v>70</v>
      </c>
      <c r="F15513" t="s">
        <v>27</v>
      </c>
      <c r="G15513">
        <v>8</v>
      </c>
      <c r="H15513">
        <v>2.4157989999999998</v>
      </c>
      <c r="I15513">
        <v>2.2751169999999998</v>
      </c>
      <c r="J15513">
        <v>-0.1406821</v>
      </c>
      <c r="K15513">
        <v>-0.27079839999999999</v>
      </c>
      <c r="L15513">
        <v>-0.19392470000000001</v>
      </c>
      <c r="M15513">
        <v>-0.1406821</v>
      </c>
      <c r="N15513">
        <v>-8.7439600000000006E-2</v>
      </c>
      <c r="O15513">
        <v>-1.05658E-2</v>
      </c>
      <c r="P15513">
        <v>23.096299999999999</v>
      </c>
      <c r="Q15513">
        <v>0.1015303</v>
      </c>
    </row>
    <row r="15514" spans="1:17">
      <c r="A15514" t="s">
        <v>17720</v>
      </c>
      <c r="B15514" t="s">
        <v>3</v>
      </c>
      <c r="C15514" t="s">
        <v>7</v>
      </c>
      <c r="D15514" t="s">
        <v>18</v>
      </c>
      <c r="E15514" t="s">
        <v>70</v>
      </c>
      <c r="F15514" t="s">
        <v>27</v>
      </c>
      <c r="G15514">
        <v>9</v>
      </c>
      <c r="H15514">
        <v>2.3581850000000002</v>
      </c>
      <c r="I15514">
        <v>2.0522170000000002</v>
      </c>
      <c r="J15514">
        <v>-0.30596790000000001</v>
      </c>
      <c r="K15514">
        <v>-0.47638439999999999</v>
      </c>
      <c r="L15514">
        <v>-0.37570100000000001</v>
      </c>
      <c r="M15514">
        <v>-0.30596790000000001</v>
      </c>
      <c r="N15514">
        <v>-0.23623479999999999</v>
      </c>
      <c r="O15514">
        <v>-0.13555130000000001</v>
      </c>
      <c r="P15514">
        <v>26.1478</v>
      </c>
      <c r="Q15514">
        <v>0.13297680000000001</v>
      </c>
    </row>
    <row r="15515" spans="1:17">
      <c r="A15515" t="s">
        <v>17721</v>
      </c>
      <c r="B15515" t="s">
        <v>3</v>
      </c>
      <c r="C15515" t="s">
        <v>7</v>
      </c>
      <c r="D15515" t="s">
        <v>18</v>
      </c>
      <c r="E15515" t="s">
        <v>70</v>
      </c>
      <c r="F15515" t="s">
        <v>27</v>
      </c>
      <c r="G15515">
        <v>10</v>
      </c>
      <c r="H15515">
        <v>2.1409910000000001</v>
      </c>
      <c r="I15515">
        <v>1.8905799999999999</v>
      </c>
      <c r="J15515">
        <v>-0.25041029999999997</v>
      </c>
      <c r="K15515">
        <v>-0.4108849</v>
      </c>
      <c r="L15515">
        <v>-0.3160752</v>
      </c>
      <c r="M15515">
        <v>-0.25041029999999997</v>
      </c>
      <c r="N15515">
        <v>-0.1847454</v>
      </c>
      <c r="O15515">
        <v>-8.9935699999999993E-2</v>
      </c>
      <c r="P15515">
        <v>31.341000000000001</v>
      </c>
      <c r="Q15515">
        <v>0.125219</v>
      </c>
    </row>
    <row r="15516" spans="1:17">
      <c r="A15516" t="s">
        <v>17722</v>
      </c>
      <c r="B15516" t="s">
        <v>3</v>
      </c>
      <c r="C15516" t="s">
        <v>7</v>
      </c>
      <c r="D15516" t="s">
        <v>18</v>
      </c>
      <c r="E15516" t="s">
        <v>70</v>
      </c>
      <c r="F15516" t="s">
        <v>27</v>
      </c>
      <c r="G15516">
        <v>11</v>
      </c>
      <c r="H15516">
        <v>1.86592</v>
      </c>
      <c r="I15516">
        <v>1.823852</v>
      </c>
      <c r="J15516">
        <v>-4.2068300000000003E-2</v>
      </c>
      <c r="K15516">
        <v>-0.20200000000000001</v>
      </c>
      <c r="L15516">
        <v>-0.107511</v>
      </c>
      <c r="M15516">
        <v>-4.2068300000000003E-2</v>
      </c>
      <c r="N15516">
        <v>2.3374499999999999E-2</v>
      </c>
      <c r="O15516">
        <v>0.1178635</v>
      </c>
      <c r="P15516">
        <v>34.764400000000002</v>
      </c>
      <c r="Q15516">
        <v>0.1247954</v>
      </c>
    </row>
    <row r="15517" spans="1:17">
      <c r="A15517" t="s">
        <v>17723</v>
      </c>
      <c r="B15517" t="s">
        <v>3</v>
      </c>
      <c r="C15517" t="s">
        <v>7</v>
      </c>
      <c r="D15517" t="s">
        <v>18</v>
      </c>
      <c r="E15517" t="s">
        <v>70</v>
      </c>
      <c r="F15517" t="s">
        <v>27</v>
      </c>
      <c r="G15517">
        <v>12</v>
      </c>
      <c r="H15517">
        <v>1.556648</v>
      </c>
      <c r="I15517">
        <v>1.5408360000000001</v>
      </c>
      <c r="J15517">
        <v>-1.5812E-2</v>
      </c>
      <c r="K15517">
        <v>-0.16483800000000001</v>
      </c>
      <c r="L15517">
        <v>-7.6792200000000005E-2</v>
      </c>
      <c r="M15517">
        <v>-1.5812E-2</v>
      </c>
      <c r="N15517">
        <v>4.5168199999999999E-2</v>
      </c>
      <c r="O15517">
        <v>0.133214</v>
      </c>
      <c r="P15517">
        <v>37.4831</v>
      </c>
      <c r="Q15517">
        <v>0.1162856</v>
      </c>
    </row>
    <row r="15518" spans="1:17">
      <c r="A15518" t="s">
        <v>17724</v>
      </c>
      <c r="B15518" t="s">
        <v>3</v>
      </c>
      <c r="C15518" t="s">
        <v>7</v>
      </c>
      <c r="D15518" t="s">
        <v>18</v>
      </c>
      <c r="E15518" t="s">
        <v>70</v>
      </c>
      <c r="F15518" t="s">
        <v>27</v>
      </c>
      <c r="G15518">
        <v>13</v>
      </c>
      <c r="H15518">
        <v>1.2400180000000001</v>
      </c>
      <c r="I15518">
        <v>1.482804</v>
      </c>
      <c r="J15518">
        <v>0.24278640000000001</v>
      </c>
      <c r="K15518">
        <v>0.1080676</v>
      </c>
      <c r="L15518">
        <v>0.18766060000000001</v>
      </c>
      <c r="M15518">
        <v>0.24278640000000001</v>
      </c>
      <c r="N15518">
        <v>0.29791230000000002</v>
      </c>
      <c r="O15518">
        <v>0.37750529999999999</v>
      </c>
      <c r="P15518">
        <v>40.266599999999997</v>
      </c>
      <c r="Q15518">
        <v>0.1051217</v>
      </c>
    </row>
    <row r="15519" spans="1:17">
      <c r="A15519" t="s">
        <v>17725</v>
      </c>
      <c r="B15519" t="s">
        <v>3</v>
      </c>
      <c r="C15519" t="s">
        <v>7</v>
      </c>
      <c r="D15519" t="s">
        <v>18</v>
      </c>
      <c r="E15519" t="s">
        <v>70</v>
      </c>
      <c r="F15519" t="s">
        <v>27</v>
      </c>
      <c r="G15519">
        <v>14</v>
      </c>
      <c r="H15519">
        <v>1.123715</v>
      </c>
      <c r="I15519">
        <v>1.4365049999999999</v>
      </c>
      <c r="J15519">
        <v>0.31279000000000001</v>
      </c>
      <c r="K15519">
        <v>0.1883543</v>
      </c>
      <c r="L15519">
        <v>0.26187189999999999</v>
      </c>
      <c r="M15519">
        <v>0.31279000000000001</v>
      </c>
      <c r="N15519">
        <v>0.36370809999999998</v>
      </c>
      <c r="O15519">
        <v>0.43722569999999999</v>
      </c>
      <c r="P15519">
        <v>43.252299999999998</v>
      </c>
      <c r="Q15519">
        <v>9.7097699999999995E-2</v>
      </c>
    </row>
    <row r="15520" spans="1:17">
      <c r="A15520" t="s">
        <v>17726</v>
      </c>
      <c r="B15520" t="s">
        <v>3</v>
      </c>
      <c r="C15520" t="s">
        <v>7</v>
      </c>
      <c r="D15520" t="s">
        <v>18</v>
      </c>
      <c r="E15520" t="s">
        <v>70</v>
      </c>
      <c r="F15520" t="s">
        <v>27</v>
      </c>
      <c r="G15520">
        <v>15</v>
      </c>
      <c r="H15520">
        <v>1.0788150000000001</v>
      </c>
      <c r="I15520">
        <v>1.350962</v>
      </c>
      <c r="J15520">
        <v>0.27214680000000002</v>
      </c>
      <c r="K15520">
        <v>0.16179830000000001</v>
      </c>
      <c r="L15520">
        <v>0.2269931</v>
      </c>
      <c r="M15520">
        <v>0.27214680000000002</v>
      </c>
      <c r="N15520">
        <v>0.31730059999999999</v>
      </c>
      <c r="O15520">
        <v>0.38249539999999999</v>
      </c>
      <c r="P15520">
        <v>43.711100000000002</v>
      </c>
      <c r="Q15520">
        <v>8.6105399999999999E-2</v>
      </c>
    </row>
    <row r="15521" spans="1:17">
      <c r="A15521" t="s">
        <v>17727</v>
      </c>
      <c r="B15521" t="s">
        <v>3</v>
      </c>
      <c r="C15521" t="s">
        <v>7</v>
      </c>
      <c r="D15521" t="s">
        <v>18</v>
      </c>
      <c r="E15521" t="s">
        <v>70</v>
      </c>
      <c r="F15521" t="s">
        <v>27</v>
      </c>
      <c r="G15521">
        <v>16</v>
      </c>
      <c r="H15521">
        <v>1.1102129999999999</v>
      </c>
      <c r="I15521">
        <v>1.3657779999999999</v>
      </c>
      <c r="J15521">
        <v>0.25556570000000001</v>
      </c>
      <c r="K15521">
        <v>0.12739230000000001</v>
      </c>
      <c r="L15521">
        <v>0.2031182</v>
      </c>
      <c r="M15521">
        <v>0.25556570000000001</v>
      </c>
      <c r="N15521">
        <v>0.30801329999999999</v>
      </c>
      <c r="O15521">
        <v>0.3837392</v>
      </c>
      <c r="P15521">
        <v>43.152299999999997</v>
      </c>
      <c r="Q15521">
        <v>0.1000143</v>
      </c>
    </row>
    <row r="15522" spans="1:17">
      <c r="A15522" t="s">
        <v>17728</v>
      </c>
      <c r="B15522" t="s">
        <v>3</v>
      </c>
      <c r="C15522" t="s">
        <v>7</v>
      </c>
      <c r="D15522" t="s">
        <v>18</v>
      </c>
      <c r="E15522" t="s">
        <v>70</v>
      </c>
      <c r="F15522" t="s">
        <v>27</v>
      </c>
      <c r="G15522">
        <v>17</v>
      </c>
      <c r="H15522">
        <v>1.3169109999999999</v>
      </c>
      <c r="I15522">
        <v>1.46479</v>
      </c>
      <c r="J15522">
        <v>0.14787910000000001</v>
      </c>
      <c r="K15522">
        <v>3.07715E-2</v>
      </c>
      <c r="L15522">
        <v>9.9959599999999996E-2</v>
      </c>
      <c r="M15522">
        <v>0.14787910000000001</v>
      </c>
      <c r="N15522">
        <v>0.19579859999999999</v>
      </c>
      <c r="O15522">
        <v>0.26498670000000002</v>
      </c>
      <c r="P15522">
        <v>39.541800000000002</v>
      </c>
      <c r="Q15522">
        <v>9.1379600000000005E-2</v>
      </c>
    </row>
    <row r="15523" spans="1:17">
      <c r="A15523" t="s">
        <v>17729</v>
      </c>
      <c r="B15523" t="s">
        <v>3</v>
      </c>
      <c r="C15523" t="s">
        <v>7</v>
      </c>
      <c r="D15523" t="s">
        <v>18</v>
      </c>
      <c r="E15523" t="s">
        <v>70</v>
      </c>
      <c r="F15523" t="s">
        <v>27</v>
      </c>
      <c r="G15523">
        <v>18</v>
      </c>
      <c r="H15523">
        <v>1.5990120000000001</v>
      </c>
      <c r="I15523">
        <v>1.6824650000000001</v>
      </c>
      <c r="J15523">
        <v>8.3452899999999997E-2</v>
      </c>
      <c r="K15523">
        <v>-2.69912E-2</v>
      </c>
      <c r="L15523">
        <v>3.8260099999999998E-2</v>
      </c>
      <c r="M15523">
        <v>8.3452899999999997E-2</v>
      </c>
      <c r="N15523">
        <v>0.1286458</v>
      </c>
      <c r="O15523">
        <v>0.19389700000000001</v>
      </c>
      <c r="P15523">
        <v>33.770600000000002</v>
      </c>
      <c r="Q15523">
        <v>8.6180000000000007E-2</v>
      </c>
    </row>
    <row r="15524" spans="1:17">
      <c r="A15524" t="s">
        <v>17730</v>
      </c>
      <c r="B15524" t="s">
        <v>3</v>
      </c>
      <c r="C15524" t="s">
        <v>7</v>
      </c>
      <c r="D15524" t="s">
        <v>18</v>
      </c>
      <c r="E15524" t="s">
        <v>70</v>
      </c>
      <c r="F15524" t="s">
        <v>27</v>
      </c>
      <c r="G15524">
        <v>19</v>
      </c>
      <c r="H15524">
        <v>2.05728</v>
      </c>
      <c r="I15524">
        <v>1.9453240000000001</v>
      </c>
      <c r="J15524">
        <v>-0.11195629999999999</v>
      </c>
      <c r="K15524">
        <v>-0.24940019999999999</v>
      </c>
      <c r="L15524">
        <v>-0.16819719999999999</v>
      </c>
      <c r="M15524">
        <v>-0.11195629999999999</v>
      </c>
      <c r="N15524">
        <v>-5.5715300000000002E-2</v>
      </c>
      <c r="O15524">
        <v>2.5487599999999999E-2</v>
      </c>
      <c r="P15524">
        <v>30.387699999999999</v>
      </c>
      <c r="Q15524">
        <v>0.107248</v>
      </c>
    </row>
    <row r="15525" spans="1:17">
      <c r="A15525" t="s">
        <v>17731</v>
      </c>
      <c r="B15525" t="s">
        <v>3</v>
      </c>
      <c r="C15525" t="s">
        <v>7</v>
      </c>
      <c r="D15525" t="s">
        <v>18</v>
      </c>
      <c r="E15525" t="s">
        <v>70</v>
      </c>
      <c r="F15525" t="s">
        <v>27</v>
      </c>
      <c r="G15525">
        <v>20</v>
      </c>
      <c r="H15525">
        <v>2.0973099999999998</v>
      </c>
      <c r="I15525">
        <v>2.0923940000000001</v>
      </c>
      <c r="J15525">
        <v>-4.9163000000000002E-3</v>
      </c>
      <c r="K15525">
        <v>-0.15109690000000001</v>
      </c>
      <c r="L15525">
        <v>-6.4732200000000004E-2</v>
      </c>
      <c r="M15525">
        <v>-4.9163000000000002E-3</v>
      </c>
      <c r="N15525">
        <v>5.48996E-2</v>
      </c>
      <c r="O15525">
        <v>0.14126420000000001</v>
      </c>
      <c r="P15525">
        <v>29.7728</v>
      </c>
      <c r="Q15525">
        <v>0.11406529999999999</v>
      </c>
    </row>
    <row r="15526" spans="1:17">
      <c r="A15526" t="s">
        <v>17732</v>
      </c>
      <c r="B15526" t="s">
        <v>3</v>
      </c>
      <c r="C15526" t="s">
        <v>7</v>
      </c>
      <c r="D15526" t="s">
        <v>18</v>
      </c>
      <c r="E15526" t="s">
        <v>70</v>
      </c>
      <c r="F15526" t="s">
        <v>27</v>
      </c>
      <c r="G15526">
        <v>21</v>
      </c>
      <c r="H15526">
        <v>1.977789</v>
      </c>
      <c r="I15526">
        <v>2.0449039999999998</v>
      </c>
      <c r="J15526">
        <v>6.7114800000000002E-2</v>
      </c>
      <c r="K15526">
        <v>-7.1593900000000002E-2</v>
      </c>
      <c r="L15526">
        <v>1.0356300000000001E-2</v>
      </c>
      <c r="M15526">
        <v>6.7114800000000002E-2</v>
      </c>
      <c r="N15526">
        <v>0.1238732</v>
      </c>
      <c r="O15526">
        <v>0.20582339999999999</v>
      </c>
      <c r="P15526">
        <v>29.276499999999999</v>
      </c>
      <c r="Q15526">
        <v>0.1082349</v>
      </c>
    </row>
    <row r="15527" spans="1:17">
      <c r="A15527" t="s">
        <v>17733</v>
      </c>
      <c r="B15527" t="s">
        <v>3</v>
      </c>
      <c r="C15527" t="s">
        <v>7</v>
      </c>
      <c r="D15527" t="s">
        <v>18</v>
      </c>
      <c r="E15527" t="s">
        <v>70</v>
      </c>
      <c r="F15527" t="s">
        <v>27</v>
      </c>
      <c r="G15527">
        <v>22</v>
      </c>
      <c r="H15527">
        <v>1.7600910000000001</v>
      </c>
      <c r="I15527">
        <v>1.919508</v>
      </c>
      <c r="J15527">
        <v>0.15941720000000001</v>
      </c>
      <c r="K15527">
        <v>3.49024E-2</v>
      </c>
      <c r="L15527">
        <v>0.1084668</v>
      </c>
      <c r="M15527">
        <v>0.15941720000000001</v>
      </c>
      <c r="N15527">
        <v>0.21036769999999999</v>
      </c>
      <c r="O15527">
        <v>0.28393210000000002</v>
      </c>
      <c r="P15527">
        <v>28.4727</v>
      </c>
      <c r="Q15527">
        <v>9.7159400000000007E-2</v>
      </c>
    </row>
    <row r="15528" spans="1:17">
      <c r="A15528" t="s">
        <v>17734</v>
      </c>
      <c r="B15528" t="s">
        <v>3</v>
      </c>
      <c r="C15528" t="s">
        <v>7</v>
      </c>
      <c r="D15528" t="s">
        <v>18</v>
      </c>
      <c r="E15528" t="s">
        <v>70</v>
      </c>
      <c r="F15528" t="s">
        <v>27</v>
      </c>
      <c r="G15528">
        <v>23</v>
      </c>
      <c r="H15528">
        <v>1.4883230000000001</v>
      </c>
      <c r="I15528">
        <v>1.714696</v>
      </c>
      <c r="J15528">
        <v>0.2263734</v>
      </c>
      <c r="K15528">
        <v>0.112867</v>
      </c>
      <c r="L15528">
        <v>0.17992749999999999</v>
      </c>
      <c r="M15528">
        <v>0.2263734</v>
      </c>
      <c r="N15528">
        <v>0.27281929999999999</v>
      </c>
      <c r="O15528">
        <v>0.33987980000000001</v>
      </c>
      <c r="P15528">
        <v>27.605899999999998</v>
      </c>
      <c r="Q15528">
        <v>8.8569499999999995E-2</v>
      </c>
    </row>
    <row r="15529" spans="1:17">
      <c r="A15529" t="s">
        <v>17735</v>
      </c>
      <c r="B15529" t="s">
        <v>3</v>
      </c>
      <c r="C15529" t="s">
        <v>7</v>
      </c>
      <c r="D15529" t="s">
        <v>18</v>
      </c>
      <c r="E15529" t="s">
        <v>70</v>
      </c>
      <c r="F15529" t="s">
        <v>27</v>
      </c>
      <c r="G15529">
        <v>24</v>
      </c>
      <c r="H15529">
        <v>1.1939299999999999</v>
      </c>
      <c r="I15529">
        <v>1.5343770000000001</v>
      </c>
      <c r="J15529">
        <v>0.3404469</v>
      </c>
      <c r="K15529">
        <v>0.23691989999999999</v>
      </c>
      <c r="L15529">
        <v>0.29808449999999997</v>
      </c>
      <c r="M15529">
        <v>0.3404469</v>
      </c>
      <c r="N15529">
        <v>0.38280930000000002</v>
      </c>
      <c r="O15529">
        <v>0.44397379999999997</v>
      </c>
      <c r="P15529">
        <v>26.822099999999999</v>
      </c>
      <c r="Q15529">
        <v>8.0782499999999993E-2</v>
      </c>
    </row>
    <row r="15530" spans="1:17">
      <c r="A15530" t="s">
        <v>17736</v>
      </c>
      <c r="B15530" t="s">
        <v>3</v>
      </c>
      <c r="C15530" t="s">
        <v>7</v>
      </c>
      <c r="D15530" t="s">
        <v>18</v>
      </c>
      <c r="E15530" t="s">
        <v>70</v>
      </c>
      <c r="F15530" t="s">
        <v>28</v>
      </c>
      <c r="G15530">
        <v>1</v>
      </c>
      <c r="H15530">
        <v>1.1841060000000001</v>
      </c>
      <c r="I15530">
        <v>1.163462</v>
      </c>
      <c r="J15530">
        <v>-2.0643399999999999E-2</v>
      </c>
      <c r="K15530">
        <v>-0.1341744</v>
      </c>
      <c r="L15530">
        <v>-6.7099400000000003E-2</v>
      </c>
      <c r="M15530">
        <v>-2.0643399999999999E-2</v>
      </c>
      <c r="N15530">
        <v>2.5812499999999999E-2</v>
      </c>
      <c r="O15530">
        <v>9.2887499999999998E-2</v>
      </c>
      <c r="P15530">
        <v>30.9756</v>
      </c>
      <c r="Q15530">
        <v>8.8588700000000006E-2</v>
      </c>
    </row>
    <row r="15531" spans="1:17">
      <c r="A15531" t="s">
        <v>17737</v>
      </c>
      <c r="B15531" t="s">
        <v>3</v>
      </c>
      <c r="C15531" t="s">
        <v>7</v>
      </c>
      <c r="D15531" t="s">
        <v>18</v>
      </c>
      <c r="E15531" t="s">
        <v>70</v>
      </c>
      <c r="F15531" t="s">
        <v>28</v>
      </c>
      <c r="G15531">
        <v>2</v>
      </c>
      <c r="H15531">
        <v>1.1419220000000001</v>
      </c>
      <c r="I15531">
        <v>1.1541520000000001</v>
      </c>
      <c r="J15531">
        <v>1.2229E-2</v>
      </c>
      <c r="K15531">
        <v>-9.4917100000000004E-2</v>
      </c>
      <c r="L15531">
        <v>-3.1614299999999998E-2</v>
      </c>
      <c r="M15531">
        <v>1.2229E-2</v>
      </c>
      <c r="N15531">
        <v>5.6072400000000001E-2</v>
      </c>
      <c r="O15531">
        <v>0.1193752</v>
      </c>
      <c r="P15531">
        <v>30.257400000000001</v>
      </c>
      <c r="Q15531">
        <v>8.3606600000000003E-2</v>
      </c>
    </row>
    <row r="15532" spans="1:17">
      <c r="A15532" t="s">
        <v>17738</v>
      </c>
      <c r="B15532" t="s">
        <v>3</v>
      </c>
      <c r="C15532" t="s">
        <v>7</v>
      </c>
      <c r="D15532" t="s">
        <v>18</v>
      </c>
      <c r="E15532" t="s">
        <v>70</v>
      </c>
      <c r="F15532" t="s">
        <v>28</v>
      </c>
      <c r="G15532">
        <v>3</v>
      </c>
      <c r="H15532">
        <v>1.1057589999999999</v>
      </c>
      <c r="I15532">
        <v>1.1629959999999999</v>
      </c>
      <c r="J15532">
        <v>5.72376E-2</v>
      </c>
      <c r="K15532">
        <v>-5.0405600000000002E-2</v>
      </c>
      <c r="L15532">
        <v>1.3190800000000001E-2</v>
      </c>
      <c r="M15532">
        <v>5.72376E-2</v>
      </c>
      <c r="N15532">
        <v>0.10128429999999999</v>
      </c>
      <c r="O15532">
        <v>0.16488079999999999</v>
      </c>
      <c r="P15532">
        <v>29.974900000000002</v>
      </c>
      <c r="Q15532">
        <v>8.3994399999999997E-2</v>
      </c>
    </row>
    <row r="15533" spans="1:17">
      <c r="A15533" t="s">
        <v>17739</v>
      </c>
      <c r="B15533" t="s">
        <v>3</v>
      </c>
      <c r="C15533" t="s">
        <v>7</v>
      </c>
      <c r="D15533" t="s">
        <v>18</v>
      </c>
      <c r="E15533" t="s">
        <v>70</v>
      </c>
      <c r="F15533" t="s">
        <v>28</v>
      </c>
      <c r="G15533">
        <v>4</v>
      </c>
      <c r="H15533">
        <v>1.284664</v>
      </c>
      <c r="I15533">
        <v>1.2462690000000001</v>
      </c>
      <c r="J15533">
        <v>-3.8394499999999998E-2</v>
      </c>
      <c r="K15533">
        <v>-0.15369150000000001</v>
      </c>
      <c r="L15533">
        <v>-8.5573099999999999E-2</v>
      </c>
      <c r="M15533">
        <v>-3.8394499999999998E-2</v>
      </c>
      <c r="N15533">
        <v>8.7840999999999995E-3</v>
      </c>
      <c r="O15533">
        <v>7.6902499999999999E-2</v>
      </c>
      <c r="P15533">
        <v>28.693100000000001</v>
      </c>
      <c r="Q15533">
        <v>8.9966699999999997E-2</v>
      </c>
    </row>
    <row r="15534" spans="1:17">
      <c r="A15534" t="s">
        <v>17740</v>
      </c>
      <c r="B15534" t="s">
        <v>3</v>
      </c>
      <c r="C15534" t="s">
        <v>7</v>
      </c>
      <c r="D15534" t="s">
        <v>18</v>
      </c>
      <c r="E15534" t="s">
        <v>70</v>
      </c>
      <c r="F15534" t="s">
        <v>28</v>
      </c>
      <c r="G15534">
        <v>5</v>
      </c>
      <c r="H15534">
        <v>1.3549869999999999</v>
      </c>
      <c r="I15534">
        <v>1.349013</v>
      </c>
      <c r="J15534">
        <v>-5.9737999999999996E-3</v>
      </c>
      <c r="K15534">
        <v>-0.12372370000000001</v>
      </c>
      <c r="L15534">
        <v>-5.4156099999999999E-2</v>
      </c>
      <c r="M15534">
        <v>-5.9737999999999996E-3</v>
      </c>
      <c r="N15534">
        <v>4.2208500000000003E-2</v>
      </c>
      <c r="O15534">
        <v>0.1117761</v>
      </c>
      <c r="P15534">
        <v>28.538</v>
      </c>
      <c r="Q15534">
        <v>9.1880699999999996E-2</v>
      </c>
    </row>
    <row r="15535" spans="1:17">
      <c r="A15535" t="s">
        <v>17741</v>
      </c>
      <c r="B15535" t="s">
        <v>3</v>
      </c>
      <c r="C15535" t="s">
        <v>7</v>
      </c>
      <c r="D15535" t="s">
        <v>18</v>
      </c>
      <c r="E15535" t="s">
        <v>70</v>
      </c>
      <c r="F15535" t="s">
        <v>28</v>
      </c>
      <c r="G15535">
        <v>6</v>
      </c>
      <c r="H15535">
        <v>1.5587260000000001</v>
      </c>
      <c r="I15535">
        <v>1.5366070000000001</v>
      </c>
      <c r="J15535">
        <v>-2.2118800000000001E-2</v>
      </c>
      <c r="K15535">
        <v>-0.15062739999999999</v>
      </c>
      <c r="L15535">
        <v>-7.4703500000000006E-2</v>
      </c>
      <c r="M15535">
        <v>-2.2118800000000001E-2</v>
      </c>
      <c r="N15535">
        <v>3.0465900000000001E-2</v>
      </c>
      <c r="O15535">
        <v>0.10638980000000001</v>
      </c>
      <c r="P15535">
        <v>28.257000000000001</v>
      </c>
      <c r="Q15535">
        <v>0.1002758</v>
      </c>
    </row>
    <row r="15536" spans="1:17">
      <c r="A15536" t="s">
        <v>17742</v>
      </c>
      <c r="B15536" t="s">
        <v>3</v>
      </c>
      <c r="C15536" t="s">
        <v>7</v>
      </c>
      <c r="D15536" t="s">
        <v>18</v>
      </c>
      <c r="E15536" t="s">
        <v>70</v>
      </c>
      <c r="F15536" t="s">
        <v>28</v>
      </c>
      <c r="G15536">
        <v>7</v>
      </c>
      <c r="H15536">
        <v>2.0569549999999999</v>
      </c>
      <c r="I15536">
        <v>1.90097</v>
      </c>
      <c r="J15536">
        <v>-0.1559846</v>
      </c>
      <c r="K15536">
        <v>-0.2938249</v>
      </c>
      <c r="L15536">
        <v>-0.21238779999999999</v>
      </c>
      <c r="M15536">
        <v>-0.1559846</v>
      </c>
      <c r="N15536">
        <v>-9.9581500000000003E-2</v>
      </c>
      <c r="O15536">
        <v>-1.8144400000000001E-2</v>
      </c>
      <c r="P15536">
        <v>28.883299999999998</v>
      </c>
      <c r="Q15536">
        <v>0.10755729999999999</v>
      </c>
    </row>
    <row r="15537" spans="1:17">
      <c r="A15537" t="s">
        <v>17743</v>
      </c>
      <c r="B15537" t="s">
        <v>3</v>
      </c>
      <c r="C15537" t="s">
        <v>7</v>
      </c>
      <c r="D15537" t="s">
        <v>18</v>
      </c>
      <c r="E15537" t="s">
        <v>70</v>
      </c>
      <c r="F15537" t="s">
        <v>28</v>
      </c>
      <c r="G15537">
        <v>8</v>
      </c>
      <c r="H15537">
        <v>2.347051</v>
      </c>
      <c r="I15537">
        <v>2.1811910000000001</v>
      </c>
      <c r="J15537">
        <v>-0.16585939999999999</v>
      </c>
      <c r="K15537">
        <v>-0.33477709999999999</v>
      </c>
      <c r="L15537">
        <v>-0.2349792</v>
      </c>
      <c r="M15537">
        <v>-0.16585939999999999</v>
      </c>
      <c r="N15537">
        <v>-9.6739599999999995E-2</v>
      </c>
      <c r="O15537">
        <v>3.0584000000000002E-3</v>
      </c>
      <c r="P15537">
        <v>28.4465</v>
      </c>
      <c r="Q15537">
        <v>0.13180720000000001</v>
      </c>
    </row>
    <row r="15538" spans="1:17">
      <c r="A15538" t="s">
        <v>17744</v>
      </c>
      <c r="B15538" t="s">
        <v>3</v>
      </c>
      <c r="C15538" t="s">
        <v>7</v>
      </c>
      <c r="D15538" t="s">
        <v>18</v>
      </c>
      <c r="E15538" t="s">
        <v>70</v>
      </c>
      <c r="F15538" t="s">
        <v>28</v>
      </c>
      <c r="G15538">
        <v>9</v>
      </c>
      <c r="H15538">
        <v>2.2121960000000001</v>
      </c>
      <c r="I15538">
        <v>2.0258850000000002</v>
      </c>
      <c r="J15538">
        <v>-0.1863109</v>
      </c>
      <c r="K15538">
        <v>-0.38743</v>
      </c>
      <c r="L15538">
        <v>-0.26860719999999999</v>
      </c>
      <c r="M15538">
        <v>-0.1863109</v>
      </c>
      <c r="N15538">
        <v>-0.1040146</v>
      </c>
      <c r="O15538">
        <v>1.4808200000000001E-2</v>
      </c>
      <c r="P15538">
        <v>29.601199999999999</v>
      </c>
      <c r="Q15538">
        <v>0.15693409999999999</v>
      </c>
    </row>
    <row r="15539" spans="1:17">
      <c r="A15539" t="s">
        <v>17745</v>
      </c>
      <c r="B15539" t="s">
        <v>3</v>
      </c>
      <c r="C15539" t="s">
        <v>7</v>
      </c>
      <c r="D15539" t="s">
        <v>18</v>
      </c>
      <c r="E15539" t="s">
        <v>70</v>
      </c>
      <c r="F15539" t="s">
        <v>28</v>
      </c>
      <c r="G15539">
        <v>10</v>
      </c>
      <c r="H15539">
        <v>1.98109</v>
      </c>
      <c r="I15539">
        <v>1.8940760000000001</v>
      </c>
      <c r="J15539">
        <v>-8.70142E-2</v>
      </c>
      <c r="K15539">
        <v>-0.29017470000000001</v>
      </c>
      <c r="L15539">
        <v>-0.17014589999999999</v>
      </c>
      <c r="M15539">
        <v>-8.70142E-2</v>
      </c>
      <c r="N15539">
        <v>-3.8825999999999999E-3</v>
      </c>
      <c r="O15539">
        <v>0.1161462</v>
      </c>
      <c r="P15539">
        <v>31.692</v>
      </c>
      <c r="Q15539">
        <v>0.1585269</v>
      </c>
    </row>
    <row r="15540" spans="1:17">
      <c r="A15540" t="s">
        <v>17746</v>
      </c>
      <c r="B15540" t="s">
        <v>3</v>
      </c>
      <c r="C15540" t="s">
        <v>7</v>
      </c>
      <c r="D15540" t="s">
        <v>18</v>
      </c>
      <c r="E15540" t="s">
        <v>70</v>
      </c>
      <c r="F15540" t="s">
        <v>28</v>
      </c>
      <c r="G15540">
        <v>11</v>
      </c>
      <c r="H15540">
        <v>1.7086749999999999</v>
      </c>
      <c r="I15540">
        <v>1.785088</v>
      </c>
      <c r="J15540">
        <v>7.6413499999999995E-2</v>
      </c>
      <c r="K15540">
        <v>-0.12469909999999999</v>
      </c>
      <c r="L15540">
        <v>-5.8801000000000001E-3</v>
      </c>
      <c r="M15540">
        <v>7.6413499999999995E-2</v>
      </c>
      <c r="N15540">
        <v>0.15870719999999999</v>
      </c>
      <c r="O15540">
        <v>0.2775262</v>
      </c>
      <c r="P15540">
        <v>34.282499999999999</v>
      </c>
      <c r="Q15540">
        <v>0.15692900000000001</v>
      </c>
    </row>
    <row r="15541" spans="1:17">
      <c r="A15541" t="s">
        <v>17747</v>
      </c>
      <c r="B15541" t="s">
        <v>3</v>
      </c>
      <c r="C15541" t="s">
        <v>7</v>
      </c>
      <c r="D15541" t="s">
        <v>18</v>
      </c>
      <c r="E15541" t="s">
        <v>70</v>
      </c>
      <c r="F15541" t="s">
        <v>28</v>
      </c>
      <c r="G15541">
        <v>12</v>
      </c>
      <c r="H15541">
        <v>1.456008</v>
      </c>
      <c r="I15541">
        <v>1.7054130000000001</v>
      </c>
      <c r="J15541">
        <v>0.24940490000000001</v>
      </c>
      <c r="K15541">
        <v>7.2921600000000003E-2</v>
      </c>
      <c r="L15541">
        <v>0.1771894</v>
      </c>
      <c r="M15541">
        <v>0.24940490000000001</v>
      </c>
      <c r="N15541">
        <v>0.32162049999999998</v>
      </c>
      <c r="O15541">
        <v>0.4258883</v>
      </c>
      <c r="P15541">
        <v>37.281399999999998</v>
      </c>
      <c r="Q15541">
        <v>0.13771069999999999</v>
      </c>
    </row>
    <row r="15542" spans="1:17">
      <c r="A15542" t="s">
        <v>17748</v>
      </c>
      <c r="B15542" t="s">
        <v>3</v>
      </c>
      <c r="C15542" t="s">
        <v>7</v>
      </c>
      <c r="D15542" t="s">
        <v>18</v>
      </c>
      <c r="E15542" t="s">
        <v>70</v>
      </c>
      <c r="F15542" t="s">
        <v>28</v>
      </c>
      <c r="G15542">
        <v>13</v>
      </c>
      <c r="H15542">
        <v>1.338965</v>
      </c>
      <c r="I15542">
        <v>1.5935589999999999</v>
      </c>
      <c r="J15542">
        <v>0.25459389999999998</v>
      </c>
      <c r="K15542">
        <v>7.6408799999999999E-2</v>
      </c>
      <c r="L15542">
        <v>0.18168200000000001</v>
      </c>
      <c r="M15542">
        <v>0.25459389999999998</v>
      </c>
      <c r="N15542">
        <v>0.32750580000000001</v>
      </c>
      <c r="O15542">
        <v>0.43277900000000002</v>
      </c>
      <c r="P15542">
        <v>40.7502</v>
      </c>
      <c r="Q15542">
        <v>0.13903860000000001</v>
      </c>
    </row>
    <row r="15543" spans="1:17">
      <c r="A15543" t="s">
        <v>17749</v>
      </c>
      <c r="B15543" t="s">
        <v>3</v>
      </c>
      <c r="C15543" t="s">
        <v>7</v>
      </c>
      <c r="D15543" t="s">
        <v>18</v>
      </c>
      <c r="E15543" t="s">
        <v>70</v>
      </c>
      <c r="F15543" t="s">
        <v>28</v>
      </c>
      <c r="G15543">
        <v>14</v>
      </c>
      <c r="H15543">
        <v>1.170979</v>
      </c>
      <c r="I15543">
        <v>1.4762230000000001</v>
      </c>
      <c r="J15543">
        <v>0.30524390000000001</v>
      </c>
      <c r="K15543">
        <v>0.12772800000000001</v>
      </c>
      <c r="L15543">
        <v>0.2326059</v>
      </c>
      <c r="M15543">
        <v>0.30524390000000001</v>
      </c>
      <c r="N15543">
        <v>0.377882</v>
      </c>
      <c r="O15543">
        <v>0.48275990000000002</v>
      </c>
      <c r="P15543">
        <v>42.594799999999999</v>
      </c>
      <c r="Q15543">
        <v>0.13851640000000001</v>
      </c>
    </row>
    <row r="15544" spans="1:17">
      <c r="A15544" t="s">
        <v>17750</v>
      </c>
      <c r="B15544" t="s">
        <v>3</v>
      </c>
      <c r="C15544" t="s">
        <v>7</v>
      </c>
      <c r="D15544" t="s">
        <v>18</v>
      </c>
      <c r="E15544" t="s">
        <v>70</v>
      </c>
      <c r="F15544" t="s">
        <v>28</v>
      </c>
      <c r="G15544">
        <v>15</v>
      </c>
      <c r="H15544">
        <v>1.0912550000000001</v>
      </c>
      <c r="I15544">
        <v>1.3856310000000001</v>
      </c>
      <c r="J15544">
        <v>0.29437540000000001</v>
      </c>
      <c r="K15544">
        <v>0.10537050000000001</v>
      </c>
      <c r="L15544">
        <v>0.21703610000000001</v>
      </c>
      <c r="M15544">
        <v>0.29437540000000001</v>
      </c>
      <c r="N15544">
        <v>0.37171480000000001</v>
      </c>
      <c r="O15544">
        <v>0.48338039999999999</v>
      </c>
      <c r="P15544">
        <v>43.968800000000002</v>
      </c>
      <c r="Q15544">
        <v>0.14748140000000001</v>
      </c>
    </row>
    <row r="15545" spans="1:17">
      <c r="A15545" t="s">
        <v>17751</v>
      </c>
      <c r="B15545" t="s">
        <v>3</v>
      </c>
      <c r="C15545" t="s">
        <v>7</v>
      </c>
      <c r="D15545" t="s">
        <v>18</v>
      </c>
      <c r="E15545" t="s">
        <v>70</v>
      </c>
      <c r="F15545" t="s">
        <v>28</v>
      </c>
      <c r="G15545">
        <v>16</v>
      </c>
      <c r="H15545">
        <v>1.11405</v>
      </c>
      <c r="I15545">
        <v>1.3052779999999999</v>
      </c>
      <c r="J15545">
        <v>0.19122790000000001</v>
      </c>
      <c r="K15545">
        <v>1.25589E-2</v>
      </c>
      <c r="L15545">
        <v>0.118118</v>
      </c>
      <c r="M15545">
        <v>0.19122790000000001</v>
      </c>
      <c r="N15545">
        <v>0.26433770000000001</v>
      </c>
      <c r="O15545">
        <v>0.36989680000000003</v>
      </c>
      <c r="P15545">
        <v>44.032299999999999</v>
      </c>
      <c r="Q15545">
        <v>0.13941609999999999</v>
      </c>
    </row>
    <row r="15546" spans="1:17">
      <c r="A15546" t="s">
        <v>17752</v>
      </c>
      <c r="B15546" t="s">
        <v>3</v>
      </c>
      <c r="C15546" t="s">
        <v>7</v>
      </c>
      <c r="D15546" t="s">
        <v>18</v>
      </c>
      <c r="E15546" t="s">
        <v>70</v>
      </c>
      <c r="F15546" t="s">
        <v>28</v>
      </c>
      <c r="G15546">
        <v>17</v>
      </c>
      <c r="H15546">
        <v>1.254135</v>
      </c>
      <c r="I15546">
        <v>1.4262220000000001</v>
      </c>
      <c r="J15546">
        <v>0.1720875</v>
      </c>
      <c r="K15546">
        <v>-1.8871099999999998E-2</v>
      </c>
      <c r="L15546">
        <v>9.3948799999999999E-2</v>
      </c>
      <c r="M15546">
        <v>0.1720875</v>
      </c>
      <c r="N15546">
        <v>0.25022620000000001</v>
      </c>
      <c r="O15546">
        <v>0.36304609999999998</v>
      </c>
      <c r="P15546">
        <v>41.095100000000002</v>
      </c>
      <c r="Q15546">
        <v>0.14900579999999999</v>
      </c>
    </row>
    <row r="15547" spans="1:17">
      <c r="A15547" t="s">
        <v>17753</v>
      </c>
      <c r="B15547" t="s">
        <v>3</v>
      </c>
      <c r="C15547" t="s">
        <v>7</v>
      </c>
      <c r="D15547" t="s">
        <v>18</v>
      </c>
      <c r="E15547" t="s">
        <v>70</v>
      </c>
      <c r="F15547" t="s">
        <v>28</v>
      </c>
      <c r="G15547">
        <v>18</v>
      </c>
      <c r="H15547">
        <v>1.6045799999999999</v>
      </c>
      <c r="I15547">
        <v>1.6234200000000001</v>
      </c>
      <c r="J15547">
        <v>1.88399E-2</v>
      </c>
      <c r="K15547">
        <v>-0.19633139999999999</v>
      </c>
      <c r="L15547">
        <v>-6.9206400000000001E-2</v>
      </c>
      <c r="M15547">
        <v>1.88399E-2</v>
      </c>
      <c r="N15547">
        <v>0.1068863</v>
      </c>
      <c r="O15547">
        <v>0.23401130000000001</v>
      </c>
      <c r="P15547">
        <v>36.441899999999997</v>
      </c>
      <c r="Q15547">
        <v>0.1678991</v>
      </c>
    </row>
    <row r="15548" spans="1:17">
      <c r="A15548" t="s">
        <v>17754</v>
      </c>
      <c r="B15548" t="s">
        <v>3</v>
      </c>
      <c r="C15548" t="s">
        <v>7</v>
      </c>
      <c r="D15548" t="s">
        <v>18</v>
      </c>
      <c r="E15548" t="s">
        <v>70</v>
      </c>
      <c r="F15548" t="s">
        <v>28</v>
      </c>
      <c r="G15548">
        <v>19</v>
      </c>
      <c r="H15548">
        <v>2.0876920000000001</v>
      </c>
      <c r="I15548">
        <v>1.942175</v>
      </c>
      <c r="J15548">
        <v>-0.14551739999999999</v>
      </c>
      <c r="K15548">
        <v>-0.3465531</v>
      </c>
      <c r="L15548">
        <v>-0.2277796</v>
      </c>
      <c r="M15548">
        <v>-0.14551739999999999</v>
      </c>
      <c r="N15548">
        <v>-6.3255199999999998E-2</v>
      </c>
      <c r="O15548">
        <v>5.5518400000000002E-2</v>
      </c>
      <c r="P15548">
        <v>34.660800000000002</v>
      </c>
      <c r="Q15548">
        <v>0.15686900000000001</v>
      </c>
    </row>
    <row r="15549" spans="1:17">
      <c r="A15549" t="s">
        <v>17755</v>
      </c>
      <c r="B15549" t="s">
        <v>3</v>
      </c>
      <c r="C15549" t="s">
        <v>7</v>
      </c>
      <c r="D15549" t="s">
        <v>18</v>
      </c>
      <c r="E15549" t="s">
        <v>70</v>
      </c>
      <c r="F15549" t="s">
        <v>28</v>
      </c>
      <c r="G15549">
        <v>20</v>
      </c>
      <c r="H15549">
        <v>2.1971370000000001</v>
      </c>
      <c r="I15549">
        <v>2.0382009999999999</v>
      </c>
      <c r="J15549">
        <v>-0.15893599999999999</v>
      </c>
      <c r="K15549">
        <v>-0.36758489999999999</v>
      </c>
      <c r="L15549">
        <v>-0.24431339999999999</v>
      </c>
      <c r="M15549">
        <v>-0.15893599999999999</v>
      </c>
      <c r="N15549">
        <v>-7.3558499999999999E-2</v>
      </c>
      <c r="O15549">
        <v>4.9713E-2</v>
      </c>
      <c r="P15549">
        <v>32.754100000000001</v>
      </c>
      <c r="Q15549">
        <v>0.1628097</v>
      </c>
    </row>
    <row r="15550" spans="1:17">
      <c r="A15550" t="s">
        <v>17756</v>
      </c>
      <c r="B15550" t="s">
        <v>3</v>
      </c>
      <c r="C15550" t="s">
        <v>7</v>
      </c>
      <c r="D15550" t="s">
        <v>18</v>
      </c>
      <c r="E15550" t="s">
        <v>70</v>
      </c>
      <c r="F15550" t="s">
        <v>28</v>
      </c>
      <c r="G15550">
        <v>21</v>
      </c>
      <c r="H15550">
        <v>2.0302310000000001</v>
      </c>
      <c r="I15550">
        <v>1.9273439999999999</v>
      </c>
      <c r="J15550">
        <v>-0.1028876</v>
      </c>
      <c r="K15550">
        <v>-0.28449000000000002</v>
      </c>
      <c r="L15550">
        <v>-0.17719779999999999</v>
      </c>
      <c r="M15550">
        <v>-0.1028876</v>
      </c>
      <c r="N15550">
        <v>-2.8577399999999999E-2</v>
      </c>
      <c r="O15550">
        <v>7.8714699999999999E-2</v>
      </c>
      <c r="P15550">
        <v>30.411300000000001</v>
      </c>
      <c r="Q15550">
        <v>0.1417051</v>
      </c>
    </row>
    <row r="15551" spans="1:17">
      <c r="A15551" t="s">
        <v>17757</v>
      </c>
      <c r="B15551" t="s">
        <v>3</v>
      </c>
      <c r="C15551" t="s">
        <v>7</v>
      </c>
      <c r="D15551" t="s">
        <v>18</v>
      </c>
      <c r="E15551" t="s">
        <v>70</v>
      </c>
      <c r="F15551" t="s">
        <v>28</v>
      </c>
      <c r="G15551">
        <v>22</v>
      </c>
      <c r="H15551">
        <v>1.7883150000000001</v>
      </c>
      <c r="I15551">
        <v>1.7713909999999999</v>
      </c>
      <c r="J15551">
        <v>-1.69242E-2</v>
      </c>
      <c r="K15551">
        <v>-0.19331119999999999</v>
      </c>
      <c r="L15551">
        <v>-8.9100299999999993E-2</v>
      </c>
      <c r="M15551">
        <v>-1.69242E-2</v>
      </c>
      <c r="N15551">
        <v>5.52519E-2</v>
      </c>
      <c r="O15551">
        <v>0.15946279999999999</v>
      </c>
      <c r="P15551">
        <v>30.3475</v>
      </c>
      <c r="Q15551">
        <v>0.13763549999999999</v>
      </c>
    </row>
    <row r="15552" spans="1:17">
      <c r="A15552" t="s">
        <v>17758</v>
      </c>
      <c r="B15552" t="s">
        <v>3</v>
      </c>
      <c r="C15552" t="s">
        <v>7</v>
      </c>
      <c r="D15552" t="s">
        <v>18</v>
      </c>
      <c r="E15552" t="s">
        <v>70</v>
      </c>
      <c r="F15552" t="s">
        <v>28</v>
      </c>
      <c r="G15552">
        <v>23</v>
      </c>
      <c r="H15552">
        <v>1.533121</v>
      </c>
      <c r="I15552">
        <v>1.6189450000000001</v>
      </c>
      <c r="J15552">
        <v>8.5823999999999998E-2</v>
      </c>
      <c r="K15552">
        <v>-7.8149399999999994E-2</v>
      </c>
      <c r="L15552">
        <v>1.8727400000000002E-2</v>
      </c>
      <c r="M15552">
        <v>8.5823999999999998E-2</v>
      </c>
      <c r="N15552">
        <v>0.15292059999999999</v>
      </c>
      <c r="O15552">
        <v>0.24979750000000001</v>
      </c>
      <c r="P15552">
        <v>29.284600000000001</v>
      </c>
      <c r="Q15552">
        <v>0.12794920000000001</v>
      </c>
    </row>
    <row r="15553" spans="1:17">
      <c r="A15553" t="s">
        <v>17759</v>
      </c>
      <c r="B15553" t="s">
        <v>3</v>
      </c>
      <c r="C15553" t="s">
        <v>7</v>
      </c>
      <c r="D15553" t="s">
        <v>18</v>
      </c>
      <c r="E15553" t="s">
        <v>70</v>
      </c>
      <c r="F15553" t="s">
        <v>28</v>
      </c>
      <c r="G15553">
        <v>24</v>
      </c>
      <c r="H15553">
        <v>1.3165119999999999</v>
      </c>
      <c r="I15553">
        <v>1.396161</v>
      </c>
      <c r="J15553">
        <v>7.96491E-2</v>
      </c>
      <c r="K15553">
        <v>-5.7022900000000001E-2</v>
      </c>
      <c r="L15553">
        <v>2.3723999999999999E-2</v>
      </c>
      <c r="M15553">
        <v>7.96491E-2</v>
      </c>
      <c r="N15553">
        <v>0.1355741</v>
      </c>
      <c r="O15553">
        <v>0.21632100000000001</v>
      </c>
      <c r="P15553">
        <v>28.5657</v>
      </c>
      <c r="Q15553">
        <v>0.1066457</v>
      </c>
    </row>
    <row r="15554" spans="1:17">
      <c r="A15554" t="s">
        <v>17760</v>
      </c>
      <c r="B15554" t="s">
        <v>3</v>
      </c>
      <c r="C15554" t="s">
        <v>7</v>
      </c>
      <c r="D15554" t="s">
        <v>19</v>
      </c>
      <c r="E15554" t="s">
        <v>70</v>
      </c>
      <c r="F15554" t="s">
        <v>21</v>
      </c>
      <c r="G15554">
        <v>1</v>
      </c>
      <c r="H15554">
        <v>0.96542760000000005</v>
      </c>
      <c r="I15554">
        <v>1.0354289999999999</v>
      </c>
      <c r="J15554">
        <v>7.0001900000000006E-2</v>
      </c>
      <c r="K15554">
        <v>2.6189E-3</v>
      </c>
      <c r="L15554">
        <v>4.2429300000000003E-2</v>
      </c>
      <c r="M15554">
        <v>7.0001900000000006E-2</v>
      </c>
      <c r="N15554">
        <v>9.7574400000000006E-2</v>
      </c>
      <c r="O15554">
        <v>0.1373848</v>
      </c>
      <c r="P15554">
        <v>38.603999999999999</v>
      </c>
      <c r="Q15554">
        <v>5.25792E-2</v>
      </c>
    </row>
    <row r="15555" spans="1:17">
      <c r="A15555" t="s">
        <v>17761</v>
      </c>
      <c r="B15555" t="s">
        <v>3</v>
      </c>
      <c r="C15555" t="s">
        <v>7</v>
      </c>
      <c r="D15555" t="s">
        <v>19</v>
      </c>
      <c r="E15555" t="s">
        <v>70</v>
      </c>
      <c r="F15555" t="s">
        <v>21</v>
      </c>
      <c r="G15555">
        <v>2</v>
      </c>
      <c r="H15555">
        <v>0.9281296</v>
      </c>
      <c r="I15555">
        <v>0.98280239999999996</v>
      </c>
      <c r="J15555">
        <v>5.4672800000000001E-2</v>
      </c>
      <c r="K15555">
        <v>1.6425999999999999E-3</v>
      </c>
      <c r="L15555">
        <v>3.2973299999999997E-2</v>
      </c>
      <c r="M15555">
        <v>5.4672800000000001E-2</v>
      </c>
      <c r="N15555">
        <v>7.6372300000000004E-2</v>
      </c>
      <c r="O15555">
        <v>0.10770299999999999</v>
      </c>
      <c r="P15555">
        <v>38.680799999999998</v>
      </c>
      <c r="Q15555">
        <v>4.1379699999999998E-2</v>
      </c>
    </row>
    <row r="15556" spans="1:17">
      <c r="A15556" t="s">
        <v>17762</v>
      </c>
      <c r="B15556" t="s">
        <v>3</v>
      </c>
      <c r="C15556" t="s">
        <v>7</v>
      </c>
      <c r="D15556" t="s">
        <v>19</v>
      </c>
      <c r="E15556" t="s">
        <v>70</v>
      </c>
      <c r="F15556" t="s">
        <v>21</v>
      </c>
      <c r="G15556">
        <v>3</v>
      </c>
      <c r="H15556">
        <v>0.92766300000000002</v>
      </c>
      <c r="I15556">
        <v>0.97007929999999998</v>
      </c>
      <c r="J15556">
        <v>4.24164E-2</v>
      </c>
      <c r="K15556">
        <v>-8.6359000000000002E-3</v>
      </c>
      <c r="L15556">
        <v>2.1526199999999999E-2</v>
      </c>
      <c r="M15556">
        <v>4.24164E-2</v>
      </c>
      <c r="N15556">
        <v>6.3306500000000002E-2</v>
      </c>
      <c r="O15556">
        <v>9.3468599999999999E-2</v>
      </c>
      <c r="P15556">
        <v>38.298900000000003</v>
      </c>
      <c r="Q15556">
        <v>3.9836299999999998E-2</v>
      </c>
    </row>
    <row r="15557" spans="1:17">
      <c r="A15557" t="s">
        <v>17763</v>
      </c>
      <c r="B15557" t="s">
        <v>3</v>
      </c>
      <c r="C15557" t="s">
        <v>7</v>
      </c>
      <c r="D15557" t="s">
        <v>19</v>
      </c>
      <c r="E15557" t="s">
        <v>70</v>
      </c>
      <c r="F15557" t="s">
        <v>21</v>
      </c>
      <c r="G15557">
        <v>4</v>
      </c>
      <c r="H15557">
        <v>0.95521239999999996</v>
      </c>
      <c r="I15557">
        <v>0.98159960000000002</v>
      </c>
      <c r="J15557">
        <v>2.6387299999999999E-2</v>
      </c>
      <c r="K15557">
        <v>-2.96704E-2</v>
      </c>
      <c r="L15557">
        <v>3.4489E-3</v>
      </c>
      <c r="M15557">
        <v>2.6387299999999999E-2</v>
      </c>
      <c r="N15557">
        <v>4.9325599999999997E-2</v>
      </c>
      <c r="O15557">
        <v>8.2444900000000002E-2</v>
      </c>
      <c r="P15557">
        <v>38.0122</v>
      </c>
      <c r="Q15557">
        <v>4.3742000000000003E-2</v>
      </c>
    </row>
    <row r="15558" spans="1:17">
      <c r="A15558" t="s">
        <v>17764</v>
      </c>
      <c r="B15558" t="s">
        <v>3</v>
      </c>
      <c r="C15558" t="s">
        <v>7</v>
      </c>
      <c r="D15558" t="s">
        <v>19</v>
      </c>
      <c r="E15558" t="s">
        <v>70</v>
      </c>
      <c r="F15558" t="s">
        <v>21</v>
      </c>
      <c r="G15558">
        <v>5</v>
      </c>
      <c r="H15558">
        <v>1.0326029999999999</v>
      </c>
      <c r="I15558">
        <v>1.038754</v>
      </c>
      <c r="J15558">
        <v>6.1513000000000002E-3</v>
      </c>
      <c r="K15558">
        <v>-5.4052799999999998E-2</v>
      </c>
      <c r="L15558">
        <v>-1.8483699999999999E-2</v>
      </c>
      <c r="M15558">
        <v>6.1513000000000002E-3</v>
      </c>
      <c r="N15558">
        <v>3.0786399999999998E-2</v>
      </c>
      <c r="O15558">
        <v>6.6355499999999998E-2</v>
      </c>
      <c r="P15558">
        <v>37.953299999999999</v>
      </c>
      <c r="Q15558">
        <v>4.6977499999999998E-2</v>
      </c>
    </row>
    <row r="15559" spans="1:17">
      <c r="A15559" t="s">
        <v>17765</v>
      </c>
      <c r="B15559" t="s">
        <v>3</v>
      </c>
      <c r="C15559" t="s">
        <v>7</v>
      </c>
      <c r="D15559" t="s">
        <v>19</v>
      </c>
      <c r="E15559" t="s">
        <v>70</v>
      </c>
      <c r="F15559" t="s">
        <v>21</v>
      </c>
      <c r="G15559">
        <v>6</v>
      </c>
      <c r="H15559">
        <v>1.2169570000000001</v>
      </c>
      <c r="I15559">
        <v>1.1868559999999999</v>
      </c>
      <c r="J15559">
        <v>-3.0101099999999999E-2</v>
      </c>
      <c r="K15559">
        <v>-0.10812529999999999</v>
      </c>
      <c r="L15559">
        <v>-6.2028E-2</v>
      </c>
      <c r="M15559">
        <v>-3.0101099999999999E-2</v>
      </c>
      <c r="N15559">
        <v>1.8257E-3</v>
      </c>
      <c r="O15559">
        <v>4.7923E-2</v>
      </c>
      <c r="P15559">
        <v>37.904000000000003</v>
      </c>
      <c r="Q15559">
        <v>6.0882499999999999E-2</v>
      </c>
    </row>
    <row r="15560" spans="1:17">
      <c r="A15560" t="s">
        <v>17766</v>
      </c>
      <c r="B15560" t="s">
        <v>3</v>
      </c>
      <c r="C15560" t="s">
        <v>7</v>
      </c>
      <c r="D15560" t="s">
        <v>19</v>
      </c>
      <c r="E15560" t="s">
        <v>70</v>
      </c>
      <c r="F15560" t="s">
        <v>21</v>
      </c>
      <c r="G15560">
        <v>7</v>
      </c>
      <c r="H15560">
        <v>1.5114050000000001</v>
      </c>
      <c r="I15560">
        <v>1.44038</v>
      </c>
      <c r="J15560">
        <v>-7.1025000000000005E-2</v>
      </c>
      <c r="K15560">
        <v>-0.15721370000000001</v>
      </c>
      <c r="L15560">
        <v>-0.1062927</v>
      </c>
      <c r="M15560">
        <v>-7.1025000000000005E-2</v>
      </c>
      <c r="N15560">
        <v>-3.5757299999999999E-2</v>
      </c>
      <c r="O15560">
        <v>1.51637E-2</v>
      </c>
      <c r="P15560">
        <v>37.784599999999998</v>
      </c>
      <c r="Q15560">
        <v>6.7253400000000005E-2</v>
      </c>
    </row>
    <row r="15561" spans="1:17">
      <c r="A15561" t="s">
        <v>17767</v>
      </c>
      <c r="B15561" t="s">
        <v>3</v>
      </c>
      <c r="C15561" t="s">
        <v>7</v>
      </c>
      <c r="D15561" t="s">
        <v>19</v>
      </c>
      <c r="E15561" t="s">
        <v>70</v>
      </c>
      <c r="F15561" t="s">
        <v>21</v>
      </c>
      <c r="G15561">
        <v>8</v>
      </c>
      <c r="H15561">
        <v>1.65384</v>
      </c>
      <c r="I15561">
        <v>1.547685</v>
      </c>
      <c r="J15561">
        <v>-0.10615479999999999</v>
      </c>
      <c r="K15561">
        <v>-0.20217650000000001</v>
      </c>
      <c r="L15561">
        <v>-0.14544609999999999</v>
      </c>
      <c r="M15561">
        <v>-0.10615479999999999</v>
      </c>
      <c r="N15561">
        <v>-6.6863500000000006E-2</v>
      </c>
      <c r="O15561">
        <v>-1.0133E-2</v>
      </c>
      <c r="P15561">
        <v>37.986499999999999</v>
      </c>
      <c r="Q15561">
        <v>7.4926199999999998E-2</v>
      </c>
    </row>
    <row r="15562" spans="1:17">
      <c r="A15562" t="s">
        <v>17768</v>
      </c>
      <c r="B15562" t="s">
        <v>3</v>
      </c>
      <c r="C15562" t="s">
        <v>7</v>
      </c>
      <c r="D15562" t="s">
        <v>19</v>
      </c>
      <c r="E15562" t="s">
        <v>70</v>
      </c>
      <c r="F15562" t="s">
        <v>21</v>
      </c>
      <c r="G15562">
        <v>9</v>
      </c>
      <c r="H15562">
        <v>1.529442</v>
      </c>
      <c r="I15562">
        <v>1.3440179999999999</v>
      </c>
      <c r="J15562">
        <v>-0.18542359999999999</v>
      </c>
      <c r="K15562">
        <v>-0.2875221</v>
      </c>
      <c r="L15562">
        <v>-0.2272015</v>
      </c>
      <c r="M15562">
        <v>-0.18542359999999999</v>
      </c>
      <c r="N15562">
        <v>-0.14364569999999999</v>
      </c>
      <c r="O15562">
        <v>-8.3325099999999999E-2</v>
      </c>
      <c r="P15562">
        <v>39.064799999999998</v>
      </c>
      <c r="Q15562">
        <v>7.96679E-2</v>
      </c>
    </row>
    <row r="15563" spans="1:17">
      <c r="A15563" t="s">
        <v>17769</v>
      </c>
      <c r="B15563" t="s">
        <v>3</v>
      </c>
      <c r="C15563" t="s">
        <v>7</v>
      </c>
      <c r="D15563" t="s">
        <v>19</v>
      </c>
      <c r="E15563" t="s">
        <v>70</v>
      </c>
      <c r="F15563" t="s">
        <v>21</v>
      </c>
      <c r="G15563">
        <v>10</v>
      </c>
      <c r="H15563">
        <v>1.411837</v>
      </c>
      <c r="I15563">
        <v>1.262532</v>
      </c>
      <c r="J15563">
        <v>-0.14930499999999999</v>
      </c>
      <c r="K15563">
        <v>-0.25173190000000001</v>
      </c>
      <c r="L15563">
        <v>-0.19121730000000001</v>
      </c>
      <c r="M15563">
        <v>-0.14930499999999999</v>
      </c>
      <c r="N15563">
        <v>-0.1073928</v>
      </c>
      <c r="O15563">
        <v>-4.6878200000000002E-2</v>
      </c>
      <c r="P15563">
        <v>41.118699999999997</v>
      </c>
      <c r="Q15563">
        <v>7.9924099999999998E-2</v>
      </c>
    </row>
    <row r="15564" spans="1:17">
      <c r="A15564" t="s">
        <v>17770</v>
      </c>
      <c r="B15564" t="s">
        <v>3</v>
      </c>
      <c r="C15564" t="s">
        <v>7</v>
      </c>
      <c r="D15564" t="s">
        <v>19</v>
      </c>
      <c r="E15564" t="s">
        <v>70</v>
      </c>
      <c r="F15564" t="s">
        <v>21</v>
      </c>
      <c r="G15564">
        <v>11</v>
      </c>
      <c r="H15564">
        <v>1.2804120000000001</v>
      </c>
      <c r="I15564">
        <v>1.207484</v>
      </c>
      <c r="J15564">
        <v>-7.2928000000000007E-2</v>
      </c>
      <c r="K15564">
        <v>-0.1713095</v>
      </c>
      <c r="L15564">
        <v>-0.1131849</v>
      </c>
      <c r="M15564">
        <v>-7.2928000000000007E-2</v>
      </c>
      <c r="N15564">
        <v>-3.2671100000000002E-2</v>
      </c>
      <c r="O15564">
        <v>2.5453400000000001E-2</v>
      </c>
      <c r="P15564">
        <v>42.382800000000003</v>
      </c>
      <c r="Q15564">
        <v>7.6767500000000002E-2</v>
      </c>
    </row>
    <row r="15565" spans="1:17">
      <c r="A15565" t="s">
        <v>17771</v>
      </c>
      <c r="B15565" t="s">
        <v>3</v>
      </c>
      <c r="C15565" t="s">
        <v>7</v>
      </c>
      <c r="D15565" t="s">
        <v>19</v>
      </c>
      <c r="E15565" t="s">
        <v>70</v>
      </c>
      <c r="F15565" t="s">
        <v>21</v>
      </c>
      <c r="G15565">
        <v>12</v>
      </c>
      <c r="H15565">
        <v>1.1362509999999999</v>
      </c>
      <c r="I15565">
        <v>1.132015</v>
      </c>
      <c r="J15565">
        <v>-4.2364999999999998E-3</v>
      </c>
      <c r="K15565">
        <v>-0.1047501</v>
      </c>
      <c r="L15565">
        <v>-4.5365799999999998E-2</v>
      </c>
      <c r="M15565">
        <v>-4.2364999999999998E-3</v>
      </c>
      <c r="N15565">
        <v>3.6892899999999999E-2</v>
      </c>
      <c r="O15565">
        <v>9.6277199999999993E-2</v>
      </c>
      <c r="P15565">
        <v>44.293599999999998</v>
      </c>
      <c r="Q15565">
        <v>7.8431200000000006E-2</v>
      </c>
    </row>
    <row r="15566" spans="1:17">
      <c r="A15566" t="s">
        <v>17772</v>
      </c>
      <c r="B15566" t="s">
        <v>3</v>
      </c>
      <c r="C15566" t="s">
        <v>7</v>
      </c>
      <c r="D15566" t="s">
        <v>19</v>
      </c>
      <c r="E15566" t="s">
        <v>70</v>
      </c>
      <c r="F15566" t="s">
        <v>21</v>
      </c>
      <c r="G15566">
        <v>13</v>
      </c>
      <c r="H15566">
        <v>0.99462969999999995</v>
      </c>
      <c r="I15566">
        <v>1.0850519999999999</v>
      </c>
      <c r="J15566">
        <v>9.0421799999999997E-2</v>
      </c>
      <c r="K15566">
        <v>-4.9510000000000005E-4</v>
      </c>
      <c r="L15566">
        <v>5.3219299999999997E-2</v>
      </c>
      <c r="M15566">
        <v>9.0421799999999997E-2</v>
      </c>
      <c r="N15566">
        <v>0.1276243</v>
      </c>
      <c r="O15566">
        <v>0.18133879999999999</v>
      </c>
      <c r="P15566">
        <v>45.400700000000001</v>
      </c>
      <c r="Q15566">
        <v>7.0942900000000003E-2</v>
      </c>
    </row>
    <row r="15567" spans="1:17">
      <c r="A15567" t="s">
        <v>17773</v>
      </c>
      <c r="B15567" t="s">
        <v>3</v>
      </c>
      <c r="C15567" t="s">
        <v>7</v>
      </c>
      <c r="D15567" t="s">
        <v>19</v>
      </c>
      <c r="E15567" t="s">
        <v>70</v>
      </c>
      <c r="F15567" t="s">
        <v>21</v>
      </c>
      <c r="G15567">
        <v>14</v>
      </c>
      <c r="H15567">
        <v>0.91062679999999996</v>
      </c>
      <c r="I15567">
        <v>1.0295810000000001</v>
      </c>
      <c r="J15567">
        <v>0.1189539</v>
      </c>
      <c r="K15567">
        <v>2.87426E-2</v>
      </c>
      <c r="L15567">
        <v>8.2040199999999994E-2</v>
      </c>
      <c r="M15567">
        <v>0.1189539</v>
      </c>
      <c r="N15567">
        <v>0.1558676</v>
      </c>
      <c r="O15567">
        <v>0.2091652</v>
      </c>
      <c r="P15567">
        <v>45.799799999999998</v>
      </c>
      <c r="Q15567">
        <v>7.0392200000000002E-2</v>
      </c>
    </row>
    <row r="15568" spans="1:17">
      <c r="A15568" t="s">
        <v>17774</v>
      </c>
      <c r="B15568" t="s">
        <v>3</v>
      </c>
      <c r="C15568" t="s">
        <v>7</v>
      </c>
      <c r="D15568" t="s">
        <v>19</v>
      </c>
      <c r="E15568" t="s">
        <v>70</v>
      </c>
      <c r="F15568" t="s">
        <v>21</v>
      </c>
      <c r="G15568">
        <v>15</v>
      </c>
      <c r="H15568">
        <v>0.882023</v>
      </c>
      <c r="I15568">
        <v>0.99355439999999995</v>
      </c>
      <c r="J15568">
        <v>0.1115314</v>
      </c>
      <c r="K15568">
        <v>3.0987299999999999E-2</v>
      </c>
      <c r="L15568">
        <v>7.8573400000000002E-2</v>
      </c>
      <c r="M15568">
        <v>0.1115314</v>
      </c>
      <c r="N15568">
        <v>0.14448929999999999</v>
      </c>
      <c r="O15568">
        <v>0.19207540000000001</v>
      </c>
      <c r="P15568">
        <v>45.545900000000003</v>
      </c>
      <c r="Q15568">
        <v>6.2848899999999999E-2</v>
      </c>
    </row>
    <row r="15569" spans="1:17">
      <c r="A15569" t="s">
        <v>17775</v>
      </c>
      <c r="B15569" t="s">
        <v>3</v>
      </c>
      <c r="C15569" t="s">
        <v>7</v>
      </c>
      <c r="D15569" t="s">
        <v>19</v>
      </c>
      <c r="E15569" t="s">
        <v>70</v>
      </c>
      <c r="F15569" t="s">
        <v>21</v>
      </c>
      <c r="G15569">
        <v>16</v>
      </c>
      <c r="H15569">
        <v>0.89770119999999998</v>
      </c>
      <c r="I15569">
        <v>1.005625</v>
      </c>
      <c r="J15569">
        <v>0.1079233</v>
      </c>
      <c r="K15569">
        <v>2.3553399999999999E-2</v>
      </c>
      <c r="L15569">
        <v>7.3399800000000001E-2</v>
      </c>
      <c r="M15569">
        <v>0.1079233</v>
      </c>
      <c r="N15569">
        <v>0.14244680000000001</v>
      </c>
      <c r="O15569">
        <v>0.1922933</v>
      </c>
      <c r="P15569">
        <v>45.009599999999999</v>
      </c>
      <c r="Q15569">
        <v>6.5834199999999996E-2</v>
      </c>
    </row>
    <row r="15570" spans="1:17">
      <c r="A15570" t="s">
        <v>17776</v>
      </c>
      <c r="B15570" t="s">
        <v>3</v>
      </c>
      <c r="C15570" t="s">
        <v>7</v>
      </c>
      <c r="D15570" t="s">
        <v>19</v>
      </c>
      <c r="E15570" t="s">
        <v>70</v>
      </c>
      <c r="F15570" t="s">
        <v>21</v>
      </c>
      <c r="G15570">
        <v>17</v>
      </c>
      <c r="H15570">
        <v>1.006194</v>
      </c>
      <c r="I15570">
        <v>1.1047819999999999</v>
      </c>
      <c r="J15570">
        <v>9.8587599999999997E-2</v>
      </c>
      <c r="K15570">
        <v>1.2535599999999999E-2</v>
      </c>
      <c r="L15570">
        <v>6.3375799999999996E-2</v>
      </c>
      <c r="M15570">
        <v>9.8587599999999997E-2</v>
      </c>
      <c r="N15570">
        <v>0.13379940000000001</v>
      </c>
      <c r="O15570">
        <v>0.18463959999999999</v>
      </c>
      <c r="P15570">
        <v>43.7072</v>
      </c>
      <c r="Q15570">
        <v>6.7146700000000004E-2</v>
      </c>
    </row>
    <row r="15571" spans="1:17">
      <c r="A15571" t="s">
        <v>17777</v>
      </c>
      <c r="B15571" t="s">
        <v>3</v>
      </c>
      <c r="C15571" t="s">
        <v>7</v>
      </c>
      <c r="D15571" t="s">
        <v>19</v>
      </c>
      <c r="E15571" t="s">
        <v>70</v>
      </c>
      <c r="F15571" t="s">
        <v>21</v>
      </c>
      <c r="G15571">
        <v>18</v>
      </c>
      <c r="H15571">
        <v>1.260769</v>
      </c>
      <c r="I15571">
        <v>1.3297349999999999</v>
      </c>
      <c r="J15571">
        <v>6.8965299999999993E-2</v>
      </c>
      <c r="K15571">
        <v>-3.1566999999999998E-2</v>
      </c>
      <c r="L15571">
        <v>2.78283E-2</v>
      </c>
      <c r="M15571">
        <v>6.8965299999999993E-2</v>
      </c>
      <c r="N15571">
        <v>0.1101023</v>
      </c>
      <c r="O15571">
        <v>0.1694977</v>
      </c>
      <c r="P15571">
        <v>42.284399999999998</v>
      </c>
      <c r="Q15571">
        <v>7.8445799999999996E-2</v>
      </c>
    </row>
    <row r="15572" spans="1:17">
      <c r="A15572" t="s">
        <v>17778</v>
      </c>
      <c r="B15572" t="s">
        <v>3</v>
      </c>
      <c r="C15572" t="s">
        <v>7</v>
      </c>
      <c r="D15572" t="s">
        <v>19</v>
      </c>
      <c r="E15572" t="s">
        <v>70</v>
      </c>
      <c r="F15572" t="s">
        <v>21</v>
      </c>
      <c r="G15572">
        <v>19</v>
      </c>
      <c r="H15572">
        <v>1.5731459999999999</v>
      </c>
      <c r="I15572">
        <v>1.5523530000000001</v>
      </c>
      <c r="J15572">
        <v>-2.0793099999999998E-2</v>
      </c>
      <c r="K15572">
        <v>-0.13754720000000001</v>
      </c>
      <c r="L15572">
        <v>-6.8567900000000001E-2</v>
      </c>
      <c r="M15572">
        <v>-2.0793099999999998E-2</v>
      </c>
      <c r="N15572">
        <v>2.6981700000000001E-2</v>
      </c>
      <c r="O15572">
        <v>9.5960900000000002E-2</v>
      </c>
      <c r="P15572">
        <v>41.459000000000003</v>
      </c>
      <c r="Q15572">
        <v>9.1103699999999996E-2</v>
      </c>
    </row>
    <row r="15573" spans="1:17">
      <c r="A15573" t="s">
        <v>17779</v>
      </c>
      <c r="B15573" t="s">
        <v>3</v>
      </c>
      <c r="C15573" t="s">
        <v>7</v>
      </c>
      <c r="D15573" t="s">
        <v>19</v>
      </c>
      <c r="E15573" t="s">
        <v>70</v>
      </c>
      <c r="F15573" t="s">
        <v>21</v>
      </c>
      <c r="G15573">
        <v>20</v>
      </c>
      <c r="H15573">
        <v>1.6561950000000001</v>
      </c>
      <c r="I15573">
        <v>1.6689830000000001</v>
      </c>
      <c r="J15573">
        <v>1.2788600000000001E-2</v>
      </c>
      <c r="K15573">
        <v>-0.1035498</v>
      </c>
      <c r="L15573">
        <v>-3.4816100000000003E-2</v>
      </c>
      <c r="M15573">
        <v>1.2788600000000001E-2</v>
      </c>
      <c r="N15573">
        <v>6.03934E-2</v>
      </c>
      <c r="O15573">
        <v>0.12912709999999999</v>
      </c>
      <c r="P15573">
        <v>40.8279</v>
      </c>
      <c r="Q15573">
        <v>9.0779399999999996E-2</v>
      </c>
    </row>
    <row r="15574" spans="1:17">
      <c r="A15574" t="s">
        <v>17780</v>
      </c>
      <c r="B15574" t="s">
        <v>3</v>
      </c>
      <c r="C15574" t="s">
        <v>7</v>
      </c>
      <c r="D15574" t="s">
        <v>19</v>
      </c>
      <c r="E15574" t="s">
        <v>70</v>
      </c>
      <c r="F15574" t="s">
        <v>21</v>
      </c>
      <c r="G15574">
        <v>21</v>
      </c>
      <c r="H15574">
        <v>1.631372</v>
      </c>
      <c r="I15574">
        <v>1.7088270000000001</v>
      </c>
      <c r="J15574">
        <v>7.7454899999999993E-2</v>
      </c>
      <c r="K15574">
        <v>-3.32719E-2</v>
      </c>
      <c r="L15574">
        <v>3.2146399999999999E-2</v>
      </c>
      <c r="M15574">
        <v>7.7454899999999993E-2</v>
      </c>
      <c r="N15574">
        <v>0.12276339999999999</v>
      </c>
      <c r="O15574">
        <v>0.18818170000000001</v>
      </c>
      <c r="P15574">
        <v>40.148200000000003</v>
      </c>
      <c r="Q15574">
        <v>8.6400599999999994E-2</v>
      </c>
    </row>
    <row r="15575" spans="1:17">
      <c r="A15575" t="s">
        <v>17781</v>
      </c>
      <c r="B15575" t="s">
        <v>3</v>
      </c>
      <c r="C15575" t="s">
        <v>7</v>
      </c>
      <c r="D15575" t="s">
        <v>19</v>
      </c>
      <c r="E15575" t="s">
        <v>70</v>
      </c>
      <c r="F15575" t="s">
        <v>21</v>
      </c>
      <c r="G15575">
        <v>22</v>
      </c>
      <c r="H15575">
        <v>1.5203930000000001</v>
      </c>
      <c r="I15575">
        <v>1.5891310000000001</v>
      </c>
      <c r="J15575">
        <v>6.8738800000000003E-2</v>
      </c>
      <c r="K15575">
        <v>-3.0419499999999999E-2</v>
      </c>
      <c r="L15575">
        <v>2.8164100000000001E-2</v>
      </c>
      <c r="M15575">
        <v>6.8738800000000003E-2</v>
      </c>
      <c r="N15575">
        <v>0.1093136</v>
      </c>
      <c r="O15575">
        <v>0.1678972</v>
      </c>
      <c r="P15575">
        <v>39.209899999999998</v>
      </c>
      <c r="Q15575">
        <v>7.7373700000000004E-2</v>
      </c>
    </row>
    <row r="15576" spans="1:17">
      <c r="A15576" t="s">
        <v>17782</v>
      </c>
      <c r="B15576" t="s">
        <v>3</v>
      </c>
      <c r="C15576" t="s">
        <v>7</v>
      </c>
      <c r="D15576" t="s">
        <v>19</v>
      </c>
      <c r="E15576" t="s">
        <v>70</v>
      </c>
      <c r="F15576" t="s">
        <v>21</v>
      </c>
      <c r="G15576">
        <v>23</v>
      </c>
      <c r="H15576">
        <v>1.3072919999999999</v>
      </c>
      <c r="I15576">
        <v>1.3975919999999999</v>
      </c>
      <c r="J15576">
        <v>9.0299400000000002E-2</v>
      </c>
      <c r="K15576">
        <v>-2.4560000000000001E-4</v>
      </c>
      <c r="L15576">
        <v>5.3249100000000001E-2</v>
      </c>
      <c r="M15576">
        <v>9.0299400000000002E-2</v>
      </c>
      <c r="N15576">
        <v>0.12734980000000001</v>
      </c>
      <c r="O15576">
        <v>0.18084449999999999</v>
      </c>
      <c r="P15576">
        <v>38.263800000000003</v>
      </c>
      <c r="Q15576">
        <v>7.0652699999999999E-2</v>
      </c>
    </row>
    <row r="15577" spans="1:17">
      <c r="A15577" t="s">
        <v>17783</v>
      </c>
      <c r="B15577" t="s">
        <v>3</v>
      </c>
      <c r="C15577" t="s">
        <v>7</v>
      </c>
      <c r="D15577" t="s">
        <v>19</v>
      </c>
      <c r="E15577" t="s">
        <v>70</v>
      </c>
      <c r="F15577" t="s">
        <v>21</v>
      </c>
      <c r="G15577">
        <v>24</v>
      </c>
      <c r="H15577">
        <v>1.095227</v>
      </c>
      <c r="I15577">
        <v>1.202609</v>
      </c>
      <c r="J15577">
        <v>0.1073819</v>
      </c>
      <c r="K15577">
        <v>2.7481100000000001E-2</v>
      </c>
      <c r="L15577">
        <v>7.4687199999999995E-2</v>
      </c>
      <c r="M15577">
        <v>0.1073819</v>
      </c>
      <c r="N15577">
        <v>0.1400767</v>
      </c>
      <c r="O15577">
        <v>0.1872828</v>
      </c>
      <c r="P15577">
        <v>37.3752</v>
      </c>
      <c r="Q15577">
        <v>6.2346899999999997E-2</v>
      </c>
    </row>
    <row r="15578" spans="1:17">
      <c r="A15578" t="s">
        <v>17784</v>
      </c>
      <c r="B15578" t="s">
        <v>3</v>
      </c>
      <c r="C15578" t="s">
        <v>7</v>
      </c>
      <c r="D15578" t="s">
        <v>19</v>
      </c>
      <c r="E15578" t="s">
        <v>70</v>
      </c>
      <c r="F15578" t="s">
        <v>22</v>
      </c>
      <c r="G15578">
        <v>1</v>
      </c>
      <c r="H15578">
        <v>0.80342469999999999</v>
      </c>
      <c r="I15578">
        <v>0.82510930000000005</v>
      </c>
      <c r="J15578">
        <v>2.1684599999999998E-2</v>
      </c>
      <c r="K15578">
        <v>-8.3663999999999995E-3</v>
      </c>
      <c r="L15578">
        <v>9.3880000000000005E-3</v>
      </c>
      <c r="M15578">
        <v>2.1684599999999998E-2</v>
      </c>
      <c r="N15578">
        <v>3.3981299999999999E-2</v>
      </c>
      <c r="O15578">
        <v>5.1735700000000003E-2</v>
      </c>
      <c r="P15578">
        <v>40.381500000000003</v>
      </c>
      <c r="Q15578">
        <v>2.3448900000000002E-2</v>
      </c>
    </row>
    <row r="15579" spans="1:17">
      <c r="A15579" t="s">
        <v>17785</v>
      </c>
      <c r="B15579" t="s">
        <v>3</v>
      </c>
      <c r="C15579" t="s">
        <v>7</v>
      </c>
      <c r="D15579" t="s">
        <v>19</v>
      </c>
      <c r="E15579" t="s">
        <v>70</v>
      </c>
      <c r="F15579" t="s">
        <v>22</v>
      </c>
      <c r="G15579">
        <v>2</v>
      </c>
      <c r="H15579">
        <v>0.75812619999999997</v>
      </c>
      <c r="I15579">
        <v>0.76451290000000005</v>
      </c>
      <c r="J15579">
        <v>6.3867000000000004E-3</v>
      </c>
      <c r="K15579">
        <v>-1.4605999999999999E-2</v>
      </c>
      <c r="L15579">
        <v>-2.2033999999999999E-3</v>
      </c>
      <c r="M15579">
        <v>6.3867000000000004E-3</v>
      </c>
      <c r="N15579">
        <v>1.49768E-2</v>
      </c>
      <c r="O15579">
        <v>2.7379400000000002E-2</v>
      </c>
      <c r="P15579">
        <v>40.581499999999998</v>
      </c>
      <c r="Q15579">
        <v>1.6380700000000002E-2</v>
      </c>
    </row>
    <row r="15580" spans="1:17">
      <c r="A15580" t="s">
        <v>17786</v>
      </c>
      <c r="B15580" t="s">
        <v>3</v>
      </c>
      <c r="C15580" t="s">
        <v>7</v>
      </c>
      <c r="D15580" t="s">
        <v>19</v>
      </c>
      <c r="E15580" t="s">
        <v>70</v>
      </c>
      <c r="F15580" t="s">
        <v>22</v>
      </c>
      <c r="G15580">
        <v>3</v>
      </c>
      <c r="H15580">
        <v>0.74246869999999998</v>
      </c>
      <c r="I15580">
        <v>0.74088279999999995</v>
      </c>
      <c r="J15580">
        <v>-1.586E-3</v>
      </c>
      <c r="K15580">
        <v>-2.3764E-2</v>
      </c>
      <c r="L15580">
        <v>-1.0661E-2</v>
      </c>
      <c r="M15580">
        <v>-1.586E-3</v>
      </c>
      <c r="N15580">
        <v>7.4891000000000003E-3</v>
      </c>
      <c r="O15580">
        <v>2.0592099999999999E-2</v>
      </c>
      <c r="P15580">
        <v>40.677100000000003</v>
      </c>
      <c r="Q15580">
        <v>1.7305600000000001E-2</v>
      </c>
    </row>
    <row r="15581" spans="1:17">
      <c r="A15581" t="s">
        <v>17787</v>
      </c>
      <c r="B15581" t="s">
        <v>3</v>
      </c>
      <c r="C15581" t="s">
        <v>7</v>
      </c>
      <c r="D15581" t="s">
        <v>19</v>
      </c>
      <c r="E15581" t="s">
        <v>70</v>
      </c>
      <c r="F15581" t="s">
        <v>22</v>
      </c>
      <c r="G15581">
        <v>4</v>
      </c>
      <c r="H15581">
        <v>0.75250859999999997</v>
      </c>
      <c r="I15581">
        <v>0.74389629999999995</v>
      </c>
      <c r="J15581">
        <v>-8.6122999999999998E-3</v>
      </c>
      <c r="K15581">
        <v>-3.0942600000000001E-2</v>
      </c>
      <c r="L15581">
        <v>-1.77497E-2</v>
      </c>
      <c r="M15581">
        <v>-8.6122999999999998E-3</v>
      </c>
      <c r="N15581">
        <v>5.2510000000000002E-4</v>
      </c>
      <c r="O15581">
        <v>1.3717999999999999E-2</v>
      </c>
      <c r="P15581">
        <v>40.332900000000002</v>
      </c>
      <c r="Q15581">
        <v>1.74244E-2</v>
      </c>
    </row>
    <row r="15582" spans="1:17">
      <c r="A15582" t="s">
        <v>17788</v>
      </c>
      <c r="B15582" t="s">
        <v>3</v>
      </c>
      <c r="C15582" t="s">
        <v>7</v>
      </c>
      <c r="D15582" t="s">
        <v>19</v>
      </c>
      <c r="E15582" t="s">
        <v>70</v>
      </c>
      <c r="F15582" t="s">
        <v>22</v>
      </c>
      <c r="G15582">
        <v>5</v>
      </c>
      <c r="H15582">
        <v>0.78690280000000001</v>
      </c>
      <c r="I15582">
        <v>0.77178789999999997</v>
      </c>
      <c r="J15582">
        <v>-1.5115E-2</v>
      </c>
      <c r="K15582">
        <v>-3.92787E-2</v>
      </c>
      <c r="L15582">
        <v>-2.50026E-2</v>
      </c>
      <c r="M15582">
        <v>-1.5115E-2</v>
      </c>
      <c r="N15582">
        <v>-5.2274000000000001E-3</v>
      </c>
      <c r="O15582">
        <v>9.0487999999999992E-3</v>
      </c>
      <c r="P15582">
        <v>40.386699999999998</v>
      </c>
      <c r="Q15582">
        <v>1.88551E-2</v>
      </c>
    </row>
    <row r="15583" spans="1:17">
      <c r="A15583" t="s">
        <v>17789</v>
      </c>
      <c r="B15583" t="s">
        <v>3</v>
      </c>
      <c r="C15583" t="s">
        <v>7</v>
      </c>
      <c r="D15583" t="s">
        <v>19</v>
      </c>
      <c r="E15583" t="s">
        <v>70</v>
      </c>
      <c r="F15583" t="s">
        <v>22</v>
      </c>
      <c r="G15583">
        <v>6</v>
      </c>
      <c r="H15583">
        <v>0.87321199999999999</v>
      </c>
      <c r="I15583">
        <v>0.86545099999999997</v>
      </c>
      <c r="J15583">
        <v>-7.7609999999999997E-3</v>
      </c>
      <c r="K15583">
        <v>-3.28074E-2</v>
      </c>
      <c r="L15583">
        <v>-1.8009799999999999E-2</v>
      </c>
      <c r="M15583">
        <v>-7.7609999999999997E-3</v>
      </c>
      <c r="N15583">
        <v>2.4878000000000001E-3</v>
      </c>
      <c r="O15583">
        <v>1.7285399999999999E-2</v>
      </c>
      <c r="P15583">
        <v>40.4373</v>
      </c>
      <c r="Q15583">
        <v>1.95438E-2</v>
      </c>
    </row>
    <row r="15584" spans="1:17">
      <c r="A15584" t="s">
        <v>17790</v>
      </c>
      <c r="B15584" t="s">
        <v>3</v>
      </c>
      <c r="C15584" t="s">
        <v>7</v>
      </c>
      <c r="D15584" t="s">
        <v>19</v>
      </c>
      <c r="E15584" t="s">
        <v>70</v>
      </c>
      <c r="F15584" t="s">
        <v>22</v>
      </c>
      <c r="G15584">
        <v>7</v>
      </c>
      <c r="H15584">
        <v>1.066082</v>
      </c>
      <c r="I15584">
        <v>1.0346420000000001</v>
      </c>
      <c r="J15584">
        <v>-3.1440200000000001E-2</v>
      </c>
      <c r="K15584">
        <v>-6.5141500000000005E-2</v>
      </c>
      <c r="L15584">
        <v>-4.52305E-2</v>
      </c>
      <c r="M15584">
        <v>-3.1440200000000001E-2</v>
      </c>
      <c r="N15584">
        <v>-1.7649999999999999E-2</v>
      </c>
      <c r="O15584">
        <v>2.261E-3</v>
      </c>
      <c r="P15584">
        <v>40.424700000000001</v>
      </c>
      <c r="Q15584">
        <v>2.6297299999999999E-2</v>
      </c>
    </row>
    <row r="15585" spans="1:17">
      <c r="A15585" t="s">
        <v>17791</v>
      </c>
      <c r="B15585" t="s">
        <v>3</v>
      </c>
      <c r="C15585" t="s">
        <v>7</v>
      </c>
      <c r="D15585" t="s">
        <v>19</v>
      </c>
      <c r="E15585" t="s">
        <v>70</v>
      </c>
      <c r="F15585" t="s">
        <v>22</v>
      </c>
      <c r="G15585">
        <v>8</v>
      </c>
      <c r="H15585">
        <v>1.1920500000000001</v>
      </c>
      <c r="I15585">
        <v>1.1688989999999999</v>
      </c>
      <c r="J15585">
        <v>-2.3150500000000001E-2</v>
      </c>
      <c r="K15585">
        <v>-6.5433699999999997E-2</v>
      </c>
      <c r="L15585">
        <v>-4.0452500000000002E-2</v>
      </c>
      <c r="M15585">
        <v>-2.3150500000000001E-2</v>
      </c>
      <c r="N15585">
        <v>-5.8485999999999998E-3</v>
      </c>
      <c r="O15585">
        <v>1.91326E-2</v>
      </c>
      <c r="P15585">
        <v>40.7044</v>
      </c>
      <c r="Q15585">
        <v>3.2993700000000001E-2</v>
      </c>
    </row>
    <row r="15586" spans="1:17">
      <c r="A15586" t="s">
        <v>17792</v>
      </c>
      <c r="B15586" t="s">
        <v>3</v>
      </c>
      <c r="C15586" t="s">
        <v>7</v>
      </c>
      <c r="D15586" t="s">
        <v>19</v>
      </c>
      <c r="E15586" t="s">
        <v>70</v>
      </c>
      <c r="F15586" t="s">
        <v>22</v>
      </c>
      <c r="G15586">
        <v>9</v>
      </c>
      <c r="H15586">
        <v>1.122017</v>
      </c>
      <c r="I15586">
        <v>1.028599</v>
      </c>
      <c r="J15586">
        <v>-9.3418000000000001E-2</v>
      </c>
      <c r="K15586">
        <v>-0.1263591</v>
      </c>
      <c r="L15586">
        <v>-0.1068972</v>
      </c>
      <c r="M15586">
        <v>-9.3418000000000001E-2</v>
      </c>
      <c r="N15586">
        <v>-7.9938800000000004E-2</v>
      </c>
      <c r="O15586">
        <v>-6.0477000000000003E-2</v>
      </c>
      <c r="P15586">
        <v>40.917700000000004</v>
      </c>
      <c r="Q15586">
        <v>2.5704000000000001E-2</v>
      </c>
    </row>
    <row r="15587" spans="1:17">
      <c r="A15587" t="s">
        <v>17793</v>
      </c>
      <c r="B15587" t="s">
        <v>3</v>
      </c>
      <c r="C15587" t="s">
        <v>7</v>
      </c>
      <c r="D15587" t="s">
        <v>19</v>
      </c>
      <c r="E15587" t="s">
        <v>70</v>
      </c>
      <c r="F15587" t="s">
        <v>22</v>
      </c>
      <c r="G15587">
        <v>10</v>
      </c>
      <c r="H15587">
        <v>1.0772269999999999</v>
      </c>
      <c r="I15587">
        <v>0.98831590000000002</v>
      </c>
      <c r="J15587">
        <v>-8.8911400000000002E-2</v>
      </c>
      <c r="K15587">
        <v>-0.121166</v>
      </c>
      <c r="L15587">
        <v>-0.1021097</v>
      </c>
      <c r="M15587">
        <v>-8.8911400000000002E-2</v>
      </c>
      <c r="N15587">
        <v>-7.5713100000000005E-2</v>
      </c>
      <c r="O15587">
        <v>-5.66568E-2</v>
      </c>
      <c r="P15587">
        <v>42.2346</v>
      </c>
      <c r="Q15587">
        <v>2.51684E-2</v>
      </c>
    </row>
    <row r="15588" spans="1:17">
      <c r="A15588" t="s">
        <v>17794</v>
      </c>
      <c r="B15588" t="s">
        <v>3</v>
      </c>
      <c r="C15588" t="s">
        <v>7</v>
      </c>
      <c r="D15588" t="s">
        <v>19</v>
      </c>
      <c r="E15588" t="s">
        <v>70</v>
      </c>
      <c r="F15588" t="s">
        <v>22</v>
      </c>
      <c r="G15588">
        <v>11</v>
      </c>
      <c r="H15588">
        <v>1.014985</v>
      </c>
      <c r="I15588">
        <v>0.95560400000000001</v>
      </c>
      <c r="J15588">
        <v>-5.9380599999999999E-2</v>
      </c>
      <c r="K15588">
        <v>-9.0068200000000001E-2</v>
      </c>
      <c r="L15588">
        <v>-7.1937699999999993E-2</v>
      </c>
      <c r="M15588">
        <v>-5.9380599999999999E-2</v>
      </c>
      <c r="N15588">
        <v>-4.6823499999999997E-2</v>
      </c>
      <c r="O15588">
        <v>-2.8693E-2</v>
      </c>
      <c r="P15588">
        <v>43.169600000000003</v>
      </c>
      <c r="Q15588">
        <v>2.39457E-2</v>
      </c>
    </row>
    <row r="15589" spans="1:17">
      <c r="A15589" t="s">
        <v>17795</v>
      </c>
      <c r="B15589" t="s">
        <v>3</v>
      </c>
      <c r="C15589" t="s">
        <v>7</v>
      </c>
      <c r="D15589" t="s">
        <v>19</v>
      </c>
      <c r="E15589" t="s">
        <v>70</v>
      </c>
      <c r="F15589" t="s">
        <v>22</v>
      </c>
      <c r="G15589">
        <v>12</v>
      </c>
      <c r="H15589">
        <v>0.93093429999999999</v>
      </c>
      <c r="I15589">
        <v>0.91937380000000002</v>
      </c>
      <c r="J15589">
        <v>-1.15605E-2</v>
      </c>
      <c r="K15589">
        <v>-5.1094800000000003E-2</v>
      </c>
      <c r="L15589">
        <v>-2.7737600000000001E-2</v>
      </c>
      <c r="M15589">
        <v>-1.15605E-2</v>
      </c>
      <c r="N15589">
        <v>4.6166000000000002E-3</v>
      </c>
      <c r="O15589">
        <v>2.79738E-2</v>
      </c>
      <c r="P15589">
        <v>44.659100000000002</v>
      </c>
      <c r="Q15589">
        <v>3.0848799999999999E-2</v>
      </c>
    </row>
    <row r="15590" spans="1:17">
      <c r="A15590" t="s">
        <v>17796</v>
      </c>
      <c r="B15590" t="s">
        <v>3</v>
      </c>
      <c r="C15590" t="s">
        <v>7</v>
      </c>
      <c r="D15590" t="s">
        <v>19</v>
      </c>
      <c r="E15590" t="s">
        <v>70</v>
      </c>
      <c r="F15590" t="s">
        <v>22</v>
      </c>
      <c r="G15590">
        <v>13</v>
      </c>
      <c r="H15590">
        <v>0.85337790000000002</v>
      </c>
      <c r="I15590">
        <v>0.89031150000000003</v>
      </c>
      <c r="J15590">
        <v>3.6933599999999997E-2</v>
      </c>
      <c r="K15590">
        <v>4.9830000000000002E-4</v>
      </c>
      <c r="L15590">
        <v>2.2024499999999999E-2</v>
      </c>
      <c r="M15590">
        <v>3.6933599999999997E-2</v>
      </c>
      <c r="N15590">
        <v>5.1842600000000003E-2</v>
      </c>
      <c r="O15590">
        <v>7.3368799999999998E-2</v>
      </c>
      <c r="P15590">
        <v>45.378</v>
      </c>
      <c r="Q15590">
        <v>2.84306E-2</v>
      </c>
    </row>
    <row r="15591" spans="1:17">
      <c r="A15591" t="s">
        <v>17797</v>
      </c>
      <c r="B15591" t="s">
        <v>3</v>
      </c>
      <c r="C15591" t="s">
        <v>7</v>
      </c>
      <c r="D15591" t="s">
        <v>19</v>
      </c>
      <c r="E15591" t="s">
        <v>70</v>
      </c>
      <c r="F15591" t="s">
        <v>22</v>
      </c>
      <c r="G15591">
        <v>14</v>
      </c>
      <c r="H15591">
        <v>0.79384849999999996</v>
      </c>
      <c r="I15591">
        <v>0.85366500000000001</v>
      </c>
      <c r="J15591">
        <v>5.9816500000000002E-2</v>
      </c>
      <c r="K15591">
        <v>2.1510399999999999E-2</v>
      </c>
      <c r="L15591">
        <v>4.4141899999999998E-2</v>
      </c>
      <c r="M15591">
        <v>5.9816500000000002E-2</v>
      </c>
      <c r="N15591">
        <v>7.5491000000000003E-2</v>
      </c>
      <c r="O15591">
        <v>9.8122600000000004E-2</v>
      </c>
      <c r="P15591">
        <v>45.371400000000001</v>
      </c>
      <c r="Q15591">
        <v>2.9890400000000001E-2</v>
      </c>
    </row>
    <row r="15592" spans="1:17">
      <c r="A15592" t="s">
        <v>17798</v>
      </c>
      <c r="B15592" t="s">
        <v>3</v>
      </c>
      <c r="C15592" t="s">
        <v>7</v>
      </c>
      <c r="D15592" t="s">
        <v>19</v>
      </c>
      <c r="E15592" t="s">
        <v>70</v>
      </c>
      <c r="F15592" t="s">
        <v>22</v>
      </c>
      <c r="G15592">
        <v>15</v>
      </c>
      <c r="H15592">
        <v>0.76859449999999996</v>
      </c>
      <c r="I15592">
        <v>0.83607770000000003</v>
      </c>
      <c r="J15592">
        <v>6.7483199999999993E-2</v>
      </c>
      <c r="K15592">
        <v>3.57103E-2</v>
      </c>
      <c r="L15592">
        <v>5.4482000000000003E-2</v>
      </c>
      <c r="M15592">
        <v>6.7483199999999993E-2</v>
      </c>
      <c r="N15592">
        <v>8.0484399999999998E-2</v>
      </c>
      <c r="O15592">
        <v>9.92561E-2</v>
      </c>
      <c r="P15592">
        <v>44.583199999999998</v>
      </c>
      <c r="Q15592">
        <v>2.4792499999999999E-2</v>
      </c>
    </row>
    <row r="15593" spans="1:17">
      <c r="A15593" t="s">
        <v>17799</v>
      </c>
      <c r="B15593" t="s">
        <v>3</v>
      </c>
      <c r="C15593" t="s">
        <v>7</v>
      </c>
      <c r="D15593" t="s">
        <v>19</v>
      </c>
      <c r="E15593" t="s">
        <v>70</v>
      </c>
      <c r="F15593" t="s">
        <v>22</v>
      </c>
      <c r="G15593">
        <v>16</v>
      </c>
      <c r="H15593">
        <v>0.76896850000000005</v>
      </c>
      <c r="I15593">
        <v>0.84384519999999996</v>
      </c>
      <c r="J15593">
        <v>7.4876799999999993E-2</v>
      </c>
      <c r="K15593">
        <v>4.1949699999999999E-2</v>
      </c>
      <c r="L15593">
        <v>6.1403300000000001E-2</v>
      </c>
      <c r="M15593">
        <v>7.4876799999999993E-2</v>
      </c>
      <c r="N15593">
        <v>8.8350300000000007E-2</v>
      </c>
      <c r="O15593">
        <v>0.107804</v>
      </c>
      <c r="P15593">
        <v>43.917099999999998</v>
      </c>
      <c r="Q15593">
        <v>2.5693199999999999E-2</v>
      </c>
    </row>
    <row r="15594" spans="1:17">
      <c r="A15594" t="s">
        <v>17800</v>
      </c>
      <c r="B15594" t="s">
        <v>3</v>
      </c>
      <c r="C15594" t="s">
        <v>7</v>
      </c>
      <c r="D15594" t="s">
        <v>19</v>
      </c>
      <c r="E15594" t="s">
        <v>70</v>
      </c>
      <c r="F15594" t="s">
        <v>22</v>
      </c>
      <c r="G15594">
        <v>17</v>
      </c>
      <c r="H15594">
        <v>0.85303439999999997</v>
      </c>
      <c r="I15594">
        <v>0.89734910000000001</v>
      </c>
      <c r="J15594">
        <v>4.4314699999999999E-2</v>
      </c>
      <c r="K15594">
        <v>5.568E-3</v>
      </c>
      <c r="L15594">
        <v>2.84598E-2</v>
      </c>
      <c r="M15594">
        <v>4.4314699999999999E-2</v>
      </c>
      <c r="N15594">
        <v>6.0169500000000001E-2</v>
      </c>
      <c r="O15594">
        <v>8.3061300000000005E-2</v>
      </c>
      <c r="P15594">
        <v>43.004199999999997</v>
      </c>
      <c r="Q15594">
        <v>3.0234199999999999E-2</v>
      </c>
    </row>
    <row r="15595" spans="1:17">
      <c r="A15595" t="s">
        <v>17801</v>
      </c>
      <c r="B15595" t="s">
        <v>3</v>
      </c>
      <c r="C15595" t="s">
        <v>7</v>
      </c>
      <c r="D15595" t="s">
        <v>19</v>
      </c>
      <c r="E15595" t="s">
        <v>70</v>
      </c>
      <c r="F15595" t="s">
        <v>22</v>
      </c>
      <c r="G15595">
        <v>18</v>
      </c>
      <c r="H15595">
        <v>1.081242</v>
      </c>
      <c r="I15595">
        <v>1.0896600000000001</v>
      </c>
      <c r="J15595">
        <v>8.4180000000000001E-3</v>
      </c>
      <c r="K15595">
        <v>-3.8618800000000002E-2</v>
      </c>
      <c r="L15595">
        <v>-1.0829099999999999E-2</v>
      </c>
      <c r="M15595">
        <v>8.4180000000000001E-3</v>
      </c>
      <c r="N15595">
        <v>2.7665100000000001E-2</v>
      </c>
      <c r="O15595">
        <v>5.5454900000000001E-2</v>
      </c>
      <c r="P15595">
        <v>41.847499999999997</v>
      </c>
      <c r="Q15595">
        <v>3.6703100000000002E-2</v>
      </c>
    </row>
    <row r="15596" spans="1:17">
      <c r="A15596" t="s">
        <v>17802</v>
      </c>
      <c r="B15596" t="s">
        <v>3</v>
      </c>
      <c r="C15596" t="s">
        <v>7</v>
      </c>
      <c r="D15596" t="s">
        <v>19</v>
      </c>
      <c r="E15596" t="s">
        <v>70</v>
      </c>
      <c r="F15596" t="s">
        <v>22</v>
      </c>
      <c r="G15596">
        <v>19</v>
      </c>
      <c r="H15596">
        <v>1.3322339999999999</v>
      </c>
      <c r="I15596">
        <v>1.342684</v>
      </c>
      <c r="J15596">
        <v>1.04499E-2</v>
      </c>
      <c r="K15596">
        <v>-4.38652E-2</v>
      </c>
      <c r="L15596">
        <v>-1.17754E-2</v>
      </c>
      <c r="M15596">
        <v>1.04499E-2</v>
      </c>
      <c r="N15596">
        <v>3.2675200000000001E-2</v>
      </c>
      <c r="O15596">
        <v>6.47649E-2</v>
      </c>
      <c r="P15596">
        <v>41.724899999999998</v>
      </c>
      <c r="Q15596">
        <v>4.2382299999999998E-2</v>
      </c>
    </row>
    <row r="15597" spans="1:17">
      <c r="A15597" t="s">
        <v>17803</v>
      </c>
      <c r="B15597" t="s">
        <v>3</v>
      </c>
      <c r="C15597" t="s">
        <v>7</v>
      </c>
      <c r="D15597" t="s">
        <v>19</v>
      </c>
      <c r="E15597" t="s">
        <v>70</v>
      </c>
      <c r="F15597" t="s">
        <v>22</v>
      </c>
      <c r="G15597">
        <v>20</v>
      </c>
      <c r="H15597">
        <v>1.4192530000000001</v>
      </c>
      <c r="I15597">
        <v>1.4538679999999999</v>
      </c>
      <c r="J15597">
        <v>3.4614699999999998E-2</v>
      </c>
      <c r="K15597">
        <v>-1.7173999999999998E-2</v>
      </c>
      <c r="L15597">
        <v>1.34232E-2</v>
      </c>
      <c r="M15597">
        <v>3.4614699999999998E-2</v>
      </c>
      <c r="N15597">
        <v>5.5806300000000003E-2</v>
      </c>
      <c r="O15597">
        <v>8.6403400000000005E-2</v>
      </c>
      <c r="P15597">
        <v>41.936599999999999</v>
      </c>
      <c r="Q15597">
        <v>4.04109E-2</v>
      </c>
    </row>
    <row r="15598" spans="1:17">
      <c r="A15598" t="s">
        <v>17804</v>
      </c>
      <c r="B15598" t="s">
        <v>3</v>
      </c>
      <c r="C15598" t="s">
        <v>7</v>
      </c>
      <c r="D15598" t="s">
        <v>19</v>
      </c>
      <c r="E15598" t="s">
        <v>70</v>
      </c>
      <c r="F15598" t="s">
        <v>22</v>
      </c>
      <c r="G15598">
        <v>21</v>
      </c>
      <c r="H15598">
        <v>1.45211</v>
      </c>
      <c r="I15598">
        <v>1.497036</v>
      </c>
      <c r="J15598">
        <v>4.4926300000000002E-2</v>
      </c>
      <c r="K15598">
        <v>-8.5488999999999999E-3</v>
      </c>
      <c r="L15598">
        <v>2.3044700000000001E-2</v>
      </c>
      <c r="M15598">
        <v>4.4926300000000002E-2</v>
      </c>
      <c r="N15598">
        <v>6.6807900000000003E-2</v>
      </c>
      <c r="O15598">
        <v>9.8401600000000006E-2</v>
      </c>
      <c r="P15598">
        <v>42.213099999999997</v>
      </c>
      <c r="Q15598">
        <v>4.1727E-2</v>
      </c>
    </row>
    <row r="15599" spans="1:17">
      <c r="A15599" t="s">
        <v>17805</v>
      </c>
      <c r="B15599" t="s">
        <v>3</v>
      </c>
      <c r="C15599" t="s">
        <v>7</v>
      </c>
      <c r="D15599" t="s">
        <v>19</v>
      </c>
      <c r="E15599" t="s">
        <v>70</v>
      </c>
      <c r="F15599" t="s">
        <v>22</v>
      </c>
      <c r="G15599">
        <v>22</v>
      </c>
      <c r="H15599">
        <v>1.3763639999999999</v>
      </c>
      <c r="I15599">
        <v>1.413826</v>
      </c>
      <c r="J15599">
        <v>3.7462200000000001E-2</v>
      </c>
      <c r="K15599">
        <v>-8.2798999999999998E-3</v>
      </c>
      <c r="L15599">
        <v>1.8744899999999998E-2</v>
      </c>
      <c r="M15599">
        <v>3.7462200000000001E-2</v>
      </c>
      <c r="N15599">
        <v>5.61795E-2</v>
      </c>
      <c r="O15599">
        <v>8.3204399999999998E-2</v>
      </c>
      <c r="P15599">
        <v>42.051600000000001</v>
      </c>
      <c r="Q15599">
        <v>3.5692799999999997E-2</v>
      </c>
    </row>
    <row r="15600" spans="1:17">
      <c r="A15600" t="s">
        <v>17806</v>
      </c>
      <c r="B15600" t="s">
        <v>3</v>
      </c>
      <c r="C15600" t="s">
        <v>7</v>
      </c>
      <c r="D15600" t="s">
        <v>19</v>
      </c>
      <c r="E15600" t="s">
        <v>70</v>
      </c>
      <c r="F15600" t="s">
        <v>22</v>
      </c>
      <c r="G15600">
        <v>23</v>
      </c>
      <c r="H15600">
        <v>1.1814750000000001</v>
      </c>
      <c r="I15600">
        <v>1.225115</v>
      </c>
      <c r="J15600">
        <v>4.3639699999999997E-2</v>
      </c>
      <c r="K15600">
        <v>5.0518999999999998E-3</v>
      </c>
      <c r="L15600">
        <v>2.78499E-2</v>
      </c>
      <c r="M15600">
        <v>4.3639699999999997E-2</v>
      </c>
      <c r="N15600">
        <v>5.9429500000000003E-2</v>
      </c>
      <c r="O15600">
        <v>8.2227400000000006E-2</v>
      </c>
      <c r="P15600">
        <v>41.518900000000002</v>
      </c>
      <c r="Q15600">
        <v>3.01102E-2</v>
      </c>
    </row>
    <row r="15601" spans="1:17">
      <c r="A15601" t="s">
        <v>17807</v>
      </c>
      <c r="B15601" t="s">
        <v>3</v>
      </c>
      <c r="C15601" t="s">
        <v>7</v>
      </c>
      <c r="D15601" t="s">
        <v>19</v>
      </c>
      <c r="E15601" t="s">
        <v>70</v>
      </c>
      <c r="F15601" t="s">
        <v>22</v>
      </c>
      <c r="G15601">
        <v>24</v>
      </c>
      <c r="H15601">
        <v>0.9774678</v>
      </c>
      <c r="I15601">
        <v>1.0190999999999999</v>
      </c>
      <c r="J15601">
        <v>4.1632700000000002E-2</v>
      </c>
      <c r="K15601">
        <v>6.9071000000000002E-3</v>
      </c>
      <c r="L15601">
        <v>2.7423300000000001E-2</v>
      </c>
      <c r="M15601">
        <v>4.1632700000000002E-2</v>
      </c>
      <c r="N15601">
        <v>5.5842099999999999E-2</v>
      </c>
      <c r="O15601">
        <v>7.6358200000000001E-2</v>
      </c>
      <c r="P15601">
        <v>40.540999999999997</v>
      </c>
      <c r="Q15601">
        <v>2.7096499999999999E-2</v>
      </c>
    </row>
    <row r="15602" spans="1:17">
      <c r="A15602" t="s">
        <v>17808</v>
      </c>
      <c r="B15602" t="s">
        <v>3</v>
      </c>
      <c r="C15602" t="s">
        <v>7</v>
      </c>
      <c r="D15602" t="s">
        <v>19</v>
      </c>
      <c r="E15602" t="s">
        <v>70</v>
      </c>
      <c r="F15602" t="s">
        <v>23</v>
      </c>
      <c r="G15602">
        <v>1</v>
      </c>
      <c r="H15602">
        <v>0.96066649999999998</v>
      </c>
      <c r="I15602">
        <v>0.84317350000000002</v>
      </c>
      <c r="J15602">
        <v>-0.117493</v>
      </c>
      <c r="K15602">
        <v>-0.17788809999999999</v>
      </c>
      <c r="L15602">
        <v>-0.1422062</v>
      </c>
      <c r="M15602">
        <v>-0.117493</v>
      </c>
      <c r="N15602">
        <v>-9.2779799999999996E-2</v>
      </c>
      <c r="O15602">
        <v>-5.7097799999999997E-2</v>
      </c>
      <c r="P15602">
        <v>42.233800000000002</v>
      </c>
      <c r="Q15602">
        <v>4.7126599999999998E-2</v>
      </c>
    </row>
    <row r="15603" spans="1:17">
      <c r="A15603" t="s">
        <v>17809</v>
      </c>
      <c r="B15603" t="s">
        <v>3</v>
      </c>
      <c r="C15603" t="s">
        <v>7</v>
      </c>
      <c r="D15603" t="s">
        <v>19</v>
      </c>
      <c r="E15603" t="s">
        <v>70</v>
      </c>
      <c r="F15603" t="s">
        <v>23</v>
      </c>
      <c r="G15603">
        <v>2</v>
      </c>
      <c r="H15603">
        <v>0.94464329999999996</v>
      </c>
      <c r="I15603">
        <v>0.82454000000000005</v>
      </c>
      <c r="J15603">
        <v>-0.1201034</v>
      </c>
      <c r="K15603">
        <v>-0.1638561</v>
      </c>
      <c r="L15603">
        <v>-0.13800660000000001</v>
      </c>
      <c r="M15603">
        <v>-0.1201034</v>
      </c>
      <c r="N15603">
        <v>-0.1022001</v>
      </c>
      <c r="O15603">
        <v>-7.6350600000000005E-2</v>
      </c>
      <c r="P15603">
        <v>40.950200000000002</v>
      </c>
      <c r="Q15603">
        <v>3.4140400000000001E-2</v>
      </c>
    </row>
    <row r="15604" spans="1:17">
      <c r="A15604" t="s">
        <v>17810</v>
      </c>
      <c r="B15604" t="s">
        <v>3</v>
      </c>
      <c r="C15604" t="s">
        <v>7</v>
      </c>
      <c r="D15604" t="s">
        <v>19</v>
      </c>
      <c r="E15604" t="s">
        <v>70</v>
      </c>
      <c r="F15604" t="s">
        <v>23</v>
      </c>
      <c r="G15604">
        <v>3</v>
      </c>
      <c r="H15604">
        <v>0.93624099999999999</v>
      </c>
      <c r="I15604">
        <v>0.81727720000000004</v>
      </c>
      <c r="J15604">
        <v>-0.11896379999999999</v>
      </c>
      <c r="K15604">
        <v>-0.1649243</v>
      </c>
      <c r="L15604">
        <v>-0.13777049999999999</v>
      </c>
      <c r="M15604">
        <v>-0.11896379999999999</v>
      </c>
      <c r="N15604">
        <v>-0.1001571</v>
      </c>
      <c r="O15604">
        <v>-7.3003299999999993E-2</v>
      </c>
      <c r="P15604">
        <v>39.650700000000001</v>
      </c>
      <c r="Q15604">
        <v>3.5863199999999998E-2</v>
      </c>
    </row>
    <row r="15605" spans="1:17">
      <c r="A15605" t="s">
        <v>17811</v>
      </c>
      <c r="B15605" t="s">
        <v>3</v>
      </c>
      <c r="C15605" t="s">
        <v>7</v>
      </c>
      <c r="D15605" t="s">
        <v>19</v>
      </c>
      <c r="E15605" t="s">
        <v>70</v>
      </c>
      <c r="F15605" t="s">
        <v>23</v>
      </c>
      <c r="G15605">
        <v>4</v>
      </c>
      <c r="H15605">
        <v>0.98056129999999997</v>
      </c>
      <c r="I15605">
        <v>0.81837519999999997</v>
      </c>
      <c r="J15605">
        <v>-0.1621861</v>
      </c>
      <c r="K15605">
        <v>-0.21360190000000001</v>
      </c>
      <c r="L15605">
        <v>-0.183225</v>
      </c>
      <c r="M15605">
        <v>-0.1621861</v>
      </c>
      <c r="N15605">
        <v>-0.1411472</v>
      </c>
      <c r="O15605">
        <v>-0.1107703</v>
      </c>
      <c r="P15605">
        <v>38.8386</v>
      </c>
      <c r="Q15605">
        <v>4.0120000000000003E-2</v>
      </c>
    </row>
    <row r="15606" spans="1:17">
      <c r="A15606" t="s">
        <v>17812</v>
      </c>
      <c r="B15606" t="s">
        <v>3</v>
      </c>
      <c r="C15606" t="s">
        <v>7</v>
      </c>
      <c r="D15606" t="s">
        <v>19</v>
      </c>
      <c r="E15606" t="s">
        <v>70</v>
      </c>
      <c r="F15606" t="s">
        <v>23</v>
      </c>
      <c r="G15606">
        <v>5</v>
      </c>
      <c r="H15606">
        <v>1.0539780000000001</v>
      </c>
      <c r="I15606">
        <v>0.87003249999999999</v>
      </c>
      <c r="J15606">
        <v>-0.18394559999999999</v>
      </c>
      <c r="K15606">
        <v>-0.2428139</v>
      </c>
      <c r="L15606">
        <v>-0.208034</v>
      </c>
      <c r="M15606">
        <v>-0.18394559999999999</v>
      </c>
      <c r="N15606">
        <v>-0.1598572</v>
      </c>
      <c r="O15606">
        <v>-0.1250773</v>
      </c>
      <c r="P15606">
        <v>37.571199999999997</v>
      </c>
      <c r="Q15606">
        <v>4.5935200000000002E-2</v>
      </c>
    </row>
    <row r="15607" spans="1:17">
      <c r="A15607" t="s">
        <v>17813</v>
      </c>
      <c r="B15607" t="s">
        <v>3</v>
      </c>
      <c r="C15607" t="s">
        <v>7</v>
      </c>
      <c r="D15607" t="s">
        <v>19</v>
      </c>
      <c r="E15607" t="s">
        <v>70</v>
      </c>
      <c r="F15607" t="s">
        <v>23</v>
      </c>
      <c r="G15607">
        <v>6</v>
      </c>
      <c r="H15607">
        <v>1.2481359999999999</v>
      </c>
      <c r="I15607">
        <v>1.1149610000000001</v>
      </c>
      <c r="J15607">
        <v>-0.1331744</v>
      </c>
      <c r="K15607">
        <v>-0.20345849999999999</v>
      </c>
      <c r="L15607">
        <v>-0.1619341</v>
      </c>
      <c r="M15607">
        <v>-0.1331744</v>
      </c>
      <c r="N15607">
        <v>-0.1044147</v>
      </c>
      <c r="O15607">
        <v>-6.2890299999999996E-2</v>
      </c>
      <c r="P15607">
        <v>36.332299999999996</v>
      </c>
      <c r="Q15607">
        <v>5.4843000000000003E-2</v>
      </c>
    </row>
    <row r="15608" spans="1:17">
      <c r="A15608" t="s">
        <v>17814</v>
      </c>
      <c r="B15608" t="s">
        <v>3</v>
      </c>
      <c r="C15608" t="s">
        <v>7</v>
      </c>
      <c r="D15608" t="s">
        <v>19</v>
      </c>
      <c r="E15608" t="s">
        <v>70</v>
      </c>
      <c r="F15608" t="s">
        <v>23</v>
      </c>
      <c r="G15608">
        <v>7</v>
      </c>
      <c r="H15608">
        <v>1.6748289999999999</v>
      </c>
      <c r="I15608">
        <v>1.3633850000000001</v>
      </c>
      <c r="J15608">
        <v>-0.31144379999999999</v>
      </c>
      <c r="K15608">
        <v>-0.39210640000000002</v>
      </c>
      <c r="L15608">
        <v>-0.34445029999999999</v>
      </c>
      <c r="M15608">
        <v>-0.31144379999999999</v>
      </c>
      <c r="N15608">
        <v>-0.2784373</v>
      </c>
      <c r="O15608">
        <v>-0.23078119999999999</v>
      </c>
      <c r="P15608">
        <v>36.376600000000003</v>
      </c>
      <c r="Q15608">
        <v>6.2941399999999995E-2</v>
      </c>
    </row>
    <row r="15609" spans="1:17">
      <c r="A15609" t="s">
        <v>17815</v>
      </c>
      <c r="B15609" t="s">
        <v>3</v>
      </c>
      <c r="C15609" t="s">
        <v>7</v>
      </c>
      <c r="D15609" t="s">
        <v>19</v>
      </c>
      <c r="E15609" t="s">
        <v>70</v>
      </c>
      <c r="F15609" t="s">
        <v>23</v>
      </c>
      <c r="G15609">
        <v>8</v>
      </c>
      <c r="H15609">
        <v>1.836347</v>
      </c>
      <c r="I15609">
        <v>1.3402069999999999</v>
      </c>
      <c r="J15609">
        <v>-0.49614039999999998</v>
      </c>
      <c r="K15609">
        <v>-0.57977259999999997</v>
      </c>
      <c r="L15609">
        <v>-0.530362</v>
      </c>
      <c r="M15609">
        <v>-0.49614039999999998</v>
      </c>
      <c r="N15609">
        <v>-0.46191870000000002</v>
      </c>
      <c r="O15609">
        <v>-0.41250819999999999</v>
      </c>
      <c r="P15609">
        <v>36.799199999999999</v>
      </c>
      <c r="Q15609">
        <v>6.52586E-2</v>
      </c>
    </row>
    <row r="15610" spans="1:17">
      <c r="A15610" t="s">
        <v>17816</v>
      </c>
      <c r="B15610" t="s">
        <v>3</v>
      </c>
      <c r="C15610" t="s">
        <v>7</v>
      </c>
      <c r="D15610" t="s">
        <v>19</v>
      </c>
      <c r="E15610" t="s">
        <v>70</v>
      </c>
      <c r="F15610" t="s">
        <v>23</v>
      </c>
      <c r="G15610">
        <v>9</v>
      </c>
      <c r="H15610">
        <v>1.7693639999999999</v>
      </c>
      <c r="I15610">
        <v>1.2716529999999999</v>
      </c>
      <c r="J15610">
        <v>-0.49771100000000001</v>
      </c>
      <c r="K15610">
        <v>-0.60240830000000001</v>
      </c>
      <c r="L15610">
        <v>-0.54055229999999999</v>
      </c>
      <c r="M15610">
        <v>-0.49771100000000001</v>
      </c>
      <c r="N15610">
        <v>-0.45486969999999999</v>
      </c>
      <c r="O15610">
        <v>-0.39301370000000002</v>
      </c>
      <c r="P15610">
        <v>39.237299999999998</v>
      </c>
      <c r="Q15610">
        <v>8.1695799999999999E-2</v>
      </c>
    </row>
    <row r="15611" spans="1:17">
      <c r="A15611" t="s">
        <v>17817</v>
      </c>
      <c r="B15611" t="s">
        <v>3</v>
      </c>
      <c r="C15611" t="s">
        <v>7</v>
      </c>
      <c r="D15611" t="s">
        <v>19</v>
      </c>
      <c r="E15611" t="s">
        <v>70</v>
      </c>
      <c r="F15611" t="s">
        <v>23</v>
      </c>
      <c r="G15611">
        <v>10</v>
      </c>
      <c r="H15611">
        <v>1.6645179999999999</v>
      </c>
      <c r="I15611">
        <v>1.237439</v>
      </c>
      <c r="J15611">
        <v>-0.42707859999999997</v>
      </c>
      <c r="K15611">
        <v>-0.52256519999999995</v>
      </c>
      <c r="L15611">
        <v>-0.46615089999999998</v>
      </c>
      <c r="M15611">
        <v>-0.42707859999999997</v>
      </c>
      <c r="N15611">
        <v>-0.38800630000000003</v>
      </c>
      <c r="O15611">
        <v>-0.331592</v>
      </c>
      <c r="P15611">
        <v>44.104199999999999</v>
      </c>
      <c r="Q15611">
        <v>7.4508599999999994E-2</v>
      </c>
    </row>
    <row r="15612" spans="1:17">
      <c r="A15612" t="s">
        <v>17818</v>
      </c>
      <c r="B15612" t="s">
        <v>3</v>
      </c>
      <c r="C15612" t="s">
        <v>7</v>
      </c>
      <c r="D15612" t="s">
        <v>19</v>
      </c>
      <c r="E15612" t="s">
        <v>70</v>
      </c>
      <c r="F15612" t="s">
        <v>23</v>
      </c>
      <c r="G15612">
        <v>11</v>
      </c>
      <c r="H15612">
        <v>1.4571780000000001</v>
      </c>
      <c r="I15612">
        <v>1.2034050000000001</v>
      </c>
      <c r="J15612">
        <v>-0.25377250000000001</v>
      </c>
      <c r="K15612">
        <v>-0.35123969999999999</v>
      </c>
      <c r="L15612">
        <v>-0.29365530000000001</v>
      </c>
      <c r="M15612">
        <v>-0.25377250000000001</v>
      </c>
      <c r="N15612">
        <v>-0.21388969999999999</v>
      </c>
      <c r="O15612">
        <v>-0.15630530000000001</v>
      </c>
      <c r="P15612">
        <v>46.720700000000001</v>
      </c>
      <c r="Q15612">
        <v>7.6054099999999999E-2</v>
      </c>
    </row>
    <row r="15613" spans="1:17">
      <c r="A15613" t="s">
        <v>17819</v>
      </c>
      <c r="B15613" t="s">
        <v>3</v>
      </c>
      <c r="C15613" t="s">
        <v>7</v>
      </c>
      <c r="D15613" t="s">
        <v>19</v>
      </c>
      <c r="E15613" t="s">
        <v>70</v>
      </c>
      <c r="F15613" t="s">
        <v>23</v>
      </c>
      <c r="G15613">
        <v>12</v>
      </c>
      <c r="H15613">
        <v>1.2367630000000001</v>
      </c>
      <c r="I15613">
        <v>1.1277900000000001</v>
      </c>
      <c r="J15613">
        <v>-0.1089734</v>
      </c>
      <c r="K15613">
        <v>-0.2201371</v>
      </c>
      <c r="L15613">
        <v>-0.15446070000000001</v>
      </c>
      <c r="M15613">
        <v>-0.1089734</v>
      </c>
      <c r="N15613">
        <v>-6.3486100000000004E-2</v>
      </c>
      <c r="O15613">
        <v>2.1903999999999999E-3</v>
      </c>
      <c r="P15613">
        <v>48.915199999999999</v>
      </c>
      <c r="Q15613">
        <v>8.6741499999999999E-2</v>
      </c>
    </row>
    <row r="15614" spans="1:17">
      <c r="A15614" t="s">
        <v>17820</v>
      </c>
      <c r="B15614" t="s">
        <v>3</v>
      </c>
      <c r="C15614" t="s">
        <v>7</v>
      </c>
      <c r="D15614" t="s">
        <v>19</v>
      </c>
      <c r="E15614" t="s">
        <v>70</v>
      </c>
      <c r="F15614" t="s">
        <v>23</v>
      </c>
      <c r="G15614">
        <v>13</v>
      </c>
      <c r="H15614">
        <v>1.0298970000000001</v>
      </c>
      <c r="I15614">
        <v>1.0647</v>
      </c>
      <c r="J15614">
        <v>3.4802600000000003E-2</v>
      </c>
      <c r="K15614">
        <v>-6.0259199999999999E-2</v>
      </c>
      <c r="L15614">
        <v>-4.0959000000000004E-3</v>
      </c>
      <c r="M15614">
        <v>3.4802600000000003E-2</v>
      </c>
      <c r="N15614">
        <v>7.3701000000000003E-2</v>
      </c>
      <c r="O15614">
        <v>0.12986429999999999</v>
      </c>
      <c r="P15614">
        <v>49.760599999999997</v>
      </c>
      <c r="Q15614">
        <v>7.4177000000000007E-2</v>
      </c>
    </row>
    <row r="15615" spans="1:17">
      <c r="A15615" t="s">
        <v>17821</v>
      </c>
      <c r="B15615" t="s">
        <v>3</v>
      </c>
      <c r="C15615" t="s">
        <v>7</v>
      </c>
      <c r="D15615" t="s">
        <v>19</v>
      </c>
      <c r="E15615" t="s">
        <v>70</v>
      </c>
      <c r="F15615" t="s">
        <v>23</v>
      </c>
      <c r="G15615">
        <v>14</v>
      </c>
      <c r="H15615">
        <v>0.93170010000000003</v>
      </c>
      <c r="I15615">
        <v>1.0404100000000001</v>
      </c>
      <c r="J15615">
        <v>0.1087098</v>
      </c>
      <c r="K15615">
        <v>7.3010999999999996E-3</v>
      </c>
      <c r="L15615">
        <v>6.7214200000000002E-2</v>
      </c>
      <c r="M15615">
        <v>0.1087098</v>
      </c>
      <c r="N15615">
        <v>0.15020549999999999</v>
      </c>
      <c r="O15615">
        <v>0.21011859999999999</v>
      </c>
      <c r="P15615">
        <v>50.183199999999999</v>
      </c>
      <c r="Q15615">
        <v>7.9129699999999997E-2</v>
      </c>
    </row>
    <row r="15616" spans="1:17">
      <c r="A15616" t="s">
        <v>17822</v>
      </c>
      <c r="B15616" t="s">
        <v>3</v>
      </c>
      <c r="C15616" t="s">
        <v>7</v>
      </c>
      <c r="D15616" t="s">
        <v>19</v>
      </c>
      <c r="E15616" t="s">
        <v>70</v>
      </c>
      <c r="F15616" t="s">
        <v>23</v>
      </c>
      <c r="G15616">
        <v>15</v>
      </c>
      <c r="H15616">
        <v>0.89625109999999997</v>
      </c>
      <c r="I15616">
        <v>1.0201640000000001</v>
      </c>
      <c r="J15616">
        <v>0.1239128</v>
      </c>
      <c r="K15616">
        <v>3.1729199999999999E-2</v>
      </c>
      <c r="L15616">
        <v>8.6192000000000005E-2</v>
      </c>
      <c r="M15616">
        <v>0.1239128</v>
      </c>
      <c r="N15616">
        <v>0.16163350000000001</v>
      </c>
      <c r="O15616">
        <v>0.21609639999999999</v>
      </c>
      <c r="P15616">
        <v>50.276499999999999</v>
      </c>
      <c r="Q15616">
        <v>7.1931200000000001E-2</v>
      </c>
    </row>
    <row r="15617" spans="1:17">
      <c r="A15617" t="s">
        <v>17823</v>
      </c>
      <c r="B15617" t="s">
        <v>3</v>
      </c>
      <c r="C15617" t="s">
        <v>7</v>
      </c>
      <c r="D15617" t="s">
        <v>19</v>
      </c>
      <c r="E15617" t="s">
        <v>70</v>
      </c>
      <c r="F15617" t="s">
        <v>23</v>
      </c>
      <c r="G15617">
        <v>16</v>
      </c>
      <c r="H15617">
        <v>0.90806350000000002</v>
      </c>
      <c r="I15617">
        <v>1.01627</v>
      </c>
      <c r="J15617">
        <v>0.1082065</v>
      </c>
      <c r="K15617">
        <v>1.46185E-2</v>
      </c>
      <c r="L15617">
        <v>6.9911000000000001E-2</v>
      </c>
      <c r="M15617">
        <v>0.1082065</v>
      </c>
      <c r="N15617">
        <v>0.14650189999999999</v>
      </c>
      <c r="O15617">
        <v>0.20179440000000001</v>
      </c>
      <c r="P15617">
        <v>49.776299999999999</v>
      </c>
      <c r="Q15617">
        <v>7.3027099999999998E-2</v>
      </c>
    </row>
    <row r="15618" spans="1:17">
      <c r="A15618" t="s">
        <v>17824</v>
      </c>
      <c r="B15618" t="s">
        <v>3</v>
      </c>
      <c r="C15618" t="s">
        <v>7</v>
      </c>
      <c r="D15618" t="s">
        <v>19</v>
      </c>
      <c r="E15618" t="s">
        <v>70</v>
      </c>
      <c r="F15618" t="s">
        <v>23</v>
      </c>
      <c r="G15618">
        <v>17</v>
      </c>
      <c r="H15618">
        <v>1.0094540000000001</v>
      </c>
      <c r="I15618">
        <v>1.085674</v>
      </c>
      <c r="J15618">
        <v>7.6220300000000005E-2</v>
      </c>
      <c r="K15618">
        <v>-1.2500499999999999E-2</v>
      </c>
      <c r="L15618">
        <v>3.9916399999999998E-2</v>
      </c>
      <c r="M15618">
        <v>7.6220300000000005E-2</v>
      </c>
      <c r="N15618">
        <v>0.1125241</v>
      </c>
      <c r="O15618">
        <v>0.164941</v>
      </c>
      <c r="P15618">
        <v>48.629600000000003</v>
      </c>
      <c r="Q15618">
        <v>6.9229200000000005E-2</v>
      </c>
    </row>
    <row r="15619" spans="1:17">
      <c r="A15619" t="s">
        <v>17825</v>
      </c>
      <c r="B15619" t="s">
        <v>3</v>
      </c>
      <c r="C15619" t="s">
        <v>7</v>
      </c>
      <c r="D15619" t="s">
        <v>19</v>
      </c>
      <c r="E15619" t="s">
        <v>70</v>
      </c>
      <c r="F15619" t="s">
        <v>23</v>
      </c>
      <c r="G15619">
        <v>18</v>
      </c>
      <c r="H15619">
        <v>1.2593080000000001</v>
      </c>
      <c r="I15619">
        <v>1.2702610000000001</v>
      </c>
      <c r="J15619">
        <v>1.09532E-2</v>
      </c>
      <c r="K15619">
        <v>-9.2959899999999998E-2</v>
      </c>
      <c r="L15619">
        <v>-3.1567199999999997E-2</v>
      </c>
      <c r="M15619">
        <v>1.09532E-2</v>
      </c>
      <c r="N15619">
        <v>5.3473600000000003E-2</v>
      </c>
      <c r="O15619">
        <v>0.1148663</v>
      </c>
      <c r="P15619">
        <v>46.938800000000001</v>
      </c>
      <c r="Q15619">
        <v>8.1083799999999998E-2</v>
      </c>
    </row>
    <row r="15620" spans="1:17">
      <c r="A15620" t="s">
        <v>17826</v>
      </c>
      <c r="B15620" t="s">
        <v>3</v>
      </c>
      <c r="C15620" t="s">
        <v>7</v>
      </c>
      <c r="D15620" t="s">
        <v>19</v>
      </c>
      <c r="E15620" t="s">
        <v>70</v>
      </c>
      <c r="F15620" t="s">
        <v>23</v>
      </c>
      <c r="G15620">
        <v>19</v>
      </c>
      <c r="H15620">
        <v>1.498105</v>
      </c>
      <c r="I15620">
        <v>1.436939</v>
      </c>
      <c r="J15620">
        <v>-6.1165499999999998E-2</v>
      </c>
      <c r="K15620">
        <v>-0.18028169999999999</v>
      </c>
      <c r="L15620">
        <v>-0.1099069</v>
      </c>
      <c r="M15620">
        <v>-6.1165499999999998E-2</v>
      </c>
      <c r="N15620">
        <v>-1.24241E-2</v>
      </c>
      <c r="O15620">
        <v>5.7950799999999997E-2</v>
      </c>
      <c r="P15620">
        <v>46.500100000000003</v>
      </c>
      <c r="Q15620">
        <v>9.2946899999999999E-2</v>
      </c>
    </row>
    <row r="15621" spans="1:17">
      <c r="A15621" t="s">
        <v>17827</v>
      </c>
      <c r="B15621" t="s">
        <v>3</v>
      </c>
      <c r="C15621" t="s">
        <v>7</v>
      </c>
      <c r="D15621" t="s">
        <v>19</v>
      </c>
      <c r="E15621" t="s">
        <v>70</v>
      </c>
      <c r="F15621" t="s">
        <v>23</v>
      </c>
      <c r="G15621">
        <v>20</v>
      </c>
      <c r="H15621">
        <v>1.556009</v>
      </c>
      <c r="I15621">
        <v>1.532716</v>
      </c>
      <c r="J15621">
        <v>-2.3293000000000001E-2</v>
      </c>
      <c r="K15621">
        <v>-0.1314776</v>
      </c>
      <c r="L15621">
        <v>-6.7561300000000005E-2</v>
      </c>
      <c r="M15621">
        <v>-2.3293000000000001E-2</v>
      </c>
      <c r="N15621">
        <v>2.0975199999999999E-2</v>
      </c>
      <c r="O15621">
        <v>8.4891599999999998E-2</v>
      </c>
      <c r="P15621">
        <v>46.061399999999999</v>
      </c>
      <c r="Q15621">
        <v>8.4416900000000003E-2</v>
      </c>
    </row>
    <row r="15622" spans="1:17">
      <c r="A15622" t="s">
        <v>17828</v>
      </c>
      <c r="B15622" t="s">
        <v>3</v>
      </c>
      <c r="C15622" t="s">
        <v>7</v>
      </c>
      <c r="D15622" t="s">
        <v>19</v>
      </c>
      <c r="E15622" t="s">
        <v>70</v>
      </c>
      <c r="F15622" t="s">
        <v>23</v>
      </c>
      <c r="G15622">
        <v>21</v>
      </c>
      <c r="H15622">
        <v>1.5262230000000001</v>
      </c>
      <c r="I15622">
        <v>1.4968220000000001</v>
      </c>
      <c r="J15622">
        <v>-2.94005E-2</v>
      </c>
      <c r="K15622">
        <v>-0.13089290000000001</v>
      </c>
      <c r="L15622">
        <v>-7.0930400000000005E-2</v>
      </c>
      <c r="M15622">
        <v>-2.94005E-2</v>
      </c>
      <c r="N15622">
        <v>1.2129300000000001E-2</v>
      </c>
      <c r="O15622">
        <v>7.20919E-2</v>
      </c>
      <c r="P15622">
        <v>45.984299999999998</v>
      </c>
      <c r="Q15622">
        <v>7.9194899999999999E-2</v>
      </c>
    </row>
    <row r="15623" spans="1:17">
      <c r="A15623" t="s">
        <v>17829</v>
      </c>
      <c r="B15623" t="s">
        <v>3</v>
      </c>
      <c r="C15623" t="s">
        <v>7</v>
      </c>
      <c r="D15623" t="s">
        <v>19</v>
      </c>
      <c r="E15623" t="s">
        <v>70</v>
      </c>
      <c r="F15623" t="s">
        <v>23</v>
      </c>
      <c r="G15623">
        <v>22</v>
      </c>
      <c r="H15623">
        <v>1.4158059999999999</v>
      </c>
      <c r="I15623">
        <v>1.382733</v>
      </c>
      <c r="J15623">
        <v>-3.3073900000000003E-2</v>
      </c>
      <c r="K15623">
        <v>-0.1180044</v>
      </c>
      <c r="L15623">
        <v>-6.7826800000000007E-2</v>
      </c>
      <c r="M15623">
        <v>-3.3073900000000003E-2</v>
      </c>
      <c r="N15623">
        <v>1.6789000000000001E-3</v>
      </c>
      <c r="O15623">
        <v>5.18565E-2</v>
      </c>
      <c r="P15623">
        <v>45.013199999999998</v>
      </c>
      <c r="Q15623">
        <v>6.62716E-2</v>
      </c>
    </row>
    <row r="15624" spans="1:17">
      <c r="A15624" t="s">
        <v>17830</v>
      </c>
      <c r="B15624" t="s">
        <v>3</v>
      </c>
      <c r="C15624" t="s">
        <v>7</v>
      </c>
      <c r="D15624" t="s">
        <v>19</v>
      </c>
      <c r="E15624" t="s">
        <v>70</v>
      </c>
      <c r="F15624" t="s">
        <v>23</v>
      </c>
      <c r="G15624">
        <v>23</v>
      </c>
      <c r="H15624">
        <v>1.2253719999999999</v>
      </c>
      <c r="I15624">
        <v>1.175767</v>
      </c>
      <c r="J15624">
        <v>-4.9605000000000003E-2</v>
      </c>
      <c r="K15624">
        <v>-0.1357546</v>
      </c>
      <c r="L15624">
        <v>-8.4856699999999993E-2</v>
      </c>
      <c r="M15624">
        <v>-4.9605000000000003E-2</v>
      </c>
      <c r="N15624">
        <v>-1.4353299999999999E-2</v>
      </c>
      <c r="O15624">
        <v>3.6544599999999997E-2</v>
      </c>
      <c r="P15624">
        <v>43.668599999999998</v>
      </c>
      <c r="Q15624">
        <v>6.7222900000000002E-2</v>
      </c>
    </row>
    <row r="15625" spans="1:17">
      <c r="A15625" t="s">
        <v>17831</v>
      </c>
      <c r="B15625" t="s">
        <v>3</v>
      </c>
      <c r="C15625" t="s">
        <v>7</v>
      </c>
      <c r="D15625" t="s">
        <v>19</v>
      </c>
      <c r="E15625" t="s">
        <v>70</v>
      </c>
      <c r="F15625" t="s">
        <v>23</v>
      </c>
      <c r="G15625">
        <v>24</v>
      </c>
      <c r="H15625">
        <v>1.060927</v>
      </c>
      <c r="I15625">
        <v>0.97692639999999997</v>
      </c>
      <c r="J15625">
        <v>-8.4000699999999998E-2</v>
      </c>
      <c r="K15625">
        <v>-0.164135</v>
      </c>
      <c r="L15625">
        <v>-0.11679100000000001</v>
      </c>
      <c r="M15625">
        <v>-8.4000699999999998E-2</v>
      </c>
      <c r="N15625">
        <v>-5.1210499999999999E-2</v>
      </c>
      <c r="O15625">
        <v>-3.8665000000000001E-3</v>
      </c>
      <c r="P15625">
        <v>42.172899999999998</v>
      </c>
      <c r="Q15625">
        <v>6.2529100000000004E-2</v>
      </c>
    </row>
    <row r="15626" spans="1:17">
      <c r="A15626" t="s">
        <v>17832</v>
      </c>
      <c r="B15626" t="s">
        <v>3</v>
      </c>
      <c r="C15626" t="s">
        <v>7</v>
      </c>
      <c r="D15626" t="s">
        <v>19</v>
      </c>
      <c r="E15626" t="s">
        <v>70</v>
      </c>
      <c r="F15626" t="s">
        <v>24</v>
      </c>
      <c r="G15626">
        <v>1</v>
      </c>
      <c r="H15626">
        <v>0.83995039999999999</v>
      </c>
      <c r="I15626">
        <v>0.892814</v>
      </c>
      <c r="J15626">
        <v>5.2863599999999997E-2</v>
      </c>
      <c r="K15626">
        <v>-3.56589E-2</v>
      </c>
      <c r="L15626">
        <v>1.66409E-2</v>
      </c>
      <c r="M15626">
        <v>5.2863599999999997E-2</v>
      </c>
      <c r="N15626">
        <v>8.9086299999999993E-2</v>
      </c>
      <c r="O15626">
        <v>0.14138619999999999</v>
      </c>
      <c r="P15626">
        <v>45.5</v>
      </c>
      <c r="Q15626">
        <v>6.9074499999999997E-2</v>
      </c>
    </row>
    <row r="15627" spans="1:17">
      <c r="A15627" t="s">
        <v>17833</v>
      </c>
      <c r="B15627" t="s">
        <v>3</v>
      </c>
      <c r="C15627" t="s">
        <v>7</v>
      </c>
      <c r="D15627" t="s">
        <v>19</v>
      </c>
      <c r="E15627" t="s">
        <v>70</v>
      </c>
      <c r="F15627" t="s">
        <v>24</v>
      </c>
      <c r="G15627">
        <v>2</v>
      </c>
      <c r="H15627">
        <v>0.82189350000000005</v>
      </c>
      <c r="I15627">
        <v>0.87298699999999996</v>
      </c>
      <c r="J15627">
        <v>5.10935E-2</v>
      </c>
      <c r="K15627">
        <v>-3.05204E-2</v>
      </c>
      <c r="L15627">
        <v>1.76977E-2</v>
      </c>
      <c r="M15627">
        <v>5.10935E-2</v>
      </c>
      <c r="N15627">
        <v>8.44892E-2</v>
      </c>
      <c r="O15627">
        <v>0.1327073</v>
      </c>
      <c r="P15627">
        <v>45</v>
      </c>
      <c r="Q15627">
        <v>6.3683600000000007E-2</v>
      </c>
    </row>
    <row r="15628" spans="1:17">
      <c r="A15628" t="s">
        <v>17834</v>
      </c>
      <c r="B15628" t="s">
        <v>3</v>
      </c>
      <c r="C15628" t="s">
        <v>7</v>
      </c>
      <c r="D15628" t="s">
        <v>19</v>
      </c>
      <c r="E15628" t="s">
        <v>70</v>
      </c>
      <c r="F15628" t="s">
        <v>24</v>
      </c>
      <c r="G15628">
        <v>3</v>
      </c>
      <c r="H15628">
        <v>0.81346890000000005</v>
      </c>
      <c r="I15628">
        <v>0.84847110000000003</v>
      </c>
      <c r="J15628">
        <v>3.5002199999999997E-2</v>
      </c>
      <c r="K15628">
        <v>-3.36534E-2</v>
      </c>
      <c r="L15628">
        <v>6.9088999999999999E-3</v>
      </c>
      <c r="M15628">
        <v>3.5002199999999997E-2</v>
      </c>
      <c r="N15628">
        <v>6.3095499999999999E-2</v>
      </c>
      <c r="O15628">
        <v>0.10365770000000001</v>
      </c>
      <c r="P15628">
        <v>44.5</v>
      </c>
      <c r="Q15628">
        <v>5.35722E-2</v>
      </c>
    </row>
    <row r="15629" spans="1:17">
      <c r="A15629" t="s">
        <v>17835</v>
      </c>
      <c r="B15629" t="s">
        <v>3</v>
      </c>
      <c r="C15629" t="s">
        <v>7</v>
      </c>
      <c r="D15629" t="s">
        <v>19</v>
      </c>
      <c r="E15629" t="s">
        <v>70</v>
      </c>
      <c r="F15629" t="s">
        <v>24</v>
      </c>
      <c r="G15629">
        <v>4</v>
      </c>
      <c r="H15629">
        <v>0.81185350000000001</v>
      </c>
      <c r="I15629">
        <v>0.85872579999999998</v>
      </c>
      <c r="J15629">
        <v>4.6872200000000003E-2</v>
      </c>
      <c r="K15629">
        <v>-1.6251000000000002E-2</v>
      </c>
      <c r="L15629">
        <v>2.1042700000000001E-2</v>
      </c>
      <c r="M15629">
        <v>4.6872200000000003E-2</v>
      </c>
      <c r="N15629">
        <v>7.2701799999999997E-2</v>
      </c>
      <c r="O15629">
        <v>0.1099955</v>
      </c>
      <c r="P15629">
        <v>42.5</v>
      </c>
      <c r="Q15629">
        <v>4.9255300000000002E-2</v>
      </c>
    </row>
    <row r="15630" spans="1:17">
      <c r="A15630" t="s">
        <v>17836</v>
      </c>
      <c r="B15630" t="s">
        <v>3</v>
      </c>
      <c r="C15630" t="s">
        <v>7</v>
      </c>
      <c r="D15630" t="s">
        <v>19</v>
      </c>
      <c r="E15630" t="s">
        <v>70</v>
      </c>
      <c r="F15630" t="s">
        <v>24</v>
      </c>
      <c r="G15630">
        <v>5</v>
      </c>
      <c r="H15630">
        <v>0.88132920000000003</v>
      </c>
      <c r="I15630">
        <v>0.88780420000000004</v>
      </c>
      <c r="J15630">
        <v>6.4748999999999996E-3</v>
      </c>
      <c r="K15630">
        <v>-5.8239100000000002E-2</v>
      </c>
      <c r="L15630">
        <v>-2.0005499999999999E-2</v>
      </c>
      <c r="M15630">
        <v>6.4748999999999996E-3</v>
      </c>
      <c r="N15630">
        <v>3.2955400000000003E-2</v>
      </c>
      <c r="O15630">
        <v>7.1189000000000002E-2</v>
      </c>
      <c r="P15630">
        <v>41</v>
      </c>
      <c r="Q15630">
        <v>5.0496600000000003E-2</v>
      </c>
    </row>
    <row r="15631" spans="1:17">
      <c r="A15631" t="s">
        <v>17837</v>
      </c>
      <c r="B15631" t="s">
        <v>3</v>
      </c>
      <c r="C15631" t="s">
        <v>7</v>
      </c>
      <c r="D15631" t="s">
        <v>19</v>
      </c>
      <c r="E15631" t="s">
        <v>70</v>
      </c>
      <c r="F15631" t="s">
        <v>24</v>
      </c>
      <c r="G15631">
        <v>6</v>
      </c>
      <c r="H15631">
        <v>1.041042</v>
      </c>
      <c r="I15631">
        <v>1.102015</v>
      </c>
      <c r="J15631">
        <v>6.09723E-2</v>
      </c>
      <c r="K15631">
        <v>-4.3713500000000002E-2</v>
      </c>
      <c r="L15631">
        <v>1.8135700000000001E-2</v>
      </c>
      <c r="M15631">
        <v>6.09723E-2</v>
      </c>
      <c r="N15631">
        <v>0.10380880000000001</v>
      </c>
      <c r="O15631">
        <v>0.165658</v>
      </c>
      <c r="P15631">
        <v>42</v>
      </c>
      <c r="Q15631">
        <v>8.1686700000000001E-2</v>
      </c>
    </row>
    <row r="15632" spans="1:17">
      <c r="A15632" t="s">
        <v>17838</v>
      </c>
      <c r="B15632" t="s">
        <v>3</v>
      </c>
      <c r="C15632" t="s">
        <v>7</v>
      </c>
      <c r="D15632" t="s">
        <v>19</v>
      </c>
      <c r="E15632" t="s">
        <v>70</v>
      </c>
      <c r="F15632" t="s">
        <v>24</v>
      </c>
      <c r="G15632">
        <v>7</v>
      </c>
      <c r="H15632">
        <v>1.3486370000000001</v>
      </c>
      <c r="I15632">
        <v>1.3488869999999999</v>
      </c>
      <c r="J15632">
        <v>2.5010000000000001E-4</v>
      </c>
      <c r="K15632">
        <v>-0.12546689999999999</v>
      </c>
      <c r="L15632">
        <v>-5.1192300000000003E-2</v>
      </c>
      <c r="M15632">
        <v>2.5010000000000001E-4</v>
      </c>
      <c r="N15632">
        <v>5.1692500000000002E-2</v>
      </c>
      <c r="O15632">
        <v>0.1259671</v>
      </c>
      <c r="P15632">
        <v>41</v>
      </c>
      <c r="Q15632">
        <v>9.8097500000000004E-2</v>
      </c>
    </row>
    <row r="15633" spans="1:17">
      <c r="A15633" t="s">
        <v>17839</v>
      </c>
      <c r="B15633" t="s">
        <v>3</v>
      </c>
      <c r="C15633" t="s">
        <v>7</v>
      </c>
      <c r="D15633" t="s">
        <v>19</v>
      </c>
      <c r="E15633" t="s">
        <v>70</v>
      </c>
      <c r="F15633" t="s">
        <v>24</v>
      </c>
      <c r="G15633">
        <v>8</v>
      </c>
      <c r="H15633">
        <v>1.48899</v>
      </c>
      <c r="I15633">
        <v>1.2695829999999999</v>
      </c>
      <c r="J15633">
        <v>-0.21940709999999999</v>
      </c>
      <c r="K15633">
        <v>-0.3600836</v>
      </c>
      <c r="L15633">
        <v>-0.27697070000000001</v>
      </c>
      <c r="M15633">
        <v>-0.21940709999999999</v>
      </c>
      <c r="N15633">
        <v>-0.1618434</v>
      </c>
      <c r="O15633">
        <v>-7.8730499999999995E-2</v>
      </c>
      <c r="P15633">
        <v>42.5</v>
      </c>
      <c r="Q15633">
        <v>0.10977049999999999</v>
      </c>
    </row>
    <row r="15634" spans="1:17">
      <c r="A15634" t="s">
        <v>17840</v>
      </c>
      <c r="B15634" t="s">
        <v>3</v>
      </c>
      <c r="C15634" t="s">
        <v>7</v>
      </c>
      <c r="D15634" t="s">
        <v>19</v>
      </c>
      <c r="E15634" t="s">
        <v>70</v>
      </c>
      <c r="F15634" t="s">
        <v>24</v>
      </c>
      <c r="G15634">
        <v>9</v>
      </c>
      <c r="H15634">
        <v>1.4495389999999999</v>
      </c>
      <c r="I15634">
        <v>1.1433469999999999</v>
      </c>
      <c r="J15634">
        <v>-0.30619259999999998</v>
      </c>
      <c r="K15634">
        <v>-0.46171220000000002</v>
      </c>
      <c r="L15634">
        <v>-0.36982999999999999</v>
      </c>
      <c r="M15634">
        <v>-0.30619259999999998</v>
      </c>
      <c r="N15634">
        <v>-0.2425552</v>
      </c>
      <c r="O15634">
        <v>-0.150673</v>
      </c>
      <c r="P15634">
        <v>44.5</v>
      </c>
      <c r="Q15634">
        <v>0.1213526</v>
      </c>
    </row>
    <row r="15635" spans="1:17">
      <c r="A15635" t="s">
        <v>17841</v>
      </c>
      <c r="B15635" t="s">
        <v>3</v>
      </c>
      <c r="C15635" t="s">
        <v>7</v>
      </c>
      <c r="D15635" t="s">
        <v>19</v>
      </c>
      <c r="E15635" t="s">
        <v>70</v>
      </c>
      <c r="F15635" t="s">
        <v>24</v>
      </c>
      <c r="G15635">
        <v>10</v>
      </c>
      <c r="H15635">
        <v>1.34918</v>
      </c>
      <c r="I15635">
        <v>1.134638</v>
      </c>
      <c r="J15635">
        <v>-0.21454229999999999</v>
      </c>
      <c r="K15635">
        <v>-0.38528699999999999</v>
      </c>
      <c r="L15635">
        <v>-0.28440969999999999</v>
      </c>
      <c r="M15635">
        <v>-0.21454229999999999</v>
      </c>
      <c r="N15635">
        <v>-0.144675</v>
      </c>
      <c r="O15635">
        <v>-4.3797700000000002E-2</v>
      </c>
      <c r="P15635">
        <v>47.5</v>
      </c>
      <c r="Q15635">
        <v>0.13323280000000001</v>
      </c>
    </row>
    <row r="15636" spans="1:17">
      <c r="A15636" t="s">
        <v>17842</v>
      </c>
      <c r="B15636" t="s">
        <v>3</v>
      </c>
      <c r="C15636" t="s">
        <v>7</v>
      </c>
      <c r="D15636" t="s">
        <v>19</v>
      </c>
      <c r="E15636" t="s">
        <v>70</v>
      </c>
      <c r="F15636" t="s">
        <v>24</v>
      </c>
      <c r="G15636">
        <v>11</v>
      </c>
      <c r="H15636">
        <v>1.198858</v>
      </c>
      <c r="I15636">
        <v>1.070597</v>
      </c>
      <c r="J15636">
        <v>-0.1282605</v>
      </c>
      <c r="K15636">
        <v>-0.3036585</v>
      </c>
      <c r="L15636">
        <v>-0.20003199999999999</v>
      </c>
      <c r="M15636">
        <v>-0.1282605</v>
      </c>
      <c r="N15636">
        <v>-5.64891E-2</v>
      </c>
      <c r="O15636">
        <v>4.7137499999999999E-2</v>
      </c>
      <c r="P15636">
        <v>50.5</v>
      </c>
      <c r="Q15636">
        <v>0.13686380000000001</v>
      </c>
    </row>
    <row r="15637" spans="1:17">
      <c r="A15637" t="s">
        <v>17843</v>
      </c>
      <c r="B15637" t="s">
        <v>3</v>
      </c>
      <c r="C15637" t="s">
        <v>7</v>
      </c>
      <c r="D15637" t="s">
        <v>19</v>
      </c>
      <c r="E15637" t="s">
        <v>70</v>
      </c>
      <c r="F15637" t="s">
        <v>24</v>
      </c>
      <c r="G15637">
        <v>12</v>
      </c>
      <c r="H15637">
        <v>1.058055</v>
      </c>
      <c r="I15637">
        <v>1.0081009999999999</v>
      </c>
      <c r="J15637">
        <v>-4.99543E-2</v>
      </c>
      <c r="K15637">
        <v>-0.21480460000000001</v>
      </c>
      <c r="L15637">
        <v>-0.11740970000000001</v>
      </c>
      <c r="M15637">
        <v>-4.99543E-2</v>
      </c>
      <c r="N15637">
        <v>1.7501099999999999E-2</v>
      </c>
      <c r="O15637">
        <v>0.114896</v>
      </c>
      <c r="P15637">
        <v>52.5</v>
      </c>
      <c r="Q15637">
        <v>0.12863340000000001</v>
      </c>
    </row>
    <row r="15638" spans="1:17">
      <c r="A15638" t="s">
        <v>17844</v>
      </c>
      <c r="B15638" t="s">
        <v>3</v>
      </c>
      <c r="C15638" t="s">
        <v>7</v>
      </c>
      <c r="D15638" t="s">
        <v>19</v>
      </c>
      <c r="E15638" t="s">
        <v>70</v>
      </c>
      <c r="F15638" t="s">
        <v>24</v>
      </c>
      <c r="G15638">
        <v>13</v>
      </c>
      <c r="H15638">
        <v>0.95355520000000005</v>
      </c>
      <c r="I15638">
        <v>0.89998699999999998</v>
      </c>
      <c r="J15638">
        <v>-5.3568200000000003E-2</v>
      </c>
      <c r="K15638">
        <v>-0.20102419999999999</v>
      </c>
      <c r="L15638">
        <v>-0.11390599999999999</v>
      </c>
      <c r="M15638">
        <v>-5.3568200000000003E-2</v>
      </c>
      <c r="N15638">
        <v>6.7695999999999997E-3</v>
      </c>
      <c r="O15638">
        <v>9.3887700000000004E-2</v>
      </c>
      <c r="P15638">
        <v>53</v>
      </c>
      <c r="Q15638">
        <v>0.1150605</v>
      </c>
    </row>
    <row r="15639" spans="1:17">
      <c r="A15639" t="s">
        <v>17845</v>
      </c>
      <c r="B15639" t="s">
        <v>3</v>
      </c>
      <c r="C15639" t="s">
        <v>7</v>
      </c>
      <c r="D15639" t="s">
        <v>19</v>
      </c>
      <c r="E15639" t="s">
        <v>70</v>
      </c>
      <c r="F15639" t="s">
        <v>24</v>
      </c>
      <c r="G15639">
        <v>14</v>
      </c>
      <c r="H15639">
        <v>0.87196430000000003</v>
      </c>
      <c r="I15639">
        <v>0.89920089999999997</v>
      </c>
      <c r="J15639">
        <v>2.72366E-2</v>
      </c>
      <c r="K15639">
        <v>-0.1199282</v>
      </c>
      <c r="L15639">
        <v>-3.2981999999999997E-2</v>
      </c>
      <c r="M15639">
        <v>2.72366E-2</v>
      </c>
      <c r="N15639">
        <v>8.7455199999999997E-2</v>
      </c>
      <c r="O15639">
        <v>0.17440140000000001</v>
      </c>
      <c r="P15639">
        <v>53</v>
      </c>
      <c r="Q15639">
        <v>0.1148333</v>
      </c>
    </row>
    <row r="15640" spans="1:17">
      <c r="A15640" t="s">
        <v>17846</v>
      </c>
      <c r="B15640" t="s">
        <v>3</v>
      </c>
      <c r="C15640" t="s">
        <v>7</v>
      </c>
      <c r="D15640" t="s">
        <v>19</v>
      </c>
      <c r="E15640" t="s">
        <v>70</v>
      </c>
      <c r="F15640" t="s">
        <v>24</v>
      </c>
      <c r="G15640">
        <v>15</v>
      </c>
      <c r="H15640">
        <v>0.83619949999999998</v>
      </c>
      <c r="I15640">
        <v>0.91909929999999995</v>
      </c>
      <c r="J15640">
        <v>8.2899899999999999E-2</v>
      </c>
      <c r="K15640">
        <v>-6.59854E-2</v>
      </c>
      <c r="L15640">
        <v>2.1977199999999999E-2</v>
      </c>
      <c r="M15640">
        <v>8.2899899999999999E-2</v>
      </c>
      <c r="N15640">
        <v>0.14382249999999999</v>
      </c>
      <c r="O15640">
        <v>0.23178509999999999</v>
      </c>
      <c r="P15640">
        <v>53.5</v>
      </c>
      <c r="Q15640">
        <v>0.1161758</v>
      </c>
    </row>
    <row r="15641" spans="1:17">
      <c r="A15641" t="s">
        <v>17847</v>
      </c>
      <c r="B15641" t="s">
        <v>3</v>
      </c>
      <c r="C15641" t="s">
        <v>7</v>
      </c>
      <c r="D15641" t="s">
        <v>19</v>
      </c>
      <c r="E15641" t="s">
        <v>70</v>
      </c>
      <c r="F15641" t="s">
        <v>24</v>
      </c>
      <c r="G15641">
        <v>16</v>
      </c>
      <c r="H15641">
        <v>0.86487159999999996</v>
      </c>
      <c r="I15641">
        <v>1.0086820000000001</v>
      </c>
      <c r="J15641">
        <v>0.1438101</v>
      </c>
      <c r="K15641">
        <v>9.7143999999999998E-3</v>
      </c>
      <c r="L15641">
        <v>8.8939199999999996E-2</v>
      </c>
      <c r="M15641">
        <v>0.1438101</v>
      </c>
      <c r="N15641">
        <v>0.198681</v>
      </c>
      <c r="O15641">
        <v>0.27790579999999998</v>
      </c>
      <c r="P15641">
        <v>53.5</v>
      </c>
      <c r="Q15641">
        <v>0.1046354</v>
      </c>
    </row>
    <row r="15642" spans="1:17">
      <c r="A15642" t="s">
        <v>17848</v>
      </c>
      <c r="B15642" t="s">
        <v>3</v>
      </c>
      <c r="C15642" t="s">
        <v>7</v>
      </c>
      <c r="D15642" t="s">
        <v>19</v>
      </c>
      <c r="E15642" t="s">
        <v>70</v>
      </c>
      <c r="F15642" t="s">
        <v>24</v>
      </c>
      <c r="G15642">
        <v>17</v>
      </c>
      <c r="H15642">
        <v>0.94811909999999999</v>
      </c>
      <c r="I15642">
        <v>1.151532</v>
      </c>
      <c r="J15642">
        <v>0.20341300000000001</v>
      </c>
      <c r="K15642">
        <v>5.1769999999999997E-2</v>
      </c>
      <c r="L15642">
        <v>0.14136190000000001</v>
      </c>
      <c r="M15642">
        <v>0.20341300000000001</v>
      </c>
      <c r="N15642">
        <v>0.26546399999999998</v>
      </c>
      <c r="O15642">
        <v>0.35505589999999998</v>
      </c>
      <c r="P15642">
        <v>52</v>
      </c>
      <c r="Q15642">
        <v>0.1183276</v>
      </c>
    </row>
    <row r="15643" spans="1:17">
      <c r="A15643" t="s">
        <v>17849</v>
      </c>
      <c r="B15643" t="s">
        <v>3</v>
      </c>
      <c r="C15643" t="s">
        <v>7</v>
      </c>
      <c r="D15643" t="s">
        <v>19</v>
      </c>
      <c r="E15643" t="s">
        <v>70</v>
      </c>
      <c r="F15643" t="s">
        <v>24</v>
      </c>
      <c r="G15643">
        <v>18</v>
      </c>
      <c r="H15643">
        <v>1.184213</v>
      </c>
      <c r="I15643">
        <v>1.400914</v>
      </c>
      <c r="J15643">
        <v>0.2167009</v>
      </c>
      <c r="K15643">
        <v>3.30738E-2</v>
      </c>
      <c r="L15643">
        <v>0.1415622</v>
      </c>
      <c r="M15643">
        <v>0.2167009</v>
      </c>
      <c r="N15643">
        <v>0.29183959999999998</v>
      </c>
      <c r="O15643">
        <v>0.40032800000000002</v>
      </c>
      <c r="P15643">
        <v>49.5</v>
      </c>
      <c r="Q15643">
        <v>0.143285</v>
      </c>
    </row>
    <row r="15644" spans="1:17">
      <c r="A15644" t="s">
        <v>17850</v>
      </c>
      <c r="B15644" t="s">
        <v>3</v>
      </c>
      <c r="C15644" t="s">
        <v>7</v>
      </c>
      <c r="D15644" t="s">
        <v>19</v>
      </c>
      <c r="E15644" t="s">
        <v>70</v>
      </c>
      <c r="F15644" t="s">
        <v>24</v>
      </c>
      <c r="G15644">
        <v>19</v>
      </c>
      <c r="H15644">
        <v>1.350892</v>
      </c>
      <c r="I15644">
        <v>1.5485230000000001</v>
      </c>
      <c r="J15644">
        <v>0.1976309</v>
      </c>
      <c r="K15644">
        <v>2.4389399999999999E-2</v>
      </c>
      <c r="L15644">
        <v>0.12674179999999999</v>
      </c>
      <c r="M15644">
        <v>0.1976309</v>
      </c>
      <c r="N15644">
        <v>0.26851989999999998</v>
      </c>
      <c r="O15644">
        <v>0.37087229999999999</v>
      </c>
      <c r="P15644">
        <v>47</v>
      </c>
      <c r="Q15644">
        <v>0.1351811</v>
      </c>
    </row>
    <row r="15645" spans="1:17">
      <c r="A15645" t="s">
        <v>17851</v>
      </c>
      <c r="B15645" t="s">
        <v>3</v>
      </c>
      <c r="C15645" t="s">
        <v>7</v>
      </c>
      <c r="D15645" t="s">
        <v>19</v>
      </c>
      <c r="E15645" t="s">
        <v>70</v>
      </c>
      <c r="F15645" t="s">
        <v>24</v>
      </c>
      <c r="G15645">
        <v>20</v>
      </c>
      <c r="H15645">
        <v>1.401168</v>
      </c>
      <c r="I15645">
        <v>1.588247</v>
      </c>
      <c r="J15645">
        <v>0.18707950000000001</v>
      </c>
      <c r="K15645">
        <v>-1.35085E-2</v>
      </c>
      <c r="L15645">
        <v>0.1050005</v>
      </c>
      <c r="M15645">
        <v>0.18707950000000001</v>
      </c>
      <c r="N15645">
        <v>0.26915850000000002</v>
      </c>
      <c r="O15645">
        <v>0.3876676</v>
      </c>
      <c r="P15645">
        <v>46</v>
      </c>
      <c r="Q15645">
        <v>0.15651970000000001</v>
      </c>
    </row>
    <row r="15646" spans="1:17">
      <c r="A15646" t="s">
        <v>17852</v>
      </c>
      <c r="B15646" t="s">
        <v>3</v>
      </c>
      <c r="C15646" t="s">
        <v>7</v>
      </c>
      <c r="D15646" t="s">
        <v>19</v>
      </c>
      <c r="E15646" t="s">
        <v>70</v>
      </c>
      <c r="F15646" t="s">
        <v>24</v>
      </c>
      <c r="G15646">
        <v>21</v>
      </c>
      <c r="H15646">
        <v>1.346366</v>
      </c>
      <c r="I15646">
        <v>1.5488519999999999</v>
      </c>
      <c r="J15646">
        <v>0.202486</v>
      </c>
      <c r="K15646">
        <v>1.6890800000000001E-2</v>
      </c>
      <c r="L15646">
        <v>0.12654190000000001</v>
      </c>
      <c r="M15646">
        <v>0.202486</v>
      </c>
      <c r="N15646">
        <v>0.27843000000000001</v>
      </c>
      <c r="O15646">
        <v>0.38808120000000002</v>
      </c>
      <c r="P15646">
        <v>46</v>
      </c>
      <c r="Q15646">
        <v>0.1448207</v>
      </c>
    </row>
    <row r="15647" spans="1:17">
      <c r="A15647" t="s">
        <v>17853</v>
      </c>
      <c r="B15647" t="s">
        <v>3</v>
      </c>
      <c r="C15647" t="s">
        <v>7</v>
      </c>
      <c r="D15647" t="s">
        <v>19</v>
      </c>
      <c r="E15647" t="s">
        <v>70</v>
      </c>
      <c r="F15647" t="s">
        <v>24</v>
      </c>
      <c r="G15647">
        <v>22</v>
      </c>
      <c r="H15647">
        <v>1.2743199999999999</v>
      </c>
      <c r="I15647">
        <v>1.4241900000000001</v>
      </c>
      <c r="J15647">
        <v>0.14986969999999999</v>
      </c>
      <c r="K15647">
        <v>-7.2049000000000002E-3</v>
      </c>
      <c r="L15647">
        <v>8.5596099999999994E-2</v>
      </c>
      <c r="M15647">
        <v>0.14986969999999999</v>
      </c>
      <c r="N15647">
        <v>0.21414340000000001</v>
      </c>
      <c r="O15647">
        <v>0.30694440000000001</v>
      </c>
      <c r="P15647">
        <v>45</v>
      </c>
      <c r="Q15647">
        <v>0.12256599999999999</v>
      </c>
    </row>
    <row r="15648" spans="1:17">
      <c r="A15648" t="s">
        <v>17854</v>
      </c>
      <c r="B15648" t="s">
        <v>3</v>
      </c>
      <c r="C15648" t="s">
        <v>7</v>
      </c>
      <c r="D15648" t="s">
        <v>19</v>
      </c>
      <c r="E15648" t="s">
        <v>70</v>
      </c>
      <c r="F15648" t="s">
        <v>24</v>
      </c>
      <c r="G15648">
        <v>23</v>
      </c>
      <c r="H15648">
        <v>1.0984020000000001</v>
      </c>
      <c r="I15648">
        <v>1.19014</v>
      </c>
      <c r="J15648">
        <v>9.1738200000000006E-2</v>
      </c>
      <c r="K15648">
        <v>-3.2511400000000003E-2</v>
      </c>
      <c r="L15648">
        <v>4.0896299999999997E-2</v>
      </c>
      <c r="M15648">
        <v>9.1738200000000006E-2</v>
      </c>
      <c r="N15648">
        <v>0.14258009999999999</v>
      </c>
      <c r="O15648">
        <v>0.21598780000000001</v>
      </c>
      <c r="P15648">
        <v>44.5</v>
      </c>
      <c r="Q15648">
        <v>9.6952499999999997E-2</v>
      </c>
    </row>
    <row r="15649" spans="1:17">
      <c r="A15649" t="s">
        <v>17855</v>
      </c>
      <c r="B15649" t="s">
        <v>3</v>
      </c>
      <c r="C15649" t="s">
        <v>7</v>
      </c>
      <c r="D15649" t="s">
        <v>19</v>
      </c>
      <c r="E15649" t="s">
        <v>70</v>
      </c>
      <c r="F15649" t="s">
        <v>24</v>
      </c>
      <c r="G15649">
        <v>24</v>
      </c>
      <c r="H15649">
        <v>0.94028869999999998</v>
      </c>
      <c r="I15649">
        <v>0.99341959999999996</v>
      </c>
      <c r="J15649">
        <v>5.3130999999999998E-2</v>
      </c>
      <c r="K15649">
        <v>-5.79058E-2</v>
      </c>
      <c r="L15649">
        <v>7.6956000000000004E-3</v>
      </c>
      <c r="M15649">
        <v>5.3130999999999998E-2</v>
      </c>
      <c r="N15649">
        <v>9.8566299999999996E-2</v>
      </c>
      <c r="O15649">
        <v>0.1641677</v>
      </c>
      <c r="P15649">
        <v>45</v>
      </c>
      <c r="Q15649">
        <v>8.6642399999999994E-2</v>
      </c>
    </row>
    <row r="15650" spans="1:17">
      <c r="A15650" t="s">
        <v>17856</v>
      </c>
      <c r="B15650" t="s">
        <v>3</v>
      </c>
      <c r="C15650" t="s">
        <v>7</v>
      </c>
      <c r="D15650" t="s">
        <v>19</v>
      </c>
      <c r="E15650" t="s">
        <v>70</v>
      </c>
      <c r="F15650" t="s">
        <v>25</v>
      </c>
      <c r="G15650">
        <v>1</v>
      </c>
      <c r="H15650">
        <v>1.123896</v>
      </c>
      <c r="I15650">
        <v>1.3015330000000001</v>
      </c>
      <c r="J15650">
        <v>0.1776364</v>
      </c>
      <c r="K15650">
        <v>5.8950799999999998E-2</v>
      </c>
      <c r="L15650">
        <v>0.1290712</v>
      </c>
      <c r="M15650">
        <v>0.1776364</v>
      </c>
      <c r="N15650">
        <v>0.2262016</v>
      </c>
      <c r="O15650">
        <v>0.29632199999999997</v>
      </c>
      <c r="P15650">
        <v>34.203699999999998</v>
      </c>
      <c r="Q15650">
        <v>9.2610899999999996E-2</v>
      </c>
    </row>
    <row r="15651" spans="1:17">
      <c r="A15651" t="s">
        <v>17857</v>
      </c>
      <c r="B15651" t="s">
        <v>3</v>
      </c>
      <c r="C15651" t="s">
        <v>7</v>
      </c>
      <c r="D15651" t="s">
        <v>19</v>
      </c>
      <c r="E15651" t="s">
        <v>70</v>
      </c>
      <c r="F15651" t="s">
        <v>25</v>
      </c>
      <c r="G15651">
        <v>2</v>
      </c>
      <c r="H15651">
        <v>1.0956870000000001</v>
      </c>
      <c r="I15651">
        <v>1.277576</v>
      </c>
      <c r="J15651">
        <v>0.18188860000000001</v>
      </c>
      <c r="K15651">
        <v>8.6962100000000001E-2</v>
      </c>
      <c r="L15651">
        <v>0.14304539999999999</v>
      </c>
      <c r="M15651">
        <v>0.18188860000000001</v>
      </c>
      <c r="N15651">
        <v>0.2207317</v>
      </c>
      <c r="O15651">
        <v>0.27681509999999998</v>
      </c>
      <c r="P15651">
        <v>35.4818</v>
      </c>
      <c r="Q15651">
        <v>7.4071499999999998E-2</v>
      </c>
    </row>
    <row r="15652" spans="1:17">
      <c r="A15652" t="s">
        <v>17858</v>
      </c>
      <c r="B15652" t="s">
        <v>3</v>
      </c>
      <c r="C15652" t="s">
        <v>7</v>
      </c>
      <c r="D15652" t="s">
        <v>19</v>
      </c>
      <c r="E15652" t="s">
        <v>70</v>
      </c>
      <c r="F15652" t="s">
        <v>25</v>
      </c>
      <c r="G15652">
        <v>3</v>
      </c>
      <c r="H15652">
        <v>1.130058</v>
      </c>
      <c r="I15652">
        <v>1.259876</v>
      </c>
      <c r="J15652">
        <v>0.1298185</v>
      </c>
      <c r="K15652">
        <v>4.8327200000000001E-2</v>
      </c>
      <c r="L15652">
        <v>9.64729E-2</v>
      </c>
      <c r="M15652">
        <v>0.1298185</v>
      </c>
      <c r="N15652">
        <v>0.163164</v>
      </c>
      <c r="O15652">
        <v>0.21130969999999999</v>
      </c>
      <c r="P15652">
        <v>34.740299999999998</v>
      </c>
      <c r="Q15652">
        <v>6.3588000000000006E-2</v>
      </c>
    </row>
    <row r="15653" spans="1:17">
      <c r="A15653" t="s">
        <v>17859</v>
      </c>
      <c r="B15653" t="s">
        <v>3</v>
      </c>
      <c r="C15653" t="s">
        <v>7</v>
      </c>
      <c r="D15653" t="s">
        <v>19</v>
      </c>
      <c r="E15653" t="s">
        <v>70</v>
      </c>
      <c r="F15653" t="s">
        <v>25</v>
      </c>
      <c r="G15653">
        <v>4</v>
      </c>
      <c r="H15653">
        <v>1.118071</v>
      </c>
      <c r="I15653">
        <v>1.232475</v>
      </c>
      <c r="J15653">
        <v>0.11440409999999999</v>
      </c>
      <c r="K15653">
        <v>1.5753199999999998E-2</v>
      </c>
      <c r="L15653">
        <v>7.4036900000000003E-2</v>
      </c>
      <c r="M15653">
        <v>0.11440409999999999</v>
      </c>
      <c r="N15653">
        <v>0.1547713</v>
      </c>
      <c r="O15653">
        <v>0.2130551</v>
      </c>
      <c r="P15653">
        <v>34.531199999999998</v>
      </c>
      <c r="Q15653">
        <v>7.6977799999999999E-2</v>
      </c>
    </row>
    <row r="15654" spans="1:17">
      <c r="A15654" t="s">
        <v>17860</v>
      </c>
      <c r="B15654" t="s">
        <v>3</v>
      </c>
      <c r="C15654" t="s">
        <v>7</v>
      </c>
      <c r="D15654" t="s">
        <v>19</v>
      </c>
      <c r="E15654" t="s">
        <v>70</v>
      </c>
      <c r="F15654" t="s">
        <v>25</v>
      </c>
      <c r="G15654">
        <v>5</v>
      </c>
      <c r="H15654">
        <v>1.2381930000000001</v>
      </c>
      <c r="I15654">
        <v>1.254928</v>
      </c>
      <c r="J15654">
        <v>1.6734800000000001E-2</v>
      </c>
      <c r="K15654">
        <v>-8.0103599999999997E-2</v>
      </c>
      <c r="L15654">
        <v>-2.28907E-2</v>
      </c>
      <c r="M15654">
        <v>1.6734800000000001E-2</v>
      </c>
      <c r="N15654">
        <v>5.6360300000000002E-2</v>
      </c>
      <c r="O15654">
        <v>0.1135731</v>
      </c>
      <c r="P15654">
        <v>34.991100000000003</v>
      </c>
      <c r="Q15654">
        <v>7.5563400000000003E-2</v>
      </c>
    </row>
    <row r="15655" spans="1:17">
      <c r="A15655" t="s">
        <v>17861</v>
      </c>
      <c r="B15655" t="s">
        <v>3</v>
      </c>
      <c r="C15655" t="s">
        <v>7</v>
      </c>
      <c r="D15655" t="s">
        <v>19</v>
      </c>
      <c r="E15655" t="s">
        <v>70</v>
      </c>
      <c r="F15655" t="s">
        <v>25</v>
      </c>
      <c r="G15655">
        <v>6</v>
      </c>
      <c r="H15655">
        <v>1.4686699999999999</v>
      </c>
      <c r="I15655">
        <v>1.3806769999999999</v>
      </c>
      <c r="J15655">
        <v>-8.7993600000000005E-2</v>
      </c>
      <c r="K15655">
        <v>-0.22099379999999999</v>
      </c>
      <c r="L15655">
        <v>-0.14241619999999999</v>
      </c>
      <c r="M15655">
        <v>-8.7993600000000005E-2</v>
      </c>
      <c r="N15655">
        <v>-3.3570999999999997E-2</v>
      </c>
      <c r="O15655">
        <v>4.5006499999999998E-2</v>
      </c>
      <c r="P15655">
        <v>35.3461</v>
      </c>
      <c r="Q15655">
        <v>0.1037806</v>
      </c>
    </row>
    <row r="15656" spans="1:17">
      <c r="A15656" t="s">
        <v>17862</v>
      </c>
      <c r="B15656" t="s">
        <v>3</v>
      </c>
      <c r="C15656" t="s">
        <v>7</v>
      </c>
      <c r="D15656" t="s">
        <v>19</v>
      </c>
      <c r="E15656" t="s">
        <v>70</v>
      </c>
      <c r="F15656" t="s">
        <v>25</v>
      </c>
      <c r="G15656">
        <v>7</v>
      </c>
      <c r="H15656">
        <v>1.8013239999999999</v>
      </c>
      <c r="I15656">
        <v>1.655796</v>
      </c>
      <c r="J15656">
        <v>-0.14552770000000001</v>
      </c>
      <c r="K15656">
        <v>-0.31223410000000001</v>
      </c>
      <c r="L15656">
        <v>-0.2137426</v>
      </c>
      <c r="M15656">
        <v>-0.14552770000000001</v>
      </c>
      <c r="N15656">
        <v>-7.7312800000000001E-2</v>
      </c>
      <c r="O15656">
        <v>2.1178700000000002E-2</v>
      </c>
      <c r="P15656">
        <v>34.7654</v>
      </c>
      <c r="Q15656">
        <v>0.13008169999999999</v>
      </c>
    </row>
    <row r="15657" spans="1:17">
      <c r="A15657" t="s">
        <v>17863</v>
      </c>
      <c r="B15657" t="s">
        <v>3</v>
      </c>
      <c r="C15657" t="s">
        <v>7</v>
      </c>
      <c r="D15657" t="s">
        <v>19</v>
      </c>
      <c r="E15657" t="s">
        <v>70</v>
      </c>
      <c r="F15657" t="s">
        <v>25</v>
      </c>
      <c r="G15657">
        <v>8</v>
      </c>
      <c r="H15657">
        <v>1.9595149999999999</v>
      </c>
      <c r="I15657">
        <v>1.8416969999999999</v>
      </c>
      <c r="J15657">
        <v>-0.1178181</v>
      </c>
      <c r="K15657">
        <v>-0.28915069999999998</v>
      </c>
      <c r="L15657">
        <v>-0.18792600000000001</v>
      </c>
      <c r="M15657">
        <v>-0.1178181</v>
      </c>
      <c r="N15657">
        <v>-4.7710200000000001E-2</v>
      </c>
      <c r="O15657">
        <v>5.35145E-2</v>
      </c>
      <c r="P15657">
        <v>34.436500000000002</v>
      </c>
      <c r="Q15657">
        <v>0.13369159999999999</v>
      </c>
    </row>
    <row r="15658" spans="1:17">
      <c r="A15658" t="s">
        <v>17864</v>
      </c>
      <c r="B15658" t="s">
        <v>3</v>
      </c>
      <c r="C15658" t="s">
        <v>7</v>
      </c>
      <c r="D15658" t="s">
        <v>19</v>
      </c>
      <c r="E15658" t="s">
        <v>70</v>
      </c>
      <c r="F15658" t="s">
        <v>25</v>
      </c>
      <c r="G15658">
        <v>9</v>
      </c>
      <c r="H15658">
        <v>1.674488</v>
      </c>
      <c r="I15658">
        <v>1.6183209999999999</v>
      </c>
      <c r="J15658">
        <v>-5.6167099999999998E-2</v>
      </c>
      <c r="K15658">
        <v>-0.246528</v>
      </c>
      <c r="L15658">
        <v>-0.13406119999999999</v>
      </c>
      <c r="M15658">
        <v>-5.6167099999999998E-2</v>
      </c>
      <c r="N15658">
        <v>2.1727099999999999E-2</v>
      </c>
      <c r="O15658">
        <v>0.1341939</v>
      </c>
      <c r="P15658">
        <v>35.2179</v>
      </c>
      <c r="Q15658">
        <v>0.14853939999999999</v>
      </c>
    </row>
    <row r="15659" spans="1:17">
      <c r="A15659" t="s">
        <v>17865</v>
      </c>
      <c r="B15659" t="s">
        <v>3</v>
      </c>
      <c r="C15659" t="s">
        <v>7</v>
      </c>
      <c r="D15659" t="s">
        <v>19</v>
      </c>
      <c r="E15659" t="s">
        <v>70</v>
      </c>
      <c r="F15659" t="s">
        <v>25</v>
      </c>
      <c r="G15659">
        <v>10</v>
      </c>
      <c r="H15659">
        <v>1.5567500000000001</v>
      </c>
      <c r="I15659">
        <v>1.4816069999999999</v>
      </c>
      <c r="J15659">
        <v>-7.5143699999999994E-2</v>
      </c>
      <c r="K15659">
        <v>-0.2676058</v>
      </c>
      <c r="L15659">
        <v>-0.1538976</v>
      </c>
      <c r="M15659">
        <v>-7.5143699999999994E-2</v>
      </c>
      <c r="N15659">
        <v>3.6102E-3</v>
      </c>
      <c r="O15659">
        <v>0.1173183</v>
      </c>
      <c r="P15659">
        <v>37.478900000000003</v>
      </c>
      <c r="Q15659">
        <v>0.1501789</v>
      </c>
    </row>
    <row r="15660" spans="1:17">
      <c r="A15660" t="s">
        <v>17866</v>
      </c>
      <c r="B15660" t="s">
        <v>3</v>
      </c>
      <c r="C15660" t="s">
        <v>7</v>
      </c>
      <c r="D15660" t="s">
        <v>19</v>
      </c>
      <c r="E15660" t="s">
        <v>70</v>
      </c>
      <c r="F15660" t="s">
        <v>25</v>
      </c>
      <c r="G15660">
        <v>11</v>
      </c>
      <c r="H15660">
        <v>1.394612</v>
      </c>
      <c r="I15660">
        <v>1.383955</v>
      </c>
      <c r="J15660">
        <v>-1.0657E-2</v>
      </c>
      <c r="K15660">
        <v>-0.1993993</v>
      </c>
      <c r="L15660">
        <v>-8.7888800000000003E-2</v>
      </c>
      <c r="M15660">
        <v>-1.0657E-2</v>
      </c>
      <c r="N15660">
        <v>6.6574900000000006E-2</v>
      </c>
      <c r="O15660">
        <v>0.1780854</v>
      </c>
      <c r="P15660">
        <v>39.972799999999999</v>
      </c>
      <c r="Q15660">
        <v>0.1472765</v>
      </c>
    </row>
    <row r="15661" spans="1:17">
      <c r="A15661" t="s">
        <v>17867</v>
      </c>
      <c r="B15661" t="s">
        <v>3</v>
      </c>
      <c r="C15661" t="s">
        <v>7</v>
      </c>
      <c r="D15661" t="s">
        <v>19</v>
      </c>
      <c r="E15661" t="s">
        <v>70</v>
      </c>
      <c r="F15661" t="s">
        <v>25</v>
      </c>
      <c r="G15661">
        <v>12</v>
      </c>
      <c r="H15661">
        <v>1.228621</v>
      </c>
      <c r="I15661">
        <v>1.2585310000000001</v>
      </c>
      <c r="J15661">
        <v>2.9910900000000001E-2</v>
      </c>
      <c r="K15661">
        <v>-0.13614970000000001</v>
      </c>
      <c r="L15661">
        <v>-3.8039799999999999E-2</v>
      </c>
      <c r="M15661">
        <v>2.9910900000000001E-2</v>
      </c>
      <c r="N15661">
        <v>9.7861500000000004E-2</v>
      </c>
      <c r="O15661">
        <v>0.19597139999999999</v>
      </c>
      <c r="P15661">
        <v>42.563600000000001</v>
      </c>
      <c r="Q15661">
        <v>0.12957779999999999</v>
      </c>
    </row>
    <row r="15662" spans="1:17">
      <c r="A15662" t="s">
        <v>17868</v>
      </c>
      <c r="B15662" t="s">
        <v>3</v>
      </c>
      <c r="C15662" t="s">
        <v>7</v>
      </c>
      <c r="D15662" t="s">
        <v>19</v>
      </c>
      <c r="E15662" t="s">
        <v>70</v>
      </c>
      <c r="F15662" t="s">
        <v>25</v>
      </c>
      <c r="G15662">
        <v>13</v>
      </c>
      <c r="H15662">
        <v>1.0638430000000001</v>
      </c>
      <c r="I15662">
        <v>1.205109</v>
      </c>
      <c r="J15662">
        <v>0.14126540000000001</v>
      </c>
      <c r="K15662">
        <v>-1.8275300000000001E-2</v>
      </c>
      <c r="L15662">
        <v>7.59827E-2</v>
      </c>
      <c r="M15662">
        <v>0.14126540000000001</v>
      </c>
      <c r="N15662">
        <v>0.20654819999999999</v>
      </c>
      <c r="O15662">
        <v>0.30080620000000002</v>
      </c>
      <c r="P15662">
        <v>43.816600000000001</v>
      </c>
      <c r="Q15662">
        <v>0.1244903</v>
      </c>
    </row>
    <row r="15663" spans="1:17">
      <c r="A15663" t="s">
        <v>17869</v>
      </c>
      <c r="B15663" t="s">
        <v>3</v>
      </c>
      <c r="C15663" t="s">
        <v>7</v>
      </c>
      <c r="D15663" t="s">
        <v>19</v>
      </c>
      <c r="E15663" t="s">
        <v>70</v>
      </c>
      <c r="F15663" t="s">
        <v>25</v>
      </c>
      <c r="G15663">
        <v>14</v>
      </c>
      <c r="H15663">
        <v>0.98116309999999995</v>
      </c>
      <c r="I15663">
        <v>1.1012500000000001</v>
      </c>
      <c r="J15663">
        <v>0.1200866</v>
      </c>
      <c r="K15663">
        <v>-3.0313900000000001E-2</v>
      </c>
      <c r="L15663">
        <v>5.8543900000000003E-2</v>
      </c>
      <c r="M15663">
        <v>0.1200866</v>
      </c>
      <c r="N15663">
        <v>0.18162919999999999</v>
      </c>
      <c r="O15663">
        <v>0.27048709999999998</v>
      </c>
      <c r="P15663">
        <v>44.2744</v>
      </c>
      <c r="Q15663">
        <v>0.11735810000000001</v>
      </c>
    </row>
    <row r="15664" spans="1:17">
      <c r="A15664" t="s">
        <v>17870</v>
      </c>
      <c r="B15664" t="s">
        <v>3</v>
      </c>
      <c r="C15664" t="s">
        <v>7</v>
      </c>
      <c r="D15664" t="s">
        <v>19</v>
      </c>
      <c r="E15664" t="s">
        <v>70</v>
      </c>
      <c r="F15664" t="s">
        <v>25</v>
      </c>
      <c r="G15664">
        <v>15</v>
      </c>
      <c r="H15664">
        <v>0.97364830000000002</v>
      </c>
      <c r="I15664">
        <v>1.050095</v>
      </c>
      <c r="J15664">
        <v>7.6446500000000001E-2</v>
      </c>
      <c r="K15664">
        <v>-5.50234E-2</v>
      </c>
      <c r="L15664">
        <v>2.2650099999999999E-2</v>
      </c>
      <c r="M15664">
        <v>7.6446500000000001E-2</v>
      </c>
      <c r="N15664">
        <v>0.13024289999999999</v>
      </c>
      <c r="O15664">
        <v>0.2079165</v>
      </c>
      <c r="P15664">
        <v>44.3264</v>
      </c>
      <c r="Q15664">
        <v>0.1025865</v>
      </c>
    </row>
    <row r="15665" spans="1:17">
      <c r="A15665" t="s">
        <v>17871</v>
      </c>
      <c r="B15665" t="s">
        <v>3</v>
      </c>
      <c r="C15665" t="s">
        <v>7</v>
      </c>
      <c r="D15665" t="s">
        <v>19</v>
      </c>
      <c r="E15665" t="s">
        <v>70</v>
      </c>
      <c r="F15665" t="s">
        <v>25</v>
      </c>
      <c r="G15665">
        <v>16</v>
      </c>
      <c r="H15665">
        <v>1.0148159999999999</v>
      </c>
      <c r="I15665">
        <v>1.0717140000000001</v>
      </c>
      <c r="J15665">
        <v>5.6898799999999999E-2</v>
      </c>
      <c r="K15665">
        <v>-8.1087800000000002E-2</v>
      </c>
      <c r="L15665">
        <v>4.3580000000000002E-4</v>
      </c>
      <c r="M15665">
        <v>5.6898799999999999E-2</v>
      </c>
      <c r="N15665">
        <v>0.1133618</v>
      </c>
      <c r="O15665">
        <v>0.19488539999999999</v>
      </c>
      <c r="P15665">
        <v>44.839100000000002</v>
      </c>
      <c r="Q15665">
        <v>0.1076715</v>
      </c>
    </row>
    <row r="15666" spans="1:17">
      <c r="A15666" t="s">
        <v>17872</v>
      </c>
      <c r="B15666" t="s">
        <v>3</v>
      </c>
      <c r="C15666" t="s">
        <v>7</v>
      </c>
      <c r="D15666" t="s">
        <v>19</v>
      </c>
      <c r="E15666" t="s">
        <v>70</v>
      </c>
      <c r="F15666" t="s">
        <v>25</v>
      </c>
      <c r="G15666">
        <v>17</v>
      </c>
      <c r="H15666">
        <v>1.101888</v>
      </c>
      <c r="I15666">
        <v>1.235344</v>
      </c>
      <c r="J15666">
        <v>0.13345570000000001</v>
      </c>
      <c r="K15666">
        <v>-1.39151E-2</v>
      </c>
      <c r="L15666">
        <v>7.3152800000000004E-2</v>
      </c>
      <c r="M15666">
        <v>0.13345570000000001</v>
      </c>
      <c r="N15666">
        <v>0.1937586</v>
      </c>
      <c r="O15666">
        <v>0.28082639999999998</v>
      </c>
      <c r="P15666">
        <v>43.951300000000003</v>
      </c>
      <c r="Q15666">
        <v>0.114994</v>
      </c>
    </row>
    <row r="15667" spans="1:17">
      <c r="A15667" t="s">
        <v>17873</v>
      </c>
      <c r="B15667" t="s">
        <v>3</v>
      </c>
      <c r="C15667" t="s">
        <v>7</v>
      </c>
      <c r="D15667" t="s">
        <v>19</v>
      </c>
      <c r="E15667" t="s">
        <v>70</v>
      </c>
      <c r="F15667" t="s">
        <v>25</v>
      </c>
      <c r="G15667">
        <v>18</v>
      </c>
      <c r="H15667">
        <v>1.3288390000000001</v>
      </c>
      <c r="I15667">
        <v>1.553377</v>
      </c>
      <c r="J15667">
        <v>0.2245373</v>
      </c>
      <c r="K15667">
        <v>5.1389299999999999E-2</v>
      </c>
      <c r="L15667">
        <v>0.15368660000000001</v>
      </c>
      <c r="M15667">
        <v>0.2245373</v>
      </c>
      <c r="N15667">
        <v>0.29538799999999998</v>
      </c>
      <c r="O15667">
        <v>0.39768520000000002</v>
      </c>
      <c r="P15667">
        <v>42.374600000000001</v>
      </c>
      <c r="Q15667">
        <v>0.13510810000000001</v>
      </c>
    </row>
    <row r="15668" spans="1:17">
      <c r="A15668" t="s">
        <v>17874</v>
      </c>
      <c r="B15668" t="s">
        <v>3</v>
      </c>
      <c r="C15668" t="s">
        <v>7</v>
      </c>
      <c r="D15668" t="s">
        <v>19</v>
      </c>
      <c r="E15668" t="s">
        <v>70</v>
      </c>
      <c r="F15668" t="s">
        <v>25</v>
      </c>
      <c r="G15668">
        <v>19</v>
      </c>
      <c r="H15668">
        <v>1.690982</v>
      </c>
      <c r="I15668">
        <v>1.759892</v>
      </c>
      <c r="J15668">
        <v>6.8909399999999996E-2</v>
      </c>
      <c r="K15668">
        <v>-0.1361522</v>
      </c>
      <c r="L15668">
        <v>-1.5000100000000001E-2</v>
      </c>
      <c r="M15668">
        <v>6.8909399999999996E-2</v>
      </c>
      <c r="N15668">
        <v>0.15281900000000001</v>
      </c>
      <c r="O15668">
        <v>0.27397110000000002</v>
      </c>
      <c r="P15668">
        <v>40.953400000000002</v>
      </c>
      <c r="Q15668">
        <v>0.1600104</v>
      </c>
    </row>
    <row r="15669" spans="1:17">
      <c r="A15669" t="s">
        <v>17875</v>
      </c>
      <c r="B15669" t="s">
        <v>3</v>
      </c>
      <c r="C15669" t="s">
        <v>7</v>
      </c>
      <c r="D15669" t="s">
        <v>19</v>
      </c>
      <c r="E15669" t="s">
        <v>70</v>
      </c>
      <c r="F15669" t="s">
        <v>25</v>
      </c>
      <c r="G15669">
        <v>20</v>
      </c>
      <c r="H15669">
        <v>1.8072630000000001</v>
      </c>
      <c r="I15669">
        <v>1.9008179999999999</v>
      </c>
      <c r="J15669">
        <v>9.3554899999999996E-2</v>
      </c>
      <c r="K15669">
        <v>-0.1069383</v>
      </c>
      <c r="L15669">
        <v>1.1514699999999999E-2</v>
      </c>
      <c r="M15669">
        <v>9.3554899999999996E-2</v>
      </c>
      <c r="N15669">
        <v>0.1755951</v>
      </c>
      <c r="O15669">
        <v>0.29404819999999998</v>
      </c>
      <c r="P15669">
        <v>39.588500000000003</v>
      </c>
      <c r="Q15669">
        <v>0.15644569999999999</v>
      </c>
    </row>
    <row r="15670" spans="1:17">
      <c r="A15670" t="s">
        <v>17876</v>
      </c>
      <c r="B15670" t="s">
        <v>3</v>
      </c>
      <c r="C15670" t="s">
        <v>7</v>
      </c>
      <c r="D15670" t="s">
        <v>19</v>
      </c>
      <c r="E15670" t="s">
        <v>70</v>
      </c>
      <c r="F15670" t="s">
        <v>25</v>
      </c>
      <c r="G15670">
        <v>21</v>
      </c>
      <c r="H15670">
        <v>1.772597</v>
      </c>
      <c r="I15670">
        <v>1.967973</v>
      </c>
      <c r="J15670">
        <v>0.19537689999999999</v>
      </c>
      <c r="K15670">
        <v>7.2389999999999998E-4</v>
      </c>
      <c r="L15670">
        <v>0.11572639999999999</v>
      </c>
      <c r="M15670">
        <v>0.19537689999999999</v>
      </c>
      <c r="N15670">
        <v>0.27502729999999997</v>
      </c>
      <c r="O15670">
        <v>0.39002989999999998</v>
      </c>
      <c r="P15670">
        <v>37.264499999999998</v>
      </c>
      <c r="Q15670">
        <v>0.15188850000000001</v>
      </c>
    </row>
    <row r="15671" spans="1:17">
      <c r="A15671" t="s">
        <v>17877</v>
      </c>
      <c r="B15671" t="s">
        <v>3</v>
      </c>
      <c r="C15671" t="s">
        <v>7</v>
      </c>
      <c r="D15671" t="s">
        <v>19</v>
      </c>
      <c r="E15671" t="s">
        <v>70</v>
      </c>
      <c r="F15671" t="s">
        <v>25</v>
      </c>
      <c r="G15671">
        <v>22</v>
      </c>
      <c r="H15671">
        <v>1.653756</v>
      </c>
      <c r="I15671">
        <v>1.8155190000000001</v>
      </c>
      <c r="J15671">
        <v>0.16176299999999999</v>
      </c>
      <c r="K15671">
        <v>-4.6987000000000001E-3</v>
      </c>
      <c r="L15671">
        <v>9.3648200000000001E-2</v>
      </c>
      <c r="M15671">
        <v>0.16176299999999999</v>
      </c>
      <c r="N15671">
        <v>0.22987779999999999</v>
      </c>
      <c r="O15671">
        <v>0.32822469999999998</v>
      </c>
      <c r="P15671">
        <v>34.3812</v>
      </c>
      <c r="Q15671">
        <v>0.1298907</v>
      </c>
    </row>
    <row r="15672" spans="1:17">
      <c r="A15672" t="s">
        <v>17878</v>
      </c>
      <c r="B15672" t="s">
        <v>3</v>
      </c>
      <c r="C15672" t="s">
        <v>7</v>
      </c>
      <c r="D15672" t="s">
        <v>19</v>
      </c>
      <c r="E15672" t="s">
        <v>70</v>
      </c>
      <c r="F15672" t="s">
        <v>25</v>
      </c>
      <c r="G15672">
        <v>23</v>
      </c>
      <c r="H15672">
        <v>1.422769</v>
      </c>
      <c r="I15672">
        <v>1.6080620000000001</v>
      </c>
      <c r="J15672">
        <v>0.18529370000000001</v>
      </c>
      <c r="K15672">
        <v>2.1116699999999999E-2</v>
      </c>
      <c r="L15672">
        <v>0.1181138</v>
      </c>
      <c r="M15672">
        <v>0.18529370000000001</v>
      </c>
      <c r="N15672">
        <v>0.25247360000000002</v>
      </c>
      <c r="O15672">
        <v>0.34947070000000002</v>
      </c>
      <c r="P15672">
        <v>32.796300000000002</v>
      </c>
      <c r="Q15672">
        <v>0.128108</v>
      </c>
    </row>
    <row r="15673" spans="1:17">
      <c r="A15673" t="s">
        <v>17879</v>
      </c>
      <c r="B15673" t="s">
        <v>3</v>
      </c>
      <c r="C15673" t="s">
        <v>7</v>
      </c>
      <c r="D15673" t="s">
        <v>19</v>
      </c>
      <c r="E15673" t="s">
        <v>70</v>
      </c>
      <c r="F15673" t="s">
        <v>25</v>
      </c>
      <c r="G15673">
        <v>24</v>
      </c>
      <c r="H15673">
        <v>1.1748749999999999</v>
      </c>
      <c r="I15673">
        <v>1.4240889999999999</v>
      </c>
      <c r="J15673">
        <v>0.2492142</v>
      </c>
      <c r="K15673">
        <v>0.1095603</v>
      </c>
      <c r="L15673">
        <v>0.19206899999999999</v>
      </c>
      <c r="M15673">
        <v>0.2492142</v>
      </c>
      <c r="N15673">
        <v>0.30635950000000001</v>
      </c>
      <c r="O15673">
        <v>0.3888682</v>
      </c>
      <c r="P15673">
        <v>32.313800000000001</v>
      </c>
      <c r="Q15673">
        <v>0.1089726</v>
      </c>
    </row>
    <row r="15674" spans="1:17">
      <c r="A15674" t="s">
        <v>17880</v>
      </c>
      <c r="B15674" t="s">
        <v>3</v>
      </c>
      <c r="C15674" t="s">
        <v>7</v>
      </c>
      <c r="D15674" t="s">
        <v>19</v>
      </c>
      <c r="E15674" t="s">
        <v>70</v>
      </c>
      <c r="F15674" t="s">
        <v>26</v>
      </c>
      <c r="G15674">
        <v>1</v>
      </c>
      <c r="H15674">
        <v>1.0891360000000001</v>
      </c>
      <c r="I15674">
        <v>1.173986</v>
      </c>
      <c r="J15674">
        <v>8.4850400000000006E-2</v>
      </c>
      <c r="K15674">
        <v>1.1378299999999999E-2</v>
      </c>
      <c r="L15674">
        <v>5.47862E-2</v>
      </c>
      <c r="M15674">
        <v>8.4850400000000006E-2</v>
      </c>
      <c r="N15674">
        <v>0.11491460000000001</v>
      </c>
      <c r="O15674">
        <v>0.1583224</v>
      </c>
      <c r="P15674">
        <v>37.807899999999997</v>
      </c>
      <c r="Q15674">
        <v>5.73305E-2</v>
      </c>
    </row>
    <row r="15675" spans="1:17">
      <c r="A15675" t="s">
        <v>17881</v>
      </c>
      <c r="B15675" t="s">
        <v>3</v>
      </c>
      <c r="C15675" t="s">
        <v>7</v>
      </c>
      <c r="D15675" t="s">
        <v>19</v>
      </c>
      <c r="E15675" t="s">
        <v>70</v>
      </c>
      <c r="F15675" t="s">
        <v>26</v>
      </c>
      <c r="G15675">
        <v>2</v>
      </c>
      <c r="H15675">
        <v>1.057455</v>
      </c>
      <c r="I15675">
        <v>1.1239330000000001</v>
      </c>
      <c r="J15675">
        <v>6.6477999999999995E-2</v>
      </c>
      <c r="K15675">
        <v>8.1188000000000007E-3</v>
      </c>
      <c r="L15675">
        <v>4.2597900000000001E-2</v>
      </c>
      <c r="M15675">
        <v>6.6477999999999995E-2</v>
      </c>
      <c r="N15675">
        <v>9.0357999999999994E-2</v>
      </c>
      <c r="O15675">
        <v>0.12483710000000001</v>
      </c>
      <c r="P15675">
        <v>37.6706</v>
      </c>
      <c r="Q15675">
        <v>4.5537899999999999E-2</v>
      </c>
    </row>
    <row r="15676" spans="1:17">
      <c r="A15676" t="s">
        <v>17882</v>
      </c>
      <c r="B15676" t="s">
        <v>3</v>
      </c>
      <c r="C15676" t="s">
        <v>7</v>
      </c>
      <c r="D15676" t="s">
        <v>19</v>
      </c>
      <c r="E15676" t="s">
        <v>70</v>
      </c>
      <c r="F15676" t="s">
        <v>26</v>
      </c>
      <c r="G15676">
        <v>3</v>
      </c>
      <c r="H15676">
        <v>1.0543439999999999</v>
      </c>
      <c r="I15676">
        <v>1.1393070000000001</v>
      </c>
      <c r="J15676">
        <v>8.4963499999999997E-2</v>
      </c>
      <c r="K15676">
        <v>2.7212799999999999E-2</v>
      </c>
      <c r="L15676">
        <v>6.1332400000000002E-2</v>
      </c>
      <c r="M15676">
        <v>8.4963499999999997E-2</v>
      </c>
      <c r="N15676">
        <v>0.1085946</v>
      </c>
      <c r="O15676">
        <v>0.14271420000000001</v>
      </c>
      <c r="P15676">
        <v>37.3626</v>
      </c>
      <c r="Q15676">
        <v>4.5063100000000002E-2</v>
      </c>
    </row>
    <row r="15677" spans="1:17">
      <c r="A15677" t="s">
        <v>17883</v>
      </c>
      <c r="B15677" t="s">
        <v>3</v>
      </c>
      <c r="C15677" t="s">
        <v>7</v>
      </c>
      <c r="D15677" t="s">
        <v>19</v>
      </c>
      <c r="E15677" t="s">
        <v>70</v>
      </c>
      <c r="F15677" t="s">
        <v>26</v>
      </c>
      <c r="G15677">
        <v>4</v>
      </c>
      <c r="H15677">
        <v>1.10334</v>
      </c>
      <c r="I15677">
        <v>1.153559</v>
      </c>
      <c r="J15677">
        <v>5.0218699999999998E-2</v>
      </c>
      <c r="K15677">
        <v>-1.02629E-2</v>
      </c>
      <c r="L15677">
        <v>2.5470099999999999E-2</v>
      </c>
      <c r="M15677">
        <v>5.0218699999999998E-2</v>
      </c>
      <c r="N15677">
        <v>7.4967199999999998E-2</v>
      </c>
      <c r="O15677">
        <v>0.1107002</v>
      </c>
      <c r="P15677">
        <v>37.449199999999998</v>
      </c>
      <c r="Q15677">
        <v>4.7194E-2</v>
      </c>
    </row>
    <row r="15678" spans="1:17">
      <c r="A15678" t="s">
        <v>17884</v>
      </c>
      <c r="B15678" t="s">
        <v>3</v>
      </c>
      <c r="C15678" t="s">
        <v>7</v>
      </c>
      <c r="D15678" t="s">
        <v>19</v>
      </c>
      <c r="E15678" t="s">
        <v>70</v>
      </c>
      <c r="F15678" t="s">
        <v>26</v>
      </c>
      <c r="G15678">
        <v>5</v>
      </c>
      <c r="H15678">
        <v>1.180979</v>
      </c>
      <c r="I15678">
        <v>1.265727</v>
      </c>
      <c r="J15678">
        <v>8.4748100000000007E-2</v>
      </c>
      <c r="K15678">
        <v>8.6604999999999998E-3</v>
      </c>
      <c r="L15678">
        <v>5.3613599999999997E-2</v>
      </c>
      <c r="M15678">
        <v>8.4748100000000007E-2</v>
      </c>
      <c r="N15678">
        <v>0.1158825</v>
      </c>
      <c r="O15678">
        <v>0.1608356</v>
      </c>
      <c r="P15678">
        <v>37.6646</v>
      </c>
      <c r="Q15678">
        <v>5.9371399999999998E-2</v>
      </c>
    </row>
    <row r="15679" spans="1:17">
      <c r="A15679" t="s">
        <v>17885</v>
      </c>
      <c r="B15679" t="s">
        <v>3</v>
      </c>
      <c r="C15679" t="s">
        <v>7</v>
      </c>
      <c r="D15679" t="s">
        <v>19</v>
      </c>
      <c r="E15679" t="s">
        <v>70</v>
      </c>
      <c r="F15679" t="s">
        <v>26</v>
      </c>
      <c r="G15679">
        <v>6</v>
      </c>
      <c r="H15679">
        <v>1.4043639999999999</v>
      </c>
      <c r="I15679">
        <v>1.4476420000000001</v>
      </c>
      <c r="J15679">
        <v>4.3278799999999999E-2</v>
      </c>
      <c r="K15679">
        <v>-6.2494399999999999E-2</v>
      </c>
      <c r="L15679" s="22">
        <v>-2.7199999999999998E-6</v>
      </c>
      <c r="M15679" s="22">
        <v>4.3278799999999999E-2</v>
      </c>
      <c r="N15679">
        <v>8.6560399999999996E-2</v>
      </c>
      <c r="O15679">
        <v>0.14905209999999999</v>
      </c>
      <c r="P15679">
        <v>37.5822</v>
      </c>
      <c r="Q15679">
        <v>8.2535300000000006E-2</v>
      </c>
    </row>
    <row r="15680" spans="1:17">
      <c r="A15680" t="s">
        <v>17886</v>
      </c>
      <c r="B15680" t="s">
        <v>3</v>
      </c>
      <c r="C15680" t="s">
        <v>7</v>
      </c>
      <c r="D15680" t="s">
        <v>19</v>
      </c>
      <c r="E15680" t="s">
        <v>70</v>
      </c>
      <c r="F15680" t="s">
        <v>26</v>
      </c>
      <c r="G15680">
        <v>7</v>
      </c>
      <c r="H15680">
        <v>1.720505</v>
      </c>
      <c r="I15680">
        <v>1.790772</v>
      </c>
      <c r="J15680">
        <v>7.0267099999999999E-2</v>
      </c>
      <c r="K15680">
        <v>-1.44487E-2</v>
      </c>
      <c r="L15680">
        <v>3.5602000000000002E-2</v>
      </c>
      <c r="M15680">
        <v>7.0267099999999999E-2</v>
      </c>
      <c r="N15680">
        <v>0.1049321</v>
      </c>
      <c r="O15680">
        <v>0.1549828</v>
      </c>
      <c r="P15680">
        <v>37.598199999999999</v>
      </c>
      <c r="Q15680">
        <v>6.6104099999999999E-2</v>
      </c>
    </row>
    <row r="15681" spans="1:17">
      <c r="A15681" t="s">
        <v>17887</v>
      </c>
      <c r="B15681" t="s">
        <v>3</v>
      </c>
      <c r="C15681" t="s">
        <v>7</v>
      </c>
      <c r="D15681" t="s">
        <v>19</v>
      </c>
      <c r="E15681" t="s">
        <v>70</v>
      </c>
      <c r="F15681" t="s">
        <v>26</v>
      </c>
      <c r="G15681">
        <v>8</v>
      </c>
      <c r="H15681">
        <v>1.8319019999999999</v>
      </c>
      <c r="I15681">
        <v>1.811113</v>
      </c>
      <c r="J15681">
        <v>-2.0788299999999999E-2</v>
      </c>
      <c r="K15681">
        <v>-0.120708</v>
      </c>
      <c r="L15681">
        <v>-6.1674600000000003E-2</v>
      </c>
      <c r="M15681">
        <v>-2.0788299999999999E-2</v>
      </c>
      <c r="N15681">
        <v>2.0098000000000001E-2</v>
      </c>
      <c r="O15681">
        <v>7.9131400000000005E-2</v>
      </c>
      <c r="P15681">
        <v>37.674199999999999</v>
      </c>
      <c r="Q15681">
        <v>7.7967800000000004E-2</v>
      </c>
    </row>
    <row r="15682" spans="1:17">
      <c r="A15682" t="s">
        <v>17888</v>
      </c>
      <c r="B15682" t="s">
        <v>3</v>
      </c>
      <c r="C15682" t="s">
        <v>7</v>
      </c>
      <c r="D15682" t="s">
        <v>19</v>
      </c>
      <c r="E15682" t="s">
        <v>70</v>
      </c>
      <c r="F15682" t="s">
        <v>26</v>
      </c>
      <c r="G15682">
        <v>9</v>
      </c>
      <c r="H15682">
        <v>1.6644669999999999</v>
      </c>
      <c r="I15682">
        <v>1.4015070000000001</v>
      </c>
      <c r="J15682">
        <v>-0.2629591</v>
      </c>
      <c r="K15682">
        <v>-0.35493360000000002</v>
      </c>
      <c r="L15682">
        <v>-0.30059439999999998</v>
      </c>
      <c r="M15682">
        <v>-0.2629591</v>
      </c>
      <c r="N15682">
        <v>-0.22532389999999999</v>
      </c>
      <c r="O15682">
        <v>-0.17098459999999999</v>
      </c>
      <c r="P15682">
        <v>39.435600000000001</v>
      </c>
      <c r="Q15682">
        <v>7.1768100000000001E-2</v>
      </c>
    </row>
    <row r="15683" spans="1:17">
      <c r="A15683" t="s">
        <v>17889</v>
      </c>
      <c r="B15683" t="s">
        <v>3</v>
      </c>
      <c r="C15683" t="s">
        <v>7</v>
      </c>
      <c r="D15683" t="s">
        <v>19</v>
      </c>
      <c r="E15683" t="s">
        <v>70</v>
      </c>
      <c r="F15683" t="s">
        <v>26</v>
      </c>
      <c r="G15683">
        <v>10</v>
      </c>
      <c r="H15683">
        <v>1.4477260000000001</v>
      </c>
      <c r="I15683">
        <v>1.279479</v>
      </c>
      <c r="J15683">
        <v>-0.16824739999999999</v>
      </c>
      <c r="K15683">
        <v>-0.26887630000000001</v>
      </c>
      <c r="L15683">
        <v>-0.2094239</v>
      </c>
      <c r="M15683">
        <v>-0.16824739999999999</v>
      </c>
      <c r="N15683">
        <v>-0.12707099999999999</v>
      </c>
      <c r="O15683">
        <v>-6.7618700000000004E-2</v>
      </c>
      <c r="P15683">
        <v>41.5854</v>
      </c>
      <c r="Q15683">
        <v>7.8521099999999996E-2</v>
      </c>
    </row>
    <row r="15684" spans="1:17">
      <c r="A15684" t="s">
        <v>17890</v>
      </c>
      <c r="B15684" t="s">
        <v>3</v>
      </c>
      <c r="C15684" t="s">
        <v>7</v>
      </c>
      <c r="D15684" t="s">
        <v>19</v>
      </c>
      <c r="E15684" t="s">
        <v>70</v>
      </c>
      <c r="F15684" t="s">
        <v>26</v>
      </c>
      <c r="G15684">
        <v>11</v>
      </c>
      <c r="H15684">
        <v>1.3182940000000001</v>
      </c>
      <c r="I15684">
        <v>1.233455</v>
      </c>
      <c r="J15684">
        <v>-8.4839499999999998E-2</v>
      </c>
      <c r="K15684">
        <v>-0.17010159999999999</v>
      </c>
      <c r="L15684">
        <v>-0.1197281</v>
      </c>
      <c r="M15684">
        <v>-8.4839499999999998E-2</v>
      </c>
      <c r="N15684">
        <v>-4.9951000000000002E-2</v>
      </c>
      <c r="O15684">
        <v>4.2260000000000003E-4</v>
      </c>
      <c r="P15684">
        <v>43.104799999999997</v>
      </c>
      <c r="Q15684">
        <v>6.6530400000000003E-2</v>
      </c>
    </row>
    <row r="15685" spans="1:17">
      <c r="A15685" t="s">
        <v>17891</v>
      </c>
      <c r="B15685" t="s">
        <v>3</v>
      </c>
      <c r="C15685" t="s">
        <v>7</v>
      </c>
      <c r="D15685" t="s">
        <v>19</v>
      </c>
      <c r="E15685" t="s">
        <v>70</v>
      </c>
      <c r="F15685" t="s">
        <v>26</v>
      </c>
      <c r="G15685">
        <v>12</v>
      </c>
      <c r="H15685">
        <v>1.1802809999999999</v>
      </c>
      <c r="I15685">
        <v>1.1822010000000001</v>
      </c>
      <c r="J15685">
        <v>1.9201000000000001E-3</v>
      </c>
      <c r="K15685">
        <v>-0.1027362</v>
      </c>
      <c r="L15685">
        <v>-4.09044E-2</v>
      </c>
      <c r="M15685">
        <v>1.9201000000000001E-3</v>
      </c>
      <c r="N15685">
        <v>4.47445E-2</v>
      </c>
      <c r="O15685">
        <v>0.1065763</v>
      </c>
      <c r="P15685">
        <v>44.793100000000003</v>
      </c>
      <c r="Q15685">
        <v>8.1663700000000006E-2</v>
      </c>
    </row>
    <row r="15686" spans="1:17">
      <c r="A15686" t="s">
        <v>17892</v>
      </c>
      <c r="B15686" t="s">
        <v>3</v>
      </c>
      <c r="C15686" t="s">
        <v>7</v>
      </c>
      <c r="D15686" t="s">
        <v>19</v>
      </c>
      <c r="E15686" t="s">
        <v>70</v>
      </c>
      <c r="F15686" t="s">
        <v>26</v>
      </c>
      <c r="G15686">
        <v>13</v>
      </c>
      <c r="H15686">
        <v>1.0202830000000001</v>
      </c>
      <c r="I15686">
        <v>1.1254</v>
      </c>
      <c r="J15686">
        <v>0.1051169</v>
      </c>
      <c r="K15686">
        <v>2.12777E-2</v>
      </c>
      <c r="L15686">
        <v>7.0810600000000001E-2</v>
      </c>
      <c r="M15686">
        <v>0.1051169</v>
      </c>
      <c r="N15686">
        <v>0.1394232</v>
      </c>
      <c r="O15686">
        <v>0.18895609999999999</v>
      </c>
      <c r="P15686">
        <v>46.104599999999998</v>
      </c>
      <c r="Q15686">
        <v>6.5420099999999995E-2</v>
      </c>
    </row>
    <row r="15687" spans="1:17">
      <c r="A15687" t="s">
        <v>17893</v>
      </c>
      <c r="B15687" t="s">
        <v>3</v>
      </c>
      <c r="C15687" t="s">
        <v>7</v>
      </c>
      <c r="D15687" t="s">
        <v>19</v>
      </c>
      <c r="E15687" t="s">
        <v>70</v>
      </c>
      <c r="F15687" t="s">
        <v>26</v>
      </c>
      <c r="G15687">
        <v>14</v>
      </c>
      <c r="H15687">
        <v>0.92827059999999995</v>
      </c>
      <c r="I15687">
        <v>1.0572220000000001</v>
      </c>
      <c r="J15687">
        <v>0.12895119999999999</v>
      </c>
      <c r="K15687">
        <v>4.2240600000000003E-2</v>
      </c>
      <c r="L15687">
        <v>9.3469999999999998E-2</v>
      </c>
      <c r="M15687">
        <v>0.12895119999999999</v>
      </c>
      <c r="N15687">
        <v>0.16443250000000001</v>
      </c>
      <c r="O15687">
        <v>0.21566179999999999</v>
      </c>
      <c r="P15687">
        <v>47.146799999999999</v>
      </c>
      <c r="Q15687">
        <v>6.7660600000000001E-2</v>
      </c>
    </row>
    <row r="15688" spans="1:17">
      <c r="A15688" t="s">
        <v>17894</v>
      </c>
      <c r="B15688" t="s">
        <v>3</v>
      </c>
      <c r="C15688" t="s">
        <v>7</v>
      </c>
      <c r="D15688" t="s">
        <v>19</v>
      </c>
      <c r="E15688" t="s">
        <v>70</v>
      </c>
      <c r="F15688" t="s">
        <v>26</v>
      </c>
      <c r="G15688">
        <v>15</v>
      </c>
      <c r="H15688">
        <v>0.89110109999999998</v>
      </c>
      <c r="I15688">
        <v>1.006281</v>
      </c>
      <c r="J15688">
        <v>0.1151803</v>
      </c>
      <c r="K15688">
        <v>4.0576399999999999E-2</v>
      </c>
      <c r="L15688">
        <v>8.4653000000000006E-2</v>
      </c>
      <c r="M15688">
        <v>0.1151803</v>
      </c>
      <c r="N15688">
        <v>0.14570759999999999</v>
      </c>
      <c r="O15688">
        <v>0.18978419999999999</v>
      </c>
      <c r="P15688">
        <v>47.087200000000003</v>
      </c>
      <c r="Q15688">
        <v>5.8213800000000003E-2</v>
      </c>
    </row>
    <row r="15689" spans="1:17">
      <c r="A15689" t="s">
        <v>17895</v>
      </c>
      <c r="B15689" t="s">
        <v>3</v>
      </c>
      <c r="C15689" t="s">
        <v>7</v>
      </c>
      <c r="D15689" t="s">
        <v>19</v>
      </c>
      <c r="E15689" t="s">
        <v>70</v>
      </c>
      <c r="F15689" t="s">
        <v>26</v>
      </c>
      <c r="G15689">
        <v>16</v>
      </c>
      <c r="H15689">
        <v>0.90562710000000002</v>
      </c>
      <c r="I15689">
        <v>1.030273</v>
      </c>
      <c r="J15689">
        <v>0.1246459</v>
      </c>
      <c r="K15689">
        <v>4.3735499999999997E-2</v>
      </c>
      <c r="L15689">
        <v>9.1538099999999997E-2</v>
      </c>
      <c r="M15689">
        <v>0.1246459</v>
      </c>
      <c r="N15689">
        <v>0.1577538</v>
      </c>
      <c r="O15689">
        <v>0.2055563</v>
      </c>
      <c r="P15689">
        <v>46.299199999999999</v>
      </c>
      <c r="Q15689">
        <v>6.3134700000000002E-2</v>
      </c>
    </row>
    <row r="15690" spans="1:17">
      <c r="A15690" t="s">
        <v>17896</v>
      </c>
      <c r="B15690" t="s">
        <v>3</v>
      </c>
      <c r="C15690" t="s">
        <v>7</v>
      </c>
      <c r="D15690" t="s">
        <v>19</v>
      </c>
      <c r="E15690" t="s">
        <v>70</v>
      </c>
      <c r="F15690" t="s">
        <v>26</v>
      </c>
      <c r="G15690">
        <v>17</v>
      </c>
      <c r="H15690">
        <v>1.035444</v>
      </c>
      <c r="I15690">
        <v>1.1588560000000001</v>
      </c>
      <c r="J15690">
        <v>0.12341249999999999</v>
      </c>
      <c r="K15690">
        <v>4.9959499999999997E-2</v>
      </c>
      <c r="L15690">
        <v>9.3356099999999997E-2</v>
      </c>
      <c r="M15690">
        <v>0.12341249999999999</v>
      </c>
      <c r="N15690">
        <v>0.15346879999999999</v>
      </c>
      <c r="O15690">
        <v>0.1968655</v>
      </c>
      <c r="P15690">
        <v>44.8292</v>
      </c>
      <c r="Q15690">
        <v>5.7315699999999997E-2</v>
      </c>
    </row>
    <row r="15691" spans="1:17">
      <c r="A15691" t="s">
        <v>17897</v>
      </c>
      <c r="B15691" t="s">
        <v>3</v>
      </c>
      <c r="C15691" t="s">
        <v>7</v>
      </c>
      <c r="D15691" t="s">
        <v>19</v>
      </c>
      <c r="E15691" t="s">
        <v>70</v>
      </c>
      <c r="F15691" t="s">
        <v>26</v>
      </c>
      <c r="G15691">
        <v>18</v>
      </c>
      <c r="H15691">
        <v>1.3262700000000001</v>
      </c>
      <c r="I15691">
        <v>1.387408</v>
      </c>
      <c r="J15691">
        <v>6.1138400000000002E-2</v>
      </c>
      <c r="K15691">
        <v>-3.48901E-2</v>
      </c>
      <c r="L15691">
        <v>2.1844300000000001E-2</v>
      </c>
      <c r="M15691">
        <v>6.1138400000000002E-2</v>
      </c>
      <c r="N15691">
        <v>0.10043249999999999</v>
      </c>
      <c r="O15691">
        <v>0.157167</v>
      </c>
      <c r="P15691">
        <v>42.726799999999997</v>
      </c>
      <c r="Q15691">
        <v>7.4931499999999998E-2</v>
      </c>
    </row>
    <row r="15692" spans="1:17">
      <c r="A15692" t="s">
        <v>17898</v>
      </c>
      <c r="B15692" t="s">
        <v>3</v>
      </c>
      <c r="C15692" t="s">
        <v>7</v>
      </c>
      <c r="D15692" t="s">
        <v>19</v>
      </c>
      <c r="E15692" t="s">
        <v>70</v>
      </c>
      <c r="F15692" t="s">
        <v>26</v>
      </c>
      <c r="G15692">
        <v>19</v>
      </c>
      <c r="H15692">
        <v>1.6584490000000001</v>
      </c>
      <c r="I15692">
        <v>1.5658639999999999</v>
      </c>
      <c r="J15692">
        <v>-9.2585600000000004E-2</v>
      </c>
      <c r="K15692">
        <v>-0.2138795</v>
      </c>
      <c r="L15692">
        <v>-0.14221809999999999</v>
      </c>
      <c r="M15692">
        <v>-9.2585600000000004E-2</v>
      </c>
      <c r="N15692">
        <v>-4.2953100000000001E-2</v>
      </c>
      <c r="O15692">
        <v>2.8708299999999999E-2</v>
      </c>
      <c r="P15692">
        <v>41.420400000000001</v>
      </c>
      <c r="Q15692">
        <v>9.4646099999999997E-2</v>
      </c>
    </row>
    <row r="15693" spans="1:17">
      <c r="A15693" t="s">
        <v>17899</v>
      </c>
      <c r="B15693" t="s">
        <v>3</v>
      </c>
      <c r="C15693" t="s">
        <v>7</v>
      </c>
      <c r="D15693" t="s">
        <v>19</v>
      </c>
      <c r="E15693" t="s">
        <v>70</v>
      </c>
      <c r="F15693" t="s">
        <v>26</v>
      </c>
      <c r="G15693">
        <v>20</v>
      </c>
      <c r="H15693">
        <v>1.734918</v>
      </c>
      <c r="I15693">
        <v>1.682016</v>
      </c>
      <c r="J15693">
        <v>-5.2901799999999999E-2</v>
      </c>
      <c r="K15693">
        <v>-0.17692079999999999</v>
      </c>
      <c r="L15693">
        <v>-0.1036494</v>
      </c>
      <c r="M15693">
        <v>-5.2901799999999999E-2</v>
      </c>
      <c r="N15693">
        <v>-2.1543000000000001E-3</v>
      </c>
      <c r="O15693">
        <v>7.1117100000000003E-2</v>
      </c>
      <c r="P15693">
        <v>40.217399999999998</v>
      </c>
      <c r="Q15693">
        <v>9.6772499999999997E-2</v>
      </c>
    </row>
    <row r="15694" spans="1:17">
      <c r="A15694" t="s">
        <v>17900</v>
      </c>
      <c r="B15694" t="s">
        <v>3</v>
      </c>
      <c r="C15694" t="s">
        <v>7</v>
      </c>
      <c r="D15694" t="s">
        <v>19</v>
      </c>
      <c r="E15694" t="s">
        <v>70</v>
      </c>
      <c r="F15694" t="s">
        <v>26</v>
      </c>
      <c r="G15694">
        <v>21</v>
      </c>
      <c r="H15694">
        <v>1.69231</v>
      </c>
      <c r="I15694">
        <v>1.816627</v>
      </c>
      <c r="J15694">
        <v>0.12431639999999999</v>
      </c>
      <c r="K15694">
        <v>1.18672E-2</v>
      </c>
      <c r="L15694">
        <v>7.83031E-2</v>
      </c>
      <c r="M15694">
        <v>0.12431639999999999</v>
      </c>
      <c r="N15694">
        <v>0.1703297</v>
      </c>
      <c r="O15694">
        <v>0.23676559999999999</v>
      </c>
      <c r="P15694">
        <v>39.119999999999997</v>
      </c>
      <c r="Q15694">
        <v>8.7744600000000006E-2</v>
      </c>
    </row>
    <row r="15695" spans="1:17">
      <c r="A15695" t="s">
        <v>17901</v>
      </c>
      <c r="B15695" t="s">
        <v>3</v>
      </c>
      <c r="C15695" t="s">
        <v>7</v>
      </c>
      <c r="D15695" t="s">
        <v>19</v>
      </c>
      <c r="E15695" t="s">
        <v>70</v>
      </c>
      <c r="F15695" t="s">
        <v>26</v>
      </c>
      <c r="G15695">
        <v>22</v>
      </c>
      <c r="H15695">
        <v>1.599102</v>
      </c>
      <c r="I15695">
        <v>1.665915</v>
      </c>
      <c r="J15695">
        <v>6.6812999999999997E-2</v>
      </c>
      <c r="K15695">
        <v>-4.53099E-2</v>
      </c>
      <c r="L15695">
        <v>2.0933299999999998E-2</v>
      </c>
      <c r="M15695">
        <v>6.6812999999999997E-2</v>
      </c>
      <c r="N15695">
        <v>0.1126928</v>
      </c>
      <c r="O15695">
        <v>0.17893590000000001</v>
      </c>
      <c r="P15695">
        <v>38.055100000000003</v>
      </c>
      <c r="Q15695">
        <v>8.7489999999999998E-2</v>
      </c>
    </row>
    <row r="15696" spans="1:17">
      <c r="A15696" t="s">
        <v>17902</v>
      </c>
      <c r="B15696" t="s">
        <v>3</v>
      </c>
      <c r="C15696" t="s">
        <v>7</v>
      </c>
      <c r="D15696" t="s">
        <v>19</v>
      </c>
      <c r="E15696" t="s">
        <v>70</v>
      </c>
      <c r="F15696" t="s">
        <v>26</v>
      </c>
      <c r="G15696">
        <v>23</v>
      </c>
      <c r="H15696">
        <v>1.3889039999999999</v>
      </c>
      <c r="I15696">
        <v>1.4963660000000001</v>
      </c>
      <c r="J15696">
        <v>0.1074621</v>
      </c>
      <c r="K15696">
        <v>1.22402E-2</v>
      </c>
      <c r="L15696">
        <v>6.8498100000000006E-2</v>
      </c>
      <c r="M15696">
        <v>0.1074621</v>
      </c>
      <c r="N15696">
        <v>0.14642620000000001</v>
      </c>
      <c r="O15696">
        <v>0.20268410000000001</v>
      </c>
      <c r="P15696">
        <v>37.185200000000002</v>
      </c>
      <c r="Q15696">
        <v>7.4302099999999996E-2</v>
      </c>
    </row>
    <row r="15697" spans="1:17">
      <c r="A15697" t="s">
        <v>17903</v>
      </c>
      <c r="B15697" t="s">
        <v>3</v>
      </c>
      <c r="C15697" t="s">
        <v>7</v>
      </c>
      <c r="D15697" t="s">
        <v>19</v>
      </c>
      <c r="E15697" t="s">
        <v>70</v>
      </c>
      <c r="F15697" t="s">
        <v>26</v>
      </c>
      <c r="G15697">
        <v>24</v>
      </c>
      <c r="H15697">
        <v>1.2062839999999999</v>
      </c>
      <c r="I15697">
        <v>1.319204</v>
      </c>
      <c r="J15697">
        <v>0.1129201</v>
      </c>
      <c r="K15697">
        <v>2.7682200000000001E-2</v>
      </c>
      <c r="L15697">
        <v>7.8041399999999997E-2</v>
      </c>
      <c r="M15697">
        <v>0.1129201</v>
      </c>
      <c r="N15697">
        <v>0.14779870000000001</v>
      </c>
      <c r="O15697">
        <v>0.198158</v>
      </c>
      <c r="P15697">
        <v>36.155299999999997</v>
      </c>
      <c r="Q15697">
        <v>6.6511500000000001E-2</v>
      </c>
    </row>
    <row r="15698" spans="1:17">
      <c r="A15698" t="s">
        <v>17904</v>
      </c>
      <c r="B15698" t="s">
        <v>3</v>
      </c>
      <c r="C15698" t="s">
        <v>7</v>
      </c>
      <c r="D15698" t="s">
        <v>19</v>
      </c>
      <c r="E15698" t="s">
        <v>70</v>
      </c>
      <c r="F15698" t="s">
        <v>27</v>
      </c>
      <c r="G15698">
        <v>1</v>
      </c>
      <c r="H15698">
        <v>1.0159320000000001</v>
      </c>
      <c r="I15698">
        <v>1.2893870000000001</v>
      </c>
      <c r="J15698">
        <v>0.273455</v>
      </c>
      <c r="K15698">
        <v>0.18455589999999999</v>
      </c>
      <c r="L15698">
        <v>0.23707819999999999</v>
      </c>
      <c r="M15698">
        <v>0.273455</v>
      </c>
      <c r="N15698">
        <v>0.30983179999999999</v>
      </c>
      <c r="O15698">
        <v>0.36235410000000001</v>
      </c>
      <c r="P15698">
        <v>36.5214</v>
      </c>
      <c r="Q15698">
        <v>6.9368299999999994E-2</v>
      </c>
    </row>
    <row r="15699" spans="1:17">
      <c r="A15699" t="s">
        <v>17905</v>
      </c>
      <c r="B15699" t="s">
        <v>3</v>
      </c>
      <c r="C15699" t="s">
        <v>7</v>
      </c>
      <c r="D15699" t="s">
        <v>19</v>
      </c>
      <c r="E15699" t="s">
        <v>70</v>
      </c>
      <c r="F15699" t="s">
        <v>27</v>
      </c>
      <c r="G15699">
        <v>2</v>
      </c>
      <c r="H15699">
        <v>0.96498779999999995</v>
      </c>
      <c r="I15699">
        <v>1.1602030000000001</v>
      </c>
      <c r="J15699">
        <v>0.19521559999999999</v>
      </c>
      <c r="K15699">
        <v>0.12635160000000001</v>
      </c>
      <c r="L15699">
        <v>0.16703699999999999</v>
      </c>
      <c r="M15699">
        <v>0.19521559999999999</v>
      </c>
      <c r="N15699">
        <v>0.22339419999999999</v>
      </c>
      <c r="O15699">
        <v>0.26407960000000003</v>
      </c>
      <c r="P15699">
        <v>36.148299999999999</v>
      </c>
      <c r="Q15699">
        <v>5.3734900000000002E-2</v>
      </c>
    </row>
    <row r="15700" spans="1:17">
      <c r="A15700" t="s">
        <v>17906</v>
      </c>
      <c r="B15700" t="s">
        <v>3</v>
      </c>
      <c r="C15700" t="s">
        <v>7</v>
      </c>
      <c r="D15700" t="s">
        <v>19</v>
      </c>
      <c r="E15700" t="s">
        <v>70</v>
      </c>
      <c r="F15700" t="s">
        <v>27</v>
      </c>
      <c r="G15700">
        <v>3</v>
      </c>
      <c r="H15700">
        <v>0.99593319999999996</v>
      </c>
      <c r="I15700">
        <v>1.1336079999999999</v>
      </c>
      <c r="J15700">
        <v>0.13767480000000001</v>
      </c>
      <c r="K15700">
        <v>6.8835099999999996E-2</v>
      </c>
      <c r="L15700">
        <v>0.1095062</v>
      </c>
      <c r="M15700">
        <v>0.13767480000000001</v>
      </c>
      <c r="N15700">
        <v>0.1658434</v>
      </c>
      <c r="O15700">
        <v>0.20651449999999999</v>
      </c>
      <c r="P15700">
        <v>35.402099999999997</v>
      </c>
      <c r="Q15700">
        <v>5.3715899999999997E-2</v>
      </c>
    </row>
    <row r="15701" spans="1:17">
      <c r="A15701" t="s">
        <v>17907</v>
      </c>
      <c r="B15701" t="s">
        <v>3</v>
      </c>
      <c r="C15701" t="s">
        <v>7</v>
      </c>
      <c r="D15701" t="s">
        <v>19</v>
      </c>
      <c r="E15701" t="s">
        <v>70</v>
      </c>
      <c r="F15701" t="s">
        <v>27</v>
      </c>
      <c r="G15701">
        <v>4</v>
      </c>
      <c r="H15701">
        <v>1.0589710000000001</v>
      </c>
      <c r="I15701">
        <v>1.2282729999999999</v>
      </c>
      <c r="J15701">
        <v>0.1693026</v>
      </c>
      <c r="K15701">
        <v>9.2664700000000003E-2</v>
      </c>
      <c r="L15701">
        <v>0.13794300000000001</v>
      </c>
      <c r="M15701">
        <v>0.1693026</v>
      </c>
      <c r="N15701">
        <v>0.20066220000000001</v>
      </c>
      <c r="O15701">
        <v>0.24594050000000001</v>
      </c>
      <c r="P15701">
        <v>35.029299999999999</v>
      </c>
      <c r="Q15701">
        <v>5.9800800000000001E-2</v>
      </c>
    </row>
    <row r="15702" spans="1:17">
      <c r="A15702" t="s">
        <v>17908</v>
      </c>
      <c r="B15702" t="s">
        <v>3</v>
      </c>
      <c r="C15702" t="s">
        <v>7</v>
      </c>
      <c r="D15702" t="s">
        <v>19</v>
      </c>
      <c r="E15702" t="s">
        <v>70</v>
      </c>
      <c r="F15702" t="s">
        <v>27</v>
      </c>
      <c r="G15702">
        <v>5</v>
      </c>
      <c r="H15702">
        <v>1.237765</v>
      </c>
      <c r="I15702">
        <v>1.3407750000000001</v>
      </c>
      <c r="J15702">
        <v>0.10301009999999999</v>
      </c>
      <c r="K15702">
        <v>2.7906799999999999E-2</v>
      </c>
      <c r="L15702">
        <v>7.2278400000000007E-2</v>
      </c>
      <c r="M15702">
        <v>0.10301009999999999</v>
      </c>
      <c r="N15702">
        <v>0.13374179999999999</v>
      </c>
      <c r="O15702">
        <v>0.17811340000000001</v>
      </c>
      <c r="P15702">
        <v>34.628799999999998</v>
      </c>
      <c r="Q15702">
        <v>5.86034E-2</v>
      </c>
    </row>
    <row r="15703" spans="1:17">
      <c r="A15703" t="s">
        <v>17909</v>
      </c>
      <c r="B15703" t="s">
        <v>3</v>
      </c>
      <c r="C15703" t="s">
        <v>7</v>
      </c>
      <c r="D15703" t="s">
        <v>19</v>
      </c>
      <c r="E15703" t="s">
        <v>70</v>
      </c>
      <c r="F15703" t="s">
        <v>27</v>
      </c>
      <c r="G15703">
        <v>6</v>
      </c>
      <c r="H15703">
        <v>1.6268119999999999</v>
      </c>
      <c r="I15703">
        <v>1.551453</v>
      </c>
      <c r="J15703">
        <v>-7.5358400000000006E-2</v>
      </c>
      <c r="K15703">
        <v>-0.18226390000000001</v>
      </c>
      <c r="L15703">
        <v>-0.1191033</v>
      </c>
      <c r="M15703">
        <v>-7.5358400000000006E-2</v>
      </c>
      <c r="N15703">
        <v>-3.1613500000000003E-2</v>
      </c>
      <c r="O15703">
        <v>3.1547199999999997E-2</v>
      </c>
      <c r="P15703">
        <v>34.583300000000001</v>
      </c>
      <c r="Q15703">
        <v>8.3418800000000001E-2</v>
      </c>
    </row>
    <row r="15704" spans="1:17">
      <c r="A15704" t="s">
        <v>17910</v>
      </c>
      <c r="B15704" t="s">
        <v>3</v>
      </c>
      <c r="C15704" t="s">
        <v>7</v>
      </c>
      <c r="D15704" t="s">
        <v>19</v>
      </c>
      <c r="E15704" t="s">
        <v>70</v>
      </c>
      <c r="F15704" t="s">
        <v>27</v>
      </c>
      <c r="G15704">
        <v>7</v>
      </c>
      <c r="H15704">
        <v>1.9894510000000001</v>
      </c>
      <c r="I15704">
        <v>1.874819</v>
      </c>
      <c r="J15704">
        <v>-0.1146321</v>
      </c>
      <c r="K15704">
        <v>-0.2364542</v>
      </c>
      <c r="L15704">
        <v>-0.16448070000000001</v>
      </c>
      <c r="M15704">
        <v>-0.1146321</v>
      </c>
      <c r="N15704">
        <v>-6.4783499999999994E-2</v>
      </c>
      <c r="O15704">
        <v>7.1900000000000002E-3</v>
      </c>
      <c r="P15704">
        <v>34.526699999999998</v>
      </c>
      <c r="Q15704">
        <v>9.5058299999999998E-2</v>
      </c>
    </row>
    <row r="15705" spans="1:17">
      <c r="A15705" t="s">
        <v>17911</v>
      </c>
      <c r="B15705" t="s">
        <v>3</v>
      </c>
      <c r="C15705" t="s">
        <v>7</v>
      </c>
      <c r="D15705" t="s">
        <v>19</v>
      </c>
      <c r="E15705" t="s">
        <v>70</v>
      </c>
      <c r="F15705" t="s">
        <v>27</v>
      </c>
      <c r="G15705">
        <v>8</v>
      </c>
      <c r="H15705">
        <v>2.156752</v>
      </c>
      <c r="I15705">
        <v>2.0222220000000002</v>
      </c>
      <c r="J15705">
        <v>-0.1345297</v>
      </c>
      <c r="K15705">
        <v>-0.26464589999999999</v>
      </c>
      <c r="L15705">
        <v>-0.1877722</v>
      </c>
      <c r="M15705">
        <v>-0.1345297</v>
      </c>
      <c r="N15705">
        <v>-8.1287100000000001E-2</v>
      </c>
      <c r="O15705">
        <v>-4.4133999999999996E-3</v>
      </c>
      <c r="P15705">
        <v>35.1661</v>
      </c>
      <c r="Q15705">
        <v>0.1015303</v>
      </c>
    </row>
    <row r="15706" spans="1:17">
      <c r="A15706" t="s">
        <v>17912</v>
      </c>
      <c r="B15706" t="s">
        <v>3</v>
      </c>
      <c r="C15706" t="s">
        <v>7</v>
      </c>
      <c r="D15706" t="s">
        <v>19</v>
      </c>
      <c r="E15706" t="s">
        <v>70</v>
      </c>
      <c r="F15706" t="s">
        <v>27</v>
      </c>
      <c r="G15706">
        <v>9</v>
      </c>
      <c r="H15706">
        <v>2.0997979999999998</v>
      </c>
      <c r="I15706">
        <v>1.8219829999999999</v>
      </c>
      <c r="J15706">
        <v>-0.27781509999999998</v>
      </c>
      <c r="K15706">
        <v>-0.44823170000000001</v>
      </c>
      <c r="L15706">
        <v>-0.34754819999999997</v>
      </c>
      <c r="M15706">
        <v>-0.27781509999999998</v>
      </c>
      <c r="N15706">
        <v>-0.20808199999999999</v>
      </c>
      <c r="O15706">
        <v>-0.10739849999999999</v>
      </c>
      <c r="P15706">
        <v>36.5456</v>
      </c>
      <c r="Q15706">
        <v>0.13297680000000001</v>
      </c>
    </row>
    <row r="15707" spans="1:17">
      <c r="A15707" t="s">
        <v>17913</v>
      </c>
      <c r="B15707" t="s">
        <v>3</v>
      </c>
      <c r="C15707" t="s">
        <v>7</v>
      </c>
      <c r="D15707" t="s">
        <v>19</v>
      </c>
      <c r="E15707" t="s">
        <v>70</v>
      </c>
      <c r="F15707" t="s">
        <v>27</v>
      </c>
      <c r="G15707">
        <v>10</v>
      </c>
      <c r="H15707">
        <v>1.909656</v>
      </c>
      <c r="I15707">
        <v>1.6990829999999999</v>
      </c>
      <c r="J15707">
        <v>-0.21057319999999999</v>
      </c>
      <c r="K15707">
        <v>-0.37104779999999998</v>
      </c>
      <c r="L15707">
        <v>-0.27623809999999999</v>
      </c>
      <c r="M15707">
        <v>-0.21057319999999999</v>
      </c>
      <c r="N15707">
        <v>-0.14490829999999999</v>
      </c>
      <c r="O15707">
        <v>-5.00986E-2</v>
      </c>
      <c r="P15707">
        <v>37.8992</v>
      </c>
      <c r="Q15707">
        <v>0.125219</v>
      </c>
    </row>
    <row r="15708" spans="1:17">
      <c r="A15708" t="s">
        <v>17914</v>
      </c>
      <c r="B15708" t="s">
        <v>3</v>
      </c>
      <c r="C15708" t="s">
        <v>7</v>
      </c>
      <c r="D15708" t="s">
        <v>19</v>
      </c>
      <c r="E15708" t="s">
        <v>70</v>
      </c>
      <c r="F15708" t="s">
        <v>27</v>
      </c>
      <c r="G15708">
        <v>11</v>
      </c>
      <c r="H15708">
        <v>1.69909</v>
      </c>
      <c r="I15708">
        <v>1.626536</v>
      </c>
      <c r="J15708">
        <v>-7.2553599999999996E-2</v>
      </c>
      <c r="K15708">
        <v>-0.23248540000000001</v>
      </c>
      <c r="L15708">
        <v>-0.13799639999999999</v>
      </c>
      <c r="M15708">
        <v>-7.2553599999999996E-2</v>
      </c>
      <c r="N15708">
        <v>-7.1108999999999999E-3</v>
      </c>
      <c r="O15708">
        <v>8.73781E-2</v>
      </c>
      <c r="P15708">
        <v>36.155299999999997</v>
      </c>
      <c r="Q15708">
        <v>0.1247954</v>
      </c>
    </row>
    <row r="15709" spans="1:17">
      <c r="A15709" t="s">
        <v>17915</v>
      </c>
      <c r="B15709" t="s">
        <v>3</v>
      </c>
      <c r="C15709" t="s">
        <v>7</v>
      </c>
      <c r="D15709" t="s">
        <v>19</v>
      </c>
      <c r="E15709" t="s">
        <v>70</v>
      </c>
      <c r="F15709" t="s">
        <v>27</v>
      </c>
      <c r="G15709">
        <v>12</v>
      </c>
      <c r="H15709">
        <v>1.466423</v>
      </c>
      <c r="I15709">
        <v>1.4424410000000001</v>
      </c>
      <c r="J15709">
        <v>-2.39819E-2</v>
      </c>
      <c r="K15709">
        <v>-0.17300789999999999</v>
      </c>
      <c r="L15709">
        <v>-8.4962099999999999E-2</v>
      </c>
      <c r="M15709">
        <v>-2.39819E-2</v>
      </c>
      <c r="N15709">
        <v>3.6998400000000001E-2</v>
      </c>
      <c r="O15709">
        <v>0.12504409999999999</v>
      </c>
      <c r="P15709">
        <v>39.0244</v>
      </c>
      <c r="Q15709">
        <v>0.1162856</v>
      </c>
    </row>
    <row r="15710" spans="1:17">
      <c r="A15710" t="s">
        <v>17916</v>
      </c>
      <c r="B15710" t="s">
        <v>3</v>
      </c>
      <c r="C15710" t="s">
        <v>7</v>
      </c>
      <c r="D15710" t="s">
        <v>19</v>
      </c>
      <c r="E15710" t="s">
        <v>70</v>
      </c>
      <c r="F15710" t="s">
        <v>27</v>
      </c>
      <c r="G15710">
        <v>13</v>
      </c>
      <c r="H15710">
        <v>1.2111810000000001</v>
      </c>
      <c r="I15710">
        <v>1.4016489999999999</v>
      </c>
      <c r="J15710">
        <v>0.19046840000000001</v>
      </c>
      <c r="K15710">
        <v>5.57495E-2</v>
      </c>
      <c r="L15710">
        <v>0.1353425</v>
      </c>
      <c r="M15710">
        <v>0.19046840000000001</v>
      </c>
      <c r="N15710">
        <v>0.24559420000000001</v>
      </c>
      <c r="O15710">
        <v>0.32518720000000001</v>
      </c>
      <c r="P15710">
        <v>41.869</v>
      </c>
      <c r="Q15710">
        <v>0.1051217</v>
      </c>
    </row>
    <row r="15711" spans="1:17">
      <c r="A15711" t="s">
        <v>17917</v>
      </c>
      <c r="B15711" t="s">
        <v>3</v>
      </c>
      <c r="C15711" t="s">
        <v>7</v>
      </c>
      <c r="D15711" t="s">
        <v>19</v>
      </c>
      <c r="E15711" t="s">
        <v>70</v>
      </c>
      <c r="F15711" t="s">
        <v>27</v>
      </c>
      <c r="G15711">
        <v>14</v>
      </c>
      <c r="H15711">
        <v>1.0914159999999999</v>
      </c>
      <c r="I15711">
        <v>1.362595</v>
      </c>
      <c r="J15711">
        <v>0.271179</v>
      </c>
      <c r="K15711">
        <v>0.14674329999999999</v>
      </c>
      <c r="L15711">
        <v>0.22026090000000001</v>
      </c>
      <c r="M15711">
        <v>0.271179</v>
      </c>
      <c r="N15711">
        <v>0.32209710000000003</v>
      </c>
      <c r="O15711">
        <v>0.39561469999999999</v>
      </c>
      <c r="P15711">
        <v>42.685400000000001</v>
      </c>
      <c r="Q15711">
        <v>9.7097699999999995E-2</v>
      </c>
    </row>
    <row r="15712" spans="1:17">
      <c r="A15712" t="s">
        <v>17918</v>
      </c>
      <c r="B15712" t="s">
        <v>3</v>
      </c>
      <c r="C15712" t="s">
        <v>7</v>
      </c>
      <c r="D15712" t="s">
        <v>19</v>
      </c>
      <c r="E15712" t="s">
        <v>70</v>
      </c>
      <c r="F15712" t="s">
        <v>27</v>
      </c>
      <c r="G15712">
        <v>15</v>
      </c>
      <c r="H15712">
        <v>1.052216</v>
      </c>
      <c r="I15712">
        <v>1.3019639999999999</v>
      </c>
      <c r="J15712">
        <v>0.2497482</v>
      </c>
      <c r="K15712">
        <v>0.13939960000000001</v>
      </c>
      <c r="L15712">
        <v>0.20459440000000001</v>
      </c>
      <c r="M15712">
        <v>0.2497482</v>
      </c>
      <c r="N15712">
        <v>0.29490189999999999</v>
      </c>
      <c r="O15712">
        <v>0.36009669999999999</v>
      </c>
      <c r="P15712">
        <v>42.557200000000002</v>
      </c>
      <c r="Q15712">
        <v>8.6105399999999999E-2</v>
      </c>
    </row>
    <row r="15713" spans="1:17">
      <c r="A15713" t="s">
        <v>17919</v>
      </c>
      <c r="B15713" t="s">
        <v>3</v>
      </c>
      <c r="C15713" t="s">
        <v>7</v>
      </c>
      <c r="D15713" t="s">
        <v>19</v>
      </c>
      <c r="E15713" t="s">
        <v>70</v>
      </c>
      <c r="F15713" t="s">
        <v>27</v>
      </c>
      <c r="G15713">
        <v>16</v>
      </c>
      <c r="H15713">
        <v>1.0816429999999999</v>
      </c>
      <c r="I15713">
        <v>1.3196760000000001</v>
      </c>
      <c r="J15713">
        <v>0.23803279999999999</v>
      </c>
      <c r="K15713">
        <v>0.10985929999999999</v>
      </c>
      <c r="L15713">
        <v>0.18558530000000001</v>
      </c>
      <c r="M15713">
        <v>0.23803279999999999</v>
      </c>
      <c r="N15713">
        <v>0.29048030000000002</v>
      </c>
      <c r="O15713">
        <v>0.36620629999999998</v>
      </c>
      <c r="P15713">
        <v>41.052599999999998</v>
      </c>
      <c r="Q15713">
        <v>0.1000143</v>
      </c>
    </row>
    <row r="15714" spans="1:17">
      <c r="A15714" t="s">
        <v>17920</v>
      </c>
      <c r="B15714" t="s">
        <v>3</v>
      </c>
      <c r="C15714" t="s">
        <v>7</v>
      </c>
      <c r="D15714" t="s">
        <v>19</v>
      </c>
      <c r="E15714" t="s">
        <v>70</v>
      </c>
      <c r="F15714" t="s">
        <v>27</v>
      </c>
      <c r="G15714">
        <v>17</v>
      </c>
      <c r="H15714">
        <v>1.278206</v>
      </c>
      <c r="I15714">
        <v>1.429487</v>
      </c>
      <c r="J15714">
        <v>0.1512811</v>
      </c>
      <c r="K15714">
        <v>3.4173500000000002E-2</v>
      </c>
      <c r="L15714">
        <v>0.1033616</v>
      </c>
      <c r="M15714">
        <v>0.1512811</v>
      </c>
      <c r="N15714">
        <v>0.19920060000000001</v>
      </c>
      <c r="O15714">
        <v>0.26838869999999998</v>
      </c>
      <c r="P15714">
        <v>38.5974</v>
      </c>
      <c r="Q15714">
        <v>9.1379600000000005E-2</v>
      </c>
    </row>
    <row r="15715" spans="1:17">
      <c r="A15715" t="s">
        <v>17921</v>
      </c>
      <c r="B15715" t="s">
        <v>3</v>
      </c>
      <c r="C15715" t="s">
        <v>7</v>
      </c>
      <c r="D15715" t="s">
        <v>19</v>
      </c>
      <c r="E15715" t="s">
        <v>70</v>
      </c>
      <c r="F15715" t="s">
        <v>27</v>
      </c>
      <c r="G15715">
        <v>18</v>
      </c>
      <c r="H15715">
        <v>1.5724389999999999</v>
      </c>
      <c r="I15715">
        <v>1.6585160000000001</v>
      </c>
      <c r="J15715">
        <v>8.6076700000000006E-2</v>
      </c>
      <c r="K15715">
        <v>-2.4367400000000001E-2</v>
      </c>
      <c r="L15715">
        <v>4.0883900000000001E-2</v>
      </c>
      <c r="M15715">
        <v>8.6076700000000006E-2</v>
      </c>
      <c r="N15715">
        <v>0.13126959999999999</v>
      </c>
      <c r="O15715">
        <v>0.1965208</v>
      </c>
      <c r="P15715">
        <v>37.603900000000003</v>
      </c>
      <c r="Q15715">
        <v>8.6180000000000007E-2</v>
      </c>
    </row>
    <row r="15716" spans="1:17">
      <c r="A15716" t="s">
        <v>17922</v>
      </c>
      <c r="B15716" t="s">
        <v>3</v>
      </c>
      <c r="C15716" t="s">
        <v>7</v>
      </c>
      <c r="D15716" t="s">
        <v>19</v>
      </c>
      <c r="E15716" t="s">
        <v>70</v>
      </c>
      <c r="F15716" t="s">
        <v>27</v>
      </c>
      <c r="G15716">
        <v>19</v>
      </c>
      <c r="H15716">
        <v>2.0292780000000001</v>
      </c>
      <c r="I15716">
        <v>1.9216519999999999</v>
      </c>
      <c r="J15716">
        <v>-0.1076257</v>
      </c>
      <c r="K15716">
        <v>-0.2450696</v>
      </c>
      <c r="L15716">
        <v>-0.1638666</v>
      </c>
      <c r="M15716">
        <v>-0.1076257</v>
      </c>
      <c r="N15716">
        <v>-5.1384800000000001E-2</v>
      </c>
      <c r="O15716">
        <v>2.98182E-2</v>
      </c>
      <c r="P15716">
        <v>35.795200000000001</v>
      </c>
      <c r="Q15716">
        <v>0.107248</v>
      </c>
    </row>
    <row r="15717" spans="1:17">
      <c r="A15717" t="s">
        <v>17923</v>
      </c>
      <c r="B15717" t="s">
        <v>3</v>
      </c>
      <c r="C15717" t="s">
        <v>7</v>
      </c>
      <c r="D15717" t="s">
        <v>19</v>
      </c>
      <c r="E15717" t="s">
        <v>70</v>
      </c>
      <c r="F15717" t="s">
        <v>27</v>
      </c>
      <c r="G15717">
        <v>20</v>
      </c>
      <c r="H15717">
        <v>2.0707939999999998</v>
      </c>
      <c r="I15717">
        <v>2.0658430000000001</v>
      </c>
      <c r="J15717">
        <v>-4.9513999999999999E-3</v>
      </c>
      <c r="K15717">
        <v>-0.15113199999999999</v>
      </c>
      <c r="L15717">
        <v>-6.47673E-2</v>
      </c>
      <c r="M15717">
        <v>-4.9513999999999999E-3</v>
      </c>
      <c r="N15717">
        <v>5.4864499999999997E-2</v>
      </c>
      <c r="O15717">
        <v>0.1412291</v>
      </c>
      <c r="P15717">
        <v>34.060400000000001</v>
      </c>
      <c r="Q15717">
        <v>0.11406529999999999</v>
      </c>
    </row>
    <row r="15718" spans="1:17">
      <c r="A15718" t="s">
        <v>17924</v>
      </c>
      <c r="B15718" t="s">
        <v>3</v>
      </c>
      <c r="C15718" t="s">
        <v>7</v>
      </c>
      <c r="D15718" t="s">
        <v>19</v>
      </c>
      <c r="E15718" t="s">
        <v>70</v>
      </c>
      <c r="F15718" t="s">
        <v>27</v>
      </c>
      <c r="G15718">
        <v>21</v>
      </c>
      <c r="H15718">
        <v>1.949136</v>
      </c>
      <c r="I15718">
        <v>2.0148890000000002</v>
      </c>
      <c r="J15718">
        <v>6.5752000000000005E-2</v>
      </c>
      <c r="K15718">
        <v>-7.2956599999999996E-2</v>
      </c>
      <c r="L15718">
        <v>8.9935999999999992E-3</v>
      </c>
      <c r="M15718">
        <v>6.5752000000000005E-2</v>
      </c>
      <c r="N15718">
        <v>0.12251049999999999</v>
      </c>
      <c r="O15718">
        <v>0.2044607</v>
      </c>
      <c r="P15718">
        <v>32.554299999999998</v>
      </c>
      <c r="Q15718">
        <v>0.1082349</v>
      </c>
    </row>
    <row r="15719" spans="1:17">
      <c r="A15719" t="s">
        <v>17925</v>
      </c>
      <c r="B15719" t="s">
        <v>3</v>
      </c>
      <c r="C15719" t="s">
        <v>7</v>
      </c>
      <c r="D15719" t="s">
        <v>19</v>
      </c>
      <c r="E15719" t="s">
        <v>70</v>
      </c>
      <c r="F15719" t="s">
        <v>27</v>
      </c>
      <c r="G15719">
        <v>22</v>
      </c>
      <c r="H15719">
        <v>1.734737</v>
      </c>
      <c r="I15719">
        <v>1.888236</v>
      </c>
      <c r="J15719">
        <v>0.15349879999999999</v>
      </c>
      <c r="K15719">
        <v>2.8983999999999999E-2</v>
      </c>
      <c r="L15719">
        <v>0.1025484</v>
      </c>
      <c r="M15719">
        <v>0.15349879999999999</v>
      </c>
      <c r="N15719">
        <v>0.2044493</v>
      </c>
      <c r="O15719">
        <v>0.27801369999999997</v>
      </c>
      <c r="P15719">
        <v>32.391800000000003</v>
      </c>
      <c r="Q15719">
        <v>9.7159400000000007E-2</v>
      </c>
    </row>
    <row r="15720" spans="1:17">
      <c r="A15720" t="s">
        <v>17926</v>
      </c>
      <c r="B15720" t="s">
        <v>3</v>
      </c>
      <c r="C15720" t="s">
        <v>7</v>
      </c>
      <c r="D15720" t="s">
        <v>19</v>
      </c>
      <c r="E15720" t="s">
        <v>70</v>
      </c>
      <c r="F15720" t="s">
        <v>27</v>
      </c>
      <c r="G15720">
        <v>23</v>
      </c>
      <c r="H15720">
        <v>1.4651190000000001</v>
      </c>
      <c r="I15720">
        <v>1.6813769999999999</v>
      </c>
      <c r="J15720">
        <v>0.2162577</v>
      </c>
      <c r="K15720">
        <v>0.1027513</v>
      </c>
      <c r="L15720">
        <v>0.16981180000000001</v>
      </c>
      <c r="M15720">
        <v>0.2162577</v>
      </c>
      <c r="N15720">
        <v>0.26270359999999998</v>
      </c>
      <c r="O15720">
        <v>0.32976420000000001</v>
      </c>
      <c r="P15720">
        <v>30.9069</v>
      </c>
      <c r="Q15720">
        <v>8.8569499999999995E-2</v>
      </c>
    </row>
    <row r="15721" spans="1:17">
      <c r="A15721" t="s">
        <v>17927</v>
      </c>
      <c r="B15721" t="s">
        <v>3</v>
      </c>
      <c r="C15721" t="s">
        <v>7</v>
      </c>
      <c r="D15721" t="s">
        <v>19</v>
      </c>
      <c r="E15721" t="s">
        <v>70</v>
      </c>
      <c r="F15721" t="s">
        <v>27</v>
      </c>
      <c r="G15721">
        <v>24</v>
      </c>
      <c r="H15721">
        <v>1.171254</v>
      </c>
      <c r="I15721">
        <v>1.496688</v>
      </c>
      <c r="J15721">
        <v>0.3254341</v>
      </c>
      <c r="K15721">
        <v>0.2219072</v>
      </c>
      <c r="L15721">
        <v>0.28307169999999998</v>
      </c>
      <c r="M15721">
        <v>0.3254341</v>
      </c>
      <c r="N15721">
        <v>0.36779650000000003</v>
      </c>
      <c r="O15721">
        <v>0.42896109999999998</v>
      </c>
      <c r="P15721">
        <v>30.245000000000001</v>
      </c>
      <c r="Q15721">
        <v>8.0782499999999993E-2</v>
      </c>
    </row>
    <row r="15722" spans="1:17">
      <c r="A15722" t="s">
        <v>17928</v>
      </c>
      <c r="B15722" t="s">
        <v>3</v>
      </c>
      <c r="C15722" t="s">
        <v>7</v>
      </c>
      <c r="D15722" t="s">
        <v>19</v>
      </c>
      <c r="E15722" t="s">
        <v>70</v>
      </c>
      <c r="F15722" t="s">
        <v>28</v>
      </c>
      <c r="G15722">
        <v>1</v>
      </c>
      <c r="H15722">
        <v>1.131427</v>
      </c>
      <c r="I15722">
        <v>1.1121559999999999</v>
      </c>
      <c r="J15722">
        <v>-1.9270200000000001E-2</v>
      </c>
      <c r="K15722">
        <v>-0.13280120000000001</v>
      </c>
      <c r="L15722">
        <v>-6.5726199999999999E-2</v>
      </c>
      <c r="M15722">
        <v>-1.9270200000000001E-2</v>
      </c>
      <c r="N15722">
        <v>2.71857E-2</v>
      </c>
      <c r="O15722">
        <v>9.4260700000000003E-2</v>
      </c>
      <c r="P15722">
        <v>37.038800000000002</v>
      </c>
      <c r="Q15722">
        <v>8.8588700000000006E-2</v>
      </c>
    </row>
    <row r="15723" spans="1:17">
      <c r="A15723" t="s">
        <v>17929</v>
      </c>
      <c r="B15723" t="s">
        <v>3</v>
      </c>
      <c r="C15723" t="s">
        <v>7</v>
      </c>
      <c r="D15723" t="s">
        <v>19</v>
      </c>
      <c r="E15723" t="s">
        <v>70</v>
      </c>
      <c r="F15723" t="s">
        <v>28</v>
      </c>
      <c r="G15723">
        <v>2</v>
      </c>
      <c r="H15723">
        <v>1.076813</v>
      </c>
      <c r="I15723">
        <v>1.0836870000000001</v>
      </c>
      <c r="J15723">
        <v>6.8741999999999996E-3</v>
      </c>
      <c r="K15723">
        <v>-0.1002719</v>
      </c>
      <c r="L15723">
        <v>-3.6969099999999998E-2</v>
      </c>
      <c r="M15723">
        <v>6.8741999999999996E-3</v>
      </c>
      <c r="N15723">
        <v>5.0717600000000002E-2</v>
      </c>
      <c r="O15723">
        <v>0.11402039999999999</v>
      </c>
      <c r="P15723">
        <v>36.819499999999998</v>
      </c>
      <c r="Q15723">
        <v>8.3606600000000003E-2</v>
      </c>
    </row>
    <row r="15724" spans="1:17">
      <c r="A15724" t="s">
        <v>17930</v>
      </c>
      <c r="B15724" t="s">
        <v>3</v>
      </c>
      <c r="C15724" t="s">
        <v>7</v>
      </c>
      <c r="D15724" t="s">
        <v>19</v>
      </c>
      <c r="E15724" t="s">
        <v>70</v>
      </c>
      <c r="F15724" t="s">
        <v>28</v>
      </c>
      <c r="G15724">
        <v>3</v>
      </c>
      <c r="H15724">
        <v>1.0378620000000001</v>
      </c>
      <c r="I15724">
        <v>1.0818190000000001</v>
      </c>
      <c r="J15724">
        <v>4.3956599999999998E-2</v>
      </c>
      <c r="K15724">
        <v>-6.3686599999999996E-2</v>
      </c>
      <c r="L15724">
        <v>-9.0199999999999997E-5</v>
      </c>
      <c r="M15724">
        <v>4.3956599999999998E-2</v>
      </c>
      <c r="N15724">
        <v>8.8003300000000007E-2</v>
      </c>
      <c r="O15724">
        <v>0.15159980000000001</v>
      </c>
      <c r="P15724">
        <v>36.381900000000002</v>
      </c>
      <c r="Q15724">
        <v>8.3994399999999997E-2</v>
      </c>
    </row>
    <row r="15725" spans="1:17">
      <c r="A15725" t="s">
        <v>17931</v>
      </c>
      <c r="B15725" t="s">
        <v>3</v>
      </c>
      <c r="C15725" t="s">
        <v>7</v>
      </c>
      <c r="D15725" t="s">
        <v>19</v>
      </c>
      <c r="E15725" t="s">
        <v>70</v>
      </c>
      <c r="F15725" t="s">
        <v>28</v>
      </c>
      <c r="G15725">
        <v>4</v>
      </c>
      <c r="H15725">
        <v>1.1594070000000001</v>
      </c>
      <c r="I15725">
        <v>1.1353489999999999</v>
      </c>
      <c r="J15725">
        <v>-2.40585E-2</v>
      </c>
      <c r="K15725">
        <v>-0.1393556</v>
      </c>
      <c r="L15725">
        <v>-7.1237099999999998E-2</v>
      </c>
      <c r="M15725">
        <v>-2.40585E-2</v>
      </c>
      <c r="N15725">
        <v>2.3120100000000001E-2</v>
      </c>
      <c r="O15725">
        <v>9.12385E-2</v>
      </c>
      <c r="P15725">
        <v>36.817700000000002</v>
      </c>
      <c r="Q15725">
        <v>8.9966699999999997E-2</v>
      </c>
    </row>
    <row r="15726" spans="1:17">
      <c r="A15726" t="s">
        <v>17932</v>
      </c>
      <c r="B15726" t="s">
        <v>3</v>
      </c>
      <c r="C15726" t="s">
        <v>7</v>
      </c>
      <c r="D15726" t="s">
        <v>19</v>
      </c>
      <c r="E15726" t="s">
        <v>70</v>
      </c>
      <c r="F15726" t="s">
        <v>28</v>
      </c>
      <c r="G15726">
        <v>5</v>
      </c>
      <c r="H15726">
        <v>1.222397</v>
      </c>
      <c r="I15726">
        <v>1.2279469999999999</v>
      </c>
      <c r="J15726">
        <v>5.5501999999999999E-3</v>
      </c>
      <c r="K15726">
        <v>-0.1121997</v>
      </c>
      <c r="L15726">
        <v>-4.2632099999999999E-2</v>
      </c>
      <c r="M15726">
        <v>5.5501999999999999E-3</v>
      </c>
      <c r="N15726">
        <v>5.3732500000000002E-2</v>
      </c>
      <c r="O15726">
        <v>0.1233001</v>
      </c>
      <c r="P15726">
        <v>36.816600000000001</v>
      </c>
      <c r="Q15726">
        <v>9.1880699999999996E-2</v>
      </c>
    </row>
    <row r="15727" spans="1:17">
      <c r="A15727" t="s">
        <v>17933</v>
      </c>
      <c r="B15727" t="s">
        <v>3</v>
      </c>
      <c r="C15727" t="s">
        <v>7</v>
      </c>
      <c r="D15727" t="s">
        <v>19</v>
      </c>
      <c r="E15727" t="s">
        <v>70</v>
      </c>
      <c r="F15727" t="s">
        <v>28</v>
      </c>
      <c r="G15727">
        <v>6</v>
      </c>
      <c r="H15727">
        <v>1.4166209999999999</v>
      </c>
      <c r="I15727">
        <v>1.3801890000000001</v>
      </c>
      <c r="J15727">
        <v>-3.6432199999999998E-2</v>
      </c>
      <c r="K15727">
        <v>-0.1649408</v>
      </c>
      <c r="L15727">
        <v>-8.9016899999999996E-2</v>
      </c>
      <c r="M15727">
        <v>-3.6432199999999998E-2</v>
      </c>
      <c r="N15727">
        <v>1.61525E-2</v>
      </c>
      <c r="O15727">
        <v>9.2076400000000003E-2</v>
      </c>
      <c r="P15727">
        <v>36.660400000000003</v>
      </c>
      <c r="Q15727">
        <v>0.1002758</v>
      </c>
    </row>
    <row r="15728" spans="1:17">
      <c r="A15728" t="s">
        <v>17934</v>
      </c>
      <c r="B15728" t="s">
        <v>3</v>
      </c>
      <c r="C15728" t="s">
        <v>7</v>
      </c>
      <c r="D15728" t="s">
        <v>19</v>
      </c>
      <c r="E15728" t="s">
        <v>70</v>
      </c>
      <c r="F15728" t="s">
        <v>28</v>
      </c>
      <c r="G15728">
        <v>7</v>
      </c>
      <c r="H15728">
        <v>1.860455</v>
      </c>
      <c r="I15728">
        <v>1.7188209999999999</v>
      </c>
      <c r="J15728">
        <v>-0.14163439999999999</v>
      </c>
      <c r="K15728">
        <v>-0.27947460000000002</v>
      </c>
      <c r="L15728">
        <v>-0.19803750000000001</v>
      </c>
      <c r="M15728">
        <v>-0.14163439999999999</v>
      </c>
      <c r="N15728">
        <v>-8.5231299999999996E-2</v>
      </c>
      <c r="O15728">
        <v>-3.7940999999999999E-3</v>
      </c>
      <c r="P15728">
        <v>36.723599999999998</v>
      </c>
      <c r="Q15728">
        <v>0.10755729999999999</v>
      </c>
    </row>
    <row r="15729" spans="1:17">
      <c r="A15729" t="s">
        <v>17935</v>
      </c>
      <c r="B15729" t="s">
        <v>3</v>
      </c>
      <c r="C15729" t="s">
        <v>7</v>
      </c>
      <c r="D15729" t="s">
        <v>19</v>
      </c>
      <c r="E15729" t="s">
        <v>70</v>
      </c>
      <c r="F15729" t="s">
        <v>28</v>
      </c>
      <c r="G15729">
        <v>8</v>
      </c>
      <c r="H15729">
        <v>2.1134780000000002</v>
      </c>
      <c r="I15729">
        <v>1.9699070000000001</v>
      </c>
      <c r="J15729">
        <v>-0.1435709</v>
      </c>
      <c r="K15729">
        <v>-0.31248860000000001</v>
      </c>
      <c r="L15729">
        <v>-0.21269070000000001</v>
      </c>
      <c r="M15729">
        <v>-0.1435709</v>
      </c>
      <c r="N15729">
        <v>-7.4451100000000006E-2</v>
      </c>
      <c r="O15729">
        <v>2.5346899999999999E-2</v>
      </c>
      <c r="P15729">
        <v>36.723999999999997</v>
      </c>
      <c r="Q15729">
        <v>0.13180720000000001</v>
      </c>
    </row>
    <row r="15730" spans="1:17">
      <c r="A15730" t="s">
        <v>17936</v>
      </c>
      <c r="B15730" t="s">
        <v>3</v>
      </c>
      <c r="C15730" t="s">
        <v>7</v>
      </c>
      <c r="D15730" t="s">
        <v>19</v>
      </c>
      <c r="E15730" t="s">
        <v>70</v>
      </c>
      <c r="F15730" t="s">
        <v>28</v>
      </c>
      <c r="G15730">
        <v>9</v>
      </c>
      <c r="H15730">
        <v>2.0074010000000002</v>
      </c>
      <c r="I15730">
        <v>1.860717</v>
      </c>
      <c r="J15730">
        <v>-0.14668410000000001</v>
      </c>
      <c r="K15730">
        <v>-0.34780319999999998</v>
      </c>
      <c r="L15730">
        <v>-0.2289804</v>
      </c>
      <c r="M15730">
        <v>-0.14668410000000001</v>
      </c>
      <c r="N15730">
        <v>-6.4387799999999995E-2</v>
      </c>
      <c r="O15730">
        <v>5.4434999999999997E-2</v>
      </c>
      <c r="P15730">
        <v>38.942599999999999</v>
      </c>
      <c r="Q15730">
        <v>0.15693409999999999</v>
      </c>
    </row>
    <row r="15731" spans="1:17">
      <c r="A15731" t="s">
        <v>17937</v>
      </c>
      <c r="B15731" t="s">
        <v>3</v>
      </c>
      <c r="C15731" t="s">
        <v>7</v>
      </c>
      <c r="D15731" t="s">
        <v>19</v>
      </c>
      <c r="E15731" t="s">
        <v>70</v>
      </c>
      <c r="F15731" t="s">
        <v>28</v>
      </c>
      <c r="G15731">
        <v>10</v>
      </c>
      <c r="H15731">
        <v>1.8430599999999999</v>
      </c>
      <c r="I15731">
        <v>1.7717130000000001</v>
      </c>
      <c r="J15731">
        <v>-7.1347099999999997E-2</v>
      </c>
      <c r="K15731">
        <v>-0.27450750000000002</v>
      </c>
      <c r="L15731">
        <v>-0.1544787</v>
      </c>
      <c r="M15731">
        <v>-7.1347099999999997E-2</v>
      </c>
      <c r="N15731">
        <v>1.1784599999999999E-2</v>
      </c>
      <c r="O15731">
        <v>0.1318134</v>
      </c>
      <c r="P15731">
        <v>40.8187</v>
      </c>
      <c r="Q15731">
        <v>0.1585269</v>
      </c>
    </row>
    <row r="15732" spans="1:17">
      <c r="A15732" t="s">
        <v>17938</v>
      </c>
      <c r="B15732" t="s">
        <v>3</v>
      </c>
      <c r="C15732" t="s">
        <v>7</v>
      </c>
      <c r="D15732" t="s">
        <v>19</v>
      </c>
      <c r="E15732" t="s">
        <v>70</v>
      </c>
      <c r="F15732" t="s">
        <v>28</v>
      </c>
      <c r="G15732">
        <v>11</v>
      </c>
      <c r="H15732">
        <v>1.601037</v>
      </c>
      <c r="I15732">
        <v>1.6519980000000001</v>
      </c>
      <c r="J15732">
        <v>5.0960999999999999E-2</v>
      </c>
      <c r="K15732">
        <v>-0.1501517</v>
      </c>
      <c r="L15732">
        <v>-3.1332699999999998E-2</v>
      </c>
      <c r="M15732">
        <v>5.0960999999999999E-2</v>
      </c>
      <c r="N15732">
        <v>0.1332546</v>
      </c>
      <c r="O15732">
        <v>0.25207360000000001</v>
      </c>
      <c r="P15732">
        <v>41.912100000000002</v>
      </c>
      <c r="Q15732">
        <v>0.15692900000000001</v>
      </c>
    </row>
    <row r="15733" spans="1:17">
      <c r="A15733" t="s">
        <v>17939</v>
      </c>
      <c r="B15733" t="s">
        <v>3</v>
      </c>
      <c r="C15733" t="s">
        <v>7</v>
      </c>
      <c r="D15733" t="s">
        <v>19</v>
      </c>
      <c r="E15733" t="s">
        <v>70</v>
      </c>
      <c r="F15733" t="s">
        <v>28</v>
      </c>
      <c r="G15733">
        <v>12</v>
      </c>
      <c r="H15733">
        <v>1.3787529999999999</v>
      </c>
      <c r="I15733">
        <v>1.566638</v>
      </c>
      <c r="J15733">
        <v>0.18788460000000001</v>
      </c>
      <c r="K15733">
        <v>1.14012E-2</v>
      </c>
      <c r="L15733">
        <v>0.11566899999999999</v>
      </c>
      <c r="M15733">
        <v>0.18788460000000001</v>
      </c>
      <c r="N15733">
        <v>0.2601001</v>
      </c>
      <c r="O15733">
        <v>0.36436790000000002</v>
      </c>
      <c r="P15733">
        <v>43.005000000000003</v>
      </c>
      <c r="Q15733">
        <v>0.13771069999999999</v>
      </c>
    </row>
    <row r="15734" spans="1:17">
      <c r="A15734" t="s">
        <v>17940</v>
      </c>
      <c r="B15734" t="s">
        <v>3</v>
      </c>
      <c r="C15734" t="s">
        <v>7</v>
      </c>
      <c r="D15734" t="s">
        <v>19</v>
      </c>
      <c r="E15734" t="s">
        <v>70</v>
      </c>
      <c r="F15734" t="s">
        <v>28</v>
      </c>
      <c r="G15734">
        <v>13</v>
      </c>
      <c r="H15734">
        <v>1.2471319999999999</v>
      </c>
      <c r="I15734">
        <v>1.4919579999999999</v>
      </c>
      <c r="J15734">
        <v>0.2448264</v>
      </c>
      <c r="K15734">
        <v>6.6641300000000001E-2</v>
      </c>
      <c r="L15734">
        <v>0.1719145</v>
      </c>
      <c r="M15734">
        <v>0.2448264</v>
      </c>
      <c r="N15734">
        <v>0.31773829999999997</v>
      </c>
      <c r="O15734">
        <v>0.42301149999999998</v>
      </c>
      <c r="P15734">
        <v>43.005699999999997</v>
      </c>
      <c r="Q15734">
        <v>0.13903860000000001</v>
      </c>
    </row>
    <row r="15735" spans="1:17">
      <c r="A15735" t="s">
        <v>17941</v>
      </c>
      <c r="B15735" t="s">
        <v>3</v>
      </c>
      <c r="C15735" t="s">
        <v>7</v>
      </c>
      <c r="D15735" t="s">
        <v>19</v>
      </c>
      <c r="E15735" t="s">
        <v>70</v>
      </c>
      <c r="F15735" t="s">
        <v>28</v>
      </c>
      <c r="G15735">
        <v>14</v>
      </c>
      <c r="H15735">
        <v>1.102279</v>
      </c>
      <c r="I15735">
        <v>1.387238</v>
      </c>
      <c r="J15735">
        <v>0.28495860000000001</v>
      </c>
      <c r="K15735">
        <v>0.1074426</v>
      </c>
      <c r="L15735">
        <v>0.2123205</v>
      </c>
      <c r="M15735">
        <v>0.28495860000000001</v>
      </c>
      <c r="N15735">
        <v>0.35759669999999999</v>
      </c>
      <c r="O15735">
        <v>0.46247450000000001</v>
      </c>
      <c r="P15735">
        <v>43.006100000000004</v>
      </c>
      <c r="Q15735">
        <v>0.13851640000000001</v>
      </c>
    </row>
    <row r="15736" spans="1:17">
      <c r="A15736" t="s">
        <v>17942</v>
      </c>
      <c r="B15736" t="s">
        <v>3</v>
      </c>
      <c r="C15736" t="s">
        <v>7</v>
      </c>
      <c r="D15736" t="s">
        <v>19</v>
      </c>
      <c r="E15736" t="s">
        <v>70</v>
      </c>
      <c r="F15736" t="s">
        <v>28</v>
      </c>
      <c r="G15736">
        <v>15</v>
      </c>
      <c r="H15736">
        <v>1.047704</v>
      </c>
      <c r="I15736">
        <v>1.313463</v>
      </c>
      <c r="J15736">
        <v>0.26575910000000003</v>
      </c>
      <c r="K15736">
        <v>7.6754100000000006E-2</v>
      </c>
      <c r="L15736">
        <v>0.1884197</v>
      </c>
      <c r="M15736">
        <v>0.26575910000000003</v>
      </c>
      <c r="N15736">
        <v>0.34309840000000003</v>
      </c>
      <c r="O15736">
        <v>0.454764</v>
      </c>
      <c r="P15736">
        <v>43.723999999999997</v>
      </c>
      <c r="Q15736">
        <v>0.14748140000000001</v>
      </c>
    </row>
    <row r="15737" spans="1:17">
      <c r="A15737" t="s">
        <v>17943</v>
      </c>
      <c r="B15737" t="s">
        <v>3</v>
      </c>
      <c r="C15737" t="s">
        <v>7</v>
      </c>
      <c r="D15737" t="s">
        <v>19</v>
      </c>
      <c r="E15737" t="s">
        <v>70</v>
      </c>
      <c r="F15737" t="s">
        <v>28</v>
      </c>
      <c r="G15737">
        <v>16</v>
      </c>
      <c r="H15737">
        <v>1.071277</v>
      </c>
      <c r="I15737">
        <v>1.2613239999999999</v>
      </c>
      <c r="J15737">
        <v>0.19004770000000001</v>
      </c>
      <c r="K15737">
        <v>1.13787E-2</v>
      </c>
      <c r="L15737">
        <v>0.11693779999999999</v>
      </c>
      <c r="M15737">
        <v>0.19004770000000001</v>
      </c>
      <c r="N15737">
        <v>0.26315759999999999</v>
      </c>
      <c r="O15737">
        <v>0.36871670000000001</v>
      </c>
      <c r="P15737">
        <v>43.223999999999997</v>
      </c>
      <c r="Q15737">
        <v>0.13941609999999999</v>
      </c>
    </row>
    <row r="15738" spans="1:17">
      <c r="A15738" t="s">
        <v>17944</v>
      </c>
      <c r="B15738" t="s">
        <v>3</v>
      </c>
      <c r="C15738" t="s">
        <v>7</v>
      </c>
      <c r="D15738" t="s">
        <v>19</v>
      </c>
      <c r="E15738" t="s">
        <v>70</v>
      </c>
      <c r="F15738" t="s">
        <v>28</v>
      </c>
      <c r="G15738">
        <v>17</v>
      </c>
      <c r="H15738">
        <v>1.2024859999999999</v>
      </c>
      <c r="I15738">
        <v>1.388774</v>
      </c>
      <c r="J15738">
        <v>0.1862888</v>
      </c>
      <c r="K15738">
        <v>-4.6699000000000003E-3</v>
      </c>
      <c r="L15738">
        <v>0.10815</v>
      </c>
      <c r="M15738">
        <v>0.1862888</v>
      </c>
      <c r="N15738">
        <v>0.26442749999999998</v>
      </c>
      <c r="O15738">
        <v>0.37724740000000001</v>
      </c>
      <c r="P15738">
        <v>40.259900000000002</v>
      </c>
      <c r="Q15738">
        <v>0.14900579999999999</v>
      </c>
    </row>
    <row r="15739" spans="1:17">
      <c r="A15739" t="s">
        <v>17945</v>
      </c>
      <c r="B15739" t="s">
        <v>3</v>
      </c>
      <c r="C15739" t="s">
        <v>7</v>
      </c>
      <c r="D15739" t="s">
        <v>19</v>
      </c>
      <c r="E15739" t="s">
        <v>70</v>
      </c>
      <c r="F15739" t="s">
        <v>28</v>
      </c>
      <c r="G15739">
        <v>18</v>
      </c>
      <c r="H15739">
        <v>1.5485199999999999</v>
      </c>
      <c r="I15739">
        <v>1.589712</v>
      </c>
      <c r="J15739">
        <v>4.1191400000000003E-2</v>
      </c>
      <c r="K15739">
        <v>-0.17397989999999999</v>
      </c>
      <c r="L15739">
        <v>-4.6855000000000001E-2</v>
      </c>
      <c r="M15739">
        <v>4.1191400000000003E-2</v>
      </c>
      <c r="N15739">
        <v>0.12923780000000001</v>
      </c>
      <c r="O15739">
        <v>0.2563627</v>
      </c>
      <c r="P15739">
        <v>40.258400000000002</v>
      </c>
      <c r="Q15739">
        <v>0.1678991</v>
      </c>
    </row>
    <row r="15740" spans="1:17">
      <c r="A15740" t="s">
        <v>17946</v>
      </c>
      <c r="B15740" t="s">
        <v>3</v>
      </c>
      <c r="C15740" t="s">
        <v>7</v>
      </c>
      <c r="D15740" t="s">
        <v>19</v>
      </c>
      <c r="E15740" t="s">
        <v>70</v>
      </c>
      <c r="F15740" t="s">
        <v>28</v>
      </c>
      <c r="G15740">
        <v>19</v>
      </c>
      <c r="H15740">
        <v>2.0055360000000002</v>
      </c>
      <c r="I15740">
        <v>1.8794459999999999</v>
      </c>
      <c r="J15740">
        <v>-0.12609000000000001</v>
      </c>
      <c r="K15740">
        <v>-0.32712570000000002</v>
      </c>
      <c r="L15740">
        <v>-0.20835219999999999</v>
      </c>
      <c r="M15740">
        <v>-0.12609000000000001</v>
      </c>
      <c r="N15740">
        <v>-4.38278E-2</v>
      </c>
      <c r="O15740">
        <v>7.4945800000000007E-2</v>
      </c>
      <c r="P15740">
        <v>40.0398</v>
      </c>
      <c r="Q15740">
        <v>0.15686900000000001</v>
      </c>
    </row>
    <row r="15741" spans="1:17">
      <c r="A15741" t="s">
        <v>17947</v>
      </c>
      <c r="B15741" t="s">
        <v>3</v>
      </c>
      <c r="C15741" t="s">
        <v>7</v>
      </c>
      <c r="D15741" t="s">
        <v>19</v>
      </c>
      <c r="E15741" t="s">
        <v>70</v>
      </c>
      <c r="F15741" t="s">
        <v>28</v>
      </c>
      <c r="G15741">
        <v>20</v>
      </c>
      <c r="H15741">
        <v>2.1213769999999998</v>
      </c>
      <c r="I15741">
        <v>1.9769540000000001</v>
      </c>
      <c r="J15741">
        <v>-0.14442360000000001</v>
      </c>
      <c r="K15741">
        <v>-0.35307260000000001</v>
      </c>
      <c r="L15741">
        <v>-0.22980110000000001</v>
      </c>
      <c r="M15741">
        <v>-0.14442360000000001</v>
      </c>
      <c r="N15741">
        <v>-5.9046099999999997E-2</v>
      </c>
      <c r="O15741">
        <v>6.4225400000000002E-2</v>
      </c>
      <c r="P15741">
        <v>39.821199999999997</v>
      </c>
      <c r="Q15741">
        <v>0.1628097</v>
      </c>
    </row>
    <row r="15742" spans="1:17">
      <c r="A15742" t="s">
        <v>17948</v>
      </c>
      <c r="B15742" t="s">
        <v>3</v>
      </c>
      <c r="C15742" t="s">
        <v>7</v>
      </c>
      <c r="D15742" t="s">
        <v>19</v>
      </c>
      <c r="E15742" t="s">
        <v>70</v>
      </c>
      <c r="F15742" t="s">
        <v>28</v>
      </c>
      <c r="G15742">
        <v>21</v>
      </c>
      <c r="H15742">
        <v>1.978283</v>
      </c>
      <c r="I15742">
        <v>1.8887510000000001</v>
      </c>
      <c r="J15742">
        <v>-8.9532399999999998E-2</v>
      </c>
      <c r="K15742">
        <v>-0.27113470000000001</v>
      </c>
      <c r="L15742">
        <v>-0.1638426</v>
      </c>
      <c r="M15742">
        <v>-8.9532399999999998E-2</v>
      </c>
      <c r="N15742">
        <v>-1.5222100000000001E-2</v>
      </c>
      <c r="O15742">
        <v>9.2069999999999999E-2</v>
      </c>
      <c r="P15742">
        <v>39.321599999999997</v>
      </c>
      <c r="Q15742">
        <v>0.1417051</v>
      </c>
    </row>
    <row r="15743" spans="1:17">
      <c r="A15743" t="s">
        <v>17949</v>
      </c>
      <c r="B15743" t="s">
        <v>3</v>
      </c>
      <c r="C15743" t="s">
        <v>7</v>
      </c>
      <c r="D15743" t="s">
        <v>19</v>
      </c>
      <c r="E15743" t="s">
        <v>70</v>
      </c>
      <c r="F15743" t="s">
        <v>28</v>
      </c>
      <c r="G15743">
        <v>22</v>
      </c>
      <c r="H15743">
        <v>1.7417579999999999</v>
      </c>
      <c r="I15743">
        <v>1.731311</v>
      </c>
      <c r="J15743">
        <v>-1.0447400000000001E-2</v>
      </c>
      <c r="K15743">
        <v>-0.18683440000000001</v>
      </c>
      <c r="L15743">
        <v>-8.2623500000000002E-2</v>
      </c>
      <c r="M15743">
        <v>-1.0447400000000001E-2</v>
      </c>
      <c r="N15743">
        <v>6.1728699999999997E-2</v>
      </c>
      <c r="O15743">
        <v>0.16593959999999999</v>
      </c>
      <c r="P15743">
        <v>38.166499999999999</v>
      </c>
      <c r="Q15743">
        <v>0.13763549999999999</v>
      </c>
    </row>
    <row r="15744" spans="1:17">
      <c r="A15744" t="s">
        <v>17950</v>
      </c>
      <c r="B15744" t="s">
        <v>3</v>
      </c>
      <c r="C15744" t="s">
        <v>7</v>
      </c>
      <c r="D15744" t="s">
        <v>19</v>
      </c>
      <c r="E15744" t="s">
        <v>70</v>
      </c>
      <c r="F15744" t="s">
        <v>28</v>
      </c>
      <c r="G15744">
        <v>23</v>
      </c>
      <c r="H15744">
        <v>1.4903200000000001</v>
      </c>
      <c r="I15744">
        <v>1.5675939999999999</v>
      </c>
      <c r="J15744">
        <v>7.7274499999999996E-2</v>
      </c>
      <c r="K15744">
        <v>-8.6698899999999995E-2</v>
      </c>
      <c r="L15744">
        <v>1.01779E-2</v>
      </c>
      <c r="M15744">
        <v>7.7274499999999996E-2</v>
      </c>
      <c r="N15744">
        <v>0.14437120000000001</v>
      </c>
      <c r="O15744">
        <v>0.24124799999999999</v>
      </c>
      <c r="P15744">
        <v>37.665799999999997</v>
      </c>
      <c r="Q15744">
        <v>0.12794920000000001</v>
      </c>
    </row>
    <row r="15745" spans="1:17">
      <c r="A15745" t="s">
        <v>17951</v>
      </c>
      <c r="B15745" t="s">
        <v>3</v>
      </c>
      <c r="C15745" t="s">
        <v>7</v>
      </c>
      <c r="D15745" t="s">
        <v>19</v>
      </c>
      <c r="E15745" t="s">
        <v>70</v>
      </c>
      <c r="F15745" t="s">
        <v>28</v>
      </c>
      <c r="G15745">
        <v>24</v>
      </c>
      <c r="H15745">
        <v>1.2669239999999999</v>
      </c>
      <c r="I15745">
        <v>1.334295</v>
      </c>
      <c r="J15745">
        <v>6.7371399999999998E-2</v>
      </c>
      <c r="K15745">
        <v>-6.9300500000000001E-2</v>
      </c>
      <c r="L15745">
        <v>1.1446400000000001E-2</v>
      </c>
      <c r="M15745">
        <v>6.7371399999999998E-2</v>
      </c>
      <c r="N15745">
        <v>0.1232965</v>
      </c>
      <c r="O15745">
        <v>0.20404340000000001</v>
      </c>
      <c r="P15745">
        <v>36.757399999999997</v>
      </c>
      <c r="Q15745">
        <v>0.1066457</v>
      </c>
    </row>
    <row r="15746" spans="1:17">
      <c r="A15746" t="s">
        <v>17952</v>
      </c>
      <c r="B15746" t="s">
        <v>3</v>
      </c>
      <c r="C15746" t="s">
        <v>8</v>
      </c>
      <c r="D15746" t="s">
        <v>18</v>
      </c>
      <c r="E15746" t="s">
        <v>70</v>
      </c>
      <c r="F15746" t="s">
        <v>21</v>
      </c>
      <c r="G15746">
        <v>1</v>
      </c>
      <c r="H15746">
        <v>0.95315110000000003</v>
      </c>
      <c r="I15746">
        <v>1.017171</v>
      </c>
      <c r="J15746">
        <v>6.4020099999999996E-2</v>
      </c>
      <c r="K15746">
        <v>-3.3628999999999998E-3</v>
      </c>
      <c r="L15746">
        <v>3.6447500000000001E-2</v>
      </c>
      <c r="M15746">
        <v>6.4020099999999996E-2</v>
      </c>
      <c r="N15746">
        <v>9.1592599999999996E-2</v>
      </c>
      <c r="O15746">
        <v>0.13140299999999999</v>
      </c>
      <c r="P15746">
        <v>55.846899999999998</v>
      </c>
      <c r="Q15746">
        <v>5.25792E-2</v>
      </c>
    </row>
    <row r="15747" spans="1:17">
      <c r="A15747" t="s">
        <v>17953</v>
      </c>
      <c r="B15747" t="s">
        <v>3</v>
      </c>
      <c r="C15747" t="s">
        <v>8</v>
      </c>
      <c r="D15747" t="s">
        <v>18</v>
      </c>
      <c r="E15747" t="s">
        <v>70</v>
      </c>
      <c r="F15747" t="s">
        <v>21</v>
      </c>
      <c r="G15747">
        <v>2</v>
      </c>
      <c r="H15747">
        <v>0.90081199999999995</v>
      </c>
      <c r="I15747">
        <v>0.94465089999999996</v>
      </c>
      <c r="J15747">
        <v>4.3838799999999997E-2</v>
      </c>
      <c r="K15747">
        <v>-9.1912999999999995E-3</v>
      </c>
      <c r="L15747">
        <v>2.2139300000000001E-2</v>
      </c>
      <c r="M15747">
        <v>4.3838799999999997E-2</v>
      </c>
      <c r="N15747">
        <v>6.5538399999999997E-2</v>
      </c>
      <c r="O15747">
        <v>9.6868999999999997E-2</v>
      </c>
      <c r="P15747">
        <v>56.029200000000003</v>
      </c>
      <c r="Q15747">
        <v>4.1379699999999998E-2</v>
      </c>
    </row>
    <row r="15748" spans="1:17">
      <c r="A15748" t="s">
        <v>17954</v>
      </c>
      <c r="B15748" t="s">
        <v>3</v>
      </c>
      <c r="C15748" t="s">
        <v>8</v>
      </c>
      <c r="D15748" t="s">
        <v>18</v>
      </c>
      <c r="E15748" t="s">
        <v>70</v>
      </c>
      <c r="F15748" t="s">
        <v>21</v>
      </c>
      <c r="G15748">
        <v>3</v>
      </c>
      <c r="H15748">
        <v>0.88168469999999999</v>
      </c>
      <c r="I15748">
        <v>0.90861199999999998</v>
      </c>
      <c r="J15748">
        <v>2.6927199999999998E-2</v>
      </c>
      <c r="K15748">
        <v>-2.4125000000000001E-2</v>
      </c>
      <c r="L15748">
        <v>6.0369999999999998E-3</v>
      </c>
      <c r="M15748">
        <v>2.6927199999999998E-2</v>
      </c>
      <c r="N15748">
        <v>4.7817400000000003E-2</v>
      </c>
      <c r="O15748">
        <v>7.7979400000000004E-2</v>
      </c>
      <c r="P15748">
        <v>56.315399999999997</v>
      </c>
      <c r="Q15748">
        <v>3.9836299999999998E-2</v>
      </c>
    </row>
    <row r="15749" spans="1:17">
      <c r="A15749" t="s">
        <v>17955</v>
      </c>
      <c r="B15749" t="s">
        <v>3</v>
      </c>
      <c r="C15749" t="s">
        <v>8</v>
      </c>
      <c r="D15749" t="s">
        <v>18</v>
      </c>
      <c r="E15749" t="s">
        <v>70</v>
      </c>
      <c r="F15749" t="s">
        <v>21</v>
      </c>
      <c r="G15749">
        <v>4</v>
      </c>
      <c r="H15749">
        <v>0.87991949999999997</v>
      </c>
      <c r="I15749">
        <v>0.89136649999999995</v>
      </c>
      <c r="J15749">
        <v>1.1447000000000001E-2</v>
      </c>
      <c r="K15749">
        <v>-4.46106E-2</v>
      </c>
      <c r="L15749">
        <v>-1.1491299999999999E-2</v>
      </c>
      <c r="M15749">
        <v>1.1447000000000001E-2</v>
      </c>
      <c r="N15749">
        <v>3.4385400000000003E-2</v>
      </c>
      <c r="O15749">
        <v>6.7504700000000001E-2</v>
      </c>
      <c r="P15749">
        <v>55.641599999999997</v>
      </c>
      <c r="Q15749">
        <v>4.3742000000000003E-2</v>
      </c>
    </row>
    <row r="15750" spans="1:17">
      <c r="A15750" t="s">
        <v>17956</v>
      </c>
      <c r="B15750" t="s">
        <v>3</v>
      </c>
      <c r="C15750" t="s">
        <v>8</v>
      </c>
      <c r="D15750" t="s">
        <v>18</v>
      </c>
      <c r="E15750" t="s">
        <v>70</v>
      </c>
      <c r="F15750" t="s">
        <v>21</v>
      </c>
      <c r="G15750">
        <v>5</v>
      </c>
      <c r="H15750">
        <v>0.91412289999999996</v>
      </c>
      <c r="I15750">
        <v>0.90628810000000004</v>
      </c>
      <c r="J15750">
        <v>-7.8349000000000005E-3</v>
      </c>
      <c r="K15750">
        <v>-6.8039000000000002E-2</v>
      </c>
      <c r="L15750">
        <v>-3.2469900000000003E-2</v>
      </c>
      <c r="M15750">
        <v>-7.8349000000000005E-3</v>
      </c>
      <c r="N15750">
        <v>1.6800200000000001E-2</v>
      </c>
      <c r="O15750">
        <v>5.2369300000000001E-2</v>
      </c>
      <c r="P15750">
        <v>53.835299999999997</v>
      </c>
      <c r="Q15750">
        <v>4.6977499999999998E-2</v>
      </c>
    </row>
    <row r="15751" spans="1:17">
      <c r="A15751" t="s">
        <v>17957</v>
      </c>
      <c r="B15751" t="s">
        <v>3</v>
      </c>
      <c r="C15751" t="s">
        <v>8</v>
      </c>
      <c r="D15751" t="s">
        <v>18</v>
      </c>
      <c r="E15751" t="s">
        <v>70</v>
      </c>
      <c r="F15751" t="s">
        <v>21</v>
      </c>
      <c r="G15751">
        <v>6</v>
      </c>
      <c r="H15751">
        <v>1.0405880000000001</v>
      </c>
      <c r="I15751">
        <v>1.0001660000000001</v>
      </c>
      <c r="J15751">
        <v>-4.0422E-2</v>
      </c>
      <c r="K15751">
        <v>-0.1184462</v>
      </c>
      <c r="L15751">
        <v>-7.2348899999999994E-2</v>
      </c>
      <c r="M15751">
        <v>-4.0422E-2</v>
      </c>
      <c r="N15751">
        <v>-8.4951999999999996E-3</v>
      </c>
      <c r="O15751">
        <v>3.7602099999999999E-2</v>
      </c>
      <c r="P15751">
        <v>52.325899999999997</v>
      </c>
      <c r="Q15751">
        <v>6.0882499999999999E-2</v>
      </c>
    </row>
    <row r="15752" spans="1:17">
      <c r="A15752" t="s">
        <v>17958</v>
      </c>
      <c r="B15752" t="s">
        <v>3</v>
      </c>
      <c r="C15752" t="s">
        <v>8</v>
      </c>
      <c r="D15752" t="s">
        <v>18</v>
      </c>
      <c r="E15752" t="s">
        <v>70</v>
      </c>
      <c r="F15752" t="s">
        <v>21</v>
      </c>
      <c r="G15752">
        <v>7</v>
      </c>
      <c r="H15752">
        <v>1.26359</v>
      </c>
      <c r="I15752">
        <v>1.18262</v>
      </c>
      <c r="J15752">
        <v>-8.0969600000000003E-2</v>
      </c>
      <c r="K15752">
        <v>-0.16715830000000001</v>
      </c>
      <c r="L15752">
        <v>-0.1162373</v>
      </c>
      <c r="M15752">
        <v>-8.0969600000000003E-2</v>
      </c>
      <c r="N15752">
        <v>-4.5701899999999997E-2</v>
      </c>
      <c r="O15752">
        <v>5.2191E-3</v>
      </c>
      <c r="P15752">
        <v>50.485500000000002</v>
      </c>
      <c r="Q15752">
        <v>6.7253400000000005E-2</v>
      </c>
    </row>
    <row r="15753" spans="1:17">
      <c r="A15753" t="s">
        <v>17959</v>
      </c>
      <c r="B15753" t="s">
        <v>3</v>
      </c>
      <c r="C15753" t="s">
        <v>8</v>
      </c>
      <c r="D15753" t="s">
        <v>18</v>
      </c>
      <c r="E15753" t="s">
        <v>70</v>
      </c>
      <c r="F15753" t="s">
        <v>21</v>
      </c>
      <c r="G15753">
        <v>8</v>
      </c>
      <c r="H15753">
        <v>1.373211</v>
      </c>
      <c r="I15753">
        <v>1.2651460000000001</v>
      </c>
      <c r="J15753">
        <v>-0.10806499999999999</v>
      </c>
      <c r="K15753">
        <v>-0.20408670000000001</v>
      </c>
      <c r="L15753">
        <v>-0.1473563</v>
      </c>
      <c r="M15753">
        <v>-0.10806499999999999</v>
      </c>
      <c r="N15753">
        <v>-6.8773699999999993E-2</v>
      </c>
      <c r="O15753">
        <v>-1.20432E-2</v>
      </c>
      <c r="P15753">
        <v>48.332599999999999</v>
      </c>
      <c r="Q15753">
        <v>7.4926199999999998E-2</v>
      </c>
    </row>
    <row r="15754" spans="1:17">
      <c r="A15754" t="s">
        <v>17960</v>
      </c>
      <c r="B15754" t="s">
        <v>3</v>
      </c>
      <c r="C15754" t="s">
        <v>8</v>
      </c>
      <c r="D15754" t="s">
        <v>18</v>
      </c>
      <c r="E15754" t="s">
        <v>70</v>
      </c>
      <c r="F15754" t="s">
        <v>21</v>
      </c>
      <c r="G15754">
        <v>9</v>
      </c>
      <c r="H15754">
        <v>1.297598</v>
      </c>
      <c r="I15754">
        <v>1.143743</v>
      </c>
      <c r="J15754">
        <v>-0.1538554</v>
      </c>
      <c r="K15754">
        <v>-0.25595390000000001</v>
      </c>
      <c r="L15754">
        <v>-0.19563330000000001</v>
      </c>
      <c r="M15754">
        <v>-0.1538554</v>
      </c>
      <c r="N15754">
        <v>-0.1120775</v>
      </c>
      <c r="O15754">
        <v>-5.1756900000000002E-2</v>
      </c>
      <c r="P15754">
        <v>47.038400000000003</v>
      </c>
      <c r="Q15754">
        <v>7.96679E-2</v>
      </c>
    </row>
    <row r="15755" spans="1:17">
      <c r="A15755" t="s">
        <v>17961</v>
      </c>
      <c r="B15755" t="s">
        <v>3</v>
      </c>
      <c r="C15755" t="s">
        <v>8</v>
      </c>
      <c r="D15755" t="s">
        <v>18</v>
      </c>
      <c r="E15755" t="s">
        <v>70</v>
      </c>
      <c r="F15755" t="s">
        <v>21</v>
      </c>
      <c r="G15755">
        <v>10</v>
      </c>
      <c r="H15755">
        <v>1.220837</v>
      </c>
      <c r="I15755">
        <v>1.0920449999999999</v>
      </c>
      <c r="J15755">
        <v>-0.1287915</v>
      </c>
      <c r="K15755">
        <v>-0.23121839999999999</v>
      </c>
      <c r="L15755">
        <v>-0.17070379999999999</v>
      </c>
      <c r="M15755">
        <v>-0.1287915</v>
      </c>
      <c r="N15755">
        <v>-8.6879300000000007E-2</v>
      </c>
      <c r="O15755">
        <v>-2.6364599999999998E-2</v>
      </c>
      <c r="P15755">
        <v>46.417299999999997</v>
      </c>
      <c r="Q15755">
        <v>7.9924099999999998E-2</v>
      </c>
    </row>
    <row r="15756" spans="1:17">
      <c r="A15756" t="s">
        <v>17962</v>
      </c>
      <c r="B15756" t="s">
        <v>3</v>
      </c>
      <c r="C15756" t="s">
        <v>8</v>
      </c>
      <c r="D15756" t="s">
        <v>18</v>
      </c>
      <c r="E15756" t="s">
        <v>70</v>
      </c>
      <c r="F15756" t="s">
        <v>21</v>
      </c>
      <c r="G15756">
        <v>11</v>
      </c>
      <c r="H15756">
        <v>1.143934</v>
      </c>
      <c r="I15756">
        <v>1.0613870000000001</v>
      </c>
      <c r="J15756">
        <v>-8.2547300000000004E-2</v>
      </c>
      <c r="K15756">
        <v>-0.1809287</v>
      </c>
      <c r="L15756">
        <v>-0.1228042</v>
      </c>
      <c r="M15756">
        <v>-8.2547300000000004E-2</v>
      </c>
      <c r="N15756">
        <v>-4.2290399999999999E-2</v>
      </c>
      <c r="O15756">
        <v>1.58342E-2</v>
      </c>
      <c r="P15756">
        <v>46.943399999999997</v>
      </c>
      <c r="Q15756">
        <v>7.6767500000000002E-2</v>
      </c>
    </row>
    <row r="15757" spans="1:17">
      <c r="A15757" t="s">
        <v>17963</v>
      </c>
      <c r="B15757" t="s">
        <v>3</v>
      </c>
      <c r="C15757" t="s">
        <v>8</v>
      </c>
      <c r="D15757" t="s">
        <v>18</v>
      </c>
      <c r="E15757" t="s">
        <v>70</v>
      </c>
      <c r="F15757" t="s">
        <v>21</v>
      </c>
      <c r="G15757">
        <v>12</v>
      </c>
      <c r="H15757">
        <v>1.052621</v>
      </c>
      <c r="I15757">
        <v>1.040737</v>
      </c>
      <c r="J15757">
        <v>-1.18844E-2</v>
      </c>
      <c r="K15757">
        <v>-0.1123981</v>
      </c>
      <c r="L15757">
        <v>-5.30138E-2</v>
      </c>
      <c r="M15757">
        <v>-1.18844E-2</v>
      </c>
      <c r="N15757">
        <v>2.9244900000000001E-2</v>
      </c>
      <c r="O15757">
        <v>8.8629200000000005E-2</v>
      </c>
      <c r="P15757">
        <v>47.402700000000003</v>
      </c>
      <c r="Q15757">
        <v>7.8431200000000006E-2</v>
      </c>
    </row>
    <row r="15758" spans="1:17">
      <c r="A15758" t="s">
        <v>17964</v>
      </c>
      <c r="B15758" t="s">
        <v>3</v>
      </c>
      <c r="C15758" t="s">
        <v>8</v>
      </c>
      <c r="D15758" t="s">
        <v>18</v>
      </c>
      <c r="E15758" t="s">
        <v>70</v>
      </c>
      <c r="F15758" t="s">
        <v>21</v>
      </c>
      <c r="G15758">
        <v>13</v>
      </c>
      <c r="H15758">
        <v>0.94442329999999997</v>
      </c>
      <c r="I15758">
        <v>1.0216510000000001</v>
      </c>
      <c r="J15758">
        <v>7.7227299999999999E-2</v>
      </c>
      <c r="K15758">
        <v>-1.3689700000000001E-2</v>
      </c>
      <c r="L15758">
        <v>4.0024799999999999E-2</v>
      </c>
      <c r="M15758">
        <v>7.7227299999999999E-2</v>
      </c>
      <c r="N15758">
        <v>0.1144298</v>
      </c>
      <c r="O15758">
        <v>0.1681443</v>
      </c>
      <c r="P15758">
        <v>47.317700000000002</v>
      </c>
      <c r="Q15758">
        <v>7.0942900000000003E-2</v>
      </c>
    </row>
    <row r="15759" spans="1:17">
      <c r="A15759" t="s">
        <v>17965</v>
      </c>
      <c r="B15759" t="s">
        <v>3</v>
      </c>
      <c r="C15759" t="s">
        <v>8</v>
      </c>
      <c r="D15759" t="s">
        <v>18</v>
      </c>
      <c r="E15759" t="s">
        <v>70</v>
      </c>
      <c r="F15759" t="s">
        <v>21</v>
      </c>
      <c r="G15759">
        <v>14</v>
      </c>
      <c r="H15759">
        <v>0.88006450000000003</v>
      </c>
      <c r="I15759">
        <v>0.98975539999999995</v>
      </c>
      <c r="J15759">
        <v>0.1096908</v>
      </c>
      <c r="K15759">
        <v>1.94796E-2</v>
      </c>
      <c r="L15759">
        <v>7.2777099999999997E-2</v>
      </c>
      <c r="M15759">
        <v>0.1096908</v>
      </c>
      <c r="N15759">
        <v>0.1466046</v>
      </c>
      <c r="O15759">
        <v>0.1999021</v>
      </c>
      <c r="P15759">
        <v>47.272100000000002</v>
      </c>
      <c r="Q15759">
        <v>7.0392200000000002E-2</v>
      </c>
    </row>
    <row r="15760" spans="1:17">
      <c r="A15760" t="s">
        <v>17966</v>
      </c>
      <c r="B15760" t="s">
        <v>3</v>
      </c>
      <c r="C15760" t="s">
        <v>8</v>
      </c>
      <c r="D15760" t="s">
        <v>18</v>
      </c>
      <c r="E15760" t="s">
        <v>70</v>
      </c>
      <c r="F15760" t="s">
        <v>21</v>
      </c>
      <c r="G15760">
        <v>15</v>
      </c>
      <c r="H15760">
        <v>0.86257539999999999</v>
      </c>
      <c r="I15760">
        <v>0.97022319999999995</v>
      </c>
      <c r="J15760">
        <v>0.1076479</v>
      </c>
      <c r="K15760">
        <v>2.7103800000000001E-2</v>
      </c>
      <c r="L15760">
        <v>7.4689900000000004E-2</v>
      </c>
      <c r="M15760">
        <v>0.1076479</v>
      </c>
      <c r="N15760">
        <v>0.14060590000000001</v>
      </c>
      <c r="O15760">
        <v>0.188192</v>
      </c>
      <c r="P15760">
        <v>46.857199999999999</v>
      </c>
      <c r="Q15760">
        <v>6.2848899999999999E-2</v>
      </c>
    </row>
    <row r="15761" spans="1:17">
      <c r="A15761" t="s">
        <v>17967</v>
      </c>
      <c r="B15761" t="s">
        <v>3</v>
      </c>
      <c r="C15761" t="s">
        <v>8</v>
      </c>
      <c r="D15761" t="s">
        <v>18</v>
      </c>
      <c r="E15761" t="s">
        <v>70</v>
      </c>
      <c r="F15761" t="s">
        <v>21</v>
      </c>
      <c r="G15761">
        <v>16</v>
      </c>
      <c r="H15761">
        <v>0.87901260000000003</v>
      </c>
      <c r="I15761">
        <v>0.99028159999999998</v>
      </c>
      <c r="J15761">
        <v>0.11126900000000001</v>
      </c>
      <c r="K15761">
        <v>2.6898999999999999E-2</v>
      </c>
      <c r="L15761">
        <v>7.6745499999999994E-2</v>
      </c>
      <c r="M15761">
        <v>0.11126900000000001</v>
      </c>
      <c r="N15761">
        <v>0.14579249999999999</v>
      </c>
      <c r="O15761">
        <v>0.19563900000000001</v>
      </c>
      <c r="P15761">
        <v>46.787199999999999</v>
      </c>
      <c r="Q15761">
        <v>6.5834199999999996E-2</v>
      </c>
    </row>
    <row r="15762" spans="1:17">
      <c r="A15762" t="s">
        <v>17968</v>
      </c>
      <c r="B15762" t="s">
        <v>3</v>
      </c>
      <c r="C15762" t="s">
        <v>8</v>
      </c>
      <c r="D15762" t="s">
        <v>18</v>
      </c>
      <c r="E15762" t="s">
        <v>70</v>
      </c>
      <c r="F15762" t="s">
        <v>21</v>
      </c>
      <c r="G15762">
        <v>17</v>
      </c>
      <c r="H15762">
        <v>0.97941959999999995</v>
      </c>
      <c r="I15762">
        <v>1.0851040000000001</v>
      </c>
      <c r="J15762">
        <v>0.1056839</v>
      </c>
      <c r="K15762">
        <v>1.9631900000000001E-2</v>
      </c>
      <c r="L15762">
        <v>7.0472099999999996E-2</v>
      </c>
      <c r="M15762">
        <v>0.1056839</v>
      </c>
      <c r="N15762">
        <v>0.14089570000000001</v>
      </c>
      <c r="O15762">
        <v>0.19173589999999999</v>
      </c>
      <c r="P15762">
        <v>46.0745</v>
      </c>
      <c r="Q15762">
        <v>6.7146700000000004E-2</v>
      </c>
    </row>
    <row r="15763" spans="1:17">
      <c r="A15763" t="s">
        <v>17969</v>
      </c>
      <c r="B15763" t="s">
        <v>3</v>
      </c>
      <c r="C15763" t="s">
        <v>8</v>
      </c>
      <c r="D15763" t="s">
        <v>18</v>
      </c>
      <c r="E15763" t="s">
        <v>70</v>
      </c>
      <c r="F15763" t="s">
        <v>21</v>
      </c>
      <c r="G15763">
        <v>18</v>
      </c>
      <c r="H15763">
        <v>1.2252339999999999</v>
      </c>
      <c r="I15763">
        <v>1.3011550000000001</v>
      </c>
      <c r="J15763">
        <v>7.5920799999999997E-2</v>
      </c>
      <c r="K15763">
        <v>-2.4611600000000001E-2</v>
      </c>
      <c r="L15763">
        <v>3.4783700000000001E-2</v>
      </c>
      <c r="M15763">
        <v>7.5920799999999997E-2</v>
      </c>
      <c r="N15763">
        <v>0.1170578</v>
      </c>
      <c r="O15763">
        <v>0.1764531</v>
      </c>
      <c r="P15763">
        <v>44.511099999999999</v>
      </c>
      <c r="Q15763">
        <v>7.8445799999999996E-2</v>
      </c>
    </row>
    <row r="15764" spans="1:17">
      <c r="A15764" t="s">
        <v>17970</v>
      </c>
      <c r="B15764" t="s">
        <v>3</v>
      </c>
      <c r="C15764" t="s">
        <v>8</v>
      </c>
      <c r="D15764" t="s">
        <v>18</v>
      </c>
      <c r="E15764" t="s">
        <v>70</v>
      </c>
      <c r="F15764" t="s">
        <v>21</v>
      </c>
      <c r="G15764">
        <v>19</v>
      </c>
      <c r="H15764">
        <v>1.529946</v>
      </c>
      <c r="I15764">
        <v>1.5164709999999999</v>
      </c>
      <c r="J15764">
        <v>-1.34757E-2</v>
      </c>
      <c r="K15764">
        <v>-0.1302297</v>
      </c>
      <c r="L15764">
        <v>-6.1250499999999999E-2</v>
      </c>
      <c r="M15764">
        <v>-1.34757E-2</v>
      </c>
      <c r="N15764">
        <v>3.4299099999999999E-2</v>
      </c>
      <c r="O15764">
        <v>0.1032783</v>
      </c>
      <c r="P15764">
        <v>43.22</v>
      </c>
      <c r="Q15764">
        <v>9.1103699999999996E-2</v>
      </c>
    </row>
    <row r="15765" spans="1:17">
      <c r="A15765" t="s">
        <v>17971</v>
      </c>
      <c r="B15765" t="s">
        <v>3</v>
      </c>
      <c r="C15765" t="s">
        <v>8</v>
      </c>
      <c r="D15765" t="s">
        <v>18</v>
      </c>
      <c r="E15765" t="s">
        <v>70</v>
      </c>
      <c r="F15765" t="s">
        <v>21</v>
      </c>
      <c r="G15765">
        <v>20</v>
      </c>
      <c r="H15765">
        <v>1.6160749999999999</v>
      </c>
      <c r="I15765">
        <v>1.6285590000000001</v>
      </c>
      <c r="J15765">
        <v>1.24844E-2</v>
      </c>
      <c r="K15765">
        <v>-0.103854</v>
      </c>
      <c r="L15765">
        <v>-3.51203E-2</v>
      </c>
      <c r="M15765">
        <v>1.24844E-2</v>
      </c>
      <c r="N15765">
        <v>6.0089200000000002E-2</v>
      </c>
      <c r="O15765">
        <v>0.12882289999999999</v>
      </c>
      <c r="P15765">
        <v>42.164700000000003</v>
      </c>
      <c r="Q15765">
        <v>9.0779399999999996E-2</v>
      </c>
    </row>
    <row r="15766" spans="1:17">
      <c r="A15766" t="s">
        <v>17972</v>
      </c>
      <c r="B15766" t="s">
        <v>3</v>
      </c>
      <c r="C15766" t="s">
        <v>8</v>
      </c>
      <c r="D15766" t="s">
        <v>18</v>
      </c>
      <c r="E15766" t="s">
        <v>70</v>
      </c>
      <c r="F15766" t="s">
        <v>21</v>
      </c>
      <c r="G15766">
        <v>21</v>
      </c>
      <c r="H15766">
        <v>1.598141</v>
      </c>
      <c r="I15766">
        <v>1.6696569999999999</v>
      </c>
      <c r="J15766">
        <v>7.1515200000000001E-2</v>
      </c>
      <c r="K15766">
        <v>-3.9211700000000002E-2</v>
      </c>
      <c r="L15766">
        <v>2.62066E-2</v>
      </c>
      <c r="M15766">
        <v>7.1515200000000001E-2</v>
      </c>
      <c r="N15766">
        <v>0.1168237</v>
      </c>
      <c r="O15766">
        <v>0.18224190000000001</v>
      </c>
      <c r="P15766">
        <v>41.047199999999997</v>
      </c>
      <c r="Q15766">
        <v>8.6400599999999994E-2</v>
      </c>
    </row>
    <row r="15767" spans="1:17">
      <c r="A15767" t="s">
        <v>17973</v>
      </c>
      <c r="B15767" t="s">
        <v>3</v>
      </c>
      <c r="C15767" t="s">
        <v>8</v>
      </c>
      <c r="D15767" t="s">
        <v>18</v>
      </c>
      <c r="E15767" t="s">
        <v>70</v>
      </c>
      <c r="F15767" t="s">
        <v>21</v>
      </c>
      <c r="G15767">
        <v>22</v>
      </c>
      <c r="H15767">
        <v>1.492065</v>
      </c>
      <c r="I15767">
        <v>1.5578669999999999</v>
      </c>
      <c r="J15767">
        <v>6.5801799999999994E-2</v>
      </c>
      <c r="K15767">
        <v>-3.33566E-2</v>
      </c>
      <c r="L15767">
        <v>2.5226999999999999E-2</v>
      </c>
      <c r="M15767">
        <v>6.5801799999999994E-2</v>
      </c>
      <c r="N15767">
        <v>0.1063766</v>
      </c>
      <c r="O15767">
        <v>0.1649601</v>
      </c>
      <c r="P15767">
        <v>40.204099999999997</v>
      </c>
      <c r="Q15767">
        <v>7.7373700000000004E-2</v>
      </c>
    </row>
    <row r="15768" spans="1:17">
      <c r="A15768" t="s">
        <v>17974</v>
      </c>
      <c r="B15768" t="s">
        <v>3</v>
      </c>
      <c r="C15768" t="s">
        <v>8</v>
      </c>
      <c r="D15768" t="s">
        <v>18</v>
      </c>
      <c r="E15768" t="s">
        <v>70</v>
      </c>
      <c r="F15768" t="s">
        <v>21</v>
      </c>
      <c r="G15768">
        <v>23</v>
      </c>
      <c r="H15768">
        <v>1.2853600000000001</v>
      </c>
      <c r="I15768">
        <v>1.369902</v>
      </c>
      <c r="J15768">
        <v>8.4542099999999995E-2</v>
      </c>
      <c r="K15768">
        <v>-6.0029999999999997E-3</v>
      </c>
      <c r="L15768">
        <v>4.7491800000000001E-2</v>
      </c>
      <c r="M15768">
        <v>8.4542099999999995E-2</v>
      </c>
      <c r="N15768">
        <v>0.1215924</v>
      </c>
      <c r="O15768">
        <v>0.1750872</v>
      </c>
      <c r="P15768">
        <v>39.500300000000003</v>
      </c>
      <c r="Q15768">
        <v>7.0652699999999999E-2</v>
      </c>
    </row>
    <row r="15769" spans="1:17">
      <c r="A15769" t="s">
        <v>17975</v>
      </c>
      <c r="B15769" t="s">
        <v>3</v>
      </c>
      <c r="C15769" t="s">
        <v>8</v>
      </c>
      <c r="D15769" t="s">
        <v>18</v>
      </c>
      <c r="E15769" t="s">
        <v>70</v>
      </c>
      <c r="F15769" t="s">
        <v>21</v>
      </c>
      <c r="G15769">
        <v>24</v>
      </c>
      <c r="H15769">
        <v>1.07836</v>
      </c>
      <c r="I15769">
        <v>1.17855</v>
      </c>
      <c r="J15769">
        <v>0.1001895</v>
      </c>
      <c r="K15769">
        <v>2.02887E-2</v>
      </c>
      <c r="L15769">
        <v>6.7494700000000005E-2</v>
      </c>
      <c r="M15769">
        <v>0.1001895</v>
      </c>
      <c r="N15769">
        <v>0.13288430000000001</v>
      </c>
      <c r="O15769">
        <v>0.18009030000000001</v>
      </c>
      <c r="P15769">
        <v>38.679699999999997</v>
      </c>
      <c r="Q15769">
        <v>6.2346899999999997E-2</v>
      </c>
    </row>
    <row r="15770" spans="1:17">
      <c r="A15770" t="s">
        <v>17976</v>
      </c>
      <c r="B15770" t="s">
        <v>3</v>
      </c>
      <c r="C15770" t="s">
        <v>8</v>
      </c>
      <c r="D15770" t="s">
        <v>18</v>
      </c>
      <c r="E15770" t="s">
        <v>70</v>
      </c>
      <c r="F15770" t="s">
        <v>22</v>
      </c>
      <c r="G15770">
        <v>1</v>
      </c>
      <c r="H15770">
        <v>0.79394989999999999</v>
      </c>
      <c r="I15770">
        <v>0.81060220000000005</v>
      </c>
      <c r="J15770">
        <v>1.6652400000000001E-2</v>
      </c>
      <c r="K15770">
        <v>-1.3398699999999999E-2</v>
      </c>
      <c r="L15770">
        <v>4.3556999999999997E-3</v>
      </c>
      <c r="M15770">
        <v>1.6652400000000001E-2</v>
      </c>
      <c r="N15770">
        <v>2.8948999999999999E-2</v>
      </c>
      <c r="O15770">
        <v>4.6703399999999999E-2</v>
      </c>
      <c r="P15770">
        <v>57.406999999999996</v>
      </c>
      <c r="Q15770">
        <v>2.3448900000000002E-2</v>
      </c>
    </row>
    <row r="15771" spans="1:17">
      <c r="A15771" t="s">
        <v>17977</v>
      </c>
      <c r="B15771" t="s">
        <v>3</v>
      </c>
      <c r="C15771" t="s">
        <v>8</v>
      </c>
      <c r="D15771" t="s">
        <v>18</v>
      </c>
      <c r="E15771" t="s">
        <v>70</v>
      </c>
      <c r="F15771" t="s">
        <v>22</v>
      </c>
      <c r="G15771">
        <v>2</v>
      </c>
      <c r="H15771">
        <v>0.73746140000000004</v>
      </c>
      <c r="I15771">
        <v>0.73724409999999996</v>
      </c>
      <c r="J15771">
        <v>-2.173E-4</v>
      </c>
      <c r="K15771">
        <v>-2.1210099999999999E-2</v>
      </c>
      <c r="L15771">
        <v>-8.8074E-3</v>
      </c>
      <c r="M15771">
        <v>-2.173E-4</v>
      </c>
      <c r="N15771">
        <v>8.3727000000000003E-3</v>
      </c>
      <c r="O15771">
        <v>2.0775399999999999E-2</v>
      </c>
      <c r="P15771">
        <v>57.957099999999997</v>
      </c>
      <c r="Q15771">
        <v>1.6380700000000002E-2</v>
      </c>
    </row>
    <row r="15772" spans="1:17">
      <c r="A15772" t="s">
        <v>17978</v>
      </c>
      <c r="B15772" t="s">
        <v>3</v>
      </c>
      <c r="C15772" t="s">
        <v>8</v>
      </c>
      <c r="D15772" t="s">
        <v>18</v>
      </c>
      <c r="E15772" t="s">
        <v>70</v>
      </c>
      <c r="F15772" t="s">
        <v>22</v>
      </c>
      <c r="G15772">
        <v>3</v>
      </c>
      <c r="H15772">
        <v>0.70985410000000004</v>
      </c>
      <c r="I15772">
        <v>0.69868739999999996</v>
      </c>
      <c r="J15772">
        <v>-1.11666E-2</v>
      </c>
      <c r="K15772">
        <v>-3.3344699999999998E-2</v>
      </c>
      <c r="L15772">
        <v>-2.0241700000000001E-2</v>
      </c>
      <c r="M15772">
        <v>-1.11666E-2</v>
      </c>
      <c r="N15772">
        <v>-2.0915999999999999E-3</v>
      </c>
      <c r="O15772">
        <v>1.1011399999999999E-2</v>
      </c>
      <c r="P15772">
        <v>58.5779</v>
      </c>
      <c r="Q15772">
        <v>1.7305600000000001E-2</v>
      </c>
    </row>
    <row r="15773" spans="1:17">
      <c r="A15773" t="s">
        <v>17979</v>
      </c>
      <c r="B15773" t="s">
        <v>3</v>
      </c>
      <c r="C15773" t="s">
        <v>8</v>
      </c>
      <c r="D15773" t="s">
        <v>18</v>
      </c>
      <c r="E15773" t="s">
        <v>70</v>
      </c>
      <c r="F15773" t="s">
        <v>22</v>
      </c>
      <c r="G15773">
        <v>4</v>
      </c>
      <c r="H15773">
        <v>0.70196720000000001</v>
      </c>
      <c r="I15773">
        <v>0.67921469999999995</v>
      </c>
      <c r="J15773">
        <v>-2.2752600000000001E-2</v>
      </c>
      <c r="K15773">
        <v>-4.5082799999999999E-2</v>
      </c>
      <c r="L15773">
        <v>-3.1889899999999999E-2</v>
      </c>
      <c r="M15773">
        <v>-2.2752600000000001E-2</v>
      </c>
      <c r="N15773">
        <v>-1.3615199999999999E-2</v>
      </c>
      <c r="O15773">
        <v>-4.2230000000000002E-4</v>
      </c>
      <c r="P15773">
        <v>57.667200000000001</v>
      </c>
      <c r="Q15773">
        <v>1.74244E-2</v>
      </c>
    </row>
    <row r="15774" spans="1:17">
      <c r="A15774" t="s">
        <v>17980</v>
      </c>
      <c r="B15774" t="s">
        <v>3</v>
      </c>
      <c r="C15774" t="s">
        <v>8</v>
      </c>
      <c r="D15774" t="s">
        <v>18</v>
      </c>
      <c r="E15774" t="s">
        <v>70</v>
      </c>
      <c r="F15774" t="s">
        <v>22</v>
      </c>
      <c r="G15774">
        <v>5</v>
      </c>
      <c r="H15774">
        <v>0.70712759999999997</v>
      </c>
      <c r="I15774">
        <v>0.67963150000000006</v>
      </c>
      <c r="J15774">
        <v>-2.7496199999999998E-2</v>
      </c>
      <c r="K15774">
        <v>-5.1659900000000002E-2</v>
      </c>
      <c r="L15774">
        <v>-3.7383800000000002E-2</v>
      </c>
      <c r="M15774">
        <v>-2.7496199999999998E-2</v>
      </c>
      <c r="N15774">
        <v>-1.7608599999999999E-2</v>
      </c>
      <c r="O15774">
        <v>-3.3324000000000001E-3</v>
      </c>
      <c r="P15774">
        <v>54.2622</v>
      </c>
      <c r="Q15774">
        <v>1.88551E-2</v>
      </c>
    </row>
    <row r="15775" spans="1:17">
      <c r="A15775" t="s">
        <v>17981</v>
      </c>
      <c r="B15775" t="s">
        <v>3</v>
      </c>
      <c r="C15775" t="s">
        <v>8</v>
      </c>
      <c r="D15775" t="s">
        <v>18</v>
      </c>
      <c r="E15775" t="s">
        <v>70</v>
      </c>
      <c r="F15775" t="s">
        <v>22</v>
      </c>
      <c r="G15775">
        <v>6</v>
      </c>
      <c r="H15775">
        <v>0.76796209999999998</v>
      </c>
      <c r="I15775">
        <v>0.74068000000000001</v>
      </c>
      <c r="J15775">
        <v>-2.72821E-2</v>
      </c>
      <c r="K15775">
        <v>-5.23285E-2</v>
      </c>
      <c r="L15775">
        <v>-3.7530899999999999E-2</v>
      </c>
      <c r="M15775">
        <v>-2.72821E-2</v>
      </c>
      <c r="N15775">
        <v>-1.7033300000000001E-2</v>
      </c>
      <c r="O15775">
        <v>-2.2357000000000002E-3</v>
      </c>
      <c r="P15775">
        <v>52.1175</v>
      </c>
      <c r="Q15775">
        <v>1.95438E-2</v>
      </c>
    </row>
    <row r="15776" spans="1:17">
      <c r="A15776" t="s">
        <v>17982</v>
      </c>
      <c r="B15776" t="s">
        <v>3</v>
      </c>
      <c r="C15776" t="s">
        <v>8</v>
      </c>
      <c r="D15776" t="s">
        <v>18</v>
      </c>
      <c r="E15776" t="s">
        <v>70</v>
      </c>
      <c r="F15776" t="s">
        <v>22</v>
      </c>
      <c r="G15776">
        <v>7</v>
      </c>
      <c r="H15776">
        <v>0.91564610000000002</v>
      </c>
      <c r="I15776">
        <v>0.86305810000000005</v>
      </c>
      <c r="J15776">
        <v>-5.2588000000000003E-2</v>
      </c>
      <c r="K15776">
        <v>-8.6289199999999996E-2</v>
      </c>
      <c r="L15776">
        <v>-6.6378300000000001E-2</v>
      </c>
      <c r="M15776">
        <v>-5.2588000000000003E-2</v>
      </c>
      <c r="N15776">
        <v>-3.8797699999999997E-2</v>
      </c>
      <c r="O15776">
        <v>-1.8886699999999999E-2</v>
      </c>
      <c r="P15776">
        <v>51.088000000000001</v>
      </c>
      <c r="Q15776">
        <v>2.6297299999999999E-2</v>
      </c>
    </row>
    <row r="15777" spans="1:17">
      <c r="A15777" t="s">
        <v>17983</v>
      </c>
      <c r="B15777" t="s">
        <v>3</v>
      </c>
      <c r="C15777" t="s">
        <v>8</v>
      </c>
      <c r="D15777" t="s">
        <v>18</v>
      </c>
      <c r="E15777" t="s">
        <v>70</v>
      </c>
      <c r="F15777" t="s">
        <v>22</v>
      </c>
      <c r="G15777">
        <v>8</v>
      </c>
      <c r="H15777">
        <v>1.0185200000000001</v>
      </c>
      <c r="I15777">
        <v>0.99380840000000004</v>
      </c>
      <c r="J15777">
        <v>-2.47116E-2</v>
      </c>
      <c r="K15777">
        <v>-6.6994799999999993E-2</v>
      </c>
      <c r="L15777">
        <v>-4.2013500000000002E-2</v>
      </c>
      <c r="M15777">
        <v>-2.47116E-2</v>
      </c>
      <c r="N15777">
        <v>-7.4095999999999997E-3</v>
      </c>
      <c r="O15777">
        <v>1.75716E-2</v>
      </c>
      <c r="P15777">
        <v>46.821100000000001</v>
      </c>
      <c r="Q15777">
        <v>3.2993700000000001E-2</v>
      </c>
    </row>
    <row r="15778" spans="1:17">
      <c r="A15778" t="s">
        <v>17984</v>
      </c>
      <c r="B15778" t="s">
        <v>3</v>
      </c>
      <c r="C15778" t="s">
        <v>8</v>
      </c>
      <c r="D15778" t="s">
        <v>18</v>
      </c>
      <c r="E15778" t="s">
        <v>70</v>
      </c>
      <c r="F15778" t="s">
        <v>22</v>
      </c>
      <c r="G15778">
        <v>9</v>
      </c>
      <c r="H15778">
        <v>1.0082979999999999</v>
      </c>
      <c r="I15778">
        <v>0.91873260000000001</v>
      </c>
      <c r="J15778">
        <v>-8.9565800000000001E-2</v>
      </c>
      <c r="K15778">
        <v>-0.1225068</v>
      </c>
      <c r="L15778">
        <v>-0.103045</v>
      </c>
      <c r="M15778">
        <v>-8.9565800000000001E-2</v>
      </c>
      <c r="N15778">
        <v>-7.6086600000000004E-2</v>
      </c>
      <c r="O15778">
        <v>-5.6624800000000003E-2</v>
      </c>
      <c r="P15778">
        <v>44.300800000000002</v>
      </c>
      <c r="Q15778">
        <v>2.5704000000000001E-2</v>
      </c>
    </row>
    <row r="15779" spans="1:17">
      <c r="A15779" t="s">
        <v>17985</v>
      </c>
      <c r="B15779" t="s">
        <v>3</v>
      </c>
      <c r="C15779" t="s">
        <v>8</v>
      </c>
      <c r="D15779" t="s">
        <v>18</v>
      </c>
      <c r="E15779" t="s">
        <v>70</v>
      </c>
      <c r="F15779" t="s">
        <v>22</v>
      </c>
      <c r="G15779">
        <v>10</v>
      </c>
      <c r="H15779">
        <v>0.96374059999999995</v>
      </c>
      <c r="I15779">
        <v>0.87170800000000004</v>
      </c>
      <c r="J15779">
        <v>-9.2032600000000006E-2</v>
      </c>
      <c r="K15779">
        <v>-0.1242873</v>
      </c>
      <c r="L15779">
        <v>-0.10523100000000001</v>
      </c>
      <c r="M15779">
        <v>-9.2032600000000006E-2</v>
      </c>
      <c r="N15779">
        <v>-7.8834299999999996E-2</v>
      </c>
      <c r="O15779">
        <v>-5.9777999999999998E-2</v>
      </c>
      <c r="P15779">
        <v>44.414900000000003</v>
      </c>
      <c r="Q15779">
        <v>2.51684E-2</v>
      </c>
    </row>
    <row r="15780" spans="1:17">
      <c r="A15780" t="s">
        <v>17986</v>
      </c>
      <c r="B15780" t="s">
        <v>3</v>
      </c>
      <c r="C15780" t="s">
        <v>8</v>
      </c>
      <c r="D15780" t="s">
        <v>18</v>
      </c>
      <c r="E15780" t="s">
        <v>70</v>
      </c>
      <c r="F15780" t="s">
        <v>22</v>
      </c>
      <c r="G15780">
        <v>11</v>
      </c>
      <c r="H15780">
        <v>0.9358997</v>
      </c>
      <c r="I15780">
        <v>0.8648072</v>
      </c>
      <c r="J15780">
        <v>-7.1092500000000003E-2</v>
      </c>
      <c r="K15780">
        <v>-0.10178</v>
      </c>
      <c r="L15780">
        <v>-8.3649600000000005E-2</v>
      </c>
      <c r="M15780">
        <v>-7.1092500000000003E-2</v>
      </c>
      <c r="N15780">
        <v>-5.8535400000000001E-2</v>
      </c>
      <c r="O15780">
        <v>-4.0404900000000001E-2</v>
      </c>
      <c r="P15780">
        <v>46.026899999999998</v>
      </c>
      <c r="Q15780">
        <v>2.39457E-2</v>
      </c>
    </row>
    <row r="15781" spans="1:17">
      <c r="A15781" t="s">
        <v>17987</v>
      </c>
      <c r="B15781" t="s">
        <v>3</v>
      </c>
      <c r="C15781" t="s">
        <v>8</v>
      </c>
      <c r="D15781" t="s">
        <v>18</v>
      </c>
      <c r="E15781" t="s">
        <v>70</v>
      </c>
      <c r="F15781" t="s">
        <v>22</v>
      </c>
      <c r="G15781">
        <v>12</v>
      </c>
      <c r="H15781">
        <v>0.88430980000000003</v>
      </c>
      <c r="I15781">
        <v>0.85889110000000002</v>
      </c>
      <c r="J15781">
        <v>-2.5418699999999999E-2</v>
      </c>
      <c r="K15781">
        <v>-6.4952999999999997E-2</v>
      </c>
      <c r="L15781">
        <v>-4.1595800000000002E-2</v>
      </c>
      <c r="M15781">
        <v>-2.5418699999999999E-2</v>
      </c>
      <c r="N15781">
        <v>-9.2416000000000009E-3</v>
      </c>
      <c r="O15781">
        <v>1.4115600000000001E-2</v>
      </c>
      <c r="P15781">
        <v>48.291600000000003</v>
      </c>
      <c r="Q15781">
        <v>3.0848799999999999E-2</v>
      </c>
    </row>
    <row r="15782" spans="1:17">
      <c r="A15782" t="s">
        <v>17988</v>
      </c>
      <c r="B15782" t="s">
        <v>3</v>
      </c>
      <c r="C15782" t="s">
        <v>8</v>
      </c>
      <c r="D15782" t="s">
        <v>18</v>
      </c>
      <c r="E15782" t="s">
        <v>70</v>
      </c>
      <c r="F15782" t="s">
        <v>22</v>
      </c>
      <c r="G15782">
        <v>13</v>
      </c>
      <c r="H15782">
        <v>0.82481389999999999</v>
      </c>
      <c r="I15782">
        <v>0.85253210000000001</v>
      </c>
      <c r="J15782">
        <v>2.7718199999999998E-2</v>
      </c>
      <c r="K15782">
        <v>-8.7171000000000002E-3</v>
      </c>
      <c r="L15782">
        <v>1.28091E-2</v>
      </c>
      <c r="M15782">
        <v>2.7718199999999998E-2</v>
      </c>
      <c r="N15782">
        <v>4.2627199999999997E-2</v>
      </c>
      <c r="O15782">
        <v>6.4153399999999999E-2</v>
      </c>
      <c r="P15782">
        <v>47.956000000000003</v>
      </c>
      <c r="Q15782">
        <v>2.84306E-2</v>
      </c>
    </row>
    <row r="15783" spans="1:17">
      <c r="A15783" t="s">
        <v>17989</v>
      </c>
      <c r="B15783" t="s">
        <v>3</v>
      </c>
      <c r="C15783" t="s">
        <v>8</v>
      </c>
      <c r="D15783" t="s">
        <v>18</v>
      </c>
      <c r="E15783" t="s">
        <v>70</v>
      </c>
      <c r="F15783" t="s">
        <v>22</v>
      </c>
      <c r="G15783">
        <v>14</v>
      </c>
      <c r="H15783">
        <v>0.77760110000000005</v>
      </c>
      <c r="I15783">
        <v>0.83222200000000002</v>
      </c>
      <c r="J15783">
        <v>5.46209E-2</v>
      </c>
      <c r="K15783">
        <v>1.6314800000000001E-2</v>
      </c>
      <c r="L15783">
        <v>3.8946399999999999E-2</v>
      </c>
      <c r="M15783">
        <v>5.46209E-2</v>
      </c>
      <c r="N15783">
        <v>7.0295499999999997E-2</v>
      </c>
      <c r="O15783">
        <v>9.2926999999999996E-2</v>
      </c>
      <c r="P15783">
        <v>48.4679</v>
      </c>
      <c r="Q15783">
        <v>2.9890400000000001E-2</v>
      </c>
    </row>
    <row r="15784" spans="1:17">
      <c r="A15784" t="s">
        <v>17990</v>
      </c>
      <c r="B15784" t="s">
        <v>3</v>
      </c>
      <c r="C15784" t="s">
        <v>8</v>
      </c>
      <c r="D15784" t="s">
        <v>18</v>
      </c>
      <c r="E15784" t="s">
        <v>70</v>
      </c>
      <c r="F15784" t="s">
        <v>22</v>
      </c>
      <c r="G15784">
        <v>15</v>
      </c>
      <c r="H15784">
        <v>0.75582689999999997</v>
      </c>
      <c r="I15784">
        <v>0.8206871</v>
      </c>
      <c r="J15784">
        <v>6.4860200000000007E-2</v>
      </c>
      <c r="K15784">
        <v>3.30873E-2</v>
      </c>
      <c r="L15784">
        <v>5.1859000000000002E-2</v>
      </c>
      <c r="M15784">
        <v>6.4860200000000007E-2</v>
      </c>
      <c r="N15784">
        <v>7.7861399999999997E-2</v>
      </c>
      <c r="O15784">
        <v>9.66331E-2</v>
      </c>
      <c r="P15784">
        <v>47.934100000000001</v>
      </c>
      <c r="Q15784">
        <v>2.4792499999999999E-2</v>
      </c>
    </row>
    <row r="15785" spans="1:17">
      <c r="A15785" t="s">
        <v>17991</v>
      </c>
      <c r="B15785" t="s">
        <v>3</v>
      </c>
      <c r="C15785" t="s">
        <v>8</v>
      </c>
      <c r="D15785" t="s">
        <v>18</v>
      </c>
      <c r="E15785" t="s">
        <v>70</v>
      </c>
      <c r="F15785" t="s">
        <v>22</v>
      </c>
      <c r="G15785">
        <v>16</v>
      </c>
      <c r="H15785">
        <v>0.75957969999999997</v>
      </c>
      <c r="I15785">
        <v>0.83437790000000001</v>
      </c>
      <c r="J15785">
        <v>7.4798299999999998E-2</v>
      </c>
      <c r="K15785">
        <v>4.1871100000000001E-2</v>
      </c>
      <c r="L15785">
        <v>6.1324700000000003E-2</v>
      </c>
      <c r="M15785">
        <v>7.4798299999999998E-2</v>
      </c>
      <c r="N15785">
        <v>8.8271799999999997E-2</v>
      </c>
      <c r="O15785">
        <v>0.1077254</v>
      </c>
      <c r="P15785">
        <v>47.715899999999998</v>
      </c>
      <c r="Q15785">
        <v>2.5693199999999999E-2</v>
      </c>
    </row>
    <row r="15786" spans="1:17">
      <c r="A15786" t="s">
        <v>17992</v>
      </c>
      <c r="B15786" t="s">
        <v>3</v>
      </c>
      <c r="C15786" t="s">
        <v>8</v>
      </c>
      <c r="D15786" t="s">
        <v>18</v>
      </c>
      <c r="E15786" t="s">
        <v>70</v>
      </c>
      <c r="F15786" t="s">
        <v>22</v>
      </c>
      <c r="G15786">
        <v>17</v>
      </c>
      <c r="H15786">
        <v>0.83892540000000004</v>
      </c>
      <c r="I15786">
        <v>0.88823609999999997</v>
      </c>
      <c r="J15786">
        <v>4.9310699999999999E-2</v>
      </c>
      <c r="K15786">
        <v>1.05641E-2</v>
      </c>
      <c r="L15786">
        <v>3.3455899999999997E-2</v>
      </c>
      <c r="M15786">
        <v>4.9310699999999999E-2</v>
      </c>
      <c r="N15786">
        <v>6.5165600000000004E-2</v>
      </c>
      <c r="O15786">
        <v>8.8057399999999994E-2</v>
      </c>
      <c r="P15786">
        <v>47.388399999999997</v>
      </c>
      <c r="Q15786">
        <v>3.0234199999999999E-2</v>
      </c>
    </row>
    <row r="15787" spans="1:17">
      <c r="A15787" t="s">
        <v>17993</v>
      </c>
      <c r="B15787" t="s">
        <v>3</v>
      </c>
      <c r="C15787" t="s">
        <v>8</v>
      </c>
      <c r="D15787" t="s">
        <v>18</v>
      </c>
      <c r="E15787" t="s">
        <v>70</v>
      </c>
      <c r="F15787" t="s">
        <v>22</v>
      </c>
      <c r="G15787">
        <v>18</v>
      </c>
      <c r="H15787">
        <v>1.0564560000000001</v>
      </c>
      <c r="I15787">
        <v>1.0744290000000001</v>
      </c>
      <c r="J15787">
        <v>1.7972700000000001E-2</v>
      </c>
      <c r="K15787">
        <v>-2.9064199999999998E-2</v>
      </c>
      <c r="L15787">
        <v>-1.2744E-3</v>
      </c>
      <c r="M15787">
        <v>1.7972700000000001E-2</v>
      </c>
      <c r="N15787">
        <v>3.7219799999999997E-2</v>
      </c>
      <c r="O15787">
        <v>6.5009600000000001E-2</v>
      </c>
      <c r="P15787">
        <v>46.234999999999999</v>
      </c>
      <c r="Q15787">
        <v>3.6703100000000002E-2</v>
      </c>
    </row>
    <row r="15788" spans="1:17">
      <c r="A15788" t="s">
        <v>17994</v>
      </c>
      <c r="B15788" t="s">
        <v>3</v>
      </c>
      <c r="C15788" t="s">
        <v>8</v>
      </c>
      <c r="D15788" t="s">
        <v>18</v>
      </c>
      <c r="E15788" t="s">
        <v>70</v>
      </c>
      <c r="F15788" t="s">
        <v>22</v>
      </c>
      <c r="G15788">
        <v>19</v>
      </c>
      <c r="H15788">
        <v>1.2944070000000001</v>
      </c>
      <c r="I15788">
        <v>1.3111980000000001</v>
      </c>
      <c r="J15788">
        <v>1.6790800000000002E-2</v>
      </c>
      <c r="K15788">
        <v>-3.7524299999999997E-2</v>
      </c>
      <c r="L15788">
        <v>-5.4345000000000001E-3</v>
      </c>
      <c r="M15788">
        <v>1.6790800000000002E-2</v>
      </c>
      <c r="N15788">
        <v>3.9016099999999998E-2</v>
      </c>
      <c r="O15788">
        <v>7.11059E-2</v>
      </c>
      <c r="P15788">
        <v>45.291899999999998</v>
      </c>
      <c r="Q15788">
        <v>4.2382299999999998E-2</v>
      </c>
    </row>
    <row r="15789" spans="1:17">
      <c r="A15789" t="s">
        <v>17995</v>
      </c>
      <c r="B15789" t="s">
        <v>3</v>
      </c>
      <c r="C15789" t="s">
        <v>8</v>
      </c>
      <c r="D15789" t="s">
        <v>18</v>
      </c>
      <c r="E15789" t="s">
        <v>70</v>
      </c>
      <c r="F15789" t="s">
        <v>22</v>
      </c>
      <c r="G15789">
        <v>20</v>
      </c>
      <c r="H15789">
        <v>1.378879</v>
      </c>
      <c r="I15789">
        <v>1.4136249999999999</v>
      </c>
      <c r="J15789">
        <v>3.47458E-2</v>
      </c>
      <c r="K15789">
        <v>-1.70429E-2</v>
      </c>
      <c r="L15789">
        <v>1.35543E-2</v>
      </c>
      <c r="M15789">
        <v>3.47458E-2</v>
      </c>
      <c r="N15789">
        <v>5.5937300000000002E-2</v>
      </c>
      <c r="O15789">
        <v>8.65345E-2</v>
      </c>
      <c r="P15789">
        <v>44.354599999999998</v>
      </c>
      <c r="Q15789">
        <v>4.04109E-2</v>
      </c>
    </row>
    <row r="15790" spans="1:17">
      <c r="A15790" t="s">
        <v>17996</v>
      </c>
      <c r="B15790" t="s">
        <v>3</v>
      </c>
      <c r="C15790" t="s">
        <v>8</v>
      </c>
      <c r="D15790" t="s">
        <v>18</v>
      </c>
      <c r="E15790" t="s">
        <v>70</v>
      </c>
      <c r="F15790" t="s">
        <v>22</v>
      </c>
      <c r="G15790">
        <v>21</v>
      </c>
      <c r="H15790">
        <v>1.410201</v>
      </c>
      <c r="I15790">
        <v>1.452577</v>
      </c>
      <c r="J15790">
        <v>4.2375099999999999E-2</v>
      </c>
      <c r="K15790">
        <v>-1.1100199999999999E-2</v>
      </c>
      <c r="L15790">
        <v>2.0493399999999998E-2</v>
      </c>
      <c r="M15790">
        <v>4.2375099999999999E-2</v>
      </c>
      <c r="N15790">
        <v>6.42567E-2</v>
      </c>
      <c r="O15790">
        <v>9.5850299999999999E-2</v>
      </c>
      <c r="P15790">
        <v>43.519399999999997</v>
      </c>
      <c r="Q15790">
        <v>4.1727E-2</v>
      </c>
    </row>
    <row r="15791" spans="1:17">
      <c r="A15791" t="s">
        <v>17997</v>
      </c>
      <c r="B15791" t="s">
        <v>3</v>
      </c>
      <c r="C15791" t="s">
        <v>8</v>
      </c>
      <c r="D15791" t="s">
        <v>18</v>
      </c>
      <c r="E15791" t="s">
        <v>70</v>
      </c>
      <c r="F15791" t="s">
        <v>22</v>
      </c>
      <c r="G15791">
        <v>22</v>
      </c>
      <c r="H15791">
        <v>1.3400909999999999</v>
      </c>
      <c r="I15791">
        <v>1.3748149999999999</v>
      </c>
      <c r="J15791">
        <v>3.4723499999999997E-2</v>
      </c>
      <c r="K15791">
        <v>-1.1018699999999999E-2</v>
      </c>
      <c r="L15791">
        <v>1.6006200000000002E-2</v>
      </c>
      <c r="M15791">
        <v>3.4723499999999997E-2</v>
      </c>
      <c r="N15791">
        <v>5.3440799999999997E-2</v>
      </c>
      <c r="O15791">
        <v>8.0465599999999998E-2</v>
      </c>
      <c r="P15791">
        <v>42.823999999999998</v>
      </c>
      <c r="Q15791">
        <v>3.5692799999999997E-2</v>
      </c>
    </row>
    <row r="15792" spans="1:17">
      <c r="A15792" t="s">
        <v>17998</v>
      </c>
      <c r="B15792" t="s">
        <v>3</v>
      </c>
      <c r="C15792" t="s">
        <v>8</v>
      </c>
      <c r="D15792" t="s">
        <v>18</v>
      </c>
      <c r="E15792" t="s">
        <v>70</v>
      </c>
      <c r="F15792" t="s">
        <v>22</v>
      </c>
      <c r="G15792">
        <v>23</v>
      </c>
      <c r="H15792">
        <v>1.155464</v>
      </c>
      <c r="I15792">
        <v>1.1951419999999999</v>
      </c>
      <c r="J15792">
        <v>3.96771E-2</v>
      </c>
      <c r="K15792">
        <v>1.0893999999999999E-3</v>
      </c>
      <c r="L15792">
        <v>2.38873E-2</v>
      </c>
      <c r="M15792">
        <v>3.96771E-2</v>
      </c>
      <c r="N15792">
        <v>5.54669E-2</v>
      </c>
      <c r="O15792">
        <v>7.8264899999999998E-2</v>
      </c>
      <c r="P15792">
        <v>42.529899999999998</v>
      </c>
      <c r="Q15792">
        <v>3.01102E-2</v>
      </c>
    </row>
    <row r="15793" spans="1:17">
      <c r="A15793" t="s">
        <v>17999</v>
      </c>
      <c r="B15793" t="s">
        <v>3</v>
      </c>
      <c r="C15793" t="s">
        <v>8</v>
      </c>
      <c r="D15793" t="s">
        <v>18</v>
      </c>
      <c r="E15793" t="s">
        <v>70</v>
      </c>
      <c r="F15793" t="s">
        <v>22</v>
      </c>
      <c r="G15793">
        <v>24</v>
      </c>
      <c r="H15793">
        <v>0.95811999999999997</v>
      </c>
      <c r="I15793">
        <v>0.99330960000000001</v>
      </c>
      <c r="J15793">
        <v>3.5189600000000001E-2</v>
      </c>
      <c r="K15793">
        <v>4.6410000000000001E-4</v>
      </c>
      <c r="L15793">
        <v>2.0980200000000001E-2</v>
      </c>
      <c r="M15793">
        <v>3.5189600000000001E-2</v>
      </c>
      <c r="N15793">
        <v>4.9398999999999998E-2</v>
      </c>
      <c r="O15793">
        <v>6.9915099999999994E-2</v>
      </c>
      <c r="P15793">
        <v>41.626800000000003</v>
      </c>
      <c r="Q15793">
        <v>2.7096499999999999E-2</v>
      </c>
    </row>
    <row r="15794" spans="1:17">
      <c r="A15794" t="s">
        <v>18000</v>
      </c>
      <c r="B15794" t="s">
        <v>3</v>
      </c>
      <c r="C15794" t="s">
        <v>8</v>
      </c>
      <c r="D15794" t="s">
        <v>18</v>
      </c>
      <c r="E15794" t="s">
        <v>70</v>
      </c>
      <c r="F15794" t="s">
        <v>23</v>
      </c>
      <c r="G15794">
        <v>1</v>
      </c>
      <c r="H15794">
        <v>0.97106179999999997</v>
      </c>
      <c r="I15794">
        <v>0.84554739999999995</v>
      </c>
      <c r="J15794">
        <v>-0.1255144</v>
      </c>
      <c r="K15794">
        <v>-0.18590950000000001</v>
      </c>
      <c r="L15794">
        <v>-0.15022759999999999</v>
      </c>
      <c r="M15794">
        <v>-0.1255144</v>
      </c>
      <c r="N15794">
        <v>-0.10080119999999999</v>
      </c>
      <c r="O15794">
        <v>-6.5119200000000002E-2</v>
      </c>
      <c r="P15794">
        <v>55.571399999999997</v>
      </c>
      <c r="Q15794">
        <v>4.7126599999999998E-2</v>
      </c>
    </row>
    <row r="15795" spans="1:17">
      <c r="A15795" t="s">
        <v>18001</v>
      </c>
      <c r="B15795" t="s">
        <v>3</v>
      </c>
      <c r="C15795" t="s">
        <v>8</v>
      </c>
      <c r="D15795" t="s">
        <v>18</v>
      </c>
      <c r="E15795" t="s">
        <v>70</v>
      </c>
      <c r="F15795" t="s">
        <v>23</v>
      </c>
      <c r="G15795">
        <v>2</v>
      </c>
      <c r="H15795">
        <v>0.94959899999999997</v>
      </c>
      <c r="I15795">
        <v>0.8273083</v>
      </c>
      <c r="J15795">
        <v>-0.1222907</v>
      </c>
      <c r="K15795">
        <v>-0.16604340000000001</v>
      </c>
      <c r="L15795">
        <v>-0.14019400000000001</v>
      </c>
      <c r="M15795">
        <v>-0.1222907</v>
      </c>
      <c r="N15795">
        <v>-0.10438740000000001</v>
      </c>
      <c r="O15795">
        <v>-7.8537899999999994E-2</v>
      </c>
      <c r="P15795">
        <v>55.539000000000001</v>
      </c>
      <c r="Q15795">
        <v>3.4140400000000001E-2</v>
      </c>
    </row>
    <row r="15796" spans="1:17">
      <c r="A15796" t="s">
        <v>18002</v>
      </c>
      <c r="B15796" t="s">
        <v>3</v>
      </c>
      <c r="C15796" t="s">
        <v>8</v>
      </c>
      <c r="D15796" t="s">
        <v>18</v>
      </c>
      <c r="E15796" t="s">
        <v>70</v>
      </c>
      <c r="F15796" t="s">
        <v>23</v>
      </c>
      <c r="G15796">
        <v>3</v>
      </c>
      <c r="H15796">
        <v>0.93262670000000003</v>
      </c>
      <c r="I15796">
        <v>0.81482030000000005</v>
      </c>
      <c r="J15796">
        <v>-0.1178063</v>
      </c>
      <c r="K15796">
        <v>-0.16376689999999999</v>
      </c>
      <c r="L15796">
        <v>-0.13661300000000001</v>
      </c>
      <c r="M15796">
        <v>-0.1178063</v>
      </c>
      <c r="N15796">
        <v>-9.8999699999999996E-2</v>
      </c>
      <c r="O15796">
        <v>-7.1845800000000001E-2</v>
      </c>
      <c r="P15796">
        <v>57.118899999999996</v>
      </c>
      <c r="Q15796">
        <v>3.5863199999999998E-2</v>
      </c>
    </row>
    <row r="15797" spans="1:17">
      <c r="A15797" t="s">
        <v>18003</v>
      </c>
      <c r="B15797" t="s">
        <v>3</v>
      </c>
      <c r="C15797" t="s">
        <v>8</v>
      </c>
      <c r="D15797" t="s">
        <v>18</v>
      </c>
      <c r="E15797" t="s">
        <v>70</v>
      </c>
      <c r="F15797" t="s">
        <v>23</v>
      </c>
      <c r="G15797">
        <v>4</v>
      </c>
      <c r="H15797">
        <v>0.96019540000000003</v>
      </c>
      <c r="I15797">
        <v>0.80676460000000005</v>
      </c>
      <c r="J15797">
        <v>-0.15343080000000001</v>
      </c>
      <c r="K15797">
        <v>-0.20484669999999999</v>
      </c>
      <c r="L15797">
        <v>-0.17446980000000001</v>
      </c>
      <c r="M15797">
        <v>-0.15343080000000001</v>
      </c>
      <c r="N15797">
        <v>-0.13239190000000001</v>
      </c>
      <c r="O15797">
        <v>-0.10201499999999999</v>
      </c>
      <c r="P15797">
        <v>58.263500000000001</v>
      </c>
      <c r="Q15797">
        <v>4.0120000000000003E-2</v>
      </c>
    </row>
    <row r="15798" spans="1:17">
      <c r="A15798" t="s">
        <v>18004</v>
      </c>
      <c r="B15798" t="s">
        <v>3</v>
      </c>
      <c r="C15798" t="s">
        <v>8</v>
      </c>
      <c r="D15798" t="s">
        <v>18</v>
      </c>
      <c r="E15798" t="s">
        <v>70</v>
      </c>
      <c r="F15798" t="s">
        <v>23</v>
      </c>
      <c r="G15798">
        <v>5</v>
      </c>
      <c r="H15798">
        <v>1.006113</v>
      </c>
      <c r="I15798">
        <v>0.84727790000000003</v>
      </c>
      <c r="J15798">
        <v>-0.15883530000000001</v>
      </c>
      <c r="K15798">
        <v>-0.2177036</v>
      </c>
      <c r="L15798">
        <v>-0.18292369999999999</v>
      </c>
      <c r="M15798">
        <v>-0.15883530000000001</v>
      </c>
      <c r="N15798">
        <v>-0.1347469</v>
      </c>
      <c r="O15798">
        <v>-9.9967E-2</v>
      </c>
      <c r="P15798">
        <v>57.356400000000001</v>
      </c>
      <c r="Q15798">
        <v>4.5935200000000002E-2</v>
      </c>
    </row>
    <row r="15799" spans="1:17">
      <c r="A15799" t="s">
        <v>18005</v>
      </c>
      <c r="B15799" t="s">
        <v>3</v>
      </c>
      <c r="C15799" t="s">
        <v>8</v>
      </c>
      <c r="D15799" t="s">
        <v>18</v>
      </c>
      <c r="E15799" t="s">
        <v>70</v>
      </c>
      <c r="F15799" t="s">
        <v>23</v>
      </c>
      <c r="G15799">
        <v>6</v>
      </c>
      <c r="H15799">
        <v>1.1601399999999999</v>
      </c>
      <c r="I15799">
        <v>1.0513189999999999</v>
      </c>
      <c r="J15799">
        <v>-0.108821</v>
      </c>
      <c r="K15799">
        <v>-0.17910509999999999</v>
      </c>
      <c r="L15799">
        <v>-0.1375807</v>
      </c>
      <c r="M15799">
        <v>-0.108821</v>
      </c>
      <c r="N15799">
        <v>-8.0061300000000002E-2</v>
      </c>
      <c r="O15799">
        <v>-3.8536899999999999E-2</v>
      </c>
      <c r="P15799">
        <v>56.388100000000001</v>
      </c>
      <c r="Q15799">
        <v>5.4843000000000003E-2</v>
      </c>
    </row>
    <row r="15800" spans="1:17">
      <c r="A15800" t="s">
        <v>18006</v>
      </c>
      <c r="B15800" t="s">
        <v>3</v>
      </c>
      <c r="C15800" t="s">
        <v>8</v>
      </c>
      <c r="D15800" t="s">
        <v>18</v>
      </c>
      <c r="E15800" t="s">
        <v>70</v>
      </c>
      <c r="F15800" t="s">
        <v>23</v>
      </c>
      <c r="G15800">
        <v>7</v>
      </c>
      <c r="H15800">
        <v>1.501369</v>
      </c>
      <c r="I15800">
        <v>1.206372</v>
      </c>
      <c r="J15800">
        <v>-0.29499710000000001</v>
      </c>
      <c r="K15800">
        <v>-0.37565969999999999</v>
      </c>
      <c r="L15800">
        <v>-0.32800360000000001</v>
      </c>
      <c r="M15800">
        <v>-0.29499710000000001</v>
      </c>
      <c r="N15800">
        <v>-0.26199060000000002</v>
      </c>
      <c r="O15800">
        <v>-0.21433450000000001</v>
      </c>
      <c r="P15800">
        <v>55.443899999999999</v>
      </c>
      <c r="Q15800">
        <v>6.2941399999999995E-2</v>
      </c>
    </row>
    <row r="15801" spans="1:17">
      <c r="A15801" t="s">
        <v>18007</v>
      </c>
      <c r="B15801" t="s">
        <v>3</v>
      </c>
      <c r="C15801" t="s">
        <v>8</v>
      </c>
      <c r="D15801" t="s">
        <v>18</v>
      </c>
      <c r="E15801" t="s">
        <v>70</v>
      </c>
      <c r="F15801" t="s">
        <v>23</v>
      </c>
      <c r="G15801">
        <v>8</v>
      </c>
      <c r="H15801">
        <v>1.643186</v>
      </c>
      <c r="I15801">
        <v>1.1603669999999999</v>
      </c>
      <c r="J15801">
        <v>-0.48281839999999998</v>
      </c>
      <c r="K15801">
        <v>-0.56645060000000003</v>
      </c>
      <c r="L15801">
        <v>-0.51704000000000006</v>
      </c>
      <c r="M15801">
        <v>-0.48281839999999998</v>
      </c>
      <c r="N15801">
        <v>-0.44859680000000002</v>
      </c>
      <c r="O15801">
        <v>-0.39918619999999999</v>
      </c>
      <c r="P15801">
        <v>54.597299999999997</v>
      </c>
      <c r="Q15801">
        <v>6.52586E-2</v>
      </c>
    </row>
    <row r="15802" spans="1:17">
      <c r="A15802" t="s">
        <v>18008</v>
      </c>
      <c r="B15802" t="s">
        <v>3</v>
      </c>
      <c r="C15802" t="s">
        <v>8</v>
      </c>
      <c r="D15802" t="s">
        <v>18</v>
      </c>
      <c r="E15802" t="s">
        <v>70</v>
      </c>
      <c r="F15802" t="s">
        <v>23</v>
      </c>
      <c r="G15802">
        <v>9</v>
      </c>
      <c r="H15802">
        <v>1.603054</v>
      </c>
      <c r="I15802">
        <v>1.0996509999999999</v>
      </c>
      <c r="J15802">
        <v>-0.50340309999999999</v>
      </c>
      <c r="K15802">
        <v>-0.60810050000000004</v>
      </c>
      <c r="L15802">
        <v>-0.54624439999999996</v>
      </c>
      <c r="M15802">
        <v>-0.50340309999999999</v>
      </c>
      <c r="N15802">
        <v>-0.46056180000000002</v>
      </c>
      <c r="O15802">
        <v>-0.3987058</v>
      </c>
      <c r="P15802">
        <v>56.402500000000003</v>
      </c>
      <c r="Q15802">
        <v>8.1695799999999999E-2</v>
      </c>
    </row>
    <row r="15803" spans="1:17">
      <c r="A15803" t="s">
        <v>18009</v>
      </c>
      <c r="B15803" t="s">
        <v>3</v>
      </c>
      <c r="C15803" t="s">
        <v>8</v>
      </c>
      <c r="D15803" t="s">
        <v>18</v>
      </c>
      <c r="E15803" t="s">
        <v>70</v>
      </c>
      <c r="F15803" t="s">
        <v>23</v>
      </c>
      <c r="G15803">
        <v>10</v>
      </c>
      <c r="H15803">
        <v>1.512049</v>
      </c>
      <c r="I15803">
        <v>1.1079619999999999</v>
      </c>
      <c r="J15803">
        <v>-0.40408749999999999</v>
      </c>
      <c r="K15803">
        <v>-0.49957410000000002</v>
      </c>
      <c r="L15803">
        <v>-0.44315979999999999</v>
      </c>
      <c r="M15803">
        <v>-0.40408749999999999</v>
      </c>
      <c r="N15803">
        <v>-0.36501519999999998</v>
      </c>
      <c r="O15803">
        <v>-0.30860090000000001</v>
      </c>
      <c r="P15803">
        <v>57.424599999999998</v>
      </c>
      <c r="Q15803">
        <v>7.4508599999999994E-2</v>
      </c>
    </row>
    <row r="15804" spans="1:17">
      <c r="A15804" t="s">
        <v>18010</v>
      </c>
      <c r="B15804" t="s">
        <v>3</v>
      </c>
      <c r="C15804" t="s">
        <v>8</v>
      </c>
      <c r="D15804" t="s">
        <v>18</v>
      </c>
      <c r="E15804" t="s">
        <v>70</v>
      </c>
      <c r="F15804" t="s">
        <v>23</v>
      </c>
      <c r="G15804">
        <v>11</v>
      </c>
      <c r="H15804">
        <v>1.3317639999999999</v>
      </c>
      <c r="I15804">
        <v>1.11025</v>
      </c>
      <c r="J15804">
        <v>-0.2215135</v>
      </c>
      <c r="K15804">
        <v>-0.31898070000000001</v>
      </c>
      <c r="L15804">
        <v>-0.26139630000000003</v>
      </c>
      <c r="M15804">
        <v>-0.2215135</v>
      </c>
      <c r="N15804">
        <v>-0.18163070000000001</v>
      </c>
      <c r="O15804">
        <v>-0.1240463</v>
      </c>
      <c r="P15804">
        <v>56.823700000000002</v>
      </c>
      <c r="Q15804">
        <v>7.6054099999999999E-2</v>
      </c>
    </row>
    <row r="15805" spans="1:17">
      <c r="A15805" t="s">
        <v>18011</v>
      </c>
      <c r="B15805" t="s">
        <v>3</v>
      </c>
      <c r="C15805" t="s">
        <v>8</v>
      </c>
      <c r="D15805" t="s">
        <v>18</v>
      </c>
      <c r="E15805" t="s">
        <v>70</v>
      </c>
      <c r="F15805" t="s">
        <v>23</v>
      </c>
      <c r="G15805">
        <v>12</v>
      </c>
      <c r="H15805">
        <v>1.1307290000000001</v>
      </c>
      <c r="I15805">
        <v>1.1060890000000001</v>
      </c>
      <c r="J15805">
        <v>-2.46404E-2</v>
      </c>
      <c r="K15805">
        <v>-0.13580420000000001</v>
      </c>
      <c r="L15805">
        <v>-7.0127700000000001E-2</v>
      </c>
      <c r="M15805">
        <v>-2.46404E-2</v>
      </c>
      <c r="N15805">
        <v>2.0846900000000002E-2</v>
      </c>
      <c r="O15805">
        <v>8.65234E-2</v>
      </c>
      <c r="P15805">
        <v>48.945500000000003</v>
      </c>
      <c r="Q15805">
        <v>8.6741499999999999E-2</v>
      </c>
    </row>
    <row r="15806" spans="1:17">
      <c r="A15806" t="s">
        <v>18012</v>
      </c>
      <c r="B15806" t="s">
        <v>3</v>
      </c>
      <c r="C15806" t="s">
        <v>8</v>
      </c>
      <c r="D15806" t="s">
        <v>18</v>
      </c>
      <c r="E15806" t="s">
        <v>70</v>
      </c>
      <c r="F15806" t="s">
        <v>23</v>
      </c>
      <c r="G15806">
        <v>13</v>
      </c>
      <c r="H15806">
        <v>0.95461269999999998</v>
      </c>
      <c r="I15806">
        <v>1.082111</v>
      </c>
      <c r="J15806">
        <v>0.12749820000000001</v>
      </c>
      <c r="K15806">
        <v>3.24365E-2</v>
      </c>
      <c r="L15806">
        <v>8.8599800000000006E-2</v>
      </c>
      <c r="M15806">
        <v>0.12749820000000001</v>
      </c>
      <c r="N15806">
        <v>0.16639670000000001</v>
      </c>
      <c r="O15806">
        <v>0.22256000000000001</v>
      </c>
      <c r="P15806">
        <v>46.342599999999997</v>
      </c>
      <c r="Q15806">
        <v>7.4177000000000007E-2</v>
      </c>
    </row>
    <row r="15807" spans="1:17">
      <c r="A15807" t="s">
        <v>18013</v>
      </c>
      <c r="B15807" t="s">
        <v>3</v>
      </c>
      <c r="C15807" t="s">
        <v>8</v>
      </c>
      <c r="D15807" t="s">
        <v>18</v>
      </c>
      <c r="E15807" t="s">
        <v>70</v>
      </c>
      <c r="F15807" t="s">
        <v>23</v>
      </c>
      <c r="G15807">
        <v>14</v>
      </c>
      <c r="H15807">
        <v>0.88945969999999996</v>
      </c>
      <c r="I15807">
        <v>1.044826</v>
      </c>
      <c r="J15807">
        <v>0.15536639999999999</v>
      </c>
      <c r="K15807">
        <v>5.3957600000000001E-2</v>
      </c>
      <c r="L15807">
        <v>0.11387079999999999</v>
      </c>
      <c r="M15807">
        <v>0.15536639999999999</v>
      </c>
      <c r="N15807">
        <v>0.19686210000000001</v>
      </c>
      <c r="O15807">
        <v>0.25677519999999998</v>
      </c>
      <c r="P15807">
        <v>45.697400000000002</v>
      </c>
      <c r="Q15807">
        <v>7.9129699999999997E-2</v>
      </c>
    </row>
    <row r="15808" spans="1:17">
      <c r="A15808" t="s">
        <v>18014</v>
      </c>
      <c r="B15808" t="s">
        <v>3</v>
      </c>
      <c r="C15808" t="s">
        <v>8</v>
      </c>
      <c r="D15808" t="s">
        <v>18</v>
      </c>
      <c r="E15808" t="s">
        <v>70</v>
      </c>
      <c r="F15808" t="s">
        <v>23</v>
      </c>
      <c r="G15808">
        <v>15</v>
      </c>
      <c r="H15808">
        <v>0.88333249999999996</v>
      </c>
      <c r="I15808">
        <v>1.042535</v>
      </c>
      <c r="J15808">
        <v>0.15920239999999999</v>
      </c>
      <c r="K15808">
        <v>6.7018800000000003E-2</v>
      </c>
      <c r="L15808">
        <v>0.1214816</v>
      </c>
      <c r="M15808">
        <v>0.15920239999999999</v>
      </c>
      <c r="N15808">
        <v>0.19692319999999999</v>
      </c>
      <c r="O15808">
        <v>0.251386</v>
      </c>
      <c r="P15808">
        <v>43.962800000000001</v>
      </c>
      <c r="Q15808">
        <v>7.1931200000000001E-2</v>
      </c>
    </row>
    <row r="15809" spans="1:17">
      <c r="A15809" t="s">
        <v>18015</v>
      </c>
      <c r="B15809" t="s">
        <v>3</v>
      </c>
      <c r="C15809" t="s">
        <v>8</v>
      </c>
      <c r="D15809" t="s">
        <v>18</v>
      </c>
      <c r="E15809" t="s">
        <v>70</v>
      </c>
      <c r="F15809" t="s">
        <v>23</v>
      </c>
      <c r="G15809">
        <v>16</v>
      </c>
      <c r="H15809">
        <v>0.90189589999999997</v>
      </c>
      <c r="I15809">
        <v>1.0369729999999999</v>
      </c>
      <c r="J15809">
        <v>0.135077</v>
      </c>
      <c r="K15809">
        <v>4.1489100000000001E-2</v>
      </c>
      <c r="L15809">
        <v>9.6781599999999995E-2</v>
      </c>
      <c r="M15809">
        <v>0.135077</v>
      </c>
      <c r="N15809">
        <v>0.17337250000000001</v>
      </c>
      <c r="O15809">
        <v>0.22866500000000001</v>
      </c>
      <c r="P15809">
        <v>45.075400000000002</v>
      </c>
      <c r="Q15809">
        <v>7.3027099999999998E-2</v>
      </c>
    </row>
    <row r="15810" spans="1:17">
      <c r="A15810" t="s">
        <v>18016</v>
      </c>
      <c r="B15810" t="s">
        <v>3</v>
      </c>
      <c r="C15810" t="s">
        <v>8</v>
      </c>
      <c r="D15810" t="s">
        <v>18</v>
      </c>
      <c r="E15810" t="s">
        <v>70</v>
      </c>
      <c r="F15810" t="s">
        <v>23</v>
      </c>
      <c r="G15810">
        <v>17</v>
      </c>
      <c r="H15810">
        <v>1.0010760000000001</v>
      </c>
      <c r="I15810">
        <v>1.103748</v>
      </c>
      <c r="J15810">
        <v>0.102672</v>
      </c>
      <c r="K15810">
        <v>1.39512E-2</v>
      </c>
      <c r="L15810">
        <v>6.6368200000000002E-2</v>
      </c>
      <c r="M15810">
        <v>0.102672</v>
      </c>
      <c r="N15810">
        <v>0.13897580000000001</v>
      </c>
      <c r="O15810">
        <v>0.1913927</v>
      </c>
      <c r="P15810">
        <v>44.908700000000003</v>
      </c>
      <c r="Q15810">
        <v>6.9229200000000005E-2</v>
      </c>
    </row>
    <row r="15811" spans="1:17">
      <c r="A15811" t="s">
        <v>18017</v>
      </c>
      <c r="B15811" t="s">
        <v>3</v>
      </c>
      <c r="C15811" t="s">
        <v>8</v>
      </c>
      <c r="D15811" t="s">
        <v>18</v>
      </c>
      <c r="E15811" t="s">
        <v>70</v>
      </c>
      <c r="F15811" t="s">
        <v>23</v>
      </c>
      <c r="G15811">
        <v>18</v>
      </c>
      <c r="H15811">
        <v>1.2514909999999999</v>
      </c>
      <c r="I15811">
        <v>1.2775639999999999</v>
      </c>
      <c r="J15811">
        <v>2.60734E-2</v>
      </c>
      <c r="K15811">
        <v>-7.7839699999999998E-2</v>
      </c>
      <c r="L15811">
        <v>-1.6447E-2</v>
      </c>
      <c r="M15811">
        <v>2.60734E-2</v>
      </c>
      <c r="N15811">
        <v>6.8593799999999996E-2</v>
      </c>
      <c r="O15811">
        <v>0.1299865</v>
      </c>
      <c r="P15811">
        <v>43.376100000000001</v>
      </c>
      <c r="Q15811">
        <v>8.1083799999999998E-2</v>
      </c>
    </row>
    <row r="15812" spans="1:17">
      <c r="A15812" t="s">
        <v>18018</v>
      </c>
      <c r="B15812" t="s">
        <v>3</v>
      </c>
      <c r="C15812" t="s">
        <v>8</v>
      </c>
      <c r="D15812" t="s">
        <v>18</v>
      </c>
      <c r="E15812" t="s">
        <v>70</v>
      </c>
      <c r="F15812" t="s">
        <v>23</v>
      </c>
      <c r="G15812">
        <v>19</v>
      </c>
      <c r="H15812">
        <v>1.5003420000000001</v>
      </c>
      <c r="I15812">
        <v>1.4369339999999999</v>
      </c>
      <c r="J15812">
        <v>-6.34078E-2</v>
      </c>
      <c r="K15812">
        <v>-0.18252399999999999</v>
      </c>
      <c r="L15812">
        <v>-0.1121492</v>
      </c>
      <c r="M15812">
        <v>-6.34078E-2</v>
      </c>
      <c r="N15812">
        <v>-1.46664E-2</v>
      </c>
      <c r="O15812">
        <v>5.5708500000000001E-2</v>
      </c>
      <c r="P15812">
        <v>42.676400000000001</v>
      </c>
      <c r="Q15812">
        <v>9.2946899999999999E-2</v>
      </c>
    </row>
    <row r="15813" spans="1:17">
      <c r="A15813" t="s">
        <v>18019</v>
      </c>
      <c r="B15813" t="s">
        <v>3</v>
      </c>
      <c r="C15813" t="s">
        <v>8</v>
      </c>
      <c r="D15813" t="s">
        <v>18</v>
      </c>
      <c r="E15813" t="s">
        <v>70</v>
      </c>
      <c r="F15813" t="s">
        <v>23</v>
      </c>
      <c r="G15813">
        <v>20</v>
      </c>
      <c r="H15813">
        <v>1.578524</v>
      </c>
      <c r="I15813">
        <v>1.54342</v>
      </c>
      <c r="J15813">
        <v>-3.5103700000000002E-2</v>
      </c>
      <c r="K15813">
        <v>-0.1432882</v>
      </c>
      <c r="L15813">
        <v>-7.9371899999999995E-2</v>
      </c>
      <c r="M15813">
        <v>-3.5103700000000002E-2</v>
      </c>
      <c r="N15813">
        <v>9.1646000000000002E-3</v>
      </c>
      <c r="O15813">
        <v>7.3080900000000004E-2</v>
      </c>
      <c r="P15813">
        <v>42.582299999999996</v>
      </c>
      <c r="Q15813">
        <v>8.4416900000000003E-2</v>
      </c>
    </row>
    <row r="15814" spans="1:17">
      <c r="A15814" t="s">
        <v>18020</v>
      </c>
      <c r="B15814" t="s">
        <v>3</v>
      </c>
      <c r="C15814" t="s">
        <v>8</v>
      </c>
      <c r="D15814" t="s">
        <v>18</v>
      </c>
      <c r="E15814" t="s">
        <v>70</v>
      </c>
      <c r="F15814" t="s">
        <v>23</v>
      </c>
      <c r="G15814">
        <v>21</v>
      </c>
      <c r="H15814">
        <v>1.5522149999999999</v>
      </c>
      <c r="I15814">
        <v>1.4981260000000001</v>
      </c>
      <c r="J15814">
        <v>-5.4088600000000001E-2</v>
      </c>
      <c r="K15814">
        <v>-0.155581</v>
      </c>
      <c r="L15814">
        <v>-9.5618499999999995E-2</v>
      </c>
      <c r="M15814">
        <v>-5.4088600000000001E-2</v>
      </c>
      <c r="N15814">
        <v>-1.25588E-2</v>
      </c>
      <c r="O15814">
        <v>4.74037E-2</v>
      </c>
      <c r="P15814">
        <v>42.004899999999999</v>
      </c>
      <c r="Q15814">
        <v>7.9194899999999999E-2</v>
      </c>
    </row>
    <row r="15815" spans="1:17">
      <c r="A15815" t="s">
        <v>18021</v>
      </c>
      <c r="B15815" t="s">
        <v>3</v>
      </c>
      <c r="C15815" t="s">
        <v>8</v>
      </c>
      <c r="D15815" t="s">
        <v>18</v>
      </c>
      <c r="E15815" t="s">
        <v>70</v>
      </c>
      <c r="F15815" t="s">
        <v>23</v>
      </c>
      <c r="G15815">
        <v>22</v>
      </c>
      <c r="H15815">
        <v>1.437084</v>
      </c>
      <c r="I15815">
        <v>1.385888</v>
      </c>
      <c r="J15815">
        <v>-5.1195499999999998E-2</v>
      </c>
      <c r="K15815">
        <v>-0.136126</v>
      </c>
      <c r="L15815">
        <v>-8.5948399999999994E-2</v>
      </c>
      <c r="M15815">
        <v>-5.1195499999999998E-2</v>
      </c>
      <c r="N15815">
        <v>-1.6442700000000001E-2</v>
      </c>
      <c r="O15815">
        <v>3.3734899999999998E-2</v>
      </c>
      <c r="P15815">
        <v>42.7395</v>
      </c>
      <c r="Q15815">
        <v>6.62716E-2</v>
      </c>
    </row>
    <row r="15816" spans="1:17">
      <c r="A15816" t="s">
        <v>18022</v>
      </c>
      <c r="B15816" t="s">
        <v>3</v>
      </c>
      <c r="C15816" t="s">
        <v>8</v>
      </c>
      <c r="D15816" t="s">
        <v>18</v>
      </c>
      <c r="E15816" t="s">
        <v>70</v>
      </c>
      <c r="F15816" t="s">
        <v>23</v>
      </c>
      <c r="G15816">
        <v>23</v>
      </c>
      <c r="H15816">
        <v>1.2427980000000001</v>
      </c>
      <c r="I15816">
        <v>1.1816089999999999</v>
      </c>
      <c r="J15816">
        <v>-6.1189E-2</v>
      </c>
      <c r="K15816">
        <v>-0.14733859999999999</v>
      </c>
      <c r="L15816">
        <v>-9.6440700000000004E-2</v>
      </c>
      <c r="M15816">
        <v>-6.1189E-2</v>
      </c>
      <c r="N15816">
        <v>-2.59373E-2</v>
      </c>
      <c r="O15816">
        <v>2.4960599999999999E-2</v>
      </c>
      <c r="P15816">
        <v>42.117600000000003</v>
      </c>
      <c r="Q15816">
        <v>6.7222900000000002E-2</v>
      </c>
    </row>
    <row r="15817" spans="1:17">
      <c r="A15817" t="s">
        <v>18023</v>
      </c>
      <c r="B15817" t="s">
        <v>3</v>
      </c>
      <c r="C15817" t="s">
        <v>8</v>
      </c>
      <c r="D15817" t="s">
        <v>18</v>
      </c>
      <c r="E15817" t="s">
        <v>70</v>
      </c>
      <c r="F15817" t="s">
        <v>23</v>
      </c>
      <c r="G15817">
        <v>24</v>
      </c>
      <c r="H15817">
        <v>1.0780559999999999</v>
      </c>
      <c r="I15817">
        <v>0.9849945</v>
      </c>
      <c r="J15817">
        <v>-9.3061099999999994E-2</v>
      </c>
      <c r="K15817">
        <v>-0.1731954</v>
      </c>
      <c r="L15817">
        <v>-0.1258514</v>
      </c>
      <c r="M15817">
        <v>-9.3061099999999994E-2</v>
      </c>
      <c r="N15817">
        <v>-6.0270900000000002E-2</v>
      </c>
      <c r="O15817">
        <v>-1.29269E-2</v>
      </c>
      <c r="P15817">
        <v>41.584800000000001</v>
      </c>
      <c r="Q15817">
        <v>6.2529100000000004E-2</v>
      </c>
    </row>
    <row r="15818" spans="1:17">
      <c r="A15818" t="s">
        <v>18024</v>
      </c>
      <c r="B15818" t="s">
        <v>3</v>
      </c>
      <c r="C15818" t="s">
        <v>8</v>
      </c>
      <c r="D15818" t="s">
        <v>18</v>
      </c>
      <c r="E15818" t="s">
        <v>70</v>
      </c>
      <c r="F15818" t="s">
        <v>24</v>
      </c>
      <c r="G15818">
        <v>1</v>
      </c>
      <c r="H15818">
        <v>0.84864620000000002</v>
      </c>
      <c r="I15818">
        <v>0.89265559999999999</v>
      </c>
      <c r="J15818">
        <v>4.4009399999999997E-2</v>
      </c>
      <c r="K15818">
        <v>-4.45131E-2</v>
      </c>
      <c r="L15818">
        <v>7.7866999999999997E-3</v>
      </c>
      <c r="M15818">
        <v>4.4009399999999997E-2</v>
      </c>
      <c r="N15818">
        <v>8.0232100000000001E-2</v>
      </c>
      <c r="O15818">
        <v>0.13253190000000001</v>
      </c>
      <c r="P15818">
        <v>56</v>
      </c>
      <c r="Q15818">
        <v>6.9074499999999997E-2</v>
      </c>
    </row>
    <row r="15819" spans="1:17">
      <c r="A15819" t="s">
        <v>18025</v>
      </c>
      <c r="B15819" t="s">
        <v>3</v>
      </c>
      <c r="C15819" t="s">
        <v>8</v>
      </c>
      <c r="D15819" t="s">
        <v>18</v>
      </c>
      <c r="E15819" t="s">
        <v>70</v>
      </c>
      <c r="F15819" t="s">
        <v>24</v>
      </c>
      <c r="G15819">
        <v>2</v>
      </c>
      <c r="H15819">
        <v>0.82622309999999999</v>
      </c>
      <c r="I15819">
        <v>0.87400009999999995</v>
      </c>
      <c r="J15819">
        <v>4.7777E-2</v>
      </c>
      <c r="K15819">
        <v>-3.3836900000000003E-2</v>
      </c>
      <c r="L15819">
        <v>1.43813E-2</v>
      </c>
      <c r="M15819">
        <v>4.7777E-2</v>
      </c>
      <c r="N15819">
        <v>8.11727E-2</v>
      </c>
      <c r="O15819">
        <v>0.1293909</v>
      </c>
      <c r="P15819">
        <v>56</v>
      </c>
      <c r="Q15819">
        <v>6.3683600000000007E-2</v>
      </c>
    </row>
    <row r="15820" spans="1:17">
      <c r="A15820" t="s">
        <v>18026</v>
      </c>
      <c r="B15820" t="s">
        <v>3</v>
      </c>
      <c r="C15820" t="s">
        <v>8</v>
      </c>
      <c r="D15820" t="s">
        <v>18</v>
      </c>
      <c r="E15820" t="s">
        <v>70</v>
      </c>
      <c r="F15820" t="s">
        <v>24</v>
      </c>
      <c r="G15820">
        <v>3</v>
      </c>
      <c r="H15820">
        <v>0.81434039999999996</v>
      </c>
      <c r="I15820">
        <v>0.84929080000000001</v>
      </c>
      <c r="J15820">
        <v>3.4950500000000002E-2</v>
      </c>
      <c r="K15820">
        <v>-3.3705100000000002E-2</v>
      </c>
      <c r="L15820">
        <v>6.8571999999999999E-3</v>
      </c>
      <c r="M15820">
        <v>3.4950500000000002E-2</v>
      </c>
      <c r="N15820">
        <v>6.3043799999999997E-2</v>
      </c>
      <c r="O15820">
        <v>0.10360610000000001</v>
      </c>
      <c r="P15820">
        <v>56</v>
      </c>
      <c r="Q15820">
        <v>5.35722E-2</v>
      </c>
    </row>
    <row r="15821" spans="1:17">
      <c r="A15821" t="s">
        <v>18027</v>
      </c>
      <c r="B15821" t="s">
        <v>3</v>
      </c>
      <c r="C15821" t="s">
        <v>8</v>
      </c>
      <c r="D15821" t="s">
        <v>18</v>
      </c>
      <c r="E15821" t="s">
        <v>70</v>
      </c>
      <c r="F15821" t="s">
        <v>24</v>
      </c>
      <c r="G15821">
        <v>4</v>
      </c>
      <c r="H15821">
        <v>0.80918250000000003</v>
      </c>
      <c r="I15821">
        <v>0.85447099999999998</v>
      </c>
      <c r="J15821">
        <v>4.5288599999999998E-2</v>
      </c>
      <c r="K15821">
        <v>-1.7834699999999998E-2</v>
      </c>
      <c r="L15821">
        <v>1.94591E-2</v>
      </c>
      <c r="M15821">
        <v>4.5288599999999998E-2</v>
      </c>
      <c r="N15821">
        <v>7.1118100000000004E-2</v>
      </c>
      <c r="O15821">
        <v>0.1084118</v>
      </c>
      <c r="P15821">
        <v>55</v>
      </c>
      <c r="Q15821">
        <v>4.9255300000000002E-2</v>
      </c>
    </row>
    <row r="15822" spans="1:17">
      <c r="A15822" t="s">
        <v>18028</v>
      </c>
      <c r="B15822" t="s">
        <v>3</v>
      </c>
      <c r="C15822" t="s">
        <v>8</v>
      </c>
      <c r="D15822" t="s">
        <v>18</v>
      </c>
      <c r="E15822" t="s">
        <v>70</v>
      </c>
      <c r="F15822" t="s">
        <v>24</v>
      </c>
      <c r="G15822">
        <v>5</v>
      </c>
      <c r="H15822">
        <v>0.86492820000000004</v>
      </c>
      <c r="I15822">
        <v>0.87555079999999996</v>
      </c>
      <c r="J15822">
        <v>1.0622599999999999E-2</v>
      </c>
      <c r="K15822">
        <v>-5.4091500000000001E-2</v>
      </c>
      <c r="L15822">
        <v>-1.5857900000000001E-2</v>
      </c>
      <c r="M15822">
        <v>1.0622599999999999E-2</v>
      </c>
      <c r="N15822">
        <v>3.7102999999999997E-2</v>
      </c>
      <c r="O15822">
        <v>7.5336600000000004E-2</v>
      </c>
      <c r="P15822">
        <v>55</v>
      </c>
      <c r="Q15822">
        <v>5.0496600000000003E-2</v>
      </c>
    </row>
    <row r="15823" spans="1:17">
      <c r="A15823" t="s">
        <v>18029</v>
      </c>
      <c r="B15823" t="s">
        <v>3</v>
      </c>
      <c r="C15823" t="s">
        <v>8</v>
      </c>
      <c r="D15823" t="s">
        <v>18</v>
      </c>
      <c r="E15823" t="s">
        <v>70</v>
      </c>
      <c r="F15823" t="s">
        <v>24</v>
      </c>
      <c r="G15823">
        <v>6</v>
      </c>
      <c r="H15823">
        <v>0.99879059999999997</v>
      </c>
      <c r="I15823">
        <v>1.0640769999999999</v>
      </c>
      <c r="J15823">
        <v>6.5286200000000003E-2</v>
      </c>
      <c r="K15823">
        <v>-3.9399499999999997E-2</v>
      </c>
      <c r="L15823">
        <v>2.24497E-2</v>
      </c>
      <c r="M15823">
        <v>6.5286200000000003E-2</v>
      </c>
      <c r="N15823">
        <v>0.10812280000000001</v>
      </c>
      <c r="O15823">
        <v>0.16997200000000001</v>
      </c>
      <c r="P15823">
        <v>55</v>
      </c>
      <c r="Q15823">
        <v>8.1686700000000001E-2</v>
      </c>
    </row>
    <row r="15824" spans="1:17">
      <c r="A15824" t="s">
        <v>18030</v>
      </c>
      <c r="B15824" t="s">
        <v>3</v>
      </c>
      <c r="C15824" t="s">
        <v>8</v>
      </c>
      <c r="D15824" t="s">
        <v>18</v>
      </c>
      <c r="E15824" t="s">
        <v>70</v>
      </c>
      <c r="F15824" t="s">
        <v>24</v>
      </c>
      <c r="G15824">
        <v>7</v>
      </c>
      <c r="H15824">
        <v>1.2577670000000001</v>
      </c>
      <c r="I15824">
        <v>1.2745379999999999</v>
      </c>
      <c r="J15824">
        <v>1.6770799999999999E-2</v>
      </c>
      <c r="K15824">
        <v>-0.1089463</v>
      </c>
      <c r="L15824">
        <v>-3.4671599999999997E-2</v>
      </c>
      <c r="M15824">
        <v>1.6770799999999999E-2</v>
      </c>
      <c r="N15824">
        <v>6.8213099999999999E-2</v>
      </c>
      <c r="O15824">
        <v>0.1424878</v>
      </c>
      <c r="P15824">
        <v>55</v>
      </c>
      <c r="Q15824">
        <v>9.8097500000000004E-2</v>
      </c>
    </row>
    <row r="15825" spans="1:17">
      <c r="A15825" t="s">
        <v>18031</v>
      </c>
      <c r="B15825" t="s">
        <v>3</v>
      </c>
      <c r="C15825" t="s">
        <v>8</v>
      </c>
      <c r="D15825" t="s">
        <v>18</v>
      </c>
      <c r="E15825" t="s">
        <v>70</v>
      </c>
      <c r="F15825" t="s">
        <v>24</v>
      </c>
      <c r="G15825">
        <v>8</v>
      </c>
      <c r="H15825">
        <v>1.3890640000000001</v>
      </c>
      <c r="I15825">
        <v>1.243533</v>
      </c>
      <c r="J15825">
        <v>-0.14553089999999999</v>
      </c>
      <c r="K15825">
        <v>-0.2862074</v>
      </c>
      <c r="L15825">
        <v>-0.20309459999999999</v>
      </c>
      <c r="M15825">
        <v>-0.14553089999999999</v>
      </c>
      <c r="N15825">
        <v>-8.7967199999999995E-2</v>
      </c>
      <c r="O15825">
        <v>-4.8544E-3</v>
      </c>
      <c r="P15825">
        <v>55</v>
      </c>
      <c r="Q15825">
        <v>0.10977049999999999</v>
      </c>
    </row>
    <row r="15826" spans="1:17">
      <c r="A15826" t="s">
        <v>18032</v>
      </c>
      <c r="B15826" t="s">
        <v>3</v>
      </c>
      <c r="C15826" t="s">
        <v>8</v>
      </c>
      <c r="D15826" t="s">
        <v>18</v>
      </c>
      <c r="E15826" t="s">
        <v>70</v>
      </c>
      <c r="F15826" t="s">
        <v>24</v>
      </c>
      <c r="G15826">
        <v>9</v>
      </c>
      <c r="H15826">
        <v>1.3892059999999999</v>
      </c>
      <c r="I15826">
        <v>1.1423909999999999</v>
      </c>
      <c r="J15826">
        <v>-0.24681520000000001</v>
      </c>
      <c r="K15826">
        <v>-0.40233479999999999</v>
      </c>
      <c r="L15826">
        <v>-0.31045260000000002</v>
      </c>
      <c r="M15826">
        <v>-0.24681520000000001</v>
      </c>
      <c r="N15826">
        <v>-0.1831778</v>
      </c>
      <c r="O15826">
        <v>-9.1295600000000005E-2</v>
      </c>
      <c r="P15826">
        <v>56.5</v>
      </c>
      <c r="Q15826">
        <v>0.1213526</v>
      </c>
    </row>
    <row r="15827" spans="1:17">
      <c r="A15827" t="s">
        <v>18033</v>
      </c>
      <c r="B15827" t="s">
        <v>3</v>
      </c>
      <c r="C15827" t="s">
        <v>8</v>
      </c>
      <c r="D15827" t="s">
        <v>18</v>
      </c>
      <c r="E15827" t="s">
        <v>70</v>
      </c>
      <c r="F15827" t="s">
        <v>24</v>
      </c>
      <c r="G15827">
        <v>10</v>
      </c>
      <c r="H15827">
        <v>1.282861</v>
      </c>
      <c r="I15827">
        <v>1.0726960000000001</v>
      </c>
      <c r="J15827">
        <v>-0.21016489999999999</v>
      </c>
      <c r="K15827">
        <v>-0.38090960000000001</v>
      </c>
      <c r="L15827">
        <v>-0.28003220000000001</v>
      </c>
      <c r="M15827">
        <v>-0.21016489999999999</v>
      </c>
      <c r="N15827">
        <v>-0.14029759999999999</v>
      </c>
      <c r="O15827">
        <v>-3.9420299999999998E-2</v>
      </c>
      <c r="P15827">
        <v>58.5</v>
      </c>
      <c r="Q15827">
        <v>0.13323280000000001</v>
      </c>
    </row>
    <row r="15828" spans="1:17">
      <c r="A15828" t="s">
        <v>18034</v>
      </c>
      <c r="B15828" t="s">
        <v>3</v>
      </c>
      <c r="C15828" t="s">
        <v>8</v>
      </c>
      <c r="D15828" t="s">
        <v>18</v>
      </c>
      <c r="E15828" t="s">
        <v>70</v>
      </c>
      <c r="F15828" t="s">
        <v>24</v>
      </c>
      <c r="G15828">
        <v>11</v>
      </c>
      <c r="H15828">
        <v>1.177478</v>
      </c>
      <c r="I15828">
        <v>1.0295529999999999</v>
      </c>
      <c r="J15828">
        <v>-0.147925</v>
      </c>
      <c r="K15828">
        <v>-0.32332300000000003</v>
      </c>
      <c r="L15828">
        <v>-0.21969649999999999</v>
      </c>
      <c r="M15828">
        <v>-0.147925</v>
      </c>
      <c r="N15828">
        <v>-7.6153600000000002E-2</v>
      </c>
      <c r="O15828">
        <v>2.7473000000000001E-2</v>
      </c>
      <c r="P15828">
        <v>64.5</v>
      </c>
      <c r="Q15828">
        <v>0.13686380000000001</v>
      </c>
    </row>
    <row r="15829" spans="1:17">
      <c r="A15829" t="s">
        <v>18035</v>
      </c>
      <c r="B15829" t="s">
        <v>3</v>
      </c>
      <c r="C15829" t="s">
        <v>8</v>
      </c>
      <c r="D15829" t="s">
        <v>18</v>
      </c>
      <c r="E15829" t="s">
        <v>70</v>
      </c>
      <c r="F15829" t="s">
        <v>24</v>
      </c>
      <c r="G15829">
        <v>12</v>
      </c>
      <c r="H15829">
        <v>1.061337</v>
      </c>
      <c r="I15829">
        <v>1.0127839999999999</v>
      </c>
      <c r="J15829">
        <v>-4.8552600000000001E-2</v>
      </c>
      <c r="K15829">
        <v>-0.21340290000000001</v>
      </c>
      <c r="L15829">
        <v>-0.116008</v>
      </c>
      <c r="M15829">
        <v>-4.8552600000000001E-2</v>
      </c>
      <c r="N15829">
        <v>1.8902800000000001E-2</v>
      </c>
      <c r="O15829">
        <v>0.1162977</v>
      </c>
      <c r="P15829">
        <v>68</v>
      </c>
      <c r="Q15829">
        <v>0.12863340000000001</v>
      </c>
    </row>
    <row r="15830" spans="1:17">
      <c r="A15830" t="s">
        <v>18036</v>
      </c>
      <c r="B15830" t="s">
        <v>3</v>
      </c>
      <c r="C15830" t="s">
        <v>8</v>
      </c>
      <c r="D15830" t="s">
        <v>18</v>
      </c>
      <c r="E15830" t="s">
        <v>70</v>
      </c>
      <c r="F15830" t="s">
        <v>24</v>
      </c>
      <c r="G15830">
        <v>13</v>
      </c>
      <c r="H15830">
        <v>0.97693059999999998</v>
      </c>
      <c r="I15830">
        <v>0.96967210000000004</v>
      </c>
      <c r="J15830">
        <v>-7.2585000000000002E-3</v>
      </c>
      <c r="K15830">
        <v>-0.1547144</v>
      </c>
      <c r="L15830">
        <v>-6.7596299999999998E-2</v>
      </c>
      <c r="M15830">
        <v>-7.2585000000000002E-3</v>
      </c>
      <c r="N15830">
        <v>5.3079300000000003E-2</v>
      </c>
      <c r="O15830">
        <v>0.1401975</v>
      </c>
      <c r="P15830">
        <v>65</v>
      </c>
      <c r="Q15830">
        <v>0.1150605</v>
      </c>
    </row>
    <row r="15831" spans="1:17">
      <c r="A15831" t="s">
        <v>18037</v>
      </c>
      <c r="B15831" t="s">
        <v>3</v>
      </c>
      <c r="C15831" t="s">
        <v>8</v>
      </c>
      <c r="D15831" t="s">
        <v>18</v>
      </c>
      <c r="E15831" t="s">
        <v>70</v>
      </c>
      <c r="F15831" t="s">
        <v>24</v>
      </c>
      <c r="G15831">
        <v>14</v>
      </c>
      <c r="H15831">
        <v>0.93856430000000002</v>
      </c>
      <c r="I15831">
        <v>1.0143070000000001</v>
      </c>
      <c r="J15831">
        <v>7.5742500000000004E-2</v>
      </c>
      <c r="K15831">
        <v>-7.1422299999999994E-2</v>
      </c>
      <c r="L15831">
        <v>1.5523800000000001E-2</v>
      </c>
      <c r="M15831">
        <v>7.5742500000000004E-2</v>
      </c>
      <c r="N15831">
        <v>0.1359611</v>
      </c>
      <c r="O15831">
        <v>0.2229073</v>
      </c>
      <c r="P15831">
        <v>51.5</v>
      </c>
      <c r="Q15831">
        <v>0.1148333</v>
      </c>
    </row>
    <row r="15832" spans="1:17">
      <c r="A15832" t="s">
        <v>18038</v>
      </c>
      <c r="B15832" t="s">
        <v>3</v>
      </c>
      <c r="C15832" t="s">
        <v>8</v>
      </c>
      <c r="D15832" t="s">
        <v>18</v>
      </c>
      <c r="E15832" t="s">
        <v>70</v>
      </c>
      <c r="F15832" t="s">
        <v>24</v>
      </c>
      <c r="G15832">
        <v>15</v>
      </c>
      <c r="H15832">
        <v>0.93263720000000006</v>
      </c>
      <c r="I15832">
        <v>1.071072</v>
      </c>
      <c r="J15832">
        <v>0.13843459999999999</v>
      </c>
      <c r="K15832">
        <v>-1.04507E-2</v>
      </c>
      <c r="L15832">
        <v>7.7511999999999998E-2</v>
      </c>
      <c r="M15832">
        <v>0.13843459999999999</v>
      </c>
      <c r="N15832">
        <v>0.19935729999999999</v>
      </c>
      <c r="O15832">
        <v>0.28731990000000002</v>
      </c>
      <c r="P15832">
        <v>49.5</v>
      </c>
      <c r="Q15832">
        <v>0.1161758</v>
      </c>
    </row>
    <row r="15833" spans="1:17">
      <c r="A15833" t="s">
        <v>18039</v>
      </c>
      <c r="B15833" t="s">
        <v>3</v>
      </c>
      <c r="C15833" t="s">
        <v>8</v>
      </c>
      <c r="D15833" t="s">
        <v>18</v>
      </c>
      <c r="E15833" t="s">
        <v>70</v>
      </c>
      <c r="F15833" t="s">
        <v>24</v>
      </c>
      <c r="G15833">
        <v>16</v>
      </c>
      <c r="H15833">
        <v>0.95994230000000003</v>
      </c>
      <c r="I15833">
        <v>1.1995210000000001</v>
      </c>
      <c r="J15833">
        <v>0.23957819999999999</v>
      </c>
      <c r="K15833">
        <v>0.10548250000000001</v>
      </c>
      <c r="L15833">
        <v>0.18470729999999999</v>
      </c>
      <c r="M15833">
        <v>0.23957819999999999</v>
      </c>
      <c r="N15833">
        <v>0.29444910000000002</v>
      </c>
      <c r="O15833">
        <v>0.3736739</v>
      </c>
      <c r="P15833">
        <v>47.5</v>
      </c>
      <c r="Q15833">
        <v>0.1046354</v>
      </c>
    </row>
    <row r="15834" spans="1:17">
      <c r="A15834" t="s">
        <v>18040</v>
      </c>
      <c r="B15834" t="s">
        <v>3</v>
      </c>
      <c r="C15834" t="s">
        <v>8</v>
      </c>
      <c r="D15834" t="s">
        <v>18</v>
      </c>
      <c r="E15834" t="s">
        <v>70</v>
      </c>
      <c r="F15834" t="s">
        <v>24</v>
      </c>
      <c r="G15834">
        <v>17</v>
      </c>
      <c r="H15834">
        <v>1.0133160000000001</v>
      </c>
      <c r="I15834">
        <v>1.2813239999999999</v>
      </c>
      <c r="J15834">
        <v>0.26800800000000002</v>
      </c>
      <c r="K15834">
        <v>0.1163651</v>
      </c>
      <c r="L15834">
        <v>0.2059569</v>
      </c>
      <c r="M15834">
        <v>0.26800800000000002</v>
      </c>
      <c r="N15834">
        <v>0.33005909999999999</v>
      </c>
      <c r="O15834">
        <v>0.41965089999999999</v>
      </c>
      <c r="P15834">
        <v>42</v>
      </c>
      <c r="Q15834">
        <v>0.1183276</v>
      </c>
    </row>
    <row r="15835" spans="1:17">
      <c r="A15835" t="s">
        <v>18041</v>
      </c>
      <c r="B15835" t="s">
        <v>3</v>
      </c>
      <c r="C15835" t="s">
        <v>8</v>
      </c>
      <c r="D15835" t="s">
        <v>18</v>
      </c>
      <c r="E15835" t="s">
        <v>70</v>
      </c>
      <c r="F15835" t="s">
        <v>24</v>
      </c>
      <c r="G15835">
        <v>18</v>
      </c>
      <c r="H15835">
        <v>1.210188</v>
      </c>
      <c r="I15835">
        <v>1.4681439999999999</v>
      </c>
      <c r="J15835">
        <v>0.2579554</v>
      </c>
      <c r="K15835">
        <v>7.43283E-2</v>
      </c>
      <c r="L15835">
        <v>0.1828167</v>
      </c>
      <c r="M15835">
        <v>0.2579554</v>
      </c>
      <c r="N15835">
        <v>0.3330941</v>
      </c>
      <c r="O15835">
        <v>0.44158249999999999</v>
      </c>
      <c r="P15835">
        <v>43</v>
      </c>
      <c r="Q15835">
        <v>0.143285</v>
      </c>
    </row>
    <row r="15836" spans="1:17">
      <c r="A15836" t="s">
        <v>18042</v>
      </c>
      <c r="B15836" t="s">
        <v>3</v>
      </c>
      <c r="C15836" t="s">
        <v>8</v>
      </c>
      <c r="D15836" t="s">
        <v>18</v>
      </c>
      <c r="E15836" t="s">
        <v>70</v>
      </c>
      <c r="F15836" t="s">
        <v>24</v>
      </c>
      <c r="G15836">
        <v>19</v>
      </c>
      <c r="H15836">
        <v>1.3686739999999999</v>
      </c>
      <c r="I15836">
        <v>1.5736030000000001</v>
      </c>
      <c r="J15836">
        <v>0.2049289</v>
      </c>
      <c r="K15836">
        <v>3.1687399999999998E-2</v>
      </c>
      <c r="L15836">
        <v>0.13403989999999999</v>
      </c>
      <c r="M15836">
        <v>0.2049289</v>
      </c>
      <c r="N15836">
        <v>0.2758179</v>
      </c>
      <c r="O15836">
        <v>0.37817040000000002</v>
      </c>
      <c r="P15836">
        <v>43</v>
      </c>
      <c r="Q15836">
        <v>0.1351811</v>
      </c>
    </row>
    <row r="15837" spans="1:17">
      <c r="A15837" t="s">
        <v>18043</v>
      </c>
      <c r="B15837" t="s">
        <v>3</v>
      </c>
      <c r="C15837" t="s">
        <v>8</v>
      </c>
      <c r="D15837" t="s">
        <v>18</v>
      </c>
      <c r="E15837" t="s">
        <v>70</v>
      </c>
      <c r="F15837" t="s">
        <v>24</v>
      </c>
      <c r="G15837">
        <v>20</v>
      </c>
      <c r="H15837">
        <v>1.4080440000000001</v>
      </c>
      <c r="I15837">
        <v>1.595923</v>
      </c>
      <c r="J15837">
        <v>0.18787870000000001</v>
      </c>
      <c r="K15837">
        <v>-1.27093E-2</v>
      </c>
      <c r="L15837">
        <v>0.1057997</v>
      </c>
      <c r="M15837">
        <v>0.18787870000000001</v>
      </c>
      <c r="N15837">
        <v>0.26995770000000002</v>
      </c>
      <c r="O15837">
        <v>0.3884667</v>
      </c>
      <c r="P15837">
        <v>42.5</v>
      </c>
      <c r="Q15837">
        <v>0.15651970000000001</v>
      </c>
    </row>
    <row r="15838" spans="1:17">
      <c r="A15838" t="s">
        <v>18044</v>
      </c>
      <c r="B15838" t="s">
        <v>3</v>
      </c>
      <c r="C15838" t="s">
        <v>8</v>
      </c>
      <c r="D15838" t="s">
        <v>18</v>
      </c>
      <c r="E15838" t="s">
        <v>70</v>
      </c>
      <c r="F15838" t="s">
        <v>24</v>
      </c>
      <c r="G15838">
        <v>21</v>
      </c>
      <c r="H15838">
        <v>1.340101</v>
      </c>
      <c r="I15838">
        <v>1.542826</v>
      </c>
      <c r="J15838">
        <v>0.20272509999999999</v>
      </c>
      <c r="K15838">
        <v>1.7129800000000001E-2</v>
      </c>
      <c r="L15838">
        <v>0.126781</v>
      </c>
      <c r="M15838">
        <v>0.20272509999999999</v>
      </c>
      <c r="N15838">
        <v>0.2786691</v>
      </c>
      <c r="O15838">
        <v>0.38832030000000001</v>
      </c>
      <c r="P15838">
        <v>42</v>
      </c>
      <c r="Q15838">
        <v>0.1448207</v>
      </c>
    </row>
    <row r="15839" spans="1:17">
      <c r="A15839" t="s">
        <v>18045</v>
      </c>
      <c r="B15839" t="s">
        <v>3</v>
      </c>
      <c r="C15839" t="s">
        <v>8</v>
      </c>
      <c r="D15839" t="s">
        <v>18</v>
      </c>
      <c r="E15839" t="s">
        <v>70</v>
      </c>
      <c r="F15839" t="s">
        <v>24</v>
      </c>
      <c r="G15839">
        <v>22</v>
      </c>
      <c r="H15839">
        <v>1.2627280000000001</v>
      </c>
      <c r="I15839">
        <v>1.4103870000000001</v>
      </c>
      <c r="J15839">
        <v>0.14765890000000001</v>
      </c>
      <c r="K15839">
        <v>-9.4157000000000008E-3</v>
      </c>
      <c r="L15839">
        <v>8.3385200000000007E-2</v>
      </c>
      <c r="M15839">
        <v>0.14765890000000001</v>
      </c>
      <c r="N15839">
        <v>0.2119326</v>
      </c>
      <c r="O15839">
        <v>0.30473349999999999</v>
      </c>
      <c r="P15839">
        <v>42</v>
      </c>
      <c r="Q15839">
        <v>0.12256599999999999</v>
      </c>
    </row>
    <row r="15840" spans="1:17">
      <c r="A15840" t="s">
        <v>18046</v>
      </c>
      <c r="B15840" t="s">
        <v>3</v>
      </c>
      <c r="C15840" t="s">
        <v>8</v>
      </c>
      <c r="D15840" t="s">
        <v>18</v>
      </c>
      <c r="E15840" t="s">
        <v>70</v>
      </c>
      <c r="F15840" t="s">
        <v>24</v>
      </c>
      <c r="G15840">
        <v>23</v>
      </c>
      <c r="H15840">
        <v>1.084862</v>
      </c>
      <c r="I15840">
        <v>1.1699729999999999</v>
      </c>
      <c r="J15840">
        <v>8.5110599999999995E-2</v>
      </c>
      <c r="K15840">
        <v>-3.9139E-2</v>
      </c>
      <c r="L15840">
        <v>3.4268699999999999E-2</v>
      </c>
      <c r="M15840">
        <v>8.5110599999999995E-2</v>
      </c>
      <c r="N15840">
        <v>0.13595260000000001</v>
      </c>
      <c r="O15840">
        <v>0.2093602</v>
      </c>
      <c r="P15840">
        <v>42</v>
      </c>
      <c r="Q15840">
        <v>9.6952499999999997E-2</v>
      </c>
    </row>
    <row r="15841" spans="1:17">
      <c r="A15841" t="s">
        <v>18047</v>
      </c>
      <c r="B15841" t="s">
        <v>3</v>
      </c>
      <c r="C15841" t="s">
        <v>8</v>
      </c>
      <c r="D15841" t="s">
        <v>18</v>
      </c>
      <c r="E15841" t="s">
        <v>70</v>
      </c>
      <c r="F15841" t="s">
        <v>24</v>
      </c>
      <c r="G15841">
        <v>24</v>
      </c>
      <c r="H15841">
        <v>0.94055869999999997</v>
      </c>
      <c r="I15841">
        <v>0.97670889999999999</v>
      </c>
      <c r="J15841">
        <v>3.6150300000000003E-2</v>
      </c>
      <c r="K15841">
        <v>-7.4886400000000006E-2</v>
      </c>
      <c r="L15841">
        <v>-9.2850999999999993E-3</v>
      </c>
      <c r="M15841">
        <v>3.6150300000000003E-2</v>
      </c>
      <c r="N15841">
        <v>8.1585599999999994E-2</v>
      </c>
      <c r="O15841">
        <v>0.14718700000000001</v>
      </c>
      <c r="P15841">
        <v>42</v>
      </c>
      <c r="Q15841">
        <v>8.6642399999999994E-2</v>
      </c>
    </row>
    <row r="15842" spans="1:17">
      <c r="A15842" t="s">
        <v>18048</v>
      </c>
      <c r="B15842" t="s">
        <v>3</v>
      </c>
      <c r="C15842" t="s">
        <v>8</v>
      </c>
      <c r="D15842" t="s">
        <v>18</v>
      </c>
      <c r="E15842" t="s">
        <v>70</v>
      </c>
      <c r="F15842" t="s">
        <v>25</v>
      </c>
      <c r="G15842">
        <v>1</v>
      </c>
      <c r="H15842">
        <v>1.1086689999999999</v>
      </c>
      <c r="I15842">
        <v>1.274125</v>
      </c>
      <c r="J15842">
        <v>0.16545609999999999</v>
      </c>
      <c r="K15842">
        <v>4.67705E-2</v>
      </c>
      <c r="L15842">
        <v>0.11689090000000001</v>
      </c>
      <c r="M15842">
        <v>0.16545609999999999</v>
      </c>
      <c r="N15842">
        <v>0.21402119999999999</v>
      </c>
      <c r="O15842">
        <v>0.28414159999999999</v>
      </c>
      <c r="P15842">
        <v>53.449800000000003</v>
      </c>
      <c r="Q15842">
        <v>9.2610899999999996E-2</v>
      </c>
    </row>
    <row r="15843" spans="1:17">
      <c r="A15843" t="s">
        <v>18049</v>
      </c>
      <c r="B15843" t="s">
        <v>3</v>
      </c>
      <c r="C15843" t="s">
        <v>8</v>
      </c>
      <c r="D15843" t="s">
        <v>18</v>
      </c>
      <c r="E15843" t="s">
        <v>70</v>
      </c>
      <c r="F15843" t="s">
        <v>25</v>
      </c>
      <c r="G15843">
        <v>2</v>
      </c>
      <c r="H15843">
        <v>1.063685</v>
      </c>
      <c r="I15843">
        <v>1.209557</v>
      </c>
      <c r="J15843">
        <v>0.1458718</v>
      </c>
      <c r="K15843">
        <v>5.0945400000000002E-2</v>
      </c>
      <c r="L15843">
        <v>0.1070287</v>
      </c>
      <c r="M15843">
        <v>0.1458718</v>
      </c>
      <c r="N15843">
        <v>0.18471499999999999</v>
      </c>
      <c r="O15843">
        <v>0.24079829999999999</v>
      </c>
      <c r="P15843">
        <v>53.6982</v>
      </c>
      <c r="Q15843">
        <v>7.4071499999999998E-2</v>
      </c>
    </row>
    <row r="15844" spans="1:17">
      <c r="A15844" t="s">
        <v>18050</v>
      </c>
      <c r="B15844" t="s">
        <v>3</v>
      </c>
      <c r="C15844" t="s">
        <v>8</v>
      </c>
      <c r="D15844" t="s">
        <v>18</v>
      </c>
      <c r="E15844" t="s">
        <v>70</v>
      </c>
      <c r="F15844" t="s">
        <v>25</v>
      </c>
      <c r="G15844">
        <v>3</v>
      </c>
      <c r="H15844">
        <v>1.064737</v>
      </c>
      <c r="I15844">
        <v>1.1576200000000001</v>
      </c>
      <c r="J15844">
        <v>9.2882400000000004E-2</v>
      </c>
      <c r="K15844">
        <v>1.1391200000000001E-2</v>
      </c>
      <c r="L15844">
        <v>5.9536899999999997E-2</v>
      </c>
      <c r="M15844">
        <v>9.2882400000000004E-2</v>
      </c>
      <c r="N15844">
        <v>0.12622800000000001</v>
      </c>
      <c r="O15844">
        <v>0.17437369999999999</v>
      </c>
      <c r="P15844">
        <v>53.971600000000002</v>
      </c>
      <c r="Q15844">
        <v>6.3588000000000006E-2</v>
      </c>
    </row>
    <row r="15845" spans="1:17">
      <c r="A15845" t="s">
        <v>18051</v>
      </c>
      <c r="B15845" t="s">
        <v>3</v>
      </c>
      <c r="C15845" t="s">
        <v>8</v>
      </c>
      <c r="D15845" t="s">
        <v>18</v>
      </c>
      <c r="E15845" t="s">
        <v>70</v>
      </c>
      <c r="F15845" t="s">
        <v>25</v>
      </c>
      <c r="G15845">
        <v>4</v>
      </c>
      <c r="H15845">
        <v>1.02247</v>
      </c>
      <c r="I15845">
        <v>1.103745</v>
      </c>
      <c r="J15845">
        <v>8.1274799999999994E-2</v>
      </c>
      <c r="K15845">
        <v>-1.7376099999999998E-2</v>
      </c>
      <c r="L15845">
        <v>4.0907699999999998E-2</v>
      </c>
      <c r="M15845">
        <v>8.1274799999999994E-2</v>
      </c>
      <c r="N15845">
        <v>0.121642</v>
      </c>
      <c r="O15845">
        <v>0.1799258</v>
      </c>
      <c r="P15845">
        <v>51.968699999999998</v>
      </c>
      <c r="Q15845">
        <v>7.6977799999999999E-2</v>
      </c>
    </row>
    <row r="15846" spans="1:17">
      <c r="A15846" t="s">
        <v>18052</v>
      </c>
      <c r="B15846" t="s">
        <v>3</v>
      </c>
      <c r="C15846" t="s">
        <v>8</v>
      </c>
      <c r="D15846" t="s">
        <v>18</v>
      </c>
      <c r="E15846" t="s">
        <v>70</v>
      </c>
      <c r="F15846" t="s">
        <v>25</v>
      </c>
      <c r="G15846">
        <v>5</v>
      </c>
      <c r="H15846">
        <v>1.071974</v>
      </c>
      <c r="I15846">
        <v>1.074074</v>
      </c>
      <c r="J15846">
        <v>2.0999999999999999E-3</v>
      </c>
      <c r="K15846">
        <v>-9.4738299999999998E-2</v>
      </c>
      <c r="L15846">
        <v>-3.75254E-2</v>
      </c>
      <c r="M15846">
        <v>2.0999999999999999E-3</v>
      </c>
      <c r="N15846">
        <v>4.1725499999999999E-2</v>
      </c>
      <c r="O15846">
        <v>9.8938399999999996E-2</v>
      </c>
      <c r="P15846">
        <v>49.809699999999999</v>
      </c>
      <c r="Q15846">
        <v>7.5563400000000003E-2</v>
      </c>
    </row>
    <row r="15847" spans="1:17">
      <c r="A15847" t="s">
        <v>18053</v>
      </c>
      <c r="B15847" t="s">
        <v>3</v>
      </c>
      <c r="C15847" t="s">
        <v>8</v>
      </c>
      <c r="D15847" t="s">
        <v>18</v>
      </c>
      <c r="E15847" t="s">
        <v>70</v>
      </c>
      <c r="F15847" t="s">
        <v>25</v>
      </c>
      <c r="G15847">
        <v>6</v>
      </c>
      <c r="H15847">
        <v>1.2185950000000001</v>
      </c>
      <c r="I15847">
        <v>1.156644</v>
      </c>
      <c r="J15847">
        <v>-6.1950999999999999E-2</v>
      </c>
      <c r="K15847">
        <v>-0.19495109999999999</v>
      </c>
      <c r="L15847">
        <v>-0.11637359999999999</v>
      </c>
      <c r="M15847">
        <v>-6.1950999999999999E-2</v>
      </c>
      <c r="N15847">
        <v>-7.5284000000000002E-3</v>
      </c>
      <c r="O15847">
        <v>7.1049200000000007E-2</v>
      </c>
      <c r="P15847">
        <v>47.9895</v>
      </c>
      <c r="Q15847">
        <v>0.1037806</v>
      </c>
    </row>
    <row r="15848" spans="1:17">
      <c r="A15848" t="s">
        <v>18054</v>
      </c>
      <c r="B15848" t="s">
        <v>3</v>
      </c>
      <c r="C15848" t="s">
        <v>8</v>
      </c>
      <c r="D15848" t="s">
        <v>18</v>
      </c>
      <c r="E15848" t="s">
        <v>70</v>
      </c>
      <c r="F15848" t="s">
        <v>25</v>
      </c>
      <c r="G15848">
        <v>7</v>
      </c>
      <c r="H15848">
        <v>1.510151</v>
      </c>
      <c r="I15848">
        <v>1.3448869999999999</v>
      </c>
      <c r="J15848">
        <v>-0.1652634</v>
      </c>
      <c r="K15848">
        <v>-0.33196979999999998</v>
      </c>
      <c r="L15848">
        <v>-0.2334783</v>
      </c>
      <c r="M15848">
        <v>-0.1652634</v>
      </c>
      <c r="N15848">
        <v>-9.7048499999999996E-2</v>
      </c>
      <c r="O15848">
        <v>1.4430999999999999E-3</v>
      </c>
      <c r="P15848">
        <v>44.181399999999996</v>
      </c>
      <c r="Q15848">
        <v>0.13008169999999999</v>
      </c>
    </row>
    <row r="15849" spans="1:17">
      <c r="A15849" t="s">
        <v>18055</v>
      </c>
      <c r="B15849" t="s">
        <v>3</v>
      </c>
      <c r="C15849" t="s">
        <v>8</v>
      </c>
      <c r="D15849" t="s">
        <v>18</v>
      </c>
      <c r="E15849" t="s">
        <v>70</v>
      </c>
      <c r="F15849" t="s">
        <v>25</v>
      </c>
      <c r="G15849">
        <v>8</v>
      </c>
      <c r="H15849">
        <v>1.6661029999999999</v>
      </c>
      <c r="I15849">
        <v>1.4867539999999999</v>
      </c>
      <c r="J15849">
        <v>-0.17934929999999999</v>
      </c>
      <c r="K15849">
        <v>-0.35068199999999999</v>
      </c>
      <c r="L15849">
        <v>-0.24945729999999999</v>
      </c>
      <c r="M15849">
        <v>-0.17934929999999999</v>
      </c>
      <c r="N15849">
        <v>-0.1092414</v>
      </c>
      <c r="O15849">
        <v>-8.0166999999999999E-3</v>
      </c>
      <c r="P15849">
        <v>42.608400000000003</v>
      </c>
      <c r="Q15849">
        <v>0.13369159999999999</v>
      </c>
    </row>
    <row r="15850" spans="1:17">
      <c r="A15850" t="s">
        <v>18056</v>
      </c>
      <c r="B15850" t="s">
        <v>3</v>
      </c>
      <c r="C15850" t="s">
        <v>8</v>
      </c>
      <c r="D15850" t="s">
        <v>18</v>
      </c>
      <c r="E15850" t="s">
        <v>70</v>
      </c>
      <c r="F15850" t="s">
        <v>25</v>
      </c>
      <c r="G15850">
        <v>9</v>
      </c>
      <c r="H15850">
        <v>1.426016</v>
      </c>
      <c r="I15850">
        <v>1.3899429999999999</v>
      </c>
      <c r="J15850">
        <v>-3.60725E-2</v>
      </c>
      <c r="K15850">
        <v>-0.22643350000000001</v>
      </c>
      <c r="L15850">
        <v>-0.1139667</v>
      </c>
      <c r="M15850">
        <v>-3.60725E-2</v>
      </c>
      <c r="N15850">
        <v>4.18216E-2</v>
      </c>
      <c r="O15850">
        <v>0.15428839999999999</v>
      </c>
      <c r="P15850">
        <v>42.761600000000001</v>
      </c>
      <c r="Q15850">
        <v>0.14853939999999999</v>
      </c>
    </row>
    <row r="15851" spans="1:17">
      <c r="A15851" t="s">
        <v>18057</v>
      </c>
      <c r="B15851" t="s">
        <v>3</v>
      </c>
      <c r="C15851" t="s">
        <v>8</v>
      </c>
      <c r="D15851" t="s">
        <v>18</v>
      </c>
      <c r="E15851" t="s">
        <v>70</v>
      </c>
      <c r="F15851" t="s">
        <v>25</v>
      </c>
      <c r="G15851">
        <v>10</v>
      </c>
      <c r="H15851">
        <v>1.3134760000000001</v>
      </c>
      <c r="I15851">
        <v>1.31073</v>
      </c>
      <c r="J15851">
        <v>-2.7464E-3</v>
      </c>
      <c r="K15851">
        <v>-0.1952084</v>
      </c>
      <c r="L15851">
        <v>-8.1500299999999998E-2</v>
      </c>
      <c r="M15851">
        <v>-2.7464E-3</v>
      </c>
      <c r="N15851">
        <v>7.6007500000000006E-2</v>
      </c>
      <c r="O15851">
        <v>0.18971560000000001</v>
      </c>
      <c r="P15851">
        <v>43.4024</v>
      </c>
      <c r="Q15851">
        <v>0.1501789</v>
      </c>
    </row>
    <row r="15852" spans="1:17">
      <c r="A15852" t="s">
        <v>18058</v>
      </c>
      <c r="B15852" t="s">
        <v>3</v>
      </c>
      <c r="C15852" t="s">
        <v>8</v>
      </c>
      <c r="D15852" t="s">
        <v>18</v>
      </c>
      <c r="E15852" t="s">
        <v>70</v>
      </c>
      <c r="F15852" t="s">
        <v>25</v>
      </c>
      <c r="G15852">
        <v>11</v>
      </c>
      <c r="H15852">
        <v>1.232326</v>
      </c>
      <c r="I15852">
        <v>1.2679180000000001</v>
      </c>
      <c r="J15852">
        <v>3.5591699999999997E-2</v>
      </c>
      <c r="K15852">
        <v>-0.1531507</v>
      </c>
      <c r="L15852">
        <v>-4.1640200000000002E-2</v>
      </c>
      <c r="M15852">
        <v>3.5591699999999997E-2</v>
      </c>
      <c r="N15852">
        <v>0.11282349999999999</v>
      </c>
      <c r="O15852">
        <v>0.22433410000000001</v>
      </c>
      <c r="P15852">
        <v>44.613</v>
      </c>
      <c r="Q15852">
        <v>0.1472765</v>
      </c>
    </row>
    <row r="15853" spans="1:17">
      <c r="A15853" t="s">
        <v>18059</v>
      </c>
      <c r="B15853" t="s">
        <v>3</v>
      </c>
      <c r="C15853" t="s">
        <v>8</v>
      </c>
      <c r="D15853" t="s">
        <v>18</v>
      </c>
      <c r="E15853" t="s">
        <v>70</v>
      </c>
      <c r="F15853" t="s">
        <v>25</v>
      </c>
      <c r="G15853">
        <v>12</v>
      </c>
      <c r="H15853">
        <v>1.1378490000000001</v>
      </c>
      <c r="I15853">
        <v>1.203851</v>
      </c>
      <c r="J15853">
        <v>6.6002500000000006E-2</v>
      </c>
      <c r="K15853">
        <v>-0.1000581</v>
      </c>
      <c r="L15853">
        <v>-1.9480999999999999E-3</v>
      </c>
      <c r="M15853">
        <v>6.6002500000000006E-2</v>
      </c>
      <c r="N15853">
        <v>0.13395319999999999</v>
      </c>
      <c r="O15853">
        <v>0.23206309999999999</v>
      </c>
      <c r="P15853">
        <v>46.0214</v>
      </c>
      <c r="Q15853">
        <v>0.12957779999999999</v>
      </c>
    </row>
    <row r="15854" spans="1:17">
      <c r="A15854" t="s">
        <v>18060</v>
      </c>
      <c r="B15854" t="s">
        <v>3</v>
      </c>
      <c r="C15854" t="s">
        <v>8</v>
      </c>
      <c r="D15854" t="s">
        <v>18</v>
      </c>
      <c r="E15854" t="s">
        <v>70</v>
      </c>
      <c r="F15854" t="s">
        <v>25</v>
      </c>
      <c r="G15854">
        <v>13</v>
      </c>
      <c r="H15854">
        <v>1.0218069999999999</v>
      </c>
      <c r="I15854">
        <v>1.147837</v>
      </c>
      <c r="J15854">
        <v>0.1260307</v>
      </c>
      <c r="K15854">
        <v>-3.3509999999999998E-2</v>
      </c>
      <c r="L15854">
        <v>6.0747900000000001E-2</v>
      </c>
      <c r="M15854">
        <v>0.1260307</v>
      </c>
      <c r="N15854">
        <v>0.1913135</v>
      </c>
      <c r="O15854">
        <v>0.28557149999999998</v>
      </c>
      <c r="P15854">
        <v>45.855499999999999</v>
      </c>
      <c r="Q15854">
        <v>0.1244903</v>
      </c>
    </row>
    <row r="15855" spans="1:17">
      <c r="A15855" t="s">
        <v>18061</v>
      </c>
      <c r="B15855" t="s">
        <v>3</v>
      </c>
      <c r="C15855" t="s">
        <v>8</v>
      </c>
      <c r="D15855" t="s">
        <v>18</v>
      </c>
      <c r="E15855" t="s">
        <v>70</v>
      </c>
      <c r="F15855" t="s">
        <v>25</v>
      </c>
      <c r="G15855">
        <v>14</v>
      </c>
      <c r="H15855">
        <v>0.9559493</v>
      </c>
      <c r="I15855">
        <v>1.0752170000000001</v>
      </c>
      <c r="J15855">
        <v>0.1192674</v>
      </c>
      <c r="K15855">
        <v>-3.11331E-2</v>
      </c>
      <c r="L15855">
        <v>5.7724699999999997E-2</v>
      </c>
      <c r="M15855">
        <v>0.1192674</v>
      </c>
      <c r="N15855">
        <v>0.18081</v>
      </c>
      <c r="O15855">
        <v>0.26966780000000001</v>
      </c>
      <c r="P15855">
        <v>46.616599999999998</v>
      </c>
      <c r="Q15855">
        <v>0.11735810000000001</v>
      </c>
    </row>
    <row r="15856" spans="1:17">
      <c r="A15856" t="s">
        <v>18062</v>
      </c>
      <c r="B15856" t="s">
        <v>3</v>
      </c>
      <c r="C15856" t="s">
        <v>8</v>
      </c>
      <c r="D15856" t="s">
        <v>18</v>
      </c>
      <c r="E15856" t="s">
        <v>70</v>
      </c>
      <c r="F15856" t="s">
        <v>25</v>
      </c>
      <c r="G15856">
        <v>15</v>
      </c>
      <c r="H15856">
        <v>0.95260350000000005</v>
      </c>
      <c r="I15856">
        <v>1.0281070000000001</v>
      </c>
      <c r="J15856">
        <v>7.5503100000000004E-2</v>
      </c>
      <c r="K15856">
        <v>-5.5966799999999997E-2</v>
      </c>
      <c r="L15856">
        <v>2.1706699999999999E-2</v>
      </c>
      <c r="M15856">
        <v>7.5503100000000004E-2</v>
      </c>
      <c r="N15856">
        <v>0.12929950000000001</v>
      </c>
      <c r="O15856">
        <v>0.20697299999999999</v>
      </c>
      <c r="P15856">
        <v>46.068600000000004</v>
      </c>
      <c r="Q15856">
        <v>0.1025865</v>
      </c>
    </row>
    <row r="15857" spans="1:17">
      <c r="A15857" t="s">
        <v>18063</v>
      </c>
      <c r="B15857" t="s">
        <v>3</v>
      </c>
      <c r="C15857" t="s">
        <v>8</v>
      </c>
      <c r="D15857" t="s">
        <v>18</v>
      </c>
      <c r="E15857" t="s">
        <v>70</v>
      </c>
      <c r="F15857" t="s">
        <v>25</v>
      </c>
      <c r="G15857">
        <v>16</v>
      </c>
      <c r="H15857">
        <v>0.99145839999999996</v>
      </c>
      <c r="I15857">
        <v>1.052816</v>
      </c>
      <c r="J15857">
        <v>6.13579E-2</v>
      </c>
      <c r="K15857">
        <v>-7.6628699999999994E-2</v>
      </c>
      <c r="L15857">
        <v>4.8948999999999998E-3</v>
      </c>
      <c r="M15857">
        <v>6.13579E-2</v>
      </c>
      <c r="N15857">
        <v>0.11782090000000001</v>
      </c>
      <c r="O15857">
        <v>0.19934450000000001</v>
      </c>
      <c r="P15857">
        <v>46.330199999999998</v>
      </c>
      <c r="Q15857">
        <v>0.1076715</v>
      </c>
    </row>
    <row r="15858" spans="1:17">
      <c r="A15858" t="s">
        <v>18064</v>
      </c>
      <c r="B15858" t="s">
        <v>3</v>
      </c>
      <c r="C15858" t="s">
        <v>8</v>
      </c>
      <c r="D15858" t="s">
        <v>18</v>
      </c>
      <c r="E15858" t="s">
        <v>70</v>
      </c>
      <c r="F15858" t="s">
        <v>25</v>
      </c>
      <c r="G15858">
        <v>17</v>
      </c>
      <c r="H15858">
        <v>1.0700480000000001</v>
      </c>
      <c r="I15858">
        <v>1.2039420000000001</v>
      </c>
      <c r="J15858">
        <v>0.13389409999999999</v>
      </c>
      <c r="K15858">
        <v>-1.34766E-2</v>
      </c>
      <c r="L15858">
        <v>7.3591199999999996E-2</v>
      </c>
      <c r="M15858">
        <v>0.13389409999999999</v>
      </c>
      <c r="N15858">
        <v>0.19419700000000001</v>
      </c>
      <c r="O15858">
        <v>0.28126489999999998</v>
      </c>
      <c r="P15858">
        <v>45.584800000000001</v>
      </c>
      <c r="Q15858">
        <v>0.114994</v>
      </c>
    </row>
    <row r="15859" spans="1:17">
      <c r="A15859" t="s">
        <v>18065</v>
      </c>
      <c r="B15859" t="s">
        <v>3</v>
      </c>
      <c r="C15859" t="s">
        <v>8</v>
      </c>
      <c r="D15859" t="s">
        <v>18</v>
      </c>
      <c r="E15859" t="s">
        <v>70</v>
      </c>
      <c r="F15859" t="s">
        <v>25</v>
      </c>
      <c r="G15859">
        <v>18</v>
      </c>
      <c r="H15859">
        <v>1.2870969999999999</v>
      </c>
      <c r="I15859">
        <v>1.50285</v>
      </c>
      <c r="J15859">
        <v>0.21575259999999999</v>
      </c>
      <c r="K15859">
        <v>4.2604700000000002E-2</v>
      </c>
      <c r="L15859">
        <v>0.1449019</v>
      </c>
      <c r="M15859">
        <v>0.21575259999999999</v>
      </c>
      <c r="N15859">
        <v>0.28660340000000001</v>
      </c>
      <c r="O15859">
        <v>0.38890059999999999</v>
      </c>
      <c r="P15859">
        <v>43.568100000000001</v>
      </c>
      <c r="Q15859">
        <v>0.13510810000000001</v>
      </c>
    </row>
    <row r="15860" spans="1:17">
      <c r="A15860" t="s">
        <v>18066</v>
      </c>
      <c r="B15860" t="s">
        <v>3</v>
      </c>
      <c r="C15860" t="s">
        <v>8</v>
      </c>
      <c r="D15860" t="s">
        <v>18</v>
      </c>
      <c r="E15860" t="s">
        <v>70</v>
      </c>
      <c r="F15860" t="s">
        <v>25</v>
      </c>
      <c r="G15860">
        <v>19</v>
      </c>
      <c r="H15860">
        <v>1.642692</v>
      </c>
      <c r="I15860">
        <v>1.713428</v>
      </c>
      <c r="J15860">
        <v>7.0736599999999997E-2</v>
      </c>
      <c r="K15860">
        <v>-0.134325</v>
      </c>
      <c r="L15860">
        <v>-1.3173000000000001E-2</v>
      </c>
      <c r="M15860">
        <v>7.0736599999999997E-2</v>
      </c>
      <c r="N15860">
        <v>0.15464620000000001</v>
      </c>
      <c r="O15860">
        <v>0.27579819999999999</v>
      </c>
      <c r="P15860">
        <v>41.645899999999997</v>
      </c>
      <c r="Q15860">
        <v>0.1600104</v>
      </c>
    </row>
    <row r="15861" spans="1:17">
      <c r="A15861" t="s">
        <v>18067</v>
      </c>
      <c r="B15861" t="s">
        <v>3</v>
      </c>
      <c r="C15861" t="s">
        <v>8</v>
      </c>
      <c r="D15861" t="s">
        <v>18</v>
      </c>
      <c r="E15861" t="s">
        <v>70</v>
      </c>
      <c r="F15861" t="s">
        <v>25</v>
      </c>
      <c r="G15861">
        <v>20</v>
      </c>
      <c r="H15861">
        <v>1.7638739999999999</v>
      </c>
      <c r="I15861">
        <v>1.8575969999999999</v>
      </c>
      <c r="J15861">
        <v>9.3722200000000006E-2</v>
      </c>
      <c r="K15861">
        <v>-0.106771</v>
      </c>
      <c r="L15861">
        <v>1.1682E-2</v>
      </c>
      <c r="M15861">
        <v>9.3722200000000006E-2</v>
      </c>
      <c r="N15861">
        <v>0.17576240000000001</v>
      </c>
      <c r="O15861">
        <v>0.29421550000000002</v>
      </c>
      <c r="P15861">
        <v>40.281700000000001</v>
      </c>
      <c r="Q15861">
        <v>0.15644569999999999</v>
      </c>
    </row>
    <row r="15862" spans="1:17">
      <c r="A15862" t="s">
        <v>18068</v>
      </c>
      <c r="B15862" t="s">
        <v>3</v>
      </c>
      <c r="C15862" t="s">
        <v>8</v>
      </c>
      <c r="D15862" t="s">
        <v>18</v>
      </c>
      <c r="E15862" t="s">
        <v>70</v>
      </c>
      <c r="F15862" t="s">
        <v>25</v>
      </c>
      <c r="G15862">
        <v>21</v>
      </c>
      <c r="H15862">
        <v>1.74194</v>
      </c>
      <c r="I15862">
        <v>1.931835</v>
      </c>
      <c r="J15862">
        <v>0.18989500000000001</v>
      </c>
      <c r="K15862">
        <v>-4.7580000000000001E-3</v>
      </c>
      <c r="L15862">
        <v>0.1102446</v>
      </c>
      <c r="M15862">
        <v>0.18989500000000001</v>
      </c>
      <c r="N15862">
        <v>0.26954549999999999</v>
      </c>
      <c r="O15862">
        <v>0.3845481</v>
      </c>
      <c r="P15862">
        <v>38.896099999999997</v>
      </c>
      <c r="Q15862">
        <v>0.15188850000000001</v>
      </c>
    </row>
    <row r="15863" spans="1:17">
      <c r="A15863" t="s">
        <v>18069</v>
      </c>
      <c r="B15863" t="s">
        <v>3</v>
      </c>
      <c r="C15863" t="s">
        <v>8</v>
      </c>
      <c r="D15863" t="s">
        <v>18</v>
      </c>
      <c r="E15863" t="s">
        <v>70</v>
      </c>
      <c r="F15863" t="s">
        <v>25</v>
      </c>
      <c r="G15863">
        <v>22</v>
      </c>
      <c r="H15863">
        <v>1.6329990000000001</v>
      </c>
      <c r="I15863">
        <v>1.787385</v>
      </c>
      <c r="J15863">
        <v>0.15438640000000001</v>
      </c>
      <c r="K15863">
        <v>-1.2075300000000001E-2</v>
      </c>
      <c r="L15863">
        <v>8.6271600000000004E-2</v>
      </c>
      <c r="M15863">
        <v>0.15438640000000001</v>
      </c>
      <c r="N15863">
        <v>0.22250110000000001</v>
      </c>
      <c r="O15863">
        <v>0.32084800000000002</v>
      </c>
      <c r="P15863">
        <v>37.765099999999997</v>
      </c>
      <c r="Q15863">
        <v>0.1298907</v>
      </c>
    </row>
    <row r="15864" spans="1:17">
      <c r="A15864" t="s">
        <v>18070</v>
      </c>
      <c r="B15864" t="s">
        <v>3</v>
      </c>
      <c r="C15864" t="s">
        <v>8</v>
      </c>
      <c r="D15864" t="s">
        <v>18</v>
      </c>
      <c r="E15864" t="s">
        <v>70</v>
      </c>
      <c r="F15864" t="s">
        <v>25</v>
      </c>
      <c r="G15864">
        <v>23</v>
      </c>
      <c r="H15864">
        <v>1.403707</v>
      </c>
      <c r="I15864">
        <v>1.578165</v>
      </c>
      <c r="J15864">
        <v>0.1744579</v>
      </c>
      <c r="K15864">
        <v>1.0280900000000001E-2</v>
      </c>
      <c r="L15864">
        <v>0.107278</v>
      </c>
      <c r="M15864">
        <v>0.1744579</v>
      </c>
      <c r="N15864">
        <v>0.24163780000000001</v>
      </c>
      <c r="O15864">
        <v>0.33863490000000002</v>
      </c>
      <c r="P15864">
        <v>36.997100000000003</v>
      </c>
      <c r="Q15864">
        <v>0.128108</v>
      </c>
    </row>
    <row r="15865" spans="1:17">
      <c r="A15865" t="s">
        <v>18071</v>
      </c>
      <c r="B15865" t="s">
        <v>3</v>
      </c>
      <c r="C15865" t="s">
        <v>8</v>
      </c>
      <c r="D15865" t="s">
        <v>18</v>
      </c>
      <c r="E15865" t="s">
        <v>70</v>
      </c>
      <c r="F15865" t="s">
        <v>25</v>
      </c>
      <c r="G15865">
        <v>24</v>
      </c>
      <c r="H15865">
        <v>1.16116</v>
      </c>
      <c r="I15865">
        <v>1.3993469999999999</v>
      </c>
      <c r="J15865">
        <v>0.23818739999999999</v>
      </c>
      <c r="K15865">
        <v>9.8533399999999993E-2</v>
      </c>
      <c r="L15865">
        <v>0.18104210000000001</v>
      </c>
      <c r="M15865">
        <v>0.23818739999999999</v>
      </c>
      <c r="N15865">
        <v>0.2953326</v>
      </c>
      <c r="O15865">
        <v>0.37784129999999999</v>
      </c>
      <c r="P15865">
        <v>35.9696</v>
      </c>
      <c r="Q15865">
        <v>0.1089726</v>
      </c>
    </row>
    <row r="15866" spans="1:17">
      <c r="A15866" t="s">
        <v>18072</v>
      </c>
      <c r="B15866" t="s">
        <v>3</v>
      </c>
      <c r="C15866" t="s">
        <v>8</v>
      </c>
      <c r="D15866" t="s">
        <v>18</v>
      </c>
      <c r="E15866" t="s">
        <v>70</v>
      </c>
      <c r="F15866" t="s">
        <v>26</v>
      </c>
      <c r="G15866">
        <v>1</v>
      </c>
      <c r="H15866">
        <v>1.0634539999999999</v>
      </c>
      <c r="I15866">
        <v>1.145362</v>
      </c>
      <c r="J15866">
        <v>8.1907900000000006E-2</v>
      </c>
      <c r="K15866">
        <v>8.4358000000000002E-3</v>
      </c>
      <c r="L15866">
        <v>5.18437E-2</v>
      </c>
      <c r="M15866">
        <v>8.1907900000000006E-2</v>
      </c>
      <c r="N15866">
        <v>0.111972</v>
      </c>
      <c r="O15866">
        <v>0.15537989999999999</v>
      </c>
      <c r="P15866">
        <v>55.637799999999999</v>
      </c>
      <c r="Q15866">
        <v>5.73305E-2</v>
      </c>
    </row>
    <row r="15867" spans="1:17">
      <c r="A15867" t="s">
        <v>18073</v>
      </c>
      <c r="B15867" t="s">
        <v>3</v>
      </c>
      <c r="C15867" t="s">
        <v>8</v>
      </c>
      <c r="D15867" t="s">
        <v>18</v>
      </c>
      <c r="E15867" t="s">
        <v>70</v>
      </c>
      <c r="F15867" t="s">
        <v>26</v>
      </c>
      <c r="G15867">
        <v>2</v>
      </c>
      <c r="H15867">
        <v>1.008931</v>
      </c>
      <c r="I15867">
        <v>1.066408</v>
      </c>
      <c r="J15867">
        <v>5.7477399999999998E-2</v>
      </c>
      <c r="K15867">
        <v>-8.8179999999999997E-4</v>
      </c>
      <c r="L15867">
        <v>3.3597299999999997E-2</v>
      </c>
      <c r="M15867">
        <v>5.7477399999999998E-2</v>
      </c>
      <c r="N15867">
        <v>8.1357399999999996E-2</v>
      </c>
      <c r="O15867">
        <v>0.1158365</v>
      </c>
      <c r="P15867">
        <v>55.550699999999999</v>
      </c>
      <c r="Q15867">
        <v>4.5537899999999999E-2</v>
      </c>
    </row>
    <row r="15868" spans="1:17">
      <c r="A15868" t="s">
        <v>18074</v>
      </c>
      <c r="B15868" t="s">
        <v>3</v>
      </c>
      <c r="C15868" t="s">
        <v>8</v>
      </c>
      <c r="D15868" t="s">
        <v>18</v>
      </c>
      <c r="E15868" t="s">
        <v>70</v>
      </c>
      <c r="F15868" t="s">
        <v>26</v>
      </c>
      <c r="G15868">
        <v>3</v>
      </c>
      <c r="H15868">
        <v>0.98220059999999998</v>
      </c>
      <c r="I15868">
        <v>1.0412570000000001</v>
      </c>
      <c r="J15868">
        <v>5.90561E-2</v>
      </c>
      <c r="K15868">
        <v>1.3054E-3</v>
      </c>
      <c r="L15868">
        <v>3.5424999999999998E-2</v>
      </c>
      <c r="M15868">
        <v>5.90561E-2</v>
      </c>
      <c r="N15868">
        <v>8.2687300000000005E-2</v>
      </c>
      <c r="O15868">
        <v>0.11680690000000001</v>
      </c>
      <c r="P15868">
        <v>55.4739</v>
      </c>
      <c r="Q15868">
        <v>4.5063100000000002E-2</v>
      </c>
    </row>
    <row r="15869" spans="1:17">
      <c r="A15869" t="s">
        <v>18075</v>
      </c>
      <c r="B15869" t="s">
        <v>3</v>
      </c>
      <c r="C15869" t="s">
        <v>8</v>
      </c>
      <c r="D15869" t="s">
        <v>18</v>
      </c>
      <c r="E15869" t="s">
        <v>70</v>
      </c>
      <c r="F15869" t="s">
        <v>26</v>
      </c>
      <c r="G15869">
        <v>4</v>
      </c>
      <c r="H15869">
        <v>0.98640280000000002</v>
      </c>
      <c r="I15869">
        <v>1.0183720000000001</v>
      </c>
      <c r="J15869">
        <v>3.1969200000000003E-2</v>
      </c>
      <c r="K15869">
        <v>-2.85124E-2</v>
      </c>
      <c r="L15869">
        <v>7.2205999999999998E-3</v>
      </c>
      <c r="M15869">
        <v>3.1969200000000003E-2</v>
      </c>
      <c r="N15869">
        <v>5.6717700000000003E-2</v>
      </c>
      <c r="O15869">
        <v>9.2450699999999997E-2</v>
      </c>
      <c r="P15869">
        <v>55.282699999999998</v>
      </c>
      <c r="Q15869">
        <v>4.7194E-2</v>
      </c>
    </row>
    <row r="15870" spans="1:17">
      <c r="A15870" t="s">
        <v>18076</v>
      </c>
      <c r="B15870" t="s">
        <v>3</v>
      </c>
      <c r="C15870" t="s">
        <v>8</v>
      </c>
      <c r="D15870" t="s">
        <v>18</v>
      </c>
      <c r="E15870" t="s">
        <v>70</v>
      </c>
      <c r="F15870" t="s">
        <v>26</v>
      </c>
      <c r="G15870">
        <v>5</v>
      </c>
      <c r="H15870">
        <v>1.017536</v>
      </c>
      <c r="I15870">
        <v>1.060181</v>
      </c>
      <c r="J15870">
        <v>4.2644799999999997E-2</v>
      </c>
      <c r="K15870">
        <v>-3.3442800000000002E-2</v>
      </c>
      <c r="L15870">
        <v>1.1510299999999999E-2</v>
      </c>
      <c r="M15870">
        <v>4.2644799999999997E-2</v>
      </c>
      <c r="N15870">
        <v>7.3779200000000003E-2</v>
      </c>
      <c r="O15870">
        <v>0.1187323</v>
      </c>
      <c r="P15870">
        <v>55.030799999999999</v>
      </c>
      <c r="Q15870">
        <v>5.9371399999999998E-2</v>
      </c>
    </row>
    <row r="15871" spans="1:17">
      <c r="A15871" t="s">
        <v>18077</v>
      </c>
      <c r="B15871" t="s">
        <v>3</v>
      </c>
      <c r="C15871" t="s">
        <v>8</v>
      </c>
      <c r="D15871" t="s">
        <v>18</v>
      </c>
      <c r="E15871" t="s">
        <v>70</v>
      </c>
      <c r="F15871" t="s">
        <v>26</v>
      </c>
      <c r="G15871">
        <v>6</v>
      </c>
      <c r="H15871">
        <v>1.1526479999999999</v>
      </c>
      <c r="I15871">
        <v>1.1473720000000001</v>
      </c>
      <c r="J15871">
        <v>-5.2757999999999998E-3</v>
      </c>
      <c r="K15871">
        <v>-0.11104899999999999</v>
      </c>
      <c r="L15871">
        <v>-4.8557400000000001E-2</v>
      </c>
      <c r="M15871">
        <v>-5.2757999999999998E-3</v>
      </c>
      <c r="N15871">
        <v>3.8005700000000003E-2</v>
      </c>
      <c r="O15871">
        <v>0.1004974</v>
      </c>
      <c r="P15871">
        <v>53.750399999999999</v>
      </c>
      <c r="Q15871">
        <v>8.2535300000000006E-2</v>
      </c>
    </row>
    <row r="15872" spans="1:17">
      <c r="A15872" t="s">
        <v>18078</v>
      </c>
      <c r="B15872" t="s">
        <v>3</v>
      </c>
      <c r="C15872" t="s">
        <v>8</v>
      </c>
      <c r="D15872" t="s">
        <v>18</v>
      </c>
      <c r="E15872" t="s">
        <v>70</v>
      </c>
      <c r="F15872" t="s">
        <v>26</v>
      </c>
      <c r="G15872">
        <v>7</v>
      </c>
      <c r="H15872">
        <v>1.3557459999999999</v>
      </c>
      <c r="I15872">
        <v>1.3985909999999999</v>
      </c>
      <c r="J15872">
        <v>4.2845500000000002E-2</v>
      </c>
      <c r="K15872">
        <v>-4.1870200000000003E-2</v>
      </c>
      <c r="L15872">
        <v>8.1805000000000003E-3</v>
      </c>
      <c r="M15872">
        <v>4.2845500000000002E-2</v>
      </c>
      <c r="N15872">
        <v>7.7510499999999996E-2</v>
      </c>
      <c r="O15872">
        <v>0.12756129999999999</v>
      </c>
      <c r="P15872">
        <v>52.277500000000003</v>
      </c>
      <c r="Q15872">
        <v>6.6104099999999999E-2</v>
      </c>
    </row>
    <row r="15873" spans="1:17">
      <c r="A15873" t="s">
        <v>18079</v>
      </c>
      <c r="B15873" t="s">
        <v>3</v>
      </c>
      <c r="C15873" t="s">
        <v>8</v>
      </c>
      <c r="D15873" t="s">
        <v>18</v>
      </c>
      <c r="E15873" t="s">
        <v>70</v>
      </c>
      <c r="F15873" t="s">
        <v>26</v>
      </c>
      <c r="G15873">
        <v>8</v>
      </c>
      <c r="H15873">
        <v>1.4116359999999999</v>
      </c>
      <c r="I15873">
        <v>1.405662</v>
      </c>
      <c r="J15873">
        <v>-5.9734999999999996E-3</v>
      </c>
      <c r="K15873">
        <v>-0.10589320000000001</v>
      </c>
      <c r="L15873">
        <v>-4.68598E-2</v>
      </c>
      <c r="M15873">
        <v>-5.9734999999999996E-3</v>
      </c>
      <c r="N15873">
        <v>3.4912800000000001E-2</v>
      </c>
      <c r="O15873">
        <v>9.3946199999999994E-2</v>
      </c>
      <c r="P15873">
        <v>51.520299999999999</v>
      </c>
      <c r="Q15873">
        <v>7.7967800000000004E-2</v>
      </c>
    </row>
    <row r="15874" spans="1:17">
      <c r="A15874" t="s">
        <v>18080</v>
      </c>
      <c r="B15874" t="s">
        <v>3</v>
      </c>
      <c r="C15874" t="s">
        <v>8</v>
      </c>
      <c r="D15874" t="s">
        <v>18</v>
      </c>
      <c r="E15874" t="s">
        <v>70</v>
      </c>
      <c r="F15874" t="s">
        <v>26</v>
      </c>
      <c r="G15874">
        <v>9</v>
      </c>
      <c r="H15874">
        <v>1.3149679999999999</v>
      </c>
      <c r="I15874">
        <v>1.1413070000000001</v>
      </c>
      <c r="J15874">
        <v>-0.1736608</v>
      </c>
      <c r="K15874">
        <v>-0.26563540000000002</v>
      </c>
      <c r="L15874">
        <v>-0.21129609999999999</v>
      </c>
      <c r="M15874">
        <v>-0.1736608</v>
      </c>
      <c r="N15874">
        <v>-0.1360256</v>
      </c>
      <c r="O15874">
        <v>-8.1686300000000003E-2</v>
      </c>
      <c r="P15874">
        <v>49.266800000000003</v>
      </c>
      <c r="Q15874">
        <v>7.1768100000000001E-2</v>
      </c>
    </row>
    <row r="15875" spans="1:17">
      <c r="A15875" t="s">
        <v>18081</v>
      </c>
      <c r="B15875" t="s">
        <v>3</v>
      </c>
      <c r="C15875" t="s">
        <v>8</v>
      </c>
      <c r="D15875" t="s">
        <v>18</v>
      </c>
      <c r="E15875" t="s">
        <v>70</v>
      </c>
      <c r="F15875" t="s">
        <v>26</v>
      </c>
      <c r="G15875">
        <v>10</v>
      </c>
      <c r="H15875">
        <v>1.239452</v>
      </c>
      <c r="I15875">
        <v>1.0676209999999999</v>
      </c>
      <c r="J15875">
        <v>-0.1718307</v>
      </c>
      <c r="K15875">
        <v>-0.27245950000000002</v>
      </c>
      <c r="L15875">
        <v>-0.21300720000000001</v>
      </c>
      <c r="M15875">
        <v>-0.1718307</v>
      </c>
      <c r="N15875">
        <v>-0.1306542</v>
      </c>
      <c r="O15875">
        <v>-7.1201899999999999E-2</v>
      </c>
      <c r="P15875">
        <v>47.387900000000002</v>
      </c>
      <c r="Q15875">
        <v>7.8521099999999996E-2</v>
      </c>
    </row>
    <row r="15876" spans="1:17">
      <c r="A15876" t="s">
        <v>18082</v>
      </c>
      <c r="B15876" t="s">
        <v>3</v>
      </c>
      <c r="C15876" t="s">
        <v>8</v>
      </c>
      <c r="D15876" t="s">
        <v>18</v>
      </c>
      <c r="E15876" t="s">
        <v>70</v>
      </c>
      <c r="F15876" t="s">
        <v>26</v>
      </c>
      <c r="G15876">
        <v>11</v>
      </c>
      <c r="H15876">
        <v>1.151724</v>
      </c>
      <c r="I15876">
        <v>1.0214700000000001</v>
      </c>
      <c r="J15876">
        <v>-0.13025349999999999</v>
      </c>
      <c r="K15876">
        <v>-0.2155156</v>
      </c>
      <c r="L15876">
        <v>-0.16514210000000001</v>
      </c>
      <c r="M15876">
        <v>-0.13025349999999999</v>
      </c>
      <c r="N15876">
        <v>-9.5365000000000005E-2</v>
      </c>
      <c r="O15876">
        <v>-4.4991400000000001E-2</v>
      </c>
      <c r="P15876">
        <v>46.9878</v>
      </c>
      <c r="Q15876">
        <v>6.6530400000000003E-2</v>
      </c>
    </row>
    <row r="15877" spans="1:17">
      <c r="A15877" t="s">
        <v>18083</v>
      </c>
      <c r="B15877" t="s">
        <v>3</v>
      </c>
      <c r="C15877" t="s">
        <v>8</v>
      </c>
      <c r="D15877" t="s">
        <v>18</v>
      </c>
      <c r="E15877" t="s">
        <v>70</v>
      </c>
      <c r="F15877" t="s">
        <v>26</v>
      </c>
      <c r="G15877">
        <v>12</v>
      </c>
      <c r="H15877">
        <v>1.071758</v>
      </c>
      <c r="I15877">
        <v>1.019857</v>
      </c>
      <c r="J15877">
        <v>-5.1901099999999999E-2</v>
      </c>
      <c r="K15877">
        <v>-0.15655730000000001</v>
      </c>
      <c r="L15877">
        <v>-9.4725599999999993E-2</v>
      </c>
      <c r="M15877">
        <v>-5.1901099999999999E-2</v>
      </c>
      <c r="N15877">
        <v>-9.0766000000000006E-3</v>
      </c>
      <c r="O15877">
        <v>5.2755200000000002E-2</v>
      </c>
      <c r="P15877">
        <v>47.53</v>
      </c>
      <c r="Q15877">
        <v>8.1663700000000006E-2</v>
      </c>
    </row>
    <row r="15878" spans="1:17">
      <c r="A15878" t="s">
        <v>18084</v>
      </c>
      <c r="B15878" t="s">
        <v>3</v>
      </c>
      <c r="C15878" t="s">
        <v>8</v>
      </c>
      <c r="D15878" t="s">
        <v>18</v>
      </c>
      <c r="E15878" t="s">
        <v>70</v>
      </c>
      <c r="F15878" t="s">
        <v>26</v>
      </c>
      <c r="G15878">
        <v>13</v>
      </c>
      <c r="H15878">
        <v>0.94363629999999998</v>
      </c>
      <c r="I15878">
        <v>1.0009509999999999</v>
      </c>
      <c r="J15878">
        <v>5.7314900000000002E-2</v>
      </c>
      <c r="K15878">
        <v>-2.6524300000000001E-2</v>
      </c>
      <c r="L15878">
        <v>2.3008600000000001E-2</v>
      </c>
      <c r="M15878">
        <v>5.7314900000000002E-2</v>
      </c>
      <c r="N15878">
        <v>9.16212E-2</v>
      </c>
      <c r="O15878">
        <v>0.1411541</v>
      </c>
      <c r="P15878">
        <v>48.6526</v>
      </c>
      <c r="Q15878">
        <v>6.5420099999999995E-2</v>
      </c>
    </row>
    <row r="15879" spans="1:17">
      <c r="A15879" t="s">
        <v>18085</v>
      </c>
      <c r="B15879" t="s">
        <v>3</v>
      </c>
      <c r="C15879" t="s">
        <v>8</v>
      </c>
      <c r="D15879" t="s">
        <v>18</v>
      </c>
      <c r="E15879" t="s">
        <v>70</v>
      </c>
      <c r="F15879" t="s">
        <v>26</v>
      </c>
      <c r="G15879">
        <v>14</v>
      </c>
      <c r="H15879">
        <v>0.88334630000000003</v>
      </c>
      <c r="I15879">
        <v>0.98125510000000005</v>
      </c>
      <c r="J15879">
        <v>9.7908899999999993E-2</v>
      </c>
      <c r="K15879">
        <v>1.11983E-2</v>
      </c>
      <c r="L15879">
        <v>6.24276E-2</v>
      </c>
      <c r="M15879">
        <v>9.7908899999999993E-2</v>
      </c>
      <c r="N15879">
        <v>0.13339010000000001</v>
      </c>
      <c r="O15879">
        <v>0.18461949999999999</v>
      </c>
      <c r="P15879">
        <v>48.901699999999998</v>
      </c>
      <c r="Q15879">
        <v>6.7660600000000001E-2</v>
      </c>
    </row>
    <row r="15880" spans="1:17">
      <c r="A15880" t="s">
        <v>18086</v>
      </c>
      <c r="B15880" t="s">
        <v>3</v>
      </c>
      <c r="C15880" t="s">
        <v>8</v>
      </c>
      <c r="D15880" t="s">
        <v>18</v>
      </c>
      <c r="E15880" t="s">
        <v>70</v>
      </c>
      <c r="F15880" t="s">
        <v>26</v>
      </c>
      <c r="G15880">
        <v>15</v>
      </c>
      <c r="H15880">
        <v>0.85997800000000002</v>
      </c>
      <c r="I15880">
        <v>0.96011749999999996</v>
      </c>
      <c r="J15880">
        <v>0.10013950000000001</v>
      </c>
      <c r="K15880">
        <v>2.5535599999999999E-2</v>
      </c>
      <c r="L15880">
        <v>6.9612199999999999E-2</v>
      </c>
      <c r="M15880">
        <v>0.10013950000000001</v>
      </c>
      <c r="N15880">
        <v>0.1306668</v>
      </c>
      <c r="O15880">
        <v>0.17474339999999999</v>
      </c>
      <c r="P15880">
        <v>49.343299999999999</v>
      </c>
      <c r="Q15880">
        <v>5.8213800000000003E-2</v>
      </c>
    </row>
    <row r="15881" spans="1:17">
      <c r="A15881" t="s">
        <v>18087</v>
      </c>
      <c r="B15881" t="s">
        <v>3</v>
      </c>
      <c r="C15881" t="s">
        <v>8</v>
      </c>
      <c r="D15881" t="s">
        <v>18</v>
      </c>
      <c r="E15881" t="s">
        <v>70</v>
      </c>
      <c r="F15881" t="s">
        <v>26</v>
      </c>
      <c r="G15881">
        <v>16</v>
      </c>
      <c r="H15881">
        <v>0.86918229999999996</v>
      </c>
      <c r="I15881">
        <v>0.9928439</v>
      </c>
      <c r="J15881">
        <v>0.1236616</v>
      </c>
      <c r="K15881">
        <v>4.2751200000000003E-2</v>
      </c>
      <c r="L15881">
        <v>9.0553700000000001E-2</v>
      </c>
      <c r="M15881">
        <v>0.1236616</v>
      </c>
      <c r="N15881">
        <v>0.15676950000000001</v>
      </c>
      <c r="O15881">
        <v>0.204572</v>
      </c>
      <c r="P15881">
        <v>49.0929</v>
      </c>
      <c r="Q15881">
        <v>6.3134700000000002E-2</v>
      </c>
    </row>
    <row r="15882" spans="1:17">
      <c r="A15882" t="s">
        <v>18088</v>
      </c>
      <c r="B15882" t="s">
        <v>3</v>
      </c>
      <c r="C15882" t="s">
        <v>8</v>
      </c>
      <c r="D15882" t="s">
        <v>18</v>
      </c>
      <c r="E15882" t="s">
        <v>70</v>
      </c>
      <c r="F15882" t="s">
        <v>26</v>
      </c>
      <c r="G15882">
        <v>17</v>
      </c>
      <c r="H15882">
        <v>0.98698520000000001</v>
      </c>
      <c r="I15882">
        <v>1.1098589999999999</v>
      </c>
      <c r="J15882">
        <v>0.12287380000000001</v>
      </c>
      <c r="K15882">
        <v>4.9420800000000001E-2</v>
      </c>
      <c r="L15882">
        <v>9.2817399999999994E-2</v>
      </c>
      <c r="M15882">
        <v>0.12287380000000001</v>
      </c>
      <c r="N15882">
        <v>0.15293019999999999</v>
      </c>
      <c r="O15882">
        <v>0.1963268</v>
      </c>
      <c r="P15882">
        <v>47.844000000000001</v>
      </c>
      <c r="Q15882">
        <v>5.7315699999999997E-2</v>
      </c>
    </row>
    <row r="15883" spans="1:17">
      <c r="A15883" t="s">
        <v>18089</v>
      </c>
      <c r="B15883" t="s">
        <v>3</v>
      </c>
      <c r="C15883" t="s">
        <v>8</v>
      </c>
      <c r="D15883" t="s">
        <v>18</v>
      </c>
      <c r="E15883" t="s">
        <v>70</v>
      </c>
      <c r="F15883" t="s">
        <v>26</v>
      </c>
      <c r="G15883">
        <v>18</v>
      </c>
      <c r="H15883">
        <v>1.2642549999999999</v>
      </c>
      <c r="I15883">
        <v>1.3292349999999999</v>
      </c>
      <c r="J15883">
        <v>6.4979899999999993E-2</v>
      </c>
      <c r="K15883">
        <v>-3.1048699999999999E-2</v>
      </c>
      <c r="L15883">
        <v>2.5685800000000002E-2</v>
      </c>
      <c r="M15883">
        <v>6.4979899999999993E-2</v>
      </c>
      <c r="N15883">
        <v>0.10427400000000001</v>
      </c>
      <c r="O15883">
        <v>0.1610085</v>
      </c>
      <c r="P15883">
        <v>45.579900000000002</v>
      </c>
      <c r="Q15883">
        <v>7.4931499999999998E-2</v>
      </c>
    </row>
    <row r="15884" spans="1:17">
      <c r="A15884" t="s">
        <v>18090</v>
      </c>
      <c r="B15884" t="s">
        <v>3</v>
      </c>
      <c r="C15884" t="s">
        <v>8</v>
      </c>
      <c r="D15884" t="s">
        <v>18</v>
      </c>
      <c r="E15884" t="s">
        <v>70</v>
      </c>
      <c r="F15884" t="s">
        <v>26</v>
      </c>
      <c r="G15884">
        <v>19</v>
      </c>
      <c r="H15884">
        <v>1.592444</v>
      </c>
      <c r="I15884">
        <v>1.51508</v>
      </c>
      <c r="J15884">
        <v>-7.7363399999999999E-2</v>
      </c>
      <c r="K15884">
        <v>-0.19865730000000001</v>
      </c>
      <c r="L15884">
        <v>-0.12699589999999999</v>
      </c>
      <c r="M15884">
        <v>-7.7363399999999999E-2</v>
      </c>
      <c r="N15884">
        <v>-2.7730899999999999E-2</v>
      </c>
      <c r="O15884">
        <v>4.3930499999999997E-2</v>
      </c>
      <c r="P15884">
        <v>43.864400000000003</v>
      </c>
      <c r="Q15884">
        <v>9.4646099999999997E-2</v>
      </c>
    </row>
    <row r="15885" spans="1:17">
      <c r="A15885" t="s">
        <v>18091</v>
      </c>
      <c r="B15885" t="s">
        <v>3</v>
      </c>
      <c r="C15885" t="s">
        <v>8</v>
      </c>
      <c r="D15885" t="s">
        <v>18</v>
      </c>
      <c r="E15885" t="s">
        <v>70</v>
      </c>
      <c r="F15885" t="s">
        <v>26</v>
      </c>
      <c r="G15885">
        <v>20</v>
      </c>
      <c r="H15885">
        <v>1.6716470000000001</v>
      </c>
      <c r="I15885">
        <v>1.6183149999999999</v>
      </c>
      <c r="J15885">
        <v>-5.3331999999999997E-2</v>
      </c>
      <c r="K15885">
        <v>-0.17735100000000001</v>
      </c>
      <c r="L15885">
        <v>-0.10407959999999999</v>
      </c>
      <c r="M15885">
        <v>-5.3331999999999997E-2</v>
      </c>
      <c r="N15885">
        <v>-2.5845E-3</v>
      </c>
      <c r="O15885">
        <v>7.0687E-2</v>
      </c>
      <c r="P15885">
        <v>42.493099999999998</v>
      </c>
      <c r="Q15885">
        <v>9.6772499999999997E-2</v>
      </c>
    </row>
    <row r="15886" spans="1:17">
      <c r="A15886" t="s">
        <v>18092</v>
      </c>
      <c r="B15886" t="s">
        <v>3</v>
      </c>
      <c r="C15886" t="s">
        <v>8</v>
      </c>
      <c r="D15886" t="s">
        <v>18</v>
      </c>
      <c r="E15886" t="s">
        <v>70</v>
      </c>
      <c r="F15886" t="s">
        <v>26</v>
      </c>
      <c r="G15886">
        <v>21</v>
      </c>
      <c r="H15886">
        <v>1.6416919999999999</v>
      </c>
      <c r="I15886">
        <v>1.7540279999999999</v>
      </c>
      <c r="J15886">
        <v>0.1123358</v>
      </c>
      <c r="K15886">
        <v>-1.1340000000000001E-4</v>
      </c>
      <c r="L15886">
        <v>6.6322500000000006E-2</v>
      </c>
      <c r="M15886">
        <v>0.1123358</v>
      </c>
      <c r="N15886">
        <v>0.15834909999999999</v>
      </c>
      <c r="O15886">
        <v>0.22478500000000001</v>
      </c>
      <c r="P15886">
        <v>41.123199999999997</v>
      </c>
      <c r="Q15886">
        <v>8.7744600000000006E-2</v>
      </c>
    </row>
    <row r="15887" spans="1:17">
      <c r="A15887" t="s">
        <v>18093</v>
      </c>
      <c r="B15887" t="s">
        <v>3</v>
      </c>
      <c r="C15887" t="s">
        <v>8</v>
      </c>
      <c r="D15887" t="s">
        <v>18</v>
      </c>
      <c r="E15887" t="s">
        <v>70</v>
      </c>
      <c r="F15887" t="s">
        <v>26</v>
      </c>
      <c r="G15887">
        <v>22</v>
      </c>
      <c r="H15887">
        <v>1.5509919999999999</v>
      </c>
      <c r="I15887">
        <v>1.6237919999999999</v>
      </c>
      <c r="J15887">
        <v>7.2799100000000005E-2</v>
      </c>
      <c r="K15887">
        <v>-3.9323799999999999E-2</v>
      </c>
      <c r="L15887">
        <v>2.69193E-2</v>
      </c>
      <c r="M15887">
        <v>7.2799100000000005E-2</v>
      </c>
      <c r="N15887">
        <v>0.1186789</v>
      </c>
      <c r="O15887">
        <v>0.184922</v>
      </c>
      <c r="P15887">
        <v>39.461799999999997</v>
      </c>
      <c r="Q15887">
        <v>8.7489999999999998E-2</v>
      </c>
    </row>
    <row r="15888" spans="1:17">
      <c r="A15888" t="s">
        <v>18094</v>
      </c>
      <c r="B15888" t="s">
        <v>3</v>
      </c>
      <c r="C15888" t="s">
        <v>8</v>
      </c>
      <c r="D15888" t="s">
        <v>18</v>
      </c>
      <c r="E15888" t="s">
        <v>70</v>
      </c>
      <c r="F15888" t="s">
        <v>26</v>
      </c>
      <c r="G15888">
        <v>23</v>
      </c>
      <c r="H15888">
        <v>1.349958</v>
      </c>
      <c r="I15888">
        <v>1.4558469999999999</v>
      </c>
      <c r="J15888">
        <v>0.10588880000000001</v>
      </c>
      <c r="K15888">
        <v>1.06669E-2</v>
      </c>
      <c r="L15888">
        <v>6.6924700000000004E-2</v>
      </c>
      <c r="M15888">
        <v>0.10588880000000001</v>
      </c>
      <c r="N15888">
        <v>0.1448528</v>
      </c>
      <c r="O15888">
        <v>0.2011107</v>
      </c>
      <c r="P15888">
        <v>38.0563</v>
      </c>
      <c r="Q15888">
        <v>7.4302099999999996E-2</v>
      </c>
    </row>
    <row r="15889" spans="1:17">
      <c r="A15889" t="s">
        <v>18095</v>
      </c>
      <c r="B15889" t="s">
        <v>3</v>
      </c>
      <c r="C15889" t="s">
        <v>8</v>
      </c>
      <c r="D15889" t="s">
        <v>18</v>
      </c>
      <c r="E15889" t="s">
        <v>70</v>
      </c>
      <c r="F15889" t="s">
        <v>26</v>
      </c>
      <c r="G15889">
        <v>24</v>
      </c>
      <c r="H15889">
        <v>1.173298</v>
      </c>
      <c r="I15889">
        <v>1.2837780000000001</v>
      </c>
      <c r="J15889">
        <v>0.11047940000000001</v>
      </c>
      <c r="K15889">
        <v>2.5241599999999999E-2</v>
      </c>
      <c r="L15889">
        <v>7.5600799999999996E-2</v>
      </c>
      <c r="M15889">
        <v>0.11047940000000001</v>
      </c>
      <c r="N15889">
        <v>0.14535809999999999</v>
      </c>
      <c r="O15889">
        <v>0.19571730000000001</v>
      </c>
      <c r="P15889">
        <v>37.250900000000001</v>
      </c>
      <c r="Q15889">
        <v>6.6511500000000001E-2</v>
      </c>
    </row>
    <row r="15890" spans="1:17">
      <c r="A15890" t="s">
        <v>18096</v>
      </c>
      <c r="B15890" t="s">
        <v>3</v>
      </c>
      <c r="C15890" t="s">
        <v>8</v>
      </c>
      <c r="D15890" t="s">
        <v>18</v>
      </c>
      <c r="E15890" t="s">
        <v>70</v>
      </c>
      <c r="F15890" t="s">
        <v>27</v>
      </c>
      <c r="G15890">
        <v>1</v>
      </c>
      <c r="H15890">
        <v>1.001668</v>
      </c>
      <c r="I15890">
        <v>1.269638</v>
      </c>
      <c r="J15890">
        <v>0.2679706</v>
      </c>
      <c r="K15890">
        <v>0.17907149999999999</v>
      </c>
      <c r="L15890">
        <v>0.23159379999999999</v>
      </c>
      <c r="M15890">
        <v>0.2679706</v>
      </c>
      <c r="N15890">
        <v>0.30434729999999999</v>
      </c>
      <c r="O15890">
        <v>0.35686960000000001</v>
      </c>
      <c r="P15890">
        <v>53.501199999999997</v>
      </c>
      <c r="Q15890">
        <v>6.9368299999999994E-2</v>
      </c>
    </row>
    <row r="15891" spans="1:17">
      <c r="A15891" t="s">
        <v>18097</v>
      </c>
      <c r="B15891" t="s">
        <v>3</v>
      </c>
      <c r="C15891" t="s">
        <v>8</v>
      </c>
      <c r="D15891" t="s">
        <v>18</v>
      </c>
      <c r="E15891" t="s">
        <v>70</v>
      </c>
      <c r="F15891" t="s">
        <v>27</v>
      </c>
      <c r="G15891">
        <v>2</v>
      </c>
      <c r="H15891">
        <v>0.9315428</v>
      </c>
      <c r="I15891">
        <v>1.1253649999999999</v>
      </c>
      <c r="J15891">
        <v>0.19382269999999999</v>
      </c>
      <c r="K15891">
        <v>0.12495870000000001</v>
      </c>
      <c r="L15891">
        <v>0.16564409999999999</v>
      </c>
      <c r="M15891">
        <v>0.19382269999999999</v>
      </c>
      <c r="N15891">
        <v>0.22200130000000001</v>
      </c>
      <c r="O15891">
        <v>0.2626868</v>
      </c>
      <c r="P15891">
        <v>53.2699</v>
      </c>
      <c r="Q15891">
        <v>5.3734900000000002E-2</v>
      </c>
    </row>
    <row r="15892" spans="1:17">
      <c r="A15892" t="s">
        <v>18098</v>
      </c>
      <c r="B15892" t="s">
        <v>3</v>
      </c>
      <c r="C15892" t="s">
        <v>8</v>
      </c>
      <c r="D15892" t="s">
        <v>18</v>
      </c>
      <c r="E15892" t="s">
        <v>70</v>
      </c>
      <c r="F15892" t="s">
        <v>27</v>
      </c>
      <c r="G15892">
        <v>3</v>
      </c>
      <c r="H15892">
        <v>0.93722700000000003</v>
      </c>
      <c r="I15892">
        <v>1.072058</v>
      </c>
      <c r="J15892">
        <v>0.13483139999999999</v>
      </c>
      <c r="K15892">
        <v>6.59917E-2</v>
      </c>
      <c r="L15892">
        <v>0.1066628</v>
      </c>
      <c r="M15892">
        <v>0.13483139999999999</v>
      </c>
      <c r="N15892">
        <v>0.16300010000000001</v>
      </c>
      <c r="O15892">
        <v>0.20367109999999999</v>
      </c>
      <c r="P15892">
        <v>52.394300000000001</v>
      </c>
      <c r="Q15892">
        <v>5.3715899999999997E-2</v>
      </c>
    </row>
    <row r="15893" spans="1:17">
      <c r="A15893" t="s">
        <v>18099</v>
      </c>
      <c r="B15893" t="s">
        <v>3</v>
      </c>
      <c r="C15893" t="s">
        <v>8</v>
      </c>
      <c r="D15893" t="s">
        <v>18</v>
      </c>
      <c r="E15893" t="s">
        <v>70</v>
      </c>
      <c r="F15893" t="s">
        <v>27</v>
      </c>
      <c r="G15893">
        <v>4</v>
      </c>
      <c r="H15893">
        <v>0.96533080000000004</v>
      </c>
      <c r="I15893">
        <v>1.1127579999999999</v>
      </c>
      <c r="J15893">
        <v>0.14742759999999999</v>
      </c>
      <c r="K15893">
        <v>7.07898E-2</v>
      </c>
      <c r="L15893">
        <v>0.116068</v>
      </c>
      <c r="M15893">
        <v>0.14742759999999999</v>
      </c>
      <c r="N15893">
        <v>0.17878720000000001</v>
      </c>
      <c r="O15893">
        <v>0.2240655</v>
      </c>
      <c r="P15893">
        <v>52.121699999999997</v>
      </c>
      <c r="Q15893">
        <v>5.9800800000000001E-2</v>
      </c>
    </row>
    <row r="15894" spans="1:17">
      <c r="A15894" t="s">
        <v>18100</v>
      </c>
      <c r="B15894" t="s">
        <v>3</v>
      </c>
      <c r="C15894" t="s">
        <v>8</v>
      </c>
      <c r="D15894" t="s">
        <v>18</v>
      </c>
      <c r="E15894" t="s">
        <v>70</v>
      </c>
      <c r="F15894" t="s">
        <v>27</v>
      </c>
      <c r="G15894">
        <v>5</v>
      </c>
      <c r="H15894">
        <v>1.0759749999999999</v>
      </c>
      <c r="I15894">
        <v>1.1584890000000001</v>
      </c>
      <c r="J15894">
        <v>8.2514199999999996E-2</v>
      </c>
      <c r="K15894">
        <v>7.4108999999999998E-3</v>
      </c>
      <c r="L15894">
        <v>5.1782599999999998E-2</v>
      </c>
      <c r="M15894">
        <v>8.2514199999999996E-2</v>
      </c>
      <c r="N15894">
        <v>0.1132459</v>
      </c>
      <c r="O15894">
        <v>0.1576176</v>
      </c>
      <c r="P15894">
        <v>51.828800000000001</v>
      </c>
      <c r="Q15894">
        <v>5.86034E-2</v>
      </c>
    </row>
    <row r="15895" spans="1:17">
      <c r="A15895" t="s">
        <v>18101</v>
      </c>
      <c r="B15895" t="s">
        <v>3</v>
      </c>
      <c r="C15895" t="s">
        <v>8</v>
      </c>
      <c r="D15895" t="s">
        <v>18</v>
      </c>
      <c r="E15895" t="s">
        <v>70</v>
      </c>
      <c r="F15895" t="s">
        <v>27</v>
      </c>
      <c r="G15895">
        <v>6</v>
      </c>
      <c r="H15895">
        <v>1.3583510000000001</v>
      </c>
      <c r="I15895">
        <v>1.288697</v>
      </c>
      <c r="J15895">
        <v>-6.9654099999999997E-2</v>
      </c>
      <c r="K15895">
        <v>-0.17655960000000001</v>
      </c>
      <c r="L15895">
        <v>-0.113399</v>
      </c>
      <c r="M15895">
        <v>-6.9654099999999997E-2</v>
      </c>
      <c r="N15895">
        <v>-2.59092E-2</v>
      </c>
      <c r="O15895">
        <v>3.72515E-2</v>
      </c>
      <c r="P15895">
        <v>51.451900000000002</v>
      </c>
      <c r="Q15895">
        <v>8.3418800000000001E-2</v>
      </c>
    </row>
    <row r="15896" spans="1:17">
      <c r="A15896" t="s">
        <v>18102</v>
      </c>
      <c r="B15896" t="s">
        <v>3</v>
      </c>
      <c r="C15896" t="s">
        <v>8</v>
      </c>
      <c r="D15896" t="s">
        <v>18</v>
      </c>
      <c r="E15896" t="s">
        <v>70</v>
      </c>
      <c r="F15896" t="s">
        <v>27</v>
      </c>
      <c r="G15896">
        <v>7</v>
      </c>
      <c r="H15896">
        <v>1.6216109999999999</v>
      </c>
      <c r="I15896">
        <v>1.540694</v>
      </c>
      <c r="J15896">
        <v>-8.0917000000000003E-2</v>
      </c>
      <c r="K15896">
        <v>-0.20273910000000001</v>
      </c>
      <c r="L15896">
        <v>-0.13076560000000001</v>
      </c>
      <c r="M15896">
        <v>-8.0917000000000003E-2</v>
      </c>
      <c r="N15896">
        <v>-3.1068399999999999E-2</v>
      </c>
      <c r="O15896">
        <v>4.09051E-2</v>
      </c>
      <c r="P15896">
        <v>48.270299999999999</v>
      </c>
      <c r="Q15896">
        <v>9.5058299999999998E-2</v>
      </c>
    </row>
    <row r="15897" spans="1:17">
      <c r="A15897" t="s">
        <v>18103</v>
      </c>
      <c r="B15897" t="s">
        <v>3</v>
      </c>
      <c r="C15897" t="s">
        <v>8</v>
      </c>
      <c r="D15897" t="s">
        <v>18</v>
      </c>
      <c r="E15897" t="s">
        <v>70</v>
      </c>
      <c r="F15897" t="s">
        <v>27</v>
      </c>
      <c r="G15897">
        <v>8</v>
      </c>
      <c r="H15897">
        <v>1.734648</v>
      </c>
      <c r="I15897">
        <v>1.6101430000000001</v>
      </c>
      <c r="J15897">
        <v>-0.1245045</v>
      </c>
      <c r="K15897">
        <v>-0.25462079999999998</v>
      </c>
      <c r="L15897">
        <v>-0.17774709999999999</v>
      </c>
      <c r="M15897">
        <v>-0.1245045</v>
      </c>
      <c r="N15897">
        <v>-7.1262000000000006E-2</v>
      </c>
      <c r="O15897">
        <v>5.6116999999999998E-3</v>
      </c>
      <c r="P15897">
        <v>47.515599999999999</v>
      </c>
      <c r="Q15897">
        <v>0.1015303</v>
      </c>
    </row>
    <row r="15898" spans="1:17">
      <c r="A15898" t="s">
        <v>18104</v>
      </c>
      <c r="B15898" t="s">
        <v>3</v>
      </c>
      <c r="C15898" t="s">
        <v>8</v>
      </c>
      <c r="D15898" t="s">
        <v>18</v>
      </c>
      <c r="E15898" t="s">
        <v>70</v>
      </c>
      <c r="F15898" t="s">
        <v>27</v>
      </c>
      <c r="G15898">
        <v>9</v>
      </c>
      <c r="H15898">
        <v>1.6899900000000001</v>
      </c>
      <c r="I15898">
        <v>1.456826</v>
      </c>
      <c r="J15898">
        <v>-0.23316400000000001</v>
      </c>
      <c r="K15898">
        <v>-0.40358060000000001</v>
      </c>
      <c r="L15898">
        <v>-0.30289709999999997</v>
      </c>
      <c r="M15898">
        <v>-0.23316400000000001</v>
      </c>
      <c r="N15898">
        <v>-0.16343099999999999</v>
      </c>
      <c r="O15898">
        <v>-6.2747499999999998E-2</v>
      </c>
      <c r="P15898">
        <v>46.601199999999999</v>
      </c>
      <c r="Q15898">
        <v>0.13297680000000001</v>
      </c>
    </row>
    <row r="15899" spans="1:17">
      <c r="A15899" t="s">
        <v>18105</v>
      </c>
      <c r="B15899" t="s">
        <v>3</v>
      </c>
      <c r="C15899" t="s">
        <v>8</v>
      </c>
      <c r="D15899" t="s">
        <v>18</v>
      </c>
      <c r="E15899" t="s">
        <v>70</v>
      </c>
      <c r="F15899" t="s">
        <v>27</v>
      </c>
      <c r="G15899">
        <v>10</v>
      </c>
      <c r="H15899">
        <v>1.5497289999999999</v>
      </c>
      <c r="I15899">
        <v>1.4011370000000001</v>
      </c>
      <c r="J15899">
        <v>-0.1485918</v>
      </c>
      <c r="K15899">
        <v>-0.30906640000000002</v>
      </c>
      <c r="L15899">
        <v>-0.21425669999999999</v>
      </c>
      <c r="M15899">
        <v>-0.1485918</v>
      </c>
      <c r="N15899">
        <v>-8.2926899999999998E-2</v>
      </c>
      <c r="O15899">
        <v>1.1882800000000001E-2</v>
      </c>
      <c r="P15899">
        <v>43.252899999999997</v>
      </c>
      <c r="Q15899">
        <v>0.125219</v>
      </c>
    </row>
    <row r="15900" spans="1:17">
      <c r="A15900" t="s">
        <v>18106</v>
      </c>
      <c r="B15900" t="s">
        <v>3</v>
      </c>
      <c r="C15900" t="s">
        <v>8</v>
      </c>
      <c r="D15900" t="s">
        <v>18</v>
      </c>
      <c r="E15900" t="s">
        <v>70</v>
      </c>
      <c r="F15900" t="s">
        <v>27</v>
      </c>
      <c r="G15900">
        <v>11</v>
      </c>
      <c r="H15900">
        <v>1.4544900000000001</v>
      </c>
      <c r="I15900">
        <v>1.33724</v>
      </c>
      <c r="J15900">
        <v>-0.1172501</v>
      </c>
      <c r="K15900">
        <v>-0.27718189999999998</v>
      </c>
      <c r="L15900">
        <v>-0.18269289999999999</v>
      </c>
      <c r="M15900">
        <v>-0.1172501</v>
      </c>
      <c r="N15900">
        <v>-5.1807300000000001E-2</v>
      </c>
      <c r="O15900">
        <v>4.2681700000000003E-2</v>
      </c>
      <c r="P15900">
        <v>41.648000000000003</v>
      </c>
      <c r="Q15900">
        <v>0.1247954</v>
      </c>
    </row>
    <row r="15901" spans="1:17">
      <c r="A15901" t="s">
        <v>18107</v>
      </c>
      <c r="B15901" t="s">
        <v>3</v>
      </c>
      <c r="C15901" t="s">
        <v>8</v>
      </c>
      <c r="D15901" t="s">
        <v>18</v>
      </c>
      <c r="E15901" t="s">
        <v>70</v>
      </c>
      <c r="F15901" t="s">
        <v>27</v>
      </c>
      <c r="G15901">
        <v>12</v>
      </c>
      <c r="H15901">
        <v>1.3337779999999999</v>
      </c>
      <c r="I15901">
        <v>1.297785</v>
      </c>
      <c r="J15901">
        <v>-3.5992900000000001E-2</v>
      </c>
      <c r="K15901">
        <v>-0.18501889999999999</v>
      </c>
      <c r="L15901">
        <v>-9.6973100000000007E-2</v>
      </c>
      <c r="M15901">
        <v>-3.5992900000000001E-2</v>
      </c>
      <c r="N15901">
        <v>2.49874E-2</v>
      </c>
      <c r="O15901">
        <v>0.1130331</v>
      </c>
      <c r="P15901">
        <v>41.478099999999998</v>
      </c>
      <c r="Q15901">
        <v>0.1162856</v>
      </c>
    </row>
    <row r="15902" spans="1:17">
      <c r="A15902" t="s">
        <v>18108</v>
      </c>
      <c r="B15902" t="s">
        <v>3</v>
      </c>
      <c r="C15902" t="s">
        <v>8</v>
      </c>
      <c r="D15902" t="s">
        <v>18</v>
      </c>
      <c r="E15902" t="s">
        <v>70</v>
      </c>
      <c r="F15902" t="s">
        <v>27</v>
      </c>
      <c r="G15902">
        <v>13</v>
      </c>
      <c r="H15902">
        <v>1.170067</v>
      </c>
      <c r="I15902">
        <v>1.2859430000000001</v>
      </c>
      <c r="J15902">
        <v>0.1158762</v>
      </c>
      <c r="K15902">
        <v>-1.88427E-2</v>
      </c>
      <c r="L15902">
        <v>6.07503E-2</v>
      </c>
      <c r="M15902">
        <v>0.1158762</v>
      </c>
      <c r="N15902">
        <v>0.17100199999999999</v>
      </c>
      <c r="O15902">
        <v>0.25059500000000001</v>
      </c>
      <c r="P15902">
        <v>42.235999999999997</v>
      </c>
      <c r="Q15902">
        <v>0.1051217</v>
      </c>
    </row>
    <row r="15903" spans="1:17">
      <c r="A15903" t="s">
        <v>18109</v>
      </c>
      <c r="B15903" t="s">
        <v>3</v>
      </c>
      <c r="C15903" t="s">
        <v>8</v>
      </c>
      <c r="D15903" t="s">
        <v>18</v>
      </c>
      <c r="E15903" t="s">
        <v>70</v>
      </c>
      <c r="F15903" t="s">
        <v>27</v>
      </c>
      <c r="G15903">
        <v>14</v>
      </c>
      <c r="H15903">
        <v>1.0485420000000001</v>
      </c>
      <c r="I15903">
        <v>1.2644850000000001</v>
      </c>
      <c r="J15903">
        <v>0.215943</v>
      </c>
      <c r="K15903">
        <v>9.15073E-2</v>
      </c>
      <c r="L15903">
        <v>0.1650249</v>
      </c>
      <c r="M15903">
        <v>0.215943</v>
      </c>
      <c r="N15903">
        <v>0.26686110000000002</v>
      </c>
      <c r="O15903">
        <v>0.34037869999999998</v>
      </c>
      <c r="P15903">
        <v>41.253100000000003</v>
      </c>
      <c r="Q15903">
        <v>9.7097699999999995E-2</v>
      </c>
    </row>
    <row r="15904" spans="1:17">
      <c r="A15904" t="s">
        <v>18110</v>
      </c>
      <c r="B15904" t="s">
        <v>3</v>
      </c>
      <c r="C15904" t="s">
        <v>8</v>
      </c>
      <c r="D15904" t="s">
        <v>18</v>
      </c>
      <c r="E15904" t="s">
        <v>70</v>
      </c>
      <c r="F15904" t="s">
        <v>27</v>
      </c>
      <c r="G15904">
        <v>15</v>
      </c>
      <c r="H15904">
        <v>1.0200020000000001</v>
      </c>
      <c r="I15904">
        <v>1.242624</v>
      </c>
      <c r="J15904">
        <v>0.2226216</v>
      </c>
      <c r="K15904">
        <v>0.1122731</v>
      </c>
      <c r="L15904">
        <v>0.17746790000000001</v>
      </c>
      <c r="M15904">
        <v>0.2226216</v>
      </c>
      <c r="N15904">
        <v>0.2677754</v>
      </c>
      <c r="O15904">
        <v>0.33297019999999999</v>
      </c>
      <c r="P15904">
        <v>41.33</v>
      </c>
      <c r="Q15904">
        <v>8.6105399999999999E-2</v>
      </c>
    </row>
    <row r="15905" spans="1:17">
      <c r="A15905" t="s">
        <v>18111</v>
      </c>
      <c r="B15905" t="s">
        <v>3</v>
      </c>
      <c r="C15905" t="s">
        <v>8</v>
      </c>
      <c r="D15905" t="s">
        <v>18</v>
      </c>
      <c r="E15905" t="s">
        <v>70</v>
      </c>
      <c r="F15905" t="s">
        <v>27</v>
      </c>
      <c r="G15905">
        <v>16</v>
      </c>
      <c r="H15905">
        <v>1.0504770000000001</v>
      </c>
      <c r="I15905">
        <v>1.2693840000000001</v>
      </c>
      <c r="J15905">
        <v>0.21890670000000001</v>
      </c>
      <c r="K15905">
        <v>9.0733300000000003E-2</v>
      </c>
      <c r="L15905">
        <v>0.1664592</v>
      </c>
      <c r="M15905">
        <v>0.21890670000000001</v>
      </c>
      <c r="N15905">
        <v>0.27135429999999999</v>
      </c>
      <c r="O15905">
        <v>0.34708020000000001</v>
      </c>
      <c r="P15905">
        <v>41.311900000000001</v>
      </c>
      <c r="Q15905">
        <v>0.1000143</v>
      </c>
    </row>
    <row r="15906" spans="1:17">
      <c r="A15906" t="s">
        <v>18112</v>
      </c>
      <c r="B15906" t="s">
        <v>3</v>
      </c>
      <c r="C15906" t="s">
        <v>8</v>
      </c>
      <c r="D15906" t="s">
        <v>18</v>
      </c>
      <c r="E15906" t="s">
        <v>70</v>
      </c>
      <c r="F15906" t="s">
        <v>27</v>
      </c>
      <c r="G15906">
        <v>17</v>
      </c>
      <c r="H15906">
        <v>1.234383</v>
      </c>
      <c r="I15906">
        <v>1.389516</v>
      </c>
      <c r="J15906">
        <v>0.15513289999999999</v>
      </c>
      <c r="K15906">
        <v>3.8025299999999998E-2</v>
      </c>
      <c r="L15906">
        <v>0.1072134</v>
      </c>
      <c r="M15906">
        <v>0.15513289999999999</v>
      </c>
      <c r="N15906">
        <v>0.20305239999999999</v>
      </c>
      <c r="O15906">
        <v>0.2722405</v>
      </c>
      <c r="P15906">
        <v>40.759</v>
      </c>
      <c r="Q15906">
        <v>9.1379600000000005E-2</v>
      </c>
    </row>
    <row r="15907" spans="1:17">
      <c r="A15907" t="s">
        <v>18113</v>
      </c>
      <c r="B15907" t="s">
        <v>3</v>
      </c>
      <c r="C15907" t="s">
        <v>8</v>
      </c>
      <c r="D15907" t="s">
        <v>18</v>
      </c>
      <c r="E15907" t="s">
        <v>70</v>
      </c>
      <c r="F15907" t="s">
        <v>27</v>
      </c>
      <c r="G15907">
        <v>18</v>
      </c>
      <c r="H15907">
        <v>1.5351300000000001</v>
      </c>
      <c r="I15907">
        <v>1.6248910000000001</v>
      </c>
      <c r="J15907">
        <v>8.9760699999999999E-2</v>
      </c>
      <c r="K15907">
        <v>-2.0683400000000001E-2</v>
      </c>
      <c r="L15907">
        <v>4.4567799999999998E-2</v>
      </c>
      <c r="M15907">
        <v>8.9760699999999999E-2</v>
      </c>
      <c r="N15907">
        <v>0.1349535</v>
      </c>
      <c r="O15907">
        <v>0.20020479999999999</v>
      </c>
      <c r="P15907">
        <v>39.371699999999997</v>
      </c>
      <c r="Q15907">
        <v>8.6180000000000007E-2</v>
      </c>
    </row>
    <row r="15908" spans="1:17">
      <c r="A15908" t="s">
        <v>18114</v>
      </c>
      <c r="B15908" t="s">
        <v>3</v>
      </c>
      <c r="C15908" t="s">
        <v>8</v>
      </c>
      <c r="D15908" t="s">
        <v>18</v>
      </c>
      <c r="E15908" t="s">
        <v>70</v>
      </c>
      <c r="F15908" t="s">
        <v>27</v>
      </c>
      <c r="G15908">
        <v>19</v>
      </c>
      <c r="H15908">
        <v>1.987401</v>
      </c>
      <c r="I15908">
        <v>1.8862509999999999</v>
      </c>
      <c r="J15908">
        <v>-0.1011493</v>
      </c>
      <c r="K15908">
        <v>-0.23859320000000001</v>
      </c>
      <c r="L15908">
        <v>-0.15739030000000001</v>
      </c>
      <c r="M15908">
        <v>-0.1011493</v>
      </c>
      <c r="N15908">
        <v>-4.4908400000000001E-2</v>
      </c>
      <c r="O15908">
        <v>3.62945E-2</v>
      </c>
      <c r="P15908">
        <v>37.925800000000002</v>
      </c>
      <c r="Q15908">
        <v>0.107248</v>
      </c>
    </row>
    <row r="15909" spans="1:17">
      <c r="A15909" t="s">
        <v>18115</v>
      </c>
      <c r="B15909" t="s">
        <v>3</v>
      </c>
      <c r="C15909" t="s">
        <v>8</v>
      </c>
      <c r="D15909" t="s">
        <v>18</v>
      </c>
      <c r="E15909" t="s">
        <v>70</v>
      </c>
      <c r="F15909" t="s">
        <v>27</v>
      </c>
      <c r="G15909">
        <v>20</v>
      </c>
      <c r="H15909">
        <v>2.035561</v>
      </c>
      <c r="I15909">
        <v>2.0305629999999999</v>
      </c>
      <c r="J15909">
        <v>-4.9981000000000001E-3</v>
      </c>
      <c r="K15909">
        <v>-0.1511786</v>
      </c>
      <c r="L15909">
        <v>-6.4813999999999997E-2</v>
      </c>
      <c r="M15909">
        <v>-4.9981000000000001E-3</v>
      </c>
      <c r="N15909">
        <v>5.48178E-2</v>
      </c>
      <c r="O15909">
        <v>0.14118249999999999</v>
      </c>
      <c r="P15909">
        <v>36.328000000000003</v>
      </c>
      <c r="Q15909">
        <v>0.11406529999999999</v>
      </c>
    </row>
    <row r="15910" spans="1:17">
      <c r="A15910" t="s">
        <v>18116</v>
      </c>
      <c r="B15910" t="s">
        <v>3</v>
      </c>
      <c r="C15910" t="s">
        <v>8</v>
      </c>
      <c r="D15910" t="s">
        <v>18</v>
      </c>
      <c r="E15910" t="s">
        <v>70</v>
      </c>
      <c r="F15910" t="s">
        <v>27</v>
      </c>
      <c r="G15910">
        <v>21</v>
      </c>
      <c r="H15910">
        <v>1.928086</v>
      </c>
      <c r="I15910">
        <v>1.992837</v>
      </c>
      <c r="J15910">
        <v>6.47509E-2</v>
      </c>
      <c r="K15910">
        <v>-7.3957700000000001E-2</v>
      </c>
      <c r="L15910">
        <v>7.9924000000000002E-3</v>
      </c>
      <c r="M15910">
        <v>6.47509E-2</v>
      </c>
      <c r="N15910">
        <v>0.1215093</v>
      </c>
      <c r="O15910">
        <v>0.20345949999999999</v>
      </c>
      <c r="P15910">
        <v>34.3658</v>
      </c>
      <c r="Q15910">
        <v>0.1082349</v>
      </c>
    </row>
    <row r="15911" spans="1:17">
      <c r="A15911" t="s">
        <v>18117</v>
      </c>
      <c r="B15911" t="s">
        <v>3</v>
      </c>
      <c r="C15911" t="s">
        <v>8</v>
      </c>
      <c r="D15911" t="s">
        <v>18</v>
      </c>
      <c r="E15911" t="s">
        <v>70</v>
      </c>
      <c r="F15911" t="s">
        <v>27</v>
      </c>
      <c r="G15911">
        <v>22</v>
      </c>
      <c r="H15911">
        <v>1.7196739999999999</v>
      </c>
      <c r="I15911">
        <v>1.8696569999999999</v>
      </c>
      <c r="J15911">
        <v>0.1499827</v>
      </c>
      <c r="K15911">
        <v>2.5467900000000002E-2</v>
      </c>
      <c r="L15911">
        <v>9.9032300000000004E-2</v>
      </c>
      <c r="M15911">
        <v>0.1499827</v>
      </c>
      <c r="N15911">
        <v>0.20093320000000001</v>
      </c>
      <c r="O15911">
        <v>0.27449760000000001</v>
      </c>
      <c r="P15911">
        <v>33.349299999999999</v>
      </c>
      <c r="Q15911">
        <v>9.7159400000000007E-2</v>
      </c>
    </row>
    <row r="15912" spans="1:17">
      <c r="A15912" t="s">
        <v>18118</v>
      </c>
      <c r="B15912" t="s">
        <v>3</v>
      </c>
      <c r="C15912" t="s">
        <v>8</v>
      </c>
      <c r="D15912" t="s">
        <v>18</v>
      </c>
      <c r="E15912" t="s">
        <v>70</v>
      </c>
      <c r="F15912" t="s">
        <v>27</v>
      </c>
      <c r="G15912">
        <v>23</v>
      </c>
      <c r="H15912">
        <v>1.452477</v>
      </c>
      <c r="I15912">
        <v>1.6632229999999999</v>
      </c>
      <c r="J15912">
        <v>0.21074609999999999</v>
      </c>
      <c r="K15912">
        <v>9.7239699999999998E-2</v>
      </c>
      <c r="L15912">
        <v>0.16430020000000001</v>
      </c>
      <c r="M15912">
        <v>0.21074609999999999</v>
      </c>
      <c r="N15912">
        <v>0.25719199999999998</v>
      </c>
      <c r="O15912">
        <v>0.3242525</v>
      </c>
      <c r="P15912">
        <v>32.5274</v>
      </c>
      <c r="Q15912">
        <v>8.8569499999999995E-2</v>
      </c>
    </row>
    <row r="15913" spans="1:17">
      <c r="A15913" t="s">
        <v>18119</v>
      </c>
      <c r="B15913" t="s">
        <v>3</v>
      </c>
      <c r="C15913" t="s">
        <v>8</v>
      </c>
      <c r="D15913" t="s">
        <v>18</v>
      </c>
      <c r="E15913" t="s">
        <v>70</v>
      </c>
      <c r="F15913" t="s">
        <v>27</v>
      </c>
      <c r="G15913">
        <v>24</v>
      </c>
      <c r="H15913">
        <v>1.157818</v>
      </c>
      <c r="I15913">
        <v>1.474356</v>
      </c>
      <c r="J15913">
        <v>0.3165386</v>
      </c>
      <c r="K15913">
        <v>0.2130117</v>
      </c>
      <c r="L15913">
        <v>0.27417619999999998</v>
      </c>
      <c r="M15913">
        <v>0.3165386</v>
      </c>
      <c r="N15913">
        <v>0.35890100000000003</v>
      </c>
      <c r="O15913">
        <v>0.42006559999999998</v>
      </c>
      <c r="P15913">
        <v>31.9206</v>
      </c>
      <c r="Q15913">
        <v>8.0782499999999993E-2</v>
      </c>
    </row>
    <row r="15914" spans="1:17">
      <c r="A15914" t="s">
        <v>18120</v>
      </c>
      <c r="B15914" t="s">
        <v>3</v>
      </c>
      <c r="C15914" t="s">
        <v>8</v>
      </c>
      <c r="D15914" t="s">
        <v>18</v>
      </c>
      <c r="E15914" t="s">
        <v>70</v>
      </c>
      <c r="F15914" t="s">
        <v>28</v>
      </c>
      <c r="G15914">
        <v>1</v>
      </c>
      <c r="H15914">
        <v>1.1098079999999999</v>
      </c>
      <c r="I15914">
        <v>1.091102</v>
      </c>
      <c r="J15914">
        <v>-1.87067E-2</v>
      </c>
      <c r="K15914">
        <v>-0.13223770000000001</v>
      </c>
      <c r="L15914">
        <v>-6.5162700000000004E-2</v>
      </c>
      <c r="M15914">
        <v>-1.87067E-2</v>
      </c>
      <c r="N15914">
        <v>2.7749200000000002E-2</v>
      </c>
      <c r="O15914">
        <v>9.4824199999999997E-2</v>
      </c>
      <c r="P15914">
        <v>58.342399999999998</v>
      </c>
      <c r="Q15914">
        <v>8.8588700000000006E-2</v>
      </c>
    </row>
    <row r="15915" spans="1:17">
      <c r="A15915" t="s">
        <v>18121</v>
      </c>
      <c r="B15915" t="s">
        <v>3</v>
      </c>
      <c r="C15915" t="s">
        <v>8</v>
      </c>
      <c r="D15915" t="s">
        <v>18</v>
      </c>
      <c r="E15915" t="s">
        <v>70</v>
      </c>
      <c r="F15915" t="s">
        <v>28</v>
      </c>
      <c r="G15915">
        <v>2</v>
      </c>
      <c r="H15915">
        <v>1.031768</v>
      </c>
      <c r="I15915">
        <v>1.0349379999999999</v>
      </c>
      <c r="J15915">
        <v>3.1695999999999998E-3</v>
      </c>
      <c r="K15915">
        <v>-0.1039766</v>
      </c>
      <c r="L15915">
        <v>-4.06737E-2</v>
      </c>
      <c r="M15915">
        <v>3.1695999999999998E-3</v>
      </c>
      <c r="N15915">
        <v>4.7012900000000003E-2</v>
      </c>
      <c r="O15915">
        <v>0.11031580000000001</v>
      </c>
      <c r="P15915">
        <v>57.905999999999999</v>
      </c>
      <c r="Q15915">
        <v>8.3606600000000003E-2</v>
      </c>
    </row>
    <row r="15916" spans="1:17">
      <c r="A15916" t="s">
        <v>18122</v>
      </c>
      <c r="B15916" t="s">
        <v>3</v>
      </c>
      <c r="C15916" t="s">
        <v>8</v>
      </c>
      <c r="D15916" t="s">
        <v>18</v>
      </c>
      <c r="E15916" t="s">
        <v>70</v>
      </c>
      <c r="F15916" t="s">
        <v>28</v>
      </c>
      <c r="G15916">
        <v>3</v>
      </c>
      <c r="H15916">
        <v>0.97935070000000002</v>
      </c>
      <c r="I15916">
        <v>1.011862</v>
      </c>
      <c r="J15916">
        <v>3.2511400000000003E-2</v>
      </c>
      <c r="K15916">
        <v>-7.5131799999999999E-2</v>
      </c>
      <c r="L15916">
        <v>-1.15353E-2</v>
      </c>
      <c r="M15916">
        <v>3.2511400000000003E-2</v>
      </c>
      <c r="N15916">
        <v>7.6558200000000007E-2</v>
      </c>
      <c r="O15916">
        <v>0.14015459999999999</v>
      </c>
      <c r="P15916">
        <v>56.971299999999999</v>
      </c>
      <c r="Q15916">
        <v>8.3994399999999997E-2</v>
      </c>
    </row>
    <row r="15917" spans="1:17">
      <c r="A15917" t="s">
        <v>18123</v>
      </c>
      <c r="B15917" t="s">
        <v>3</v>
      </c>
      <c r="C15917" t="s">
        <v>8</v>
      </c>
      <c r="D15917" t="s">
        <v>18</v>
      </c>
      <c r="E15917" t="s">
        <v>70</v>
      </c>
      <c r="F15917" t="s">
        <v>28</v>
      </c>
      <c r="G15917">
        <v>4</v>
      </c>
      <c r="H15917">
        <v>1.0226710000000001</v>
      </c>
      <c r="I15917">
        <v>1.014262</v>
      </c>
      <c r="J15917">
        <v>-8.4086999999999999E-3</v>
      </c>
      <c r="K15917">
        <v>-0.1237057</v>
      </c>
      <c r="L15917">
        <v>-5.5587299999999999E-2</v>
      </c>
      <c r="M15917">
        <v>-8.4086999999999999E-3</v>
      </c>
      <c r="N15917">
        <v>3.8769900000000003E-2</v>
      </c>
      <c r="O15917">
        <v>0.10688830000000001</v>
      </c>
      <c r="P15917">
        <v>56.409500000000001</v>
      </c>
      <c r="Q15917">
        <v>8.9966699999999997E-2</v>
      </c>
    </row>
    <row r="15918" spans="1:17">
      <c r="A15918" t="s">
        <v>18124</v>
      </c>
      <c r="B15918" t="s">
        <v>3</v>
      </c>
      <c r="C15918" t="s">
        <v>8</v>
      </c>
      <c r="D15918" t="s">
        <v>18</v>
      </c>
      <c r="E15918" t="s">
        <v>70</v>
      </c>
      <c r="F15918" t="s">
        <v>28</v>
      </c>
      <c r="G15918">
        <v>5</v>
      </c>
      <c r="H15918">
        <v>1.049237</v>
      </c>
      <c r="I15918">
        <v>1.0698369999999999</v>
      </c>
      <c r="J15918">
        <v>2.0600500000000001E-2</v>
      </c>
      <c r="K15918">
        <v>-9.7149399999999997E-2</v>
      </c>
      <c r="L15918">
        <v>-2.75818E-2</v>
      </c>
      <c r="M15918">
        <v>2.0600500000000001E-2</v>
      </c>
      <c r="N15918">
        <v>6.8782800000000005E-2</v>
      </c>
      <c r="O15918">
        <v>0.13835040000000001</v>
      </c>
      <c r="P15918">
        <v>56.127400000000002</v>
      </c>
      <c r="Q15918">
        <v>9.1880699999999996E-2</v>
      </c>
    </row>
    <row r="15919" spans="1:17">
      <c r="A15919" t="s">
        <v>18125</v>
      </c>
      <c r="B15919" t="s">
        <v>3</v>
      </c>
      <c r="C15919" t="s">
        <v>8</v>
      </c>
      <c r="D15919" t="s">
        <v>18</v>
      </c>
      <c r="E15919" t="s">
        <v>70</v>
      </c>
      <c r="F15919" t="s">
        <v>28</v>
      </c>
      <c r="G15919">
        <v>6</v>
      </c>
      <c r="H15919">
        <v>1.1977359999999999</v>
      </c>
      <c r="I15919">
        <v>1.139257</v>
      </c>
      <c r="J15919">
        <v>-5.8479200000000002E-2</v>
      </c>
      <c r="K15919">
        <v>-0.18698780000000001</v>
      </c>
      <c r="L15919">
        <v>-0.11106389999999999</v>
      </c>
      <c r="M15919">
        <v>-5.8479200000000002E-2</v>
      </c>
      <c r="N15919">
        <v>-5.8945000000000004E-3</v>
      </c>
      <c r="O15919">
        <v>7.0029400000000006E-2</v>
      </c>
      <c r="P15919">
        <v>55.563899999999997</v>
      </c>
      <c r="Q15919">
        <v>0.1002758</v>
      </c>
    </row>
    <row r="15920" spans="1:17">
      <c r="A15920" t="s">
        <v>18126</v>
      </c>
      <c r="B15920" t="s">
        <v>3</v>
      </c>
      <c r="C15920" t="s">
        <v>8</v>
      </c>
      <c r="D15920" t="s">
        <v>18</v>
      </c>
      <c r="E15920" t="s">
        <v>70</v>
      </c>
      <c r="F15920" t="s">
        <v>28</v>
      </c>
      <c r="G15920">
        <v>7</v>
      </c>
      <c r="H15920">
        <v>1.5043280000000001</v>
      </c>
      <c r="I15920">
        <v>1.388701</v>
      </c>
      <c r="J15920">
        <v>-0.1156266</v>
      </c>
      <c r="K15920">
        <v>-0.25346679999999999</v>
      </c>
      <c r="L15920">
        <v>-0.17202970000000001</v>
      </c>
      <c r="M15920">
        <v>-0.1156266</v>
      </c>
      <c r="N15920">
        <v>-5.9223499999999998E-2</v>
      </c>
      <c r="O15920">
        <v>2.2213699999999999E-2</v>
      </c>
      <c r="P15920">
        <v>52.875799999999998</v>
      </c>
      <c r="Q15920">
        <v>0.10755729999999999</v>
      </c>
    </row>
    <row r="15921" spans="1:17">
      <c r="A15921" t="s">
        <v>18127</v>
      </c>
      <c r="B15921" t="s">
        <v>3</v>
      </c>
      <c r="C15921" t="s">
        <v>8</v>
      </c>
      <c r="D15921" t="s">
        <v>18</v>
      </c>
      <c r="E15921" t="s">
        <v>70</v>
      </c>
      <c r="F15921" t="s">
        <v>28</v>
      </c>
      <c r="G15921">
        <v>8</v>
      </c>
      <c r="H15921">
        <v>1.639607</v>
      </c>
      <c r="I15921">
        <v>1.541255</v>
      </c>
      <c r="J15921">
        <v>-9.8352200000000001E-2</v>
      </c>
      <c r="K15921">
        <v>-0.2672699</v>
      </c>
      <c r="L15921">
        <v>-0.16747190000000001</v>
      </c>
      <c r="M15921">
        <v>-9.8352200000000001E-2</v>
      </c>
      <c r="N15921">
        <v>-2.9232399999999999E-2</v>
      </c>
      <c r="O15921">
        <v>7.0565600000000006E-2</v>
      </c>
      <c r="P15921">
        <v>52.875100000000003</v>
      </c>
      <c r="Q15921">
        <v>0.13180720000000001</v>
      </c>
    </row>
    <row r="15922" spans="1:17">
      <c r="A15922" t="s">
        <v>18128</v>
      </c>
      <c r="B15922" t="s">
        <v>3</v>
      </c>
      <c r="C15922" t="s">
        <v>8</v>
      </c>
      <c r="D15922" t="s">
        <v>18</v>
      </c>
      <c r="E15922" t="s">
        <v>70</v>
      </c>
      <c r="F15922" t="s">
        <v>28</v>
      </c>
      <c r="G15922">
        <v>9</v>
      </c>
      <c r="H15922">
        <v>1.545088</v>
      </c>
      <c r="I15922">
        <v>1.487859</v>
      </c>
      <c r="J15922">
        <v>-5.7229000000000002E-2</v>
      </c>
      <c r="K15922">
        <v>-0.25834810000000002</v>
      </c>
      <c r="L15922">
        <v>-0.13952529999999999</v>
      </c>
      <c r="M15922">
        <v>-5.7229000000000002E-2</v>
      </c>
      <c r="N15922">
        <v>2.5067300000000001E-2</v>
      </c>
      <c r="O15922">
        <v>0.14389009999999999</v>
      </c>
      <c r="P15922">
        <v>51.469799999999999</v>
      </c>
      <c r="Q15922">
        <v>0.15693409999999999</v>
      </c>
    </row>
    <row r="15923" spans="1:17">
      <c r="A15923" t="s">
        <v>18129</v>
      </c>
      <c r="B15923" t="s">
        <v>3</v>
      </c>
      <c r="C15923" t="s">
        <v>8</v>
      </c>
      <c r="D15923" t="s">
        <v>18</v>
      </c>
      <c r="E15923" t="s">
        <v>70</v>
      </c>
      <c r="F15923" t="s">
        <v>28</v>
      </c>
      <c r="G15923">
        <v>10</v>
      </c>
      <c r="H15923">
        <v>1.513177</v>
      </c>
      <c r="I15923">
        <v>1.4792730000000001</v>
      </c>
      <c r="J15923">
        <v>-3.3903799999999998E-2</v>
      </c>
      <c r="K15923">
        <v>-0.2370642</v>
      </c>
      <c r="L15923">
        <v>-0.1170354</v>
      </c>
      <c r="M15923">
        <v>-3.3903799999999998E-2</v>
      </c>
      <c r="N15923">
        <v>4.9227800000000002E-2</v>
      </c>
      <c r="O15923">
        <v>0.16925670000000001</v>
      </c>
      <c r="P15923">
        <v>46.819499999999998</v>
      </c>
      <c r="Q15923">
        <v>0.1585269</v>
      </c>
    </row>
    <row r="15924" spans="1:17">
      <c r="A15924" t="s">
        <v>18130</v>
      </c>
      <c r="B15924" t="s">
        <v>3</v>
      </c>
      <c r="C15924" t="s">
        <v>8</v>
      </c>
      <c r="D15924" t="s">
        <v>18</v>
      </c>
      <c r="E15924" t="s">
        <v>70</v>
      </c>
      <c r="F15924" t="s">
        <v>28</v>
      </c>
      <c r="G15924">
        <v>11</v>
      </c>
      <c r="H15924">
        <v>1.3774470000000001</v>
      </c>
      <c r="I15924">
        <v>1.3755360000000001</v>
      </c>
      <c r="J15924">
        <v>-1.9105999999999999E-3</v>
      </c>
      <c r="K15924">
        <v>-0.20302329999999999</v>
      </c>
      <c r="L15924">
        <v>-8.4204299999999996E-2</v>
      </c>
      <c r="M15924">
        <v>-1.9105999999999999E-3</v>
      </c>
      <c r="N15924">
        <v>8.0382999999999996E-2</v>
      </c>
      <c r="O15924">
        <v>0.19920199999999999</v>
      </c>
      <c r="P15924">
        <v>44.418500000000002</v>
      </c>
      <c r="Q15924">
        <v>0.15692900000000001</v>
      </c>
    </row>
    <row r="15925" spans="1:17">
      <c r="A15925" t="s">
        <v>18131</v>
      </c>
      <c r="B15925" t="s">
        <v>3</v>
      </c>
      <c r="C15925" t="s">
        <v>8</v>
      </c>
      <c r="D15925" t="s">
        <v>18</v>
      </c>
      <c r="E15925" t="s">
        <v>70</v>
      </c>
      <c r="F15925" t="s">
        <v>28</v>
      </c>
      <c r="G15925">
        <v>12</v>
      </c>
      <c r="H15925">
        <v>1.240156</v>
      </c>
      <c r="I15925">
        <v>1.317672</v>
      </c>
      <c r="J15925">
        <v>7.7515399999999998E-2</v>
      </c>
      <c r="K15925">
        <v>-9.8967899999999998E-2</v>
      </c>
      <c r="L15925">
        <v>5.2998999999999998E-3</v>
      </c>
      <c r="M15925">
        <v>7.7515399999999998E-2</v>
      </c>
      <c r="N15925">
        <v>0.149731</v>
      </c>
      <c r="O15925">
        <v>0.25399880000000002</v>
      </c>
      <c r="P15925">
        <v>44.227899999999998</v>
      </c>
      <c r="Q15925">
        <v>0.13771069999999999</v>
      </c>
    </row>
    <row r="15926" spans="1:17">
      <c r="A15926" t="s">
        <v>18132</v>
      </c>
      <c r="B15926" t="s">
        <v>3</v>
      </c>
      <c r="C15926" t="s">
        <v>8</v>
      </c>
      <c r="D15926" t="s">
        <v>18</v>
      </c>
      <c r="E15926" t="s">
        <v>70</v>
      </c>
      <c r="F15926" t="s">
        <v>28</v>
      </c>
      <c r="G15926">
        <v>13</v>
      </c>
      <c r="H15926">
        <v>1.105281</v>
      </c>
      <c r="I15926">
        <v>1.3350200000000001</v>
      </c>
      <c r="J15926">
        <v>0.2297389</v>
      </c>
      <c r="K15926">
        <v>5.1553799999999997E-2</v>
      </c>
      <c r="L15926">
        <v>0.15682699999999999</v>
      </c>
      <c r="M15926">
        <v>0.2297389</v>
      </c>
      <c r="N15926">
        <v>0.3026508</v>
      </c>
      <c r="O15926">
        <v>0.40792400000000001</v>
      </c>
      <c r="P15926">
        <v>46.287199999999999</v>
      </c>
      <c r="Q15926">
        <v>0.13903860000000001</v>
      </c>
    </row>
    <row r="15927" spans="1:17">
      <c r="A15927" t="s">
        <v>18133</v>
      </c>
      <c r="B15927" t="s">
        <v>3</v>
      </c>
      <c r="C15927" t="s">
        <v>8</v>
      </c>
      <c r="D15927" t="s">
        <v>18</v>
      </c>
      <c r="E15927" t="s">
        <v>70</v>
      </c>
      <c r="F15927" t="s">
        <v>28</v>
      </c>
      <c r="G15927">
        <v>14</v>
      </c>
      <c r="H15927">
        <v>1.003603</v>
      </c>
      <c r="I15927">
        <v>1.2594259999999999</v>
      </c>
      <c r="J15927">
        <v>0.2558222</v>
      </c>
      <c r="K15927">
        <v>7.8306200000000006E-2</v>
      </c>
      <c r="L15927">
        <v>0.18318409999999999</v>
      </c>
      <c r="M15927">
        <v>0.2558222</v>
      </c>
      <c r="N15927">
        <v>0.32846029999999998</v>
      </c>
      <c r="O15927">
        <v>0.4333381</v>
      </c>
      <c r="P15927">
        <v>47.3489</v>
      </c>
      <c r="Q15927">
        <v>0.13851640000000001</v>
      </c>
    </row>
    <row r="15928" spans="1:17">
      <c r="A15928" t="s">
        <v>18134</v>
      </c>
      <c r="B15928" t="s">
        <v>3</v>
      </c>
      <c r="C15928" t="s">
        <v>8</v>
      </c>
      <c r="D15928" t="s">
        <v>18</v>
      </c>
      <c r="E15928" t="s">
        <v>70</v>
      </c>
      <c r="F15928" t="s">
        <v>28</v>
      </c>
      <c r="G15928">
        <v>15</v>
      </c>
      <c r="H15928">
        <v>0.98785789999999996</v>
      </c>
      <c r="I15928">
        <v>1.2142930000000001</v>
      </c>
      <c r="J15928">
        <v>0.22643559999999999</v>
      </c>
      <c r="K15928">
        <v>3.7430600000000001E-2</v>
      </c>
      <c r="L15928">
        <v>0.14909629999999999</v>
      </c>
      <c r="M15928">
        <v>0.22643559999999999</v>
      </c>
      <c r="N15928">
        <v>0.30377490000000001</v>
      </c>
      <c r="O15928">
        <v>0.41544059999999999</v>
      </c>
      <c r="P15928">
        <v>47.284300000000002</v>
      </c>
      <c r="Q15928">
        <v>0.14748140000000001</v>
      </c>
    </row>
    <row r="15929" spans="1:17">
      <c r="A15929" t="s">
        <v>18135</v>
      </c>
      <c r="B15929" t="s">
        <v>3</v>
      </c>
      <c r="C15929" t="s">
        <v>8</v>
      </c>
      <c r="D15929" t="s">
        <v>18</v>
      </c>
      <c r="E15929" t="s">
        <v>70</v>
      </c>
      <c r="F15929" t="s">
        <v>28</v>
      </c>
      <c r="G15929">
        <v>16</v>
      </c>
      <c r="H15929">
        <v>1.0154369999999999</v>
      </c>
      <c r="I15929">
        <v>1.2039439999999999</v>
      </c>
      <c r="J15929">
        <v>0.18850700000000001</v>
      </c>
      <c r="K15929">
        <v>9.8379999999999995E-3</v>
      </c>
      <c r="L15929">
        <v>0.1153971</v>
      </c>
      <c r="M15929">
        <v>0.18850700000000001</v>
      </c>
      <c r="N15929">
        <v>0.26161689999999999</v>
      </c>
      <c r="O15929">
        <v>0.367176</v>
      </c>
      <c r="P15929">
        <v>46.286099999999998</v>
      </c>
      <c r="Q15929">
        <v>0.13941609999999999</v>
      </c>
    </row>
    <row r="15930" spans="1:17">
      <c r="A15930" t="s">
        <v>18136</v>
      </c>
      <c r="B15930" t="s">
        <v>3</v>
      </c>
      <c r="C15930" t="s">
        <v>8</v>
      </c>
      <c r="D15930" t="s">
        <v>18</v>
      </c>
      <c r="E15930" t="s">
        <v>70</v>
      </c>
      <c r="F15930" t="s">
        <v>28</v>
      </c>
      <c r="G15930">
        <v>17</v>
      </c>
      <c r="H15930">
        <v>1.1372869999999999</v>
      </c>
      <c r="I15930">
        <v>1.3415029999999999</v>
      </c>
      <c r="J15930">
        <v>0.20421549999999999</v>
      </c>
      <c r="K15930">
        <v>1.32569E-2</v>
      </c>
      <c r="L15930">
        <v>0.12607679999999999</v>
      </c>
      <c r="M15930">
        <v>0.20421549999999999</v>
      </c>
      <c r="N15930">
        <v>0.2823542</v>
      </c>
      <c r="O15930">
        <v>0.39517409999999997</v>
      </c>
      <c r="P15930">
        <v>45.6601</v>
      </c>
      <c r="Q15930">
        <v>0.14900579999999999</v>
      </c>
    </row>
    <row r="15931" spans="1:17">
      <c r="A15931" t="s">
        <v>18137</v>
      </c>
      <c r="B15931" t="s">
        <v>3</v>
      </c>
      <c r="C15931" t="s">
        <v>8</v>
      </c>
      <c r="D15931" t="s">
        <v>18</v>
      </c>
      <c r="E15931" t="s">
        <v>70</v>
      </c>
      <c r="F15931" t="s">
        <v>28</v>
      </c>
      <c r="G15931">
        <v>18</v>
      </c>
      <c r="H15931">
        <v>1.476461</v>
      </c>
      <c r="I15931">
        <v>1.5463830000000001</v>
      </c>
      <c r="J15931">
        <v>6.9922200000000004E-2</v>
      </c>
      <c r="K15931">
        <v>-0.14524909999999999</v>
      </c>
      <c r="L15931">
        <v>-1.81242E-2</v>
      </c>
      <c r="M15931">
        <v>6.9922200000000004E-2</v>
      </c>
      <c r="N15931">
        <v>0.15796859999999999</v>
      </c>
      <c r="O15931">
        <v>0.2850935</v>
      </c>
      <c r="P15931">
        <v>43.723599999999998</v>
      </c>
      <c r="Q15931">
        <v>0.1678991</v>
      </c>
    </row>
    <row r="15932" spans="1:17">
      <c r="A15932" t="s">
        <v>18138</v>
      </c>
      <c r="B15932" t="s">
        <v>3</v>
      </c>
      <c r="C15932" t="s">
        <v>8</v>
      </c>
      <c r="D15932" t="s">
        <v>18</v>
      </c>
      <c r="E15932" t="s">
        <v>70</v>
      </c>
      <c r="F15932" t="s">
        <v>28</v>
      </c>
      <c r="G15932">
        <v>19</v>
      </c>
      <c r="H15932">
        <v>1.9058809999999999</v>
      </c>
      <c r="I15932">
        <v>1.803356</v>
      </c>
      <c r="J15932">
        <v>-0.1025245</v>
      </c>
      <c r="K15932">
        <v>-0.30356030000000001</v>
      </c>
      <c r="L15932">
        <v>-0.1847867</v>
      </c>
      <c r="M15932">
        <v>-0.1025245</v>
      </c>
      <c r="N15932">
        <v>-2.02623E-2</v>
      </c>
      <c r="O15932">
        <v>9.8511199999999993E-2</v>
      </c>
      <c r="P15932">
        <v>42.161200000000001</v>
      </c>
      <c r="Q15932">
        <v>0.15686900000000001</v>
      </c>
    </row>
    <row r="15933" spans="1:17">
      <c r="A15933" t="s">
        <v>18139</v>
      </c>
      <c r="B15933" t="s">
        <v>3</v>
      </c>
      <c r="C15933" t="s">
        <v>8</v>
      </c>
      <c r="D15933" t="s">
        <v>18</v>
      </c>
      <c r="E15933" t="s">
        <v>70</v>
      </c>
      <c r="F15933" t="s">
        <v>28</v>
      </c>
      <c r="G15933">
        <v>20</v>
      </c>
      <c r="H15933">
        <v>2.0273159999999999</v>
      </c>
      <c r="I15933">
        <v>1.900911</v>
      </c>
      <c r="J15933">
        <v>-0.1264053</v>
      </c>
      <c r="K15933">
        <v>-0.33505430000000003</v>
      </c>
      <c r="L15933">
        <v>-0.21178279999999999</v>
      </c>
      <c r="M15933">
        <v>-0.1264053</v>
      </c>
      <c r="N15933">
        <v>-4.1027899999999999E-2</v>
      </c>
      <c r="O15933">
        <v>8.22436E-2</v>
      </c>
      <c r="P15933">
        <v>41.443300000000001</v>
      </c>
      <c r="Q15933">
        <v>0.1628097</v>
      </c>
    </row>
    <row r="15934" spans="1:17">
      <c r="A15934" t="s">
        <v>18140</v>
      </c>
      <c r="B15934" t="s">
        <v>3</v>
      </c>
      <c r="C15934" t="s">
        <v>8</v>
      </c>
      <c r="D15934" t="s">
        <v>18</v>
      </c>
      <c r="E15934" t="s">
        <v>70</v>
      </c>
      <c r="F15934" t="s">
        <v>28</v>
      </c>
      <c r="G15934">
        <v>21</v>
      </c>
      <c r="H15934">
        <v>1.9142110000000001</v>
      </c>
      <c r="I15934">
        <v>1.841151</v>
      </c>
      <c r="J15934">
        <v>-7.3059899999999997E-2</v>
      </c>
      <c r="K15934">
        <v>-0.25466230000000001</v>
      </c>
      <c r="L15934">
        <v>-0.1473701</v>
      </c>
      <c r="M15934">
        <v>-7.3059899999999997E-2</v>
      </c>
      <c r="N15934">
        <v>1.2503E-3</v>
      </c>
      <c r="O15934">
        <v>0.1085424</v>
      </c>
      <c r="P15934">
        <v>40.443600000000004</v>
      </c>
      <c r="Q15934">
        <v>0.1417051</v>
      </c>
    </row>
    <row r="15935" spans="1:17">
      <c r="A15935" t="s">
        <v>18141</v>
      </c>
      <c r="B15935" t="s">
        <v>3</v>
      </c>
      <c r="C15935" t="s">
        <v>8</v>
      </c>
      <c r="D15935" t="s">
        <v>18</v>
      </c>
      <c r="E15935" t="s">
        <v>70</v>
      </c>
      <c r="F15935" t="s">
        <v>28</v>
      </c>
      <c r="G15935">
        <v>22</v>
      </c>
      <c r="H15935">
        <v>1.691567</v>
      </c>
      <c r="I15935">
        <v>1.688102</v>
      </c>
      <c r="J15935">
        <v>-3.4651E-3</v>
      </c>
      <c r="K15935">
        <v>-0.17985209999999999</v>
      </c>
      <c r="L15935">
        <v>-7.5641200000000006E-2</v>
      </c>
      <c r="M15935">
        <v>-3.4651E-3</v>
      </c>
      <c r="N15935">
        <v>6.8711099999999997E-2</v>
      </c>
      <c r="O15935">
        <v>0.17292189999999999</v>
      </c>
      <c r="P15935">
        <v>39.508299999999998</v>
      </c>
      <c r="Q15935">
        <v>0.13763549999999999</v>
      </c>
    </row>
    <row r="15936" spans="1:17">
      <c r="A15936" t="s">
        <v>18142</v>
      </c>
      <c r="B15936" t="s">
        <v>3</v>
      </c>
      <c r="C15936" t="s">
        <v>8</v>
      </c>
      <c r="D15936" t="s">
        <v>18</v>
      </c>
      <c r="E15936" t="s">
        <v>70</v>
      </c>
      <c r="F15936" t="s">
        <v>28</v>
      </c>
      <c r="G15936">
        <v>23</v>
      </c>
      <c r="H15936">
        <v>1.4549570000000001</v>
      </c>
      <c r="I15936">
        <v>1.5251680000000001</v>
      </c>
      <c r="J15936">
        <v>7.0210999999999996E-2</v>
      </c>
      <c r="K15936">
        <v>-9.3762499999999999E-2</v>
      </c>
      <c r="L15936">
        <v>3.1143999999999998E-3</v>
      </c>
      <c r="M15936">
        <v>7.0210999999999996E-2</v>
      </c>
      <c r="N15936">
        <v>0.1373076</v>
      </c>
      <c r="O15936">
        <v>0.23418439999999999</v>
      </c>
      <c r="P15936">
        <v>38.445399999999999</v>
      </c>
      <c r="Q15936">
        <v>0.12794920000000001</v>
      </c>
    </row>
    <row r="15937" spans="1:17">
      <c r="A15937" t="s">
        <v>18143</v>
      </c>
      <c r="B15937" t="s">
        <v>3</v>
      </c>
      <c r="C15937" t="s">
        <v>8</v>
      </c>
      <c r="D15937" t="s">
        <v>18</v>
      </c>
      <c r="E15937" t="s">
        <v>70</v>
      </c>
      <c r="F15937" t="s">
        <v>28</v>
      </c>
      <c r="G15937">
        <v>24</v>
      </c>
      <c r="H15937">
        <v>1.2386980000000001</v>
      </c>
      <c r="I15937">
        <v>1.2990820000000001</v>
      </c>
      <c r="J15937">
        <v>6.0383100000000002E-2</v>
      </c>
      <c r="K15937">
        <v>-7.6288900000000007E-2</v>
      </c>
      <c r="L15937">
        <v>4.4580000000000002E-3</v>
      </c>
      <c r="M15937">
        <v>6.0383100000000002E-2</v>
      </c>
      <c r="N15937">
        <v>0.1163081</v>
      </c>
      <c r="O15937">
        <v>0.19705500000000001</v>
      </c>
      <c r="P15937">
        <v>37.509</v>
      </c>
      <c r="Q15937">
        <v>0.1066457</v>
      </c>
    </row>
    <row r="15938" spans="1:17">
      <c r="A15938" t="s">
        <v>18144</v>
      </c>
      <c r="B15938" t="s">
        <v>3</v>
      </c>
      <c r="C15938" t="s">
        <v>8</v>
      </c>
      <c r="D15938" t="s">
        <v>19</v>
      </c>
      <c r="E15938" t="s">
        <v>70</v>
      </c>
      <c r="F15938" t="s">
        <v>21</v>
      </c>
      <c r="G15938">
        <v>1</v>
      </c>
      <c r="H15938">
        <v>0.91995780000000005</v>
      </c>
      <c r="I15938">
        <v>0.97324580000000005</v>
      </c>
      <c r="J15938">
        <v>5.3288000000000002E-2</v>
      </c>
      <c r="K15938">
        <v>-1.40949E-2</v>
      </c>
      <c r="L15938">
        <v>2.5715499999999999E-2</v>
      </c>
      <c r="M15938">
        <v>5.3288000000000002E-2</v>
      </c>
      <c r="N15938">
        <v>8.0860600000000005E-2</v>
      </c>
      <c r="O15938">
        <v>0.1206709</v>
      </c>
      <c r="P15938">
        <v>40.585799999999999</v>
      </c>
      <c r="Q15938">
        <v>5.25792E-2</v>
      </c>
    </row>
    <row r="15939" spans="1:17">
      <c r="A15939" t="s">
        <v>18145</v>
      </c>
      <c r="B15939" t="s">
        <v>3</v>
      </c>
      <c r="C15939" t="s">
        <v>8</v>
      </c>
      <c r="D15939" t="s">
        <v>19</v>
      </c>
      <c r="E15939" t="s">
        <v>70</v>
      </c>
      <c r="F15939" t="s">
        <v>21</v>
      </c>
      <c r="G15939">
        <v>2</v>
      </c>
      <c r="H15939">
        <v>0.87894660000000002</v>
      </c>
      <c r="I15939">
        <v>0.91400780000000004</v>
      </c>
      <c r="J15939">
        <v>3.5061200000000001E-2</v>
      </c>
      <c r="K15939">
        <v>-1.7968899999999999E-2</v>
      </c>
      <c r="L15939">
        <v>1.3361700000000001E-2</v>
      </c>
      <c r="M15939">
        <v>3.5061200000000001E-2</v>
      </c>
      <c r="N15939">
        <v>5.67608E-2</v>
      </c>
      <c r="O15939">
        <v>8.80914E-2</v>
      </c>
      <c r="P15939">
        <v>39.694099999999999</v>
      </c>
      <c r="Q15939">
        <v>4.1379699999999998E-2</v>
      </c>
    </row>
    <row r="15940" spans="1:17">
      <c r="A15940" t="s">
        <v>18146</v>
      </c>
      <c r="B15940" t="s">
        <v>3</v>
      </c>
      <c r="C15940" t="s">
        <v>8</v>
      </c>
      <c r="D15940" t="s">
        <v>19</v>
      </c>
      <c r="E15940" t="s">
        <v>70</v>
      </c>
      <c r="F15940" t="s">
        <v>21</v>
      </c>
      <c r="G15940">
        <v>3</v>
      </c>
      <c r="H15940">
        <v>0.87441619999999998</v>
      </c>
      <c r="I15940">
        <v>0.89786730000000003</v>
      </c>
      <c r="J15940">
        <v>2.3451099999999999E-2</v>
      </c>
      <c r="K15940">
        <v>-2.76011E-2</v>
      </c>
      <c r="L15940">
        <v>2.5609999999999999E-3</v>
      </c>
      <c r="M15940">
        <v>2.3451099999999999E-2</v>
      </c>
      <c r="N15940">
        <v>4.43413E-2</v>
      </c>
      <c r="O15940">
        <v>7.4503399999999997E-2</v>
      </c>
      <c r="P15940">
        <v>39.048000000000002</v>
      </c>
      <c r="Q15940">
        <v>3.9836299999999998E-2</v>
      </c>
    </row>
    <row r="15941" spans="1:17">
      <c r="A15941" t="s">
        <v>18147</v>
      </c>
      <c r="B15941" t="s">
        <v>3</v>
      </c>
      <c r="C15941" t="s">
        <v>8</v>
      </c>
      <c r="D15941" t="s">
        <v>19</v>
      </c>
      <c r="E15941" t="s">
        <v>70</v>
      </c>
      <c r="F15941" t="s">
        <v>21</v>
      </c>
      <c r="G15941">
        <v>4</v>
      </c>
      <c r="H15941">
        <v>0.89619139999999997</v>
      </c>
      <c r="I15941">
        <v>0.90919649999999996</v>
      </c>
      <c r="J15941">
        <v>1.30051E-2</v>
      </c>
      <c r="K15941">
        <v>-4.3052600000000003E-2</v>
      </c>
      <c r="L15941">
        <v>-9.9333000000000008E-3</v>
      </c>
      <c r="M15941">
        <v>1.30051E-2</v>
      </c>
      <c r="N15941">
        <v>3.59434E-2</v>
      </c>
      <c r="O15941">
        <v>6.9062700000000005E-2</v>
      </c>
      <c r="P15941">
        <v>38.480499999999999</v>
      </c>
      <c r="Q15941">
        <v>4.3742000000000003E-2</v>
      </c>
    </row>
    <row r="15942" spans="1:17">
      <c r="A15942" t="s">
        <v>18148</v>
      </c>
      <c r="B15942" t="s">
        <v>3</v>
      </c>
      <c r="C15942" t="s">
        <v>8</v>
      </c>
      <c r="D15942" t="s">
        <v>19</v>
      </c>
      <c r="E15942" t="s">
        <v>70</v>
      </c>
      <c r="F15942" t="s">
        <v>21</v>
      </c>
      <c r="G15942">
        <v>5</v>
      </c>
      <c r="H15942">
        <v>0.96534810000000004</v>
      </c>
      <c r="I15942">
        <v>0.96145619999999998</v>
      </c>
      <c r="J15942">
        <v>-3.8918999999999998E-3</v>
      </c>
      <c r="K15942">
        <v>-6.4096E-2</v>
      </c>
      <c r="L15942">
        <v>-2.8526900000000001E-2</v>
      </c>
      <c r="M15942">
        <v>-3.8918999999999998E-3</v>
      </c>
      <c r="N15942">
        <v>2.07432E-2</v>
      </c>
      <c r="O15942">
        <v>5.6312300000000003E-2</v>
      </c>
      <c r="P15942">
        <v>38.112400000000001</v>
      </c>
      <c r="Q15942">
        <v>4.6977499999999998E-2</v>
      </c>
    </row>
    <row r="15943" spans="1:17">
      <c r="A15943" t="s">
        <v>18149</v>
      </c>
      <c r="B15943" t="s">
        <v>3</v>
      </c>
      <c r="C15943" t="s">
        <v>8</v>
      </c>
      <c r="D15943" t="s">
        <v>19</v>
      </c>
      <c r="E15943" t="s">
        <v>70</v>
      </c>
      <c r="F15943" t="s">
        <v>21</v>
      </c>
      <c r="G15943">
        <v>6</v>
      </c>
      <c r="H15943">
        <v>1.1429320000000001</v>
      </c>
      <c r="I15943">
        <v>1.1090340000000001</v>
      </c>
      <c r="J15943">
        <v>-3.38981E-2</v>
      </c>
      <c r="K15943">
        <v>-0.1119223</v>
      </c>
      <c r="L15943">
        <v>-6.5824999999999995E-2</v>
      </c>
      <c r="M15943">
        <v>-3.38981E-2</v>
      </c>
      <c r="N15943">
        <v>-1.9713E-3</v>
      </c>
      <c r="O15943">
        <v>4.4125999999999999E-2</v>
      </c>
      <c r="P15943">
        <v>38.566600000000001</v>
      </c>
      <c r="Q15943">
        <v>6.0882499999999999E-2</v>
      </c>
    </row>
    <row r="15944" spans="1:17">
      <c r="A15944" t="s">
        <v>18150</v>
      </c>
      <c r="B15944" t="s">
        <v>3</v>
      </c>
      <c r="C15944" t="s">
        <v>8</v>
      </c>
      <c r="D15944" t="s">
        <v>19</v>
      </c>
      <c r="E15944" t="s">
        <v>70</v>
      </c>
      <c r="F15944" t="s">
        <v>21</v>
      </c>
      <c r="G15944">
        <v>7</v>
      </c>
      <c r="H15944">
        <v>1.4388780000000001</v>
      </c>
      <c r="I15944">
        <v>1.363208</v>
      </c>
      <c r="J15944">
        <v>-7.5670600000000005E-2</v>
      </c>
      <c r="K15944">
        <v>-0.16185930000000001</v>
      </c>
      <c r="L15944">
        <v>-0.11093840000000001</v>
      </c>
      <c r="M15944">
        <v>-7.5670600000000005E-2</v>
      </c>
      <c r="N15944">
        <v>-4.0402899999999999E-2</v>
      </c>
      <c r="O15944">
        <v>1.0518E-2</v>
      </c>
      <c r="P15944">
        <v>39.0167</v>
      </c>
      <c r="Q15944">
        <v>6.7253400000000005E-2</v>
      </c>
    </row>
    <row r="15945" spans="1:17">
      <c r="A15945" t="s">
        <v>18151</v>
      </c>
      <c r="B15945" t="s">
        <v>3</v>
      </c>
      <c r="C15945" t="s">
        <v>8</v>
      </c>
      <c r="D15945" t="s">
        <v>19</v>
      </c>
      <c r="E15945" t="s">
        <v>70</v>
      </c>
      <c r="F15945" t="s">
        <v>21</v>
      </c>
      <c r="G15945">
        <v>8</v>
      </c>
      <c r="H15945">
        <v>1.5957710000000001</v>
      </c>
      <c r="I15945">
        <v>1.484642</v>
      </c>
      <c r="J15945">
        <v>-0.1111283</v>
      </c>
      <c r="K15945">
        <v>-0.2071501</v>
      </c>
      <c r="L15945">
        <v>-0.15041969999999999</v>
      </c>
      <c r="M15945">
        <v>-0.1111283</v>
      </c>
      <c r="N15945">
        <v>-7.1836999999999998E-2</v>
      </c>
      <c r="O15945">
        <v>-1.51066E-2</v>
      </c>
      <c r="P15945">
        <v>40.241999999999997</v>
      </c>
      <c r="Q15945">
        <v>7.4926199999999998E-2</v>
      </c>
    </row>
    <row r="15946" spans="1:17">
      <c r="A15946" t="s">
        <v>18152</v>
      </c>
      <c r="B15946" t="s">
        <v>3</v>
      </c>
      <c r="C15946" t="s">
        <v>8</v>
      </c>
      <c r="D15946" t="s">
        <v>19</v>
      </c>
      <c r="E15946" t="s">
        <v>70</v>
      </c>
      <c r="F15946" t="s">
        <v>21</v>
      </c>
      <c r="G15946">
        <v>9</v>
      </c>
      <c r="H15946">
        <v>1.4952570000000001</v>
      </c>
      <c r="I15946">
        <v>1.3137650000000001</v>
      </c>
      <c r="J15946">
        <v>-0.18149190000000001</v>
      </c>
      <c r="K15946">
        <v>-0.28359040000000002</v>
      </c>
      <c r="L15946">
        <v>-0.22326979999999999</v>
      </c>
      <c r="M15946">
        <v>-0.18149190000000001</v>
      </c>
      <c r="N15946">
        <v>-0.13971410000000001</v>
      </c>
      <c r="O15946">
        <v>-7.9393500000000006E-2</v>
      </c>
      <c r="P15946">
        <v>42.493600000000001</v>
      </c>
      <c r="Q15946">
        <v>7.96679E-2</v>
      </c>
    </row>
    <row r="15947" spans="1:17">
      <c r="A15947" t="s">
        <v>18153</v>
      </c>
      <c r="B15947" t="s">
        <v>3</v>
      </c>
      <c r="C15947" t="s">
        <v>8</v>
      </c>
      <c r="D15947" t="s">
        <v>19</v>
      </c>
      <c r="E15947" t="s">
        <v>70</v>
      </c>
      <c r="F15947" t="s">
        <v>21</v>
      </c>
      <c r="G15947">
        <v>10</v>
      </c>
      <c r="H15947">
        <v>1.391672</v>
      </c>
      <c r="I15947">
        <v>1.2461359999999999</v>
      </c>
      <c r="J15947">
        <v>-0.14553679999999999</v>
      </c>
      <c r="K15947">
        <v>-0.24796370000000001</v>
      </c>
      <c r="L15947">
        <v>-0.18744910000000001</v>
      </c>
      <c r="M15947">
        <v>-0.14553679999999999</v>
      </c>
      <c r="N15947">
        <v>-0.1036246</v>
      </c>
      <c r="O15947">
        <v>-4.31099E-2</v>
      </c>
      <c r="P15947">
        <v>45.375399999999999</v>
      </c>
      <c r="Q15947">
        <v>7.9924099999999998E-2</v>
      </c>
    </row>
    <row r="15948" spans="1:17">
      <c r="A15948" t="s">
        <v>18154</v>
      </c>
      <c r="B15948" t="s">
        <v>3</v>
      </c>
      <c r="C15948" t="s">
        <v>8</v>
      </c>
      <c r="D15948" t="s">
        <v>19</v>
      </c>
      <c r="E15948" t="s">
        <v>70</v>
      </c>
      <c r="F15948" t="s">
        <v>21</v>
      </c>
      <c r="G15948">
        <v>11</v>
      </c>
      <c r="H15948">
        <v>1.2613760000000001</v>
      </c>
      <c r="I15948">
        <v>1.189459</v>
      </c>
      <c r="J15948">
        <v>-7.1916499999999994E-2</v>
      </c>
      <c r="K15948">
        <v>-0.170298</v>
      </c>
      <c r="L15948">
        <v>-0.11217340000000001</v>
      </c>
      <c r="M15948">
        <v>-7.1916499999999994E-2</v>
      </c>
      <c r="N15948">
        <v>-3.1659600000000003E-2</v>
      </c>
      <c r="O15948">
        <v>2.64649E-2</v>
      </c>
      <c r="P15948">
        <v>47.075400000000002</v>
      </c>
      <c r="Q15948">
        <v>7.6767500000000002E-2</v>
      </c>
    </row>
    <row r="15949" spans="1:17">
      <c r="A15949" t="s">
        <v>18155</v>
      </c>
      <c r="B15949" t="s">
        <v>3</v>
      </c>
      <c r="C15949" t="s">
        <v>8</v>
      </c>
      <c r="D15949" t="s">
        <v>19</v>
      </c>
      <c r="E15949" t="s">
        <v>70</v>
      </c>
      <c r="F15949" t="s">
        <v>21</v>
      </c>
      <c r="G15949">
        <v>12</v>
      </c>
      <c r="H15949">
        <v>1.1205449999999999</v>
      </c>
      <c r="I15949">
        <v>1.1155710000000001</v>
      </c>
      <c r="J15949">
        <v>-4.9741000000000004E-3</v>
      </c>
      <c r="K15949">
        <v>-0.1054877</v>
      </c>
      <c r="L15949">
        <v>-4.6103499999999999E-2</v>
      </c>
      <c r="M15949">
        <v>-4.9741000000000004E-3</v>
      </c>
      <c r="N15949">
        <v>3.6155300000000001E-2</v>
      </c>
      <c r="O15949">
        <v>9.5539600000000002E-2</v>
      </c>
      <c r="P15949">
        <v>48.13</v>
      </c>
      <c r="Q15949">
        <v>7.8431200000000006E-2</v>
      </c>
    </row>
    <row r="15950" spans="1:17">
      <c r="A15950" t="s">
        <v>18156</v>
      </c>
      <c r="B15950" t="s">
        <v>3</v>
      </c>
      <c r="C15950" t="s">
        <v>8</v>
      </c>
      <c r="D15950" t="s">
        <v>19</v>
      </c>
      <c r="E15950" t="s">
        <v>70</v>
      </c>
      <c r="F15950" t="s">
        <v>21</v>
      </c>
      <c r="G15950">
        <v>13</v>
      </c>
      <c r="H15950">
        <v>0.98321409999999998</v>
      </c>
      <c r="I15950">
        <v>1.066662</v>
      </c>
      <c r="J15950">
        <v>8.3448099999999997E-2</v>
      </c>
      <c r="K15950">
        <v>-7.4688999999999997E-3</v>
      </c>
      <c r="L15950">
        <v>4.6245599999999998E-2</v>
      </c>
      <c r="M15950">
        <v>8.3448099999999997E-2</v>
      </c>
      <c r="N15950">
        <v>0.1206506</v>
      </c>
      <c r="O15950">
        <v>0.17436499999999999</v>
      </c>
      <c r="P15950">
        <v>48.939100000000003</v>
      </c>
      <c r="Q15950">
        <v>7.0942900000000003E-2</v>
      </c>
    </row>
    <row r="15951" spans="1:17">
      <c r="A15951" t="s">
        <v>18157</v>
      </c>
      <c r="B15951" t="s">
        <v>3</v>
      </c>
      <c r="C15951" t="s">
        <v>8</v>
      </c>
      <c r="D15951" t="s">
        <v>19</v>
      </c>
      <c r="E15951" t="s">
        <v>70</v>
      </c>
      <c r="F15951" t="s">
        <v>21</v>
      </c>
      <c r="G15951">
        <v>14</v>
      </c>
      <c r="H15951">
        <v>0.90042230000000001</v>
      </c>
      <c r="I15951">
        <v>1.01403</v>
      </c>
      <c r="J15951">
        <v>0.11360770000000001</v>
      </c>
      <c r="K15951">
        <v>2.3396500000000001E-2</v>
      </c>
      <c r="L15951">
        <v>7.6693999999999998E-2</v>
      </c>
      <c r="M15951">
        <v>0.11360770000000001</v>
      </c>
      <c r="N15951">
        <v>0.1505215</v>
      </c>
      <c r="O15951">
        <v>0.203819</v>
      </c>
      <c r="P15951">
        <v>50.029200000000003</v>
      </c>
      <c r="Q15951">
        <v>7.0392200000000002E-2</v>
      </c>
    </row>
    <row r="15952" spans="1:17">
      <c r="A15952" t="s">
        <v>18158</v>
      </c>
      <c r="B15952" t="s">
        <v>3</v>
      </c>
      <c r="C15952" t="s">
        <v>8</v>
      </c>
      <c r="D15952" t="s">
        <v>19</v>
      </c>
      <c r="E15952" t="s">
        <v>70</v>
      </c>
      <c r="F15952" t="s">
        <v>21</v>
      </c>
      <c r="G15952">
        <v>15</v>
      </c>
      <c r="H15952">
        <v>0.8709595</v>
      </c>
      <c r="I15952">
        <v>0.97818289999999997</v>
      </c>
      <c r="J15952">
        <v>0.1072234</v>
      </c>
      <c r="K15952">
        <v>2.66793E-2</v>
      </c>
      <c r="L15952">
        <v>7.4265399999999995E-2</v>
      </c>
      <c r="M15952">
        <v>0.1072234</v>
      </c>
      <c r="N15952">
        <v>0.14018140000000001</v>
      </c>
      <c r="O15952">
        <v>0.1877675</v>
      </c>
      <c r="P15952">
        <v>50.234200000000001</v>
      </c>
      <c r="Q15952">
        <v>6.2848899999999999E-2</v>
      </c>
    </row>
    <row r="15953" spans="1:17">
      <c r="A15953" t="s">
        <v>18159</v>
      </c>
      <c r="B15953" t="s">
        <v>3</v>
      </c>
      <c r="C15953" t="s">
        <v>8</v>
      </c>
      <c r="D15953" t="s">
        <v>19</v>
      </c>
      <c r="E15953" t="s">
        <v>70</v>
      </c>
      <c r="F15953" t="s">
        <v>21</v>
      </c>
      <c r="G15953">
        <v>16</v>
      </c>
      <c r="H15953">
        <v>0.88266149999999999</v>
      </c>
      <c r="I15953">
        <v>0.98911660000000001</v>
      </c>
      <c r="J15953">
        <v>0.1064551</v>
      </c>
      <c r="K15953">
        <v>2.2085199999999999E-2</v>
      </c>
      <c r="L15953">
        <v>7.1931599999999998E-2</v>
      </c>
      <c r="M15953">
        <v>0.1064551</v>
      </c>
      <c r="N15953">
        <v>0.14097860000000001</v>
      </c>
      <c r="O15953">
        <v>0.1908251</v>
      </c>
      <c r="P15953">
        <v>49.803800000000003</v>
      </c>
      <c r="Q15953">
        <v>6.5834199999999996E-2</v>
      </c>
    </row>
    <row r="15954" spans="1:17">
      <c r="A15954" t="s">
        <v>18160</v>
      </c>
      <c r="B15954" t="s">
        <v>3</v>
      </c>
      <c r="C15954" t="s">
        <v>8</v>
      </c>
      <c r="D15954" t="s">
        <v>19</v>
      </c>
      <c r="E15954" t="s">
        <v>70</v>
      </c>
      <c r="F15954" t="s">
        <v>21</v>
      </c>
      <c r="G15954">
        <v>17</v>
      </c>
      <c r="H15954">
        <v>0.97791779999999995</v>
      </c>
      <c r="I15954">
        <v>1.079996</v>
      </c>
      <c r="J15954">
        <v>0.10207769999999999</v>
      </c>
      <c r="K15954">
        <v>1.60257E-2</v>
      </c>
      <c r="L15954">
        <v>6.6865900000000006E-2</v>
      </c>
      <c r="M15954">
        <v>0.10207769999999999</v>
      </c>
      <c r="N15954">
        <v>0.13728950000000001</v>
      </c>
      <c r="O15954">
        <v>0.18812970000000001</v>
      </c>
      <c r="P15954">
        <v>48.8005</v>
      </c>
      <c r="Q15954">
        <v>6.7146700000000004E-2</v>
      </c>
    </row>
    <row r="15955" spans="1:17">
      <c r="A15955" t="s">
        <v>18161</v>
      </c>
      <c r="B15955" t="s">
        <v>3</v>
      </c>
      <c r="C15955" t="s">
        <v>8</v>
      </c>
      <c r="D15955" t="s">
        <v>19</v>
      </c>
      <c r="E15955" t="s">
        <v>70</v>
      </c>
      <c r="F15955" t="s">
        <v>21</v>
      </c>
      <c r="G15955">
        <v>18</v>
      </c>
      <c r="H15955">
        <v>1.2128699999999999</v>
      </c>
      <c r="I15955">
        <v>1.2890630000000001</v>
      </c>
      <c r="J15955">
        <v>7.6193200000000003E-2</v>
      </c>
      <c r="K15955">
        <v>-2.4339199999999998E-2</v>
      </c>
      <c r="L15955">
        <v>3.5056200000000003E-2</v>
      </c>
      <c r="M15955">
        <v>7.6193200000000003E-2</v>
      </c>
      <c r="N15955">
        <v>0.1173302</v>
      </c>
      <c r="O15955">
        <v>0.17672550000000001</v>
      </c>
      <c r="P15955">
        <v>47.723700000000001</v>
      </c>
      <c r="Q15955">
        <v>7.8445799999999996E-2</v>
      </c>
    </row>
    <row r="15956" spans="1:17">
      <c r="A15956" t="s">
        <v>18162</v>
      </c>
      <c r="B15956" t="s">
        <v>3</v>
      </c>
      <c r="C15956" t="s">
        <v>8</v>
      </c>
      <c r="D15956" t="s">
        <v>19</v>
      </c>
      <c r="E15956" t="s">
        <v>70</v>
      </c>
      <c r="F15956" t="s">
        <v>21</v>
      </c>
      <c r="G15956">
        <v>19</v>
      </c>
      <c r="H15956">
        <v>1.498356</v>
      </c>
      <c r="I15956">
        <v>1.490313</v>
      </c>
      <c r="J15956">
        <v>-8.0435000000000003E-3</v>
      </c>
      <c r="K15956">
        <v>-0.12479759999999999</v>
      </c>
      <c r="L15956">
        <v>-5.5818300000000001E-2</v>
      </c>
      <c r="M15956">
        <v>-8.0435000000000003E-3</v>
      </c>
      <c r="N15956">
        <v>3.9731299999999997E-2</v>
      </c>
      <c r="O15956">
        <v>0.1087105</v>
      </c>
      <c r="P15956">
        <v>46.921599999999998</v>
      </c>
      <c r="Q15956">
        <v>9.1103699999999996E-2</v>
      </c>
    </row>
    <row r="15957" spans="1:17">
      <c r="A15957" t="s">
        <v>18163</v>
      </c>
      <c r="B15957" t="s">
        <v>3</v>
      </c>
      <c r="C15957" t="s">
        <v>8</v>
      </c>
      <c r="D15957" t="s">
        <v>19</v>
      </c>
      <c r="E15957" t="s">
        <v>70</v>
      </c>
      <c r="F15957" t="s">
        <v>21</v>
      </c>
      <c r="G15957">
        <v>20</v>
      </c>
      <c r="H15957">
        <v>1.5742529999999999</v>
      </c>
      <c r="I15957">
        <v>1.5887880000000001</v>
      </c>
      <c r="J15957">
        <v>1.4535299999999999E-2</v>
      </c>
      <c r="K15957">
        <v>-0.10180309999999999</v>
      </c>
      <c r="L15957">
        <v>-3.3069399999999999E-2</v>
      </c>
      <c r="M15957">
        <v>1.4535299999999999E-2</v>
      </c>
      <c r="N15957">
        <v>6.2140099999999997E-2</v>
      </c>
      <c r="O15957">
        <v>0.13087380000000001</v>
      </c>
      <c r="P15957">
        <v>46.589500000000001</v>
      </c>
      <c r="Q15957">
        <v>9.0779399999999996E-2</v>
      </c>
    </row>
    <row r="15958" spans="1:17">
      <c r="A15958" t="s">
        <v>18164</v>
      </c>
      <c r="B15958" t="s">
        <v>3</v>
      </c>
      <c r="C15958" t="s">
        <v>8</v>
      </c>
      <c r="D15958" t="s">
        <v>19</v>
      </c>
      <c r="E15958" t="s">
        <v>70</v>
      </c>
      <c r="F15958" t="s">
        <v>21</v>
      </c>
      <c r="G15958">
        <v>21</v>
      </c>
      <c r="H15958">
        <v>1.5560719999999999</v>
      </c>
      <c r="I15958">
        <v>1.6265320000000001</v>
      </c>
      <c r="J15958">
        <v>7.0460599999999998E-2</v>
      </c>
      <c r="K15958">
        <v>-4.0266200000000002E-2</v>
      </c>
      <c r="L15958">
        <v>2.51521E-2</v>
      </c>
      <c r="M15958">
        <v>7.0460599999999998E-2</v>
      </c>
      <c r="N15958">
        <v>0.1157691</v>
      </c>
      <c r="O15958">
        <v>0.1811874</v>
      </c>
      <c r="P15958">
        <v>46.508699999999997</v>
      </c>
      <c r="Q15958">
        <v>8.6400599999999994E-2</v>
      </c>
    </row>
    <row r="15959" spans="1:17">
      <c r="A15959" t="s">
        <v>18165</v>
      </c>
      <c r="B15959" t="s">
        <v>3</v>
      </c>
      <c r="C15959" t="s">
        <v>8</v>
      </c>
      <c r="D15959" t="s">
        <v>19</v>
      </c>
      <c r="E15959" t="s">
        <v>70</v>
      </c>
      <c r="F15959" t="s">
        <v>21</v>
      </c>
      <c r="G15959">
        <v>22</v>
      </c>
      <c r="H15959">
        <v>1.449594</v>
      </c>
      <c r="I15959">
        <v>1.513819</v>
      </c>
      <c r="J15959">
        <v>6.4225299999999999E-2</v>
      </c>
      <c r="K15959">
        <v>-3.4932999999999999E-2</v>
      </c>
      <c r="L15959">
        <v>2.3650500000000001E-2</v>
      </c>
      <c r="M15959">
        <v>6.4225299999999999E-2</v>
      </c>
      <c r="N15959">
        <v>0.10480009999999999</v>
      </c>
      <c r="O15959">
        <v>0.16338369999999999</v>
      </c>
      <c r="P15959">
        <v>46.304299999999998</v>
      </c>
      <c r="Q15959">
        <v>7.7373700000000004E-2</v>
      </c>
    </row>
    <row r="15960" spans="1:17">
      <c r="A15960" t="s">
        <v>18166</v>
      </c>
      <c r="B15960" t="s">
        <v>3</v>
      </c>
      <c r="C15960" t="s">
        <v>8</v>
      </c>
      <c r="D15960" t="s">
        <v>19</v>
      </c>
      <c r="E15960" t="s">
        <v>70</v>
      </c>
      <c r="F15960" t="s">
        <v>21</v>
      </c>
      <c r="G15960">
        <v>23</v>
      </c>
      <c r="H15960">
        <v>1.245438</v>
      </c>
      <c r="I15960">
        <v>1.3217970000000001</v>
      </c>
      <c r="J15960">
        <v>7.6358400000000007E-2</v>
      </c>
      <c r="K15960">
        <v>-1.41867E-2</v>
      </c>
      <c r="L15960">
        <v>3.9308099999999999E-2</v>
      </c>
      <c r="M15960">
        <v>7.6358400000000007E-2</v>
      </c>
      <c r="N15960">
        <v>0.1134087</v>
      </c>
      <c r="O15960">
        <v>0.16690350000000001</v>
      </c>
      <c r="P15960">
        <v>45.976399999999998</v>
      </c>
      <c r="Q15960">
        <v>7.0652699999999999E-2</v>
      </c>
    </row>
    <row r="15961" spans="1:17">
      <c r="A15961" t="s">
        <v>18167</v>
      </c>
      <c r="B15961" t="s">
        <v>3</v>
      </c>
      <c r="C15961" t="s">
        <v>8</v>
      </c>
      <c r="D15961" t="s">
        <v>19</v>
      </c>
      <c r="E15961" t="s">
        <v>70</v>
      </c>
      <c r="F15961" t="s">
        <v>21</v>
      </c>
      <c r="G15961">
        <v>24</v>
      </c>
      <c r="H15961">
        <v>1.0412520000000001</v>
      </c>
      <c r="I15961">
        <v>1.129945</v>
      </c>
      <c r="J15961">
        <v>8.8692499999999994E-2</v>
      </c>
      <c r="K15961">
        <v>8.7916999999999995E-3</v>
      </c>
      <c r="L15961">
        <v>5.5997699999999997E-2</v>
      </c>
      <c r="M15961">
        <v>8.8692499999999994E-2</v>
      </c>
      <c r="N15961">
        <v>0.1213873</v>
      </c>
      <c r="O15961">
        <v>0.1685933</v>
      </c>
      <c r="P15961">
        <v>45.576300000000003</v>
      </c>
      <c r="Q15961">
        <v>6.2346899999999997E-2</v>
      </c>
    </row>
    <row r="15962" spans="1:17">
      <c r="A15962" t="s">
        <v>18168</v>
      </c>
      <c r="B15962" t="s">
        <v>3</v>
      </c>
      <c r="C15962" t="s">
        <v>8</v>
      </c>
      <c r="D15962" t="s">
        <v>19</v>
      </c>
      <c r="E15962" t="s">
        <v>70</v>
      </c>
      <c r="F15962" t="s">
        <v>22</v>
      </c>
      <c r="G15962">
        <v>1</v>
      </c>
      <c r="H15962">
        <v>0.77996989999999999</v>
      </c>
      <c r="I15962">
        <v>0.78919720000000004</v>
      </c>
      <c r="J15962">
        <v>9.2273000000000008E-3</v>
      </c>
      <c r="K15962">
        <v>-2.0823700000000001E-2</v>
      </c>
      <c r="L15962">
        <v>-3.0693000000000001E-3</v>
      </c>
      <c r="M15962">
        <v>9.2273000000000008E-3</v>
      </c>
      <c r="N15962">
        <v>2.1523899999999999E-2</v>
      </c>
      <c r="O15962">
        <v>3.9278300000000002E-2</v>
      </c>
      <c r="P15962">
        <v>43.092300000000002</v>
      </c>
      <c r="Q15962">
        <v>2.3448900000000002E-2</v>
      </c>
    </row>
    <row r="15963" spans="1:17">
      <c r="A15963" t="s">
        <v>18169</v>
      </c>
      <c r="B15963" t="s">
        <v>3</v>
      </c>
      <c r="C15963" t="s">
        <v>8</v>
      </c>
      <c r="D15963" t="s">
        <v>19</v>
      </c>
      <c r="E15963" t="s">
        <v>70</v>
      </c>
      <c r="F15963" t="s">
        <v>22</v>
      </c>
      <c r="G15963">
        <v>2</v>
      </c>
      <c r="H15963">
        <v>0.72845610000000005</v>
      </c>
      <c r="I15963">
        <v>0.72536089999999998</v>
      </c>
      <c r="J15963">
        <v>-3.0952000000000002E-3</v>
      </c>
      <c r="K15963">
        <v>-2.4087999999999998E-2</v>
      </c>
      <c r="L15963">
        <v>-1.1685299999999999E-2</v>
      </c>
      <c r="M15963">
        <v>-3.0952000000000002E-3</v>
      </c>
      <c r="N15963">
        <v>5.4948000000000002E-3</v>
      </c>
      <c r="O15963">
        <v>1.78975E-2</v>
      </c>
      <c r="P15963">
        <v>41.871200000000002</v>
      </c>
      <c r="Q15963">
        <v>1.6380700000000002E-2</v>
      </c>
    </row>
    <row r="15964" spans="1:17">
      <c r="A15964" t="s">
        <v>18170</v>
      </c>
      <c r="B15964" t="s">
        <v>3</v>
      </c>
      <c r="C15964" t="s">
        <v>8</v>
      </c>
      <c r="D15964" t="s">
        <v>19</v>
      </c>
      <c r="E15964" t="s">
        <v>70</v>
      </c>
      <c r="F15964" t="s">
        <v>22</v>
      </c>
      <c r="G15964">
        <v>3</v>
      </c>
      <c r="H15964">
        <v>0.71150060000000004</v>
      </c>
      <c r="I15964">
        <v>0.70081760000000004</v>
      </c>
      <c r="J15964">
        <v>-1.0683E-2</v>
      </c>
      <c r="K15964">
        <v>-3.2861000000000001E-2</v>
      </c>
      <c r="L15964">
        <v>-1.9758100000000001E-2</v>
      </c>
      <c r="M15964">
        <v>-1.0683E-2</v>
      </c>
      <c r="N15964">
        <v>-1.6079E-3</v>
      </c>
      <c r="O15964">
        <v>1.1495099999999999E-2</v>
      </c>
      <c r="P15964">
        <v>40.942500000000003</v>
      </c>
      <c r="Q15964">
        <v>1.7305600000000001E-2</v>
      </c>
    </row>
    <row r="15965" spans="1:17">
      <c r="A15965" t="s">
        <v>18171</v>
      </c>
      <c r="B15965" t="s">
        <v>3</v>
      </c>
      <c r="C15965" t="s">
        <v>8</v>
      </c>
      <c r="D15965" t="s">
        <v>19</v>
      </c>
      <c r="E15965" t="s">
        <v>70</v>
      </c>
      <c r="F15965" t="s">
        <v>22</v>
      </c>
      <c r="G15965">
        <v>4</v>
      </c>
      <c r="H15965">
        <v>0.71980350000000004</v>
      </c>
      <c r="I15965">
        <v>0.70204100000000003</v>
      </c>
      <c r="J15965">
        <v>-1.7762400000000001E-2</v>
      </c>
      <c r="K15965">
        <v>-4.0092700000000002E-2</v>
      </c>
      <c r="L15965">
        <v>-2.6899800000000001E-2</v>
      </c>
      <c r="M15965">
        <v>-1.7762400000000001E-2</v>
      </c>
      <c r="N15965">
        <v>-8.6250000000000007E-3</v>
      </c>
      <c r="O15965">
        <v>4.5678999999999997E-3</v>
      </c>
      <c r="P15965">
        <v>40.362200000000001</v>
      </c>
      <c r="Q15965">
        <v>1.74244E-2</v>
      </c>
    </row>
    <row r="15966" spans="1:17">
      <c r="A15966" t="s">
        <v>18172</v>
      </c>
      <c r="B15966" t="s">
        <v>3</v>
      </c>
      <c r="C15966" t="s">
        <v>8</v>
      </c>
      <c r="D15966" t="s">
        <v>19</v>
      </c>
      <c r="E15966" t="s">
        <v>70</v>
      </c>
      <c r="F15966" t="s">
        <v>22</v>
      </c>
      <c r="G15966">
        <v>5</v>
      </c>
      <c r="H15966">
        <v>0.75076900000000002</v>
      </c>
      <c r="I15966">
        <v>0.73004599999999997</v>
      </c>
      <c r="J15966">
        <v>-2.0722999999999998E-2</v>
      </c>
      <c r="K15966">
        <v>-4.4886700000000002E-2</v>
      </c>
      <c r="L15966">
        <v>-3.0610600000000002E-2</v>
      </c>
      <c r="M15966">
        <v>-2.0722999999999998E-2</v>
      </c>
      <c r="N15966">
        <v>-1.08354E-2</v>
      </c>
      <c r="O15966">
        <v>3.4407999999999999E-3</v>
      </c>
      <c r="P15966">
        <v>39.7483</v>
      </c>
      <c r="Q15966">
        <v>1.88551E-2</v>
      </c>
    </row>
    <row r="15967" spans="1:17">
      <c r="A15967" t="s">
        <v>18173</v>
      </c>
      <c r="B15967" t="s">
        <v>3</v>
      </c>
      <c r="C15967" t="s">
        <v>8</v>
      </c>
      <c r="D15967" t="s">
        <v>19</v>
      </c>
      <c r="E15967" t="s">
        <v>70</v>
      </c>
      <c r="F15967" t="s">
        <v>22</v>
      </c>
      <c r="G15967">
        <v>6</v>
      </c>
      <c r="H15967">
        <v>0.83912569999999997</v>
      </c>
      <c r="I15967">
        <v>0.82504250000000001</v>
      </c>
      <c r="J15967">
        <v>-1.4083099999999999E-2</v>
      </c>
      <c r="K15967">
        <v>-3.9129499999999998E-2</v>
      </c>
      <c r="L15967">
        <v>-2.43319E-2</v>
      </c>
      <c r="M15967">
        <v>-1.4083099999999999E-2</v>
      </c>
      <c r="N15967">
        <v>-3.8343000000000001E-3</v>
      </c>
      <c r="O15967">
        <v>1.09633E-2</v>
      </c>
      <c r="P15967">
        <v>40.365699999999997</v>
      </c>
      <c r="Q15967">
        <v>1.95438E-2</v>
      </c>
    </row>
    <row r="15968" spans="1:17">
      <c r="A15968" t="s">
        <v>18174</v>
      </c>
      <c r="B15968" t="s">
        <v>3</v>
      </c>
      <c r="C15968" t="s">
        <v>8</v>
      </c>
      <c r="D15968" t="s">
        <v>19</v>
      </c>
      <c r="E15968" t="s">
        <v>70</v>
      </c>
      <c r="F15968" t="s">
        <v>22</v>
      </c>
      <c r="G15968">
        <v>7</v>
      </c>
      <c r="H15968">
        <v>1.03128</v>
      </c>
      <c r="I15968">
        <v>0.99494769999999999</v>
      </c>
      <c r="J15968">
        <v>-3.63326E-2</v>
      </c>
      <c r="K15968">
        <v>-7.0033899999999996E-2</v>
      </c>
      <c r="L15968">
        <v>-5.0122899999999998E-2</v>
      </c>
      <c r="M15968">
        <v>-3.63326E-2</v>
      </c>
      <c r="N15968">
        <v>-2.2542300000000001E-2</v>
      </c>
      <c r="O15968">
        <v>-2.6313E-3</v>
      </c>
      <c r="P15968">
        <v>41.2532</v>
      </c>
      <c r="Q15968">
        <v>2.6297299999999999E-2</v>
      </c>
    </row>
    <row r="15969" spans="1:17">
      <c r="A15969" t="s">
        <v>18175</v>
      </c>
      <c r="B15969" t="s">
        <v>3</v>
      </c>
      <c r="C15969" t="s">
        <v>8</v>
      </c>
      <c r="D15969" t="s">
        <v>19</v>
      </c>
      <c r="E15969" t="s">
        <v>70</v>
      </c>
      <c r="F15969" t="s">
        <v>22</v>
      </c>
      <c r="G15969">
        <v>8</v>
      </c>
      <c r="H15969">
        <v>1.163562</v>
      </c>
      <c r="I15969">
        <v>1.140155</v>
      </c>
      <c r="J15969">
        <v>-2.3406799999999998E-2</v>
      </c>
      <c r="K15969">
        <v>-6.5689999999999998E-2</v>
      </c>
      <c r="L15969">
        <v>-4.07087E-2</v>
      </c>
      <c r="M15969">
        <v>-2.3406799999999998E-2</v>
      </c>
      <c r="N15969">
        <v>-6.1048999999999999E-3</v>
      </c>
      <c r="O15969">
        <v>1.8876400000000002E-2</v>
      </c>
      <c r="P15969">
        <v>42.459099999999999</v>
      </c>
      <c r="Q15969">
        <v>3.2993700000000001E-2</v>
      </c>
    </row>
    <row r="15970" spans="1:17">
      <c r="A15970" t="s">
        <v>18176</v>
      </c>
      <c r="B15970" t="s">
        <v>3</v>
      </c>
      <c r="C15970" t="s">
        <v>8</v>
      </c>
      <c r="D15970" t="s">
        <v>19</v>
      </c>
      <c r="E15970" t="s">
        <v>70</v>
      </c>
      <c r="F15970" t="s">
        <v>22</v>
      </c>
      <c r="G15970">
        <v>9</v>
      </c>
      <c r="H15970">
        <v>1.108735</v>
      </c>
      <c r="I15970">
        <v>1.0157670000000001</v>
      </c>
      <c r="J15970">
        <v>-9.2968099999999998E-2</v>
      </c>
      <c r="K15970">
        <v>-0.1259091</v>
      </c>
      <c r="L15970">
        <v>-0.10644729999999999</v>
      </c>
      <c r="M15970">
        <v>-9.2968099999999998E-2</v>
      </c>
      <c r="N15970">
        <v>-7.9488900000000001E-2</v>
      </c>
      <c r="O15970">
        <v>-6.00271E-2</v>
      </c>
      <c r="P15970">
        <v>44.2348</v>
      </c>
      <c r="Q15970">
        <v>2.5704000000000001E-2</v>
      </c>
    </row>
    <row r="15971" spans="1:17">
      <c r="A15971" t="s">
        <v>18177</v>
      </c>
      <c r="B15971" t="s">
        <v>3</v>
      </c>
      <c r="C15971" t="s">
        <v>8</v>
      </c>
      <c r="D15971" t="s">
        <v>19</v>
      </c>
      <c r="E15971" t="s">
        <v>70</v>
      </c>
      <c r="F15971" t="s">
        <v>22</v>
      </c>
      <c r="G15971">
        <v>10</v>
      </c>
      <c r="H15971">
        <v>1.067895</v>
      </c>
      <c r="I15971">
        <v>0.97872729999999997</v>
      </c>
      <c r="J15971">
        <v>-8.9167999999999997E-2</v>
      </c>
      <c r="K15971">
        <v>-0.12142269999999999</v>
      </c>
      <c r="L15971">
        <v>-0.1023664</v>
      </c>
      <c r="M15971">
        <v>-8.9167999999999997E-2</v>
      </c>
      <c r="N15971">
        <v>-7.5969700000000001E-2</v>
      </c>
      <c r="O15971">
        <v>-5.6913400000000003E-2</v>
      </c>
      <c r="P15971">
        <v>46.508600000000001</v>
      </c>
      <c r="Q15971">
        <v>2.51684E-2</v>
      </c>
    </row>
    <row r="15972" spans="1:17">
      <c r="A15972" t="s">
        <v>18178</v>
      </c>
      <c r="B15972" t="s">
        <v>3</v>
      </c>
      <c r="C15972" t="s">
        <v>8</v>
      </c>
      <c r="D15972" t="s">
        <v>19</v>
      </c>
      <c r="E15972" t="s">
        <v>70</v>
      </c>
      <c r="F15972" t="s">
        <v>22</v>
      </c>
      <c r="G15972">
        <v>11</v>
      </c>
      <c r="H15972">
        <v>1.006291</v>
      </c>
      <c r="I15972">
        <v>0.94562299999999999</v>
      </c>
      <c r="J15972">
        <v>-6.0668100000000003E-2</v>
      </c>
      <c r="K15972">
        <v>-9.1355699999999998E-2</v>
      </c>
      <c r="L15972">
        <v>-7.3225200000000004E-2</v>
      </c>
      <c r="M15972">
        <v>-6.0668100000000003E-2</v>
      </c>
      <c r="N15972">
        <v>-4.8111000000000001E-2</v>
      </c>
      <c r="O15972">
        <v>-2.99805E-2</v>
      </c>
      <c r="P15972">
        <v>47.855200000000004</v>
      </c>
      <c r="Q15972">
        <v>2.39457E-2</v>
      </c>
    </row>
    <row r="15973" spans="1:17">
      <c r="A15973" t="s">
        <v>18179</v>
      </c>
      <c r="B15973" t="s">
        <v>3</v>
      </c>
      <c r="C15973" t="s">
        <v>8</v>
      </c>
      <c r="D15973" t="s">
        <v>19</v>
      </c>
      <c r="E15973" t="s">
        <v>70</v>
      </c>
      <c r="F15973" t="s">
        <v>22</v>
      </c>
      <c r="G15973">
        <v>12</v>
      </c>
      <c r="H15973">
        <v>0.92310239999999999</v>
      </c>
      <c r="I15973">
        <v>0.90921410000000003</v>
      </c>
      <c r="J15973">
        <v>-1.38884E-2</v>
      </c>
      <c r="K15973">
        <v>-5.3422699999999997E-2</v>
      </c>
      <c r="L15973">
        <v>-3.0065499999999998E-2</v>
      </c>
      <c r="M15973">
        <v>-1.38884E-2</v>
      </c>
      <c r="N15973">
        <v>2.2888000000000001E-3</v>
      </c>
      <c r="O15973">
        <v>2.5645999999999999E-2</v>
      </c>
      <c r="P15973">
        <v>49.116399999999999</v>
      </c>
      <c r="Q15973">
        <v>3.0848799999999999E-2</v>
      </c>
    </row>
    <row r="15974" spans="1:17">
      <c r="A15974" t="s">
        <v>18180</v>
      </c>
      <c r="B15974" t="s">
        <v>3</v>
      </c>
      <c r="C15974" t="s">
        <v>8</v>
      </c>
      <c r="D15974" t="s">
        <v>19</v>
      </c>
      <c r="E15974" t="s">
        <v>70</v>
      </c>
      <c r="F15974" t="s">
        <v>22</v>
      </c>
      <c r="G15974">
        <v>13</v>
      </c>
      <c r="H15974">
        <v>0.84595580000000004</v>
      </c>
      <c r="I15974">
        <v>0.88049489999999997</v>
      </c>
      <c r="J15974">
        <v>3.4539E-2</v>
      </c>
      <c r="K15974">
        <v>-1.8962E-3</v>
      </c>
      <c r="L15974">
        <v>1.9630000000000002E-2</v>
      </c>
      <c r="M15974">
        <v>3.4539E-2</v>
      </c>
      <c r="N15974">
        <v>4.9448100000000002E-2</v>
      </c>
      <c r="O15974">
        <v>7.0974300000000004E-2</v>
      </c>
      <c r="P15974">
        <v>50.020499999999998</v>
      </c>
      <c r="Q15974">
        <v>2.84306E-2</v>
      </c>
    </row>
    <row r="15975" spans="1:17">
      <c r="A15975" t="s">
        <v>18181</v>
      </c>
      <c r="B15975" t="s">
        <v>3</v>
      </c>
      <c r="C15975" t="s">
        <v>8</v>
      </c>
      <c r="D15975" t="s">
        <v>19</v>
      </c>
      <c r="E15975" t="s">
        <v>70</v>
      </c>
      <c r="F15975" t="s">
        <v>22</v>
      </c>
      <c r="G15975">
        <v>14</v>
      </c>
      <c r="H15975">
        <v>0.78721750000000001</v>
      </c>
      <c r="I15975">
        <v>0.84491349999999998</v>
      </c>
      <c r="J15975">
        <v>5.7695999999999997E-2</v>
      </c>
      <c r="K15975">
        <v>1.9389900000000002E-2</v>
      </c>
      <c r="L15975">
        <v>4.2021500000000003E-2</v>
      </c>
      <c r="M15975">
        <v>5.7695999999999997E-2</v>
      </c>
      <c r="N15975">
        <v>7.3370599999999994E-2</v>
      </c>
      <c r="O15975">
        <v>9.6002199999999996E-2</v>
      </c>
      <c r="P15975">
        <v>51.783700000000003</v>
      </c>
      <c r="Q15975">
        <v>2.9890400000000001E-2</v>
      </c>
    </row>
    <row r="15976" spans="1:17">
      <c r="A15976" t="s">
        <v>18182</v>
      </c>
      <c r="B15976" t="s">
        <v>3</v>
      </c>
      <c r="C15976" t="s">
        <v>8</v>
      </c>
      <c r="D15976" t="s">
        <v>19</v>
      </c>
      <c r="E15976" t="s">
        <v>70</v>
      </c>
      <c r="F15976" t="s">
        <v>22</v>
      </c>
      <c r="G15976">
        <v>15</v>
      </c>
      <c r="H15976">
        <v>0.76021870000000002</v>
      </c>
      <c r="I15976">
        <v>0.82598110000000002</v>
      </c>
      <c r="J15976">
        <v>6.5762500000000002E-2</v>
      </c>
      <c r="K15976">
        <v>3.3989600000000002E-2</v>
      </c>
      <c r="L15976">
        <v>5.2761299999999997E-2</v>
      </c>
      <c r="M15976">
        <v>6.5762500000000002E-2</v>
      </c>
      <c r="N15976">
        <v>7.8763700000000006E-2</v>
      </c>
      <c r="O15976">
        <v>9.7535399999999994E-2</v>
      </c>
      <c r="P15976">
        <v>52.118699999999997</v>
      </c>
      <c r="Q15976">
        <v>2.4792499999999999E-2</v>
      </c>
    </row>
    <row r="15977" spans="1:17">
      <c r="A15977" t="s">
        <v>18183</v>
      </c>
      <c r="B15977" t="s">
        <v>3</v>
      </c>
      <c r="C15977" t="s">
        <v>8</v>
      </c>
      <c r="D15977" t="s">
        <v>19</v>
      </c>
      <c r="E15977" t="s">
        <v>70</v>
      </c>
      <c r="F15977" t="s">
        <v>22</v>
      </c>
      <c r="G15977">
        <v>16</v>
      </c>
      <c r="H15977">
        <v>0.75956760000000001</v>
      </c>
      <c r="I15977">
        <v>0.83436569999999999</v>
      </c>
      <c r="J15977">
        <v>7.4798199999999995E-2</v>
      </c>
      <c r="K15977">
        <v>4.1870999999999998E-2</v>
      </c>
      <c r="L15977">
        <v>6.13246E-2</v>
      </c>
      <c r="M15977">
        <v>7.4798199999999995E-2</v>
      </c>
      <c r="N15977">
        <v>8.8271699999999995E-2</v>
      </c>
      <c r="O15977">
        <v>0.1077253</v>
      </c>
      <c r="P15977">
        <v>51.271099999999997</v>
      </c>
      <c r="Q15977">
        <v>2.5693199999999999E-2</v>
      </c>
    </row>
    <row r="15978" spans="1:17">
      <c r="A15978" t="s">
        <v>18184</v>
      </c>
      <c r="B15978" t="s">
        <v>3</v>
      </c>
      <c r="C15978" t="s">
        <v>8</v>
      </c>
      <c r="D15978" t="s">
        <v>19</v>
      </c>
      <c r="E15978" t="s">
        <v>70</v>
      </c>
      <c r="F15978" t="s">
        <v>22</v>
      </c>
      <c r="G15978">
        <v>17</v>
      </c>
      <c r="H15978">
        <v>0.83280779999999999</v>
      </c>
      <c r="I15978">
        <v>0.88428490000000004</v>
      </c>
      <c r="J15978">
        <v>5.1477000000000002E-2</v>
      </c>
      <c r="K15978">
        <v>1.27303E-2</v>
      </c>
      <c r="L15978">
        <v>3.56222E-2</v>
      </c>
      <c r="M15978">
        <v>5.1477000000000002E-2</v>
      </c>
      <c r="N15978">
        <v>6.7331799999999997E-2</v>
      </c>
      <c r="O15978">
        <v>9.0223700000000004E-2</v>
      </c>
      <c r="P15978">
        <v>49.443300000000001</v>
      </c>
      <c r="Q15978">
        <v>3.0234199999999999E-2</v>
      </c>
    </row>
    <row r="15979" spans="1:17">
      <c r="A15979" t="s">
        <v>18185</v>
      </c>
      <c r="B15979" t="s">
        <v>3</v>
      </c>
      <c r="C15979" t="s">
        <v>8</v>
      </c>
      <c r="D15979" t="s">
        <v>19</v>
      </c>
      <c r="E15979" t="s">
        <v>70</v>
      </c>
      <c r="F15979" t="s">
        <v>22</v>
      </c>
      <c r="G15979">
        <v>18</v>
      </c>
      <c r="H15979">
        <v>1.0396369999999999</v>
      </c>
      <c r="I15979">
        <v>1.064093</v>
      </c>
      <c r="J15979">
        <v>2.4456100000000001E-2</v>
      </c>
      <c r="K15979">
        <v>-2.2580800000000002E-2</v>
      </c>
      <c r="L15979">
        <v>5.2090000000000001E-3</v>
      </c>
      <c r="M15979">
        <v>2.4456100000000001E-2</v>
      </c>
      <c r="N15979">
        <v>4.3703199999999998E-2</v>
      </c>
      <c r="O15979">
        <v>7.1493000000000001E-2</v>
      </c>
      <c r="P15979">
        <v>48.171700000000001</v>
      </c>
      <c r="Q15979">
        <v>3.6703100000000002E-2</v>
      </c>
    </row>
    <row r="15980" spans="1:17">
      <c r="A15980" t="s">
        <v>18186</v>
      </c>
      <c r="B15980" t="s">
        <v>3</v>
      </c>
      <c r="C15980" t="s">
        <v>8</v>
      </c>
      <c r="D15980" t="s">
        <v>19</v>
      </c>
      <c r="E15980" t="s">
        <v>70</v>
      </c>
      <c r="F15980" t="s">
        <v>22</v>
      </c>
      <c r="G15980">
        <v>19</v>
      </c>
      <c r="H15980">
        <v>1.267088</v>
      </c>
      <c r="I15980">
        <v>1.288459</v>
      </c>
      <c r="J15980">
        <v>2.1370299999999998E-2</v>
      </c>
      <c r="K15980">
        <v>-3.2944800000000003E-2</v>
      </c>
      <c r="L15980">
        <v>-8.5499999999999997E-4</v>
      </c>
      <c r="M15980">
        <v>2.1370299999999998E-2</v>
      </c>
      <c r="N15980">
        <v>4.3595599999999998E-2</v>
      </c>
      <c r="O15980">
        <v>7.56854E-2</v>
      </c>
      <c r="P15980">
        <v>47.645499999999998</v>
      </c>
      <c r="Q15980">
        <v>4.2382299999999998E-2</v>
      </c>
    </row>
    <row r="15981" spans="1:17">
      <c r="A15981" t="s">
        <v>18187</v>
      </c>
      <c r="B15981" t="s">
        <v>3</v>
      </c>
      <c r="C15981" t="s">
        <v>8</v>
      </c>
      <c r="D15981" t="s">
        <v>19</v>
      </c>
      <c r="E15981" t="s">
        <v>70</v>
      </c>
      <c r="F15981" t="s">
        <v>22</v>
      </c>
      <c r="G15981">
        <v>20</v>
      </c>
      <c r="H15981">
        <v>1.3506659999999999</v>
      </c>
      <c r="I15981">
        <v>1.3855040000000001</v>
      </c>
      <c r="J15981">
        <v>3.4837300000000002E-2</v>
      </c>
      <c r="K15981">
        <v>-1.6951399999999998E-2</v>
      </c>
      <c r="L15981">
        <v>1.36458E-2</v>
      </c>
      <c r="M15981">
        <v>3.4837300000000002E-2</v>
      </c>
      <c r="N15981">
        <v>5.60289E-2</v>
      </c>
      <c r="O15981">
        <v>8.6625999999999995E-2</v>
      </c>
      <c r="P15981">
        <v>47.427799999999998</v>
      </c>
      <c r="Q15981">
        <v>4.04109E-2</v>
      </c>
    </row>
    <row r="15982" spans="1:17">
      <c r="A15982" t="s">
        <v>18188</v>
      </c>
      <c r="B15982" t="s">
        <v>3</v>
      </c>
      <c r="C15982" t="s">
        <v>8</v>
      </c>
      <c r="D15982" t="s">
        <v>19</v>
      </c>
      <c r="E15982" t="s">
        <v>70</v>
      </c>
      <c r="F15982" t="s">
        <v>22</v>
      </c>
      <c r="G15982">
        <v>21</v>
      </c>
      <c r="H15982">
        <v>1.378833</v>
      </c>
      <c r="I15982">
        <v>1.4192990000000001</v>
      </c>
      <c r="J15982">
        <v>4.0465500000000001E-2</v>
      </c>
      <c r="K15982">
        <v>-1.30098E-2</v>
      </c>
      <c r="L15982">
        <v>1.8583800000000001E-2</v>
      </c>
      <c r="M15982">
        <v>4.0465500000000001E-2</v>
      </c>
      <c r="N15982">
        <v>6.2347100000000003E-2</v>
      </c>
      <c r="O15982">
        <v>9.3940700000000002E-2</v>
      </c>
      <c r="P15982">
        <v>47.854399999999998</v>
      </c>
      <c r="Q15982">
        <v>4.1727E-2</v>
      </c>
    </row>
    <row r="15983" spans="1:17">
      <c r="A15983" t="s">
        <v>18189</v>
      </c>
      <c r="B15983" t="s">
        <v>3</v>
      </c>
      <c r="C15983" t="s">
        <v>8</v>
      </c>
      <c r="D15983" t="s">
        <v>19</v>
      </c>
      <c r="E15983" t="s">
        <v>70</v>
      </c>
      <c r="F15983" t="s">
        <v>22</v>
      </c>
      <c r="G15983">
        <v>22</v>
      </c>
      <c r="H15983">
        <v>1.3063480000000001</v>
      </c>
      <c r="I15983">
        <v>1.3385229999999999</v>
      </c>
      <c r="J15983">
        <v>3.2175599999999999E-2</v>
      </c>
      <c r="K15983">
        <v>-1.35665E-2</v>
      </c>
      <c r="L15983">
        <v>1.3458299999999999E-2</v>
      </c>
      <c r="M15983">
        <v>3.2175599999999999E-2</v>
      </c>
      <c r="N15983">
        <v>5.0892899999999998E-2</v>
      </c>
      <c r="O15983">
        <v>7.7917700000000006E-2</v>
      </c>
      <c r="P15983">
        <v>47.843499999999999</v>
      </c>
      <c r="Q15983">
        <v>3.5692799999999997E-2</v>
      </c>
    </row>
    <row r="15984" spans="1:17">
      <c r="A15984" t="s">
        <v>18190</v>
      </c>
      <c r="B15984" t="s">
        <v>3</v>
      </c>
      <c r="C15984" t="s">
        <v>8</v>
      </c>
      <c r="D15984" t="s">
        <v>19</v>
      </c>
      <c r="E15984" t="s">
        <v>70</v>
      </c>
      <c r="F15984" t="s">
        <v>22</v>
      </c>
      <c r="G15984">
        <v>23</v>
      </c>
      <c r="H15984">
        <v>1.1268149999999999</v>
      </c>
      <c r="I15984">
        <v>1.162128</v>
      </c>
      <c r="J15984">
        <v>3.53126E-2</v>
      </c>
      <c r="K15984">
        <v>-3.2751E-3</v>
      </c>
      <c r="L15984">
        <v>1.95228E-2</v>
      </c>
      <c r="M15984">
        <v>3.53126E-2</v>
      </c>
      <c r="N15984">
        <v>5.1102399999999999E-2</v>
      </c>
      <c r="O15984">
        <v>7.3900400000000005E-2</v>
      </c>
      <c r="P15984">
        <v>47.790399999999998</v>
      </c>
      <c r="Q15984">
        <v>3.01102E-2</v>
      </c>
    </row>
    <row r="15985" spans="1:17">
      <c r="A15985" t="s">
        <v>18191</v>
      </c>
      <c r="B15985" t="s">
        <v>3</v>
      </c>
      <c r="C15985" t="s">
        <v>8</v>
      </c>
      <c r="D15985" t="s">
        <v>19</v>
      </c>
      <c r="E15985" t="s">
        <v>70</v>
      </c>
      <c r="F15985" t="s">
        <v>22</v>
      </c>
      <c r="G15985">
        <v>24</v>
      </c>
      <c r="H15985">
        <v>0.93352659999999998</v>
      </c>
      <c r="I15985">
        <v>0.96052630000000006</v>
      </c>
      <c r="J15985">
        <v>2.6999700000000001E-2</v>
      </c>
      <c r="K15985">
        <v>-7.7257999999999997E-3</v>
      </c>
      <c r="L15985">
        <v>1.2790299999999999E-2</v>
      </c>
      <c r="M15985">
        <v>2.6999700000000001E-2</v>
      </c>
      <c r="N15985">
        <v>4.1209099999999999E-2</v>
      </c>
      <c r="O15985">
        <v>6.1725200000000001E-2</v>
      </c>
      <c r="P15985">
        <v>47.5777</v>
      </c>
      <c r="Q15985">
        <v>2.7096499999999999E-2</v>
      </c>
    </row>
    <row r="15986" spans="1:17">
      <c r="A15986" t="s">
        <v>18192</v>
      </c>
      <c r="B15986" t="s">
        <v>3</v>
      </c>
      <c r="C15986" t="s">
        <v>8</v>
      </c>
      <c r="D15986" t="s">
        <v>19</v>
      </c>
      <c r="E15986" t="s">
        <v>70</v>
      </c>
      <c r="F15986" t="s">
        <v>23</v>
      </c>
      <c r="G15986">
        <v>1</v>
      </c>
      <c r="H15986">
        <v>0.95685370000000003</v>
      </c>
      <c r="I15986">
        <v>0.84230280000000002</v>
      </c>
      <c r="J15986">
        <v>-0.1145509</v>
      </c>
      <c r="K15986">
        <v>-0.17494609999999999</v>
      </c>
      <c r="L15986">
        <v>-0.1392641</v>
      </c>
      <c r="M15986">
        <v>-0.1145509</v>
      </c>
      <c r="N15986">
        <v>-8.9837700000000006E-2</v>
      </c>
      <c r="O15986">
        <v>-5.4155799999999997E-2</v>
      </c>
      <c r="P15986">
        <v>41.334499999999998</v>
      </c>
      <c r="Q15986">
        <v>4.7126599999999998E-2</v>
      </c>
    </row>
    <row r="15987" spans="1:17">
      <c r="A15987" t="s">
        <v>18193</v>
      </c>
      <c r="B15987" t="s">
        <v>3</v>
      </c>
      <c r="C15987" t="s">
        <v>8</v>
      </c>
      <c r="D15987" t="s">
        <v>19</v>
      </c>
      <c r="E15987" t="s">
        <v>70</v>
      </c>
      <c r="F15987" t="s">
        <v>23</v>
      </c>
      <c r="G15987">
        <v>2</v>
      </c>
      <c r="H15987">
        <v>0.94047259999999999</v>
      </c>
      <c r="I15987">
        <v>0.8222102</v>
      </c>
      <c r="J15987">
        <v>-0.1182624</v>
      </c>
      <c r="K15987">
        <v>-0.1620152</v>
      </c>
      <c r="L15987">
        <v>-0.1361657</v>
      </c>
      <c r="M15987">
        <v>-0.1182624</v>
      </c>
      <c r="N15987">
        <v>-0.1003592</v>
      </c>
      <c r="O15987">
        <v>-7.4509699999999998E-2</v>
      </c>
      <c r="P15987">
        <v>40.310200000000002</v>
      </c>
      <c r="Q15987">
        <v>3.4140400000000001E-2</v>
      </c>
    </row>
    <row r="15988" spans="1:17">
      <c r="A15988" t="s">
        <v>18194</v>
      </c>
      <c r="B15988" t="s">
        <v>3</v>
      </c>
      <c r="C15988" t="s">
        <v>8</v>
      </c>
      <c r="D15988" t="s">
        <v>19</v>
      </c>
      <c r="E15988" t="s">
        <v>70</v>
      </c>
      <c r="F15988" t="s">
        <v>23</v>
      </c>
      <c r="G15988">
        <v>3</v>
      </c>
      <c r="H15988">
        <v>0.93381809999999998</v>
      </c>
      <c r="I15988">
        <v>0.81563030000000003</v>
      </c>
      <c r="J15988">
        <v>-0.1181879</v>
      </c>
      <c r="K15988">
        <v>-0.1641484</v>
      </c>
      <c r="L15988">
        <v>-0.13699449999999999</v>
      </c>
      <c r="M15988">
        <v>-0.1181879</v>
      </c>
      <c r="N15988">
        <v>-9.9381200000000003E-2</v>
      </c>
      <c r="O15988">
        <v>-7.2227299999999994E-2</v>
      </c>
      <c r="P15988">
        <v>38.814700000000002</v>
      </c>
      <c r="Q15988">
        <v>3.5863199999999998E-2</v>
      </c>
    </row>
    <row r="15989" spans="1:17">
      <c r="A15989" t="s">
        <v>18195</v>
      </c>
      <c r="B15989" t="s">
        <v>3</v>
      </c>
      <c r="C15989" t="s">
        <v>8</v>
      </c>
      <c r="D15989" t="s">
        <v>19</v>
      </c>
      <c r="E15989" t="s">
        <v>70</v>
      </c>
      <c r="F15989" t="s">
        <v>23</v>
      </c>
      <c r="G15989">
        <v>4</v>
      </c>
      <c r="H15989">
        <v>0.97871019999999997</v>
      </c>
      <c r="I15989">
        <v>0.81731989999999999</v>
      </c>
      <c r="J15989">
        <v>-0.16139029999999999</v>
      </c>
      <c r="K15989">
        <v>-0.2128062</v>
      </c>
      <c r="L15989">
        <v>-0.18242929999999999</v>
      </c>
      <c r="M15989">
        <v>-0.16139029999999999</v>
      </c>
      <c r="N15989">
        <v>-0.14035139999999999</v>
      </c>
      <c r="O15989">
        <v>-0.1099745</v>
      </c>
      <c r="P15989">
        <v>37.392499999999998</v>
      </c>
      <c r="Q15989">
        <v>4.0120000000000003E-2</v>
      </c>
    </row>
    <row r="15990" spans="1:17">
      <c r="A15990" t="s">
        <v>18196</v>
      </c>
      <c r="B15990" t="s">
        <v>3</v>
      </c>
      <c r="C15990" t="s">
        <v>8</v>
      </c>
      <c r="D15990" t="s">
        <v>19</v>
      </c>
      <c r="E15990" t="s">
        <v>70</v>
      </c>
      <c r="F15990" t="s">
        <v>23</v>
      </c>
      <c r="G15990">
        <v>5</v>
      </c>
      <c r="H15990">
        <v>1.05427</v>
      </c>
      <c r="I15990">
        <v>0.87017140000000004</v>
      </c>
      <c r="J15990">
        <v>-0.18409890000000001</v>
      </c>
      <c r="K15990">
        <v>-0.24296709999999999</v>
      </c>
      <c r="L15990">
        <v>-0.20818729999999999</v>
      </c>
      <c r="M15990">
        <v>-0.18409890000000001</v>
      </c>
      <c r="N15990">
        <v>-0.1600104</v>
      </c>
      <c r="O15990">
        <v>-0.1252306</v>
      </c>
      <c r="P15990">
        <v>36.937100000000001</v>
      </c>
      <c r="Q15990">
        <v>4.5935200000000002E-2</v>
      </c>
    </row>
    <row r="15991" spans="1:17">
      <c r="A15991" t="s">
        <v>18197</v>
      </c>
      <c r="B15991" t="s">
        <v>3</v>
      </c>
      <c r="C15991" t="s">
        <v>8</v>
      </c>
      <c r="D15991" t="s">
        <v>19</v>
      </c>
      <c r="E15991" t="s">
        <v>70</v>
      </c>
      <c r="F15991" t="s">
        <v>23</v>
      </c>
      <c r="G15991">
        <v>6</v>
      </c>
      <c r="H15991">
        <v>1.250972</v>
      </c>
      <c r="I15991">
        <v>1.117013</v>
      </c>
      <c r="J15991">
        <v>-0.1339593</v>
      </c>
      <c r="K15991">
        <v>-0.20424339999999999</v>
      </c>
      <c r="L15991">
        <v>-0.162719</v>
      </c>
      <c r="M15991">
        <v>-0.1339593</v>
      </c>
      <c r="N15991">
        <v>-0.1051996</v>
      </c>
      <c r="O15991">
        <v>-6.3675200000000001E-2</v>
      </c>
      <c r="P15991">
        <v>36.888300000000001</v>
      </c>
      <c r="Q15991">
        <v>5.4843000000000003E-2</v>
      </c>
    </row>
    <row r="15992" spans="1:17">
      <c r="A15992" t="s">
        <v>18198</v>
      </c>
      <c r="B15992" t="s">
        <v>3</v>
      </c>
      <c r="C15992" t="s">
        <v>8</v>
      </c>
      <c r="D15992" t="s">
        <v>19</v>
      </c>
      <c r="E15992" t="s">
        <v>70</v>
      </c>
      <c r="F15992" t="s">
        <v>23</v>
      </c>
      <c r="G15992">
        <v>7</v>
      </c>
      <c r="H15992">
        <v>1.678652</v>
      </c>
      <c r="I15992">
        <v>1.366846</v>
      </c>
      <c r="J15992">
        <v>-0.31180639999999998</v>
      </c>
      <c r="K15992">
        <v>-0.39246900000000001</v>
      </c>
      <c r="L15992">
        <v>-0.34481279999999997</v>
      </c>
      <c r="M15992">
        <v>-0.31180639999999998</v>
      </c>
      <c r="N15992">
        <v>-0.27879989999999999</v>
      </c>
      <c r="O15992">
        <v>-0.23114380000000001</v>
      </c>
      <c r="P15992">
        <v>36.466299999999997</v>
      </c>
      <c r="Q15992">
        <v>6.2941399999999995E-2</v>
      </c>
    </row>
    <row r="15993" spans="1:17">
      <c r="A15993" t="s">
        <v>18199</v>
      </c>
      <c r="B15993" t="s">
        <v>3</v>
      </c>
      <c r="C15993" t="s">
        <v>8</v>
      </c>
      <c r="D15993" t="s">
        <v>19</v>
      </c>
      <c r="E15993" t="s">
        <v>70</v>
      </c>
      <c r="F15993" t="s">
        <v>23</v>
      </c>
      <c r="G15993">
        <v>8</v>
      </c>
      <c r="H15993">
        <v>1.8404069999999999</v>
      </c>
      <c r="I15993">
        <v>1.343987</v>
      </c>
      <c r="J15993">
        <v>-0.49642039999999998</v>
      </c>
      <c r="K15993">
        <v>-0.58005260000000003</v>
      </c>
      <c r="L15993">
        <v>-0.53064199999999995</v>
      </c>
      <c r="M15993">
        <v>-0.49642039999999998</v>
      </c>
      <c r="N15993">
        <v>-0.46219880000000002</v>
      </c>
      <c r="O15993">
        <v>-0.41278819999999999</v>
      </c>
      <c r="P15993">
        <v>36.309100000000001</v>
      </c>
      <c r="Q15993">
        <v>6.52586E-2</v>
      </c>
    </row>
    <row r="15994" spans="1:17">
      <c r="A15994" t="s">
        <v>18200</v>
      </c>
      <c r="B15994" t="s">
        <v>3</v>
      </c>
      <c r="C15994" t="s">
        <v>8</v>
      </c>
      <c r="D15994" t="s">
        <v>19</v>
      </c>
      <c r="E15994" t="s">
        <v>70</v>
      </c>
      <c r="F15994" t="s">
        <v>23</v>
      </c>
      <c r="G15994">
        <v>9</v>
      </c>
      <c r="H15994">
        <v>1.773563</v>
      </c>
      <c r="I15994">
        <v>1.2759959999999999</v>
      </c>
      <c r="J15994">
        <v>-0.49756729999999999</v>
      </c>
      <c r="K15994">
        <v>-0.60226460000000004</v>
      </c>
      <c r="L15994">
        <v>-0.54040860000000002</v>
      </c>
      <c r="M15994">
        <v>-0.49756729999999999</v>
      </c>
      <c r="N15994">
        <v>-0.45472600000000002</v>
      </c>
      <c r="O15994">
        <v>-0.39286989999999999</v>
      </c>
      <c r="P15994">
        <v>38.386200000000002</v>
      </c>
      <c r="Q15994">
        <v>8.1695799999999999E-2</v>
      </c>
    </row>
    <row r="15995" spans="1:17">
      <c r="A15995" t="s">
        <v>18201</v>
      </c>
      <c r="B15995" t="s">
        <v>3</v>
      </c>
      <c r="C15995" t="s">
        <v>8</v>
      </c>
      <c r="D15995" t="s">
        <v>19</v>
      </c>
      <c r="E15995" t="s">
        <v>70</v>
      </c>
      <c r="F15995" t="s">
        <v>23</v>
      </c>
      <c r="G15995">
        <v>10</v>
      </c>
      <c r="H15995">
        <v>1.669467</v>
      </c>
      <c r="I15995">
        <v>1.2416419999999999</v>
      </c>
      <c r="J15995">
        <v>-0.42782490000000001</v>
      </c>
      <c r="K15995">
        <v>-0.52331139999999998</v>
      </c>
      <c r="L15995">
        <v>-0.46689720000000001</v>
      </c>
      <c r="M15995">
        <v>-0.42782490000000001</v>
      </c>
      <c r="N15995">
        <v>-0.3887525</v>
      </c>
      <c r="O15995">
        <v>-0.33233829999999998</v>
      </c>
      <c r="P15995">
        <v>43.246400000000001</v>
      </c>
      <c r="Q15995">
        <v>7.4508599999999994E-2</v>
      </c>
    </row>
    <row r="15996" spans="1:17">
      <c r="A15996" t="s">
        <v>18202</v>
      </c>
      <c r="B15996" t="s">
        <v>3</v>
      </c>
      <c r="C15996" t="s">
        <v>8</v>
      </c>
      <c r="D15996" t="s">
        <v>19</v>
      </c>
      <c r="E15996" t="s">
        <v>70</v>
      </c>
      <c r="F15996" t="s">
        <v>23</v>
      </c>
      <c r="G15996">
        <v>11</v>
      </c>
      <c r="H15996">
        <v>1.4612160000000001</v>
      </c>
      <c r="I15996">
        <v>1.2064049999999999</v>
      </c>
      <c r="J15996">
        <v>-0.25481130000000002</v>
      </c>
      <c r="K15996">
        <v>-0.35227849999999999</v>
      </c>
      <c r="L15996">
        <v>-0.29469410000000001</v>
      </c>
      <c r="M15996">
        <v>-0.25481130000000002</v>
      </c>
      <c r="N15996">
        <v>-0.21492849999999999</v>
      </c>
      <c r="O15996">
        <v>-0.15734409999999999</v>
      </c>
      <c r="P15996">
        <v>46.484699999999997</v>
      </c>
      <c r="Q15996">
        <v>7.6054099999999999E-2</v>
      </c>
    </row>
    <row r="15997" spans="1:17">
      <c r="A15997" t="s">
        <v>18203</v>
      </c>
      <c r="B15997" t="s">
        <v>3</v>
      </c>
      <c r="C15997" t="s">
        <v>8</v>
      </c>
      <c r="D15997" t="s">
        <v>19</v>
      </c>
      <c r="E15997" t="s">
        <v>70</v>
      </c>
      <c r="F15997" t="s">
        <v>23</v>
      </c>
      <c r="G15997">
        <v>12</v>
      </c>
      <c r="H15997">
        <v>1.2399990000000001</v>
      </c>
      <c r="I15997">
        <v>1.128452</v>
      </c>
      <c r="J15997">
        <v>-0.1115472</v>
      </c>
      <c r="K15997">
        <v>-0.22271089999999999</v>
      </c>
      <c r="L15997">
        <v>-0.15703449999999999</v>
      </c>
      <c r="M15997">
        <v>-0.1115472</v>
      </c>
      <c r="N15997">
        <v>-6.6059900000000005E-2</v>
      </c>
      <c r="O15997">
        <v>-3.834E-4</v>
      </c>
      <c r="P15997">
        <v>47.996600000000001</v>
      </c>
      <c r="Q15997">
        <v>8.6741499999999999E-2</v>
      </c>
    </row>
    <row r="15998" spans="1:17">
      <c r="A15998" t="s">
        <v>18204</v>
      </c>
      <c r="B15998" t="s">
        <v>3</v>
      </c>
      <c r="C15998" t="s">
        <v>8</v>
      </c>
      <c r="D15998" t="s">
        <v>19</v>
      </c>
      <c r="E15998" t="s">
        <v>70</v>
      </c>
      <c r="F15998" t="s">
        <v>23</v>
      </c>
      <c r="G15998">
        <v>13</v>
      </c>
      <c r="H15998">
        <v>1.0325340000000001</v>
      </c>
      <c r="I15998">
        <v>1.06409</v>
      </c>
      <c r="J15998">
        <v>3.1556899999999999E-2</v>
      </c>
      <c r="K15998">
        <v>-6.3504900000000003E-2</v>
      </c>
      <c r="L15998">
        <v>-7.3416000000000002E-3</v>
      </c>
      <c r="M15998">
        <v>3.1556899999999999E-2</v>
      </c>
      <c r="N15998">
        <v>7.0455299999999998E-2</v>
      </c>
      <c r="O15998">
        <v>0.1266186</v>
      </c>
      <c r="P15998">
        <v>48.602600000000002</v>
      </c>
      <c r="Q15998">
        <v>7.4177000000000007E-2</v>
      </c>
    </row>
    <row r="15999" spans="1:17">
      <c r="A15999" t="s">
        <v>18205</v>
      </c>
      <c r="B15999" t="s">
        <v>3</v>
      </c>
      <c r="C15999" t="s">
        <v>8</v>
      </c>
      <c r="D15999" t="s">
        <v>19</v>
      </c>
      <c r="E15999" t="s">
        <v>70</v>
      </c>
      <c r="F15999" t="s">
        <v>23</v>
      </c>
      <c r="G15999">
        <v>14</v>
      </c>
      <c r="H15999">
        <v>0.933369</v>
      </c>
      <c r="I15999">
        <v>1.0402359999999999</v>
      </c>
      <c r="J15999">
        <v>0.10686660000000001</v>
      </c>
      <c r="K15999">
        <v>5.4577999999999996E-3</v>
      </c>
      <c r="L15999">
        <v>6.5370899999999996E-2</v>
      </c>
      <c r="M15999">
        <v>0.10686660000000001</v>
      </c>
      <c r="N15999">
        <v>0.1483622</v>
      </c>
      <c r="O15999">
        <v>0.2082753</v>
      </c>
      <c r="P15999">
        <v>49.603000000000002</v>
      </c>
      <c r="Q15999">
        <v>7.9129699999999997E-2</v>
      </c>
    </row>
    <row r="16000" spans="1:17">
      <c r="A16000" t="s">
        <v>18206</v>
      </c>
      <c r="B16000" t="s">
        <v>3</v>
      </c>
      <c r="C16000" t="s">
        <v>8</v>
      </c>
      <c r="D16000" t="s">
        <v>19</v>
      </c>
      <c r="E16000" t="s">
        <v>70</v>
      </c>
      <c r="F16000" t="s">
        <v>23</v>
      </c>
      <c r="G16000">
        <v>15</v>
      </c>
      <c r="H16000">
        <v>0.89689200000000002</v>
      </c>
      <c r="I16000">
        <v>1.0190539999999999</v>
      </c>
      <c r="J16000">
        <v>0.1221623</v>
      </c>
      <c r="K16000">
        <v>2.99787E-2</v>
      </c>
      <c r="L16000">
        <v>8.4441500000000003E-2</v>
      </c>
      <c r="M16000">
        <v>0.1221623</v>
      </c>
      <c r="N16000">
        <v>0.1598831</v>
      </c>
      <c r="O16000">
        <v>0.21434590000000001</v>
      </c>
      <c r="P16000">
        <v>50.208799999999997</v>
      </c>
      <c r="Q16000">
        <v>7.1931200000000001E-2</v>
      </c>
    </row>
    <row r="16001" spans="1:17">
      <c r="A16001" t="s">
        <v>18207</v>
      </c>
      <c r="B16001" t="s">
        <v>3</v>
      </c>
      <c r="C16001" t="s">
        <v>8</v>
      </c>
      <c r="D16001" t="s">
        <v>19</v>
      </c>
      <c r="E16001" t="s">
        <v>70</v>
      </c>
      <c r="F16001" t="s">
        <v>23</v>
      </c>
      <c r="G16001">
        <v>16</v>
      </c>
      <c r="H16001">
        <v>0.90855770000000002</v>
      </c>
      <c r="I16001">
        <v>1.0146109999999999</v>
      </c>
      <c r="J16001">
        <v>0.1060532</v>
      </c>
      <c r="K16001">
        <v>1.24653E-2</v>
      </c>
      <c r="L16001">
        <v>6.7757800000000007E-2</v>
      </c>
      <c r="M16001">
        <v>0.1060532</v>
      </c>
      <c r="N16001">
        <v>0.14434859999999999</v>
      </c>
      <c r="O16001">
        <v>0.19964109999999999</v>
      </c>
      <c r="P16001">
        <v>50.915100000000002</v>
      </c>
      <c r="Q16001">
        <v>7.3027099999999998E-2</v>
      </c>
    </row>
    <row r="16002" spans="1:17">
      <c r="A16002" t="s">
        <v>18208</v>
      </c>
      <c r="B16002" t="s">
        <v>3</v>
      </c>
      <c r="C16002" t="s">
        <v>8</v>
      </c>
      <c r="D16002" t="s">
        <v>19</v>
      </c>
      <c r="E16002" t="s">
        <v>70</v>
      </c>
      <c r="F16002" t="s">
        <v>23</v>
      </c>
      <c r="G16002">
        <v>17</v>
      </c>
      <c r="H16002">
        <v>1.0103059999999999</v>
      </c>
      <c r="I16002">
        <v>1.083834</v>
      </c>
      <c r="J16002">
        <v>7.3527700000000001E-2</v>
      </c>
      <c r="K16002">
        <v>-1.5193099999999999E-2</v>
      </c>
      <c r="L16002">
        <v>3.7223800000000001E-2</v>
      </c>
      <c r="M16002">
        <v>7.3527700000000001E-2</v>
      </c>
      <c r="N16002">
        <v>0.1098315</v>
      </c>
      <c r="O16002">
        <v>0.16224839999999999</v>
      </c>
      <c r="P16002">
        <v>50.292200000000001</v>
      </c>
      <c r="Q16002">
        <v>6.9229200000000005E-2</v>
      </c>
    </row>
    <row r="16003" spans="1:17">
      <c r="A16003" t="s">
        <v>18209</v>
      </c>
      <c r="B16003" t="s">
        <v>3</v>
      </c>
      <c r="C16003" t="s">
        <v>8</v>
      </c>
      <c r="D16003" t="s">
        <v>19</v>
      </c>
      <c r="E16003" t="s">
        <v>70</v>
      </c>
      <c r="F16003" t="s">
        <v>23</v>
      </c>
      <c r="G16003">
        <v>18</v>
      </c>
      <c r="H16003">
        <v>1.2601199999999999</v>
      </c>
      <c r="I16003">
        <v>1.2695019999999999</v>
      </c>
      <c r="J16003">
        <v>9.3822000000000003E-3</v>
      </c>
      <c r="K16003">
        <v>-9.4530799999999998E-2</v>
      </c>
      <c r="L16003">
        <v>-3.3138099999999997E-2</v>
      </c>
      <c r="M16003">
        <v>9.3822000000000003E-3</v>
      </c>
      <c r="N16003">
        <v>5.19026E-2</v>
      </c>
      <c r="O16003">
        <v>0.1132953</v>
      </c>
      <c r="P16003">
        <v>49.214700000000001</v>
      </c>
      <c r="Q16003">
        <v>8.1083799999999998E-2</v>
      </c>
    </row>
    <row r="16004" spans="1:17">
      <c r="A16004" t="s">
        <v>18210</v>
      </c>
      <c r="B16004" t="s">
        <v>3</v>
      </c>
      <c r="C16004" t="s">
        <v>8</v>
      </c>
      <c r="D16004" t="s">
        <v>19</v>
      </c>
      <c r="E16004" t="s">
        <v>70</v>
      </c>
      <c r="F16004" t="s">
        <v>23</v>
      </c>
      <c r="G16004">
        <v>19</v>
      </c>
      <c r="H16004">
        <v>1.49708</v>
      </c>
      <c r="I16004">
        <v>1.4369419999999999</v>
      </c>
      <c r="J16004">
        <v>-6.0138299999999999E-2</v>
      </c>
      <c r="K16004">
        <v>-0.17925450000000001</v>
      </c>
      <c r="L16004">
        <v>-0.1088797</v>
      </c>
      <c r="M16004">
        <v>-6.0138299999999999E-2</v>
      </c>
      <c r="N16004">
        <v>-1.13969E-2</v>
      </c>
      <c r="O16004">
        <v>5.8978000000000003E-2</v>
      </c>
      <c r="P16004">
        <v>48.076599999999999</v>
      </c>
      <c r="Q16004">
        <v>9.2946899999999999E-2</v>
      </c>
    </row>
    <row r="16005" spans="1:17">
      <c r="A16005" t="s">
        <v>18211</v>
      </c>
      <c r="B16005" t="s">
        <v>3</v>
      </c>
      <c r="C16005" t="s">
        <v>8</v>
      </c>
      <c r="D16005" t="s">
        <v>19</v>
      </c>
      <c r="E16005" t="s">
        <v>70</v>
      </c>
      <c r="F16005" t="s">
        <v>23</v>
      </c>
      <c r="G16005">
        <v>20</v>
      </c>
      <c r="H16005">
        <v>1.5518289999999999</v>
      </c>
      <c r="I16005">
        <v>1.5307280000000001</v>
      </c>
      <c r="J16005">
        <v>-2.11002E-2</v>
      </c>
      <c r="K16005">
        <v>-0.1292847</v>
      </c>
      <c r="L16005">
        <v>-6.5368399999999993E-2</v>
      </c>
      <c r="M16005">
        <v>-2.11002E-2</v>
      </c>
      <c r="N16005">
        <v>2.31681E-2</v>
      </c>
      <c r="O16005">
        <v>8.7084400000000006E-2</v>
      </c>
      <c r="P16005">
        <v>47.560400000000001</v>
      </c>
      <c r="Q16005">
        <v>8.4416900000000003E-2</v>
      </c>
    </row>
    <row r="16006" spans="1:17">
      <c r="A16006" t="s">
        <v>18212</v>
      </c>
      <c r="B16006" t="s">
        <v>3</v>
      </c>
      <c r="C16006" t="s">
        <v>8</v>
      </c>
      <c r="D16006" t="s">
        <v>19</v>
      </c>
      <c r="E16006" t="s">
        <v>70</v>
      </c>
      <c r="F16006" t="s">
        <v>23</v>
      </c>
      <c r="G16006">
        <v>21</v>
      </c>
      <c r="H16006">
        <v>1.522008</v>
      </c>
      <c r="I16006">
        <v>1.4966109999999999</v>
      </c>
      <c r="J16006">
        <v>-2.53969E-2</v>
      </c>
      <c r="K16006">
        <v>-0.12688930000000001</v>
      </c>
      <c r="L16006">
        <v>-6.6926799999999995E-2</v>
      </c>
      <c r="M16006">
        <v>-2.53969E-2</v>
      </c>
      <c r="N16006">
        <v>1.6132899999999999E-2</v>
      </c>
      <c r="O16006">
        <v>7.6095399999999994E-2</v>
      </c>
      <c r="P16006">
        <v>46.293500000000002</v>
      </c>
      <c r="Q16006">
        <v>7.9194899999999999E-2</v>
      </c>
    </row>
    <row r="16007" spans="1:17">
      <c r="A16007" t="s">
        <v>18213</v>
      </c>
      <c r="B16007" t="s">
        <v>3</v>
      </c>
      <c r="C16007" t="s">
        <v>8</v>
      </c>
      <c r="D16007" t="s">
        <v>19</v>
      </c>
      <c r="E16007" t="s">
        <v>70</v>
      </c>
      <c r="F16007" t="s">
        <v>23</v>
      </c>
      <c r="G16007">
        <v>22</v>
      </c>
      <c r="H16007">
        <v>1.4120280000000001</v>
      </c>
      <c r="I16007">
        <v>1.382172</v>
      </c>
      <c r="J16007">
        <v>-2.9856000000000001E-2</v>
      </c>
      <c r="K16007">
        <v>-0.1147865</v>
      </c>
      <c r="L16007">
        <v>-6.4608899999999997E-2</v>
      </c>
      <c r="M16007">
        <v>-2.9856000000000001E-2</v>
      </c>
      <c r="N16007">
        <v>4.8967999999999998E-3</v>
      </c>
      <c r="O16007">
        <v>5.5074400000000003E-2</v>
      </c>
      <c r="P16007">
        <v>45.448799999999999</v>
      </c>
      <c r="Q16007">
        <v>6.62716E-2</v>
      </c>
    </row>
    <row r="16008" spans="1:17">
      <c r="A16008" t="s">
        <v>18214</v>
      </c>
      <c r="B16008" t="s">
        <v>3</v>
      </c>
      <c r="C16008" t="s">
        <v>8</v>
      </c>
      <c r="D16008" t="s">
        <v>19</v>
      </c>
      <c r="E16008" t="s">
        <v>70</v>
      </c>
      <c r="F16008" t="s">
        <v>23</v>
      </c>
      <c r="G16008">
        <v>23</v>
      </c>
      <c r="H16008">
        <v>1.2214160000000001</v>
      </c>
      <c r="I16008">
        <v>1.1744410000000001</v>
      </c>
      <c r="J16008">
        <v>-4.6975200000000002E-2</v>
      </c>
      <c r="K16008">
        <v>-0.13312479999999999</v>
      </c>
      <c r="L16008">
        <v>-8.2226900000000006E-2</v>
      </c>
      <c r="M16008">
        <v>-4.6975200000000002E-2</v>
      </c>
      <c r="N16008">
        <v>-1.17235E-2</v>
      </c>
      <c r="O16008">
        <v>3.9174300000000002E-2</v>
      </c>
      <c r="P16008">
        <v>44.181600000000003</v>
      </c>
      <c r="Q16008">
        <v>6.7222900000000002E-2</v>
      </c>
    </row>
    <row r="16009" spans="1:17">
      <c r="A16009" t="s">
        <v>18215</v>
      </c>
      <c r="B16009" t="s">
        <v>3</v>
      </c>
      <c r="C16009" t="s">
        <v>8</v>
      </c>
      <c r="D16009" t="s">
        <v>19</v>
      </c>
      <c r="E16009" t="s">
        <v>70</v>
      </c>
      <c r="F16009" t="s">
        <v>23</v>
      </c>
      <c r="G16009">
        <v>24</v>
      </c>
      <c r="H16009">
        <v>1.056136</v>
      </c>
      <c r="I16009">
        <v>0.97466980000000003</v>
      </c>
      <c r="J16009">
        <v>-8.14666E-2</v>
      </c>
      <c r="K16009">
        <v>-0.16160089999999999</v>
      </c>
      <c r="L16009">
        <v>-0.11425689999999999</v>
      </c>
      <c r="M16009">
        <v>-8.14666E-2</v>
      </c>
      <c r="N16009">
        <v>-4.8676400000000002E-2</v>
      </c>
      <c r="O16009">
        <v>-1.3324000000000001E-3</v>
      </c>
      <c r="P16009">
        <v>42.914200000000001</v>
      </c>
      <c r="Q16009">
        <v>6.2529100000000004E-2</v>
      </c>
    </row>
    <row r="16010" spans="1:17">
      <c r="A16010" t="s">
        <v>18216</v>
      </c>
      <c r="B16010" t="s">
        <v>3</v>
      </c>
      <c r="C16010" t="s">
        <v>8</v>
      </c>
      <c r="D16010" t="s">
        <v>19</v>
      </c>
      <c r="E16010" t="s">
        <v>70</v>
      </c>
      <c r="F16010" t="s">
        <v>24</v>
      </c>
      <c r="G16010">
        <v>1</v>
      </c>
      <c r="H16010">
        <v>0.83913199999999999</v>
      </c>
      <c r="I16010">
        <v>0.89282890000000004</v>
      </c>
      <c r="J16010">
        <v>5.3697000000000002E-2</v>
      </c>
      <c r="K16010">
        <v>-3.4825500000000002E-2</v>
      </c>
      <c r="L16010">
        <v>1.7474300000000002E-2</v>
      </c>
      <c r="M16010">
        <v>5.3697000000000002E-2</v>
      </c>
      <c r="N16010">
        <v>8.9919700000000005E-2</v>
      </c>
      <c r="O16010">
        <v>0.1422195</v>
      </c>
      <c r="P16010">
        <v>39</v>
      </c>
      <c r="Q16010">
        <v>6.9074499999999997E-2</v>
      </c>
    </row>
    <row r="16011" spans="1:17">
      <c r="A16011" t="s">
        <v>18217</v>
      </c>
      <c r="B16011" t="s">
        <v>3</v>
      </c>
      <c r="C16011" t="s">
        <v>8</v>
      </c>
      <c r="D16011" t="s">
        <v>19</v>
      </c>
      <c r="E16011" t="s">
        <v>70</v>
      </c>
      <c r="F16011" t="s">
        <v>24</v>
      </c>
      <c r="G16011">
        <v>2</v>
      </c>
      <c r="H16011">
        <v>0.82255959999999995</v>
      </c>
      <c r="I16011">
        <v>0.8731428</v>
      </c>
      <c r="J16011">
        <v>5.0583200000000002E-2</v>
      </c>
      <c r="K16011">
        <v>-3.1030599999999998E-2</v>
      </c>
      <c r="L16011">
        <v>1.7187500000000001E-2</v>
      </c>
      <c r="M16011">
        <v>5.0583200000000002E-2</v>
      </c>
      <c r="N16011">
        <v>8.3978999999999998E-2</v>
      </c>
      <c r="O16011">
        <v>0.13219710000000001</v>
      </c>
      <c r="P16011">
        <v>37.5</v>
      </c>
      <c r="Q16011">
        <v>6.3683600000000007E-2</v>
      </c>
    </row>
    <row r="16012" spans="1:17">
      <c r="A16012" t="s">
        <v>18218</v>
      </c>
      <c r="B16012" t="s">
        <v>3</v>
      </c>
      <c r="C16012" t="s">
        <v>8</v>
      </c>
      <c r="D16012" t="s">
        <v>19</v>
      </c>
      <c r="E16012" t="s">
        <v>70</v>
      </c>
      <c r="F16012" t="s">
        <v>24</v>
      </c>
      <c r="G16012">
        <v>3</v>
      </c>
      <c r="H16012">
        <v>0.81590879999999999</v>
      </c>
      <c r="I16012">
        <v>0.85076640000000003</v>
      </c>
      <c r="J16012">
        <v>3.48575E-2</v>
      </c>
      <c r="K16012">
        <v>-3.3798000000000002E-2</v>
      </c>
      <c r="L16012">
        <v>6.7641999999999997E-3</v>
      </c>
      <c r="M16012">
        <v>3.48575E-2</v>
      </c>
      <c r="N16012">
        <v>6.2950800000000001E-2</v>
      </c>
      <c r="O16012">
        <v>0.1035131</v>
      </c>
      <c r="P16012">
        <v>37</v>
      </c>
      <c r="Q16012">
        <v>5.35722E-2</v>
      </c>
    </row>
    <row r="16013" spans="1:17">
      <c r="A16013" t="s">
        <v>18219</v>
      </c>
      <c r="B16013" t="s">
        <v>3</v>
      </c>
      <c r="C16013" t="s">
        <v>8</v>
      </c>
      <c r="D16013" t="s">
        <v>19</v>
      </c>
      <c r="E16013" t="s">
        <v>70</v>
      </c>
      <c r="F16013" t="s">
        <v>24</v>
      </c>
      <c r="G16013">
        <v>4</v>
      </c>
      <c r="H16013">
        <v>0.81678459999999997</v>
      </c>
      <c r="I16013">
        <v>0.86658060000000003</v>
      </c>
      <c r="J16013">
        <v>4.9796E-2</v>
      </c>
      <c r="K16013">
        <v>-1.33273E-2</v>
      </c>
      <c r="L16013">
        <v>2.3966399999999999E-2</v>
      </c>
      <c r="M16013">
        <v>4.9796E-2</v>
      </c>
      <c r="N16013">
        <v>7.5625499999999998E-2</v>
      </c>
      <c r="O16013">
        <v>0.1129192</v>
      </c>
      <c r="P16013">
        <v>37</v>
      </c>
      <c r="Q16013">
        <v>4.9255300000000002E-2</v>
      </c>
    </row>
    <row r="16014" spans="1:17">
      <c r="A16014" t="s">
        <v>18220</v>
      </c>
      <c r="B16014" t="s">
        <v>3</v>
      </c>
      <c r="C16014" t="s">
        <v>8</v>
      </c>
      <c r="D16014" t="s">
        <v>19</v>
      </c>
      <c r="E16014" t="s">
        <v>70</v>
      </c>
      <c r="F16014" t="s">
        <v>24</v>
      </c>
      <c r="G16014">
        <v>5</v>
      </c>
      <c r="H16014">
        <v>0.89912009999999998</v>
      </c>
      <c r="I16014">
        <v>0.90109589999999995</v>
      </c>
      <c r="J16014">
        <v>1.9758000000000002E-3</v>
      </c>
      <c r="K16014">
        <v>-6.2738199999999994E-2</v>
      </c>
      <c r="L16014">
        <v>-2.4504600000000001E-2</v>
      </c>
      <c r="M16014">
        <v>1.9758000000000002E-3</v>
      </c>
      <c r="N16014">
        <v>2.84563E-2</v>
      </c>
      <c r="O16014">
        <v>6.6689899999999996E-2</v>
      </c>
      <c r="P16014">
        <v>37</v>
      </c>
      <c r="Q16014">
        <v>5.0496600000000003E-2</v>
      </c>
    </row>
    <row r="16015" spans="1:17">
      <c r="A16015" t="s">
        <v>18221</v>
      </c>
      <c r="B16015" t="s">
        <v>3</v>
      </c>
      <c r="C16015" t="s">
        <v>8</v>
      </c>
      <c r="D16015" t="s">
        <v>19</v>
      </c>
      <c r="E16015" t="s">
        <v>70</v>
      </c>
      <c r="F16015" t="s">
        <v>24</v>
      </c>
      <c r="G16015">
        <v>6</v>
      </c>
      <c r="H16015">
        <v>1.074754</v>
      </c>
      <c r="I16015">
        <v>1.1322840000000001</v>
      </c>
      <c r="J16015">
        <v>5.7530299999999999E-2</v>
      </c>
      <c r="K16015">
        <v>-4.7155500000000003E-2</v>
      </c>
      <c r="L16015">
        <v>1.4693700000000001E-2</v>
      </c>
      <c r="M16015">
        <v>5.7530299999999999E-2</v>
      </c>
      <c r="N16015">
        <v>0.10036680000000001</v>
      </c>
      <c r="O16015">
        <v>0.162216</v>
      </c>
      <c r="P16015">
        <v>37.5</v>
      </c>
      <c r="Q16015">
        <v>8.1686700000000001E-2</v>
      </c>
    </row>
    <row r="16016" spans="1:17">
      <c r="A16016" t="s">
        <v>18222</v>
      </c>
      <c r="B16016" t="s">
        <v>3</v>
      </c>
      <c r="C16016" t="s">
        <v>8</v>
      </c>
      <c r="D16016" t="s">
        <v>19</v>
      </c>
      <c r="E16016" t="s">
        <v>70</v>
      </c>
      <c r="F16016" t="s">
        <v>24</v>
      </c>
      <c r="G16016">
        <v>7</v>
      </c>
      <c r="H16016">
        <v>1.4089799999999999</v>
      </c>
      <c r="I16016">
        <v>1.3982589999999999</v>
      </c>
      <c r="J16016">
        <v>-1.07206E-2</v>
      </c>
      <c r="K16016">
        <v>-0.13643759999999999</v>
      </c>
      <c r="L16016">
        <v>-6.2163000000000003E-2</v>
      </c>
      <c r="M16016">
        <v>-1.07206E-2</v>
      </c>
      <c r="N16016">
        <v>4.0721800000000002E-2</v>
      </c>
      <c r="O16016">
        <v>0.1149964</v>
      </c>
      <c r="P16016">
        <v>37</v>
      </c>
      <c r="Q16016">
        <v>9.8097500000000004E-2</v>
      </c>
    </row>
    <row r="16017" spans="1:17">
      <c r="A16017" t="s">
        <v>18223</v>
      </c>
      <c r="B16017" t="s">
        <v>3</v>
      </c>
      <c r="C16017" t="s">
        <v>8</v>
      </c>
      <c r="D16017" t="s">
        <v>19</v>
      </c>
      <c r="E16017" t="s">
        <v>70</v>
      </c>
      <c r="F16017" t="s">
        <v>24</v>
      </c>
      <c r="G16017">
        <v>8</v>
      </c>
      <c r="H16017">
        <v>1.547588</v>
      </c>
      <c r="I16017">
        <v>1.2848580000000001</v>
      </c>
      <c r="J16017">
        <v>-0.2627295</v>
      </c>
      <c r="K16017">
        <v>-0.40340599999999999</v>
      </c>
      <c r="L16017">
        <v>-0.3202932</v>
      </c>
      <c r="M16017">
        <v>-0.2627295</v>
      </c>
      <c r="N16017">
        <v>-0.20516580000000001</v>
      </c>
      <c r="O16017">
        <v>-0.12205299999999999</v>
      </c>
      <c r="P16017">
        <v>37</v>
      </c>
      <c r="Q16017">
        <v>0.10977049999999999</v>
      </c>
    </row>
    <row r="16018" spans="1:17">
      <c r="A16018" t="s">
        <v>18224</v>
      </c>
      <c r="B16018" t="s">
        <v>3</v>
      </c>
      <c r="C16018" t="s">
        <v>8</v>
      </c>
      <c r="D16018" t="s">
        <v>19</v>
      </c>
      <c r="E16018" t="s">
        <v>70</v>
      </c>
      <c r="F16018" t="s">
        <v>24</v>
      </c>
      <c r="G16018">
        <v>9</v>
      </c>
      <c r="H16018">
        <v>1.4815910000000001</v>
      </c>
      <c r="I16018">
        <v>1.1438539999999999</v>
      </c>
      <c r="J16018">
        <v>-0.3377368</v>
      </c>
      <c r="K16018">
        <v>-0.49325639999999998</v>
      </c>
      <c r="L16018">
        <v>-0.40137420000000001</v>
      </c>
      <c r="M16018">
        <v>-0.3377368</v>
      </c>
      <c r="N16018">
        <v>-0.2740995</v>
      </c>
      <c r="O16018">
        <v>-0.1822172</v>
      </c>
      <c r="P16018">
        <v>42.5</v>
      </c>
      <c r="Q16018">
        <v>0.1213526</v>
      </c>
    </row>
    <row r="16019" spans="1:17">
      <c r="A16019" t="s">
        <v>18225</v>
      </c>
      <c r="B16019" t="s">
        <v>3</v>
      </c>
      <c r="C16019" t="s">
        <v>8</v>
      </c>
      <c r="D16019" t="s">
        <v>19</v>
      </c>
      <c r="E16019" t="s">
        <v>70</v>
      </c>
      <c r="F16019" t="s">
        <v>24</v>
      </c>
      <c r="G16019">
        <v>10</v>
      </c>
      <c r="H16019">
        <v>1.3772610000000001</v>
      </c>
      <c r="I16019">
        <v>1.160865</v>
      </c>
      <c r="J16019">
        <v>-0.2163959</v>
      </c>
      <c r="K16019">
        <v>-0.3871405</v>
      </c>
      <c r="L16019">
        <v>-0.2862632</v>
      </c>
      <c r="M16019">
        <v>-0.2163959</v>
      </c>
      <c r="N16019">
        <v>-0.14652850000000001</v>
      </c>
      <c r="O16019">
        <v>-4.5651200000000003E-2</v>
      </c>
      <c r="P16019">
        <v>47.5</v>
      </c>
      <c r="Q16019">
        <v>0.13323280000000001</v>
      </c>
    </row>
    <row r="16020" spans="1:17">
      <c r="A16020" t="s">
        <v>18226</v>
      </c>
      <c r="B16020" t="s">
        <v>3</v>
      </c>
      <c r="C16020" t="s">
        <v>8</v>
      </c>
      <c r="D16020" t="s">
        <v>19</v>
      </c>
      <c r="E16020" t="s">
        <v>70</v>
      </c>
      <c r="F16020" t="s">
        <v>24</v>
      </c>
      <c r="G16020">
        <v>11</v>
      </c>
      <c r="H16020">
        <v>1.2066239999999999</v>
      </c>
      <c r="I16020">
        <v>1.0855060000000001</v>
      </c>
      <c r="J16020">
        <v>-0.1211178</v>
      </c>
      <c r="K16020">
        <v>-0.2965158</v>
      </c>
      <c r="L16020">
        <v>-0.19288920000000001</v>
      </c>
      <c r="M16020">
        <v>-0.1211178</v>
      </c>
      <c r="N16020">
        <v>-4.9346300000000003E-2</v>
      </c>
      <c r="O16020">
        <v>5.4280200000000001E-2</v>
      </c>
      <c r="P16020">
        <v>50</v>
      </c>
      <c r="Q16020">
        <v>0.13686380000000001</v>
      </c>
    </row>
    <row r="16021" spans="1:17">
      <c r="A16021" t="s">
        <v>18227</v>
      </c>
      <c r="B16021" t="s">
        <v>3</v>
      </c>
      <c r="C16021" t="s">
        <v>8</v>
      </c>
      <c r="D16021" t="s">
        <v>19</v>
      </c>
      <c r="E16021" t="s">
        <v>70</v>
      </c>
      <c r="F16021" t="s">
        <v>24</v>
      </c>
      <c r="G16021">
        <v>12</v>
      </c>
      <c r="H16021">
        <v>1.0570949999999999</v>
      </c>
      <c r="I16021">
        <v>1.006731</v>
      </c>
      <c r="J16021">
        <v>-5.0364399999999997E-2</v>
      </c>
      <c r="K16021">
        <v>-0.21521470000000001</v>
      </c>
      <c r="L16021">
        <v>-0.1178198</v>
      </c>
      <c r="M16021">
        <v>-5.0364399999999997E-2</v>
      </c>
      <c r="N16021">
        <v>1.7090999999999999E-2</v>
      </c>
      <c r="O16021">
        <v>0.1144859</v>
      </c>
      <c r="P16021">
        <v>53</v>
      </c>
      <c r="Q16021">
        <v>0.12863340000000001</v>
      </c>
    </row>
    <row r="16022" spans="1:17">
      <c r="A16022" t="s">
        <v>18228</v>
      </c>
      <c r="B16022" t="s">
        <v>3</v>
      </c>
      <c r="C16022" t="s">
        <v>8</v>
      </c>
      <c r="D16022" t="s">
        <v>19</v>
      </c>
      <c r="E16022" t="s">
        <v>70</v>
      </c>
      <c r="F16022" t="s">
        <v>24</v>
      </c>
      <c r="G16022">
        <v>13</v>
      </c>
      <c r="H16022">
        <v>0.94852499999999995</v>
      </c>
      <c r="I16022">
        <v>0.88499130000000004</v>
      </c>
      <c r="J16022">
        <v>-6.3533599999999996E-2</v>
      </c>
      <c r="K16022">
        <v>-0.2109895</v>
      </c>
      <c r="L16022">
        <v>-0.12387140000000001</v>
      </c>
      <c r="M16022">
        <v>-6.3533599999999996E-2</v>
      </c>
      <c r="N16022">
        <v>-3.1957999999999999E-3</v>
      </c>
      <c r="O16022">
        <v>8.3922399999999994E-2</v>
      </c>
      <c r="P16022">
        <v>55</v>
      </c>
      <c r="Q16022">
        <v>0.1150605</v>
      </c>
    </row>
    <row r="16023" spans="1:17">
      <c r="A16023" t="s">
        <v>18229</v>
      </c>
      <c r="B16023" t="s">
        <v>3</v>
      </c>
      <c r="C16023" t="s">
        <v>8</v>
      </c>
      <c r="D16023" t="s">
        <v>19</v>
      </c>
      <c r="E16023" t="s">
        <v>70</v>
      </c>
      <c r="F16023" t="s">
        <v>24</v>
      </c>
      <c r="G16023">
        <v>14</v>
      </c>
      <c r="H16023">
        <v>0.86180500000000004</v>
      </c>
      <c r="I16023">
        <v>0.88164240000000005</v>
      </c>
      <c r="J16023">
        <v>1.9837400000000002E-2</v>
      </c>
      <c r="K16023">
        <v>-0.12732740000000001</v>
      </c>
      <c r="L16023">
        <v>-4.0381199999999999E-2</v>
      </c>
      <c r="M16023">
        <v>1.9837400000000002E-2</v>
      </c>
      <c r="N16023">
        <v>8.0056000000000002E-2</v>
      </c>
      <c r="O16023">
        <v>0.16700219999999999</v>
      </c>
      <c r="P16023">
        <v>55</v>
      </c>
      <c r="Q16023">
        <v>0.1148333</v>
      </c>
    </row>
    <row r="16024" spans="1:17">
      <c r="A16024" t="s">
        <v>18230</v>
      </c>
      <c r="B16024" t="s">
        <v>3</v>
      </c>
      <c r="C16024" t="s">
        <v>8</v>
      </c>
      <c r="D16024" t="s">
        <v>19</v>
      </c>
      <c r="E16024" t="s">
        <v>70</v>
      </c>
      <c r="F16024" t="s">
        <v>24</v>
      </c>
      <c r="G16024">
        <v>15</v>
      </c>
      <c r="H16024">
        <v>0.82490920000000001</v>
      </c>
      <c r="I16024">
        <v>0.90130750000000004</v>
      </c>
      <c r="J16024">
        <v>7.6398300000000002E-2</v>
      </c>
      <c r="K16024">
        <v>-7.2486999999999996E-2</v>
      </c>
      <c r="L16024">
        <v>1.5475600000000001E-2</v>
      </c>
      <c r="M16024">
        <v>7.6398300000000002E-2</v>
      </c>
      <c r="N16024">
        <v>0.1373209</v>
      </c>
      <c r="O16024">
        <v>0.2252835</v>
      </c>
      <c r="P16024">
        <v>55</v>
      </c>
      <c r="Q16024">
        <v>0.1161758</v>
      </c>
    </row>
    <row r="16025" spans="1:17">
      <c r="A16025" t="s">
        <v>18231</v>
      </c>
      <c r="B16025" t="s">
        <v>3</v>
      </c>
      <c r="C16025" t="s">
        <v>8</v>
      </c>
      <c r="D16025" t="s">
        <v>19</v>
      </c>
      <c r="E16025" t="s">
        <v>70</v>
      </c>
      <c r="F16025" t="s">
        <v>24</v>
      </c>
      <c r="G16025">
        <v>16</v>
      </c>
      <c r="H16025">
        <v>0.85819999999999996</v>
      </c>
      <c r="I16025">
        <v>0.9952896</v>
      </c>
      <c r="J16025">
        <v>0.13708960000000001</v>
      </c>
      <c r="K16025">
        <v>2.9938999999999999E-3</v>
      </c>
      <c r="L16025">
        <v>8.2218700000000006E-2</v>
      </c>
      <c r="M16025">
        <v>0.13708960000000001</v>
      </c>
      <c r="N16025">
        <v>0.1919604</v>
      </c>
      <c r="O16025">
        <v>0.27118520000000002</v>
      </c>
      <c r="P16025">
        <v>55</v>
      </c>
      <c r="Q16025">
        <v>0.1046354</v>
      </c>
    </row>
    <row r="16026" spans="1:17">
      <c r="A16026" t="s">
        <v>18232</v>
      </c>
      <c r="B16026" t="s">
        <v>3</v>
      </c>
      <c r="C16026" t="s">
        <v>8</v>
      </c>
      <c r="D16026" t="s">
        <v>19</v>
      </c>
      <c r="E16026" t="s">
        <v>70</v>
      </c>
      <c r="F16026" t="s">
        <v>24</v>
      </c>
      <c r="G16026">
        <v>17</v>
      </c>
      <c r="H16026">
        <v>0.9476213</v>
      </c>
      <c r="I16026">
        <v>1.150541</v>
      </c>
      <c r="J16026">
        <v>0.20291989999999999</v>
      </c>
      <c r="K16026">
        <v>5.12769E-2</v>
      </c>
      <c r="L16026">
        <v>0.14086879999999999</v>
      </c>
      <c r="M16026">
        <v>0.20291989999999999</v>
      </c>
      <c r="N16026">
        <v>0.26497090000000001</v>
      </c>
      <c r="O16026">
        <v>0.35456280000000001</v>
      </c>
      <c r="P16026">
        <v>54.5</v>
      </c>
      <c r="Q16026">
        <v>0.1183276</v>
      </c>
    </row>
    <row r="16027" spans="1:17">
      <c r="A16027" t="s">
        <v>18233</v>
      </c>
      <c r="B16027" t="s">
        <v>3</v>
      </c>
      <c r="C16027" t="s">
        <v>8</v>
      </c>
      <c r="D16027" t="s">
        <v>19</v>
      </c>
      <c r="E16027" t="s">
        <v>70</v>
      </c>
      <c r="F16027" t="s">
        <v>24</v>
      </c>
      <c r="G16027">
        <v>18</v>
      </c>
      <c r="H16027">
        <v>1.188744</v>
      </c>
      <c r="I16027">
        <v>1.4126399999999999</v>
      </c>
      <c r="J16027">
        <v>0.2238965</v>
      </c>
      <c r="K16027">
        <v>4.0269399999999997E-2</v>
      </c>
      <c r="L16027">
        <v>0.1487578</v>
      </c>
      <c r="M16027">
        <v>0.2238965</v>
      </c>
      <c r="N16027">
        <v>0.2990352</v>
      </c>
      <c r="O16027">
        <v>0.40752359999999999</v>
      </c>
      <c r="P16027">
        <v>52</v>
      </c>
      <c r="Q16027">
        <v>0.143285</v>
      </c>
    </row>
    <row r="16028" spans="1:17">
      <c r="A16028" t="s">
        <v>18234</v>
      </c>
      <c r="B16028" t="s">
        <v>3</v>
      </c>
      <c r="C16028" t="s">
        <v>8</v>
      </c>
      <c r="D16028" t="s">
        <v>19</v>
      </c>
      <c r="E16028" t="s">
        <v>70</v>
      </c>
      <c r="F16028" t="s">
        <v>24</v>
      </c>
      <c r="G16028">
        <v>19</v>
      </c>
      <c r="H16028">
        <v>1.359602</v>
      </c>
      <c r="I16028">
        <v>1.5608070000000001</v>
      </c>
      <c r="J16028">
        <v>0.20120540000000001</v>
      </c>
      <c r="K16028">
        <v>2.79639E-2</v>
      </c>
      <c r="L16028">
        <v>0.1303164</v>
      </c>
      <c r="M16028">
        <v>0.20120540000000001</v>
      </c>
      <c r="N16028">
        <v>0.27209440000000001</v>
      </c>
      <c r="O16028">
        <v>0.37444690000000003</v>
      </c>
      <c r="P16028">
        <v>49.5</v>
      </c>
      <c r="Q16028">
        <v>0.1351811</v>
      </c>
    </row>
    <row r="16029" spans="1:17">
      <c r="A16029" t="s">
        <v>18235</v>
      </c>
      <c r="B16029" t="s">
        <v>3</v>
      </c>
      <c r="C16029" t="s">
        <v>8</v>
      </c>
      <c r="D16029" t="s">
        <v>19</v>
      </c>
      <c r="E16029" t="s">
        <v>70</v>
      </c>
      <c r="F16029" t="s">
        <v>24</v>
      </c>
      <c r="G16029">
        <v>20</v>
      </c>
      <c r="H16029">
        <v>1.4116629999999999</v>
      </c>
      <c r="I16029">
        <v>1.599963</v>
      </c>
      <c r="J16029">
        <v>0.1882993</v>
      </c>
      <c r="K16029">
        <v>-1.22887E-2</v>
      </c>
      <c r="L16029">
        <v>0.1062203</v>
      </c>
      <c r="M16029">
        <v>0.1882993</v>
      </c>
      <c r="N16029">
        <v>0.27037830000000002</v>
      </c>
      <c r="O16029">
        <v>0.38888729999999999</v>
      </c>
      <c r="P16029">
        <v>47.5</v>
      </c>
      <c r="Q16029">
        <v>0.15651970000000001</v>
      </c>
    </row>
    <row r="16030" spans="1:17">
      <c r="A16030" t="s">
        <v>18236</v>
      </c>
      <c r="B16030" t="s">
        <v>3</v>
      </c>
      <c r="C16030" t="s">
        <v>8</v>
      </c>
      <c r="D16030" t="s">
        <v>19</v>
      </c>
      <c r="E16030" t="s">
        <v>70</v>
      </c>
      <c r="F16030" t="s">
        <v>24</v>
      </c>
      <c r="G16030">
        <v>21</v>
      </c>
      <c r="H16030">
        <v>1.359289</v>
      </c>
      <c r="I16030">
        <v>1.5612820000000001</v>
      </c>
      <c r="J16030">
        <v>0.2019929</v>
      </c>
      <c r="K16030">
        <v>1.6397700000000001E-2</v>
      </c>
      <c r="L16030">
        <v>0.12604879999999999</v>
      </c>
      <c r="M16030">
        <v>0.2019929</v>
      </c>
      <c r="N16030">
        <v>0.27793699999999999</v>
      </c>
      <c r="O16030">
        <v>0.38758809999999999</v>
      </c>
      <c r="P16030">
        <v>46.5</v>
      </c>
      <c r="Q16030">
        <v>0.1448207</v>
      </c>
    </row>
    <row r="16031" spans="1:17">
      <c r="A16031" t="s">
        <v>18237</v>
      </c>
      <c r="B16031" t="s">
        <v>3</v>
      </c>
      <c r="C16031" t="s">
        <v>8</v>
      </c>
      <c r="D16031" t="s">
        <v>19</v>
      </c>
      <c r="E16031" t="s">
        <v>70</v>
      </c>
      <c r="F16031" t="s">
        <v>24</v>
      </c>
      <c r="G16031">
        <v>22</v>
      </c>
      <c r="H16031">
        <v>1.2812760000000001</v>
      </c>
      <c r="I16031">
        <v>1.432472</v>
      </c>
      <c r="J16031">
        <v>0.1511962</v>
      </c>
      <c r="K16031">
        <v>-5.8783999999999998E-3</v>
      </c>
      <c r="L16031">
        <v>8.69225E-2</v>
      </c>
      <c r="M16031">
        <v>0.1511962</v>
      </c>
      <c r="N16031">
        <v>0.21546989999999999</v>
      </c>
      <c r="O16031">
        <v>0.30827080000000001</v>
      </c>
      <c r="P16031">
        <v>46</v>
      </c>
      <c r="Q16031">
        <v>0.12256599999999999</v>
      </c>
    </row>
    <row r="16032" spans="1:17">
      <c r="A16032" t="s">
        <v>18238</v>
      </c>
      <c r="B16032" t="s">
        <v>3</v>
      </c>
      <c r="C16032" t="s">
        <v>8</v>
      </c>
      <c r="D16032" t="s">
        <v>19</v>
      </c>
      <c r="E16032" t="s">
        <v>70</v>
      </c>
      <c r="F16032" t="s">
        <v>24</v>
      </c>
      <c r="G16032">
        <v>23</v>
      </c>
      <c r="H16032">
        <v>1.10334</v>
      </c>
      <c r="I16032">
        <v>1.1974959999999999</v>
      </c>
      <c r="J16032">
        <v>9.4155299999999997E-2</v>
      </c>
      <c r="K16032">
        <v>-3.0094300000000001E-2</v>
      </c>
      <c r="L16032">
        <v>4.3313400000000002E-2</v>
      </c>
      <c r="M16032">
        <v>9.4155299999999997E-2</v>
      </c>
      <c r="N16032">
        <v>0.14499719999999999</v>
      </c>
      <c r="O16032">
        <v>0.21840490000000001</v>
      </c>
      <c r="P16032">
        <v>42.5</v>
      </c>
      <c r="Q16032">
        <v>9.6952499999999997E-2</v>
      </c>
    </row>
    <row r="16033" spans="1:17">
      <c r="A16033" t="s">
        <v>18239</v>
      </c>
      <c r="B16033" t="s">
        <v>3</v>
      </c>
      <c r="C16033" t="s">
        <v>8</v>
      </c>
      <c r="D16033" t="s">
        <v>19</v>
      </c>
      <c r="E16033" t="s">
        <v>70</v>
      </c>
      <c r="F16033" t="s">
        <v>24</v>
      </c>
      <c r="G16033">
        <v>24</v>
      </c>
      <c r="H16033">
        <v>0.94021730000000003</v>
      </c>
      <c r="I16033">
        <v>0.99783739999999999</v>
      </c>
      <c r="J16033">
        <v>5.76201E-2</v>
      </c>
      <c r="K16033">
        <v>-5.3416600000000002E-2</v>
      </c>
      <c r="L16033">
        <v>1.2184800000000001E-2</v>
      </c>
      <c r="M16033">
        <v>5.76201E-2</v>
      </c>
      <c r="N16033">
        <v>0.10305540000000001</v>
      </c>
      <c r="O16033">
        <v>0.1686568</v>
      </c>
      <c r="P16033">
        <v>39</v>
      </c>
      <c r="Q16033">
        <v>8.6642399999999994E-2</v>
      </c>
    </row>
    <row r="16034" spans="1:17">
      <c r="A16034" t="s">
        <v>18240</v>
      </c>
      <c r="B16034" t="s">
        <v>3</v>
      </c>
      <c r="C16034" t="s">
        <v>8</v>
      </c>
      <c r="D16034" t="s">
        <v>19</v>
      </c>
      <c r="E16034" t="s">
        <v>70</v>
      </c>
      <c r="F16034" t="s">
        <v>25</v>
      </c>
      <c r="G16034">
        <v>1</v>
      </c>
      <c r="H16034">
        <v>1.0643860000000001</v>
      </c>
      <c r="I16034">
        <v>1.1944189999999999</v>
      </c>
      <c r="J16034">
        <v>0.13003290000000001</v>
      </c>
      <c r="K16034">
        <v>1.1347299999999999E-2</v>
      </c>
      <c r="L16034">
        <v>8.1467700000000004E-2</v>
      </c>
      <c r="M16034">
        <v>0.13003290000000001</v>
      </c>
      <c r="N16034">
        <v>0.17859810000000001</v>
      </c>
      <c r="O16034">
        <v>0.24871850000000001</v>
      </c>
      <c r="P16034">
        <v>39.892800000000001</v>
      </c>
      <c r="Q16034">
        <v>9.2610899999999996E-2</v>
      </c>
    </row>
    <row r="16035" spans="1:17">
      <c r="A16035" t="s">
        <v>18241</v>
      </c>
      <c r="B16035" t="s">
        <v>3</v>
      </c>
      <c r="C16035" t="s">
        <v>8</v>
      </c>
      <c r="D16035" t="s">
        <v>19</v>
      </c>
      <c r="E16035" t="s">
        <v>70</v>
      </c>
      <c r="F16035" t="s">
        <v>25</v>
      </c>
      <c r="G16035">
        <v>2</v>
      </c>
      <c r="H16035">
        <v>1.0289250000000001</v>
      </c>
      <c r="I16035">
        <v>1.135677</v>
      </c>
      <c r="J16035">
        <v>0.10675179999999999</v>
      </c>
      <c r="K16035">
        <v>1.18254E-2</v>
      </c>
      <c r="L16035">
        <v>6.7908700000000002E-2</v>
      </c>
      <c r="M16035">
        <v>0.10675179999999999</v>
      </c>
      <c r="N16035">
        <v>0.145595</v>
      </c>
      <c r="O16035">
        <v>0.2016783</v>
      </c>
      <c r="P16035">
        <v>39.043100000000003</v>
      </c>
      <c r="Q16035">
        <v>7.4071499999999998E-2</v>
      </c>
    </row>
    <row r="16036" spans="1:17">
      <c r="A16036" t="s">
        <v>18242</v>
      </c>
      <c r="B16036" t="s">
        <v>3</v>
      </c>
      <c r="C16036" t="s">
        <v>8</v>
      </c>
      <c r="D16036" t="s">
        <v>19</v>
      </c>
      <c r="E16036" t="s">
        <v>70</v>
      </c>
      <c r="F16036" t="s">
        <v>25</v>
      </c>
      <c r="G16036">
        <v>3</v>
      </c>
      <c r="H16036">
        <v>1.03607</v>
      </c>
      <c r="I16036">
        <v>1.112743</v>
      </c>
      <c r="J16036">
        <v>7.6672299999999999E-2</v>
      </c>
      <c r="K16036">
        <v>-4.8190000000000004E-3</v>
      </c>
      <c r="L16036">
        <v>4.3326700000000003E-2</v>
      </c>
      <c r="M16036">
        <v>7.6672299999999999E-2</v>
      </c>
      <c r="N16036">
        <v>0.1100178</v>
      </c>
      <c r="O16036">
        <v>0.15816350000000001</v>
      </c>
      <c r="P16036">
        <v>38.224400000000003</v>
      </c>
      <c r="Q16036">
        <v>6.3588000000000006E-2</v>
      </c>
    </row>
    <row r="16037" spans="1:17">
      <c r="A16037" t="s">
        <v>18243</v>
      </c>
      <c r="B16037" t="s">
        <v>3</v>
      </c>
      <c r="C16037" t="s">
        <v>8</v>
      </c>
      <c r="D16037" t="s">
        <v>19</v>
      </c>
      <c r="E16037" t="s">
        <v>70</v>
      </c>
      <c r="F16037" t="s">
        <v>25</v>
      </c>
      <c r="G16037">
        <v>4</v>
      </c>
      <c r="H16037">
        <v>1.017247</v>
      </c>
      <c r="I16037">
        <v>1.0967119999999999</v>
      </c>
      <c r="J16037">
        <v>7.9464999999999994E-2</v>
      </c>
      <c r="K16037">
        <v>-1.9186000000000002E-2</v>
      </c>
      <c r="L16037">
        <v>3.9097800000000002E-2</v>
      </c>
      <c r="M16037">
        <v>7.9464999999999994E-2</v>
      </c>
      <c r="N16037">
        <v>0.1198322</v>
      </c>
      <c r="O16037">
        <v>0.17811589999999999</v>
      </c>
      <c r="P16037">
        <v>37.7545</v>
      </c>
      <c r="Q16037">
        <v>7.6977799999999999E-2</v>
      </c>
    </row>
    <row r="16038" spans="1:17">
      <c r="A16038" t="s">
        <v>18244</v>
      </c>
      <c r="B16038" t="s">
        <v>3</v>
      </c>
      <c r="C16038" t="s">
        <v>8</v>
      </c>
      <c r="D16038" t="s">
        <v>19</v>
      </c>
      <c r="E16038" t="s">
        <v>70</v>
      </c>
      <c r="F16038" t="s">
        <v>25</v>
      </c>
      <c r="G16038">
        <v>5</v>
      </c>
      <c r="H16038">
        <v>1.101275</v>
      </c>
      <c r="I16038">
        <v>1.105955</v>
      </c>
      <c r="J16038">
        <v>4.6797999999999996E-3</v>
      </c>
      <c r="K16038">
        <v>-9.2158599999999993E-2</v>
      </c>
      <c r="L16038">
        <v>-3.4945700000000003E-2</v>
      </c>
      <c r="M16038">
        <v>4.6797999999999996E-3</v>
      </c>
      <c r="N16038">
        <v>4.4305299999999999E-2</v>
      </c>
      <c r="O16038">
        <v>0.1015182</v>
      </c>
      <c r="P16038">
        <v>38.6081</v>
      </c>
      <c r="Q16038">
        <v>7.5563400000000003E-2</v>
      </c>
    </row>
    <row r="16039" spans="1:17">
      <c r="A16039" t="s">
        <v>18245</v>
      </c>
      <c r="B16039" t="s">
        <v>3</v>
      </c>
      <c r="C16039" t="s">
        <v>8</v>
      </c>
      <c r="D16039" t="s">
        <v>19</v>
      </c>
      <c r="E16039" t="s">
        <v>70</v>
      </c>
      <c r="F16039" t="s">
        <v>25</v>
      </c>
      <c r="G16039">
        <v>6</v>
      </c>
      <c r="H16039">
        <v>1.300225</v>
      </c>
      <c r="I16039">
        <v>1.229773</v>
      </c>
      <c r="J16039">
        <v>-7.0451899999999998E-2</v>
      </c>
      <c r="K16039">
        <v>-0.2034521</v>
      </c>
      <c r="L16039">
        <v>-0.1248745</v>
      </c>
      <c r="M16039">
        <v>-7.0451899999999998E-2</v>
      </c>
      <c r="N16039">
        <v>-1.60293E-2</v>
      </c>
      <c r="O16039">
        <v>6.2548199999999998E-2</v>
      </c>
      <c r="P16039">
        <v>39.219099999999997</v>
      </c>
      <c r="Q16039">
        <v>0.1037806</v>
      </c>
    </row>
    <row r="16040" spans="1:17">
      <c r="A16040" t="s">
        <v>18246</v>
      </c>
      <c r="B16040" t="s">
        <v>3</v>
      </c>
      <c r="C16040" t="s">
        <v>8</v>
      </c>
      <c r="D16040" t="s">
        <v>19</v>
      </c>
      <c r="E16040" t="s">
        <v>70</v>
      </c>
      <c r="F16040" t="s">
        <v>25</v>
      </c>
      <c r="G16040">
        <v>7</v>
      </c>
      <c r="H16040">
        <v>1.638644</v>
      </c>
      <c r="I16040">
        <v>1.4820899999999999</v>
      </c>
      <c r="J16040">
        <v>-0.1565541</v>
      </c>
      <c r="K16040">
        <v>-0.32326050000000001</v>
      </c>
      <c r="L16040">
        <v>-0.224769</v>
      </c>
      <c r="M16040">
        <v>-0.1565541</v>
      </c>
      <c r="N16040">
        <v>-8.8339200000000007E-2</v>
      </c>
      <c r="O16040">
        <v>1.01523E-2</v>
      </c>
      <c r="P16040">
        <v>40.084000000000003</v>
      </c>
      <c r="Q16040">
        <v>0.13008169999999999</v>
      </c>
    </row>
    <row r="16041" spans="1:17">
      <c r="A16041" t="s">
        <v>18247</v>
      </c>
      <c r="B16041" t="s">
        <v>3</v>
      </c>
      <c r="C16041" t="s">
        <v>8</v>
      </c>
      <c r="D16041" t="s">
        <v>19</v>
      </c>
      <c r="E16041" t="s">
        <v>70</v>
      </c>
      <c r="F16041" t="s">
        <v>25</v>
      </c>
      <c r="G16041">
        <v>8</v>
      </c>
      <c r="H16041">
        <v>1.820422</v>
      </c>
      <c r="I16041">
        <v>1.673435</v>
      </c>
      <c r="J16041">
        <v>-0.14698720000000001</v>
      </c>
      <c r="K16041">
        <v>-0.31831979999999999</v>
      </c>
      <c r="L16041">
        <v>-0.21709510000000001</v>
      </c>
      <c r="M16041">
        <v>-0.14698720000000001</v>
      </c>
      <c r="N16041">
        <v>-7.6879299999999998E-2</v>
      </c>
      <c r="O16041">
        <v>2.43454E-2</v>
      </c>
      <c r="P16041">
        <v>40.860700000000001</v>
      </c>
      <c r="Q16041">
        <v>0.13369159999999999</v>
      </c>
    </row>
    <row r="16042" spans="1:17">
      <c r="A16042" t="s">
        <v>18248</v>
      </c>
      <c r="B16042" t="s">
        <v>3</v>
      </c>
      <c r="C16042" t="s">
        <v>8</v>
      </c>
      <c r="D16042" t="s">
        <v>19</v>
      </c>
      <c r="E16042" t="s">
        <v>70</v>
      </c>
      <c r="F16042" t="s">
        <v>25</v>
      </c>
      <c r="G16042">
        <v>9</v>
      </c>
      <c r="H16042">
        <v>1.5750569999999999</v>
      </c>
      <c r="I16042">
        <v>1.526931</v>
      </c>
      <c r="J16042">
        <v>-4.8125899999999999E-2</v>
      </c>
      <c r="K16042">
        <v>-0.2384868</v>
      </c>
      <c r="L16042">
        <v>-0.12601999999999999</v>
      </c>
      <c r="M16042">
        <v>-4.8125899999999999E-2</v>
      </c>
      <c r="N16042">
        <v>2.9768300000000001E-2</v>
      </c>
      <c r="O16042">
        <v>0.1422351</v>
      </c>
      <c r="P16042">
        <v>42.311900000000001</v>
      </c>
      <c r="Q16042">
        <v>0.14853939999999999</v>
      </c>
    </row>
    <row r="16043" spans="1:17">
      <c r="A16043" t="s">
        <v>18249</v>
      </c>
      <c r="B16043" t="s">
        <v>3</v>
      </c>
      <c r="C16043" t="s">
        <v>8</v>
      </c>
      <c r="D16043" t="s">
        <v>19</v>
      </c>
      <c r="E16043" t="s">
        <v>70</v>
      </c>
      <c r="F16043" t="s">
        <v>25</v>
      </c>
      <c r="G16043">
        <v>10</v>
      </c>
      <c r="H16043">
        <v>1.475576</v>
      </c>
      <c r="I16043">
        <v>1.42459</v>
      </c>
      <c r="J16043">
        <v>-5.0986700000000003E-2</v>
      </c>
      <c r="K16043">
        <v>-0.24344869999999999</v>
      </c>
      <c r="L16043">
        <v>-0.12974060000000001</v>
      </c>
      <c r="M16043">
        <v>-5.0986700000000003E-2</v>
      </c>
      <c r="N16043">
        <v>2.7767199999999999E-2</v>
      </c>
      <c r="O16043">
        <v>0.1414753</v>
      </c>
      <c r="P16043">
        <v>43.883499999999998</v>
      </c>
      <c r="Q16043">
        <v>0.1501789</v>
      </c>
    </row>
    <row r="16044" spans="1:17">
      <c r="A16044" t="s">
        <v>18250</v>
      </c>
      <c r="B16044" t="s">
        <v>3</v>
      </c>
      <c r="C16044" t="s">
        <v>8</v>
      </c>
      <c r="D16044" t="s">
        <v>19</v>
      </c>
      <c r="E16044" t="s">
        <v>70</v>
      </c>
      <c r="F16044" t="s">
        <v>25</v>
      </c>
      <c r="G16044">
        <v>11</v>
      </c>
      <c r="H16044">
        <v>1.3330759999999999</v>
      </c>
      <c r="I16044">
        <v>1.3399559999999999</v>
      </c>
      <c r="J16044">
        <v>6.8796999999999999E-3</v>
      </c>
      <c r="K16044">
        <v>-0.18186269999999999</v>
      </c>
      <c r="L16044">
        <v>-7.0352200000000004E-2</v>
      </c>
      <c r="M16044">
        <v>6.8796999999999999E-3</v>
      </c>
      <c r="N16044">
        <v>8.4111500000000006E-2</v>
      </c>
      <c r="O16044">
        <v>0.19562209999999999</v>
      </c>
      <c r="P16044">
        <v>45.043799999999997</v>
      </c>
      <c r="Q16044">
        <v>0.1472765</v>
      </c>
    </row>
    <row r="16045" spans="1:17">
      <c r="A16045" t="s">
        <v>18251</v>
      </c>
      <c r="B16045" t="s">
        <v>3</v>
      </c>
      <c r="C16045" t="s">
        <v>8</v>
      </c>
      <c r="D16045" t="s">
        <v>19</v>
      </c>
      <c r="E16045" t="s">
        <v>70</v>
      </c>
      <c r="F16045" t="s">
        <v>25</v>
      </c>
      <c r="G16045">
        <v>12</v>
      </c>
      <c r="H16045">
        <v>1.188148</v>
      </c>
      <c r="I16045">
        <v>1.234151</v>
      </c>
      <c r="J16045">
        <v>4.6003200000000001E-2</v>
      </c>
      <c r="K16045">
        <v>-0.12005739999999999</v>
      </c>
      <c r="L16045">
        <v>-2.1947500000000002E-2</v>
      </c>
      <c r="M16045">
        <v>4.6003200000000001E-2</v>
      </c>
      <c r="N16045">
        <v>0.11395379999999999</v>
      </c>
      <c r="O16045">
        <v>0.21206369999999999</v>
      </c>
      <c r="P16045">
        <v>45.620100000000001</v>
      </c>
      <c r="Q16045">
        <v>0.12957779999999999</v>
      </c>
    </row>
    <row r="16046" spans="1:17">
      <c r="A16046" t="s">
        <v>18252</v>
      </c>
      <c r="B16046" t="s">
        <v>3</v>
      </c>
      <c r="C16046" t="s">
        <v>8</v>
      </c>
      <c r="D16046" t="s">
        <v>19</v>
      </c>
      <c r="E16046" t="s">
        <v>70</v>
      </c>
      <c r="F16046" t="s">
        <v>25</v>
      </c>
      <c r="G16046">
        <v>13</v>
      </c>
      <c r="H16046">
        <v>1.0417970000000001</v>
      </c>
      <c r="I16046">
        <v>1.1750719999999999</v>
      </c>
      <c r="J16046">
        <v>0.13327539999999999</v>
      </c>
      <c r="K16046">
        <v>-2.6265299999999998E-2</v>
      </c>
      <c r="L16046">
        <v>6.7992700000000003E-2</v>
      </c>
      <c r="M16046">
        <v>0.13327539999999999</v>
      </c>
      <c r="N16046">
        <v>0.19855819999999999</v>
      </c>
      <c r="O16046">
        <v>0.29281620000000003</v>
      </c>
      <c r="P16046">
        <v>46.7624</v>
      </c>
      <c r="Q16046">
        <v>0.1244903</v>
      </c>
    </row>
    <row r="16047" spans="1:17">
      <c r="A16047" t="s">
        <v>18253</v>
      </c>
      <c r="B16047" t="s">
        <v>3</v>
      </c>
      <c r="C16047" t="s">
        <v>8</v>
      </c>
      <c r="D16047" t="s">
        <v>19</v>
      </c>
      <c r="E16047" t="s">
        <v>70</v>
      </c>
      <c r="F16047" t="s">
        <v>25</v>
      </c>
      <c r="G16047">
        <v>14</v>
      </c>
      <c r="H16047">
        <v>0.96507529999999997</v>
      </c>
      <c r="I16047">
        <v>1.0846389999999999</v>
      </c>
      <c r="J16047">
        <v>0.1195639</v>
      </c>
      <c r="K16047">
        <v>-3.0836599999999999E-2</v>
      </c>
      <c r="L16047">
        <v>5.8021200000000002E-2</v>
      </c>
      <c r="M16047">
        <v>0.1195639</v>
      </c>
      <c r="N16047">
        <v>0.1811065</v>
      </c>
      <c r="O16047">
        <v>0.26996439999999999</v>
      </c>
      <c r="P16047">
        <v>47.523800000000001</v>
      </c>
      <c r="Q16047">
        <v>0.11735810000000001</v>
      </c>
    </row>
    <row r="16048" spans="1:17">
      <c r="A16048" t="s">
        <v>18254</v>
      </c>
      <c r="B16048" t="s">
        <v>3</v>
      </c>
      <c r="C16048" t="s">
        <v>8</v>
      </c>
      <c r="D16048" t="s">
        <v>19</v>
      </c>
      <c r="E16048" t="s">
        <v>70</v>
      </c>
      <c r="F16048" t="s">
        <v>25</v>
      </c>
      <c r="G16048">
        <v>15</v>
      </c>
      <c r="H16048">
        <v>0.95737620000000001</v>
      </c>
      <c r="I16048">
        <v>1.033093</v>
      </c>
      <c r="J16048">
        <v>7.5717099999999996E-2</v>
      </c>
      <c r="K16048">
        <v>-5.5752900000000001E-2</v>
      </c>
      <c r="L16048">
        <v>2.1920599999999998E-2</v>
      </c>
      <c r="M16048">
        <v>7.5717099999999996E-2</v>
      </c>
      <c r="N16048">
        <v>0.1295135</v>
      </c>
      <c r="O16048">
        <v>0.20718700000000001</v>
      </c>
      <c r="P16048">
        <v>47.460299999999997</v>
      </c>
      <c r="Q16048">
        <v>0.1025865</v>
      </c>
    </row>
    <row r="16049" spans="1:17">
      <c r="A16049" t="s">
        <v>18255</v>
      </c>
      <c r="B16049" t="s">
        <v>3</v>
      </c>
      <c r="C16049" t="s">
        <v>8</v>
      </c>
      <c r="D16049" t="s">
        <v>19</v>
      </c>
      <c r="E16049" t="s">
        <v>70</v>
      </c>
      <c r="F16049" t="s">
        <v>25</v>
      </c>
      <c r="G16049">
        <v>16</v>
      </c>
      <c r="H16049">
        <v>0.99278849999999996</v>
      </c>
      <c r="I16049">
        <v>1.0538920000000001</v>
      </c>
      <c r="J16049">
        <v>6.1103999999999999E-2</v>
      </c>
      <c r="K16049">
        <v>-7.6882699999999998E-2</v>
      </c>
      <c r="L16049">
        <v>4.6410000000000002E-3</v>
      </c>
      <c r="M16049">
        <v>6.1103999999999999E-2</v>
      </c>
      <c r="N16049">
        <v>0.117567</v>
      </c>
      <c r="O16049">
        <v>0.19909060000000001</v>
      </c>
      <c r="P16049">
        <v>47.3352</v>
      </c>
      <c r="Q16049">
        <v>0.1076715</v>
      </c>
    </row>
    <row r="16050" spans="1:17">
      <c r="A16050" t="s">
        <v>18256</v>
      </c>
      <c r="B16050" t="s">
        <v>3</v>
      </c>
      <c r="C16050" t="s">
        <v>8</v>
      </c>
      <c r="D16050" t="s">
        <v>19</v>
      </c>
      <c r="E16050" t="s">
        <v>70</v>
      </c>
      <c r="F16050" t="s">
        <v>25</v>
      </c>
      <c r="G16050">
        <v>17</v>
      </c>
      <c r="H16050">
        <v>1.067896</v>
      </c>
      <c r="I16050">
        <v>1.2018200000000001</v>
      </c>
      <c r="J16050">
        <v>0.13392380000000001</v>
      </c>
      <c r="K16050">
        <v>-1.3447000000000001E-2</v>
      </c>
      <c r="L16050">
        <v>7.36208E-2</v>
      </c>
      <c r="M16050">
        <v>0.13392380000000001</v>
      </c>
      <c r="N16050">
        <v>0.1942267</v>
      </c>
      <c r="O16050">
        <v>0.2812945</v>
      </c>
      <c r="P16050">
        <v>47.168599999999998</v>
      </c>
      <c r="Q16050">
        <v>0.114994</v>
      </c>
    </row>
    <row r="16051" spans="1:17">
      <c r="A16051" t="s">
        <v>18257</v>
      </c>
      <c r="B16051" t="s">
        <v>3</v>
      </c>
      <c r="C16051" t="s">
        <v>8</v>
      </c>
      <c r="D16051" t="s">
        <v>19</v>
      </c>
      <c r="E16051" t="s">
        <v>70</v>
      </c>
      <c r="F16051" t="s">
        <v>25</v>
      </c>
      <c r="G16051">
        <v>18</v>
      </c>
      <c r="H16051">
        <v>1.2791650000000001</v>
      </c>
      <c r="I16051">
        <v>1.4932479999999999</v>
      </c>
      <c r="J16051">
        <v>0.2140833</v>
      </c>
      <c r="K16051">
        <v>4.0935399999999997E-2</v>
      </c>
      <c r="L16051">
        <v>0.14323259999999999</v>
      </c>
      <c r="M16051">
        <v>0.2140833</v>
      </c>
      <c r="N16051">
        <v>0.28493410000000002</v>
      </c>
      <c r="O16051">
        <v>0.3872313</v>
      </c>
      <c r="P16051">
        <v>47.167200000000001</v>
      </c>
      <c r="Q16051">
        <v>0.13510810000000001</v>
      </c>
    </row>
    <row r="16052" spans="1:17">
      <c r="A16052" t="s">
        <v>18258</v>
      </c>
      <c r="B16052" t="s">
        <v>3</v>
      </c>
      <c r="C16052" t="s">
        <v>8</v>
      </c>
      <c r="D16052" t="s">
        <v>19</v>
      </c>
      <c r="E16052" t="s">
        <v>70</v>
      </c>
      <c r="F16052" t="s">
        <v>25</v>
      </c>
      <c r="G16052">
        <v>19</v>
      </c>
      <c r="H16052">
        <v>1.6231409999999999</v>
      </c>
      <c r="I16052">
        <v>1.694618</v>
      </c>
      <c r="J16052">
        <v>7.1476300000000006E-2</v>
      </c>
      <c r="K16052">
        <v>-0.13358529999999999</v>
      </c>
      <c r="L16052">
        <v>-1.24332E-2</v>
      </c>
      <c r="M16052">
        <v>7.1476300000000006E-2</v>
      </c>
      <c r="N16052">
        <v>0.15538589999999999</v>
      </c>
      <c r="O16052">
        <v>0.27653800000000001</v>
      </c>
      <c r="P16052">
        <v>46.7667</v>
      </c>
      <c r="Q16052">
        <v>0.1600104</v>
      </c>
    </row>
    <row r="16053" spans="1:17">
      <c r="A16053" t="s">
        <v>18259</v>
      </c>
      <c r="B16053" t="s">
        <v>3</v>
      </c>
      <c r="C16053" t="s">
        <v>8</v>
      </c>
      <c r="D16053" t="s">
        <v>19</v>
      </c>
      <c r="E16053" t="s">
        <v>70</v>
      </c>
      <c r="F16053" t="s">
        <v>25</v>
      </c>
      <c r="G16053">
        <v>20</v>
      </c>
      <c r="H16053">
        <v>1.7310620000000001</v>
      </c>
      <c r="I16053">
        <v>1.8249109999999999</v>
      </c>
      <c r="J16053">
        <v>9.3848799999999996E-2</v>
      </c>
      <c r="K16053">
        <v>-0.1066445</v>
      </c>
      <c r="L16053">
        <v>1.1808600000000001E-2</v>
      </c>
      <c r="M16053">
        <v>9.3848799999999996E-2</v>
      </c>
      <c r="N16053">
        <v>0.17588899999999999</v>
      </c>
      <c r="O16053">
        <v>0.29434199999999999</v>
      </c>
      <c r="P16053">
        <v>46.8583</v>
      </c>
      <c r="Q16053">
        <v>0.15644569999999999</v>
      </c>
    </row>
    <row r="16054" spans="1:17">
      <c r="A16054" t="s">
        <v>18260</v>
      </c>
      <c r="B16054" t="s">
        <v>3</v>
      </c>
      <c r="C16054" t="s">
        <v>8</v>
      </c>
      <c r="D16054" t="s">
        <v>19</v>
      </c>
      <c r="E16054" t="s">
        <v>70</v>
      </c>
      <c r="F16054" t="s">
        <v>25</v>
      </c>
      <c r="G16054">
        <v>21</v>
      </c>
      <c r="H16054">
        <v>1.7004429999999999</v>
      </c>
      <c r="I16054">
        <v>1.8829180000000001</v>
      </c>
      <c r="J16054">
        <v>0.182475</v>
      </c>
      <c r="K16054">
        <v>-1.2178E-2</v>
      </c>
      <c r="L16054">
        <v>0.1028246</v>
      </c>
      <c r="M16054">
        <v>0.182475</v>
      </c>
      <c r="N16054">
        <v>0.26212550000000001</v>
      </c>
      <c r="O16054">
        <v>0.37712800000000002</v>
      </c>
      <c r="P16054">
        <v>46.681800000000003</v>
      </c>
      <c r="Q16054">
        <v>0.15188850000000001</v>
      </c>
    </row>
    <row r="16055" spans="1:17">
      <c r="A16055" t="s">
        <v>18261</v>
      </c>
      <c r="B16055" t="s">
        <v>3</v>
      </c>
      <c r="C16055" t="s">
        <v>8</v>
      </c>
      <c r="D16055" t="s">
        <v>19</v>
      </c>
      <c r="E16055" t="s">
        <v>70</v>
      </c>
      <c r="F16055" t="s">
        <v>25</v>
      </c>
      <c r="G16055">
        <v>22</v>
      </c>
      <c r="H16055">
        <v>1.588463</v>
      </c>
      <c r="I16055">
        <v>1.727023</v>
      </c>
      <c r="J16055">
        <v>0.1385594</v>
      </c>
      <c r="K16055">
        <v>-2.7902300000000001E-2</v>
      </c>
      <c r="L16055">
        <v>7.0444599999999996E-2</v>
      </c>
      <c r="M16055">
        <v>0.1385594</v>
      </c>
      <c r="N16055">
        <v>0.2066742</v>
      </c>
      <c r="O16055">
        <v>0.30502109999999999</v>
      </c>
      <c r="P16055">
        <v>46.3917</v>
      </c>
      <c r="Q16055">
        <v>0.1298907</v>
      </c>
    </row>
    <row r="16056" spans="1:17">
      <c r="A16056" t="s">
        <v>18262</v>
      </c>
      <c r="B16056" t="s">
        <v>3</v>
      </c>
      <c r="C16056" t="s">
        <v>8</v>
      </c>
      <c r="D16056" t="s">
        <v>19</v>
      </c>
      <c r="E16056" t="s">
        <v>70</v>
      </c>
      <c r="F16056" t="s">
        <v>25</v>
      </c>
      <c r="G16056">
        <v>23</v>
      </c>
      <c r="H16056">
        <v>1.3565860000000001</v>
      </c>
      <c r="I16056">
        <v>1.504257</v>
      </c>
      <c r="J16056">
        <v>0.14767079999999999</v>
      </c>
      <c r="K16056">
        <v>-1.6506199999999999E-2</v>
      </c>
      <c r="L16056">
        <v>8.0490900000000004E-2</v>
      </c>
      <c r="M16056">
        <v>0.14767079999999999</v>
      </c>
      <c r="N16056">
        <v>0.21485070000000001</v>
      </c>
      <c r="O16056">
        <v>0.31184780000000001</v>
      </c>
      <c r="P16056">
        <v>46.413800000000002</v>
      </c>
      <c r="Q16056">
        <v>0.128108</v>
      </c>
    </row>
    <row r="16057" spans="1:17">
      <c r="A16057" t="s">
        <v>18263</v>
      </c>
      <c r="B16057" t="s">
        <v>3</v>
      </c>
      <c r="C16057" t="s">
        <v>8</v>
      </c>
      <c r="D16057" t="s">
        <v>19</v>
      </c>
      <c r="E16057" t="s">
        <v>70</v>
      </c>
      <c r="F16057" t="s">
        <v>25</v>
      </c>
      <c r="G16057">
        <v>24</v>
      </c>
      <c r="H16057">
        <v>1.124034</v>
      </c>
      <c r="I16057">
        <v>1.332371</v>
      </c>
      <c r="J16057">
        <v>0.2083372</v>
      </c>
      <c r="K16057">
        <v>6.8683300000000003E-2</v>
      </c>
      <c r="L16057">
        <v>0.15119189999999999</v>
      </c>
      <c r="M16057">
        <v>0.2083372</v>
      </c>
      <c r="N16057">
        <v>0.26548250000000001</v>
      </c>
      <c r="O16057">
        <v>0.3479912</v>
      </c>
      <c r="P16057">
        <v>46.278700000000001</v>
      </c>
      <c r="Q16057">
        <v>0.1089726</v>
      </c>
    </row>
    <row r="16058" spans="1:17">
      <c r="A16058" t="s">
        <v>18264</v>
      </c>
      <c r="B16058" t="s">
        <v>3</v>
      </c>
      <c r="C16058" t="s">
        <v>8</v>
      </c>
      <c r="D16058" t="s">
        <v>19</v>
      </c>
      <c r="E16058" t="s">
        <v>70</v>
      </c>
      <c r="F16058" t="s">
        <v>26</v>
      </c>
      <c r="G16058">
        <v>1</v>
      </c>
      <c r="H16058">
        <v>1.0024759999999999</v>
      </c>
      <c r="I16058">
        <v>1.0773969999999999</v>
      </c>
      <c r="J16058">
        <v>7.4921299999999996E-2</v>
      </c>
      <c r="K16058">
        <v>1.4492999999999999E-3</v>
      </c>
      <c r="L16058">
        <v>4.4857099999999997E-2</v>
      </c>
      <c r="M16058">
        <v>7.4921299999999996E-2</v>
      </c>
      <c r="N16058">
        <v>0.1049855</v>
      </c>
      <c r="O16058">
        <v>0.14839340000000001</v>
      </c>
      <c r="P16058">
        <v>40.070500000000003</v>
      </c>
      <c r="Q16058">
        <v>5.73305E-2</v>
      </c>
    </row>
    <row r="16059" spans="1:17">
      <c r="A16059" t="s">
        <v>18265</v>
      </c>
      <c r="B16059" t="s">
        <v>3</v>
      </c>
      <c r="C16059" t="s">
        <v>8</v>
      </c>
      <c r="D16059" t="s">
        <v>19</v>
      </c>
      <c r="E16059" t="s">
        <v>70</v>
      </c>
      <c r="F16059" t="s">
        <v>26</v>
      </c>
      <c r="G16059">
        <v>2</v>
      </c>
      <c r="H16059">
        <v>0.96953389999999995</v>
      </c>
      <c r="I16059">
        <v>1.0197039999999999</v>
      </c>
      <c r="J16059">
        <v>5.0169800000000001E-2</v>
      </c>
      <c r="K16059">
        <v>-8.1893999999999995E-3</v>
      </c>
      <c r="L16059">
        <v>2.6289699999999999E-2</v>
      </c>
      <c r="M16059">
        <v>5.0169800000000001E-2</v>
      </c>
      <c r="N16059">
        <v>7.4049900000000002E-2</v>
      </c>
      <c r="O16059">
        <v>0.1085289</v>
      </c>
      <c r="P16059">
        <v>39.339100000000002</v>
      </c>
      <c r="Q16059">
        <v>4.5537899999999999E-2</v>
      </c>
    </row>
    <row r="16060" spans="1:17">
      <c r="A16060" t="s">
        <v>18266</v>
      </c>
      <c r="B16060" t="s">
        <v>3</v>
      </c>
      <c r="C16060" t="s">
        <v>8</v>
      </c>
      <c r="D16060" t="s">
        <v>19</v>
      </c>
      <c r="E16060" t="s">
        <v>70</v>
      </c>
      <c r="F16060" t="s">
        <v>26</v>
      </c>
      <c r="G16060">
        <v>3</v>
      </c>
      <c r="H16060">
        <v>0.96868949999999998</v>
      </c>
      <c r="I16060">
        <v>1.022894</v>
      </c>
      <c r="J16060">
        <v>5.4204200000000001E-2</v>
      </c>
      <c r="K16060">
        <v>-3.5466E-3</v>
      </c>
      <c r="L16060">
        <v>3.0572999999999999E-2</v>
      </c>
      <c r="M16060">
        <v>5.4204200000000001E-2</v>
      </c>
      <c r="N16060">
        <v>7.7835299999999996E-2</v>
      </c>
      <c r="O16060">
        <v>0.1119549</v>
      </c>
      <c r="P16060">
        <v>38.818600000000004</v>
      </c>
      <c r="Q16060">
        <v>4.5063100000000002E-2</v>
      </c>
    </row>
    <row r="16061" spans="1:17">
      <c r="A16061" t="s">
        <v>18267</v>
      </c>
      <c r="B16061" t="s">
        <v>3</v>
      </c>
      <c r="C16061" t="s">
        <v>8</v>
      </c>
      <c r="D16061" t="s">
        <v>19</v>
      </c>
      <c r="E16061" t="s">
        <v>70</v>
      </c>
      <c r="F16061" t="s">
        <v>26</v>
      </c>
      <c r="G16061">
        <v>4</v>
      </c>
      <c r="H16061">
        <v>1.0058180000000001</v>
      </c>
      <c r="I16061">
        <v>1.040818</v>
      </c>
      <c r="J16061">
        <v>3.4999200000000001E-2</v>
      </c>
      <c r="K16061">
        <v>-2.5482299999999999E-2</v>
      </c>
      <c r="L16061">
        <v>1.02507E-2</v>
      </c>
      <c r="M16061">
        <v>3.4999200000000001E-2</v>
      </c>
      <c r="N16061">
        <v>5.9747799999999997E-2</v>
      </c>
      <c r="O16061">
        <v>9.5480700000000002E-2</v>
      </c>
      <c r="P16061">
        <v>38.613199999999999</v>
      </c>
      <c r="Q16061">
        <v>4.7194E-2</v>
      </c>
    </row>
    <row r="16062" spans="1:17">
      <c r="A16062" t="s">
        <v>18268</v>
      </c>
      <c r="B16062" t="s">
        <v>3</v>
      </c>
      <c r="C16062" t="s">
        <v>8</v>
      </c>
      <c r="D16062" t="s">
        <v>19</v>
      </c>
      <c r="E16062" t="s">
        <v>70</v>
      </c>
      <c r="F16062" t="s">
        <v>26</v>
      </c>
      <c r="G16062">
        <v>5</v>
      </c>
      <c r="H16062">
        <v>1.0817559999999999</v>
      </c>
      <c r="I16062">
        <v>1.140944</v>
      </c>
      <c r="J16062">
        <v>5.9187999999999998E-2</v>
      </c>
      <c r="K16062">
        <v>-1.6899600000000001E-2</v>
      </c>
      <c r="L16062">
        <v>2.8053499999999999E-2</v>
      </c>
      <c r="M16062">
        <v>5.9187999999999998E-2</v>
      </c>
      <c r="N16062">
        <v>9.0322399999999997E-2</v>
      </c>
      <c r="O16062">
        <v>0.13527549999999999</v>
      </c>
      <c r="P16062">
        <v>38.094000000000001</v>
      </c>
      <c r="Q16062">
        <v>5.9371399999999998E-2</v>
      </c>
    </row>
    <row r="16063" spans="1:17">
      <c r="A16063" t="s">
        <v>18269</v>
      </c>
      <c r="B16063" t="s">
        <v>3</v>
      </c>
      <c r="C16063" t="s">
        <v>8</v>
      </c>
      <c r="D16063" t="s">
        <v>19</v>
      </c>
      <c r="E16063" t="s">
        <v>70</v>
      </c>
      <c r="F16063" t="s">
        <v>26</v>
      </c>
      <c r="G16063">
        <v>6</v>
      </c>
      <c r="H16063">
        <v>1.2935410000000001</v>
      </c>
      <c r="I16063">
        <v>1.315442</v>
      </c>
      <c r="J16063">
        <v>2.19017E-2</v>
      </c>
      <c r="K16063">
        <v>-8.3871500000000002E-2</v>
      </c>
      <c r="L16063">
        <v>-2.13799E-2</v>
      </c>
      <c r="M16063">
        <v>2.19017E-2</v>
      </c>
      <c r="N16063">
        <v>6.5183199999999997E-2</v>
      </c>
      <c r="O16063">
        <v>0.12767490000000001</v>
      </c>
      <c r="P16063">
        <v>38.388199999999998</v>
      </c>
      <c r="Q16063">
        <v>8.2535300000000006E-2</v>
      </c>
    </row>
    <row r="16064" spans="1:17">
      <c r="A16064" t="s">
        <v>18270</v>
      </c>
      <c r="B16064" t="s">
        <v>3</v>
      </c>
      <c r="C16064" t="s">
        <v>8</v>
      </c>
      <c r="D16064" t="s">
        <v>19</v>
      </c>
      <c r="E16064" t="s">
        <v>70</v>
      </c>
      <c r="F16064" t="s">
        <v>26</v>
      </c>
      <c r="G16064">
        <v>7</v>
      </c>
      <c r="H16064">
        <v>1.6043210000000001</v>
      </c>
      <c r="I16064">
        <v>1.6658539999999999</v>
      </c>
      <c r="J16064">
        <v>6.1532700000000003E-2</v>
      </c>
      <c r="K16064">
        <v>-2.3182999999999999E-2</v>
      </c>
      <c r="L16064">
        <v>2.6867700000000001E-2</v>
      </c>
      <c r="M16064">
        <v>6.1532700000000003E-2</v>
      </c>
      <c r="N16064">
        <v>9.6197699999999997E-2</v>
      </c>
      <c r="O16064">
        <v>0.1462485</v>
      </c>
      <c r="P16064">
        <v>38.316499999999998</v>
      </c>
      <c r="Q16064">
        <v>6.6104099999999999E-2</v>
      </c>
    </row>
    <row r="16065" spans="1:17">
      <c r="A16065" t="s">
        <v>18271</v>
      </c>
      <c r="B16065" t="s">
        <v>3</v>
      </c>
      <c r="C16065" t="s">
        <v>8</v>
      </c>
      <c r="D16065" t="s">
        <v>19</v>
      </c>
      <c r="E16065" t="s">
        <v>70</v>
      </c>
      <c r="F16065" t="s">
        <v>26</v>
      </c>
      <c r="G16065">
        <v>8</v>
      </c>
      <c r="H16065">
        <v>1.739576</v>
      </c>
      <c r="I16065">
        <v>1.7220420000000001</v>
      </c>
      <c r="J16065">
        <v>-1.7533699999999999E-2</v>
      </c>
      <c r="K16065">
        <v>-0.1174534</v>
      </c>
      <c r="L16065">
        <v>-5.8420100000000003E-2</v>
      </c>
      <c r="M16065">
        <v>-1.7533699999999999E-2</v>
      </c>
      <c r="N16065">
        <v>2.3352600000000001E-2</v>
      </c>
      <c r="O16065">
        <v>8.2386000000000001E-2</v>
      </c>
      <c r="P16065">
        <v>40.071899999999999</v>
      </c>
      <c r="Q16065">
        <v>7.7967800000000004E-2</v>
      </c>
    </row>
    <row r="16066" spans="1:17">
      <c r="A16066" t="s">
        <v>18272</v>
      </c>
      <c r="B16066" t="s">
        <v>3</v>
      </c>
      <c r="C16066" t="s">
        <v>8</v>
      </c>
      <c r="D16066" t="s">
        <v>19</v>
      </c>
      <c r="E16066" t="s">
        <v>70</v>
      </c>
      <c r="F16066" t="s">
        <v>26</v>
      </c>
      <c r="G16066">
        <v>9</v>
      </c>
      <c r="H16066">
        <v>1.6118600000000001</v>
      </c>
      <c r="I16066">
        <v>1.3623419999999999</v>
      </c>
      <c r="J16066">
        <v>-0.24951799999999999</v>
      </c>
      <c r="K16066">
        <v>-0.34149249999999998</v>
      </c>
      <c r="L16066">
        <v>-0.2871532</v>
      </c>
      <c r="M16066">
        <v>-0.24951799999999999</v>
      </c>
      <c r="N16066">
        <v>-0.21188280000000001</v>
      </c>
      <c r="O16066">
        <v>-0.1575435</v>
      </c>
      <c r="P16066">
        <v>43.076000000000001</v>
      </c>
      <c r="Q16066">
        <v>7.1768100000000001E-2</v>
      </c>
    </row>
    <row r="16067" spans="1:17">
      <c r="A16067" t="s">
        <v>18273</v>
      </c>
      <c r="B16067" t="s">
        <v>3</v>
      </c>
      <c r="C16067" t="s">
        <v>8</v>
      </c>
      <c r="D16067" t="s">
        <v>19</v>
      </c>
      <c r="E16067" t="s">
        <v>70</v>
      </c>
      <c r="F16067" t="s">
        <v>26</v>
      </c>
      <c r="G16067">
        <v>10</v>
      </c>
      <c r="H16067">
        <v>1.426625</v>
      </c>
      <c r="I16067">
        <v>1.2580150000000001</v>
      </c>
      <c r="J16067">
        <v>-0.1686105</v>
      </c>
      <c r="K16067">
        <v>-0.26923930000000001</v>
      </c>
      <c r="L16067">
        <v>-0.209787</v>
      </c>
      <c r="M16067">
        <v>-0.1686105</v>
      </c>
      <c r="N16067">
        <v>-0.12743399999999999</v>
      </c>
      <c r="O16067">
        <v>-6.7981700000000006E-2</v>
      </c>
      <c r="P16067">
        <v>46.264099999999999</v>
      </c>
      <c r="Q16067">
        <v>7.8521099999999996E-2</v>
      </c>
    </row>
    <row r="16068" spans="1:17">
      <c r="A16068" t="s">
        <v>18274</v>
      </c>
      <c r="B16068" t="s">
        <v>3</v>
      </c>
      <c r="C16068" t="s">
        <v>8</v>
      </c>
      <c r="D16068" t="s">
        <v>19</v>
      </c>
      <c r="E16068" t="s">
        <v>70</v>
      </c>
      <c r="F16068" t="s">
        <v>26</v>
      </c>
      <c r="G16068">
        <v>11</v>
      </c>
      <c r="H16068">
        <v>1.2968150000000001</v>
      </c>
      <c r="I16068">
        <v>1.2061200000000001</v>
      </c>
      <c r="J16068">
        <v>-9.0695600000000001E-2</v>
      </c>
      <c r="K16068">
        <v>-0.17595759999999999</v>
      </c>
      <c r="L16068">
        <v>-0.1255841</v>
      </c>
      <c r="M16068">
        <v>-9.0695600000000001E-2</v>
      </c>
      <c r="N16068">
        <v>-5.5807000000000002E-2</v>
      </c>
      <c r="O16068">
        <v>-5.4335E-3</v>
      </c>
      <c r="P16068">
        <v>48.166499999999999</v>
      </c>
      <c r="Q16068">
        <v>6.6530400000000003E-2</v>
      </c>
    </row>
    <row r="16069" spans="1:17">
      <c r="A16069" t="s">
        <v>18275</v>
      </c>
      <c r="B16069" t="s">
        <v>3</v>
      </c>
      <c r="C16069" t="s">
        <v>8</v>
      </c>
      <c r="D16069" t="s">
        <v>19</v>
      </c>
      <c r="E16069" t="s">
        <v>70</v>
      </c>
      <c r="F16069" t="s">
        <v>26</v>
      </c>
      <c r="G16069">
        <v>12</v>
      </c>
      <c r="H16069">
        <v>1.1614869999999999</v>
      </c>
      <c r="I16069">
        <v>1.1540859999999999</v>
      </c>
      <c r="J16069">
        <v>-7.4006999999999996E-3</v>
      </c>
      <c r="K16069">
        <v>-0.112057</v>
      </c>
      <c r="L16069">
        <v>-5.0225199999999998E-2</v>
      </c>
      <c r="M16069">
        <v>-7.4006999999999996E-3</v>
      </c>
      <c r="N16069">
        <v>3.5423799999999998E-2</v>
      </c>
      <c r="O16069">
        <v>9.7255599999999998E-2</v>
      </c>
      <c r="P16069">
        <v>49.043599999999998</v>
      </c>
      <c r="Q16069">
        <v>8.1663700000000006E-2</v>
      </c>
    </row>
    <row r="16070" spans="1:17">
      <c r="A16070" t="s">
        <v>18276</v>
      </c>
      <c r="B16070" t="s">
        <v>3</v>
      </c>
      <c r="C16070" t="s">
        <v>8</v>
      </c>
      <c r="D16070" t="s">
        <v>19</v>
      </c>
      <c r="E16070" t="s">
        <v>70</v>
      </c>
      <c r="F16070" t="s">
        <v>26</v>
      </c>
      <c r="G16070">
        <v>13</v>
      </c>
      <c r="H16070">
        <v>1.002915</v>
      </c>
      <c r="I16070">
        <v>1.0972</v>
      </c>
      <c r="J16070">
        <v>9.4284800000000002E-2</v>
      </c>
      <c r="K16070">
        <v>1.0445599999999999E-2</v>
      </c>
      <c r="L16070">
        <v>5.9978499999999997E-2</v>
      </c>
      <c r="M16070">
        <v>9.4284800000000002E-2</v>
      </c>
      <c r="N16070">
        <v>0.12859110000000001</v>
      </c>
      <c r="O16070">
        <v>0.178124</v>
      </c>
      <c r="P16070">
        <v>49.6736</v>
      </c>
      <c r="Q16070">
        <v>6.5420099999999995E-2</v>
      </c>
    </row>
    <row r="16071" spans="1:17">
      <c r="A16071" t="s">
        <v>18277</v>
      </c>
      <c r="B16071" t="s">
        <v>3</v>
      </c>
      <c r="C16071" t="s">
        <v>8</v>
      </c>
      <c r="D16071" t="s">
        <v>19</v>
      </c>
      <c r="E16071" t="s">
        <v>70</v>
      </c>
      <c r="F16071" t="s">
        <v>26</v>
      </c>
      <c r="G16071">
        <v>14</v>
      </c>
      <c r="H16071">
        <v>0.91505539999999996</v>
      </c>
      <c r="I16071">
        <v>1.034875</v>
      </c>
      <c r="J16071">
        <v>0.1198196</v>
      </c>
      <c r="K16071">
        <v>3.3109E-2</v>
      </c>
      <c r="L16071">
        <v>8.4338300000000005E-2</v>
      </c>
      <c r="M16071">
        <v>0.1198196</v>
      </c>
      <c r="N16071">
        <v>0.15530089999999999</v>
      </c>
      <c r="O16071">
        <v>0.2065302</v>
      </c>
      <c r="P16071">
        <v>50.496899999999997</v>
      </c>
      <c r="Q16071">
        <v>6.7660600000000001E-2</v>
      </c>
    </row>
    <row r="16072" spans="1:17">
      <c r="A16072" t="s">
        <v>18278</v>
      </c>
      <c r="B16072" t="s">
        <v>3</v>
      </c>
      <c r="C16072" t="s">
        <v>8</v>
      </c>
      <c r="D16072" t="s">
        <v>19</v>
      </c>
      <c r="E16072" t="s">
        <v>70</v>
      </c>
      <c r="F16072" t="s">
        <v>26</v>
      </c>
      <c r="G16072">
        <v>15</v>
      </c>
      <c r="H16072">
        <v>0.878664</v>
      </c>
      <c r="I16072">
        <v>0.98783379999999998</v>
      </c>
      <c r="J16072">
        <v>0.1091698</v>
      </c>
      <c r="K16072">
        <v>3.4565899999999997E-2</v>
      </c>
      <c r="L16072">
        <v>7.8642500000000004E-2</v>
      </c>
      <c r="M16072">
        <v>0.1091698</v>
      </c>
      <c r="N16072">
        <v>0.13969709999999999</v>
      </c>
      <c r="O16072">
        <v>0.18377370000000001</v>
      </c>
      <c r="P16072">
        <v>50.686700000000002</v>
      </c>
      <c r="Q16072">
        <v>5.8213800000000003E-2</v>
      </c>
    </row>
    <row r="16073" spans="1:17">
      <c r="A16073" t="s">
        <v>18279</v>
      </c>
      <c r="B16073" t="s">
        <v>3</v>
      </c>
      <c r="C16073" t="s">
        <v>8</v>
      </c>
      <c r="D16073" t="s">
        <v>19</v>
      </c>
      <c r="E16073" t="s">
        <v>70</v>
      </c>
      <c r="F16073" t="s">
        <v>26</v>
      </c>
      <c r="G16073">
        <v>16</v>
      </c>
      <c r="H16073">
        <v>0.88575420000000005</v>
      </c>
      <c r="I16073">
        <v>1.009863</v>
      </c>
      <c r="J16073">
        <v>0.1241092</v>
      </c>
      <c r="K16073">
        <v>4.3198800000000002E-2</v>
      </c>
      <c r="L16073">
        <v>9.1001299999999993E-2</v>
      </c>
      <c r="M16073">
        <v>0.1241092</v>
      </c>
      <c r="N16073">
        <v>0.1572171</v>
      </c>
      <c r="O16073">
        <v>0.2050196</v>
      </c>
      <c r="P16073">
        <v>50.625900000000001</v>
      </c>
      <c r="Q16073">
        <v>6.3134700000000002E-2</v>
      </c>
    </row>
    <row r="16074" spans="1:17">
      <c r="A16074" t="s">
        <v>18280</v>
      </c>
      <c r="B16074" t="s">
        <v>3</v>
      </c>
      <c r="C16074" t="s">
        <v>8</v>
      </c>
      <c r="D16074" t="s">
        <v>19</v>
      </c>
      <c r="E16074" t="s">
        <v>70</v>
      </c>
      <c r="F16074" t="s">
        <v>26</v>
      </c>
      <c r="G16074">
        <v>17</v>
      </c>
      <c r="H16074">
        <v>0.99826300000000001</v>
      </c>
      <c r="I16074">
        <v>1.121262</v>
      </c>
      <c r="J16074">
        <v>0.1229992</v>
      </c>
      <c r="K16074">
        <v>4.9546199999999999E-2</v>
      </c>
      <c r="L16074">
        <v>9.2942800000000006E-2</v>
      </c>
      <c r="M16074">
        <v>0.1229992</v>
      </c>
      <c r="N16074">
        <v>0.15305550000000001</v>
      </c>
      <c r="O16074">
        <v>0.19645209999999999</v>
      </c>
      <c r="P16074">
        <v>49.956699999999998</v>
      </c>
      <c r="Q16074">
        <v>5.7315699999999997E-2</v>
      </c>
    </row>
    <row r="16075" spans="1:17">
      <c r="A16075" t="s">
        <v>18281</v>
      </c>
      <c r="B16075" t="s">
        <v>3</v>
      </c>
      <c r="C16075" t="s">
        <v>8</v>
      </c>
      <c r="D16075" t="s">
        <v>19</v>
      </c>
      <c r="E16075" t="s">
        <v>70</v>
      </c>
      <c r="F16075" t="s">
        <v>26</v>
      </c>
      <c r="G16075">
        <v>18</v>
      </c>
      <c r="H16075">
        <v>1.258912</v>
      </c>
      <c r="I16075">
        <v>1.3242229999999999</v>
      </c>
      <c r="J16075">
        <v>6.5310900000000005E-2</v>
      </c>
      <c r="K16075">
        <v>-3.0717700000000001E-2</v>
      </c>
      <c r="L16075">
        <v>2.60168E-2</v>
      </c>
      <c r="M16075">
        <v>6.5310900000000005E-2</v>
      </c>
      <c r="N16075">
        <v>0.104605</v>
      </c>
      <c r="O16075">
        <v>0.16133939999999999</v>
      </c>
      <c r="P16075">
        <v>48.65</v>
      </c>
      <c r="Q16075">
        <v>7.4931499999999998E-2</v>
      </c>
    </row>
    <row r="16076" spans="1:17">
      <c r="A16076" t="s">
        <v>18282</v>
      </c>
      <c r="B16076" t="s">
        <v>3</v>
      </c>
      <c r="C16076" t="s">
        <v>8</v>
      </c>
      <c r="D16076" t="s">
        <v>19</v>
      </c>
      <c r="E16076" t="s">
        <v>70</v>
      </c>
      <c r="F16076" t="s">
        <v>26</v>
      </c>
      <c r="G16076">
        <v>19</v>
      </c>
      <c r="H16076">
        <v>1.5632079999999999</v>
      </c>
      <c r="I16076">
        <v>1.4925870000000001</v>
      </c>
      <c r="J16076">
        <v>-7.0621100000000006E-2</v>
      </c>
      <c r="K16076">
        <v>-0.191915</v>
      </c>
      <c r="L16076">
        <v>-0.1202536</v>
      </c>
      <c r="M16076">
        <v>-7.0621100000000006E-2</v>
      </c>
      <c r="N16076">
        <v>-2.09886E-2</v>
      </c>
      <c r="O16076">
        <v>5.0672799999999997E-2</v>
      </c>
      <c r="P16076">
        <v>47.743699999999997</v>
      </c>
      <c r="Q16076">
        <v>9.4646099999999997E-2</v>
      </c>
    </row>
    <row r="16077" spans="1:17">
      <c r="A16077" t="s">
        <v>18283</v>
      </c>
      <c r="B16077" t="s">
        <v>3</v>
      </c>
      <c r="C16077" t="s">
        <v>8</v>
      </c>
      <c r="D16077" t="s">
        <v>19</v>
      </c>
      <c r="E16077" t="s">
        <v>70</v>
      </c>
      <c r="F16077" t="s">
        <v>26</v>
      </c>
      <c r="G16077">
        <v>20</v>
      </c>
      <c r="H16077">
        <v>1.626711</v>
      </c>
      <c r="I16077">
        <v>1.5730740000000001</v>
      </c>
      <c r="J16077">
        <v>-5.3637499999999998E-2</v>
      </c>
      <c r="K16077">
        <v>-0.17765649999999999</v>
      </c>
      <c r="L16077">
        <v>-0.10438509999999999</v>
      </c>
      <c r="M16077">
        <v>-5.3637499999999998E-2</v>
      </c>
      <c r="N16077">
        <v>-2.8900000000000002E-3</v>
      </c>
      <c r="O16077">
        <v>7.0381399999999997E-2</v>
      </c>
      <c r="P16077">
        <v>47.232199999999999</v>
      </c>
      <c r="Q16077">
        <v>9.6772499999999997E-2</v>
      </c>
    </row>
    <row r="16078" spans="1:17">
      <c r="A16078" t="s">
        <v>18284</v>
      </c>
      <c r="B16078" t="s">
        <v>3</v>
      </c>
      <c r="C16078" t="s">
        <v>8</v>
      </c>
      <c r="D16078" t="s">
        <v>19</v>
      </c>
      <c r="E16078" t="s">
        <v>70</v>
      </c>
      <c r="F16078" t="s">
        <v>26</v>
      </c>
      <c r="G16078">
        <v>21</v>
      </c>
      <c r="H16078">
        <v>1.5952470000000001</v>
      </c>
      <c r="I16078">
        <v>1.6965889999999999</v>
      </c>
      <c r="J16078">
        <v>0.1013429</v>
      </c>
      <c r="K16078">
        <v>-1.11063E-2</v>
      </c>
      <c r="L16078">
        <v>5.53296E-2</v>
      </c>
      <c r="M16078">
        <v>0.1013429</v>
      </c>
      <c r="N16078">
        <v>0.14735619999999999</v>
      </c>
      <c r="O16078">
        <v>0.21379210000000001</v>
      </c>
      <c r="P16078">
        <v>46.906999999999996</v>
      </c>
      <c r="Q16078">
        <v>8.7744600000000006E-2</v>
      </c>
    </row>
    <row r="16079" spans="1:17">
      <c r="A16079" t="s">
        <v>18285</v>
      </c>
      <c r="B16079" t="s">
        <v>3</v>
      </c>
      <c r="C16079" t="s">
        <v>8</v>
      </c>
      <c r="D16079" t="s">
        <v>19</v>
      </c>
      <c r="E16079" t="s">
        <v>70</v>
      </c>
      <c r="F16079" t="s">
        <v>26</v>
      </c>
      <c r="G16079">
        <v>22</v>
      </c>
      <c r="H16079">
        <v>1.4960119999999999</v>
      </c>
      <c r="I16079">
        <v>1.575653</v>
      </c>
      <c r="J16079">
        <v>7.9640199999999994E-2</v>
      </c>
      <c r="K16079">
        <v>-3.2482799999999999E-2</v>
      </c>
      <c r="L16079">
        <v>3.3760400000000003E-2</v>
      </c>
      <c r="M16079">
        <v>7.9640199999999994E-2</v>
      </c>
      <c r="N16079">
        <v>0.12551989999999999</v>
      </c>
      <c r="O16079">
        <v>0.19176309999999999</v>
      </c>
      <c r="P16079">
        <v>46.587600000000002</v>
      </c>
      <c r="Q16079">
        <v>8.7489999999999998E-2</v>
      </c>
    </row>
    <row r="16080" spans="1:17">
      <c r="A16080" t="s">
        <v>18286</v>
      </c>
      <c r="B16080" t="s">
        <v>3</v>
      </c>
      <c r="C16080" t="s">
        <v>8</v>
      </c>
      <c r="D16080" t="s">
        <v>19</v>
      </c>
      <c r="E16080" t="s">
        <v>70</v>
      </c>
      <c r="F16080" t="s">
        <v>26</v>
      </c>
      <c r="G16080">
        <v>23</v>
      </c>
      <c r="H16080">
        <v>1.2915779999999999</v>
      </c>
      <c r="I16080">
        <v>1.3951089999999999</v>
      </c>
      <c r="J16080">
        <v>0.10353039999999999</v>
      </c>
      <c r="K16080">
        <v>8.3084000000000005E-3</v>
      </c>
      <c r="L16080">
        <v>6.4566299999999993E-2</v>
      </c>
      <c r="M16080">
        <v>0.10353039999999999</v>
      </c>
      <c r="N16080">
        <v>0.14249439999999999</v>
      </c>
      <c r="O16080">
        <v>0.19875229999999999</v>
      </c>
      <c r="P16080">
        <v>46.056600000000003</v>
      </c>
      <c r="Q16080">
        <v>7.4302099999999996E-2</v>
      </c>
    </row>
    <row r="16081" spans="1:17">
      <c r="A16081" t="s">
        <v>18287</v>
      </c>
      <c r="B16081" t="s">
        <v>3</v>
      </c>
      <c r="C16081" t="s">
        <v>8</v>
      </c>
      <c r="D16081" t="s">
        <v>19</v>
      </c>
      <c r="E16081" t="s">
        <v>70</v>
      </c>
      <c r="F16081" t="s">
        <v>26</v>
      </c>
      <c r="G16081">
        <v>24</v>
      </c>
      <c r="H16081">
        <v>1.1110519999999999</v>
      </c>
      <c r="I16081">
        <v>1.216926</v>
      </c>
      <c r="J16081">
        <v>0.1058738</v>
      </c>
      <c r="K16081">
        <v>2.0635899999999999E-2</v>
      </c>
      <c r="L16081">
        <v>7.0995100000000005E-2</v>
      </c>
      <c r="M16081">
        <v>0.1058738</v>
      </c>
      <c r="N16081">
        <v>0.1407524</v>
      </c>
      <c r="O16081">
        <v>0.19111159999999999</v>
      </c>
      <c r="P16081">
        <v>45.5443</v>
      </c>
      <c r="Q16081">
        <v>6.6511500000000001E-2</v>
      </c>
    </row>
    <row r="16082" spans="1:17">
      <c r="A16082" t="s">
        <v>18288</v>
      </c>
      <c r="B16082" t="s">
        <v>3</v>
      </c>
      <c r="C16082" t="s">
        <v>8</v>
      </c>
      <c r="D16082" t="s">
        <v>19</v>
      </c>
      <c r="E16082" t="s">
        <v>70</v>
      </c>
      <c r="F16082" t="s">
        <v>27</v>
      </c>
      <c r="G16082">
        <v>1</v>
      </c>
      <c r="H16082">
        <v>0.94821999999999995</v>
      </c>
      <c r="I16082">
        <v>1.19564</v>
      </c>
      <c r="J16082">
        <v>0.24742020000000001</v>
      </c>
      <c r="K16082">
        <v>0.1585211</v>
      </c>
      <c r="L16082">
        <v>0.21104339999999999</v>
      </c>
      <c r="M16082">
        <v>0.24742020000000001</v>
      </c>
      <c r="N16082">
        <v>0.28379700000000002</v>
      </c>
      <c r="O16082">
        <v>0.33631929999999999</v>
      </c>
      <c r="P16082">
        <v>33.853000000000002</v>
      </c>
      <c r="Q16082">
        <v>6.9368299999999994E-2</v>
      </c>
    </row>
    <row r="16083" spans="1:17">
      <c r="A16083" t="s">
        <v>18289</v>
      </c>
      <c r="B16083" t="s">
        <v>3</v>
      </c>
      <c r="C16083" t="s">
        <v>8</v>
      </c>
      <c r="D16083" t="s">
        <v>19</v>
      </c>
      <c r="E16083" t="s">
        <v>70</v>
      </c>
      <c r="F16083" t="s">
        <v>27</v>
      </c>
      <c r="G16083">
        <v>2</v>
      </c>
      <c r="H16083">
        <v>0.89768170000000003</v>
      </c>
      <c r="I16083">
        <v>1.0900939999999999</v>
      </c>
      <c r="J16083">
        <v>0.19241249999999999</v>
      </c>
      <c r="K16083">
        <v>0.1235484</v>
      </c>
      <c r="L16083">
        <v>0.16423389999999999</v>
      </c>
      <c r="M16083">
        <v>0.19241249999999999</v>
      </c>
      <c r="N16083">
        <v>0.22059110000000001</v>
      </c>
      <c r="O16083">
        <v>0.26127650000000002</v>
      </c>
      <c r="P16083">
        <v>33.776600000000002</v>
      </c>
      <c r="Q16083">
        <v>5.3734900000000002E-2</v>
      </c>
    </row>
    <row r="16084" spans="1:17">
      <c r="A16084" t="s">
        <v>18290</v>
      </c>
      <c r="B16084" t="s">
        <v>3</v>
      </c>
      <c r="C16084" t="s">
        <v>8</v>
      </c>
      <c r="D16084" t="s">
        <v>19</v>
      </c>
      <c r="E16084" t="s">
        <v>70</v>
      </c>
      <c r="F16084" t="s">
        <v>27</v>
      </c>
      <c r="G16084">
        <v>3</v>
      </c>
      <c r="H16084">
        <v>0.92624220000000002</v>
      </c>
      <c r="I16084">
        <v>1.0605420000000001</v>
      </c>
      <c r="J16084">
        <v>0.13429940000000001</v>
      </c>
      <c r="K16084">
        <v>6.5459699999999996E-2</v>
      </c>
      <c r="L16084">
        <v>0.10613069999999999</v>
      </c>
      <c r="M16084">
        <v>0.13429940000000001</v>
      </c>
      <c r="N16084">
        <v>0.162468</v>
      </c>
      <c r="O16084">
        <v>0.20313909999999999</v>
      </c>
      <c r="P16084">
        <v>35.177999999999997</v>
      </c>
      <c r="Q16084">
        <v>5.3715899999999997E-2</v>
      </c>
    </row>
    <row r="16085" spans="1:17">
      <c r="A16085" t="s">
        <v>18291</v>
      </c>
      <c r="B16085" t="s">
        <v>3</v>
      </c>
      <c r="C16085" t="s">
        <v>8</v>
      </c>
      <c r="D16085" t="s">
        <v>19</v>
      </c>
      <c r="E16085" t="s">
        <v>70</v>
      </c>
      <c r="F16085" t="s">
        <v>27</v>
      </c>
      <c r="G16085">
        <v>4</v>
      </c>
      <c r="H16085">
        <v>0.98410920000000002</v>
      </c>
      <c r="I16085">
        <v>1.1359239999999999</v>
      </c>
      <c r="J16085">
        <v>0.15181439999999999</v>
      </c>
      <c r="K16085">
        <v>7.5176499999999993E-2</v>
      </c>
      <c r="L16085">
        <v>0.1204548</v>
      </c>
      <c r="M16085">
        <v>0.15181439999999999</v>
      </c>
      <c r="N16085">
        <v>0.183174</v>
      </c>
      <c r="O16085">
        <v>0.22845219999999999</v>
      </c>
      <c r="P16085">
        <v>34.710700000000003</v>
      </c>
      <c r="Q16085">
        <v>5.9800800000000001E-2</v>
      </c>
    </row>
    <row r="16086" spans="1:17">
      <c r="A16086" t="s">
        <v>18292</v>
      </c>
      <c r="B16086" t="s">
        <v>3</v>
      </c>
      <c r="C16086" t="s">
        <v>8</v>
      </c>
      <c r="D16086" t="s">
        <v>19</v>
      </c>
      <c r="E16086" t="s">
        <v>70</v>
      </c>
      <c r="F16086" t="s">
        <v>27</v>
      </c>
      <c r="G16086">
        <v>5</v>
      </c>
      <c r="H16086">
        <v>1.147591</v>
      </c>
      <c r="I16086">
        <v>1.2391779999999999</v>
      </c>
      <c r="J16086">
        <v>9.1586699999999993E-2</v>
      </c>
      <c r="K16086">
        <v>1.6483399999999999E-2</v>
      </c>
      <c r="L16086">
        <v>6.0854999999999999E-2</v>
      </c>
      <c r="M16086">
        <v>9.1586699999999993E-2</v>
      </c>
      <c r="N16086">
        <v>0.12231839999999999</v>
      </c>
      <c r="O16086">
        <v>0.16669</v>
      </c>
      <c r="P16086">
        <v>33.529699999999998</v>
      </c>
      <c r="Q16086">
        <v>5.86034E-2</v>
      </c>
    </row>
    <row r="16087" spans="1:17">
      <c r="A16087" t="s">
        <v>18293</v>
      </c>
      <c r="B16087" t="s">
        <v>3</v>
      </c>
      <c r="C16087" t="s">
        <v>8</v>
      </c>
      <c r="D16087" t="s">
        <v>19</v>
      </c>
      <c r="E16087" t="s">
        <v>70</v>
      </c>
      <c r="F16087" t="s">
        <v>27</v>
      </c>
      <c r="G16087">
        <v>6</v>
      </c>
      <c r="H16087">
        <v>1.52715</v>
      </c>
      <c r="I16087">
        <v>1.4539089999999999</v>
      </c>
      <c r="J16087">
        <v>-7.3240799999999995E-2</v>
      </c>
      <c r="K16087">
        <v>-0.18014630000000001</v>
      </c>
      <c r="L16087">
        <v>-0.1169856</v>
      </c>
      <c r="M16087">
        <v>-7.3240799999999995E-2</v>
      </c>
      <c r="N16087">
        <v>-2.9495899999999999E-2</v>
      </c>
      <c r="O16087">
        <v>3.3664800000000002E-2</v>
      </c>
      <c r="P16087">
        <v>34.441499999999998</v>
      </c>
      <c r="Q16087">
        <v>8.3418800000000001E-2</v>
      </c>
    </row>
    <row r="16088" spans="1:17">
      <c r="A16088" t="s">
        <v>18294</v>
      </c>
      <c r="B16088" t="s">
        <v>3</v>
      </c>
      <c r="C16088" t="s">
        <v>8</v>
      </c>
      <c r="D16088" t="s">
        <v>19</v>
      </c>
      <c r="E16088" t="s">
        <v>70</v>
      </c>
      <c r="F16088" t="s">
        <v>27</v>
      </c>
      <c r="G16088">
        <v>7</v>
      </c>
      <c r="H16088">
        <v>1.904158</v>
      </c>
      <c r="I16088">
        <v>1.7973440000000001</v>
      </c>
      <c r="J16088">
        <v>-0.1068144</v>
      </c>
      <c r="K16088">
        <v>-0.22863649999999999</v>
      </c>
      <c r="L16088">
        <v>-0.156663</v>
      </c>
      <c r="M16088">
        <v>-0.1068144</v>
      </c>
      <c r="N16088">
        <v>-5.6965799999999997E-2</v>
      </c>
      <c r="O16088">
        <v>1.5007700000000001E-2</v>
      </c>
      <c r="P16088">
        <v>34.870899999999999</v>
      </c>
      <c r="Q16088">
        <v>9.5058299999999998E-2</v>
      </c>
    </row>
    <row r="16089" spans="1:17">
      <c r="A16089" t="s">
        <v>18295</v>
      </c>
      <c r="B16089" t="s">
        <v>3</v>
      </c>
      <c r="C16089" t="s">
        <v>8</v>
      </c>
      <c r="D16089" t="s">
        <v>19</v>
      </c>
      <c r="E16089" t="s">
        <v>70</v>
      </c>
      <c r="F16089" t="s">
        <v>27</v>
      </c>
      <c r="G16089">
        <v>8</v>
      </c>
      <c r="H16089">
        <v>2.1011320000000002</v>
      </c>
      <c r="I16089">
        <v>1.9679230000000001</v>
      </c>
      <c r="J16089">
        <v>-0.13320870000000001</v>
      </c>
      <c r="K16089">
        <v>-0.26332489999999997</v>
      </c>
      <c r="L16089">
        <v>-0.18645120000000001</v>
      </c>
      <c r="M16089">
        <v>-0.13320870000000001</v>
      </c>
      <c r="N16089">
        <v>-7.9966099999999998E-2</v>
      </c>
      <c r="O16089">
        <v>-3.0923999999999999E-3</v>
      </c>
      <c r="P16089">
        <v>37.200099999999999</v>
      </c>
      <c r="Q16089">
        <v>0.1015303</v>
      </c>
    </row>
    <row r="16090" spans="1:17">
      <c r="A16090" t="s">
        <v>18296</v>
      </c>
      <c r="B16090" t="s">
        <v>3</v>
      </c>
      <c r="C16090" t="s">
        <v>8</v>
      </c>
      <c r="D16090" t="s">
        <v>19</v>
      </c>
      <c r="E16090" t="s">
        <v>70</v>
      </c>
      <c r="F16090" t="s">
        <v>27</v>
      </c>
      <c r="G16090">
        <v>9</v>
      </c>
      <c r="H16090">
        <v>2.077718</v>
      </c>
      <c r="I16090">
        <v>1.8023089999999999</v>
      </c>
      <c r="J16090">
        <v>-0.27540930000000002</v>
      </c>
      <c r="K16090">
        <v>-0.4458259</v>
      </c>
      <c r="L16090">
        <v>-0.34514240000000002</v>
      </c>
      <c r="M16090">
        <v>-0.27540930000000002</v>
      </c>
      <c r="N16090">
        <v>-0.20567630000000001</v>
      </c>
      <c r="O16090">
        <v>-0.1049928</v>
      </c>
      <c r="P16090">
        <v>40.437399999999997</v>
      </c>
      <c r="Q16090">
        <v>0.13297680000000001</v>
      </c>
    </row>
    <row r="16091" spans="1:17">
      <c r="A16091" t="s">
        <v>18297</v>
      </c>
      <c r="B16091" t="s">
        <v>3</v>
      </c>
      <c r="C16091" t="s">
        <v>8</v>
      </c>
      <c r="D16091" t="s">
        <v>19</v>
      </c>
      <c r="E16091" t="s">
        <v>70</v>
      </c>
      <c r="F16091" t="s">
        <v>27</v>
      </c>
      <c r="G16091">
        <v>10</v>
      </c>
      <c r="H16091">
        <v>1.9110959999999999</v>
      </c>
      <c r="I16091">
        <v>1.700275</v>
      </c>
      <c r="J16091">
        <v>-0.21082119999999999</v>
      </c>
      <c r="K16091">
        <v>-0.37129580000000001</v>
      </c>
      <c r="L16091">
        <v>-0.27648610000000001</v>
      </c>
      <c r="M16091">
        <v>-0.21082119999999999</v>
      </c>
      <c r="N16091">
        <v>-0.14515629999999999</v>
      </c>
      <c r="O16091">
        <v>-5.0346599999999998E-2</v>
      </c>
      <c r="P16091">
        <v>44.132100000000001</v>
      </c>
      <c r="Q16091">
        <v>0.125219</v>
      </c>
    </row>
    <row r="16092" spans="1:17">
      <c r="A16092" t="s">
        <v>18298</v>
      </c>
      <c r="B16092" t="s">
        <v>3</v>
      </c>
      <c r="C16092" t="s">
        <v>8</v>
      </c>
      <c r="D16092" t="s">
        <v>19</v>
      </c>
      <c r="E16092" t="s">
        <v>70</v>
      </c>
      <c r="F16092" t="s">
        <v>27</v>
      </c>
      <c r="G16092">
        <v>11</v>
      </c>
      <c r="H16092">
        <v>1.682984</v>
      </c>
      <c r="I16092">
        <v>1.6074870000000001</v>
      </c>
      <c r="J16092">
        <v>-7.54967E-2</v>
      </c>
      <c r="K16092">
        <v>-0.23542840000000001</v>
      </c>
      <c r="L16092">
        <v>-0.14093939999999999</v>
      </c>
      <c r="M16092">
        <v>-7.54967E-2</v>
      </c>
      <c r="N16092">
        <v>-1.0053899999999999E-2</v>
      </c>
      <c r="O16092">
        <v>8.4435099999999999E-2</v>
      </c>
      <c r="P16092">
        <v>45.745199999999997</v>
      </c>
      <c r="Q16092">
        <v>0.1247954</v>
      </c>
    </row>
    <row r="16093" spans="1:17">
      <c r="A16093" t="s">
        <v>18299</v>
      </c>
      <c r="B16093" t="s">
        <v>3</v>
      </c>
      <c r="C16093" t="s">
        <v>8</v>
      </c>
      <c r="D16093" t="s">
        <v>19</v>
      </c>
      <c r="E16093" t="s">
        <v>70</v>
      </c>
      <c r="F16093" t="s">
        <v>27</v>
      </c>
      <c r="G16093">
        <v>12</v>
      </c>
      <c r="H16093">
        <v>1.4430270000000001</v>
      </c>
      <c r="I16093">
        <v>1.416927</v>
      </c>
      <c r="J16093">
        <v>-2.61003E-2</v>
      </c>
      <c r="K16093">
        <v>-0.17512630000000001</v>
      </c>
      <c r="L16093">
        <v>-8.7080599999999994E-2</v>
      </c>
      <c r="M16093">
        <v>-2.61003E-2</v>
      </c>
      <c r="N16093">
        <v>3.4879899999999998E-2</v>
      </c>
      <c r="O16093">
        <v>0.1229257</v>
      </c>
      <c r="P16093">
        <v>46.253799999999998</v>
      </c>
      <c r="Q16093">
        <v>0.1162856</v>
      </c>
    </row>
    <row r="16094" spans="1:17">
      <c r="A16094" t="s">
        <v>18300</v>
      </c>
      <c r="B16094" t="s">
        <v>3</v>
      </c>
      <c r="C16094" t="s">
        <v>8</v>
      </c>
      <c r="D16094" t="s">
        <v>19</v>
      </c>
      <c r="E16094" t="s">
        <v>70</v>
      </c>
      <c r="F16094" t="s">
        <v>27</v>
      </c>
      <c r="G16094">
        <v>13</v>
      </c>
      <c r="H16094">
        <v>1.199835</v>
      </c>
      <c r="I16094">
        <v>1.36972</v>
      </c>
      <c r="J16094">
        <v>0.16988500000000001</v>
      </c>
      <c r="K16094">
        <v>3.5166099999999999E-2</v>
      </c>
      <c r="L16094">
        <v>0.1147591</v>
      </c>
      <c r="M16094">
        <v>0.16988500000000001</v>
      </c>
      <c r="N16094">
        <v>0.22501080000000001</v>
      </c>
      <c r="O16094">
        <v>0.30460379999999998</v>
      </c>
      <c r="P16094">
        <v>46.409700000000001</v>
      </c>
      <c r="Q16094">
        <v>0.1051217</v>
      </c>
    </row>
    <row r="16095" spans="1:17">
      <c r="A16095" t="s">
        <v>18301</v>
      </c>
      <c r="B16095" t="s">
        <v>3</v>
      </c>
      <c r="C16095" t="s">
        <v>8</v>
      </c>
      <c r="D16095" t="s">
        <v>19</v>
      </c>
      <c r="E16095" t="s">
        <v>70</v>
      </c>
      <c r="F16095" t="s">
        <v>27</v>
      </c>
      <c r="G16095">
        <v>14</v>
      </c>
      <c r="H16095">
        <v>1.074743</v>
      </c>
      <c r="I16095">
        <v>1.324441</v>
      </c>
      <c r="J16095">
        <v>0.249698</v>
      </c>
      <c r="K16095">
        <v>0.12526229999999999</v>
      </c>
      <c r="L16095">
        <v>0.19877990000000001</v>
      </c>
      <c r="M16095">
        <v>0.249698</v>
      </c>
      <c r="N16095">
        <v>0.3006161</v>
      </c>
      <c r="O16095">
        <v>0.37413370000000001</v>
      </c>
      <c r="P16095">
        <v>46.430100000000003</v>
      </c>
      <c r="Q16095">
        <v>9.7097699999999995E-2</v>
      </c>
    </row>
    <row r="16096" spans="1:17">
      <c r="A16096" t="s">
        <v>18302</v>
      </c>
      <c r="B16096" t="s">
        <v>3</v>
      </c>
      <c r="C16096" t="s">
        <v>8</v>
      </c>
      <c r="D16096" t="s">
        <v>19</v>
      </c>
      <c r="E16096" t="s">
        <v>70</v>
      </c>
      <c r="F16096" t="s">
        <v>27</v>
      </c>
      <c r="G16096">
        <v>15</v>
      </c>
      <c r="H16096">
        <v>1.03372</v>
      </c>
      <c r="I16096">
        <v>1.2678929999999999</v>
      </c>
      <c r="J16096">
        <v>0.23417289999999999</v>
      </c>
      <c r="K16096">
        <v>0.1238243</v>
      </c>
      <c r="L16096">
        <v>0.1890191</v>
      </c>
      <c r="M16096">
        <v>0.23417289999999999</v>
      </c>
      <c r="N16096">
        <v>0.27932659999999998</v>
      </c>
      <c r="O16096">
        <v>0.34452139999999998</v>
      </c>
      <c r="P16096">
        <v>45.971699999999998</v>
      </c>
      <c r="Q16096">
        <v>8.6105399999999999E-2</v>
      </c>
    </row>
    <row r="16097" spans="1:17">
      <c r="A16097" t="s">
        <v>18303</v>
      </c>
      <c r="B16097" t="s">
        <v>3</v>
      </c>
      <c r="C16097" t="s">
        <v>8</v>
      </c>
      <c r="D16097" t="s">
        <v>19</v>
      </c>
      <c r="E16097" t="s">
        <v>70</v>
      </c>
      <c r="F16097" t="s">
        <v>27</v>
      </c>
      <c r="G16097">
        <v>16</v>
      </c>
      <c r="H16097">
        <v>1.0545310000000001</v>
      </c>
      <c r="I16097">
        <v>1.2759259999999999</v>
      </c>
      <c r="J16097">
        <v>0.2213946</v>
      </c>
      <c r="K16097">
        <v>9.3221100000000001E-2</v>
      </c>
      <c r="L16097">
        <v>0.16894709999999999</v>
      </c>
      <c r="M16097">
        <v>0.2213946</v>
      </c>
      <c r="N16097">
        <v>0.27384219999999998</v>
      </c>
      <c r="O16097">
        <v>0.34956809999999999</v>
      </c>
      <c r="P16097">
        <v>44.802500000000002</v>
      </c>
      <c r="Q16097">
        <v>0.1000143</v>
      </c>
    </row>
    <row r="16098" spans="1:17">
      <c r="A16098" t="s">
        <v>18304</v>
      </c>
      <c r="B16098" t="s">
        <v>3</v>
      </c>
      <c r="C16098" t="s">
        <v>8</v>
      </c>
      <c r="D16098" t="s">
        <v>19</v>
      </c>
      <c r="E16098" t="s">
        <v>70</v>
      </c>
      <c r="F16098" t="s">
        <v>27</v>
      </c>
      <c r="G16098">
        <v>17</v>
      </c>
      <c r="H16098">
        <v>1.2203850000000001</v>
      </c>
      <c r="I16098">
        <v>1.3767480000000001</v>
      </c>
      <c r="J16098">
        <v>0.15636330000000001</v>
      </c>
      <c r="K16098">
        <v>3.9255699999999998E-2</v>
      </c>
      <c r="L16098">
        <v>0.10844380000000001</v>
      </c>
      <c r="M16098">
        <v>0.15636330000000001</v>
      </c>
      <c r="N16098">
        <v>0.20428279999999999</v>
      </c>
      <c r="O16098">
        <v>0.27347090000000002</v>
      </c>
      <c r="P16098">
        <v>44.358899999999998</v>
      </c>
      <c r="Q16098">
        <v>9.1379600000000005E-2</v>
      </c>
    </row>
    <row r="16099" spans="1:17">
      <c r="A16099" t="s">
        <v>18305</v>
      </c>
      <c r="B16099" t="s">
        <v>3</v>
      </c>
      <c r="C16099" t="s">
        <v>8</v>
      </c>
      <c r="D16099" t="s">
        <v>19</v>
      </c>
      <c r="E16099" t="s">
        <v>70</v>
      </c>
      <c r="F16099" t="s">
        <v>27</v>
      </c>
      <c r="G16099">
        <v>18</v>
      </c>
      <c r="H16099">
        <v>1.4959340000000001</v>
      </c>
      <c r="I16099">
        <v>1.5895649999999999</v>
      </c>
      <c r="J16099">
        <v>9.3630900000000003E-2</v>
      </c>
      <c r="K16099">
        <v>-1.68132E-2</v>
      </c>
      <c r="L16099">
        <v>4.8438099999999998E-2</v>
      </c>
      <c r="M16099">
        <v>9.3630900000000003E-2</v>
      </c>
      <c r="N16099">
        <v>0.13882369999999999</v>
      </c>
      <c r="O16099">
        <v>0.20407500000000001</v>
      </c>
      <c r="P16099">
        <v>43.169199999999996</v>
      </c>
      <c r="Q16099">
        <v>8.6180000000000007E-2</v>
      </c>
    </row>
    <row r="16100" spans="1:17">
      <c r="A16100" t="s">
        <v>18306</v>
      </c>
      <c r="B16100" t="s">
        <v>3</v>
      </c>
      <c r="C16100" t="s">
        <v>8</v>
      </c>
      <c r="D16100" t="s">
        <v>19</v>
      </c>
      <c r="E16100" t="s">
        <v>70</v>
      </c>
      <c r="F16100" t="s">
        <v>27</v>
      </c>
      <c r="G16100">
        <v>19</v>
      </c>
      <c r="H16100">
        <v>1.8919600000000001</v>
      </c>
      <c r="I16100">
        <v>1.805571</v>
      </c>
      <c r="J16100">
        <v>-8.6389499999999994E-2</v>
      </c>
      <c r="K16100">
        <v>-0.22383339999999999</v>
      </c>
      <c r="L16100">
        <v>-0.14263039999999999</v>
      </c>
      <c r="M16100">
        <v>-8.6389499999999994E-2</v>
      </c>
      <c r="N16100">
        <v>-3.0148500000000002E-2</v>
      </c>
      <c r="O16100">
        <v>5.10544E-2</v>
      </c>
      <c r="P16100">
        <v>42.041200000000003</v>
      </c>
      <c r="Q16100">
        <v>0.107248</v>
      </c>
    </row>
    <row r="16101" spans="1:17">
      <c r="A16101" t="s">
        <v>18307</v>
      </c>
      <c r="B16101" t="s">
        <v>3</v>
      </c>
      <c r="C16101" t="s">
        <v>8</v>
      </c>
      <c r="D16101" t="s">
        <v>19</v>
      </c>
      <c r="E16101" t="s">
        <v>70</v>
      </c>
      <c r="F16101" t="s">
        <v>27</v>
      </c>
      <c r="G16101">
        <v>20</v>
      </c>
      <c r="H16101">
        <v>1.9241239999999999</v>
      </c>
      <c r="I16101">
        <v>1.9189780000000001</v>
      </c>
      <c r="J16101">
        <v>-5.1456000000000002E-3</v>
      </c>
      <c r="K16101">
        <v>-0.15132609999999999</v>
      </c>
      <c r="L16101">
        <v>-6.4961500000000005E-2</v>
      </c>
      <c r="M16101">
        <v>-5.1456000000000002E-3</v>
      </c>
      <c r="N16101">
        <v>5.4670299999999998E-2</v>
      </c>
      <c r="O16101">
        <v>0.14103489999999999</v>
      </c>
      <c r="P16101">
        <v>41.659399999999998</v>
      </c>
      <c r="Q16101">
        <v>0.11406529999999999</v>
      </c>
    </row>
    <row r="16102" spans="1:17">
      <c r="A16102" t="s">
        <v>18308</v>
      </c>
      <c r="B16102" t="s">
        <v>3</v>
      </c>
      <c r="C16102" t="s">
        <v>8</v>
      </c>
      <c r="D16102" t="s">
        <v>19</v>
      </c>
      <c r="E16102" t="s">
        <v>70</v>
      </c>
      <c r="F16102" t="s">
        <v>27</v>
      </c>
      <c r="G16102">
        <v>21</v>
      </c>
      <c r="H16102">
        <v>1.833993</v>
      </c>
      <c r="I16102">
        <v>1.894269</v>
      </c>
      <c r="J16102">
        <v>6.0275799999999997E-2</v>
      </c>
      <c r="K16102">
        <v>-7.8432799999999997E-2</v>
      </c>
      <c r="L16102">
        <v>3.5173000000000001E-3</v>
      </c>
      <c r="M16102">
        <v>6.0275799999999997E-2</v>
      </c>
      <c r="N16102">
        <v>0.1170342</v>
      </c>
      <c r="O16102">
        <v>0.19898440000000001</v>
      </c>
      <c r="P16102">
        <v>41.665700000000001</v>
      </c>
      <c r="Q16102">
        <v>0.1082349</v>
      </c>
    </row>
    <row r="16103" spans="1:17">
      <c r="A16103" t="s">
        <v>18309</v>
      </c>
      <c r="B16103" t="s">
        <v>3</v>
      </c>
      <c r="C16103" t="s">
        <v>8</v>
      </c>
      <c r="D16103" t="s">
        <v>19</v>
      </c>
      <c r="E16103" t="s">
        <v>70</v>
      </c>
      <c r="F16103" t="s">
        <v>27</v>
      </c>
      <c r="G16103">
        <v>22</v>
      </c>
      <c r="H16103">
        <v>1.6423190000000001</v>
      </c>
      <c r="I16103">
        <v>1.7742450000000001</v>
      </c>
      <c r="J16103">
        <v>0.13192580000000001</v>
      </c>
      <c r="K16103">
        <v>7.4110000000000001E-3</v>
      </c>
      <c r="L16103">
        <v>8.0975400000000003E-2</v>
      </c>
      <c r="M16103">
        <v>0.13192580000000001</v>
      </c>
      <c r="N16103">
        <v>0.18287629999999999</v>
      </c>
      <c r="O16103">
        <v>0.25644070000000002</v>
      </c>
      <c r="P16103">
        <v>41.7134</v>
      </c>
      <c r="Q16103">
        <v>9.7159400000000007E-2</v>
      </c>
    </row>
    <row r="16104" spans="1:17">
      <c r="A16104" t="s">
        <v>18310</v>
      </c>
      <c r="B16104" t="s">
        <v>3</v>
      </c>
      <c r="C16104" t="s">
        <v>8</v>
      </c>
      <c r="D16104" t="s">
        <v>19</v>
      </c>
      <c r="E16104" t="s">
        <v>70</v>
      </c>
      <c r="F16104" t="s">
        <v>27</v>
      </c>
      <c r="G16104">
        <v>23</v>
      </c>
      <c r="H16104">
        <v>1.385867</v>
      </c>
      <c r="I16104">
        <v>1.5675749999999999</v>
      </c>
      <c r="J16104">
        <v>0.18170739999999999</v>
      </c>
      <c r="K16104">
        <v>6.8200999999999998E-2</v>
      </c>
      <c r="L16104">
        <v>0.13526150000000001</v>
      </c>
      <c r="M16104">
        <v>0.18170739999999999</v>
      </c>
      <c r="N16104">
        <v>0.2281533</v>
      </c>
      <c r="O16104">
        <v>0.29521380000000003</v>
      </c>
      <c r="P16104">
        <v>41.654600000000002</v>
      </c>
      <c r="Q16104">
        <v>8.8569499999999995E-2</v>
      </c>
    </row>
    <row r="16105" spans="1:17">
      <c r="A16105" t="s">
        <v>18311</v>
      </c>
      <c r="B16105" t="s">
        <v>3</v>
      </c>
      <c r="C16105" t="s">
        <v>8</v>
      </c>
      <c r="D16105" t="s">
        <v>19</v>
      </c>
      <c r="E16105" t="s">
        <v>70</v>
      </c>
      <c r="F16105" t="s">
        <v>27</v>
      </c>
      <c r="G16105">
        <v>24</v>
      </c>
      <c r="H16105">
        <v>1.100903</v>
      </c>
      <c r="I16105">
        <v>1.379761</v>
      </c>
      <c r="J16105">
        <v>0.27885799999999999</v>
      </c>
      <c r="K16105">
        <v>0.17533109999999999</v>
      </c>
      <c r="L16105">
        <v>0.2364956</v>
      </c>
      <c r="M16105">
        <v>0.27885799999999999</v>
      </c>
      <c r="N16105">
        <v>0.32122040000000002</v>
      </c>
      <c r="O16105">
        <v>0.38238499999999997</v>
      </c>
      <c r="P16105">
        <v>41.696100000000001</v>
      </c>
      <c r="Q16105">
        <v>8.0782499999999993E-2</v>
      </c>
    </row>
    <row r="16106" spans="1:17">
      <c r="A16106" t="s">
        <v>18312</v>
      </c>
      <c r="B16106" t="s">
        <v>3</v>
      </c>
      <c r="C16106" t="s">
        <v>8</v>
      </c>
      <c r="D16106" t="s">
        <v>19</v>
      </c>
      <c r="E16106" t="s">
        <v>70</v>
      </c>
      <c r="F16106" t="s">
        <v>28</v>
      </c>
      <c r="G16106">
        <v>1</v>
      </c>
      <c r="H16106">
        <v>1.0709070000000001</v>
      </c>
      <c r="I16106">
        <v>1.0532140000000001</v>
      </c>
      <c r="J16106">
        <v>-1.7692699999999999E-2</v>
      </c>
      <c r="K16106">
        <v>-0.1312236</v>
      </c>
      <c r="L16106">
        <v>-6.41486E-2</v>
      </c>
      <c r="M16106">
        <v>-1.7692699999999999E-2</v>
      </c>
      <c r="N16106">
        <v>2.8763299999999999E-2</v>
      </c>
      <c r="O16106">
        <v>9.5838300000000001E-2</v>
      </c>
      <c r="P16106">
        <v>38.726100000000002</v>
      </c>
      <c r="Q16106">
        <v>8.8588700000000006E-2</v>
      </c>
    </row>
    <row r="16107" spans="1:17">
      <c r="A16107" t="s">
        <v>18313</v>
      </c>
      <c r="B16107" t="s">
        <v>3</v>
      </c>
      <c r="C16107" t="s">
        <v>8</v>
      </c>
      <c r="D16107" t="s">
        <v>19</v>
      </c>
      <c r="E16107" t="s">
        <v>70</v>
      </c>
      <c r="F16107" t="s">
        <v>28</v>
      </c>
      <c r="G16107">
        <v>2</v>
      </c>
      <c r="H16107">
        <v>1.016629</v>
      </c>
      <c r="I16107">
        <v>1.018553</v>
      </c>
      <c r="J16107">
        <v>1.9245E-3</v>
      </c>
      <c r="K16107">
        <v>-0.1052217</v>
      </c>
      <c r="L16107">
        <v>-4.1918799999999999E-2</v>
      </c>
      <c r="M16107">
        <v>1.9245E-3</v>
      </c>
      <c r="N16107">
        <v>4.5767799999999997E-2</v>
      </c>
      <c r="O16107">
        <v>0.10907070000000001</v>
      </c>
      <c r="P16107">
        <v>38.472700000000003</v>
      </c>
      <c r="Q16107">
        <v>8.3606600000000003E-2</v>
      </c>
    </row>
    <row r="16108" spans="1:17">
      <c r="A16108" t="s">
        <v>18314</v>
      </c>
      <c r="B16108" t="s">
        <v>3</v>
      </c>
      <c r="C16108" t="s">
        <v>8</v>
      </c>
      <c r="D16108" t="s">
        <v>19</v>
      </c>
      <c r="E16108" t="s">
        <v>70</v>
      </c>
      <c r="F16108" t="s">
        <v>28</v>
      </c>
      <c r="G16108">
        <v>3</v>
      </c>
      <c r="H16108">
        <v>0.98948999999999998</v>
      </c>
      <c r="I16108">
        <v>1.0239849999999999</v>
      </c>
      <c r="J16108">
        <v>3.4494700000000003E-2</v>
      </c>
      <c r="K16108">
        <v>-7.3148500000000005E-2</v>
      </c>
      <c r="L16108">
        <v>-9.5519999999999997E-3</v>
      </c>
      <c r="M16108">
        <v>3.4494700000000003E-2</v>
      </c>
      <c r="N16108">
        <v>7.85415E-2</v>
      </c>
      <c r="O16108">
        <v>0.14213790000000001</v>
      </c>
      <c r="P16108">
        <v>37.5642</v>
      </c>
      <c r="Q16108">
        <v>8.3994399999999997E-2</v>
      </c>
    </row>
    <row r="16109" spans="1:17">
      <c r="A16109" t="s">
        <v>18315</v>
      </c>
      <c r="B16109" t="s">
        <v>3</v>
      </c>
      <c r="C16109" t="s">
        <v>8</v>
      </c>
      <c r="D16109" t="s">
        <v>19</v>
      </c>
      <c r="E16109" t="s">
        <v>70</v>
      </c>
      <c r="F16109" t="s">
        <v>28</v>
      </c>
      <c r="G16109">
        <v>4</v>
      </c>
      <c r="H16109">
        <v>1.0840129999999999</v>
      </c>
      <c r="I16109">
        <v>1.068584</v>
      </c>
      <c r="J16109">
        <v>-1.5429500000000001E-2</v>
      </c>
      <c r="K16109">
        <v>-0.1307265</v>
      </c>
      <c r="L16109">
        <v>-6.26081E-2</v>
      </c>
      <c r="M16109">
        <v>-1.5429500000000001E-2</v>
      </c>
      <c r="N16109">
        <v>3.1749100000000002E-2</v>
      </c>
      <c r="O16109">
        <v>9.9867499999999998E-2</v>
      </c>
      <c r="P16109">
        <v>36.563899999999997</v>
      </c>
      <c r="Q16109">
        <v>8.9966699999999997E-2</v>
      </c>
    </row>
    <row r="16110" spans="1:17">
      <c r="A16110" t="s">
        <v>18316</v>
      </c>
      <c r="B16110" t="s">
        <v>3</v>
      </c>
      <c r="C16110" t="s">
        <v>8</v>
      </c>
      <c r="D16110" t="s">
        <v>19</v>
      </c>
      <c r="E16110" t="s">
        <v>70</v>
      </c>
      <c r="F16110" t="s">
        <v>28</v>
      </c>
      <c r="G16110">
        <v>5</v>
      </c>
      <c r="H16110">
        <v>1.156021</v>
      </c>
      <c r="I16110">
        <v>1.16734</v>
      </c>
      <c r="J16110">
        <v>1.13194E-2</v>
      </c>
      <c r="K16110">
        <v>-0.1064306</v>
      </c>
      <c r="L16110">
        <v>-3.6862899999999997E-2</v>
      </c>
      <c r="M16110">
        <v>1.13194E-2</v>
      </c>
      <c r="N16110">
        <v>5.9501699999999998E-2</v>
      </c>
      <c r="O16110">
        <v>0.1290693</v>
      </c>
      <c r="P16110">
        <v>36.127099999999999</v>
      </c>
      <c r="Q16110">
        <v>9.1880699999999996E-2</v>
      </c>
    </row>
    <row r="16111" spans="1:17">
      <c r="A16111" t="s">
        <v>18317</v>
      </c>
      <c r="B16111" t="s">
        <v>3</v>
      </c>
      <c r="C16111" t="s">
        <v>8</v>
      </c>
      <c r="D16111" t="s">
        <v>19</v>
      </c>
      <c r="E16111" t="s">
        <v>70</v>
      </c>
      <c r="F16111" t="s">
        <v>28</v>
      </c>
      <c r="G16111">
        <v>6</v>
      </c>
      <c r="H16111">
        <v>1.3573280000000001</v>
      </c>
      <c r="I16111">
        <v>1.3149230000000001</v>
      </c>
      <c r="J16111">
        <v>-4.2404499999999998E-2</v>
      </c>
      <c r="K16111">
        <v>-0.17091310000000001</v>
      </c>
      <c r="L16111">
        <v>-9.4989199999999996E-2</v>
      </c>
      <c r="M16111">
        <v>-4.2404499999999998E-2</v>
      </c>
      <c r="N16111">
        <v>1.01802E-2</v>
      </c>
      <c r="O16111">
        <v>8.6104200000000006E-2</v>
      </c>
      <c r="P16111">
        <v>35.4724</v>
      </c>
      <c r="Q16111">
        <v>0.1002758</v>
      </c>
    </row>
    <row r="16112" spans="1:17">
      <c r="A16112" t="s">
        <v>18318</v>
      </c>
      <c r="B16112" t="s">
        <v>3</v>
      </c>
      <c r="C16112" t="s">
        <v>8</v>
      </c>
      <c r="D16112" t="s">
        <v>19</v>
      </c>
      <c r="E16112" t="s">
        <v>70</v>
      </c>
      <c r="F16112" t="s">
        <v>28</v>
      </c>
      <c r="G16112">
        <v>7</v>
      </c>
      <c r="H16112">
        <v>1.7954840000000001</v>
      </c>
      <c r="I16112">
        <v>1.658595</v>
      </c>
      <c r="J16112">
        <v>-0.1368896</v>
      </c>
      <c r="K16112">
        <v>-0.27472980000000002</v>
      </c>
      <c r="L16112">
        <v>-0.19329270000000001</v>
      </c>
      <c r="M16112">
        <v>-0.1368896</v>
      </c>
      <c r="N16112">
        <v>-8.0486500000000002E-2</v>
      </c>
      <c r="O16112">
        <v>9.5069999999999996E-4</v>
      </c>
      <c r="P16112">
        <v>35.472000000000001</v>
      </c>
      <c r="Q16112">
        <v>0.10755729999999999</v>
      </c>
    </row>
    <row r="16113" spans="1:17">
      <c r="A16113" t="s">
        <v>18319</v>
      </c>
      <c r="B16113" t="s">
        <v>3</v>
      </c>
      <c r="C16113" t="s">
        <v>8</v>
      </c>
      <c r="D16113" t="s">
        <v>19</v>
      </c>
      <c r="E16113" t="s">
        <v>70</v>
      </c>
      <c r="F16113" t="s">
        <v>28</v>
      </c>
      <c r="G16113">
        <v>8</v>
      </c>
      <c r="H16113">
        <v>2.061388</v>
      </c>
      <c r="I16113">
        <v>1.9227879999999999</v>
      </c>
      <c r="J16113">
        <v>-0.13860030000000001</v>
      </c>
      <c r="K16113">
        <v>-0.30751800000000001</v>
      </c>
      <c r="L16113">
        <v>-0.20771999999999999</v>
      </c>
      <c r="M16113">
        <v>-0.13860030000000001</v>
      </c>
      <c r="N16113">
        <v>-6.9480500000000001E-2</v>
      </c>
      <c r="O16113">
        <v>3.0317500000000001E-2</v>
      </c>
      <c r="P16113">
        <v>37.406999999999996</v>
      </c>
      <c r="Q16113">
        <v>0.13180720000000001</v>
      </c>
    </row>
    <row r="16114" spans="1:17">
      <c r="A16114" t="s">
        <v>18320</v>
      </c>
      <c r="B16114" t="s">
        <v>3</v>
      </c>
      <c r="C16114" t="s">
        <v>8</v>
      </c>
      <c r="D16114" t="s">
        <v>19</v>
      </c>
      <c r="E16114" t="s">
        <v>70</v>
      </c>
      <c r="F16114" t="s">
        <v>28</v>
      </c>
      <c r="G16114">
        <v>9</v>
      </c>
      <c r="H16114">
        <v>1.979401</v>
      </c>
      <c r="I16114">
        <v>1.8381350000000001</v>
      </c>
      <c r="J16114">
        <v>-0.14126630000000001</v>
      </c>
      <c r="K16114">
        <v>-0.34238540000000001</v>
      </c>
      <c r="L16114">
        <v>-0.2235626</v>
      </c>
      <c r="M16114">
        <v>-0.14126630000000001</v>
      </c>
      <c r="N16114">
        <v>-5.8970000000000002E-2</v>
      </c>
      <c r="O16114">
        <v>5.9852799999999998E-2</v>
      </c>
      <c r="P16114">
        <v>39.906700000000001</v>
      </c>
      <c r="Q16114">
        <v>0.15693409999999999</v>
      </c>
    </row>
    <row r="16115" spans="1:17">
      <c r="A16115" t="s">
        <v>18321</v>
      </c>
      <c r="B16115" t="s">
        <v>3</v>
      </c>
      <c r="C16115" t="s">
        <v>8</v>
      </c>
      <c r="D16115" t="s">
        <v>19</v>
      </c>
      <c r="E16115" t="s">
        <v>70</v>
      </c>
      <c r="F16115" t="s">
        <v>28</v>
      </c>
      <c r="G16115">
        <v>10</v>
      </c>
      <c r="H16115">
        <v>1.8375079999999999</v>
      </c>
      <c r="I16115">
        <v>1.766791</v>
      </c>
      <c r="J16115">
        <v>-7.0716899999999999E-2</v>
      </c>
      <c r="K16115">
        <v>-0.27387739999999999</v>
      </c>
      <c r="L16115">
        <v>-0.1538485</v>
      </c>
      <c r="M16115">
        <v>-7.0716899999999999E-2</v>
      </c>
      <c r="N16115">
        <v>1.2414700000000001E-2</v>
      </c>
      <c r="O16115">
        <v>0.13244349999999999</v>
      </c>
      <c r="P16115">
        <v>44.125599999999999</v>
      </c>
      <c r="Q16115">
        <v>0.1585269</v>
      </c>
    </row>
    <row r="16116" spans="1:17">
      <c r="A16116" t="s">
        <v>18322</v>
      </c>
      <c r="B16116" t="s">
        <v>3</v>
      </c>
      <c r="C16116" t="s">
        <v>8</v>
      </c>
      <c r="D16116" t="s">
        <v>19</v>
      </c>
      <c r="E16116" t="s">
        <v>70</v>
      </c>
      <c r="F16116" t="s">
        <v>28</v>
      </c>
      <c r="G16116">
        <v>11</v>
      </c>
      <c r="H16116">
        <v>1.5944830000000001</v>
      </c>
      <c r="I16116">
        <v>1.643893</v>
      </c>
      <c r="J16116">
        <v>4.9410900000000001E-2</v>
      </c>
      <c r="K16116">
        <v>-0.15170169999999999</v>
      </c>
      <c r="L16116">
        <v>-3.2882700000000001E-2</v>
      </c>
      <c r="M16116">
        <v>4.9410900000000001E-2</v>
      </c>
      <c r="N16116">
        <v>0.13170460000000001</v>
      </c>
      <c r="O16116">
        <v>0.25052360000000001</v>
      </c>
      <c r="P16116">
        <v>46.281799999999997</v>
      </c>
      <c r="Q16116">
        <v>0.15692900000000001</v>
      </c>
    </row>
    <row r="16117" spans="1:17">
      <c r="A16117" t="s">
        <v>18323</v>
      </c>
      <c r="B16117" t="s">
        <v>3</v>
      </c>
      <c r="C16117" t="s">
        <v>8</v>
      </c>
      <c r="D16117" t="s">
        <v>19</v>
      </c>
      <c r="E16117" t="s">
        <v>70</v>
      </c>
      <c r="F16117" t="s">
        <v>28</v>
      </c>
      <c r="G16117">
        <v>12</v>
      </c>
      <c r="H16117">
        <v>1.371259</v>
      </c>
      <c r="I16117">
        <v>1.5531759999999999</v>
      </c>
      <c r="J16117">
        <v>0.18191660000000001</v>
      </c>
      <c r="K16117">
        <v>5.4333000000000003E-3</v>
      </c>
      <c r="L16117">
        <v>0.1097011</v>
      </c>
      <c r="M16117">
        <v>0.18191660000000001</v>
      </c>
      <c r="N16117">
        <v>0.25413219999999997</v>
      </c>
      <c r="O16117">
        <v>0.3584</v>
      </c>
      <c r="P16117">
        <v>47.408499999999997</v>
      </c>
      <c r="Q16117">
        <v>0.13771069999999999</v>
      </c>
    </row>
    <row r="16118" spans="1:17">
      <c r="A16118" t="s">
        <v>18324</v>
      </c>
      <c r="B16118" t="s">
        <v>3</v>
      </c>
      <c r="C16118" t="s">
        <v>8</v>
      </c>
      <c r="D16118" t="s">
        <v>19</v>
      </c>
      <c r="E16118" t="s">
        <v>70</v>
      </c>
      <c r="F16118" t="s">
        <v>28</v>
      </c>
      <c r="G16118">
        <v>13</v>
      </c>
      <c r="H16118">
        <v>1.234073</v>
      </c>
      <c r="I16118">
        <v>1.477511</v>
      </c>
      <c r="J16118">
        <v>0.2434375</v>
      </c>
      <c r="K16118">
        <v>6.5252400000000002E-2</v>
      </c>
      <c r="L16118">
        <v>0.1705256</v>
      </c>
      <c r="M16118">
        <v>0.2434375</v>
      </c>
      <c r="N16118">
        <v>0.3163494</v>
      </c>
      <c r="O16118">
        <v>0.42162250000000001</v>
      </c>
      <c r="P16118">
        <v>48.253100000000003</v>
      </c>
      <c r="Q16118">
        <v>0.13903860000000001</v>
      </c>
    </row>
    <row r="16119" spans="1:17">
      <c r="A16119" t="s">
        <v>18325</v>
      </c>
      <c r="B16119" t="s">
        <v>3</v>
      </c>
      <c r="C16119" t="s">
        <v>8</v>
      </c>
      <c r="D16119" t="s">
        <v>19</v>
      </c>
      <c r="E16119" t="s">
        <v>70</v>
      </c>
      <c r="F16119" t="s">
        <v>28</v>
      </c>
      <c r="G16119">
        <v>14</v>
      </c>
      <c r="H16119">
        <v>1.0860019999999999</v>
      </c>
      <c r="I16119">
        <v>1.3661540000000001</v>
      </c>
      <c r="J16119">
        <v>0.28015230000000002</v>
      </c>
      <c r="K16119">
        <v>0.1026363</v>
      </c>
      <c r="L16119">
        <v>0.20751420000000001</v>
      </c>
      <c r="M16119">
        <v>0.28015230000000002</v>
      </c>
      <c r="N16119">
        <v>0.3527904</v>
      </c>
      <c r="O16119">
        <v>0.45766820000000002</v>
      </c>
      <c r="P16119">
        <v>49.253100000000003</v>
      </c>
      <c r="Q16119">
        <v>0.13851640000000001</v>
      </c>
    </row>
    <row r="16120" spans="1:17">
      <c r="A16120" t="s">
        <v>18326</v>
      </c>
      <c r="B16120" t="s">
        <v>3</v>
      </c>
      <c r="C16120" t="s">
        <v>8</v>
      </c>
      <c r="D16120" t="s">
        <v>19</v>
      </c>
      <c r="E16120" t="s">
        <v>70</v>
      </c>
      <c r="F16120" t="s">
        <v>28</v>
      </c>
      <c r="G16120">
        <v>15</v>
      </c>
      <c r="H16120">
        <v>1.0308900000000001</v>
      </c>
      <c r="I16120">
        <v>1.285601</v>
      </c>
      <c r="J16120">
        <v>0.25471110000000002</v>
      </c>
      <c r="K16120">
        <v>6.5706100000000003E-2</v>
      </c>
      <c r="L16120">
        <v>0.1773718</v>
      </c>
      <c r="M16120">
        <v>0.25471110000000002</v>
      </c>
      <c r="N16120">
        <v>0.33205040000000002</v>
      </c>
      <c r="O16120">
        <v>0.4437161</v>
      </c>
      <c r="P16120">
        <v>50.0976</v>
      </c>
      <c r="Q16120">
        <v>0.14748140000000001</v>
      </c>
    </row>
    <row r="16121" spans="1:17">
      <c r="A16121" t="s">
        <v>18327</v>
      </c>
      <c r="B16121" t="s">
        <v>3</v>
      </c>
      <c r="C16121" t="s">
        <v>8</v>
      </c>
      <c r="D16121" t="s">
        <v>19</v>
      </c>
      <c r="E16121" t="s">
        <v>70</v>
      </c>
      <c r="F16121" t="s">
        <v>28</v>
      </c>
      <c r="G16121">
        <v>16</v>
      </c>
      <c r="H16121">
        <v>1.0455049999999999</v>
      </c>
      <c r="I16121">
        <v>1.234842</v>
      </c>
      <c r="J16121">
        <v>0.18933659999999999</v>
      </c>
      <c r="K16121">
        <v>1.0667599999999999E-2</v>
      </c>
      <c r="L16121">
        <v>0.1162267</v>
      </c>
      <c r="M16121">
        <v>0.18933659999999999</v>
      </c>
      <c r="N16121">
        <v>0.26244650000000003</v>
      </c>
      <c r="O16121">
        <v>0.36800559999999999</v>
      </c>
      <c r="P16121">
        <v>49.317300000000003</v>
      </c>
      <c r="Q16121">
        <v>0.13941609999999999</v>
      </c>
    </row>
    <row r="16122" spans="1:17">
      <c r="A16122" t="s">
        <v>18328</v>
      </c>
      <c r="B16122" t="s">
        <v>3</v>
      </c>
      <c r="C16122" t="s">
        <v>8</v>
      </c>
      <c r="D16122" t="s">
        <v>19</v>
      </c>
      <c r="E16122" t="s">
        <v>70</v>
      </c>
      <c r="F16122" t="s">
        <v>28</v>
      </c>
      <c r="G16122">
        <v>17</v>
      </c>
      <c r="H16122">
        <v>1.1558189999999999</v>
      </c>
      <c r="I16122">
        <v>1.3549389999999999</v>
      </c>
      <c r="J16122">
        <v>0.19911999999999999</v>
      </c>
      <c r="K16122">
        <v>8.1613999999999992E-3</v>
      </c>
      <c r="L16122">
        <v>0.1209813</v>
      </c>
      <c r="M16122">
        <v>0.19911999999999999</v>
      </c>
      <c r="N16122">
        <v>0.27725880000000003</v>
      </c>
      <c r="O16122">
        <v>0.3900787</v>
      </c>
      <c r="P16122">
        <v>48.2545</v>
      </c>
      <c r="Q16122">
        <v>0.14900579999999999</v>
      </c>
    </row>
    <row r="16123" spans="1:17">
      <c r="A16123" t="s">
        <v>18329</v>
      </c>
      <c r="B16123" t="s">
        <v>3</v>
      </c>
      <c r="C16123" t="s">
        <v>8</v>
      </c>
      <c r="D16123" t="s">
        <v>19</v>
      </c>
      <c r="E16123" t="s">
        <v>70</v>
      </c>
      <c r="F16123" t="s">
        <v>28</v>
      </c>
      <c r="G16123">
        <v>18</v>
      </c>
      <c r="H16123">
        <v>1.4711369999999999</v>
      </c>
      <c r="I16123">
        <v>1.5431820000000001</v>
      </c>
      <c r="J16123">
        <v>7.2044800000000006E-2</v>
      </c>
      <c r="K16123">
        <v>-0.14312649999999999</v>
      </c>
      <c r="L16123">
        <v>-1.6001499999999998E-2</v>
      </c>
      <c r="M16123">
        <v>7.2044800000000006E-2</v>
      </c>
      <c r="N16123">
        <v>0.16009119999999999</v>
      </c>
      <c r="O16123">
        <v>0.28721619999999998</v>
      </c>
      <c r="P16123">
        <v>46.754800000000003</v>
      </c>
      <c r="Q16123">
        <v>0.1678991</v>
      </c>
    </row>
    <row r="16124" spans="1:17">
      <c r="A16124" t="s">
        <v>18330</v>
      </c>
      <c r="B16124" t="s">
        <v>3</v>
      </c>
      <c r="C16124" t="s">
        <v>8</v>
      </c>
      <c r="D16124" t="s">
        <v>19</v>
      </c>
      <c r="E16124" t="s">
        <v>70</v>
      </c>
      <c r="F16124" t="s">
        <v>28</v>
      </c>
      <c r="G16124">
        <v>19</v>
      </c>
      <c r="H16124">
        <v>1.8522019999999999</v>
      </c>
      <c r="I16124">
        <v>1.76237</v>
      </c>
      <c r="J16124">
        <v>-8.9831099999999997E-2</v>
      </c>
      <c r="K16124">
        <v>-0.29086679999999998</v>
      </c>
      <c r="L16124">
        <v>-0.1720933</v>
      </c>
      <c r="M16124">
        <v>-8.9831099999999997E-2</v>
      </c>
      <c r="N16124">
        <v>-7.5688999999999999E-3</v>
      </c>
      <c r="O16124">
        <v>0.1112047</v>
      </c>
      <c r="P16124">
        <v>44.973799999999997</v>
      </c>
      <c r="Q16124">
        <v>0.15686900000000001</v>
      </c>
    </row>
    <row r="16125" spans="1:17">
      <c r="A16125" t="s">
        <v>18331</v>
      </c>
      <c r="B16125" t="s">
        <v>3</v>
      </c>
      <c r="C16125" t="s">
        <v>8</v>
      </c>
      <c r="D16125" t="s">
        <v>19</v>
      </c>
      <c r="E16125" t="s">
        <v>70</v>
      </c>
      <c r="F16125" t="s">
        <v>28</v>
      </c>
      <c r="G16125">
        <v>20</v>
      </c>
      <c r="H16125">
        <v>1.951981</v>
      </c>
      <c r="I16125">
        <v>1.840006</v>
      </c>
      <c r="J16125">
        <v>-0.1119742</v>
      </c>
      <c r="K16125">
        <v>-0.3206232</v>
      </c>
      <c r="L16125">
        <v>-0.19735169999999999</v>
      </c>
      <c r="M16125">
        <v>-0.1119742</v>
      </c>
      <c r="N16125">
        <v>-2.65968E-2</v>
      </c>
      <c r="O16125">
        <v>9.6674700000000002E-2</v>
      </c>
      <c r="P16125">
        <v>44.255600000000001</v>
      </c>
      <c r="Q16125">
        <v>0.1628097</v>
      </c>
    </row>
    <row r="16126" spans="1:17">
      <c r="A16126" t="s">
        <v>18332</v>
      </c>
      <c r="B16126" t="s">
        <v>3</v>
      </c>
      <c r="C16126" t="s">
        <v>8</v>
      </c>
      <c r="D16126" t="s">
        <v>19</v>
      </c>
      <c r="E16126" t="s">
        <v>70</v>
      </c>
      <c r="F16126" t="s">
        <v>28</v>
      </c>
      <c r="G16126">
        <v>21</v>
      </c>
      <c r="H16126">
        <v>1.8591120000000001</v>
      </c>
      <c r="I16126">
        <v>1.800217</v>
      </c>
      <c r="J16126">
        <v>-5.8894599999999998E-2</v>
      </c>
      <c r="K16126">
        <v>-0.24049690000000001</v>
      </c>
      <c r="L16126">
        <v>-0.13320480000000001</v>
      </c>
      <c r="M16126">
        <v>-5.8894599999999998E-2</v>
      </c>
      <c r="N16126">
        <v>1.54156E-2</v>
      </c>
      <c r="O16126">
        <v>0.12270780000000001</v>
      </c>
      <c r="P16126">
        <v>44.2545</v>
      </c>
      <c r="Q16126">
        <v>0.1417051</v>
      </c>
    </row>
    <row r="16127" spans="1:17">
      <c r="A16127" t="s">
        <v>18333</v>
      </c>
      <c r="B16127" t="s">
        <v>3</v>
      </c>
      <c r="C16127" t="s">
        <v>8</v>
      </c>
      <c r="D16127" t="s">
        <v>19</v>
      </c>
      <c r="E16127" t="s">
        <v>70</v>
      </c>
      <c r="F16127" t="s">
        <v>28</v>
      </c>
      <c r="G16127">
        <v>22</v>
      </c>
      <c r="H16127">
        <v>1.6471199999999999</v>
      </c>
      <c r="I16127">
        <v>1.6498379999999999</v>
      </c>
      <c r="J16127">
        <v>2.7182999999999999E-3</v>
      </c>
      <c r="K16127">
        <v>-0.17366870000000001</v>
      </c>
      <c r="L16127">
        <v>-6.94578E-2</v>
      </c>
      <c r="M16127">
        <v>2.7182999999999999E-3</v>
      </c>
      <c r="N16127">
        <v>7.4894500000000003E-2</v>
      </c>
      <c r="O16127">
        <v>0.1791053</v>
      </c>
      <c r="P16127">
        <v>44.253799999999998</v>
      </c>
      <c r="Q16127">
        <v>0.13763549999999999</v>
      </c>
    </row>
    <row r="16128" spans="1:17">
      <c r="A16128" t="s">
        <v>18334</v>
      </c>
      <c r="B16128" t="s">
        <v>3</v>
      </c>
      <c r="C16128" t="s">
        <v>8</v>
      </c>
      <c r="D16128" t="s">
        <v>19</v>
      </c>
      <c r="E16128" t="s">
        <v>70</v>
      </c>
      <c r="F16128" t="s">
        <v>28</v>
      </c>
      <c r="G16128">
        <v>23</v>
      </c>
      <c r="H16128">
        <v>1.4175329999999999</v>
      </c>
      <c r="I16128">
        <v>1.4802690000000001</v>
      </c>
      <c r="J16128">
        <v>6.2735600000000002E-2</v>
      </c>
      <c r="K16128">
        <v>-0.1012378</v>
      </c>
      <c r="L16128">
        <v>-4.3610000000000003E-3</v>
      </c>
      <c r="M16128">
        <v>6.2735600000000002E-2</v>
      </c>
      <c r="N16128">
        <v>0.12983220000000001</v>
      </c>
      <c r="O16128">
        <v>0.2267091</v>
      </c>
      <c r="P16128">
        <v>44.252699999999997</v>
      </c>
      <c r="Q16128">
        <v>0.12794920000000001</v>
      </c>
    </row>
    <row r="16129" spans="1:17">
      <c r="A16129" t="s">
        <v>18335</v>
      </c>
      <c r="B16129" t="s">
        <v>3</v>
      </c>
      <c r="C16129" t="s">
        <v>8</v>
      </c>
      <c r="D16129" t="s">
        <v>19</v>
      </c>
      <c r="E16129" t="s">
        <v>70</v>
      </c>
      <c r="F16129" t="s">
        <v>28</v>
      </c>
      <c r="G16129">
        <v>24</v>
      </c>
      <c r="H16129">
        <v>1.19919</v>
      </c>
      <c r="I16129">
        <v>1.249792</v>
      </c>
      <c r="J16129">
        <v>5.0601100000000003E-2</v>
      </c>
      <c r="K16129">
        <v>-8.6070800000000003E-2</v>
      </c>
      <c r="L16129">
        <v>-5.3239000000000003E-3</v>
      </c>
      <c r="M16129">
        <v>5.0601100000000003E-2</v>
      </c>
      <c r="N16129">
        <v>0.1065262</v>
      </c>
      <c r="O16129">
        <v>0.1872731</v>
      </c>
      <c r="P16129">
        <v>44.251600000000003</v>
      </c>
      <c r="Q16129">
        <v>0.1066457</v>
      </c>
    </row>
    <row r="16130" spans="1:17">
      <c r="A16130" t="s">
        <v>18336</v>
      </c>
      <c r="B16130" t="s">
        <v>3</v>
      </c>
      <c r="C16130" t="s">
        <v>9</v>
      </c>
      <c r="D16130" t="s">
        <v>18</v>
      </c>
      <c r="E16130" t="s">
        <v>70</v>
      </c>
      <c r="F16130" t="s">
        <v>21</v>
      </c>
      <c r="G16130">
        <v>1</v>
      </c>
      <c r="H16130">
        <v>0.94094</v>
      </c>
      <c r="I16130">
        <v>0.99831210000000004</v>
      </c>
      <c r="J16130">
        <v>5.7372100000000002E-2</v>
      </c>
      <c r="K16130">
        <v>-1.00108E-2</v>
      </c>
      <c r="L16130">
        <v>2.9799599999999999E-2</v>
      </c>
      <c r="M16130">
        <v>5.7372100000000002E-2</v>
      </c>
      <c r="N16130">
        <v>8.4944699999999998E-2</v>
      </c>
      <c r="O16130">
        <v>0.124755</v>
      </c>
      <c r="P16130">
        <v>32.498399999999997</v>
      </c>
      <c r="Q16130">
        <v>5.25792E-2</v>
      </c>
    </row>
    <row r="16131" spans="1:17">
      <c r="A16131" t="s">
        <v>18337</v>
      </c>
      <c r="B16131" t="s">
        <v>3</v>
      </c>
      <c r="C16131" t="s">
        <v>9</v>
      </c>
      <c r="D16131" t="s">
        <v>18</v>
      </c>
      <c r="E16131" t="s">
        <v>70</v>
      </c>
      <c r="F16131" t="s">
        <v>21</v>
      </c>
      <c r="G16131">
        <v>2</v>
      </c>
      <c r="H16131">
        <v>0.91036620000000001</v>
      </c>
      <c r="I16131">
        <v>0.95241120000000001</v>
      </c>
      <c r="J16131">
        <v>4.2044999999999999E-2</v>
      </c>
      <c r="K16131">
        <v>-1.0985099999999999E-2</v>
      </c>
      <c r="L16131">
        <v>2.0345499999999999E-2</v>
      </c>
      <c r="M16131">
        <v>4.2044999999999999E-2</v>
      </c>
      <c r="N16131">
        <v>6.3744599999999998E-2</v>
      </c>
      <c r="O16131">
        <v>9.5075199999999999E-2</v>
      </c>
      <c r="P16131">
        <v>31.751200000000001</v>
      </c>
      <c r="Q16131">
        <v>4.1379699999999998E-2</v>
      </c>
    </row>
    <row r="16132" spans="1:17">
      <c r="A16132" t="s">
        <v>18338</v>
      </c>
      <c r="B16132" t="s">
        <v>3</v>
      </c>
      <c r="C16132" t="s">
        <v>9</v>
      </c>
      <c r="D16132" t="s">
        <v>18</v>
      </c>
      <c r="E16132" t="s">
        <v>70</v>
      </c>
      <c r="F16132" t="s">
        <v>21</v>
      </c>
      <c r="G16132">
        <v>3</v>
      </c>
      <c r="H16132">
        <v>0.9171414</v>
      </c>
      <c r="I16132">
        <v>0.95212370000000002</v>
      </c>
      <c r="J16132">
        <v>3.4982199999999998E-2</v>
      </c>
      <c r="K16132">
        <v>-1.6070000000000001E-2</v>
      </c>
      <c r="L16132">
        <v>1.40921E-2</v>
      </c>
      <c r="M16132">
        <v>3.4982199999999998E-2</v>
      </c>
      <c r="N16132">
        <v>5.5872400000000003E-2</v>
      </c>
      <c r="O16132">
        <v>8.60345E-2</v>
      </c>
      <c r="P16132">
        <v>30.724499999999999</v>
      </c>
      <c r="Q16132">
        <v>3.9836299999999998E-2</v>
      </c>
    </row>
    <row r="16133" spans="1:17">
      <c r="A16133" t="s">
        <v>18339</v>
      </c>
      <c r="B16133" t="s">
        <v>3</v>
      </c>
      <c r="C16133" t="s">
        <v>9</v>
      </c>
      <c r="D16133" t="s">
        <v>18</v>
      </c>
      <c r="E16133" t="s">
        <v>70</v>
      </c>
      <c r="F16133" t="s">
        <v>21</v>
      </c>
      <c r="G16133">
        <v>4</v>
      </c>
      <c r="H16133">
        <v>0.95768869999999995</v>
      </c>
      <c r="I16133">
        <v>0.9804467</v>
      </c>
      <c r="J16133">
        <v>2.2758E-2</v>
      </c>
      <c r="K16133">
        <v>-3.3299599999999999E-2</v>
      </c>
      <c r="L16133">
        <v>-1.8029999999999999E-4</v>
      </c>
      <c r="M16133">
        <v>2.2758E-2</v>
      </c>
      <c r="N16133">
        <v>4.5696399999999998E-2</v>
      </c>
      <c r="O16133">
        <v>7.8815700000000002E-2</v>
      </c>
      <c r="P16133">
        <v>29.7805</v>
      </c>
      <c r="Q16133">
        <v>4.3742000000000003E-2</v>
      </c>
    </row>
    <row r="16134" spans="1:17">
      <c r="A16134" t="s">
        <v>18340</v>
      </c>
      <c r="B16134" t="s">
        <v>3</v>
      </c>
      <c r="C16134" t="s">
        <v>9</v>
      </c>
      <c r="D16134" t="s">
        <v>18</v>
      </c>
      <c r="E16134" t="s">
        <v>70</v>
      </c>
      <c r="F16134" t="s">
        <v>21</v>
      </c>
      <c r="G16134">
        <v>5</v>
      </c>
      <c r="H16134">
        <v>1.0520590000000001</v>
      </c>
      <c r="I16134">
        <v>1.0564549999999999</v>
      </c>
      <c r="J16134">
        <v>4.3959999999999997E-3</v>
      </c>
      <c r="K16134">
        <v>-5.5808099999999999E-2</v>
      </c>
      <c r="L16134">
        <v>-2.0239E-2</v>
      </c>
      <c r="M16134">
        <v>4.3959999999999997E-3</v>
      </c>
      <c r="N16134">
        <v>2.9031100000000001E-2</v>
      </c>
      <c r="O16134">
        <v>6.4600199999999997E-2</v>
      </c>
      <c r="P16134">
        <v>29.372599999999998</v>
      </c>
      <c r="Q16134">
        <v>4.6977499999999998E-2</v>
      </c>
    </row>
    <row r="16135" spans="1:17">
      <c r="A16135" t="s">
        <v>18341</v>
      </c>
      <c r="B16135" t="s">
        <v>3</v>
      </c>
      <c r="C16135" t="s">
        <v>9</v>
      </c>
      <c r="D16135" t="s">
        <v>18</v>
      </c>
      <c r="E16135" t="s">
        <v>70</v>
      </c>
      <c r="F16135" t="s">
        <v>21</v>
      </c>
      <c r="G16135">
        <v>6</v>
      </c>
      <c r="H16135">
        <v>1.2638590000000001</v>
      </c>
      <c r="I16135">
        <v>1.2354540000000001</v>
      </c>
      <c r="J16135">
        <v>-2.8404499999999999E-2</v>
      </c>
      <c r="K16135">
        <v>-0.1064287</v>
      </c>
      <c r="L16135">
        <v>-6.03314E-2</v>
      </c>
      <c r="M16135">
        <v>-2.8404499999999999E-2</v>
      </c>
      <c r="N16135">
        <v>3.5222999999999999E-3</v>
      </c>
      <c r="O16135">
        <v>4.96196E-2</v>
      </c>
      <c r="P16135">
        <v>29.1126</v>
      </c>
      <c r="Q16135">
        <v>6.0882499999999999E-2</v>
      </c>
    </row>
    <row r="16136" spans="1:17">
      <c r="A16136" t="s">
        <v>18342</v>
      </c>
      <c r="B16136" t="s">
        <v>3</v>
      </c>
      <c r="C16136" t="s">
        <v>9</v>
      </c>
      <c r="D16136" t="s">
        <v>18</v>
      </c>
      <c r="E16136" t="s">
        <v>70</v>
      </c>
      <c r="F16136" t="s">
        <v>21</v>
      </c>
      <c r="G16136">
        <v>7</v>
      </c>
      <c r="H16136">
        <v>1.599828</v>
      </c>
      <c r="I16136">
        <v>1.5291920000000001</v>
      </c>
      <c r="J16136">
        <v>-7.0635900000000001E-2</v>
      </c>
      <c r="K16136">
        <v>-0.15682460000000001</v>
      </c>
      <c r="L16136">
        <v>-0.1059036</v>
      </c>
      <c r="M16136">
        <v>-7.0635900000000001E-2</v>
      </c>
      <c r="N16136">
        <v>-3.5368200000000002E-2</v>
      </c>
      <c r="O16136">
        <v>1.55528E-2</v>
      </c>
      <c r="P16136">
        <v>29.0244</v>
      </c>
      <c r="Q16136">
        <v>6.7253400000000005E-2</v>
      </c>
    </row>
    <row r="16137" spans="1:17">
      <c r="A16137" t="s">
        <v>18343</v>
      </c>
      <c r="B16137" t="s">
        <v>3</v>
      </c>
      <c r="C16137" t="s">
        <v>9</v>
      </c>
      <c r="D16137" t="s">
        <v>18</v>
      </c>
      <c r="E16137" t="s">
        <v>70</v>
      </c>
      <c r="F16137" t="s">
        <v>21</v>
      </c>
      <c r="G16137">
        <v>8</v>
      </c>
      <c r="H16137">
        <v>1.77091</v>
      </c>
      <c r="I16137">
        <v>1.660928</v>
      </c>
      <c r="J16137">
        <v>-0.10998140000000001</v>
      </c>
      <c r="K16137">
        <v>-0.2060032</v>
      </c>
      <c r="L16137">
        <v>-0.14927280000000001</v>
      </c>
      <c r="M16137">
        <v>-0.10998140000000001</v>
      </c>
      <c r="N16137">
        <v>-7.0690100000000006E-2</v>
      </c>
      <c r="O16137">
        <v>-1.39597E-2</v>
      </c>
      <c r="P16137">
        <v>29.3748</v>
      </c>
      <c r="Q16137">
        <v>7.4926199999999998E-2</v>
      </c>
    </row>
    <row r="16138" spans="1:17">
      <c r="A16138" t="s">
        <v>18344</v>
      </c>
      <c r="B16138" t="s">
        <v>3</v>
      </c>
      <c r="C16138" t="s">
        <v>9</v>
      </c>
      <c r="D16138" t="s">
        <v>18</v>
      </c>
      <c r="E16138" t="s">
        <v>70</v>
      </c>
      <c r="F16138" t="s">
        <v>21</v>
      </c>
      <c r="G16138">
        <v>9</v>
      </c>
      <c r="H16138">
        <v>1.6400950000000001</v>
      </c>
      <c r="I16138">
        <v>1.4386159999999999</v>
      </c>
      <c r="J16138">
        <v>-0.20147899999999999</v>
      </c>
      <c r="K16138">
        <v>-0.3035775</v>
      </c>
      <c r="L16138">
        <v>-0.2432569</v>
      </c>
      <c r="M16138">
        <v>-0.20147899999999999</v>
      </c>
      <c r="N16138">
        <v>-0.15970119999999999</v>
      </c>
      <c r="O16138">
        <v>-9.9380499999999997E-2</v>
      </c>
      <c r="P16138">
        <v>32.560200000000002</v>
      </c>
      <c r="Q16138">
        <v>7.96679E-2</v>
      </c>
    </row>
    <row r="16139" spans="1:17">
      <c r="A16139" t="s">
        <v>18345</v>
      </c>
      <c r="B16139" t="s">
        <v>3</v>
      </c>
      <c r="C16139" t="s">
        <v>9</v>
      </c>
      <c r="D16139" t="s">
        <v>18</v>
      </c>
      <c r="E16139" t="s">
        <v>70</v>
      </c>
      <c r="F16139" t="s">
        <v>21</v>
      </c>
      <c r="G16139">
        <v>10</v>
      </c>
      <c r="H16139">
        <v>1.5123629999999999</v>
      </c>
      <c r="I16139">
        <v>1.352652</v>
      </c>
      <c r="J16139">
        <v>-0.15971099999999999</v>
      </c>
      <c r="K16139">
        <v>-0.26213789999999998</v>
      </c>
      <c r="L16139">
        <v>-0.20162330000000001</v>
      </c>
      <c r="M16139">
        <v>-0.15971099999999999</v>
      </c>
      <c r="N16139">
        <v>-0.1177988</v>
      </c>
      <c r="O16139">
        <v>-5.7284099999999998E-2</v>
      </c>
      <c r="P16139">
        <v>37.443899999999999</v>
      </c>
      <c r="Q16139">
        <v>7.9924099999999998E-2</v>
      </c>
    </row>
    <row r="16140" spans="1:17">
      <c r="A16140" t="s">
        <v>18346</v>
      </c>
      <c r="B16140" t="s">
        <v>3</v>
      </c>
      <c r="C16140" t="s">
        <v>9</v>
      </c>
      <c r="D16140" t="s">
        <v>18</v>
      </c>
      <c r="E16140" t="s">
        <v>70</v>
      </c>
      <c r="F16140" t="s">
        <v>21</v>
      </c>
      <c r="G16140">
        <v>11</v>
      </c>
      <c r="H16140">
        <v>1.3561000000000001</v>
      </c>
      <c r="I16140">
        <v>1.2893920000000001</v>
      </c>
      <c r="J16140">
        <v>-6.6708299999999998E-2</v>
      </c>
      <c r="K16140">
        <v>-0.16508970000000001</v>
      </c>
      <c r="L16140">
        <v>-0.1069652</v>
      </c>
      <c r="M16140">
        <v>-6.6708299999999998E-2</v>
      </c>
      <c r="N16140">
        <v>-2.6451300000000001E-2</v>
      </c>
      <c r="O16140">
        <v>3.1673199999999999E-2</v>
      </c>
      <c r="P16140">
        <v>42.094799999999999</v>
      </c>
      <c r="Q16140">
        <v>7.6767500000000002E-2</v>
      </c>
    </row>
    <row r="16141" spans="1:17">
      <c r="A16141" t="s">
        <v>18347</v>
      </c>
      <c r="B16141" t="s">
        <v>3</v>
      </c>
      <c r="C16141" t="s">
        <v>9</v>
      </c>
      <c r="D16141" t="s">
        <v>18</v>
      </c>
      <c r="E16141" t="s">
        <v>70</v>
      </c>
      <c r="F16141" t="s">
        <v>21</v>
      </c>
      <c r="G16141">
        <v>12</v>
      </c>
      <c r="H16141">
        <v>1.1824030000000001</v>
      </c>
      <c r="I16141">
        <v>1.1828939999999999</v>
      </c>
      <c r="J16141">
        <v>4.9089999999999995E-4</v>
      </c>
      <c r="K16141">
        <v>-0.10002270000000001</v>
      </c>
      <c r="L16141">
        <v>-4.0638399999999998E-2</v>
      </c>
      <c r="M16141">
        <v>4.9089999999999995E-4</v>
      </c>
      <c r="N16141">
        <v>4.1620299999999999E-2</v>
      </c>
      <c r="O16141">
        <v>0.1010046</v>
      </c>
      <c r="P16141">
        <v>45.840299999999999</v>
      </c>
      <c r="Q16141">
        <v>7.8431200000000006E-2</v>
      </c>
    </row>
    <row r="16142" spans="1:17">
      <c r="A16142" t="s">
        <v>18348</v>
      </c>
      <c r="B16142" t="s">
        <v>3</v>
      </c>
      <c r="C16142" t="s">
        <v>9</v>
      </c>
      <c r="D16142" t="s">
        <v>18</v>
      </c>
      <c r="E16142" t="s">
        <v>70</v>
      </c>
      <c r="F16142" t="s">
        <v>21</v>
      </c>
      <c r="G16142">
        <v>13</v>
      </c>
      <c r="H16142">
        <v>1.021738</v>
      </c>
      <c r="I16142">
        <v>1.1188419999999999</v>
      </c>
      <c r="J16142">
        <v>9.7104499999999996E-2</v>
      </c>
      <c r="K16142">
        <v>6.1875999999999997E-3</v>
      </c>
      <c r="L16142">
        <v>5.9901999999999997E-2</v>
      </c>
      <c r="M16142">
        <v>9.7104499999999996E-2</v>
      </c>
      <c r="N16142">
        <v>0.13430700000000001</v>
      </c>
      <c r="O16142">
        <v>0.18802150000000001</v>
      </c>
      <c r="P16142">
        <v>48.0623</v>
      </c>
      <c r="Q16142">
        <v>7.0942900000000003E-2</v>
      </c>
    </row>
    <row r="16143" spans="1:17">
      <c r="A16143" t="s">
        <v>18349</v>
      </c>
      <c r="B16143" t="s">
        <v>3</v>
      </c>
      <c r="C16143" t="s">
        <v>9</v>
      </c>
      <c r="D16143" t="s">
        <v>18</v>
      </c>
      <c r="E16143" t="s">
        <v>70</v>
      </c>
      <c r="F16143" t="s">
        <v>21</v>
      </c>
      <c r="G16143">
        <v>14</v>
      </c>
      <c r="H16143">
        <v>0.92543520000000001</v>
      </c>
      <c r="I16143">
        <v>1.0480529999999999</v>
      </c>
      <c r="J16143">
        <v>0.122618</v>
      </c>
      <c r="K16143">
        <v>3.2406799999999999E-2</v>
      </c>
      <c r="L16143">
        <v>8.5704299999999997E-2</v>
      </c>
      <c r="M16143">
        <v>0.122618</v>
      </c>
      <c r="N16143">
        <v>0.1595318</v>
      </c>
      <c r="O16143">
        <v>0.2128293</v>
      </c>
      <c r="P16143">
        <v>49.994</v>
      </c>
      <c r="Q16143">
        <v>7.0392200000000002E-2</v>
      </c>
    </row>
    <row r="16144" spans="1:17">
      <c r="A16144" t="s">
        <v>18350</v>
      </c>
      <c r="B16144" t="s">
        <v>3</v>
      </c>
      <c r="C16144" t="s">
        <v>9</v>
      </c>
      <c r="D16144" t="s">
        <v>18</v>
      </c>
      <c r="E16144" t="s">
        <v>70</v>
      </c>
      <c r="F16144" t="s">
        <v>21</v>
      </c>
      <c r="G16144">
        <v>15</v>
      </c>
      <c r="H16144">
        <v>0.88875280000000001</v>
      </c>
      <c r="I16144">
        <v>1.0003070000000001</v>
      </c>
      <c r="J16144">
        <v>0.1115539</v>
      </c>
      <c r="K16144">
        <v>3.1009800000000001E-2</v>
      </c>
      <c r="L16144">
        <v>7.8595899999999996E-2</v>
      </c>
      <c r="M16144">
        <v>0.1115539</v>
      </c>
      <c r="N16144">
        <v>0.1445118</v>
      </c>
      <c r="O16144">
        <v>0.19209789999999999</v>
      </c>
      <c r="P16144">
        <v>51.199399999999997</v>
      </c>
      <c r="Q16144">
        <v>6.2848899999999999E-2</v>
      </c>
    </row>
    <row r="16145" spans="1:17">
      <c r="A16145" t="s">
        <v>18351</v>
      </c>
      <c r="B16145" t="s">
        <v>3</v>
      </c>
      <c r="C16145" t="s">
        <v>9</v>
      </c>
      <c r="D16145" t="s">
        <v>18</v>
      </c>
      <c r="E16145" t="s">
        <v>70</v>
      </c>
      <c r="F16145" t="s">
        <v>21</v>
      </c>
      <c r="G16145">
        <v>16</v>
      </c>
      <c r="H16145">
        <v>0.89997780000000005</v>
      </c>
      <c r="I16145">
        <v>1.0042549999999999</v>
      </c>
      <c r="J16145">
        <v>0.1042771</v>
      </c>
      <c r="K16145">
        <v>1.99072E-2</v>
      </c>
      <c r="L16145">
        <v>6.9753599999999999E-2</v>
      </c>
      <c r="M16145">
        <v>0.1042771</v>
      </c>
      <c r="N16145">
        <v>0.1388007</v>
      </c>
      <c r="O16145">
        <v>0.18864710000000001</v>
      </c>
      <c r="P16145">
        <v>51.19</v>
      </c>
      <c r="Q16145">
        <v>6.5834199999999996E-2</v>
      </c>
    </row>
    <row r="16146" spans="1:17">
      <c r="A16146" t="s">
        <v>18352</v>
      </c>
      <c r="B16146" t="s">
        <v>3</v>
      </c>
      <c r="C16146" t="s">
        <v>9</v>
      </c>
      <c r="D16146" t="s">
        <v>18</v>
      </c>
      <c r="E16146" t="s">
        <v>70</v>
      </c>
      <c r="F16146" t="s">
        <v>21</v>
      </c>
      <c r="G16146">
        <v>17</v>
      </c>
      <c r="H16146">
        <v>1.001333</v>
      </c>
      <c r="I16146">
        <v>1.0972599999999999</v>
      </c>
      <c r="J16146">
        <v>9.5926999999999998E-2</v>
      </c>
      <c r="K16146">
        <v>9.8750000000000001E-3</v>
      </c>
      <c r="L16146">
        <v>6.0715199999999997E-2</v>
      </c>
      <c r="M16146">
        <v>9.5926999999999998E-2</v>
      </c>
      <c r="N16146">
        <v>0.1311388</v>
      </c>
      <c r="O16146">
        <v>0.181979</v>
      </c>
      <c r="P16146">
        <v>49.307000000000002</v>
      </c>
      <c r="Q16146">
        <v>6.7146700000000004E-2</v>
      </c>
    </row>
    <row r="16147" spans="1:17">
      <c r="A16147" t="s">
        <v>18353</v>
      </c>
      <c r="B16147" t="s">
        <v>3</v>
      </c>
      <c r="C16147" t="s">
        <v>9</v>
      </c>
      <c r="D16147" t="s">
        <v>18</v>
      </c>
      <c r="E16147" t="s">
        <v>70</v>
      </c>
      <c r="F16147" t="s">
        <v>21</v>
      </c>
      <c r="G16147">
        <v>18</v>
      </c>
      <c r="H16147">
        <v>1.2384740000000001</v>
      </c>
      <c r="I16147">
        <v>1.308449</v>
      </c>
      <c r="J16147">
        <v>6.9974900000000007E-2</v>
      </c>
      <c r="K16147">
        <v>-3.0557500000000001E-2</v>
      </c>
      <c r="L16147">
        <v>2.88379E-2</v>
      </c>
      <c r="M16147">
        <v>6.9974900000000007E-2</v>
      </c>
      <c r="N16147">
        <v>0.1111119</v>
      </c>
      <c r="O16147">
        <v>0.1705073</v>
      </c>
      <c r="P16147">
        <v>46.149900000000002</v>
      </c>
      <c r="Q16147">
        <v>7.8445799999999996E-2</v>
      </c>
    </row>
    <row r="16148" spans="1:17">
      <c r="A16148" t="s">
        <v>18354</v>
      </c>
      <c r="B16148" t="s">
        <v>3</v>
      </c>
      <c r="C16148" t="s">
        <v>9</v>
      </c>
      <c r="D16148" t="s">
        <v>18</v>
      </c>
      <c r="E16148" t="s">
        <v>70</v>
      </c>
      <c r="F16148" t="s">
        <v>21</v>
      </c>
      <c r="G16148">
        <v>19</v>
      </c>
      <c r="H16148">
        <v>1.521903</v>
      </c>
      <c r="I16148">
        <v>1.5085820000000001</v>
      </c>
      <c r="J16148">
        <v>-1.3320200000000001E-2</v>
      </c>
      <c r="K16148">
        <v>-0.1300743</v>
      </c>
      <c r="L16148">
        <v>-6.1094999999999997E-2</v>
      </c>
      <c r="M16148">
        <v>-1.3320200000000001E-2</v>
      </c>
      <c r="N16148">
        <v>3.4454600000000002E-2</v>
      </c>
      <c r="O16148">
        <v>0.10343380000000001</v>
      </c>
      <c r="P16148">
        <v>44.314900000000002</v>
      </c>
      <c r="Q16148">
        <v>9.1103699999999996E-2</v>
      </c>
    </row>
    <row r="16149" spans="1:17">
      <c r="A16149" t="s">
        <v>18355</v>
      </c>
      <c r="B16149" t="s">
        <v>3</v>
      </c>
      <c r="C16149" t="s">
        <v>9</v>
      </c>
      <c r="D16149" t="s">
        <v>18</v>
      </c>
      <c r="E16149" t="s">
        <v>70</v>
      </c>
      <c r="F16149" t="s">
        <v>21</v>
      </c>
      <c r="G16149">
        <v>20</v>
      </c>
      <c r="H16149">
        <v>1.5900380000000001</v>
      </c>
      <c r="I16149">
        <v>1.6041069999999999</v>
      </c>
      <c r="J16149">
        <v>1.4069E-2</v>
      </c>
      <c r="K16149">
        <v>-0.1022694</v>
      </c>
      <c r="L16149">
        <v>-3.3535700000000002E-2</v>
      </c>
      <c r="M16149">
        <v>1.4069E-2</v>
      </c>
      <c r="N16149">
        <v>6.1673800000000001E-2</v>
      </c>
      <c r="O16149">
        <v>0.13040750000000001</v>
      </c>
      <c r="P16149">
        <v>43.423499999999997</v>
      </c>
      <c r="Q16149">
        <v>9.0779399999999996E-2</v>
      </c>
    </row>
    <row r="16150" spans="1:17">
      <c r="A16150" t="s">
        <v>18356</v>
      </c>
      <c r="B16150" t="s">
        <v>3</v>
      </c>
      <c r="C16150" t="s">
        <v>9</v>
      </c>
      <c r="D16150" t="s">
        <v>18</v>
      </c>
      <c r="E16150" t="s">
        <v>70</v>
      </c>
      <c r="F16150" t="s">
        <v>21</v>
      </c>
      <c r="G16150">
        <v>21</v>
      </c>
      <c r="H16150">
        <v>1.5674060000000001</v>
      </c>
      <c r="I16150">
        <v>1.6387719999999999</v>
      </c>
      <c r="J16150">
        <v>7.1365100000000001E-2</v>
      </c>
      <c r="K16150">
        <v>-3.9361699999999999E-2</v>
      </c>
      <c r="L16150">
        <v>2.6056599999999999E-2</v>
      </c>
      <c r="M16150">
        <v>7.1365100000000001E-2</v>
      </c>
      <c r="N16150">
        <v>0.1166736</v>
      </c>
      <c r="O16150">
        <v>0.1820919</v>
      </c>
      <c r="P16150">
        <v>42.377800000000001</v>
      </c>
      <c r="Q16150">
        <v>8.6400599999999994E-2</v>
      </c>
    </row>
    <row r="16151" spans="1:17">
      <c r="A16151" t="s">
        <v>18357</v>
      </c>
      <c r="B16151" t="s">
        <v>3</v>
      </c>
      <c r="C16151" t="s">
        <v>9</v>
      </c>
      <c r="D16151" t="s">
        <v>18</v>
      </c>
      <c r="E16151" t="s">
        <v>70</v>
      </c>
      <c r="F16151" t="s">
        <v>21</v>
      </c>
      <c r="G16151">
        <v>22</v>
      </c>
      <c r="H16151">
        <v>1.463454</v>
      </c>
      <c r="I16151">
        <v>1.5269470000000001</v>
      </c>
      <c r="J16151">
        <v>6.3492599999999996E-2</v>
      </c>
      <c r="K16151">
        <v>-3.5665700000000002E-2</v>
      </c>
      <c r="L16151">
        <v>2.2917900000000001E-2</v>
      </c>
      <c r="M16151">
        <v>6.3492599999999996E-2</v>
      </c>
      <c r="N16151">
        <v>0.1040674</v>
      </c>
      <c r="O16151">
        <v>0.16265099999999999</v>
      </c>
      <c r="P16151">
        <v>41.525300000000001</v>
      </c>
      <c r="Q16151">
        <v>7.7373700000000004E-2</v>
      </c>
    </row>
    <row r="16152" spans="1:17">
      <c r="A16152" t="s">
        <v>18358</v>
      </c>
      <c r="B16152" t="s">
        <v>3</v>
      </c>
      <c r="C16152" t="s">
        <v>9</v>
      </c>
      <c r="D16152" t="s">
        <v>18</v>
      </c>
      <c r="E16152" t="s">
        <v>70</v>
      </c>
      <c r="F16152" t="s">
        <v>21</v>
      </c>
      <c r="G16152">
        <v>23</v>
      </c>
      <c r="H16152">
        <v>1.2615959999999999</v>
      </c>
      <c r="I16152">
        <v>1.3399449999999999</v>
      </c>
      <c r="J16152">
        <v>7.8348500000000001E-2</v>
      </c>
      <c r="K16152">
        <v>-1.21966E-2</v>
      </c>
      <c r="L16152">
        <v>4.12982E-2</v>
      </c>
      <c r="M16152">
        <v>7.8348500000000001E-2</v>
      </c>
      <c r="N16152">
        <v>0.1153988</v>
      </c>
      <c r="O16152">
        <v>0.1688936</v>
      </c>
      <c r="P16152">
        <v>40.974400000000003</v>
      </c>
      <c r="Q16152">
        <v>7.0652699999999999E-2</v>
      </c>
    </row>
    <row r="16153" spans="1:17">
      <c r="A16153" t="s">
        <v>18359</v>
      </c>
      <c r="B16153" t="s">
        <v>3</v>
      </c>
      <c r="C16153" t="s">
        <v>9</v>
      </c>
      <c r="D16153" t="s">
        <v>18</v>
      </c>
      <c r="E16153" t="s">
        <v>70</v>
      </c>
      <c r="F16153" t="s">
        <v>21</v>
      </c>
      <c r="G16153">
        <v>24</v>
      </c>
      <c r="H16153">
        <v>1.0606869999999999</v>
      </c>
      <c r="I16153">
        <v>1.153672</v>
      </c>
      <c r="J16153">
        <v>9.2984700000000003E-2</v>
      </c>
      <c r="K16153">
        <v>1.3083900000000001E-2</v>
      </c>
      <c r="L16153">
        <v>6.02899E-2</v>
      </c>
      <c r="M16153">
        <v>9.2984700000000003E-2</v>
      </c>
      <c r="N16153">
        <v>0.1256795</v>
      </c>
      <c r="O16153">
        <v>0.1728855</v>
      </c>
      <c r="P16153">
        <v>40.345599999999997</v>
      </c>
      <c r="Q16153">
        <v>6.2346899999999997E-2</v>
      </c>
    </row>
    <row r="16154" spans="1:17">
      <c r="A16154" t="s">
        <v>18360</v>
      </c>
      <c r="B16154" t="s">
        <v>3</v>
      </c>
      <c r="C16154" t="s">
        <v>9</v>
      </c>
      <c r="D16154" t="s">
        <v>18</v>
      </c>
      <c r="E16154" t="s">
        <v>70</v>
      </c>
      <c r="F16154" t="s">
        <v>22</v>
      </c>
      <c r="G16154">
        <v>1</v>
      </c>
      <c r="H16154">
        <v>0.78481250000000002</v>
      </c>
      <c r="I16154">
        <v>0.79661170000000003</v>
      </c>
      <c r="J16154">
        <v>1.17993E-2</v>
      </c>
      <c r="K16154">
        <v>-1.8251799999999999E-2</v>
      </c>
      <c r="L16154">
        <v>-4.9739999999999995E-4</v>
      </c>
      <c r="M16154">
        <v>1.17993E-2</v>
      </c>
      <c r="N16154">
        <v>2.40959E-2</v>
      </c>
      <c r="O16154">
        <v>4.18503E-2</v>
      </c>
      <c r="P16154">
        <v>35.851900000000001</v>
      </c>
      <c r="Q16154">
        <v>2.3448900000000002E-2</v>
      </c>
    </row>
    <row r="16155" spans="1:17">
      <c r="A16155" t="s">
        <v>18361</v>
      </c>
      <c r="B16155" t="s">
        <v>3</v>
      </c>
      <c r="C16155" t="s">
        <v>9</v>
      </c>
      <c r="D16155" t="s">
        <v>18</v>
      </c>
      <c r="E16155" t="s">
        <v>70</v>
      </c>
      <c r="F16155" t="s">
        <v>22</v>
      </c>
      <c r="G16155">
        <v>2</v>
      </c>
      <c r="H16155">
        <v>0.73962930000000005</v>
      </c>
      <c r="I16155">
        <v>0.74010469999999995</v>
      </c>
      <c r="J16155">
        <v>4.7550000000000001E-4</v>
      </c>
      <c r="K16155">
        <v>-2.0517299999999999E-2</v>
      </c>
      <c r="L16155">
        <v>-8.1145999999999996E-3</v>
      </c>
      <c r="M16155">
        <v>4.7550000000000001E-4</v>
      </c>
      <c r="N16155">
        <v>9.0655000000000006E-3</v>
      </c>
      <c r="O16155">
        <v>2.14682E-2</v>
      </c>
      <c r="P16155">
        <v>35.268599999999999</v>
      </c>
      <c r="Q16155">
        <v>1.6380700000000002E-2</v>
      </c>
    </row>
    <row r="16156" spans="1:17">
      <c r="A16156" t="s">
        <v>18362</v>
      </c>
      <c r="B16156" t="s">
        <v>3</v>
      </c>
      <c r="C16156" t="s">
        <v>9</v>
      </c>
      <c r="D16156" t="s">
        <v>18</v>
      </c>
      <c r="E16156" t="s">
        <v>70</v>
      </c>
      <c r="F16156" t="s">
        <v>22</v>
      </c>
      <c r="G16156">
        <v>3</v>
      </c>
      <c r="H16156">
        <v>0.72941449999999997</v>
      </c>
      <c r="I16156">
        <v>0.72399380000000002</v>
      </c>
      <c r="J16156">
        <v>-5.4206999999999997E-3</v>
      </c>
      <c r="K16156">
        <v>-2.75988E-2</v>
      </c>
      <c r="L16156">
        <v>-1.44958E-2</v>
      </c>
      <c r="M16156">
        <v>-5.4206999999999997E-3</v>
      </c>
      <c r="N16156">
        <v>3.6543999999999999E-3</v>
      </c>
      <c r="O16156">
        <v>1.6757399999999999E-2</v>
      </c>
      <c r="P16156">
        <v>34.148200000000003</v>
      </c>
      <c r="Q16156">
        <v>1.7305600000000001E-2</v>
      </c>
    </row>
    <row r="16157" spans="1:17">
      <c r="A16157" t="s">
        <v>18363</v>
      </c>
      <c r="B16157" t="s">
        <v>3</v>
      </c>
      <c r="C16157" t="s">
        <v>9</v>
      </c>
      <c r="D16157" t="s">
        <v>18</v>
      </c>
      <c r="E16157" t="s">
        <v>70</v>
      </c>
      <c r="F16157" t="s">
        <v>22</v>
      </c>
      <c r="G16157">
        <v>4</v>
      </c>
      <c r="H16157">
        <v>0.74658329999999995</v>
      </c>
      <c r="I16157">
        <v>0.7363132</v>
      </c>
      <c r="J16157">
        <v>-1.027E-2</v>
      </c>
      <c r="K16157">
        <v>-3.2600299999999999E-2</v>
      </c>
      <c r="L16157">
        <v>-1.9407400000000002E-2</v>
      </c>
      <c r="M16157">
        <v>-1.027E-2</v>
      </c>
      <c r="N16157">
        <v>-1.1326999999999999E-3</v>
      </c>
      <c r="O16157">
        <v>1.20602E-2</v>
      </c>
      <c r="P16157">
        <v>33.186799999999998</v>
      </c>
      <c r="Q16157">
        <v>1.74244E-2</v>
      </c>
    </row>
    <row r="16158" spans="1:17">
      <c r="A16158" t="s">
        <v>18364</v>
      </c>
      <c r="B16158" t="s">
        <v>3</v>
      </c>
      <c r="C16158" t="s">
        <v>9</v>
      </c>
      <c r="D16158" t="s">
        <v>18</v>
      </c>
      <c r="E16158" t="s">
        <v>70</v>
      </c>
      <c r="F16158" t="s">
        <v>22</v>
      </c>
      <c r="G16158">
        <v>5</v>
      </c>
      <c r="H16158">
        <v>0.7922283</v>
      </c>
      <c r="I16158">
        <v>0.77793979999999996</v>
      </c>
      <c r="J16158">
        <v>-1.4288500000000001E-2</v>
      </c>
      <c r="K16158">
        <v>-3.8452199999999999E-2</v>
      </c>
      <c r="L16158">
        <v>-2.4176099999999999E-2</v>
      </c>
      <c r="M16158">
        <v>-1.4288500000000001E-2</v>
      </c>
      <c r="N16158">
        <v>-4.4007999999999999E-3</v>
      </c>
      <c r="O16158">
        <v>9.8753000000000001E-3</v>
      </c>
      <c r="P16158">
        <v>32.774000000000001</v>
      </c>
      <c r="Q16158">
        <v>1.88551E-2</v>
      </c>
    </row>
    <row r="16159" spans="1:17">
      <c r="A16159" t="s">
        <v>18365</v>
      </c>
      <c r="B16159" t="s">
        <v>3</v>
      </c>
      <c r="C16159" t="s">
        <v>9</v>
      </c>
      <c r="D16159" t="s">
        <v>18</v>
      </c>
      <c r="E16159" t="s">
        <v>70</v>
      </c>
      <c r="F16159" t="s">
        <v>22</v>
      </c>
      <c r="G16159">
        <v>6</v>
      </c>
      <c r="H16159">
        <v>0.89411949999999996</v>
      </c>
      <c r="I16159">
        <v>0.89023629999999998</v>
      </c>
      <c r="J16159">
        <v>-3.8831999999999998E-3</v>
      </c>
      <c r="K16159">
        <v>-2.89296E-2</v>
      </c>
      <c r="L16159">
        <v>-1.4132E-2</v>
      </c>
      <c r="M16159">
        <v>-3.8831999999999998E-3</v>
      </c>
      <c r="N16159">
        <v>6.3655999999999999E-3</v>
      </c>
      <c r="O16159">
        <v>2.11632E-2</v>
      </c>
      <c r="P16159">
        <v>32.541200000000003</v>
      </c>
      <c r="Q16159">
        <v>1.95438E-2</v>
      </c>
    </row>
    <row r="16160" spans="1:17">
      <c r="A16160" t="s">
        <v>18366</v>
      </c>
      <c r="B16160" t="s">
        <v>3</v>
      </c>
      <c r="C16160" t="s">
        <v>9</v>
      </c>
      <c r="D16160" t="s">
        <v>18</v>
      </c>
      <c r="E16160" t="s">
        <v>70</v>
      </c>
      <c r="F16160" t="s">
        <v>22</v>
      </c>
      <c r="G16160">
        <v>7</v>
      </c>
      <c r="H16160">
        <v>1.11067</v>
      </c>
      <c r="I16160">
        <v>1.0854980000000001</v>
      </c>
      <c r="J16160">
        <v>-2.5172199999999999E-2</v>
      </c>
      <c r="K16160">
        <v>-5.8873500000000002E-2</v>
      </c>
      <c r="L16160">
        <v>-3.8962499999999997E-2</v>
      </c>
      <c r="M16160">
        <v>-2.5172199999999999E-2</v>
      </c>
      <c r="N16160">
        <v>-1.13819E-2</v>
      </c>
      <c r="O16160">
        <v>8.5290000000000001E-3</v>
      </c>
      <c r="P16160">
        <v>32.462899999999998</v>
      </c>
      <c r="Q16160">
        <v>2.6297299999999999E-2</v>
      </c>
    </row>
    <row r="16161" spans="1:17">
      <c r="A16161" t="s">
        <v>18367</v>
      </c>
      <c r="B16161" t="s">
        <v>3</v>
      </c>
      <c r="C16161" t="s">
        <v>9</v>
      </c>
      <c r="D16161" t="s">
        <v>18</v>
      </c>
      <c r="E16161" t="s">
        <v>70</v>
      </c>
      <c r="F16161" t="s">
        <v>22</v>
      </c>
      <c r="G16161">
        <v>8</v>
      </c>
      <c r="H16161">
        <v>1.2565249999999999</v>
      </c>
      <c r="I16161">
        <v>1.233954</v>
      </c>
      <c r="J16161">
        <v>-2.25705E-2</v>
      </c>
      <c r="K16161">
        <v>-6.48537E-2</v>
      </c>
      <c r="L16161">
        <v>-3.9872499999999998E-2</v>
      </c>
      <c r="M16161">
        <v>-2.25705E-2</v>
      </c>
      <c r="N16161">
        <v>-5.2686E-3</v>
      </c>
      <c r="O16161">
        <v>1.97127E-2</v>
      </c>
      <c r="P16161">
        <v>33.014499999999998</v>
      </c>
      <c r="Q16161">
        <v>3.2993700000000001E-2</v>
      </c>
    </row>
    <row r="16162" spans="1:17">
      <c r="A16162" t="s">
        <v>18368</v>
      </c>
      <c r="B16162" t="s">
        <v>3</v>
      </c>
      <c r="C16162" t="s">
        <v>9</v>
      </c>
      <c r="D16162" t="s">
        <v>18</v>
      </c>
      <c r="E16162" t="s">
        <v>70</v>
      </c>
      <c r="F16162" t="s">
        <v>22</v>
      </c>
      <c r="G16162">
        <v>9</v>
      </c>
      <c r="H16162">
        <v>1.1732910000000001</v>
      </c>
      <c r="I16162">
        <v>1.078136</v>
      </c>
      <c r="J16162">
        <v>-9.5154900000000001E-2</v>
      </c>
      <c r="K16162">
        <v>-0.12809590000000001</v>
      </c>
      <c r="L16162">
        <v>-0.1086341</v>
      </c>
      <c r="M16162">
        <v>-9.5154900000000001E-2</v>
      </c>
      <c r="N16162">
        <v>-8.1675700000000004E-2</v>
      </c>
      <c r="O16162">
        <v>-6.2213900000000003E-2</v>
      </c>
      <c r="P16162">
        <v>35.921799999999998</v>
      </c>
      <c r="Q16162">
        <v>2.5704000000000001E-2</v>
      </c>
    </row>
    <row r="16163" spans="1:17">
      <c r="A16163" t="s">
        <v>18369</v>
      </c>
      <c r="B16163" t="s">
        <v>3</v>
      </c>
      <c r="C16163" t="s">
        <v>9</v>
      </c>
      <c r="D16163" t="s">
        <v>18</v>
      </c>
      <c r="E16163" t="s">
        <v>70</v>
      </c>
      <c r="F16163" t="s">
        <v>22</v>
      </c>
      <c r="G16163">
        <v>10</v>
      </c>
      <c r="H16163">
        <v>1.1359349999999999</v>
      </c>
      <c r="I16163">
        <v>1.048638</v>
      </c>
      <c r="J16163">
        <v>-8.7296799999999994E-2</v>
      </c>
      <c r="K16163">
        <v>-0.1195514</v>
      </c>
      <c r="L16163">
        <v>-0.1004951</v>
      </c>
      <c r="M16163">
        <v>-8.7296799999999994E-2</v>
      </c>
      <c r="N16163">
        <v>-7.4098399999999995E-2</v>
      </c>
      <c r="O16163">
        <v>-5.5042099999999997E-2</v>
      </c>
      <c r="P16163">
        <v>39.9495</v>
      </c>
      <c r="Q16163">
        <v>2.51684E-2</v>
      </c>
    </row>
    <row r="16164" spans="1:17">
      <c r="A16164" t="s">
        <v>18370</v>
      </c>
      <c r="B16164" t="s">
        <v>3</v>
      </c>
      <c r="C16164" t="s">
        <v>9</v>
      </c>
      <c r="D16164" t="s">
        <v>18</v>
      </c>
      <c r="E16164" t="s">
        <v>70</v>
      </c>
      <c r="F16164" t="s">
        <v>22</v>
      </c>
      <c r="G16164">
        <v>11</v>
      </c>
      <c r="H16164">
        <v>1.0601719999999999</v>
      </c>
      <c r="I16164">
        <v>1.0074829999999999</v>
      </c>
      <c r="J16164">
        <v>-5.2688699999999998E-2</v>
      </c>
      <c r="K16164">
        <v>-8.33763E-2</v>
      </c>
      <c r="L16164">
        <v>-6.5245800000000007E-2</v>
      </c>
      <c r="M16164">
        <v>-5.2688699999999998E-2</v>
      </c>
      <c r="N16164">
        <v>-4.0131600000000003E-2</v>
      </c>
      <c r="O16164">
        <v>-2.2001099999999999E-2</v>
      </c>
      <c r="P16164">
        <v>43.533200000000001</v>
      </c>
      <c r="Q16164">
        <v>2.39457E-2</v>
      </c>
    </row>
    <row r="16165" spans="1:17">
      <c r="A16165" t="s">
        <v>18371</v>
      </c>
      <c r="B16165" t="s">
        <v>3</v>
      </c>
      <c r="C16165" t="s">
        <v>9</v>
      </c>
      <c r="D16165" t="s">
        <v>18</v>
      </c>
      <c r="E16165" t="s">
        <v>70</v>
      </c>
      <c r="F16165" t="s">
        <v>22</v>
      </c>
      <c r="G16165">
        <v>12</v>
      </c>
      <c r="H16165">
        <v>0.95899469999999998</v>
      </c>
      <c r="I16165">
        <v>0.95577469999999998</v>
      </c>
      <c r="J16165">
        <v>-3.2201E-3</v>
      </c>
      <c r="K16165">
        <v>-4.2754399999999998E-2</v>
      </c>
      <c r="L16165">
        <v>-1.93972E-2</v>
      </c>
      <c r="M16165">
        <v>-3.2201E-3</v>
      </c>
      <c r="N16165">
        <v>1.2957E-2</v>
      </c>
      <c r="O16165">
        <v>3.6314199999999998E-2</v>
      </c>
      <c r="P16165">
        <v>46.453200000000002</v>
      </c>
      <c r="Q16165">
        <v>3.0848799999999999E-2</v>
      </c>
    </row>
    <row r="16166" spans="1:17">
      <c r="A16166" t="s">
        <v>18372</v>
      </c>
      <c r="B16166" t="s">
        <v>3</v>
      </c>
      <c r="C16166" t="s">
        <v>9</v>
      </c>
      <c r="D16166" t="s">
        <v>18</v>
      </c>
      <c r="E16166" t="s">
        <v>70</v>
      </c>
      <c r="F16166" t="s">
        <v>22</v>
      </c>
      <c r="G16166">
        <v>13</v>
      </c>
      <c r="H16166">
        <v>0.87067410000000001</v>
      </c>
      <c r="I16166">
        <v>0.91318770000000005</v>
      </c>
      <c r="J16166">
        <v>4.2513700000000001E-2</v>
      </c>
      <c r="K16166">
        <v>6.0784000000000003E-3</v>
      </c>
      <c r="L16166">
        <v>2.7604699999999999E-2</v>
      </c>
      <c r="M16166">
        <v>4.2513700000000001E-2</v>
      </c>
      <c r="N16166">
        <v>5.74227E-2</v>
      </c>
      <c r="O16166">
        <v>7.8948900000000002E-2</v>
      </c>
      <c r="P16166">
        <v>48.302599999999998</v>
      </c>
      <c r="Q16166">
        <v>2.84306E-2</v>
      </c>
    </row>
    <row r="16167" spans="1:17">
      <c r="A16167" t="s">
        <v>18373</v>
      </c>
      <c r="B16167" t="s">
        <v>3</v>
      </c>
      <c r="C16167" t="s">
        <v>9</v>
      </c>
      <c r="D16167" t="s">
        <v>18</v>
      </c>
      <c r="E16167" t="s">
        <v>70</v>
      </c>
      <c r="F16167" t="s">
        <v>22</v>
      </c>
      <c r="G16167">
        <v>14</v>
      </c>
      <c r="H16167">
        <v>0.80336280000000004</v>
      </c>
      <c r="I16167">
        <v>0.86622180000000004</v>
      </c>
      <c r="J16167">
        <v>6.2858999999999998E-2</v>
      </c>
      <c r="K16167">
        <v>2.45528E-2</v>
      </c>
      <c r="L16167">
        <v>4.7184400000000001E-2</v>
      </c>
      <c r="M16167">
        <v>6.2858999999999998E-2</v>
      </c>
      <c r="N16167">
        <v>7.8533500000000006E-2</v>
      </c>
      <c r="O16167">
        <v>0.10116509999999999</v>
      </c>
      <c r="P16167">
        <v>49.970999999999997</v>
      </c>
      <c r="Q16167">
        <v>2.9890400000000001E-2</v>
      </c>
    </row>
    <row r="16168" spans="1:17">
      <c r="A16168" t="s">
        <v>18374</v>
      </c>
      <c r="B16168" t="s">
        <v>3</v>
      </c>
      <c r="C16168" t="s">
        <v>9</v>
      </c>
      <c r="D16168" t="s">
        <v>18</v>
      </c>
      <c r="E16168" t="s">
        <v>70</v>
      </c>
      <c r="F16168" t="s">
        <v>22</v>
      </c>
      <c r="G16168">
        <v>15</v>
      </c>
      <c r="H16168">
        <v>0.77444009999999996</v>
      </c>
      <c r="I16168">
        <v>0.84312419999999999</v>
      </c>
      <c r="J16168">
        <v>6.8684099999999998E-2</v>
      </c>
      <c r="K16168">
        <v>3.6911199999999998E-2</v>
      </c>
      <c r="L16168">
        <v>5.56829E-2</v>
      </c>
      <c r="M16168">
        <v>6.8684099999999998E-2</v>
      </c>
      <c r="N16168">
        <v>8.1685300000000002E-2</v>
      </c>
      <c r="O16168">
        <v>0.100457</v>
      </c>
      <c r="P16168">
        <v>51.370899999999999</v>
      </c>
      <c r="Q16168">
        <v>2.4792499999999999E-2</v>
      </c>
    </row>
    <row r="16169" spans="1:17">
      <c r="A16169" t="s">
        <v>18375</v>
      </c>
      <c r="B16169" t="s">
        <v>3</v>
      </c>
      <c r="C16169" t="s">
        <v>9</v>
      </c>
      <c r="D16169" t="s">
        <v>18</v>
      </c>
      <c r="E16169" t="s">
        <v>70</v>
      </c>
      <c r="F16169" t="s">
        <v>22</v>
      </c>
      <c r="G16169">
        <v>16</v>
      </c>
      <c r="H16169">
        <v>0.77057120000000001</v>
      </c>
      <c r="I16169">
        <v>0.84546149999999998</v>
      </c>
      <c r="J16169">
        <v>7.4890200000000004E-2</v>
      </c>
      <c r="K16169">
        <v>4.1963100000000003E-2</v>
      </c>
      <c r="L16169">
        <v>6.1416699999999998E-2</v>
      </c>
      <c r="M16169">
        <v>7.4890200000000004E-2</v>
      </c>
      <c r="N16169">
        <v>8.8363700000000003E-2</v>
      </c>
      <c r="O16169">
        <v>0.10781739999999999</v>
      </c>
      <c r="P16169">
        <v>51.854799999999997</v>
      </c>
      <c r="Q16169">
        <v>2.5693199999999999E-2</v>
      </c>
    </row>
    <row r="16170" spans="1:17">
      <c r="A16170" t="s">
        <v>18376</v>
      </c>
      <c r="B16170" t="s">
        <v>3</v>
      </c>
      <c r="C16170" t="s">
        <v>9</v>
      </c>
      <c r="D16170" t="s">
        <v>18</v>
      </c>
      <c r="E16170" t="s">
        <v>70</v>
      </c>
      <c r="F16170" t="s">
        <v>22</v>
      </c>
      <c r="G16170">
        <v>17</v>
      </c>
      <c r="H16170">
        <v>0.84873880000000002</v>
      </c>
      <c r="I16170">
        <v>0.89457450000000005</v>
      </c>
      <c r="J16170">
        <v>4.58357E-2</v>
      </c>
      <c r="K16170">
        <v>7.0891000000000001E-3</v>
      </c>
      <c r="L16170">
        <v>2.9980900000000001E-2</v>
      </c>
      <c r="M16170">
        <v>4.58357E-2</v>
      </c>
      <c r="N16170">
        <v>6.1690599999999998E-2</v>
      </c>
      <c r="O16170">
        <v>8.4582400000000002E-2</v>
      </c>
      <c r="P16170">
        <v>50.284500000000001</v>
      </c>
      <c r="Q16170">
        <v>3.0234199999999999E-2</v>
      </c>
    </row>
    <row r="16171" spans="1:17">
      <c r="A16171" t="s">
        <v>18377</v>
      </c>
      <c r="B16171" t="s">
        <v>3</v>
      </c>
      <c r="C16171" t="s">
        <v>9</v>
      </c>
      <c r="D16171" t="s">
        <v>18</v>
      </c>
      <c r="E16171" t="s">
        <v>70</v>
      </c>
      <c r="F16171" t="s">
        <v>22</v>
      </c>
      <c r="G16171">
        <v>18</v>
      </c>
      <c r="H16171">
        <v>1.060568</v>
      </c>
      <c r="I16171">
        <v>1.076956</v>
      </c>
      <c r="J16171">
        <v>1.63874E-2</v>
      </c>
      <c r="K16171">
        <v>-3.06495E-2</v>
      </c>
      <c r="L16171">
        <v>-2.8597000000000002E-3</v>
      </c>
      <c r="M16171">
        <v>1.63874E-2</v>
      </c>
      <c r="N16171">
        <v>3.56345E-2</v>
      </c>
      <c r="O16171">
        <v>6.3424300000000003E-2</v>
      </c>
      <c r="P16171">
        <v>47.588000000000001</v>
      </c>
      <c r="Q16171">
        <v>3.6703100000000002E-2</v>
      </c>
    </row>
    <row r="16172" spans="1:17">
      <c r="A16172" t="s">
        <v>18378</v>
      </c>
      <c r="B16172" t="s">
        <v>3</v>
      </c>
      <c r="C16172" t="s">
        <v>9</v>
      </c>
      <c r="D16172" t="s">
        <v>18</v>
      </c>
      <c r="E16172" t="s">
        <v>70</v>
      </c>
      <c r="F16172" t="s">
        <v>22</v>
      </c>
      <c r="G16172">
        <v>19</v>
      </c>
      <c r="H16172">
        <v>1.2883119999999999</v>
      </c>
      <c r="I16172">
        <v>1.306125</v>
      </c>
      <c r="J16172">
        <v>1.7812600000000001E-2</v>
      </c>
      <c r="K16172">
        <v>-3.65025E-2</v>
      </c>
      <c r="L16172">
        <v>-4.4127000000000003E-3</v>
      </c>
      <c r="M16172">
        <v>1.7812600000000001E-2</v>
      </c>
      <c r="N16172">
        <v>4.0037900000000001E-2</v>
      </c>
      <c r="O16172">
        <v>7.2127700000000003E-2</v>
      </c>
      <c r="P16172">
        <v>46.990499999999997</v>
      </c>
      <c r="Q16172">
        <v>4.2382299999999998E-2</v>
      </c>
    </row>
    <row r="16173" spans="1:17">
      <c r="A16173" t="s">
        <v>18379</v>
      </c>
      <c r="B16173" t="s">
        <v>3</v>
      </c>
      <c r="C16173" t="s">
        <v>9</v>
      </c>
      <c r="D16173" t="s">
        <v>18</v>
      </c>
      <c r="E16173" t="s">
        <v>70</v>
      </c>
      <c r="F16173" t="s">
        <v>22</v>
      </c>
      <c r="G16173">
        <v>20</v>
      </c>
      <c r="H16173">
        <v>1.3647959999999999</v>
      </c>
      <c r="I16173">
        <v>1.3995869999999999</v>
      </c>
      <c r="J16173">
        <v>3.4791500000000003E-2</v>
      </c>
      <c r="K16173">
        <v>-1.6997200000000001E-2</v>
      </c>
      <c r="L16173">
        <v>1.3599999999999999E-2</v>
      </c>
      <c r="M16173">
        <v>3.4791500000000003E-2</v>
      </c>
      <c r="N16173">
        <v>5.5982999999999998E-2</v>
      </c>
      <c r="O16173">
        <v>8.6580199999999996E-2</v>
      </c>
      <c r="P16173">
        <v>46.6539</v>
      </c>
      <c r="Q16173">
        <v>4.04109E-2</v>
      </c>
    </row>
    <row r="16174" spans="1:17">
      <c r="A16174" t="s">
        <v>18380</v>
      </c>
      <c r="B16174" t="s">
        <v>3</v>
      </c>
      <c r="C16174" t="s">
        <v>9</v>
      </c>
      <c r="D16174" t="s">
        <v>18</v>
      </c>
      <c r="E16174" t="s">
        <v>70</v>
      </c>
      <c r="F16174" t="s">
        <v>22</v>
      </c>
      <c r="G16174">
        <v>21</v>
      </c>
      <c r="H16174">
        <v>1.3889419999999999</v>
      </c>
      <c r="I16174">
        <v>1.430023</v>
      </c>
      <c r="J16174">
        <v>4.1080899999999997E-2</v>
      </c>
      <c r="K16174">
        <v>-1.23944E-2</v>
      </c>
      <c r="L16174">
        <v>1.91992E-2</v>
      </c>
      <c r="M16174">
        <v>4.1080899999999997E-2</v>
      </c>
      <c r="N16174">
        <v>6.2962500000000005E-2</v>
      </c>
      <c r="O16174">
        <v>9.4556100000000004E-2</v>
      </c>
      <c r="P16174">
        <v>45.962699999999998</v>
      </c>
      <c r="Q16174">
        <v>4.1727E-2</v>
      </c>
    </row>
    <row r="16175" spans="1:17">
      <c r="A16175" t="s">
        <v>18381</v>
      </c>
      <c r="B16175" t="s">
        <v>3</v>
      </c>
      <c r="C16175" t="s">
        <v>9</v>
      </c>
      <c r="D16175" t="s">
        <v>18</v>
      </c>
      <c r="E16175" t="s">
        <v>70</v>
      </c>
      <c r="F16175" t="s">
        <v>22</v>
      </c>
      <c r="G16175">
        <v>22</v>
      </c>
      <c r="H16175">
        <v>1.3148329999999999</v>
      </c>
      <c r="I16175">
        <v>1.3476490000000001</v>
      </c>
      <c r="J16175">
        <v>3.28163E-2</v>
      </c>
      <c r="K16175">
        <v>-1.2925799999999999E-2</v>
      </c>
      <c r="L16175">
        <v>1.4099E-2</v>
      </c>
      <c r="M16175">
        <v>3.28163E-2</v>
      </c>
      <c r="N16175">
        <v>5.1533599999999999E-2</v>
      </c>
      <c r="O16175">
        <v>7.85584E-2</v>
      </c>
      <c r="P16175">
        <v>45.134700000000002</v>
      </c>
      <c r="Q16175">
        <v>3.5692799999999997E-2</v>
      </c>
    </row>
    <row r="16176" spans="1:17">
      <c r="A16176" t="s">
        <v>18382</v>
      </c>
      <c r="B16176" t="s">
        <v>3</v>
      </c>
      <c r="C16176" t="s">
        <v>9</v>
      </c>
      <c r="D16176" t="s">
        <v>18</v>
      </c>
      <c r="E16176" t="s">
        <v>70</v>
      </c>
      <c r="F16176" t="s">
        <v>22</v>
      </c>
      <c r="G16176">
        <v>23</v>
      </c>
      <c r="H16176">
        <v>1.1342570000000001</v>
      </c>
      <c r="I16176">
        <v>1.170704</v>
      </c>
      <c r="J16176">
        <v>3.6446399999999997E-2</v>
      </c>
      <c r="K16176">
        <v>-2.1413000000000001E-3</v>
      </c>
      <c r="L16176">
        <v>2.0656600000000001E-2</v>
      </c>
      <c r="M16176">
        <v>3.6446399999999997E-2</v>
      </c>
      <c r="N16176">
        <v>5.2236200000000003E-2</v>
      </c>
      <c r="O16176">
        <v>7.5034199999999995E-2</v>
      </c>
      <c r="P16176">
        <v>44.695</v>
      </c>
      <c r="Q16176">
        <v>3.01102E-2</v>
      </c>
    </row>
    <row r="16177" spans="1:17">
      <c r="A16177" t="s">
        <v>18383</v>
      </c>
      <c r="B16177" t="s">
        <v>3</v>
      </c>
      <c r="C16177" t="s">
        <v>9</v>
      </c>
      <c r="D16177" t="s">
        <v>18</v>
      </c>
      <c r="E16177" t="s">
        <v>70</v>
      </c>
      <c r="F16177" t="s">
        <v>22</v>
      </c>
      <c r="G16177">
        <v>24</v>
      </c>
      <c r="H16177">
        <v>0.94051709999999999</v>
      </c>
      <c r="I16177">
        <v>0.9698447</v>
      </c>
      <c r="J16177">
        <v>2.9327599999999999E-2</v>
      </c>
      <c r="K16177">
        <v>-5.3978999999999997E-3</v>
      </c>
      <c r="L16177">
        <v>1.51182E-2</v>
      </c>
      <c r="M16177">
        <v>2.9327599999999999E-2</v>
      </c>
      <c r="N16177">
        <v>4.3536999999999999E-2</v>
      </c>
      <c r="O16177">
        <v>6.4053100000000002E-2</v>
      </c>
      <c r="P16177">
        <v>44.243400000000001</v>
      </c>
      <c r="Q16177">
        <v>2.7096499999999999E-2</v>
      </c>
    </row>
    <row r="16178" spans="1:17">
      <c r="A16178" t="s">
        <v>18384</v>
      </c>
      <c r="B16178" t="s">
        <v>3</v>
      </c>
      <c r="C16178" t="s">
        <v>9</v>
      </c>
      <c r="D16178" t="s">
        <v>18</v>
      </c>
      <c r="E16178" t="s">
        <v>70</v>
      </c>
      <c r="F16178" t="s">
        <v>23</v>
      </c>
      <c r="G16178">
        <v>1</v>
      </c>
      <c r="H16178">
        <v>0.97040280000000001</v>
      </c>
      <c r="I16178">
        <v>0.84539699999999995</v>
      </c>
      <c r="J16178">
        <v>-0.1250059</v>
      </c>
      <c r="K16178">
        <v>-0.18540100000000001</v>
      </c>
      <c r="L16178">
        <v>-0.14971909999999999</v>
      </c>
      <c r="M16178">
        <v>-0.1250059</v>
      </c>
      <c r="N16178">
        <v>-0.1002927</v>
      </c>
      <c r="O16178">
        <v>-6.4610699999999993E-2</v>
      </c>
      <c r="P16178">
        <v>30.703099999999999</v>
      </c>
      <c r="Q16178">
        <v>4.7126599999999998E-2</v>
      </c>
    </row>
    <row r="16179" spans="1:17">
      <c r="A16179" t="s">
        <v>18385</v>
      </c>
      <c r="B16179" t="s">
        <v>3</v>
      </c>
      <c r="C16179" t="s">
        <v>9</v>
      </c>
      <c r="D16179" t="s">
        <v>18</v>
      </c>
      <c r="E16179" t="s">
        <v>70</v>
      </c>
      <c r="F16179" t="s">
        <v>23</v>
      </c>
      <c r="G16179">
        <v>2</v>
      </c>
      <c r="H16179">
        <v>0.96562349999999997</v>
      </c>
      <c r="I16179">
        <v>0.8362598</v>
      </c>
      <c r="J16179">
        <v>-0.1293637</v>
      </c>
      <c r="K16179">
        <v>-0.1731164</v>
      </c>
      <c r="L16179">
        <v>-0.14726700000000001</v>
      </c>
      <c r="M16179">
        <v>-0.1293637</v>
      </c>
      <c r="N16179">
        <v>-0.1114604</v>
      </c>
      <c r="O16179">
        <v>-8.5610900000000004E-2</v>
      </c>
      <c r="P16179">
        <v>30.170500000000001</v>
      </c>
      <c r="Q16179">
        <v>3.4140400000000001E-2</v>
      </c>
    </row>
    <row r="16180" spans="1:17">
      <c r="A16180" t="s">
        <v>18386</v>
      </c>
      <c r="B16180" t="s">
        <v>3</v>
      </c>
      <c r="C16180" t="s">
        <v>9</v>
      </c>
      <c r="D16180" t="s">
        <v>18</v>
      </c>
      <c r="E16180" t="s">
        <v>70</v>
      </c>
      <c r="F16180" t="s">
        <v>23</v>
      </c>
      <c r="G16180">
        <v>3</v>
      </c>
      <c r="H16180">
        <v>0.95925150000000003</v>
      </c>
      <c r="I16180">
        <v>0.83291859999999995</v>
      </c>
      <c r="J16180">
        <v>-0.1263329</v>
      </c>
      <c r="K16180">
        <v>-0.17229340000000001</v>
      </c>
      <c r="L16180">
        <v>-0.14513960000000001</v>
      </c>
      <c r="M16180">
        <v>-0.1263329</v>
      </c>
      <c r="N16180">
        <v>-0.1075262</v>
      </c>
      <c r="O16180">
        <v>-8.0372399999999997E-2</v>
      </c>
      <c r="P16180">
        <v>29.154299999999999</v>
      </c>
      <c r="Q16180">
        <v>3.5863199999999998E-2</v>
      </c>
    </row>
    <row r="16181" spans="1:17">
      <c r="A16181" t="s">
        <v>18387</v>
      </c>
      <c r="B16181" t="s">
        <v>3</v>
      </c>
      <c r="C16181" t="s">
        <v>9</v>
      </c>
      <c r="D16181" t="s">
        <v>18</v>
      </c>
      <c r="E16181" t="s">
        <v>70</v>
      </c>
      <c r="F16181" t="s">
        <v>23</v>
      </c>
      <c r="G16181">
        <v>4</v>
      </c>
      <c r="H16181">
        <v>1.026786</v>
      </c>
      <c r="I16181">
        <v>0.84472800000000003</v>
      </c>
      <c r="J16181">
        <v>-0.182058</v>
      </c>
      <c r="K16181">
        <v>-0.23347380000000001</v>
      </c>
      <c r="L16181">
        <v>-0.2030969</v>
      </c>
      <c r="M16181">
        <v>-0.182058</v>
      </c>
      <c r="N16181">
        <v>-0.1610191</v>
      </c>
      <c r="O16181">
        <v>-0.13064219999999999</v>
      </c>
      <c r="P16181">
        <v>28.215399999999999</v>
      </c>
      <c r="Q16181">
        <v>4.0120000000000003E-2</v>
      </c>
    </row>
    <row r="16182" spans="1:17">
      <c r="A16182" t="s">
        <v>18388</v>
      </c>
      <c r="B16182" t="s">
        <v>3</v>
      </c>
      <c r="C16182" t="s">
        <v>9</v>
      </c>
      <c r="D16182" t="s">
        <v>18</v>
      </c>
      <c r="E16182" t="s">
        <v>70</v>
      </c>
      <c r="F16182" t="s">
        <v>23</v>
      </c>
      <c r="G16182">
        <v>5</v>
      </c>
      <c r="H16182">
        <v>1.1226830000000001</v>
      </c>
      <c r="I16182">
        <v>0.9026942</v>
      </c>
      <c r="J16182">
        <v>-0.2199885</v>
      </c>
      <c r="K16182">
        <v>-0.27885680000000002</v>
      </c>
      <c r="L16182">
        <v>-0.24407699999999999</v>
      </c>
      <c r="M16182">
        <v>-0.2199885</v>
      </c>
      <c r="N16182">
        <v>-0.19590009999999999</v>
      </c>
      <c r="O16182">
        <v>-0.16112019999999999</v>
      </c>
      <c r="P16182">
        <v>28.170500000000001</v>
      </c>
      <c r="Q16182">
        <v>4.5935200000000002E-2</v>
      </c>
    </row>
    <row r="16183" spans="1:17">
      <c r="A16183" t="s">
        <v>18389</v>
      </c>
      <c r="B16183" t="s">
        <v>3</v>
      </c>
      <c r="C16183" t="s">
        <v>9</v>
      </c>
      <c r="D16183" t="s">
        <v>18</v>
      </c>
      <c r="E16183" t="s">
        <v>70</v>
      </c>
      <c r="F16183" t="s">
        <v>23</v>
      </c>
      <c r="G16183">
        <v>6</v>
      </c>
      <c r="H16183">
        <v>1.341764</v>
      </c>
      <c r="I16183">
        <v>1.1826779999999999</v>
      </c>
      <c r="J16183">
        <v>-0.1590868</v>
      </c>
      <c r="K16183">
        <v>-0.22937099999999999</v>
      </c>
      <c r="L16183">
        <v>-0.1878465</v>
      </c>
      <c r="M16183">
        <v>-0.1590868</v>
      </c>
      <c r="N16183">
        <v>-0.1303272</v>
      </c>
      <c r="O16183">
        <v>-8.8802699999999998E-2</v>
      </c>
      <c r="P16183">
        <v>27.248100000000001</v>
      </c>
      <c r="Q16183">
        <v>5.4843000000000003E-2</v>
      </c>
    </row>
    <row r="16184" spans="1:17">
      <c r="A16184" t="s">
        <v>18390</v>
      </c>
      <c r="B16184" t="s">
        <v>3</v>
      </c>
      <c r="C16184" t="s">
        <v>9</v>
      </c>
      <c r="D16184" t="s">
        <v>18</v>
      </c>
      <c r="E16184" t="s">
        <v>70</v>
      </c>
      <c r="F16184" t="s">
        <v>23</v>
      </c>
      <c r="G16184">
        <v>7</v>
      </c>
      <c r="H16184">
        <v>1.8194999999999999</v>
      </c>
      <c r="I16184">
        <v>1.4943390000000001</v>
      </c>
      <c r="J16184">
        <v>-0.32516089999999997</v>
      </c>
      <c r="K16184">
        <v>-0.4058235</v>
      </c>
      <c r="L16184">
        <v>-0.35816740000000002</v>
      </c>
      <c r="M16184">
        <v>-0.32516089999999997</v>
      </c>
      <c r="N16184">
        <v>-0.29215439999999998</v>
      </c>
      <c r="O16184">
        <v>-0.2444983</v>
      </c>
      <c r="P16184">
        <v>27.248100000000001</v>
      </c>
      <c r="Q16184">
        <v>6.2941399999999995E-2</v>
      </c>
    </row>
    <row r="16185" spans="1:17">
      <c r="A16185" t="s">
        <v>18391</v>
      </c>
      <c r="B16185" t="s">
        <v>3</v>
      </c>
      <c r="C16185" t="s">
        <v>9</v>
      </c>
      <c r="D16185" t="s">
        <v>18</v>
      </c>
      <c r="E16185" t="s">
        <v>70</v>
      </c>
      <c r="F16185" t="s">
        <v>23</v>
      </c>
      <c r="G16185">
        <v>8</v>
      </c>
      <c r="H16185">
        <v>1.972774</v>
      </c>
      <c r="I16185">
        <v>1.467225</v>
      </c>
      <c r="J16185">
        <v>-0.50554949999999999</v>
      </c>
      <c r="K16185">
        <v>-0.58918170000000003</v>
      </c>
      <c r="L16185">
        <v>-0.53977109999999995</v>
      </c>
      <c r="M16185">
        <v>-0.50554949999999999</v>
      </c>
      <c r="N16185">
        <v>-0.47132790000000002</v>
      </c>
      <c r="O16185">
        <v>-0.4219173</v>
      </c>
      <c r="P16185">
        <v>27.6709</v>
      </c>
      <c r="Q16185">
        <v>6.52586E-2</v>
      </c>
    </row>
    <row r="16186" spans="1:17">
      <c r="A16186" t="s">
        <v>18392</v>
      </c>
      <c r="B16186" t="s">
        <v>3</v>
      </c>
      <c r="C16186" t="s">
        <v>9</v>
      </c>
      <c r="D16186" t="s">
        <v>18</v>
      </c>
      <c r="E16186" t="s">
        <v>70</v>
      </c>
      <c r="F16186" t="s">
        <v>23</v>
      </c>
      <c r="G16186">
        <v>9</v>
      </c>
      <c r="H16186">
        <v>1.8724339999999999</v>
      </c>
      <c r="I16186">
        <v>1.3782509999999999</v>
      </c>
      <c r="J16186">
        <v>-0.49418329999999999</v>
      </c>
      <c r="K16186">
        <v>-0.59888059999999999</v>
      </c>
      <c r="L16186">
        <v>-0.53702459999999996</v>
      </c>
      <c r="M16186">
        <v>-0.49418329999999999</v>
      </c>
      <c r="N16186">
        <v>-0.45134200000000002</v>
      </c>
      <c r="O16186">
        <v>-0.389486</v>
      </c>
      <c r="P16186">
        <v>31.109200000000001</v>
      </c>
      <c r="Q16186">
        <v>8.1695799999999999E-2</v>
      </c>
    </row>
    <row r="16187" spans="1:17">
      <c r="A16187" t="s">
        <v>18393</v>
      </c>
      <c r="B16187" t="s">
        <v>3</v>
      </c>
      <c r="C16187" t="s">
        <v>9</v>
      </c>
      <c r="D16187" t="s">
        <v>18</v>
      </c>
      <c r="E16187" t="s">
        <v>70</v>
      </c>
      <c r="F16187" t="s">
        <v>23</v>
      </c>
      <c r="G16187">
        <v>10</v>
      </c>
      <c r="H16187">
        <v>1.749355</v>
      </c>
      <c r="I16187">
        <v>1.3094840000000001</v>
      </c>
      <c r="J16187">
        <v>-0.43987150000000003</v>
      </c>
      <c r="K16187">
        <v>-0.535358</v>
      </c>
      <c r="L16187">
        <v>-0.47894379999999998</v>
      </c>
      <c r="M16187">
        <v>-0.43987150000000003</v>
      </c>
      <c r="N16187">
        <v>-0.40079910000000002</v>
      </c>
      <c r="O16187">
        <v>-0.34438489999999999</v>
      </c>
      <c r="P16187">
        <v>35.490699999999997</v>
      </c>
      <c r="Q16187">
        <v>7.4508599999999994E-2</v>
      </c>
    </row>
    <row r="16188" spans="1:17">
      <c r="A16188" t="s">
        <v>18394</v>
      </c>
      <c r="B16188" t="s">
        <v>3</v>
      </c>
      <c r="C16188" t="s">
        <v>9</v>
      </c>
      <c r="D16188" t="s">
        <v>18</v>
      </c>
      <c r="E16188" t="s">
        <v>70</v>
      </c>
      <c r="F16188" t="s">
        <v>23</v>
      </c>
      <c r="G16188">
        <v>11</v>
      </c>
      <c r="H16188">
        <v>1.5246630000000001</v>
      </c>
      <c r="I16188">
        <v>1.2535320000000001</v>
      </c>
      <c r="J16188">
        <v>-0.27113110000000001</v>
      </c>
      <c r="K16188">
        <v>-0.36859829999999999</v>
      </c>
      <c r="L16188">
        <v>-0.31101390000000001</v>
      </c>
      <c r="M16188">
        <v>-0.27113110000000001</v>
      </c>
      <c r="N16188">
        <v>-0.23124829999999999</v>
      </c>
      <c r="O16188">
        <v>-0.17366390000000001</v>
      </c>
      <c r="P16188">
        <v>41.322600000000001</v>
      </c>
      <c r="Q16188">
        <v>7.6054099999999999E-2</v>
      </c>
    </row>
    <row r="16189" spans="1:17">
      <c r="A16189" t="s">
        <v>18395</v>
      </c>
      <c r="B16189" t="s">
        <v>3</v>
      </c>
      <c r="C16189" t="s">
        <v>9</v>
      </c>
      <c r="D16189" t="s">
        <v>18</v>
      </c>
      <c r="E16189" t="s">
        <v>70</v>
      </c>
      <c r="F16189" t="s">
        <v>23</v>
      </c>
      <c r="G16189">
        <v>12</v>
      </c>
      <c r="H16189">
        <v>1.2917799999999999</v>
      </c>
      <c r="I16189">
        <v>1.1390499999999999</v>
      </c>
      <c r="J16189">
        <v>-0.1527299</v>
      </c>
      <c r="K16189">
        <v>-0.26389370000000001</v>
      </c>
      <c r="L16189">
        <v>-0.19821720000000001</v>
      </c>
      <c r="M16189">
        <v>-0.1527299</v>
      </c>
      <c r="N16189">
        <v>-0.10724259999999999</v>
      </c>
      <c r="O16189">
        <v>-4.1566199999999998E-2</v>
      </c>
      <c r="P16189">
        <v>46.649900000000002</v>
      </c>
      <c r="Q16189">
        <v>8.6741499999999999E-2</v>
      </c>
    </row>
    <row r="16190" spans="1:17">
      <c r="A16190" t="s">
        <v>18396</v>
      </c>
      <c r="B16190" t="s">
        <v>3</v>
      </c>
      <c r="C16190" t="s">
        <v>9</v>
      </c>
      <c r="D16190" t="s">
        <v>18</v>
      </c>
      <c r="E16190" t="s">
        <v>70</v>
      </c>
      <c r="F16190" t="s">
        <v>23</v>
      </c>
      <c r="G16190">
        <v>13</v>
      </c>
      <c r="H16190">
        <v>1.0694090000000001</v>
      </c>
      <c r="I16190">
        <v>1.0555619999999999</v>
      </c>
      <c r="J16190">
        <v>-1.3846600000000001E-2</v>
      </c>
      <c r="K16190">
        <v>-0.1089083</v>
      </c>
      <c r="L16190">
        <v>-5.2745E-2</v>
      </c>
      <c r="M16190">
        <v>-1.3846600000000001E-2</v>
      </c>
      <c r="N16190">
        <v>2.5051899999999998E-2</v>
      </c>
      <c r="O16190">
        <v>8.1215200000000001E-2</v>
      </c>
      <c r="P16190">
        <v>49.255000000000003</v>
      </c>
      <c r="Q16190">
        <v>7.4177000000000007E-2</v>
      </c>
    </row>
    <row r="16191" spans="1:17">
      <c r="A16191" t="s">
        <v>18397</v>
      </c>
      <c r="B16191" t="s">
        <v>3</v>
      </c>
      <c r="C16191" t="s">
        <v>9</v>
      </c>
      <c r="D16191" t="s">
        <v>18</v>
      </c>
      <c r="E16191" t="s">
        <v>70</v>
      </c>
      <c r="F16191" t="s">
        <v>23</v>
      </c>
      <c r="G16191">
        <v>14</v>
      </c>
      <c r="H16191">
        <v>0.95456280000000004</v>
      </c>
      <c r="I16191">
        <v>1.0380199999999999</v>
      </c>
      <c r="J16191">
        <v>8.3456900000000001E-2</v>
      </c>
      <c r="K16191">
        <v>-1.79519E-2</v>
      </c>
      <c r="L16191">
        <v>4.1961199999999997E-2</v>
      </c>
      <c r="M16191">
        <v>8.3456900000000001E-2</v>
      </c>
      <c r="N16191">
        <v>0.12495249999999999</v>
      </c>
      <c r="O16191">
        <v>0.18486559999999999</v>
      </c>
      <c r="P16191">
        <v>51.083599999999997</v>
      </c>
      <c r="Q16191">
        <v>7.9129699999999997E-2</v>
      </c>
    </row>
    <row r="16192" spans="1:17">
      <c r="A16192" t="s">
        <v>18398</v>
      </c>
      <c r="B16192" t="s">
        <v>3</v>
      </c>
      <c r="C16192" t="s">
        <v>9</v>
      </c>
      <c r="D16192" t="s">
        <v>18</v>
      </c>
      <c r="E16192" t="s">
        <v>70</v>
      </c>
      <c r="F16192" t="s">
        <v>23</v>
      </c>
      <c r="G16192">
        <v>15</v>
      </c>
      <c r="H16192">
        <v>0.90365200000000001</v>
      </c>
      <c r="I16192">
        <v>1.0073479999999999</v>
      </c>
      <c r="J16192">
        <v>0.1036958</v>
      </c>
      <c r="K16192">
        <v>1.15122E-2</v>
      </c>
      <c r="L16192">
        <v>6.5975000000000006E-2</v>
      </c>
      <c r="M16192">
        <v>0.1036958</v>
      </c>
      <c r="N16192">
        <v>0.1414166</v>
      </c>
      <c r="O16192">
        <v>0.19587940000000001</v>
      </c>
      <c r="P16192">
        <v>52.624200000000002</v>
      </c>
      <c r="Q16192">
        <v>7.1931200000000001E-2</v>
      </c>
    </row>
    <row r="16193" spans="1:17">
      <c r="A16193" t="s">
        <v>18399</v>
      </c>
      <c r="B16193" t="s">
        <v>3</v>
      </c>
      <c r="C16193" t="s">
        <v>9</v>
      </c>
      <c r="D16193" t="s">
        <v>18</v>
      </c>
      <c r="E16193" t="s">
        <v>70</v>
      </c>
      <c r="F16193" t="s">
        <v>23</v>
      </c>
      <c r="G16193">
        <v>16</v>
      </c>
      <c r="H16193">
        <v>0.91195490000000001</v>
      </c>
      <c r="I16193">
        <v>1.003207</v>
      </c>
      <c r="J16193">
        <v>9.1251899999999997E-2</v>
      </c>
      <c r="K16193">
        <v>-2.3360999999999998E-3</v>
      </c>
      <c r="L16193">
        <v>5.2956499999999997E-2</v>
      </c>
      <c r="M16193">
        <v>9.1251899999999997E-2</v>
      </c>
      <c r="N16193">
        <v>0.1295473</v>
      </c>
      <c r="O16193">
        <v>0.1848398</v>
      </c>
      <c r="P16193">
        <v>53.136499999999998</v>
      </c>
      <c r="Q16193">
        <v>7.3027099999999998E-2</v>
      </c>
    </row>
    <row r="16194" spans="1:17">
      <c r="A16194" t="s">
        <v>18400</v>
      </c>
      <c r="B16194" t="s">
        <v>3</v>
      </c>
      <c r="C16194" t="s">
        <v>9</v>
      </c>
      <c r="D16194" t="s">
        <v>18</v>
      </c>
      <c r="E16194" t="s">
        <v>70</v>
      </c>
      <c r="F16194" t="s">
        <v>23</v>
      </c>
      <c r="G16194">
        <v>17</v>
      </c>
      <c r="H16194">
        <v>1.015272</v>
      </c>
      <c r="I16194">
        <v>1.0731219999999999</v>
      </c>
      <c r="J16194">
        <v>5.7850199999999997E-2</v>
      </c>
      <c r="K16194">
        <v>-3.0870600000000002E-2</v>
      </c>
      <c r="L16194">
        <v>2.15464E-2</v>
      </c>
      <c r="M16194">
        <v>5.7850199999999997E-2</v>
      </c>
      <c r="N16194">
        <v>9.4154000000000002E-2</v>
      </c>
      <c r="O16194">
        <v>0.14657100000000001</v>
      </c>
      <c r="P16194">
        <v>52.225700000000003</v>
      </c>
      <c r="Q16194">
        <v>6.9229200000000005E-2</v>
      </c>
    </row>
    <row r="16195" spans="1:17">
      <c r="A16195" t="s">
        <v>18401</v>
      </c>
      <c r="B16195" t="s">
        <v>3</v>
      </c>
      <c r="C16195" t="s">
        <v>9</v>
      </c>
      <c r="D16195" t="s">
        <v>18</v>
      </c>
      <c r="E16195" t="s">
        <v>70</v>
      </c>
      <c r="F16195" t="s">
        <v>23</v>
      </c>
      <c r="G16195">
        <v>18</v>
      </c>
      <c r="H16195">
        <v>1.2657020000000001</v>
      </c>
      <c r="I16195">
        <v>1.2642869999999999</v>
      </c>
      <c r="J16195">
        <v>-1.4143999999999999E-3</v>
      </c>
      <c r="K16195">
        <v>-0.1053274</v>
      </c>
      <c r="L16195">
        <v>-4.3934800000000003E-2</v>
      </c>
      <c r="M16195">
        <v>-1.4143999999999999E-3</v>
      </c>
      <c r="N16195">
        <v>4.1105999999999997E-2</v>
      </c>
      <c r="O16195">
        <v>0.1024987</v>
      </c>
      <c r="P16195">
        <v>48.661000000000001</v>
      </c>
      <c r="Q16195">
        <v>8.1083799999999998E-2</v>
      </c>
    </row>
    <row r="16196" spans="1:17">
      <c r="A16196" t="s">
        <v>18402</v>
      </c>
      <c r="B16196" t="s">
        <v>3</v>
      </c>
      <c r="C16196" t="s">
        <v>9</v>
      </c>
      <c r="D16196" t="s">
        <v>18</v>
      </c>
      <c r="E16196" t="s">
        <v>70</v>
      </c>
      <c r="F16196" t="s">
        <v>23</v>
      </c>
      <c r="G16196">
        <v>19</v>
      </c>
      <c r="H16196">
        <v>1.502057</v>
      </c>
      <c r="I16196">
        <v>1.43693</v>
      </c>
      <c r="J16196">
        <v>-6.5127400000000002E-2</v>
      </c>
      <c r="K16196">
        <v>-0.18424360000000001</v>
      </c>
      <c r="L16196">
        <v>-0.11386880000000001</v>
      </c>
      <c r="M16196">
        <v>-6.5127400000000002E-2</v>
      </c>
      <c r="N16196">
        <v>-1.6386000000000001E-2</v>
      </c>
      <c r="O16196">
        <v>5.3988899999999999E-2</v>
      </c>
      <c r="P16196">
        <v>44.468299999999999</v>
      </c>
      <c r="Q16196">
        <v>9.2946899999999999E-2</v>
      </c>
    </row>
    <row r="16197" spans="1:17">
      <c r="A16197" t="s">
        <v>18403</v>
      </c>
      <c r="B16197" t="s">
        <v>3</v>
      </c>
      <c r="C16197" t="s">
        <v>9</v>
      </c>
      <c r="D16197" t="s">
        <v>18</v>
      </c>
      <c r="E16197" t="s">
        <v>70</v>
      </c>
      <c r="F16197" t="s">
        <v>23</v>
      </c>
      <c r="G16197">
        <v>20</v>
      </c>
      <c r="H16197">
        <v>1.5540560000000001</v>
      </c>
      <c r="I16197">
        <v>1.531787</v>
      </c>
      <c r="J16197">
        <v>-2.2268400000000001E-2</v>
      </c>
      <c r="K16197">
        <v>-0.13045290000000001</v>
      </c>
      <c r="L16197">
        <v>-6.6536600000000001E-2</v>
      </c>
      <c r="M16197">
        <v>-2.2268400000000001E-2</v>
      </c>
      <c r="N16197">
        <v>2.1999899999999999E-2</v>
      </c>
      <c r="O16197">
        <v>8.5916199999999998E-2</v>
      </c>
      <c r="P16197">
        <v>41.750700000000002</v>
      </c>
      <c r="Q16197">
        <v>8.4416900000000003E-2</v>
      </c>
    </row>
    <row r="16198" spans="1:17">
      <c r="A16198" t="s">
        <v>18404</v>
      </c>
      <c r="B16198" t="s">
        <v>3</v>
      </c>
      <c r="C16198" t="s">
        <v>9</v>
      </c>
      <c r="D16198" t="s">
        <v>18</v>
      </c>
      <c r="E16198" t="s">
        <v>70</v>
      </c>
      <c r="F16198" t="s">
        <v>23</v>
      </c>
      <c r="G16198">
        <v>21</v>
      </c>
      <c r="H16198">
        <v>1.524038</v>
      </c>
      <c r="I16198">
        <v>1.496712</v>
      </c>
      <c r="J16198">
        <v>-2.7325800000000001E-2</v>
      </c>
      <c r="K16198">
        <v>-0.12881809999999999</v>
      </c>
      <c r="L16198">
        <v>-6.8855600000000003E-2</v>
      </c>
      <c r="M16198">
        <v>-2.7325800000000001E-2</v>
      </c>
      <c r="N16198">
        <v>1.4204100000000001E-2</v>
      </c>
      <c r="O16198">
        <v>7.4166599999999999E-2</v>
      </c>
      <c r="P16198">
        <v>39.418500000000002</v>
      </c>
      <c r="Q16198">
        <v>7.9194899999999999E-2</v>
      </c>
    </row>
    <row r="16199" spans="1:17">
      <c r="A16199" t="s">
        <v>18405</v>
      </c>
      <c r="B16199" t="s">
        <v>3</v>
      </c>
      <c r="C16199" t="s">
        <v>9</v>
      </c>
      <c r="D16199" t="s">
        <v>18</v>
      </c>
      <c r="E16199" t="s">
        <v>70</v>
      </c>
      <c r="F16199" t="s">
        <v>23</v>
      </c>
      <c r="G16199">
        <v>22</v>
      </c>
      <c r="H16199">
        <v>1.4166510000000001</v>
      </c>
      <c r="I16199">
        <v>1.3828579999999999</v>
      </c>
      <c r="J16199">
        <v>-3.3792999999999997E-2</v>
      </c>
      <c r="K16199">
        <v>-0.11872340000000001</v>
      </c>
      <c r="L16199">
        <v>-6.8545800000000004E-2</v>
      </c>
      <c r="M16199">
        <v>-3.3792999999999997E-2</v>
      </c>
      <c r="N16199">
        <v>9.5989999999999997E-4</v>
      </c>
      <c r="O16199">
        <v>5.1137500000000002E-2</v>
      </c>
      <c r="P16199">
        <v>38.151000000000003</v>
      </c>
      <c r="Q16199">
        <v>6.62716E-2</v>
      </c>
    </row>
    <row r="16200" spans="1:17">
      <c r="A16200" t="s">
        <v>18406</v>
      </c>
      <c r="B16200" t="s">
        <v>3</v>
      </c>
      <c r="C16200" t="s">
        <v>9</v>
      </c>
      <c r="D16200" t="s">
        <v>18</v>
      </c>
      <c r="E16200" t="s">
        <v>70</v>
      </c>
      <c r="F16200" t="s">
        <v>23</v>
      </c>
      <c r="G16200">
        <v>23</v>
      </c>
      <c r="H16200">
        <v>1.229133</v>
      </c>
      <c r="I16200">
        <v>1.177028</v>
      </c>
      <c r="J16200">
        <v>-5.2105400000000003E-2</v>
      </c>
      <c r="K16200">
        <v>-0.13825499999999999</v>
      </c>
      <c r="L16200">
        <v>-8.7357099999999993E-2</v>
      </c>
      <c r="M16200">
        <v>-5.2105400000000003E-2</v>
      </c>
      <c r="N16200">
        <v>-1.6853699999999999E-2</v>
      </c>
      <c r="O16200">
        <v>3.4044199999999997E-2</v>
      </c>
      <c r="P16200">
        <v>36.010199999999998</v>
      </c>
      <c r="Q16200">
        <v>6.7222900000000002E-2</v>
      </c>
    </row>
    <row r="16201" spans="1:17">
      <c r="A16201" t="s">
        <v>18407</v>
      </c>
      <c r="B16201" t="s">
        <v>3</v>
      </c>
      <c r="C16201" t="s">
        <v>9</v>
      </c>
      <c r="D16201" t="s">
        <v>18</v>
      </c>
      <c r="E16201" t="s">
        <v>70</v>
      </c>
      <c r="F16201" t="s">
        <v>23</v>
      </c>
      <c r="G16201">
        <v>24</v>
      </c>
      <c r="H16201">
        <v>1.0693379999999999</v>
      </c>
      <c r="I16201">
        <v>0.98088810000000004</v>
      </c>
      <c r="J16201">
        <v>-8.8449600000000003E-2</v>
      </c>
      <c r="K16201">
        <v>-0.16858390000000001</v>
      </c>
      <c r="L16201">
        <v>-0.1212399</v>
      </c>
      <c r="M16201">
        <v>-8.8449600000000003E-2</v>
      </c>
      <c r="N16201">
        <v>-5.5659399999999998E-2</v>
      </c>
      <c r="O16201">
        <v>-8.3154000000000006E-3</v>
      </c>
      <c r="P16201">
        <v>34.998699999999999</v>
      </c>
      <c r="Q16201">
        <v>6.2529100000000004E-2</v>
      </c>
    </row>
    <row r="16202" spans="1:17">
      <c r="A16202" t="s">
        <v>18408</v>
      </c>
      <c r="B16202" t="s">
        <v>3</v>
      </c>
      <c r="C16202" t="s">
        <v>9</v>
      </c>
      <c r="D16202" t="s">
        <v>18</v>
      </c>
      <c r="E16202" t="s">
        <v>70</v>
      </c>
      <c r="F16202" t="s">
        <v>24</v>
      </c>
      <c r="G16202">
        <v>1</v>
      </c>
      <c r="H16202">
        <v>0.85058999999999996</v>
      </c>
      <c r="I16202">
        <v>0.89262010000000003</v>
      </c>
      <c r="J16202">
        <v>4.2030199999999997E-2</v>
      </c>
      <c r="K16202">
        <v>-4.64923E-2</v>
      </c>
      <c r="L16202">
        <v>5.8075000000000002E-3</v>
      </c>
      <c r="M16202">
        <v>4.2030199999999997E-2</v>
      </c>
      <c r="N16202">
        <v>7.82529E-2</v>
      </c>
      <c r="O16202">
        <v>0.13055269999999999</v>
      </c>
      <c r="P16202">
        <v>29.5</v>
      </c>
      <c r="Q16202">
        <v>6.9074499999999997E-2</v>
      </c>
    </row>
    <row r="16203" spans="1:17">
      <c r="A16203" t="s">
        <v>18409</v>
      </c>
      <c r="B16203" t="s">
        <v>3</v>
      </c>
      <c r="C16203" t="s">
        <v>9</v>
      </c>
      <c r="D16203" t="s">
        <v>18</v>
      </c>
      <c r="E16203" t="s">
        <v>70</v>
      </c>
      <c r="F16203" t="s">
        <v>24</v>
      </c>
      <c r="G16203">
        <v>2</v>
      </c>
      <c r="H16203">
        <v>0.83296729999999997</v>
      </c>
      <c r="I16203">
        <v>0.87557819999999997</v>
      </c>
      <c r="J16203">
        <v>4.26109E-2</v>
      </c>
      <c r="K16203">
        <v>-3.90029E-2</v>
      </c>
      <c r="L16203">
        <v>9.2151999999999998E-3</v>
      </c>
      <c r="M16203">
        <v>4.26109E-2</v>
      </c>
      <c r="N16203">
        <v>7.6006699999999996E-2</v>
      </c>
      <c r="O16203">
        <v>0.1242248</v>
      </c>
      <c r="P16203">
        <v>28.5</v>
      </c>
      <c r="Q16203">
        <v>6.3683600000000007E-2</v>
      </c>
    </row>
    <row r="16204" spans="1:17">
      <c r="A16204" t="s">
        <v>18410</v>
      </c>
      <c r="B16204" t="s">
        <v>3</v>
      </c>
      <c r="C16204" t="s">
        <v>9</v>
      </c>
      <c r="D16204" t="s">
        <v>18</v>
      </c>
      <c r="E16204" t="s">
        <v>70</v>
      </c>
      <c r="F16204" t="s">
        <v>24</v>
      </c>
      <c r="G16204">
        <v>3</v>
      </c>
      <c r="H16204">
        <v>0.82767290000000004</v>
      </c>
      <c r="I16204">
        <v>0.86183319999999997</v>
      </c>
      <c r="J16204">
        <v>3.4160299999999998E-2</v>
      </c>
      <c r="K16204">
        <v>-3.44953E-2</v>
      </c>
      <c r="L16204">
        <v>6.0670000000000003E-3</v>
      </c>
      <c r="M16204">
        <v>3.4160299999999998E-2</v>
      </c>
      <c r="N16204">
        <v>6.2253599999999999E-2</v>
      </c>
      <c r="O16204">
        <v>0.1028158</v>
      </c>
      <c r="P16204">
        <v>28.5</v>
      </c>
      <c r="Q16204">
        <v>5.35722E-2</v>
      </c>
    </row>
    <row r="16205" spans="1:17">
      <c r="A16205" t="s">
        <v>18411</v>
      </c>
      <c r="B16205" t="s">
        <v>3</v>
      </c>
      <c r="C16205" t="s">
        <v>9</v>
      </c>
      <c r="D16205" t="s">
        <v>18</v>
      </c>
      <c r="E16205" t="s">
        <v>70</v>
      </c>
      <c r="F16205" t="s">
        <v>24</v>
      </c>
      <c r="G16205">
        <v>4</v>
      </c>
      <c r="H16205">
        <v>0.83137280000000002</v>
      </c>
      <c r="I16205">
        <v>0.88981809999999995</v>
      </c>
      <c r="J16205">
        <v>5.8445299999999999E-2</v>
      </c>
      <c r="K16205">
        <v>-4.6779999999999999E-3</v>
      </c>
      <c r="L16205">
        <v>3.26158E-2</v>
      </c>
      <c r="M16205">
        <v>5.8445299999999999E-2</v>
      </c>
      <c r="N16205">
        <v>8.4274799999999997E-2</v>
      </c>
      <c r="O16205">
        <v>0.1215685</v>
      </c>
      <c r="P16205">
        <v>27</v>
      </c>
      <c r="Q16205">
        <v>4.9255300000000002E-2</v>
      </c>
    </row>
    <row r="16206" spans="1:17">
      <c r="A16206" t="s">
        <v>18412</v>
      </c>
      <c r="B16206" t="s">
        <v>3</v>
      </c>
      <c r="C16206" t="s">
        <v>9</v>
      </c>
      <c r="D16206" t="s">
        <v>18</v>
      </c>
      <c r="E16206" t="s">
        <v>70</v>
      </c>
      <c r="F16206" t="s">
        <v>24</v>
      </c>
      <c r="G16206">
        <v>5</v>
      </c>
      <c r="H16206">
        <v>0.94081749999999997</v>
      </c>
      <c r="I16206">
        <v>0.93224850000000004</v>
      </c>
      <c r="J16206">
        <v>-8.5690000000000002E-3</v>
      </c>
      <c r="K16206">
        <v>-7.3283000000000001E-2</v>
      </c>
      <c r="L16206">
        <v>-3.5049400000000001E-2</v>
      </c>
      <c r="M16206">
        <v>-8.5690000000000002E-3</v>
      </c>
      <c r="N16206">
        <v>1.79115E-2</v>
      </c>
      <c r="O16206">
        <v>5.6145100000000003E-2</v>
      </c>
      <c r="P16206">
        <v>27</v>
      </c>
      <c r="Q16206">
        <v>5.0496600000000003E-2</v>
      </c>
    </row>
    <row r="16207" spans="1:17">
      <c r="A16207" t="s">
        <v>18413</v>
      </c>
      <c r="B16207" t="s">
        <v>3</v>
      </c>
      <c r="C16207" t="s">
        <v>9</v>
      </c>
      <c r="D16207" t="s">
        <v>18</v>
      </c>
      <c r="E16207" t="s">
        <v>70</v>
      </c>
      <c r="F16207" t="s">
        <v>24</v>
      </c>
      <c r="G16207">
        <v>6</v>
      </c>
      <c r="H16207">
        <v>1.145324</v>
      </c>
      <c r="I16207">
        <v>1.195649</v>
      </c>
      <c r="J16207">
        <v>5.0325000000000002E-2</v>
      </c>
      <c r="K16207">
        <v>-5.4360800000000001E-2</v>
      </c>
      <c r="L16207">
        <v>7.4884000000000001E-3</v>
      </c>
      <c r="M16207">
        <v>5.0325000000000002E-2</v>
      </c>
      <c r="N16207">
        <v>9.3161499999999994E-2</v>
      </c>
      <c r="O16207">
        <v>0.1550107</v>
      </c>
      <c r="P16207">
        <v>26</v>
      </c>
      <c r="Q16207">
        <v>8.1686700000000001E-2</v>
      </c>
    </row>
    <row r="16208" spans="1:17">
      <c r="A16208" t="s">
        <v>18414</v>
      </c>
      <c r="B16208" t="s">
        <v>3</v>
      </c>
      <c r="C16208" t="s">
        <v>9</v>
      </c>
      <c r="D16208" t="s">
        <v>18</v>
      </c>
      <c r="E16208" t="s">
        <v>70</v>
      </c>
      <c r="F16208" t="s">
        <v>24</v>
      </c>
      <c r="G16208">
        <v>7</v>
      </c>
      <c r="H16208">
        <v>1.524697</v>
      </c>
      <c r="I16208">
        <v>1.4929380000000001</v>
      </c>
      <c r="J16208">
        <v>-3.1758599999999998E-2</v>
      </c>
      <c r="K16208">
        <v>-0.15747559999999999</v>
      </c>
      <c r="L16208">
        <v>-8.3200999999999997E-2</v>
      </c>
      <c r="M16208">
        <v>-3.1758599999999998E-2</v>
      </c>
      <c r="N16208">
        <v>1.9683800000000001E-2</v>
      </c>
      <c r="O16208">
        <v>9.3958399999999997E-2</v>
      </c>
      <c r="P16208">
        <v>26</v>
      </c>
      <c r="Q16208">
        <v>9.8097500000000004E-2</v>
      </c>
    </row>
    <row r="16209" spans="1:17">
      <c r="A16209" t="s">
        <v>18415</v>
      </c>
      <c r="B16209" t="s">
        <v>3</v>
      </c>
      <c r="C16209" t="s">
        <v>9</v>
      </c>
      <c r="D16209" t="s">
        <v>18</v>
      </c>
      <c r="E16209" t="s">
        <v>70</v>
      </c>
      <c r="F16209" t="s">
        <v>24</v>
      </c>
      <c r="G16209">
        <v>8</v>
      </c>
      <c r="H16209">
        <v>1.648747</v>
      </c>
      <c r="I16209">
        <v>1.311229</v>
      </c>
      <c r="J16209">
        <v>-0.33751769999999998</v>
      </c>
      <c r="K16209">
        <v>-0.47819420000000001</v>
      </c>
      <c r="L16209">
        <v>-0.39508140000000003</v>
      </c>
      <c r="M16209">
        <v>-0.33751769999999998</v>
      </c>
      <c r="N16209">
        <v>-0.27995399999999998</v>
      </c>
      <c r="O16209">
        <v>-0.19684119999999999</v>
      </c>
      <c r="P16209">
        <v>27.5</v>
      </c>
      <c r="Q16209">
        <v>0.10977049999999999</v>
      </c>
    </row>
    <row r="16210" spans="1:17">
      <c r="A16210" t="s">
        <v>18416</v>
      </c>
      <c r="B16210" t="s">
        <v>3</v>
      </c>
      <c r="C16210" t="s">
        <v>9</v>
      </c>
      <c r="D16210" t="s">
        <v>18</v>
      </c>
      <c r="E16210" t="s">
        <v>70</v>
      </c>
      <c r="F16210" t="s">
        <v>24</v>
      </c>
      <c r="G16210">
        <v>9</v>
      </c>
      <c r="H16210">
        <v>1.534697</v>
      </c>
      <c r="I16210">
        <v>1.144695</v>
      </c>
      <c r="J16210">
        <v>-0.3900013</v>
      </c>
      <c r="K16210">
        <v>-0.54552089999999998</v>
      </c>
      <c r="L16210">
        <v>-0.45363870000000001</v>
      </c>
      <c r="M16210">
        <v>-0.3900013</v>
      </c>
      <c r="N16210">
        <v>-0.32636399999999999</v>
      </c>
      <c r="O16210">
        <v>-0.23448169999999999</v>
      </c>
      <c r="P16210">
        <v>32.5</v>
      </c>
      <c r="Q16210">
        <v>0.1213526</v>
      </c>
    </row>
    <row r="16211" spans="1:17">
      <c r="A16211" t="s">
        <v>18417</v>
      </c>
      <c r="B16211" t="s">
        <v>3</v>
      </c>
      <c r="C16211" t="s">
        <v>9</v>
      </c>
      <c r="D16211" t="s">
        <v>18</v>
      </c>
      <c r="E16211" t="s">
        <v>70</v>
      </c>
      <c r="F16211" t="s">
        <v>24</v>
      </c>
      <c r="G16211">
        <v>10</v>
      </c>
      <c r="H16211">
        <v>1.430436</v>
      </c>
      <c r="I16211">
        <v>1.2105300000000001</v>
      </c>
      <c r="J16211">
        <v>-0.21990570000000001</v>
      </c>
      <c r="K16211">
        <v>-0.39065040000000001</v>
      </c>
      <c r="L16211">
        <v>-0.289773</v>
      </c>
      <c r="M16211">
        <v>-0.21990570000000001</v>
      </c>
      <c r="N16211">
        <v>-0.15003839999999999</v>
      </c>
      <c r="O16211">
        <v>-4.9161099999999999E-2</v>
      </c>
      <c r="P16211">
        <v>35.5</v>
      </c>
      <c r="Q16211">
        <v>0.13323280000000001</v>
      </c>
    </row>
    <row r="16212" spans="1:17">
      <c r="A16212" t="s">
        <v>18418</v>
      </c>
      <c r="B16212" t="s">
        <v>3</v>
      </c>
      <c r="C16212" t="s">
        <v>9</v>
      </c>
      <c r="D16212" t="s">
        <v>18</v>
      </c>
      <c r="E16212" t="s">
        <v>70</v>
      </c>
      <c r="F16212" t="s">
        <v>24</v>
      </c>
      <c r="G16212">
        <v>11</v>
      </c>
      <c r="H16212">
        <v>1.2241679999999999</v>
      </c>
      <c r="I16212">
        <v>1.1191880000000001</v>
      </c>
      <c r="J16212">
        <v>-0.1049805</v>
      </c>
      <c r="K16212">
        <v>-0.28037859999999998</v>
      </c>
      <c r="L16212">
        <v>-0.17675199999999999</v>
      </c>
      <c r="M16212">
        <v>-0.1049805</v>
      </c>
      <c r="N16212">
        <v>-3.3209099999999998E-2</v>
      </c>
      <c r="O16212">
        <v>7.0417499999999994E-2</v>
      </c>
      <c r="P16212">
        <v>40</v>
      </c>
      <c r="Q16212">
        <v>0.13686380000000001</v>
      </c>
    </row>
    <row r="16213" spans="1:17">
      <c r="A16213" t="s">
        <v>18419</v>
      </c>
      <c r="B16213" t="s">
        <v>3</v>
      </c>
      <c r="C16213" t="s">
        <v>9</v>
      </c>
      <c r="D16213" t="s">
        <v>18</v>
      </c>
      <c r="E16213" t="s">
        <v>70</v>
      </c>
      <c r="F16213" t="s">
        <v>24</v>
      </c>
      <c r="G16213">
        <v>12</v>
      </c>
      <c r="H16213">
        <v>1.0544439999999999</v>
      </c>
      <c r="I16213">
        <v>1.002947</v>
      </c>
      <c r="J16213">
        <v>-5.1496800000000002E-2</v>
      </c>
      <c r="K16213">
        <v>-0.21634709999999999</v>
      </c>
      <c r="L16213">
        <v>-0.11895219999999999</v>
      </c>
      <c r="M16213">
        <v>-5.1496800000000002E-2</v>
      </c>
      <c r="N16213">
        <v>1.59586E-2</v>
      </c>
      <c r="O16213">
        <v>0.11335340000000001</v>
      </c>
      <c r="P16213">
        <v>43</v>
      </c>
      <c r="Q16213">
        <v>0.12863340000000001</v>
      </c>
    </row>
    <row r="16214" spans="1:17">
      <c r="A16214" t="s">
        <v>18420</v>
      </c>
      <c r="B16214" t="s">
        <v>3</v>
      </c>
      <c r="C16214" t="s">
        <v>9</v>
      </c>
      <c r="D16214" t="s">
        <v>18</v>
      </c>
      <c r="E16214" t="s">
        <v>70</v>
      </c>
      <c r="F16214" t="s">
        <v>24</v>
      </c>
      <c r="G16214">
        <v>13</v>
      </c>
      <c r="H16214">
        <v>0.92998239999999999</v>
      </c>
      <c r="I16214">
        <v>0.8297137</v>
      </c>
      <c r="J16214">
        <v>-0.1002687</v>
      </c>
      <c r="K16214">
        <v>-0.24772469999999999</v>
      </c>
      <c r="L16214">
        <v>-0.16060650000000001</v>
      </c>
      <c r="M16214">
        <v>-0.1002687</v>
      </c>
      <c r="N16214">
        <v>-3.9931000000000001E-2</v>
      </c>
      <c r="O16214">
        <v>4.7187199999999999E-2</v>
      </c>
      <c r="P16214">
        <v>46.5</v>
      </c>
      <c r="Q16214">
        <v>0.1150605</v>
      </c>
    </row>
    <row r="16215" spans="1:17">
      <c r="A16215" t="s">
        <v>18421</v>
      </c>
      <c r="B16215" t="s">
        <v>3</v>
      </c>
      <c r="C16215" t="s">
        <v>9</v>
      </c>
      <c r="D16215" t="s">
        <v>18</v>
      </c>
      <c r="E16215" t="s">
        <v>70</v>
      </c>
      <c r="F16215" t="s">
        <v>24</v>
      </c>
      <c r="G16215">
        <v>14</v>
      </c>
      <c r="H16215">
        <v>0.80959749999999997</v>
      </c>
      <c r="I16215">
        <v>0.79141119999999998</v>
      </c>
      <c r="J16215">
        <v>-1.8186299999999999E-2</v>
      </c>
      <c r="K16215">
        <v>-0.1653511</v>
      </c>
      <c r="L16215">
        <v>-7.84049E-2</v>
      </c>
      <c r="M16215">
        <v>-1.8186299999999999E-2</v>
      </c>
      <c r="N16215">
        <v>4.2032300000000002E-2</v>
      </c>
      <c r="O16215">
        <v>0.1289785</v>
      </c>
      <c r="P16215">
        <v>48.5</v>
      </c>
      <c r="Q16215">
        <v>0.1148333</v>
      </c>
    </row>
    <row r="16216" spans="1:17">
      <c r="A16216" t="s">
        <v>18422</v>
      </c>
      <c r="B16216" t="s">
        <v>3</v>
      </c>
      <c r="C16216" t="s">
        <v>9</v>
      </c>
      <c r="D16216" t="s">
        <v>18</v>
      </c>
      <c r="E16216" t="s">
        <v>70</v>
      </c>
      <c r="F16216" t="s">
        <v>24</v>
      </c>
      <c r="G16216">
        <v>15</v>
      </c>
      <c r="H16216">
        <v>0.74117299999999997</v>
      </c>
      <c r="I16216">
        <v>0.76935089999999995</v>
      </c>
      <c r="J16216">
        <v>2.8177799999999999E-2</v>
      </c>
      <c r="K16216">
        <v>-0.12070740000000001</v>
      </c>
      <c r="L16216">
        <v>-3.2744799999999998E-2</v>
      </c>
      <c r="M16216">
        <v>2.8177799999999999E-2</v>
      </c>
      <c r="N16216">
        <v>8.9100499999999999E-2</v>
      </c>
      <c r="O16216">
        <v>0.1770631</v>
      </c>
      <c r="P16216">
        <v>50.5</v>
      </c>
      <c r="Q16216">
        <v>0.1161758</v>
      </c>
    </row>
    <row r="16217" spans="1:17">
      <c r="A16217" t="s">
        <v>18423</v>
      </c>
      <c r="B16217" t="s">
        <v>3</v>
      </c>
      <c r="C16217" t="s">
        <v>9</v>
      </c>
      <c r="D16217" t="s">
        <v>18</v>
      </c>
      <c r="E16217" t="s">
        <v>70</v>
      </c>
      <c r="F16217" t="s">
        <v>24</v>
      </c>
      <c r="G16217">
        <v>16</v>
      </c>
      <c r="H16217">
        <v>0.76702110000000001</v>
      </c>
      <c r="I16217">
        <v>0.81226290000000001</v>
      </c>
      <c r="J16217">
        <v>4.5241799999999999E-2</v>
      </c>
      <c r="K16217">
        <v>-8.88539E-2</v>
      </c>
      <c r="L16217">
        <v>-9.6290999999999998E-3</v>
      </c>
      <c r="M16217">
        <v>4.5241799999999999E-2</v>
      </c>
      <c r="N16217">
        <v>0.1001127</v>
      </c>
      <c r="O16217">
        <v>0.17933750000000001</v>
      </c>
      <c r="P16217">
        <v>52</v>
      </c>
      <c r="Q16217">
        <v>0.1046354</v>
      </c>
    </row>
    <row r="16218" spans="1:17">
      <c r="A16218" t="s">
        <v>18424</v>
      </c>
      <c r="B16218" t="s">
        <v>3</v>
      </c>
      <c r="C16218" t="s">
        <v>9</v>
      </c>
      <c r="D16218" t="s">
        <v>18</v>
      </c>
      <c r="E16218" t="s">
        <v>70</v>
      </c>
      <c r="F16218" t="s">
        <v>24</v>
      </c>
      <c r="G16218">
        <v>17</v>
      </c>
      <c r="H16218">
        <v>0.87396430000000003</v>
      </c>
      <c r="I16218">
        <v>1.003906</v>
      </c>
      <c r="J16218">
        <v>0.12994230000000001</v>
      </c>
      <c r="K16218">
        <v>-2.17007E-2</v>
      </c>
      <c r="L16218">
        <v>6.7891199999999999E-2</v>
      </c>
      <c r="M16218">
        <v>0.12994230000000001</v>
      </c>
      <c r="N16218">
        <v>0.19199330000000001</v>
      </c>
      <c r="O16218">
        <v>0.28158519999999998</v>
      </c>
      <c r="P16218">
        <v>50.5</v>
      </c>
      <c r="Q16218">
        <v>0.1183276</v>
      </c>
    </row>
    <row r="16219" spans="1:17">
      <c r="A16219" t="s">
        <v>18425</v>
      </c>
      <c r="B16219" t="s">
        <v>3</v>
      </c>
      <c r="C16219" t="s">
        <v>9</v>
      </c>
      <c r="D16219" t="s">
        <v>18</v>
      </c>
      <c r="E16219" t="s">
        <v>70</v>
      </c>
      <c r="F16219" t="s">
        <v>24</v>
      </c>
      <c r="G16219">
        <v>18</v>
      </c>
      <c r="H16219">
        <v>1.147365</v>
      </c>
      <c r="I16219">
        <v>1.305542</v>
      </c>
      <c r="J16219">
        <v>0.15817709999999999</v>
      </c>
      <c r="K16219">
        <v>-2.545E-2</v>
      </c>
      <c r="L16219">
        <v>8.3038399999999998E-2</v>
      </c>
      <c r="M16219">
        <v>0.15817709999999999</v>
      </c>
      <c r="N16219">
        <v>0.23331579999999999</v>
      </c>
      <c r="O16219">
        <v>0.3418042</v>
      </c>
      <c r="P16219">
        <v>47</v>
      </c>
      <c r="Q16219">
        <v>0.143285</v>
      </c>
    </row>
    <row r="16220" spans="1:17">
      <c r="A16220" t="s">
        <v>18426</v>
      </c>
      <c r="B16220" t="s">
        <v>3</v>
      </c>
      <c r="C16220" t="s">
        <v>9</v>
      </c>
      <c r="D16220" t="s">
        <v>18</v>
      </c>
      <c r="E16220" t="s">
        <v>70</v>
      </c>
      <c r="F16220" t="s">
        <v>24</v>
      </c>
      <c r="G16220">
        <v>19</v>
      </c>
      <c r="H16220">
        <v>1.313512</v>
      </c>
      <c r="I16220">
        <v>1.4958020000000001</v>
      </c>
      <c r="J16220">
        <v>0.18229010000000001</v>
      </c>
      <c r="K16220">
        <v>9.0486000000000004E-3</v>
      </c>
      <c r="L16220">
        <v>0.1114011</v>
      </c>
      <c r="M16220">
        <v>0.18229010000000001</v>
      </c>
      <c r="N16220">
        <v>0.25317909999999999</v>
      </c>
      <c r="O16220">
        <v>0.3555316</v>
      </c>
      <c r="P16220">
        <v>43.5</v>
      </c>
      <c r="Q16220">
        <v>0.1351811</v>
      </c>
    </row>
    <row r="16221" spans="1:17">
      <c r="A16221" t="s">
        <v>18427</v>
      </c>
      <c r="B16221" t="s">
        <v>3</v>
      </c>
      <c r="C16221" t="s">
        <v>9</v>
      </c>
      <c r="D16221" t="s">
        <v>18</v>
      </c>
      <c r="E16221" t="s">
        <v>70</v>
      </c>
      <c r="F16221" t="s">
        <v>24</v>
      </c>
      <c r="G16221">
        <v>20</v>
      </c>
      <c r="H16221">
        <v>1.370044</v>
      </c>
      <c r="I16221">
        <v>1.5535060000000001</v>
      </c>
      <c r="J16221">
        <v>0.18346229999999999</v>
      </c>
      <c r="K16221">
        <v>-1.7125700000000001E-2</v>
      </c>
      <c r="L16221">
        <v>0.1013833</v>
      </c>
      <c r="M16221">
        <v>0.18346229999999999</v>
      </c>
      <c r="N16221">
        <v>0.26554129999999998</v>
      </c>
      <c r="O16221">
        <v>0.38405040000000001</v>
      </c>
      <c r="P16221">
        <v>41</v>
      </c>
      <c r="Q16221">
        <v>0.15651970000000001</v>
      </c>
    </row>
    <row r="16222" spans="1:17">
      <c r="A16222" t="s">
        <v>18428</v>
      </c>
      <c r="B16222" t="s">
        <v>3</v>
      </c>
      <c r="C16222" t="s">
        <v>9</v>
      </c>
      <c r="D16222" t="s">
        <v>18</v>
      </c>
      <c r="E16222" t="s">
        <v>70</v>
      </c>
      <c r="F16222" t="s">
        <v>24</v>
      </c>
      <c r="G16222">
        <v>21</v>
      </c>
      <c r="H16222">
        <v>1.316997</v>
      </c>
      <c r="I16222">
        <v>1.5206040000000001</v>
      </c>
      <c r="J16222">
        <v>0.2036066</v>
      </c>
      <c r="K16222">
        <v>1.80114E-2</v>
      </c>
      <c r="L16222">
        <v>0.12766259999999999</v>
      </c>
      <c r="M16222">
        <v>0.2036066</v>
      </c>
      <c r="N16222">
        <v>0.27955069999999999</v>
      </c>
      <c r="O16222">
        <v>0.38920179999999999</v>
      </c>
      <c r="P16222">
        <v>38</v>
      </c>
      <c r="Q16222">
        <v>0.1448207</v>
      </c>
    </row>
    <row r="16223" spans="1:17">
      <c r="A16223" t="s">
        <v>18429</v>
      </c>
      <c r="B16223" t="s">
        <v>3</v>
      </c>
      <c r="C16223" t="s">
        <v>9</v>
      </c>
      <c r="D16223" t="s">
        <v>18</v>
      </c>
      <c r="E16223" t="s">
        <v>70</v>
      </c>
      <c r="F16223" t="s">
        <v>24</v>
      </c>
      <c r="G16223">
        <v>22</v>
      </c>
      <c r="H16223">
        <v>1.259145</v>
      </c>
      <c r="I16223">
        <v>1.406121</v>
      </c>
      <c r="J16223">
        <v>0.14697560000000001</v>
      </c>
      <c r="K16223">
        <v>-1.00991E-2</v>
      </c>
      <c r="L16223">
        <v>8.2701899999999995E-2</v>
      </c>
      <c r="M16223">
        <v>0.14697560000000001</v>
      </c>
      <c r="N16223">
        <v>0.2112492</v>
      </c>
      <c r="O16223">
        <v>0.30405019999999999</v>
      </c>
      <c r="P16223">
        <v>35.5</v>
      </c>
      <c r="Q16223">
        <v>0.12256599999999999</v>
      </c>
    </row>
    <row r="16224" spans="1:17">
      <c r="A16224" t="s">
        <v>18430</v>
      </c>
      <c r="B16224" t="s">
        <v>3</v>
      </c>
      <c r="C16224" t="s">
        <v>9</v>
      </c>
      <c r="D16224" t="s">
        <v>18</v>
      </c>
      <c r="E16224" t="s">
        <v>70</v>
      </c>
      <c r="F16224" t="s">
        <v>24</v>
      </c>
      <c r="G16224">
        <v>23</v>
      </c>
      <c r="H16224">
        <v>1.085977</v>
      </c>
      <c r="I16224">
        <v>1.1716340000000001</v>
      </c>
      <c r="J16224">
        <v>8.5656399999999994E-2</v>
      </c>
      <c r="K16224">
        <v>-3.8593200000000001E-2</v>
      </c>
      <c r="L16224">
        <v>3.4814499999999998E-2</v>
      </c>
      <c r="M16224">
        <v>8.5656399999999994E-2</v>
      </c>
      <c r="N16224">
        <v>0.13649839999999999</v>
      </c>
      <c r="O16224">
        <v>0.20990600000000001</v>
      </c>
      <c r="P16224">
        <v>35.5</v>
      </c>
      <c r="Q16224">
        <v>9.6952499999999997E-2</v>
      </c>
    </row>
    <row r="16225" spans="1:17">
      <c r="A16225" t="s">
        <v>18431</v>
      </c>
      <c r="B16225" t="s">
        <v>3</v>
      </c>
      <c r="C16225" t="s">
        <v>9</v>
      </c>
      <c r="D16225" t="s">
        <v>18</v>
      </c>
      <c r="E16225" t="s">
        <v>70</v>
      </c>
      <c r="F16225" t="s">
        <v>24</v>
      </c>
      <c r="G16225">
        <v>24</v>
      </c>
      <c r="H16225">
        <v>0.94055869999999997</v>
      </c>
      <c r="I16225">
        <v>0.97670889999999999</v>
      </c>
      <c r="J16225">
        <v>3.6150300000000003E-2</v>
      </c>
      <c r="K16225">
        <v>-7.4886400000000006E-2</v>
      </c>
      <c r="L16225">
        <v>-9.2850999999999993E-3</v>
      </c>
      <c r="M16225">
        <v>3.6150300000000003E-2</v>
      </c>
      <c r="N16225">
        <v>8.1585599999999994E-2</v>
      </c>
      <c r="O16225">
        <v>0.14718700000000001</v>
      </c>
      <c r="P16225">
        <v>33.5</v>
      </c>
      <c r="Q16225">
        <v>8.6642399999999994E-2</v>
      </c>
    </row>
    <row r="16226" spans="1:17">
      <c r="A16226" t="s">
        <v>18432</v>
      </c>
      <c r="B16226" t="s">
        <v>3</v>
      </c>
      <c r="C16226" t="s">
        <v>9</v>
      </c>
      <c r="D16226" t="s">
        <v>18</v>
      </c>
      <c r="E16226" t="s">
        <v>70</v>
      </c>
      <c r="F16226" t="s">
        <v>25</v>
      </c>
      <c r="G16226">
        <v>1</v>
      </c>
      <c r="H16226">
        <v>1.075016</v>
      </c>
      <c r="I16226">
        <v>1.213551</v>
      </c>
      <c r="J16226">
        <v>0.13853579999999999</v>
      </c>
      <c r="K16226">
        <v>1.9850199999999998E-2</v>
      </c>
      <c r="L16226">
        <v>8.9970599999999998E-2</v>
      </c>
      <c r="M16226">
        <v>0.13853579999999999</v>
      </c>
      <c r="N16226">
        <v>0.18710099999999999</v>
      </c>
      <c r="O16226">
        <v>0.25722139999999999</v>
      </c>
      <c r="P16226">
        <v>30.7029</v>
      </c>
      <c r="Q16226">
        <v>9.2610899999999996E-2</v>
      </c>
    </row>
    <row r="16227" spans="1:17">
      <c r="A16227" t="s">
        <v>18433</v>
      </c>
      <c r="B16227" t="s">
        <v>3</v>
      </c>
      <c r="C16227" t="s">
        <v>9</v>
      </c>
      <c r="D16227" t="s">
        <v>18</v>
      </c>
      <c r="E16227" t="s">
        <v>70</v>
      </c>
      <c r="F16227" t="s">
        <v>25</v>
      </c>
      <c r="G16227">
        <v>2</v>
      </c>
      <c r="H16227">
        <v>1.0513490000000001</v>
      </c>
      <c r="I16227">
        <v>1.183338</v>
      </c>
      <c r="J16227">
        <v>0.13198860000000001</v>
      </c>
      <c r="K16227">
        <v>3.7062100000000001E-2</v>
      </c>
      <c r="L16227">
        <v>9.3145400000000003E-2</v>
      </c>
      <c r="M16227">
        <v>0.13198860000000001</v>
      </c>
      <c r="N16227">
        <v>0.1708317</v>
      </c>
      <c r="O16227">
        <v>0.22691500000000001</v>
      </c>
      <c r="P16227">
        <v>29.6676</v>
      </c>
      <c r="Q16227">
        <v>7.4071499999999998E-2</v>
      </c>
    </row>
    <row r="16228" spans="1:17">
      <c r="A16228" t="s">
        <v>18434</v>
      </c>
      <c r="B16228" t="s">
        <v>3</v>
      </c>
      <c r="C16228" t="s">
        <v>9</v>
      </c>
      <c r="D16228" t="s">
        <v>18</v>
      </c>
      <c r="E16228" t="s">
        <v>70</v>
      </c>
      <c r="F16228" t="s">
        <v>25</v>
      </c>
      <c r="G16228">
        <v>3</v>
      </c>
      <c r="H16228">
        <v>1.08049</v>
      </c>
      <c r="I16228">
        <v>1.1822790000000001</v>
      </c>
      <c r="J16228">
        <v>0.10178959999999999</v>
      </c>
      <c r="K16228">
        <v>2.0298400000000001E-2</v>
      </c>
      <c r="L16228">
        <v>6.8444099999999994E-2</v>
      </c>
      <c r="M16228">
        <v>0.10178959999999999</v>
      </c>
      <c r="N16228">
        <v>0.13513520000000001</v>
      </c>
      <c r="O16228">
        <v>0.1832809</v>
      </c>
      <c r="P16228">
        <v>29.157399999999999</v>
      </c>
      <c r="Q16228">
        <v>6.3588000000000006E-2</v>
      </c>
    </row>
    <row r="16229" spans="1:17">
      <c r="A16229" t="s">
        <v>18435</v>
      </c>
      <c r="B16229" t="s">
        <v>3</v>
      </c>
      <c r="C16229" t="s">
        <v>9</v>
      </c>
      <c r="D16229" t="s">
        <v>18</v>
      </c>
      <c r="E16229" t="s">
        <v>70</v>
      </c>
      <c r="F16229" t="s">
        <v>25</v>
      </c>
      <c r="G16229">
        <v>4</v>
      </c>
      <c r="H16229">
        <v>1.077501</v>
      </c>
      <c r="I16229">
        <v>1.1778459999999999</v>
      </c>
      <c r="J16229">
        <v>0.10034510000000001</v>
      </c>
      <c r="K16229">
        <v>1.6941E-3</v>
      </c>
      <c r="L16229">
        <v>5.9977900000000001E-2</v>
      </c>
      <c r="M16229">
        <v>0.10034510000000001</v>
      </c>
      <c r="N16229">
        <v>0.14071230000000001</v>
      </c>
      <c r="O16229">
        <v>0.19899610000000001</v>
      </c>
      <c r="P16229">
        <v>28.0398</v>
      </c>
      <c r="Q16229">
        <v>7.6977799999999999E-2</v>
      </c>
    </row>
    <row r="16230" spans="1:17">
      <c r="A16230" t="s">
        <v>18436</v>
      </c>
      <c r="B16230" t="s">
        <v>3</v>
      </c>
      <c r="C16230" t="s">
        <v>9</v>
      </c>
      <c r="D16230" t="s">
        <v>18</v>
      </c>
      <c r="E16230" t="s">
        <v>70</v>
      </c>
      <c r="F16230" t="s">
        <v>25</v>
      </c>
      <c r="G16230">
        <v>5</v>
      </c>
      <c r="H16230">
        <v>1.2026509999999999</v>
      </c>
      <c r="I16230">
        <v>1.216256</v>
      </c>
      <c r="J16230">
        <v>1.36055E-2</v>
      </c>
      <c r="K16230">
        <v>-8.3232899999999999E-2</v>
      </c>
      <c r="L16230">
        <v>-2.6020000000000001E-2</v>
      </c>
      <c r="M16230">
        <v>1.36055E-2</v>
      </c>
      <c r="N16230">
        <v>5.3230899999999998E-2</v>
      </c>
      <c r="O16230">
        <v>0.11044379999999999</v>
      </c>
      <c r="P16230">
        <v>27.608799999999999</v>
      </c>
      <c r="Q16230">
        <v>7.5563400000000003E-2</v>
      </c>
    </row>
    <row r="16231" spans="1:17">
      <c r="A16231" t="s">
        <v>18437</v>
      </c>
      <c r="B16231" t="s">
        <v>3</v>
      </c>
      <c r="C16231" t="s">
        <v>9</v>
      </c>
      <c r="D16231" t="s">
        <v>18</v>
      </c>
      <c r="E16231" t="s">
        <v>70</v>
      </c>
      <c r="F16231" t="s">
        <v>25</v>
      </c>
      <c r="G16231">
        <v>6</v>
      </c>
      <c r="H16231">
        <v>1.454331</v>
      </c>
      <c r="I16231">
        <v>1.367831</v>
      </c>
      <c r="J16231">
        <v>-8.6500400000000005E-2</v>
      </c>
      <c r="K16231">
        <v>-0.21950049999999999</v>
      </c>
      <c r="L16231">
        <v>-0.14092289999999999</v>
      </c>
      <c r="M16231">
        <v>-8.6500400000000005E-2</v>
      </c>
      <c r="N16231">
        <v>-3.2077799999999997E-2</v>
      </c>
      <c r="O16231">
        <v>4.6499800000000001E-2</v>
      </c>
      <c r="P16231">
        <v>27.4785</v>
      </c>
      <c r="Q16231">
        <v>0.1037806</v>
      </c>
    </row>
    <row r="16232" spans="1:17">
      <c r="A16232" t="s">
        <v>18438</v>
      </c>
      <c r="B16232" t="s">
        <v>3</v>
      </c>
      <c r="C16232" t="s">
        <v>9</v>
      </c>
      <c r="D16232" t="s">
        <v>18</v>
      </c>
      <c r="E16232" t="s">
        <v>70</v>
      </c>
      <c r="F16232" t="s">
        <v>25</v>
      </c>
      <c r="G16232">
        <v>7</v>
      </c>
      <c r="H16232">
        <v>1.823547</v>
      </c>
      <c r="I16232">
        <v>1.6795249999999999</v>
      </c>
      <c r="J16232">
        <v>-0.14402139999999999</v>
      </c>
      <c r="K16232">
        <v>-0.3107278</v>
      </c>
      <c r="L16232">
        <v>-0.21223629999999999</v>
      </c>
      <c r="M16232">
        <v>-0.14402139999999999</v>
      </c>
      <c r="N16232">
        <v>-7.5806499999999999E-2</v>
      </c>
      <c r="O16232">
        <v>2.2685E-2</v>
      </c>
      <c r="P16232">
        <v>27.566800000000001</v>
      </c>
      <c r="Q16232">
        <v>0.13008169999999999</v>
      </c>
    </row>
    <row r="16233" spans="1:17">
      <c r="A16233" t="s">
        <v>18439</v>
      </c>
      <c r="B16233" t="s">
        <v>3</v>
      </c>
      <c r="C16233" t="s">
        <v>9</v>
      </c>
      <c r="D16233" t="s">
        <v>18</v>
      </c>
      <c r="E16233" t="s">
        <v>70</v>
      </c>
      <c r="F16233" t="s">
        <v>25</v>
      </c>
      <c r="G16233">
        <v>8</v>
      </c>
      <c r="H16233">
        <v>2.0183270000000002</v>
      </c>
      <c r="I16233">
        <v>1.9128430000000001</v>
      </c>
      <c r="J16233">
        <v>-0.10548449999999999</v>
      </c>
      <c r="K16233">
        <v>-0.27681709999999998</v>
      </c>
      <c r="L16233">
        <v>-0.17559250000000001</v>
      </c>
      <c r="M16233">
        <v>-0.10548449999999999</v>
      </c>
      <c r="N16233">
        <v>-3.5376600000000001E-2</v>
      </c>
      <c r="O16233">
        <v>6.5848100000000007E-2</v>
      </c>
      <c r="P16233">
        <v>27.657599999999999</v>
      </c>
      <c r="Q16233">
        <v>0.13369159999999999</v>
      </c>
    </row>
    <row r="16234" spans="1:17">
      <c r="A16234" t="s">
        <v>18440</v>
      </c>
      <c r="B16234" t="s">
        <v>3</v>
      </c>
      <c r="C16234" t="s">
        <v>9</v>
      </c>
      <c r="D16234" t="s">
        <v>18</v>
      </c>
      <c r="E16234" t="s">
        <v>70</v>
      </c>
      <c r="F16234" t="s">
        <v>25</v>
      </c>
      <c r="G16234">
        <v>9</v>
      </c>
      <c r="H16234">
        <v>1.755647</v>
      </c>
      <c r="I16234">
        <v>1.6929160000000001</v>
      </c>
      <c r="J16234">
        <v>-6.2730599999999997E-2</v>
      </c>
      <c r="K16234">
        <v>-0.25309160000000003</v>
      </c>
      <c r="L16234">
        <v>-0.14062479999999999</v>
      </c>
      <c r="M16234">
        <v>-6.2730599999999997E-2</v>
      </c>
      <c r="N16234">
        <v>1.51635E-2</v>
      </c>
      <c r="O16234">
        <v>0.1276303</v>
      </c>
      <c r="P16234">
        <v>28.897200000000002</v>
      </c>
      <c r="Q16234">
        <v>0.14853939999999999</v>
      </c>
    </row>
    <row r="16235" spans="1:17">
      <c r="A16235" t="s">
        <v>18441</v>
      </c>
      <c r="B16235" t="s">
        <v>3</v>
      </c>
      <c r="C16235" t="s">
        <v>9</v>
      </c>
      <c r="D16235" t="s">
        <v>18</v>
      </c>
      <c r="E16235" t="s">
        <v>70</v>
      </c>
      <c r="F16235" t="s">
        <v>25</v>
      </c>
      <c r="G16235">
        <v>10</v>
      </c>
      <c r="H16235">
        <v>1.666053</v>
      </c>
      <c r="I16235">
        <v>1.558381</v>
      </c>
      <c r="J16235">
        <v>-0.1076717</v>
      </c>
      <c r="K16235">
        <v>-0.3001337</v>
      </c>
      <c r="L16235">
        <v>-0.1864256</v>
      </c>
      <c r="M16235">
        <v>-0.1076717</v>
      </c>
      <c r="N16235">
        <v>-2.89178E-2</v>
      </c>
      <c r="O16235">
        <v>8.4790400000000002E-2</v>
      </c>
      <c r="P16235">
        <v>33.536700000000003</v>
      </c>
      <c r="Q16235">
        <v>0.1501789</v>
      </c>
    </row>
    <row r="16236" spans="1:17">
      <c r="A16236" t="s">
        <v>18442</v>
      </c>
      <c r="B16236" t="s">
        <v>3</v>
      </c>
      <c r="C16236" t="s">
        <v>9</v>
      </c>
      <c r="D16236" t="s">
        <v>18</v>
      </c>
      <c r="E16236" t="s">
        <v>70</v>
      </c>
      <c r="F16236" t="s">
        <v>25</v>
      </c>
      <c r="G16236">
        <v>11</v>
      </c>
      <c r="H16236">
        <v>1.4767239999999999</v>
      </c>
      <c r="I16236">
        <v>1.442666</v>
      </c>
      <c r="J16236">
        <v>-3.4057499999999997E-2</v>
      </c>
      <c r="K16236">
        <v>-0.2227999</v>
      </c>
      <c r="L16236">
        <v>-0.11128929999999999</v>
      </c>
      <c r="M16236">
        <v>-3.4057499999999997E-2</v>
      </c>
      <c r="N16236">
        <v>4.3174400000000002E-2</v>
      </c>
      <c r="O16236">
        <v>0.15468489999999999</v>
      </c>
      <c r="P16236">
        <v>38.956600000000002</v>
      </c>
      <c r="Q16236">
        <v>0.1472765</v>
      </c>
    </row>
    <row r="16237" spans="1:17">
      <c r="A16237" t="s">
        <v>18443</v>
      </c>
      <c r="B16237" t="s">
        <v>3</v>
      </c>
      <c r="C16237" t="s">
        <v>9</v>
      </c>
      <c r="D16237" t="s">
        <v>18</v>
      </c>
      <c r="E16237" t="s">
        <v>70</v>
      </c>
      <c r="F16237" t="s">
        <v>25</v>
      </c>
      <c r="G16237">
        <v>12</v>
      </c>
      <c r="H16237">
        <v>1.276432</v>
      </c>
      <c r="I16237">
        <v>1.2873319999999999</v>
      </c>
      <c r="J16237">
        <v>1.09006E-2</v>
      </c>
      <c r="K16237">
        <v>-0.15515999999999999</v>
      </c>
      <c r="L16237">
        <v>-5.7049999999999997E-2</v>
      </c>
      <c r="M16237">
        <v>1.09006E-2</v>
      </c>
      <c r="N16237">
        <v>7.8851299999999999E-2</v>
      </c>
      <c r="O16237">
        <v>0.17696120000000001</v>
      </c>
      <c r="P16237">
        <v>44.067100000000003</v>
      </c>
      <c r="Q16237">
        <v>0.12957779999999999</v>
      </c>
    </row>
    <row r="16238" spans="1:17">
      <c r="A16238" t="s">
        <v>18444</v>
      </c>
      <c r="B16238" t="s">
        <v>3</v>
      </c>
      <c r="C16238" t="s">
        <v>9</v>
      </c>
      <c r="D16238" t="s">
        <v>18</v>
      </c>
      <c r="E16238" t="s">
        <v>70</v>
      </c>
      <c r="F16238" t="s">
        <v>25</v>
      </c>
      <c r="G16238">
        <v>13</v>
      </c>
      <c r="H16238">
        <v>1.0865959999999999</v>
      </c>
      <c r="I16238">
        <v>1.2361070000000001</v>
      </c>
      <c r="J16238">
        <v>0.14951130000000001</v>
      </c>
      <c r="K16238">
        <v>-1.0029400000000001E-2</v>
      </c>
      <c r="L16238">
        <v>8.4228600000000001E-2</v>
      </c>
      <c r="M16238">
        <v>0.14951130000000001</v>
      </c>
      <c r="N16238">
        <v>0.21479409999999999</v>
      </c>
      <c r="O16238">
        <v>0.3090521</v>
      </c>
      <c r="P16238">
        <v>47.1663</v>
      </c>
      <c r="Q16238">
        <v>0.1244903</v>
      </c>
    </row>
    <row r="16239" spans="1:17">
      <c r="A16239" t="s">
        <v>18445</v>
      </c>
      <c r="B16239" t="s">
        <v>3</v>
      </c>
      <c r="C16239" t="s">
        <v>9</v>
      </c>
      <c r="D16239" t="s">
        <v>18</v>
      </c>
      <c r="E16239" t="s">
        <v>70</v>
      </c>
      <c r="F16239" t="s">
        <v>25</v>
      </c>
      <c r="G16239">
        <v>14</v>
      </c>
      <c r="H16239">
        <v>0.9942571</v>
      </c>
      <c r="I16239">
        <v>1.1147689999999999</v>
      </c>
      <c r="J16239">
        <v>0.12051199999999999</v>
      </c>
      <c r="K16239">
        <v>-2.9888499999999998E-2</v>
      </c>
      <c r="L16239">
        <v>5.8969399999999998E-2</v>
      </c>
      <c r="M16239">
        <v>0.12051199999999999</v>
      </c>
      <c r="N16239">
        <v>0.18205470000000001</v>
      </c>
      <c r="O16239">
        <v>0.2709125</v>
      </c>
      <c r="P16239">
        <v>50.647199999999998</v>
      </c>
      <c r="Q16239">
        <v>0.11735810000000001</v>
      </c>
    </row>
    <row r="16240" spans="1:17">
      <c r="A16240" t="s">
        <v>18446</v>
      </c>
      <c r="B16240" t="s">
        <v>3</v>
      </c>
      <c r="C16240" t="s">
        <v>9</v>
      </c>
      <c r="D16240" t="s">
        <v>18</v>
      </c>
      <c r="E16240" t="s">
        <v>70</v>
      </c>
      <c r="F16240" t="s">
        <v>25</v>
      </c>
      <c r="G16240">
        <v>15</v>
      </c>
      <c r="H16240">
        <v>0.98185160000000005</v>
      </c>
      <c r="I16240">
        <v>1.0586660000000001</v>
      </c>
      <c r="J16240">
        <v>7.6814199999999999E-2</v>
      </c>
      <c r="K16240">
        <v>-5.4655700000000002E-2</v>
      </c>
      <c r="L16240">
        <v>2.3017800000000001E-2</v>
      </c>
      <c r="M16240">
        <v>7.6814199999999999E-2</v>
      </c>
      <c r="N16240">
        <v>0.1306107</v>
      </c>
      <c r="O16240">
        <v>0.2082842</v>
      </c>
      <c r="P16240">
        <v>52.155200000000001</v>
      </c>
      <c r="Q16240">
        <v>0.1025865</v>
      </c>
    </row>
    <row r="16241" spans="1:17">
      <c r="A16241" t="s">
        <v>18447</v>
      </c>
      <c r="B16241" t="s">
        <v>3</v>
      </c>
      <c r="C16241" t="s">
        <v>9</v>
      </c>
      <c r="D16241" t="s">
        <v>18</v>
      </c>
      <c r="E16241" t="s">
        <v>70</v>
      </c>
      <c r="F16241" t="s">
        <v>25</v>
      </c>
      <c r="G16241">
        <v>16</v>
      </c>
      <c r="H16241">
        <v>1.0180149999999999</v>
      </c>
      <c r="I16241">
        <v>1.074303</v>
      </c>
      <c r="J16241">
        <v>5.6287999999999998E-2</v>
      </c>
      <c r="K16241">
        <v>-8.1698599999999996E-2</v>
      </c>
      <c r="L16241">
        <v>-1.75E-4</v>
      </c>
      <c r="M16241">
        <v>5.6287999999999998E-2</v>
      </c>
      <c r="N16241">
        <v>0.11275110000000001</v>
      </c>
      <c r="O16241">
        <v>0.19427469999999999</v>
      </c>
      <c r="P16241">
        <v>50.634500000000003</v>
      </c>
      <c r="Q16241">
        <v>0.1076715</v>
      </c>
    </row>
    <row r="16242" spans="1:17">
      <c r="A16242" t="s">
        <v>18448</v>
      </c>
      <c r="B16242" t="s">
        <v>3</v>
      </c>
      <c r="C16242" t="s">
        <v>9</v>
      </c>
      <c r="D16242" t="s">
        <v>18</v>
      </c>
      <c r="E16242" t="s">
        <v>70</v>
      </c>
      <c r="F16242" t="s">
        <v>25</v>
      </c>
      <c r="G16242">
        <v>17</v>
      </c>
      <c r="H16242">
        <v>1.096098</v>
      </c>
      <c r="I16242">
        <v>1.2296339999999999</v>
      </c>
      <c r="J16242">
        <v>0.1335354</v>
      </c>
      <c r="K16242">
        <v>-1.38353E-2</v>
      </c>
      <c r="L16242">
        <v>7.3232500000000006E-2</v>
      </c>
      <c r="M16242">
        <v>0.1335354</v>
      </c>
      <c r="N16242">
        <v>0.19383829999999999</v>
      </c>
      <c r="O16242">
        <v>0.28090609999999999</v>
      </c>
      <c r="P16242">
        <v>48.318899999999999</v>
      </c>
      <c r="Q16242">
        <v>0.114994</v>
      </c>
    </row>
    <row r="16243" spans="1:17">
      <c r="A16243" t="s">
        <v>18449</v>
      </c>
      <c r="B16243" t="s">
        <v>3</v>
      </c>
      <c r="C16243" t="s">
        <v>9</v>
      </c>
      <c r="D16243" t="s">
        <v>18</v>
      </c>
      <c r="E16243" t="s">
        <v>70</v>
      </c>
      <c r="F16243" t="s">
        <v>25</v>
      </c>
      <c r="G16243">
        <v>18</v>
      </c>
      <c r="H16243">
        <v>1.304538</v>
      </c>
      <c r="I16243">
        <v>1.5239609999999999</v>
      </c>
      <c r="J16243">
        <v>0.21942310000000001</v>
      </c>
      <c r="K16243">
        <v>4.62751E-2</v>
      </c>
      <c r="L16243">
        <v>0.14857239999999999</v>
      </c>
      <c r="M16243">
        <v>0.21942310000000001</v>
      </c>
      <c r="N16243">
        <v>0.29027380000000003</v>
      </c>
      <c r="O16243">
        <v>0.392571</v>
      </c>
      <c r="P16243">
        <v>46.835700000000003</v>
      </c>
      <c r="Q16243">
        <v>0.13510810000000001</v>
      </c>
    </row>
    <row r="16244" spans="1:17">
      <c r="A16244" t="s">
        <v>18450</v>
      </c>
      <c r="B16244" t="s">
        <v>3</v>
      </c>
      <c r="C16244" t="s">
        <v>9</v>
      </c>
      <c r="D16244" t="s">
        <v>18</v>
      </c>
      <c r="E16244" t="s">
        <v>70</v>
      </c>
      <c r="F16244" t="s">
        <v>25</v>
      </c>
      <c r="G16244">
        <v>19</v>
      </c>
      <c r="H16244">
        <v>1.634288</v>
      </c>
      <c r="I16244">
        <v>1.7053419999999999</v>
      </c>
      <c r="J16244">
        <v>7.1054599999999996E-2</v>
      </c>
      <c r="K16244">
        <v>-0.13400709999999999</v>
      </c>
      <c r="L16244">
        <v>-1.2855E-2</v>
      </c>
      <c r="M16244">
        <v>7.1054599999999996E-2</v>
      </c>
      <c r="N16244">
        <v>0.15496409999999999</v>
      </c>
      <c r="O16244">
        <v>0.27611619999999998</v>
      </c>
      <c r="P16244">
        <v>45.819699999999997</v>
      </c>
      <c r="Q16244">
        <v>0.1600104</v>
      </c>
    </row>
    <row r="16245" spans="1:17">
      <c r="A16245" t="s">
        <v>18451</v>
      </c>
      <c r="B16245" t="s">
        <v>3</v>
      </c>
      <c r="C16245" t="s">
        <v>9</v>
      </c>
      <c r="D16245" t="s">
        <v>18</v>
      </c>
      <c r="E16245" t="s">
        <v>70</v>
      </c>
      <c r="F16245" t="s">
        <v>25</v>
      </c>
      <c r="G16245">
        <v>20</v>
      </c>
      <c r="H16245">
        <v>1.7225950000000001</v>
      </c>
      <c r="I16245">
        <v>1.816476</v>
      </c>
      <c r="J16245">
        <v>9.3881400000000004E-2</v>
      </c>
      <c r="K16245">
        <v>-0.10661180000000001</v>
      </c>
      <c r="L16245">
        <v>1.18412E-2</v>
      </c>
      <c r="M16245">
        <v>9.3881400000000004E-2</v>
      </c>
      <c r="N16245">
        <v>0.17592160000000001</v>
      </c>
      <c r="O16245">
        <v>0.29437459999999999</v>
      </c>
      <c r="P16245">
        <v>45.119799999999998</v>
      </c>
      <c r="Q16245">
        <v>0.15644569999999999</v>
      </c>
    </row>
    <row r="16246" spans="1:17">
      <c r="A16246" t="s">
        <v>18452</v>
      </c>
      <c r="B16246" t="s">
        <v>3</v>
      </c>
      <c r="C16246" t="s">
        <v>9</v>
      </c>
      <c r="D16246" t="s">
        <v>18</v>
      </c>
      <c r="E16246" t="s">
        <v>70</v>
      </c>
      <c r="F16246" t="s">
        <v>25</v>
      </c>
      <c r="G16246">
        <v>21</v>
      </c>
      <c r="H16246">
        <v>1.6841930000000001</v>
      </c>
      <c r="I16246">
        <v>1.8637630000000001</v>
      </c>
      <c r="J16246">
        <v>0.17956939999999999</v>
      </c>
      <c r="K16246">
        <v>-1.5083600000000001E-2</v>
      </c>
      <c r="L16246">
        <v>9.9918999999999994E-2</v>
      </c>
      <c r="M16246">
        <v>0.17956939999999999</v>
      </c>
      <c r="N16246">
        <v>0.2592198</v>
      </c>
      <c r="O16246">
        <v>0.37422240000000001</v>
      </c>
      <c r="P16246">
        <v>43.847200000000001</v>
      </c>
      <c r="Q16246">
        <v>0.15188850000000001</v>
      </c>
    </row>
    <row r="16247" spans="1:17">
      <c r="A16247" t="s">
        <v>18453</v>
      </c>
      <c r="B16247" t="s">
        <v>3</v>
      </c>
      <c r="C16247" t="s">
        <v>9</v>
      </c>
      <c r="D16247" t="s">
        <v>18</v>
      </c>
      <c r="E16247" t="s">
        <v>70</v>
      </c>
      <c r="F16247" t="s">
        <v>25</v>
      </c>
      <c r="G16247">
        <v>22</v>
      </c>
      <c r="H16247">
        <v>1.5779449999999999</v>
      </c>
      <c r="I16247">
        <v>1.712766</v>
      </c>
      <c r="J16247">
        <v>0.13482140000000001</v>
      </c>
      <c r="K16247">
        <v>-3.1640300000000003E-2</v>
      </c>
      <c r="L16247">
        <v>6.6706600000000005E-2</v>
      </c>
      <c r="M16247">
        <v>0.13482140000000001</v>
      </c>
      <c r="N16247">
        <v>0.20293620000000001</v>
      </c>
      <c r="O16247">
        <v>0.30128310000000003</v>
      </c>
      <c r="P16247">
        <v>42.396799999999999</v>
      </c>
      <c r="Q16247">
        <v>0.1298907</v>
      </c>
    </row>
    <row r="16248" spans="1:17">
      <c r="A16248" t="s">
        <v>18454</v>
      </c>
      <c r="B16248" t="s">
        <v>3</v>
      </c>
      <c r="C16248" t="s">
        <v>9</v>
      </c>
      <c r="D16248" t="s">
        <v>18</v>
      </c>
      <c r="E16248" t="s">
        <v>70</v>
      </c>
      <c r="F16248" t="s">
        <v>25</v>
      </c>
      <c r="G16248">
        <v>23</v>
      </c>
      <c r="H16248">
        <v>1.3534679999999999</v>
      </c>
      <c r="I16248">
        <v>1.4993669999999999</v>
      </c>
      <c r="J16248">
        <v>0.14589849999999999</v>
      </c>
      <c r="K16248">
        <v>-1.82785E-2</v>
      </c>
      <c r="L16248">
        <v>7.87186E-2</v>
      </c>
      <c r="M16248">
        <v>0.14589849999999999</v>
      </c>
      <c r="N16248">
        <v>0.2130784</v>
      </c>
      <c r="O16248">
        <v>0.3100755</v>
      </c>
      <c r="P16248">
        <v>42.314</v>
      </c>
      <c r="Q16248">
        <v>0.128108</v>
      </c>
    </row>
    <row r="16249" spans="1:17">
      <c r="A16249" t="s">
        <v>18455</v>
      </c>
      <c r="B16249" t="s">
        <v>3</v>
      </c>
      <c r="C16249" t="s">
        <v>9</v>
      </c>
      <c r="D16249" t="s">
        <v>18</v>
      </c>
      <c r="E16249" t="s">
        <v>70</v>
      </c>
      <c r="F16249" t="s">
        <v>25</v>
      </c>
      <c r="G16249">
        <v>24</v>
      </c>
      <c r="H16249">
        <v>1.1279870000000001</v>
      </c>
      <c r="I16249">
        <v>1.339502</v>
      </c>
      <c r="J16249">
        <v>0.21151500000000001</v>
      </c>
      <c r="K16249">
        <v>7.1860999999999994E-2</v>
      </c>
      <c r="L16249">
        <v>0.1543697</v>
      </c>
      <c r="M16249">
        <v>0.21151500000000001</v>
      </c>
      <c r="N16249">
        <v>0.26866020000000002</v>
      </c>
      <c r="O16249">
        <v>0.35116890000000001</v>
      </c>
      <c r="P16249">
        <v>42.8078</v>
      </c>
      <c r="Q16249">
        <v>0.1089726</v>
      </c>
    </row>
    <row r="16250" spans="1:17">
      <c r="A16250" t="s">
        <v>18456</v>
      </c>
      <c r="B16250" t="s">
        <v>3</v>
      </c>
      <c r="C16250" t="s">
        <v>9</v>
      </c>
      <c r="D16250" t="s">
        <v>18</v>
      </c>
      <c r="E16250" t="s">
        <v>70</v>
      </c>
      <c r="F16250" t="s">
        <v>26</v>
      </c>
      <c r="G16250">
        <v>1</v>
      </c>
      <c r="H16250">
        <v>1.0504899999999999</v>
      </c>
      <c r="I16250">
        <v>1.1309119999999999</v>
      </c>
      <c r="J16250">
        <v>8.0422499999999994E-2</v>
      </c>
      <c r="K16250">
        <v>6.9505000000000001E-3</v>
      </c>
      <c r="L16250">
        <v>5.0358300000000002E-2</v>
      </c>
      <c r="M16250">
        <v>8.0422499999999994E-2</v>
      </c>
      <c r="N16250">
        <v>0.11048669999999999</v>
      </c>
      <c r="O16250">
        <v>0.15389459999999999</v>
      </c>
      <c r="P16250">
        <v>32.206699999999998</v>
      </c>
      <c r="Q16250">
        <v>5.73305E-2</v>
      </c>
    </row>
    <row r="16251" spans="1:17">
      <c r="A16251" t="s">
        <v>18457</v>
      </c>
      <c r="B16251" t="s">
        <v>3</v>
      </c>
      <c r="C16251" t="s">
        <v>9</v>
      </c>
      <c r="D16251" t="s">
        <v>18</v>
      </c>
      <c r="E16251" t="s">
        <v>70</v>
      </c>
      <c r="F16251" t="s">
        <v>26</v>
      </c>
      <c r="G16251">
        <v>2</v>
      </c>
      <c r="H16251">
        <v>1.032373</v>
      </c>
      <c r="I16251">
        <v>1.0941989999999999</v>
      </c>
      <c r="J16251">
        <v>6.1825699999999997E-2</v>
      </c>
      <c r="K16251">
        <v>3.4665E-3</v>
      </c>
      <c r="L16251">
        <v>3.7945600000000003E-2</v>
      </c>
      <c r="M16251">
        <v>6.1825699999999997E-2</v>
      </c>
      <c r="N16251">
        <v>8.5705799999999999E-2</v>
      </c>
      <c r="O16251">
        <v>0.12018479999999999</v>
      </c>
      <c r="P16251">
        <v>31.157599999999999</v>
      </c>
      <c r="Q16251">
        <v>4.5537899999999999E-2</v>
      </c>
    </row>
    <row r="16252" spans="1:17">
      <c r="A16252" t="s">
        <v>18458</v>
      </c>
      <c r="B16252" t="s">
        <v>3</v>
      </c>
      <c r="C16252" t="s">
        <v>9</v>
      </c>
      <c r="D16252" t="s">
        <v>18</v>
      </c>
      <c r="E16252" t="s">
        <v>70</v>
      </c>
      <c r="F16252" t="s">
        <v>26</v>
      </c>
      <c r="G16252">
        <v>3</v>
      </c>
      <c r="H16252">
        <v>1.044899</v>
      </c>
      <c r="I16252">
        <v>1.1264719999999999</v>
      </c>
      <c r="J16252">
        <v>8.1572000000000006E-2</v>
      </c>
      <c r="K16252">
        <v>2.38213E-2</v>
      </c>
      <c r="L16252">
        <v>5.7940899999999997E-2</v>
      </c>
      <c r="M16252">
        <v>8.1572000000000006E-2</v>
      </c>
      <c r="N16252">
        <v>0.1052032</v>
      </c>
      <c r="O16252">
        <v>0.1393228</v>
      </c>
      <c r="P16252">
        <v>29.567799999999998</v>
      </c>
      <c r="Q16252">
        <v>4.5063100000000002E-2</v>
      </c>
    </row>
    <row r="16253" spans="1:17">
      <c r="A16253" t="s">
        <v>18459</v>
      </c>
      <c r="B16253" t="s">
        <v>3</v>
      </c>
      <c r="C16253" t="s">
        <v>9</v>
      </c>
      <c r="D16253" t="s">
        <v>18</v>
      </c>
      <c r="E16253" t="s">
        <v>70</v>
      </c>
      <c r="F16253" t="s">
        <v>26</v>
      </c>
      <c r="G16253">
        <v>4</v>
      </c>
      <c r="H16253">
        <v>1.1118490000000001</v>
      </c>
      <c r="I16253">
        <v>1.163395</v>
      </c>
      <c r="J16253">
        <v>5.1546500000000002E-2</v>
      </c>
      <c r="K16253">
        <v>-8.9350000000000002E-3</v>
      </c>
      <c r="L16253">
        <v>2.6797999999999999E-2</v>
      </c>
      <c r="M16253">
        <v>5.1546500000000002E-2</v>
      </c>
      <c r="N16253">
        <v>7.6295100000000005E-2</v>
      </c>
      <c r="O16253">
        <v>0.112028</v>
      </c>
      <c r="P16253">
        <v>28.4358</v>
      </c>
      <c r="Q16253">
        <v>4.7194E-2</v>
      </c>
    </row>
    <row r="16254" spans="1:17">
      <c r="A16254" t="s">
        <v>18460</v>
      </c>
      <c r="B16254" t="s">
        <v>3</v>
      </c>
      <c r="C16254" t="s">
        <v>9</v>
      </c>
      <c r="D16254" t="s">
        <v>18</v>
      </c>
      <c r="E16254" t="s">
        <v>70</v>
      </c>
      <c r="F16254" t="s">
        <v>26</v>
      </c>
      <c r="G16254">
        <v>5</v>
      </c>
      <c r="H16254">
        <v>1.2130570000000001</v>
      </c>
      <c r="I16254">
        <v>1.3060689999999999</v>
      </c>
      <c r="J16254">
        <v>9.3011399999999994E-2</v>
      </c>
      <c r="K16254">
        <v>1.6923899999999999E-2</v>
      </c>
      <c r="L16254">
        <v>6.1877000000000001E-2</v>
      </c>
      <c r="M16254">
        <v>9.3011399999999994E-2</v>
      </c>
      <c r="N16254">
        <v>0.1241458</v>
      </c>
      <c r="O16254">
        <v>0.169099</v>
      </c>
      <c r="P16254">
        <v>27.708200000000001</v>
      </c>
      <c r="Q16254">
        <v>5.9371399999999998E-2</v>
      </c>
    </row>
    <row r="16255" spans="1:17">
      <c r="A16255" t="s">
        <v>18461</v>
      </c>
      <c r="B16255" t="s">
        <v>3</v>
      </c>
      <c r="C16255" t="s">
        <v>9</v>
      </c>
      <c r="D16255" t="s">
        <v>18</v>
      </c>
      <c r="E16255" t="s">
        <v>70</v>
      </c>
      <c r="F16255" t="s">
        <v>26</v>
      </c>
      <c r="G16255">
        <v>6</v>
      </c>
      <c r="H16255">
        <v>1.4780390000000001</v>
      </c>
      <c r="I16255">
        <v>1.5355300000000001</v>
      </c>
      <c r="J16255">
        <v>5.74905E-2</v>
      </c>
      <c r="K16255">
        <v>-4.8282699999999998E-2</v>
      </c>
      <c r="L16255">
        <v>1.4208999999999999E-2</v>
      </c>
      <c r="M16255">
        <v>5.74905E-2</v>
      </c>
      <c r="N16255">
        <v>0.1007721</v>
      </c>
      <c r="O16255">
        <v>0.16326370000000001</v>
      </c>
      <c r="P16255">
        <v>27.578600000000002</v>
      </c>
      <c r="Q16255">
        <v>8.2535300000000006E-2</v>
      </c>
    </row>
    <row r="16256" spans="1:17">
      <c r="A16256" t="s">
        <v>18462</v>
      </c>
      <c r="B16256" t="s">
        <v>3</v>
      </c>
      <c r="C16256" t="s">
        <v>9</v>
      </c>
      <c r="D16256" t="s">
        <v>18</v>
      </c>
      <c r="E16256" t="s">
        <v>70</v>
      </c>
      <c r="F16256" t="s">
        <v>26</v>
      </c>
      <c r="G16256">
        <v>7</v>
      </c>
      <c r="H16256">
        <v>1.8547340000000001</v>
      </c>
      <c r="I16256">
        <v>1.935092</v>
      </c>
      <c r="J16256">
        <v>8.0357999999999999E-2</v>
      </c>
      <c r="K16256">
        <v>-4.3578000000000002E-3</v>
      </c>
      <c r="L16256">
        <v>4.5692999999999998E-2</v>
      </c>
      <c r="M16256">
        <v>8.0357999999999999E-2</v>
      </c>
      <c r="N16256">
        <v>0.115023</v>
      </c>
      <c r="O16256">
        <v>0.16507379999999999</v>
      </c>
      <c r="P16256">
        <v>27.386800000000001</v>
      </c>
      <c r="Q16256">
        <v>6.6104099999999999E-2</v>
      </c>
    </row>
    <row r="16257" spans="1:17">
      <c r="A16257" t="s">
        <v>18463</v>
      </c>
      <c r="B16257" t="s">
        <v>3</v>
      </c>
      <c r="C16257" t="s">
        <v>9</v>
      </c>
      <c r="D16257" t="s">
        <v>18</v>
      </c>
      <c r="E16257" t="s">
        <v>70</v>
      </c>
      <c r="F16257" t="s">
        <v>26</v>
      </c>
      <c r="G16257">
        <v>8</v>
      </c>
      <c r="H16257">
        <v>2.014545</v>
      </c>
      <c r="I16257">
        <v>1.9873179999999999</v>
      </c>
      <c r="J16257">
        <v>-2.72266E-2</v>
      </c>
      <c r="K16257">
        <v>-0.12714629999999999</v>
      </c>
      <c r="L16257">
        <v>-6.8113000000000007E-2</v>
      </c>
      <c r="M16257">
        <v>-2.72266E-2</v>
      </c>
      <c r="N16257">
        <v>1.36597E-2</v>
      </c>
      <c r="O16257">
        <v>7.2693099999999997E-2</v>
      </c>
      <c r="P16257">
        <v>27.549499999999998</v>
      </c>
      <c r="Q16257">
        <v>7.7967800000000004E-2</v>
      </c>
    </row>
    <row r="16258" spans="1:17">
      <c r="A16258" t="s">
        <v>18464</v>
      </c>
      <c r="B16258" t="s">
        <v>3</v>
      </c>
      <c r="C16258" t="s">
        <v>9</v>
      </c>
      <c r="D16258" t="s">
        <v>18</v>
      </c>
      <c r="E16258" t="s">
        <v>70</v>
      </c>
      <c r="F16258" t="s">
        <v>26</v>
      </c>
      <c r="G16258">
        <v>9</v>
      </c>
      <c r="H16258">
        <v>1.836136</v>
      </c>
      <c r="I16258">
        <v>1.529315</v>
      </c>
      <c r="J16258">
        <v>-0.30682150000000002</v>
      </c>
      <c r="K16258">
        <v>-0.39879599999999998</v>
      </c>
      <c r="L16258">
        <v>-0.3444567</v>
      </c>
      <c r="M16258">
        <v>-0.30682150000000002</v>
      </c>
      <c r="N16258">
        <v>-0.26918619999999999</v>
      </c>
      <c r="O16258">
        <v>-0.21484700000000001</v>
      </c>
      <c r="P16258">
        <v>32.018000000000001</v>
      </c>
      <c r="Q16258">
        <v>7.1768100000000001E-2</v>
      </c>
    </row>
    <row r="16259" spans="1:17">
      <c r="A16259" t="s">
        <v>18465</v>
      </c>
      <c r="B16259" t="s">
        <v>3</v>
      </c>
      <c r="C16259" t="s">
        <v>9</v>
      </c>
      <c r="D16259" t="s">
        <v>18</v>
      </c>
      <c r="E16259" t="s">
        <v>70</v>
      </c>
      <c r="F16259" t="s">
        <v>26</v>
      </c>
      <c r="G16259">
        <v>10</v>
      </c>
      <c r="H16259">
        <v>1.5589189999999999</v>
      </c>
      <c r="I16259">
        <v>1.392585</v>
      </c>
      <c r="J16259">
        <v>-0.16633439999999999</v>
      </c>
      <c r="K16259">
        <v>-0.26696320000000001</v>
      </c>
      <c r="L16259">
        <v>-0.2075109</v>
      </c>
      <c r="M16259">
        <v>-0.16633439999999999</v>
      </c>
      <c r="N16259">
        <v>-0.12515789999999999</v>
      </c>
      <c r="O16259">
        <v>-6.5705600000000003E-2</v>
      </c>
      <c r="P16259">
        <v>38.200299999999999</v>
      </c>
      <c r="Q16259">
        <v>7.8521099999999996E-2</v>
      </c>
    </row>
    <row r="16260" spans="1:17">
      <c r="A16260" t="s">
        <v>18466</v>
      </c>
      <c r="B16260" t="s">
        <v>3</v>
      </c>
      <c r="C16260" t="s">
        <v>9</v>
      </c>
      <c r="D16260" t="s">
        <v>18</v>
      </c>
      <c r="E16260" t="s">
        <v>70</v>
      </c>
      <c r="F16260" t="s">
        <v>26</v>
      </c>
      <c r="G16260">
        <v>11</v>
      </c>
      <c r="H16260">
        <v>1.4125479999999999</v>
      </c>
      <c r="I16260">
        <v>1.3534060000000001</v>
      </c>
      <c r="J16260">
        <v>-5.9141899999999997E-2</v>
      </c>
      <c r="K16260">
        <v>-0.144404</v>
      </c>
      <c r="L16260">
        <v>-9.4030500000000003E-2</v>
      </c>
      <c r="M16260">
        <v>-5.9141899999999997E-2</v>
      </c>
      <c r="N16260">
        <v>-2.4253400000000001E-2</v>
      </c>
      <c r="O16260">
        <v>2.61201E-2</v>
      </c>
      <c r="P16260">
        <v>43.169800000000002</v>
      </c>
      <c r="Q16260">
        <v>6.6530400000000003E-2</v>
      </c>
    </row>
    <row r="16261" spans="1:17">
      <c r="A16261" t="s">
        <v>18467</v>
      </c>
      <c r="B16261" t="s">
        <v>3</v>
      </c>
      <c r="C16261" t="s">
        <v>9</v>
      </c>
      <c r="D16261" t="s">
        <v>18</v>
      </c>
      <c r="E16261" t="s">
        <v>70</v>
      </c>
      <c r="F16261" t="s">
        <v>26</v>
      </c>
      <c r="G16261">
        <v>12</v>
      </c>
      <c r="H16261">
        <v>1.242928</v>
      </c>
      <c r="I16261">
        <v>1.275917</v>
      </c>
      <c r="J16261">
        <v>3.2989400000000002E-2</v>
      </c>
      <c r="K16261">
        <v>-7.1666900000000006E-2</v>
      </c>
      <c r="L16261">
        <v>-9.8350999999999994E-3</v>
      </c>
      <c r="M16261">
        <v>3.2989400000000002E-2</v>
      </c>
      <c r="N16261">
        <v>7.5813900000000004E-2</v>
      </c>
      <c r="O16261">
        <v>0.13764570000000001</v>
      </c>
      <c r="P16261">
        <v>46.816499999999998</v>
      </c>
      <c r="Q16261">
        <v>8.1663700000000006E-2</v>
      </c>
    </row>
    <row r="16262" spans="1:17">
      <c r="A16262" t="s">
        <v>18468</v>
      </c>
      <c r="B16262" t="s">
        <v>3</v>
      </c>
      <c r="C16262" t="s">
        <v>9</v>
      </c>
      <c r="D16262" t="s">
        <v>18</v>
      </c>
      <c r="E16262" t="s">
        <v>70</v>
      </c>
      <c r="F16262" t="s">
        <v>26</v>
      </c>
      <c r="G16262">
        <v>13</v>
      </c>
      <c r="H16262">
        <v>1.063822</v>
      </c>
      <c r="I16262">
        <v>1.1960919999999999</v>
      </c>
      <c r="J16262">
        <v>0.13227030000000001</v>
      </c>
      <c r="K16262">
        <v>4.8431099999999998E-2</v>
      </c>
      <c r="L16262">
        <v>9.7963999999999996E-2</v>
      </c>
      <c r="M16262">
        <v>0.13227030000000001</v>
      </c>
      <c r="N16262">
        <v>0.16657659999999999</v>
      </c>
      <c r="O16262">
        <v>0.21610950000000001</v>
      </c>
      <c r="P16262">
        <v>49.4724</v>
      </c>
      <c r="Q16262">
        <v>6.5420099999999995E-2</v>
      </c>
    </row>
    <row r="16263" spans="1:17">
      <c r="A16263" t="s">
        <v>18469</v>
      </c>
      <c r="B16263" t="s">
        <v>3</v>
      </c>
      <c r="C16263" t="s">
        <v>9</v>
      </c>
      <c r="D16263" t="s">
        <v>18</v>
      </c>
      <c r="E16263" t="s">
        <v>70</v>
      </c>
      <c r="F16263" t="s">
        <v>26</v>
      </c>
      <c r="G16263">
        <v>14</v>
      </c>
      <c r="H16263">
        <v>0.95187670000000002</v>
      </c>
      <c r="I16263">
        <v>1.0971390000000001</v>
      </c>
      <c r="J16263">
        <v>0.1452628</v>
      </c>
      <c r="K16263">
        <v>5.8552199999999999E-2</v>
      </c>
      <c r="L16263">
        <v>0.1097815</v>
      </c>
      <c r="M16263">
        <v>0.1452628</v>
      </c>
      <c r="N16263">
        <v>0.18074409999999999</v>
      </c>
      <c r="O16263">
        <v>0.2319734</v>
      </c>
      <c r="P16263">
        <v>51.059600000000003</v>
      </c>
      <c r="Q16263">
        <v>6.7660600000000001E-2</v>
      </c>
    </row>
    <row r="16264" spans="1:17">
      <c r="A16264" t="s">
        <v>18470</v>
      </c>
      <c r="B16264" t="s">
        <v>3</v>
      </c>
      <c r="C16264" t="s">
        <v>9</v>
      </c>
      <c r="D16264" t="s">
        <v>18</v>
      </c>
      <c r="E16264" t="s">
        <v>70</v>
      </c>
      <c r="F16264" t="s">
        <v>26</v>
      </c>
      <c r="G16264">
        <v>15</v>
      </c>
      <c r="H16264">
        <v>0.90498029999999996</v>
      </c>
      <c r="I16264">
        <v>1.0268679999999999</v>
      </c>
      <c r="J16264">
        <v>0.1218876</v>
      </c>
      <c r="K16264">
        <v>4.7283699999999998E-2</v>
      </c>
      <c r="L16264">
        <v>9.1360300000000005E-2</v>
      </c>
      <c r="M16264">
        <v>0.1218876</v>
      </c>
      <c r="N16264">
        <v>0.15241489999999999</v>
      </c>
      <c r="O16264">
        <v>0.19649150000000001</v>
      </c>
      <c r="P16264">
        <v>51.558399999999999</v>
      </c>
      <c r="Q16264">
        <v>5.8213800000000003E-2</v>
      </c>
    </row>
    <row r="16265" spans="1:17">
      <c r="A16265" t="s">
        <v>18471</v>
      </c>
      <c r="B16265" t="s">
        <v>3</v>
      </c>
      <c r="C16265" t="s">
        <v>9</v>
      </c>
      <c r="D16265" t="s">
        <v>18</v>
      </c>
      <c r="E16265" t="s">
        <v>70</v>
      </c>
      <c r="F16265" t="s">
        <v>26</v>
      </c>
      <c r="G16265">
        <v>16</v>
      </c>
      <c r="H16265">
        <v>0.9166223</v>
      </c>
      <c r="I16265">
        <v>1.0415650000000001</v>
      </c>
      <c r="J16265">
        <v>0.1249429</v>
      </c>
      <c r="K16265">
        <v>4.4032500000000002E-2</v>
      </c>
      <c r="L16265">
        <v>9.1835E-2</v>
      </c>
      <c r="M16265">
        <v>0.1249429</v>
      </c>
      <c r="N16265">
        <v>0.15805079999999999</v>
      </c>
      <c r="O16265">
        <v>0.20585329999999999</v>
      </c>
      <c r="P16265">
        <v>51.456899999999997</v>
      </c>
      <c r="Q16265">
        <v>6.3134700000000002E-2</v>
      </c>
    </row>
    <row r="16266" spans="1:17">
      <c r="A16266" t="s">
        <v>18472</v>
      </c>
      <c r="B16266" t="s">
        <v>3</v>
      </c>
      <c r="C16266" t="s">
        <v>9</v>
      </c>
      <c r="D16266" t="s">
        <v>18</v>
      </c>
      <c r="E16266" t="s">
        <v>70</v>
      </c>
      <c r="F16266" t="s">
        <v>26</v>
      </c>
      <c r="G16266">
        <v>17</v>
      </c>
      <c r="H16266">
        <v>1.037501</v>
      </c>
      <c r="I16266">
        <v>1.160936</v>
      </c>
      <c r="J16266">
        <v>0.1234353</v>
      </c>
      <c r="K16266">
        <v>4.9982400000000003E-2</v>
      </c>
      <c r="L16266">
        <v>9.3379000000000004E-2</v>
      </c>
      <c r="M16266">
        <v>0.1234353</v>
      </c>
      <c r="N16266">
        <v>0.15349170000000001</v>
      </c>
      <c r="O16266">
        <v>0.19688829999999999</v>
      </c>
      <c r="P16266">
        <v>49.413899999999998</v>
      </c>
      <c r="Q16266">
        <v>5.7315699999999997E-2</v>
      </c>
    </row>
    <row r="16267" spans="1:17">
      <c r="A16267" t="s">
        <v>18473</v>
      </c>
      <c r="B16267" t="s">
        <v>3</v>
      </c>
      <c r="C16267" t="s">
        <v>9</v>
      </c>
      <c r="D16267" t="s">
        <v>18</v>
      </c>
      <c r="E16267" t="s">
        <v>70</v>
      </c>
      <c r="F16267" t="s">
        <v>26</v>
      </c>
      <c r="G16267">
        <v>18</v>
      </c>
      <c r="H16267">
        <v>1.3033779999999999</v>
      </c>
      <c r="I16267">
        <v>1.365934</v>
      </c>
      <c r="J16267">
        <v>6.2556500000000001E-2</v>
      </c>
      <c r="K16267">
        <v>-3.3472099999999998E-2</v>
      </c>
      <c r="L16267">
        <v>2.3262399999999999E-2</v>
      </c>
      <c r="M16267">
        <v>6.2556500000000001E-2</v>
      </c>
      <c r="N16267">
        <v>0.1018506</v>
      </c>
      <c r="O16267">
        <v>0.158585</v>
      </c>
      <c r="P16267">
        <v>45.952599999999997</v>
      </c>
      <c r="Q16267">
        <v>7.4931499999999998E-2</v>
      </c>
    </row>
    <row r="16268" spans="1:17">
      <c r="A16268" t="s">
        <v>18474</v>
      </c>
      <c r="B16268" t="s">
        <v>3</v>
      </c>
      <c r="C16268" t="s">
        <v>9</v>
      </c>
      <c r="D16268" t="s">
        <v>18</v>
      </c>
      <c r="E16268" t="s">
        <v>70</v>
      </c>
      <c r="F16268" t="s">
        <v>26</v>
      </c>
      <c r="G16268">
        <v>19</v>
      </c>
      <c r="H16268">
        <v>1.602519</v>
      </c>
      <c r="I16268">
        <v>1.522832</v>
      </c>
      <c r="J16268">
        <v>-7.9686999999999994E-2</v>
      </c>
      <c r="K16268">
        <v>-0.20098089999999999</v>
      </c>
      <c r="L16268">
        <v>-0.1293195</v>
      </c>
      <c r="M16268">
        <v>-7.9686999999999994E-2</v>
      </c>
      <c r="N16268">
        <v>-3.0054500000000001E-2</v>
      </c>
      <c r="O16268">
        <v>4.1606900000000002E-2</v>
      </c>
      <c r="P16268">
        <v>43.321599999999997</v>
      </c>
      <c r="Q16268">
        <v>9.4646099999999997E-2</v>
      </c>
    </row>
    <row r="16269" spans="1:17">
      <c r="A16269" t="s">
        <v>18475</v>
      </c>
      <c r="B16269" t="s">
        <v>3</v>
      </c>
      <c r="C16269" t="s">
        <v>9</v>
      </c>
      <c r="D16269" t="s">
        <v>18</v>
      </c>
      <c r="E16269" t="s">
        <v>70</v>
      </c>
      <c r="F16269" t="s">
        <v>26</v>
      </c>
      <c r="G16269">
        <v>20</v>
      </c>
      <c r="H16269">
        <v>1.660118</v>
      </c>
      <c r="I16269">
        <v>1.6067070000000001</v>
      </c>
      <c r="J16269">
        <v>-5.3410399999999997E-2</v>
      </c>
      <c r="K16269">
        <v>-0.17742930000000001</v>
      </c>
      <c r="L16269">
        <v>-0.1041579</v>
      </c>
      <c r="M16269">
        <v>-5.3410399999999997E-2</v>
      </c>
      <c r="N16269">
        <v>-2.6627999999999999E-3</v>
      </c>
      <c r="O16269">
        <v>7.0608599999999994E-2</v>
      </c>
      <c r="P16269">
        <v>42.325499999999998</v>
      </c>
      <c r="Q16269">
        <v>9.6772499999999997E-2</v>
      </c>
    </row>
    <row r="16270" spans="1:17">
      <c r="A16270" t="s">
        <v>18476</v>
      </c>
      <c r="B16270" t="s">
        <v>3</v>
      </c>
      <c r="C16270" t="s">
        <v>9</v>
      </c>
      <c r="D16270" t="s">
        <v>18</v>
      </c>
      <c r="E16270" t="s">
        <v>70</v>
      </c>
      <c r="F16270" t="s">
        <v>26</v>
      </c>
      <c r="G16270">
        <v>21</v>
      </c>
      <c r="H16270">
        <v>1.6236660000000001</v>
      </c>
      <c r="I16270">
        <v>1.731735</v>
      </c>
      <c r="J16270">
        <v>0.1080692</v>
      </c>
      <c r="K16270">
        <v>-4.3800000000000002E-3</v>
      </c>
      <c r="L16270">
        <v>6.2055899999999997E-2</v>
      </c>
      <c r="M16270">
        <v>0.1080692</v>
      </c>
      <c r="N16270">
        <v>0.15408250000000001</v>
      </c>
      <c r="O16270">
        <v>0.2205184</v>
      </c>
      <c r="P16270">
        <v>41.437100000000001</v>
      </c>
      <c r="Q16270">
        <v>8.7744600000000006E-2</v>
      </c>
    </row>
    <row r="16271" spans="1:17">
      <c r="A16271" t="s">
        <v>18477</v>
      </c>
      <c r="B16271" t="s">
        <v>3</v>
      </c>
      <c r="C16271" t="s">
        <v>9</v>
      </c>
      <c r="D16271" t="s">
        <v>18</v>
      </c>
      <c r="E16271" t="s">
        <v>70</v>
      </c>
      <c r="F16271" t="s">
        <v>26</v>
      </c>
      <c r="G16271">
        <v>22</v>
      </c>
      <c r="H16271">
        <v>1.5310349999999999</v>
      </c>
      <c r="I16271">
        <v>1.606317</v>
      </c>
      <c r="J16271">
        <v>7.5282399999999999E-2</v>
      </c>
      <c r="K16271">
        <v>-3.6840499999999998E-2</v>
      </c>
      <c r="L16271">
        <v>2.9402600000000001E-2</v>
      </c>
      <c r="M16271">
        <v>7.5282399999999999E-2</v>
      </c>
      <c r="N16271">
        <v>0.1211622</v>
      </c>
      <c r="O16271">
        <v>0.1874053</v>
      </c>
      <c r="P16271">
        <v>40.841500000000003</v>
      </c>
      <c r="Q16271">
        <v>8.7489999999999998E-2</v>
      </c>
    </row>
    <row r="16272" spans="1:17">
      <c r="A16272" t="s">
        <v>18478</v>
      </c>
      <c r="B16272" t="s">
        <v>3</v>
      </c>
      <c r="C16272" t="s">
        <v>9</v>
      </c>
      <c r="D16272" t="s">
        <v>18</v>
      </c>
      <c r="E16272" t="s">
        <v>70</v>
      </c>
      <c r="F16272" t="s">
        <v>26</v>
      </c>
      <c r="G16272">
        <v>23</v>
      </c>
      <c r="H16272">
        <v>1.3318669999999999</v>
      </c>
      <c r="I16272">
        <v>1.437025</v>
      </c>
      <c r="J16272">
        <v>0.1051579</v>
      </c>
      <c r="K16272">
        <v>9.9360000000000004E-3</v>
      </c>
      <c r="L16272">
        <v>6.61939E-2</v>
      </c>
      <c r="M16272">
        <v>0.1051579</v>
      </c>
      <c r="N16272">
        <v>0.144122</v>
      </c>
      <c r="O16272">
        <v>0.2003799</v>
      </c>
      <c r="P16272">
        <v>40.329700000000003</v>
      </c>
      <c r="Q16272">
        <v>7.4302099999999996E-2</v>
      </c>
    </row>
    <row r="16273" spans="1:17">
      <c r="A16273" t="s">
        <v>18479</v>
      </c>
      <c r="B16273" t="s">
        <v>3</v>
      </c>
      <c r="C16273" t="s">
        <v>9</v>
      </c>
      <c r="D16273" t="s">
        <v>18</v>
      </c>
      <c r="E16273" t="s">
        <v>70</v>
      </c>
      <c r="F16273" t="s">
        <v>26</v>
      </c>
      <c r="G16273">
        <v>24</v>
      </c>
      <c r="H16273">
        <v>1.1571050000000001</v>
      </c>
      <c r="I16273">
        <v>1.266386</v>
      </c>
      <c r="J16273">
        <v>0.1092813</v>
      </c>
      <c r="K16273">
        <v>2.4043399999999999E-2</v>
      </c>
      <c r="L16273">
        <v>7.4402599999999999E-2</v>
      </c>
      <c r="M16273">
        <v>0.1092813</v>
      </c>
      <c r="N16273">
        <v>0.14415990000000001</v>
      </c>
      <c r="O16273">
        <v>0.1945191</v>
      </c>
      <c r="P16273">
        <v>39.156399999999998</v>
      </c>
      <c r="Q16273">
        <v>6.6511500000000001E-2</v>
      </c>
    </row>
    <row r="16274" spans="1:17">
      <c r="A16274" t="s">
        <v>18480</v>
      </c>
      <c r="B16274" t="s">
        <v>3</v>
      </c>
      <c r="C16274" t="s">
        <v>9</v>
      </c>
      <c r="D16274" t="s">
        <v>18</v>
      </c>
      <c r="E16274" t="s">
        <v>70</v>
      </c>
      <c r="F16274" t="s">
        <v>27</v>
      </c>
      <c r="G16274">
        <v>1</v>
      </c>
      <c r="H16274">
        <v>0.99986050000000004</v>
      </c>
      <c r="I16274">
        <v>1.267136</v>
      </c>
      <c r="J16274">
        <v>0.2672757</v>
      </c>
      <c r="K16274">
        <v>0.1783766</v>
      </c>
      <c r="L16274">
        <v>0.23089889999999999</v>
      </c>
      <c r="M16274">
        <v>0.2672757</v>
      </c>
      <c r="N16274">
        <v>0.30365239999999999</v>
      </c>
      <c r="O16274">
        <v>0.35617470000000001</v>
      </c>
      <c r="P16274">
        <v>26.421199999999999</v>
      </c>
      <c r="Q16274">
        <v>6.9368299999999994E-2</v>
      </c>
    </row>
    <row r="16275" spans="1:17">
      <c r="A16275" t="s">
        <v>18481</v>
      </c>
      <c r="B16275" t="s">
        <v>3</v>
      </c>
      <c r="C16275" t="s">
        <v>9</v>
      </c>
      <c r="D16275" t="s">
        <v>18</v>
      </c>
      <c r="E16275" t="s">
        <v>70</v>
      </c>
      <c r="F16275" t="s">
        <v>27</v>
      </c>
      <c r="G16275">
        <v>2</v>
      </c>
      <c r="H16275">
        <v>0.96495509999999995</v>
      </c>
      <c r="I16275">
        <v>1.160169</v>
      </c>
      <c r="J16275">
        <v>0.1952142</v>
      </c>
      <c r="K16275">
        <v>0.1263502</v>
      </c>
      <c r="L16275">
        <v>0.16703560000000001</v>
      </c>
      <c r="M16275">
        <v>0.1952142</v>
      </c>
      <c r="N16275">
        <v>0.2233928</v>
      </c>
      <c r="O16275">
        <v>0.26407829999999999</v>
      </c>
      <c r="P16275">
        <v>26.0745</v>
      </c>
      <c r="Q16275">
        <v>5.3734900000000002E-2</v>
      </c>
    </row>
    <row r="16276" spans="1:17">
      <c r="A16276" t="s">
        <v>18482</v>
      </c>
      <c r="B16276" t="s">
        <v>3</v>
      </c>
      <c r="C16276" t="s">
        <v>9</v>
      </c>
      <c r="D16276" t="s">
        <v>18</v>
      </c>
      <c r="E16276" t="s">
        <v>70</v>
      </c>
      <c r="F16276" t="s">
        <v>27</v>
      </c>
      <c r="G16276">
        <v>3</v>
      </c>
      <c r="H16276">
        <v>1.0153540000000001</v>
      </c>
      <c r="I16276">
        <v>1.153969</v>
      </c>
      <c r="J16276">
        <v>0.1386154</v>
      </c>
      <c r="K16276">
        <v>6.9775699999999996E-2</v>
      </c>
      <c r="L16276">
        <v>0.1104468</v>
      </c>
      <c r="M16276">
        <v>0.1386154</v>
      </c>
      <c r="N16276">
        <v>0.16678409999999999</v>
      </c>
      <c r="O16276">
        <v>0.2074551</v>
      </c>
      <c r="P16276">
        <v>25.482600000000001</v>
      </c>
      <c r="Q16276">
        <v>5.3715899999999997E-2</v>
      </c>
    </row>
    <row r="16277" spans="1:17">
      <c r="A16277" t="s">
        <v>18483</v>
      </c>
      <c r="B16277" t="s">
        <v>3</v>
      </c>
      <c r="C16277" t="s">
        <v>9</v>
      </c>
      <c r="D16277" t="s">
        <v>18</v>
      </c>
      <c r="E16277" t="s">
        <v>70</v>
      </c>
      <c r="F16277" t="s">
        <v>27</v>
      </c>
      <c r="G16277">
        <v>4</v>
      </c>
      <c r="H16277">
        <v>1.097704</v>
      </c>
      <c r="I16277">
        <v>1.2760549999999999</v>
      </c>
      <c r="J16277">
        <v>0.17835110000000001</v>
      </c>
      <c r="K16277">
        <v>0.1017132</v>
      </c>
      <c r="L16277">
        <v>0.1469915</v>
      </c>
      <c r="M16277">
        <v>0.17835110000000001</v>
      </c>
      <c r="N16277">
        <v>0.2097107</v>
      </c>
      <c r="O16277">
        <v>0.25498890000000002</v>
      </c>
      <c r="P16277">
        <v>25.281199999999998</v>
      </c>
      <c r="Q16277">
        <v>5.9800800000000001E-2</v>
      </c>
    </row>
    <row r="16278" spans="1:17">
      <c r="A16278" t="s">
        <v>18484</v>
      </c>
      <c r="B16278" t="s">
        <v>3</v>
      </c>
      <c r="C16278" t="s">
        <v>9</v>
      </c>
      <c r="D16278" t="s">
        <v>18</v>
      </c>
      <c r="E16278" t="s">
        <v>70</v>
      </c>
      <c r="F16278" t="s">
        <v>27</v>
      </c>
      <c r="G16278">
        <v>5</v>
      </c>
      <c r="H16278">
        <v>1.3101940000000001</v>
      </c>
      <c r="I16278">
        <v>1.42238</v>
      </c>
      <c r="J16278">
        <v>0.11218549999999999</v>
      </c>
      <c r="K16278">
        <v>3.70821E-2</v>
      </c>
      <c r="L16278">
        <v>8.1453800000000007E-2</v>
      </c>
      <c r="M16278">
        <v>0.11218549999999999</v>
      </c>
      <c r="N16278">
        <v>0.14291709999999999</v>
      </c>
      <c r="O16278">
        <v>0.18728880000000001</v>
      </c>
      <c r="P16278">
        <v>24.9421</v>
      </c>
      <c r="Q16278">
        <v>5.86034E-2</v>
      </c>
    </row>
    <row r="16279" spans="1:17">
      <c r="A16279" t="s">
        <v>18485</v>
      </c>
      <c r="B16279" t="s">
        <v>3</v>
      </c>
      <c r="C16279" t="s">
        <v>9</v>
      </c>
      <c r="D16279" t="s">
        <v>18</v>
      </c>
      <c r="E16279" t="s">
        <v>70</v>
      </c>
      <c r="F16279" t="s">
        <v>27</v>
      </c>
      <c r="G16279">
        <v>6</v>
      </c>
      <c r="H16279">
        <v>1.755349</v>
      </c>
      <c r="I16279">
        <v>1.67726</v>
      </c>
      <c r="J16279">
        <v>-7.8089599999999995E-2</v>
      </c>
      <c r="K16279">
        <v>-0.1849951</v>
      </c>
      <c r="L16279">
        <v>-0.1218345</v>
      </c>
      <c r="M16279">
        <v>-7.8089599999999995E-2</v>
      </c>
      <c r="N16279">
        <v>-3.4344699999999999E-2</v>
      </c>
      <c r="O16279">
        <v>2.8816000000000001E-2</v>
      </c>
      <c r="P16279">
        <v>25.045300000000001</v>
      </c>
      <c r="Q16279">
        <v>8.3418800000000001E-2</v>
      </c>
    </row>
    <row r="16280" spans="1:17">
      <c r="A16280" t="s">
        <v>18486</v>
      </c>
      <c r="B16280" t="s">
        <v>3</v>
      </c>
      <c r="C16280" t="s">
        <v>9</v>
      </c>
      <c r="D16280" t="s">
        <v>18</v>
      </c>
      <c r="E16280" t="s">
        <v>70</v>
      </c>
      <c r="F16280" t="s">
        <v>27</v>
      </c>
      <c r="G16280">
        <v>7</v>
      </c>
      <c r="H16280">
        <v>2.1776430000000002</v>
      </c>
      <c r="I16280">
        <v>2.0457619999999999</v>
      </c>
      <c r="J16280">
        <v>-0.1318812</v>
      </c>
      <c r="K16280">
        <v>-0.25370330000000002</v>
      </c>
      <c r="L16280">
        <v>-0.1817298</v>
      </c>
      <c r="M16280">
        <v>-0.1318812</v>
      </c>
      <c r="N16280">
        <v>-8.2032499999999994E-2</v>
      </c>
      <c r="O16280">
        <v>-1.0059E-2</v>
      </c>
      <c r="P16280">
        <v>24.674700000000001</v>
      </c>
      <c r="Q16280">
        <v>9.5058299999999998E-2</v>
      </c>
    </row>
    <row r="16281" spans="1:17">
      <c r="A16281" t="s">
        <v>18487</v>
      </c>
      <c r="B16281" t="s">
        <v>3</v>
      </c>
      <c r="C16281" t="s">
        <v>9</v>
      </c>
      <c r="D16281" t="s">
        <v>18</v>
      </c>
      <c r="E16281" t="s">
        <v>70</v>
      </c>
      <c r="F16281" t="s">
        <v>27</v>
      </c>
      <c r="G16281">
        <v>8</v>
      </c>
      <c r="H16281">
        <v>2.3889140000000002</v>
      </c>
      <c r="I16281">
        <v>2.2488700000000001</v>
      </c>
      <c r="J16281">
        <v>-0.14004359999999999</v>
      </c>
      <c r="K16281">
        <v>-0.27015990000000001</v>
      </c>
      <c r="L16281">
        <v>-0.19328609999999999</v>
      </c>
      <c r="M16281">
        <v>-0.14004359999999999</v>
      </c>
      <c r="N16281">
        <v>-8.6801100000000006E-2</v>
      </c>
      <c r="O16281">
        <v>-9.9273E-3</v>
      </c>
      <c r="P16281">
        <v>24.9145</v>
      </c>
      <c r="Q16281">
        <v>0.1015303</v>
      </c>
    </row>
    <row r="16282" spans="1:17">
      <c r="A16282" t="s">
        <v>18488</v>
      </c>
      <c r="B16282" t="s">
        <v>3</v>
      </c>
      <c r="C16282" t="s">
        <v>9</v>
      </c>
      <c r="D16282" t="s">
        <v>18</v>
      </c>
      <c r="E16282" t="s">
        <v>70</v>
      </c>
      <c r="F16282" t="s">
        <v>27</v>
      </c>
      <c r="G16282">
        <v>9</v>
      </c>
      <c r="H16282">
        <v>2.3453369999999998</v>
      </c>
      <c r="I16282">
        <v>2.0407690000000001</v>
      </c>
      <c r="J16282">
        <v>-0.30456800000000001</v>
      </c>
      <c r="K16282">
        <v>-0.47498459999999998</v>
      </c>
      <c r="L16282">
        <v>-0.3743011</v>
      </c>
      <c r="M16282">
        <v>-0.30456800000000001</v>
      </c>
      <c r="N16282">
        <v>-0.23483490000000001</v>
      </c>
      <c r="O16282">
        <v>-0.13415150000000001</v>
      </c>
      <c r="P16282">
        <v>29.238199999999999</v>
      </c>
      <c r="Q16282">
        <v>0.13297680000000001</v>
      </c>
    </row>
    <row r="16283" spans="1:17">
      <c r="A16283" t="s">
        <v>18489</v>
      </c>
      <c r="B16283" t="s">
        <v>3</v>
      </c>
      <c r="C16283" t="s">
        <v>9</v>
      </c>
      <c r="D16283" t="s">
        <v>18</v>
      </c>
      <c r="E16283" t="s">
        <v>70</v>
      </c>
      <c r="F16283" t="s">
        <v>27</v>
      </c>
      <c r="G16283">
        <v>10</v>
      </c>
      <c r="H16283">
        <v>2.1345459999999998</v>
      </c>
      <c r="I16283">
        <v>1.885246</v>
      </c>
      <c r="J16283">
        <v>-0.24930050000000001</v>
      </c>
      <c r="K16283">
        <v>-0.4097751</v>
      </c>
      <c r="L16283">
        <v>-0.31496540000000001</v>
      </c>
      <c r="M16283">
        <v>-0.24930050000000001</v>
      </c>
      <c r="N16283">
        <v>-0.18363560000000001</v>
      </c>
      <c r="O16283">
        <v>-8.8825899999999999E-2</v>
      </c>
      <c r="P16283">
        <v>36.293100000000003</v>
      </c>
      <c r="Q16283">
        <v>0.125219</v>
      </c>
    </row>
    <row r="16284" spans="1:17">
      <c r="A16284" t="s">
        <v>18490</v>
      </c>
      <c r="B16284" t="s">
        <v>3</v>
      </c>
      <c r="C16284" t="s">
        <v>9</v>
      </c>
      <c r="D16284" t="s">
        <v>18</v>
      </c>
      <c r="E16284" t="s">
        <v>70</v>
      </c>
      <c r="F16284" t="s">
        <v>27</v>
      </c>
      <c r="G16284">
        <v>11</v>
      </c>
      <c r="H16284">
        <v>1.849548</v>
      </c>
      <c r="I16284">
        <v>1.8044880000000001</v>
      </c>
      <c r="J16284">
        <v>-4.50599E-2</v>
      </c>
      <c r="K16284">
        <v>-0.2049917</v>
      </c>
      <c r="L16284">
        <v>-0.1105027</v>
      </c>
      <c r="M16284">
        <v>-4.50599E-2</v>
      </c>
      <c r="N16284">
        <v>2.0382899999999999E-2</v>
      </c>
      <c r="O16284">
        <v>0.1148718</v>
      </c>
      <c r="P16284">
        <v>41.536999999999999</v>
      </c>
      <c r="Q16284">
        <v>0.1247954</v>
      </c>
    </row>
    <row r="16285" spans="1:17">
      <c r="A16285" t="s">
        <v>18491</v>
      </c>
      <c r="B16285" t="s">
        <v>3</v>
      </c>
      <c r="C16285" t="s">
        <v>9</v>
      </c>
      <c r="D16285" t="s">
        <v>18</v>
      </c>
      <c r="E16285" t="s">
        <v>70</v>
      </c>
      <c r="F16285" t="s">
        <v>27</v>
      </c>
      <c r="G16285">
        <v>12</v>
      </c>
      <c r="H16285">
        <v>1.5384519999999999</v>
      </c>
      <c r="I16285">
        <v>1.5209919999999999</v>
      </c>
      <c r="J16285">
        <v>-1.7459700000000002E-2</v>
      </c>
      <c r="K16285">
        <v>-0.16648569999999999</v>
      </c>
      <c r="L16285">
        <v>-7.8439900000000007E-2</v>
      </c>
      <c r="M16285">
        <v>-1.7459700000000002E-2</v>
      </c>
      <c r="N16285">
        <v>4.35206E-2</v>
      </c>
      <c r="O16285">
        <v>0.1315663</v>
      </c>
      <c r="P16285">
        <v>44.6023</v>
      </c>
      <c r="Q16285">
        <v>0.1162856</v>
      </c>
    </row>
    <row r="16286" spans="1:17">
      <c r="A16286" t="s">
        <v>18492</v>
      </c>
      <c r="B16286" t="s">
        <v>3</v>
      </c>
      <c r="C16286" t="s">
        <v>9</v>
      </c>
      <c r="D16286" t="s">
        <v>18</v>
      </c>
      <c r="E16286" t="s">
        <v>70</v>
      </c>
      <c r="F16286" t="s">
        <v>27</v>
      </c>
      <c r="G16286">
        <v>13</v>
      </c>
      <c r="H16286">
        <v>1.230399</v>
      </c>
      <c r="I16286">
        <v>1.4557359999999999</v>
      </c>
      <c r="J16286">
        <v>0.2253367</v>
      </c>
      <c r="K16286">
        <v>9.0617799999999998E-2</v>
      </c>
      <c r="L16286">
        <v>0.1702108</v>
      </c>
      <c r="M16286">
        <v>0.2253367</v>
      </c>
      <c r="N16286">
        <v>0.2804625</v>
      </c>
      <c r="O16286">
        <v>0.36005549999999997</v>
      </c>
      <c r="P16286">
        <v>44.914400000000001</v>
      </c>
      <c r="Q16286">
        <v>0.1051217</v>
      </c>
    </row>
    <row r="16287" spans="1:17">
      <c r="A16287" t="s">
        <v>18493</v>
      </c>
      <c r="B16287" t="s">
        <v>3</v>
      </c>
      <c r="C16287" t="s">
        <v>9</v>
      </c>
      <c r="D16287" t="s">
        <v>18</v>
      </c>
      <c r="E16287" t="s">
        <v>70</v>
      </c>
      <c r="F16287" t="s">
        <v>27</v>
      </c>
      <c r="G16287">
        <v>14</v>
      </c>
      <c r="H16287">
        <v>1.1089150000000001</v>
      </c>
      <c r="I16287">
        <v>1.4026380000000001</v>
      </c>
      <c r="J16287">
        <v>0.29372310000000001</v>
      </c>
      <c r="K16287">
        <v>0.1692874</v>
      </c>
      <c r="L16287">
        <v>0.24280499999999999</v>
      </c>
      <c r="M16287">
        <v>0.29372310000000001</v>
      </c>
      <c r="N16287">
        <v>0.34464119999999998</v>
      </c>
      <c r="O16287">
        <v>0.4181588</v>
      </c>
      <c r="P16287">
        <v>46.526200000000003</v>
      </c>
      <c r="Q16287">
        <v>9.7097699999999995E-2</v>
      </c>
    </row>
    <row r="16288" spans="1:17">
      <c r="A16288" t="s">
        <v>18494</v>
      </c>
      <c r="B16288" t="s">
        <v>3</v>
      </c>
      <c r="C16288" t="s">
        <v>9</v>
      </c>
      <c r="D16288" t="s">
        <v>18</v>
      </c>
      <c r="E16288" t="s">
        <v>70</v>
      </c>
      <c r="F16288" t="s">
        <v>27</v>
      </c>
      <c r="G16288">
        <v>15</v>
      </c>
      <c r="H16288">
        <v>1.0624400000000001</v>
      </c>
      <c r="I16288">
        <v>1.320797</v>
      </c>
      <c r="J16288">
        <v>0.25835740000000001</v>
      </c>
      <c r="K16288">
        <v>0.1480088</v>
      </c>
      <c r="L16288">
        <v>0.21320359999999999</v>
      </c>
      <c r="M16288">
        <v>0.25835740000000001</v>
      </c>
      <c r="N16288">
        <v>0.30351109999999998</v>
      </c>
      <c r="O16288">
        <v>0.36870589999999998</v>
      </c>
      <c r="P16288">
        <v>47.478099999999998</v>
      </c>
      <c r="Q16288">
        <v>8.6105399999999999E-2</v>
      </c>
    </row>
    <row r="16289" spans="1:17">
      <c r="A16289" t="s">
        <v>18495</v>
      </c>
      <c r="B16289" t="s">
        <v>3</v>
      </c>
      <c r="C16289" t="s">
        <v>9</v>
      </c>
      <c r="D16289" t="s">
        <v>18</v>
      </c>
      <c r="E16289" t="s">
        <v>70</v>
      </c>
      <c r="F16289" t="s">
        <v>27</v>
      </c>
      <c r="G16289">
        <v>16</v>
      </c>
      <c r="H16289">
        <v>1.085774</v>
      </c>
      <c r="I16289">
        <v>1.3263419999999999</v>
      </c>
      <c r="J16289">
        <v>0.2405679</v>
      </c>
      <c r="K16289">
        <v>0.11239440000000001</v>
      </c>
      <c r="L16289">
        <v>0.18812039999999999</v>
      </c>
      <c r="M16289">
        <v>0.2405679</v>
      </c>
      <c r="N16289">
        <v>0.29301549999999998</v>
      </c>
      <c r="O16289">
        <v>0.3687414</v>
      </c>
      <c r="P16289">
        <v>47.430100000000003</v>
      </c>
      <c r="Q16289">
        <v>0.1000143</v>
      </c>
    </row>
    <row r="16290" spans="1:17">
      <c r="A16290" t="s">
        <v>18496</v>
      </c>
      <c r="B16290" t="s">
        <v>3</v>
      </c>
      <c r="C16290" t="s">
        <v>9</v>
      </c>
      <c r="D16290" t="s">
        <v>18</v>
      </c>
      <c r="E16290" t="s">
        <v>70</v>
      </c>
      <c r="F16290" t="s">
        <v>27</v>
      </c>
      <c r="G16290">
        <v>17</v>
      </c>
      <c r="H16290">
        <v>1.265218</v>
      </c>
      <c r="I16290">
        <v>1.4176409999999999</v>
      </c>
      <c r="J16290">
        <v>0.15242259999999999</v>
      </c>
      <c r="K16290">
        <v>3.5314999999999999E-2</v>
      </c>
      <c r="L16290">
        <v>0.1045031</v>
      </c>
      <c r="M16290">
        <v>0.15242259999999999</v>
      </c>
      <c r="N16290">
        <v>0.2003421</v>
      </c>
      <c r="O16290">
        <v>0.2695303</v>
      </c>
      <c r="P16290">
        <v>43.881700000000002</v>
      </c>
      <c r="Q16290">
        <v>9.1379600000000005E-2</v>
      </c>
    </row>
    <row r="16291" spans="1:17">
      <c r="A16291" t="s">
        <v>18497</v>
      </c>
      <c r="B16291" t="s">
        <v>3</v>
      </c>
      <c r="C16291" t="s">
        <v>9</v>
      </c>
      <c r="D16291" t="s">
        <v>18</v>
      </c>
      <c r="E16291" t="s">
        <v>70</v>
      </c>
      <c r="F16291" t="s">
        <v>27</v>
      </c>
      <c r="G16291">
        <v>18</v>
      </c>
      <c r="H16291">
        <v>1.531903</v>
      </c>
      <c r="I16291">
        <v>1.621983</v>
      </c>
      <c r="J16291">
        <v>9.0079300000000001E-2</v>
      </c>
      <c r="K16291">
        <v>-2.0364799999999999E-2</v>
      </c>
      <c r="L16291">
        <v>4.48864E-2</v>
      </c>
      <c r="M16291">
        <v>9.0079300000000001E-2</v>
      </c>
      <c r="N16291">
        <v>0.13527210000000001</v>
      </c>
      <c r="O16291">
        <v>0.20052339999999999</v>
      </c>
      <c r="P16291">
        <v>37.819600000000001</v>
      </c>
      <c r="Q16291">
        <v>8.6180000000000007E-2</v>
      </c>
    </row>
    <row r="16292" spans="1:17">
      <c r="A16292" t="s">
        <v>18498</v>
      </c>
      <c r="B16292" t="s">
        <v>3</v>
      </c>
      <c r="C16292" t="s">
        <v>9</v>
      </c>
      <c r="D16292" t="s">
        <v>18</v>
      </c>
      <c r="E16292" t="s">
        <v>70</v>
      </c>
      <c r="F16292" t="s">
        <v>27</v>
      </c>
      <c r="G16292">
        <v>19</v>
      </c>
      <c r="H16292">
        <v>1.938232</v>
      </c>
      <c r="I16292">
        <v>1.844686</v>
      </c>
      <c r="J16292">
        <v>-9.3545400000000001E-2</v>
      </c>
      <c r="K16292">
        <v>-0.23098930000000001</v>
      </c>
      <c r="L16292">
        <v>-0.14978630000000001</v>
      </c>
      <c r="M16292">
        <v>-9.3545400000000001E-2</v>
      </c>
      <c r="N16292">
        <v>-3.7304400000000001E-2</v>
      </c>
      <c r="O16292">
        <v>4.38985E-2</v>
      </c>
      <c r="P16292">
        <v>34.839599999999997</v>
      </c>
      <c r="Q16292">
        <v>0.107248</v>
      </c>
    </row>
    <row r="16293" spans="1:17">
      <c r="A16293" t="s">
        <v>18499</v>
      </c>
      <c r="B16293" t="s">
        <v>3</v>
      </c>
      <c r="C16293" t="s">
        <v>9</v>
      </c>
      <c r="D16293" t="s">
        <v>18</v>
      </c>
      <c r="E16293" t="s">
        <v>70</v>
      </c>
      <c r="F16293" t="s">
        <v>27</v>
      </c>
      <c r="G16293">
        <v>20</v>
      </c>
      <c r="H16293">
        <v>1.9716579999999999</v>
      </c>
      <c r="I16293">
        <v>1.9665760000000001</v>
      </c>
      <c r="J16293">
        <v>-5.0826999999999999E-3</v>
      </c>
      <c r="K16293">
        <v>-0.15126319999999999</v>
      </c>
      <c r="L16293">
        <v>-6.4898600000000001E-2</v>
      </c>
      <c r="M16293">
        <v>-5.0826999999999999E-3</v>
      </c>
      <c r="N16293">
        <v>5.4733200000000003E-2</v>
      </c>
      <c r="O16293">
        <v>0.1410978</v>
      </c>
      <c r="P16293">
        <v>33.904899999999998</v>
      </c>
      <c r="Q16293">
        <v>0.11406529999999999</v>
      </c>
    </row>
    <row r="16294" spans="1:17">
      <c r="A16294" t="s">
        <v>18500</v>
      </c>
      <c r="B16294" t="s">
        <v>3</v>
      </c>
      <c r="C16294" t="s">
        <v>9</v>
      </c>
      <c r="D16294" t="s">
        <v>18</v>
      </c>
      <c r="E16294" t="s">
        <v>70</v>
      </c>
      <c r="F16294" t="s">
        <v>27</v>
      </c>
      <c r="G16294">
        <v>21</v>
      </c>
      <c r="H16294">
        <v>1.8813960000000001</v>
      </c>
      <c r="I16294">
        <v>1.943926</v>
      </c>
      <c r="J16294">
        <v>6.2530299999999997E-2</v>
      </c>
      <c r="K16294">
        <v>-7.6178300000000004E-2</v>
      </c>
      <c r="L16294">
        <v>5.7718999999999999E-3</v>
      </c>
      <c r="M16294">
        <v>6.2530299999999997E-2</v>
      </c>
      <c r="N16294">
        <v>0.1192887</v>
      </c>
      <c r="O16294">
        <v>0.2012389</v>
      </c>
      <c r="P16294">
        <v>33.720999999999997</v>
      </c>
      <c r="Q16294">
        <v>0.1082349</v>
      </c>
    </row>
    <row r="16295" spans="1:17">
      <c r="A16295" t="s">
        <v>18501</v>
      </c>
      <c r="B16295" t="s">
        <v>3</v>
      </c>
      <c r="C16295" t="s">
        <v>9</v>
      </c>
      <c r="D16295" t="s">
        <v>18</v>
      </c>
      <c r="E16295" t="s">
        <v>70</v>
      </c>
      <c r="F16295" t="s">
        <v>27</v>
      </c>
      <c r="G16295">
        <v>22</v>
      </c>
      <c r="H16295">
        <v>1.6906209999999999</v>
      </c>
      <c r="I16295">
        <v>1.8338220000000001</v>
      </c>
      <c r="J16295">
        <v>0.14320089999999999</v>
      </c>
      <c r="K16295">
        <v>1.8686100000000001E-2</v>
      </c>
      <c r="L16295">
        <v>9.2250499999999999E-2</v>
      </c>
      <c r="M16295">
        <v>0.14320089999999999</v>
      </c>
      <c r="N16295">
        <v>0.1941514</v>
      </c>
      <c r="O16295">
        <v>0.2677158</v>
      </c>
      <c r="P16295">
        <v>33.662100000000002</v>
      </c>
      <c r="Q16295">
        <v>9.7159400000000007E-2</v>
      </c>
    </row>
    <row r="16296" spans="1:17">
      <c r="A16296" t="s">
        <v>18502</v>
      </c>
      <c r="B16296" t="s">
        <v>3</v>
      </c>
      <c r="C16296" t="s">
        <v>9</v>
      </c>
      <c r="D16296" t="s">
        <v>18</v>
      </c>
      <c r="E16296" t="s">
        <v>70</v>
      </c>
      <c r="F16296" t="s">
        <v>27</v>
      </c>
      <c r="G16296">
        <v>23</v>
      </c>
      <c r="H16296">
        <v>1.433187</v>
      </c>
      <c r="I16296">
        <v>1.6355230000000001</v>
      </c>
      <c r="J16296">
        <v>0.20233660000000001</v>
      </c>
      <c r="K16296">
        <v>8.8830199999999998E-2</v>
      </c>
      <c r="L16296">
        <v>0.15589069999999999</v>
      </c>
      <c r="M16296">
        <v>0.20233660000000001</v>
      </c>
      <c r="N16296">
        <v>0.24878249999999999</v>
      </c>
      <c r="O16296">
        <v>0.31584299999999998</v>
      </c>
      <c r="P16296">
        <v>32.946199999999997</v>
      </c>
      <c r="Q16296">
        <v>8.8569499999999995E-2</v>
      </c>
    </row>
    <row r="16297" spans="1:17">
      <c r="A16297" t="s">
        <v>18503</v>
      </c>
      <c r="B16297" t="s">
        <v>3</v>
      </c>
      <c r="C16297" t="s">
        <v>9</v>
      </c>
      <c r="D16297" t="s">
        <v>18</v>
      </c>
      <c r="E16297" t="s">
        <v>70</v>
      </c>
      <c r="F16297" t="s">
        <v>27</v>
      </c>
      <c r="G16297">
        <v>24</v>
      </c>
      <c r="H16297">
        <v>1.1481950000000001</v>
      </c>
      <c r="I16297">
        <v>1.4583630000000001</v>
      </c>
      <c r="J16297">
        <v>0.31016779999999999</v>
      </c>
      <c r="K16297">
        <v>0.20664089999999999</v>
      </c>
      <c r="L16297">
        <v>0.26780540000000003</v>
      </c>
      <c r="M16297">
        <v>0.31016779999999999</v>
      </c>
      <c r="N16297">
        <v>0.35253020000000002</v>
      </c>
      <c r="O16297">
        <v>0.41369479999999997</v>
      </c>
      <c r="P16297">
        <v>31.5107</v>
      </c>
      <c r="Q16297">
        <v>8.0782499999999993E-2</v>
      </c>
    </row>
    <row r="16298" spans="1:17">
      <c r="A16298" t="s">
        <v>18504</v>
      </c>
      <c r="B16298" t="s">
        <v>3</v>
      </c>
      <c r="C16298" t="s">
        <v>9</v>
      </c>
      <c r="D16298" t="s">
        <v>18</v>
      </c>
      <c r="E16298" t="s">
        <v>70</v>
      </c>
      <c r="F16298" t="s">
        <v>28</v>
      </c>
      <c r="G16298">
        <v>1</v>
      </c>
      <c r="H16298">
        <v>1.100017</v>
      </c>
      <c r="I16298">
        <v>1.0815650000000001</v>
      </c>
      <c r="J16298">
        <v>-1.8451499999999999E-2</v>
      </c>
      <c r="K16298">
        <v>-0.1319824</v>
      </c>
      <c r="L16298">
        <v>-6.4907400000000004E-2</v>
      </c>
      <c r="M16298">
        <v>-1.8451499999999999E-2</v>
      </c>
      <c r="N16298">
        <v>2.8004500000000002E-2</v>
      </c>
      <c r="O16298">
        <v>9.5079499999999997E-2</v>
      </c>
      <c r="P16298">
        <v>31.5625</v>
      </c>
      <c r="Q16298">
        <v>8.8588700000000006E-2</v>
      </c>
    </row>
    <row r="16299" spans="1:17">
      <c r="A16299" t="s">
        <v>18505</v>
      </c>
      <c r="B16299" t="s">
        <v>3</v>
      </c>
      <c r="C16299" t="s">
        <v>9</v>
      </c>
      <c r="D16299" t="s">
        <v>18</v>
      </c>
      <c r="E16299" t="s">
        <v>70</v>
      </c>
      <c r="F16299" t="s">
        <v>28</v>
      </c>
      <c r="G16299">
        <v>2</v>
      </c>
      <c r="H16299">
        <v>1.0577220000000001</v>
      </c>
      <c r="I16299">
        <v>1.0630269999999999</v>
      </c>
      <c r="J16299">
        <v>5.3042000000000002E-3</v>
      </c>
      <c r="K16299">
        <v>-0.101842</v>
      </c>
      <c r="L16299">
        <v>-3.8539200000000003E-2</v>
      </c>
      <c r="M16299">
        <v>5.3042000000000002E-3</v>
      </c>
      <c r="N16299">
        <v>4.9147499999999997E-2</v>
      </c>
      <c r="O16299">
        <v>0.1124503</v>
      </c>
      <c r="P16299">
        <v>30.626000000000001</v>
      </c>
      <c r="Q16299">
        <v>8.3606600000000003E-2</v>
      </c>
    </row>
    <row r="16300" spans="1:17">
      <c r="A16300" t="s">
        <v>18506</v>
      </c>
      <c r="B16300" t="s">
        <v>3</v>
      </c>
      <c r="C16300" t="s">
        <v>9</v>
      </c>
      <c r="D16300" t="s">
        <v>18</v>
      </c>
      <c r="E16300" t="s">
        <v>70</v>
      </c>
      <c r="F16300" t="s">
        <v>28</v>
      </c>
      <c r="G16300">
        <v>3</v>
      </c>
      <c r="H16300">
        <v>1.0370429999999999</v>
      </c>
      <c r="I16300">
        <v>1.0808390000000001</v>
      </c>
      <c r="J16300">
        <v>4.3796300000000003E-2</v>
      </c>
      <c r="K16300">
        <v>-6.3846899999999998E-2</v>
      </c>
      <c r="L16300">
        <v>-2.5040000000000001E-4</v>
      </c>
      <c r="M16300">
        <v>4.3796300000000003E-2</v>
      </c>
      <c r="N16300">
        <v>8.7843000000000004E-2</v>
      </c>
      <c r="O16300">
        <v>0.1514395</v>
      </c>
      <c r="P16300">
        <v>29.407800000000002</v>
      </c>
      <c r="Q16300">
        <v>8.3994399999999997E-2</v>
      </c>
    </row>
    <row r="16301" spans="1:17">
      <c r="A16301" t="s">
        <v>18507</v>
      </c>
      <c r="B16301" t="s">
        <v>3</v>
      </c>
      <c r="C16301" t="s">
        <v>9</v>
      </c>
      <c r="D16301" t="s">
        <v>18</v>
      </c>
      <c r="E16301" t="s">
        <v>70</v>
      </c>
      <c r="F16301" t="s">
        <v>28</v>
      </c>
      <c r="G16301">
        <v>4</v>
      </c>
      <c r="H16301">
        <v>1.180626</v>
      </c>
      <c r="I16301">
        <v>1.154139</v>
      </c>
      <c r="J16301">
        <v>-2.64871E-2</v>
      </c>
      <c r="K16301">
        <v>-0.1417841</v>
      </c>
      <c r="L16301">
        <v>-7.3665599999999998E-2</v>
      </c>
      <c r="M16301">
        <v>-2.64871E-2</v>
      </c>
      <c r="N16301">
        <v>2.0691500000000002E-2</v>
      </c>
      <c r="O16301">
        <v>8.881E-2</v>
      </c>
      <c r="P16301">
        <v>28.6892</v>
      </c>
      <c r="Q16301">
        <v>8.9966699999999997E-2</v>
      </c>
    </row>
    <row r="16302" spans="1:17">
      <c r="A16302" t="s">
        <v>18508</v>
      </c>
      <c r="B16302" t="s">
        <v>3</v>
      </c>
      <c r="C16302" t="s">
        <v>9</v>
      </c>
      <c r="D16302" t="s">
        <v>18</v>
      </c>
      <c r="E16302" t="s">
        <v>70</v>
      </c>
      <c r="F16302" t="s">
        <v>28</v>
      </c>
      <c r="G16302">
        <v>5</v>
      </c>
      <c r="H16302">
        <v>1.2635879999999999</v>
      </c>
      <c r="I16302">
        <v>1.265558</v>
      </c>
      <c r="J16302">
        <v>1.9700999999999998E-3</v>
      </c>
      <c r="K16302">
        <v>-0.1157798</v>
      </c>
      <c r="L16302">
        <v>-4.6212200000000002E-2</v>
      </c>
      <c r="M16302">
        <v>1.9700999999999998E-3</v>
      </c>
      <c r="N16302">
        <v>5.01524E-2</v>
      </c>
      <c r="O16302">
        <v>0.11971999999999999</v>
      </c>
      <c r="P16302">
        <v>28.626000000000001</v>
      </c>
      <c r="Q16302">
        <v>9.1880699999999996E-2</v>
      </c>
    </row>
    <row r="16303" spans="1:17">
      <c r="A16303" t="s">
        <v>18509</v>
      </c>
      <c r="B16303" t="s">
        <v>3</v>
      </c>
      <c r="C16303" t="s">
        <v>9</v>
      </c>
      <c r="D16303" t="s">
        <v>18</v>
      </c>
      <c r="E16303" t="s">
        <v>70</v>
      </c>
      <c r="F16303" t="s">
        <v>28</v>
      </c>
      <c r="G16303">
        <v>6</v>
      </c>
      <c r="H16303">
        <v>1.479503</v>
      </c>
      <c r="I16303">
        <v>1.4494050000000001</v>
      </c>
      <c r="J16303">
        <v>-3.00985E-2</v>
      </c>
      <c r="K16303">
        <v>-0.1586071</v>
      </c>
      <c r="L16303">
        <v>-8.2683099999999995E-2</v>
      </c>
      <c r="M16303">
        <v>-3.00985E-2</v>
      </c>
      <c r="N16303">
        <v>2.2486200000000001E-2</v>
      </c>
      <c r="O16303">
        <v>9.8410200000000003E-2</v>
      </c>
      <c r="P16303">
        <v>28.125599999999999</v>
      </c>
      <c r="Q16303">
        <v>0.1002758</v>
      </c>
    </row>
    <row r="16304" spans="1:17">
      <c r="A16304" t="s">
        <v>18510</v>
      </c>
      <c r="B16304" t="s">
        <v>3</v>
      </c>
      <c r="C16304" t="s">
        <v>9</v>
      </c>
      <c r="D16304" t="s">
        <v>18</v>
      </c>
      <c r="E16304" t="s">
        <v>70</v>
      </c>
      <c r="F16304" t="s">
        <v>28</v>
      </c>
      <c r="G16304">
        <v>7</v>
      </c>
      <c r="H16304">
        <v>1.972269</v>
      </c>
      <c r="I16304">
        <v>1.8224689999999999</v>
      </c>
      <c r="J16304">
        <v>-0.14980009999999999</v>
      </c>
      <c r="K16304">
        <v>-0.28764030000000002</v>
      </c>
      <c r="L16304">
        <v>-0.2062032</v>
      </c>
      <c r="M16304">
        <v>-0.14980009999999999</v>
      </c>
      <c r="N16304">
        <v>-9.3396999999999994E-2</v>
      </c>
      <c r="O16304">
        <v>-1.19598E-2</v>
      </c>
      <c r="P16304">
        <v>28.125599999999999</v>
      </c>
      <c r="Q16304">
        <v>0.10755729999999999</v>
      </c>
    </row>
    <row r="16305" spans="1:17">
      <c r="A16305" t="s">
        <v>18511</v>
      </c>
      <c r="B16305" t="s">
        <v>3</v>
      </c>
      <c r="C16305" t="s">
        <v>9</v>
      </c>
      <c r="D16305" t="s">
        <v>18</v>
      </c>
      <c r="E16305" t="s">
        <v>70</v>
      </c>
      <c r="F16305" t="s">
        <v>28</v>
      </c>
      <c r="G16305">
        <v>8</v>
      </c>
      <c r="H16305">
        <v>2.2792870000000001</v>
      </c>
      <c r="I16305">
        <v>2.1198939999999999</v>
      </c>
      <c r="J16305">
        <v>-0.15939310000000001</v>
      </c>
      <c r="K16305">
        <v>-0.32831080000000001</v>
      </c>
      <c r="L16305">
        <v>-0.22851289999999999</v>
      </c>
      <c r="M16305">
        <v>-0.15939310000000001</v>
      </c>
      <c r="N16305">
        <v>-9.0273300000000001E-2</v>
      </c>
      <c r="O16305">
        <v>9.5247000000000005E-3</v>
      </c>
      <c r="P16305">
        <v>28.126000000000001</v>
      </c>
      <c r="Q16305">
        <v>0.13180720000000001</v>
      </c>
    </row>
    <row r="16306" spans="1:17">
      <c r="A16306" t="s">
        <v>18512</v>
      </c>
      <c r="B16306" t="s">
        <v>3</v>
      </c>
      <c r="C16306" t="s">
        <v>9</v>
      </c>
      <c r="D16306" t="s">
        <v>18</v>
      </c>
      <c r="E16306" t="s">
        <v>70</v>
      </c>
      <c r="F16306" t="s">
        <v>28</v>
      </c>
      <c r="G16306">
        <v>9</v>
      </c>
      <c r="H16306">
        <v>2.183894</v>
      </c>
      <c r="I16306">
        <v>2.0030589999999999</v>
      </c>
      <c r="J16306">
        <v>-0.18083469999999999</v>
      </c>
      <c r="K16306">
        <v>-0.38195380000000001</v>
      </c>
      <c r="L16306">
        <v>-0.263131</v>
      </c>
      <c r="M16306">
        <v>-0.18083469999999999</v>
      </c>
      <c r="N16306">
        <v>-9.8538299999999995E-2</v>
      </c>
      <c r="O16306">
        <v>2.02845E-2</v>
      </c>
      <c r="P16306">
        <v>31.3446</v>
      </c>
      <c r="Q16306">
        <v>0.15693409999999999</v>
      </c>
    </row>
    <row r="16307" spans="1:17">
      <c r="A16307" t="s">
        <v>18513</v>
      </c>
      <c r="B16307" t="s">
        <v>3</v>
      </c>
      <c r="C16307" t="s">
        <v>9</v>
      </c>
      <c r="D16307" t="s">
        <v>18</v>
      </c>
      <c r="E16307" t="s">
        <v>70</v>
      </c>
      <c r="F16307" t="s">
        <v>28</v>
      </c>
      <c r="G16307">
        <v>10</v>
      </c>
      <c r="H16307">
        <v>1.9790859999999999</v>
      </c>
      <c r="I16307">
        <v>1.8923000000000001</v>
      </c>
      <c r="J16307">
        <v>-8.6786799999999997E-2</v>
      </c>
      <c r="K16307">
        <v>-0.28994720000000002</v>
      </c>
      <c r="L16307">
        <v>-0.1699184</v>
      </c>
      <c r="M16307">
        <v>-8.6786799999999997E-2</v>
      </c>
      <c r="N16307">
        <v>-3.6551999999999999E-3</v>
      </c>
      <c r="O16307">
        <v>0.1163737</v>
      </c>
      <c r="P16307">
        <v>35.8733</v>
      </c>
      <c r="Q16307">
        <v>0.1585269</v>
      </c>
    </row>
    <row r="16308" spans="1:17">
      <c r="A16308" t="s">
        <v>18514</v>
      </c>
      <c r="B16308" t="s">
        <v>3</v>
      </c>
      <c r="C16308" t="s">
        <v>9</v>
      </c>
      <c r="D16308" t="s">
        <v>18</v>
      </c>
      <c r="E16308" t="s">
        <v>70</v>
      </c>
      <c r="F16308" t="s">
        <v>28</v>
      </c>
      <c r="G16308">
        <v>11</v>
      </c>
      <c r="H16308">
        <v>1.701832</v>
      </c>
      <c r="I16308">
        <v>1.776627</v>
      </c>
      <c r="J16308">
        <v>7.4795399999999998E-2</v>
      </c>
      <c r="K16308">
        <v>-0.12631729999999999</v>
      </c>
      <c r="L16308">
        <v>-7.4983000000000003E-3</v>
      </c>
      <c r="M16308">
        <v>7.4795399999999998E-2</v>
      </c>
      <c r="N16308">
        <v>0.15708900000000001</v>
      </c>
      <c r="O16308">
        <v>0.27590799999999999</v>
      </c>
      <c r="P16308">
        <v>41.247300000000003</v>
      </c>
      <c r="Q16308">
        <v>0.15692900000000001</v>
      </c>
    </row>
    <row r="16309" spans="1:17">
      <c r="A16309" t="s">
        <v>18515</v>
      </c>
      <c r="B16309" t="s">
        <v>3</v>
      </c>
      <c r="C16309" t="s">
        <v>9</v>
      </c>
      <c r="D16309" t="s">
        <v>18</v>
      </c>
      <c r="E16309" t="s">
        <v>70</v>
      </c>
      <c r="F16309" t="s">
        <v>28</v>
      </c>
      <c r="G16309">
        <v>12</v>
      </c>
      <c r="H16309">
        <v>1.4442280000000001</v>
      </c>
      <c r="I16309">
        <v>1.6842520000000001</v>
      </c>
      <c r="J16309">
        <v>0.24002409999999999</v>
      </c>
      <c r="K16309">
        <v>6.3540700000000006E-2</v>
      </c>
      <c r="L16309">
        <v>0.1678085</v>
      </c>
      <c r="M16309">
        <v>0.24002409999999999</v>
      </c>
      <c r="N16309">
        <v>0.31223960000000001</v>
      </c>
      <c r="O16309">
        <v>0.41650749999999997</v>
      </c>
      <c r="P16309">
        <v>45.529800000000002</v>
      </c>
      <c r="Q16309">
        <v>0.13771069999999999</v>
      </c>
    </row>
    <row r="16310" spans="1:17">
      <c r="A16310" t="s">
        <v>18516</v>
      </c>
      <c r="B16310" t="s">
        <v>3</v>
      </c>
      <c r="C16310" t="s">
        <v>9</v>
      </c>
      <c r="D16310" t="s">
        <v>18</v>
      </c>
      <c r="E16310" t="s">
        <v>70</v>
      </c>
      <c r="F16310" t="s">
        <v>28</v>
      </c>
      <c r="G16310">
        <v>13</v>
      </c>
      <c r="H16310">
        <v>1.3137019999999999</v>
      </c>
      <c r="I16310">
        <v>1.565609</v>
      </c>
      <c r="J16310">
        <v>0.25190689999999999</v>
      </c>
      <c r="K16310">
        <v>7.3721800000000004E-2</v>
      </c>
      <c r="L16310">
        <v>0.17899499999999999</v>
      </c>
      <c r="M16310">
        <v>0.25190689999999999</v>
      </c>
      <c r="N16310">
        <v>0.32481880000000002</v>
      </c>
      <c r="O16310">
        <v>0.43009190000000003</v>
      </c>
      <c r="P16310">
        <v>48.374400000000001</v>
      </c>
      <c r="Q16310">
        <v>0.13903860000000001</v>
      </c>
    </row>
    <row r="16311" spans="1:17">
      <c r="A16311" t="s">
        <v>18517</v>
      </c>
      <c r="B16311" t="s">
        <v>3</v>
      </c>
      <c r="C16311" t="s">
        <v>9</v>
      </c>
      <c r="D16311" t="s">
        <v>18</v>
      </c>
      <c r="E16311" t="s">
        <v>70</v>
      </c>
      <c r="F16311" t="s">
        <v>28</v>
      </c>
      <c r="G16311">
        <v>14</v>
      </c>
      <c r="H16311">
        <v>1.142585</v>
      </c>
      <c r="I16311">
        <v>1.4394450000000001</v>
      </c>
      <c r="J16311">
        <v>0.29685990000000001</v>
      </c>
      <c r="K16311">
        <v>0.11934400000000001</v>
      </c>
      <c r="L16311">
        <v>0.2242218</v>
      </c>
      <c r="M16311">
        <v>0.29685990000000001</v>
      </c>
      <c r="N16311">
        <v>0.36949799999999999</v>
      </c>
      <c r="O16311">
        <v>0.47437590000000002</v>
      </c>
      <c r="P16311">
        <v>49.1569</v>
      </c>
      <c r="Q16311">
        <v>0.13851640000000001</v>
      </c>
    </row>
    <row r="16312" spans="1:17">
      <c r="A16312" t="s">
        <v>18518</v>
      </c>
      <c r="B16312" t="s">
        <v>3</v>
      </c>
      <c r="C16312" t="s">
        <v>9</v>
      </c>
      <c r="D16312" t="s">
        <v>18</v>
      </c>
      <c r="E16312" t="s">
        <v>70</v>
      </c>
      <c r="F16312" t="s">
        <v>28</v>
      </c>
      <c r="G16312">
        <v>15</v>
      </c>
      <c r="H16312">
        <v>1.0660769999999999</v>
      </c>
      <c r="I16312">
        <v>1.343909</v>
      </c>
      <c r="J16312">
        <v>0.27783170000000001</v>
      </c>
      <c r="K16312">
        <v>8.8826699999999995E-2</v>
      </c>
      <c r="L16312">
        <v>0.20049239999999999</v>
      </c>
      <c r="M16312">
        <v>0.27783170000000001</v>
      </c>
      <c r="N16312">
        <v>0.35517110000000002</v>
      </c>
      <c r="O16312">
        <v>0.46683669999999999</v>
      </c>
      <c r="P16312">
        <v>50.128500000000003</v>
      </c>
      <c r="Q16312">
        <v>0.14748140000000001</v>
      </c>
    </row>
    <row r="16313" spans="1:17">
      <c r="A16313" t="s">
        <v>18519</v>
      </c>
      <c r="B16313" t="s">
        <v>3</v>
      </c>
      <c r="C16313" t="s">
        <v>9</v>
      </c>
      <c r="D16313" t="s">
        <v>18</v>
      </c>
      <c r="E16313" t="s">
        <v>70</v>
      </c>
      <c r="F16313" t="s">
        <v>28</v>
      </c>
      <c r="G16313">
        <v>16</v>
      </c>
      <c r="H16313">
        <v>1.0797319999999999</v>
      </c>
      <c r="I16313">
        <v>1.2700130000000001</v>
      </c>
      <c r="J16313">
        <v>0.19028100000000001</v>
      </c>
      <c r="K16313">
        <v>1.1612000000000001E-2</v>
      </c>
      <c r="L16313">
        <v>0.1171711</v>
      </c>
      <c r="M16313">
        <v>0.19028100000000001</v>
      </c>
      <c r="N16313">
        <v>0.26339089999999998</v>
      </c>
      <c r="O16313">
        <v>0.36895</v>
      </c>
      <c r="P16313">
        <v>50.255200000000002</v>
      </c>
      <c r="Q16313">
        <v>0.13941609999999999</v>
      </c>
    </row>
    <row r="16314" spans="1:17">
      <c r="A16314" t="s">
        <v>18520</v>
      </c>
      <c r="B16314" t="s">
        <v>3</v>
      </c>
      <c r="C16314" t="s">
        <v>9</v>
      </c>
      <c r="D16314" t="s">
        <v>18</v>
      </c>
      <c r="E16314" t="s">
        <v>70</v>
      </c>
      <c r="F16314" t="s">
        <v>28</v>
      </c>
      <c r="G16314">
        <v>17</v>
      </c>
      <c r="H16314">
        <v>1.19546</v>
      </c>
      <c r="I16314">
        <v>1.3836809999999999</v>
      </c>
      <c r="J16314">
        <v>0.18822040000000001</v>
      </c>
      <c r="K16314">
        <v>-2.7382000000000001E-3</v>
      </c>
      <c r="L16314">
        <v>0.1100817</v>
      </c>
      <c r="M16314">
        <v>0.18822040000000001</v>
      </c>
      <c r="N16314">
        <v>0.26635920000000002</v>
      </c>
      <c r="O16314">
        <v>0.37917899999999999</v>
      </c>
      <c r="P16314">
        <v>49.381599999999999</v>
      </c>
      <c r="Q16314">
        <v>0.14900579999999999</v>
      </c>
    </row>
    <row r="16315" spans="1:17">
      <c r="A16315" t="s">
        <v>18521</v>
      </c>
      <c r="B16315" t="s">
        <v>3</v>
      </c>
      <c r="C16315" t="s">
        <v>9</v>
      </c>
      <c r="D16315" t="s">
        <v>18</v>
      </c>
      <c r="E16315" t="s">
        <v>70</v>
      </c>
      <c r="F16315" t="s">
        <v>28</v>
      </c>
      <c r="G16315">
        <v>18</v>
      </c>
      <c r="H16315">
        <v>1.5082930000000001</v>
      </c>
      <c r="I16315">
        <v>1.565523</v>
      </c>
      <c r="J16315">
        <v>5.72306E-2</v>
      </c>
      <c r="K16315">
        <v>-0.15794069999999999</v>
      </c>
      <c r="L16315">
        <v>-3.0815700000000001E-2</v>
      </c>
      <c r="M16315">
        <v>5.72306E-2</v>
      </c>
      <c r="N16315">
        <v>0.14527699999999999</v>
      </c>
      <c r="O16315">
        <v>0.27240199999999998</v>
      </c>
      <c r="P16315">
        <v>45.008600000000001</v>
      </c>
      <c r="Q16315">
        <v>0.1678991</v>
      </c>
    </row>
    <row r="16316" spans="1:17">
      <c r="A16316" t="s">
        <v>18522</v>
      </c>
      <c r="B16316" t="s">
        <v>3</v>
      </c>
      <c r="C16316" t="s">
        <v>9</v>
      </c>
      <c r="D16316" t="s">
        <v>18</v>
      </c>
      <c r="E16316" t="s">
        <v>70</v>
      </c>
      <c r="F16316" t="s">
        <v>28</v>
      </c>
      <c r="G16316">
        <v>19</v>
      </c>
      <c r="H16316">
        <v>1.8970819999999999</v>
      </c>
      <c r="I16316">
        <v>1.796638</v>
      </c>
      <c r="J16316">
        <v>-0.10044400000000001</v>
      </c>
      <c r="K16316">
        <v>-0.30147980000000002</v>
      </c>
      <c r="L16316">
        <v>-0.18270620000000001</v>
      </c>
      <c r="M16316">
        <v>-0.10044400000000001</v>
      </c>
      <c r="N16316">
        <v>-1.8181800000000001E-2</v>
      </c>
      <c r="O16316">
        <v>0.10059170000000001</v>
      </c>
      <c r="P16316">
        <v>41.915599999999998</v>
      </c>
      <c r="Q16316">
        <v>0.15686900000000001</v>
      </c>
    </row>
    <row r="16317" spans="1:17">
      <c r="A16317" t="s">
        <v>18523</v>
      </c>
      <c r="B16317" t="s">
        <v>3</v>
      </c>
      <c r="C16317" t="s">
        <v>9</v>
      </c>
      <c r="D16317" t="s">
        <v>18</v>
      </c>
      <c r="E16317" t="s">
        <v>70</v>
      </c>
      <c r="F16317" t="s">
        <v>28</v>
      </c>
      <c r="G16317">
        <v>20</v>
      </c>
      <c r="H16317">
        <v>1.983147</v>
      </c>
      <c r="I16317">
        <v>1.8652029999999999</v>
      </c>
      <c r="J16317">
        <v>-0.1179444</v>
      </c>
      <c r="K16317">
        <v>-0.32659339999999998</v>
      </c>
      <c r="L16317">
        <v>-0.2033219</v>
      </c>
      <c r="M16317">
        <v>-0.1179444</v>
      </c>
      <c r="N16317">
        <v>-3.2566999999999999E-2</v>
      </c>
      <c r="O16317">
        <v>9.0704499999999993E-2</v>
      </c>
      <c r="P16317">
        <v>41.069299999999998</v>
      </c>
      <c r="Q16317">
        <v>0.1628097</v>
      </c>
    </row>
    <row r="16318" spans="1:17">
      <c r="A16318" t="s">
        <v>18524</v>
      </c>
      <c r="B16318" t="s">
        <v>3</v>
      </c>
      <c r="C16318" t="s">
        <v>9</v>
      </c>
      <c r="D16318" t="s">
        <v>18</v>
      </c>
      <c r="E16318" t="s">
        <v>70</v>
      </c>
      <c r="F16318" t="s">
        <v>28</v>
      </c>
      <c r="G16318">
        <v>21</v>
      </c>
      <c r="H16318">
        <v>1.8767929999999999</v>
      </c>
      <c r="I16318">
        <v>1.813353</v>
      </c>
      <c r="J16318">
        <v>-6.3440300000000005E-2</v>
      </c>
      <c r="K16318">
        <v>-0.2450426</v>
      </c>
      <c r="L16318">
        <v>-0.1377505</v>
      </c>
      <c r="M16318">
        <v>-6.3440300000000005E-2</v>
      </c>
      <c r="N16318">
        <v>1.0869999999999999E-2</v>
      </c>
      <c r="O16318">
        <v>0.11816210000000001</v>
      </c>
      <c r="P16318">
        <v>39.195300000000003</v>
      </c>
      <c r="Q16318">
        <v>0.1417051</v>
      </c>
    </row>
    <row r="16319" spans="1:17">
      <c r="A16319" t="s">
        <v>18525</v>
      </c>
      <c r="B16319" t="s">
        <v>3</v>
      </c>
      <c r="C16319" t="s">
        <v>9</v>
      </c>
      <c r="D16319" t="s">
        <v>18</v>
      </c>
      <c r="E16319" t="s">
        <v>70</v>
      </c>
      <c r="F16319" t="s">
        <v>28</v>
      </c>
      <c r="G16319">
        <v>22</v>
      </c>
      <c r="H16319">
        <v>1.6667259999999999</v>
      </c>
      <c r="I16319">
        <v>1.666717</v>
      </c>
      <c r="J16319" s="22">
        <v>-9.2299999999999997E-6</v>
      </c>
      <c r="K16319" s="22">
        <v>-0.1763962</v>
      </c>
      <c r="L16319">
        <v>-7.2185399999999997E-2</v>
      </c>
      <c r="M16319" s="22">
        <v>-9.2299999999999997E-6</v>
      </c>
      <c r="N16319" s="22">
        <v>7.2166900000000006E-2</v>
      </c>
      <c r="O16319">
        <v>0.1763778</v>
      </c>
      <c r="P16319">
        <v>39.194200000000002</v>
      </c>
      <c r="Q16319">
        <v>0.13763549999999999</v>
      </c>
    </row>
    <row r="16320" spans="1:17">
      <c r="A16320" t="s">
        <v>18526</v>
      </c>
      <c r="B16320" t="s">
        <v>3</v>
      </c>
      <c r="C16320" t="s">
        <v>9</v>
      </c>
      <c r="D16320" t="s">
        <v>18</v>
      </c>
      <c r="E16320" t="s">
        <v>70</v>
      </c>
      <c r="F16320" t="s">
        <v>28</v>
      </c>
      <c r="G16320">
        <v>23</v>
      </c>
      <c r="H16320">
        <v>1.4394130000000001</v>
      </c>
      <c r="I16320">
        <v>1.506518</v>
      </c>
      <c r="J16320">
        <v>6.7105899999999996E-2</v>
      </c>
      <c r="K16320">
        <v>-9.6867499999999995E-2</v>
      </c>
      <c r="L16320" s="22">
        <v>9.3300000000000005E-6</v>
      </c>
      <c r="M16320" s="22">
        <v>6.7105899999999996E-2</v>
      </c>
      <c r="N16320">
        <v>0.1342025</v>
      </c>
      <c r="O16320">
        <v>0.23107939999999999</v>
      </c>
      <c r="P16320">
        <v>39.347499999999997</v>
      </c>
      <c r="Q16320">
        <v>0.12794920000000001</v>
      </c>
    </row>
    <row r="16321" spans="1:17">
      <c r="A16321" t="s">
        <v>18527</v>
      </c>
      <c r="B16321" t="s">
        <v>3</v>
      </c>
      <c r="C16321" t="s">
        <v>9</v>
      </c>
      <c r="D16321" t="s">
        <v>18</v>
      </c>
      <c r="E16321" t="s">
        <v>70</v>
      </c>
      <c r="F16321" t="s">
        <v>28</v>
      </c>
      <c r="G16321">
        <v>24</v>
      </c>
      <c r="H16321">
        <v>1.2254620000000001</v>
      </c>
      <c r="I16321">
        <v>1.2825679999999999</v>
      </c>
      <c r="J16321">
        <v>5.7105799999999998E-2</v>
      </c>
      <c r="K16321">
        <v>-7.9566200000000004E-2</v>
      </c>
      <c r="L16321">
        <v>1.1807E-3</v>
      </c>
      <c r="M16321">
        <v>5.7105799999999998E-2</v>
      </c>
      <c r="N16321">
        <v>0.1130308</v>
      </c>
      <c r="O16321">
        <v>0.1937777</v>
      </c>
      <c r="P16321">
        <v>38.720700000000001</v>
      </c>
      <c r="Q16321">
        <v>0.1066457</v>
      </c>
    </row>
    <row r="16322" spans="1:17">
      <c r="A16322" t="s">
        <v>18528</v>
      </c>
      <c r="B16322" t="s">
        <v>3</v>
      </c>
      <c r="C16322" t="s">
        <v>9</v>
      </c>
      <c r="D16322" t="s">
        <v>19</v>
      </c>
      <c r="E16322" t="s">
        <v>70</v>
      </c>
      <c r="F16322" t="s">
        <v>21</v>
      </c>
      <c r="G16322">
        <v>1</v>
      </c>
      <c r="H16322">
        <v>0.94863830000000005</v>
      </c>
      <c r="I16322">
        <v>1.009161</v>
      </c>
      <c r="J16322">
        <v>6.05225E-2</v>
      </c>
      <c r="K16322">
        <v>-6.8605000000000003E-3</v>
      </c>
      <c r="L16322">
        <v>3.2949899999999997E-2</v>
      </c>
      <c r="M16322">
        <v>6.05225E-2</v>
      </c>
      <c r="N16322">
        <v>8.8095000000000007E-2</v>
      </c>
      <c r="O16322">
        <v>0.1279054</v>
      </c>
      <c r="P16322">
        <v>37.052500000000002</v>
      </c>
      <c r="Q16322">
        <v>5.25792E-2</v>
      </c>
    </row>
    <row r="16323" spans="1:17">
      <c r="A16323" t="s">
        <v>18529</v>
      </c>
      <c r="B16323" t="s">
        <v>3</v>
      </c>
      <c r="C16323" t="s">
        <v>9</v>
      </c>
      <c r="D16323" t="s">
        <v>19</v>
      </c>
      <c r="E16323" t="s">
        <v>70</v>
      </c>
      <c r="F16323" t="s">
        <v>21</v>
      </c>
      <c r="G16323">
        <v>2</v>
      </c>
      <c r="H16323">
        <v>0.91679529999999998</v>
      </c>
      <c r="I16323">
        <v>0.96411619999999998</v>
      </c>
      <c r="J16323">
        <v>4.7321000000000002E-2</v>
      </c>
      <c r="K16323">
        <v>-5.7092000000000002E-3</v>
      </c>
      <c r="L16323">
        <v>2.5621499999999998E-2</v>
      </c>
      <c r="M16323">
        <v>4.7321000000000002E-2</v>
      </c>
      <c r="N16323">
        <v>6.9020499999999999E-2</v>
      </c>
      <c r="O16323">
        <v>0.1003512</v>
      </c>
      <c r="P16323">
        <v>36.5274</v>
      </c>
      <c r="Q16323">
        <v>4.1379699999999998E-2</v>
      </c>
    </row>
    <row r="16324" spans="1:17">
      <c r="A16324" t="s">
        <v>18530</v>
      </c>
      <c r="B16324" t="s">
        <v>3</v>
      </c>
      <c r="C16324" t="s">
        <v>9</v>
      </c>
      <c r="D16324" t="s">
        <v>19</v>
      </c>
      <c r="E16324" t="s">
        <v>70</v>
      </c>
      <c r="F16324" t="s">
        <v>21</v>
      </c>
      <c r="G16324">
        <v>3</v>
      </c>
      <c r="H16324">
        <v>0.92170750000000001</v>
      </c>
      <c r="I16324">
        <v>0.96021449999999997</v>
      </c>
      <c r="J16324">
        <v>3.8507E-2</v>
      </c>
      <c r="K16324">
        <v>-1.2545300000000001E-2</v>
      </c>
      <c r="L16324">
        <v>1.7616799999999998E-2</v>
      </c>
      <c r="M16324">
        <v>3.8507E-2</v>
      </c>
      <c r="N16324">
        <v>5.9397100000000001E-2</v>
      </c>
      <c r="O16324">
        <v>8.9559200000000005E-2</v>
      </c>
      <c r="P16324">
        <v>36.099800000000002</v>
      </c>
      <c r="Q16324">
        <v>3.9836299999999998E-2</v>
      </c>
    </row>
    <row r="16325" spans="1:17">
      <c r="A16325" t="s">
        <v>18531</v>
      </c>
      <c r="B16325" t="s">
        <v>3</v>
      </c>
      <c r="C16325" t="s">
        <v>9</v>
      </c>
      <c r="D16325" t="s">
        <v>19</v>
      </c>
      <c r="E16325" t="s">
        <v>70</v>
      </c>
      <c r="F16325" t="s">
        <v>21</v>
      </c>
      <c r="G16325">
        <v>4</v>
      </c>
      <c r="H16325">
        <v>0.95613680000000001</v>
      </c>
      <c r="I16325">
        <v>0.98058449999999997</v>
      </c>
      <c r="J16325">
        <v>2.4447699999999999E-2</v>
      </c>
      <c r="K16325">
        <v>-3.1609999999999999E-2</v>
      </c>
      <c r="L16325">
        <v>1.5093999999999999E-3</v>
      </c>
      <c r="M16325">
        <v>2.4447699999999999E-2</v>
      </c>
      <c r="N16325">
        <v>4.7385999999999998E-2</v>
      </c>
      <c r="O16325">
        <v>8.0505300000000002E-2</v>
      </c>
      <c r="P16325">
        <v>35.997300000000003</v>
      </c>
      <c r="Q16325">
        <v>4.3742000000000003E-2</v>
      </c>
    </row>
    <row r="16326" spans="1:17">
      <c r="A16326" t="s">
        <v>18532</v>
      </c>
      <c r="B16326" t="s">
        <v>3</v>
      </c>
      <c r="C16326" t="s">
        <v>9</v>
      </c>
      <c r="D16326" t="s">
        <v>19</v>
      </c>
      <c r="E16326" t="s">
        <v>70</v>
      </c>
      <c r="F16326" t="s">
        <v>21</v>
      </c>
      <c r="G16326">
        <v>5</v>
      </c>
      <c r="H16326">
        <v>1.0400149999999999</v>
      </c>
      <c r="I16326">
        <v>1.044948</v>
      </c>
      <c r="J16326">
        <v>4.9328999999999996E-3</v>
      </c>
      <c r="K16326">
        <v>-5.5271300000000002E-2</v>
      </c>
      <c r="L16326">
        <v>-1.97022E-2</v>
      </c>
      <c r="M16326">
        <v>4.9328999999999996E-3</v>
      </c>
      <c r="N16326">
        <v>2.9567900000000001E-2</v>
      </c>
      <c r="O16326">
        <v>6.5137E-2</v>
      </c>
      <c r="P16326">
        <v>35.448599999999999</v>
      </c>
      <c r="Q16326">
        <v>4.6977499999999998E-2</v>
      </c>
    </row>
    <row r="16327" spans="1:17">
      <c r="A16327" t="s">
        <v>18533</v>
      </c>
      <c r="B16327" t="s">
        <v>3</v>
      </c>
      <c r="C16327" t="s">
        <v>9</v>
      </c>
      <c r="D16327" t="s">
        <v>19</v>
      </c>
      <c r="E16327" t="s">
        <v>70</v>
      </c>
      <c r="F16327" t="s">
        <v>21</v>
      </c>
      <c r="G16327">
        <v>6</v>
      </c>
      <c r="H16327">
        <v>1.2327399999999999</v>
      </c>
      <c r="I16327">
        <v>1.2040299999999999</v>
      </c>
      <c r="J16327">
        <v>-2.8710400000000001E-2</v>
      </c>
      <c r="K16327">
        <v>-0.1067345</v>
      </c>
      <c r="L16327">
        <v>-6.0637200000000002E-2</v>
      </c>
      <c r="M16327">
        <v>-2.8710400000000001E-2</v>
      </c>
      <c r="N16327">
        <v>3.2165000000000002E-3</v>
      </c>
      <c r="O16327">
        <v>4.9313799999999998E-2</v>
      </c>
      <c r="P16327">
        <v>35.4559</v>
      </c>
      <c r="Q16327">
        <v>6.0882499999999999E-2</v>
      </c>
    </row>
    <row r="16328" spans="1:17">
      <c r="A16328" t="s">
        <v>18534</v>
      </c>
      <c r="B16328" t="s">
        <v>3</v>
      </c>
      <c r="C16328" t="s">
        <v>9</v>
      </c>
      <c r="D16328" t="s">
        <v>19</v>
      </c>
      <c r="E16328" t="s">
        <v>70</v>
      </c>
      <c r="F16328" t="s">
        <v>21</v>
      </c>
      <c r="G16328">
        <v>7</v>
      </c>
      <c r="H16328">
        <v>1.539164</v>
      </c>
      <c r="I16328">
        <v>1.4693000000000001</v>
      </c>
      <c r="J16328">
        <v>-6.9864599999999999E-2</v>
      </c>
      <c r="K16328">
        <v>-0.15605330000000001</v>
      </c>
      <c r="L16328">
        <v>-0.1051324</v>
      </c>
      <c r="M16328">
        <v>-6.9864599999999999E-2</v>
      </c>
      <c r="N16328">
        <v>-3.45969E-2</v>
      </c>
      <c r="O16328">
        <v>1.6324000000000002E-2</v>
      </c>
      <c r="P16328">
        <v>35.567500000000003</v>
      </c>
      <c r="Q16328">
        <v>6.7253400000000005E-2</v>
      </c>
    </row>
    <row r="16329" spans="1:17">
      <c r="A16329" t="s">
        <v>18535</v>
      </c>
      <c r="B16329" t="s">
        <v>3</v>
      </c>
      <c r="C16329" t="s">
        <v>9</v>
      </c>
      <c r="D16329" t="s">
        <v>19</v>
      </c>
      <c r="E16329" t="s">
        <v>70</v>
      </c>
      <c r="F16329" t="s">
        <v>21</v>
      </c>
      <c r="G16329">
        <v>8</v>
      </c>
      <c r="H16329">
        <v>1.6885140000000001</v>
      </c>
      <c r="I16329">
        <v>1.581178</v>
      </c>
      <c r="J16329">
        <v>-0.107336</v>
      </c>
      <c r="K16329">
        <v>-0.2033577</v>
      </c>
      <c r="L16329">
        <v>-0.14662729999999999</v>
      </c>
      <c r="M16329">
        <v>-0.107336</v>
      </c>
      <c r="N16329">
        <v>-6.8044599999999997E-2</v>
      </c>
      <c r="O16329">
        <v>-1.13142E-2</v>
      </c>
      <c r="P16329">
        <v>35.997500000000002</v>
      </c>
      <c r="Q16329">
        <v>7.4926199999999998E-2</v>
      </c>
    </row>
    <row r="16330" spans="1:17">
      <c r="A16330" t="s">
        <v>18536</v>
      </c>
      <c r="B16330" t="s">
        <v>3</v>
      </c>
      <c r="C16330" t="s">
        <v>9</v>
      </c>
      <c r="D16330" t="s">
        <v>19</v>
      </c>
      <c r="E16330" t="s">
        <v>70</v>
      </c>
      <c r="F16330" t="s">
        <v>21</v>
      </c>
      <c r="G16330">
        <v>9</v>
      </c>
      <c r="H16330">
        <v>1.5591950000000001</v>
      </c>
      <c r="I16330">
        <v>1.3696889999999999</v>
      </c>
      <c r="J16330">
        <v>-0.18950620000000001</v>
      </c>
      <c r="K16330">
        <v>-0.29160469999999999</v>
      </c>
      <c r="L16330">
        <v>-0.23128409999999999</v>
      </c>
      <c r="M16330">
        <v>-0.18950620000000001</v>
      </c>
      <c r="N16330">
        <v>-0.14772830000000001</v>
      </c>
      <c r="O16330">
        <v>-8.7407700000000005E-2</v>
      </c>
      <c r="P16330">
        <v>38.156100000000002</v>
      </c>
      <c r="Q16330">
        <v>7.96679E-2</v>
      </c>
    </row>
    <row r="16331" spans="1:17">
      <c r="A16331" t="s">
        <v>18537</v>
      </c>
      <c r="B16331" t="s">
        <v>3</v>
      </c>
      <c r="C16331" t="s">
        <v>9</v>
      </c>
      <c r="D16331" t="s">
        <v>19</v>
      </c>
      <c r="E16331" t="s">
        <v>70</v>
      </c>
      <c r="F16331" t="s">
        <v>21</v>
      </c>
      <c r="G16331">
        <v>10</v>
      </c>
      <c r="H16331">
        <v>1.4373959999999999</v>
      </c>
      <c r="I16331">
        <v>1.286624</v>
      </c>
      <c r="J16331">
        <v>-0.15077189999999999</v>
      </c>
      <c r="K16331">
        <v>-0.2531987</v>
      </c>
      <c r="L16331">
        <v>-0.1926841</v>
      </c>
      <c r="M16331">
        <v>-0.15077189999999999</v>
      </c>
      <c r="N16331">
        <v>-0.1088596</v>
      </c>
      <c r="O16331">
        <v>-4.8344999999999999E-2</v>
      </c>
      <c r="P16331">
        <v>41.6006</v>
      </c>
      <c r="Q16331">
        <v>7.9924099999999998E-2</v>
      </c>
    </row>
    <row r="16332" spans="1:17">
      <c r="A16332" t="s">
        <v>18538</v>
      </c>
      <c r="B16332" t="s">
        <v>3</v>
      </c>
      <c r="C16332" t="s">
        <v>9</v>
      </c>
      <c r="D16332" t="s">
        <v>19</v>
      </c>
      <c r="E16332" t="s">
        <v>70</v>
      </c>
      <c r="F16332" t="s">
        <v>21</v>
      </c>
      <c r="G16332">
        <v>11</v>
      </c>
      <c r="H16332">
        <v>1.2981210000000001</v>
      </c>
      <c r="I16332">
        <v>1.228391</v>
      </c>
      <c r="J16332">
        <v>-6.9730600000000004E-2</v>
      </c>
      <c r="K16332">
        <v>-0.16811209999999999</v>
      </c>
      <c r="L16332">
        <v>-0.1099875</v>
      </c>
      <c r="M16332">
        <v>-6.9730600000000004E-2</v>
      </c>
      <c r="N16332">
        <v>-2.9473699999999999E-2</v>
      </c>
      <c r="O16332">
        <v>2.86509E-2</v>
      </c>
      <c r="P16332">
        <v>44.757800000000003</v>
      </c>
      <c r="Q16332">
        <v>7.6767500000000002E-2</v>
      </c>
    </row>
    <row r="16333" spans="1:17">
      <c r="A16333" t="s">
        <v>18539</v>
      </c>
      <c r="B16333" t="s">
        <v>3</v>
      </c>
      <c r="C16333" t="s">
        <v>9</v>
      </c>
      <c r="D16333" t="s">
        <v>19</v>
      </c>
      <c r="E16333" t="s">
        <v>70</v>
      </c>
      <c r="F16333" t="s">
        <v>21</v>
      </c>
      <c r="G16333">
        <v>12</v>
      </c>
      <c r="H16333">
        <v>1.1445540000000001</v>
      </c>
      <c r="I16333">
        <v>1.142774</v>
      </c>
      <c r="J16333">
        <v>-1.7798E-3</v>
      </c>
      <c r="K16333">
        <v>-0.10229340000000001</v>
      </c>
      <c r="L16333">
        <v>-4.2909099999999999E-2</v>
      </c>
      <c r="M16333">
        <v>-1.7798E-3</v>
      </c>
      <c r="N16333">
        <v>3.9349599999999998E-2</v>
      </c>
      <c r="O16333">
        <v>9.8733899999999999E-2</v>
      </c>
      <c r="P16333">
        <v>47.346899999999998</v>
      </c>
      <c r="Q16333">
        <v>7.8431200000000006E-2</v>
      </c>
    </row>
    <row r="16334" spans="1:17">
      <c r="A16334" t="s">
        <v>18540</v>
      </c>
      <c r="B16334" t="s">
        <v>3</v>
      </c>
      <c r="C16334" t="s">
        <v>9</v>
      </c>
      <c r="D16334" t="s">
        <v>19</v>
      </c>
      <c r="E16334" t="s">
        <v>70</v>
      </c>
      <c r="F16334" t="s">
        <v>21</v>
      </c>
      <c r="G16334">
        <v>13</v>
      </c>
      <c r="H16334">
        <v>0.99789510000000003</v>
      </c>
      <c r="I16334">
        <v>1.0885959999999999</v>
      </c>
      <c r="J16334">
        <v>9.0700900000000001E-2</v>
      </c>
      <c r="K16334">
        <v>-2.1599999999999999E-4</v>
      </c>
      <c r="L16334">
        <v>5.3498400000000002E-2</v>
      </c>
      <c r="M16334">
        <v>9.0700900000000001E-2</v>
      </c>
      <c r="N16334">
        <v>0.1279034</v>
      </c>
      <c r="O16334">
        <v>0.1816179</v>
      </c>
      <c r="P16334">
        <v>49.2545</v>
      </c>
      <c r="Q16334">
        <v>7.0942900000000003E-2</v>
      </c>
    </row>
    <row r="16335" spans="1:17">
      <c r="A16335" t="s">
        <v>18541</v>
      </c>
      <c r="B16335" t="s">
        <v>3</v>
      </c>
      <c r="C16335" t="s">
        <v>9</v>
      </c>
      <c r="D16335" t="s">
        <v>19</v>
      </c>
      <c r="E16335" t="s">
        <v>70</v>
      </c>
      <c r="F16335" t="s">
        <v>21</v>
      </c>
      <c r="G16335">
        <v>14</v>
      </c>
      <c r="H16335">
        <v>0.91059920000000005</v>
      </c>
      <c r="I16335">
        <v>1.028205</v>
      </c>
      <c r="J16335">
        <v>0.1176055</v>
      </c>
      <c r="K16335">
        <v>2.73942E-2</v>
      </c>
      <c r="L16335">
        <v>8.0691799999999994E-2</v>
      </c>
      <c r="M16335">
        <v>0.1176055</v>
      </c>
      <c r="N16335">
        <v>0.1545192</v>
      </c>
      <c r="O16335">
        <v>0.2078168</v>
      </c>
      <c r="P16335">
        <v>50.802599999999998</v>
      </c>
      <c r="Q16335">
        <v>7.0392200000000002E-2</v>
      </c>
    </row>
    <row r="16336" spans="1:17">
      <c r="A16336" t="s">
        <v>18542</v>
      </c>
      <c r="B16336" t="s">
        <v>3</v>
      </c>
      <c r="C16336" t="s">
        <v>9</v>
      </c>
      <c r="D16336" t="s">
        <v>19</v>
      </c>
      <c r="E16336" t="s">
        <v>70</v>
      </c>
      <c r="F16336" t="s">
        <v>21</v>
      </c>
      <c r="G16336">
        <v>15</v>
      </c>
      <c r="H16336">
        <v>0.87821260000000001</v>
      </c>
      <c r="I16336">
        <v>0.98716999999999999</v>
      </c>
      <c r="J16336">
        <v>0.10895730000000001</v>
      </c>
      <c r="K16336">
        <v>2.8413299999999999E-2</v>
      </c>
      <c r="L16336">
        <v>7.5999300000000006E-2</v>
      </c>
      <c r="M16336">
        <v>0.10895730000000001</v>
      </c>
      <c r="N16336">
        <v>0.14191529999999999</v>
      </c>
      <c r="O16336">
        <v>0.18950139999999999</v>
      </c>
      <c r="P16336">
        <v>52.126800000000003</v>
      </c>
      <c r="Q16336">
        <v>6.2848899999999999E-2</v>
      </c>
    </row>
    <row r="16337" spans="1:17">
      <c r="A16337" t="s">
        <v>18543</v>
      </c>
      <c r="B16337" t="s">
        <v>3</v>
      </c>
      <c r="C16337" t="s">
        <v>9</v>
      </c>
      <c r="D16337" t="s">
        <v>19</v>
      </c>
      <c r="E16337" t="s">
        <v>70</v>
      </c>
      <c r="F16337" t="s">
        <v>21</v>
      </c>
      <c r="G16337">
        <v>16</v>
      </c>
      <c r="H16337">
        <v>0.88877700000000004</v>
      </c>
      <c r="I16337">
        <v>0.99361750000000004</v>
      </c>
      <c r="J16337">
        <v>0.1048405</v>
      </c>
      <c r="K16337">
        <v>2.0470499999999999E-2</v>
      </c>
      <c r="L16337">
        <v>7.0317000000000005E-2</v>
      </c>
      <c r="M16337">
        <v>0.1048405</v>
      </c>
      <c r="N16337">
        <v>0.13936399999999999</v>
      </c>
      <c r="O16337">
        <v>0.1892104</v>
      </c>
      <c r="P16337">
        <v>51.859900000000003</v>
      </c>
      <c r="Q16337">
        <v>6.5834199999999996E-2</v>
      </c>
    </row>
    <row r="16338" spans="1:17">
      <c r="A16338" t="s">
        <v>18544</v>
      </c>
      <c r="B16338" t="s">
        <v>3</v>
      </c>
      <c r="C16338" t="s">
        <v>9</v>
      </c>
      <c r="D16338" t="s">
        <v>19</v>
      </c>
      <c r="E16338" t="s">
        <v>70</v>
      </c>
      <c r="F16338" t="s">
        <v>21</v>
      </c>
      <c r="G16338">
        <v>17</v>
      </c>
      <c r="H16338">
        <v>0.98386530000000005</v>
      </c>
      <c r="I16338">
        <v>1.0814839999999999</v>
      </c>
      <c r="J16338">
        <v>9.7618800000000006E-2</v>
      </c>
      <c r="K16338">
        <v>1.1566699999999999E-2</v>
      </c>
      <c r="L16338">
        <v>6.2406999999999997E-2</v>
      </c>
      <c r="M16338">
        <v>9.7618800000000006E-2</v>
      </c>
      <c r="N16338">
        <v>0.13283049999999999</v>
      </c>
      <c r="O16338">
        <v>0.1836708</v>
      </c>
      <c r="P16338">
        <v>49.808</v>
      </c>
      <c r="Q16338">
        <v>6.7146700000000004E-2</v>
      </c>
    </row>
    <row r="16339" spans="1:17">
      <c r="A16339" t="s">
        <v>18545</v>
      </c>
      <c r="B16339" t="s">
        <v>3</v>
      </c>
      <c r="C16339" t="s">
        <v>9</v>
      </c>
      <c r="D16339" t="s">
        <v>19</v>
      </c>
      <c r="E16339" t="s">
        <v>70</v>
      </c>
      <c r="F16339" t="s">
        <v>21</v>
      </c>
      <c r="G16339">
        <v>18</v>
      </c>
      <c r="H16339">
        <v>1.214761</v>
      </c>
      <c r="I16339">
        <v>1.2853270000000001</v>
      </c>
      <c r="J16339">
        <v>7.0566100000000007E-2</v>
      </c>
      <c r="K16339">
        <v>-2.9966300000000001E-2</v>
      </c>
      <c r="L16339">
        <v>2.9429E-2</v>
      </c>
      <c r="M16339">
        <v>7.0566100000000007E-2</v>
      </c>
      <c r="N16339">
        <v>0.1117031</v>
      </c>
      <c r="O16339">
        <v>0.17109840000000001</v>
      </c>
      <c r="P16339">
        <v>45.695700000000002</v>
      </c>
      <c r="Q16339">
        <v>7.8445799999999996E-2</v>
      </c>
    </row>
    <row r="16340" spans="1:17">
      <c r="A16340" t="s">
        <v>18546</v>
      </c>
      <c r="B16340" t="s">
        <v>3</v>
      </c>
      <c r="C16340" t="s">
        <v>9</v>
      </c>
      <c r="D16340" t="s">
        <v>19</v>
      </c>
      <c r="E16340" t="s">
        <v>70</v>
      </c>
      <c r="F16340" t="s">
        <v>21</v>
      </c>
      <c r="G16340">
        <v>19</v>
      </c>
      <c r="H16340">
        <v>1.4984949999999999</v>
      </c>
      <c r="I16340">
        <v>1.4853270000000001</v>
      </c>
      <c r="J16340">
        <v>-1.31676E-2</v>
      </c>
      <c r="K16340">
        <v>-0.1299216</v>
      </c>
      <c r="L16340">
        <v>-6.0942400000000001E-2</v>
      </c>
      <c r="M16340">
        <v>-1.31676E-2</v>
      </c>
      <c r="N16340">
        <v>3.4607199999999998E-2</v>
      </c>
      <c r="O16340">
        <v>0.1035865</v>
      </c>
      <c r="P16340">
        <v>43.392800000000001</v>
      </c>
      <c r="Q16340">
        <v>9.1103699999999996E-2</v>
      </c>
    </row>
    <row r="16341" spans="1:17">
      <c r="A16341" t="s">
        <v>18547</v>
      </c>
      <c r="B16341" t="s">
        <v>3</v>
      </c>
      <c r="C16341" t="s">
        <v>9</v>
      </c>
      <c r="D16341" t="s">
        <v>19</v>
      </c>
      <c r="E16341" t="s">
        <v>70</v>
      </c>
      <c r="F16341" t="s">
        <v>21</v>
      </c>
      <c r="G16341">
        <v>20</v>
      </c>
      <c r="H16341">
        <v>1.575385</v>
      </c>
      <c r="I16341">
        <v>1.5845590000000001</v>
      </c>
      <c r="J16341">
        <v>9.1742999999999998E-3</v>
      </c>
      <c r="K16341">
        <v>-0.1071641</v>
      </c>
      <c r="L16341">
        <v>-3.8430400000000003E-2</v>
      </c>
      <c r="M16341">
        <v>9.1742999999999998E-3</v>
      </c>
      <c r="N16341">
        <v>5.6779099999999999E-2</v>
      </c>
      <c r="O16341">
        <v>0.1255127</v>
      </c>
      <c r="P16341">
        <v>41.706499999999998</v>
      </c>
      <c r="Q16341">
        <v>9.0779399999999996E-2</v>
      </c>
    </row>
    <row r="16342" spans="1:17">
      <c r="A16342" t="s">
        <v>18548</v>
      </c>
      <c r="B16342" t="s">
        <v>3</v>
      </c>
      <c r="C16342" t="s">
        <v>9</v>
      </c>
      <c r="D16342" t="s">
        <v>19</v>
      </c>
      <c r="E16342" t="s">
        <v>70</v>
      </c>
      <c r="F16342" t="s">
        <v>21</v>
      </c>
      <c r="G16342">
        <v>21</v>
      </c>
      <c r="H16342">
        <v>1.5574889999999999</v>
      </c>
      <c r="I16342">
        <v>1.62063</v>
      </c>
      <c r="J16342">
        <v>6.3140399999999999E-2</v>
      </c>
      <c r="K16342">
        <v>-4.7586400000000001E-2</v>
      </c>
      <c r="L16342">
        <v>1.7831900000000001E-2</v>
      </c>
      <c r="M16342">
        <v>6.3140399999999999E-2</v>
      </c>
      <c r="N16342">
        <v>0.1084489</v>
      </c>
      <c r="O16342">
        <v>0.1738672</v>
      </c>
      <c r="P16342">
        <v>40.004100000000001</v>
      </c>
      <c r="Q16342">
        <v>8.6400599999999994E-2</v>
      </c>
    </row>
    <row r="16343" spans="1:17">
      <c r="A16343" t="s">
        <v>18549</v>
      </c>
      <c r="B16343" t="s">
        <v>3</v>
      </c>
      <c r="C16343" t="s">
        <v>9</v>
      </c>
      <c r="D16343" t="s">
        <v>19</v>
      </c>
      <c r="E16343" t="s">
        <v>70</v>
      </c>
      <c r="F16343" t="s">
        <v>21</v>
      </c>
      <c r="G16343">
        <v>22</v>
      </c>
      <c r="H16343">
        <v>1.459015</v>
      </c>
      <c r="I16343">
        <v>1.519226</v>
      </c>
      <c r="J16343">
        <v>6.0210399999999997E-2</v>
      </c>
      <c r="K16343">
        <v>-3.8947900000000001E-2</v>
      </c>
      <c r="L16343">
        <v>1.9635699999999999E-2</v>
      </c>
      <c r="M16343">
        <v>6.0210399999999997E-2</v>
      </c>
      <c r="N16343">
        <v>0.10078520000000001</v>
      </c>
      <c r="O16343">
        <v>0.1593688</v>
      </c>
      <c r="P16343">
        <v>38.8491</v>
      </c>
      <c r="Q16343">
        <v>7.7373700000000004E-2</v>
      </c>
    </row>
    <row r="16344" spans="1:17">
      <c r="A16344" t="s">
        <v>18550</v>
      </c>
      <c r="B16344" t="s">
        <v>3</v>
      </c>
      <c r="C16344" t="s">
        <v>9</v>
      </c>
      <c r="D16344" t="s">
        <v>19</v>
      </c>
      <c r="E16344" t="s">
        <v>70</v>
      </c>
      <c r="F16344" t="s">
        <v>21</v>
      </c>
      <c r="G16344">
        <v>23</v>
      </c>
      <c r="H16344">
        <v>1.2633939999999999</v>
      </c>
      <c r="I16344">
        <v>1.340803</v>
      </c>
      <c r="J16344">
        <v>7.74093E-2</v>
      </c>
      <c r="K16344">
        <v>-1.31358E-2</v>
      </c>
      <c r="L16344">
        <v>4.0358999999999999E-2</v>
      </c>
      <c r="M16344">
        <v>7.74093E-2</v>
      </c>
      <c r="N16344">
        <v>0.11445959999999999</v>
      </c>
      <c r="O16344">
        <v>0.1679544</v>
      </c>
      <c r="P16344">
        <v>37.842399999999998</v>
      </c>
      <c r="Q16344">
        <v>7.0652699999999999E-2</v>
      </c>
    </row>
    <row r="16345" spans="1:17">
      <c r="A16345" t="s">
        <v>18551</v>
      </c>
      <c r="B16345" t="s">
        <v>3</v>
      </c>
      <c r="C16345" t="s">
        <v>9</v>
      </c>
      <c r="D16345" t="s">
        <v>19</v>
      </c>
      <c r="E16345" t="s">
        <v>70</v>
      </c>
      <c r="F16345" t="s">
        <v>21</v>
      </c>
      <c r="G16345">
        <v>24</v>
      </c>
      <c r="H16345">
        <v>1.066703</v>
      </c>
      <c r="I16345">
        <v>1.1608290000000001</v>
      </c>
      <c r="J16345">
        <v>9.4126000000000001E-2</v>
      </c>
      <c r="K16345">
        <v>1.42252E-2</v>
      </c>
      <c r="L16345">
        <v>6.1431300000000001E-2</v>
      </c>
      <c r="M16345">
        <v>9.4126000000000001E-2</v>
      </c>
      <c r="N16345">
        <v>0.12682080000000001</v>
      </c>
      <c r="O16345">
        <v>0.17402680000000001</v>
      </c>
      <c r="P16345">
        <v>37.160400000000003</v>
      </c>
      <c r="Q16345">
        <v>6.2346899999999997E-2</v>
      </c>
    </row>
    <row r="16346" spans="1:17">
      <c r="A16346" t="s">
        <v>18552</v>
      </c>
      <c r="B16346" t="s">
        <v>3</v>
      </c>
      <c r="C16346" t="s">
        <v>9</v>
      </c>
      <c r="D16346" t="s">
        <v>19</v>
      </c>
      <c r="E16346" t="s">
        <v>70</v>
      </c>
      <c r="F16346" t="s">
        <v>22</v>
      </c>
      <c r="G16346">
        <v>1</v>
      </c>
      <c r="H16346">
        <v>0.79181619999999997</v>
      </c>
      <c r="I16346">
        <v>0.80733540000000004</v>
      </c>
      <c r="J16346">
        <v>1.5519099999999999E-2</v>
      </c>
      <c r="K16346">
        <v>-1.45319E-2</v>
      </c>
      <c r="L16346">
        <v>3.2225000000000001E-3</v>
      </c>
      <c r="M16346">
        <v>1.5519099999999999E-2</v>
      </c>
      <c r="N16346">
        <v>2.7815800000000002E-2</v>
      </c>
      <c r="O16346">
        <v>4.5570199999999998E-2</v>
      </c>
      <c r="P16346">
        <v>38.738100000000003</v>
      </c>
      <c r="Q16346">
        <v>2.3448900000000002E-2</v>
      </c>
    </row>
    <row r="16347" spans="1:17">
      <c r="A16347" t="s">
        <v>18553</v>
      </c>
      <c r="B16347" t="s">
        <v>3</v>
      </c>
      <c r="C16347" t="s">
        <v>9</v>
      </c>
      <c r="D16347" t="s">
        <v>19</v>
      </c>
      <c r="E16347" t="s">
        <v>70</v>
      </c>
      <c r="F16347" t="s">
        <v>22</v>
      </c>
      <c r="G16347">
        <v>2</v>
      </c>
      <c r="H16347">
        <v>0.74923189999999995</v>
      </c>
      <c r="I16347">
        <v>0.75277620000000001</v>
      </c>
      <c r="J16347">
        <v>3.5442999999999998E-3</v>
      </c>
      <c r="K16347">
        <v>-1.7448499999999999E-2</v>
      </c>
      <c r="L16347">
        <v>-5.0457999999999996E-3</v>
      </c>
      <c r="M16347">
        <v>3.5442999999999998E-3</v>
      </c>
      <c r="N16347">
        <v>1.2134300000000001E-2</v>
      </c>
      <c r="O16347">
        <v>2.4537E-2</v>
      </c>
      <c r="P16347">
        <v>37.828400000000002</v>
      </c>
      <c r="Q16347">
        <v>1.6380700000000002E-2</v>
      </c>
    </row>
    <row r="16348" spans="1:17">
      <c r="A16348" t="s">
        <v>18554</v>
      </c>
      <c r="B16348" t="s">
        <v>3</v>
      </c>
      <c r="C16348" t="s">
        <v>9</v>
      </c>
      <c r="D16348" t="s">
        <v>19</v>
      </c>
      <c r="E16348" t="s">
        <v>70</v>
      </c>
      <c r="F16348" t="s">
        <v>22</v>
      </c>
      <c r="G16348">
        <v>3</v>
      </c>
      <c r="H16348">
        <v>0.74030870000000004</v>
      </c>
      <c r="I16348">
        <v>0.73808830000000003</v>
      </c>
      <c r="J16348">
        <v>-2.2204999999999998E-3</v>
      </c>
      <c r="K16348">
        <v>-2.43985E-2</v>
      </c>
      <c r="L16348">
        <v>-1.1295599999999999E-2</v>
      </c>
      <c r="M16348">
        <v>-2.2204999999999998E-3</v>
      </c>
      <c r="N16348">
        <v>6.8545999999999998E-3</v>
      </c>
      <c r="O16348">
        <v>1.9957599999999999E-2</v>
      </c>
      <c r="P16348">
        <v>37.405099999999997</v>
      </c>
      <c r="Q16348">
        <v>1.7305600000000001E-2</v>
      </c>
    </row>
    <row r="16349" spans="1:17">
      <c r="A16349" t="s">
        <v>18555</v>
      </c>
      <c r="B16349" t="s">
        <v>3</v>
      </c>
      <c r="C16349" t="s">
        <v>9</v>
      </c>
      <c r="D16349" t="s">
        <v>19</v>
      </c>
      <c r="E16349" t="s">
        <v>70</v>
      </c>
      <c r="F16349" t="s">
        <v>22</v>
      </c>
      <c r="G16349">
        <v>4</v>
      </c>
      <c r="H16349">
        <v>0.75767430000000002</v>
      </c>
      <c r="I16349">
        <v>0.75050729999999999</v>
      </c>
      <c r="J16349">
        <v>-7.1669999999999998E-3</v>
      </c>
      <c r="K16349">
        <v>-2.9497300000000001E-2</v>
      </c>
      <c r="L16349">
        <v>-1.63044E-2</v>
      </c>
      <c r="M16349">
        <v>-7.1669999999999998E-3</v>
      </c>
      <c r="N16349">
        <v>1.9702999999999999E-3</v>
      </c>
      <c r="O16349">
        <v>1.5163299999999999E-2</v>
      </c>
      <c r="P16349">
        <v>36.906500000000001</v>
      </c>
      <c r="Q16349">
        <v>1.74244E-2</v>
      </c>
    </row>
    <row r="16350" spans="1:17">
      <c r="A16350" t="s">
        <v>18556</v>
      </c>
      <c r="B16350" t="s">
        <v>3</v>
      </c>
      <c r="C16350" t="s">
        <v>9</v>
      </c>
      <c r="D16350" t="s">
        <v>19</v>
      </c>
      <c r="E16350" t="s">
        <v>70</v>
      </c>
      <c r="F16350" t="s">
        <v>22</v>
      </c>
      <c r="G16350">
        <v>5</v>
      </c>
      <c r="H16350">
        <v>0.801535</v>
      </c>
      <c r="I16350">
        <v>0.78869100000000003</v>
      </c>
      <c r="J16350">
        <v>-1.2844E-2</v>
      </c>
      <c r="K16350">
        <v>-3.70078E-2</v>
      </c>
      <c r="L16350">
        <v>-2.2731600000000001E-2</v>
      </c>
      <c r="M16350">
        <v>-1.2844E-2</v>
      </c>
      <c r="N16350">
        <v>-2.9564000000000001E-3</v>
      </c>
      <c r="O16350">
        <v>1.13197E-2</v>
      </c>
      <c r="P16350">
        <v>36.501100000000001</v>
      </c>
      <c r="Q16350">
        <v>1.88551E-2</v>
      </c>
    </row>
    <row r="16351" spans="1:17">
      <c r="A16351" t="s">
        <v>18557</v>
      </c>
      <c r="B16351" t="s">
        <v>3</v>
      </c>
      <c r="C16351" t="s">
        <v>9</v>
      </c>
      <c r="D16351" t="s">
        <v>19</v>
      </c>
      <c r="E16351" t="s">
        <v>70</v>
      </c>
      <c r="F16351" t="s">
        <v>22</v>
      </c>
      <c r="G16351">
        <v>6</v>
      </c>
      <c r="H16351">
        <v>0.89697179999999999</v>
      </c>
      <c r="I16351">
        <v>0.89361760000000001</v>
      </c>
      <c r="J16351">
        <v>-3.3541999999999999E-3</v>
      </c>
      <c r="K16351">
        <v>-2.8400600000000002E-2</v>
      </c>
      <c r="L16351">
        <v>-1.3603000000000001E-2</v>
      </c>
      <c r="M16351">
        <v>-3.3541999999999999E-3</v>
      </c>
      <c r="N16351">
        <v>6.8945999999999999E-3</v>
      </c>
      <c r="O16351">
        <v>2.1692199999999998E-2</v>
      </c>
      <c r="P16351">
        <v>36.680900000000001</v>
      </c>
      <c r="Q16351">
        <v>1.95438E-2</v>
      </c>
    </row>
    <row r="16352" spans="1:17">
      <c r="A16352" t="s">
        <v>18558</v>
      </c>
      <c r="B16352" t="s">
        <v>3</v>
      </c>
      <c r="C16352" t="s">
        <v>9</v>
      </c>
      <c r="D16352" t="s">
        <v>19</v>
      </c>
      <c r="E16352" t="s">
        <v>70</v>
      </c>
      <c r="F16352" t="s">
        <v>22</v>
      </c>
      <c r="G16352">
        <v>7</v>
      </c>
      <c r="H16352">
        <v>1.1023160000000001</v>
      </c>
      <c r="I16352">
        <v>1.0759700000000001</v>
      </c>
      <c r="J16352">
        <v>-2.6346600000000001E-2</v>
      </c>
      <c r="K16352">
        <v>-6.0047900000000001E-2</v>
      </c>
      <c r="L16352">
        <v>-4.0136900000000003E-2</v>
      </c>
      <c r="M16352">
        <v>-2.6346600000000001E-2</v>
      </c>
      <c r="N16352">
        <v>-1.2556299999999999E-2</v>
      </c>
      <c r="O16352">
        <v>7.3546999999999996E-3</v>
      </c>
      <c r="P16352">
        <v>36.993600000000001</v>
      </c>
      <c r="Q16352">
        <v>2.6297299999999999E-2</v>
      </c>
    </row>
    <row r="16353" spans="1:17">
      <c r="A16353" t="s">
        <v>18559</v>
      </c>
      <c r="B16353" t="s">
        <v>3</v>
      </c>
      <c r="C16353" t="s">
        <v>9</v>
      </c>
      <c r="D16353" t="s">
        <v>19</v>
      </c>
      <c r="E16353" t="s">
        <v>70</v>
      </c>
      <c r="F16353" t="s">
        <v>22</v>
      </c>
      <c r="G16353">
        <v>8</v>
      </c>
      <c r="H16353">
        <v>1.233873</v>
      </c>
      <c r="I16353">
        <v>1.211098</v>
      </c>
      <c r="J16353">
        <v>-2.2774300000000001E-2</v>
      </c>
      <c r="K16353">
        <v>-6.5057500000000004E-2</v>
      </c>
      <c r="L16353">
        <v>-4.0076199999999999E-2</v>
      </c>
      <c r="M16353">
        <v>-2.2774300000000001E-2</v>
      </c>
      <c r="N16353">
        <v>-5.4723999999999997E-3</v>
      </c>
      <c r="O16353">
        <v>1.9508899999999999E-2</v>
      </c>
      <c r="P16353">
        <v>37.803100000000001</v>
      </c>
      <c r="Q16353">
        <v>3.2993700000000001E-2</v>
      </c>
    </row>
    <row r="16354" spans="1:17">
      <c r="A16354" t="s">
        <v>18560</v>
      </c>
      <c r="B16354" t="s">
        <v>3</v>
      </c>
      <c r="C16354" t="s">
        <v>9</v>
      </c>
      <c r="D16354" t="s">
        <v>19</v>
      </c>
      <c r="E16354" t="s">
        <v>70</v>
      </c>
      <c r="F16354" t="s">
        <v>22</v>
      </c>
      <c r="G16354">
        <v>9</v>
      </c>
      <c r="H16354">
        <v>1.149149</v>
      </c>
      <c r="I16354">
        <v>1.0548120000000001</v>
      </c>
      <c r="J16354">
        <v>-9.4337099999999993E-2</v>
      </c>
      <c r="K16354">
        <v>-0.12727810000000001</v>
      </c>
      <c r="L16354">
        <v>-0.1078163</v>
      </c>
      <c r="M16354">
        <v>-9.4337099999999993E-2</v>
      </c>
      <c r="N16354">
        <v>-8.0857899999999996E-2</v>
      </c>
      <c r="O16354">
        <v>-6.1396100000000002E-2</v>
      </c>
      <c r="P16354">
        <v>39.875799999999998</v>
      </c>
      <c r="Q16354">
        <v>2.5704000000000001E-2</v>
      </c>
    </row>
    <row r="16355" spans="1:17">
      <c r="A16355" t="s">
        <v>18561</v>
      </c>
      <c r="B16355" t="s">
        <v>3</v>
      </c>
      <c r="C16355" t="s">
        <v>9</v>
      </c>
      <c r="D16355" t="s">
        <v>19</v>
      </c>
      <c r="E16355" t="s">
        <v>70</v>
      </c>
      <c r="F16355" t="s">
        <v>22</v>
      </c>
      <c r="G16355">
        <v>10</v>
      </c>
      <c r="H16355">
        <v>1.102916</v>
      </c>
      <c r="I16355">
        <v>1.0147109999999999</v>
      </c>
      <c r="J16355">
        <v>-8.8204900000000003E-2</v>
      </c>
      <c r="K16355">
        <v>-0.1204595</v>
      </c>
      <c r="L16355">
        <v>-0.1014032</v>
      </c>
      <c r="M16355">
        <v>-8.8204900000000003E-2</v>
      </c>
      <c r="N16355">
        <v>-7.5006600000000007E-2</v>
      </c>
      <c r="O16355">
        <v>-5.5950300000000001E-2</v>
      </c>
      <c r="P16355">
        <v>44.006599999999999</v>
      </c>
      <c r="Q16355">
        <v>2.51684E-2</v>
      </c>
    </row>
    <row r="16356" spans="1:17">
      <c r="A16356" t="s">
        <v>18562</v>
      </c>
      <c r="B16356" t="s">
        <v>3</v>
      </c>
      <c r="C16356" t="s">
        <v>9</v>
      </c>
      <c r="D16356" t="s">
        <v>19</v>
      </c>
      <c r="E16356" t="s">
        <v>70</v>
      </c>
      <c r="F16356" t="s">
        <v>22</v>
      </c>
      <c r="G16356">
        <v>11</v>
      </c>
      <c r="H16356">
        <v>1.032842</v>
      </c>
      <c r="I16356">
        <v>0.97610629999999998</v>
      </c>
      <c r="J16356">
        <v>-5.6736000000000002E-2</v>
      </c>
      <c r="K16356">
        <v>-8.7423600000000004E-2</v>
      </c>
      <c r="L16356">
        <v>-6.9293099999999996E-2</v>
      </c>
      <c r="M16356">
        <v>-5.6736000000000002E-2</v>
      </c>
      <c r="N16356">
        <v>-4.41789E-2</v>
      </c>
      <c r="O16356">
        <v>-2.6048399999999999E-2</v>
      </c>
      <c r="P16356">
        <v>47.929400000000001</v>
      </c>
      <c r="Q16356">
        <v>2.39457E-2</v>
      </c>
    </row>
    <row r="16357" spans="1:17">
      <c r="A16357" t="s">
        <v>18563</v>
      </c>
      <c r="B16357" t="s">
        <v>3</v>
      </c>
      <c r="C16357" t="s">
        <v>9</v>
      </c>
      <c r="D16357" t="s">
        <v>19</v>
      </c>
      <c r="E16357" t="s">
        <v>70</v>
      </c>
      <c r="F16357" t="s">
        <v>22</v>
      </c>
      <c r="G16357">
        <v>12</v>
      </c>
      <c r="H16357">
        <v>0.93916639999999996</v>
      </c>
      <c r="I16357">
        <v>0.93005280000000001</v>
      </c>
      <c r="J16357">
        <v>-9.1137000000000006E-3</v>
      </c>
      <c r="K16357">
        <v>-4.8647999999999997E-2</v>
      </c>
      <c r="L16357">
        <v>-2.5290799999999999E-2</v>
      </c>
      <c r="M16357">
        <v>-9.1137000000000006E-3</v>
      </c>
      <c r="N16357">
        <v>7.0635000000000003E-3</v>
      </c>
      <c r="O16357">
        <v>3.0420699999999998E-2</v>
      </c>
      <c r="P16357">
        <v>50.578899999999997</v>
      </c>
      <c r="Q16357">
        <v>3.0848799999999999E-2</v>
      </c>
    </row>
    <row r="16358" spans="1:17">
      <c r="A16358" t="s">
        <v>18564</v>
      </c>
      <c r="B16358" t="s">
        <v>3</v>
      </c>
      <c r="C16358" t="s">
        <v>9</v>
      </c>
      <c r="D16358" t="s">
        <v>19</v>
      </c>
      <c r="E16358" t="s">
        <v>70</v>
      </c>
      <c r="F16358" t="s">
        <v>22</v>
      </c>
      <c r="G16358">
        <v>13</v>
      </c>
      <c r="H16358">
        <v>0.85576379999999996</v>
      </c>
      <c r="I16358">
        <v>0.89346709999999996</v>
      </c>
      <c r="J16358">
        <v>3.7703300000000002E-2</v>
      </c>
      <c r="K16358">
        <v>1.268E-3</v>
      </c>
      <c r="L16358">
        <v>2.27943E-2</v>
      </c>
      <c r="M16358">
        <v>3.7703300000000002E-2</v>
      </c>
      <c r="N16358">
        <v>5.2612300000000001E-2</v>
      </c>
      <c r="O16358">
        <v>7.4138599999999999E-2</v>
      </c>
      <c r="P16358">
        <v>52.4831</v>
      </c>
      <c r="Q16358">
        <v>2.84306E-2</v>
      </c>
    </row>
    <row r="16359" spans="1:17">
      <c r="A16359" t="s">
        <v>18565</v>
      </c>
      <c r="B16359" t="s">
        <v>3</v>
      </c>
      <c r="C16359" t="s">
        <v>9</v>
      </c>
      <c r="D16359" t="s">
        <v>19</v>
      </c>
      <c r="E16359" t="s">
        <v>70</v>
      </c>
      <c r="F16359" t="s">
        <v>22</v>
      </c>
      <c r="G16359">
        <v>14</v>
      </c>
      <c r="H16359">
        <v>0.79255350000000002</v>
      </c>
      <c r="I16359">
        <v>0.85195600000000005</v>
      </c>
      <c r="J16359">
        <v>5.9402400000000001E-2</v>
      </c>
      <c r="K16359">
        <v>2.1096299999999998E-2</v>
      </c>
      <c r="L16359">
        <v>4.3727799999999997E-2</v>
      </c>
      <c r="M16359">
        <v>5.9402400000000001E-2</v>
      </c>
      <c r="N16359">
        <v>7.5076900000000002E-2</v>
      </c>
      <c r="O16359">
        <v>9.7708500000000004E-2</v>
      </c>
      <c r="P16359">
        <v>53.788800000000002</v>
      </c>
      <c r="Q16359">
        <v>2.9890400000000001E-2</v>
      </c>
    </row>
    <row r="16360" spans="1:17">
      <c r="A16360" t="s">
        <v>18566</v>
      </c>
      <c r="B16360" t="s">
        <v>3</v>
      </c>
      <c r="C16360" t="s">
        <v>9</v>
      </c>
      <c r="D16360" t="s">
        <v>19</v>
      </c>
      <c r="E16360" t="s">
        <v>70</v>
      </c>
      <c r="F16360" t="s">
        <v>22</v>
      </c>
      <c r="G16360">
        <v>15</v>
      </c>
      <c r="H16360">
        <v>0.76393849999999996</v>
      </c>
      <c r="I16360">
        <v>0.83046509999999996</v>
      </c>
      <c r="J16360">
        <v>6.6526699999999994E-2</v>
      </c>
      <c r="K16360">
        <v>3.4753800000000001E-2</v>
      </c>
      <c r="L16360">
        <v>5.3525499999999997E-2</v>
      </c>
      <c r="M16360">
        <v>6.6526699999999994E-2</v>
      </c>
      <c r="N16360">
        <v>7.9527899999999999E-2</v>
      </c>
      <c r="O16360">
        <v>9.8299600000000001E-2</v>
      </c>
      <c r="P16360">
        <v>55.086399999999998</v>
      </c>
      <c r="Q16360">
        <v>2.4792499999999999E-2</v>
      </c>
    </row>
    <row r="16361" spans="1:17">
      <c r="A16361" t="s">
        <v>18567</v>
      </c>
      <c r="B16361" t="s">
        <v>3</v>
      </c>
      <c r="C16361" t="s">
        <v>9</v>
      </c>
      <c r="D16361" t="s">
        <v>19</v>
      </c>
      <c r="E16361" t="s">
        <v>70</v>
      </c>
      <c r="F16361" t="s">
        <v>22</v>
      </c>
      <c r="G16361">
        <v>16</v>
      </c>
      <c r="H16361">
        <v>0.76125500000000001</v>
      </c>
      <c r="I16361">
        <v>0.83606729999999996</v>
      </c>
      <c r="J16361">
        <v>7.4812299999999998E-2</v>
      </c>
      <c r="K16361">
        <v>4.1885100000000001E-2</v>
      </c>
      <c r="L16361">
        <v>6.1338799999999999E-2</v>
      </c>
      <c r="M16361">
        <v>7.4812299999999998E-2</v>
      </c>
      <c r="N16361">
        <v>8.8285799999999998E-2</v>
      </c>
      <c r="O16361">
        <v>0.1077394</v>
      </c>
      <c r="P16361">
        <v>54.647100000000002</v>
      </c>
      <c r="Q16361">
        <v>2.5693199999999999E-2</v>
      </c>
    </row>
    <row r="16362" spans="1:17">
      <c r="A16362" t="s">
        <v>18568</v>
      </c>
      <c r="B16362" t="s">
        <v>3</v>
      </c>
      <c r="C16362" t="s">
        <v>9</v>
      </c>
      <c r="D16362" t="s">
        <v>19</v>
      </c>
      <c r="E16362" t="s">
        <v>70</v>
      </c>
      <c r="F16362" t="s">
        <v>22</v>
      </c>
      <c r="G16362">
        <v>17</v>
      </c>
      <c r="H16362">
        <v>0.83242939999999999</v>
      </c>
      <c r="I16362">
        <v>0.88404039999999995</v>
      </c>
      <c r="J16362">
        <v>5.1610999999999997E-2</v>
      </c>
      <c r="K16362">
        <v>1.28643E-2</v>
      </c>
      <c r="L16362">
        <v>3.5756200000000002E-2</v>
      </c>
      <c r="M16362">
        <v>5.1610999999999997E-2</v>
      </c>
      <c r="N16362">
        <v>6.7465800000000006E-2</v>
      </c>
      <c r="O16362">
        <v>9.0357699999999999E-2</v>
      </c>
      <c r="P16362">
        <v>52.485700000000001</v>
      </c>
      <c r="Q16362">
        <v>3.0234199999999999E-2</v>
      </c>
    </row>
    <row r="16363" spans="1:17">
      <c r="A16363" t="s">
        <v>18569</v>
      </c>
      <c r="B16363" t="s">
        <v>3</v>
      </c>
      <c r="C16363" t="s">
        <v>9</v>
      </c>
      <c r="D16363" t="s">
        <v>19</v>
      </c>
      <c r="E16363" t="s">
        <v>70</v>
      </c>
      <c r="F16363" t="s">
        <v>22</v>
      </c>
      <c r="G16363">
        <v>18</v>
      </c>
      <c r="H16363">
        <v>1.0324120000000001</v>
      </c>
      <c r="I16363">
        <v>1.059653</v>
      </c>
      <c r="J16363">
        <v>2.72413E-2</v>
      </c>
      <c r="K16363">
        <v>-1.97956E-2</v>
      </c>
      <c r="L16363">
        <v>7.9941000000000005E-3</v>
      </c>
      <c r="M16363">
        <v>2.72413E-2</v>
      </c>
      <c r="N16363">
        <v>4.6488399999999999E-2</v>
      </c>
      <c r="O16363">
        <v>7.42781E-2</v>
      </c>
      <c r="P16363">
        <v>48.201599999999999</v>
      </c>
      <c r="Q16363">
        <v>3.6703100000000002E-2</v>
      </c>
    </row>
    <row r="16364" spans="1:17">
      <c r="A16364" t="s">
        <v>18570</v>
      </c>
      <c r="B16364" t="s">
        <v>3</v>
      </c>
      <c r="C16364" t="s">
        <v>9</v>
      </c>
      <c r="D16364" t="s">
        <v>19</v>
      </c>
      <c r="E16364" t="s">
        <v>70</v>
      </c>
      <c r="F16364" t="s">
        <v>22</v>
      </c>
      <c r="G16364">
        <v>19</v>
      </c>
      <c r="H16364">
        <v>1.2509429999999999</v>
      </c>
      <c r="I16364">
        <v>1.27502</v>
      </c>
      <c r="J16364">
        <v>2.4076799999999999E-2</v>
      </c>
      <c r="K16364">
        <v>-3.0238299999999999E-2</v>
      </c>
      <c r="L16364">
        <v>1.8515000000000001E-3</v>
      </c>
      <c r="M16364">
        <v>2.4076799999999999E-2</v>
      </c>
      <c r="N16364">
        <v>4.6302099999999999E-2</v>
      </c>
      <c r="O16364">
        <v>7.83919E-2</v>
      </c>
      <c r="P16364">
        <v>45.8962</v>
      </c>
      <c r="Q16364">
        <v>4.2382299999999998E-2</v>
      </c>
    </row>
    <row r="16365" spans="1:17">
      <c r="A16365" t="s">
        <v>18571</v>
      </c>
      <c r="B16365" t="s">
        <v>3</v>
      </c>
      <c r="C16365" t="s">
        <v>9</v>
      </c>
      <c r="D16365" t="s">
        <v>19</v>
      </c>
      <c r="E16365" t="s">
        <v>70</v>
      </c>
      <c r="F16365" t="s">
        <v>22</v>
      </c>
      <c r="G16365">
        <v>20</v>
      </c>
      <c r="H16365">
        <v>1.3332280000000001</v>
      </c>
      <c r="I16365">
        <v>1.3681220000000001</v>
      </c>
      <c r="J16365">
        <v>3.4893899999999999E-2</v>
      </c>
      <c r="K16365">
        <v>-1.6894800000000001E-2</v>
      </c>
      <c r="L16365">
        <v>1.37024E-2</v>
      </c>
      <c r="M16365">
        <v>3.4893899999999999E-2</v>
      </c>
      <c r="N16365">
        <v>5.6085400000000001E-2</v>
      </c>
      <c r="O16365">
        <v>8.6682599999999999E-2</v>
      </c>
      <c r="P16365">
        <v>43.864199999999997</v>
      </c>
      <c r="Q16365">
        <v>4.04109E-2</v>
      </c>
    </row>
    <row r="16366" spans="1:17">
      <c r="A16366" t="s">
        <v>18572</v>
      </c>
      <c r="B16366" t="s">
        <v>3</v>
      </c>
      <c r="C16366" t="s">
        <v>9</v>
      </c>
      <c r="D16366" t="s">
        <v>19</v>
      </c>
      <c r="E16366" t="s">
        <v>70</v>
      </c>
      <c r="F16366" t="s">
        <v>22</v>
      </c>
      <c r="G16366">
        <v>21</v>
      </c>
      <c r="H16366">
        <v>1.365362</v>
      </c>
      <c r="I16366">
        <v>1.4050069999999999</v>
      </c>
      <c r="J16366">
        <v>3.9645399999999997E-2</v>
      </c>
      <c r="K16366">
        <v>-1.3829899999999999E-2</v>
      </c>
      <c r="L16366">
        <v>1.77637E-2</v>
      </c>
      <c r="M16366">
        <v>3.9645399999999997E-2</v>
      </c>
      <c r="N16366">
        <v>6.1526999999999998E-2</v>
      </c>
      <c r="O16366">
        <v>9.3120599999999998E-2</v>
      </c>
      <c r="P16366">
        <v>42.2806</v>
      </c>
      <c r="Q16366">
        <v>4.1727E-2</v>
      </c>
    </row>
    <row r="16367" spans="1:17">
      <c r="A16367" t="s">
        <v>18573</v>
      </c>
      <c r="B16367" t="s">
        <v>3</v>
      </c>
      <c r="C16367" t="s">
        <v>9</v>
      </c>
      <c r="D16367" t="s">
        <v>19</v>
      </c>
      <c r="E16367" t="s">
        <v>70</v>
      </c>
      <c r="F16367" t="s">
        <v>22</v>
      </c>
      <c r="G16367">
        <v>22</v>
      </c>
      <c r="H16367">
        <v>1.302584</v>
      </c>
      <c r="I16367">
        <v>1.334476</v>
      </c>
      <c r="J16367">
        <v>3.18914E-2</v>
      </c>
      <c r="K16367">
        <v>-1.3850700000000001E-2</v>
      </c>
      <c r="L16367">
        <v>1.3174099999999999E-2</v>
      </c>
      <c r="M16367">
        <v>3.18914E-2</v>
      </c>
      <c r="N16367">
        <v>5.06087E-2</v>
      </c>
      <c r="O16367">
        <v>7.7633599999999997E-2</v>
      </c>
      <c r="P16367">
        <v>41.019300000000001</v>
      </c>
      <c r="Q16367">
        <v>3.5692799999999997E-2</v>
      </c>
    </row>
    <row r="16368" spans="1:17">
      <c r="A16368" t="s">
        <v>18574</v>
      </c>
      <c r="B16368" t="s">
        <v>3</v>
      </c>
      <c r="C16368" t="s">
        <v>9</v>
      </c>
      <c r="D16368" t="s">
        <v>19</v>
      </c>
      <c r="E16368" t="s">
        <v>70</v>
      </c>
      <c r="F16368" t="s">
        <v>22</v>
      </c>
      <c r="G16368">
        <v>23</v>
      </c>
      <c r="H16368">
        <v>1.1328560000000001</v>
      </c>
      <c r="I16368">
        <v>1.169089</v>
      </c>
      <c r="J16368">
        <v>3.6232899999999998E-2</v>
      </c>
      <c r="K16368">
        <v>-2.3548000000000002E-3</v>
      </c>
      <c r="L16368">
        <v>2.0443099999999999E-2</v>
      </c>
      <c r="M16368">
        <v>3.6232899999999998E-2</v>
      </c>
      <c r="N16368">
        <v>5.2022699999999998E-2</v>
      </c>
      <c r="O16368">
        <v>7.4820700000000004E-2</v>
      </c>
      <c r="P16368">
        <v>39.573999999999998</v>
      </c>
      <c r="Q16368">
        <v>3.01102E-2</v>
      </c>
    </row>
    <row r="16369" spans="1:17">
      <c r="A16369" t="s">
        <v>18575</v>
      </c>
      <c r="B16369" t="s">
        <v>3</v>
      </c>
      <c r="C16369" t="s">
        <v>9</v>
      </c>
      <c r="D16369" t="s">
        <v>19</v>
      </c>
      <c r="E16369" t="s">
        <v>70</v>
      </c>
      <c r="F16369" t="s">
        <v>22</v>
      </c>
      <c r="G16369">
        <v>24</v>
      </c>
      <c r="H16369">
        <v>0.9463068</v>
      </c>
      <c r="I16369">
        <v>0.97756240000000005</v>
      </c>
      <c r="J16369">
        <v>3.1255600000000001E-2</v>
      </c>
      <c r="K16369">
        <v>-3.4699000000000002E-3</v>
      </c>
      <c r="L16369">
        <v>1.7046200000000001E-2</v>
      </c>
      <c r="M16369">
        <v>3.1255600000000001E-2</v>
      </c>
      <c r="N16369">
        <v>4.5465100000000001E-2</v>
      </c>
      <c r="O16369">
        <v>6.5981200000000004E-2</v>
      </c>
      <c r="P16369">
        <v>38.636000000000003</v>
      </c>
      <c r="Q16369">
        <v>2.7096499999999999E-2</v>
      </c>
    </row>
    <row r="16370" spans="1:17">
      <c r="A16370" t="s">
        <v>18576</v>
      </c>
      <c r="B16370" t="s">
        <v>3</v>
      </c>
      <c r="C16370" t="s">
        <v>9</v>
      </c>
      <c r="D16370" t="s">
        <v>19</v>
      </c>
      <c r="E16370" t="s">
        <v>70</v>
      </c>
      <c r="F16370" t="s">
        <v>23</v>
      </c>
      <c r="G16370">
        <v>1</v>
      </c>
      <c r="H16370">
        <v>0.98126179999999996</v>
      </c>
      <c r="I16370">
        <v>0.84787679999999999</v>
      </c>
      <c r="J16370">
        <v>-0.133385</v>
      </c>
      <c r="K16370">
        <v>-0.19378010000000001</v>
      </c>
      <c r="L16370">
        <v>-0.15809819999999999</v>
      </c>
      <c r="M16370">
        <v>-0.133385</v>
      </c>
      <c r="N16370">
        <v>-0.1086718</v>
      </c>
      <c r="O16370">
        <v>-7.2989899999999996E-2</v>
      </c>
      <c r="P16370">
        <v>39.405799999999999</v>
      </c>
      <c r="Q16370">
        <v>4.7126599999999998E-2</v>
      </c>
    </row>
    <row r="16371" spans="1:17">
      <c r="A16371" t="s">
        <v>18577</v>
      </c>
      <c r="B16371" t="s">
        <v>3</v>
      </c>
      <c r="C16371" t="s">
        <v>9</v>
      </c>
      <c r="D16371" t="s">
        <v>19</v>
      </c>
      <c r="E16371" t="s">
        <v>70</v>
      </c>
      <c r="F16371" t="s">
        <v>23</v>
      </c>
      <c r="G16371">
        <v>2</v>
      </c>
      <c r="H16371">
        <v>0.97060939999999996</v>
      </c>
      <c r="I16371">
        <v>0.83904500000000004</v>
      </c>
      <c r="J16371">
        <v>-0.1315644</v>
      </c>
      <c r="K16371">
        <v>-0.1753171</v>
      </c>
      <c r="L16371">
        <v>-0.14946760000000001</v>
      </c>
      <c r="M16371">
        <v>-0.1315644</v>
      </c>
      <c r="N16371">
        <v>-0.1136611</v>
      </c>
      <c r="O16371">
        <v>-8.7811600000000004E-2</v>
      </c>
      <c r="P16371">
        <v>39.231400000000001</v>
      </c>
      <c r="Q16371">
        <v>3.4140400000000001E-2</v>
      </c>
    </row>
    <row r="16372" spans="1:17">
      <c r="A16372" t="s">
        <v>18578</v>
      </c>
      <c r="B16372" t="s">
        <v>3</v>
      </c>
      <c r="C16372" t="s">
        <v>9</v>
      </c>
      <c r="D16372" t="s">
        <v>19</v>
      </c>
      <c r="E16372" t="s">
        <v>70</v>
      </c>
      <c r="F16372" t="s">
        <v>23</v>
      </c>
      <c r="G16372">
        <v>3</v>
      </c>
      <c r="H16372">
        <v>0.955372</v>
      </c>
      <c r="I16372">
        <v>0.83028150000000001</v>
      </c>
      <c r="J16372">
        <v>-0.12509049999999999</v>
      </c>
      <c r="K16372">
        <v>-0.17105100000000001</v>
      </c>
      <c r="L16372">
        <v>-0.1438972</v>
      </c>
      <c r="M16372">
        <v>-0.12509049999999999</v>
      </c>
      <c r="N16372">
        <v>-0.1062838</v>
      </c>
      <c r="O16372">
        <v>-7.9130000000000006E-2</v>
      </c>
      <c r="P16372">
        <v>39.064300000000003</v>
      </c>
      <c r="Q16372">
        <v>3.5863199999999998E-2</v>
      </c>
    </row>
    <row r="16373" spans="1:17">
      <c r="A16373" t="s">
        <v>18579</v>
      </c>
      <c r="B16373" t="s">
        <v>3</v>
      </c>
      <c r="C16373" t="s">
        <v>9</v>
      </c>
      <c r="D16373" t="s">
        <v>19</v>
      </c>
      <c r="E16373" t="s">
        <v>70</v>
      </c>
      <c r="F16373" t="s">
        <v>23</v>
      </c>
      <c r="G16373">
        <v>4</v>
      </c>
      <c r="H16373">
        <v>1.0084029999999999</v>
      </c>
      <c r="I16373">
        <v>0.83424779999999998</v>
      </c>
      <c r="J16373">
        <v>-0.17415520000000001</v>
      </c>
      <c r="K16373">
        <v>-0.22557099999999999</v>
      </c>
      <c r="L16373">
        <v>-0.19519410000000001</v>
      </c>
      <c r="M16373">
        <v>-0.17415520000000001</v>
      </c>
      <c r="N16373">
        <v>-0.15311620000000001</v>
      </c>
      <c r="O16373">
        <v>-0.1227393</v>
      </c>
      <c r="P16373">
        <v>39.364400000000003</v>
      </c>
      <c r="Q16373">
        <v>4.0120000000000003E-2</v>
      </c>
    </row>
    <row r="16374" spans="1:17">
      <c r="A16374" t="s">
        <v>18580</v>
      </c>
      <c r="B16374" t="s">
        <v>3</v>
      </c>
      <c r="C16374" t="s">
        <v>9</v>
      </c>
      <c r="D16374" t="s">
        <v>19</v>
      </c>
      <c r="E16374" t="s">
        <v>70</v>
      </c>
      <c r="F16374" t="s">
        <v>23</v>
      </c>
      <c r="G16374">
        <v>5</v>
      </c>
      <c r="H16374">
        <v>1.083969</v>
      </c>
      <c r="I16374">
        <v>0.88429020000000003</v>
      </c>
      <c r="J16374">
        <v>-0.1996792</v>
      </c>
      <c r="K16374">
        <v>-0.25854749999999999</v>
      </c>
      <c r="L16374">
        <v>-0.22376760000000001</v>
      </c>
      <c r="M16374">
        <v>-0.1996792</v>
      </c>
      <c r="N16374">
        <v>-0.17559079999999999</v>
      </c>
      <c r="O16374">
        <v>-0.14081089999999999</v>
      </c>
      <c r="P16374">
        <v>38.3279</v>
      </c>
      <c r="Q16374">
        <v>4.5935200000000002E-2</v>
      </c>
    </row>
    <row r="16375" spans="1:17">
      <c r="A16375" t="s">
        <v>18581</v>
      </c>
      <c r="B16375" t="s">
        <v>3</v>
      </c>
      <c r="C16375" t="s">
        <v>9</v>
      </c>
      <c r="D16375" t="s">
        <v>19</v>
      </c>
      <c r="E16375" t="s">
        <v>70</v>
      </c>
      <c r="F16375" t="s">
        <v>23</v>
      </c>
      <c r="G16375">
        <v>6</v>
      </c>
      <c r="H16375">
        <v>1.2776190000000001</v>
      </c>
      <c r="I16375">
        <v>1.136285</v>
      </c>
      <c r="J16375">
        <v>-0.1413343</v>
      </c>
      <c r="K16375">
        <v>-0.21161840000000001</v>
      </c>
      <c r="L16375">
        <v>-0.170094</v>
      </c>
      <c r="M16375">
        <v>-0.1413343</v>
      </c>
      <c r="N16375">
        <v>-0.1125746</v>
      </c>
      <c r="O16375">
        <v>-7.1050100000000005E-2</v>
      </c>
      <c r="P16375">
        <v>38.267200000000003</v>
      </c>
      <c r="Q16375">
        <v>5.4843000000000003E-2</v>
      </c>
    </row>
    <row r="16376" spans="1:17">
      <c r="A16376" t="s">
        <v>18582</v>
      </c>
      <c r="B16376" t="s">
        <v>3</v>
      </c>
      <c r="C16376" t="s">
        <v>9</v>
      </c>
      <c r="D16376" t="s">
        <v>19</v>
      </c>
      <c r="E16376" t="s">
        <v>70</v>
      </c>
      <c r="F16376" t="s">
        <v>23</v>
      </c>
      <c r="G16376">
        <v>7</v>
      </c>
      <c r="H16376">
        <v>1.702782</v>
      </c>
      <c r="I16376">
        <v>1.3886879999999999</v>
      </c>
      <c r="J16376">
        <v>-0.31409419999999999</v>
      </c>
      <c r="K16376">
        <v>-0.39475690000000002</v>
      </c>
      <c r="L16376">
        <v>-0.34710069999999998</v>
      </c>
      <c r="M16376">
        <v>-0.31409419999999999</v>
      </c>
      <c r="N16376">
        <v>-0.2810878</v>
      </c>
      <c r="O16376">
        <v>-0.23343169999999999</v>
      </c>
      <c r="P16376">
        <v>37.873399999999997</v>
      </c>
      <c r="Q16376">
        <v>6.2941399999999995E-2</v>
      </c>
    </row>
    <row r="16377" spans="1:17">
      <c r="A16377" t="s">
        <v>18583</v>
      </c>
      <c r="B16377" t="s">
        <v>3</v>
      </c>
      <c r="C16377" t="s">
        <v>9</v>
      </c>
      <c r="D16377" t="s">
        <v>19</v>
      </c>
      <c r="E16377" t="s">
        <v>70</v>
      </c>
      <c r="F16377" t="s">
        <v>23</v>
      </c>
      <c r="G16377">
        <v>8</v>
      </c>
      <c r="H16377">
        <v>1.849205</v>
      </c>
      <c r="I16377">
        <v>1.3521780000000001</v>
      </c>
      <c r="J16377">
        <v>-0.4970272</v>
      </c>
      <c r="K16377">
        <v>-0.58065940000000005</v>
      </c>
      <c r="L16377">
        <v>-0.53124879999999997</v>
      </c>
      <c r="M16377">
        <v>-0.4970272</v>
      </c>
      <c r="N16377">
        <v>-0.46280549999999998</v>
      </c>
      <c r="O16377">
        <v>-0.41339500000000001</v>
      </c>
      <c r="P16377">
        <v>38.447000000000003</v>
      </c>
      <c r="Q16377">
        <v>6.52586E-2</v>
      </c>
    </row>
    <row r="16378" spans="1:17">
      <c r="A16378" t="s">
        <v>18584</v>
      </c>
      <c r="B16378" t="s">
        <v>3</v>
      </c>
      <c r="C16378" t="s">
        <v>9</v>
      </c>
      <c r="D16378" t="s">
        <v>19</v>
      </c>
      <c r="E16378" t="s">
        <v>70</v>
      </c>
      <c r="F16378" t="s">
        <v>23</v>
      </c>
      <c r="G16378">
        <v>9</v>
      </c>
      <c r="H16378">
        <v>1.7710250000000001</v>
      </c>
      <c r="I16378">
        <v>1.273371</v>
      </c>
      <c r="J16378">
        <v>-0.49765409999999999</v>
      </c>
      <c r="K16378">
        <v>-0.60235150000000004</v>
      </c>
      <c r="L16378">
        <v>-0.54049550000000002</v>
      </c>
      <c r="M16378">
        <v>-0.49765409999999999</v>
      </c>
      <c r="N16378">
        <v>-0.45481290000000002</v>
      </c>
      <c r="O16378">
        <v>-0.39295679999999999</v>
      </c>
      <c r="P16378">
        <v>39.139200000000002</v>
      </c>
      <c r="Q16378">
        <v>8.1695799999999999E-2</v>
      </c>
    </row>
    <row r="16379" spans="1:17">
      <c r="A16379" t="s">
        <v>18585</v>
      </c>
      <c r="B16379" t="s">
        <v>3</v>
      </c>
      <c r="C16379" t="s">
        <v>9</v>
      </c>
      <c r="D16379" t="s">
        <v>19</v>
      </c>
      <c r="E16379" t="s">
        <v>70</v>
      </c>
      <c r="F16379" t="s">
        <v>23</v>
      </c>
      <c r="G16379">
        <v>10</v>
      </c>
      <c r="H16379">
        <v>1.6634310000000001</v>
      </c>
      <c r="I16379">
        <v>1.2365159999999999</v>
      </c>
      <c r="J16379">
        <v>-0.42691479999999998</v>
      </c>
      <c r="K16379">
        <v>-0.52240129999999996</v>
      </c>
      <c r="L16379">
        <v>-0.46598709999999999</v>
      </c>
      <c r="M16379">
        <v>-0.42691479999999998</v>
      </c>
      <c r="N16379">
        <v>-0.38784239999999998</v>
      </c>
      <c r="O16379">
        <v>-0.33142820000000001</v>
      </c>
      <c r="P16379">
        <v>40.197499999999998</v>
      </c>
      <c r="Q16379">
        <v>7.4508599999999994E-2</v>
      </c>
    </row>
    <row r="16380" spans="1:17">
      <c r="A16380" t="s">
        <v>18586</v>
      </c>
      <c r="B16380" t="s">
        <v>3</v>
      </c>
      <c r="C16380" t="s">
        <v>9</v>
      </c>
      <c r="D16380" t="s">
        <v>19</v>
      </c>
      <c r="E16380" t="s">
        <v>70</v>
      </c>
      <c r="F16380" t="s">
        <v>23</v>
      </c>
      <c r="G16380">
        <v>11</v>
      </c>
      <c r="H16380">
        <v>1.4571369999999999</v>
      </c>
      <c r="I16380">
        <v>1.2033750000000001</v>
      </c>
      <c r="J16380">
        <v>-0.25376189999999998</v>
      </c>
      <c r="K16380">
        <v>-0.35122910000000002</v>
      </c>
      <c r="L16380">
        <v>-0.29364469999999998</v>
      </c>
      <c r="M16380">
        <v>-0.25376189999999998</v>
      </c>
      <c r="N16380">
        <v>-0.21387909999999999</v>
      </c>
      <c r="O16380">
        <v>-0.15629470000000001</v>
      </c>
      <c r="P16380">
        <v>40.890099999999997</v>
      </c>
      <c r="Q16380">
        <v>7.6054099999999999E-2</v>
      </c>
    </row>
    <row r="16381" spans="1:17">
      <c r="A16381" t="s">
        <v>18587</v>
      </c>
      <c r="B16381" t="s">
        <v>3</v>
      </c>
      <c r="C16381" t="s">
        <v>9</v>
      </c>
      <c r="D16381" t="s">
        <v>19</v>
      </c>
      <c r="E16381" t="s">
        <v>70</v>
      </c>
      <c r="F16381" t="s">
        <v>23</v>
      </c>
      <c r="G16381">
        <v>12</v>
      </c>
      <c r="H16381">
        <v>1.239555</v>
      </c>
      <c r="I16381">
        <v>1.1283609999999999</v>
      </c>
      <c r="J16381">
        <v>-0.1111939</v>
      </c>
      <c r="K16381">
        <v>-0.22235769999999999</v>
      </c>
      <c r="L16381">
        <v>-0.1566813</v>
      </c>
      <c r="M16381">
        <v>-0.1111939</v>
      </c>
      <c r="N16381">
        <v>-6.5706600000000004E-2</v>
      </c>
      <c r="O16381">
        <v>-3.0199999999999999E-5</v>
      </c>
      <c r="P16381">
        <v>41.078499999999998</v>
      </c>
      <c r="Q16381">
        <v>8.6741499999999999E-2</v>
      </c>
    </row>
    <row r="16382" spans="1:17">
      <c r="A16382" t="s">
        <v>18588</v>
      </c>
      <c r="B16382" t="s">
        <v>3</v>
      </c>
      <c r="C16382" t="s">
        <v>9</v>
      </c>
      <c r="D16382" t="s">
        <v>19</v>
      </c>
      <c r="E16382" t="s">
        <v>70</v>
      </c>
      <c r="F16382" t="s">
        <v>23</v>
      </c>
      <c r="G16382">
        <v>13</v>
      </c>
      <c r="H16382">
        <v>1.036124</v>
      </c>
      <c r="I16382">
        <v>1.0632600000000001</v>
      </c>
      <c r="J16382">
        <v>2.7136E-2</v>
      </c>
      <c r="K16382">
        <v>-6.7925700000000006E-2</v>
      </c>
      <c r="L16382">
        <v>-1.17625E-2</v>
      </c>
      <c r="M16382">
        <v>2.7136E-2</v>
      </c>
      <c r="N16382">
        <v>6.6034499999999996E-2</v>
      </c>
      <c r="O16382">
        <v>0.12219770000000001</v>
      </c>
      <c r="P16382">
        <v>42.050699999999999</v>
      </c>
      <c r="Q16382">
        <v>7.4177000000000007E-2</v>
      </c>
    </row>
    <row r="16383" spans="1:17">
      <c r="A16383" t="s">
        <v>18589</v>
      </c>
      <c r="B16383" t="s">
        <v>3</v>
      </c>
      <c r="C16383" t="s">
        <v>9</v>
      </c>
      <c r="D16383" t="s">
        <v>19</v>
      </c>
      <c r="E16383" t="s">
        <v>70</v>
      </c>
      <c r="F16383" t="s">
        <v>23</v>
      </c>
      <c r="G16383">
        <v>14</v>
      </c>
      <c r="H16383">
        <v>0.93894829999999996</v>
      </c>
      <c r="I16383">
        <v>1.039652</v>
      </c>
      <c r="J16383">
        <v>0.1007038</v>
      </c>
      <c r="K16383">
        <v>-7.0500000000000001E-4</v>
      </c>
      <c r="L16383">
        <v>5.9208200000000002E-2</v>
      </c>
      <c r="M16383">
        <v>0.1007038</v>
      </c>
      <c r="N16383">
        <v>0.1421994</v>
      </c>
      <c r="O16383">
        <v>0.2021126</v>
      </c>
      <c r="P16383">
        <v>42.205500000000001</v>
      </c>
      <c r="Q16383">
        <v>7.9129699999999997E-2</v>
      </c>
    </row>
    <row r="16384" spans="1:17">
      <c r="A16384" t="s">
        <v>18590</v>
      </c>
      <c r="B16384" t="s">
        <v>3</v>
      </c>
      <c r="C16384" t="s">
        <v>9</v>
      </c>
      <c r="D16384" t="s">
        <v>19</v>
      </c>
      <c r="E16384" t="s">
        <v>70</v>
      </c>
      <c r="F16384" t="s">
        <v>23</v>
      </c>
      <c r="G16384">
        <v>15</v>
      </c>
      <c r="H16384">
        <v>0.90032690000000004</v>
      </c>
      <c r="I16384">
        <v>1.0131060000000001</v>
      </c>
      <c r="J16384">
        <v>0.1127788</v>
      </c>
      <c r="K16384">
        <v>2.0595200000000001E-2</v>
      </c>
      <c r="L16384">
        <v>7.5058100000000003E-2</v>
      </c>
      <c r="M16384">
        <v>0.1127788</v>
      </c>
      <c r="N16384">
        <v>0.15049960000000001</v>
      </c>
      <c r="O16384">
        <v>0.20496239999999999</v>
      </c>
      <c r="P16384">
        <v>42.491199999999999</v>
      </c>
      <c r="Q16384">
        <v>7.1931200000000001E-2</v>
      </c>
    </row>
    <row r="16385" spans="1:17">
      <c r="A16385" t="s">
        <v>18591</v>
      </c>
      <c r="B16385" t="s">
        <v>3</v>
      </c>
      <c r="C16385" t="s">
        <v>9</v>
      </c>
      <c r="D16385" t="s">
        <v>19</v>
      </c>
      <c r="E16385" t="s">
        <v>70</v>
      </c>
      <c r="F16385" t="s">
        <v>23</v>
      </c>
      <c r="G16385">
        <v>16</v>
      </c>
      <c r="H16385">
        <v>0.91176780000000002</v>
      </c>
      <c r="I16385">
        <v>1.003835</v>
      </c>
      <c r="J16385">
        <v>9.2066899999999993E-2</v>
      </c>
      <c r="K16385">
        <v>-1.521E-3</v>
      </c>
      <c r="L16385">
        <v>5.37715E-2</v>
      </c>
      <c r="M16385">
        <v>9.2066899999999993E-2</v>
      </c>
      <c r="N16385">
        <v>0.13036229999999999</v>
      </c>
      <c r="O16385">
        <v>0.18565480000000001</v>
      </c>
      <c r="P16385">
        <v>42.625100000000003</v>
      </c>
      <c r="Q16385">
        <v>7.3027099999999998E-2</v>
      </c>
    </row>
    <row r="16386" spans="1:17">
      <c r="A16386" t="s">
        <v>18592</v>
      </c>
      <c r="B16386" t="s">
        <v>3</v>
      </c>
      <c r="C16386" t="s">
        <v>9</v>
      </c>
      <c r="D16386" t="s">
        <v>19</v>
      </c>
      <c r="E16386" t="s">
        <v>70</v>
      </c>
      <c r="F16386" t="s">
        <v>23</v>
      </c>
      <c r="G16386">
        <v>17</v>
      </c>
      <c r="H16386">
        <v>1.0193479999999999</v>
      </c>
      <c r="I16386">
        <v>1.0643279999999999</v>
      </c>
      <c r="J16386">
        <v>4.4980300000000001E-2</v>
      </c>
      <c r="K16386">
        <v>-4.3740399999999999E-2</v>
      </c>
      <c r="L16386">
        <v>8.6765000000000002E-3</v>
      </c>
      <c r="M16386">
        <v>4.4980300000000001E-2</v>
      </c>
      <c r="N16386">
        <v>8.1284099999999998E-2</v>
      </c>
      <c r="O16386">
        <v>0.13370109999999999</v>
      </c>
      <c r="P16386">
        <v>42.281999999999996</v>
      </c>
      <c r="Q16386">
        <v>6.9229200000000005E-2</v>
      </c>
    </row>
    <row r="16387" spans="1:17">
      <c r="A16387" t="s">
        <v>18593</v>
      </c>
      <c r="B16387" t="s">
        <v>3</v>
      </c>
      <c r="C16387" t="s">
        <v>9</v>
      </c>
      <c r="D16387" t="s">
        <v>19</v>
      </c>
      <c r="E16387" t="s">
        <v>70</v>
      </c>
      <c r="F16387" t="s">
        <v>23</v>
      </c>
      <c r="G16387">
        <v>18</v>
      </c>
      <c r="H16387">
        <v>1.2830649999999999</v>
      </c>
      <c r="I16387">
        <v>1.248065</v>
      </c>
      <c r="J16387">
        <v>-3.5000499999999997E-2</v>
      </c>
      <c r="K16387">
        <v>-0.1389136</v>
      </c>
      <c r="L16387">
        <v>-7.7520900000000004E-2</v>
      </c>
      <c r="M16387">
        <v>-3.5000499999999997E-2</v>
      </c>
      <c r="N16387">
        <v>7.5199000000000004E-3</v>
      </c>
      <c r="O16387">
        <v>6.8912600000000004E-2</v>
      </c>
      <c r="P16387">
        <v>41.067900000000002</v>
      </c>
      <c r="Q16387">
        <v>8.1083799999999998E-2</v>
      </c>
    </row>
    <row r="16388" spans="1:17">
      <c r="A16388" t="s">
        <v>18594</v>
      </c>
      <c r="B16388" t="s">
        <v>3</v>
      </c>
      <c r="C16388" t="s">
        <v>9</v>
      </c>
      <c r="D16388" t="s">
        <v>19</v>
      </c>
      <c r="E16388" t="s">
        <v>70</v>
      </c>
      <c r="F16388" t="s">
        <v>23</v>
      </c>
      <c r="G16388">
        <v>19</v>
      </c>
      <c r="H16388">
        <v>1.5472809999999999</v>
      </c>
      <c r="I16388">
        <v>1.436823</v>
      </c>
      <c r="J16388">
        <v>-0.11045820000000001</v>
      </c>
      <c r="K16388">
        <v>-0.22957440000000001</v>
      </c>
      <c r="L16388">
        <v>-0.1591996</v>
      </c>
      <c r="M16388">
        <v>-0.11045820000000001</v>
      </c>
      <c r="N16388">
        <v>-6.1716800000000002E-2</v>
      </c>
      <c r="O16388">
        <v>8.6581000000000002E-3</v>
      </c>
      <c r="P16388">
        <v>39.600499999999997</v>
      </c>
      <c r="Q16388">
        <v>9.2946899999999999E-2</v>
      </c>
    </row>
    <row r="16389" spans="1:17">
      <c r="A16389" t="s">
        <v>18595</v>
      </c>
      <c r="B16389" t="s">
        <v>3</v>
      </c>
      <c r="C16389" t="s">
        <v>9</v>
      </c>
      <c r="D16389" t="s">
        <v>19</v>
      </c>
      <c r="E16389" t="s">
        <v>70</v>
      </c>
      <c r="F16389" t="s">
        <v>23</v>
      </c>
      <c r="G16389">
        <v>20</v>
      </c>
      <c r="H16389">
        <v>1.6277790000000001</v>
      </c>
      <c r="I16389">
        <v>1.566838</v>
      </c>
      <c r="J16389">
        <v>-6.0940899999999999E-2</v>
      </c>
      <c r="K16389">
        <v>-0.16912550000000001</v>
      </c>
      <c r="L16389">
        <v>-0.1052091</v>
      </c>
      <c r="M16389">
        <v>-6.0940899999999999E-2</v>
      </c>
      <c r="N16389">
        <v>-1.6672699999999999E-2</v>
      </c>
      <c r="O16389">
        <v>4.72437E-2</v>
      </c>
      <c r="P16389">
        <v>39.177399999999999</v>
      </c>
      <c r="Q16389">
        <v>8.4416900000000003E-2</v>
      </c>
    </row>
    <row r="16390" spans="1:17">
      <c r="A16390" t="s">
        <v>18596</v>
      </c>
      <c r="B16390" t="s">
        <v>3</v>
      </c>
      <c r="C16390" t="s">
        <v>9</v>
      </c>
      <c r="D16390" t="s">
        <v>19</v>
      </c>
      <c r="E16390" t="s">
        <v>70</v>
      </c>
      <c r="F16390" t="s">
        <v>23</v>
      </c>
      <c r="G16390">
        <v>21</v>
      </c>
      <c r="H16390">
        <v>1.576276</v>
      </c>
      <c r="I16390">
        <v>1.499333</v>
      </c>
      <c r="J16390">
        <v>-7.69431E-2</v>
      </c>
      <c r="K16390">
        <v>-0.1784355</v>
      </c>
      <c r="L16390">
        <v>-0.11847299999999999</v>
      </c>
      <c r="M16390">
        <v>-7.69431E-2</v>
      </c>
      <c r="N16390">
        <v>-3.5413300000000002E-2</v>
      </c>
      <c r="O16390">
        <v>2.45492E-2</v>
      </c>
      <c r="P16390">
        <v>38.538499999999999</v>
      </c>
      <c r="Q16390">
        <v>7.9194899999999999E-2</v>
      </c>
    </row>
    <row r="16391" spans="1:17">
      <c r="A16391" t="s">
        <v>18597</v>
      </c>
      <c r="B16391" t="s">
        <v>3</v>
      </c>
      <c r="C16391" t="s">
        <v>9</v>
      </c>
      <c r="D16391" t="s">
        <v>19</v>
      </c>
      <c r="E16391" t="s">
        <v>70</v>
      </c>
      <c r="F16391" t="s">
        <v>23</v>
      </c>
      <c r="G16391">
        <v>22</v>
      </c>
      <c r="H16391">
        <v>1.4521759999999999</v>
      </c>
      <c r="I16391">
        <v>1.3881270000000001</v>
      </c>
      <c r="J16391">
        <v>-6.4049300000000003E-2</v>
      </c>
      <c r="K16391">
        <v>-0.14897969999999999</v>
      </c>
      <c r="L16391">
        <v>-9.8802100000000004E-2</v>
      </c>
      <c r="M16391">
        <v>-6.4049300000000003E-2</v>
      </c>
      <c r="N16391">
        <v>-2.92964E-2</v>
      </c>
      <c r="O16391">
        <v>2.0881199999999999E-2</v>
      </c>
      <c r="P16391">
        <v>38.448500000000003</v>
      </c>
      <c r="Q16391">
        <v>6.62716E-2</v>
      </c>
    </row>
    <row r="16392" spans="1:17">
      <c r="A16392" t="s">
        <v>18598</v>
      </c>
      <c r="B16392" t="s">
        <v>3</v>
      </c>
      <c r="C16392" t="s">
        <v>9</v>
      </c>
      <c r="D16392" t="s">
        <v>19</v>
      </c>
      <c r="E16392" t="s">
        <v>70</v>
      </c>
      <c r="F16392" t="s">
        <v>23</v>
      </c>
      <c r="G16392">
        <v>23</v>
      </c>
      <c r="H16392">
        <v>1.255547</v>
      </c>
      <c r="I16392">
        <v>1.185883</v>
      </c>
      <c r="J16392">
        <v>-6.9664100000000007E-2</v>
      </c>
      <c r="K16392">
        <v>-0.1558136</v>
      </c>
      <c r="L16392">
        <v>-0.1049158</v>
      </c>
      <c r="M16392">
        <v>-6.9664100000000007E-2</v>
      </c>
      <c r="N16392">
        <v>-3.4412400000000003E-2</v>
      </c>
      <c r="O16392">
        <v>1.64855E-2</v>
      </c>
      <c r="P16392">
        <v>38.630699999999997</v>
      </c>
      <c r="Q16392">
        <v>6.7222900000000002E-2</v>
      </c>
    </row>
    <row r="16393" spans="1:17">
      <c r="A16393" t="s">
        <v>18599</v>
      </c>
      <c r="B16393" t="s">
        <v>3</v>
      </c>
      <c r="C16393" t="s">
        <v>9</v>
      </c>
      <c r="D16393" t="s">
        <v>19</v>
      </c>
      <c r="E16393" t="s">
        <v>70</v>
      </c>
      <c r="F16393" t="s">
        <v>23</v>
      </c>
      <c r="G16393">
        <v>24</v>
      </c>
      <c r="H16393">
        <v>1.0916859999999999</v>
      </c>
      <c r="I16393">
        <v>0.99141449999999998</v>
      </c>
      <c r="J16393">
        <v>-0.100271</v>
      </c>
      <c r="K16393">
        <v>-0.18040519999999999</v>
      </c>
      <c r="L16393">
        <v>-0.13306119999999999</v>
      </c>
      <c r="M16393">
        <v>-0.100271</v>
      </c>
      <c r="N16393">
        <v>-6.7480700000000005E-2</v>
      </c>
      <c r="O16393">
        <v>-2.01367E-2</v>
      </c>
      <c r="P16393">
        <v>39.536000000000001</v>
      </c>
      <c r="Q16393">
        <v>6.2529100000000004E-2</v>
      </c>
    </row>
    <row r="16394" spans="1:17">
      <c r="A16394" t="s">
        <v>18600</v>
      </c>
      <c r="B16394" t="s">
        <v>3</v>
      </c>
      <c r="C16394" t="s">
        <v>9</v>
      </c>
      <c r="D16394" t="s">
        <v>19</v>
      </c>
      <c r="E16394" t="s">
        <v>70</v>
      </c>
      <c r="F16394" t="s">
        <v>24</v>
      </c>
      <c r="G16394">
        <v>1</v>
      </c>
      <c r="H16394">
        <v>0.84455400000000003</v>
      </c>
      <c r="I16394">
        <v>0.89273009999999997</v>
      </c>
      <c r="J16394">
        <v>4.8176099999999999E-2</v>
      </c>
      <c r="K16394">
        <v>-4.0346399999999998E-2</v>
      </c>
      <c r="L16394">
        <v>1.1953399999999999E-2</v>
      </c>
      <c r="M16394">
        <v>4.8176099999999999E-2</v>
      </c>
      <c r="N16394">
        <v>8.4398799999999996E-2</v>
      </c>
      <c r="O16394">
        <v>0.1366986</v>
      </c>
      <c r="P16394">
        <v>42</v>
      </c>
      <c r="Q16394">
        <v>6.9074499999999997E-2</v>
      </c>
    </row>
    <row r="16395" spans="1:17">
      <c r="A16395" t="s">
        <v>18601</v>
      </c>
      <c r="B16395" t="s">
        <v>3</v>
      </c>
      <c r="C16395" t="s">
        <v>9</v>
      </c>
      <c r="D16395" t="s">
        <v>19</v>
      </c>
      <c r="E16395" t="s">
        <v>70</v>
      </c>
      <c r="F16395" t="s">
        <v>24</v>
      </c>
      <c r="G16395">
        <v>2</v>
      </c>
      <c r="H16395">
        <v>0.82530720000000002</v>
      </c>
      <c r="I16395">
        <v>0.8737857</v>
      </c>
      <c r="J16395">
        <v>4.8478500000000001E-2</v>
      </c>
      <c r="K16395">
        <v>-3.3135299999999999E-2</v>
      </c>
      <c r="L16395">
        <v>1.50828E-2</v>
      </c>
      <c r="M16395">
        <v>4.8478500000000001E-2</v>
      </c>
      <c r="N16395">
        <v>8.1874299999999997E-2</v>
      </c>
      <c r="O16395">
        <v>0.1300924</v>
      </c>
      <c r="P16395">
        <v>41</v>
      </c>
      <c r="Q16395">
        <v>6.3683600000000007E-2</v>
      </c>
    </row>
    <row r="16396" spans="1:17">
      <c r="A16396" t="s">
        <v>18602</v>
      </c>
      <c r="B16396" t="s">
        <v>3</v>
      </c>
      <c r="C16396" t="s">
        <v>9</v>
      </c>
      <c r="D16396" t="s">
        <v>19</v>
      </c>
      <c r="E16396" t="s">
        <v>70</v>
      </c>
      <c r="F16396" t="s">
        <v>24</v>
      </c>
      <c r="G16396">
        <v>3</v>
      </c>
      <c r="H16396">
        <v>0.81686740000000002</v>
      </c>
      <c r="I16396">
        <v>0.85166810000000004</v>
      </c>
      <c r="J16396">
        <v>3.4800699999999997E-2</v>
      </c>
      <c r="K16396">
        <v>-3.3854799999999997E-2</v>
      </c>
      <c r="L16396">
        <v>6.7073999999999996E-3</v>
      </c>
      <c r="M16396">
        <v>3.4800699999999997E-2</v>
      </c>
      <c r="N16396">
        <v>6.2894000000000005E-2</v>
      </c>
      <c r="O16396">
        <v>0.1034563</v>
      </c>
      <c r="P16396">
        <v>41</v>
      </c>
      <c r="Q16396">
        <v>5.35722E-2</v>
      </c>
    </row>
    <row r="16397" spans="1:17">
      <c r="A16397" t="s">
        <v>18603</v>
      </c>
      <c r="B16397" t="s">
        <v>3</v>
      </c>
      <c r="C16397" t="s">
        <v>9</v>
      </c>
      <c r="D16397" t="s">
        <v>19</v>
      </c>
      <c r="E16397" t="s">
        <v>70</v>
      </c>
      <c r="F16397" t="s">
        <v>24</v>
      </c>
      <c r="G16397">
        <v>4</v>
      </c>
      <c r="H16397">
        <v>0.81575739999999997</v>
      </c>
      <c r="I16397">
        <v>0.86494420000000005</v>
      </c>
      <c r="J16397">
        <v>4.9186800000000003E-2</v>
      </c>
      <c r="K16397">
        <v>-1.39364E-2</v>
      </c>
      <c r="L16397">
        <v>2.3357300000000001E-2</v>
      </c>
      <c r="M16397">
        <v>4.9186800000000003E-2</v>
      </c>
      <c r="N16397">
        <v>7.5016399999999997E-2</v>
      </c>
      <c r="O16397">
        <v>0.1123101</v>
      </c>
      <c r="P16397">
        <v>41</v>
      </c>
      <c r="Q16397">
        <v>4.9255300000000002E-2</v>
      </c>
    </row>
    <row r="16398" spans="1:17">
      <c r="A16398" t="s">
        <v>18604</v>
      </c>
      <c r="B16398" t="s">
        <v>3</v>
      </c>
      <c r="C16398" t="s">
        <v>9</v>
      </c>
      <c r="D16398" t="s">
        <v>19</v>
      </c>
      <c r="E16398" t="s">
        <v>70</v>
      </c>
      <c r="F16398" t="s">
        <v>24</v>
      </c>
      <c r="G16398">
        <v>5</v>
      </c>
      <c r="H16398">
        <v>0.89105860000000003</v>
      </c>
      <c r="I16398">
        <v>0.89507309999999995</v>
      </c>
      <c r="J16398">
        <v>4.0144999999999998E-3</v>
      </c>
      <c r="K16398">
        <v>-6.0699599999999999E-2</v>
      </c>
      <c r="L16398">
        <v>-2.2466E-2</v>
      </c>
      <c r="M16398">
        <v>4.0144999999999998E-3</v>
      </c>
      <c r="N16398">
        <v>3.0495000000000001E-2</v>
      </c>
      <c r="O16398">
        <v>6.8728499999999998E-2</v>
      </c>
      <c r="P16398">
        <v>40</v>
      </c>
      <c r="Q16398">
        <v>5.0496600000000003E-2</v>
      </c>
    </row>
    <row r="16399" spans="1:17">
      <c r="A16399" t="s">
        <v>18605</v>
      </c>
      <c r="B16399" t="s">
        <v>3</v>
      </c>
      <c r="C16399" t="s">
        <v>9</v>
      </c>
      <c r="D16399" t="s">
        <v>19</v>
      </c>
      <c r="E16399" t="s">
        <v>70</v>
      </c>
      <c r="F16399" t="s">
        <v>24</v>
      </c>
      <c r="G16399">
        <v>6</v>
      </c>
      <c r="H16399">
        <v>1.056325</v>
      </c>
      <c r="I16399">
        <v>1.115737</v>
      </c>
      <c r="J16399">
        <v>5.9411899999999997E-2</v>
      </c>
      <c r="K16399">
        <v>-4.5273899999999999E-2</v>
      </c>
      <c r="L16399">
        <v>1.6575300000000001E-2</v>
      </c>
      <c r="M16399">
        <v>5.9411899999999997E-2</v>
      </c>
      <c r="N16399">
        <v>0.1022484</v>
      </c>
      <c r="O16399">
        <v>0.16409760000000001</v>
      </c>
      <c r="P16399">
        <v>40.5</v>
      </c>
      <c r="Q16399">
        <v>8.1686700000000001E-2</v>
      </c>
    </row>
    <row r="16400" spans="1:17">
      <c r="A16400" t="s">
        <v>18606</v>
      </c>
      <c r="B16400" t="s">
        <v>3</v>
      </c>
      <c r="C16400" t="s">
        <v>9</v>
      </c>
      <c r="D16400" t="s">
        <v>19</v>
      </c>
      <c r="E16400" t="s">
        <v>70</v>
      </c>
      <c r="F16400" t="s">
        <v>24</v>
      </c>
      <c r="G16400">
        <v>7</v>
      </c>
      <c r="H16400">
        <v>1.3727739999999999</v>
      </c>
      <c r="I16400">
        <v>1.368636</v>
      </c>
      <c r="J16400">
        <v>-4.1381999999999999E-3</v>
      </c>
      <c r="K16400">
        <v>-0.1298552</v>
      </c>
      <c r="L16400">
        <v>-5.5580600000000001E-2</v>
      </c>
      <c r="M16400">
        <v>-4.1381999999999999E-3</v>
      </c>
      <c r="N16400">
        <v>4.7304199999999998E-2</v>
      </c>
      <c r="O16400">
        <v>0.1215788</v>
      </c>
      <c r="P16400">
        <v>41</v>
      </c>
      <c r="Q16400">
        <v>9.8097500000000004E-2</v>
      </c>
    </row>
    <row r="16401" spans="1:17">
      <c r="A16401" t="s">
        <v>18607</v>
      </c>
      <c r="B16401" t="s">
        <v>3</v>
      </c>
      <c r="C16401" t="s">
        <v>9</v>
      </c>
      <c r="D16401" t="s">
        <v>19</v>
      </c>
      <c r="E16401" t="s">
        <v>70</v>
      </c>
      <c r="F16401" t="s">
        <v>24</v>
      </c>
      <c r="G16401">
        <v>8</v>
      </c>
      <c r="H16401">
        <v>1.509962</v>
      </c>
      <c r="I16401">
        <v>1.27505</v>
      </c>
      <c r="J16401">
        <v>-0.23491190000000001</v>
      </c>
      <c r="K16401">
        <v>-0.37558839999999999</v>
      </c>
      <c r="L16401">
        <v>-0.2924756</v>
      </c>
      <c r="M16401">
        <v>-0.23491190000000001</v>
      </c>
      <c r="N16401">
        <v>-0.17734820000000001</v>
      </c>
      <c r="O16401">
        <v>-9.4235399999999997E-2</v>
      </c>
      <c r="P16401">
        <v>42</v>
      </c>
      <c r="Q16401">
        <v>0.10977049999999999</v>
      </c>
    </row>
    <row r="16402" spans="1:17">
      <c r="A16402" t="s">
        <v>18608</v>
      </c>
      <c r="B16402" t="s">
        <v>3</v>
      </c>
      <c r="C16402" t="s">
        <v>9</v>
      </c>
      <c r="D16402" t="s">
        <v>19</v>
      </c>
      <c r="E16402" t="s">
        <v>70</v>
      </c>
      <c r="F16402" t="s">
        <v>24</v>
      </c>
      <c r="G16402">
        <v>9</v>
      </c>
      <c r="H16402">
        <v>1.460537</v>
      </c>
      <c r="I16402">
        <v>1.143521</v>
      </c>
      <c r="J16402">
        <v>-0.31701659999999998</v>
      </c>
      <c r="K16402">
        <v>-0.47253620000000002</v>
      </c>
      <c r="L16402">
        <v>-0.38065389999999999</v>
      </c>
      <c r="M16402">
        <v>-0.31701659999999998</v>
      </c>
      <c r="N16402">
        <v>-0.25337929999999997</v>
      </c>
      <c r="O16402">
        <v>-0.161497</v>
      </c>
      <c r="P16402">
        <v>42</v>
      </c>
      <c r="Q16402">
        <v>0.1213526</v>
      </c>
    </row>
    <row r="16403" spans="1:17">
      <c r="A16403" t="s">
        <v>18609</v>
      </c>
      <c r="B16403" t="s">
        <v>3</v>
      </c>
      <c r="C16403" t="s">
        <v>9</v>
      </c>
      <c r="D16403" t="s">
        <v>19</v>
      </c>
      <c r="E16403" t="s">
        <v>70</v>
      </c>
      <c r="F16403" t="s">
        <v>24</v>
      </c>
      <c r="G16403">
        <v>10</v>
      </c>
      <c r="H16403">
        <v>1.3599349999999999</v>
      </c>
      <c r="I16403">
        <v>1.144682</v>
      </c>
      <c r="J16403">
        <v>-0.2152522</v>
      </c>
      <c r="K16403">
        <v>-0.38599679999999997</v>
      </c>
      <c r="L16403">
        <v>-0.28511950000000003</v>
      </c>
      <c r="M16403">
        <v>-0.2152522</v>
      </c>
      <c r="N16403">
        <v>-0.14538490000000001</v>
      </c>
      <c r="O16403">
        <v>-4.4507600000000001E-2</v>
      </c>
      <c r="P16403">
        <v>42</v>
      </c>
      <c r="Q16403">
        <v>0.13323280000000001</v>
      </c>
    </row>
    <row r="16404" spans="1:17">
      <c r="A16404" t="s">
        <v>18610</v>
      </c>
      <c r="B16404" t="s">
        <v>3</v>
      </c>
      <c r="C16404" t="s">
        <v>9</v>
      </c>
      <c r="D16404" t="s">
        <v>19</v>
      </c>
      <c r="E16404" t="s">
        <v>70</v>
      </c>
      <c r="F16404" t="s">
        <v>24</v>
      </c>
      <c r="G16404">
        <v>11</v>
      </c>
      <c r="H16404">
        <v>1.202693</v>
      </c>
      <c r="I16404">
        <v>1.07796</v>
      </c>
      <c r="J16404">
        <v>-0.1247332</v>
      </c>
      <c r="K16404">
        <v>-0.30013129999999999</v>
      </c>
      <c r="L16404">
        <v>-0.1965047</v>
      </c>
      <c r="M16404">
        <v>-0.1247332</v>
      </c>
      <c r="N16404">
        <v>-5.2961800000000003E-2</v>
      </c>
      <c r="O16404">
        <v>5.0664800000000003E-2</v>
      </c>
      <c r="P16404">
        <v>43</v>
      </c>
      <c r="Q16404">
        <v>0.13686380000000001</v>
      </c>
    </row>
    <row r="16405" spans="1:17">
      <c r="A16405" t="s">
        <v>18611</v>
      </c>
      <c r="B16405" t="s">
        <v>3</v>
      </c>
      <c r="C16405" t="s">
        <v>9</v>
      </c>
      <c r="D16405" t="s">
        <v>19</v>
      </c>
      <c r="E16405" t="s">
        <v>70</v>
      </c>
      <c r="F16405" t="s">
        <v>24</v>
      </c>
      <c r="G16405">
        <v>12</v>
      </c>
      <c r="H16405">
        <v>1.057382</v>
      </c>
      <c r="I16405">
        <v>1.0071399999999999</v>
      </c>
      <c r="J16405">
        <v>-5.0242000000000002E-2</v>
      </c>
      <c r="K16405">
        <v>-0.21509229999999999</v>
      </c>
      <c r="L16405">
        <v>-0.11769739999999999</v>
      </c>
      <c r="M16405">
        <v>-5.0242000000000002E-2</v>
      </c>
      <c r="N16405">
        <v>1.72134E-2</v>
      </c>
      <c r="O16405">
        <v>0.1146083</v>
      </c>
      <c r="P16405">
        <v>45</v>
      </c>
      <c r="Q16405">
        <v>0.12863340000000001</v>
      </c>
    </row>
    <row r="16406" spans="1:17">
      <c r="A16406" t="s">
        <v>18612</v>
      </c>
      <c r="B16406" t="s">
        <v>3</v>
      </c>
      <c r="C16406" t="s">
        <v>9</v>
      </c>
      <c r="D16406" t="s">
        <v>19</v>
      </c>
      <c r="E16406" t="s">
        <v>70</v>
      </c>
      <c r="F16406" t="s">
        <v>24</v>
      </c>
      <c r="G16406">
        <v>13</v>
      </c>
      <c r="H16406">
        <v>0.94813040000000004</v>
      </c>
      <c r="I16406">
        <v>0.88381520000000002</v>
      </c>
      <c r="J16406">
        <v>-6.4315200000000003E-2</v>
      </c>
      <c r="K16406">
        <v>-0.21177119999999999</v>
      </c>
      <c r="L16406">
        <v>-0.124653</v>
      </c>
      <c r="M16406">
        <v>-6.4315200000000003E-2</v>
      </c>
      <c r="N16406">
        <v>-3.9773999999999999E-3</v>
      </c>
      <c r="O16406">
        <v>8.3140699999999998E-2</v>
      </c>
      <c r="P16406">
        <v>47.5</v>
      </c>
      <c r="Q16406">
        <v>0.1150605</v>
      </c>
    </row>
    <row r="16407" spans="1:17">
      <c r="A16407" t="s">
        <v>18613</v>
      </c>
      <c r="B16407" t="s">
        <v>3</v>
      </c>
      <c r="C16407" t="s">
        <v>9</v>
      </c>
      <c r="D16407" t="s">
        <v>19</v>
      </c>
      <c r="E16407" t="s">
        <v>70</v>
      </c>
      <c r="F16407" t="s">
        <v>24</v>
      </c>
      <c r="G16407">
        <v>14</v>
      </c>
      <c r="H16407">
        <v>0.85418550000000004</v>
      </c>
      <c r="I16407">
        <v>0.86847350000000001</v>
      </c>
      <c r="J16407">
        <v>1.4288E-2</v>
      </c>
      <c r="K16407">
        <v>-0.13287679999999999</v>
      </c>
      <c r="L16407">
        <v>-4.5930699999999998E-2</v>
      </c>
      <c r="M16407">
        <v>1.4288E-2</v>
      </c>
      <c r="N16407">
        <v>7.4506600000000006E-2</v>
      </c>
      <c r="O16407">
        <v>0.16145280000000001</v>
      </c>
      <c r="P16407">
        <v>49.5</v>
      </c>
      <c r="Q16407">
        <v>0.1148333</v>
      </c>
    </row>
    <row r="16408" spans="1:17">
      <c r="A16408" t="s">
        <v>18614</v>
      </c>
      <c r="B16408" t="s">
        <v>3</v>
      </c>
      <c r="C16408" t="s">
        <v>9</v>
      </c>
      <c r="D16408" t="s">
        <v>19</v>
      </c>
      <c r="E16408" t="s">
        <v>70</v>
      </c>
      <c r="F16408" t="s">
        <v>24</v>
      </c>
      <c r="G16408">
        <v>15</v>
      </c>
      <c r="H16408">
        <v>0.80421039999999999</v>
      </c>
      <c r="I16408">
        <v>0.86868889999999999</v>
      </c>
      <c r="J16408">
        <v>6.4478599999999997E-2</v>
      </c>
      <c r="K16408">
        <v>-8.4406700000000001E-2</v>
      </c>
      <c r="L16408">
        <v>3.5560000000000001E-3</v>
      </c>
      <c r="M16408">
        <v>6.4478599999999997E-2</v>
      </c>
      <c r="N16408">
        <v>0.12540119999999999</v>
      </c>
      <c r="O16408">
        <v>0.2133639</v>
      </c>
      <c r="P16408">
        <v>49</v>
      </c>
      <c r="Q16408">
        <v>0.1161758</v>
      </c>
    </row>
    <row r="16409" spans="1:17">
      <c r="A16409" t="s">
        <v>18615</v>
      </c>
      <c r="B16409" t="s">
        <v>3</v>
      </c>
      <c r="C16409" t="s">
        <v>9</v>
      </c>
      <c r="D16409" t="s">
        <v>19</v>
      </c>
      <c r="E16409" t="s">
        <v>70</v>
      </c>
      <c r="F16409" t="s">
        <v>24</v>
      </c>
      <c r="G16409">
        <v>16</v>
      </c>
      <c r="H16409">
        <v>0.82372999999999996</v>
      </c>
      <c r="I16409">
        <v>0.92609660000000005</v>
      </c>
      <c r="J16409">
        <v>0.1023666</v>
      </c>
      <c r="K16409">
        <v>-3.1729100000000003E-2</v>
      </c>
      <c r="L16409">
        <v>4.7495799999999998E-2</v>
      </c>
      <c r="M16409">
        <v>0.1023666</v>
      </c>
      <c r="N16409">
        <v>0.1572375</v>
      </c>
      <c r="O16409">
        <v>0.23646229999999999</v>
      </c>
      <c r="P16409">
        <v>48</v>
      </c>
      <c r="Q16409">
        <v>0.1046354</v>
      </c>
    </row>
    <row r="16410" spans="1:17">
      <c r="A16410" t="s">
        <v>18616</v>
      </c>
      <c r="B16410" t="s">
        <v>3</v>
      </c>
      <c r="C16410" t="s">
        <v>9</v>
      </c>
      <c r="D16410" t="s">
        <v>19</v>
      </c>
      <c r="E16410" t="s">
        <v>70</v>
      </c>
      <c r="F16410" t="s">
        <v>24</v>
      </c>
      <c r="G16410">
        <v>17</v>
      </c>
      <c r="H16410">
        <v>0.90581599999999995</v>
      </c>
      <c r="I16410">
        <v>1.0673159999999999</v>
      </c>
      <c r="J16410">
        <v>0.16150010000000001</v>
      </c>
      <c r="K16410">
        <v>9.8572E-3</v>
      </c>
      <c r="L16410">
        <v>9.9449099999999999E-2</v>
      </c>
      <c r="M16410">
        <v>0.16150010000000001</v>
      </c>
      <c r="N16410">
        <v>0.22355120000000001</v>
      </c>
      <c r="O16410">
        <v>0.313143</v>
      </c>
      <c r="P16410">
        <v>47</v>
      </c>
      <c r="Q16410">
        <v>0.1183276</v>
      </c>
    </row>
    <row r="16411" spans="1:17">
      <c r="A16411" t="s">
        <v>18617</v>
      </c>
      <c r="B16411" t="s">
        <v>3</v>
      </c>
      <c r="C16411" t="s">
        <v>9</v>
      </c>
      <c r="D16411" t="s">
        <v>19</v>
      </c>
      <c r="E16411" t="s">
        <v>70</v>
      </c>
      <c r="F16411" t="s">
        <v>24</v>
      </c>
      <c r="G16411">
        <v>18</v>
      </c>
      <c r="H16411">
        <v>1.1558219999999999</v>
      </c>
      <c r="I16411">
        <v>1.327431</v>
      </c>
      <c r="J16411">
        <v>0.17160880000000001</v>
      </c>
      <c r="K16411">
        <v>-1.2018300000000001E-2</v>
      </c>
      <c r="L16411">
        <v>9.6470100000000003E-2</v>
      </c>
      <c r="M16411">
        <v>0.17160880000000001</v>
      </c>
      <c r="N16411">
        <v>0.24674750000000001</v>
      </c>
      <c r="O16411">
        <v>0.35523589999999999</v>
      </c>
      <c r="P16411">
        <v>45.5</v>
      </c>
      <c r="Q16411">
        <v>0.143285</v>
      </c>
    </row>
    <row r="16412" spans="1:17">
      <c r="A16412" t="s">
        <v>18618</v>
      </c>
      <c r="B16412" t="s">
        <v>3</v>
      </c>
      <c r="C16412" t="s">
        <v>9</v>
      </c>
      <c r="D16412" t="s">
        <v>19</v>
      </c>
      <c r="E16412" t="s">
        <v>70</v>
      </c>
      <c r="F16412" t="s">
        <v>24</v>
      </c>
      <c r="G16412">
        <v>19</v>
      </c>
      <c r="H16412">
        <v>1.31569</v>
      </c>
      <c r="I16412">
        <v>1.498874</v>
      </c>
      <c r="J16412">
        <v>0.18318380000000001</v>
      </c>
      <c r="K16412">
        <v>9.9422999999999994E-3</v>
      </c>
      <c r="L16412">
        <v>0.1122947</v>
      </c>
      <c r="M16412">
        <v>0.18318380000000001</v>
      </c>
      <c r="N16412">
        <v>0.25407279999999999</v>
      </c>
      <c r="O16412">
        <v>0.3564253</v>
      </c>
      <c r="P16412">
        <v>44</v>
      </c>
      <c r="Q16412">
        <v>0.1351811</v>
      </c>
    </row>
    <row r="16413" spans="1:17">
      <c r="A16413" t="s">
        <v>18619</v>
      </c>
      <c r="B16413" t="s">
        <v>3</v>
      </c>
      <c r="C16413" t="s">
        <v>9</v>
      </c>
      <c r="D16413" t="s">
        <v>19</v>
      </c>
      <c r="E16413" t="s">
        <v>70</v>
      </c>
      <c r="F16413" t="s">
        <v>24</v>
      </c>
      <c r="G16413">
        <v>20</v>
      </c>
      <c r="H16413">
        <v>1.367872</v>
      </c>
      <c r="I16413">
        <v>1.5510820000000001</v>
      </c>
      <c r="J16413">
        <v>0.18321000000000001</v>
      </c>
      <c r="K16413">
        <v>-1.73781E-2</v>
      </c>
      <c r="L16413">
        <v>0.101131</v>
      </c>
      <c r="M16413">
        <v>0.18321000000000001</v>
      </c>
      <c r="N16413">
        <v>0.26528889999999999</v>
      </c>
      <c r="O16413">
        <v>0.38379799999999997</v>
      </c>
      <c r="P16413">
        <v>44.5</v>
      </c>
      <c r="Q16413">
        <v>0.15651970000000001</v>
      </c>
    </row>
    <row r="16414" spans="1:17">
      <c r="A16414" t="s">
        <v>18620</v>
      </c>
      <c r="B16414" t="s">
        <v>3</v>
      </c>
      <c r="C16414" t="s">
        <v>9</v>
      </c>
      <c r="D16414" t="s">
        <v>19</v>
      </c>
      <c r="E16414" t="s">
        <v>70</v>
      </c>
      <c r="F16414" t="s">
        <v>24</v>
      </c>
      <c r="G16414">
        <v>21</v>
      </c>
      <c r="H16414">
        <v>1.3150390000000001</v>
      </c>
      <c r="I16414">
        <v>1.5187200000000001</v>
      </c>
      <c r="J16414">
        <v>0.20368130000000001</v>
      </c>
      <c r="K16414">
        <v>1.8086100000000001E-2</v>
      </c>
      <c r="L16414">
        <v>0.1277373</v>
      </c>
      <c r="M16414">
        <v>0.20368130000000001</v>
      </c>
      <c r="N16414">
        <v>0.27962540000000002</v>
      </c>
      <c r="O16414">
        <v>0.38927650000000003</v>
      </c>
      <c r="P16414">
        <v>44.5</v>
      </c>
      <c r="Q16414">
        <v>0.1448207</v>
      </c>
    </row>
    <row r="16415" spans="1:17">
      <c r="A16415" t="s">
        <v>18621</v>
      </c>
      <c r="B16415" t="s">
        <v>3</v>
      </c>
      <c r="C16415" t="s">
        <v>9</v>
      </c>
      <c r="D16415" t="s">
        <v>19</v>
      </c>
      <c r="E16415" t="s">
        <v>70</v>
      </c>
      <c r="F16415" t="s">
        <v>24</v>
      </c>
      <c r="G16415">
        <v>22</v>
      </c>
      <c r="H16415">
        <v>1.259989</v>
      </c>
      <c r="I16415">
        <v>1.407125</v>
      </c>
      <c r="J16415">
        <v>0.1471364</v>
      </c>
      <c r="K16415">
        <v>-9.9383000000000006E-3</v>
      </c>
      <c r="L16415">
        <v>8.2862699999999997E-2</v>
      </c>
      <c r="M16415">
        <v>0.1471364</v>
      </c>
      <c r="N16415">
        <v>0.21140999999999999</v>
      </c>
      <c r="O16415">
        <v>0.30421100000000001</v>
      </c>
      <c r="P16415">
        <v>45</v>
      </c>
      <c r="Q16415">
        <v>0.12256599999999999</v>
      </c>
    </row>
    <row r="16416" spans="1:17">
      <c r="A16416" t="s">
        <v>18622</v>
      </c>
      <c r="B16416" t="s">
        <v>3</v>
      </c>
      <c r="C16416" t="s">
        <v>9</v>
      </c>
      <c r="D16416" t="s">
        <v>19</v>
      </c>
      <c r="E16416" t="s">
        <v>70</v>
      </c>
      <c r="F16416" t="s">
        <v>24</v>
      </c>
      <c r="G16416">
        <v>23</v>
      </c>
      <c r="H16416">
        <v>1.089323</v>
      </c>
      <c r="I16416">
        <v>1.1766160000000001</v>
      </c>
      <c r="J16416">
        <v>8.7293800000000005E-2</v>
      </c>
      <c r="K16416">
        <v>-3.6955799999999997E-2</v>
      </c>
      <c r="L16416">
        <v>3.6451900000000002E-2</v>
      </c>
      <c r="M16416">
        <v>8.7293800000000005E-2</v>
      </c>
      <c r="N16416">
        <v>0.1381358</v>
      </c>
      <c r="O16416">
        <v>0.21154339999999999</v>
      </c>
      <c r="P16416">
        <v>44.5</v>
      </c>
      <c r="Q16416">
        <v>9.6952499999999997E-2</v>
      </c>
    </row>
    <row r="16417" spans="1:17">
      <c r="A16417" t="s">
        <v>18623</v>
      </c>
      <c r="B16417" t="s">
        <v>3</v>
      </c>
      <c r="C16417" t="s">
        <v>9</v>
      </c>
      <c r="D16417" t="s">
        <v>19</v>
      </c>
      <c r="E16417" t="s">
        <v>70</v>
      </c>
      <c r="F16417" t="s">
        <v>24</v>
      </c>
      <c r="G16417">
        <v>24</v>
      </c>
      <c r="H16417">
        <v>0.9404439</v>
      </c>
      <c r="I16417">
        <v>0.98381580000000002</v>
      </c>
      <c r="J16417">
        <v>4.3371899999999998E-2</v>
      </c>
      <c r="K16417">
        <v>-6.7664799999999997E-2</v>
      </c>
      <c r="L16417">
        <v>-2.0634E-3</v>
      </c>
      <c r="M16417">
        <v>4.3371899999999998E-2</v>
      </c>
      <c r="N16417">
        <v>8.8807300000000006E-2</v>
      </c>
      <c r="O16417">
        <v>0.15440870000000001</v>
      </c>
      <c r="P16417">
        <v>43</v>
      </c>
      <c r="Q16417">
        <v>8.6642399999999994E-2</v>
      </c>
    </row>
    <row r="16418" spans="1:17">
      <c r="A16418" t="s">
        <v>18624</v>
      </c>
      <c r="B16418" t="s">
        <v>3</v>
      </c>
      <c r="C16418" t="s">
        <v>9</v>
      </c>
      <c r="D16418" t="s">
        <v>19</v>
      </c>
      <c r="E16418" t="s">
        <v>70</v>
      </c>
      <c r="F16418" t="s">
        <v>25</v>
      </c>
      <c r="G16418">
        <v>1</v>
      </c>
      <c r="H16418">
        <v>1.09718</v>
      </c>
      <c r="I16418">
        <v>1.2534449999999999</v>
      </c>
      <c r="J16418">
        <v>0.15626519999999999</v>
      </c>
      <c r="K16418">
        <v>3.7579599999999998E-2</v>
      </c>
      <c r="L16418">
        <v>0.1077</v>
      </c>
      <c r="M16418">
        <v>0.15626519999999999</v>
      </c>
      <c r="N16418">
        <v>0.20483029999999999</v>
      </c>
      <c r="O16418">
        <v>0.27495069999999999</v>
      </c>
      <c r="P16418">
        <v>34.532400000000003</v>
      </c>
      <c r="Q16418">
        <v>9.2610899999999996E-2</v>
      </c>
    </row>
    <row r="16419" spans="1:17">
      <c r="A16419" t="s">
        <v>18625</v>
      </c>
      <c r="B16419" t="s">
        <v>3</v>
      </c>
      <c r="C16419" t="s">
        <v>9</v>
      </c>
      <c r="D16419" t="s">
        <v>19</v>
      </c>
      <c r="E16419" t="s">
        <v>70</v>
      </c>
      <c r="F16419" t="s">
        <v>25</v>
      </c>
      <c r="G16419">
        <v>2</v>
      </c>
      <c r="H16419">
        <v>1.074578</v>
      </c>
      <c r="I16419">
        <v>1.2327090000000001</v>
      </c>
      <c r="J16419">
        <v>0.15813140000000001</v>
      </c>
      <c r="K16419">
        <v>6.3204899999999994E-2</v>
      </c>
      <c r="L16419">
        <v>0.1192883</v>
      </c>
      <c r="M16419">
        <v>0.15813140000000001</v>
      </c>
      <c r="N16419">
        <v>0.1969745</v>
      </c>
      <c r="O16419">
        <v>0.2530579</v>
      </c>
      <c r="P16419">
        <v>34.252099999999999</v>
      </c>
      <c r="Q16419">
        <v>7.4071499999999998E-2</v>
      </c>
    </row>
    <row r="16420" spans="1:17">
      <c r="A16420" t="s">
        <v>18626</v>
      </c>
      <c r="B16420" t="s">
        <v>3</v>
      </c>
      <c r="C16420" t="s">
        <v>9</v>
      </c>
      <c r="D16420" t="s">
        <v>19</v>
      </c>
      <c r="E16420" t="s">
        <v>70</v>
      </c>
      <c r="F16420" t="s">
        <v>25</v>
      </c>
      <c r="G16420">
        <v>3</v>
      </c>
      <c r="H16420">
        <v>1.1114850000000001</v>
      </c>
      <c r="I16420">
        <v>1.230802</v>
      </c>
      <c r="J16420">
        <v>0.11931650000000001</v>
      </c>
      <c r="K16420">
        <v>3.7825200000000003E-2</v>
      </c>
      <c r="L16420">
        <v>8.5970900000000003E-2</v>
      </c>
      <c r="M16420">
        <v>0.11931650000000001</v>
      </c>
      <c r="N16420">
        <v>0.15266199999999999</v>
      </c>
      <c r="O16420">
        <v>0.20080770000000001</v>
      </c>
      <c r="P16420">
        <v>33.847499999999997</v>
      </c>
      <c r="Q16420">
        <v>6.3588000000000006E-2</v>
      </c>
    </row>
    <row r="16421" spans="1:17">
      <c r="A16421" t="s">
        <v>18627</v>
      </c>
      <c r="B16421" t="s">
        <v>3</v>
      </c>
      <c r="C16421" t="s">
        <v>9</v>
      </c>
      <c r="D16421" t="s">
        <v>19</v>
      </c>
      <c r="E16421" t="s">
        <v>70</v>
      </c>
      <c r="F16421" t="s">
        <v>25</v>
      </c>
      <c r="G16421">
        <v>4</v>
      </c>
      <c r="H16421">
        <v>1.1044259999999999</v>
      </c>
      <c r="I16421">
        <v>1.214102</v>
      </c>
      <c r="J16421">
        <v>0.1096758</v>
      </c>
      <c r="K16421">
        <v>1.10248E-2</v>
      </c>
      <c r="L16421">
        <v>6.9308599999999998E-2</v>
      </c>
      <c r="M16421">
        <v>0.1096758</v>
      </c>
      <c r="N16421">
        <v>0.15004290000000001</v>
      </c>
      <c r="O16421">
        <v>0.2083267</v>
      </c>
      <c r="P16421">
        <v>34.316000000000003</v>
      </c>
      <c r="Q16421">
        <v>7.6977799999999999E-2</v>
      </c>
    </row>
    <row r="16422" spans="1:17">
      <c r="A16422" t="s">
        <v>18628</v>
      </c>
      <c r="B16422" t="s">
        <v>3</v>
      </c>
      <c r="C16422" t="s">
        <v>9</v>
      </c>
      <c r="D16422" t="s">
        <v>19</v>
      </c>
      <c r="E16422" t="s">
        <v>70</v>
      </c>
      <c r="F16422" t="s">
        <v>25</v>
      </c>
      <c r="G16422">
        <v>5</v>
      </c>
      <c r="H16422">
        <v>1.224423</v>
      </c>
      <c r="I16422">
        <v>1.239946</v>
      </c>
      <c r="J16422">
        <v>1.55225E-2</v>
      </c>
      <c r="K16422">
        <v>-8.1315899999999997E-2</v>
      </c>
      <c r="L16422">
        <v>-2.4102999999999999E-2</v>
      </c>
      <c r="M16422">
        <v>1.55225E-2</v>
      </c>
      <c r="N16422">
        <v>5.51479E-2</v>
      </c>
      <c r="O16422">
        <v>0.1123608</v>
      </c>
      <c r="P16422">
        <v>34.735199999999999</v>
      </c>
      <c r="Q16422">
        <v>7.5563400000000003E-2</v>
      </c>
    </row>
    <row r="16423" spans="1:17">
      <c r="A16423" t="s">
        <v>18629</v>
      </c>
      <c r="B16423" t="s">
        <v>3</v>
      </c>
      <c r="C16423" t="s">
        <v>9</v>
      </c>
      <c r="D16423" t="s">
        <v>19</v>
      </c>
      <c r="E16423" t="s">
        <v>70</v>
      </c>
      <c r="F16423" t="s">
        <v>25</v>
      </c>
      <c r="G16423">
        <v>6</v>
      </c>
      <c r="H16423">
        <v>1.453857</v>
      </c>
      <c r="I16423">
        <v>1.3674059999999999</v>
      </c>
      <c r="J16423">
        <v>-8.6451E-2</v>
      </c>
      <c r="K16423">
        <v>-0.21945120000000001</v>
      </c>
      <c r="L16423">
        <v>-0.14087359999999999</v>
      </c>
      <c r="M16423">
        <v>-8.6451E-2</v>
      </c>
      <c r="N16423">
        <v>-3.2028399999999999E-2</v>
      </c>
      <c r="O16423">
        <v>4.6549100000000003E-2</v>
      </c>
      <c r="P16423">
        <v>34.950499999999998</v>
      </c>
      <c r="Q16423">
        <v>0.1037806</v>
      </c>
    </row>
    <row r="16424" spans="1:17">
      <c r="A16424" t="s">
        <v>18630</v>
      </c>
      <c r="B16424" t="s">
        <v>3</v>
      </c>
      <c r="C16424" t="s">
        <v>9</v>
      </c>
      <c r="D16424" t="s">
        <v>19</v>
      </c>
      <c r="E16424" t="s">
        <v>70</v>
      </c>
      <c r="F16424" t="s">
        <v>25</v>
      </c>
      <c r="G16424">
        <v>7</v>
      </c>
      <c r="H16424">
        <v>1.78918</v>
      </c>
      <c r="I16424">
        <v>1.6428290000000001</v>
      </c>
      <c r="J16424">
        <v>-0.1463508</v>
      </c>
      <c r="K16424">
        <v>-0.31305719999999998</v>
      </c>
      <c r="L16424">
        <v>-0.2145658</v>
      </c>
      <c r="M16424">
        <v>-0.1463508</v>
      </c>
      <c r="N16424">
        <v>-7.8135899999999994E-2</v>
      </c>
      <c r="O16424">
        <v>2.0355600000000001E-2</v>
      </c>
      <c r="P16424">
        <v>34.874499999999998</v>
      </c>
      <c r="Q16424">
        <v>0.13008169999999999</v>
      </c>
    </row>
    <row r="16425" spans="1:17">
      <c r="A16425" t="s">
        <v>18631</v>
      </c>
      <c r="B16425" t="s">
        <v>3</v>
      </c>
      <c r="C16425" t="s">
        <v>9</v>
      </c>
      <c r="D16425" t="s">
        <v>19</v>
      </c>
      <c r="E16425" t="s">
        <v>70</v>
      </c>
      <c r="F16425" t="s">
        <v>25</v>
      </c>
      <c r="G16425">
        <v>8</v>
      </c>
      <c r="H16425">
        <v>1.95383</v>
      </c>
      <c r="I16425">
        <v>1.8348199999999999</v>
      </c>
      <c r="J16425">
        <v>-0.1190103</v>
      </c>
      <c r="K16425">
        <v>-0.29034300000000002</v>
      </c>
      <c r="L16425">
        <v>-0.18911829999999999</v>
      </c>
      <c r="M16425">
        <v>-0.1190103</v>
      </c>
      <c r="N16425">
        <v>-4.8902399999999999E-2</v>
      </c>
      <c r="O16425">
        <v>5.2322300000000002E-2</v>
      </c>
      <c r="P16425">
        <v>34.678100000000001</v>
      </c>
      <c r="Q16425">
        <v>0.13369159999999999</v>
      </c>
    </row>
    <row r="16426" spans="1:17">
      <c r="A16426" t="s">
        <v>18632</v>
      </c>
      <c r="B16426" t="s">
        <v>3</v>
      </c>
      <c r="C16426" t="s">
        <v>9</v>
      </c>
      <c r="D16426" t="s">
        <v>19</v>
      </c>
      <c r="E16426" t="s">
        <v>70</v>
      </c>
      <c r="F16426" t="s">
        <v>25</v>
      </c>
      <c r="G16426">
        <v>9</v>
      </c>
      <c r="H16426">
        <v>1.675376</v>
      </c>
      <c r="I16426">
        <v>1.619137</v>
      </c>
      <c r="J16426">
        <v>-5.6238900000000001E-2</v>
      </c>
      <c r="K16426">
        <v>-0.24659990000000001</v>
      </c>
      <c r="L16426">
        <v>-0.13413310000000001</v>
      </c>
      <c r="M16426">
        <v>-5.6238900000000001E-2</v>
      </c>
      <c r="N16426">
        <v>2.1655199999999999E-2</v>
      </c>
      <c r="O16426">
        <v>0.13412199999999999</v>
      </c>
      <c r="P16426">
        <v>35.380099999999999</v>
      </c>
      <c r="Q16426">
        <v>0.14853939999999999</v>
      </c>
    </row>
    <row r="16427" spans="1:17">
      <c r="A16427" t="s">
        <v>18633</v>
      </c>
      <c r="B16427" t="s">
        <v>3</v>
      </c>
      <c r="C16427" t="s">
        <v>9</v>
      </c>
      <c r="D16427" t="s">
        <v>19</v>
      </c>
      <c r="E16427" t="s">
        <v>70</v>
      </c>
      <c r="F16427" t="s">
        <v>25</v>
      </c>
      <c r="G16427">
        <v>10</v>
      </c>
      <c r="H16427">
        <v>1.560872</v>
      </c>
      <c r="I16427">
        <v>1.484502</v>
      </c>
      <c r="J16427">
        <v>-7.6370400000000005E-2</v>
      </c>
      <c r="K16427">
        <v>-0.26883249999999997</v>
      </c>
      <c r="L16427">
        <v>-0.1551244</v>
      </c>
      <c r="M16427">
        <v>-7.6370400000000005E-2</v>
      </c>
      <c r="N16427">
        <v>2.3835000000000002E-3</v>
      </c>
      <c r="O16427">
        <v>0.1160916</v>
      </c>
      <c r="P16427">
        <v>37.295000000000002</v>
      </c>
      <c r="Q16427">
        <v>0.1501789</v>
      </c>
    </row>
    <row r="16428" spans="1:17">
      <c r="A16428" t="s">
        <v>18634</v>
      </c>
      <c r="B16428" t="s">
        <v>3</v>
      </c>
      <c r="C16428" t="s">
        <v>9</v>
      </c>
      <c r="D16428" t="s">
        <v>19</v>
      </c>
      <c r="E16428" t="s">
        <v>70</v>
      </c>
      <c r="F16428" t="s">
        <v>25</v>
      </c>
      <c r="G16428">
        <v>11</v>
      </c>
      <c r="H16428">
        <v>1.3984179999999999</v>
      </c>
      <c r="I16428">
        <v>1.386676</v>
      </c>
      <c r="J16428">
        <v>-1.1741700000000001E-2</v>
      </c>
      <c r="K16428">
        <v>-0.2004841</v>
      </c>
      <c r="L16428">
        <v>-8.89736E-2</v>
      </c>
      <c r="M16428">
        <v>-1.1741700000000001E-2</v>
      </c>
      <c r="N16428">
        <v>6.5490099999999996E-2</v>
      </c>
      <c r="O16428">
        <v>0.17700070000000001</v>
      </c>
      <c r="P16428">
        <v>40.041800000000002</v>
      </c>
      <c r="Q16428">
        <v>0.1472765</v>
      </c>
    </row>
    <row r="16429" spans="1:17">
      <c r="A16429" t="s">
        <v>18635</v>
      </c>
      <c r="B16429" t="s">
        <v>3</v>
      </c>
      <c r="C16429" t="s">
        <v>9</v>
      </c>
      <c r="D16429" t="s">
        <v>19</v>
      </c>
      <c r="E16429" t="s">
        <v>70</v>
      </c>
      <c r="F16429" t="s">
        <v>25</v>
      </c>
      <c r="G16429">
        <v>12</v>
      </c>
      <c r="H16429">
        <v>1.2298579999999999</v>
      </c>
      <c r="I16429">
        <v>1.259277</v>
      </c>
      <c r="J16429">
        <v>2.9418699999999999E-2</v>
      </c>
      <c r="K16429">
        <v>-0.13664180000000001</v>
      </c>
      <c r="L16429">
        <v>-3.8531900000000001E-2</v>
      </c>
      <c r="M16429">
        <v>2.9418699999999999E-2</v>
      </c>
      <c r="N16429">
        <v>9.7369399999999995E-2</v>
      </c>
      <c r="O16429">
        <v>0.19547929999999999</v>
      </c>
      <c r="P16429">
        <v>43.758600000000001</v>
      </c>
      <c r="Q16429">
        <v>0.12957779999999999</v>
      </c>
    </row>
    <row r="16430" spans="1:17">
      <c r="A16430" t="s">
        <v>18636</v>
      </c>
      <c r="B16430" t="s">
        <v>3</v>
      </c>
      <c r="C16430" t="s">
        <v>9</v>
      </c>
      <c r="D16430" t="s">
        <v>19</v>
      </c>
      <c r="E16430" t="s">
        <v>70</v>
      </c>
      <c r="F16430" t="s">
        <v>25</v>
      </c>
      <c r="G16430">
        <v>13</v>
      </c>
      <c r="H16430">
        <v>1.06348</v>
      </c>
      <c r="I16430">
        <v>1.2046140000000001</v>
      </c>
      <c r="J16430">
        <v>0.1411337</v>
      </c>
      <c r="K16430">
        <v>-1.8407E-2</v>
      </c>
      <c r="L16430">
        <v>7.5851000000000002E-2</v>
      </c>
      <c r="M16430">
        <v>0.1411337</v>
      </c>
      <c r="N16430">
        <v>0.2064165</v>
      </c>
      <c r="O16430">
        <v>0.30067450000000001</v>
      </c>
      <c r="P16430">
        <v>45.9602</v>
      </c>
      <c r="Q16430">
        <v>0.1244903</v>
      </c>
    </row>
    <row r="16431" spans="1:17">
      <c r="A16431" t="s">
        <v>18637</v>
      </c>
      <c r="B16431" t="s">
        <v>3</v>
      </c>
      <c r="C16431" t="s">
        <v>9</v>
      </c>
      <c r="D16431" t="s">
        <v>19</v>
      </c>
      <c r="E16431" t="s">
        <v>70</v>
      </c>
      <c r="F16431" t="s">
        <v>25</v>
      </c>
      <c r="G16431">
        <v>14</v>
      </c>
      <c r="H16431">
        <v>0.98002990000000001</v>
      </c>
      <c r="I16431">
        <v>1.1000799999999999</v>
      </c>
      <c r="J16431">
        <v>0.1200498</v>
      </c>
      <c r="K16431">
        <v>-3.0350700000000001E-2</v>
      </c>
      <c r="L16431">
        <v>5.8507099999999999E-2</v>
      </c>
      <c r="M16431">
        <v>0.1200498</v>
      </c>
      <c r="N16431">
        <v>0.18159239999999999</v>
      </c>
      <c r="O16431">
        <v>0.27045029999999998</v>
      </c>
      <c r="P16431">
        <v>49.785800000000002</v>
      </c>
      <c r="Q16431">
        <v>0.11735810000000001</v>
      </c>
    </row>
    <row r="16432" spans="1:17">
      <c r="A16432" t="s">
        <v>18638</v>
      </c>
      <c r="B16432" t="s">
        <v>3</v>
      </c>
      <c r="C16432" t="s">
        <v>9</v>
      </c>
      <c r="D16432" t="s">
        <v>19</v>
      </c>
      <c r="E16432" t="s">
        <v>70</v>
      </c>
      <c r="F16432" t="s">
        <v>25</v>
      </c>
      <c r="G16432">
        <v>15</v>
      </c>
      <c r="H16432">
        <v>0.97033210000000003</v>
      </c>
      <c r="I16432">
        <v>1.0466299999999999</v>
      </c>
      <c r="J16432">
        <v>7.6297799999999999E-2</v>
      </c>
      <c r="K16432">
        <v>-5.5172100000000002E-2</v>
      </c>
      <c r="L16432">
        <v>2.2501400000000001E-2</v>
      </c>
      <c r="M16432">
        <v>7.6297799999999999E-2</v>
      </c>
      <c r="N16432">
        <v>0.1300943</v>
      </c>
      <c r="O16432">
        <v>0.2077678</v>
      </c>
      <c r="P16432">
        <v>53.245699999999999</v>
      </c>
      <c r="Q16432">
        <v>0.1025865</v>
      </c>
    </row>
    <row r="16433" spans="1:17">
      <c r="A16433" t="s">
        <v>18639</v>
      </c>
      <c r="B16433" t="s">
        <v>3</v>
      </c>
      <c r="C16433" t="s">
        <v>9</v>
      </c>
      <c r="D16433" t="s">
        <v>19</v>
      </c>
      <c r="E16433" t="s">
        <v>70</v>
      </c>
      <c r="F16433" t="s">
        <v>25</v>
      </c>
      <c r="G16433">
        <v>16</v>
      </c>
      <c r="H16433">
        <v>1.0054430000000001</v>
      </c>
      <c r="I16433">
        <v>1.0641309999999999</v>
      </c>
      <c r="J16433">
        <v>5.86881E-2</v>
      </c>
      <c r="K16433">
        <v>-7.9298599999999997E-2</v>
      </c>
      <c r="L16433">
        <v>2.2250999999999998E-3</v>
      </c>
      <c r="M16433">
        <v>5.86881E-2</v>
      </c>
      <c r="N16433">
        <v>0.11515110000000001</v>
      </c>
      <c r="O16433">
        <v>0.19667470000000001</v>
      </c>
      <c r="P16433">
        <v>53.796300000000002</v>
      </c>
      <c r="Q16433">
        <v>0.1076715</v>
      </c>
    </row>
    <row r="16434" spans="1:17">
      <c r="A16434" t="s">
        <v>18640</v>
      </c>
      <c r="B16434" t="s">
        <v>3</v>
      </c>
      <c r="C16434" t="s">
        <v>9</v>
      </c>
      <c r="D16434" t="s">
        <v>19</v>
      </c>
      <c r="E16434" t="s">
        <v>70</v>
      </c>
      <c r="F16434" t="s">
        <v>25</v>
      </c>
      <c r="G16434">
        <v>17</v>
      </c>
      <c r="H16434">
        <v>1.078859</v>
      </c>
      <c r="I16434">
        <v>1.2126319999999999</v>
      </c>
      <c r="J16434">
        <v>0.1337728</v>
      </c>
      <c r="K16434">
        <v>-1.35979E-2</v>
      </c>
      <c r="L16434">
        <v>7.3469900000000005E-2</v>
      </c>
      <c r="M16434">
        <v>0.1337728</v>
      </c>
      <c r="N16434">
        <v>0.19407569999999999</v>
      </c>
      <c r="O16434">
        <v>0.28114349999999999</v>
      </c>
      <c r="P16434">
        <v>51.641100000000002</v>
      </c>
      <c r="Q16434">
        <v>0.114994</v>
      </c>
    </row>
    <row r="16435" spans="1:17">
      <c r="A16435" t="s">
        <v>18641</v>
      </c>
      <c r="B16435" t="s">
        <v>3</v>
      </c>
      <c r="C16435" t="s">
        <v>9</v>
      </c>
      <c r="D16435" t="s">
        <v>19</v>
      </c>
      <c r="E16435" t="s">
        <v>70</v>
      </c>
      <c r="F16435" t="s">
        <v>25</v>
      </c>
      <c r="G16435">
        <v>18</v>
      </c>
      <c r="H16435">
        <v>1.282152</v>
      </c>
      <c r="I16435">
        <v>1.496864</v>
      </c>
      <c r="J16435">
        <v>0.21471190000000001</v>
      </c>
      <c r="K16435">
        <v>4.1563999999999997E-2</v>
      </c>
      <c r="L16435">
        <v>0.14386119999999999</v>
      </c>
      <c r="M16435">
        <v>0.21471190000000001</v>
      </c>
      <c r="N16435">
        <v>0.2855626</v>
      </c>
      <c r="O16435">
        <v>0.38785989999999998</v>
      </c>
      <c r="P16435">
        <v>46.400300000000001</v>
      </c>
      <c r="Q16435">
        <v>0.13510810000000001</v>
      </c>
    </row>
    <row r="16436" spans="1:17">
      <c r="A16436" t="s">
        <v>18642</v>
      </c>
      <c r="B16436" t="s">
        <v>3</v>
      </c>
      <c r="C16436" t="s">
        <v>9</v>
      </c>
      <c r="D16436" t="s">
        <v>19</v>
      </c>
      <c r="E16436" t="s">
        <v>70</v>
      </c>
      <c r="F16436" t="s">
        <v>25</v>
      </c>
      <c r="G16436">
        <v>19</v>
      </c>
      <c r="H16436">
        <v>1.615324</v>
      </c>
      <c r="I16436">
        <v>1.6870959999999999</v>
      </c>
      <c r="J16436">
        <v>7.1772100000000005E-2</v>
      </c>
      <c r="K16436">
        <v>-0.13328950000000001</v>
      </c>
      <c r="L16436">
        <v>-1.21374E-2</v>
      </c>
      <c r="M16436">
        <v>7.1772100000000005E-2</v>
      </c>
      <c r="N16436">
        <v>0.15568170000000001</v>
      </c>
      <c r="O16436">
        <v>0.27683370000000002</v>
      </c>
      <c r="P16436">
        <v>43.600099999999998</v>
      </c>
      <c r="Q16436">
        <v>0.1600104</v>
      </c>
    </row>
    <row r="16437" spans="1:17">
      <c r="A16437" t="s">
        <v>18643</v>
      </c>
      <c r="B16437" t="s">
        <v>3</v>
      </c>
      <c r="C16437" t="s">
        <v>9</v>
      </c>
      <c r="D16437" t="s">
        <v>19</v>
      </c>
      <c r="E16437" t="s">
        <v>70</v>
      </c>
      <c r="F16437" t="s">
        <v>25</v>
      </c>
      <c r="G16437">
        <v>20</v>
      </c>
      <c r="H16437">
        <v>1.7144079999999999</v>
      </c>
      <c r="I16437">
        <v>1.8083210000000001</v>
      </c>
      <c r="J16437">
        <v>9.3912999999999996E-2</v>
      </c>
      <c r="K16437">
        <v>-0.1065803</v>
      </c>
      <c r="L16437">
        <v>1.1872799999999999E-2</v>
      </c>
      <c r="M16437">
        <v>9.3912999999999996E-2</v>
      </c>
      <c r="N16437">
        <v>0.1759532</v>
      </c>
      <c r="O16437">
        <v>0.29440620000000001</v>
      </c>
      <c r="P16437">
        <v>40.566000000000003</v>
      </c>
      <c r="Q16437">
        <v>0.15644569999999999</v>
      </c>
    </row>
    <row r="16438" spans="1:17">
      <c r="A16438" t="s">
        <v>18644</v>
      </c>
      <c r="B16438" t="s">
        <v>3</v>
      </c>
      <c r="C16438" t="s">
        <v>9</v>
      </c>
      <c r="D16438" t="s">
        <v>19</v>
      </c>
      <c r="E16438" t="s">
        <v>70</v>
      </c>
      <c r="F16438" t="s">
        <v>25</v>
      </c>
      <c r="G16438">
        <v>21</v>
      </c>
      <c r="H16438">
        <v>1.6882250000000001</v>
      </c>
      <c r="I16438">
        <v>1.8685149999999999</v>
      </c>
      <c r="J16438">
        <v>0.18029029999999999</v>
      </c>
      <c r="K16438">
        <v>-1.4362700000000001E-2</v>
      </c>
      <c r="L16438">
        <v>0.1006399</v>
      </c>
      <c r="M16438">
        <v>0.18029029999999999</v>
      </c>
      <c r="N16438">
        <v>0.25994080000000003</v>
      </c>
      <c r="O16438">
        <v>0.37494329999999998</v>
      </c>
      <c r="P16438">
        <v>38.194200000000002</v>
      </c>
      <c r="Q16438">
        <v>0.15188850000000001</v>
      </c>
    </row>
    <row r="16439" spans="1:17">
      <c r="A16439" t="s">
        <v>18645</v>
      </c>
      <c r="B16439" t="s">
        <v>3</v>
      </c>
      <c r="C16439" t="s">
        <v>9</v>
      </c>
      <c r="D16439" t="s">
        <v>19</v>
      </c>
      <c r="E16439" t="s">
        <v>70</v>
      </c>
      <c r="F16439" t="s">
        <v>25</v>
      </c>
      <c r="G16439">
        <v>22</v>
      </c>
      <c r="H16439">
        <v>1.589288</v>
      </c>
      <c r="I16439">
        <v>1.72814</v>
      </c>
      <c r="J16439">
        <v>0.13885239999999999</v>
      </c>
      <c r="K16439">
        <v>-2.76093E-2</v>
      </c>
      <c r="L16439">
        <v>7.0737599999999998E-2</v>
      </c>
      <c r="M16439">
        <v>0.13885239999999999</v>
      </c>
      <c r="N16439">
        <v>0.20696709999999999</v>
      </c>
      <c r="O16439">
        <v>0.30531409999999998</v>
      </c>
      <c r="P16439">
        <v>36.8932</v>
      </c>
      <c r="Q16439">
        <v>0.1298907</v>
      </c>
    </row>
    <row r="16440" spans="1:17">
      <c r="A16440" t="s">
        <v>18646</v>
      </c>
      <c r="B16440" t="s">
        <v>3</v>
      </c>
      <c r="C16440" t="s">
        <v>9</v>
      </c>
      <c r="D16440" t="s">
        <v>19</v>
      </c>
      <c r="E16440" t="s">
        <v>70</v>
      </c>
      <c r="F16440" t="s">
        <v>25</v>
      </c>
      <c r="G16440">
        <v>23</v>
      </c>
      <c r="H16440">
        <v>1.368471</v>
      </c>
      <c r="I16440">
        <v>1.522899</v>
      </c>
      <c r="J16440">
        <v>0.15442739999999999</v>
      </c>
      <c r="K16440">
        <v>-9.7496000000000006E-3</v>
      </c>
      <c r="L16440">
        <v>8.7247500000000006E-2</v>
      </c>
      <c r="M16440">
        <v>0.15442739999999999</v>
      </c>
      <c r="N16440">
        <v>0.22160730000000001</v>
      </c>
      <c r="O16440">
        <v>0.31860440000000001</v>
      </c>
      <c r="P16440">
        <v>35.780299999999997</v>
      </c>
      <c r="Q16440">
        <v>0.128108</v>
      </c>
    </row>
    <row r="16441" spans="1:17">
      <c r="A16441" t="s">
        <v>18647</v>
      </c>
      <c r="B16441" t="s">
        <v>3</v>
      </c>
      <c r="C16441" t="s">
        <v>9</v>
      </c>
      <c r="D16441" t="s">
        <v>19</v>
      </c>
      <c r="E16441" t="s">
        <v>70</v>
      </c>
      <c r="F16441" t="s">
        <v>25</v>
      </c>
      <c r="G16441">
        <v>24</v>
      </c>
      <c r="H16441">
        <v>1.1422460000000001</v>
      </c>
      <c r="I16441">
        <v>1.3652260000000001</v>
      </c>
      <c r="J16441">
        <v>0.22298000000000001</v>
      </c>
      <c r="K16441">
        <v>8.3325999999999997E-2</v>
      </c>
      <c r="L16441">
        <v>0.1658347</v>
      </c>
      <c r="M16441">
        <v>0.22298000000000001</v>
      </c>
      <c r="N16441">
        <v>0.28012530000000002</v>
      </c>
      <c r="O16441">
        <v>0.36263390000000001</v>
      </c>
      <c r="P16441">
        <v>34.184100000000001</v>
      </c>
      <c r="Q16441">
        <v>0.1089726</v>
      </c>
    </row>
    <row r="16442" spans="1:17">
      <c r="A16442" t="s">
        <v>18648</v>
      </c>
      <c r="B16442" t="s">
        <v>3</v>
      </c>
      <c r="C16442" t="s">
        <v>9</v>
      </c>
      <c r="D16442" t="s">
        <v>19</v>
      </c>
      <c r="E16442" t="s">
        <v>70</v>
      </c>
      <c r="F16442" t="s">
        <v>26</v>
      </c>
      <c r="G16442">
        <v>1</v>
      </c>
      <c r="H16442">
        <v>1.048913</v>
      </c>
      <c r="I16442">
        <v>1.1291549999999999</v>
      </c>
      <c r="J16442">
        <v>8.0241900000000005E-2</v>
      </c>
      <c r="K16442">
        <v>6.7698000000000003E-3</v>
      </c>
      <c r="L16442">
        <v>5.0177699999999999E-2</v>
      </c>
      <c r="M16442">
        <v>8.0241900000000005E-2</v>
      </c>
      <c r="N16442">
        <v>0.110306</v>
      </c>
      <c r="O16442">
        <v>0.15371389999999999</v>
      </c>
      <c r="P16442">
        <v>36.855499999999999</v>
      </c>
      <c r="Q16442">
        <v>5.73305E-2</v>
      </c>
    </row>
    <row r="16443" spans="1:17">
      <c r="A16443" t="s">
        <v>18649</v>
      </c>
      <c r="B16443" t="s">
        <v>3</v>
      </c>
      <c r="C16443" t="s">
        <v>9</v>
      </c>
      <c r="D16443" t="s">
        <v>19</v>
      </c>
      <c r="E16443" t="s">
        <v>70</v>
      </c>
      <c r="F16443" t="s">
        <v>26</v>
      </c>
      <c r="G16443">
        <v>2</v>
      </c>
      <c r="H16443">
        <v>1.0265820000000001</v>
      </c>
      <c r="I16443">
        <v>1.087334</v>
      </c>
      <c r="J16443">
        <v>6.0751600000000003E-2</v>
      </c>
      <c r="K16443">
        <v>2.3923999999999998E-3</v>
      </c>
      <c r="L16443">
        <v>3.6871500000000001E-2</v>
      </c>
      <c r="M16443">
        <v>6.0751600000000003E-2</v>
      </c>
      <c r="N16443">
        <v>8.4631700000000004E-2</v>
      </c>
      <c r="O16443">
        <v>0.1191107</v>
      </c>
      <c r="P16443">
        <v>36.047199999999997</v>
      </c>
      <c r="Q16443">
        <v>4.5537899999999999E-2</v>
      </c>
    </row>
    <row r="16444" spans="1:17">
      <c r="A16444" t="s">
        <v>18650</v>
      </c>
      <c r="B16444" t="s">
        <v>3</v>
      </c>
      <c r="C16444" t="s">
        <v>9</v>
      </c>
      <c r="D16444" t="s">
        <v>19</v>
      </c>
      <c r="E16444" t="s">
        <v>70</v>
      </c>
      <c r="F16444" t="s">
        <v>26</v>
      </c>
      <c r="G16444">
        <v>3</v>
      </c>
      <c r="H16444">
        <v>1.033998</v>
      </c>
      <c r="I16444">
        <v>1.1116550000000001</v>
      </c>
      <c r="J16444">
        <v>7.7657000000000004E-2</v>
      </c>
      <c r="K16444">
        <v>1.9906299999999998E-2</v>
      </c>
      <c r="L16444">
        <v>5.4025900000000002E-2</v>
      </c>
      <c r="M16444">
        <v>7.7657000000000004E-2</v>
      </c>
      <c r="N16444">
        <v>0.10128810000000001</v>
      </c>
      <c r="O16444">
        <v>0.13540779999999999</v>
      </c>
      <c r="P16444">
        <v>35.640500000000003</v>
      </c>
      <c r="Q16444">
        <v>4.5063100000000002E-2</v>
      </c>
    </row>
    <row r="16445" spans="1:17">
      <c r="A16445" t="s">
        <v>18651</v>
      </c>
      <c r="B16445" t="s">
        <v>3</v>
      </c>
      <c r="C16445" t="s">
        <v>9</v>
      </c>
      <c r="D16445" t="s">
        <v>19</v>
      </c>
      <c r="E16445" t="s">
        <v>70</v>
      </c>
      <c r="F16445" t="s">
        <v>26</v>
      </c>
      <c r="G16445">
        <v>4</v>
      </c>
      <c r="H16445">
        <v>1.0885819999999999</v>
      </c>
      <c r="I16445">
        <v>1.1364970000000001</v>
      </c>
      <c r="J16445">
        <v>4.7915399999999997E-2</v>
      </c>
      <c r="K16445">
        <v>-1.25661E-2</v>
      </c>
      <c r="L16445">
        <v>2.3166900000000001E-2</v>
      </c>
      <c r="M16445">
        <v>4.7915399999999997E-2</v>
      </c>
      <c r="N16445">
        <v>7.2664000000000006E-2</v>
      </c>
      <c r="O16445">
        <v>0.1083969</v>
      </c>
      <c r="P16445">
        <v>35.471299999999999</v>
      </c>
      <c r="Q16445">
        <v>4.7194E-2</v>
      </c>
    </row>
    <row r="16446" spans="1:17">
      <c r="A16446" t="s">
        <v>18652</v>
      </c>
      <c r="B16446" t="s">
        <v>3</v>
      </c>
      <c r="C16446" t="s">
        <v>9</v>
      </c>
      <c r="D16446" t="s">
        <v>19</v>
      </c>
      <c r="E16446" t="s">
        <v>70</v>
      </c>
      <c r="F16446" t="s">
        <v>26</v>
      </c>
      <c r="G16446">
        <v>5</v>
      </c>
      <c r="H16446">
        <v>1.174388</v>
      </c>
      <c r="I16446">
        <v>1.257439</v>
      </c>
      <c r="J16446">
        <v>8.3050299999999994E-2</v>
      </c>
      <c r="K16446">
        <v>6.9626999999999996E-3</v>
      </c>
      <c r="L16446">
        <v>5.1915900000000001E-2</v>
      </c>
      <c r="M16446">
        <v>8.3050299999999994E-2</v>
      </c>
      <c r="N16446">
        <v>0.1141847</v>
      </c>
      <c r="O16446">
        <v>0.1591378</v>
      </c>
      <c r="P16446">
        <v>34.388599999999997</v>
      </c>
      <c r="Q16446">
        <v>5.9371399999999998E-2</v>
      </c>
    </row>
    <row r="16447" spans="1:17">
      <c r="A16447" t="s">
        <v>18653</v>
      </c>
      <c r="B16447" t="s">
        <v>3</v>
      </c>
      <c r="C16447" t="s">
        <v>9</v>
      </c>
      <c r="D16447" t="s">
        <v>19</v>
      </c>
      <c r="E16447" t="s">
        <v>70</v>
      </c>
      <c r="F16447" t="s">
        <v>26</v>
      </c>
      <c r="G16447">
        <v>6</v>
      </c>
      <c r="H16447">
        <v>1.4120889999999999</v>
      </c>
      <c r="I16447">
        <v>1.456858</v>
      </c>
      <c r="J16447">
        <v>4.4769000000000003E-2</v>
      </c>
      <c r="K16447">
        <v>-6.1004200000000001E-2</v>
      </c>
      <c r="L16447">
        <v>1.4874000000000001E-3</v>
      </c>
      <c r="M16447">
        <v>4.4769000000000003E-2</v>
      </c>
      <c r="N16447">
        <v>8.8050500000000004E-2</v>
      </c>
      <c r="O16447">
        <v>0.15054219999999999</v>
      </c>
      <c r="P16447">
        <v>34.111199999999997</v>
      </c>
      <c r="Q16447">
        <v>8.2535300000000006E-2</v>
      </c>
    </row>
    <row r="16448" spans="1:17">
      <c r="A16448" t="s">
        <v>18654</v>
      </c>
      <c r="B16448" t="s">
        <v>3</v>
      </c>
      <c r="C16448" t="s">
        <v>9</v>
      </c>
      <c r="D16448" t="s">
        <v>19</v>
      </c>
      <c r="E16448" t="s">
        <v>70</v>
      </c>
      <c r="F16448" t="s">
        <v>26</v>
      </c>
      <c r="G16448">
        <v>7</v>
      </c>
      <c r="H16448">
        <v>1.7491950000000001</v>
      </c>
      <c r="I16448">
        <v>1.8216190000000001</v>
      </c>
      <c r="J16448">
        <v>7.2423899999999999E-2</v>
      </c>
      <c r="K16448">
        <v>-1.22919E-2</v>
      </c>
      <c r="L16448">
        <v>3.7758899999999998E-2</v>
      </c>
      <c r="M16448">
        <v>7.2423899999999999E-2</v>
      </c>
      <c r="N16448">
        <v>0.1070889</v>
      </c>
      <c r="O16448">
        <v>0.15713969999999999</v>
      </c>
      <c r="P16448">
        <v>34.753700000000002</v>
      </c>
      <c r="Q16448">
        <v>6.6104099999999999E-2</v>
      </c>
    </row>
    <row r="16449" spans="1:17">
      <c r="A16449" t="s">
        <v>18655</v>
      </c>
      <c r="B16449" t="s">
        <v>3</v>
      </c>
      <c r="C16449" t="s">
        <v>9</v>
      </c>
      <c r="D16449" t="s">
        <v>19</v>
      </c>
      <c r="E16449" t="s">
        <v>70</v>
      </c>
      <c r="F16449" t="s">
        <v>26</v>
      </c>
      <c r="G16449">
        <v>8</v>
      </c>
      <c r="H16449">
        <v>1.876889</v>
      </c>
      <c r="I16449">
        <v>1.8545149999999999</v>
      </c>
      <c r="J16449">
        <v>-2.23742E-2</v>
      </c>
      <c r="K16449">
        <v>-0.1222939</v>
      </c>
      <c r="L16449">
        <v>-6.3260499999999997E-2</v>
      </c>
      <c r="M16449">
        <v>-2.23742E-2</v>
      </c>
      <c r="N16449">
        <v>1.8512199999999999E-2</v>
      </c>
      <c r="O16449">
        <v>7.7545600000000006E-2</v>
      </c>
      <c r="P16449">
        <v>35.444600000000001</v>
      </c>
      <c r="Q16449">
        <v>7.7967800000000004E-2</v>
      </c>
    </row>
    <row r="16450" spans="1:17">
      <c r="A16450" t="s">
        <v>18656</v>
      </c>
      <c r="B16450" t="s">
        <v>3</v>
      </c>
      <c r="C16450" t="s">
        <v>9</v>
      </c>
      <c r="D16450" t="s">
        <v>19</v>
      </c>
      <c r="E16450" t="s">
        <v>70</v>
      </c>
      <c r="F16450" t="s">
        <v>26</v>
      </c>
      <c r="G16450">
        <v>9</v>
      </c>
      <c r="H16450">
        <v>1.707565</v>
      </c>
      <c r="I16450">
        <v>1.433594</v>
      </c>
      <c r="J16450">
        <v>-0.27397100000000002</v>
      </c>
      <c r="K16450">
        <v>-0.36594549999999998</v>
      </c>
      <c r="L16450">
        <v>-0.3116062</v>
      </c>
      <c r="M16450">
        <v>-0.27397100000000002</v>
      </c>
      <c r="N16450">
        <v>-0.23633580000000001</v>
      </c>
      <c r="O16450">
        <v>-0.18199650000000001</v>
      </c>
      <c r="P16450">
        <v>38.953899999999997</v>
      </c>
      <c r="Q16450">
        <v>7.1768100000000001E-2</v>
      </c>
    </row>
    <row r="16451" spans="1:17">
      <c r="A16451" t="s">
        <v>18657</v>
      </c>
      <c r="B16451" t="s">
        <v>3</v>
      </c>
      <c r="C16451" t="s">
        <v>9</v>
      </c>
      <c r="D16451" t="s">
        <v>19</v>
      </c>
      <c r="E16451" t="s">
        <v>70</v>
      </c>
      <c r="F16451" t="s">
        <v>26</v>
      </c>
      <c r="G16451">
        <v>10</v>
      </c>
      <c r="H16451">
        <v>1.474682</v>
      </c>
      <c r="I16451">
        <v>1.3068979999999999</v>
      </c>
      <c r="J16451">
        <v>-0.16778370000000001</v>
      </c>
      <c r="K16451">
        <v>-0.2684125</v>
      </c>
      <c r="L16451">
        <v>-0.20896020000000001</v>
      </c>
      <c r="M16451">
        <v>-0.16778370000000001</v>
      </c>
      <c r="N16451">
        <v>-0.1266072</v>
      </c>
      <c r="O16451">
        <v>-6.7154900000000003E-2</v>
      </c>
      <c r="P16451">
        <v>43.127000000000002</v>
      </c>
      <c r="Q16451">
        <v>7.8521099999999996E-2</v>
      </c>
    </row>
    <row r="16452" spans="1:17">
      <c r="A16452" t="s">
        <v>18658</v>
      </c>
      <c r="B16452" t="s">
        <v>3</v>
      </c>
      <c r="C16452" t="s">
        <v>9</v>
      </c>
      <c r="D16452" t="s">
        <v>19</v>
      </c>
      <c r="E16452" t="s">
        <v>70</v>
      </c>
      <c r="F16452" t="s">
        <v>26</v>
      </c>
      <c r="G16452">
        <v>11</v>
      </c>
      <c r="H16452">
        <v>1.3386659999999999</v>
      </c>
      <c r="I16452">
        <v>1.2593799999999999</v>
      </c>
      <c r="J16452">
        <v>-7.9285499999999995E-2</v>
      </c>
      <c r="K16452">
        <v>-0.16454750000000001</v>
      </c>
      <c r="L16452">
        <v>-0.114174</v>
      </c>
      <c r="M16452">
        <v>-7.9285499999999995E-2</v>
      </c>
      <c r="N16452">
        <v>-4.4396900000000003E-2</v>
      </c>
      <c r="O16452">
        <v>5.9766000000000003E-3</v>
      </c>
      <c r="P16452">
        <v>46.907400000000003</v>
      </c>
      <c r="Q16452">
        <v>6.6530400000000003E-2</v>
      </c>
    </row>
    <row r="16453" spans="1:17">
      <c r="A16453" t="s">
        <v>18659</v>
      </c>
      <c r="B16453" t="s">
        <v>3</v>
      </c>
      <c r="C16453" t="s">
        <v>9</v>
      </c>
      <c r="D16453" t="s">
        <v>19</v>
      </c>
      <c r="E16453" t="s">
        <v>70</v>
      </c>
      <c r="F16453" t="s">
        <v>26</v>
      </c>
      <c r="G16453">
        <v>12</v>
      </c>
      <c r="H16453">
        <v>1.190123</v>
      </c>
      <c r="I16453">
        <v>1.1969240000000001</v>
      </c>
      <c r="J16453">
        <v>6.8012999999999997E-3</v>
      </c>
      <c r="K16453">
        <v>-9.7854999999999998E-2</v>
      </c>
      <c r="L16453">
        <v>-3.6023199999999998E-2</v>
      </c>
      <c r="M16453">
        <v>6.8012999999999997E-3</v>
      </c>
      <c r="N16453">
        <v>4.9625799999999998E-2</v>
      </c>
      <c r="O16453">
        <v>0.1114575</v>
      </c>
      <c r="P16453">
        <v>49.950299999999999</v>
      </c>
      <c r="Q16453">
        <v>8.1663700000000006E-2</v>
      </c>
    </row>
    <row r="16454" spans="1:17">
      <c r="A16454" t="s">
        <v>18660</v>
      </c>
      <c r="B16454" t="s">
        <v>3</v>
      </c>
      <c r="C16454" t="s">
        <v>9</v>
      </c>
      <c r="D16454" t="s">
        <v>19</v>
      </c>
      <c r="E16454" t="s">
        <v>70</v>
      </c>
      <c r="F16454" t="s">
        <v>26</v>
      </c>
      <c r="G16454">
        <v>13</v>
      </c>
      <c r="H16454">
        <v>1.0231189999999999</v>
      </c>
      <c r="I16454">
        <v>1.1300049999999999</v>
      </c>
      <c r="J16454">
        <v>0.10688540000000001</v>
      </c>
      <c r="K16454">
        <v>2.3046199999999999E-2</v>
      </c>
      <c r="L16454">
        <v>7.2579099999999994E-2</v>
      </c>
      <c r="M16454">
        <v>0.10688540000000001</v>
      </c>
      <c r="N16454">
        <v>0.1411917</v>
      </c>
      <c r="O16454">
        <v>0.19072459999999999</v>
      </c>
      <c r="P16454">
        <v>51.965200000000003</v>
      </c>
      <c r="Q16454">
        <v>6.5420099999999995E-2</v>
      </c>
    </row>
    <row r="16455" spans="1:17">
      <c r="A16455" t="s">
        <v>18661</v>
      </c>
      <c r="B16455" t="s">
        <v>3</v>
      </c>
      <c r="C16455" t="s">
        <v>9</v>
      </c>
      <c r="D16455" t="s">
        <v>19</v>
      </c>
      <c r="E16455" t="s">
        <v>70</v>
      </c>
      <c r="F16455" t="s">
        <v>26</v>
      </c>
      <c r="G16455">
        <v>14</v>
      </c>
      <c r="H16455">
        <v>0.92617130000000003</v>
      </c>
      <c r="I16455">
        <v>1.0536719999999999</v>
      </c>
      <c r="J16455">
        <v>0.12750049999999999</v>
      </c>
      <c r="K16455">
        <v>4.079E-2</v>
      </c>
      <c r="L16455">
        <v>9.2019299999999998E-2</v>
      </c>
      <c r="M16455">
        <v>0.12750049999999999</v>
      </c>
      <c r="N16455">
        <v>0.16298180000000001</v>
      </c>
      <c r="O16455">
        <v>0.21421119999999999</v>
      </c>
      <c r="P16455">
        <v>53.084400000000002</v>
      </c>
      <c r="Q16455">
        <v>6.7660600000000001E-2</v>
      </c>
    </row>
    <row r="16456" spans="1:17">
      <c r="A16456" t="s">
        <v>18662</v>
      </c>
      <c r="B16456" t="s">
        <v>3</v>
      </c>
      <c r="C16456" t="s">
        <v>9</v>
      </c>
      <c r="D16456" t="s">
        <v>19</v>
      </c>
      <c r="E16456" t="s">
        <v>70</v>
      </c>
      <c r="F16456" t="s">
        <v>26</v>
      </c>
      <c r="G16456">
        <v>15</v>
      </c>
      <c r="H16456">
        <v>0.88530339999999996</v>
      </c>
      <c r="I16456">
        <v>0.99768179999999995</v>
      </c>
      <c r="J16456">
        <v>0.1123784</v>
      </c>
      <c r="K16456">
        <v>3.7774500000000003E-2</v>
      </c>
      <c r="L16456">
        <v>8.1851099999999996E-2</v>
      </c>
      <c r="M16456">
        <v>0.1123784</v>
      </c>
      <c r="N16456">
        <v>0.1429057</v>
      </c>
      <c r="O16456">
        <v>0.18698229999999999</v>
      </c>
      <c r="P16456">
        <v>53.805599999999998</v>
      </c>
      <c r="Q16456">
        <v>5.8213800000000003E-2</v>
      </c>
    </row>
    <row r="16457" spans="1:17">
      <c r="A16457" t="s">
        <v>18663</v>
      </c>
      <c r="B16457" t="s">
        <v>3</v>
      </c>
      <c r="C16457" t="s">
        <v>9</v>
      </c>
      <c r="D16457" t="s">
        <v>19</v>
      </c>
      <c r="E16457" t="s">
        <v>70</v>
      </c>
      <c r="F16457" t="s">
        <v>26</v>
      </c>
      <c r="G16457">
        <v>16</v>
      </c>
      <c r="H16457">
        <v>0.89071429999999996</v>
      </c>
      <c r="I16457">
        <v>1.0149570000000001</v>
      </c>
      <c r="J16457">
        <v>0.1242432</v>
      </c>
      <c r="K16457">
        <v>4.3332799999999998E-2</v>
      </c>
      <c r="L16457">
        <v>9.1135300000000002E-2</v>
      </c>
      <c r="M16457">
        <v>0.1242432</v>
      </c>
      <c r="N16457">
        <v>0.15735099999999999</v>
      </c>
      <c r="O16457">
        <v>0.20515359999999999</v>
      </c>
      <c r="P16457">
        <v>53.224499999999999</v>
      </c>
      <c r="Q16457">
        <v>6.3134700000000002E-2</v>
      </c>
    </row>
    <row r="16458" spans="1:17">
      <c r="A16458" t="s">
        <v>18664</v>
      </c>
      <c r="B16458" t="s">
        <v>3</v>
      </c>
      <c r="C16458" t="s">
        <v>9</v>
      </c>
      <c r="D16458" t="s">
        <v>19</v>
      </c>
      <c r="E16458" t="s">
        <v>70</v>
      </c>
      <c r="F16458" t="s">
        <v>26</v>
      </c>
      <c r="G16458">
        <v>17</v>
      </c>
      <c r="H16458">
        <v>1.000014</v>
      </c>
      <c r="I16458">
        <v>1.1230329999999999</v>
      </c>
      <c r="J16458">
        <v>0.12301860000000001</v>
      </c>
      <c r="K16458">
        <v>4.9565600000000001E-2</v>
      </c>
      <c r="L16458">
        <v>9.2962299999999998E-2</v>
      </c>
      <c r="M16458">
        <v>0.12301860000000001</v>
      </c>
      <c r="N16458">
        <v>0.15307499999999999</v>
      </c>
      <c r="O16458">
        <v>0.1964716</v>
      </c>
      <c r="P16458">
        <v>50.9833</v>
      </c>
      <c r="Q16458">
        <v>5.7315699999999997E-2</v>
      </c>
    </row>
    <row r="16459" spans="1:17">
      <c r="A16459" t="s">
        <v>18665</v>
      </c>
      <c r="B16459" t="s">
        <v>3</v>
      </c>
      <c r="C16459" t="s">
        <v>9</v>
      </c>
      <c r="D16459" t="s">
        <v>19</v>
      </c>
      <c r="E16459" t="s">
        <v>70</v>
      </c>
      <c r="F16459" t="s">
        <v>26</v>
      </c>
      <c r="G16459">
        <v>18</v>
      </c>
      <c r="H16459">
        <v>1.2517259999999999</v>
      </c>
      <c r="I16459">
        <v>1.317482</v>
      </c>
      <c r="J16459">
        <v>6.5755999999999995E-2</v>
      </c>
      <c r="K16459">
        <v>-3.02726E-2</v>
      </c>
      <c r="L16459">
        <v>2.64619E-2</v>
      </c>
      <c r="M16459">
        <v>6.5755999999999995E-2</v>
      </c>
      <c r="N16459">
        <v>0.10505009999999999</v>
      </c>
      <c r="O16459">
        <v>0.1617845</v>
      </c>
      <c r="P16459">
        <v>46.660800000000002</v>
      </c>
      <c r="Q16459">
        <v>7.4931499999999998E-2</v>
      </c>
    </row>
    <row r="16460" spans="1:17">
      <c r="A16460" t="s">
        <v>18666</v>
      </c>
      <c r="B16460" t="s">
        <v>3</v>
      </c>
      <c r="C16460" t="s">
        <v>9</v>
      </c>
      <c r="D16460" t="s">
        <v>19</v>
      </c>
      <c r="E16460" t="s">
        <v>70</v>
      </c>
      <c r="F16460" t="s">
        <v>26</v>
      </c>
      <c r="G16460">
        <v>19</v>
      </c>
      <c r="H16460">
        <v>1.5485370000000001</v>
      </c>
      <c r="I16460">
        <v>1.4812989999999999</v>
      </c>
      <c r="J16460">
        <v>-6.7237500000000006E-2</v>
      </c>
      <c r="K16460">
        <v>-0.18853139999999999</v>
      </c>
      <c r="L16460">
        <v>-0.11687</v>
      </c>
      <c r="M16460">
        <v>-6.7237500000000006E-2</v>
      </c>
      <c r="N16460">
        <v>-1.7604999999999999E-2</v>
      </c>
      <c r="O16460">
        <v>5.4056399999999998E-2</v>
      </c>
      <c r="P16460">
        <v>44.311599999999999</v>
      </c>
      <c r="Q16460">
        <v>9.4646099999999997E-2</v>
      </c>
    </row>
    <row r="16461" spans="1:17">
      <c r="A16461" t="s">
        <v>18667</v>
      </c>
      <c r="B16461" t="s">
        <v>3</v>
      </c>
      <c r="C16461" t="s">
        <v>9</v>
      </c>
      <c r="D16461" t="s">
        <v>19</v>
      </c>
      <c r="E16461" t="s">
        <v>70</v>
      </c>
      <c r="F16461" t="s">
        <v>26</v>
      </c>
      <c r="G16461">
        <v>20</v>
      </c>
      <c r="H16461">
        <v>1.6114710000000001</v>
      </c>
      <c r="I16461">
        <v>1.5577300000000001</v>
      </c>
      <c r="J16461">
        <v>-5.37411E-2</v>
      </c>
      <c r="K16461">
        <v>-0.1777601</v>
      </c>
      <c r="L16461">
        <v>-0.1044887</v>
      </c>
      <c r="M16461">
        <v>-5.37411E-2</v>
      </c>
      <c r="N16461">
        <v>-2.9935999999999999E-3</v>
      </c>
      <c r="O16461">
        <v>7.0277800000000001E-2</v>
      </c>
      <c r="P16461">
        <v>43.036499999999997</v>
      </c>
      <c r="Q16461">
        <v>9.6772499999999997E-2</v>
      </c>
    </row>
    <row r="16462" spans="1:17">
      <c r="A16462" t="s">
        <v>18668</v>
      </c>
      <c r="B16462" t="s">
        <v>3</v>
      </c>
      <c r="C16462" t="s">
        <v>9</v>
      </c>
      <c r="D16462" t="s">
        <v>19</v>
      </c>
      <c r="E16462" t="s">
        <v>70</v>
      </c>
      <c r="F16462" t="s">
        <v>26</v>
      </c>
      <c r="G16462">
        <v>21</v>
      </c>
      <c r="H16462">
        <v>1.5887450000000001</v>
      </c>
      <c r="I16462">
        <v>1.6885490000000001</v>
      </c>
      <c r="J16462">
        <v>9.9803900000000001E-2</v>
      </c>
      <c r="K16462">
        <v>-1.2645200000000001E-2</v>
      </c>
      <c r="L16462">
        <v>5.3790600000000001E-2</v>
      </c>
      <c r="M16462">
        <v>9.9803900000000001E-2</v>
      </c>
      <c r="N16462">
        <v>0.14581730000000001</v>
      </c>
      <c r="O16462">
        <v>0.2122531</v>
      </c>
      <c r="P16462">
        <v>41.290999999999997</v>
      </c>
      <c r="Q16462">
        <v>8.7744600000000006E-2</v>
      </c>
    </row>
    <row r="16463" spans="1:17">
      <c r="A16463" t="s">
        <v>18669</v>
      </c>
      <c r="B16463" t="s">
        <v>3</v>
      </c>
      <c r="C16463" t="s">
        <v>9</v>
      </c>
      <c r="D16463" t="s">
        <v>19</v>
      </c>
      <c r="E16463" t="s">
        <v>70</v>
      </c>
      <c r="F16463" t="s">
        <v>26</v>
      </c>
      <c r="G16463">
        <v>22</v>
      </c>
      <c r="H16463">
        <v>1.503927</v>
      </c>
      <c r="I16463">
        <v>1.5825819999999999</v>
      </c>
      <c r="J16463">
        <v>7.86554E-2</v>
      </c>
      <c r="K16463">
        <v>-3.3467499999999997E-2</v>
      </c>
      <c r="L16463">
        <v>3.2775600000000002E-2</v>
      </c>
      <c r="M16463">
        <v>7.86554E-2</v>
      </c>
      <c r="N16463">
        <v>0.1245352</v>
      </c>
      <c r="O16463">
        <v>0.19077830000000001</v>
      </c>
      <c r="P16463">
        <v>39.713500000000003</v>
      </c>
      <c r="Q16463">
        <v>8.7489999999999998E-2</v>
      </c>
    </row>
    <row r="16464" spans="1:17">
      <c r="A16464" t="s">
        <v>18670</v>
      </c>
      <c r="B16464" t="s">
        <v>3</v>
      </c>
      <c r="C16464" t="s">
        <v>9</v>
      </c>
      <c r="D16464" t="s">
        <v>19</v>
      </c>
      <c r="E16464" t="s">
        <v>70</v>
      </c>
      <c r="F16464" t="s">
        <v>26</v>
      </c>
      <c r="G16464">
        <v>23</v>
      </c>
      <c r="H16464">
        <v>1.3154969999999999</v>
      </c>
      <c r="I16464">
        <v>1.4199930000000001</v>
      </c>
      <c r="J16464">
        <v>0.1044966</v>
      </c>
      <c r="K16464">
        <v>9.2747000000000003E-3</v>
      </c>
      <c r="L16464">
        <v>6.5532599999999996E-2</v>
      </c>
      <c r="M16464">
        <v>0.1044966</v>
      </c>
      <c r="N16464">
        <v>0.1434607</v>
      </c>
      <c r="O16464">
        <v>0.1997186</v>
      </c>
      <c r="P16464">
        <v>38.5379</v>
      </c>
      <c r="Q16464">
        <v>7.4302099999999996E-2</v>
      </c>
    </row>
    <row r="16465" spans="1:17">
      <c r="A16465" t="s">
        <v>18671</v>
      </c>
      <c r="B16465" t="s">
        <v>3</v>
      </c>
      <c r="C16465" t="s">
        <v>9</v>
      </c>
      <c r="D16465" t="s">
        <v>19</v>
      </c>
      <c r="E16465" t="s">
        <v>70</v>
      </c>
      <c r="F16465" t="s">
        <v>26</v>
      </c>
      <c r="G16465">
        <v>24</v>
      </c>
      <c r="H16465">
        <v>1.1489450000000001</v>
      </c>
      <c r="I16465">
        <v>1.2576229999999999</v>
      </c>
      <c r="J16465">
        <v>0.1086775</v>
      </c>
      <c r="K16465">
        <v>2.3439700000000001E-2</v>
      </c>
      <c r="L16465">
        <v>7.3798900000000001E-2</v>
      </c>
      <c r="M16465">
        <v>0.1086775</v>
      </c>
      <c r="N16465">
        <v>0.14355619999999999</v>
      </c>
      <c r="O16465">
        <v>0.19391539999999999</v>
      </c>
      <c r="P16465">
        <v>37.627800000000001</v>
      </c>
      <c r="Q16465">
        <v>6.6511500000000001E-2</v>
      </c>
    </row>
    <row r="16466" spans="1:17">
      <c r="A16466" t="s">
        <v>18672</v>
      </c>
      <c r="B16466" t="s">
        <v>3</v>
      </c>
      <c r="C16466" t="s">
        <v>9</v>
      </c>
      <c r="D16466" t="s">
        <v>19</v>
      </c>
      <c r="E16466" t="s">
        <v>70</v>
      </c>
      <c r="F16466" t="s">
        <v>27</v>
      </c>
      <c r="G16466">
        <v>1</v>
      </c>
      <c r="H16466">
        <v>0.98860539999999997</v>
      </c>
      <c r="I16466">
        <v>1.2515540000000001</v>
      </c>
      <c r="J16466">
        <v>0.26294810000000002</v>
      </c>
      <c r="K16466">
        <v>0.17404900000000001</v>
      </c>
      <c r="L16466">
        <v>0.2265713</v>
      </c>
      <c r="M16466">
        <v>0.26294810000000002</v>
      </c>
      <c r="N16466">
        <v>0.2993249</v>
      </c>
      <c r="O16466">
        <v>0.35184720000000003</v>
      </c>
      <c r="P16466">
        <v>32.770299999999999</v>
      </c>
      <c r="Q16466">
        <v>6.9368299999999994E-2</v>
      </c>
    </row>
    <row r="16467" spans="1:17">
      <c r="A16467" t="s">
        <v>18673</v>
      </c>
      <c r="B16467" t="s">
        <v>3</v>
      </c>
      <c r="C16467" t="s">
        <v>9</v>
      </c>
      <c r="D16467" t="s">
        <v>19</v>
      </c>
      <c r="E16467" t="s">
        <v>70</v>
      </c>
      <c r="F16467" t="s">
        <v>27</v>
      </c>
      <c r="G16467">
        <v>2</v>
      </c>
      <c r="H16467">
        <v>0.94677820000000001</v>
      </c>
      <c r="I16467">
        <v>1.141235</v>
      </c>
      <c r="J16467">
        <v>0.1944572</v>
      </c>
      <c r="K16467">
        <v>0.12559319999999999</v>
      </c>
      <c r="L16467">
        <v>0.1662786</v>
      </c>
      <c r="M16467">
        <v>0.1944572</v>
      </c>
      <c r="N16467">
        <v>0.22263579999999999</v>
      </c>
      <c r="O16467">
        <v>0.26332129999999998</v>
      </c>
      <c r="P16467">
        <v>32.519199999999998</v>
      </c>
      <c r="Q16467">
        <v>5.3734900000000002E-2</v>
      </c>
    </row>
    <row r="16468" spans="1:17">
      <c r="A16468" t="s">
        <v>18674</v>
      </c>
      <c r="B16468" t="s">
        <v>3</v>
      </c>
      <c r="C16468" t="s">
        <v>9</v>
      </c>
      <c r="D16468" t="s">
        <v>19</v>
      </c>
      <c r="E16468" t="s">
        <v>70</v>
      </c>
      <c r="F16468" t="s">
        <v>27</v>
      </c>
      <c r="G16468">
        <v>3</v>
      </c>
      <c r="H16468">
        <v>0.98755959999999998</v>
      </c>
      <c r="I16468">
        <v>1.1248290000000001</v>
      </c>
      <c r="J16468">
        <v>0.13726920000000001</v>
      </c>
      <c r="K16468">
        <v>6.8429500000000004E-2</v>
      </c>
      <c r="L16468">
        <v>0.10910060000000001</v>
      </c>
      <c r="M16468">
        <v>0.13726920000000001</v>
      </c>
      <c r="N16468">
        <v>0.1654379</v>
      </c>
      <c r="O16468">
        <v>0.20610890000000001</v>
      </c>
      <c r="P16468">
        <v>31.734200000000001</v>
      </c>
      <c r="Q16468">
        <v>5.3715899999999997E-2</v>
      </c>
    </row>
    <row r="16469" spans="1:17">
      <c r="A16469" t="s">
        <v>18675</v>
      </c>
      <c r="B16469" t="s">
        <v>3</v>
      </c>
      <c r="C16469" t="s">
        <v>9</v>
      </c>
      <c r="D16469" t="s">
        <v>19</v>
      </c>
      <c r="E16469" t="s">
        <v>70</v>
      </c>
      <c r="F16469" t="s">
        <v>27</v>
      </c>
      <c r="G16469">
        <v>4</v>
      </c>
      <c r="H16469">
        <v>1.060198</v>
      </c>
      <c r="I16469">
        <v>1.229787</v>
      </c>
      <c r="J16469">
        <v>0.1695892</v>
      </c>
      <c r="K16469">
        <v>9.2951300000000001E-2</v>
      </c>
      <c r="L16469">
        <v>0.13822960000000001</v>
      </c>
      <c r="M16469">
        <v>0.1695892</v>
      </c>
      <c r="N16469">
        <v>0.20094880000000001</v>
      </c>
      <c r="O16469">
        <v>0.2462271</v>
      </c>
      <c r="P16469">
        <v>32.079700000000003</v>
      </c>
      <c r="Q16469">
        <v>5.9800800000000001E-2</v>
      </c>
    </row>
    <row r="16470" spans="1:17">
      <c r="A16470" t="s">
        <v>18676</v>
      </c>
      <c r="B16470" t="s">
        <v>3</v>
      </c>
      <c r="C16470" t="s">
        <v>9</v>
      </c>
      <c r="D16470" t="s">
        <v>19</v>
      </c>
      <c r="E16470" t="s">
        <v>70</v>
      </c>
      <c r="F16470" t="s">
        <v>27</v>
      </c>
      <c r="G16470">
        <v>5</v>
      </c>
      <c r="H16470">
        <v>1.251182</v>
      </c>
      <c r="I16470">
        <v>1.3558920000000001</v>
      </c>
      <c r="J16470">
        <v>0.1047097</v>
      </c>
      <c r="K16470">
        <v>2.9606400000000001E-2</v>
      </c>
      <c r="L16470">
        <v>7.3978000000000002E-2</v>
      </c>
      <c r="M16470">
        <v>0.1047097</v>
      </c>
      <c r="N16470">
        <v>0.13544139999999999</v>
      </c>
      <c r="O16470">
        <v>0.179813</v>
      </c>
      <c r="P16470">
        <v>31.6998</v>
      </c>
      <c r="Q16470">
        <v>5.86034E-2</v>
      </c>
    </row>
    <row r="16471" spans="1:17">
      <c r="A16471" t="s">
        <v>18677</v>
      </c>
      <c r="B16471" t="s">
        <v>3</v>
      </c>
      <c r="C16471" t="s">
        <v>9</v>
      </c>
      <c r="D16471" t="s">
        <v>19</v>
      </c>
      <c r="E16471" t="s">
        <v>70</v>
      </c>
      <c r="F16471" t="s">
        <v>27</v>
      </c>
      <c r="G16471">
        <v>6</v>
      </c>
      <c r="H16471">
        <v>1.662409</v>
      </c>
      <c r="I16471">
        <v>1.5862940000000001</v>
      </c>
      <c r="J16471">
        <v>-7.6114799999999996E-2</v>
      </c>
      <c r="K16471">
        <v>-0.1830203</v>
      </c>
      <c r="L16471">
        <v>-0.1198597</v>
      </c>
      <c r="M16471">
        <v>-7.6114799999999996E-2</v>
      </c>
      <c r="N16471">
        <v>-3.23699E-2</v>
      </c>
      <c r="O16471">
        <v>3.07908E-2</v>
      </c>
      <c r="P16471">
        <v>31.361999999999998</v>
      </c>
      <c r="Q16471">
        <v>8.3418800000000001E-2</v>
      </c>
    </row>
    <row r="16472" spans="1:17">
      <c r="A16472" t="s">
        <v>18678</v>
      </c>
      <c r="B16472" t="s">
        <v>3</v>
      </c>
      <c r="C16472" t="s">
        <v>9</v>
      </c>
      <c r="D16472" t="s">
        <v>19</v>
      </c>
      <c r="E16472" t="s">
        <v>70</v>
      </c>
      <c r="F16472" t="s">
        <v>27</v>
      </c>
      <c r="G16472">
        <v>7</v>
      </c>
      <c r="H16472">
        <v>2.048613</v>
      </c>
      <c r="I16472">
        <v>1.928558</v>
      </c>
      <c r="J16472">
        <v>-0.1200547</v>
      </c>
      <c r="K16472">
        <v>-0.2418768</v>
      </c>
      <c r="L16472">
        <v>-0.16990330000000001</v>
      </c>
      <c r="M16472">
        <v>-0.1200547</v>
      </c>
      <c r="N16472">
        <v>-7.0206000000000005E-2</v>
      </c>
      <c r="O16472">
        <v>1.7675E-3</v>
      </c>
      <c r="P16472">
        <v>30.532800000000002</v>
      </c>
      <c r="Q16472">
        <v>9.5058299999999998E-2</v>
      </c>
    </row>
    <row r="16473" spans="1:17">
      <c r="A16473" t="s">
        <v>18679</v>
      </c>
      <c r="B16473" t="s">
        <v>3</v>
      </c>
      <c r="C16473" t="s">
        <v>9</v>
      </c>
      <c r="D16473" t="s">
        <v>19</v>
      </c>
      <c r="E16473" t="s">
        <v>70</v>
      </c>
      <c r="F16473" t="s">
        <v>27</v>
      </c>
      <c r="G16473">
        <v>8</v>
      </c>
      <c r="H16473">
        <v>2.232704</v>
      </c>
      <c r="I16473">
        <v>2.096371</v>
      </c>
      <c r="J16473">
        <v>-0.1363336</v>
      </c>
      <c r="K16473">
        <v>-0.26644980000000001</v>
      </c>
      <c r="L16473">
        <v>-0.1895761</v>
      </c>
      <c r="M16473">
        <v>-0.1363336</v>
      </c>
      <c r="N16473">
        <v>-8.3090999999999998E-2</v>
      </c>
      <c r="O16473">
        <v>-6.2173000000000003E-3</v>
      </c>
      <c r="P16473">
        <v>29.821899999999999</v>
      </c>
      <c r="Q16473">
        <v>0.1015303</v>
      </c>
    </row>
    <row r="16474" spans="1:17">
      <c r="A16474" t="s">
        <v>18680</v>
      </c>
      <c r="B16474" t="s">
        <v>3</v>
      </c>
      <c r="C16474" t="s">
        <v>9</v>
      </c>
      <c r="D16474" t="s">
        <v>19</v>
      </c>
      <c r="E16474" t="s">
        <v>70</v>
      </c>
      <c r="F16474" t="s">
        <v>27</v>
      </c>
      <c r="G16474">
        <v>9</v>
      </c>
      <c r="H16474">
        <v>2.1868089999999998</v>
      </c>
      <c r="I16474">
        <v>1.899513</v>
      </c>
      <c r="J16474">
        <v>-0.28729539999999998</v>
      </c>
      <c r="K16474">
        <v>-0.45771200000000001</v>
      </c>
      <c r="L16474">
        <v>-0.35702850000000003</v>
      </c>
      <c r="M16474">
        <v>-0.28729539999999998</v>
      </c>
      <c r="N16474">
        <v>-0.21756229999999999</v>
      </c>
      <c r="O16474">
        <v>-0.11687889999999999</v>
      </c>
      <c r="P16474">
        <v>33.884700000000002</v>
      </c>
      <c r="Q16474">
        <v>0.13297680000000001</v>
      </c>
    </row>
    <row r="16475" spans="1:17">
      <c r="A16475" t="s">
        <v>18681</v>
      </c>
      <c r="B16475" t="s">
        <v>3</v>
      </c>
      <c r="C16475" t="s">
        <v>9</v>
      </c>
      <c r="D16475" t="s">
        <v>19</v>
      </c>
      <c r="E16475" t="s">
        <v>70</v>
      </c>
      <c r="F16475" t="s">
        <v>27</v>
      </c>
      <c r="G16475">
        <v>10</v>
      </c>
      <c r="H16475">
        <v>1.9932559999999999</v>
      </c>
      <c r="I16475">
        <v>1.7682869999999999</v>
      </c>
      <c r="J16475">
        <v>-0.22496969999999999</v>
      </c>
      <c r="K16475">
        <v>-0.38544430000000002</v>
      </c>
      <c r="L16475">
        <v>-0.29063450000000002</v>
      </c>
      <c r="M16475">
        <v>-0.22496969999999999</v>
      </c>
      <c r="N16475">
        <v>-0.1593048</v>
      </c>
      <c r="O16475">
        <v>-6.44951E-2</v>
      </c>
      <c r="P16475">
        <v>39.353499999999997</v>
      </c>
      <c r="Q16475">
        <v>0.125219</v>
      </c>
    </row>
    <row r="16476" spans="1:17">
      <c r="A16476" t="s">
        <v>18682</v>
      </c>
      <c r="B16476" t="s">
        <v>3</v>
      </c>
      <c r="C16476" t="s">
        <v>9</v>
      </c>
      <c r="D16476" t="s">
        <v>19</v>
      </c>
      <c r="E16476" t="s">
        <v>70</v>
      </c>
      <c r="F16476" t="s">
        <v>27</v>
      </c>
      <c r="G16476">
        <v>11</v>
      </c>
      <c r="H16476">
        <v>1.7510699999999999</v>
      </c>
      <c r="I16476">
        <v>1.688015</v>
      </c>
      <c r="J16476">
        <v>-6.3055100000000003E-2</v>
      </c>
      <c r="K16476">
        <v>-0.22298689999999999</v>
      </c>
      <c r="L16476">
        <v>-0.1284979</v>
      </c>
      <c r="M16476">
        <v>-6.3055100000000003E-2</v>
      </c>
      <c r="N16476">
        <v>2.3876000000000001E-3</v>
      </c>
      <c r="O16476">
        <v>9.6876599999999993E-2</v>
      </c>
      <c r="P16476">
        <v>42.344099999999997</v>
      </c>
      <c r="Q16476">
        <v>0.1247954</v>
      </c>
    </row>
    <row r="16477" spans="1:17">
      <c r="A16477" t="s">
        <v>18683</v>
      </c>
      <c r="B16477" t="s">
        <v>3</v>
      </c>
      <c r="C16477" t="s">
        <v>9</v>
      </c>
      <c r="D16477" t="s">
        <v>19</v>
      </c>
      <c r="E16477" t="s">
        <v>70</v>
      </c>
      <c r="F16477" t="s">
        <v>27</v>
      </c>
      <c r="G16477">
        <v>12</v>
      </c>
      <c r="H16477">
        <v>1.486148</v>
      </c>
      <c r="I16477">
        <v>1.4639530000000001</v>
      </c>
      <c r="J16477">
        <v>-2.2195699999999999E-2</v>
      </c>
      <c r="K16477">
        <v>-0.1712217</v>
      </c>
      <c r="L16477">
        <v>-8.3176E-2</v>
      </c>
      <c r="M16477">
        <v>-2.2195699999999999E-2</v>
      </c>
      <c r="N16477">
        <v>3.87845E-2</v>
      </c>
      <c r="O16477">
        <v>0.12683030000000001</v>
      </c>
      <c r="P16477">
        <v>44.978700000000003</v>
      </c>
      <c r="Q16477">
        <v>0.1162856</v>
      </c>
    </row>
    <row r="16478" spans="1:17">
      <c r="A16478" t="s">
        <v>18684</v>
      </c>
      <c r="B16478" t="s">
        <v>3</v>
      </c>
      <c r="C16478" t="s">
        <v>9</v>
      </c>
      <c r="D16478" t="s">
        <v>19</v>
      </c>
      <c r="E16478" t="s">
        <v>70</v>
      </c>
      <c r="F16478" t="s">
        <v>27</v>
      </c>
      <c r="G16478">
        <v>13</v>
      </c>
      <c r="H16478">
        <v>1.2142459999999999</v>
      </c>
      <c r="I16478">
        <v>1.4102760000000001</v>
      </c>
      <c r="J16478">
        <v>0.19603000000000001</v>
      </c>
      <c r="K16478">
        <v>6.13111E-2</v>
      </c>
      <c r="L16478">
        <v>0.1409041</v>
      </c>
      <c r="M16478">
        <v>0.19603000000000001</v>
      </c>
      <c r="N16478">
        <v>0.25115579999999998</v>
      </c>
      <c r="O16478">
        <v>0.33074880000000001</v>
      </c>
      <c r="P16478">
        <v>47.347799999999999</v>
      </c>
      <c r="Q16478">
        <v>0.1051217</v>
      </c>
    </row>
    <row r="16479" spans="1:17">
      <c r="A16479" t="s">
        <v>18685</v>
      </c>
      <c r="B16479" t="s">
        <v>3</v>
      </c>
      <c r="C16479" t="s">
        <v>9</v>
      </c>
      <c r="D16479" t="s">
        <v>19</v>
      </c>
      <c r="E16479" t="s">
        <v>70</v>
      </c>
      <c r="F16479" t="s">
        <v>27</v>
      </c>
      <c r="G16479">
        <v>14</v>
      </c>
      <c r="H16479">
        <v>1.090943</v>
      </c>
      <c r="I16479">
        <v>1.3615109999999999</v>
      </c>
      <c r="J16479">
        <v>0.27056859999999999</v>
      </c>
      <c r="K16479">
        <v>0.14613290000000001</v>
      </c>
      <c r="L16479">
        <v>0.2196505</v>
      </c>
      <c r="M16479">
        <v>0.27056859999999999</v>
      </c>
      <c r="N16479">
        <v>0.32148670000000001</v>
      </c>
      <c r="O16479">
        <v>0.39500429999999997</v>
      </c>
      <c r="P16479">
        <v>48.341000000000001</v>
      </c>
      <c r="Q16479">
        <v>9.7097699999999995E-2</v>
      </c>
    </row>
    <row r="16480" spans="1:17">
      <c r="A16480" t="s">
        <v>18686</v>
      </c>
      <c r="B16480" t="s">
        <v>3</v>
      </c>
      <c r="C16480" t="s">
        <v>9</v>
      </c>
      <c r="D16480" t="s">
        <v>19</v>
      </c>
      <c r="E16480" t="s">
        <v>70</v>
      </c>
      <c r="F16480" t="s">
        <v>27</v>
      </c>
      <c r="G16480">
        <v>15</v>
      </c>
      <c r="H16480">
        <v>1.04752</v>
      </c>
      <c r="I16480">
        <v>1.2933140000000001</v>
      </c>
      <c r="J16480">
        <v>0.24579400000000001</v>
      </c>
      <c r="K16480">
        <v>0.13544539999999999</v>
      </c>
      <c r="L16480">
        <v>0.20064029999999999</v>
      </c>
      <c r="M16480">
        <v>0.24579400000000001</v>
      </c>
      <c r="N16480">
        <v>0.29094779999999998</v>
      </c>
      <c r="O16480">
        <v>0.35614259999999998</v>
      </c>
      <c r="P16480">
        <v>49.128100000000003</v>
      </c>
      <c r="Q16480">
        <v>8.6105399999999999E-2</v>
      </c>
    </row>
    <row r="16481" spans="1:17">
      <c r="A16481" t="s">
        <v>18687</v>
      </c>
      <c r="B16481" t="s">
        <v>3</v>
      </c>
      <c r="C16481" t="s">
        <v>9</v>
      </c>
      <c r="D16481" t="s">
        <v>19</v>
      </c>
      <c r="E16481" t="s">
        <v>70</v>
      </c>
      <c r="F16481" t="s">
        <v>27</v>
      </c>
      <c r="G16481">
        <v>16</v>
      </c>
      <c r="H16481">
        <v>1.0688850000000001</v>
      </c>
      <c r="I16481">
        <v>1.299088</v>
      </c>
      <c r="J16481">
        <v>0.2302034</v>
      </c>
      <c r="K16481">
        <v>0.10202990000000001</v>
      </c>
      <c r="L16481">
        <v>0.17775589999999999</v>
      </c>
      <c r="M16481">
        <v>0.2302034</v>
      </c>
      <c r="N16481">
        <v>0.28265089999999998</v>
      </c>
      <c r="O16481">
        <v>0.3583769</v>
      </c>
      <c r="P16481">
        <v>48.290199999999999</v>
      </c>
      <c r="Q16481">
        <v>0.1000143</v>
      </c>
    </row>
    <row r="16482" spans="1:17">
      <c r="A16482" t="s">
        <v>18688</v>
      </c>
      <c r="B16482" t="s">
        <v>3</v>
      </c>
      <c r="C16482" t="s">
        <v>9</v>
      </c>
      <c r="D16482" t="s">
        <v>19</v>
      </c>
      <c r="E16482" t="s">
        <v>70</v>
      </c>
      <c r="F16482" t="s">
        <v>27</v>
      </c>
      <c r="G16482">
        <v>17</v>
      </c>
      <c r="H16482">
        <v>1.2384660000000001</v>
      </c>
      <c r="I16482">
        <v>1.39324</v>
      </c>
      <c r="J16482">
        <v>0.1547741</v>
      </c>
      <c r="K16482">
        <v>3.7666499999999999E-2</v>
      </c>
      <c r="L16482">
        <v>0.10685459999999999</v>
      </c>
      <c r="M16482">
        <v>0.1547741</v>
      </c>
      <c r="N16482">
        <v>0.2026936</v>
      </c>
      <c r="O16482">
        <v>0.2718817</v>
      </c>
      <c r="P16482">
        <v>45.4407</v>
      </c>
      <c r="Q16482">
        <v>9.1379600000000005E-2</v>
      </c>
    </row>
    <row r="16483" spans="1:17">
      <c r="A16483" t="s">
        <v>18689</v>
      </c>
      <c r="B16483" t="s">
        <v>3</v>
      </c>
      <c r="C16483" t="s">
        <v>9</v>
      </c>
      <c r="D16483" t="s">
        <v>19</v>
      </c>
      <c r="E16483" t="s">
        <v>70</v>
      </c>
      <c r="F16483" t="s">
        <v>27</v>
      </c>
      <c r="G16483">
        <v>18</v>
      </c>
      <c r="H16483">
        <v>1.5045649999999999</v>
      </c>
      <c r="I16483">
        <v>1.5973440000000001</v>
      </c>
      <c r="J16483">
        <v>9.2778700000000006E-2</v>
      </c>
      <c r="K16483">
        <v>-1.7665400000000001E-2</v>
      </c>
      <c r="L16483">
        <v>4.7585799999999998E-2</v>
      </c>
      <c r="M16483">
        <v>9.2778700000000006E-2</v>
      </c>
      <c r="N16483">
        <v>0.1379715</v>
      </c>
      <c r="O16483">
        <v>0.20322280000000001</v>
      </c>
      <c r="P16483">
        <v>41.351199999999999</v>
      </c>
      <c r="Q16483">
        <v>8.6180000000000007E-2</v>
      </c>
    </row>
    <row r="16484" spans="1:17">
      <c r="A16484" t="s">
        <v>18690</v>
      </c>
      <c r="B16484" t="s">
        <v>3</v>
      </c>
      <c r="C16484" t="s">
        <v>9</v>
      </c>
      <c r="D16484" t="s">
        <v>19</v>
      </c>
      <c r="E16484" t="s">
        <v>70</v>
      </c>
      <c r="F16484" t="s">
        <v>27</v>
      </c>
      <c r="G16484">
        <v>19</v>
      </c>
      <c r="H16484">
        <v>1.893883</v>
      </c>
      <c r="I16484">
        <v>1.807196</v>
      </c>
      <c r="J16484">
        <v>-8.6686899999999997E-2</v>
      </c>
      <c r="K16484">
        <v>-0.22413079999999999</v>
      </c>
      <c r="L16484">
        <v>-0.14292779999999999</v>
      </c>
      <c r="M16484">
        <v>-8.6686899999999997E-2</v>
      </c>
      <c r="N16484">
        <v>-3.0446000000000001E-2</v>
      </c>
      <c r="O16484">
        <v>5.0756999999999997E-2</v>
      </c>
      <c r="P16484">
        <v>38.384399999999999</v>
      </c>
      <c r="Q16484">
        <v>0.107248</v>
      </c>
    </row>
    <row r="16485" spans="1:17">
      <c r="A16485" t="s">
        <v>18691</v>
      </c>
      <c r="B16485" t="s">
        <v>3</v>
      </c>
      <c r="C16485" t="s">
        <v>9</v>
      </c>
      <c r="D16485" t="s">
        <v>19</v>
      </c>
      <c r="E16485" t="s">
        <v>70</v>
      </c>
      <c r="F16485" t="s">
        <v>27</v>
      </c>
      <c r="G16485">
        <v>20</v>
      </c>
      <c r="H16485">
        <v>1.922876</v>
      </c>
      <c r="I16485">
        <v>1.917729</v>
      </c>
      <c r="J16485">
        <v>-5.1472999999999996E-3</v>
      </c>
      <c r="K16485">
        <v>-0.15132780000000001</v>
      </c>
      <c r="L16485">
        <v>-6.4963199999999999E-2</v>
      </c>
      <c r="M16485">
        <v>-5.1472999999999996E-3</v>
      </c>
      <c r="N16485">
        <v>5.4668599999999998E-2</v>
      </c>
      <c r="O16485">
        <v>0.1410333</v>
      </c>
      <c r="P16485">
        <v>36.912199999999999</v>
      </c>
      <c r="Q16485">
        <v>0.11406529999999999</v>
      </c>
    </row>
    <row r="16486" spans="1:17">
      <c r="A16486" t="s">
        <v>18692</v>
      </c>
      <c r="B16486" t="s">
        <v>3</v>
      </c>
      <c r="C16486" t="s">
        <v>9</v>
      </c>
      <c r="D16486" t="s">
        <v>19</v>
      </c>
      <c r="E16486" t="s">
        <v>70</v>
      </c>
      <c r="F16486" t="s">
        <v>27</v>
      </c>
      <c r="G16486">
        <v>21</v>
      </c>
      <c r="H16486">
        <v>1.836212</v>
      </c>
      <c r="I16486">
        <v>1.896593</v>
      </c>
      <c r="J16486">
        <v>6.0381299999999999E-2</v>
      </c>
      <c r="K16486">
        <v>-7.8327300000000002E-2</v>
      </c>
      <c r="L16486">
        <v>3.6229000000000001E-3</v>
      </c>
      <c r="M16486">
        <v>6.0381299999999999E-2</v>
      </c>
      <c r="N16486">
        <v>0.1171398</v>
      </c>
      <c r="O16486">
        <v>0.19908999999999999</v>
      </c>
      <c r="P16486">
        <v>34.337200000000003</v>
      </c>
      <c r="Q16486">
        <v>0.1082349</v>
      </c>
    </row>
    <row r="16487" spans="1:17">
      <c r="A16487" t="s">
        <v>18693</v>
      </c>
      <c r="B16487" t="s">
        <v>3</v>
      </c>
      <c r="C16487" t="s">
        <v>9</v>
      </c>
      <c r="D16487" t="s">
        <v>19</v>
      </c>
      <c r="E16487" t="s">
        <v>70</v>
      </c>
      <c r="F16487" t="s">
        <v>27</v>
      </c>
      <c r="G16487">
        <v>22</v>
      </c>
      <c r="H16487">
        <v>1.6552819999999999</v>
      </c>
      <c r="I16487">
        <v>1.790233</v>
      </c>
      <c r="J16487">
        <v>0.13495170000000001</v>
      </c>
      <c r="K16487">
        <v>1.04368E-2</v>
      </c>
      <c r="L16487">
        <v>8.4001199999999998E-2</v>
      </c>
      <c r="M16487">
        <v>0.13495170000000001</v>
      </c>
      <c r="N16487">
        <v>0.18590209999999999</v>
      </c>
      <c r="O16487">
        <v>0.25946649999999999</v>
      </c>
      <c r="P16487">
        <v>32.733400000000003</v>
      </c>
      <c r="Q16487">
        <v>9.7159400000000007E-2</v>
      </c>
    </row>
    <row r="16488" spans="1:17">
      <c r="A16488" t="s">
        <v>18694</v>
      </c>
      <c r="B16488" t="s">
        <v>3</v>
      </c>
      <c r="C16488" t="s">
        <v>9</v>
      </c>
      <c r="D16488" t="s">
        <v>19</v>
      </c>
      <c r="E16488" t="s">
        <v>70</v>
      </c>
      <c r="F16488" t="s">
        <v>27</v>
      </c>
      <c r="G16488">
        <v>23</v>
      </c>
      <c r="H16488">
        <v>1.410428</v>
      </c>
      <c r="I16488">
        <v>1.6028420000000001</v>
      </c>
      <c r="J16488">
        <v>0.19241449999999999</v>
      </c>
      <c r="K16488">
        <v>7.8908099999999995E-2</v>
      </c>
      <c r="L16488">
        <v>0.1459686</v>
      </c>
      <c r="M16488">
        <v>0.19241449999999999</v>
      </c>
      <c r="N16488">
        <v>0.2388604</v>
      </c>
      <c r="O16488">
        <v>0.305921</v>
      </c>
      <c r="P16488">
        <v>31.703600000000002</v>
      </c>
      <c r="Q16488">
        <v>8.8569499999999995E-2</v>
      </c>
    </row>
    <row r="16489" spans="1:17">
      <c r="A16489" t="s">
        <v>18695</v>
      </c>
      <c r="B16489" t="s">
        <v>3</v>
      </c>
      <c r="C16489" t="s">
        <v>9</v>
      </c>
      <c r="D16489" t="s">
        <v>19</v>
      </c>
      <c r="E16489" t="s">
        <v>70</v>
      </c>
      <c r="F16489" t="s">
        <v>27</v>
      </c>
      <c r="G16489">
        <v>24</v>
      </c>
      <c r="H16489">
        <v>1.133788</v>
      </c>
      <c r="I16489">
        <v>1.434418</v>
      </c>
      <c r="J16489">
        <v>0.3006297</v>
      </c>
      <c r="K16489">
        <v>0.19710279999999999</v>
      </c>
      <c r="L16489">
        <v>0.25826729999999998</v>
      </c>
      <c r="M16489">
        <v>0.3006297</v>
      </c>
      <c r="N16489">
        <v>0.34299210000000002</v>
      </c>
      <c r="O16489">
        <v>0.40415669999999998</v>
      </c>
      <c r="P16489">
        <v>32.124400000000001</v>
      </c>
      <c r="Q16489">
        <v>8.0782499999999993E-2</v>
      </c>
    </row>
    <row r="16490" spans="1:17">
      <c r="A16490" t="s">
        <v>18696</v>
      </c>
      <c r="B16490" t="s">
        <v>3</v>
      </c>
      <c r="C16490" t="s">
        <v>9</v>
      </c>
      <c r="D16490" t="s">
        <v>19</v>
      </c>
      <c r="E16490" t="s">
        <v>70</v>
      </c>
      <c r="F16490" t="s">
        <v>28</v>
      </c>
      <c r="G16490">
        <v>1</v>
      </c>
      <c r="H16490">
        <v>1.139607</v>
      </c>
      <c r="I16490">
        <v>1.1201239999999999</v>
      </c>
      <c r="J16490">
        <v>-1.9483500000000001E-2</v>
      </c>
      <c r="K16490">
        <v>-0.1330144</v>
      </c>
      <c r="L16490">
        <v>-6.5939399999999995E-2</v>
      </c>
      <c r="M16490">
        <v>-1.9483500000000001E-2</v>
      </c>
      <c r="N16490">
        <v>2.69725E-2</v>
      </c>
      <c r="O16490">
        <v>9.4047500000000006E-2</v>
      </c>
      <c r="P16490">
        <v>35.256300000000003</v>
      </c>
      <c r="Q16490">
        <v>8.8588700000000006E-2</v>
      </c>
    </row>
    <row r="16491" spans="1:17">
      <c r="A16491" t="s">
        <v>18697</v>
      </c>
      <c r="B16491" t="s">
        <v>3</v>
      </c>
      <c r="C16491" t="s">
        <v>9</v>
      </c>
      <c r="D16491" t="s">
        <v>19</v>
      </c>
      <c r="E16491" t="s">
        <v>70</v>
      </c>
      <c r="F16491" t="s">
        <v>28</v>
      </c>
      <c r="G16491">
        <v>2</v>
      </c>
      <c r="H16491">
        <v>1.0910690000000001</v>
      </c>
      <c r="I16491">
        <v>1.099116</v>
      </c>
      <c r="J16491">
        <v>8.0467000000000004E-3</v>
      </c>
      <c r="K16491">
        <v>-9.9099499999999993E-2</v>
      </c>
      <c r="L16491">
        <v>-3.5796700000000001E-2</v>
      </c>
      <c r="M16491">
        <v>8.0467000000000004E-3</v>
      </c>
      <c r="N16491">
        <v>5.1889999999999999E-2</v>
      </c>
      <c r="O16491">
        <v>0.1151928</v>
      </c>
      <c r="P16491">
        <v>36.973100000000002</v>
      </c>
      <c r="Q16491">
        <v>8.3606600000000003E-2</v>
      </c>
    </row>
    <row r="16492" spans="1:17">
      <c r="A16492" t="s">
        <v>18698</v>
      </c>
      <c r="B16492" t="s">
        <v>3</v>
      </c>
      <c r="C16492" t="s">
        <v>9</v>
      </c>
      <c r="D16492" t="s">
        <v>19</v>
      </c>
      <c r="E16492" t="s">
        <v>70</v>
      </c>
      <c r="F16492" t="s">
        <v>28</v>
      </c>
      <c r="G16492">
        <v>3</v>
      </c>
      <c r="H16492">
        <v>1.054397</v>
      </c>
      <c r="I16492">
        <v>1.101588</v>
      </c>
      <c r="J16492">
        <v>4.7190999999999997E-2</v>
      </c>
      <c r="K16492">
        <v>-6.0452199999999998E-2</v>
      </c>
      <c r="L16492">
        <v>3.1443E-3</v>
      </c>
      <c r="M16492">
        <v>4.7190999999999997E-2</v>
      </c>
      <c r="N16492">
        <v>9.1237700000000005E-2</v>
      </c>
      <c r="O16492">
        <v>0.15483420000000001</v>
      </c>
      <c r="P16492">
        <v>36.347099999999998</v>
      </c>
      <c r="Q16492">
        <v>8.3994399999999997E-2</v>
      </c>
    </row>
    <row r="16493" spans="1:17">
      <c r="A16493" t="s">
        <v>18699</v>
      </c>
      <c r="B16493" t="s">
        <v>3</v>
      </c>
      <c r="C16493" t="s">
        <v>9</v>
      </c>
      <c r="D16493" t="s">
        <v>19</v>
      </c>
      <c r="E16493" t="s">
        <v>70</v>
      </c>
      <c r="F16493" t="s">
        <v>28</v>
      </c>
      <c r="G16493">
        <v>4</v>
      </c>
      <c r="H16493">
        <v>1.1850639999999999</v>
      </c>
      <c r="I16493">
        <v>1.158069</v>
      </c>
      <c r="J16493">
        <v>-2.6995000000000002E-2</v>
      </c>
      <c r="K16493">
        <v>-0.142292</v>
      </c>
      <c r="L16493">
        <v>-7.4173600000000006E-2</v>
      </c>
      <c r="M16493">
        <v>-2.6995000000000002E-2</v>
      </c>
      <c r="N16493">
        <v>2.0183599999999999E-2</v>
      </c>
      <c r="O16493">
        <v>8.8302000000000005E-2</v>
      </c>
      <c r="P16493">
        <v>35.784599999999998</v>
      </c>
      <c r="Q16493">
        <v>8.9966699999999997E-2</v>
      </c>
    </row>
    <row r="16494" spans="1:17">
      <c r="A16494" t="s">
        <v>18700</v>
      </c>
      <c r="B16494" t="s">
        <v>3</v>
      </c>
      <c r="C16494" t="s">
        <v>9</v>
      </c>
      <c r="D16494" t="s">
        <v>19</v>
      </c>
      <c r="E16494" t="s">
        <v>70</v>
      </c>
      <c r="F16494" t="s">
        <v>28</v>
      </c>
      <c r="G16494">
        <v>5</v>
      </c>
      <c r="H16494">
        <v>1.2450680000000001</v>
      </c>
      <c r="I16494">
        <v>1.248648</v>
      </c>
      <c r="J16494">
        <v>3.5798000000000002E-3</v>
      </c>
      <c r="K16494">
        <v>-0.1141701</v>
      </c>
      <c r="L16494">
        <v>-4.4602500000000003E-2</v>
      </c>
      <c r="M16494">
        <v>3.5798000000000002E-3</v>
      </c>
      <c r="N16494">
        <v>5.1762099999999998E-2</v>
      </c>
      <c r="O16494">
        <v>0.1213297</v>
      </c>
      <c r="P16494">
        <v>33.756599999999999</v>
      </c>
      <c r="Q16494">
        <v>9.1880699999999996E-2</v>
      </c>
    </row>
    <row r="16495" spans="1:17">
      <c r="A16495" t="s">
        <v>18701</v>
      </c>
      <c r="B16495" t="s">
        <v>3</v>
      </c>
      <c r="C16495" t="s">
        <v>9</v>
      </c>
      <c r="D16495" t="s">
        <v>19</v>
      </c>
      <c r="E16495" t="s">
        <v>70</v>
      </c>
      <c r="F16495" t="s">
        <v>28</v>
      </c>
      <c r="G16495">
        <v>6</v>
      </c>
      <c r="H16495">
        <v>1.44157</v>
      </c>
      <c r="I16495">
        <v>1.4076500000000001</v>
      </c>
      <c r="J16495">
        <v>-3.3919299999999999E-2</v>
      </c>
      <c r="K16495">
        <v>-0.16242789999999999</v>
      </c>
      <c r="L16495">
        <v>-8.6503999999999998E-2</v>
      </c>
      <c r="M16495">
        <v>-3.3919299999999999E-2</v>
      </c>
      <c r="N16495">
        <v>1.8665399999999999E-2</v>
      </c>
      <c r="O16495">
        <v>9.4589300000000001E-2</v>
      </c>
      <c r="P16495">
        <v>33.475200000000001</v>
      </c>
      <c r="Q16495">
        <v>0.1002758</v>
      </c>
    </row>
    <row r="16496" spans="1:17">
      <c r="A16496" t="s">
        <v>18702</v>
      </c>
      <c r="B16496" t="s">
        <v>3</v>
      </c>
      <c r="C16496" t="s">
        <v>9</v>
      </c>
      <c r="D16496" t="s">
        <v>19</v>
      </c>
      <c r="E16496" t="s">
        <v>70</v>
      </c>
      <c r="F16496" t="s">
        <v>28</v>
      </c>
      <c r="G16496">
        <v>7</v>
      </c>
      <c r="H16496">
        <v>1.8948229999999999</v>
      </c>
      <c r="I16496">
        <v>1.7506790000000001</v>
      </c>
      <c r="J16496">
        <v>-0.1441443</v>
      </c>
      <c r="K16496">
        <v>-0.28198450000000003</v>
      </c>
      <c r="L16496">
        <v>-0.20054739999999999</v>
      </c>
      <c r="M16496">
        <v>-0.1441443</v>
      </c>
      <c r="N16496">
        <v>-8.7741100000000002E-2</v>
      </c>
      <c r="O16496">
        <v>-6.3039999999999997E-3</v>
      </c>
      <c r="P16496">
        <v>33.319800000000001</v>
      </c>
      <c r="Q16496">
        <v>0.10755729999999999</v>
      </c>
    </row>
    <row r="16497" spans="1:17">
      <c r="A16497" t="s">
        <v>18703</v>
      </c>
      <c r="B16497" t="s">
        <v>3</v>
      </c>
      <c r="C16497" t="s">
        <v>9</v>
      </c>
      <c r="D16497" t="s">
        <v>19</v>
      </c>
      <c r="E16497" t="s">
        <v>70</v>
      </c>
      <c r="F16497" t="s">
        <v>28</v>
      </c>
      <c r="G16497">
        <v>8</v>
      </c>
      <c r="H16497">
        <v>2.1581260000000002</v>
      </c>
      <c r="I16497">
        <v>2.0102950000000002</v>
      </c>
      <c r="J16497">
        <v>-0.1478314</v>
      </c>
      <c r="K16497">
        <v>-0.31674920000000001</v>
      </c>
      <c r="L16497">
        <v>-0.21695120000000001</v>
      </c>
      <c r="M16497">
        <v>-0.1478314</v>
      </c>
      <c r="N16497">
        <v>-7.8711699999999996E-2</v>
      </c>
      <c r="O16497">
        <v>2.1086299999999999E-2</v>
      </c>
      <c r="P16497">
        <v>33.727899999999998</v>
      </c>
      <c r="Q16497">
        <v>0.13180720000000001</v>
      </c>
    </row>
    <row r="16498" spans="1:17">
      <c r="A16498" t="s">
        <v>18704</v>
      </c>
      <c r="B16498" t="s">
        <v>3</v>
      </c>
      <c r="C16498" t="s">
        <v>9</v>
      </c>
      <c r="D16498" t="s">
        <v>19</v>
      </c>
      <c r="E16498" t="s">
        <v>70</v>
      </c>
      <c r="F16498" t="s">
        <v>28</v>
      </c>
      <c r="G16498">
        <v>9</v>
      </c>
      <c r="H16498">
        <v>2.0527690000000001</v>
      </c>
      <c r="I16498">
        <v>1.8973070000000001</v>
      </c>
      <c r="J16498">
        <v>-0.15546270000000001</v>
      </c>
      <c r="K16498">
        <v>-0.3565818</v>
      </c>
      <c r="L16498">
        <v>-0.237759</v>
      </c>
      <c r="M16498">
        <v>-0.15546270000000001</v>
      </c>
      <c r="N16498">
        <v>-7.3166400000000006E-2</v>
      </c>
      <c r="O16498">
        <v>4.5656500000000003E-2</v>
      </c>
      <c r="P16498">
        <v>36.255200000000002</v>
      </c>
      <c r="Q16498">
        <v>0.15693409999999999</v>
      </c>
    </row>
    <row r="16499" spans="1:17">
      <c r="A16499" t="s">
        <v>18705</v>
      </c>
      <c r="B16499" t="s">
        <v>3</v>
      </c>
      <c r="C16499" t="s">
        <v>9</v>
      </c>
      <c r="D16499" t="s">
        <v>19</v>
      </c>
      <c r="E16499" t="s">
        <v>70</v>
      </c>
      <c r="F16499" t="s">
        <v>28</v>
      </c>
      <c r="G16499">
        <v>10</v>
      </c>
      <c r="H16499">
        <v>1.8789709999999999</v>
      </c>
      <c r="I16499">
        <v>1.8035479999999999</v>
      </c>
      <c r="J16499">
        <v>-7.5423199999999996E-2</v>
      </c>
      <c r="K16499">
        <v>-0.27858359999999999</v>
      </c>
      <c r="L16499">
        <v>-0.1585548</v>
      </c>
      <c r="M16499">
        <v>-7.5423199999999996E-2</v>
      </c>
      <c r="N16499">
        <v>7.7085000000000001E-3</v>
      </c>
      <c r="O16499">
        <v>0.1277373</v>
      </c>
      <c r="P16499">
        <v>39.093000000000004</v>
      </c>
      <c r="Q16499">
        <v>0.1585269</v>
      </c>
    </row>
    <row r="16500" spans="1:17">
      <c r="A16500" t="s">
        <v>18706</v>
      </c>
      <c r="B16500" t="s">
        <v>3</v>
      </c>
      <c r="C16500" t="s">
        <v>9</v>
      </c>
      <c r="D16500" t="s">
        <v>19</v>
      </c>
      <c r="E16500" t="s">
        <v>70</v>
      </c>
      <c r="F16500" t="s">
        <v>28</v>
      </c>
      <c r="G16500">
        <v>11</v>
      </c>
      <c r="H16500">
        <v>1.6277710000000001</v>
      </c>
      <c r="I16500">
        <v>1.6850540000000001</v>
      </c>
      <c r="J16500">
        <v>5.7282600000000003E-2</v>
      </c>
      <c r="K16500">
        <v>-0.14383009999999999</v>
      </c>
      <c r="L16500">
        <v>-2.5011100000000001E-2</v>
      </c>
      <c r="M16500">
        <v>5.7282600000000003E-2</v>
      </c>
      <c r="N16500">
        <v>0.13957629999999999</v>
      </c>
      <c r="O16500">
        <v>0.25839529999999999</v>
      </c>
      <c r="P16500">
        <v>41.620199999999997</v>
      </c>
      <c r="Q16500">
        <v>0.15692900000000001</v>
      </c>
    </row>
    <row r="16501" spans="1:17">
      <c r="A16501" t="s">
        <v>18707</v>
      </c>
      <c r="B16501" t="s">
        <v>3</v>
      </c>
      <c r="C16501" t="s">
        <v>9</v>
      </c>
      <c r="D16501" t="s">
        <v>19</v>
      </c>
      <c r="E16501" t="s">
        <v>70</v>
      </c>
      <c r="F16501" t="s">
        <v>28</v>
      </c>
      <c r="G16501">
        <v>12</v>
      </c>
      <c r="H16501">
        <v>1.398131</v>
      </c>
      <c r="I16501">
        <v>1.6014459999999999</v>
      </c>
      <c r="J16501">
        <v>0.20331540000000001</v>
      </c>
      <c r="K16501">
        <v>2.6832000000000002E-2</v>
      </c>
      <c r="L16501">
        <v>0.13109979999999999</v>
      </c>
      <c r="M16501">
        <v>0.20331540000000001</v>
      </c>
      <c r="N16501">
        <v>0.27553090000000002</v>
      </c>
      <c r="O16501">
        <v>0.37979869999999999</v>
      </c>
      <c r="P16501">
        <v>43.055999999999997</v>
      </c>
      <c r="Q16501">
        <v>0.13771069999999999</v>
      </c>
    </row>
    <row r="16502" spans="1:17">
      <c r="A16502" t="s">
        <v>18708</v>
      </c>
      <c r="B16502" t="s">
        <v>3</v>
      </c>
      <c r="C16502" t="s">
        <v>9</v>
      </c>
      <c r="D16502" t="s">
        <v>19</v>
      </c>
      <c r="E16502" t="s">
        <v>70</v>
      </c>
      <c r="F16502" t="s">
        <v>28</v>
      </c>
      <c r="G16502">
        <v>13</v>
      </c>
      <c r="H16502">
        <v>1.2702739999999999</v>
      </c>
      <c r="I16502">
        <v>1.5175620000000001</v>
      </c>
      <c r="J16502">
        <v>0.2472878</v>
      </c>
      <c r="K16502">
        <v>6.9102700000000003E-2</v>
      </c>
      <c r="L16502">
        <v>0.1743759</v>
      </c>
      <c r="M16502">
        <v>0.2472878</v>
      </c>
      <c r="N16502">
        <v>0.32019969999999998</v>
      </c>
      <c r="O16502">
        <v>0.42547289999999999</v>
      </c>
      <c r="P16502">
        <v>44.211100000000002</v>
      </c>
      <c r="Q16502">
        <v>0.13903860000000001</v>
      </c>
    </row>
    <row r="16503" spans="1:17">
      <c r="A16503" t="s">
        <v>18709</v>
      </c>
      <c r="B16503" t="s">
        <v>3</v>
      </c>
      <c r="C16503" t="s">
        <v>9</v>
      </c>
      <c r="D16503" t="s">
        <v>19</v>
      </c>
      <c r="E16503" t="s">
        <v>70</v>
      </c>
      <c r="F16503" t="s">
        <v>28</v>
      </c>
      <c r="G16503">
        <v>14</v>
      </c>
      <c r="H16503">
        <v>1.1188119999999999</v>
      </c>
      <c r="I16503">
        <v>1.408652</v>
      </c>
      <c r="J16503">
        <v>0.28984019999999999</v>
      </c>
      <c r="K16503">
        <v>0.1123242</v>
      </c>
      <c r="L16503">
        <v>0.21720210000000001</v>
      </c>
      <c r="M16503">
        <v>0.28984019999999999</v>
      </c>
      <c r="N16503">
        <v>0.36247829999999998</v>
      </c>
      <c r="O16503">
        <v>0.4673561</v>
      </c>
      <c r="P16503">
        <v>45.210299999999997</v>
      </c>
      <c r="Q16503">
        <v>0.13851640000000001</v>
      </c>
    </row>
    <row r="16504" spans="1:17">
      <c r="A16504" t="s">
        <v>18710</v>
      </c>
      <c r="B16504" t="s">
        <v>3</v>
      </c>
      <c r="C16504" t="s">
        <v>9</v>
      </c>
      <c r="D16504" t="s">
        <v>19</v>
      </c>
      <c r="E16504" t="s">
        <v>70</v>
      </c>
      <c r="F16504" t="s">
        <v>28</v>
      </c>
      <c r="G16504">
        <v>15</v>
      </c>
      <c r="H16504">
        <v>1.0556970000000001</v>
      </c>
      <c r="I16504">
        <v>1.326708</v>
      </c>
      <c r="J16504">
        <v>0.2710108</v>
      </c>
      <c r="K16504">
        <v>8.2005800000000004E-2</v>
      </c>
      <c r="L16504">
        <v>0.1936715</v>
      </c>
      <c r="M16504">
        <v>0.2710108</v>
      </c>
      <c r="N16504">
        <v>0.3483501</v>
      </c>
      <c r="O16504">
        <v>0.46001579999999997</v>
      </c>
      <c r="P16504">
        <v>45.807600000000001</v>
      </c>
      <c r="Q16504">
        <v>0.14748140000000001</v>
      </c>
    </row>
    <row r="16505" spans="1:17">
      <c r="A16505" t="s">
        <v>18711</v>
      </c>
      <c r="B16505" t="s">
        <v>3</v>
      </c>
      <c r="C16505" t="s">
        <v>9</v>
      </c>
      <c r="D16505" t="s">
        <v>19</v>
      </c>
      <c r="E16505" t="s">
        <v>70</v>
      </c>
      <c r="F16505" t="s">
        <v>28</v>
      </c>
      <c r="G16505">
        <v>16</v>
      </c>
      <c r="H16505">
        <v>1.0759989999999999</v>
      </c>
      <c r="I16505">
        <v>1.266178</v>
      </c>
      <c r="J16505">
        <v>0.19017800000000001</v>
      </c>
      <c r="K16505">
        <v>1.1509E-2</v>
      </c>
      <c r="L16505">
        <v>0.11706809999999999</v>
      </c>
      <c r="M16505">
        <v>0.19017800000000001</v>
      </c>
      <c r="N16505">
        <v>0.26328790000000002</v>
      </c>
      <c r="O16505">
        <v>0.36884699999999998</v>
      </c>
      <c r="P16505">
        <v>45.997100000000003</v>
      </c>
      <c r="Q16505">
        <v>0.13941609999999999</v>
      </c>
    </row>
    <row r="16506" spans="1:17">
      <c r="A16506" t="s">
        <v>18712</v>
      </c>
      <c r="B16506" t="s">
        <v>3</v>
      </c>
      <c r="C16506" t="s">
        <v>9</v>
      </c>
      <c r="D16506" t="s">
        <v>19</v>
      </c>
      <c r="E16506" t="s">
        <v>70</v>
      </c>
      <c r="F16506" t="s">
        <v>28</v>
      </c>
      <c r="G16506">
        <v>17</v>
      </c>
      <c r="H16506">
        <v>1.201722</v>
      </c>
      <c r="I16506">
        <v>1.3882209999999999</v>
      </c>
      <c r="J16506">
        <v>0.18649859999999999</v>
      </c>
      <c r="K16506">
        <v>-4.4600000000000004E-3</v>
      </c>
      <c r="L16506">
        <v>0.1083599</v>
      </c>
      <c r="M16506">
        <v>0.18649859999999999</v>
      </c>
      <c r="N16506">
        <v>0.26463730000000002</v>
      </c>
      <c r="O16506">
        <v>0.37745719999999999</v>
      </c>
      <c r="P16506">
        <v>43.562100000000001</v>
      </c>
      <c r="Q16506">
        <v>0.14900579999999999</v>
      </c>
    </row>
    <row r="16507" spans="1:17">
      <c r="A16507" t="s">
        <v>18713</v>
      </c>
      <c r="B16507" t="s">
        <v>3</v>
      </c>
      <c r="C16507" t="s">
        <v>9</v>
      </c>
      <c r="D16507" t="s">
        <v>19</v>
      </c>
      <c r="E16507" t="s">
        <v>70</v>
      </c>
      <c r="F16507" t="s">
        <v>28</v>
      </c>
      <c r="G16507">
        <v>18</v>
      </c>
      <c r="H16507">
        <v>1.5366299999999999</v>
      </c>
      <c r="I16507">
        <v>1.582562</v>
      </c>
      <c r="J16507">
        <v>4.5932199999999999E-2</v>
      </c>
      <c r="K16507">
        <v>-0.1692391</v>
      </c>
      <c r="L16507">
        <v>-4.2114100000000002E-2</v>
      </c>
      <c r="M16507">
        <v>4.5932199999999999E-2</v>
      </c>
      <c r="N16507">
        <v>0.1339786</v>
      </c>
      <c r="O16507">
        <v>0.26110359999999999</v>
      </c>
      <c r="P16507">
        <v>38.347099999999998</v>
      </c>
      <c r="Q16507">
        <v>0.1678991</v>
      </c>
    </row>
    <row r="16508" spans="1:17">
      <c r="A16508" t="s">
        <v>18714</v>
      </c>
      <c r="B16508" t="s">
        <v>3</v>
      </c>
      <c r="C16508" t="s">
        <v>9</v>
      </c>
      <c r="D16508" t="s">
        <v>19</v>
      </c>
      <c r="E16508" t="s">
        <v>70</v>
      </c>
      <c r="F16508" t="s">
        <v>28</v>
      </c>
      <c r="G16508">
        <v>19</v>
      </c>
      <c r="H16508">
        <v>1.9822</v>
      </c>
      <c r="I16508">
        <v>1.8616280000000001</v>
      </c>
      <c r="J16508">
        <v>-0.1205717</v>
      </c>
      <c r="K16508">
        <v>-0.32160739999999999</v>
      </c>
      <c r="L16508">
        <v>-0.20283390000000001</v>
      </c>
      <c r="M16508">
        <v>-0.1205717</v>
      </c>
      <c r="N16508">
        <v>-3.8309500000000003E-2</v>
      </c>
      <c r="O16508">
        <v>8.0464099999999997E-2</v>
      </c>
      <c r="P16508">
        <v>37.2836</v>
      </c>
      <c r="Q16508">
        <v>0.15686900000000001</v>
      </c>
    </row>
    <row r="16509" spans="1:17">
      <c r="A16509" t="s">
        <v>18715</v>
      </c>
      <c r="B16509" t="s">
        <v>3</v>
      </c>
      <c r="C16509" t="s">
        <v>9</v>
      </c>
      <c r="D16509" t="s">
        <v>19</v>
      </c>
      <c r="E16509" t="s">
        <v>70</v>
      </c>
      <c r="F16509" t="s">
        <v>28</v>
      </c>
      <c r="G16509">
        <v>20</v>
      </c>
      <c r="H16509">
        <v>2.0997469999999998</v>
      </c>
      <c r="I16509">
        <v>1.9594670000000001</v>
      </c>
      <c r="J16509">
        <v>-0.14028019999999999</v>
      </c>
      <c r="K16509">
        <v>-0.34892919999999999</v>
      </c>
      <c r="L16509">
        <v>-0.22565769999999999</v>
      </c>
      <c r="M16509">
        <v>-0.14028019999999999</v>
      </c>
      <c r="N16509">
        <v>-5.4902800000000002E-2</v>
      </c>
      <c r="O16509">
        <v>6.8368700000000004E-2</v>
      </c>
      <c r="P16509">
        <v>37.283200000000001</v>
      </c>
      <c r="Q16509">
        <v>0.1628097</v>
      </c>
    </row>
    <row r="16510" spans="1:17">
      <c r="A16510" t="s">
        <v>18716</v>
      </c>
      <c r="B16510" t="s">
        <v>3</v>
      </c>
      <c r="C16510" t="s">
        <v>9</v>
      </c>
      <c r="D16510" t="s">
        <v>19</v>
      </c>
      <c r="E16510" t="s">
        <v>70</v>
      </c>
      <c r="F16510" t="s">
        <v>28</v>
      </c>
      <c r="G16510">
        <v>21</v>
      </c>
      <c r="H16510">
        <v>1.9682109999999999</v>
      </c>
      <c r="I16510">
        <v>1.8812679999999999</v>
      </c>
      <c r="J16510">
        <v>-8.6942900000000004E-2</v>
      </c>
      <c r="K16510">
        <v>-0.26854529999999999</v>
      </c>
      <c r="L16510">
        <v>-0.16125310000000001</v>
      </c>
      <c r="M16510">
        <v>-8.6942900000000004E-2</v>
      </c>
      <c r="N16510">
        <v>-1.26327E-2</v>
      </c>
      <c r="O16510">
        <v>9.4659400000000005E-2</v>
      </c>
      <c r="P16510">
        <v>36.002200000000002</v>
      </c>
      <c r="Q16510">
        <v>0.1417051</v>
      </c>
    </row>
    <row r="16511" spans="1:17">
      <c r="A16511" t="s">
        <v>18717</v>
      </c>
      <c r="B16511" t="s">
        <v>3</v>
      </c>
      <c r="C16511" t="s">
        <v>9</v>
      </c>
      <c r="D16511" t="s">
        <v>19</v>
      </c>
      <c r="E16511" t="s">
        <v>70</v>
      </c>
      <c r="F16511" t="s">
        <v>28</v>
      </c>
      <c r="G16511">
        <v>22</v>
      </c>
      <c r="H16511">
        <v>1.739887</v>
      </c>
      <c r="I16511">
        <v>1.7296990000000001</v>
      </c>
      <c r="J16511">
        <v>-1.0187E-2</v>
      </c>
      <c r="K16511">
        <v>-0.18657399999999999</v>
      </c>
      <c r="L16511">
        <v>-8.2363099999999995E-2</v>
      </c>
      <c r="M16511">
        <v>-1.0187E-2</v>
      </c>
      <c r="N16511">
        <v>6.1989099999999998E-2</v>
      </c>
      <c r="O16511">
        <v>0.16619999999999999</v>
      </c>
      <c r="P16511">
        <v>35.875799999999998</v>
      </c>
      <c r="Q16511">
        <v>0.13763549999999999</v>
      </c>
    </row>
    <row r="16512" spans="1:17">
      <c r="A16512" t="s">
        <v>18718</v>
      </c>
      <c r="B16512" t="s">
        <v>3</v>
      </c>
      <c r="C16512" t="s">
        <v>9</v>
      </c>
      <c r="D16512" t="s">
        <v>19</v>
      </c>
      <c r="E16512" t="s">
        <v>70</v>
      </c>
      <c r="F16512" t="s">
        <v>28</v>
      </c>
      <c r="G16512">
        <v>23</v>
      </c>
      <c r="H16512">
        <v>1.4936510000000001</v>
      </c>
      <c r="I16512">
        <v>1.571591</v>
      </c>
      <c r="J16512">
        <v>7.7939900000000006E-2</v>
      </c>
      <c r="K16512">
        <v>-8.6033600000000002E-2</v>
      </c>
      <c r="L16512">
        <v>1.08433E-2</v>
      </c>
      <c r="M16512">
        <v>7.7939900000000006E-2</v>
      </c>
      <c r="N16512">
        <v>0.14503650000000001</v>
      </c>
      <c r="O16512">
        <v>0.2419133</v>
      </c>
      <c r="P16512">
        <v>36.72</v>
      </c>
      <c r="Q16512">
        <v>0.12794920000000001</v>
      </c>
    </row>
    <row r="16513" spans="1:17">
      <c r="A16513" t="s">
        <v>18719</v>
      </c>
      <c r="B16513" t="s">
        <v>3</v>
      </c>
      <c r="C16513" t="s">
        <v>9</v>
      </c>
      <c r="D16513" t="s">
        <v>19</v>
      </c>
      <c r="E16513" t="s">
        <v>70</v>
      </c>
      <c r="F16513" t="s">
        <v>28</v>
      </c>
      <c r="G16513">
        <v>24</v>
      </c>
      <c r="H16513">
        <v>1.27396</v>
      </c>
      <c r="I16513">
        <v>1.343073</v>
      </c>
      <c r="J16513">
        <v>6.9113499999999994E-2</v>
      </c>
      <c r="K16513">
        <v>-6.7558400000000005E-2</v>
      </c>
      <c r="L16513">
        <v>1.3188500000000001E-2</v>
      </c>
      <c r="M16513">
        <v>6.9113499999999994E-2</v>
      </c>
      <c r="N16513">
        <v>0.1250386</v>
      </c>
      <c r="O16513">
        <v>0.20578550000000001</v>
      </c>
      <c r="P16513">
        <v>37.002200000000002</v>
      </c>
      <c r="Q16513">
        <v>0.1066457</v>
      </c>
    </row>
    <row r="16514" spans="1:17">
      <c r="A16514" t="s">
        <v>18720</v>
      </c>
      <c r="B16514" t="s">
        <v>3</v>
      </c>
      <c r="C16514" t="s">
        <v>10</v>
      </c>
      <c r="D16514" t="s">
        <v>18</v>
      </c>
      <c r="E16514" t="s">
        <v>70</v>
      </c>
      <c r="F16514" t="s">
        <v>21</v>
      </c>
      <c r="G16514">
        <v>1</v>
      </c>
      <c r="H16514">
        <v>0.96817149999999996</v>
      </c>
      <c r="I16514">
        <v>0.9932569</v>
      </c>
      <c r="J16514">
        <v>2.50855E-2</v>
      </c>
      <c r="K16514">
        <v>-3.9370700000000002E-2</v>
      </c>
      <c r="L16514">
        <v>-1.2895000000000001E-3</v>
      </c>
      <c r="M16514">
        <v>2.50855E-2</v>
      </c>
      <c r="N16514">
        <v>5.1460400000000003E-2</v>
      </c>
      <c r="O16514">
        <v>8.9541599999999999E-2</v>
      </c>
      <c r="P16514">
        <v>74.606999999999999</v>
      </c>
      <c r="Q16514">
        <v>5.0295399999999997E-2</v>
      </c>
    </row>
    <row r="16515" spans="1:17">
      <c r="A16515" t="s">
        <v>18721</v>
      </c>
      <c r="B16515" t="s">
        <v>3</v>
      </c>
      <c r="C16515" t="s">
        <v>10</v>
      </c>
      <c r="D16515" t="s">
        <v>18</v>
      </c>
      <c r="E16515" t="s">
        <v>70</v>
      </c>
      <c r="F16515" t="s">
        <v>21</v>
      </c>
      <c r="G16515">
        <v>2</v>
      </c>
      <c r="H16515">
        <v>0.87794850000000002</v>
      </c>
      <c r="I16515">
        <v>0.87855349999999999</v>
      </c>
      <c r="J16515">
        <v>6.0490000000000001E-4</v>
      </c>
      <c r="K16515">
        <v>-7.3531100000000002E-2</v>
      </c>
      <c r="L16515">
        <v>-2.9730900000000001E-2</v>
      </c>
      <c r="M16515">
        <v>6.0490000000000001E-4</v>
      </c>
      <c r="N16515">
        <v>3.0940800000000001E-2</v>
      </c>
      <c r="O16515">
        <v>7.4740899999999999E-2</v>
      </c>
      <c r="P16515">
        <v>73.653099999999995</v>
      </c>
      <c r="Q16515">
        <v>5.78486E-2</v>
      </c>
    </row>
    <row r="16516" spans="1:17">
      <c r="A16516" t="s">
        <v>18722</v>
      </c>
      <c r="B16516" t="s">
        <v>3</v>
      </c>
      <c r="C16516" t="s">
        <v>10</v>
      </c>
      <c r="D16516" t="s">
        <v>18</v>
      </c>
      <c r="E16516" t="s">
        <v>70</v>
      </c>
      <c r="F16516" t="s">
        <v>21</v>
      </c>
      <c r="G16516">
        <v>3</v>
      </c>
      <c r="H16516">
        <v>0.82558129999999996</v>
      </c>
      <c r="I16516">
        <v>0.80287299999999995</v>
      </c>
      <c r="J16516">
        <v>-2.2708300000000001E-2</v>
      </c>
      <c r="K16516">
        <v>-8.7720900000000004E-2</v>
      </c>
      <c r="L16516">
        <v>-4.9310899999999998E-2</v>
      </c>
      <c r="M16516">
        <v>-2.2708300000000001E-2</v>
      </c>
      <c r="N16516">
        <v>3.8942999999999998E-3</v>
      </c>
      <c r="O16516">
        <v>4.2304300000000003E-2</v>
      </c>
      <c r="P16516">
        <v>73.075699999999998</v>
      </c>
      <c r="Q16516">
        <v>5.07296E-2</v>
      </c>
    </row>
    <row r="16517" spans="1:17">
      <c r="A16517" t="s">
        <v>18723</v>
      </c>
      <c r="B16517" t="s">
        <v>3</v>
      </c>
      <c r="C16517" t="s">
        <v>10</v>
      </c>
      <c r="D16517" t="s">
        <v>18</v>
      </c>
      <c r="E16517" t="s">
        <v>70</v>
      </c>
      <c r="F16517" t="s">
        <v>21</v>
      </c>
      <c r="G16517">
        <v>4</v>
      </c>
      <c r="H16517">
        <v>0.79204370000000002</v>
      </c>
      <c r="I16517">
        <v>0.76296949999999997</v>
      </c>
      <c r="J16517">
        <v>-2.9074200000000001E-2</v>
      </c>
      <c r="K16517">
        <v>-8.74558E-2</v>
      </c>
      <c r="L16517">
        <v>-5.2963499999999997E-2</v>
      </c>
      <c r="M16517">
        <v>-2.9074200000000001E-2</v>
      </c>
      <c r="N16517">
        <v>-5.1849000000000001E-3</v>
      </c>
      <c r="O16517">
        <v>2.9307400000000001E-2</v>
      </c>
      <c r="P16517">
        <v>72.489099999999993</v>
      </c>
      <c r="Q16517">
        <v>4.5555400000000003E-2</v>
      </c>
    </row>
    <row r="16518" spans="1:17">
      <c r="A16518" t="s">
        <v>18724</v>
      </c>
      <c r="B16518" t="s">
        <v>3</v>
      </c>
      <c r="C16518" t="s">
        <v>10</v>
      </c>
      <c r="D16518" t="s">
        <v>18</v>
      </c>
      <c r="E16518" t="s">
        <v>70</v>
      </c>
      <c r="F16518" t="s">
        <v>21</v>
      </c>
      <c r="G16518">
        <v>5</v>
      </c>
      <c r="H16518">
        <v>0.79868660000000002</v>
      </c>
      <c r="I16518">
        <v>0.74767090000000003</v>
      </c>
      <c r="J16518">
        <v>-5.1015699999999997E-2</v>
      </c>
      <c r="K16518">
        <v>-0.11262030000000001</v>
      </c>
      <c r="L16518">
        <v>-7.6223799999999994E-2</v>
      </c>
      <c r="M16518">
        <v>-5.1015699999999997E-2</v>
      </c>
      <c r="N16518">
        <v>-2.58076E-2</v>
      </c>
      <c r="O16518">
        <v>1.0588999999999999E-2</v>
      </c>
      <c r="P16518">
        <v>71.830600000000004</v>
      </c>
      <c r="Q16518">
        <v>4.8070399999999999E-2</v>
      </c>
    </row>
    <row r="16519" spans="1:17">
      <c r="A16519" t="s">
        <v>18725</v>
      </c>
      <c r="B16519" t="s">
        <v>3</v>
      </c>
      <c r="C16519" t="s">
        <v>10</v>
      </c>
      <c r="D16519" t="s">
        <v>18</v>
      </c>
      <c r="E16519" t="s">
        <v>70</v>
      </c>
      <c r="F16519" t="s">
        <v>21</v>
      </c>
      <c r="G16519">
        <v>6</v>
      </c>
      <c r="H16519">
        <v>0.86862680000000003</v>
      </c>
      <c r="I16519">
        <v>0.79208650000000003</v>
      </c>
      <c r="J16519">
        <v>-7.6540300000000006E-2</v>
      </c>
      <c r="K16519">
        <v>-0.15184909999999999</v>
      </c>
      <c r="L16519">
        <v>-0.10735599999999999</v>
      </c>
      <c r="M16519">
        <v>-7.6540300000000006E-2</v>
      </c>
      <c r="N16519">
        <v>-4.5724500000000001E-2</v>
      </c>
      <c r="O16519">
        <v>-1.2315E-3</v>
      </c>
      <c r="P16519">
        <v>71.109399999999994</v>
      </c>
      <c r="Q16519">
        <v>5.8763799999999998E-2</v>
      </c>
    </row>
    <row r="16520" spans="1:17">
      <c r="A16520" t="s">
        <v>18726</v>
      </c>
      <c r="B16520" t="s">
        <v>3</v>
      </c>
      <c r="C16520" t="s">
        <v>10</v>
      </c>
      <c r="D16520" t="s">
        <v>18</v>
      </c>
      <c r="E16520" t="s">
        <v>70</v>
      </c>
      <c r="F16520" t="s">
        <v>21</v>
      </c>
      <c r="G16520">
        <v>7</v>
      </c>
      <c r="H16520">
        <v>1.00183</v>
      </c>
      <c r="I16520">
        <v>0.89539049999999998</v>
      </c>
      <c r="J16520">
        <v>-0.10643950000000001</v>
      </c>
      <c r="K16520">
        <v>-0.20205329999999999</v>
      </c>
      <c r="L16520">
        <v>-0.1455639</v>
      </c>
      <c r="M16520">
        <v>-0.10643950000000001</v>
      </c>
      <c r="N16520">
        <v>-6.7315100000000003E-2</v>
      </c>
      <c r="O16520">
        <v>-1.0825700000000001E-2</v>
      </c>
      <c r="P16520">
        <v>71.060699999999997</v>
      </c>
      <c r="Q16520">
        <v>7.4607800000000002E-2</v>
      </c>
    </row>
    <row r="16521" spans="1:17">
      <c r="A16521" t="s">
        <v>18727</v>
      </c>
      <c r="B16521" t="s">
        <v>3</v>
      </c>
      <c r="C16521" t="s">
        <v>10</v>
      </c>
      <c r="D16521" t="s">
        <v>18</v>
      </c>
      <c r="E16521" t="s">
        <v>70</v>
      </c>
      <c r="F16521" t="s">
        <v>21</v>
      </c>
      <c r="G16521">
        <v>8</v>
      </c>
      <c r="H16521">
        <v>1.106665</v>
      </c>
      <c r="I16521">
        <v>0.97389630000000005</v>
      </c>
      <c r="J16521">
        <v>-0.13276850000000001</v>
      </c>
      <c r="K16521">
        <v>-0.22321530000000001</v>
      </c>
      <c r="L16521">
        <v>-0.1697786</v>
      </c>
      <c r="M16521">
        <v>-0.13276850000000001</v>
      </c>
      <c r="N16521">
        <v>-9.5758499999999996E-2</v>
      </c>
      <c r="O16521">
        <v>-4.23218E-2</v>
      </c>
      <c r="P16521">
        <v>73.801599999999993</v>
      </c>
      <c r="Q16521">
        <v>7.0575899999999997E-2</v>
      </c>
    </row>
    <row r="16522" spans="1:17">
      <c r="A16522" t="s">
        <v>18728</v>
      </c>
      <c r="B16522" t="s">
        <v>3</v>
      </c>
      <c r="C16522" t="s">
        <v>10</v>
      </c>
      <c r="D16522" t="s">
        <v>18</v>
      </c>
      <c r="E16522" t="s">
        <v>70</v>
      </c>
      <c r="F16522" t="s">
        <v>21</v>
      </c>
      <c r="G16522">
        <v>9</v>
      </c>
      <c r="H16522">
        <v>1.163835</v>
      </c>
      <c r="I16522">
        <v>0.99682950000000003</v>
      </c>
      <c r="J16522">
        <v>-0.1670055</v>
      </c>
      <c r="K16522">
        <v>-0.28151599999999999</v>
      </c>
      <c r="L16522">
        <v>-0.21386230000000001</v>
      </c>
      <c r="M16522">
        <v>-0.1670055</v>
      </c>
      <c r="N16522">
        <v>-0.1201487</v>
      </c>
      <c r="O16522">
        <v>-5.2495E-2</v>
      </c>
      <c r="P16522">
        <v>77.959299999999999</v>
      </c>
      <c r="Q16522">
        <v>8.9353000000000002E-2</v>
      </c>
    </row>
    <row r="16523" spans="1:17">
      <c r="A16523" t="s">
        <v>18729</v>
      </c>
      <c r="B16523" t="s">
        <v>3</v>
      </c>
      <c r="C16523" t="s">
        <v>10</v>
      </c>
      <c r="D16523" t="s">
        <v>18</v>
      </c>
      <c r="E16523" t="s">
        <v>70</v>
      </c>
      <c r="F16523" t="s">
        <v>21</v>
      </c>
      <c r="G16523">
        <v>10</v>
      </c>
      <c r="H16523">
        <v>1.2049209999999999</v>
      </c>
      <c r="I16523">
        <v>1.060041</v>
      </c>
      <c r="J16523">
        <v>-0.1448797</v>
      </c>
      <c r="K16523">
        <v>-0.26625579999999999</v>
      </c>
      <c r="L16523">
        <v>-0.19454579999999999</v>
      </c>
      <c r="M16523">
        <v>-0.1448797</v>
      </c>
      <c r="N16523">
        <v>-9.5213599999999995E-2</v>
      </c>
      <c r="O16523">
        <v>-2.3503599999999999E-2</v>
      </c>
      <c r="P16523">
        <v>82.421099999999996</v>
      </c>
      <c r="Q16523">
        <v>9.4710299999999997E-2</v>
      </c>
    </row>
    <row r="16524" spans="1:17">
      <c r="A16524" t="s">
        <v>18730</v>
      </c>
      <c r="B16524" t="s">
        <v>3</v>
      </c>
      <c r="C16524" t="s">
        <v>10</v>
      </c>
      <c r="D16524" t="s">
        <v>18</v>
      </c>
      <c r="E16524" t="s">
        <v>70</v>
      </c>
      <c r="F16524" t="s">
        <v>21</v>
      </c>
      <c r="G16524">
        <v>11</v>
      </c>
      <c r="H16524">
        <v>1.2631829999999999</v>
      </c>
      <c r="I16524">
        <v>1.1437710000000001</v>
      </c>
      <c r="J16524">
        <v>-0.11941160000000001</v>
      </c>
      <c r="K16524">
        <v>-0.24847920000000001</v>
      </c>
      <c r="L16524">
        <v>-0.17222499999999999</v>
      </c>
      <c r="M16524">
        <v>-0.11941160000000001</v>
      </c>
      <c r="N16524">
        <v>-6.6598099999999993E-2</v>
      </c>
      <c r="O16524">
        <v>9.6561000000000008E-3</v>
      </c>
      <c r="P16524">
        <v>86.235100000000003</v>
      </c>
      <c r="Q16524">
        <v>0.100712</v>
      </c>
    </row>
    <row r="16525" spans="1:17">
      <c r="A16525" t="s">
        <v>18731</v>
      </c>
      <c r="B16525" t="s">
        <v>3</v>
      </c>
      <c r="C16525" t="s">
        <v>10</v>
      </c>
      <c r="D16525" t="s">
        <v>18</v>
      </c>
      <c r="E16525" t="s">
        <v>70</v>
      </c>
      <c r="F16525" t="s">
        <v>21</v>
      </c>
      <c r="G16525">
        <v>12</v>
      </c>
      <c r="H16525">
        <v>1.3261320000000001</v>
      </c>
      <c r="I16525">
        <v>1.287766</v>
      </c>
      <c r="J16525">
        <v>-3.83656E-2</v>
      </c>
      <c r="K16525">
        <v>-0.17864369999999999</v>
      </c>
      <c r="L16525">
        <v>-9.5766299999999999E-2</v>
      </c>
      <c r="M16525">
        <v>-3.83656E-2</v>
      </c>
      <c r="N16525">
        <v>1.9035099999999999E-2</v>
      </c>
      <c r="O16525">
        <v>0.10191260000000001</v>
      </c>
      <c r="P16525">
        <v>90.2012</v>
      </c>
      <c r="Q16525">
        <v>0.1094596</v>
      </c>
    </row>
    <row r="16526" spans="1:17">
      <c r="A16526" t="s">
        <v>18732</v>
      </c>
      <c r="B16526" t="s">
        <v>3</v>
      </c>
      <c r="C16526" t="s">
        <v>10</v>
      </c>
      <c r="D16526" t="s">
        <v>18</v>
      </c>
      <c r="E16526" t="s">
        <v>70</v>
      </c>
      <c r="F16526" t="s">
        <v>21</v>
      </c>
      <c r="G16526">
        <v>13</v>
      </c>
      <c r="H16526">
        <v>1.3635839999999999</v>
      </c>
      <c r="I16526">
        <v>1.5462720000000001</v>
      </c>
      <c r="J16526">
        <v>0.18268789999999999</v>
      </c>
      <c r="K16526">
        <v>3.78999E-2</v>
      </c>
      <c r="L16526">
        <v>0.1234418</v>
      </c>
      <c r="M16526">
        <v>0.18268789999999999</v>
      </c>
      <c r="N16526">
        <v>0.24193390000000001</v>
      </c>
      <c r="O16526">
        <v>0.32747579999999998</v>
      </c>
      <c r="P16526">
        <v>93.125100000000003</v>
      </c>
      <c r="Q16526">
        <v>0.1129787</v>
      </c>
    </row>
    <row r="16527" spans="1:17">
      <c r="A16527" t="s">
        <v>18733</v>
      </c>
      <c r="B16527" t="s">
        <v>3</v>
      </c>
      <c r="C16527" t="s">
        <v>10</v>
      </c>
      <c r="D16527" t="s">
        <v>18</v>
      </c>
      <c r="E16527" t="s">
        <v>70</v>
      </c>
      <c r="F16527" t="s">
        <v>21</v>
      </c>
      <c r="G16527">
        <v>14</v>
      </c>
      <c r="H16527">
        <v>1.5396829999999999</v>
      </c>
      <c r="I16527">
        <v>1.8192950000000001</v>
      </c>
      <c r="J16527">
        <v>0.27961160000000002</v>
      </c>
      <c r="K16527">
        <v>0.14018149999999999</v>
      </c>
      <c r="L16527">
        <v>0.2225579</v>
      </c>
      <c r="M16527">
        <v>0.27961160000000002</v>
      </c>
      <c r="N16527">
        <v>0.3366653</v>
      </c>
      <c r="O16527">
        <v>0.41904180000000002</v>
      </c>
      <c r="P16527">
        <v>95.22</v>
      </c>
      <c r="Q16527">
        <v>0.1087979</v>
      </c>
    </row>
    <row r="16528" spans="1:17">
      <c r="A16528" t="s">
        <v>18734</v>
      </c>
      <c r="B16528" t="s">
        <v>3</v>
      </c>
      <c r="C16528" t="s">
        <v>10</v>
      </c>
      <c r="D16528" t="s">
        <v>18</v>
      </c>
      <c r="E16528" t="s">
        <v>70</v>
      </c>
      <c r="F16528" t="s">
        <v>21</v>
      </c>
      <c r="G16528">
        <v>15</v>
      </c>
      <c r="H16528">
        <v>1.8024530000000001</v>
      </c>
      <c r="I16528">
        <v>2.1566550000000002</v>
      </c>
      <c r="J16528">
        <v>0.35420239999999997</v>
      </c>
      <c r="K16528">
        <v>0.19978889999999999</v>
      </c>
      <c r="L16528">
        <v>0.29101769999999999</v>
      </c>
      <c r="M16528">
        <v>0.35420239999999997</v>
      </c>
      <c r="N16528">
        <v>0.41738720000000001</v>
      </c>
      <c r="O16528">
        <v>0.50861599999999996</v>
      </c>
      <c r="P16528">
        <v>95.883200000000002</v>
      </c>
      <c r="Q16528">
        <v>0.1204895</v>
      </c>
    </row>
    <row r="16529" spans="1:17">
      <c r="A16529" t="s">
        <v>18735</v>
      </c>
      <c r="B16529" t="s">
        <v>3</v>
      </c>
      <c r="C16529" t="s">
        <v>10</v>
      </c>
      <c r="D16529" t="s">
        <v>18</v>
      </c>
      <c r="E16529" t="s">
        <v>70</v>
      </c>
      <c r="F16529" t="s">
        <v>21</v>
      </c>
      <c r="G16529">
        <v>16</v>
      </c>
      <c r="H16529">
        <v>2.1004299999999998</v>
      </c>
      <c r="I16529">
        <v>2.4905110000000001</v>
      </c>
      <c r="J16529">
        <v>0.39008100000000001</v>
      </c>
      <c r="K16529">
        <v>0.2157828</v>
      </c>
      <c r="L16529">
        <v>0.31875959999999998</v>
      </c>
      <c r="M16529">
        <v>0.39008100000000001</v>
      </c>
      <c r="N16529">
        <v>0.46140239999999999</v>
      </c>
      <c r="O16529">
        <v>0.56437919999999997</v>
      </c>
      <c r="P16529">
        <v>96.552599999999998</v>
      </c>
      <c r="Q16529">
        <v>0.1360056</v>
      </c>
    </row>
    <row r="16530" spans="1:17">
      <c r="A16530" t="s">
        <v>18736</v>
      </c>
      <c r="B16530" t="s">
        <v>3</v>
      </c>
      <c r="C16530" t="s">
        <v>10</v>
      </c>
      <c r="D16530" t="s">
        <v>18</v>
      </c>
      <c r="E16530" t="s">
        <v>70</v>
      </c>
      <c r="F16530" t="s">
        <v>21</v>
      </c>
      <c r="G16530">
        <v>17</v>
      </c>
      <c r="H16530">
        <v>2.3644769999999999</v>
      </c>
      <c r="I16530">
        <v>2.7389760000000001</v>
      </c>
      <c r="J16530">
        <v>0.37449880000000002</v>
      </c>
      <c r="K16530">
        <v>0.19588929999999999</v>
      </c>
      <c r="L16530">
        <v>0.30141319999999999</v>
      </c>
      <c r="M16530">
        <v>0.37449880000000002</v>
      </c>
      <c r="N16530">
        <v>0.44758429999999999</v>
      </c>
      <c r="O16530">
        <v>0.55310820000000005</v>
      </c>
      <c r="P16530">
        <v>96.655000000000001</v>
      </c>
      <c r="Q16530">
        <v>0.13936970000000001</v>
      </c>
    </row>
    <row r="16531" spans="1:17">
      <c r="A16531" t="s">
        <v>18737</v>
      </c>
      <c r="B16531" t="s">
        <v>3</v>
      </c>
      <c r="C16531" t="s">
        <v>10</v>
      </c>
      <c r="D16531" t="s">
        <v>18</v>
      </c>
      <c r="E16531" t="s">
        <v>70</v>
      </c>
      <c r="F16531" t="s">
        <v>21</v>
      </c>
      <c r="G16531">
        <v>18</v>
      </c>
      <c r="H16531">
        <v>2.5194100000000001</v>
      </c>
      <c r="I16531">
        <v>2.8302740000000002</v>
      </c>
      <c r="J16531">
        <v>0.31086390000000003</v>
      </c>
      <c r="K16531">
        <v>0.1273611</v>
      </c>
      <c r="L16531">
        <v>0.23577609999999999</v>
      </c>
      <c r="M16531">
        <v>0.31086390000000003</v>
      </c>
      <c r="N16531">
        <v>0.38595180000000001</v>
      </c>
      <c r="O16531">
        <v>0.49436669999999999</v>
      </c>
      <c r="P16531">
        <v>95.013300000000001</v>
      </c>
      <c r="Q16531">
        <v>0.14318800000000001</v>
      </c>
    </row>
    <row r="16532" spans="1:17">
      <c r="A16532" t="s">
        <v>18738</v>
      </c>
      <c r="B16532" t="s">
        <v>3</v>
      </c>
      <c r="C16532" t="s">
        <v>10</v>
      </c>
      <c r="D16532" t="s">
        <v>18</v>
      </c>
      <c r="E16532" t="s">
        <v>70</v>
      </c>
      <c r="F16532" t="s">
        <v>21</v>
      </c>
      <c r="G16532">
        <v>19</v>
      </c>
      <c r="H16532">
        <v>2.690099</v>
      </c>
      <c r="I16532">
        <v>2.741711</v>
      </c>
      <c r="J16532">
        <v>5.1611999999999998E-2</v>
      </c>
      <c r="K16532">
        <v>-0.1330588</v>
      </c>
      <c r="L16532">
        <v>-2.3953800000000001E-2</v>
      </c>
      <c r="M16532">
        <v>5.1611999999999998E-2</v>
      </c>
      <c r="N16532">
        <v>0.12717780000000001</v>
      </c>
      <c r="O16532">
        <v>0.23628279999999999</v>
      </c>
      <c r="P16532">
        <v>92.398899999999998</v>
      </c>
      <c r="Q16532">
        <v>0.14409939999999999</v>
      </c>
    </row>
    <row r="16533" spans="1:17">
      <c r="A16533" t="s">
        <v>18739</v>
      </c>
      <c r="B16533" t="s">
        <v>3</v>
      </c>
      <c r="C16533" t="s">
        <v>10</v>
      </c>
      <c r="D16533" t="s">
        <v>18</v>
      </c>
      <c r="E16533" t="s">
        <v>70</v>
      </c>
      <c r="F16533" t="s">
        <v>21</v>
      </c>
      <c r="G16533">
        <v>20</v>
      </c>
      <c r="H16533">
        <v>2.5624400000000001</v>
      </c>
      <c r="I16533">
        <v>2.501878</v>
      </c>
      <c r="J16533">
        <v>-6.0561999999999998E-2</v>
      </c>
      <c r="K16533">
        <v>-0.24933710000000001</v>
      </c>
      <c r="L16533">
        <v>-0.13780719999999999</v>
      </c>
      <c r="M16533">
        <v>-6.0561999999999998E-2</v>
      </c>
      <c r="N16533">
        <v>1.6683199999999999E-2</v>
      </c>
      <c r="O16533">
        <v>0.1282131</v>
      </c>
      <c r="P16533">
        <v>88.983000000000004</v>
      </c>
      <c r="Q16533">
        <v>0.14730199999999999</v>
      </c>
    </row>
    <row r="16534" spans="1:17">
      <c r="A16534" t="s">
        <v>18740</v>
      </c>
      <c r="B16534" t="s">
        <v>3</v>
      </c>
      <c r="C16534" t="s">
        <v>10</v>
      </c>
      <c r="D16534" t="s">
        <v>18</v>
      </c>
      <c r="E16534" t="s">
        <v>70</v>
      </c>
      <c r="F16534" t="s">
        <v>21</v>
      </c>
      <c r="G16534">
        <v>21</v>
      </c>
      <c r="H16534">
        <v>2.3120449999999999</v>
      </c>
      <c r="I16534">
        <v>2.2655889999999999</v>
      </c>
      <c r="J16534">
        <v>-4.64561E-2</v>
      </c>
      <c r="K16534">
        <v>-0.2153534</v>
      </c>
      <c r="L16534">
        <v>-0.1155675</v>
      </c>
      <c r="M16534">
        <v>-4.64561E-2</v>
      </c>
      <c r="N16534">
        <v>2.2655399999999999E-2</v>
      </c>
      <c r="O16534">
        <v>0.1224413</v>
      </c>
      <c r="P16534">
        <v>84.336200000000005</v>
      </c>
      <c r="Q16534">
        <v>0.1317913</v>
      </c>
    </row>
    <row r="16535" spans="1:17">
      <c r="A16535" t="s">
        <v>18741</v>
      </c>
      <c r="B16535" t="s">
        <v>3</v>
      </c>
      <c r="C16535" t="s">
        <v>10</v>
      </c>
      <c r="D16535" t="s">
        <v>18</v>
      </c>
      <c r="E16535" t="s">
        <v>70</v>
      </c>
      <c r="F16535" t="s">
        <v>21</v>
      </c>
      <c r="G16535">
        <v>22</v>
      </c>
      <c r="H16535">
        <v>2.0135360000000002</v>
      </c>
      <c r="I16535">
        <v>2.010926</v>
      </c>
      <c r="J16535">
        <v>-2.6099000000000001E-3</v>
      </c>
      <c r="K16535">
        <v>-0.1442919</v>
      </c>
      <c r="L16535">
        <v>-6.0585E-2</v>
      </c>
      <c r="M16535">
        <v>-2.6099000000000001E-3</v>
      </c>
      <c r="N16535">
        <v>5.5365299999999999E-2</v>
      </c>
      <c r="O16535">
        <v>0.1390721</v>
      </c>
      <c r="P16535">
        <v>80.993200000000002</v>
      </c>
      <c r="Q16535">
        <v>0.1105551</v>
      </c>
    </row>
    <row r="16536" spans="1:17">
      <c r="A16536" t="s">
        <v>18742</v>
      </c>
      <c r="B16536" t="s">
        <v>3</v>
      </c>
      <c r="C16536" t="s">
        <v>10</v>
      </c>
      <c r="D16536" t="s">
        <v>18</v>
      </c>
      <c r="E16536" t="s">
        <v>70</v>
      </c>
      <c r="F16536" t="s">
        <v>21</v>
      </c>
      <c r="G16536">
        <v>23</v>
      </c>
      <c r="H16536">
        <v>1.60267</v>
      </c>
      <c r="I16536">
        <v>1.6459999999999999</v>
      </c>
      <c r="J16536">
        <v>4.3330500000000001E-2</v>
      </c>
      <c r="K16536">
        <v>-9.2390399999999998E-2</v>
      </c>
      <c r="L16536">
        <v>-1.22054E-2</v>
      </c>
      <c r="M16536">
        <v>4.3330500000000001E-2</v>
      </c>
      <c r="N16536">
        <v>9.8866399999999993E-2</v>
      </c>
      <c r="O16536">
        <v>0.1790514</v>
      </c>
      <c r="P16536">
        <v>78.568399999999997</v>
      </c>
      <c r="Q16536">
        <v>0.1059036</v>
      </c>
    </row>
    <row r="16537" spans="1:17">
      <c r="A16537" t="s">
        <v>18743</v>
      </c>
      <c r="B16537" t="s">
        <v>3</v>
      </c>
      <c r="C16537" t="s">
        <v>10</v>
      </c>
      <c r="D16537" t="s">
        <v>18</v>
      </c>
      <c r="E16537" t="s">
        <v>70</v>
      </c>
      <c r="F16537" t="s">
        <v>21</v>
      </c>
      <c r="G16537">
        <v>24</v>
      </c>
      <c r="H16537">
        <v>1.2458530000000001</v>
      </c>
      <c r="I16537">
        <v>1.29657</v>
      </c>
      <c r="J16537">
        <v>5.0716799999999999E-2</v>
      </c>
      <c r="K16537">
        <v>-6.0277900000000002E-2</v>
      </c>
      <c r="L16537">
        <v>5.2985999999999997E-3</v>
      </c>
      <c r="M16537">
        <v>5.0716799999999999E-2</v>
      </c>
      <c r="N16537">
        <v>9.6134899999999995E-2</v>
      </c>
      <c r="O16537">
        <v>0.16171140000000001</v>
      </c>
      <c r="P16537">
        <v>77.417699999999996</v>
      </c>
      <c r="Q16537">
        <v>8.6609599999999995E-2</v>
      </c>
    </row>
    <row r="16538" spans="1:17">
      <c r="A16538" t="s">
        <v>18744</v>
      </c>
      <c r="B16538" t="s">
        <v>3</v>
      </c>
      <c r="C16538" t="s">
        <v>10</v>
      </c>
      <c r="D16538" t="s">
        <v>18</v>
      </c>
      <c r="E16538" t="s">
        <v>70</v>
      </c>
      <c r="F16538" t="s">
        <v>22</v>
      </c>
      <c r="G16538">
        <v>1</v>
      </c>
      <c r="H16538">
        <v>0.78479659999999996</v>
      </c>
      <c r="I16538">
        <v>0.8118571</v>
      </c>
      <c r="J16538">
        <v>2.7060500000000001E-2</v>
      </c>
      <c r="K16538">
        <v>-1.1995E-3</v>
      </c>
      <c r="L16538">
        <v>1.54967E-2</v>
      </c>
      <c r="M16538">
        <v>2.7060500000000001E-2</v>
      </c>
      <c r="N16538">
        <v>3.8624199999999997E-2</v>
      </c>
      <c r="O16538">
        <v>5.5320399999999999E-2</v>
      </c>
      <c r="P16538">
        <v>73.659800000000004</v>
      </c>
      <c r="Q16538">
        <v>2.2051399999999999E-2</v>
      </c>
    </row>
    <row r="16539" spans="1:17">
      <c r="A16539" t="s">
        <v>18745</v>
      </c>
      <c r="B16539" t="s">
        <v>3</v>
      </c>
      <c r="C16539" t="s">
        <v>10</v>
      </c>
      <c r="D16539" t="s">
        <v>18</v>
      </c>
      <c r="E16539" t="s">
        <v>70</v>
      </c>
      <c r="F16539" t="s">
        <v>22</v>
      </c>
      <c r="G16539">
        <v>2</v>
      </c>
      <c r="H16539">
        <v>0.70281340000000003</v>
      </c>
      <c r="I16539">
        <v>0.68883150000000004</v>
      </c>
      <c r="J16539">
        <v>-1.39819E-2</v>
      </c>
      <c r="P16539">
        <v>72.620999999999995</v>
      </c>
    </row>
    <row r="16540" spans="1:17">
      <c r="A16540" t="s">
        <v>18746</v>
      </c>
      <c r="B16540" t="s">
        <v>3</v>
      </c>
      <c r="C16540" t="s">
        <v>10</v>
      </c>
      <c r="D16540" t="s">
        <v>18</v>
      </c>
      <c r="E16540" t="s">
        <v>70</v>
      </c>
      <c r="F16540" t="s">
        <v>22</v>
      </c>
      <c r="G16540">
        <v>3</v>
      </c>
      <c r="H16540">
        <v>0.65012159999999997</v>
      </c>
      <c r="I16540">
        <v>0.61727399999999999</v>
      </c>
      <c r="J16540">
        <v>-3.2847700000000001E-2</v>
      </c>
      <c r="P16540">
        <v>72.360399999999998</v>
      </c>
    </row>
    <row r="16541" spans="1:17">
      <c r="A16541" t="s">
        <v>18747</v>
      </c>
      <c r="B16541" t="s">
        <v>3</v>
      </c>
      <c r="C16541" t="s">
        <v>10</v>
      </c>
      <c r="D16541" t="s">
        <v>18</v>
      </c>
      <c r="E16541" t="s">
        <v>70</v>
      </c>
      <c r="F16541" t="s">
        <v>22</v>
      </c>
      <c r="G16541">
        <v>4</v>
      </c>
      <c r="H16541">
        <v>0.62988250000000001</v>
      </c>
      <c r="I16541">
        <v>0.57573850000000004</v>
      </c>
      <c r="J16541">
        <v>-5.4143999999999998E-2</v>
      </c>
      <c r="P16541">
        <v>71.6524</v>
      </c>
    </row>
    <row r="16542" spans="1:17">
      <c r="A16542" t="s">
        <v>18748</v>
      </c>
      <c r="B16542" t="s">
        <v>3</v>
      </c>
      <c r="C16542" t="s">
        <v>10</v>
      </c>
      <c r="D16542" t="s">
        <v>18</v>
      </c>
      <c r="E16542" t="s">
        <v>70</v>
      </c>
      <c r="F16542" t="s">
        <v>22</v>
      </c>
      <c r="G16542">
        <v>5</v>
      </c>
      <c r="H16542">
        <v>0.625888</v>
      </c>
      <c r="I16542">
        <v>0.55223619999999995</v>
      </c>
      <c r="J16542">
        <v>-7.3651800000000003E-2</v>
      </c>
      <c r="P16542">
        <v>70.626499999999993</v>
      </c>
    </row>
    <row r="16543" spans="1:17">
      <c r="A16543" t="s">
        <v>18749</v>
      </c>
      <c r="B16543" t="s">
        <v>3</v>
      </c>
      <c r="C16543" t="s">
        <v>10</v>
      </c>
      <c r="D16543" t="s">
        <v>18</v>
      </c>
      <c r="E16543" t="s">
        <v>70</v>
      </c>
      <c r="F16543" t="s">
        <v>22</v>
      </c>
      <c r="G16543">
        <v>6</v>
      </c>
      <c r="H16543">
        <v>0.65564670000000003</v>
      </c>
      <c r="I16543">
        <v>0.57627200000000001</v>
      </c>
      <c r="J16543">
        <v>-7.9374700000000006E-2</v>
      </c>
      <c r="P16543">
        <v>69.863399999999999</v>
      </c>
    </row>
    <row r="16544" spans="1:17">
      <c r="A16544" t="s">
        <v>18750</v>
      </c>
      <c r="B16544" t="s">
        <v>3</v>
      </c>
      <c r="C16544" t="s">
        <v>10</v>
      </c>
      <c r="D16544" t="s">
        <v>18</v>
      </c>
      <c r="E16544" t="s">
        <v>70</v>
      </c>
      <c r="F16544" t="s">
        <v>22</v>
      </c>
      <c r="G16544">
        <v>7</v>
      </c>
      <c r="H16544">
        <v>0.72996229999999995</v>
      </c>
      <c r="I16544">
        <v>0.64884949999999997</v>
      </c>
      <c r="J16544">
        <v>-8.1112799999999999E-2</v>
      </c>
      <c r="P16544">
        <v>69.922700000000006</v>
      </c>
    </row>
    <row r="16545" spans="1:16">
      <c r="A16545" t="s">
        <v>18751</v>
      </c>
      <c r="B16545" t="s">
        <v>3</v>
      </c>
      <c r="C16545" t="s">
        <v>10</v>
      </c>
      <c r="D16545" t="s">
        <v>18</v>
      </c>
      <c r="E16545" t="s">
        <v>70</v>
      </c>
      <c r="F16545" t="s">
        <v>22</v>
      </c>
      <c r="G16545">
        <v>8</v>
      </c>
      <c r="H16545">
        <v>0.80736629999999998</v>
      </c>
      <c r="I16545">
        <v>0.74083149999999998</v>
      </c>
      <c r="J16545">
        <v>-6.6534800000000005E-2</v>
      </c>
      <c r="P16545">
        <v>71.842200000000005</v>
      </c>
    </row>
    <row r="16546" spans="1:16">
      <c r="A16546" t="s">
        <v>18752</v>
      </c>
      <c r="B16546" t="s">
        <v>3</v>
      </c>
      <c r="C16546" t="s">
        <v>10</v>
      </c>
      <c r="D16546" t="s">
        <v>18</v>
      </c>
      <c r="E16546" t="s">
        <v>70</v>
      </c>
      <c r="F16546" t="s">
        <v>22</v>
      </c>
      <c r="G16546">
        <v>9</v>
      </c>
      <c r="H16546">
        <v>0.87342660000000005</v>
      </c>
      <c r="I16546">
        <v>0.75126709999999997</v>
      </c>
      <c r="J16546">
        <v>-0.1221595</v>
      </c>
      <c r="P16546">
        <v>75.311800000000005</v>
      </c>
    </row>
    <row r="16547" spans="1:16">
      <c r="A16547" t="s">
        <v>18753</v>
      </c>
      <c r="B16547" t="s">
        <v>3</v>
      </c>
      <c r="C16547" t="s">
        <v>10</v>
      </c>
      <c r="D16547" t="s">
        <v>18</v>
      </c>
      <c r="E16547" t="s">
        <v>70</v>
      </c>
      <c r="F16547" t="s">
        <v>22</v>
      </c>
      <c r="G16547">
        <v>10</v>
      </c>
      <c r="H16547">
        <v>0.89709119999999998</v>
      </c>
      <c r="I16547">
        <v>0.79718069999999996</v>
      </c>
      <c r="J16547">
        <v>-9.9910399999999996E-2</v>
      </c>
      <c r="P16547">
        <v>79.515199999999993</v>
      </c>
    </row>
    <row r="16548" spans="1:16">
      <c r="A16548" t="s">
        <v>18754</v>
      </c>
      <c r="B16548" t="s">
        <v>3</v>
      </c>
      <c r="C16548" t="s">
        <v>10</v>
      </c>
      <c r="D16548" t="s">
        <v>18</v>
      </c>
      <c r="E16548" t="s">
        <v>70</v>
      </c>
      <c r="F16548" t="s">
        <v>22</v>
      </c>
      <c r="G16548">
        <v>11</v>
      </c>
      <c r="H16548">
        <v>0.94901749999999996</v>
      </c>
      <c r="I16548">
        <v>0.85763129999999999</v>
      </c>
      <c r="J16548">
        <v>-9.1386200000000001E-2</v>
      </c>
      <c r="P16548">
        <v>83.463899999999995</v>
      </c>
    </row>
    <row r="16549" spans="1:16">
      <c r="A16549" t="s">
        <v>18755</v>
      </c>
      <c r="B16549" t="s">
        <v>3</v>
      </c>
      <c r="C16549" t="s">
        <v>10</v>
      </c>
      <c r="D16549" t="s">
        <v>18</v>
      </c>
      <c r="E16549" t="s">
        <v>70</v>
      </c>
      <c r="F16549" t="s">
        <v>22</v>
      </c>
      <c r="G16549">
        <v>12</v>
      </c>
      <c r="H16549">
        <v>1.0074799999999999</v>
      </c>
      <c r="I16549">
        <v>0.98310640000000005</v>
      </c>
      <c r="J16549">
        <v>-2.4373499999999999E-2</v>
      </c>
      <c r="P16549">
        <v>87.647499999999994</v>
      </c>
    </row>
    <row r="16550" spans="1:16">
      <c r="A16550" t="s">
        <v>18756</v>
      </c>
      <c r="B16550" t="s">
        <v>3</v>
      </c>
      <c r="C16550" t="s">
        <v>10</v>
      </c>
      <c r="D16550" t="s">
        <v>18</v>
      </c>
      <c r="E16550" t="s">
        <v>70</v>
      </c>
      <c r="F16550" t="s">
        <v>22</v>
      </c>
      <c r="G16550">
        <v>13</v>
      </c>
      <c r="H16550">
        <v>1.0772790000000001</v>
      </c>
      <c r="I16550">
        <v>1.2016880000000001</v>
      </c>
      <c r="J16550">
        <v>0.1244087</v>
      </c>
      <c r="P16550">
        <v>90.748900000000006</v>
      </c>
    </row>
    <row r="16551" spans="1:16">
      <c r="A16551" t="s">
        <v>18757</v>
      </c>
      <c r="B16551" t="s">
        <v>3</v>
      </c>
      <c r="C16551" t="s">
        <v>10</v>
      </c>
      <c r="D16551" t="s">
        <v>18</v>
      </c>
      <c r="E16551" t="s">
        <v>70</v>
      </c>
      <c r="F16551" t="s">
        <v>22</v>
      </c>
      <c r="G16551">
        <v>14</v>
      </c>
      <c r="H16551">
        <v>1.2219450000000001</v>
      </c>
      <c r="I16551">
        <v>1.43055</v>
      </c>
      <c r="J16551">
        <v>0.20860529999999999</v>
      </c>
      <c r="P16551">
        <v>93.331000000000003</v>
      </c>
    </row>
    <row r="16552" spans="1:16">
      <c r="A16552" t="s">
        <v>18758</v>
      </c>
      <c r="B16552" t="s">
        <v>3</v>
      </c>
      <c r="C16552" t="s">
        <v>10</v>
      </c>
      <c r="D16552" t="s">
        <v>18</v>
      </c>
      <c r="E16552" t="s">
        <v>70</v>
      </c>
      <c r="F16552" t="s">
        <v>22</v>
      </c>
      <c r="G16552">
        <v>15</v>
      </c>
      <c r="H16552">
        <v>1.422167</v>
      </c>
      <c r="I16552">
        <v>1.7016849999999999</v>
      </c>
      <c r="J16552">
        <v>0.27951769999999998</v>
      </c>
      <c r="P16552">
        <v>94.121200000000002</v>
      </c>
    </row>
    <row r="16553" spans="1:16">
      <c r="A16553" t="s">
        <v>18759</v>
      </c>
      <c r="B16553" t="s">
        <v>3</v>
      </c>
      <c r="C16553" t="s">
        <v>10</v>
      </c>
      <c r="D16553" t="s">
        <v>18</v>
      </c>
      <c r="E16553" t="s">
        <v>70</v>
      </c>
      <c r="F16553" t="s">
        <v>22</v>
      </c>
      <c r="G16553">
        <v>16</v>
      </c>
      <c r="H16553">
        <v>1.640422</v>
      </c>
      <c r="I16553">
        <v>1.9755499999999999</v>
      </c>
      <c r="J16553">
        <v>0.3351287</v>
      </c>
      <c r="P16553">
        <v>95.580600000000004</v>
      </c>
    </row>
    <row r="16554" spans="1:16">
      <c r="A16554" t="s">
        <v>18760</v>
      </c>
      <c r="B16554" t="s">
        <v>3</v>
      </c>
      <c r="C16554" t="s">
        <v>10</v>
      </c>
      <c r="D16554" t="s">
        <v>18</v>
      </c>
      <c r="E16554" t="s">
        <v>70</v>
      </c>
      <c r="F16554" t="s">
        <v>22</v>
      </c>
      <c r="G16554">
        <v>17</v>
      </c>
      <c r="H16554">
        <v>1.8689990000000001</v>
      </c>
      <c r="I16554">
        <v>2.2410209999999999</v>
      </c>
      <c r="J16554">
        <v>0.37202239999999998</v>
      </c>
      <c r="P16554">
        <v>95.286000000000001</v>
      </c>
    </row>
    <row r="16555" spans="1:16">
      <c r="A16555" t="s">
        <v>18761</v>
      </c>
      <c r="B16555" t="s">
        <v>3</v>
      </c>
      <c r="C16555" t="s">
        <v>10</v>
      </c>
      <c r="D16555" t="s">
        <v>18</v>
      </c>
      <c r="E16555" t="s">
        <v>70</v>
      </c>
      <c r="F16555" t="s">
        <v>22</v>
      </c>
      <c r="G16555">
        <v>18</v>
      </c>
      <c r="H16555">
        <v>1.9851129999999999</v>
      </c>
      <c r="I16555">
        <v>2.352033</v>
      </c>
      <c r="J16555">
        <v>0.36692059999999999</v>
      </c>
      <c r="P16555">
        <v>92.747799999999998</v>
      </c>
    </row>
    <row r="16556" spans="1:16">
      <c r="A16556" t="s">
        <v>18762</v>
      </c>
      <c r="B16556" t="s">
        <v>3</v>
      </c>
      <c r="C16556" t="s">
        <v>10</v>
      </c>
      <c r="D16556" t="s">
        <v>18</v>
      </c>
      <c r="E16556" t="s">
        <v>70</v>
      </c>
      <c r="F16556" t="s">
        <v>22</v>
      </c>
      <c r="G16556">
        <v>19</v>
      </c>
      <c r="H16556">
        <v>2.0007220000000001</v>
      </c>
      <c r="I16556">
        <v>2.2873960000000002</v>
      </c>
      <c r="J16556">
        <v>0.28667409999999999</v>
      </c>
      <c r="P16556">
        <v>89.507599999999996</v>
      </c>
    </row>
    <row r="16557" spans="1:16">
      <c r="A16557" t="s">
        <v>18763</v>
      </c>
      <c r="B16557" t="s">
        <v>3</v>
      </c>
      <c r="C16557" t="s">
        <v>10</v>
      </c>
      <c r="D16557" t="s">
        <v>18</v>
      </c>
      <c r="E16557" t="s">
        <v>70</v>
      </c>
      <c r="F16557" t="s">
        <v>22</v>
      </c>
      <c r="G16557">
        <v>20</v>
      </c>
      <c r="H16557">
        <v>1.8623890000000001</v>
      </c>
      <c r="I16557">
        <v>2.0878130000000001</v>
      </c>
      <c r="J16557">
        <v>0.22542400000000001</v>
      </c>
      <c r="P16557">
        <v>85.892200000000003</v>
      </c>
    </row>
    <row r="16558" spans="1:16">
      <c r="A16558" t="s">
        <v>18764</v>
      </c>
      <c r="B16558" t="s">
        <v>3</v>
      </c>
      <c r="C16558" t="s">
        <v>10</v>
      </c>
      <c r="D16558" t="s">
        <v>18</v>
      </c>
      <c r="E16558" t="s">
        <v>70</v>
      </c>
      <c r="F16558" t="s">
        <v>22</v>
      </c>
      <c r="G16558">
        <v>21</v>
      </c>
      <c r="H16558">
        <v>1.6986559999999999</v>
      </c>
      <c r="I16558">
        <v>1.8942349999999999</v>
      </c>
      <c r="J16558">
        <v>0.19557930000000001</v>
      </c>
      <c r="P16558">
        <v>82.306600000000003</v>
      </c>
    </row>
    <row r="16559" spans="1:16">
      <c r="A16559" t="s">
        <v>18765</v>
      </c>
      <c r="B16559" t="s">
        <v>3</v>
      </c>
      <c r="C16559" t="s">
        <v>10</v>
      </c>
      <c r="D16559" t="s">
        <v>18</v>
      </c>
      <c r="E16559" t="s">
        <v>70</v>
      </c>
      <c r="F16559" t="s">
        <v>22</v>
      </c>
      <c r="G16559">
        <v>22</v>
      </c>
      <c r="H16559">
        <v>1.555499</v>
      </c>
      <c r="I16559">
        <v>1.7455499999999999</v>
      </c>
      <c r="J16559">
        <v>0.19005089999999999</v>
      </c>
      <c r="P16559">
        <v>79.096299999999999</v>
      </c>
    </row>
    <row r="16560" spans="1:16">
      <c r="A16560" t="s">
        <v>18766</v>
      </c>
      <c r="B16560" t="s">
        <v>3</v>
      </c>
      <c r="C16560" t="s">
        <v>10</v>
      </c>
      <c r="D16560" t="s">
        <v>18</v>
      </c>
      <c r="E16560" t="s">
        <v>70</v>
      </c>
      <c r="F16560" t="s">
        <v>22</v>
      </c>
      <c r="G16560">
        <v>23</v>
      </c>
      <c r="H16560">
        <v>1.273854</v>
      </c>
      <c r="I16560">
        <v>1.4387160000000001</v>
      </c>
      <c r="J16560">
        <v>0.1648617</v>
      </c>
      <c r="P16560">
        <v>77.197100000000006</v>
      </c>
    </row>
    <row r="16561" spans="1:17">
      <c r="A16561" t="s">
        <v>18767</v>
      </c>
      <c r="B16561" t="s">
        <v>3</v>
      </c>
      <c r="C16561" t="s">
        <v>10</v>
      </c>
      <c r="D16561" t="s">
        <v>18</v>
      </c>
      <c r="E16561" t="s">
        <v>70</v>
      </c>
      <c r="F16561" t="s">
        <v>22</v>
      </c>
      <c r="G16561">
        <v>24</v>
      </c>
      <c r="H16561">
        <v>1.002718</v>
      </c>
      <c r="I16561">
        <v>1.110347</v>
      </c>
      <c r="J16561">
        <v>0.10762869999999999</v>
      </c>
      <c r="P16561">
        <v>76.609300000000005</v>
      </c>
    </row>
    <row r="16562" spans="1:17">
      <c r="A16562" t="s">
        <v>18768</v>
      </c>
      <c r="B16562" t="s">
        <v>3</v>
      </c>
      <c r="C16562" t="s">
        <v>10</v>
      </c>
      <c r="D16562" t="s">
        <v>18</v>
      </c>
      <c r="E16562" t="s">
        <v>70</v>
      </c>
      <c r="F16562" t="s">
        <v>23</v>
      </c>
      <c r="G16562">
        <v>1</v>
      </c>
      <c r="H16562">
        <v>1.462342</v>
      </c>
      <c r="I16562">
        <v>1.419678</v>
      </c>
      <c r="J16562">
        <v>-4.2663699999999999E-2</v>
      </c>
      <c r="K16562">
        <v>-0.1221265</v>
      </c>
      <c r="L16562">
        <v>-7.5179200000000002E-2</v>
      </c>
      <c r="M16562">
        <v>-4.2663699999999999E-2</v>
      </c>
      <c r="N16562">
        <v>-1.01481E-2</v>
      </c>
      <c r="O16562">
        <v>3.6799199999999997E-2</v>
      </c>
      <c r="P16562">
        <v>89.346699999999998</v>
      </c>
      <c r="Q16562">
        <v>6.2005200000000003E-2</v>
      </c>
    </row>
    <row r="16563" spans="1:17">
      <c r="A16563" t="s">
        <v>18769</v>
      </c>
      <c r="B16563" t="s">
        <v>3</v>
      </c>
      <c r="C16563" t="s">
        <v>10</v>
      </c>
      <c r="D16563" t="s">
        <v>18</v>
      </c>
      <c r="E16563" t="s">
        <v>70</v>
      </c>
      <c r="F16563" t="s">
        <v>23</v>
      </c>
      <c r="G16563">
        <v>2</v>
      </c>
      <c r="H16563">
        <v>1.3114730000000001</v>
      </c>
      <c r="I16563">
        <v>1.2646459999999999</v>
      </c>
      <c r="J16563">
        <v>-4.6827399999999998E-2</v>
      </c>
      <c r="K16563">
        <v>-0.11544740000000001</v>
      </c>
      <c r="L16563">
        <v>-7.4906100000000003E-2</v>
      </c>
      <c r="M16563">
        <v>-4.6827399999999998E-2</v>
      </c>
      <c r="N16563">
        <v>-1.8748600000000001E-2</v>
      </c>
      <c r="O16563">
        <v>2.1792599999999999E-2</v>
      </c>
      <c r="P16563">
        <v>88.285700000000006</v>
      </c>
      <c r="Q16563">
        <v>5.3544500000000002E-2</v>
      </c>
    </row>
    <row r="16564" spans="1:17">
      <c r="A16564" t="s">
        <v>18770</v>
      </c>
      <c r="B16564" t="s">
        <v>3</v>
      </c>
      <c r="C16564" t="s">
        <v>10</v>
      </c>
      <c r="D16564" t="s">
        <v>18</v>
      </c>
      <c r="E16564" t="s">
        <v>70</v>
      </c>
      <c r="F16564" t="s">
        <v>23</v>
      </c>
      <c r="G16564">
        <v>3</v>
      </c>
      <c r="H16564">
        <v>1.2297169999999999</v>
      </c>
      <c r="I16564">
        <v>1.1217900000000001</v>
      </c>
      <c r="J16564">
        <v>-0.1079272</v>
      </c>
      <c r="K16564">
        <v>-0.1691124</v>
      </c>
      <c r="L16564">
        <v>-0.13296369999999999</v>
      </c>
      <c r="M16564">
        <v>-0.1079272</v>
      </c>
      <c r="N16564">
        <v>-8.2890800000000001E-2</v>
      </c>
      <c r="O16564">
        <v>-4.6742100000000002E-2</v>
      </c>
      <c r="P16564">
        <v>86.9452</v>
      </c>
      <c r="Q16564">
        <v>4.7743000000000001E-2</v>
      </c>
    </row>
    <row r="16565" spans="1:17">
      <c r="A16565" t="s">
        <v>18771</v>
      </c>
      <c r="B16565" t="s">
        <v>3</v>
      </c>
      <c r="C16565" t="s">
        <v>10</v>
      </c>
      <c r="D16565" t="s">
        <v>18</v>
      </c>
      <c r="E16565" t="s">
        <v>70</v>
      </c>
      <c r="F16565" t="s">
        <v>23</v>
      </c>
      <c r="G16565">
        <v>4</v>
      </c>
      <c r="H16565">
        <v>1.172288</v>
      </c>
      <c r="I16565">
        <v>1.080649</v>
      </c>
      <c r="J16565">
        <v>-9.1638999999999998E-2</v>
      </c>
      <c r="K16565">
        <v>-0.14500959999999999</v>
      </c>
      <c r="L16565">
        <v>-0.1134778</v>
      </c>
      <c r="M16565">
        <v>-9.1638999999999998E-2</v>
      </c>
      <c r="N16565">
        <v>-6.9800200000000007E-2</v>
      </c>
      <c r="O16565">
        <v>-3.8268499999999997E-2</v>
      </c>
      <c r="P16565">
        <v>85.665899999999993</v>
      </c>
      <c r="Q16565">
        <v>4.16452E-2</v>
      </c>
    </row>
    <row r="16566" spans="1:17">
      <c r="A16566" t="s">
        <v>18772</v>
      </c>
      <c r="B16566" t="s">
        <v>3</v>
      </c>
      <c r="C16566" t="s">
        <v>10</v>
      </c>
      <c r="D16566" t="s">
        <v>18</v>
      </c>
      <c r="E16566" t="s">
        <v>70</v>
      </c>
      <c r="F16566" t="s">
        <v>23</v>
      </c>
      <c r="G16566">
        <v>5</v>
      </c>
      <c r="H16566">
        <v>1.161662</v>
      </c>
      <c r="I16566">
        <v>1.071116</v>
      </c>
      <c r="J16566">
        <v>-9.0545500000000001E-2</v>
      </c>
      <c r="K16566">
        <v>-0.14669070000000001</v>
      </c>
      <c r="L16566">
        <v>-0.1135197</v>
      </c>
      <c r="M16566">
        <v>-9.0545500000000001E-2</v>
      </c>
      <c r="N16566">
        <v>-6.7571400000000004E-2</v>
      </c>
      <c r="O16566">
        <v>-3.4400399999999998E-2</v>
      </c>
      <c r="P16566">
        <v>85.287899999999993</v>
      </c>
      <c r="Q16566">
        <v>4.3810300000000003E-2</v>
      </c>
    </row>
    <row r="16567" spans="1:17">
      <c r="A16567" t="s">
        <v>18773</v>
      </c>
      <c r="B16567" t="s">
        <v>3</v>
      </c>
      <c r="C16567" t="s">
        <v>10</v>
      </c>
      <c r="D16567" t="s">
        <v>18</v>
      </c>
      <c r="E16567" t="s">
        <v>70</v>
      </c>
      <c r="F16567" t="s">
        <v>23</v>
      </c>
      <c r="G16567">
        <v>6</v>
      </c>
      <c r="H16567">
        <v>1.2911010000000001</v>
      </c>
      <c r="I16567">
        <v>1.129041</v>
      </c>
      <c r="J16567">
        <v>-0.1620595</v>
      </c>
      <c r="K16567">
        <v>-0.22782379999999999</v>
      </c>
      <c r="L16567">
        <v>-0.18896969999999999</v>
      </c>
      <c r="M16567">
        <v>-0.1620595</v>
      </c>
      <c r="N16567">
        <v>-0.1351493</v>
      </c>
      <c r="O16567">
        <v>-9.6295199999999997E-2</v>
      </c>
      <c r="P16567">
        <v>84.426599999999993</v>
      </c>
      <c r="Q16567">
        <v>5.1316100000000003E-2</v>
      </c>
    </row>
    <row r="16568" spans="1:17">
      <c r="A16568" t="s">
        <v>18774</v>
      </c>
      <c r="B16568" t="s">
        <v>3</v>
      </c>
      <c r="C16568" t="s">
        <v>10</v>
      </c>
      <c r="D16568" t="s">
        <v>18</v>
      </c>
      <c r="E16568" t="s">
        <v>70</v>
      </c>
      <c r="F16568" t="s">
        <v>23</v>
      </c>
      <c r="G16568">
        <v>7</v>
      </c>
      <c r="H16568">
        <v>1.5878159999999999</v>
      </c>
      <c r="I16568">
        <v>1.255782</v>
      </c>
      <c r="J16568">
        <v>-0.33203369999999999</v>
      </c>
      <c r="K16568">
        <v>-0.39910839999999997</v>
      </c>
      <c r="L16568">
        <v>-0.35948010000000002</v>
      </c>
      <c r="M16568">
        <v>-0.33203369999999999</v>
      </c>
      <c r="N16568">
        <v>-0.3045872</v>
      </c>
      <c r="O16568">
        <v>-0.2649589</v>
      </c>
      <c r="P16568">
        <v>82.972200000000001</v>
      </c>
      <c r="Q16568">
        <v>5.2338700000000002E-2</v>
      </c>
    </row>
    <row r="16569" spans="1:17">
      <c r="A16569" t="s">
        <v>18775</v>
      </c>
      <c r="B16569" t="s">
        <v>3</v>
      </c>
      <c r="C16569" t="s">
        <v>10</v>
      </c>
      <c r="D16569" t="s">
        <v>18</v>
      </c>
      <c r="E16569" t="s">
        <v>70</v>
      </c>
      <c r="F16569" t="s">
        <v>23</v>
      </c>
      <c r="G16569">
        <v>8</v>
      </c>
      <c r="H16569">
        <v>1.771658</v>
      </c>
      <c r="I16569">
        <v>1.2841739999999999</v>
      </c>
      <c r="J16569">
        <v>-0.48748380000000002</v>
      </c>
      <c r="K16569">
        <v>-0.55691809999999997</v>
      </c>
      <c r="L16569">
        <v>-0.51589580000000002</v>
      </c>
      <c r="M16569">
        <v>-0.48748380000000002</v>
      </c>
      <c r="N16569">
        <v>-0.45907189999999998</v>
      </c>
      <c r="O16569">
        <v>-0.41804960000000002</v>
      </c>
      <c r="P16569">
        <v>85.215800000000002</v>
      </c>
      <c r="Q16569">
        <v>5.41798E-2</v>
      </c>
    </row>
    <row r="16570" spans="1:17">
      <c r="A16570" t="s">
        <v>18776</v>
      </c>
      <c r="B16570" t="s">
        <v>3</v>
      </c>
      <c r="C16570" t="s">
        <v>10</v>
      </c>
      <c r="D16570" t="s">
        <v>18</v>
      </c>
      <c r="E16570" t="s">
        <v>70</v>
      </c>
      <c r="F16570" t="s">
        <v>23</v>
      </c>
      <c r="G16570">
        <v>9</v>
      </c>
      <c r="H16570">
        <v>1.8023549999999999</v>
      </c>
      <c r="I16570">
        <v>1.355167</v>
      </c>
      <c r="J16570">
        <v>-0.4471871</v>
      </c>
      <c r="K16570">
        <v>-0.538551</v>
      </c>
      <c r="L16570">
        <v>-0.48457250000000002</v>
      </c>
      <c r="M16570">
        <v>-0.4471871</v>
      </c>
      <c r="N16570">
        <v>-0.40980179999999999</v>
      </c>
      <c r="O16570">
        <v>-0.35582330000000001</v>
      </c>
      <c r="P16570">
        <v>88.036500000000004</v>
      </c>
      <c r="Q16570">
        <v>7.1291599999999997E-2</v>
      </c>
    </row>
    <row r="16571" spans="1:17">
      <c r="A16571" t="s">
        <v>18777</v>
      </c>
      <c r="B16571" t="s">
        <v>3</v>
      </c>
      <c r="C16571" t="s">
        <v>10</v>
      </c>
      <c r="D16571" t="s">
        <v>18</v>
      </c>
      <c r="E16571" t="s">
        <v>70</v>
      </c>
      <c r="F16571" t="s">
        <v>23</v>
      </c>
      <c r="G16571">
        <v>10</v>
      </c>
      <c r="H16571">
        <v>1.8827259999999999</v>
      </c>
      <c r="I16571">
        <v>1.5300590000000001</v>
      </c>
      <c r="J16571">
        <v>-0.3526667</v>
      </c>
      <c r="K16571">
        <v>-0.45978200000000002</v>
      </c>
      <c r="L16571">
        <v>-0.3964974</v>
      </c>
      <c r="M16571">
        <v>-0.3526667</v>
      </c>
      <c r="N16571">
        <v>-0.308836</v>
      </c>
      <c r="O16571">
        <v>-0.24555150000000001</v>
      </c>
      <c r="P16571">
        <v>92.169399999999996</v>
      </c>
      <c r="Q16571">
        <v>8.3582500000000004E-2</v>
      </c>
    </row>
    <row r="16572" spans="1:17">
      <c r="A16572" t="s">
        <v>18778</v>
      </c>
      <c r="B16572" t="s">
        <v>3</v>
      </c>
      <c r="C16572" t="s">
        <v>10</v>
      </c>
      <c r="D16572" t="s">
        <v>18</v>
      </c>
      <c r="E16572" t="s">
        <v>70</v>
      </c>
      <c r="F16572" t="s">
        <v>23</v>
      </c>
      <c r="G16572">
        <v>11</v>
      </c>
      <c r="H16572">
        <v>1.9927779999999999</v>
      </c>
      <c r="I16572">
        <v>1.7544390000000001</v>
      </c>
      <c r="J16572">
        <v>-0.23833879999999999</v>
      </c>
      <c r="K16572">
        <v>-0.33816580000000002</v>
      </c>
      <c r="L16572">
        <v>-0.27918720000000002</v>
      </c>
      <c r="M16572">
        <v>-0.23833879999999999</v>
      </c>
      <c r="N16572">
        <v>-0.19749030000000001</v>
      </c>
      <c r="O16572">
        <v>-0.13851169999999999</v>
      </c>
      <c r="P16572">
        <v>95.291799999999995</v>
      </c>
      <c r="Q16572">
        <v>7.7895400000000004E-2</v>
      </c>
    </row>
    <row r="16573" spans="1:17">
      <c r="A16573" t="s">
        <v>18779</v>
      </c>
      <c r="B16573" t="s">
        <v>3</v>
      </c>
      <c r="C16573" t="s">
        <v>10</v>
      </c>
      <c r="D16573" t="s">
        <v>18</v>
      </c>
      <c r="E16573" t="s">
        <v>70</v>
      </c>
      <c r="F16573" t="s">
        <v>23</v>
      </c>
      <c r="G16573">
        <v>12</v>
      </c>
      <c r="H16573">
        <v>2.0971570000000002</v>
      </c>
      <c r="I16573">
        <v>2.0257499999999999</v>
      </c>
      <c r="J16573">
        <v>-7.1407100000000001E-2</v>
      </c>
      <c r="K16573">
        <v>-0.18535219999999999</v>
      </c>
      <c r="L16573">
        <v>-0.1180325</v>
      </c>
      <c r="M16573">
        <v>-7.1407100000000001E-2</v>
      </c>
      <c r="N16573">
        <v>-2.47817E-2</v>
      </c>
      <c r="O16573">
        <v>4.2537899999999997E-2</v>
      </c>
      <c r="P16573">
        <v>98.853200000000001</v>
      </c>
      <c r="Q16573">
        <v>8.8911799999999999E-2</v>
      </c>
    </row>
    <row r="16574" spans="1:17">
      <c r="A16574" t="s">
        <v>18780</v>
      </c>
      <c r="B16574" t="s">
        <v>3</v>
      </c>
      <c r="C16574" t="s">
        <v>10</v>
      </c>
      <c r="D16574" t="s">
        <v>18</v>
      </c>
      <c r="E16574" t="s">
        <v>70</v>
      </c>
      <c r="F16574" t="s">
        <v>23</v>
      </c>
      <c r="G16574">
        <v>13</v>
      </c>
      <c r="H16574">
        <v>2.1646239999999999</v>
      </c>
      <c r="I16574">
        <v>2.508518</v>
      </c>
      <c r="J16574">
        <v>0.34389449999999999</v>
      </c>
      <c r="K16574">
        <v>0.22842850000000001</v>
      </c>
      <c r="L16574">
        <v>0.29664679999999999</v>
      </c>
      <c r="M16574">
        <v>0.34389449999999999</v>
      </c>
      <c r="N16574">
        <v>0.3911422</v>
      </c>
      <c r="O16574">
        <v>0.4593605</v>
      </c>
      <c r="P16574">
        <v>102.004</v>
      </c>
      <c r="Q16574">
        <v>9.0098600000000001E-2</v>
      </c>
    </row>
    <row r="16575" spans="1:17">
      <c r="A16575" t="s">
        <v>18781</v>
      </c>
      <c r="B16575" t="s">
        <v>3</v>
      </c>
      <c r="C16575" t="s">
        <v>10</v>
      </c>
      <c r="D16575" t="s">
        <v>18</v>
      </c>
      <c r="E16575" t="s">
        <v>70</v>
      </c>
      <c r="F16575" t="s">
        <v>23</v>
      </c>
      <c r="G16575">
        <v>14</v>
      </c>
      <c r="H16575">
        <v>2.5471400000000002</v>
      </c>
      <c r="I16575">
        <v>3.0090330000000001</v>
      </c>
      <c r="J16575">
        <v>0.4618929</v>
      </c>
      <c r="K16575">
        <v>0.35488730000000002</v>
      </c>
      <c r="L16575">
        <v>0.41810710000000001</v>
      </c>
      <c r="M16575">
        <v>0.4618929</v>
      </c>
      <c r="N16575">
        <v>0.50567870000000004</v>
      </c>
      <c r="O16575">
        <v>0.56889849999999997</v>
      </c>
      <c r="P16575">
        <v>103.611</v>
      </c>
      <c r="Q16575">
        <v>8.3496899999999999E-2</v>
      </c>
    </row>
    <row r="16576" spans="1:17">
      <c r="A16576" t="s">
        <v>18782</v>
      </c>
      <c r="B16576" t="s">
        <v>3</v>
      </c>
      <c r="C16576" t="s">
        <v>10</v>
      </c>
      <c r="D16576" t="s">
        <v>18</v>
      </c>
      <c r="E16576" t="s">
        <v>70</v>
      </c>
      <c r="F16576" t="s">
        <v>23</v>
      </c>
      <c r="G16576">
        <v>15</v>
      </c>
      <c r="H16576">
        <v>2.9870909999999999</v>
      </c>
      <c r="I16576">
        <v>3.4356499999999999</v>
      </c>
      <c r="J16576">
        <v>0.44855840000000002</v>
      </c>
      <c r="K16576">
        <v>0.32044430000000002</v>
      </c>
      <c r="L16576">
        <v>0.39613510000000002</v>
      </c>
      <c r="M16576">
        <v>0.44855840000000002</v>
      </c>
      <c r="N16576">
        <v>0.50098160000000003</v>
      </c>
      <c r="O16576">
        <v>0.57667239999999997</v>
      </c>
      <c r="P16576">
        <v>105.655</v>
      </c>
      <c r="Q16576">
        <v>9.9967899999999998E-2</v>
      </c>
    </row>
    <row r="16577" spans="1:17">
      <c r="A16577" t="s">
        <v>18783</v>
      </c>
      <c r="B16577" t="s">
        <v>3</v>
      </c>
      <c r="C16577" t="s">
        <v>10</v>
      </c>
      <c r="D16577" t="s">
        <v>18</v>
      </c>
      <c r="E16577" t="s">
        <v>70</v>
      </c>
      <c r="F16577" t="s">
        <v>23</v>
      </c>
      <c r="G16577">
        <v>16</v>
      </c>
      <c r="H16577">
        <v>3.408941</v>
      </c>
      <c r="I16577">
        <v>3.738791</v>
      </c>
      <c r="J16577">
        <v>0.32984999999999998</v>
      </c>
      <c r="K16577">
        <v>0.19278049999999999</v>
      </c>
      <c r="L16577">
        <v>0.27376230000000001</v>
      </c>
      <c r="M16577">
        <v>0.32984999999999998</v>
      </c>
      <c r="N16577">
        <v>0.3859378</v>
      </c>
      <c r="O16577">
        <v>0.46691959999999999</v>
      </c>
      <c r="P16577">
        <v>104.63200000000001</v>
      </c>
      <c r="Q16577">
        <v>0.10695590000000001</v>
      </c>
    </row>
    <row r="16578" spans="1:17">
      <c r="A16578" t="s">
        <v>18784</v>
      </c>
      <c r="B16578" t="s">
        <v>3</v>
      </c>
      <c r="C16578" t="s">
        <v>10</v>
      </c>
      <c r="D16578" t="s">
        <v>18</v>
      </c>
      <c r="E16578" t="s">
        <v>70</v>
      </c>
      <c r="F16578" t="s">
        <v>23</v>
      </c>
      <c r="G16578">
        <v>17</v>
      </c>
      <c r="H16578">
        <v>3.7005819999999998</v>
      </c>
      <c r="I16578">
        <v>3.9719220000000002</v>
      </c>
      <c r="J16578">
        <v>0.27134069999999999</v>
      </c>
      <c r="K16578">
        <v>0.108763</v>
      </c>
      <c r="L16578">
        <v>0.2048152</v>
      </c>
      <c r="M16578">
        <v>0.27134069999999999</v>
      </c>
      <c r="N16578">
        <v>0.3378661</v>
      </c>
      <c r="O16578">
        <v>0.43391829999999998</v>
      </c>
      <c r="P16578">
        <v>104.506</v>
      </c>
      <c r="Q16578">
        <v>0.12686</v>
      </c>
    </row>
    <row r="16579" spans="1:17">
      <c r="A16579" t="s">
        <v>18785</v>
      </c>
      <c r="B16579" t="s">
        <v>3</v>
      </c>
      <c r="C16579" t="s">
        <v>10</v>
      </c>
      <c r="D16579" t="s">
        <v>18</v>
      </c>
      <c r="E16579" t="s">
        <v>70</v>
      </c>
      <c r="F16579" t="s">
        <v>23</v>
      </c>
      <c r="G16579">
        <v>18</v>
      </c>
      <c r="H16579">
        <v>3.9884390000000001</v>
      </c>
      <c r="I16579">
        <v>4.1487319999999999</v>
      </c>
      <c r="J16579">
        <v>0.1602933</v>
      </c>
      <c r="K16579">
        <v>7.1301000000000003E-3</v>
      </c>
      <c r="L16579">
        <v>9.7620200000000004E-2</v>
      </c>
      <c r="M16579">
        <v>0.1602933</v>
      </c>
      <c r="N16579">
        <v>0.22296650000000001</v>
      </c>
      <c r="O16579">
        <v>0.31345650000000003</v>
      </c>
      <c r="P16579">
        <v>102.01900000000001</v>
      </c>
      <c r="Q16579">
        <v>0.11951390000000001</v>
      </c>
    </row>
    <row r="16580" spans="1:17">
      <c r="A16580" t="s">
        <v>18786</v>
      </c>
      <c r="B16580" t="s">
        <v>3</v>
      </c>
      <c r="C16580" t="s">
        <v>10</v>
      </c>
      <c r="D16580" t="s">
        <v>18</v>
      </c>
      <c r="E16580" t="s">
        <v>70</v>
      </c>
      <c r="F16580" t="s">
        <v>23</v>
      </c>
      <c r="G16580">
        <v>19</v>
      </c>
      <c r="H16580">
        <v>4.3812680000000004</v>
      </c>
      <c r="I16580">
        <v>4.0503520000000002</v>
      </c>
      <c r="J16580">
        <v>-0.33091609999999999</v>
      </c>
      <c r="K16580">
        <v>-0.48372520000000002</v>
      </c>
      <c r="L16580">
        <v>-0.39344440000000003</v>
      </c>
      <c r="M16580">
        <v>-0.33091609999999999</v>
      </c>
      <c r="N16580">
        <v>-0.26838790000000001</v>
      </c>
      <c r="O16580">
        <v>-0.17810709999999999</v>
      </c>
      <c r="P16580">
        <v>100.258</v>
      </c>
      <c r="Q16580">
        <v>0.1192376</v>
      </c>
    </row>
    <row r="16581" spans="1:17">
      <c r="A16581" t="s">
        <v>18787</v>
      </c>
      <c r="B16581" t="s">
        <v>3</v>
      </c>
      <c r="C16581" t="s">
        <v>10</v>
      </c>
      <c r="D16581" t="s">
        <v>18</v>
      </c>
      <c r="E16581" t="s">
        <v>70</v>
      </c>
      <c r="F16581" t="s">
        <v>23</v>
      </c>
      <c r="G16581">
        <v>20</v>
      </c>
      <c r="H16581">
        <v>4.1663269999999999</v>
      </c>
      <c r="I16581">
        <v>3.696396</v>
      </c>
      <c r="J16581">
        <v>-0.46993079999999998</v>
      </c>
      <c r="K16581">
        <v>-0.62648029999999999</v>
      </c>
      <c r="L16581">
        <v>-0.53398950000000001</v>
      </c>
      <c r="M16581">
        <v>-0.46993079999999998</v>
      </c>
      <c r="N16581">
        <v>-0.40587200000000001</v>
      </c>
      <c r="O16581">
        <v>-0.31338129999999997</v>
      </c>
      <c r="P16581">
        <v>99.401600000000002</v>
      </c>
      <c r="Q16581">
        <v>0.12215620000000001</v>
      </c>
    </row>
    <row r="16582" spans="1:17">
      <c r="A16582" t="s">
        <v>18788</v>
      </c>
      <c r="B16582" t="s">
        <v>3</v>
      </c>
      <c r="C16582" t="s">
        <v>10</v>
      </c>
      <c r="D16582" t="s">
        <v>18</v>
      </c>
      <c r="E16582" t="s">
        <v>70</v>
      </c>
      <c r="F16582" t="s">
        <v>23</v>
      </c>
      <c r="G16582">
        <v>21</v>
      </c>
      <c r="H16582">
        <v>3.7462339999999998</v>
      </c>
      <c r="I16582">
        <v>3.3059789999999998</v>
      </c>
      <c r="J16582">
        <v>-0.44025579999999997</v>
      </c>
      <c r="K16582">
        <v>-0.59059600000000001</v>
      </c>
      <c r="L16582">
        <v>-0.50177380000000005</v>
      </c>
      <c r="M16582">
        <v>-0.44025579999999997</v>
      </c>
      <c r="N16582">
        <v>-0.37873780000000001</v>
      </c>
      <c r="O16582">
        <v>-0.2899157</v>
      </c>
      <c r="P16582">
        <v>97.197000000000003</v>
      </c>
      <c r="Q16582">
        <v>0.117311</v>
      </c>
    </row>
    <row r="16583" spans="1:17">
      <c r="A16583" t="s">
        <v>18789</v>
      </c>
      <c r="B16583" t="s">
        <v>3</v>
      </c>
      <c r="C16583" t="s">
        <v>10</v>
      </c>
      <c r="D16583" t="s">
        <v>18</v>
      </c>
      <c r="E16583" t="s">
        <v>70</v>
      </c>
      <c r="F16583" t="s">
        <v>23</v>
      </c>
      <c r="G16583">
        <v>22</v>
      </c>
      <c r="H16583">
        <v>3.1648700000000001</v>
      </c>
      <c r="I16583">
        <v>2.8314439999999998</v>
      </c>
      <c r="J16583">
        <v>-0.33342680000000002</v>
      </c>
      <c r="K16583">
        <v>-0.44847239999999999</v>
      </c>
      <c r="L16583">
        <v>-0.38050250000000002</v>
      </c>
      <c r="M16583">
        <v>-0.33342680000000002</v>
      </c>
      <c r="N16583">
        <v>-0.28635110000000003</v>
      </c>
      <c r="O16583">
        <v>-0.2183812</v>
      </c>
      <c r="P16583">
        <v>95.777199999999993</v>
      </c>
      <c r="Q16583">
        <v>8.9770500000000003E-2</v>
      </c>
    </row>
    <row r="16584" spans="1:17">
      <c r="A16584" t="s">
        <v>18790</v>
      </c>
      <c r="B16584" t="s">
        <v>3</v>
      </c>
      <c r="C16584" t="s">
        <v>10</v>
      </c>
      <c r="D16584" t="s">
        <v>18</v>
      </c>
      <c r="E16584" t="s">
        <v>70</v>
      </c>
      <c r="F16584" t="s">
        <v>23</v>
      </c>
      <c r="G16584">
        <v>23</v>
      </c>
      <c r="H16584">
        <v>2.5481959999999999</v>
      </c>
      <c r="I16584">
        <v>2.349205</v>
      </c>
      <c r="J16584">
        <v>-0.19899059999999999</v>
      </c>
      <c r="K16584">
        <v>-0.330432</v>
      </c>
      <c r="L16584">
        <v>-0.25277529999999998</v>
      </c>
      <c r="M16584">
        <v>-0.19899059999999999</v>
      </c>
      <c r="N16584">
        <v>-0.1452058</v>
      </c>
      <c r="O16584">
        <v>-6.7549100000000001E-2</v>
      </c>
      <c r="P16584">
        <v>92.818799999999996</v>
      </c>
      <c r="Q16584">
        <v>0.1025643</v>
      </c>
    </row>
    <row r="16585" spans="1:17">
      <c r="A16585" t="s">
        <v>18791</v>
      </c>
      <c r="B16585" t="s">
        <v>3</v>
      </c>
      <c r="C16585" t="s">
        <v>10</v>
      </c>
      <c r="D16585" t="s">
        <v>18</v>
      </c>
      <c r="E16585" t="s">
        <v>70</v>
      </c>
      <c r="F16585" t="s">
        <v>23</v>
      </c>
      <c r="G16585">
        <v>24</v>
      </c>
      <c r="H16585">
        <v>1.936725</v>
      </c>
      <c r="I16585">
        <v>1.8596550000000001</v>
      </c>
      <c r="J16585">
        <v>-7.707E-2</v>
      </c>
      <c r="K16585">
        <v>-0.17483399999999999</v>
      </c>
      <c r="L16585">
        <v>-0.1170742</v>
      </c>
      <c r="M16585">
        <v>-7.707E-2</v>
      </c>
      <c r="N16585">
        <v>-3.7065800000000003E-2</v>
      </c>
      <c r="O16585">
        <v>2.0694000000000001E-2</v>
      </c>
      <c r="P16585">
        <v>90.206900000000005</v>
      </c>
      <c r="Q16585">
        <v>7.6285699999999998E-2</v>
      </c>
    </row>
    <row r="16586" spans="1:17">
      <c r="A16586" t="s">
        <v>18792</v>
      </c>
      <c r="B16586" t="s">
        <v>3</v>
      </c>
      <c r="C16586" t="s">
        <v>10</v>
      </c>
      <c r="D16586" t="s">
        <v>18</v>
      </c>
      <c r="E16586" t="s">
        <v>70</v>
      </c>
      <c r="F16586" t="s">
        <v>24</v>
      </c>
      <c r="G16586">
        <v>1</v>
      </c>
      <c r="H16586">
        <v>1.576978</v>
      </c>
      <c r="I16586">
        <v>1.773552</v>
      </c>
      <c r="J16586">
        <v>0.1965742</v>
      </c>
      <c r="K16586">
        <v>6.0550300000000001E-2</v>
      </c>
      <c r="L16586">
        <v>0.14091429999999999</v>
      </c>
      <c r="M16586">
        <v>0.1965742</v>
      </c>
      <c r="N16586">
        <v>0.25223400000000001</v>
      </c>
      <c r="O16586">
        <v>0.332598</v>
      </c>
      <c r="P16586">
        <v>88</v>
      </c>
      <c r="Q16586">
        <v>0.10614</v>
      </c>
    </row>
    <row r="16587" spans="1:17">
      <c r="A16587" t="s">
        <v>18793</v>
      </c>
      <c r="B16587" t="s">
        <v>3</v>
      </c>
      <c r="C16587" t="s">
        <v>10</v>
      </c>
      <c r="D16587" t="s">
        <v>18</v>
      </c>
      <c r="E16587" t="s">
        <v>70</v>
      </c>
      <c r="F16587" t="s">
        <v>24</v>
      </c>
      <c r="G16587">
        <v>2</v>
      </c>
      <c r="H16587">
        <v>1.4537340000000001</v>
      </c>
      <c r="I16587">
        <v>1.5660540000000001</v>
      </c>
      <c r="J16587">
        <v>0.1123198</v>
      </c>
      <c r="K16587">
        <v>6.3698000000000001E-3</v>
      </c>
      <c r="L16587">
        <v>6.8965899999999997E-2</v>
      </c>
      <c r="M16587">
        <v>0.1123198</v>
      </c>
      <c r="N16587">
        <v>0.1556737</v>
      </c>
      <c r="O16587">
        <v>0.21826980000000001</v>
      </c>
      <c r="P16587">
        <v>86.5</v>
      </c>
      <c r="Q16587">
        <v>8.2673300000000005E-2</v>
      </c>
    </row>
    <row r="16588" spans="1:17">
      <c r="A16588" t="s">
        <v>18794</v>
      </c>
      <c r="B16588" t="s">
        <v>3</v>
      </c>
      <c r="C16588" t="s">
        <v>10</v>
      </c>
      <c r="D16588" t="s">
        <v>18</v>
      </c>
      <c r="E16588" t="s">
        <v>70</v>
      </c>
      <c r="F16588" t="s">
        <v>24</v>
      </c>
      <c r="G16588">
        <v>3</v>
      </c>
      <c r="H16588">
        <v>1.3641570000000001</v>
      </c>
      <c r="I16588">
        <v>1.436634</v>
      </c>
      <c r="J16588">
        <v>7.2477E-2</v>
      </c>
      <c r="K16588">
        <v>-1.5370200000000001E-2</v>
      </c>
      <c r="L16588">
        <v>3.6530699999999999E-2</v>
      </c>
      <c r="M16588">
        <v>7.2477E-2</v>
      </c>
      <c r="N16588">
        <v>0.1084234</v>
      </c>
      <c r="O16588">
        <v>0.1603242</v>
      </c>
      <c r="P16588">
        <v>83.5</v>
      </c>
      <c r="Q16588">
        <v>6.8547499999999997E-2</v>
      </c>
    </row>
    <row r="16589" spans="1:17">
      <c r="A16589" t="s">
        <v>18795</v>
      </c>
      <c r="B16589" t="s">
        <v>3</v>
      </c>
      <c r="C16589" t="s">
        <v>10</v>
      </c>
      <c r="D16589" t="s">
        <v>18</v>
      </c>
      <c r="E16589" t="s">
        <v>70</v>
      </c>
      <c r="F16589" t="s">
        <v>24</v>
      </c>
      <c r="G16589">
        <v>4</v>
      </c>
      <c r="H16589">
        <v>1.326063</v>
      </c>
      <c r="I16589">
        <v>1.3636729999999999</v>
      </c>
      <c r="J16589">
        <v>3.7610200000000003E-2</v>
      </c>
      <c r="K16589">
        <v>-4.9736299999999997E-2</v>
      </c>
      <c r="L16589">
        <v>1.8687E-3</v>
      </c>
      <c r="M16589">
        <v>3.7610200000000003E-2</v>
      </c>
      <c r="N16589">
        <v>7.3351700000000006E-2</v>
      </c>
      <c r="O16589">
        <v>0.12495680000000001</v>
      </c>
      <c r="P16589">
        <v>83</v>
      </c>
      <c r="Q16589">
        <v>6.8156900000000006E-2</v>
      </c>
    </row>
    <row r="16590" spans="1:17">
      <c r="A16590" t="s">
        <v>18796</v>
      </c>
      <c r="B16590" t="s">
        <v>3</v>
      </c>
      <c r="C16590" t="s">
        <v>10</v>
      </c>
      <c r="D16590" t="s">
        <v>18</v>
      </c>
      <c r="E16590" t="s">
        <v>70</v>
      </c>
      <c r="F16590" t="s">
        <v>24</v>
      </c>
      <c r="G16590">
        <v>5</v>
      </c>
      <c r="H16590">
        <v>1.2289570000000001</v>
      </c>
      <c r="I16590">
        <v>1.274262</v>
      </c>
      <c r="J16590">
        <v>4.53046E-2</v>
      </c>
      <c r="K16590">
        <v>-2.5962099999999998E-2</v>
      </c>
      <c r="L16590">
        <v>1.6142900000000002E-2</v>
      </c>
      <c r="M16590">
        <v>4.53046E-2</v>
      </c>
      <c r="N16590">
        <v>7.4466299999999999E-2</v>
      </c>
      <c r="O16590">
        <v>0.1165713</v>
      </c>
      <c r="P16590">
        <v>83</v>
      </c>
      <c r="Q16590">
        <v>5.5609699999999998E-2</v>
      </c>
    </row>
    <row r="16591" spans="1:17">
      <c r="A16591" t="s">
        <v>18797</v>
      </c>
      <c r="B16591" t="s">
        <v>3</v>
      </c>
      <c r="C16591" t="s">
        <v>10</v>
      </c>
      <c r="D16591" t="s">
        <v>18</v>
      </c>
      <c r="E16591" t="s">
        <v>70</v>
      </c>
      <c r="F16591" t="s">
        <v>24</v>
      </c>
      <c r="G16591">
        <v>6</v>
      </c>
      <c r="H16591">
        <v>1.294268</v>
      </c>
      <c r="I16591">
        <v>1.246375</v>
      </c>
      <c r="J16591">
        <v>-4.7893100000000001E-2</v>
      </c>
      <c r="K16591">
        <v>-0.12900619999999999</v>
      </c>
      <c r="L16591">
        <v>-8.1084000000000003E-2</v>
      </c>
      <c r="M16591">
        <v>-4.7893100000000001E-2</v>
      </c>
      <c r="N16591">
        <v>-1.47023E-2</v>
      </c>
      <c r="O16591">
        <v>3.322E-2</v>
      </c>
      <c r="P16591">
        <v>82.5</v>
      </c>
      <c r="Q16591">
        <v>6.3292899999999999E-2</v>
      </c>
    </row>
    <row r="16592" spans="1:17">
      <c r="A16592" t="s">
        <v>18798</v>
      </c>
      <c r="B16592" t="s">
        <v>3</v>
      </c>
      <c r="C16592" t="s">
        <v>10</v>
      </c>
      <c r="D16592" t="s">
        <v>18</v>
      </c>
      <c r="E16592" t="s">
        <v>70</v>
      </c>
      <c r="F16592" t="s">
        <v>24</v>
      </c>
      <c r="G16592">
        <v>7</v>
      </c>
      <c r="H16592">
        <v>1.524464</v>
      </c>
      <c r="I16592">
        <v>1.351021</v>
      </c>
      <c r="J16592">
        <v>-0.17344290000000001</v>
      </c>
      <c r="K16592">
        <v>-0.28726429999999997</v>
      </c>
      <c r="L16592">
        <v>-0.22001770000000001</v>
      </c>
      <c r="M16592">
        <v>-0.17344290000000001</v>
      </c>
      <c r="N16592">
        <v>-0.12686810000000001</v>
      </c>
      <c r="O16592">
        <v>-5.9621399999999998E-2</v>
      </c>
      <c r="P16592">
        <v>82.5</v>
      </c>
      <c r="Q16592">
        <v>8.88153E-2</v>
      </c>
    </row>
    <row r="16593" spans="1:17">
      <c r="A16593" t="s">
        <v>18799</v>
      </c>
      <c r="B16593" t="s">
        <v>3</v>
      </c>
      <c r="C16593" t="s">
        <v>10</v>
      </c>
      <c r="D16593" t="s">
        <v>18</v>
      </c>
      <c r="E16593" t="s">
        <v>70</v>
      </c>
      <c r="F16593" t="s">
        <v>24</v>
      </c>
      <c r="G16593">
        <v>8</v>
      </c>
      <c r="H16593">
        <v>1.64594</v>
      </c>
      <c r="I16593">
        <v>1.43225</v>
      </c>
      <c r="J16593">
        <v>-0.2136902</v>
      </c>
      <c r="K16593">
        <v>-0.32732139999999998</v>
      </c>
      <c r="L16593">
        <v>-0.26018720000000001</v>
      </c>
      <c r="M16593">
        <v>-0.2136902</v>
      </c>
      <c r="N16593">
        <v>-0.16719329999999999</v>
      </c>
      <c r="O16593">
        <v>-0.1000591</v>
      </c>
      <c r="P16593">
        <v>85</v>
      </c>
      <c r="Q16593">
        <v>8.8666900000000007E-2</v>
      </c>
    </row>
    <row r="16594" spans="1:17">
      <c r="A16594" t="s">
        <v>18800</v>
      </c>
      <c r="B16594" t="s">
        <v>3</v>
      </c>
      <c r="C16594" t="s">
        <v>10</v>
      </c>
      <c r="D16594" t="s">
        <v>18</v>
      </c>
      <c r="E16594" t="s">
        <v>70</v>
      </c>
      <c r="F16594" t="s">
        <v>24</v>
      </c>
      <c r="G16594">
        <v>9</v>
      </c>
      <c r="H16594">
        <v>1.841369</v>
      </c>
      <c r="I16594">
        <v>1.6132660000000001</v>
      </c>
      <c r="J16594">
        <v>-0.22810269999999999</v>
      </c>
      <c r="K16594">
        <v>-0.3572263</v>
      </c>
      <c r="L16594">
        <v>-0.28093899999999999</v>
      </c>
      <c r="M16594">
        <v>-0.22810269999999999</v>
      </c>
      <c r="N16594">
        <v>-0.17526639999999999</v>
      </c>
      <c r="O16594">
        <v>-9.8979200000000003E-2</v>
      </c>
      <c r="P16594">
        <v>90.5</v>
      </c>
      <c r="Q16594">
        <v>0.1007557</v>
      </c>
    </row>
    <row r="16595" spans="1:17">
      <c r="A16595" t="s">
        <v>18801</v>
      </c>
      <c r="B16595" t="s">
        <v>3</v>
      </c>
      <c r="C16595" t="s">
        <v>10</v>
      </c>
      <c r="D16595" t="s">
        <v>18</v>
      </c>
      <c r="E16595" t="s">
        <v>70</v>
      </c>
      <c r="F16595" t="s">
        <v>24</v>
      </c>
      <c r="G16595">
        <v>10</v>
      </c>
      <c r="H16595">
        <v>2.0018060000000002</v>
      </c>
      <c r="I16595">
        <v>1.9001760000000001</v>
      </c>
      <c r="J16595">
        <v>-0.1016304</v>
      </c>
      <c r="K16595">
        <v>-0.256299</v>
      </c>
      <c r="L16595">
        <v>-0.1649195</v>
      </c>
      <c r="M16595">
        <v>-0.1016304</v>
      </c>
      <c r="N16595">
        <v>-3.8341300000000002E-2</v>
      </c>
      <c r="O16595">
        <v>5.3038200000000001E-2</v>
      </c>
      <c r="P16595">
        <v>96</v>
      </c>
      <c r="Q16595">
        <v>0.12068859999999999</v>
      </c>
    </row>
    <row r="16596" spans="1:17">
      <c r="A16596" t="s">
        <v>18802</v>
      </c>
      <c r="B16596" t="s">
        <v>3</v>
      </c>
      <c r="C16596" t="s">
        <v>10</v>
      </c>
      <c r="D16596" t="s">
        <v>18</v>
      </c>
      <c r="E16596" t="s">
        <v>70</v>
      </c>
      <c r="F16596" t="s">
        <v>24</v>
      </c>
      <c r="G16596">
        <v>11</v>
      </c>
      <c r="H16596">
        <v>2.1800359999999999</v>
      </c>
      <c r="I16596">
        <v>2.2219359999999999</v>
      </c>
      <c r="J16596">
        <v>4.1899499999999999E-2</v>
      </c>
      <c r="K16596">
        <v>-0.14825630000000001</v>
      </c>
      <c r="L16596">
        <v>-3.5910699999999997E-2</v>
      </c>
      <c r="M16596">
        <v>4.1899499999999999E-2</v>
      </c>
      <c r="N16596">
        <v>0.1197097</v>
      </c>
      <c r="O16596">
        <v>0.23205529999999999</v>
      </c>
      <c r="P16596">
        <v>100</v>
      </c>
      <c r="Q16596">
        <v>0.14837929999999999</v>
      </c>
    </row>
    <row r="16597" spans="1:17">
      <c r="A16597" t="s">
        <v>18803</v>
      </c>
      <c r="B16597" t="s">
        <v>3</v>
      </c>
      <c r="C16597" t="s">
        <v>10</v>
      </c>
      <c r="D16597" t="s">
        <v>18</v>
      </c>
      <c r="E16597" t="s">
        <v>70</v>
      </c>
      <c r="F16597" t="s">
        <v>24</v>
      </c>
      <c r="G16597">
        <v>12</v>
      </c>
      <c r="H16597">
        <v>2.4265110000000001</v>
      </c>
      <c r="I16597">
        <v>2.6293859999999998</v>
      </c>
      <c r="J16597">
        <v>0.20287459999999999</v>
      </c>
      <c r="K16597">
        <v>-4.7883999999999999E-3</v>
      </c>
      <c r="L16597">
        <v>0.11790059999999999</v>
      </c>
      <c r="M16597">
        <v>0.20287459999999999</v>
      </c>
      <c r="N16597">
        <v>0.28784860000000001</v>
      </c>
      <c r="O16597">
        <v>0.4105375</v>
      </c>
      <c r="P16597">
        <v>104.5</v>
      </c>
      <c r="Q16597">
        <v>0.1620402</v>
      </c>
    </row>
    <row r="16598" spans="1:17">
      <c r="A16598" t="s">
        <v>18804</v>
      </c>
      <c r="B16598" t="s">
        <v>3</v>
      </c>
      <c r="C16598" t="s">
        <v>10</v>
      </c>
      <c r="D16598" t="s">
        <v>18</v>
      </c>
      <c r="E16598" t="s">
        <v>70</v>
      </c>
      <c r="F16598" t="s">
        <v>24</v>
      </c>
      <c r="G16598">
        <v>13</v>
      </c>
      <c r="H16598">
        <v>2.703516</v>
      </c>
      <c r="I16598">
        <v>3.124647</v>
      </c>
      <c r="J16598">
        <v>0.42113080000000003</v>
      </c>
      <c r="K16598">
        <v>0.18857470000000001</v>
      </c>
      <c r="L16598">
        <v>0.3259707</v>
      </c>
      <c r="M16598">
        <v>0.42113080000000003</v>
      </c>
      <c r="N16598">
        <v>0.51629080000000005</v>
      </c>
      <c r="O16598">
        <v>0.65368680000000001</v>
      </c>
      <c r="P16598">
        <v>106</v>
      </c>
      <c r="Q16598">
        <v>0.1814644</v>
      </c>
    </row>
    <row r="16599" spans="1:17">
      <c r="A16599" t="s">
        <v>18805</v>
      </c>
      <c r="B16599" t="s">
        <v>3</v>
      </c>
      <c r="C16599" t="s">
        <v>10</v>
      </c>
      <c r="D16599" t="s">
        <v>18</v>
      </c>
      <c r="E16599" t="s">
        <v>70</v>
      </c>
      <c r="F16599" t="s">
        <v>24</v>
      </c>
      <c r="G16599">
        <v>14</v>
      </c>
      <c r="H16599">
        <v>3.2003539999999999</v>
      </c>
      <c r="I16599">
        <v>3.7416680000000002</v>
      </c>
      <c r="J16599">
        <v>0.54131439999999997</v>
      </c>
      <c r="K16599">
        <v>0.33117819999999998</v>
      </c>
      <c r="L16599">
        <v>0.45532840000000002</v>
      </c>
      <c r="M16599">
        <v>0.54131439999999997</v>
      </c>
      <c r="N16599">
        <v>0.62730039999999998</v>
      </c>
      <c r="O16599">
        <v>0.75145059999999997</v>
      </c>
      <c r="P16599">
        <v>104</v>
      </c>
      <c r="Q16599">
        <v>0.16397010000000001</v>
      </c>
    </row>
    <row r="16600" spans="1:17">
      <c r="A16600" t="s">
        <v>18806</v>
      </c>
      <c r="B16600" t="s">
        <v>3</v>
      </c>
      <c r="C16600" t="s">
        <v>10</v>
      </c>
      <c r="D16600" t="s">
        <v>18</v>
      </c>
      <c r="E16600" t="s">
        <v>70</v>
      </c>
      <c r="F16600" t="s">
        <v>24</v>
      </c>
      <c r="G16600">
        <v>15</v>
      </c>
      <c r="H16600">
        <v>3.7175579999999999</v>
      </c>
      <c r="I16600">
        <v>4.3810589999999996</v>
      </c>
      <c r="J16600">
        <v>0.66350129999999996</v>
      </c>
      <c r="K16600">
        <v>0.42876769999999997</v>
      </c>
      <c r="L16600">
        <v>0.56745020000000002</v>
      </c>
      <c r="M16600">
        <v>0.66350129999999996</v>
      </c>
      <c r="N16600">
        <v>0.75955240000000002</v>
      </c>
      <c r="O16600">
        <v>0.8982348</v>
      </c>
      <c r="P16600">
        <v>92</v>
      </c>
      <c r="Q16600">
        <v>0.18316360000000001</v>
      </c>
    </row>
    <row r="16601" spans="1:17">
      <c r="A16601" t="s">
        <v>18807</v>
      </c>
      <c r="B16601" t="s">
        <v>3</v>
      </c>
      <c r="C16601" t="s">
        <v>10</v>
      </c>
      <c r="D16601" t="s">
        <v>18</v>
      </c>
      <c r="E16601" t="s">
        <v>70</v>
      </c>
      <c r="F16601" t="s">
        <v>24</v>
      </c>
      <c r="G16601">
        <v>16</v>
      </c>
      <c r="H16601">
        <v>4.0810659999999999</v>
      </c>
      <c r="I16601">
        <v>4.9187849999999997</v>
      </c>
      <c r="J16601">
        <v>0.83771879999999999</v>
      </c>
      <c r="K16601">
        <v>0.57082770000000005</v>
      </c>
      <c r="L16601">
        <v>0.72850910000000002</v>
      </c>
      <c r="M16601">
        <v>0.83771879999999999</v>
      </c>
      <c r="N16601">
        <v>0.9469284</v>
      </c>
      <c r="O16601">
        <v>1.1046100000000001</v>
      </c>
      <c r="P16601">
        <v>90.5</v>
      </c>
      <c r="Q16601">
        <v>0.2082562</v>
      </c>
    </row>
    <row r="16602" spans="1:17">
      <c r="A16602" t="s">
        <v>18808</v>
      </c>
      <c r="B16602" t="s">
        <v>3</v>
      </c>
      <c r="C16602" t="s">
        <v>10</v>
      </c>
      <c r="D16602" t="s">
        <v>18</v>
      </c>
      <c r="E16602" t="s">
        <v>70</v>
      </c>
      <c r="F16602" t="s">
        <v>24</v>
      </c>
      <c r="G16602">
        <v>17</v>
      </c>
      <c r="H16602">
        <v>4.3984949999999996</v>
      </c>
      <c r="I16602">
        <v>5.1274709999999999</v>
      </c>
      <c r="J16602">
        <v>0.72897610000000002</v>
      </c>
      <c r="K16602">
        <v>0.45516010000000001</v>
      </c>
      <c r="L16602">
        <v>0.61693290000000001</v>
      </c>
      <c r="M16602">
        <v>0.72897610000000002</v>
      </c>
      <c r="N16602">
        <v>0.84101939999999997</v>
      </c>
      <c r="O16602">
        <v>1.0027919999999999</v>
      </c>
      <c r="P16602">
        <v>94</v>
      </c>
      <c r="Q16602">
        <v>0.21365980000000001</v>
      </c>
    </row>
    <row r="16603" spans="1:17">
      <c r="A16603" t="s">
        <v>18809</v>
      </c>
      <c r="B16603" t="s">
        <v>3</v>
      </c>
      <c r="C16603" t="s">
        <v>10</v>
      </c>
      <c r="D16603" t="s">
        <v>18</v>
      </c>
      <c r="E16603" t="s">
        <v>70</v>
      </c>
      <c r="F16603" t="s">
        <v>24</v>
      </c>
      <c r="G16603">
        <v>18</v>
      </c>
      <c r="H16603">
        <v>4.5160640000000001</v>
      </c>
      <c r="I16603">
        <v>5.2094529999999999</v>
      </c>
      <c r="J16603">
        <v>0.69338909999999998</v>
      </c>
      <c r="K16603">
        <v>0.39103919999999998</v>
      </c>
      <c r="L16603">
        <v>0.56967000000000001</v>
      </c>
      <c r="M16603">
        <v>0.69338909999999998</v>
      </c>
      <c r="N16603">
        <v>0.81710819999999995</v>
      </c>
      <c r="O16603">
        <v>0.99573889999999998</v>
      </c>
      <c r="P16603">
        <v>94.5</v>
      </c>
      <c r="Q16603">
        <v>0.23592479999999999</v>
      </c>
    </row>
    <row r="16604" spans="1:17">
      <c r="A16604" t="s">
        <v>18810</v>
      </c>
      <c r="B16604" t="s">
        <v>3</v>
      </c>
      <c r="C16604" t="s">
        <v>10</v>
      </c>
      <c r="D16604" t="s">
        <v>18</v>
      </c>
      <c r="E16604" t="s">
        <v>70</v>
      </c>
      <c r="F16604" t="s">
        <v>24</v>
      </c>
      <c r="G16604">
        <v>19</v>
      </c>
      <c r="H16604">
        <v>4.9763830000000002</v>
      </c>
      <c r="I16604">
        <v>4.8665130000000003</v>
      </c>
      <c r="J16604">
        <v>-0.1098705</v>
      </c>
      <c r="K16604">
        <v>-0.37958730000000002</v>
      </c>
      <c r="L16604">
        <v>-0.2202365</v>
      </c>
      <c r="M16604">
        <v>-0.1098705</v>
      </c>
      <c r="N16604">
        <v>4.9540000000000001E-4</v>
      </c>
      <c r="O16604">
        <v>0.1598463</v>
      </c>
      <c r="P16604">
        <v>95.5</v>
      </c>
      <c r="Q16604">
        <v>0.21046110000000001</v>
      </c>
    </row>
    <row r="16605" spans="1:17">
      <c r="A16605" t="s">
        <v>18811</v>
      </c>
      <c r="B16605" t="s">
        <v>3</v>
      </c>
      <c r="C16605" t="s">
        <v>10</v>
      </c>
      <c r="D16605" t="s">
        <v>18</v>
      </c>
      <c r="E16605" t="s">
        <v>70</v>
      </c>
      <c r="F16605" t="s">
        <v>24</v>
      </c>
      <c r="G16605">
        <v>20</v>
      </c>
      <c r="H16605">
        <v>4.8119500000000004</v>
      </c>
      <c r="I16605">
        <v>4.3747179999999997</v>
      </c>
      <c r="J16605">
        <v>-0.43723260000000003</v>
      </c>
      <c r="K16605">
        <v>-0.73048619999999997</v>
      </c>
      <c r="L16605">
        <v>-0.55722959999999999</v>
      </c>
      <c r="M16605">
        <v>-0.43723260000000003</v>
      </c>
      <c r="N16605">
        <v>-0.31723560000000001</v>
      </c>
      <c r="O16605">
        <v>-0.143979</v>
      </c>
      <c r="P16605">
        <v>96</v>
      </c>
      <c r="Q16605">
        <v>0.228827</v>
      </c>
    </row>
    <row r="16606" spans="1:17">
      <c r="A16606" t="s">
        <v>18812</v>
      </c>
      <c r="B16606" t="s">
        <v>3</v>
      </c>
      <c r="C16606" t="s">
        <v>10</v>
      </c>
      <c r="D16606" t="s">
        <v>18</v>
      </c>
      <c r="E16606" t="s">
        <v>70</v>
      </c>
      <c r="F16606" t="s">
        <v>24</v>
      </c>
      <c r="G16606">
        <v>21</v>
      </c>
      <c r="H16606">
        <v>4.1983009999999998</v>
      </c>
      <c r="I16606">
        <v>3.8571870000000001</v>
      </c>
      <c r="J16606">
        <v>-0.34111409999999998</v>
      </c>
      <c r="K16606">
        <v>-0.59097370000000005</v>
      </c>
      <c r="L16606">
        <v>-0.44335459999999999</v>
      </c>
      <c r="M16606">
        <v>-0.34111409999999998</v>
      </c>
      <c r="N16606">
        <v>-0.23887359999999999</v>
      </c>
      <c r="O16606">
        <v>-9.1254600000000005E-2</v>
      </c>
      <c r="P16606">
        <v>93.5</v>
      </c>
      <c r="Q16606">
        <v>0.19496649999999999</v>
      </c>
    </row>
    <row r="16607" spans="1:17">
      <c r="A16607" t="s">
        <v>18813</v>
      </c>
      <c r="B16607" t="s">
        <v>3</v>
      </c>
      <c r="C16607" t="s">
        <v>10</v>
      </c>
      <c r="D16607" t="s">
        <v>18</v>
      </c>
      <c r="E16607" t="s">
        <v>70</v>
      </c>
      <c r="F16607" t="s">
        <v>24</v>
      </c>
      <c r="G16607">
        <v>22</v>
      </c>
      <c r="H16607">
        <v>3.4342510000000002</v>
      </c>
      <c r="I16607">
        <v>3.311207</v>
      </c>
      <c r="J16607">
        <v>-0.1230443</v>
      </c>
      <c r="K16607">
        <v>-0.3311751</v>
      </c>
      <c r="L16607">
        <v>-0.2082097</v>
      </c>
      <c r="M16607">
        <v>-0.1230443</v>
      </c>
      <c r="N16607">
        <v>-3.7878799999999997E-2</v>
      </c>
      <c r="O16607">
        <v>8.5086499999999995E-2</v>
      </c>
      <c r="P16607">
        <v>93</v>
      </c>
      <c r="Q16607">
        <v>0.1624053</v>
      </c>
    </row>
    <row r="16608" spans="1:17">
      <c r="A16608" t="s">
        <v>18814</v>
      </c>
      <c r="B16608" t="s">
        <v>3</v>
      </c>
      <c r="C16608" t="s">
        <v>10</v>
      </c>
      <c r="D16608" t="s">
        <v>18</v>
      </c>
      <c r="E16608" t="s">
        <v>70</v>
      </c>
      <c r="F16608" t="s">
        <v>24</v>
      </c>
      <c r="G16608">
        <v>23</v>
      </c>
      <c r="H16608">
        <v>2.6423100000000002</v>
      </c>
      <c r="I16608">
        <v>2.7713999999999999</v>
      </c>
      <c r="J16608">
        <v>0.12909039999999999</v>
      </c>
      <c r="K16608">
        <v>-6.1693199999999997E-2</v>
      </c>
      <c r="L16608">
        <v>5.1023300000000001E-2</v>
      </c>
      <c r="M16608">
        <v>0.12909039999999999</v>
      </c>
      <c r="N16608">
        <v>0.20715749999999999</v>
      </c>
      <c r="O16608">
        <v>0.31987399999999999</v>
      </c>
      <c r="P16608">
        <v>92.5</v>
      </c>
      <c r="Q16608">
        <v>0.14886920000000001</v>
      </c>
    </row>
    <row r="16609" spans="1:17">
      <c r="A16609" t="s">
        <v>18815</v>
      </c>
      <c r="B16609" t="s">
        <v>3</v>
      </c>
      <c r="C16609" t="s">
        <v>10</v>
      </c>
      <c r="D16609" t="s">
        <v>18</v>
      </c>
      <c r="E16609" t="s">
        <v>70</v>
      </c>
      <c r="F16609" t="s">
        <v>24</v>
      </c>
      <c r="G16609">
        <v>24</v>
      </c>
      <c r="H16609">
        <v>2.0709590000000002</v>
      </c>
      <c r="I16609">
        <v>2.2154609999999999</v>
      </c>
      <c r="J16609">
        <v>0.14450270000000001</v>
      </c>
      <c r="K16609">
        <v>-6.7714000000000003E-3</v>
      </c>
      <c r="L16609">
        <v>8.2602499999999995E-2</v>
      </c>
      <c r="M16609">
        <v>0.14450270000000001</v>
      </c>
      <c r="N16609">
        <v>0.2064028</v>
      </c>
      <c r="O16609">
        <v>0.29577680000000001</v>
      </c>
      <c r="P16609">
        <v>91</v>
      </c>
      <c r="Q16609">
        <v>0.1180398</v>
      </c>
    </row>
    <row r="16610" spans="1:17">
      <c r="A16610" t="s">
        <v>18816</v>
      </c>
      <c r="B16610" t="s">
        <v>3</v>
      </c>
      <c r="C16610" t="s">
        <v>10</v>
      </c>
      <c r="D16610" t="s">
        <v>18</v>
      </c>
      <c r="E16610" t="s">
        <v>70</v>
      </c>
      <c r="F16610" t="s">
        <v>25</v>
      </c>
      <c r="G16610">
        <v>1</v>
      </c>
      <c r="H16610">
        <v>0.8689924</v>
      </c>
      <c r="I16610">
        <v>0.88344420000000001</v>
      </c>
      <c r="J16610">
        <v>1.4451800000000001E-2</v>
      </c>
      <c r="K16610">
        <v>-8.3455500000000002E-2</v>
      </c>
      <c r="L16610">
        <v>-2.5610999999999998E-2</v>
      </c>
      <c r="M16610">
        <v>1.4451800000000001E-2</v>
      </c>
      <c r="N16610">
        <v>5.4514699999999999E-2</v>
      </c>
      <c r="O16610">
        <v>0.1123591</v>
      </c>
      <c r="P16610">
        <v>66.200500000000005</v>
      </c>
      <c r="Q16610">
        <v>7.6397499999999993E-2</v>
      </c>
    </row>
    <row r="16611" spans="1:17">
      <c r="A16611" t="s">
        <v>18817</v>
      </c>
      <c r="B16611" t="s">
        <v>3</v>
      </c>
      <c r="C16611" t="s">
        <v>10</v>
      </c>
      <c r="D16611" t="s">
        <v>18</v>
      </c>
      <c r="E16611" t="s">
        <v>70</v>
      </c>
      <c r="F16611" t="s">
        <v>25</v>
      </c>
      <c r="G16611">
        <v>2</v>
      </c>
      <c r="H16611">
        <v>0.83251200000000003</v>
      </c>
      <c r="I16611">
        <v>0.82100700000000004</v>
      </c>
      <c r="J16611">
        <v>-1.1505E-2</v>
      </c>
      <c r="P16611">
        <v>65.037499999999994</v>
      </c>
    </row>
    <row r="16612" spans="1:17">
      <c r="A16612" t="s">
        <v>18818</v>
      </c>
      <c r="B16612" t="s">
        <v>3</v>
      </c>
      <c r="C16612" t="s">
        <v>10</v>
      </c>
      <c r="D16612" t="s">
        <v>18</v>
      </c>
      <c r="E16612" t="s">
        <v>70</v>
      </c>
      <c r="F16612" t="s">
        <v>25</v>
      </c>
      <c r="G16612">
        <v>3</v>
      </c>
      <c r="H16612">
        <v>0.77897950000000005</v>
      </c>
      <c r="I16612">
        <v>0.76760819999999996</v>
      </c>
      <c r="J16612">
        <v>-1.1371300000000001E-2</v>
      </c>
      <c r="P16612">
        <v>64.414100000000005</v>
      </c>
    </row>
    <row r="16613" spans="1:17">
      <c r="A16613" t="s">
        <v>18819</v>
      </c>
      <c r="B16613" t="s">
        <v>3</v>
      </c>
      <c r="C16613" t="s">
        <v>10</v>
      </c>
      <c r="D16613" t="s">
        <v>18</v>
      </c>
      <c r="E16613" t="s">
        <v>70</v>
      </c>
      <c r="F16613" t="s">
        <v>25</v>
      </c>
      <c r="G16613">
        <v>4</v>
      </c>
      <c r="H16613">
        <v>0.74510370000000004</v>
      </c>
      <c r="I16613">
        <v>0.73850749999999998</v>
      </c>
      <c r="J16613">
        <v>-6.5962E-3</v>
      </c>
      <c r="P16613">
        <v>63.959499999999998</v>
      </c>
    </row>
    <row r="16614" spans="1:17">
      <c r="A16614" t="s">
        <v>18820</v>
      </c>
      <c r="B16614" t="s">
        <v>3</v>
      </c>
      <c r="C16614" t="s">
        <v>10</v>
      </c>
      <c r="D16614" t="s">
        <v>18</v>
      </c>
      <c r="E16614" t="s">
        <v>70</v>
      </c>
      <c r="F16614" t="s">
        <v>25</v>
      </c>
      <c r="G16614">
        <v>5</v>
      </c>
      <c r="H16614">
        <v>0.73625390000000002</v>
      </c>
      <c r="I16614">
        <v>0.72067219999999999</v>
      </c>
      <c r="J16614">
        <v>-1.5581599999999999E-2</v>
      </c>
      <c r="P16614">
        <v>63.911900000000003</v>
      </c>
    </row>
    <row r="16615" spans="1:17">
      <c r="A16615" t="s">
        <v>18821</v>
      </c>
      <c r="B16615" t="s">
        <v>3</v>
      </c>
      <c r="C16615" t="s">
        <v>10</v>
      </c>
      <c r="D16615" t="s">
        <v>18</v>
      </c>
      <c r="E16615" t="s">
        <v>70</v>
      </c>
      <c r="F16615" t="s">
        <v>25</v>
      </c>
      <c r="G16615">
        <v>6</v>
      </c>
      <c r="H16615">
        <v>0.79657210000000001</v>
      </c>
      <c r="I16615">
        <v>0.78236059999999996</v>
      </c>
      <c r="J16615">
        <v>-1.42116E-2</v>
      </c>
      <c r="P16615">
        <v>63.685899999999997</v>
      </c>
    </row>
    <row r="16616" spans="1:17">
      <c r="A16616" t="s">
        <v>18822</v>
      </c>
      <c r="B16616" t="s">
        <v>3</v>
      </c>
      <c r="C16616" t="s">
        <v>10</v>
      </c>
      <c r="D16616" t="s">
        <v>18</v>
      </c>
      <c r="E16616" t="s">
        <v>70</v>
      </c>
      <c r="F16616" t="s">
        <v>25</v>
      </c>
      <c r="G16616">
        <v>7</v>
      </c>
      <c r="H16616">
        <v>0.94011990000000001</v>
      </c>
      <c r="I16616">
        <v>0.88059149999999997</v>
      </c>
      <c r="J16616">
        <v>-5.9528400000000002E-2</v>
      </c>
      <c r="P16616">
        <v>63.781100000000002</v>
      </c>
    </row>
    <row r="16617" spans="1:17">
      <c r="A16617" t="s">
        <v>18823</v>
      </c>
      <c r="B16617" t="s">
        <v>3</v>
      </c>
      <c r="C16617" t="s">
        <v>10</v>
      </c>
      <c r="D16617" t="s">
        <v>18</v>
      </c>
      <c r="E16617" t="s">
        <v>70</v>
      </c>
      <c r="F16617" t="s">
        <v>25</v>
      </c>
      <c r="G16617">
        <v>8</v>
      </c>
      <c r="H16617">
        <v>1.069906</v>
      </c>
      <c r="I16617">
        <v>1.0109919999999999</v>
      </c>
      <c r="J16617">
        <v>-5.8914300000000003E-2</v>
      </c>
      <c r="P16617">
        <v>66.962800000000001</v>
      </c>
    </row>
    <row r="16618" spans="1:17">
      <c r="A16618" t="s">
        <v>18824</v>
      </c>
      <c r="B16618" t="s">
        <v>3</v>
      </c>
      <c r="C16618" t="s">
        <v>10</v>
      </c>
      <c r="D16618" t="s">
        <v>18</v>
      </c>
      <c r="E16618" t="s">
        <v>70</v>
      </c>
      <c r="F16618" t="s">
        <v>25</v>
      </c>
      <c r="G16618">
        <v>9</v>
      </c>
      <c r="H16618">
        <v>1.0377719999999999</v>
      </c>
      <c r="I16618">
        <v>1.0077929999999999</v>
      </c>
      <c r="J16618">
        <v>-2.9978299999999999E-2</v>
      </c>
      <c r="P16618">
        <v>72.837699999999998</v>
      </c>
    </row>
    <row r="16619" spans="1:17">
      <c r="A16619" t="s">
        <v>18825</v>
      </c>
      <c r="B16619" t="s">
        <v>3</v>
      </c>
      <c r="C16619" t="s">
        <v>10</v>
      </c>
      <c r="D16619" t="s">
        <v>18</v>
      </c>
      <c r="E16619" t="s">
        <v>70</v>
      </c>
      <c r="F16619" t="s">
        <v>25</v>
      </c>
      <c r="G16619">
        <v>10</v>
      </c>
      <c r="H16619">
        <v>1.0490060000000001</v>
      </c>
      <c r="I16619">
        <v>0.96935990000000005</v>
      </c>
      <c r="J16619">
        <v>-7.96462E-2</v>
      </c>
      <c r="P16619">
        <v>77.7821</v>
      </c>
    </row>
    <row r="16620" spans="1:17">
      <c r="A16620" t="s">
        <v>18826</v>
      </c>
      <c r="B16620" t="s">
        <v>3</v>
      </c>
      <c r="C16620" t="s">
        <v>10</v>
      </c>
      <c r="D16620" t="s">
        <v>18</v>
      </c>
      <c r="E16620" t="s">
        <v>70</v>
      </c>
      <c r="F16620" t="s">
        <v>25</v>
      </c>
      <c r="G16620">
        <v>11</v>
      </c>
      <c r="H16620">
        <v>1.0670930000000001</v>
      </c>
      <c r="I16620">
        <v>0.9543488</v>
      </c>
      <c r="J16620">
        <v>-0.11274380000000001</v>
      </c>
      <c r="P16620">
        <v>82.139300000000006</v>
      </c>
    </row>
    <row r="16621" spans="1:17">
      <c r="A16621" t="s">
        <v>18827</v>
      </c>
      <c r="B16621" t="s">
        <v>3</v>
      </c>
      <c r="C16621" t="s">
        <v>10</v>
      </c>
      <c r="D16621" t="s">
        <v>18</v>
      </c>
      <c r="E16621" t="s">
        <v>70</v>
      </c>
      <c r="F16621" t="s">
        <v>25</v>
      </c>
      <c r="G16621">
        <v>12</v>
      </c>
      <c r="H16621">
        <v>1.0947800000000001</v>
      </c>
      <c r="I16621">
        <v>1.003363</v>
      </c>
      <c r="J16621">
        <v>-9.1417499999999999E-2</v>
      </c>
      <c r="P16621">
        <v>87.819199999999995</v>
      </c>
    </row>
    <row r="16622" spans="1:17">
      <c r="A16622" t="s">
        <v>18828</v>
      </c>
      <c r="B16622" t="s">
        <v>3</v>
      </c>
      <c r="C16622" t="s">
        <v>10</v>
      </c>
      <c r="D16622" t="s">
        <v>18</v>
      </c>
      <c r="E16622" t="s">
        <v>70</v>
      </c>
      <c r="F16622" t="s">
        <v>25</v>
      </c>
      <c r="G16622">
        <v>13</v>
      </c>
      <c r="H16622">
        <v>1.0742</v>
      </c>
      <c r="I16622">
        <v>1.1901109999999999</v>
      </c>
      <c r="J16622">
        <v>0.11591079999999999</v>
      </c>
      <c r="P16622">
        <v>91.439899999999994</v>
      </c>
    </row>
    <row r="16623" spans="1:17">
      <c r="A16623" t="s">
        <v>18829</v>
      </c>
      <c r="B16623" t="s">
        <v>3</v>
      </c>
      <c r="C16623" t="s">
        <v>10</v>
      </c>
      <c r="D16623" t="s">
        <v>18</v>
      </c>
      <c r="E16623" t="s">
        <v>70</v>
      </c>
      <c r="F16623" t="s">
        <v>25</v>
      </c>
      <c r="G16623">
        <v>14</v>
      </c>
      <c r="H16623">
        <v>1.1868829999999999</v>
      </c>
      <c r="I16623">
        <v>1.3451489999999999</v>
      </c>
      <c r="J16623">
        <v>0.15826570000000001</v>
      </c>
      <c r="P16623">
        <v>94.087199999999996</v>
      </c>
    </row>
    <row r="16624" spans="1:17">
      <c r="A16624" t="s">
        <v>18830</v>
      </c>
      <c r="B16624" t="s">
        <v>3</v>
      </c>
      <c r="C16624" t="s">
        <v>10</v>
      </c>
      <c r="D16624" t="s">
        <v>18</v>
      </c>
      <c r="E16624" t="s">
        <v>70</v>
      </c>
      <c r="F16624" t="s">
        <v>25</v>
      </c>
      <c r="G16624">
        <v>15</v>
      </c>
      <c r="H16624">
        <v>1.3772949999999999</v>
      </c>
      <c r="I16624">
        <v>1.6675340000000001</v>
      </c>
      <c r="J16624">
        <v>0.29023880000000002</v>
      </c>
      <c r="P16624">
        <v>95.368700000000004</v>
      </c>
    </row>
    <row r="16625" spans="1:17">
      <c r="A16625" t="s">
        <v>18831</v>
      </c>
      <c r="B16625" t="s">
        <v>3</v>
      </c>
      <c r="C16625" t="s">
        <v>10</v>
      </c>
      <c r="D16625" t="s">
        <v>18</v>
      </c>
      <c r="E16625" t="s">
        <v>70</v>
      </c>
      <c r="F16625" t="s">
        <v>25</v>
      </c>
      <c r="G16625">
        <v>16</v>
      </c>
      <c r="H16625">
        <v>1.6961470000000001</v>
      </c>
      <c r="I16625">
        <v>2.105372</v>
      </c>
      <c r="J16625">
        <v>0.4092247</v>
      </c>
      <c r="P16625">
        <v>94.884500000000003</v>
      </c>
    </row>
    <row r="16626" spans="1:17">
      <c r="A16626" t="s">
        <v>18832</v>
      </c>
      <c r="B16626" t="s">
        <v>3</v>
      </c>
      <c r="C16626" t="s">
        <v>10</v>
      </c>
      <c r="D16626" t="s">
        <v>18</v>
      </c>
      <c r="E16626" t="s">
        <v>70</v>
      </c>
      <c r="F16626" t="s">
        <v>25</v>
      </c>
      <c r="G16626">
        <v>17</v>
      </c>
      <c r="H16626">
        <v>1.9530000000000001</v>
      </c>
      <c r="I16626">
        <v>2.3451610000000001</v>
      </c>
      <c r="J16626">
        <v>0.39216139999999999</v>
      </c>
      <c r="P16626">
        <v>95.877600000000001</v>
      </c>
    </row>
    <row r="16627" spans="1:17">
      <c r="A16627" t="s">
        <v>18833</v>
      </c>
      <c r="B16627" t="s">
        <v>3</v>
      </c>
      <c r="C16627" t="s">
        <v>10</v>
      </c>
      <c r="D16627" t="s">
        <v>18</v>
      </c>
      <c r="E16627" t="s">
        <v>70</v>
      </c>
      <c r="F16627" t="s">
        <v>25</v>
      </c>
      <c r="G16627">
        <v>18</v>
      </c>
      <c r="H16627">
        <v>2.0406469999999999</v>
      </c>
      <c r="I16627">
        <v>2.2567900000000001</v>
      </c>
      <c r="J16627">
        <v>0.21614320000000001</v>
      </c>
      <c r="P16627">
        <v>94.155199999999994</v>
      </c>
    </row>
    <row r="16628" spans="1:17">
      <c r="A16628" t="s">
        <v>18834</v>
      </c>
      <c r="B16628" t="s">
        <v>3</v>
      </c>
      <c r="C16628" t="s">
        <v>10</v>
      </c>
      <c r="D16628" t="s">
        <v>18</v>
      </c>
      <c r="E16628" t="s">
        <v>70</v>
      </c>
      <c r="F16628" t="s">
        <v>25</v>
      </c>
      <c r="G16628">
        <v>19</v>
      </c>
      <c r="H16628">
        <v>2.1273599999999999</v>
      </c>
      <c r="I16628">
        <v>2.1010089999999999</v>
      </c>
      <c r="J16628">
        <v>-2.6351200000000002E-2</v>
      </c>
      <c r="P16628">
        <v>91.3536</v>
      </c>
    </row>
    <row r="16629" spans="1:17">
      <c r="A16629" t="s">
        <v>18835</v>
      </c>
      <c r="B16629" t="s">
        <v>3</v>
      </c>
      <c r="C16629" t="s">
        <v>10</v>
      </c>
      <c r="D16629" t="s">
        <v>18</v>
      </c>
      <c r="E16629" t="s">
        <v>70</v>
      </c>
      <c r="F16629" t="s">
        <v>25</v>
      </c>
      <c r="G16629">
        <v>20</v>
      </c>
      <c r="H16629">
        <v>2.080819</v>
      </c>
      <c r="I16629">
        <v>1.91021</v>
      </c>
      <c r="J16629">
        <v>-0.17060910000000001</v>
      </c>
      <c r="P16629">
        <v>87.308400000000006</v>
      </c>
    </row>
    <row r="16630" spans="1:17">
      <c r="A16630" t="s">
        <v>18836</v>
      </c>
      <c r="B16630" t="s">
        <v>3</v>
      </c>
      <c r="C16630" t="s">
        <v>10</v>
      </c>
      <c r="D16630" t="s">
        <v>18</v>
      </c>
      <c r="E16630" t="s">
        <v>70</v>
      </c>
      <c r="F16630" t="s">
        <v>25</v>
      </c>
      <c r="G16630">
        <v>21</v>
      </c>
      <c r="H16630">
        <v>1.8289310000000001</v>
      </c>
      <c r="I16630">
        <v>1.6145879999999999</v>
      </c>
      <c r="J16630">
        <v>-0.21434320000000001</v>
      </c>
      <c r="P16630">
        <v>79.236599999999996</v>
      </c>
    </row>
    <row r="16631" spans="1:17">
      <c r="A16631" t="s">
        <v>18837</v>
      </c>
      <c r="B16631" t="s">
        <v>3</v>
      </c>
      <c r="C16631" t="s">
        <v>10</v>
      </c>
      <c r="D16631" t="s">
        <v>18</v>
      </c>
      <c r="E16631" t="s">
        <v>70</v>
      </c>
      <c r="F16631" t="s">
        <v>25</v>
      </c>
      <c r="G16631">
        <v>22</v>
      </c>
      <c r="H16631">
        <v>1.5349219999999999</v>
      </c>
      <c r="I16631">
        <v>1.4373119999999999</v>
      </c>
      <c r="J16631">
        <v>-9.7610100000000005E-2</v>
      </c>
      <c r="P16631">
        <v>73.725499999999997</v>
      </c>
    </row>
    <row r="16632" spans="1:17">
      <c r="A16632" t="s">
        <v>18838</v>
      </c>
      <c r="B16632" t="s">
        <v>3</v>
      </c>
      <c r="C16632" t="s">
        <v>10</v>
      </c>
      <c r="D16632" t="s">
        <v>18</v>
      </c>
      <c r="E16632" t="s">
        <v>70</v>
      </c>
      <c r="F16632" t="s">
        <v>25</v>
      </c>
      <c r="G16632">
        <v>23</v>
      </c>
      <c r="H16632">
        <v>1.3025059999999999</v>
      </c>
      <c r="I16632">
        <v>1.246567</v>
      </c>
      <c r="J16632">
        <v>-5.5939299999999997E-2</v>
      </c>
      <c r="P16632">
        <v>70.660799999999995</v>
      </c>
    </row>
    <row r="16633" spans="1:17">
      <c r="A16633" t="s">
        <v>18839</v>
      </c>
      <c r="B16633" t="s">
        <v>3</v>
      </c>
      <c r="C16633" t="s">
        <v>10</v>
      </c>
      <c r="D16633" t="s">
        <v>18</v>
      </c>
      <c r="E16633" t="s">
        <v>70</v>
      </c>
      <c r="F16633" t="s">
        <v>25</v>
      </c>
      <c r="G16633">
        <v>24</v>
      </c>
      <c r="H16633">
        <v>1.0349029999999999</v>
      </c>
      <c r="I16633">
        <v>1.05606</v>
      </c>
      <c r="J16633">
        <v>2.11574E-2</v>
      </c>
      <c r="P16633">
        <v>68.749300000000005</v>
      </c>
    </row>
    <row r="16634" spans="1:17">
      <c r="A16634" t="s">
        <v>18840</v>
      </c>
      <c r="B16634" t="s">
        <v>3</v>
      </c>
      <c r="C16634" t="s">
        <v>10</v>
      </c>
      <c r="D16634" t="s">
        <v>18</v>
      </c>
      <c r="E16634" t="s">
        <v>70</v>
      </c>
      <c r="F16634" t="s">
        <v>26</v>
      </c>
      <c r="G16634">
        <v>1</v>
      </c>
      <c r="H16634">
        <v>0.99268809999999996</v>
      </c>
      <c r="I16634">
        <v>0.96889749999999997</v>
      </c>
      <c r="J16634">
        <v>-2.3790599999999999E-2</v>
      </c>
      <c r="K16634">
        <v>-9.7592700000000004E-2</v>
      </c>
      <c r="L16634">
        <v>-5.3989799999999998E-2</v>
      </c>
      <c r="M16634">
        <v>-2.3790599999999999E-2</v>
      </c>
      <c r="N16634">
        <v>6.4086999999999998E-3</v>
      </c>
      <c r="O16634">
        <v>5.0011600000000003E-2</v>
      </c>
      <c r="P16634">
        <v>72.066199999999995</v>
      </c>
      <c r="Q16634">
        <v>5.7588100000000003E-2</v>
      </c>
    </row>
    <row r="16635" spans="1:17">
      <c r="A16635" t="s">
        <v>18841</v>
      </c>
      <c r="B16635" t="s">
        <v>3</v>
      </c>
      <c r="C16635" t="s">
        <v>10</v>
      </c>
      <c r="D16635" t="s">
        <v>18</v>
      </c>
      <c r="E16635" t="s">
        <v>70</v>
      </c>
      <c r="F16635" t="s">
        <v>26</v>
      </c>
      <c r="G16635">
        <v>2</v>
      </c>
      <c r="H16635">
        <v>0.89173170000000002</v>
      </c>
      <c r="I16635">
        <v>0.87022540000000004</v>
      </c>
      <c r="J16635">
        <v>-2.1506399999999998E-2</v>
      </c>
      <c r="P16635">
        <v>71.357600000000005</v>
      </c>
    </row>
    <row r="16636" spans="1:17">
      <c r="A16636" t="s">
        <v>18842</v>
      </c>
      <c r="B16636" t="s">
        <v>3</v>
      </c>
      <c r="C16636" t="s">
        <v>10</v>
      </c>
      <c r="D16636" t="s">
        <v>18</v>
      </c>
      <c r="E16636" t="s">
        <v>70</v>
      </c>
      <c r="F16636" t="s">
        <v>26</v>
      </c>
      <c r="G16636">
        <v>3</v>
      </c>
      <c r="H16636">
        <v>0.86722589999999999</v>
      </c>
      <c r="I16636">
        <v>0.82073569999999996</v>
      </c>
      <c r="J16636">
        <v>-4.6490200000000002E-2</v>
      </c>
      <c r="P16636">
        <v>70.820499999999996</v>
      </c>
    </row>
    <row r="16637" spans="1:17">
      <c r="A16637" t="s">
        <v>18843</v>
      </c>
      <c r="B16637" t="s">
        <v>3</v>
      </c>
      <c r="C16637" t="s">
        <v>10</v>
      </c>
      <c r="D16637" t="s">
        <v>18</v>
      </c>
      <c r="E16637" t="s">
        <v>70</v>
      </c>
      <c r="F16637" t="s">
        <v>26</v>
      </c>
      <c r="G16637">
        <v>4</v>
      </c>
      <c r="H16637">
        <v>0.83333449999999998</v>
      </c>
      <c r="I16637">
        <v>0.78264049999999996</v>
      </c>
      <c r="J16637">
        <v>-5.0694000000000003E-2</v>
      </c>
      <c r="P16637">
        <v>70.501000000000005</v>
      </c>
    </row>
    <row r="16638" spans="1:17">
      <c r="A16638" t="s">
        <v>18844</v>
      </c>
      <c r="B16638" t="s">
        <v>3</v>
      </c>
      <c r="C16638" t="s">
        <v>10</v>
      </c>
      <c r="D16638" t="s">
        <v>18</v>
      </c>
      <c r="E16638" t="s">
        <v>70</v>
      </c>
      <c r="F16638" t="s">
        <v>26</v>
      </c>
      <c r="G16638">
        <v>5</v>
      </c>
      <c r="H16638">
        <v>0.87120779999999998</v>
      </c>
      <c r="I16638">
        <v>0.79020190000000001</v>
      </c>
      <c r="J16638">
        <v>-8.1005900000000006E-2</v>
      </c>
      <c r="P16638">
        <v>70.055599999999998</v>
      </c>
    </row>
    <row r="16639" spans="1:17">
      <c r="A16639" t="s">
        <v>18845</v>
      </c>
      <c r="B16639" t="s">
        <v>3</v>
      </c>
      <c r="C16639" t="s">
        <v>10</v>
      </c>
      <c r="D16639" t="s">
        <v>18</v>
      </c>
      <c r="E16639" t="s">
        <v>70</v>
      </c>
      <c r="F16639" t="s">
        <v>26</v>
      </c>
      <c r="G16639">
        <v>6</v>
      </c>
      <c r="H16639">
        <v>0.93459970000000003</v>
      </c>
      <c r="I16639">
        <v>0.84310750000000001</v>
      </c>
      <c r="J16639">
        <v>-9.1492199999999996E-2</v>
      </c>
      <c r="P16639">
        <v>69.210899999999995</v>
      </c>
    </row>
    <row r="16640" spans="1:17">
      <c r="A16640" t="s">
        <v>18846</v>
      </c>
      <c r="B16640" t="s">
        <v>3</v>
      </c>
      <c r="C16640" t="s">
        <v>10</v>
      </c>
      <c r="D16640" t="s">
        <v>18</v>
      </c>
      <c r="E16640" t="s">
        <v>70</v>
      </c>
      <c r="F16640" t="s">
        <v>26</v>
      </c>
      <c r="G16640">
        <v>7</v>
      </c>
      <c r="H16640">
        <v>1.0392650000000001</v>
      </c>
      <c r="I16640">
        <v>0.91789600000000005</v>
      </c>
      <c r="J16640">
        <v>-0.1213688</v>
      </c>
      <c r="P16640">
        <v>69.500500000000002</v>
      </c>
    </row>
    <row r="16641" spans="1:16">
      <c r="A16641" t="s">
        <v>18847</v>
      </c>
      <c r="B16641" t="s">
        <v>3</v>
      </c>
      <c r="C16641" t="s">
        <v>10</v>
      </c>
      <c r="D16641" t="s">
        <v>18</v>
      </c>
      <c r="E16641" t="s">
        <v>70</v>
      </c>
      <c r="F16641" t="s">
        <v>26</v>
      </c>
      <c r="G16641">
        <v>8</v>
      </c>
      <c r="H16641">
        <v>1.108719</v>
      </c>
      <c r="I16641">
        <v>0.98048500000000005</v>
      </c>
      <c r="J16641">
        <v>-0.1282336</v>
      </c>
      <c r="P16641">
        <v>72.6511</v>
      </c>
    </row>
    <row r="16642" spans="1:16">
      <c r="A16642" t="s">
        <v>18848</v>
      </c>
      <c r="B16642" t="s">
        <v>3</v>
      </c>
      <c r="C16642" t="s">
        <v>10</v>
      </c>
      <c r="D16642" t="s">
        <v>18</v>
      </c>
      <c r="E16642" t="s">
        <v>70</v>
      </c>
      <c r="F16642" t="s">
        <v>26</v>
      </c>
      <c r="G16642">
        <v>9</v>
      </c>
      <c r="H16642">
        <v>1.1867859999999999</v>
      </c>
      <c r="I16642">
        <v>0.94633259999999997</v>
      </c>
      <c r="J16642">
        <v>-0.24045359999999999</v>
      </c>
      <c r="P16642">
        <v>76.617699999999999</v>
      </c>
    </row>
    <row r="16643" spans="1:16">
      <c r="A16643" t="s">
        <v>18849</v>
      </c>
      <c r="B16643" t="s">
        <v>3</v>
      </c>
      <c r="C16643" t="s">
        <v>10</v>
      </c>
      <c r="D16643" t="s">
        <v>18</v>
      </c>
      <c r="E16643" t="s">
        <v>70</v>
      </c>
      <c r="F16643" t="s">
        <v>26</v>
      </c>
      <c r="G16643">
        <v>10</v>
      </c>
      <c r="H16643">
        <v>1.264508</v>
      </c>
      <c r="I16643">
        <v>1.0368360000000001</v>
      </c>
      <c r="J16643">
        <v>-0.22767270000000001</v>
      </c>
      <c r="P16643">
        <v>81.462699999999998</v>
      </c>
    </row>
    <row r="16644" spans="1:16">
      <c r="A16644" t="s">
        <v>18850</v>
      </c>
      <c r="B16644" t="s">
        <v>3</v>
      </c>
      <c r="C16644" t="s">
        <v>10</v>
      </c>
      <c r="D16644" t="s">
        <v>18</v>
      </c>
      <c r="E16644" t="s">
        <v>70</v>
      </c>
      <c r="F16644" t="s">
        <v>26</v>
      </c>
      <c r="G16644">
        <v>11</v>
      </c>
      <c r="H16644">
        <v>1.319097</v>
      </c>
      <c r="I16644">
        <v>1.1377029999999999</v>
      </c>
      <c r="J16644">
        <v>-0.1813939</v>
      </c>
      <c r="P16644">
        <v>85.054500000000004</v>
      </c>
    </row>
    <row r="16645" spans="1:16">
      <c r="A16645" t="s">
        <v>18851</v>
      </c>
      <c r="B16645" t="s">
        <v>3</v>
      </c>
      <c r="C16645" t="s">
        <v>10</v>
      </c>
      <c r="D16645" t="s">
        <v>18</v>
      </c>
      <c r="E16645" t="s">
        <v>70</v>
      </c>
      <c r="F16645" t="s">
        <v>26</v>
      </c>
      <c r="G16645">
        <v>12</v>
      </c>
      <c r="H16645">
        <v>1.3616090000000001</v>
      </c>
      <c r="I16645">
        <v>1.2854190000000001</v>
      </c>
      <c r="J16645">
        <v>-7.6189800000000002E-2</v>
      </c>
      <c r="P16645">
        <v>87.912199999999999</v>
      </c>
    </row>
    <row r="16646" spans="1:16">
      <c r="A16646" t="s">
        <v>18852</v>
      </c>
      <c r="B16646" t="s">
        <v>3</v>
      </c>
      <c r="C16646" t="s">
        <v>10</v>
      </c>
      <c r="D16646" t="s">
        <v>18</v>
      </c>
      <c r="E16646" t="s">
        <v>70</v>
      </c>
      <c r="F16646" t="s">
        <v>26</v>
      </c>
      <c r="G16646">
        <v>13</v>
      </c>
      <c r="H16646">
        <v>1.3912500000000001</v>
      </c>
      <c r="I16646">
        <v>1.556243</v>
      </c>
      <c r="J16646">
        <v>0.1649929</v>
      </c>
      <c r="P16646">
        <v>90.075900000000004</v>
      </c>
    </row>
    <row r="16647" spans="1:16">
      <c r="A16647" t="s">
        <v>18853</v>
      </c>
      <c r="B16647" t="s">
        <v>3</v>
      </c>
      <c r="C16647" t="s">
        <v>10</v>
      </c>
      <c r="D16647" t="s">
        <v>18</v>
      </c>
      <c r="E16647" t="s">
        <v>70</v>
      </c>
      <c r="F16647" t="s">
        <v>26</v>
      </c>
      <c r="G16647">
        <v>14</v>
      </c>
      <c r="H16647">
        <v>1.5465100000000001</v>
      </c>
      <c r="I16647">
        <v>1.81372</v>
      </c>
      <c r="J16647">
        <v>0.26721050000000002</v>
      </c>
      <c r="P16647">
        <v>91.412199999999999</v>
      </c>
    </row>
    <row r="16648" spans="1:16">
      <c r="A16648" t="s">
        <v>18854</v>
      </c>
      <c r="B16648" t="s">
        <v>3</v>
      </c>
      <c r="C16648" t="s">
        <v>10</v>
      </c>
      <c r="D16648" t="s">
        <v>18</v>
      </c>
      <c r="E16648" t="s">
        <v>70</v>
      </c>
      <c r="F16648" t="s">
        <v>26</v>
      </c>
      <c r="G16648">
        <v>15</v>
      </c>
      <c r="H16648">
        <v>1.8046759999999999</v>
      </c>
      <c r="I16648">
        <v>2.1608339999999999</v>
      </c>
      <c r="J16648">
        <v>0.35615780000000002</v>
      </c>
      <c r="P16648">
        <v>91.453500000000005</v>
      </c>
    </row>
    <row r="16649" spans="1:16">
      <c r="A16649" t="s">
        <v>18855</v>
      </c>
      <c r="B16649" t="s">
        <v>3</v>
      </c>
      <c r="C16649" t="s">
        <v>10</v>
      </c>
      <c r="D16649" t="s">
        <v>18</v>
      </c>
      <c r="E16649" t="s">
        <v>70</v>
      </c>
      <c r="F16649" t="s">
        <v>26</v>
      </c>
      <c r="G16649">
        <v>16</v>
      </c>
      <c r="H16649">
        <v>2.085502</v>
      </c>
      <c r="I16649">
        <v>2.4282560000000002</v>
      </c>
      <c r="J16649">
        <v>0.34275420000000001</v>
      </c>
      <c r="P16649">
        <v>92.403000000000006</v>
      </c>
    </row>
    <row r="16650" spans="1:16">
      <c r="A16650" t="s">
        <v>18856</v>
      </c>
      <c r="B16650" t="s">
        <v>3</v>
      </c>
      <c r="C16650" t="s">
        <v>10</v>
      </c>
      <c r="D16650" t="s">
        <v>18</v>
      </c>
      <c r="E16650" t="s">
        <v>70</v>
      </c>
      <c r="F16650" t="s">
        <v>26</v>
      </c>
      <c r="G16650">
        <v>17</v>
      </c>
      <c r="H16650">
        <v>2.3503370000000001</v>
      </c>
      <c r="I16650">
        <v>2.6483699999999999</v>
      </c>
      <c r="J16650">
        <v>0.29803249999999998</v>
      </c>
      <c r="P16650">
        <v>92.270099999999999</v>
      </c>
    </row>
    <row r="16651" spans="1:16">
      <c r="A16651" t="s">
        <v>18857</v>
      </c>
      <c r="B16651" t="s">
        <v>3</v>
      </c>
      <c r="C16651" t="s">
        <v>10</v>
      </c>
      <c r="D16651" t="s">
        <v>18</v>
      </c>
      <c r="E16651" t="s">
        <v>70</v>
      </c>
      <c r="F16651" t="s">
        <v>26</v>
      </c>
      <c r="G16651">
        <v>18</v>
      </c>
      <c r="H16651">
        <v>2.5331549999999998</v>
      </c>
      <c r="I16651">
        <v>2.7872080000000001</v>
      </c>
      <c r="J16651">
        <v>0.25405280000000002</v>
      </c>
      <c r="P16651">
        <v>91.663399999999996</v>
      </c>
    </row>
    <row r="16652" spans="1:16">
      <c r="A16652" t="s">
        <v>18858</v>
      </c>
      <c r="B16652" t="s">
        <v>3</v>
      </c>
      <c r="C16652" t="s">
        <v>10</v>
      </c>
      <c r="D16652" t="s">
        <v>18</v>
      </c>
      <c r="E16652" t="s">
        <v>70</v>
      </c>
      <c r="F16652" t="s">
        <v>26</v>
      </c>
      <c r="G16652">
        <v>19</v>
      </c>
      <c r="H16652">
        <v>2.803633</v>
      </c>
      <c r="I16652">
        <v>2.7227920000000001</v>
      </c>
      <c r="J16652">
        <v>-8.0840599999999999E-2</v>
      </c>
      <c r="P16652">
        <v>89.229600000000005</v>
      </c>
    </row>
    <row r="16653" spans="1:16">
      <c r="A16653" t="s">
        <v>18859</v>
      </c>
      <c r="B16653" t="s">
        <v>3</v>
      </c>
      <c r="C16653" t="s">
        <v>10</v>
      </c>
      <c r="D16653" t="s">
        <v>18</v>
      </c>
      <c r="E16653" t="s">
        <v>70</v>
      </c>
      <c r="F16653" t="s">
        <v>26</v>
      </c>
      <c r="G16653">
        <v>20</v>
      </c>
      <c r="H16653">
        <v>2.7077390000000001</v>
      </c>
      <c r="I16653">
        <v>2.4983059999999999</v>
      </c>
      <c r="J16653">
        <v>-0.20943320000000001</v>
      </c>
      <c r="P16653">
        <v>85.378500000000003</v>
      </c>
    </row>
    <row r="16654" spans="1:16">
      <c r="A16654" t="s">
        <v>18860</v>
      </c>
      <c r="B16654" t="s">
        <v>3</v>
      </c>
      <c r="C16654" t="s">
        <v>10</v>
      </c>
      <c r="D16654" t="s">
        <v>18</v>
      </c>
      <c r="E16654" t="s">
        <v>70</v>
      </c>
      <c r="F16654" t="s">
        <v>26</v>
      </c>
      <c r="G16654">
        <v>21</v>
      </c>
      <c r="H16654">
        <v>2.4819719999999998</v>
      </c>
      <c r="I16654">
        <v>2.4194260000000001</v>
      </c>
      <c r="J16654">
        <v>-6.2545699999999996E-2</v>
      </c>
      <c r="P16654">
        <v>81.229100000000003</v>
      </c>
    </row>
    <row r="16655" spans="1:16">
      <c r="A16655" t="s">
        <v>18861</v>
      </c>
      <c r="B16655" t="s">
        <v>3</v>
      </c>
      <c r="C16655" t="s">
        <v>10</v>
      </c>
      <c r="D16655" t="s">
        <v>18</v>
      </c>
      <c r="E16655" t="s">
        <v>70</v>
      </c>
      <c r="F16655" t="s">
        <v>26</v>
      </c>
      <c r="G16655">
        <v>22</v>
      </c>
      <c r="H16655">
        <v>2.1819820000000001</v>
      </c>
      <c r="I16655">
        <v>2.1482480000000002</v>
      </c>
      <c r="J16655">
        <v>-3.3733699999999998E-2</v>
      </c>
      <c r="P16655">
        <v>78.759699999999995</v>
      </c>
    </row>
    <row r="16656" spans="1:16">
      <c r="A16656" t="s">
        <v>18862</v>
      </c>
      <c r="B16656" t="s">
        <v>3</v>
      </c>
      <c r="C16656" t="s">
        <v>10</v>
      </c>
      <c r="D16656" t="s">
        <v>18</v>
      </c>
      <c r="E16656" t="s">
        <v>70</v>
      </c>
      <c r="F16656" t="s">
        <v>26</v>
      </c>
      <c r="G16656">
        <v>23</v>
      </c>
      <c r="H16656">
        <v>1.660242</v>
      </c>
      <c r="I16656">
        <v>1.6798740000000001</v>
      </c>
      <c r="J16656">
        <v>1.9632299999999998E-2</v>
      </c>
      <c r="P16656">
        <v>76.590599999999995</v>
      </c>
    </row>
    <row r="16657" spans="1:17">
      <c r="A16657" t="s">
        <v>18863</v>
      </c>
      <c r="B16657" t="s">
        <v>3</v>
      </c>
      <c r="C16657" t="s">
        <v>10</v>
      </c>
      <c r="D16657" t="s">
        <v>18</v>
      </c>
      <c r="E16657" t="s">
        <v>70</v>
      </c>
      <c r="F16657" t="s">
        <v>26</v>
      </c>
      <c r="G16657">
        <v>24</v>
      </c>
      <c r="H16657">
        <v>1.3003199999999999</v>
      </c>
      <c r="I16657">
        <v>1.299617</v>
      </c>
      <c r="J16657">
        <v>-7.0259999999999995E-4</v>
      </c>
      <c r="P16657">
        <v>75.710499999999996</v>
      </c>
    </row>
    <row r="16658" spans="1:17">
      <c r="A16658" t="s">
        <v>18864</v>
      </c>
      <c r="B16658" t="s">
        <v>3</v>
      </c>
      <c r="C16658" t="s">
        <v>10</v>
      </c>
      <c r="D16658" t="s">
        <v>18</v>
      </c>
      <c r="E16658" t="s">
        <v>70</v>
      </c>
      <c r="F16658" t="s">
        <v>27</v>
      </c>
      <c r="G16658">
        <v>1</v>
      </c>
      <c r="H16658">
        <v>1.069172</v>
      </c>
      <c r="I16658">
        <v>1.167683</v>
      </c>
      <c r="J16658">
        <v>9.8510399999999998E-2</v>
      </c>
      <c r="K16658">
        <v>2.6217000000000001E-2</v>
      </c>
      <c r="L16658">
        <v>6.8928500000000004E-2</v>
      </c>
      <c r="M16658">
        <v>9.8510399999999998E-2</v>
      </c>
      <c r="N16658">
        <v>0.12809229999999999</v>
      </c>
      <c r="O16658">
        <v>0.17080380000000001</v>
      </c>
      <c r="P16658">
        <v>74.923000000000002</v>
      </c>
      <c r="Q16658">
        <v>5.6410799999999997E-2</v>
      </c>
    </row>
    <row r="16659" spans="1:17">
      <c r="A16659" t="s">
        <v>18865</v>
      </c>
      <c r="B16659" t="s">
        <v>3</v>
      </c>
      <c r="C16659" t="s">
        <v>10</v>
      </c>
      <c r="D16659" t="s">
        <v>18</v>
      </c>
      <c r="E16659" t="s">
        <v>70</v>
      </c>
      <c r="F16659" t="s">
        <v>27</v>
      </c>
      <c r="G16659">
        <v>2</v>
      </c>
      <c r="H16659">
        <v>0.94213939999999996</v>
      </c>
      <c r="I16659">
        <v>1.0374239999999999</v>
      </c>
      <c r="J16659">
        <v>9.5284300000000002E-2</v>
      </c>
      <c r="K16659">
        <v>2.8642500000000001E-2</v>
      </c>
      <c r="L16659">
        <v>6.8015000000000006E-2</v>
      </c>
      <c r="M16659">
        <v>9.5284300000000002E-2</v>
      </c>
      <c r="N16659">
        <v>0.1225535</v>
      </c>
      <c r="O16659">
        <v>0.16192599999999999</v>
      </c>
      <c r="P16659">
        <v>74.547399999999996</v>
      </c>
      <c r="Q16659">
        <v>5.20008E-2</v>
      </c>
    </row>
    <row r="16660" spans="1:17">
      <c r="A16660" t="s">
        <v>18866</v>
      </c>
      <c r="B16660" t="s">
        <v>3</v>
      </c>
      <c r="C16660" t="s">
        <v>10</v>
      </c>
      <c r="D16660" t="s">
        <v>18</v>
      </c>
      <c r="E16660" t="s">
        <v>70</v>
      </c>
      <c r="F16660" t="s">
        <v>27</v>
      </c>
      <c r="G16660">
        <v>3</v>
      </c>
      <c r="H16660">
        <v>0.88397669999999995</v>
      </c>
      <c r="I16660">
        <v>0.94527519999999998</v>
      </c>
      <c r="J16660">
        <v>6.1298499999999999E-2</v>
      </c>
      <c r="K16660">
        <v>3.7658000000000001E-3</v>
      </c>
      <c r="L16660">
        <v>3.7756600000000001E-2</v>
      </c>
      <c r="M16660">
        <v>6.1298499999999999E-2</v>
      </c>
      <c r="N16660">
        <v>8.4840499999999999E-2</v>
      </c>
      <c r="O16660">
        <v>0.1188313</v>
      </c>
      <c r="P16660">
        <v>73.765000000000001</v>
      </c>
      <c r="Q16660">
        <v>4.4893000000000002E-2</v>
      </c>
    </row>
    <row r="16661" spans="1:17">
      <c r="A16661" t="s">
        <v>18867</v>
      </c>
      <c r="B16661" t="s">
        <v>3</v>
      </c>
      <c r="C16661" t="s">
        <v>10</v>
      </c>
      <c r="D16661" t="s">
        <v>18</v>
      </c>
      <c r="E16661" t="s">
        <v>70</v>
      </c>
      <c r="F16661" t="s">
        <v>27</v>
      </c>
      <c r="G16661">
        <v>4</v>
      </c>
      <c r="H16661">
        <v>0.84840510000000002</v>
      </c>
      <c r="I16661">
        <v>0.9102249</v>
      </c>
      <c r="J16661">
        <v>6.1819699999999998E-2</v>
      </c>
      <c r="K16661">
        <v>1.4903700000000001E-2</v>
      </c>
      <c r="L16661">
        <v>4.2622100000000003E-2</v>
      </c>
      <c r="M16661">
        <v>6.1819699999999998E-2</v>
      </c>
      <c r="N16661">
        <v>8.1017400000000003E-2</v>
      </c>
      <c r="O16661">
        <v>0.1087357</v>
      </c>
      <c r="P16661">
        <v>73.096900000000005</v>
      </c>
      <c r="Q16661">
        <v>3.6608700000000001E-2</v>
      </c>
    </row>
    <row r="16662" spans="1:17">
      <c r="A16662" t="s">
        <v>18868</v>
      </c>
      <c r="B16662" t="s">
        <v>3</v>
      </c>
      <c r="C16662" t="s">
        <v>10</v>
      </c>
      <c r="D16662" t="s">
        <v>18</v>
      </c>
      <c r="E16662" t="s">
        <v>70</v>
      </c>
      <c r="F16662" t="s">
        <v>27</v>
      </c>
      <c r="G16662">
        <v>5</v>
      </c>
      <c r="H16662">
        <v>0.86902100000000004</v>
      </c>
      <c r="I16662">
        <v>0.87954969999999999</v>
      </c>
      <c r="J16662">
        <v>1.05288E-2</v>
      </c>
      <c r="K16662">
        <v>-3.8712799999999999E-2</v>
      </c>
      <c r="L16662">
        <v>-9.6205000000000006E-3</v>
      </c>
      <c r="M16662">
        <v>1.05288E-2</v>
      </c>
      <c r="N16662">
        <v>3.0678E-2</v>
      </c>
      <c r="O16662">
        <v>5.9770400000000001E-2</v>
      </c>
      <c r="P16662">
        <v>71.591300000000004</v>
      </c>
      <c r="Q16662">
        <v>3.8423400000000003E-2</v>
      </c>
    </row>
    <row r="16663" spans="1:17">
      <c r="A16663" t="s">
        <v>18869</v>
      </c>
      <c r="B16663" t="s">
        <v>3</v>
      </c>
      <c r="C16663" t="s">
        <v>10</v>
      </c>
      <c r="D16663" t="s">
        <v>18</v>
      </c>
      <c r="E16663" t="s">
        <v>70</v>
      </c>
      <c r="F16663" t="s">
        <v>27</v>
      </c>
      <c r="G16663">
        <v>6</v>
      </c>
      <c r="H16663">
        <v>1.025093</v>
      </c>
      <c r="I16663">
        <v>0.94945599999999997</v>
      </c>
      <c r="J16663">
        <v>-7.5637099999999999E-2</v>
      </c>
      <c r="K16663">
        <v>-0.14491280000000001</v>
      </c>
      <c r="L16663">
        <v>-0.1039841</v>
      </c>
      <c r="M16663">
        <v>-7.5637099999999999E-2</v>
      </c>
      <c r="N16663">
        <v>-4.7289999999999999E-2</v>
      </c>
      <c r="O16663">
        <v>-6.3613000000000003E-3</v>
      </c>
      <c r="P16663">
        <v>70.280199999999994</v>
      </c>
      <c r="Q16663">
        <v>5.4056100000000003E-2</v>
      </c>
    </row>
    <row r="16664" spans="1:17">
      <c r="A16664" t="s">
        <v>18870</v>
      </c>
      <c r="B16664" t="s">
        <v>3</v>
      </c>
      <c r="C16664" t="s">
        <v>10</v>
      </c>
      <c r="D16664" t="s">
        <v>18</v>
      </c>
      <c r="E16664" t="s">
        <v>70</v>
      </c>
      <c r="F16664" t="s">
        <v>27</v>
      </c>
      <c r="G16664">
        <v>7</v>
      </c>
      <c r="H16664">
        <v>1.2217690000000001</v>
      </c>
      <c r="I16664">
        <v>1.1572750000000001</v>
      </c>
      <c r="J16664">
        <v>-6.4493599999999998E-2</v>
      </c>
      <c r="K16664">
        <v>-0.16463659999999999</v>
      </c>
      <c r="L16664">
        <v>-0.1054713</v>
      </c>
      <c r="M16664">
        <v>-6.4493599999999998E-2</v>
      </c>
      <c r="N16664">
        <v>-2.3515899999999999E-2</v>
      </c>
      <c r="O16664">
        <v>3.5649500000000001E-2</v>
      </c>
      <c r="P16664">
        <v>70.969399999999993</v>
      </c>
      <c r="Q16664">
        <v>7.8142000000000003E-2</v>
      </c>
    </row>
    <row r="16665" spans="1:17">
      <c r="A16665" t="s">
        <v>18871</v>
      </c>
      <c r="B16665" t="s">
        <v>3</v>
      </c>
      <c r="C16665" t="s">
        <v>10</v>
      </c>
      <c r="D16665" t="s">
        <v>18</v>
      </c>
      <c r="E16665" t="s">
        <v>70</v>
      </c>
      <c r="F16665" t="s">
        <v>27</v>
      </c>
      <c r="G16665">
        <v>8</v>
      </c>
      <c r="H16665">
        <v>1.368371</v>
      </c>
      <c r="I16665">
        <v>1.2535670000000001</v>
      </c>
      <c r="J16665">
        <v>-0.1148049</v>
      </c>
      <c r="K16665">
        <v>-0.1986937</v>
      </c>
      <c r="L16665">
        <v>-0.1491315</v>
      </c>
      <c r="M16665">
        <v>-0.1148049</v>
      </c>
      <c r="N16665">
        <v>-8.0478300000000003E-2</v>
      </c>
      <c r="O16665">
        <v>-3.0916099999999998E-2</v>
      </c>
      <c r="P16665">
        <v>76.270300000000006</v>
      </c>
      <c r="Q16665">
        <v>6.5458799999999998E-2</v>
      </c>
    </row>
    <row r="16666" spans="1:17">
      <c r="A16666" t="s">
        <v>18872</v>
      </c>
      <c r="B16666" t="s">
        <v>3</v>
      </c>
      <c r="C16666" t="s">
        <v>10</v>
      </c>
      <c r="D16666" t="s">
        <v>18</v>
      </c>
      <c r="E16666" t="s">
        <v>70</v>
      </c>
      <c r="F16666" t="s">
        <v>27</v>
      </c>
      <c r="G16666">
        <v>9</v>
      </c>
      <c r="H16666">
        <v>1.4532959999999999</v>
      </c>
      <c r="I16666">
        <v>1.292257</v>
      </c>
      <c r="J16666">
        <v>-0.16103899999999999</v>
      </c>
      <c r="K16666">
        <v>-0.27506330000000001</v>
      </c>
      <c r="L16666">
        <v>-0.20769679999999999</v>
      </c>
      <c r="M16666">
        <v>-0.16103899999999999</v>
      </c>
      <c r="N16666">
        <v>-0.1143811</v>
      </c>
      <c r="O16666">
        <v>-4.7014599999999997E-2</v>
      </c>
      <c r="P16666">
        <v>82.185699999999997</v>
      </c>
      <c r="Q16666">
        <v>8.8973700000000003E-2</v>
      </c>
    </row>
    <row r="16667" spans="1:17">
      <c r="A16667" t="s">
        <v>18873</v>
      </c>
      <c r="B16667" t="s">
        <v>3</v>
      </c>
      <c r="C16667" t="s">
        <v>10</v>
      </c>
      <c r="D16667" t="s">
        <v>18</v>
      </c>
      <c r="E16667" t="s">
        <v>70</v>
      </c>
      <c r="F16667" t="s">
        <v>27</v>
      </c>
      <c r="G16667">
        <v>10</v>
      </c>
      <c r="H16667">
        <v>1.459382</v>
      </c>
      <c r="I16667">
        <v>1.3618570000000001</v>
      </c>
      <c r="J16667">
        <v>-9.7525500000000001E-2</v>
      </c>
      <c r="K16667">
        <v>-0.2024533</v>
      </c>
      <c r="L16667">
        <v>-0.14046110000000001</v>
      </c>
      <c r="M16667">
        <v>-9.7525500000000001E-2</v>
      </c>
      <c r="N16667">
        <v>-5.4589800000000001E-2</v>
      </c>
      <c r="O16667">
        <v>7.4024E-3</v>
      </c>
      <c r="P16667">
        <v>86.929400000000001</v>
      </c>
      <c r="Q16667">
        <v>8.1875699999999996E-2</v>
      </c>
    </row>
    <row r="16668" spans="1:17">
      <c r="A16668" t="s">
        <v>18874</v>
      </c>
      <c r="B16668" t="s">
        <v>3</v>
      </c>
      <c r="C16668" t="s">
        <v>10</v>
      </c>
      <c r="D16668" t="s">
        <v>18</v>
      </c>
      <c r="E16668" t="s">
        <v>70</v>
      </c>
      <c r="F16668" t="s">
        <v>27</v>
      </c>
      <c r="G16668">
        <v>11</v>
      </c>
      <c r="H16668">
        <v>1.5279609999999999</v>
      </c>
      <c r="I16668">
        <v>1.4193009999999999</v>
      </c>
      <c r="J16668">
        <v>-0.1086592</v>
      </c>
      <c r="K16668">
        <v>-0.23148009999999999</v>
      </c>
      <c r="L16668">
        <v>-0.15891649999999999</v>
      </c>
      <c r="M16668">
        <v>-0.1086592</v>
      </c>
      <c r="N16668">
        <v>-5.84019E-2</v>
      </c>
      <c r="O16668">
        <v>1.41616E-2</v>
      </c>
      <c r="P16668">
        <v>90.521000000000001</v>
      </c>
      <c r="Q16668">
        <v>9.5837599999999995E-2</v>
      </c>
    </row>
    <row r="16669" spans="1:17">
      <c r="A16669" t="s">
        <v>18875</v>
      </c>
      <c r="B16669" t="s">
        <v>3</v>
      </c>
      <c r="C16669" t="s">
        <v>10</v>
      </c>
      <c r="D16669" t="s">
        <v>18</v>
      </c>
      <c r="E16669" t="s">
        <v>70</v>
      </c>
      <c r="F16669" t="s">
        <v>27</v>
      </c>
      <c r="G16669">
        <v>12</v>
      </c>
      <c r="H16669">
        <v>1.609343</v>
      </c>
      <c r="I16669">
        <v>1.600622</v>
      </c>
      <c r="J16669">
        <v>-8.7211000000000007E-3</v>
      </c>
      <c r="K16669">
        <v>-0.1382169</v>
      </c>
      <c r="L16669">
        <v>-6.1709699999999999E-2</v>
      </c>
      <c r="M16669">
        <v>-8.7211000000000007E-3</v>
      </c>
      <c r="N16669">
        <v>4.4267599999999997E-2</v>
      </c>
      <c r="O16669">
        <v>0.1207748</v>
      </c>
      <c r="P16669">
        <v>93.318899999999999</v>
      </c>
      <c r="Q16669">
        <v>0.1010462</v>
      </c>
    </row>
    <row r="16670" spans="1:17">
      <c r="A16670" t="s">
        <v>18876</v>
      </c>
      <c r="B16670" t="s">
        <v>3</v>
      </c>
      <c r="C16670" t="s">
        <v>10</v>
      </c>
      <c r="D16670" t="s">
        <v>18</v>
      </c>
      <c r="E16670" t="s">
        <v>70</v>
      </c>
      <c r="F16670" t="s">
        <v>27</v>
      </c>
      <c r="G16670">
        <v>13</v>
      </c>
      <c r="H16670">
        <v>1.579585</v>
      </c>
      <c r="I16670">
        <v>1.8509930000000001</v>
      </c>
      <c r="J16670">
        <v>0.2714085</v>
      </c>
      <c r="K16670">
        <v>0.1282237</v>
      </c>
      <c r="L16670">
        <v>0.21281849999999999</v>
      </c>
      <c r="M16670">
        <v>0.2714085</v>
      </c>
      <c r="N16670">
        <v>0.32999859999999998</v>
      </c>
      <c r="O16670">
        <v>0.4145934</v>
      </c>
      <c r="P16670">
        <v>95.756100000000004</v>
      </c>
      <c r="Q16670">
        <v>0.1117277</v>
      </c>
    </row>
    <row r="16671" spans="1:17">
      <c r="A16671" t="s">
        <v>18877</v>
      </c>
      <c r="B16671" t="s">
        <v>3</v>
      </c>
      <c r="C16671" t="s">
        <v>10</v>
      </c>
      <c r="D16671" t="s">
        <v>18</v>
      </c>
      <c r="E16671" t="s">
        <v>70</v>
      </c>
      <c r="F16671" t="s">
        <v>27</v>
      </c>
      <c r="G16671">
        <v>14</v>
      </c>
      <c r="H16671">
        <v>1.7544900000000001</v>
      </c>
      <c r="I16671">
        <v>2.1886000000000001</v>
      </c>
      <c r="J16671">
        <v>0.43410969999999999</v>
      </c>
      <c r="K16671">
        <v>0.2978266</v>
      </c>
      <c r="L16671">
        <v>0.37834370000000001</v>
      </c>
      <c r="M16671">
        <v>0.43410969999999999</v>
      </c>
      <c r="N16671">
        <v>0.48987560000000002</v>
      </c>
      <c r="O16671">
        <v>0.57039280000000003</v>
      </c>
      <c r="P16671">
        <v>98.107699999999994</v>
      </c>
      <c r="Q16671">
        <v>0.1063423</v>
      </c>
    </row>
    <row r="16672" spans="1:17">
      <c r="A16672" t="s">
        <v>18878</v>
      </c>
      <c r="B16672" t="s">
        <v>3</v>
      </c>
      <c r="C16672" t="s">
        <v>10</v>
      </c>
      <c r="D16672" t="s">
        <v>18</v>
      </c>
      <c r="E16672" t="s">
        <v>70</v>
      </c>
      <c r="F16672" t="s">
        <v>27</v>
      </c>
      <c r="G16672">
        <v>15</v>
      </c>
      <c r="H16672">
        <v>2.1301429999999999</v>
      </c>
      <c r="I16672">
        <v>2.5786289999999998</v>
      </c>
      <c r="J16672">
        <v>0.44848569999999999</v>
      </c>
      <c r="K16672">
        <v>0.30723060000000002</v>
      </c>
      <c r="L16672">
        <v>0.39068530000000001</v>
      </c>
      <c r="M16672">
        <v>0.44848569999999999</v>
      </c>
      <c r="N16672">
        <v>0.50628620000000002</v>
      </c>
      <c r="O16672">
        <v>0.58974090000000001</v>
      </c>
      <c r="P16672">
        <v>99.284800000000004</v>
      </c>
      <c r="Q16672">
        <v>0.110222</v>
      </c>
    </row>
    <row r="16673" spans="1:17">
      <c r="A16673" t="s">
        <v>18879</v>
      </c>
      <c r="B16673" t="s">
        <v>3</v>
      </c>
      <c r="C16673" t="s">
        <v>10</v>
      </c>
      <c r="D16673" t="s">
        <v>18</v>
      </c>
      <c r="E16673" t="s">
        <v>70</v>
      </c>
      <c r="F16673" t="s">
        <v>27</v>
      </c>
      <c r="G16673">
        <v>16</v>
      </c>
      <c r="H16673">
        <v>2.5440079999999998</v>
      </c>
      <c r="I16673">
        <v>2.9490349999999999</v>
      </c>
      <c r="J16673">
        <v>0.40502690000000002</v>
      </c>
      <c r="K16673">
        <v>0.2492982</v>
      </c>
      <c r="L16673">
        <v>0.341304</v>
      </c>
      <c r="M16673">
        <v>0.40502690000000002</v>
      </c>
      <c r="N16673">
        <v>0.4687499</v>
      </c>
      <c r="O16673">
        <v>0.56075569999999997</v>
      </c>
      <c r="P16673">
        <v>100.346</v>
      </c>
      <c r="Q16673">
        <v>0.12151579999999999</v>
      </c>
    </row>
    <row r="16674" spans="1:17">
      <c r="A16674" t="s">
        <v>18880</v>
      </c>
      <c r="B16674" t="s">
        <v>3</v>
      </c>
      <c r="C16674" t="s">
        <v>10</v>
      </c>
      <c r="D16674" t="s">
        <v>18</v>
      </c>
      <c r="E16674" t="s">
        <v>70</v>
      </c>
      <c r="F16674" t="s">
        <v>27</v>
      </c>
      <c r="G16674">
        <v>17</v>
      </c>
      <c r="H16674">
        <v>2.8786930000000002</v>
      </c>
      <c r="I16674">
        <v>3.2084410000000001</v>
      </c>
      <c r="J16674">
        <v>0.32974819999999999</v>
      </c>
      <c r="K16674">
        <v>0.1885232</v>
      </c>
      <c r="L16674">
        <v>0.27195999999999998</v>
      </c>
      <c r="M16674">
        <v>0.32974819999999999</v>
      </c>
      <c r="N16674">
        <v>0.3875363</v>
      </c>
      <c r="O16674">
        <v>0.47097319999999998</v>
      </c>
      <c r="P16674">
        <v>100.95699999999999</v>
      </c>
      <c r="Q16674">
        <v>0.1101984</v>
      </c>
    </row>
    <row r="16675" spans="1:17">
      <c r="A16675" t="s">
        <v>18881</v>
      </c>
      <c r="B16675" t="s">
        <v>3</v>
      </c>
      <c r="C16675" t="s">
        <v>10</v>
      </c>
      <c r="D16675" t="s">
        <v>18</v>
      </c>
      <c r="E16675" t="s">
        <v>70</v>
      </c>
      <c r="F16675" t="s">
        <v>27</v>
      </c>
      <c r="G16675">
        <v>18</v>
      </c>
      <c r="H16675">
        <v>3.0635599999999998</v>
      </c>
      <c r="I16675">
        <v>3.2426879999999998</v>
      </c>
      <c r="J16675">
        <v>0.17912890000000001</v>
      </c>
      <c r="K16675">
        <v>2.6764E-2</v>
      </c>
      <c r="L16675">
        <v>0.11678239999999999</v>
      </c>
      <c r="M16675">
        <v>0.17912890000000001</v>
      </c>
      <c r="N16675">
        <v>0.24147540000000001</v>
      </c>
      <c r="O16675">
        <v>0.33149390000000001</v>
      </c>
      <c r="P16675">
        <v>100.04600000000001</v>
      </c>
      <c r="Q16675">
        <v>0.118891</v>
      </c>
    </row>
    <row r="16676" spans="1:17">
      <c r="A16676" t="s">
        <v>18882</v>
      </c>
      <c r="B16676" t="s">
        <v>3</v>
      </c>
      <c r="C16676" t="s">
        <v>10</v>
      </c>
      <c r="D16676" t="s">
        <v>18</v>
      </c>
      <c r="E16676" t="s">
        <v>70</v>
      </c>
      <c r="F16676" t="s">
        <v>27</v>
      </c>
      <c r="G16676">
        <v>19</v>
      </c>
      <c r="H16676">
        <v>3.371305</v>
      </c>
      <c r="I16676">
        <v>3.192679</v>
      </c>
      <c r="J16676">
        <v>-0.17862549999999999</v>
      </c>
      <c r="K16676">
        <v>-0.35030620000000001</v>
      </c>
      <c r="L16676">
        <v>-0.24887590000000001</v>
      </c>
      <c r="M16676">
        <v>-0.17862549999999999</v>
      </c>
      <c r="N16676">
        <v>-0.1083752</v>
      </c>
      <c r="O16676">
        <v>-6.9448000000000001E-3</v>
      </c>
      <c r="P16676">
        <v>98.188500000000005</v>
      </c>
      <c r="Q16676">
        <v>0.1339632</v>
      </c>
    </row>
    <row r="16677" spans="1:17">
      <c r="A16677" t="s">
        <v>18883</v>
      </c>
      <c r="B16677" t="s">
        <v>3</v>
      </c>
      <c r="C16677" t="s">
        <v>10</v>
      </c>
      <c r="D16677" t="s">
        <v>18</v>
      </c>
      <c r="E16677" t="s">
        <v>70</v>
      </c>
      <c r="F16677" t="s">
        <v>27</v>
      </c>
      <c r="G16677">
        <v>20</v>
      </c>
      <c r="H16677">
        <v>3.236675</v>
      </c>
      <c r="I16677">
        <v>2.9499240000000002</v>
      </c>
      <c r="J16677">
        <v>-0.28675119999999998</v>
      </c>
      <c r="K16677">
        <v>-0.4528431</v>
      </c>
      <c r="L16677">
        <v>-0.35471459999999999</v>
      </c>
      <c r="M16677">
        <v>-0.28675119999999998</v>
      </c>
      <c r="N16677">
        <v>-0.2187877</v>
      </c>
      <c r="O16677">
        <v>-0.12065919999999999</v>
      </c>
      <c r="P16677">
        <v>93.601100000000002</v>
      </c>
      <c r="Q16677">
        <v>0.1296022</v>
      </c>
    </row>
    <row r="16678" spans="1:17">
      <c r="A16678" t="s">
        <v>18884</v>
      </c>
      <c r="B16678" t="s">
        <v>3</v>
      </c>
      <c r="C16678" t="s">
        <v>10</v>
      </c>
      <c r="D16678" t="s">
        <v>18</v>
      </c>
      <c r="E16678" t="s">
        <v>70</v>
      </c>
      <c r="F16678" t="s">
        <v>27</v>
      </c>
      <c r="G16678">
        <v>21</v>
      </c>
      <c r="H16678">
        <v>2.8725710000000002</v>
      </c>
      <c r="I16678">
        <v>2.6643840000000001</v>
      </c>
      <c r="J16678">
        <v>-0.20818629999999999</v>
      </c>
      <c r="K16678">
        <v>-0.3511474</v>
      </c>
      <c r="L16678">
        <v>-0.2666848</v>
      </c>
      <c r="M16678">
        <v>-0.20818629999999999</v>
      </c>
      <c r="N16678">
        <v>-0.14968780000000001</v>
      </c>
      <c r="O16678">
        <v>-6.52253E-2</v>
      </c>
      <c r="P16678">
        <v>86.396000000000001</v>
      </c>
      <c r="Q16678">
        <v>0.1115531</v>
      </c>
    </row>
    <row r="16679" spans="1:17">
      <c r="A16679" t="s">
        <v>18885</v>
      </c>
      <c r="B16679" t="s">
        <v>3</v>
      </c>
      <c r="C16679" t="s">
        <v>10</v>
      </c>
      <c r="D16679" t="s">
        <v>18</v>
      </c>
      <c r="E16679" t="s">
        <v>70</v>
      </c>
      <c r="F16679" t="s">
        <v>27</v>
      </c>
      <c r="G16679">
        <v>22</v>
      </c>
      <c r="H16679">
        <v>2.475727</v>
      </c>
      <c r="I16679">
        <v>2.3492980000000001</v>
      </c>
      <c r="J16679">
        <v>-0.12642829999999999</v>
      </c>
      <c r="K16679">
        <v>-0.25752150000000001</v>
      </c>
      <c r="L16679">
        <v>-0.1800706</v>
      </c>
      <c r="M16679">
        <v>-0.12642829999999999</v>
      </c>
      <c r="N16679">
        <v>-7.2786000000000003E-2</v>
      </c>
      <c r="O16679">
        <v>4.6649999999999999E-3</v>
      </c>
      <c r="P16679">
        <v>82.232900000000001</v>
      </c>
      <c r="Q16679">
        <v>0.1022926</v>
      </c>
    </row>
    <row r="16680" spans="1:17">
      <c r="A16680" t="s">
        <v>18886</v>
      </c>
      <c r="B16680" t="s">
        <v>3</v>
      </c>
      <c r="C16680" t="s">
        <v>10</v>
      </c>
      <c r="D16680" t="s">
        <v>18</v>
      </c>
      <c r="E16680" t="s">
        <v>70</v>
      </c>
      <c r="F16680" t="s">
        <v>27</v>
      </c>
      <c r="G16680">
        <v>23</v>
      </c>
      <c r="H16680">
        <v>1.8765700000000001</v>
      </c>
      <c r="I16680">
        <v>1.8859669999999999</v>
      </c>
      <c r="J16680">
        <v>9.3968999999999997E-3</v>
      </c>
      <c r="K16680">
        <v>-0.10900899999999999</v>
      </c>
      <c r="L16680">
        <v>-3.90538E-2</v>
      </c>
      <c r="M16680">
        <v>9.3968999999999997E-3</v>
      </c>
      <c r="N16680">
        <v>5.7847599999999999E-2</v>
      </c>
      <c r="O16680">
        <v>0.12780269999999999</v>
      </c>
      <c r="P16680">
        <v>79.037999999999997</v>
      </c>
      <c r="Q16680">
        <v>9.2392600000000005E-2</v>
      </c>
    </row>
    <row r="16681" spans="1:17">
      <c r="A16681" t="s">
        <v>18887</v>
      </c>
      <c r="B16681" t="s">
        <v>3</v>
      </c>
      <c r="C16681" t="s">
        <v>10</v>
      </c>
      <c r="D16681" t="s">
        <v>18</v>
      </c>
      <c r="E16681" t="s">
        <v>70</v>
      </c>
      <c r="F16681" t="s">
        <v>27</v>
      </c>
      <c r="G16681">
        <v>24</v>
      </c>
      <c r="H16681">
        <v>1.425762</v>
      </c>
      <c r="I16681">
        <v>1.473536</v>
      </c>
      <c r="J16681">
        <v>4.77746E-2</v>
      </c>
      <c r="K16681">
        <v>-5.9006799999999998E-2</v>
      </c>
      <c r="L16681">
        <v>4.0804999999999999E-3</v>
      </c>
      <c r="M16681">
        <v>4.77746E-2</v>
      </c>
      <c r="N16681">
        <v>9.1468599999999997E-2</v>
      </c>
      <c r="O16681">
        <v>0.154556</v>
      </c>
      <c r="P16681">
        <v>77.750500000000002</v>
      </c>
      <c r="Q16681">
        <v>8.3321999999999993E-2</v>
      </c>
    </row>
    <row r="16682" spans="1:17">
      <c r="A16682" t="s">
        <v>18888</v>
      </c>
      <c r="B16682" t="s">
        <v>3</v>
      </c>
      <c r="C16682" t="s">
        <v>10</v>
      </c>
      <c r="D16682" t="s">
        <v>18</v>
      </c>
      <c r="E16682" t="s">
        <v>70</v>
      </c>
      <c r="F16682" t="s">
        <v>28</v>
      </c>
      <c r="G16682">
        <v>1</v>
      </c>
      <c r="H16682">
        <v>1.131802</v>
      </c>
      <c r="I16682">
        <v>1.2868409999999999</v>
      </c>
      <c r="J16682">
        <v>0.15503810000000001</v>
      </c>
      <c r="K16682">
        <v>4.4563800000000001E-2</v>
      </c>
      <c r="L16682">
        <v>0.1098329</v>
      </c>
      <c r="M16682">
        <v>0.15503810000000001</v>
      </c>
      <c r="N16682">
        <v>0.20024339999999999</v>
      </c>
      <c r="O16682">
        <v>0.26551249999999998</v>
      </c>
      <c r="P16682">
        <v>84.601600000000005</v>
      </c>
      <c r="Q16682">
        <v>8.6203600000000005E-2</v>
      </c>
    </row>
    <row r="16683" spans="1:17">
      <c r="A16683" t="s">
        <v>18889</v>
      </c>
      <c r="B16683" t="s">
        <v>3</v>
      </c>
      <c r="C16683" t="s">
        <v>10</v>
      </c>
      <c r="D16683" t="s">
        <v>18</v>
      </c>
      <c r="E16683" t="s">
        <v>70</v>
      </c>
      <c r="F16683" t="s">
        <v>28</v>
      </c>
      <c r="G16683">
        <v>2</v>
      </c>
      <c r="H16683">
        <v>1.04945</v>
      </c>
      <c r="I16683">
        <v>1.1467240000000001</v>
      </c>
      <c r="J16683">
        <v>9.7273499999999999E-2</v>
      </c>
      <c r="K16683">
        <v>1.1019299999999999E-2</v>
      </c>
      <c r="L16683">
        <v>6.1978999999999999E-2</v>
      </c>
      <c r="M16683">
        <v>9.7273499999999999E-2</v>
      </c>
      <c r="N16683">
        <v>0.13256799999999999</v>
      </c>
      <c r="O16683">
        <v>0.18352760000000001</v>
      </c>
      <c r="P16683">
        <v>83.3202</v>
      </c>
      <c r="Q16683">
        <v>6.7304500000000003E-2</v>
      </c>
    </row>
    <row r="16684" spans="1:17">
      <c r="A16684" t="s">
        <v>18890</v>
      </c>
      <c r="B16684" t="s">
        <v>3</v>
      </c>
      <c r="C16684" t="s">
        <v>10</v>
      </c>
      <c r="D16684" t="s">
        <v>18</v>
      </c>
      <c r="E16684" t="s">
        <v>70</v>
      </c>
      <c r="F16684" t="s">
        <v>28</v>
      </c>
      <c r="G16684">
        <v>3</v>
      </c>
      <c r="H16684">
        <v>0.97996309999999998</v>
      </c>
      <c r="I16684">
        <v>1.0515950000000001</v>
      </c>
      <c r="J16684">
        <v>7.1632299999999996E-2</v>
      </c>
      <c r="K16684">
        <v>-6.1920999999999999E-3</v>
      </c>
      <c r="L16684">
        <v>3.9787200000000002E-2</v>
      </c>
      <c r="M16684">
        <v>7.1632299999999996E-2</v>
      </c>
      <c r="N16684">
        <v>0.1034775</v>
      </c>
      <c r="O16684">
        <v>0.1494568</v>
      </c>
      <c r="P16684">
        <v>83.411000000000001</v>
      </c>
      <c r="Q16684">
        <v>6.0726700000000002E-2</v>
      </c>
    </row>
    <row r="16685" spans="1:17">
      <c r="A16685" t="s">
        <v>18891</v>
      </c>
      <c r="B16685" t="s">
        <v>3</v>
      </c>
      <c r="C16685" t="s">
        <v>10</v>
      </c>
      <c r="D16685" t="s">
        <v>18</v>
      </c>
      <c r="E16685" t="s">
        <v>70</v>
      </c>
      <c r="F16685" t="s">
        <v>28</v>
      </c>
      <c r="G16685">
        <v>4</v>
      </c>
      <c r="H16685">
        <v>0.90075550000000004</v>
      </c>
      <c r="I16685">
        <v>0.98686209999999996</v>
      </c>
      <c r="J16685">
        <v>8.6106699999999994E-2</v>
      </c>
      <c r="K16685">
        <v>7.0182999999999999E-3</v>
      </c>
      <c r="L16685">
        <v>5.3744399999999998E-2</v>
      </c>
      <c r="M16685">
        <v>8.6106699999999994E-2</v>
      </c>
      <c r="N16685">
        <v>0.118469</v>
      </c>
      <c r="O16685">
        <v>0.16519500000000001</v>
      </c>
      <c r="P16685">
        <v>83.783199999999994</v>
      </c>
      <c r="Q16685">
        <v>6.1712999999999997E-2</v>
      </c>
    </row>
    <row r="16686" spans="1:17">
      <c r="A16686" t="s">
        <v>18892</v>
      </c>
      <c r="B16686" t="s">
        <v>3</v>
      </c>
      <c r="C16686" t="s">
        <v>10</v>
      </c>
      <c r="D16686" t="s">
        <v>18</v>
      </c>
      <c r="E16686" t="s">
        <v>70</v>
      </c>
      <c r="F16686" t="s">
        <v>28</v>
      </c>
      <c r="G16686">
        <v>5</v>
      </c>
      <c r="H16686">
        <v>0.9730335</v>
      </c>
      <c r="I16686">
        <v>1.0060180000000001</v>
      </c>
      <c r="J16686">
        <v>3.2984800000000002E-2</v>
      </c>
      <c r="K16686">
        <v>-6.1245300000000003E-2</v>
      </c>
      <c r="L16686">
        <v>-5.5734000000000001E-3</v>
      </c>
      <c r="M16686">
        <v>3.2984800000000002E-2</v>
      </c>
      <c r="N16686">
        <v>7.1542999999999995E-2</v>
      </c>
      <c r="O16686">
        <v>0.12721489999999999</v>
      </c>
      <c r="P16686">
        <v>83.846000000000004</v>
      </c>
      <c r="Q16686">
        <v>7.3528099999999999E-2</v>
      </c>
    </row>
    <row r="16687" spans="1:17">
      <c r="A16687" t="s">
        <v>18893</v>
      </c>
      <c r="B16687" t="s">
        <v>3</v>
      </c>
      <c r="C16687" t="s">
        <v>10</v>
      </c>
      <c r="D16687" t="s">
        <v>18</v>
      </c>
      <c r="E16687" t="s">
        <v>70</v>
      </c>
      <c r="F16687" t="s">
        <v>28</v>
      </c>
      <c r="G16687">
        <v>6</v>
      </c>
      <c r="H16687">
        <v>1.11802</v>
      </c>
      <c r="I16687">
        <v>1.067183</v>
      </c>
      <c r="J16687">
        <v>-5.0837899999999998E-2</v>
      </c>
      <c r="K16687">
        <v>-0.15587480000000001</v>
      </c>
      <c r="L16687">
        <v>-9.3818200000000004E-2</v>
      </c>
      <c r="M16687">
        <v>-5.0837899999999998E-2</v>
      </c>
      <c r="N16687">
        <v>-7.8575999999999993E-3</v>
      </c>
      <c r="O16687">
        <v>5.4198999999999997E-2</v>
      </c>
      <c r="P16687">
        <v>83.627099999999999</v>
      </c>
      <c r="Q16687">
        <v>8.19608E-2</v>
      </c>
    </row>
    <row r="16688" spans="1:17">
      <c r="A16688" t="s">
        <v>18894</v>
      </c>
      <c r="B16688" t="s">
        <v>3</v>
      </c>
      <c r="C16688" t="s">
        <v>10</v>
      </c>
      <c r="D16688" t="s">
        <v>18</v>
      </c>
      <c r="E16688" t="s">
        <v>70</v>
      </c>
      <c r="F16688" t="s">
        <v>28</v>
      </c>
      <c r="G16688">
        <v>7</v>
      </c>
      <c r="H16688">
        <v>1.2758350000000001</v>
      </c>
      <c r="I16688">
        <v>1.279393</v>
      </c>
      <c r="J16688">
        <v>3.558E-3</v>
      </c>
      <c r="K16688">
        <v>-0.1334053</v>
      </c>
      <c r="L16688">
        <v>-5.24863E-2</v>
      </c>
      <c r="M16688">
        <v>3.558E-3</v>
      </c>
      <c r="N16688">
        <v>5.9602200000000001E-2</v>
      </c>
      <c r="O16688">
        <v>0.14052120000000001</v>
      </c>
      <c r="P16688">
        <v>82.190200000000004</v>
      </c>
      <c r="Q16688">
        <v>0.106873</v>
      </c>
    </row>
    <row r="16689" spans="1:17">
      <c r="A16689" t="s">
        <v>18895</v>
      </c>
      <c r="B16689" t="s">
        <v>3</v>
      </c>
      <c r="C16689" t="s">
        <v>10</v>
      </c>
      <c r="D16689" t="s">
        <v>18</v>
      </c>
      <c r="E16689" t="s">
        <v>70</v>
      </c>
      <c r="F16689" t="s">
        <v>28</v>
      </c>
      <c r="G16689">
        <v>8</v>
      </c>
      <c r="H16689">
        <v>1.3938109999999999</v>
      </c>
      <c r="I16689">
        <v>1.1996869999999999</v>
      </c>
      <c r="J16689">
        <v>-0.19412370000000001</v>
      </c>
      <c r="K16689">
        <v>-0.33106150000000001</v>
      </c>
      <c r="L16689">
        <v>-0.25015749999999998</v>
      </c>
      <c r="M16689">
        <v>-0.19412370000000001</v>
      </c>
      <c r="N16689">
        <v>-0.13808980000000001</v>
      </c>
      <c r="O16689">
        <v>-5.7185899999999998E-2</v>
      </c>
      <c r="P16689">
        <v>83.937899999999999</v>
      </c>
      <c r="Q16689">
        <v>0.10685310000000001</v>
      </c>
    </row>
    <row r="16690" spans="1:17">
      <c r="A16690" t="s">
        <v>18896</v>
      </c>
      <c r="B16690" t="s">
        <v>3</v>
      </c>
      <c r="C16690" t="s">
        <v>10</v>
      </c>
      <c r="D16690" t="s">
        <v>18</v>
      </c>
      <c r="E16690" t="s">
        <v>70</v>
      </c>
      <c r="F16690" t="s">
        <v>28</v>
      </c>
      <c r="G16690">
        <v>9</v>
      </c>
      <c r="H16690">
        <v>1.5432360000000001</v>
      </c>
      <c r="I16690">
        <v>1.440615</v>
      </c>
      <c r="J16690">
        <v>-0.1026207</v>
      </c>
      <c r="K16690">
        <v>-0.2594283</v>
      </c>
      <c r="L16690">
        <v>-0.16678509999999999</v>
      </c>
      <c r="M16690">
        <v>-0.1026207</v>
      </c>
      <c r="N16690">
        <v>-3.8456400000000002E-2</v>
      </c>
      <c r="O16690">
        <v>5.41868E-2</v>
      </c>
      <c r="P16690">
        <v>86.685199999999995</v>
      </c>
      <c r="Q16690">
        <v>0.1223576</v>
      </c>
    </row>
    <row r="16691" spans="1:17">
      <c r="A16691" t="s">
        <v>18897</v>
      </c>
      <c r="B16691" t="s">
        <v>3</v>
      </c>
      <c r="C16691" t="s">
        <v>10</v>
      </c>
      <c r="D16691" t="s">
        <v>18</v>
      </c>
      <c r="E16691" t="s">
        <v>70</v>
      </c>
      <c r="F16691" t="s">
        <v>28</v>
      </c>
      <c r="G16691">
        <v>10</v>
      </c>
      <c r="H16691">
        <v>1.611092</v>
      </c>
      <c r="I16691">
        <v>1.535884</v>
      </c>
      <c r="J16691">
        <v>-7.5207700000000002E-2</v>
      </c>
      <c r="K16691">
        <v>-0.24490819999999999</v>
      </c>
      <c r="L16691">
        <v>-0.14464779999999999</v>
      </c>
      <c r="M16691">
        <v>-7.5207700000000002E-2</v>
      </c>
      <c r="N16691">
        <v>-5.7676999999999997E-3</v>
      </c>
      <c r="O16691">
        <v>9.4492699999999999E-2</v>
      </c>
      <c r="P16691">
        <v>89.496799999999993</v>
      </c>
      <c r="Q16691">
        <v>0.13241790000000001</v>
      </c>
    </row>
    <row r="16692" spans="1:17">
      <c r="A16692" t="s">
        <v>18898</v>
      </c>
      <c r="B16692" t="s">
        <v>3</v>
      </c>
      <c r="C16692" t="s">
        <v>10</v>
      </c>
      <c r="D16692" t="s">
        <v>18</v>
      </c>
      <c r="E16692" t="s">
        <v>70</v>
      </c>
      <c r="F16692" t="s">
        <v>28</v>
      </c>
      <c r="G16692">
        <v>11</v>
      </c>
      <c r="H16692">
        <v>1.6905060000000001</v>
      </c>
      <c r="I16692">
        <v>1.7313419999999999</v>
      </c>
      <c r="J16692">
        <v>4.0835299999999998E-2</v>
      </c>
      <c r="K16692">
        <v>-0.13330980000000001</v>
      </c>
      <c r="L16692">
        <v>-3.0423499999999999E-2</v>
      </c>
      <c r="M16692">
        <v>4.0835299999999998E-2</v>
      </c>
      <c r="N16692">
        <v>0.112094</v>
      </c>
      <c r="O16692">
        <v>0.21498030000000001</v>
      </c>
      <c r="P16692">
        <v>93.059600000000003</v>
      </c>
      <c r="Q16692">
        <v>0.13588610000000001</v>
      </c>
    </row>
    <row r="16693" spans="1:17">
      <c r="A16693" t="s">
        <v>18899</v>
      </c>
      <c r="B16693" t="s">
        <v>3</v>
      </c>
      <c r="C16693" t="s">
        <v>10</v>
      </c>
      <c r="D16693" t="s">
        <v>18</v>
      </c>
      <c r="E16693" t="s">
        <v>70</v>
      </c>
      <c r="F16693" t="s">
        <v>28</v>
      </c>
      <c r="G16693">
        <v>12</v>
      </c>
      <c r="H16693">
        <v>1.7862720000000001</v>
      </c>
      <c r="I16693">
        <v>1.8744609999999999</v>
      </c>
      <c r="J16693">
        <v>8.8189500000000004E-2</v>
      </c>
      <c r="K16693">
        <v>-9.7615099999999996E-2</v>
      </c>
      <c r="L16693">
        <v>1.2159700000000001E-2</v>
      </c>
      <c r="M16693">
        <v>8.8189500000000004E-2</v>
      </c>
      <c r="N16693">
        <v>0.16421920000000001</v>
      </c>
      <c r="O16693">
        <v>0.27399410000000002</v>
      </c>
      <c r="P16693">
        <v>96.840999999999994</v>
      </c>
      <c r="Q16693">
        <v>0.1449841</v>
      </c>
    </row>
    <row r="16694" spans="1:17">
      <c r="A16694" t="s">
        <v>18900</v>
      </c>
      <c r="B16694" t="s">
        <v>3</v>
      </c>
      <c r="C16694" t="s">
        <v>10</v>
      </c>
      <c r="D16694" t="s">
        <v>18</v>
      </c>
      <c r="E16694" t="s">
        <v>70</v>
      </c>
      <c r="F16694" t="s">
        <v>28</v>
      </c>
      <c r="G16694">
        <v>13</v>
      </c>
      <c r="H16694">
        <v>1.7720880000000001</v>
      </c>
      <c r="I16694">
        <v>2.088349</v>
      </c>
      <c r="J16694">
        <v>0.31626140000000003</v>
      </c>
      <c r="K16694">
        <v>0.1485187</v>
      </c>
      <c r="L16694">
        <v>0.24762239999999999</v>
      </c>
      <c r="M16694">
        <v>0.31626140000000003</v>
      </c>
      <c r="N16694">
        <v>0.38490029999999997</v>
      </c>
      <c r="O16694">
        <v>0.48400399999999999</v>
      </c>
      <c r="P16694">
        <v>100.249</v>
      </c>
      <c r="Q16694">
        <v>0.13089029999999999</v>
      </c>
    </row>
    <row r="16695" spans="1:17">
      <c r="A16695" t="s">
        <v>18901</v>
      </c>
      <c r="B16695" t="s">
        <v>3</v>
      </c>
      <c r="C16695" t="s">
        <v>10</v>
      </c>
      <c r="D16695" t="s">
        <v>18</v>
      </c>
      <c r="E16695" t="s">
        <v>70</v>
      </c>
      <c r="F16695" t="s">
        <v>28</v>
      </c>
      <c r="G16695">
        <v>14</v>
      </c>
      <c r="H16695">
        <v>1.9268130000000001</v>
      </c>
      <c r="I16695">
        <v>2.419152</v>
      </c>
      <c r="J16695">
        <v>0.49233949999999999</v>
      </c>
      <c r="K16695">
        <v>0.31221860000000001</v>
      </c>
      <c r="L16695">
        <v>0.41863549999999999</v>
      </c>
      <c r="M16695">
        <v>0.49233949999999999</v>
      </c>
      <c r="N16695">
        <v>0.56604359999999998</v>
      </c>
      <c r="O16695">
        <v>0.67246039999999996</v>
      </c>
      <c r="P16695">
        <v>102.093</v>
      </c>
      <c r="Q16695">
        <v>0.14054910000000001</v>
      </c>
    </row>
    <row r="16696" spans="1:17">
      <c r="A16696" t="s">
        <v>18902</v>
      </c>
      <c r="B16696" t="s">
        <v>3</v>
      </c>
      <c r="C16696" t="s">
        <v>10</v>
      </c>
      <c r="D16696" t="s">
        <v>18</v>
      </c>
      <c r="E16696" t="s">
        <v>70</v>
      </c>
      <c r="F16696" t="s">
        <v>28</v>
      </c>
      <c r="G16696">
        <v>15</v>
      </c>
      <c r="H16696">
        <v>2.2312970000000001</v>
      </c>
      <c r="I16696">
        <v>2.8512010000000001</v>
      </c>
      <c r="J16696">
        <v>0.61990330000000005</v>
      </c>
      <c r="K16696">
        <v>0.42117569999999999</v>
      </c>
      <c r="L16696">
        <v>0.53858550000000005</v>
      </c>
      <c r="M16696">
        <v>0.61990330000000005</v>
      </c>
      <c r="N16696">
        <v>0.70122099999999998</v>
      </c>
      <c r="O16696">
        <v>0.81863079999999999</v>
      </c>
      <c r="P16696">
        <v>104.15600000000001</v>
      </c>
      <c r="Q16696">
        <v>0.15506790000000001</v>
      </c>
    </row>
    <row r="16697" spans="1:17">
      <c r="A16697" t="s">
        <v>18903</v>
      </c>
      <c r="B16697" t="s">
        <v>3</v>
      </c>
      <c r="C16697" t="s">
        <v>10</v>
      </c>
      <c r="D16697" t="s">
        <v>18</v>
      </c>
      <c r="E16697" t="s">
        <v>70</v>
      </c>
      <c r="F16697" t="s">
        <v>28</v>
      </c>
      <c r="G16697">
        <v>16</v>
      </c>
      <c r="H16697">
        <v>2.6212939999999998</v>
      </c>
      <c r="I16697">
        <v>3.4527990000000002</v>
      </c>
      <c r="J16697">
        <v>0.83150429999999997</v>
      </c>
      <c r="K16697">
        <v>0.5846344</v>
      </c>
      <c r="L16697">
        <v>0.7304872</v>
      </c>
      <c r="M16697">
        <v>0.83150429999999997</v>
      </c>
      <c r="N16697">
        <v>0.9325215</v>
      </c>
      <c r="O16697">
        <v>1.0783739999999999</v>
      </c>
      <c r="P16697">
        <v>105.28100000000001</v>
      </c>
      <c r="Q16697">
        <v>0.19263369999999999</v>
      </c>
    </row>
    <row r="16698" spans="1:17">
      <c r="A16698" t="s">
        <v>18904</v>
      </c>
      <c r="B16698" t="s">
        <v>3</v>
      </c>
      <c r="C16698" t="s">
        <v>10</v>
      </c>
      <c r="D16698" t="s">
        <v>18</v>
      </c>
      <c r="E16698" t="s">
        <v>70</v>
      </c>
      <c r="F16698" t="s">
        <v>28</v>
      </c>
      <c r="G16698">
        <v>17</v>
      </c>
      <c r="H16698">
        <v>2.955991</v>
      </c>
      <c r="I16698">
        <v>3.7429009999999998</v>
      </c>
      <c r="J16698">
        <v>0.78690930000000003</v>
      </c>
      <c r="K16698">
        <v>0.5417843</v>
      </c>
      <c r="L16698">
        <v>0.68660620000000006</v>
      </c>
      <c r="M16698">
        <v>0.78690930000000003</v>
      </c>
      <c r="N16698">
        <v>0.88721249999999996</v>
      </c>
      <c r="O16698">
        <v>1.0320339999999999</v>
      </c>
      <c r="P16698">
        <v>104.127</v>
      </c>
      <c r="Q16698">
        <v>0.1912721</v>
      </c>
    </row>
    <row r="16699" spans="1:17">
      <c r="A16699" t="s">
        <v>18905</v>
      </c>
      <c r="B16699" t="s">
        <v>3</v>
      </c>
      <c r="C16699" t="s">
        <v>10</v>
      </c>
      <c r="D16699" t="s">
        <v>18</v>
      </c>
      <c r="E16699" t="s">
        <v>70</v>
      </c>
      <c r="F16699" t="s">
        <v>28</v>
      </c>
      <c r="G16699">
        <v>18</v>
      </c>
      <c r="H16699">
        <v>3.2177380000000002</v>
      </c>
      <c r="I16699">
        <v>4.0654380000000003</v>
      </c>
      <c r="J16699">
        <v>0.8476998</v>
      </c>
      <c r="K16699">
        <v>0.59210560000000001</v>
      </c>
      <c r="L16699">
        <v>0.74311269999999996</v>
      </c>
      <c r="M16699">
        <v>0.8476998</v>
      </c>
      <c r="N16699">
        <v>0.95228690000000005</v>
      </c>
      <c r="O16699">
        <v>1.103294</v>
      </c>
      <c r="P16699">
        <v>104.779</v>
      </c>
      <c r="Q16699">
        <v>0.19944129999999999</v>
      </c>
    </row>
    <row r="16700" spans="1:17">
      <c r="A16700" t="s">
        <v>18906</v>
      </c>
      <c r="B16700" t="s">
        <v>3</v>
      </c>
      <c r="C16700" t="s">
        <v>10</v>
      </c>
      <c r="D16700" t="s">
        <v>18</v>
      </c>
      <c r="E16700" t="s">
        <v>70</v>
      </c>
      <c r="F16700" t="s">
        <v>28</v>
      </c>
      <c r="G16700">
        <v>19</v>
      </c>
      <c r="H16700">
        <v>3.6078579999999998</v>
      </c>
      <c r="I16700">
        <v>3.9875699999999998</v>
      </c>
      <c r="J16700">
        <v>0.37971179999999999</v>
      </c>
      <c r="K16700">
        <v>0.14173160000000001</v>
      </c>
      <c r="L16700">
        <v>0.28233219999999998</v>
      </c>
      <c r="M16700">
        <v>0.37971179999999999</v>
      </c>
      <c r="N16700">
        <v>0.4770914</v>
      </c>
      <c r="O16700">
        <v>0.61769209999999997</v>
      </c>
      <c r="P16700">
        <v>101.935</v>
      </c>
      <c r="Q16700">
        <v>0.185697</v>
      </c>
    </row>
    <row r="16701" spans="1:17">
      <c r="A16701" t="s">
        <v>18907</v>
      </c>
      <c r="B16701" t="s">
        <v>3</v>
      </c>
      <c r="C16701" t="s">
        <v>10</v>
      </c>
      <c r="D16701" t="s">
        <v>18</v>
      </c>
      <c r="E16701" t="s">
        <v>70</v>
      </c>
      <c r="F16701" t="s">
        <v>28</v>
      </c>
      <c r="G16701">
        <v>20</v>
      </c>
      <c r="H16701">
        <v>3.3597399999999999</v>
      </c>
      <c r="I16701">
        <v>3.557439</v>
      </c>
      <c r="J16701">
        <v>0.19769929999999999</v>
      </c>
      <c r="K16701">
        <v>-5.6216000000000002E-2</v>
      </c>
      <c r="L16701">
        <v>9.3799199999999999E-2</v>
      </c>
      <c r="M16701">
        <v>0.19769929999999999</v>
      </c>
      <c r="N16701">
        <v>0.30159940000000002</v>
      </c>
      <c r="O16701">
        <v>0.45161459999999998</v>
      </c>
      <c r="P16701">
        <v>99.373699999999999</v>
      </c>
      <c r="Q16701">
        <v>0.1981311</v>
      </c>
    </row>
    <row r="16702" spans="1:17">
      <c r="A16702" t="s">
        <v>18908</v>
      </c>
      <c r="B16702" t="s">
        <v>3</v>
      </c>
      <c r="C16702" t="s">
        <v>10</v>
      </c>
      <c r="D16702" t="s">
        <v>18</v>
      </c>
      <c r="E16702" t="s">
        <v>70</v>
      </c>
      <c r="F16702" t="s">
        <v>28</v>
      </c>
      <c r="G16702">
        <v>21</v>
      </c>
      <c r="H16702">
        <v>3.0948069999999999</v>
      </c>
      <c r="I16702">
        <v>3.1045199999999999</v>
      </c>
      <c r="J16702">
        <v>9.7123000000000001E-3</v>
      </c>
      <c r="K16702">
        <v>-0.21376919999999999</v>
      </c>
      <c r="L16702">
        <v>-8.1734500000000002E-2</v>
      </c>
      <c r="M16702">
        <v>9.7123000000000001E-3</v>
      </c>
      <c r="N16702">
        <v>0.1011592</v>
      </c>
      <c r="O16702">
        <v>0.23319380000000001</v>
      </c>
      <c r="P16702">
        <v>95.719700000000003</v>
      </c>
      <c r="Q16702">
        <v>0.1743836</v>
      </c>
    </row>
    <row r="16703" spans="1:17">
      <c r="A16703" t="s">
        <v>18909</v>
      </c>
      <c r="B16703" t="s">
        <v>3</v>
      </c>
      <c r="C16703" t="s">
        <v>10</v>
      </c>
      <c r="D16703" t="s">
        <v>18</v>
      </c>
      <c r="E16703" t="s">
        <v>70</v>
      </c>
      <c r="F16703" t="s">
        <v>28</v>
      </c>
      <c r="G16703">
        <v>22</v>
      </c>
      <c r="H16703">
        <v>2.5801560000000001</v>
      </c>
      <c r="I16703">
        <v>2.532797</v>
      </c>
      <c r="J16703">
        <v>-4.7358999999999998E-2</v>
      </c>
      <c r="K16703">
        <v>-0.23523659999999999</v>
      </c>
      <c r="L16703">
        <v>-0.124237</v>
      </c>
      <c r="M16703">
        <v>-4.7358999999999998E-2</v>
      </c>
      <c r="N16703">
        <v>2.9518900000000001E-2</v>
      </c>
      <c r="O16703">
        <v>0.14051849999999999</v>
      </c>
      <c r="P16703">
        <v>91.784999999999997</v>
      </c>
      <c r="Q16703">
        <v>0.1466016</v>
      </c>
    </row>
    <row r="16704" spans="1:17">
      <c r="A16704" t="s">
        <v>18910</v>
      </c>
      <c r="B16704" t="s">
        <v>3</v>
      </c>
      <c r="C16704" t="s">
        <v>10</v>
      </c>
      <c r="D16704" t="s">
        <v>18</v>
      </c>
      <c r="E16704" t="s">
        <v>70</v>
      </c>
      <c r="F16704" t="s">
        <v>28</v>
      </c>
      <c r="G16704">
        <v>23</v>
      </c>
      <c r="H16704">
        <v>1.9802500000000001</v>
      </c>
      <c r="I16704">
        <v>2.0528019999999998</v>
      </c>
      <c r="J16704">
        <v>7.2551299999999999E-2</v>
      </c>
      <c r="K16704">
        <v>-8.2252800000000001E-2</v>
      </c>
      <c r="L16704">
        <v>9.2067E-3</v>
      </c>
      <c r="M16704">
        <v>7.2551299999999999E-2</v>
      </c>
      <c r="N16704">
        <v>0.13589589999999999</v>
      </c>
      <c r="O16704">
        <v>0.22735540000000001</v>
      </c>
      <c r="P16704">
        <v>88.256600000000006</v>
      </c>
      <c r="Q16704">
        <v>0.12079429999999999</v>
      </c>
    </row>
    <row r="16705" spans="1:17">
      <c r="A16705" t="s">
        <v>18911</v>
      </c>
      <c r="B16705" t="s">
        <v>3</v>
      </c>
      <c r="C16705" t="s">
        <v>10</v>
      </c>
      <c r="D16705" t="s">
        <v>18</v>
      </c>
      <c r="E16705" t="s">
        <v>70</v>
      </c>
      <c r="F16705" t="s">
        <v>28</v>
      </c>
      <c r="G16705">
        <v>24</v>
      </c>
      <c r="H16705">
        <v>1.4750179999999999</v>
      </c>
      <c r="I16705">
        <v>1.6228180000000001</v>
      </c>
      <c r="J16705">
        <v>0.14780009999999999</v>
      </c>
      <c r="K16705">
        <v>1.9477999999999999E-2</v>
      </c>
      <c r="L16705">
        <v>9.5291799999999996E-2</v>
      </c>
      <c r="M16705">
        <v>0.14780009999999999</v>
      </c>
      <c r="N16705">
        <v>0.2003085</v>
      </c>
      <c r="O16705">
        <v>0.27612219999999998</v>
      </c>
      <c r="P16705">
        <v>87.754800000000003</v>
      </c>
      <c r="Q16705">
        <v>0.1001302</v>
      </c>
    </row>
    <row r="16706" spans="1:17">
      <c r="A16706" t="s">
        <v>18912</v>
      </c>
      <c r="B16706" t="s">
        <v>3</v>
      </c>
      <c r="C16706" t="s">
        <v>10</v>
      </c>
      <c r="D16706" t="s">
        <v>19</v>
      </c>
      <c r="E16706" t="s">
        <v>70</v>
      </c>
      <c r="F16706" t="s">
        <v>21</v>
      </c>
      <c r="G16706">
        <v>1</v>
      </c>
      <c r="H16706">
        <v>0.95391740000000003</v>
      </c>
      <c r="I16706">
        <v>0.97533300000000001</v>
      </c>
      <c r="J16706">
        <v>2.14156E-2</v>
      </c>
      <c r="K16706">
        <v>-4.3040500000000002E-2</v>
      </c>
      <c r="L16706">
        <v>-4.9592999999999998E-3</v>
      </c>
      <c r="M16706">
        <v>2.14156E-2</v>
      </c>
      <c r="N16706">
        <v>4.77905E-2</v>
      </c>
      <c r="O16706">
        <v>8.5871699999999995E-2</v>
      </c>
      <c r="P16706">
        <v>70.189499999999995</v>
      </c>
      <c r="Q16706">
        <v>5.0295399999999997E-2</v>
      </c>
    </row>
    <row r="16707" spans="1:17">
      <c r="A16707" t="s">
        <v>18913</v>
      </c>
      <c r="B16707" t="s">
        <v>3</v>
      </c>
      <c r="C16707" t="s">
        <v>10</v>
      </c>
      <c r="D16707" t="s">
        <v>19</v>
      </c>
      <c r="E16707" t="s">
        <v>70</v>
      </c>
      <c r="F16707" t="s">
        <v>21</v>
      </c>
      <c r="G16707">
        <v>2</v>
      </c>
      <c r="H16707">
        <v>0.86141500000000004</v>
      </c>
      <c r="I16707">
        <v>0.85728780000000004</v>
      </c>
      <c r="J16707">
        <v>-4.1272000000000001E-3</v>
      </c>
      <c r="K16707">
        <v>-7.8263200000000005E-2</v>
      </c>
      <c r="L16707">
        <v>-3.4463100000000003E-2</v>
      </c>
      <c r="M16707">
        <v>-4.1272000000000001E-3</v>
      </c>
      <c r="N16707">
        <v>2.6208700000000001E-2</v>
      </c>
      <c r="O16707">
        <v>7.0008799999999996E-2</v>
      </c>
      <c r="P16707">
        <v>68.273099999999999</v>
      </c>
      <c r="Q16707">
        <v>5.78486E-2</v>
      </c>
    </row>
    <row r="16708" spans="1:17">
      <c r="A16708" t="s">
        <v>18914</v>
      </c>
      <c r="B16708" t="s">
        <v>3</v>
      </c>
      <c r="C16708" t="s">
        <v>10</v>
      </c>
      <c r="D16708" t="s">
        <v>19</v>
      </c>
      <c r="E16708" t="s">
        <v>70</v>
      </c>
      <c r="F16708" t="s">
        <v>21</v>
      </c>
      <c r="G16708">
        <v>3</v>
      </c>
      <c r="H16708">
        <v>0.80780819999999998</v>
      </c>
      <c r="I16708">
        <v>0.78094680000000005</v>
      </c>
      <c r="J16708">
        <v>-2.6861400000000001E-2</v>
      </c>
      <c r="K16708">
        <v>-9.1873999999999997E-2</v>
      </c>
      <c r="L16708">
        <v>-5.3464100000000001E-2</v>
      </c>
      <c r="M16708">
        <v>-2.6861400000000001E-2</v>
      </c>
      <c r="N16708">
        <v>-2.588E-4</v>
      </c>
      <c r="O16708">
        <v>3.8151200000000003E-2</v>
      </c>
      <c r="P16708">
        <v>67.048000000000002</v>
      </c>
      <c r="Q16708">
        <v>5.07296E-2</v>
      </c>
    </row>
    <row r="16709" spans="1:17">
      <c r="A16709" t="s">
        <v>18915</v>
      </c>
      <c r="B16709" t="s">
        <v>3</v>
      </c>
      <c r="C16709" t="s">
        <v>10</v>
      </c>
      <c r="D16709" t="s">
        <v>19</v>
      </c>
      <c r="E16709" t="s">
        <v>70</v>
      </c>
      <c r="F16709" t="s">
        <v>21</v>
      </c>
      <c r="G16709">
        <v>4</v>
      </c>
      <c r="H16709">
        <v>0.7732289</v>
      </c>
      <c r="I16709">
        <v>0.73971019999999998</v>
      </c>
      <c r="J16709">
        <v>-3.3518800000000001E-2</v>
      </c>
      <c r="K16709">
        <v>-9.1900399999999993E-2</v>
      </c>
      <c r="L16709">
        <v>-5.7408099999999997E-2</v>
      </c>
      <c r="M16709">
        <v>-3.3518800000000001E-2</v>
      </c>
      <c r="N16709">
        <v>-9.6294999999999992E-3</v>
      </c>
      <c r="O16709">
        <v>2.4862800000000001E-2</v>
      </c>
      <c r="P16709">
        <v>65.8095</v>
      </c>
      <c r="Q16709">
        <v>4.5555400000000003E-2</v>
      </c>
    </row>
    <row r="16710" spans="1:17">
      <c r="A16710" t="s">
        <v>18916</v>
      </c>
      <c r="B16710" t="s">
        <v>3</v>
      </c>
      <c r="C16710" t="s">
        <v>10</v>
      </c>
      <c r="D16710" t="s">
        <v>19</v>
      </c>
      <c r="E16710" t="s">
        <v>70</v>
      </c>
      <c r="F16710" t="s">
        <v>21</v>
      </c>
      <c r="G16710">
        <v>5</v>
      </c>
      <c r="H16710">
        <v>0.77627829999999998</v>
      </c>
      <c r="I16710">
        <v>0.72588209999999997</v>
      </c>
      <c r="J16710">
        <v>-5.0396299999999998E-2</v>
      </c>
      <c r="K16710">
        <v>-0.1120009</v>
      </c>
      <c r="L16710">
        <v>-7.5604400000000002E-2</v>
      </c>
      <c r="M16710">
        <v>-5.0396299999999998E-2</v>
      </c>
      <c r="N16710">
        <v>-2.5188200000000001E-2</v>
      </c>
      <c r="O16710">
        <v>1.12084E-2</v>
      </c>
      <c r="P16710">
        <v>64.959800000000001</v>
      </c>
      <c r="Q16710">
        <v>4.8070399999999999E-2</v>
      </c>
    </row>
    <row r="16711" spans="1:17">
      <c r="A16711" t="s">
        <v>18917</v>
      </c>
      <c r="B16711" t="s">
        <v>3</v>
      </c>
      <c r="C16711" t="s">
        <v>10</v>
      </c>
      <c r="D16711" t="s">
        <v>19</v>
      </c>
      <c r="E16711" t="s">
        <v>70</v>
      </c>
      <c r="F16711" t="s">
        <v>21</v>
      </c>
      <c r="G16711">
        <v>6</v>
      </c>
      <c r="H16711">
        <v>0.84598309999999999</v>
      </c>
      <c r="I16711">
        <v>0.77282070000000003</v>
      </c>
      <c r="J16711">
        <v>-7.3162400000000002E-2</v>
      </c>
      <c r="K16711">
        <v>-0.1484712</v>
      </c>
      <c r="L16711">
        <v>-0.10397820000000001</v>
      </c>
      <c r="M16711">
        <v>-7.3162400000000002E-2</v>
      </c>
      <c r="N16711">
        <v>-4.2346700000000001E-2</v>
      </c>
      <c r="O16711">
        <v>2.1464000000000001E-3</v>
      </c>
      <c r="P16711">
        <v>64.189700000000002</v>
      </c>
      <c r="Q16711">
        <v>5.8763799999999998E-2</v>
      </c>
    </row>
    <row r="16712" spans="1:17">
      <c r="A16712" t="s">
        <v>18918</v>
      </c>
      <c r="B16712" t="s">
        <v>3</v>
      </c>
      <c r="C16712" t="s">
        <v>10</v>
      </c>
      <c r="D16712" t="s">
        <v>19</v>
      </c>
      <c r="E16712" t="s">
        <v>70</v>
      </c>
      <c r="F16712" t="s">
        <v>21</v>
      </c>
      <c r="G16712">
        <v>7</v>
      </c>
      <c r="H16712">
        <v>0.98136979999999996</v>
      </c>
      <c r="I16712">
        <v>0.88196019999999997</v>
      </c>
      <c r="J16712">
        <v>-9.9409600000000001E-2</v>
      </c>
      <c r="K16712">
        <v>-0.19502340000000001</v>
      </c>
      <c r="L16712">
        <v>-0.13853399999999999</v>
      </c>
      <c r="M16712">
        <v>-9.9409600000000001E-2</v>
      </c>
      <c r="N16712">
        <v>-6.0285199999999997E-2</v>
      </c>
      <c r="O16712">
        <v>-3.7958000000000002E-3</v>
      </c>
      <c r="P16712">
        <v>64.639799999999994</v>
      </c>
      <c r="Q16712">
        <v>7.4607800000000002E-2</v>
      </c>
    </row>
    <row r="16713" spans="1:17">
      <c r="A16713" t="s">
        <v>18919</v>
      </c>
      <c r="B16713" t="s">
        <v>3</v>
      </c>
      <c r="C16713" t="s">
        <v>10</v>
      </c>
      <c r="D16713" t="s">
        <v>19</v>
      </c>
      <c r="E16713" t="s">
        <v>70</v>
      </c>
      <c r="F16713" t="s">
        <v>21</v>
      </c>
      <c r="G16713">
        <v>8</v>
      </c>
      <c r="H16713">
        <v>1.0923579999999999</v>
      </c>
      <c r="I16713">
        <v>0.96683129999999995</v>
      </c>
      <c r="J16713">
        <v>-0.12552650000000001</v>
      </c>
      <c r="K16713">
        <v>-0.2159732</v>
      </c>
      <c r="L16713">
        <v>-0.1625366</v>
      </c>
      <c r="M16713">
        <v>-0.12552650000000001</v>
      </c>
      <c r="N16713">
        <v>-8.8516399999999995E-2</v>
      </c>
      <c r="O16713">
        <v>-3.5079800000000001E-2</v>
      </c>
      <c r="P16713">
        <v>69.786699999999996</v>
      </c>
      <c r="Q16713">
        <v>7.0575899999999997E-2</v>
      </c>
    </row>
    <row r="16714" spans="1:17">
      <c r="A16714" t="s">
        <v>18920</v>
      </c>
      <c r="B16714" t="s">
        <v>3</v>
      </c>
      <c r="C16714" t="s">
        <v>10</v>
      </c>
      <c r="D16714" t="s">
        <v>19</v>
      </c>
      <c r="E16714" t="s">
        <v>70</v>
      </c>
      <c r="F16714" t="s">
        <v>21</v>
      </c>
      <c r="G16714">
        <v>9</v>
      </c>
      <c r="H16714">
        <v>1.1395189999999999</v>
      </c>
      <c r="I16714">
        <v>0.97234880000000001</v>
      </c>
      <c r="J16714">
        <v>-0.16717029999999999</v>
      </c>
      <c r="K16714">
        <v>-0.28168080000000001</v>
      </c>
      <c r="L16714">
        <v>-0.2140271</v>
      </c>
      <c r="M16714">
        <v>-0.16717029999999999</v>
      </c>
      <c r="N16714">
        <v>-0.12031360000000001</v>
      </c>
      <c r="O16714">
        <v>-5.26598E-2</v>
      </c>
      <c r="P16714">
        <v>75.813100000000006</v>
      </c>
      <c r="Q16714">
        <v>8.9353000000000002E-2</v>
      </c>
    </row>
    <row r="16715" spans="1:17">
      <c r="A16715" t="s">
        <v>18921</v>
      </c>
      <c r="B16715" t="s">
        <v>3</v>
      </c>
      <c r="C16715" t="s">
        <v>10</v>
      </c>
      <c r="D16715" t="s">
        <v>19</v>
      </c>
      <c r="E16715" t="s">
        <v>70</v>
      </c>
      <c r="F16715" t="s">
        <v>21</v>
      </c>
      <c r="G16715">
        <v>10</v>
      </c>
      <c r="H16715">
        <v>1.166561</v>
      </c>
      <c r="I16715">
        <v>1.0129900000000001</v>
      </c>
      <c r="J16715">
        <v>-0.1535707</v>
      </c>
      <c r="K16715">
        <v>-0.27494689999999999</v>
      </c>
      <c r="L16715">
        <v>-0.2032368</v>
      </c>
      <c r="M16715">
        <v>-0.1535707</v>
      </c>
      <c r="N16715">
        <v>-0.1039046</v>
      </c>
      <c r="O16715">
        <v>-3.2194599999999997E-2</v>
      </c>
      <c r="P16715">
        <v>80.480699999999999</v>
      </c>
      <c r="Q16715">
        <v>9.4710299999999997E-2</v>
      </c>
    </row>
    <row r="16716" spans="1:17">
      <c r="A16716" t="s">
        <v>18922</v>
      </c>
      <c r="B16716" t="s">
        <v>3</v>
      </c>
      <c r="C16716" t="s">
        <v>10</v>
      </c>
      <c r="D16716" t="s">
        <v>19</v>
      </c>
      <c r="E16716" t="s">
        <v>70</v>
      </c>
      <c r="F16716" t="s">
        <v>21</v>
      </c>
      <c r="G16716">
        <v>11</v>
      </c>
      <c r="H16716">
        <v>1.1917390000000001</v>
      </c>
      <c r="I16716">
        <v>1.0700559999999999</v>
      </c>
      <c r="J16716">
        <v>-0.1216825</v>
      </c>
      <c r="K16716">
        <v>-0.25075019999999998</v>
      </c>
      <c r="L16716">
        <v>-0.17449600000000001</v>
      </c>
      <c r="M16716">
        <v>-0.1216825</v>
      </c>
      <c r="N16716">
        <v>-6.8869100000000003E-2</v>
      </c>
      <c r="O16716">
        <v>7.3851999999999998E-3</v>
      </c>
      <c r="P16716">
        <v>85.555599999999998</v>
      </c>
      <c r="Q16716">
        <v>0.100712</v>
      </c>
    </row>
    <row r="16717" spans="1:17">
      <c r="A16717" t="s">
        <v>18923</v>
      </c>
      <c r="B16717" t="s">
        <v>3</v>
      </c>
      <c r="C16717" t="s">
        <v>10</v>
      </c>
      <c r="D16717" t="s">
        <v>19</v>
      </c>
      <c r="E16717" t="s">
        <v>70</v>
      </c>
      <c r="F16717" t="s">
        <v>21</v>
      </c>
      <c r="G16717">
        <v>12</v>
      </c>
      <c r="H16717">
        <v>1.2283189999999999</v>
      </c>
      <c r="I16717">
        <v>1.18998</v>
      </c>
      <c r="J16717">
        <v>-3.8339100000000001E-2</v>
      </c>
      <c r="K16717">
        <v>-0.1786172</v>
      </c>
      <c r="L16717">
        <v>-9.57398E-2</v>
      </c>
      <c r="M16717">
        <v>-3.8339100000000001E-2</v>
      </c>
      <c r="N16717">
        <v>1.9061600000000001E-2</v>
      </c>
      <c r="O16717">
        <v>0.1019391</v>
      </c>
      <c r="P16717">
        <v>89.625600000000006</v>
      </c>
      <c r="Q16717">
        <v>0.1094596</v>
      </c>
    </row>
    <row r="16718" spans="1:17">
      <c r="A16718" t="s">
        <v>18924</v>
      </c>
      <c r="B16718" t="s">
        <v>3</v>
      </c>
      <c r="C16718" t="s">
        <v>10</v>
      </c>
      <c r="D16718" t="s">
        <v>19</v>
      </c>
      <c r="E16718" t="s">
        <v>70</v>
      </c>
      <c r="F16718" t="s">
        <v>21</v>
      </c>
      <c r="G16718">
        <v>13</v>
      </c>
      <c r="H16718">
        <v>1.2583279999999999</v>
      </c>
      <c r="I16718">
        <v>1.417284</v>
      </c>
      <c r="J16718">
        <v>0.15895590000000001</v>
      </c>
      <c r="K16718">
        <v>1.4167900000000001E-2</v>
      </c>
      <c r="L16718">
        <v>9.9709800000000001E-2</v>
      </c>
      <c r="M16718">
        <v>0.15895590000000001</v>
      </c>
      <c r="N16718">
        <v>0.21820200000000001</v>
      </c>
      <c r="O16718">
        <v>0.30374390000000001</v>
      </c>
      <c r="P16718">
        <v>92.453000000000003</v>
      </c>
      <c r="Q16718">
        <v>0.1129787</v>
      </c>
    </row>
    <row r="16719" spans="1:17">
      <c r="A16719" t="s">
        <v>18925</v>
      </c>
      <c r="B16719" t="s">
        <v>3</v>
      </c>
      <c r="C16719" t="s">
        <v>10</v>
      </c>
      <c r="D16719" t="s">
        <v>19</v>
      </c>
      <c r="E16719" t="s">
        <v>70</v>
      </c>
      <c r="F16719" t="s">
        <v>21</v>
      </c>
      <c r="G16719">
        <v>14</v>
      </c>
      <c r="H16719">
        <v>1.4232880000000001</v>
      </c>
      <c r="I16719">
        <v>1.67516</v>
      </c>
      <c r="J16719">
        <v>0.25187209999999999</v>
      </c>
      <c r="K16719">
        <v>0.1124419</v>
      </c>
      <c r="L16719">
        <v>0.1948184</v>
      </c>
      <c r="M16719">
        <v>0.25187209999999999</v>
      </c>
      <c r="N16719">
        <v>0.30892570000000003</v>
      </c>
      <c r="O16719">
        <v>0.39130219999999999</v>
      </c>
      <c r="P16719">
        <v>94.483800000000002</v>
      </c>
      <c r="Q16719">
        <v>0.1087979</v>
      </c>
    </row>
    <row r="16720" spans="1:17">
      <c r="A16720" t="s">
        <v>18926</v>
      </c>
      <c r="B16720" t="s">
        <v>3</v>
      </c>
      <c r="C16720" t="s">
        <v>10</v>
      </c>
      <c r="D16720" t="s">
        <v>19</v>
      </c>
      <c r="E16720" t="s">
        <v>70</v>
      </c>
      <c r="F16720" t="s">
        <v>21</v>
      </c>
      <c r="G16720">
        <v>15</v>
      </c>
      <c r="H16720">
        <v>1.687009</v>
      </c>
      <c r="I16720">
        <v>2.0151650000000001</v>
      </c>
      <c r="J16720">
        <v>0.32815549999999999</v>
      </c>
      <c r="K16720">
        <v>0.17374200000000001</v>
      </c>
      <c r="L16720">
        <v>0.2649707</v>
      </c>
      <c r="M16720">
        <v>0.32815549999999999</v>
      </c>
      <c r="N16720">
        <v>0.39134029999999997</v>
      </c>
      <c r="O16720">
        <v>0.48256909999999997</v>
      </c>
      <c r="P16720">
        <v>95.718999999999994</v>
      </c>
      <c r="Q16720">
        <v>0.1204895</v>
      </c>
    </row>
    <row r="16721" spans="1:17">
      <c r="A16721" t="s">
        <v>18927</v>
      </c>
      <c r="B16721" t="s">
        <v>3</v>
      </c>
      <c r="C16721" t="s">
        <v>10</v>
      </c>
      <c r="D16721" t="s">
        <v>19</v>
      </c>
      <c r="E16721" t="s">
        <v>70</v>
      </c>
      <c r="F16721" t="s">
        <v>21</v>
      </c>
      <c r="G16721">
        <v>16</v>
      </c>
      <c r="H16721">
        <v>2.0060539999999998</v>
      </c>
      <c r="I16721">
        <v>2.3772859999999998</v>
      </c>
      <c r="J16721">
        <v>0.37123230000000002</v>
      </c>
      <c r="K16721">
        <v>0.1969341</v>
      </c>
      <c r="L16721">
        <v>0.29991089999999998</v>
      </c>
      <c r="M16721">
        <v>0.37123230000000002</v>
      </c>
      <c r="N16721">
        <v>0.44255369999999999</v>
      </c>
      <c r="O16721">
        <v>0.54553039999999997</v>
      </c>
      <c r="P16721">
        <v>96.349500000000006</v>
      </c>
      <c r="Q16721">
        <v>0.1360056</v>
      </c>
    </row>
    <row r="16722" spans="1:17">
      <c r="A16722" t="s">
        <v>18928</v>
      </c>
      <c r="B16722" t="s">
        <v>3</v>
      </c>
      <c r="C16722" t="s">
        <v>10</v>
      </c>
      <c r="D16722" t="s">
        <v>19</v>
      </c>
      <c r="E16722" t="s">
        <v>70</v>
      </c>
      <c r="F16722" t="s">
        <v>21</v>
      </c>
      <c r="G16722">
        <v>17</v>
      </c>
      <c r="H16722">
        <v>2.3031470000000001</v>
      </c>
      <c r="I16722">
        <v>2.666153</v>
      </c>
      <c r="J16722">
        <v>0.3630063</v>
      </c>
      <c r="K16722">
        <v>0.1843968</v>
      </c>
      <c r="L16722">
        <v>0.28992079999999998</v>
      </c>
      <c r="M16722">
        <v>0.3630063</v>
      </c>
      <c r="N16722">
        <v>0.43609189999999998</v>
      </c>
      <c r="O16722">
        <v>0.54161579999999998</v>
      </c>
      <c r="P16722">
        <v>95.395600000000002</v>
      </c>
      <c r="Q16722">
        <v>0.13936970000000001</v>
      </c>
    </row>
    <row r="16723" spans="1:17">
      <c r="A16723" t="s">
        <v>18929</v>
      </c>
      <c r="B16723" t="s">
        <v>3</v>
      </c>
      <c r="C16723" t="s">
        <v>10</v>
      </c>
      <c r="D16723" t="s">
        <v>19</v>
      </c>
      <c r="E16723" t="s">
        <v>70</v>
      </c>
      <c r="F16723" t="s">
        <v>21</v>
      </c>
      <c r="G16723">
        <v>18</v>
      </c>
      <c r="H16723">
        <v>2.480909</v>
      </c>
      <c r="I16723">
        <v>2.7830029999999999</v>
      </c>
      <c r="J16723">
        <v>0.30209449999999999</v>
      </c>
      <c r="K16723">
        <v>0.11859169999999999</v>
      </c>
      <c r="L16723">
        <v>0.2270066</v>
      </c>
      <c r="M16723">
        <v>0.30209449999999999</v>
      </c>
      <c r="N16723">
        <v>0.37718230000000003</v>
      </c>
      <c r="O16723">
        <v>0.48559730000000001</v>
      </c>
      <c r="P16723">
        <v>93.003100000000003</v>
      </c>
      <c r="Q16723">
        <v>0.14318800000000001</v>
      </c>
    </row>
    <row r="16724" spans="1:17">
      <c r="A16724" t="s">
        <v>18930</v>
      </c>
      <c r="B16724" t="s">
        <v>3</v>
      </c>
      <c r="C16724" t="s">
        <v>10</v>
      </c>
      <c r="D16724" t="s">
        <v>19</v>
      </c>
      <c r="E16724" t="s">
        <v>70</v>
      </c>
      <c r="F16724" t="s">
        <v>21</v>
      </c>
      <c r="G16724">
        <v>19</v>
      </c>
      <c r="H16724">
        <v>2.6643150000000002</v>
      </c>
      <c r="I16724">
        <v>2.7091340000000002</v>
      </c>
      <c r="J16724">
        <v>4.4819299999999999E-2</v>
      </c>
      <c r="K16724">
        <v>-0.13985149999999999</v>
      </c>
      <c r="L16724">
        <v>-3.07465E-2</v>
      </c>
      <c r="M16724">
        <v>4.4819299999999999E-2</v>
      </c>
      <c r="N16724">
        <v>0.12038509999999999</v>
      </c>
      <c r="O16724">
        <v>0.2294901</v>
      </c>
      <c r="P16724">
        <v>89.754900000000006</v>
      </c>
      <c r="Q16724">
        <v>0.14409939999999999</v>
      </c>
    </row>
    <row r="16725" spans="1:17">
      <c r="A16725" t="s">
        <v>18931</v>
      </c>
      <c r="B16725" t="s">
        <v>3</v>
      </c>
      <c r="C16725" t="s">
        <v>10</v>
      </c>
      <c r="D16725" t="s">
        <v>19</v>
      </c>
      <c r="E16725" t="s">
        <v>70</v>
      </c>
      <c r="F16725" t="s">
        <v>21</v>
      </c>
      <c r="G16725">
        <v>20</v>
      </c>
      <c r="H16725">
        <v>2.5492720000000002</v>
      </c>
      <c r="I16725">
        <v>2.4809540000000001</v>
      </c>
      <c r="J16725">
        <v>-6.8318599999999993E-2</v>
      </c>
      <c r="K16725">
        <v>-0.25709369999999998</v>
      </c>
      <c r="L16725">
        <v>-0.14556379999999999</v>
      </c>
      <c r="M16725">
        <v>-6.8318599999999993E-2</v>
      </c>
      <c r="N16725">
        <v>8.9266999999999992E-3</v>
      </c>
      <c r="O16725">
        <v>0.12045649999999999</v>
      </c>
      <c r="P16725">
        <v>85.772599999999997</v>
      </c>
      <c r="Q16725">
        <v>0.14730199999999999</v>
      </c>
    </row>
    <row r="16726" spans="1:17">
      <c r="A16726" t="s">
        <v>18932</v>
      </c>
      <c r="B16726" t="s">
        <v>3</v>
      </c>
      <c r="C16726" t="s">
        <v>10</v>
      </c>
      <c r="D16726" t="s">
        <v>19</v>
      </c>
      <c r="E16726" t="s">
        <v>70</v>
      </c>
      <c r="F16726" t="s">
        <v>21</v>
      </c>
      <c r="G16726">
        <v>21</v>
      </c>
      <c r="H16726">
        <v>2.3023639999999999</v>
      </c>
      <c r="I16726">
        <v>2.251773</v>
      </c>
      <c r="J16726">
        <v>-5.0590400000000001E-2</v>
      </c>
      <c r="K16726">
        <v>-0.21948770000000001</v>
      </c>
      <c r="L16726">
        <v>-0.1197018</v>
      </c>
      <c r="M16726">
        <v>-5.0590400000000001E-2</v>
      </c>
      <c r="N16726">
        <v>1.8521099999999999E-2</v>
      </c>
      <c r="O16726">
        <v>0.118307</v>
      </c>
      <c r="P16726">
        <v>80.533699999999996</v>
      </c>
      <c r="Q16726">
        <v>0.1317913</v>
      </c>
    </row>
    <row r="16727" spans="1:17">
      <c r="A16727" t="s">
        <v>18933</v>
      </c>
      <c r="B16727" t="s">
        <v>3</v>
      </c>
      <c r="C16727" t="s">
        <v>10</v>
      </c>
      <c r="D16727" t="s">
        <v>19</v>
      </c>
      <c r="E16727" t="s">
        <v>70</v>
      </c>
      <c r="F16727" t="s">
        <v>21</v>
      </c>
      <c r="G16727">
        <v>22</v>
      </c>
      <c r="H16727">
        <v>2.0014530000000001</v>
      </c>
      <c r="I16727">
        <v>1.9927060000000001</v>
      </c>
      <c r="J16727">
        <v>-8.7469000000000002E-3</v>
      </c>
      <c r="K16727">
        <v>-0.15042900000000001</v>
      </c>
      <c r="L16727">
        <v>-6.6722100000000006E-2</v>
      </c>
      <c r="M16727">
        <v>-8.7469000000000002E-3</v>
      </c>
      <c r="N16727">
        <v>4.92282E-2</v>
      </c>
      <c r="O16727">
        <v>0.1329351</v>
      </c>
      <c r="P16727">
        <v>76.357399999999998</v>
      </c>
      <c r="Q16727">
        <v>0.1105551</v>
      </c>
    </row>
    <row r="16728" spans="1:17">
      <c r="A16728" t="s">
        <v>18934</v>
      </c>
      <c r="B16728" t="s">
        <v>3</v>
      </c>
      <c r="C16728" t="s">
        <v>10</v>
      </c>
      <c r="D16728" t="s">
        <v>19</v>
      </c>
      <c r="E16728" t="s">
        <v>70</v>
      </c>
      <c r="F16728" t="s">
        <v>21</v>
      </c>
      <c r="G16728">
        <v>23</v>
      </c>
      <c r="H16728">
        <v>1.5865720000000001</v>
      </c>
      <c r="I16728">
        <v>1.6231599999999999</v>
      </c>
      <c r="J16728">
        <v>3.6588299999999997E-2</v>
      </c>
      <c r="K16728">
        <v>-9.9132600000000001E-2</v>
      </c>
      <c r="L16728">
        <v>-1.8947599999999998E-2</v>
      </c>
      <c r="M16728">
        <v>3.6588299999999997E-2</v>
      </c>
      <c r="N16728">
        <v>9.2124200000000003E-2</v>
      </c>
      <c r="O16728">
        <v>0.1723092</v>
      </c>
      <c r="P16728">
        <v>74.069599999999994</v>
      </c>
      <c r="Q16728">
        <v>0.1059036</v>
      </c>
    </row>
    <row r="16729" spans="1:17">
      <c r="A16729" t="s">
        <v>18935</v>
      </c>
      <c r="B16729" t="s">
        <v>3</v>
      </c>
      <c r="C16729" t="s">
        <v>10</v>
      </c>
      <c r="D16729" t="s">
        <v>19</v>
      </c>
      <c r="E16729" t="s">
        <v>70</v>
      </c>
      <c r="F16729" t="s">
        <v>21</v>
      </c>
      <c r="G16729">
        <v>24</v>
      </c>
      <c r="H16729">
        <v>1.228621</v>
      </c>
      <c r="I16729">
        <v>1.273223</v>
      </c>
      <c r="J16729">
        <v>4.4601599999999998E-2</v>
      </c>
      <c r="K16729">
        <v>-6.6393099999999997E-2</v>
      </c>
      <c r="L16729">
        <v>-8.1649999999999995E-4</v>
      </c>
      <c r="M16729">
        <v>4.4601599999999998E-2</v>
      </c>
      <c r="N16729">
        <v>9.0019699999999994E-2</v>
      </c>
      <c r="O16729">
        <v>0.15559629999999999</v>
      </c>
      <c r="P16729">
        <v>72.3005</v>
      </c>
      <c r="Q16729">
        <v>8.6609599999999995E-2</v>
      </c>
    </row>
    <row r="16730" spans="1:17">
      <c r="A16730" t="s">
        <v>18936</v>
      </c>
      <c r="B16730" t="s">
        <v>3</v>
      </c>
      <c r="C16730" t="s">
        <v>10</v>
      </c>
      <c r="D16730" t="s">
        <v>19</v>
      </c>
      <c r="E16730" t="s">
        <v>70</v>
      </c>
      <c r="F16730" t="s">
        <v>22</v>
      </c>
      <c r="G16730">
        <v>1</v>
      </c>
      <c r="H16730">
        <v>0.7631464</v>
      </c>
      <c r="I16730">
        <v>0.77883939999999996</v>
      </c>
      <c r="J16730">
        <v>1.5692999999999999E-2</v>
      </c>
      <c r="K16730">
        <v>-1.2567E-2</v>
      </c>
      <c r="L16730">
        <v>4.1292000000000004E-3</v>
      </c>
      <c r="M16730">
        <v>1.5692999999999999E-2</v>
      </c>
      <c r="N16730">
        <v>2.7256699999999998E-2</v>
      </c>
      <c r="O16730">
        <v>4.3952999999999999E-2</v>
      </c>
      <c r="P16730">
        <v>66.800700000000006</v>
      </c>
      <c r="Q16730">
        <v>2.2051399999999999E-2</v>
      </c>
    </row>
    <row r="16731" spans="1:17">
      <c r="A16731" t="s">
        <v>18937</v>
      </c>
      <c r="B16731" t="s">
        <v>3</v>
      </c>
      <c r="C16731" t="s">
        <v>10</v>
      </c>
      <c r="D16731" t="s">
        <v>19</v>
      </c>
      <c r="E16731" t="s">
        <v>70</v>
      </c>
      <c r="F16731" t="s">
        <v>22</v>
      </c>
      <c r="G16731">
        <v>2</v>
      </c>
      <c r="H16731">
        <v>0.68142150000000001</v>
      </c>
      <c r="I16731">
        <v>0.65709419999999996</v>
      </c>
      <c r="J16731">
        <v>-2.43273E-2</v>
      </c>
      <c r="P16731">
        <v>66.962100000000007</v>
      </c>
    </row>
    <row r="16732" spans="1:17">
      <c r="A16732" t="s">
        <v>18938</v>
      </c>
      <c r="B16732" t="s">
        <v>3</v>
      </c>
      <c r="C16732" t="s">
        <v>10</v>
      </c>
      <c r="D16732" t="s">
        <v>19</v>
      </c>
      <c r="E16732" t="s">
        <v>70</v>
      </c>
      <c r="F16732" t="s">
        <v>22</v>
      </c>
      <c r="G16732">
        <v>3</v>
      </c>
      <c r="H16732">
        <v>0.63299019999999995</v>
      </c>
      <c r="I16732">
        <v>0.59191360000000004</v>
      </c>
      <c r="J16732">
        <v>-4.1076700000000001E-2</v>
      </c>
      <c r="P16732">
        <v>65.536100000000005</v>
      </c>
    </row>
    <row r="16733" spans="1:17">
      <c r="A16733" t="s">
        <v>18939</v>
      </c>
      <c r="B16733" t="s">
        <v>3</v>
      </c>
      <c r="C16733" t="s">
        <v>10</v>
      </c>
      <c r="D16733" t="s">
        <v>19</v>
      </c>
      <c r="E16733" t="s">
        <v>70</v>
      </c>
      <c r="F16733" t="s">
        <v>22</v>
      </c>
      <c r="G16733">
        <v>4</v>
      </c>
      <c r="H16733">
        <v>0.61331000000000002</v>
      </c>
      <c r="I16733">
        <v>0.5537261</v>
      </c>
      <c r="J16733">
        <v>-5.9583900000000002E-2</v>
      </c>
      <c r="P16733">
        <v>64.443100000000001</v>
      </c>
    </row>
    <row r="16734" spans="1:17">
      <c r="A16734" t="s">
        <v>18940</v>
      </c>
      <c r="B16734" t="s">
        <v>3</v>
      </c>
      <c r="C16734" t="s">
        <v>10</v>
      </c>
      <c r="D16734" t="s">
        <v>19</v>
      </c>
      <c r="E16734" t="s">
        <v>70</v>
      </c>
      <c r="F16734" t="s">
        <v>22</v>
      </c>
      <c r="G16734">
        <v>5</v>
      </c>
      <c r="H16734">
        <v>0.61071589999999998</v>
      </c>
      <c r="I16734">
        <v>0.53802660000000002</v>
      </c>
      <c r="J16734">
        <v>-7.2689299999999998E-2</v>
      </c>
      <c r="P16734">
        <v>63.736499999999999</v>
      </c>
    </row>
    <row r="16735" spans="1:17">
      <c r="A16735" t="s">
        <v>18941</v>
      </c>
      <c r="B16735" t="s">
        <v>3</v>
      </c>
      <c r="C16735" t="s">
        <v>10</v>
      </c>
      <c r="D16735" t="s">
        <v>19</v>
      </c>
      <c r="E16735" t="s">
        <v>70</v>
      </c>
      <c r="F16735" t="s">
        <v>22</v>
      </c>
      <c r="G16735">
        <v>6</v>
      </c>
      <c r="H16735">
        <v>0.64615120000000004</v>
      </c>
      <c r="I16735">
        <v>0.5699594</v>
      </c>
      <c r="J16735">
        <v>-7.6191800000000004E-2</v>
      </c>
      <c r="P16735">
        <v>63.178699999999999</v>
      </c>
    </row>
    <row r="16736" spans="1:17">
      <c r="A16736" t="s">
        <v>18942</v>
      </c>
      <c r="B16736" t="s">
        <v>3</v>
      </c>
      <c r="C16736" t="s">
        <v>10</v>
      </c>
      <c r="D16736" t="s">
        <v>19</v>
      </c>
      <c r="E16736" t="s">
        <v>70</v>
      </c>
      <c r="F16736" t="s">
        <v>22</v>
      </c>
      <c r="G16736">
        <v>7</v>
      </c>
      <c r="H16736">
        <v>0.72807379999999999</v>
      </c>
      <c r="I16736">
        <v>0.64858950000000004</v>
      </c>
      <c r="J16736">
        <v>-7.9484299999999994E-2</v>
      </c>
      <c r="P16736">
        <v>63.367800000000003</v>
      </c>
    </row>
    <row r="16737" spans="1:16">
      <c r="A16737" t="s">
        <v>18943</v>
      </c>
      <c r="B16737" t="s">
        <v>3</v>
      </c>
      <c r="C16737" t="s">
        <v>10</v>
      </c>
      <c r="D16737" t="s">
        <v>19</v>
      </c>
      <c r="E16737" t="s">
        <v>70</v>
      </c>
      <c r="F16737" t="s">
        <v>22</v>
      </c>
      <c r="G16737">
        <v>8</v>
      </c>
      <c r="H16737">
        <v>0.81584210000000001</v>
      </c>
      <c r="I16737">
        <v>0.75287720000000002</v>
      </c>
      <c r="J16737">
        <v>-6.2964800000000001E-2</v>
      </c>
      <c r="P16737">
        <v>67.348699999999994</v>
      </c>
    </row>
    <row r="16738" spans="1:16">
      <c r="A16738" t="s">
        <v>18944</v>
      </c>
      <c r="B16738" t="s">
        <v>3</v>
      </c>
      <c r="C16738" t="s">
        <v>10</v>
      </c>
      <c r="D16738" t="s">
        <v>19</v>
      </c>
      <c r="E16738" t="s">
        <v>70</v>
      </c>
      <c r="F16738" t="s">
        <v>22</v>
      </c>
      <c r="G16738">
        <v>9</v>
      </c>
      <c r="H16738">
        <v>0.8751331</v>
      </c>
      <c r="I16738">
        <v>0.75572410000000001</v>
      </c>
      <c r="J16738">
        <v>-0.119409</v>
      </c>
      <c r="P16738">
        <v>73.013599999999997</v>
      </c>
    </row>
    <row r="16739" spans="1:16">
      <c r="A16739" t="s">
        <v>18945</v>
      </c>
      <c r="B16739" t="s">
        <v>3</v>
      </c>
      <c r="C16739" t="s">
        <v>10</v>
      </c>
      <c r="D16739" t="s">
        <v>19</v>
      </c>
      <c r="E16739" t="s">
        <v>70</v>
      </c>
      <c r="F16739" t="s">
        <v>22</v>
      </c>
      <c r="G16739">
        <v>10</v>
      </c>
      <c r="H16739">
        <v>0.89328739999999995</v>
      </c>
      <c r="I16739">
        <v>0.78442979999999995</v>
      </c>
      <c r="J16739">
        <v>-0.1088576</v>
      </c>
      <c r="P16739">
        <v>77.569900000000004</v>
      </c>
    </row>
    <row r="16740" spans="1:16">
      <c r="A16740" t="s">
        <v>18946</v>
      </c>
      <c r="B16740" t="s">
        <v>3</v>
      </c>
      <c r="C16740" t="s">
        <v>10</v>
      </c>
      <c r="D16740" t="s">
        <v>19</v>
      </c>
      <c r="E16740" t="s">
        <v>70</v>
      </c>
      <c r="F16740" t="s">
        <v>22</v>
      </c>
      <c r="G16740">
        <v>11</v>
      </c>
      <c r="H16740">
        <v>0.92254639999999999</v>
      </c>
      <c r="I16740">
        <v>0.83065809999999995</v>
      </c>
      <c r="J16740">
        <v>-9.1888300000000006E-2</v>
      </c>
      <c r="P16740">
        <v>82.576499999999996</v>
      </c>
    </row>
    <row r="16741" spans="1:16">
      <c r="A16741" t="s">
        <v>18947</v>
      </c>
      <c r="B16741" t="s">
        <v>3</v>
      </c>
      <c r="C16741" t="s">
        <v>10</v>
      </c>
      <c r="D16741" t="s">
        <v>19</v>
      </c>
      <c r="E16741" t="s">
        <v>70</v>
      </c>
      <c r="F16741" t="s">
        <v>22</v>
      </c>
      <c r="G16741">
        <v>12</v>
      </c>
      <c r="H16741">
        <v>0.95836619999999995</v>
      </c>
      <c r="I16741">
        <v>0.92744879999999996</v>
      </c>
      <c r="J16741">
        <v>-3.0917400000000001E-2</v>
      </c>
      <c r="P16741">
        <v>86.7667</v>
      </c>
    </row>
    <row r="16742" spans="1:16">
      <c r="A16742" t="s">
        <v>18948</v>
      </c>
      <c r="B16742" t="s">
        <v>3</v>
      </c>
      <c r="C16742" t="s">
        <v>10</v>
      </c>
      <c r="D16742" t="s">
        <v>19</v>
      </c>
      <c r="E16742" t="s">
        <v>70</v>
      </c>
      <c r="F16742" t="s">
        <v>22</v>
      </c>
      <c r="G16742">
        <v>13</v>
      </c>
      <c r="H16742">
        <v>1.0124489999999999</v>
      </c>
      <c r="I16742">
        <v>1.114182</v>
      </c>
      <c r="J16742">
        <v>0.101733</v>
      </c>
      <c r="P16742">
        <v>89.814300000000003</v>
      </c>
    </row>
    <row r="16743" spans="1:16">
      <c r="A16743" t="s">
        <v>18949</v>
      </c>
      <c r="B16743" t="s">
        <v>3</v>
      </c>
      <c r="C16743" t="s">
        <v>10</v>
      </c>
      <c r="D16743" t="s">
        <v>19</v>
      </c>
      <c r="E16743" t="s">
        <v>70</v>
      </c>
      <c r="F16743" t="s">
        <v>22</v>
      </c>
      <c r="G16743">
        <v>14</v>
      </c>
      <c r="H16743">
        <v>1.1414740000000001</v>
      </c>
      <c r="I16743">
        <v>1.3225180000000001</v>
      </c>
      <c r="J16743">
        <v>0.18104400000000001</v>
      </c>
      <c r="P16743">
        <v>92.050700000000006</v>
      </c>
    </row>
    <row r="16744" spans="1:16">
      <c r="A16744" t="s">
        <v>18950</v>
      </c>
      <c r="B16744" t="s">
        <v>3</v>
      </c>
      <c r="C16744" t="s">
        <v>10</v>
      </c>
      <c r="D16744" t="s">
        <v>19</v>
      </c>
      <c r="E16744" t="s">
        <v>70</v>
      </c>
      <c r="F16744" t="s">
        <v>22</v>
      </c>
      <c r="G16744">
        <v>15</v>
      </c>
      <c r="H16744">
        <v>1.333575</v>
      </c>
      <c r="I16744">
        <v>1.5857190000000001</v>
      </c>
      <c r="J16744">
        <v>0.25214389999999998</v>
      </c>
      <c r="P16744">
        <v>93.393199999999993</v>
      </c>
    </row>
    <row r="16745" spans="1:16">
      <c r="A16745" t="s">
        <v>18951</v>
      </c>
      <c r="B16745" t="s">
        <v>3</v>
      </c>
      <c r="C16745" t="s">
        <v>10</v>
      </c>
      <c r="D16745" t="s">
        <v>19</v>
      </c>
      <c r="E16745" t="s">
        <v>70</v>
      </c>
      <c r="F16745" t="s">
        <v>22</v>
      </c>
      <c r="G16745">
        <v>16</v>
      </c>
      <c r="H16745">
        <v>1.5583130000000001</v>
      </c>
      <c r="I16745">
        <v>1.869378</v>
      </c>
      <c r="J16745">
        <v>0.3110656</v>
      </c>
      <c r="P16745">
        <v>93.881299999999996</v>
      </c>
    </row>
    <row r="16746" spans="1:16">
      <c r="A16746" t="s">
        <v>18952</v>
      </c>
      <c r="B16746" t="s">
        <v>3</v>
      </c>
      <c r="C16746" t="s">
        <v>10</v>
      </c>
      <c r="D16746" t="s">
        <v>19</v>
      </c>
      <c r="E16746" t="s">
        <v>70</v>
      </c>
      <c r="F16746" t="s">
        <v>22</v>
      </c>
      <c r="G16746">
        <v>17</v>
      </c>
      <c r="H16746">
        <v>1.79914</v>
      </c>
      <c r="I16746">
        <v>2.152282</v>
      </c>
      <c r="J16746">
        <v>0.35314279999999998</v>
      </c>
      <c r="P16746">
        <v>92.110600000000005</v>
      </c>
    </row>
    <row r="16747" spans="1:16">
      <c r="A16747" t="s">
        <v>18953</v>
      </c>
      <c r="B16747" t="s">
        <v>3</v>
      </c>
      <c r="C16747" t="s">
        <v>10</v>
      </c>
      <c r="D16747" t="s">
        <v>19</v>
      </c>
      <c r="E16747" t="s">
        <v>70</v>
      </c>
      <c r="F16747" t="s">
        <v>22</v>
      </c>
      <c r="G16747">
        <v>18</v>
      </c>
      <c r="H16747">
        <v>1.9241710000000001</v>
      </c>
      <c r="I16747">
        <v>2.2740420000000001</v>
      </c>
      <c r="J16747">
        <v>0.34987079999999998</v>
      </c>
      <c r="P16747">
        <v>88.792400000000001</v>
      </c>
    </row>
    <row r="16748" spans="1:16">
      <c r="A16748" t="s">
        <v>18954</v>
      </c>
      <c r="B16748" t="s">
        <v>3</v>
      </c>
      <c r="C16748" t="s">
        <v>10</v>
      </c>
      <c r="D16748" t="s">
        <v>19</v>
      </c>
      <c r="E16748" t="s">
        <v>70</v>
      </c>
      <c r="F16748" t="s">
        <v>22</v>
      </c>
      <c r="G16748">
        <v>19</v>
      </c>
      <c r="H16748">
        <v>1.9406840000000001</v>
      </c>
      <c r="I16748">
        <v>2.2126540000000001</v>
      </c>
      <c r="J16748">
        <v>0.27196920000000002</v>
      </c>
      <c r="P16748">
        <v>84.703599999999994</v>
      </c>
    </row>
    <row r="16749" spans="1:16">
      <c r="A16749" t="s">
        <v>18955</v>
      </c>
      <c r="B16749" t="s">
        <v>3</v>
      </c>
      <c r="C16749" t="s">
        <v>10</v>
      </c>
      <c r="D16749" t="s">
        <v>19</v>
      </c>
      <c r="E16749" t="s">
        <v>70</v>
      </c>
      <c r="F16749" t="s">
        <v>22</v>
      </c>
      <c r="G16749">
        <v>20</v>
      </c>
      <c r="H16749">
        <v>1.8068059999999999</v>
      </c>
      <c r="I16749">
        <v>2.0181619999999998</v>
      </c>
      <c r="J16749">
        <v>0.2113556</v>
      </c>
      <c r="P16749">
        <v>80.482200000000006</v>
      </c>
    </row>
    <row r="16750" spans="1:16">
      <c r="A16750" t="s">
        <v>18956</v>
      </c>
      <c r="B16750" t="s">
        <v>3</v>
      </c>
      <c r="C16750" t="s">
        <v>10</v>
      </c>
      <c r="D16750" t="s">
        <v>19</v>
      </c>
      <c r="E16750" t="s">
        <v>70</v>
      </c>
      <c r="F16750" t="s">
        <v>22</v>
      </c>
      <c r="G16750">
        <v>21</v>
      </c>
      <c r="H16750">
        <v>1.6490020000000001</v>
      </c>
      <c r="I16750">
        <v>1.8296749999999999</v>
      </c>
      <c r="J16750">
        <v>0.18067320000000001</v>
      </c>
      <c r="P16750">
        <v>75.770700000000005</v>
      </c>
    </row>
    <row r="16751" spans="1:16">
      <c r="A16751" t="s">
        <v>18957</v>
      </c>
      <c r="B16751" t="s">
        <v>3</v>
      </c>
      <c r="C16751" t="s">
        <v>10</v>
      </c>
      <c r="D16751" t="s">
        <v>19</v>
      </c>
      <c r="E16751" t="s">
        <v>70</v>
      </c>
      <c r="F16751" t="s">
        <v>22</v>
      </c>
      <c r="G16751">
        <v>22</v>
      </c>
      <c r="H16751">
        <v>1.506672</v>
      </c>
      <c r="I16751">
        <v>1.6777169999999999</v>
      </c>
      <c r="J16751">
        <v>0.17104469999999999</v>
      </c>
      <c r="P16751">
        <v>72.155699999999996</v>
      </c>
    </row>
    <row r="16752" spans="1:16">
      <c r="A16752" t="s">
        <v>18958</v>
      </c>
      <c r="B16752" t="s">
        <v>3</v>
      </c>
      <c r="C16752" t="s">
        <v>10</v>
      </c>
      <c r="D16752" t="s">
        <v>19</v>
      </c>
      <c r="E16752" t="s">
        <v>70</v>
      </c>
      <c r="F16752" t="s">
        <v>22</v>
      </c>
      <c r="G16752">
        <v>23</v>
      </c>
      <c r="H16752">
        <v>1.232777</v>
      </c>
      <c r="I16752">
        <v>1.375494</v>
      </c>
      <c r="J16752">
        <v>0.1427167</v>
      </c>
      <c r="P16752">
        <v>69.9084</v>
      </c>
    </row>
    <row r="16753" spans="1:17">
      <c r="A16753" t="s">
        <v>18959</v>
      </c>
      <c r="B16753" t="s">
        <v>3</v>
      </c>
      <c r="C16753" t="s">
        <v>10</v>
      </c>
      <c r="D16753" t="s">
        <v>19</v>
      </c>
      <c r="E16753" t="s">
        <v>70</v>
      </c>
      <c r="F16753" t="s">
        <v>22</v>
      </c>
      <c r="G16753">
        <v>24</v>
      </c>
      <c r="H16753">
        <v>0.96941010000000005</v>
      </c>
      <c r="I16753">
        <v>1.0560769999999999</v>
      </c>
      <c r="J16753">
        <v>8.6666800000000002E-2</v>
      </c>
      <c r="P16753">
        <v>68.442899999999995</v>
      </c>
    </row>
    <row r="16754" spans="1:17">
      <c r="A16754" t="s">
        <v>18960</v>
      </c>
      <c r="B16754" t="s">
        <v>3</v>
      </c>
      <c r="C16754" t="s">
        <v>10</v>
      </c>
      <c r="D16754" t="s">
        <v>19</v>
      </c>
      <c r="E16754" t="s">
        <v>70</v>
      </c>
      <c r="F16754" t="s">
        <v>23</v>
      </c>
      <c r="G16754">
        <v>1</v>
      </c>
      <c r="H16754">
        <v>1.4701169999999999</v>
      </c>
      <c r="I16754">
        <v>1.4278189999999999</v>
      </c>
      <c r="J16754">
        <v>-4.2297899999999999E-2</v>
      </c>
      <c r="K16754">
        <v>-0.1217608</v>
      </c>
      <c r="L16754">
        <v>-7.4813500000000005E-2</v>
      </c>
      <c r="M16754">
        <v>-4.2297899999999999E-2</v>
      </c>
      <c r="N16754">
        <v>-9.7824000000000001E-3</v>
      </c>
      <c r="O16754">
        <v>3.7164900000000001E-2</v>
      </c>
      <c r="P16754">
        <v>83.967799999999997</v>
      </c>
      <c r="Q16754">
        <v>6.2005200000000003E-2</v>
      </c>
    </row>
    <row r="16755" spans="1:17">
      <c r="A16755" t="s">
        <v>18961</v>
      </c>
      <c r="B16755" t="s">
        <v>3</v>
      </c>
      <c r="C16755" t="s">
        <v>10</v>
      </c>
      <c r="D16755" t="s">
        <v>19</v>
      </c>
      <c r="E16755" t="s">
        <v>70</v>
      </c>
      <c r="F16755" t="s">
        <v>23</v>
      </c>
      <c r="G16755">
        <v>2</v>
      </c>
      <c r="H16755">
        <v>1.3089850000000001</v>
      </c>
      <c r="I16755">
        <v>1.2618279999999999</v>
      </c>
      <c r="J16755">
        <v>-4.7157299999999999E-2</v>
      </c>
      <c r="K16755">
        <v>-0.1157773</v>
      </c>
      <c r="L16755">
        <v>-7.5235999999999997E-2</v>
      </c>
      <c r="M16755">
        <v>-4.7157299999999999E-2</v>
      </c>
      <c r="N16755">
        <v>-1.9078500000000002E-2</v>
      </c>
      <c r="O16755">
        <v>2.1462800000000001E-2</v>
      </c>
      <c r="P16755">
        <v>79.457599999999999</v>
      </c>
      <c r="Q16755">
        <v>5.3544500000000002E-2</v>
      </c>
    </row>
    <row r="16756" spans="1:17">
      <c r="A16756" t="s">
        <v>18962</v>
      </c>
      <c r="B16756" t="s">
        <v>3</v>
      </c>
      <c r="C16756" t="s">
        <v>10</v>
      </c>
      <c r="D16756" t="s">
        <v>19</v>
      </c>
      <c r="E16756" t="s">
        <v>70</v>
      </c>
      <c r="F16756" t="s">
        <v>23</v>
      </c>
      <c r="G16756">
        <v>3</v>
      </c>
      <c r="H16756">
        <v>1.215735</v>
      </c>
      <c r="I16756">
        <v>1.106638</v>
      </c>
      <c r="J16756">
        <v>-0.1090969</v>
      </c>
      <c r="K16756">
        <v>-0.17028209999999999</v>
      </c>
      <c r="L16756">
        <v>-0.13413340000000001</v>
      </c>
      <c r="M16756">
        <v>-0.1090969</v>
      </c>
      <c r="N16756">
        <v>-8.4060399999999993E-2</v>
      </c>
      <c r="O16756">
        <v>-4.7911700000000002E-2</v>
      </c>
      <c r="P16756">
        <v>75.939700000000002</v>
      </c>
      <c r="Q16756">
        <v>4.7743000000000001E-2</v>
      </c>
    </row>
    <row r="16757" spans="1:17">
      <c r="A16757" t="s">
        <v>18963</v>
      </c>
      <c r="B16757" t="s">
        <v>3</v>
      </c>
      <c r="C16757" t="s">
        <v>10</v>
      </c>
      <c r="D16757" t="s">
        <v>19</v>
      </c>
      <c r="E16757" t="s">
        <v>70</v>
      </c>
      <c r="F16757" t="s">
        <v>23</v>
      </c>
      <c r="G16757">
        <v>4</v>
      </c>
      <c r="H16757">
        <v>1.145038</v>
      </c>
      <c r="I16757">
        <v>1.046746</v>
      </c>
      <c r="J16757">
        <v>-9.8291799999999999E-2</v>
      </c>
      <c r="K16757">
        <v>-0.1516623</v>
      </c>
      <c r="L16757">
        <v>-0.1201306</v>
      </c>
      <c r="M16757">
        <v>-9.8291799999999999E-2</v>
      </c>
      <c r="N16757">
        <v>-7.6452999999999993E-2</v>
      </c>
      <c r="O16757">
        <v>-4.4921299999999997E-2</v>
      </c>
      <c r="P16757">
        <v>73.858900000000006</v>
      </c>
      <c r="Q16757">
        <v>4.16452E-2</v>
      </c>
    </row>
    <row r="16758" spans="1:17">
      <c r="A16758" t="s">
        <v>18964</v>
      </c>
      <c r="B16758" t="s">
        <v>3</v>
      </c>
      <c r="C16758" t="s">
        <v>10</v>
      </c>
      <c r="D16758" t="s">
        <v>19</v>
      </c>
      <c r="E16758" t="s">
        <v>70</v>
      </c>
      <c r="F16758" t="s">
        <v>23</v>
      </c>
      <c r="G16758">
        <v>5</v>
      </c>
      <c r="H16758">
        <v>1.115448</v>
      </c>
      <c r="I16758">
        <v>1.0204009999999999</v>
      </c>
      <c r="J16758">
        <v>-9.5047099999999995E-2</v>
      </c>
      <c r="K16758">
        <v>-0.1511922</v>
      </c>
      <c r="L16758">
        <v>-0.11802120000000001</v>
      </c>
      <c r="M16758">
        <v>-9.5047099999999995E-2</v>
      </c>
      <c r="N16758">
        <v>-7.2072899999999995E-2</v>
      </c>
      <c r="O16758">
        <v>-3.8901900000000003E-2</v>
      </c>
      <c r="P16758">
        <v>72.2821</v>
      </c>
      <c r="Q16758">
        <v>4.3810300000000003E-2</v>
      </c>
    </row>
    <row r="16759" spans="1:17">
      <c r="A16759" t="s">
        <v>18965</v>
      </c>
      <c r="B16759" t="s">
        <v>3</v>
      </c>
      <c r="C16759" t="s">
        <v>10</v>
      </c>
      <c r="D16759" t="s">
        <v>19</v>
      </c>
      <c r="E16759" t="s">
        <v>70</v>
      </c>
      <c r="F16759" t="s">
        <v>23</v>
      </c>
      <c r="G16759">
        <v>6</v>
      </c>
      <c r="H16759">
        <v>1.226928</v>
      </c>
      <c r="I16759">
        <v>1.0727340000000001</v>
      </c>
      <c r="J16759">
        <v>-0.15419340000000001</v>
      </c>
      <c r="K16759">
        <v>-0.21995770000000001</v>
      </c>
      <c r="L16759">
        <v>-0.1811036</v>
      </c>
      <c r="M16759">
        <v>-0.15419340000000001</v>
      </c>
      <c r="N16759">
        <v>-0.12728320000000001</v>
      </c>
      <c r="O16759">
        <v>-8.8429199999999999E-2</v>
      </c>
      <c r="P16759">
        <v>70.86</v>
      </c>
      <c r="Q16759">
        <v>5.1316100000000003E-2</v>
      </c>
    </row>
    <row r="16760" spans="1:17">
      <c r="A16760" t="s">
        <v>18966</v>
      </c>
      <c r="B16760" t="s">
        <v>3</v>
      </c>
      <c r="C16760" t="s">
        <v>10</v>
      </c>
      <c r="D16760" t="s">
        <v>19</v>
      </c>
      <c r="E16760" t="s">
        <v>70</v>
      </c>
      <c r="F16760" t="s">
        <v>23</v>
      </c>
      <c r="G16760">
        <v>7</v>
      </c>
      <c r="H16760">
        <v>1.5010540000000001</v>
      </c>
      <c r="I16760">
        <v>1.179597</v>
      </c>
      <c r="J16760">
        <v>-0.32145689999999999</v>
      </c>
      <c r="K16760">
        <v>-0.38853159999999998</v>
      </c>
      <c r="L16760">
        <v>-0.34890330000000003</v>
      </c>
      <c r="M16760">
        <v>-0.32145689999999999</v>
      </c>
      <c r="N16760">
        <v>-0.29401050000000001</v>
      </c>
      <c r="O16760">
        <v>-0.2543822</v>
      </c>
      <c r="P16760">
        <v>72.208699999999993</v>
      </c>
      <c r="Q16760">
        <v>5.2338700000000002E-2</v>
      </c>
    </row>
    <row r="16761" spans="1:17">
      <c r="A16761" t="s">
        <v>18967</v>
      </c>
      <c r="B16761" t="s">
        <v>3</v>
      </c>
      <c r="C16761" t="s">
        <v>10</v>
      </c>
      <c r="D16761" t="s">
        <v>19</v>
      </c>
      <c r="E16761" t="s">
        <v>70</v>
      </c>
      <c r="F16761" t="s">
        <v>23</v>
      </c>
      <c r="G16761">
        <v>8</v>
      </c>
      <c r="H16761">
        <v>1.6769259999999999</v>
      </c>
      <c r="I16761">
        <v>1.188628</v>
      </c>
      <c r="J16761">
        <v>-0.48829739999999999</v>
      </c>
      <c r="K16761">
        <v>-0.55773159999999999</v>
      </c>
      <c r="L16761">
        <v>-0.51670930000000004</v>
      </c>
      <c r="M16761">
        <v>-0.48829739999999999</v>
      </c>
      <c r="N16761">
        <v>-0.4598854</v>
      </c>
      <c r="O16761">
        <v>-0.41886309999999999</v>
      </c>
      <c r="P16761">
        <v>78.398600000000002</v>
      </c>
      <c r="Q16761">
        <v>5.41798E-2</v>
      </c>
    </row>
    <row r="16762" spans="1:17">
      <c r="A16762" t="s">
        <v>18968</v>
      </c>
      <c r="B16762" t="s">
        <v>3</v>
      </c>
      <c r="C16762" t="s">
        <v>10</v>
      </c>
      <c r="D16762" t="s">
        <v>19</v>
      </c>
      <c r="E16762" t="s">
        <v>70</v>
      </c>
      <c r="F16762" t="s">
        <v>23</v>
      </c>
      <c r="G16762">
        <v>9</v>
      </c>
      <c r="H16762">
        <v>1.7054510000000001</v>
      </c>
      <c r="I16762">
        <v>1.2235940000000001</v>
      </c>
      <c r="J16762">
        <v>-0.48185620000000001</v>
      </c>
      <c r="K16762">
        <v>-0.57322010000000001</v>
      </c>
      <c r="L16762">
        <v>-0.51924159999999997</v>
      </c>
      <c r="M16762">
        <v>-0.48185620000000001</v>
      </c>
      <c r="N16762">
        <v>-0.4444709</v>
      </c>
      <c r="O16762">
        <v>-0.39049230000000001</v>
      </c>
      <c r="P16762">
        <v>84.955100000000002</v>
      </c>
      <c r="Q16762">
        <v>7.1291599999999997E-2</v>
      </c>
    </row>
    <row r="16763" spans="1:17">
      <c r="A16763" t="s">
        <v>18969</v>
      </c>
      <c r="B16763" t="s">
        <v>3</v>
      </c>
      <c r="C16763" t="s">
        <v>10</v>
      </c>
      <c r="D16763" t="s">
        <v>19</v>
      </c>
      <c r="E16763" t="s">
        <v>70</v>
      </c>
      <c r="F16763" t="s">
        <v>23</v>
      </c>
      <c r="G16763">
        <v>10</v>
      </c>
      <c r="H16763">
        <v>1.7382070000000001</v>
      </c>
      <c r="I16763">
        <v>1.3514900000000001</v>
      </c>
      <c r="J16763">
        <v>-0.38671670000000002</v>
      </c>
      <c r="K16763">
        <v>-0.49383199999999999</v>
      </c>
      <c r="L16763">
        <v>-0.43054740000000002</v>
      </c>
      <c r="M16763">
        <v>-0.38671670000000002</v>
      </c>
      <c r="N16763">
        <v>-0.34288600000000002</v>
      </c>
      <c r="O16763">
        <v>-0.2796014</v>
      </c>
      <c r="P16763">
        <v>89.637900000000002</v>
      </c>
      <c r="Q16763">
        <v>8.3582500000000004E-2</v>
      </c>
    </row>
    <row r="16764" spans="1:17">
      <c r="A16764" t="s">
        <v>18970</v>
      </c>
      <c r="B16764" t="s">
        <v>3</v>
      </c>
      <c r="C16764" t="s">
        <v>10</v>
      </c>
      <c r="D16764" t="s">
        <v>19</v>
      </c>
      <c r="E16764" t="s">
        <v>70</v>
      </c>
      <c r="F16764" t="s">
        <v>23</v>
      </c>
      <c r="G16764">
        <v>11</v>
      </c>
      <c r="H16764">
        <v>1.745039</v>
      </c>
      <c r="I16764">
        <v>1.5037</v>
      </c>
      <c r="J16764">
        <v>-0.24134</v>
      </c>
      <c r="K16764">
        <v>-0.341167</v>
      </c>
      <c r="L16764">
        <v>-0.28218840000000001</v>
      </c>
      <c r="M16764">
        <v>-0.24134</v>
      </c>
      <c r="N16764">
        <v>-0.20049149999999999</v>
      </c>
      <c r="O16764">
        <v>-0.1415129</v>
      </c>
      <c r="P16764">
        <v>93.727999999999994</v>
      </c>
      <c r="Q16764">
        <v>7.7895400000000004E-2</v>
      </c>
    </row>
    <row r="16765" spans="1:17">
      <c r="A16765" t="s">
        <v>18971</v>
      </c>
      <c r="B16765" t="s">
        <v>3</v>
      </c>
      <c r="C16765" t="s">
        <v>10</v>
      </c>
      <c r="D16765" t="s">
        <v>19</v>
      </c>
      <c r="E16765" t="s">
        <v>70</v>
      </c>
      <c r="F16765" t="s">
        <v>23</v>
      </c>
      <c r="G16765">
        <v>12</v>
      </c>
      <c r="H16765">
        <v>1.7849969999999999</v>
      </c>
      <c r="I16765">
        <v>1.731954</v>
      </c>
      <c r="J16765">
        <v>-5.3043199999999999E-2</v>
      </c>
      <c r="K16765">
        <v>-0.16698830000000001</v>
      </c>
      <c r="L16765">
        <v>-9.9668599999999996E-2</v>
      </c>
      <c r="M16765">
        <v>-5.3043199999999999E-2</v>
      </c>
      <c r="N16765">
        <v>-6.4178999999999998E-3</v>
      </c>
      <c r="O16765">
        <v>6.0901799999999999E-2</v>
      </c>
      <c r="P16765">
        <v>96.944800000000001</v>
      </c>
      <c r="Q16765">
        <v>8.8911799999999999E-2</v>
      </c>
    </row>
    <row r="16766" spans="1:17">
      <c r="A16766" t="s">
        <v>18972</v>
      </c>
      <c r="B16766" t="s">
        <v>3</v>
      </c>
      <c r="C16766" t="s">
        <v>10</v>
      </c>
      <c r="D16766" t="s">
        <v>19</v>
      </c>
      <c r="E16766" t="s">
        <v>70</v>
      </c>
      <c r="F16766" t="s">
        <v>23</v>
      </c>
      <c r="G16766">
        <v>13</v>
      </c>
      <c r="H16766">
        <v>1.842991</v>
      </c>
      <c r="I16766">
        <v>2.139103</v>
      </c>
      <c r="J16766">
        <v>0.29611229999999999</v>
      </c>
      <c r="K16766">
        <v>0.18064630000000001</v>
      </c>
      <c r="L16766">
        <v>0.24886459999999999</v>
      </c>
      <c r="M16766">
        <v>0.29611229999999999</v>
      </c>
      <c r="N16766">
        <v>0.3433601</v>
      </c>
      <c r="O16766">
        <v>0.41157830000000001</v>
      </c>
      <c r="P16766">
        <v>100.051</v>
      </c>
      <c r="Q16766">
        <v>9.0098600000000001E-2</v>
      </c>
    </row>
    <row r="16767" spans="1:17">
      <c r="A16767" t="s">
        <v>18973</v>
      </c>
      <c r="B16767" t="s">
        <v>3</v>
      </c>
      <c r="C16767" t="s">
        <v>10</v>
      </c>
      <c r="D16767" t="s">
        <v>19</v>
      </c>
      <c r="E16767" t="s">
        <v>70</v>
      </c>
      <c r="F16767" t="s">
        <v>23</v>
      </c>
      <c r="G16767">
        <v>14</v>
      </c>
      <c r="H16767">
        <v>2.198455</v>
      </c>
      <c r="I16767">
        <v>2.6104729999999998</v>
      </c>
      <c r="J16767">
        <v>0.4120183</v>
      </c>
      <c r="K16767">
        <v>0.30501270000000003</v>
      </c>
      <c r="L16767">
        <v>0.36823250000000002</v>
      </c>
      <c r="M16767">
        <v>0.4120183</v>
      </c>
      <c r="N16767">
        <v>0.45580409999999999</v>
      </c>
      <c r="O16767">
        <v>0.51902389999999998</v>
      </c>
      <c r="P16767">
        <v>102.907</v>
      </c>
      <c r="Q16767">
        <v>8.3496899999999999E-2</v>
      </c>
    </row>
    <row r="16768" spans="1:17">
      <c r="A16768" t="s">
        <v>18974</v>
      </c>
      <c r="B16768" t="s">
        <v>3</v>
      </c>
      <c r="C16768" t="s">
        <v>10</v>
      </c>
      <c r="D16768" t="s">
        <v>19</v>
      </c>
      <c r="E16768" t="s">
        <v>70</v>
      </c>
      <c r="F16768" t="s">
        <v>23</v>
      </c>
      <c r="G16768">
        <v>15</v>
      </c>
      <c r="H16768">
        <v>2.6672760000000002</v>
      </c>
      <c r="I16768">
        <v>3.0823230000000001</v>
      </c>
      <c r="J16768">
        <v>0.41504679999999999</v>
      </c>
      <c r="K16768">
        <v>0.28693269999999998</v>
      </c>
      <c r="L16768">
        <v>0.36262349999999999</v>
      </c>
      <c r="M16768">
        <v>0.41504679999999999</v>
      </c>
      <c r="N16768">
        <v>0.46747</v>
      </c>
      <c r="O16768">
        <v>0.54316089999999995</v>
      </c>
      <c r="P16768">
        <v>105.702</v>
      </c>
      <c r="Q16768">
        <v>9.9967899999999998E-2</v>
      </c>
    </row>
    <row r="16769" spans="1:17">
      <c r="A16769" t="s">
        <v>18975</v>
      </c>
      <c r="B16769" t="s">
        <v>3</v>
      </c>
      <c r="C16769" t="s">
        <v>10</v>
      </c>
      <c r="D16769" t="s">
        <v>19</v>
      </c>
      <c r="E16769" t="s">
        <v>70</v>
      </c>
      <c r="F16769" t="s">
        <v>23</v>
      </c>
      <c r="G16769">
        <v>16</v>
      </c>
      <c r="H16769">
        <v>3.1690299999999998</v>
      </c>
      <c r="I16769">
        <v>3.49037</v>
      </c>
      <c r="J16769">
        <v>0.32134000000000001</v>
      </c>
      <c r="K16769">
        <v>0.1842704</v>
      </c>
      <c r="L16769">
        <v>0.26525219999999999</v>
      </c>
      <c r="M16769">
        <v>0.32134000000000001</v>
      </c>
      <c r="N16769">
        <v>0.37742769999999998</v>
      </c>
      <c r="O16769">
        <v>0.45840950000000003</v>
      </c>
      <c r="P16769">
        <v>106.369</v>
      </c>
      <c r="Q16769">
        <v>0.10695590000000001</v>
      </c>
    </row>
    <row r="16770" spans="1:17">
      <c r="A16770" t="s">
        <v>18976</v>
      </c>
      <c r="B16770" t="s">
        <v>3</v>
      </c>
      <c r="C16770" t="s">
        <v>10</v>
      </c>
      <c r="D16770" t="s">
        <v>19</v>
      </c>
      <c r="E16770" t="s">
        <v>70</v>
      </c>
      <c r="F16770" t="s">
        <v>23</v>
      </c>
      <c r="G16770">
        <v>17</v>
      </c>
      <c r="H16770">
        <v>3.560181</v>
      </c>
      <c r="I16770">
        <v>3.8311510000000002</v>
      </c>
      <c r="J16770">
        <v>0.27096959999999998</v>
      </c>
      <c r="K16770">
        <v>0.108392</v>
      </c>
      <c r="L16770">
        <v>0.20444419999999999</v>
      </c>
      <c r="M16770">
        <v>0.27096959999999998</v>
      </c>
      <c r="N16770">
        <v>0.33749509999999999</v>
      </c>
      <c r="O16770">
        <v>0.43354730000000002</v>
      </c>
      <c r="P16770">
        <v>107.273</v>
      </c>
      <c r="Q16770">
        <v>0.12686</v>
      </c>
    </row>
    <row r="16771" spans="1:17">
      <c r="A16771" t="s">
        <v>18977</v>
      </c>
      <c r="B16771" t="s">
        <v>3</v>
      </c>
      <c r="C16771" t="s">
        <v>10</v>
      </c>
      <c r="D16771" t="s">
        <v>19</v>
      </c>
      <c r="E16771" t="s">
        <v>70</v>
      </c>
      <c r="F16771" t="s">
        <v>23</v>
      </c>
      <c r="G16771">
        <v>18</v>
      </c>
      <c r="H16771">
        <v>3.9267799999999999</v>
      </c>
      <c r="I16771">
        <v>4.0885480000000003</v>
      </c>
      <c r="J16771">
        <v>0.16176769999999999</v>
      </c>
      <c r="K16771">
        <v>8.6044999999999993E-3</v>
      </c>
      <c r="L16771">
        <v>9.9094500000000002E-2</v>
      </c>
      <c r="M16771">
        <v>0.16176769999999999</v>
      </c>
      <c r="N16771">
        <v>0.2244408</v>
      </c>
      <c r="O16771">
        <v>0.31493090000000001</v>
      </c>
      <c r="P16771">
        <v>108.161</v>
      </c>
      <c r="Q16771">
        <v>0.11951390000000001</v>
      </c>
    </row>
    <row r="16772" spans="1:17">
      <c r="A16772" t="s">
        <v>18978</v>
      </c>
      <c r="B16772" t="s">
        <v>3</v>
      </c>
      <c r="C16772" t="s">
        <v>10</v>
      </c>
      <c r="D16772" t="s">
        <v>19</v>
      </c>
      <c r="E16772" t="s">
        <v>70</v>
      </c>
      <c r="F16772" t="s">
        <v>23</v>
      </c>
      <c r="G16772">
        <v>19</v>
      </c>
      <c r="H16772">
        <v>4.3999629999999996</v>
      </c>
      <c r="I16772">
        <v>4.0661110000000003</v>
      </c>
      <c r="J16772">
        <v>-0.33385219999999999</v>
      </c>
      <c r="K16772">
        <v>-0.48666130000000002</v>
      </c>
      <c r="L16772">
        <v>-0.39638050000000002</v>
      </c>
      <c r="M16772">
        <v>-0.33385219999999999</v>
      </c>
      <c r="N16772">
        <v>-0.27132400000000001</v>
      </c>
      <c r="O16772">
        <v>-0.18104310000000001</v>
      </c>
      <c r="P16772">
        <v>104.438</v>
      </c>
      <c r="Q16772">
        <v>0.1192376</v>
      </c>
    </row>
    <row r="16773" spans="1:17">
      <c r="A16773" t="s">
        <v>18979</v>
      </c>
      <c r="B16773" t="s">
        <v>3</v>
      </c>
      <c r="C16773" t="s">
        <v>10</v>
      </c>
      <c r="D16773" t="s">
        <v>19</v>
      </c>
      <c r="E16773" t="s">
        <v>70</v>
      </c>
      <c r="F16773" t="s">
        <v>23</v>
      </c>
      <c r="G16773">
        <v>20</v>
      </c>
      <c r="H16773">
        <v>4.2398170000000004</v>
      </c>
      <c r="I16773">
        <v>3.7541159999999998</v>
      </c>
      <c r="J16773">
        <v>-0.48570099999999999</v>
      </c>
      <c r="K16773">
        <v>-0.64225049999999995</v>
      </c>
      <c r="L16773">
        <v>-0.54975969999999996</v>
      </c>
      <c r="M16773">
        <v>-0.48570099999999999</v>
      </c>
      <c r="N16773">
        <v>-0.42164220000000002</v>
      </c>
      <c r="O16773">
        <v>-0.32915149999999999</v>
      </c>
      <c r="P16773">
        <v>101.23399999999999</v>
      </c>
      <c r="Q16773">
        <v>0.12215620000000001</v>
      </c>
    </row>
    <row r="16774" spans="1:17">
      <c r="A16774" t="s">
        <v>18980</v>
      </c>
      <c r="B16774" t="s">
        <v>3</v>
      </c>
      <c r="C16774" t="s">
        <v>10</v>
      </c>
      <c r="D16774" t="s">
        <v>19</v>
      </c>
      <c r="E16774" t="s">
        <v>70</v>
      </c>
      <c r="F16774" t="s">
        <v>23</v>
      </c>
      <c r="G16774">
        <v>21</v>
      </c>
      <c r="H16774">
        <v>3.8300450000000001</v>
      </c>
      <c r="I16774">
        <v>3.3701400000000001</v>
      </c>
      <c r="J16774">
        <v>-0.45990579999999998</v>
      </c>
      <c r="K16774">
        <v>-0.61024590000000001</v>
      </c>
      <c r="L16774">
        <v>-0.52142379999999999</v>
      </c>
      <c r="M16774">
        <v>-0.45990579999999998</v>
      </c>
      <c r="N16774">
        <v>-0.39838780000000001</v>
      </c>
      <c r="O16774">
        <v>-0.3095657</v>
      </c>
      <c r="P16774">
        <v>96.619</v>
      </c>
      <c r="Q16774">
        <v>0.117311</v>
      </c>
    </row>
    <row r="16775" spans="1:17">
      <c r="A16775" t="s">
        <v>18981</v>
      </c>
      <c r="B16775" t="s">
        <v>3</v>
      </c>
      <c r="C16775" t="s">
        <v>10</v>
      </c>
      <c r="D16775" t="s">
        <v>19</v>
      </c>
      <c r="E16775" t="s">
        <v>70</v>
      </c>
      <c r="F16775" t="s">
        <v>23</v>
      </c>
      <c r="G16775">
        <v>22</v>
      </c>
      <c r="H16775">
        <v>3.2365819999999998</v>
      </c>
      <c r="I16775">
        <v>2.886247</v>
      </c>
      <c r="J16775">
        <v>-0.35033439999999999</v>
      </c>
      <c r="K16775">
        <v>-0.46538000000000002</v>
      </c>
      <c r="L16775">
        <v>-0.39741019999999999</v>
      </c>
      <c r="M16775">
        <v>-0.35033439999999999</v>
      </c>
      <c r="N16775">
        <v>-0.30325869999999999</v>
      </c>
      <c r="O16775">
        <v>-0.2352889</v>
      </c>
      <c r="P16775">
        <v>91.883700000000005</v>
      </c>
      <c r="Q16775">
        <v>8.9770500000000003E-2</v>
      </c>
    </row>
    <row r="16776" spans="1:17">
      <c r="A16776" t="s">
        <v>18982</v>
      </c>
      <c r="B16776" t="s">
        <v>3</v>
      </c>
      <c r="C16776" t="s">
        <v>10</v>
      </c>
      <c r="D16776" t="s">
        <v>19</v>
      </c>
      <c r="E16776" t="s">
        <v>70</v>
      </c>
      <c r="F16776" t="s">
        <v>23</v>
      </c>
      <c r="G16776">
        <v>23</v>
      </c>
      <c r="H16776">
        <v>2.5973579999999998</v>
      </c>
      <c r="I16776">
        <v>2.388493</v>
      </c>
      <c r="J16776">
        <v>-0.20886569999999999</v>
      </c>
      <c r="K16776">
        <v>-0.34030709999999997</v>
      </c>
      <c r="L16776">
        <v>-0.26265040000000001</v>
      </c>
      <c r="M16776">
        <v>-0.20886569999999999</v>
      </c>
      <c r="N16776">
        <v>-0.15508089999999999</v>
      </c>
      <c r="O16776">
        <v>-7.7424199999999999E-2</v>
      </c>
      <c r="P16776">
        <v>88.965400000000002</v>
      </c>
      <c r="Q16776">
        <v>0.1025643</v>
      </c>
    </row>
    <row r="16777" spans="1:17">
      <c r="A16777" t="s">
        <v>18983</v>
      </c>
      <c r="B16777" t="s">
        <v>3</v>
      </c>
      <c r="C16777" t="s">
        <v>10</v>
      </c>
      <c r="D16777" t="s">
        <v>19</v>
      </c>
      <c r="E16777" t="s">
        <v>70</v>
      </c>
      <c r="F16777" t="s">
        <v>23</v>
      </c>
      <c r="G16777">
        <v>24</v>
      </c>
      <c r="H16777">
        <v>1.961851</v>
      </c>
      <c r="I16777">
        <v>1.8829309999999999</v>
      </c>
      <c r="J16777">
        <v>-7.8920500000000005E-2</v>
      </c>
      <c r="K16777">
        <v>-0.17668449999999999</v>
      </c>
      <c r="L16777">
        <v>-0.1189248</v>
      </c>
      <c r="M16777">
        <v>-7.8920500000000005E-2</v>
      </c>
      <c r="N16777">
        <v>-3.8916300000000001E-2</v>
      </c>
      <c r="O16777">
        <v>1.8843499999999999E-2</v>
      </c>
      <c r="P16777">
        <v>87.104200000000006</v>
      </c>
      <c r="Q16777">
        <v>7.6285699999999998E-2</v>
      </c>
    </row>
    <row r="16778" spans="1:17">
      <c r="A16778" t="s">
        <v>18984</v>
      </c>
      <c r="B16778" t="s">
        <v>3</v>
      </c>
      <c r="C16778" t="s">
        <v>10</v>
      </c>
      <c r="D16778" t="s">
        <v>19</v>
      </c>
      <c r="E16778" t="s">
        <v>70</v>
      </c>
      <c r="F16778" t="s">
        <v>24</v>
      </c>
      <c r="G16778">
        <v>1</v>
      </c>
      <c r="H16778">
        <v>1.6474819999999999</v>
      </c>
      <c r="I16778">
        <v>1.8483689999999999</v>
      </c>
      <c r="J16778">
        <v>0.20088739999999999</v>
      </c>
      <c r="K16778">
        <v>6.4863599999999993E-2</v>
      </c>
      <c r="L16778">
        <v>0.14522760000000001</v>
      </c>
      <c r="M16778">
        <v>0.20088739999999999</v>
      </c>
      <c r="N16778">
        <v>0.25654729999999998</v>
      </c>
      <c r="O16778">
        <v>0.33691130000000002</v>
      </c>
      <c r="P16778">
        <v>80</v>
      </c>
      <c r="Q16778">
        <v>0.10614</v>
      </c>
    </row>
    <row r="16779" spans="1:17">
      <c r="A16779" t="s">
        <v>18985</v>
      </c>
      <c r="B16779" t="s">
        <v>3</v>
      </c>
      <c r="C16779" t="s">
        <v>10</v>
      </c>
      <c r="D16779" t="s">
        <v>19</v>
      </c>
      <c r="E16779" t="s">
        <v>70</v>
      </c>
      <c r="F16779" t="s">
        <v>24</v>
      </c>
      <c r="G16779">
        <v>2</v>
      </c>
      <c r="H16779">
        <v>1.469716</v>
      </c>
      <c r="I16779">
        <v>1.5809519999999999</v>
      </c>
      <c r="J16779">
        <v>0.11123619999999999</v>
      </c>
      <c r="K16779">
        <v>5.2861999999999996E-3</v>
      </c>
      <c r="L16779">
        <v>6.7882300000000007E-2</v>
      </c>
      <c r="M16779">
        <v>0.11123619999999999</v>
      </c>
      <c r="N16779">
        <v>0.15459010000000001</v>
      </c>
      <c r="O16779">
        <v>0.2171862</v>
      </c>
      <c r="P16779">
        <v>76.5</v>
      </c>
      <c r="Q16779">
        <v>8.2673300000000005E-2</v>
      </c>
    </row>
    <row r="16780" spans="1:17">
      <c r="A16780" t="s">
        <v>18986</v>
      </c>
      <c r="B16780" t="s">
        <v>3</v>
      </c>
      <c r="C16780" t="s">
        <v>10</v>
      </c>
      <c r="D16780" t="s">
        <v>19</v>
      </c>
      <c r="E16780" t="s">
        <v>70</v>
      </c>
      <c r="F16780" t="s">
        <v>24</v>
      </c>
      <c r="G16780">
        <v>3</v>
      </c>
      <c r="H16780">
        <v>1.3374220000000001</v>
      </c>
      <c r="I16780">
        <v>1.4086479999999999</v>
      </c>
      <c r="J16780">
        <v>7.1226800000000007E-2</v>
      </c>
      <c r="K16780">
        <v>-1.66204E-2</v>
      </c>
      <c r="L16780">
        <v>3.5280400000000003E-2</v>
      </c>
      <c r="M16780">
        <v>7.1226800000000007E-2</v>
      </c>
      <c r="N16780">
        <v>0.1071732</v>
      </c>
      <c r="O16780">
        <v>0.15907399999999999</v>
      </c>
      <c r="P16780">
        <v>74.5</v>
      </c>
      <c r="Q16780">
        <v>6.8547499999999997E-2</v>
      </c>
    </row>
    <row r="16781" spans="1:17">
      <c r="A16781" t="s">
        <v>18987</v>
      </c>
      <c r="B16781" t="s">
        <v>3</v>
      </c>
      <c r="C16781" t="s">
        <v>10</v>
      </c>
      <c r="D16781" t="s">
        <v>19</v>
      </c>
      <c r="E16781" t="s">
        <v>70</v>
      </c>
      <c r="F16781" t="s">
        <v>24</v>
      </c>
      <c r="G16781">
        <v>4</v>
      </c>
      <c r="H16781">
        <v>1.2564569999999999</v>
      </c>
      <c r="I16781">
        <v>1.2848360000000001</v>
      </c>
      <c r="J16781">
        <v>2.8378899999999999E-2</v>
      </c>
      <c r="K16781">
        <v>-5.8967699999999998E-2</v>
      </c>
      <c r="L16781">
        <v>-7.3626000000000004E-3</v>
      </c>
      <c r="M16781">
        <v>2.8378899999999999E-2</v>
      </c>
      <c r="N16781">
        <v>6.4120399999999994E-2</v>
      </c>
      <c r="O16781">
        <v>0.11572540000000001</v>
      </c>
      <c r="P16781">
        <v>73</v>
      </c>
      <c r="Q16781">
        <v>6.8156900000000006E-2</v>
      </c>
    </row>
    <row r="16782" spans="1:17">
      <c r="A16782" t="s">
        <v>18988</v>
      </c>
      <c r="B16782" t="s">
        <v>3</v>
      </c>
      <c r="C16782" t="s">
        <v>10</v>
      </c>
      <c r="D16782" t="s">
        <v>19</v>
      </c>
      <c r="E16782" t="s">
        <v>70</v>
      </c>
      <c r="F16782" t="s">
        <v>24</v>
      </c>
      <c r="G16782">
        <v>5</v>
      </c>
      <c r="H16782">
        <v>1.145521</v>
      </c>
      <c r="I16782">
        <v>1.1808749999999999</v>
      </c>
      <c r="J16782">
        <v>3.5353700000000002E-2</v>
      </c>
      <c r="K16782">
        <v>-3.5913E-2</v>
      </c>
      <c r="L16782">
        <v>6.1919000000000002E-3</v>
      </c>
      <c r="M16782">
        <v>3.5353700000000002E-2</v>
      </c>
      <c r="N16782">
        <v>6.4515400000000001E-2</v>
      </c>
      <c r="O16782">
        <v>0.1066203</v>
      </c>
      <c r="P16782">
        <v>72</v>
      </c>
      <c r="Q16782">
        <v>5.5609699999999998E-2</v>
      </c>
    </row>
    <row r="16783" spans="1:17">
      <c r="A16783" t="s">
        <v>18989</v>
      </c>
      <c r="B16783" t="s">
        <v>3</v>
      </c>
      <c r="C16783" t="s">
        <v>10</v>
      </c>
      <c r="D16783" t="s">
        <v>19</v>
      </c>
      <c r="E16783" t="s">
        <v>70</v>
      </c>
      <c r="F16783" t="s">
        <v>24</v>
      </c>
      <c r="G16783">
        <v>6</v>
      </c>
      <c r="H16783">
        <v>1.174021</v>
      </c>
      <c r="I16783">
        <v>1.1487609999999999</v>
      </c>
      <c r="J16783">
        <v>-2.52602E-2</v>
      </c>
      <c r="K16783">
        <v>-0.1063733</v>
      </c>
      <c r="L16783">
        <v>-5.8451000000000003E-2</v>
      </c>
      <c r="M16783">
        <v>-2.52602E-2</v>
      </c>
      <c r="N16783">
        <v>7.9305999999999995E-3</v>
      </c>
      <c r="O16783">
        <v>5.5852899999999997E-2</v>
      </c>
      <c r="P16783">
        <v>70.5</v>
      </c>
      <c r="Q16783">
        <v>6.3292899999999999E-2</v>
      </c>
    </row>
    <row r="16784" spans="1:17">
      <c r="A16784" t="s">
        <v>18990</v>
      </c>
      <c r="B16784" t="s">
        <v>3</v>
      </c>
      <c r="C16784" t="s">
        <v>10</v>
      </c>
      <c r="D16784" t="s">
        <v>19</v>
      </c>
      <c r="E16784" t="s">
        <v>70</v>
      </c>
      <c r="F16784" t="s">
        <v>24</v>
      </c>
      <c r="G16784">
        <v>7</v>
      </c>
      <c r="H16784">
        <v>1.3623149999999999</v>
      </c>
      <c r="I16784">
        <v>1.2410600000000001</v>
      </c>
      <c r="J16784">
        <v>-0.1212548</v>
      </c>
      <c r="K16784">
        <v>-0.23507620000000001</v>
      </c>
      <c r="L16784">
        <v>-0.1678296</v>
      </c>
      <c r="M16784">
        <v>-0.1212548</v>
      </c>
      <c r="N16784">
        <v>-7.4679999999999996E-2</v>
      </c>
      <c r="O16784">
        <v>-7.4333999999999997E-3</v>
      </c>
      <c r="P16784">
        <v>71</v>
      </c>
      <c r="Q16784">
        <v>8.88153E-2</v>
      </c>
    </row>
    <row r="16785" spans="1:17">
      <c r="A16785" t="s">
        <v>18991</v>
      </c>
      <c r="B16785" t="s">
        <v>3</v>
      </c>
      <c r="C16785" t="s">
        <v>10</v>
      </c>
      <c r="D16785" t="s">
        <v>19</v>
      </c>
      <c r="E16785" t="s">
        <v>70</v>
      </c>
      <c r="F16785" t="s">
        <v>24</v>
      </c>
      <c r="G16785">
        <v>8</v>
      </c>
      <c r="H16785">
        <v>1.471476</v>
      </c>
      <c r="I16785">
        <v>1.2748919999999999</v>
      </c>
      <c r="J16785">
        <v>-0.1965838</v>
      </c>
      <c r="K16785">
        <v>-0.31021490000000002</v>
      </c>
      <c r="L16785">
        <v>-0.24308070000000001</v>
      </c>
      <c r="M16785">
        <v>-0.1965838</v>
      </c>
      <c r="N16785">
        <v>-0.15008679999999999</v>
      </c>
      <c r="O16785">
        <v>-8.2952600000000001E-2</v>
      </c>
      <c r="P16785">
        <v>78</v>
      </c>
      <c r="Q16785">
        <v>8.8666900000000007E-2</v>
      </c>
    </row>
    <row r="16786" spans="1:17">
      <c r="A16786" t="s">
        <v>18992</v>
      </c>
      <c r="B16786" t="s">
        <v>3</v>
      </c>
      <c r="C16786" t="s">
        <v>10</v>
      </c>
      <c r="D16786" t="s">
        <v>19</v>
      </c>
      <c r="E16786" t="s">
        <v>70</v>
      </c>
      <c r="F16786" t="s">
        <v>24</v>
      </c>
      <c r="G16786">
        <v>9</v>
      </c>
      <c r="H16786">
        <v>1.5964910000000001</v>
      </c>
      <c r="I16786">
        <v>1.347669</v>
      </c>
      <c r="J16786">
        <v>-0.24882180000000001</v>
      </c>
      <c r="K16786">
        <v>-0.37794539999999999</v>
      </c>
      <c r="L16786">
        <v>-0.30165819999999999</v>
      </c>
      <c r="M16786">
        <v>-0.24882180000000001</v>
      </c>
      <c r="N16786">
        <v>-0.19598550000000001</v>
      </c>
      <c r="O16786">
        <v>-0.1196982</v>
      </c>
      <c r="P16786">
        <v>86</v>
      </c>
      <c r="Q16786">
        <v>0.1007557</v>
      </c>
    </row>
    <row r="16787" spans="1:17">
      <c r="A16787" t="s">
        <v>18993</v>
      </c>
      <c r="B16787" t="s">
        <v>3</v>
      </c>
      <c r="C16787" t="s">
        <v>10</v>
      </c>
      <c r="D16787" t="s">
        <v>19</v>
      </c>
      <c r="E16787" t="s">
        <v>70</v>
      </c>
      <c r="F16787" t="s">
        <v>24</v>
      </c>
      <c r="G16787">
        <v>10</v>
      </c>
      <c r="H16787">
        <v>1.689646</v>
      </c>
      <c r="I16787">
        <v>1.5245409999999999</v>
      </c>
      <c r="J16787">
        <v>-0.16510520000000001</v>
      </c>
      <c r="K16787">
        <v>-0.3197738</v>
      </c>
      <c r="L16787">
        <v>-0.2283944</v>
      </c>
      <c r="M16787">
        <v>-0.16510520000000001</v>
      </c>
      <c r="N16787">
        <v>-0.10181610000000001</v>
      </c>
      <c r="O16787">
        <v>-1.0436600000000001E-2</v>
      </c>
      <c r="P16787">
        <v>92</v>
      </c>
      <c r="Q16787">
        <v>0.12068859999999999</v>
      </c>
    </row>
    <row r="16788" spans="1:17">
      <c r="A16788" t="s">
        <v>18994</v>
      </c>
      <c r="B16788" t="s">
        <v>3</v>
      </c>
      <c r="C16788" t="s">
        <v>10</v>
      </c>
      <c r="D16788" t="s">
        <v>19</v>
      </c>
      <c r="E16788" t="s">
        <v>70</v>
      </c>
      <c r="F16788" t="s">
        <v>24</v>
      </c>
      <c r="G16788">
        <v>11</v>
      </c>
      <c r="H16788">
        <v>1.8014049999999999</v>
      </c>
      <c r="I16788">
        <v>1.8120860000000001</v>
      </c>
      <c r="J16788">
        <v>1.0681100000000001E-2</v>
      </c>
      <c r="K16788">
        <v>-0.17947469999999999</v>
      </c>
      <c r="L16788">
        <v>-6.7129099999999997E-2</v>
      </c>
      <c r="M16788">
        <v>1.0681100000000001E-2</v>
      </c>
      <c r="N16788">
        <v>8.8491299999999995E-2</v>
      </c>
      <c r="O16788">
        <v>0.20083690000000001</v>
      </c>
      <c r="P16788">
        <v>97.5</v>
      </c>
      <c r="Q16788">
        <v>0.14837929999999999</v>
      </c>
    </row>
    <row r="16789" spans="1:17">
      <c r="A16789" t="s">
        <v>18995</v>
      </c>
      <c r="B16789" t="s">
        <v>3</v>
      </c>
      <c r="C16789" t="s">
        <v>10</v>
      </c>
      <c r="D16789" t="s">
        <v>19</v>
      </c>
      <c r="E16789" t="s">
        <v>70</v>
      </c>
      <c r="F16789" t="s">
        <v>24</v>
      </c>
      <c r="G16789">
        <v>12</v>
      </c>
      <c r="H16789">
        <v>1.997941</v>
      </c>
      <c r="I16789">
        <v>2.1574230000000001</v>
      </c>
      <c r="J16789">
        <v>0.15948180000000001</v>
      </c>
      <c r="K16789">
        <v>-4.8181099999999998E-2</v>
      </c>
      <c r="L16789">
        <v>7.4507799999999999E-2</v>
      </c>
      <c r="M16789">
        <v>0.15948180000000001</v>
      </c>
      <c r="N16789">
        <v>0.2444558</v>
      </c>
      <c r="O16789">
        <v>0.36714469999999999</v>
      </c>
      <c r="P16789">
        <v>99.5</v>
      </c>
      <c r="Q16789">
        <v>0.1620402</v>
      </c>
    </row>
    <row r="16790" spans="1:17">
      <c r="A16790" t="s">
        <v>18996</v>
      </c>
      <c r="B16790" t="s">
        <v>3</v>
      </c>
      <c r="C16790" t="s">
        <v>10</v>
      </c>
      <c r="D16790" t="s">
        <v>19</v>
      </c>
      <c r="E16790" t="s">
        <v>70</v>
      </c>
      <c r="F16790" t="s">
        <v>24</v>
      </c>
      <c r="G16790">
        <v>13</v>
      </c>
      <c r="H16790">
        <v>2.2345039999999998</v>
      </c>
      <c r="I16790">
        <v>2.5810909999999998</v>
      </c>
      <c r="J16790">
        <v>0.34658670000000003</v>
      </c>
      <c r="K16790">
        <v>0.1140307</v>
      </c>
      <c r="L16790">
        <v>0.2514267</v>
      </c>
      <c r="M16790">
        <v>0.34658670000000003</v>
      </c>
      <c r="N16790">
        <v>0.4417468</v>
      </c>
      <c r="O16790">
        <v>0.57914270000000001</v>
      </c>
      <c r="P16790">
        <v>101.5</v>
      </c>
      <c r="Q16790">
        <v>0.1814644</v>
      </c>
    </row>
    <row r="16791" spans="1:17">
      <c r="A16791" t="s">
        <v>18997</v>
      </c>
      <c r="B16791" t="s">
        <v>3</v>
      </c>
      <c r="C16791" t="s">
        <v>10</v>
      </c>
      <c r="D16791" t="s">
        <v>19</v>
      </c>
      <c r="E16791" t="s">
        <v>70</v>
      </c>
      <c r="F16791" t="s">
        <v>24</v>
      </c>
      <c r="G16791">
        <v>14</v>
      </c>
      <c r="H16791">
        <v>2.685943</v>
      </c>
      <c r="I16791">
        <v>3.1599759999999999</v>
      </c>
      <c r="J16791">
        <v>0.47403339999999999</v>
      </c>
      <c r="K16791">
        <v>0.2638972</v>
      </c>
      <c r="L16791">
        <v>0.38804739999999999</v>
      </c>
      <c r="M16791">
        <v>0.47403339999999999</v>
      </c>
      <c r="N16791">
        <v>0.56001939999999995</v>
      </c>
      <c r="O16791">
        <v>0.68416960000000004</v>
      </c>
      <c r="P16791">
        <v>103.5</v>
      </c>
      <c r="Q16791">
        <v>0.16397010000000001</v>
      </c>
    </row>
    <row r="16792" spans="1:17">
      <c r="A16792" t="s">
        <v>18998</v>
      </c>
      <c r="B16792" t="s">
        <v>3</v>
      </c>
      <c r="C16792" t="s">
        <v>10</v>
      </c>
      <c r="D16792" t="s">
        <v>19</v>
      </c>
      <c r="E16792" t="s">
        <v>70</v>
      </c>
      <c r="F16792" t="s">
        <v>24</v>
      </c>
      <c r="G16792">
        <v>15</v>
      </c>
      <c r="H16792">
        <v>3.2284280000000001</v>
      </c>
      <c r="I16792">
        <v>3.830384</v>
      </c>
      <c r="J16792">
        <v>0.60195569999999998</v>
      </c>
      <c r="K16792">
        <v>0.3672221</v>
      </c>
      <c r="L16792">
        <v>0.50590460000000004</v>
      </c>
      <c r="M16792">
        <v>0.60195569999999998</v>
      </c>
      <c r="N16792">
        <v>0.69800669999999998</v>
      </c>
      <c r="O16792">
        <v>0.83668920000000002</v>
      </c>
      <c r="P16792">
        <v>104</v>
      </c>
      <c r="Q16792">
        <v>0.18316360000000001</v>
      </c>
    </row>
    <row r="16793" spans="1:17">
      <c r="A16793" t="s">
        <v>18999</v>
      </c>
      <c r="B16793" t="s">
        <v>3</v>
      </c>
      <c r="C16793" t="s">
        <v>10</v>
      </c>
      <c r="D16793" t="s">
        <v>19</v>
      </c>
      <c r="E16793" t="s">
        <v>70</v>
      </c>
      <c r="F16793" t="s">
        <v>24</v>
      </c>
      <c r="G16793">
        <v>16</v>
      </c>
      <c r="H16793">
        <v>3.7950949999999999</v>
      </c>
      <c r="I16793">
        <v>4.6021539999999996</v>
      </c>
      <c r="J16793">
        <v>0.80705830000000001</v>
      </c>
      <c r="K16793">
        <v>0.54016730000000002</v>
      </c>
      <c r="L16793">
        <v>0.69784869999999999</v>
      </c>
      <c r="M16793">
        <v>0.80705830000000001</v>
      </c>
      <c r="N16793">
        <v>0.91626799999999997</v>
      </c>
      <c r="O16793">
        <v>1.073949</v>
      </c>
      <c r="P16793">
        <v>105</v>
      </c>
      <c r="Q16793">
        <v>0.2082562</v>
      </c>
    </row>
    <row r="16794" spans="1:17">
      <c r="A16794" t="s">
        <v>19000</v>
      </c>
      <c r="B16794" t="s">
        <v>3</v>
      </c>
      <c r="C16794" t="s">
        <v>10</v>
      </c>
      <c r="D16794" t="s">
        <v>19</v>
      </c>
      <c r="E16794" t="s">
        <v>70</v>
      </c>
      <c r="F16794" t="s">
        <v>24</v>
      </c>
      <c r="G16794">
        <v>17</v>
      </c>
      <c r="H16794">
        <v>4.38171</v>
      </c>
      <c r="I16794">
        <v>5.1092209999999998</v>
      </c>
      <c r="J16794">
        <v>0.72751129999999997</v>
      </c>
      <c r="K16794">
        <v>0.45369530000000002</v>
      </c>
      <c r="L16794">
        <v>0.61546800000000002</v>
      </c>
      <c r="M16794">
        <v>0.72751129999999997</v>
      </c>
      <c r="N16794">
        <v>0.83955449999999998</v>
      </c>
      <c r="O16794">
        <v>1.0013270000000001</v>
      </c>
      <c r="P16794">
        <v>105.5</v>
      </c>
      <c r="Q16794">
        <v>0.21365980000000001</v>
      </c>
    </row>
    <row r="16795" spans="1:17">
      <c r="A16795" t="s">
        <v>19001</v>
      </c>
      <c r="B16795" t="s">
        <v>3</v>
      </c>
      <c r="C16795" t="s">
        <v>10</v>
      </c>
      <c r="D16795" t="s">
        <v>19</v>
      </c>
      <c r="E16795" t="s">
        <v>70</v>
      </c>
      <c r="F16795" t="s">
        <v>24</v>
      </c>
      <c r="G16795">
        <v>18</v>
      </c>
      <c r="H16795">
        <v>4.7022409999999999</v>
      </c>
      <c r="I16795">
        <v>5.4090420000000003</v>
      </c>
      <c r="J16795">
        <v>0.70680120000000002</v>
      </c>
      <c r="K16795">
        <v>0.40445130000000001</v>
      </c>
      <c r="L16795">
        <v>0.58308210000000005</v>
      </c>
      <c r="M16795">
        <v>0.70680120000000002</v>
      </c>
      <c r="N16795">
        <v>0.83052029999999999</v>
      </c>
      <c r="O16795">
        <v>1.0091509999999999</v>
      </c>
      <c r="P16795">
        <v>105</v>
      </c>
      <c r="Q16795">
        <v>0.23592479999999999</v>
      </c>
    </row>
    <row r="16796" spans="1:17">
      <c r="A16796" t="s">
        <v>19002</v>
      </c>
      <c r="B16796" t="s">
        <v>3</v>
      </c>
      <c r="C16796" t="s">
        <v>10</v>
      </c>
      <c r="D16796" t="s">
        <v>19</v>
      </c>
      <c r="E16796" t="s">
        <v>70</v>
      </c>
      <c r="F16796" t="s">
        <v>24</v>
      </c>
      <c r="G16796">
        <v>19</v>
      </c>
      <c r="H16796">
        <v>5.3475650000000003</v>
      </c>
      <c r="I16796">
        <v>5.1941110000000004</v>
      </c>
      <c r="J16796">
        <v>-0.15345400000000001</v>
      </c>
      <c r="K16796">
        <v>-0.42317080000000001</v>
      </c>
      <c r="L16796">
        <v>-0.2638199</v>
      </c>
      <c r="M16796">
        <v>-0.15345400000000001</v>
      </c>
      <c r="N16796">
        <v>-4.3088099999999997E-2</v>
      </c>
      <c r="O16796">
        <v>0.1162628</v>
      </c>
      <c r="P16796">
        <v>103.5</v>
      </c>
      <c r="Q16796">
        <v>0.21046110000000001</v>
      </c>
    </row>
    <row r="16797" spans="1:17">
      <c r="A16797" t="s">
        <v>19003</v>
      </c>
      <c r="B16797" t="s">
        <v>3</v>
      </c>
      <c r="C16797" t="s">
        <v>10</v>
      </c>
      <c r="D16797" t="s">
        <v>19</v>
      </c>
      <c r="E16797" t="s">
        <v>70</v>
      </c>
      <c r="F16797" t="s">
        <v>24</v>
      </c>
      <c r="G16797">
        <v>20</v>
      </c>
      <c r="H16797">
        <v>5.3059099999999999</v>
      </c>
      <c r="I16797">
        <v>4.7691270000000001</v>
      </c>
      <c r="J16797">
        <v>-0.53678210000000004</v>
      </c>
      <c r="K16797">
        <v>-0.83003570000000004</v>
      </c>
      <c r="L16797">
        <v>-0.65677909999999995</v>
      </c>
      <c r="M16797">
        <v>-0.53678210000000004</v>
      </c>
      <c r="N16797">
        <v>-0.41678520000000002</v>
      </c>
      <c r="O16797">
        <v>-0.24352860000000001</v>
      </c>
      <c r="P16797">
        <v>101</v>
      </c>
      <c r="Q16797">
        <v>0.228827</v>
      </c>
    </row>
    <row r="16798" spans="1:17">
      <c r="A16798" t="s">
        <v>19004</v>
      </c>
      <c r="B16798" t="s">
        <v>3</v>
      </c>
      <c r="C16798" t="s">
        <v>10</v>
      </c>
      <c r="D16798" t="s">
        <v>19</v>
      </c>
      <c r="E16798" t="s">
        <v>70</v>
      </c>
      <c r="F16798" t="s">
        <v>24</v>
      </c>
      <c r="G16798">
        <v>21</v>
      </c>
      <c r="H16798">
        <v>4.6975030000000002</v>
      </c>
      <c r="I16798">
        <v>4.240335</v>
      </c>
      <c r="J16798">
        <v>-0.45716780000000001</v>
      </c>
      <c r="K16798">
        <v>-0.70702739999999997</v>
      </c>
      <c r="L16798">
        <v>-0.55940829999999997</v>
      </c>
      <c r="M16798">
        <v>-0.45716780000000001</v>
      </c>
      <c r="N16798">
        <v>-0.3549273</v>
      </c>
      <c r="O16798">
        <v>-0.2073082</v>
      </c>
      <c r="P16798">
        <v>94</v>
      </c>
      <c r="Q16798">
        <v>0.19496649999999999</v>
      </c>
    </row>
    <row r="16799" spans="1:17">
      <c r="A16799" t="s">
        <v>19005</v>
      </c>
      <c r="B16799" t="s">
        <v>3</v>
      </c>
      <c r="C16799" t="s">
        <v>10</v>
      </c>
      <c r="D16799" t="s">
        <v>19</v>
      </c>
      <c r="E16799" t="s">
        <v>70</v>
      </c>
      <c r="F16799" t="s">
        <v>24</v>
      </c>
      <c r="G16799">
        <v>22</v>
      </c>
      <c r="H16799">
        <v>3.872465</v>
      </c>
      <c r="I16799">
        <v>3.6691039999999999</v>
      </c>
      <c r="J16799">
        <v>-0.2033605</v>
      </c>
      <c r="K16799">
        <v>-0.4114913</v>
      </c>
      <c r="L16799">
        <v>-0.288526</v>
      </c>
      <c r="M16799">
        <v>-0.2033605</v>
      </c>
      <c r="N16799">
        <v>-0.1181951</v>
      </c>
      <c r="O16799">
        <v>4.7702999999999999E-3</v>
      </c>
      <c r="P16799">
        <v>88.5</v>
      </c>
      <c r="Q16799">
        <v>0.1624053</v>
      </c>
    </row>
    <row r="16800" spans="1:17">
      <c r="A16800" t="s">
        <v>19006</v>
      </c>
      <c r="B16800" t="s">
        <v>3</v>
      </c>
      <c r="C16800" t="s">
        <v>10</v>
      </c>
      <c r="D16800" t="s">
        <v>19</v>
      </c>
      <c r="E16800" t="s">
        <v>70</v>
      </c>
      <c r="F16800" t="s">
        <v>24</v>
      </c>
      <c r="G16800">
        <v>23</v>
      </c>
      <c r="H16800">
        <v>2.9693700000000001</v>
      </c>
      <c r="I16800">
        <v>3.0806879999999999</v>
      </c>
      <c r="J16800">
        <v>0.1113188</v>
      </c>
      <c r="K16800">
        <v>-7.9464800000000002E-2</v>
      </c>
      <c r="L16800">
        <v>3.3251700000000002E-2</v>
      </c>
      <c r="M16800">
        <v>0.1113188</v>
      </c>
      <c r="N16800">
        <v>0.1893859</v>
      </c>
      <c r="O16800">
        <v>0.30210239999999999</v>
      </c>
      <c r="P16800">
        <v>86</v>
      </c>
      <c r="Q16800">
        <v>0.14886920000000001</v>
      </c>
    </row>
    <row r="16801" spans="1:17">
      <c r="A16801" t="s">
        <v>19007</v>
      </c>
      <c r="B16801" t="s">
        <v>3</v>
      </c>
      <c r="C16801" t="s">
        <v>10</v>
      </c>
      <c r="D16801" t="s">
        <v>19</v>
      </c>
      <c r="E16801" t="s">
        <v>70</v>
      </c>
      <c r="F16801" t="s">
        <v>24</v>
      </c>
      <c r="G16801">
        <v>24</v>
      </c>
      <c r="H16801">
        <v>2.294524</v>
      </c>
      <c r="I16801">
        <v>2.438933</v>
      </c>
      <c r="J16801">
        <v>0.14440900000000001</v>
      </c>
      <c r="K16801">
        <v>-6.8652000000000001E-3</v>
      </c>
      <c r="L16801">
        <v>8.2508799999999993E-2</v>
      </c>
      <c r="M16801">
        <v>0.14440900000000001</v>
      </c>
      <c r="N16801">
        <v>0.2063091</v>
      </c>
      <c r="O16801">
        <v>0.29568309999999998</v>
      </c>
      <c r="P16801">
        <v>82</v>
      </c>
      <c r="Q16801">
        <v>0.1180398</v>
      </c>
    </row>
    <row r="16802" spans="1:17">
      <c r="A16802" t="s">
        <v>19008</v>
      </c>
      <c r="B16802" t="s">
        <v>3</v>
      </c>
      <c r="C16802" t="s">
        <v>10</v>
      </c>
      <c r="D16802" t="s">
        <v>19</v>
      </c>
      <c r="E16802" t="s">
        <v>70</v>
      </c>
      <c r="F16802" t="s">
        <v>25</v>
      </c>
      <c r="G16802">
        <v>1</v>
      </c>
      <c r="H16802">
        <v>0.86332580000000003</v>
      </c>
      <c r="I16802">
        <v>0.88180009999999998</v>
      </c>
      <c r="J16802">
        <v>1.8474299999999999E-2</v>
      </c>
      <c r="K16802">
        <v>-7.9432900000000001E-2</v>
      </c>
      <c r="L16802">
        <v>-2.15885E-2</v>
      </c>
      <c r="M16802">
        <v>1.8474299999999999E-2</v>
      </c>
      <c r="N16802">
        <v>5.8537199999999998E-2</v>
      </c>
      <c r="O16802">
        <v>0.1163816</v>
      </c>
      <c r="P16802">
        <v>66.213399999999993</v>
      </c>
      <c r="Q16802">
        <v>7.6397499999999993E-2</v>
      </c>
    </row>
    <row r="16803" spans="1:17">
      <c r="A16803" t="s">
        <v>19009</v>
      </c>
      <c r="B16803" t="s">
        <v>3</v>
      </c>
      <c r="C16803" t="s">
        <v>10</v>
      </c>
      <c r="D16803" t="s">
        <v>19</v>
      </c>
      <c r="E16803" t="s">
        <v>70</v>
      </c>
      <c r="F16803" t="s">
        <v>25</v>
      </c>
      <c r="G16803">
        <v>2</v>
      </c>
      <c r="H16803">
        <v>0.82784250000000004</v>
      </c>
      <c r="I16803">
        <v>0.81852009999999997</v>
      </c>
      <c r="J16803">
        <v>-9.3223999999999998E-3</v>
      </c>
      <c r="P16803">
        <v>64.864599999999996</v>
      </c>
    </row>
    <row r="16804" spans="1:17">
      <c r="A16804" t="s">
        <v>19010</v>
      </c>
      <c r="B16804" t="s">
        <v>3</v>
      </c>
      <c r="C16804" t="s">
        <v>10</v>
      </c>
      <c r="D16804" t="s">
        <v>19</v>
      </c>
      <c r="E16804" t="s">
        <v>70</v>
      </c>
      <c r="F16804" t="s">
        <v>25</v>
      </c>
      <c r="G16804">
        <v>3</v>
      </c>
      <c r="H16804">
        <v>0.77635069999999995</v>
      </c>
      <c r="I16804">
        <v>0.76723399999999997</v>
      </c>
      <c r="J16804">
        <v>-9.1167000000000002E-3</v>
      </c>
      <c r="P16804">
        <v>63.91</v>
      </c>
    </row>
    <row r="16805" spans="1:17">
      <c r="A16805" t="s">
        <v>19011</v>
      </c>
      <c r="B16805" t="s">
        <v>3</v>
      </c>
      <c r="C16805" t="s">
        <v>10</v>
      </c>
      <c r="D16805" t="s">
        <v>19</v>
      </c>
      <c r="E16805" t="s">
        <v>70</v>
      </c>
      <c r="F16805" t="s">
        <v>25</v>
      </c>
      <c r="G16805">
        <v>4</v>
      </c>
      <c r="H16805">
        <v>0.74431590000000003</v>
      </c>
      <c r="I16805">
        <v>0.73892089999999999</v>
      </c>
      <c r="J16805">
        <v>-5.3949999999999996E-3</v>
      </c>
      <c r="P16805">
        <v>63.320999999999998</v>
      </c>
    </row>
    <row r="16806" spans="1:17">
      <c r="A16806" t="s">
        <v>19012</v>
      </c>
      <c r="B16806" t="s">
        <v>3</v>
      </c>
      <c r="C16806" t="s">
        <v>10</v>
      </c>
      <c r="D16806" t="s">
        <v>19</v>
      </c>
      <c r="E16806" t="s">
        <v>70</v>
      </c>
      <c r="F16806" t="s">
        <v>25</v>
      </c>
      <c r="G16806">
        <v>5</v>
      </c>
      <c r="H16806">
        <v>0.7365292</v>
      </c>
      <c r="I16806">
        <v>0.72158009999999995</v>
      </c>
      <c r="J16806">
        <v>-1.49491E-2</v>
      </c>
      <c r="P16806">
        <v>62.622399999999999</v>
      </c>
    </row>
    <row r="16807" spans="1:17">
      <c r="A16807" t="s">
        <v>19013</v>
      </c>
      <c r="B16807" t="s">
        <v>3</v>
      </c>
      <c r="C16807" t="s">
        <v>10</v>
      </c>
      <c r="D16807" t="s">
        <v>19</v>
      </c>
      <c r="E16807" t="s">
        <v>70</v>
      </c>
      <c r="F16807" t="s">
        <v>25</v>
      </c>
      <c r="G16807">
        <v>6</v>
      </c>
      <c r="H16807">
        <v>0.79609540000000001</v>
      </c>
      <c r="I16807">
        <v>0.78173139999999997</v>
      </c>
      <c r="J16807">
        <v>-1.4364E-2</v>
      </c>
      <c r="P16807">
        <v>61.714700000000001</v>
      </c>
    </row>
    <row r="16808" spans="1:17">
      <c r="A16808" t="s">
        <v>19014</v>
      </c>
      <c r="B16808" t="s">
        <v>3</v>
      </c>
      <c r="C16808" t="s">
        <v>10</v>
      </c>
      <c r="D16808" t="s">
        <v>19</v>
      </c>
      <c r="E16808" t="s">
        <v>70</v>
      </c>
      <c r="F16808" t="s">
        <v>25</v>
      </c>
      <c r="G16808">
        <v>7</v>
      </c>
      <c r="H16808">
        <v>0.93984500000000004</v>
      </c>
      <c r="I16808">
        <v>0.88042290000000001</v>
      </c>
      <c r="J16808">
        <v>-5.9422099999999999E-2</v>
      </c>
      <c r="P16808">
        <v>62.613700000000001</v>
      </c>
    </row>
    <row r="16809" spans="1:17">
      <c r="A16809" t="s">
        <v>19015</v>
      </c>
      <c r="B16809" t="s">
        <v>3</v>
      </c>
      <c r="C16809" t="s">
        <v>10</v>
      </c>
      <c r="D16809" t="s">
        <v>19</v>
      </c>
      <c r="E16809" t="s">
        <v>70</v>
      </c>
      <c r="F16809" t="s">
        <v>25</v>
      </c>
      <c r="G16809">
        <v>8</v>
      </c>
      <c r="H16809">
        <v>1.072703</v>
      </c>
      <c r="I16809">
        <v>1.013117</v>
      </c>
      <c r="J16809">
        <v>-5.95855E-2</v>
      </c>
      <c r="P16809">
        <v>67.736400000000003</v>
      </c>
    </row>
    <row r="16810" spans="1:17">
      <c r="A16810" t="s">
        <v>19016</v>
      </c>
      <c r="B16810" t="s">
        <v>3</v>
      </c>
      <c r="C16810" t="s">
        <v>10</v>
      </c>
      <c r="D16810" t="s">
        <v>19</v>
      </c>
      <c r="E16810" t="s">
        <v>70</v>
      </c>
      <c r="F16810" t="s">
        <v>25</v>
      </c>
      <c r="G16810">
        <v>9</v>
      </c>
      <c r="H16810">
        <v>1.0407280000000001</v>
      </c>
      <c r="I16810">
        <v>1.0107280000000001</v>
      </c>
      <c r="J16810">
        <v>-3.0000200000000001E-2</v>
      </c>
      <c r="P16810">
        <v>73.048100000000005</v>
      </c>
    </row>
    <row r="16811" spans="1:17">
      <c r="A16811" t="s">
        <v>19017</v>
      </c>
      <c r="B16811" t="s">
        <v>3</v>
      </c>
      <c r="C16811" t="s">
        <v>10</v>
      </c>
      <c r="D16811" t="s">
        <v>19</v>
      </c>
      <c r="E16811" t="s">
        <v>70</v>
      </c>
      <c r="F16811" t="s">
        <v>25</v>
      </c>
      <c r="G16811">
        <v>10</v>
      </c>
      <c r="H16811">
        <v>1.050319</v>
      </c>
      <c r="I16811">
        <v>0.97277150000000001</v>
      </c>
      <c r="J16811">
        <v>-7.7548000000000006E-2</v>
      </c>
      <c r="P16811">
        <v>77.703100000000006</v>
      </c>
    </row>
    <row r="16812" spans="1:17">
      <c r="A16812" t="s">
        <v>19018</v>
      </c>
      <c r="B16812" t="s">
        <v>3</v>
      </c>
      <c r="C16812" t="s">
        <v>10</v>
      </c>
      <c r="D16812" t="s">
        <v>19</v>
      </c>
      <c r="E16812" t="s">
        <v>70</v>
      </c>
      <c r="F16812" t="s">
        <v>25</v>
      </c>
      <c r="G16812">
        <v>11</v>
      </c>
      <c r="H16812">
        <v>1.0649059999999999</v>
      </c>
      <c r="I16812">
        <v>0.95667049999999998</v>
      </c>
      <c r="J16812">
        <v>-0.10823530000000001</v>
      </c>
      <c r="P16812">
        <v>82.836600000000004</v>
      </c>
    </row>
    <row r="16813" spans="1:17">
      <c r="A16813" t="s">
        <v>19019</v>
      </c>
      <c r="B16813" t="s">
        <v>3</v>
      </c>
      <c r="C16813" t="s">
        <v>10</v>
      </c>
      <c r="D16813" t="s">
        <v>19</v>
      </c>
      <c r="E16813" t="s">
        <v>70</v>
      </c>
      <c r="F16813" t="s">
        <v>25</v>
      </c>
      <c r="G16813">
        <v>12</v>
      </c>
      <c r="H16813">
        <v>1.0910519999999999</v>
      </c>
      <c r="I16813">
        <v>1.002524</v>
      </c>
      <c r="J16813">
        <v>-8.8527999999999996E-2</v>
      </c>
      <c r="P16813">
        <v>87.732100000000003</v>
      </c>
    </row>
    <row r="16814" spans="1:17">
      <c r="A16814" t="s">
        <v>19020</v>
      </c>
      <c r="B16814" t="s">
        <v>3</v>
      </c>
      <c r="C16814" t="s">
        <v>10</v>
      </c>
      <c r="D16814" t="s">
        <v>19</v>
      </c>
      <c r="E16814" t="s">
        <v>70</v>
      </c>
      <c r="F16814" t="s">
        <v>25</v>
      </c>
      <c r="G16814">
        <v>13</v>
      </c>
      <c r="H16814">
        <v>1.0702339999999999</v>
      </c>
      <c r="I16814">
        <v>1.185451</v>
      </c>
      <c r="J16814">
        <v>0.1152174</v>
      </c>
      <c r="P16814">
        <v>90.442800000000005</v>
      </c>
    </row>
    <row r="16815" spans="1:17">
      <c r="A16815" t="s">
        <v>19021</v>
      </c>
      <c r="B16815" t="s">
        <v>3</v>
      </c>
      <c r="C16815" t="s">
        <v>10</v>
      </c>
      <c r="D16815" t="s">
        <v>19</v>
      </c>
      <c r="E16815" t="s">
        <v>70</v>
      </c>
      <c r="F16815" t="s">
        <v>25</v>
      </c>
      <c r="G16815">
        <v>14</v>
      </c>
      <c r="H16815">
        <v>1.1804790000000001</v>
      </c>
      <c r="I16815">
        <v>1.3371170000000001</v>
      </c>
      <c r="J16815">
        <v>0.1566381</v>
      </c>
      <c r="P16815">
        <v>91.907200000000003</v>
      </c>
    </row>
    <row r="16816" spans="1:17">
      <c r="A16816" t="s">
        <v>19022</v>
      </c>
      <c r="B16816" t="s">
        <v>3</v>
      </c>
      <c r="C16816" t="s">
        <v>10</v>
      </c>
      <c r="D16816" t="s">
        <v>19</v>
      </c>
      <c r="E16816" t="s">
        <v>70</v>
      </c>
      <c r="F16816" t="s">
        <v>25</v>
      </c>
      <c r="G16816">
        <v>15</v>
      </c>
      <c r="H16816">
        <v>1.365375</v>
      </c>
      <c r="I16816">
        <v>1.650855</v>
      </c>
      <c r="J16816">
        <v>0.28548000000000001</v>
      </c>
      <c r="P16816">
        <v>92.568600000000004</v>
      </c>
    </row>
    <row r="16817" spans="1:17">
      <c r="A16817" t="s">
        <v>19023</v>
      </c>
      <c r="B16817" t="s">
        <v>3</v>
      </c>
      <c r="C16817" t="s">
        <v>10</v>
      </c>
      <c r="D16817" t="s">
        <v>19</v>
      </c>
      <c r="E16817" t="s">
        <v>70</v>
      </c>
      <c r="F16817" t="s">
        <v>25</v>
      </c>
      <c r="G16817">
        <v>16</v>
      </c>
      <c r="H16817">
        <v>1.675926</v>
      </c>
      <c r="I16817">
        <v>2.0769660000000001</v>
      </c>
      <c r="J16817">
        <v>0.40104060000000002</v>
      </c>
      <c r="P16817">
        <v>92.965400000000002</v>
      </c>
    </row>
    <row r="16818" spans="1:17">
      <c r="A16818" t="s">
        <v>19024</v>
      </c>
      <c r="B16818" t="s">
        <v>3</v>
      </c>
      <c r="C16818" t="s">
        <v>10</v>
      </c>
      <c r="D16818" t="s">
        <v>19</v>
      </c>
      <c r="E16818" t="s">
        <v>70</v>
      </c>
      <c r="F16818" t="s">
        <v>25</v>
      </c>
      <c r="G16818">
        <v>17</v>
      </c>
      <c r="H16818">
        <v>1.9268179999999999</v>
      </c>
      <c r="I16818">
        <v>2.3116439999999998</v>
      </c>
      <c r="J16818">
        <v>0.3848261</v>
      </c>
      <c r="P16818">
        <v>92.3523</v>
      </c>
    </row>
    <row r="16819" spans="1:17">
      <c r="A16819" t="s">
        <v>19025</v>
      </c>
      <c r="B16819" t="s">
        <v>3</v>
      </c>
      <c r="C16819" t="s">
        <v>10</v>
      </c>
      <c r="D16819" t="s">
        <v>19</v>
      </c>
      <c r="E16819" t="s">
        <v>70</v>
      </c>
      <c r="F16819" t="s">
        <v>25</v>
      </c>
      <c r="G16819">
        <v>18</v>
      </c>
      <c r="H16819">
        <v>1.999269</v>
      </c>
      <c r="I16819">
        <v>2.212367</v>
      </c>
      <c r="J16819">
        <v>0.2130985</v>
      </c>
      <c r="P16819">
        <v>87.143199999999993</v>
      </c>
    </row>
    <row r="16820" spans="1:17">
      <c r="A16820" t="s">
        <v>19026</v>
      </c>
      <c r="B16820" t="s">
        <v>3</v>
      </c>
      <c r="C16820" t="s">
        <v>10</v>
      </c>
      <c r="D16820" t="s">
        <v>19</v>
      </c>
      <c r="E16820" t="s">
        <v>70</v>
      </c>
      <c r="F16820" t="s">
        <v>25</v>
      </c>
      <c r="G16820">
        <v>19</v>
      </c>
      <c r="H16820">
        <v>2.0653809999999999</v>
      </c>
      <c r="I16820">
        <v>2.0456400000000001</v>
      </c>
      <c r="J16820">
        <v>-1.9740799999999999E-2</v>
      </c>
      <c r="P16820">
        <v>84.218999999999994</v>
      </c>
    </row>
    <row r="16821" spans="1:17">
      <c r="A16821" t="s">
        <v>19027</v>
      </c>
      <c r="B16821" t="s">
        <v>3</v>
      </c>
      <c r="C16821" t="s">
        <v>10</v>
      </c>
      <c r="D16821" t="s">
        <v>19</v>
      </c>
      <c r="E16821" t="s">
        <v>70</v>
      </c>
      <c r="F16821" t="s">
        <v>25</v>
      </c>
      <c r="G16821">
        <v>20</v>
      </c>
      <c r="H16821">
        <v>2.0105369999999998</v>
      </c>
      <c r="I16821">
        <v>1.8568249999999999</v>
      </c>
      <c r="J16821">
        <v>-0.15371209999999999</v>
      </c>
      <c r="P16821">
        <v>82.401799999999994</v>
      </c>
    </row>
    <row r="16822" spans="1:17">
      <c r="A16822" t="s">
        <v>19028</v>
      </c>
      <c r="B16822" t="s">
        <v>3</v>
      </c>
      <c r="C16822" t="s">
        <v>10</v>
      </c>
      <c r="D16822" t="s">
        <v>19</v>
      </c>
      <c r="E16822" t="s">
        <v>70</v>
      </c>
      <c r="F16822" t="s">
        <v>25</v>
      </c>
      <c r="G16822">
        <v>21</v>
      </c>
      <c r="H16822">
        <v>1.773001</v>
      </c>
      <c r="I16822">
        <v>1.5974349999999999</v>
      </c>
      <c r="J16822">
        <v>-0.1755659</v>
      </c>
      <c r="P16822">
        <v>78.059100000000001</v>
      </c>
    </row>
    <row r="16823" spans="1:17">
      <c r="A16823" t="s">
        <v>19029</v>
      </c>
      <c r="B16823" t="s">
        <v>3</v>
      </c>
      <c r="C16823" t="s">
        <v>10</v>
      </c>
      <c r="D16823" t="s">
        <v>19</v>
      </c>
      <c r="E16823" t="s">
        <v>70</v>
      </c>
      <c r="F16823" t="s">
        <v>25</v>
      </c>
      <c r="G16823">
        <v>22</v>
      </c>
      <c r="H16823">
        <v>1.5015670000000001</v>
      </c>
      <c r="I16823">
        <v>1.4287639999999999</v>
      </c>
      <c r="J16823">
        <v>-7.2802199999999997E-2</v>
      </c>
      <c r="P16823">
        <v>74.652699999999996</v>
      </c>
    </row>
    <row r="16824" spans="1:17">
      <c r="A16824" t="s">
        <v>19030</v>
      </c>
      <c r="B16824" t="s">
        <v>3</v>
      </c>
      <c r="C16824" t="s">
        <v>10</v>
      </c>
      <c r="D16824" t="s">
        <v>19</v>
      </c>
      <c r="E16824" t="s">
        <v>70</v>
      </c>
      <c r="F16824" t="s">
        <v>25</v>
      </c>
      <c r="G16824">
        <v>23</v>
      </c>
      <c r="H16824">
        <v>1.276216</v>
      </c>
      <c r="I16824">
        <v>1.2363470000000001</v>
      </c>
      <c r="J16824">
        <v>-3.9868500000000001E-2</v>
      </c>
      <c r="P16824">
        <v>72.759699999999995</v>
      </c>
    </row>
    <row r="16825" spans="1:17">
      <c r="A16825" t="s">
        <v>19031</v>
      </c>
      <c r="B16825" t="s">
        <v>3</v>
      </c>
      <c r="C16825" t="s">
        <v>10</v>
      </c>
      <c r="D16825" t="s">
        <v>19</v>
      </c>
      <c r="E16825" t="s">
        <v>70</v>
      </c>
      <c r="F16825" t="s">
        <v>25</v>
      </c>
      <c r="G16825">
        <v>24</v>
      </c>
      <c r="H16825">
        <v>1.019075</v>
      </c>
      <c r="I16825">
        <v>1.049485</v>
      </c>
      <c r="J16825">
        <v>3.0410400000000001E-2</v>
      </c>
      <c r="P16825">
        <v>70.536299999999997</v>
      </c>
    </row>
    <row r="16826" spans="1:17">
      <c r="A16826" t="s">
        <v>19032</v>
      </c>
      <c r="B16826" t="s">
        <v>3</v>
      </c>
      <c r="C16826" t="s">
        <v>10</v>
      </c>
      <c r="D16826" t="s">
        <v>19</v>
      </c>
      <c r="E16826" t="s">
        <v>70</v>
      </c>
      <c r="F16826" t="s">
        <v>26</v>
      </c>
      <c r="G16826">
        <v>1</v>
      </c>
      <c r="H16826">
        <v>0.97599029999999998</v>
      </c>
      <c r="I16826">
        <v>0.95699999999999996</v>
      </c>
      <c r="J16826">
        <v>-1.8990300000000002E-2</v>
      </c>
      <c r="K16826">
        <v>-9.27925E-2</v>
      </c>
      <c r="L16826">
        <v>-4.91896E-2</v>
      </c>
      <c r="M16826">
        <v>-1.8990300000000002E-2</v>
      </c>
      <c r="N16826">
        <v>1.1208900000000001E-2</v>
      </c>
      <c r="O16826">
        <v>5.4811800000000001E-2</v>
      </c>
      <c r="P16826">
        <v>69.373199999999997</v>
      </c>
      <c r="Q16826">
        <v>5.7588100000000003E-2</v>
      </c>
    </row>
    <row r="16827" spans="1:17">
      <c r="A16827" t="s">
        <v>19033</v>
      </c>
      <c r="B16827" t="s">
        <v>3</v>
      </c>
      <c r="C16827" t="s">
        <v>10</v>
      </c>
      <c r="D16827" t="s">
        <v>19</v>
      </c>
      <c r="E16827" t="s">
        <v>70</v>
      </c>
      <c r="F16827" t="s">
        <v>26</v>
      </c>
      <c r="G16827">
        <v>2</v>
      </c>
      <c r="H16827">
        <v>0.87537100000000001</v>
      </c>
      <c r="I16827">
        <v>0.85454589999999997</v>
      </c>
      <c r="J16827">
        <v>-2.0825199999999999E-2</v>
      </c>
      <c r="P16827">
        <v>66.505499999999998</v>
      </c>
    </row>
    <row r="16828" spans="1:17">
      <c r="A16828" t="s">
        <v>19034</v>
      </c>
      <c r="B16828" t="s">
        <v>3</v>
      </c>
      <c r="C16828" t="s">
        <v>10</v>
      </c>
      <c r="D16828" t="s">
        <v>19</v>
      </c>
      <c r="E16828" t="s">
        <v>70</v>
      </c>
      <c r="F16828" t="s">
        <v>26</v>
      </c>
      <c r="G16828">
        <v>3</v>
      </c>
      <c r="H16828">
        <v>0.84749280000000005</v>
      </c>
      <c r="I16828">
        <v>0.80083850000000001</v>
      </c>
      <c r="J16828">
        <v>-4.6654300000000003E-2</v>
      </c>
      <c r="P16828">
        <v>65.348100000000002</v>
      </c>
    </row>
    <row r="16829" spans="1:17">
      <c r="A16829" t="s">
        <v>19035</v>
      </c>
      <c r="B16829" t="s">
        <v>3</v>
      </c>
      <c r="C16829" t="s">
        <v>10</v>
      </c>
      <c r="D16829" t="s">
        <v>19</v>
      </c>
      <c r="E16829" t="s">
        <v>70</v>
      </c>
      <c r="F16829" t="s">
        <v>26</v>
      </c>
      <c r="G16829">
        <v>4</v>
      </c>
      <c r="H16829">
        <v>0.81605629999999996</v>
      </c>
      <c r="I16829">
        <v>0.76465090000000002</v>
      </c>
      <c r="J16829">
        <v>-5.1405399999999997E-2</v>
      </c>
      <c r="P16829">
        <v>63.850999999999999</v>
      </c>
    </row>
    <row r="16830" spans="1:17">
      <c r="A16830" t="s">
        <v>19036</v>
      </c>
      <c r="B16830" t="s">
        <v>3</v>
      </c>
      <c r="C16830" t="s">
        <v>10</v>
      </c>
      <c r="D16830" t="s">
        <v>19</v>
      </c>
      <c r="E16830" t="s">
        <v>70</v>
      </c>
      <c r="F16830" t="s">
        <v>26</v>
      </c>
      <c r="G16830">
        <v>5</v>
      </c>
      <c r="H16830">
        <v>0.84812699999999996</v>
      </c>
      <c r="I16830">
        <v>0.77481009999999995</v>
      </c>
      <c r="J16830">
        <v>-7.3316999999999993E-2</v>
      </c>
      <c r="P16830">
        <v>62.816299999999998</v>
      </c>
    </row>
    <row r="16831" spans="1:17">
      <c r="A16831" t="s">
        <v>19037</v>
      </c>
      <c r="B16831" t="s">
        <v>3</v>
      </c>
      <c r="C16831" t="s">
        <v>10</v>
      </c>
      <c r="D16831" t="s">
        <v>19</v>
      </c>
      <c r="E16831" t="s">
        <v>70</v>
      </c>
      <c r="F16831" t="s">
        <v>26</v>
      </c>
      <c r="G16831">
        <v>6</v>
      </c>
      <c r="H16831">
        <v>0.91301679999999996</v>
      </c>
      <c r="I16831">
        <v>0.82964079999999996</v>
      </c>
      <c r="J16831">
        <v>-8.3376000000000006E-2</v>
      </c>
      <c r="P16831">
        <v>61.948799999999999</v>
      </c>
    </row>
    <row r="16832" spans="1:17">
      <c r="A16832" t="s">
        <v>19038</v>
      </c>
      <c r="B16832" t="s">
        <v>3</v>
      </c>
      <c r="C16832" t="s">
        <v>10</v>
      </c>
      <c r="D16832" t="s">
        <v>19</v>
      </c>
      <c r="E16832" t="s">
        <v>70</v>
      </c>
      <c r="F16832" t="s">
        <v>26</v>
      </c>
      <c r="G16832">
        <v>7</v>
      </c>
      <c r="H16832">
        <v>1.022392</v>
      </c>
      <c r="I16832">
        <v>0.92867049999999995</v>
      </c>
      <c r="J16832">
        <v>-9.3721600000000002E-2</v>
      </c>
      <c r="P16832">
        <v>61.896799999999999</v>
      </c>
    </row>
    <row r="16833" spans="1:16">
      <c r="A16833" t="s">
        <v>19039</v>
      </c>
      <c r="B16833" t="s">
        <v>3</v>
      </c>
      <c r="C16833" t="s">
        <v>10</v>
      </c>
      <c r="D16833" t="s">
        <v>19</v>
      </c>
      <c r="E16833" t="s">
        <v>70</v>
      </c>
      <c r="F16833" t="s">
        <v>26</v>
      </c>
      <c r="G16833">
        <v>8</v>
      </c>
      <c r="H16833">
        <v>1.1025720000000001</v>
      </c>
      <c r="I16833">
        <v>1.0046809999999999</v>
      </c>
      <c r="J16833">
        <v>-9.7890599999999994E-2</v>
      </c>
      <c r="P16833">
        <v>67.372200000000007</v>
      </c>
    </row>
    <row r="16834" spans="1:16">
      <c r="A16834" t="s">
        <v>19040</v>
      </c>
      <c r="B16834" t="s">
        <v>3</v>
      </c>
      <c r="C16834" t="s">
        <v>10</v>
      </c>
      <c r="D16834" t="s">
        <v>19</v>
      </c>
      <c r="E16834" t="s">
        <v>70</v>
      </c>
      <c r="F16834" t="s">
        <v>26</v>
      </c>
      <c r="G16834">
        <v>9</v>
      </c>
      <c r="H16834">
        <v>1.1673800000000001</v>
      </c>
      <c r="I16834">
        <v>0.94457849999999999</v>
      </c>
      <c r="J16834">
        <v>-0.22280169999999999</v>
      </c>
      <c r="P16834">
        <v>74.280699999999996</v>
      </c>
    </row>
    <row r="16835" spans="1:16">
      <c r="A16835" t="s">
        <v>19041</v>
      </c>
      <c r="B16835" t="s">
        <v>3</v>
      </c>
      <c r="C16835" t="s">
        <v>10</v>
      </c>
      <c r="D16835" t="s">
        <v>19</v>
      </c>
      <c r="E16835" t="s">
        <v>70</v>
      </c>
      <c r="F16835" t="s">
        <v>26</v>
      </c>
      <c r="G16835">
        <v>10</v>
      </c>
      <c r="H16835">
        <v>1.215212</v>
      </c>
      <c r="I16835">
        <v>0.99534330000000004</v>
      </c>
      <c r="J16835">
        <v>-0.21986900000000001</v>
      </c>
      <c r="P16835">
        <v>79.021900000000002</v>
      </c>
    </row>
    <row r="16836" spans="1:16">
      <c r="A16836" t="s">
        <v>19042</v>
      </c>
      <c r="B16836" t="s">
        <v>3</v>
      </c>
      <c r="C16836" t="s">
        <v>10</v>
      </c>
      <c r="D16836" t="s">
        <v>19</v>
      </c>
      <c r="E16836" t="s">
        <v>70</v>
      </c>
      <c r="F16836" t="s">
        <v>26</v>
      </c>
      <c r="G16836">
        <v>11</v>
      </c>
      <c r="H16836">
        <v>1.233026</v>
      </c>
      <c r="I16836">
        <v>1.0603469999999999</v>
      </c>
      <c r="J16836">
        <v>-0.172679</v>
      </c>
      <c r="P16836">
        <v>84.080100000000002</v>
      </c>
    </row>
    <row r="16837" spans="1:16">
      <c r="A16837" t="s">
        <v>19043</v>
      </c>
      <c r="B16837" t="s">
        <v>3</v>
      </c>
      <c r="C16837" t="s">
        <v>10</v>
      </c>
      <c r="D16837" t="s">
        <v>19</v>
      </c>
      <c r="E16837" t="s">
        <v>70</v>
      </c>
      <c r="F16837" t="s">
        <v>26</v>
      </c>
      <c r="G16837">
        <v>12</v>
      </c>
      <c r="H16837">
        <v>1.248227</v>
      </c>
      <c r="I16837">
        <v>1.1836249999999999</v>
      </c>
      <c r="J16837">
        <v>-6.4601800000000001E-2</v>
      </c>
      <c r="P16837">
        <v>87.878900000000002</v>
      </c>
    </row>
    <row r="16838" spans="1:16">
      <c r="A16838" t="s">
        <v>19044</v>
      </c>
      <c r="B16838" t="s">
        <v>3</v>
      </c>
      <c r="C16838" t="s">
        <v>10</v>
      </c>
      <c r="D16838" t="s">
        <v>19</v>
      </c>
      <c r="E16838" t="s">
        <v>70</v>
      </c>
      <c r="F16838" t="s">
        <v>26</v>
      </c>
      <c r="G16838">
        <v>13</v>
      </c>
      <c r="H16838">
        <v>1.2755099999999999</v>
      </c>
      <c r="I16838">
        <v>1.413537</v>
      </c>
      <c r="J16838">
        <v>0.1380265</v>
      </c>
      <c r="P16838">
        <v>90.525599999999997</v>
      </c>
    </row>
    <row r="16839" spans="1:16">
      <c r="A16839" t="s">
        <v>19045</v>
      </c>
      <c r="B16839" t="s">
        <v>3</v>
      </c>
      <c r="C16839" t="s">
        <v>10</v>
      </c>
      <c r="D16839" t="s">
        <v>19</v>
      </c>
      <c r="E16839" t="s">
        <v>70</v>
      </c>
      <c r="F16839" t="s">
        <v>26</v>
      </c>
      <c r="G16839">
        <v>14</v>
      </c>
      <c r="H16839">
        <v>1.4255359999999999</v>
      </c>
      <c r="I16839">
        <v>1.6625669999999999</v>
      </c>
      <c r="J16839">
        <v>0.23703109999999999</v>
      </c>
      <c r="P16839">
        <v>92.421599999999998</v>
      </c>
    </row>
    <row r="16840" spans="1:16">
      <c r="A16840" t="s">
        <v>19046</v>
      </c>
      <c r="B16840" t="s">
        <v>3</v>
      </c>
      <c r="C16840" t="s">
        <v>10</v>
      </c>
      <c r="D16840" t="s">
        <v>19</v>
      </c>
      <c r="E16840" t="s">
        <v>70</v>
      </c>
      <c r="F16840" t="s">
        <v>26</v>
      </c>
      <c r="G16840">
        <v>15</v>
      </c>
      <c r="H16840">
        <v>1.690097</v>
      </c>
      <c r="I16840">
        <v>2.01545</v>
      </c>
      <c r="J16840">
        <v>0.32535269999999999</v>
      </c>
      <c r="P16840">
        <v>93.036600000000007</v>
      </c>
    </row>
    <row r="16841" spans="1:16">
      <c r="A16841" t="s">
        <v>19047</v>
      </c>
      <c r="B16841" t="s">
        <v>3</v>
      </c>
      <c r="C16841" t="s">
        <v>10</v>
      </c>
      <c r="D16841" t="s">
        <v>19</v>
      </c>
      <c r="E16841" t="s">
        <v>70</v>
      </c>
      <c r="F16841" t="s">
        <v>26</v>
      </c>
      <c r="G16841">
        <v>16</v>
      </c>
      <c r="H16841">
        <v>1.9992380000000001</v>
      </c>
      <c r="I16841">
        <v>2.3270599999999999</v>
      </c>
      <c r="J16841">
        <v>0.32782299999999998</v>
      </c>
      <c r="P16841">
        <v>94.052599999999998</v>
      </c>
    </row>
    <row r="16842" spans="1:16">
      <c r="A16842" t="s">
        <v>19048</v>
      </c>
      <c r="B16842" t="s">
        <v>3</v>
      </c>
      <c r="C16842" t="s">
        <v>10</v>
      </c>
      <c r="D16842" t="s">
        <v>19</v>
      </c>
      <c r="E16842" t="s">
        <v>70</v>
      </c>
      <c r="F16842" t="s">
        <v>26</v>
      </c>
      <c r="G16842">
        <v>17</v>
      </c>
      <c r="H16842">
        <v>2.311534</v>
      </c>
      <c r="I16842">
        <v>2.6052949999999999</v>
      </c>
      <c r="J16842">
        <v>0.29376140000000001</v>
      </c>
      <c r="P16842">
        <v>92.416399999999996</v>
      </c>
    </row>
    <row r="16843" spans="1:16">
      <c r="A16843" t="s">
        <v>19049</v>
      </c>
      <c r="B16843" t="s">
        <v>3</v>
      </c>
      <c r="C16843" t="s">
        <v>10</v>
      </c>
      <c r="D16843" t="s">
        <v>19</v>
      </c>
      <c r="E16843" t="s">
        <v>70</v>
      </c>
      <c r="F16843" t="s">
        <v>26</v>
      </c>
      <c r="G16843">
        <v>18</v>
      </c>
      <c r="H16843">
        <v>2.52746</v>
      </c>
      <c r="I16843">
        <v>2.7809550000000001</v>
      </c>
      <c r="J16843">
        <v>0.25349509999999997</v>
      </c>
      <c r="P16843">
        <v>90.7637</v>
      </c>
    </row>
    <row r="16844" spans="1:16">
      <c r="A16844" t="s">
        <v>19050</v>
      </c>
      <c r="B16844" t="s">
        <v>3</v>
      </c>
      <c r="C16844" t="s">
        <v>10</v>
      </c>
      <c r="D16844" t="s">
        <v>19</v>
      </c>
      <c r="E16844" t="s">
        <v>70</v>
      </c>
      <c r="F16844" t="s">
        <v>26</v>
      </c>
      <c r="G16844">
        <v>19</v>
      </c>
      <c r="H16844">
        <v>2.8066810000000002</v>
      </c>
      <c r="I16844">
        <v>2.725689</v>
      </c>
      <c r="J16844">
        <v>-8.0991999999999995E-2</v>
      </c>
      <c r="P16844">
        <v>87.865799999999993</v>
      </c>
    </row>
    <row r="16845" spans="1:16">
      <c r="A16845" t="s">
        <v>19051</v>
      </c>
      <c r="B16845" t="s">
        <v>3</v>
      </c>
      <c r="C16845" t="s">
        <v>10</v>
      </c>
      <c r="D16845" t="s">
        <v>19</v>
      </c>
      <c r="E16845" t="s">
        <v>70</v>
      </c>
      <c r="F16845" t="s">
        <v>26</v>
      </c>
      <c r="G16845">
        <v>20</v>
      </c>
      <c r="H16845">
        <v>2.7164990000000002</v>
      </c>
      <c r="I16845">
        <v>2.5058739999999999</v>
      </c>
      <c r="J16845">
        <v>-0.21062439999999999</v>
      </c>
      <c r="P16845">
        <v>84.1053</v>
      </c>
    </row>
    <row r="16846" spans="1:16">
      <c r="A16846" t="s">
        <v>19052</v>
      </c>
      <c r="B16846" t="s">
        <v>3</v>
      </c>
      <c r="C16846" t="s">
        <v>10</v>
      </c>
      <c r="D16846" t="s">
        <v>19</v>
      </c>
      <c r="E16846" t="s">
        <v>70</v>
      </c>
      <c r="F16846" t="s">
        <v>26</v>
      </c>
      <c r="G16846">
        <v>21</v>
      </c>
      <c r="H16846">
        <v>2.4879720000000001</v>
      </c>
      <c r="I16846">
        <v>2.424785</v>
      </c>
      <c r="J16846">
        <v>-6.3187199999999999E-2</v>
      </c>
      <c r="P16846">
        <v>79.301100000000005</v>
      </c>
    </row>
    <row r="16847" spans="1:16">
      <c r="A16847" t="s">
        <v>19053</v>
      </c>
      <c r="B16847" t="s">
        <v>3</v>
      </c>
      <c r="C16847" t="s">
        <v>10</v>
      </c>
      <c r="D16847" t="s">
        <v>19</v>
      </c>
      <c r="E16847" t="s">
        <v>70</v>
      </c>
      <c r="F16847" t="s">
        <v>26</v>
      </c>
      <c r="G16847">
        <v>22</v>
      </c>
      <c r="H16847">
        <v>2.1794950000000002</v>
      </c>
      <c r="I16847">
        <v>2.1460720000000002</v>
      </c>
      <c r="J16847">
        <v>-3.3422399999999998E-2</v>
      </c>
      <c r="P16847">
        <v>75.118099999999998</v>
      </c>
    </row>
    <row r="16848" spans="1:16">
      <c r="A16848" t="s">
        <v>19054</v>
      </c>
      <c r="B16848" t="s">
        <v>3</v>
      </c>
      <c r="C16848" t="s">
        <v>10</v>
      </c>
      <c r="D16848" t="s">
        <v>19</v>
      </c>
      <c r="E16848" t="s">
        <v>70</v>
      </c>
      <c r="F16848" t="s">
        <v>26</v>
      </c>
      <c r="G16848">
        <v>23</v>
      </c>
      <c r="H16848">
        <v>1.6476040000000001</v>
      </c>
      <c r="I16848">
        <v>1.6688499999999999</v>
      </c>
      <c r="J16848">
        <v>2.1246299999999999E-2</v>
      </c>
      <c r="P16848">
        <v>72.727199999999996</v>
      </c>
    </row>
    <row r="16849" spans="1:17">
      <c r="A16849" t="s">
        <v>19055</v>
      </c>
      <c r="B16849" t="s">
        <v>3</v>
      </c>
      <c r="C16849" t="s">
        <v>10</v>
      </c>
      <c r="D16849" t="s">
        <v>19</v>
      </c>
      <c r="E16849" t="s">
        <v>70</v>
      </c>
      <c r="F16849" t="s">
        <v>26</v>
      </c>
      <c r="G16849">
        <v>24</v>
      </c>
      <c r="H16849">
        <v>1.2811220000000001</v>
      </c>
      <c r="I16849">
        <v>1.2835939999999999</v>
      </c>
      <c r="J16849">
        <v>2.4726000000000001E-3</v>
      </c>
      <c r="P16849">
        <v>70.871200000000002</v>
      </c>
    </row>
    <row r="16850" spans="1:17">
      <c r="A16850" t="s">
        <v>19056</v>
      </c>
      <c r="B16850" t="s">
        <v>3</v>
      </c>
      <c r="C16850" t="s">
        <v>10</v>
      </c>
      <c r="D16850" t="s">
        <v>19</v>
      </c>
      <c r="E16850" t="s">
        <v>70</v>
      </c>
      <c r="F16850" t="s">
        <v>27</v>
      </c>
      <c r="G16850">
        <v>1</v>
      </c>
      <c r="H16850">
        <v>1.04695</v>
      </c>
      <c r="I16850">
        <v>1.145243</v>
      </c>
      <c r="J16850">
        <v>9.82928E-2</v>
      </c>
      <c r="K16850">
        <v>2.5999499999999998E-2</v>
      </c>
      <c r="L16850">
        <v>6.8710999999999994E-2</v>
      </c>
      <c r="M16850">
        <v>9.82928E-2</v>
      </c>
      <c r="N16850">
        <v>0.12787470000000001</v>
      </c>
      <c r="O16850">
        <v>0.17058619999999999</v>
      </c>
      <c r="P16850">
        <v>71.456299999999999</v>
      </c>
      <c r="Q16850">
        <v>5.6410799999999997E-2</v>
      </c>
    </row>
    <row r="16851" spans="1:17">
      <c r="A16851" t="s">
        <v>19057</v>
      </c>
      <c r="B16851" t="s">
        <v>3</v>
      </c>
      <c r="C16851" t="s">
        <v>10</v>
      </c>
      <c r="D16851" t="s">
        <v>19</v>
      </c>
      <c r="E16851" t="s">
        <v>70</v>
      </c>
      <c r="F16851" t="s">
        <v>27</v>
      </c>
      <c r="G16851">
        <v>2</v>
      </c>
      <c r="H16851">
        <v>0.91798749999999996</v>
      </c>
      <c r="I16851">
        <v>1.011039</v>
      </c>
      <c r="J16851">
        <v>9.3050999999999995E-2</v>
      </c>
      <c r="K16851">
        <v>2.64093E-2</v>
      </c>
      <c r="L16851">
        <v>6.5781699999999999E-2</v>
      </c>
      <c r="M16851">
        <v>9.3050999999999995E-2</v>
      </c>
      <c r="N16851">
        <v>0.12032030000000001</v>
      </c>
      <c r="O16851">
        <v>0.15969269999999999</v>
      </c>
      <c r="P16851">
        <v>68.326999999999998</v>
      </c>
      <c r="Q16851">
        <v>5.20008E-2</v>
      </c>
    </row>
    <row r="16852" spans="1:17">
      <c r="A16852" t="s">
        <v>19058</v>
      </c>
      <c r="B16852" t="s">
        <v>3</v>
      </c>
      <c r="C16852" t="s">
        <v>10</v>
      </c>
      <c r="D16852" t="s">
        <v>19</v>
      </c>
      <c r="E16852" t="s">
        <v>70</v>
      </c>
      <c r="F16852" t="s">
        <v>27</v>
      </c>
      <c r="G16852">
        <v>3</v>
      </c>
      <c r="H16852">
        <v>0.85758319999999999</v>
      </c>
      <c r="I16852">
        <v>0.91674449999999996</v>
      </c>
      <c r="J16852">
        <v>5.91613E-2</v>
      </c>
      <c r="K16852">
        <v>1.6285E-3</v>
      </c>
      <c r="L16852">
        <v>3.5619400000000002E-2</v>
      </c>
      <c r="M16852">
        <v>5.91613E-2</v>
      </c>
      <c r="N16852">
        <v>8.2703200000000004E-2</v>
      </c>
      <c r="O16852">
        <v>0.11669400000000001</v>
      </c>
      <c r="P16852">
        <v>68.486000000000004</v>
      </c>
      <c r="Q16852">
        <v>4.4893000000000002E-2</v>
      </c>
    </row>
    <row r="16853" spans="1:17">
      <c r="A16853" t="s">
        <v>19059</v>
      </c>
      <c r="B16853" t="s">
        <v>3</v>
      </c>
      <c r="C16853" t="s">
        <v>10</v>
      </c>
      <c r="D16853" t="s">
        <v>19</v>
      </c>
      <c r="E16853" t="s">
        <v>70</v>
      </c>
      <c r="F16853" t="s">
        <v>27</v>
      </c>
      <c r="G16853">
        <v>4</v>
      </c>
      <c r="H16853">
        <v>0.82019540000000002</v>
      </c>
      <c r="I16853">
        <v>0.87676330000000002</v>
      </c>
      <c r="J16853">
        <v>5.6568E-2</v>
      </c>
      <c r="K16853">
        <v>9.6520000000000009E-3</v>
      </c>
      <c r="L16853">
        <v>3.7370300000000002E-2</v>
      </c>
      <c r="M16853">
        <v>5.6568E-2</v>
      </c>
      <c r="N16853">
        <v>7.5765600000000002E-2</v>
      </c>
      <c r="O16853">
        <v>0.10348400000000001</v>
      </c>
      <c r="P16853">
        <v>67.894599999999997</v>
      </c>
      <c r="Q16853">
        <v>3.6608700000000001E-2</v>
      </c>
    </row>
    <row r="16854" spans="1:17">
      <c r="A16854" t="s">
        <v>19060</v>
      </c>
      <c r="B16854" t="s">
        <v>3</v>
      </c>
      <c r="C16854" t="s">
        <v>10</v>
      </c>
      <c r="D16854" t="s">
        <v>19</v>
      </c>
      <c r="E16854" t="s">
        <v>70</v>
      </c>
      <c r="F16854" t="s">
        <v>27</v>
      </c>
      <c r="G16854">
        <v>5</v>
      </c>
      <c r="H16854">
        <v>0.83924129999999997</v>
      </c>
      <c r="I16854">
        <v>0.85009889999999999</v>
      </c>
      <c r="J16854">
        <v>1.08576E-2</v>
      </c>
      <c r="K16854">
        <v>-3.8384000000000001E-2</v>
      </c>
      <c r="L16854">
        <v>-9.2916000000000006E-3</v>
      </c>
      <c r="M16854">
        <v>1.08576E-2</v>
      </c>
      <c r="N16854">
        <v>3.10069E-2</v>
      </c>
      <c r="O16854">
        <v>6.0099199999999998E-2</v>
      </c>
      <c r="P16854">
        <v>67.924099999999996</v>
      </c>
      <c r="Q16854">
        <v>3.8423400000000003E-2</v>
      </c>
    </row>
    <row r="16855" spans="1:17">
      <c r="A16855" t="s">
        <v>19061</v>
      </c>
      <c r="B16855" t="s">
        <v>3</v>
      </c>
      <c r="C16855" t="s">
        <v>10</v>
      </c>
      <c r="D16855" t="s">
        <v>19</v>
      </c>
      <c r="E16855" t="s">
        <v>70</v>
      </c>
      <c r="F16855" t="s">
        <v>27</v>
      </c>
      <c r="G16855">
        <v>6</v>
      </c>
      <c r="H16855">
        <v>1.0008760000000001</v>
      </c>
      <c r="I16855">
        <v>0.92238569999999998</v>
      </c>
      <c r="J16855">
        <v>-7.8490199999999996E-2</v>
      </c>
      <c r="K16855">
        <v>-0.14776590000000001</v>
      </c>
      <c r="L16855">
        <v>-0.10683719999999999</v>
      </c>
      <c r="M16855">
        <v>-7.8490199999999996E-2</v>
      </c>
      <c r="N16855">
        <v>-5.0143100000000003E-2</v>
      </c>
      <c r="O16855">
        <v>-9.2143999999999993E-3</v>
      </c>
      <c r="P16855">
        <v>67.706299999999999</v>
      </c>
      <c r="Q16855">
        <v>5.4056100000000003E-2</v>
      </c>
    </row>
    <row r="16856" spans="1:17">
      <c r="A16856" t="s">
        <v>19062</v>
      </c>
      <c r="B16856" t="s">
        <v>3</v>
      </c>
      <c r="C16856" t="s">
        <v>10</v>
      </c>
      <c r="D16856" t="s">
        <v>19</v>
      </c>
      <c r="E16856" t="s">
        <v>70</v>
      </c>
      <c r="F16856" t="s">
        <v>27</v>
      </c>
      <c r="G16856">
        <v>7</v>
      </c>
      <c r="H16856">
        <v>1.2080770000000001</v>
      </c>
      <c r="I16856">
        <v>1.15089</v>
      </c>
      <c r="J16856">
        <v>-5.7187399999999999E-2</v>
      </c>
      <c r="K16856">
        <v>-0.15733040000000001</v>
      </c>
      <c r="L16856">
        <v>-9.8165100000000005E-2</v>
      </c>
      <c r="M16856">
        <v>-5.7187399999999999E-2</v>
      </c>
      <c r="N16856">
        <v>-1.62097E-2</v>
      </c>
      <c r="O16856">
        <v>4.2955599999999997E-2</v>
      </c>
      <c r="P16856">
        <v>68.1511</v>
      </c>
      <c r="Q16856">
        <v>7.8142000000000003E-2</v>
      </c>
    </row>
    <row r="16857" spans="1:17">
      <c r="A16857" t="s">
        <v>19063</v>
      </c>
      <c r="B16857" t="s">
        <v>3</v>
      </c>
      <c r="C16857" t="s">
        <v>10</v>
      </c>
      <c r="D16857" t="s">
        <v>19</v>
      </c>
      <c r="E16857" t="s">
        <v>70</v>
      </c>
      <c r="F16857" t="s">
        <v>27</v>
      </c>
      <c r="G16857">
        <v>8</v>
      </c>
      <c r="H16857">
        <v>1.3569150000000001</v>
      </c>
      <c r="I16857">
        <v>1.239236</v>
      </c>
      <c r="J16857">
        <v>-0.1176789</v>
      </c>
      <c r="K16857">
        <v>-0.20156769999999999</v>
      </c>
      <c r="L16857">
        <v>-0.15200549999999999</v>
      </c>
      <c r="M16857">
        <v>-0.1176789</v>
      </c>
      <c r="N16857">
        <v>-8.3352300000000004E-2</v>
      </c>
      <c r="O16857">
        <v>-3.3790100000000003E-2</v>
      </c>
      <c r="P16857">
        <v>74.239599999999996</v>
      </c>
      <c r="Q16857">
        <v>6.5458799999999998E-2</v>
      </c>
    </row>
    <row r="16858" spans="1:17">
      <c r="A16858" t="s">
        <v>19064</v>
      </c>
      <c r="B16858" t="s">
        <v>3</v>
      </c>
      <c r="C16858" t="s">
        <v>10</v>
      </c>
      <c r="D16858" t="s">
        <v>19</v>
      </c>
      <c r="E16858" t="s">
        <v>70</v>
      </c>
      <c r="F16858" t="s">
        <v>27</v>
      </c>
      <c r="G16858">
        <v>9</v>
      </c>
      <c r="H16858">
        <v>1.429047</v>
      </c>
      <c r="I16858">
        <v>1.27546</v>
      </c>
      <c r="J16858">
        <v>-0.1535871</v>
      </c>
      <c r="K16858">
        <v>-0.2676115</v>
      </c>
      <c r="L16858">
        <v>-0.2002449</v>
      </c>
      <c r="M16858">
        <v>-0.1535871</v>
      </c>
      <c r="N16858">
        <v>-0.1069293</v>
      </c>
      <c r="O16858">
        <v>-3.9562699999999999E-2</v>
      </c>
      <c r="P16858">
        <v>80.046400000000006</v>
      </c>
      <c r="Q16858">
        <v>8.8973700000000003E-2</v>
      </c>
    </row>
    <row r="16859" spans="1:17">
      <c r="A16859" t="s">
        <v>19065</v>
      </c>
      <c r="B16859" t="s">
        <v>3</v>
      </c>
      <c r="C16859" t="s">
        <v>10</v>
      </c>
      <c r="D16859" t="s">
        <v>19</v>
      </c>
      <c r="E16859" t="s">
        <v>70</v>
      </c>
      <c r="F16859" t="s">
        <v>27</v>
      </c>
      <c r="G16859">
        <v>10</v>
      </c>
      <c r="H16859">
        <v>1.434628</v>
      </c>
      <c r="I16859">
        <v>1.3377060000000001</v>
      </c>
      <c r="J16859">
        <v>-9.69217E-2</v>
      </c>
      <c r="K16859">
        <v>-0.20184959999999999</v>
      </c>
      <c r="L16859">
        <v>-0.13985739999999999</v>
      </c>
      <c r="M16859">
        <v>-9.69217E-2</v>
      </c>
      <c r="N16859">
        <v>-5.3986100000000002E-2</v>
      </c>
      <c r="O16859">
        <v>8.0061999999999998E-3</v>
      </c>
      <c r="P16859">
        <v>84.369299999999996</v>
      </c>
      <c r="Q16859">
        <v>8.1875699999999996E-2</v>
      </c>
    </row>
    <row r="16860" spans="1:17">
      <c r="A16860" t="s">
        <v>19066</v>
      </c>
      <c r="B16860" t="s">
        <v>3</v>
      </c>
      <c r="C16860" t="s">
        <v>10</v>
      </c>
      <c r="D16860" t="s">
        <v>19</v>
      </c>
      <c r="E16860" t="s">
        <v>70</v>
      </c>
      <c r="F16860" t="s">
        <v>27</v>
      </c>
      <c r="G16860">
        <v>11</v>
      </c>
      <c r="H16860">
        <v>1.488947</v>
      </c>
      <c r="I16860">
        <v>1.384342</v>
      </c>
      <c r="J16860">
        <v>-0.1046043</v>
      </c>
      <c r="K16860">
        <v>-0.22742519999999999</v>
      </c>
      <c r="L16860">
        <v>-0.15486159999999999</v>
      </c>
      <c r="M16860">
        <v>-0.1046043</v>
      </c>
      <c r="N16860">
        <v>-5.4346999999999999E-2</v>
      </c>
      <c r="O16860">
        <v>1.8216599999999999E-2</v>
      </c>
      <c r="P16860">
        <v>90.9739</v>
      </c>
      <c r="Q16860">
        <v>9.5837599999999995E-2</v>
      </c>
    </row>
    <row r="16861" spans="1:17">
      <c r="A16861" t="s">
        <v>19067</v>
      </c>
      <c r="B16861" t="s">
        <v>3</v>
      </c>
      <c r="C16861" t="s">
        <v>10</v>
      </c>
      <c r="D16861" t="s">
        <v>19</v>
      </c>
      <c r="E16861" t="s">
        <v>70</v>
      </c>
      <c r="F16861" t="s">
        <v>27</v>
      </c>
      <c r="G16861">
        <v>12</v>
      </c>
      <c r="H16861">
        <v>1.5533520000000001</v>
      </c>
      <c r="I16861">
        <v>1.547965</v>
      </c>
      <c r="J16861">
        <v>-5.3867999999999997E-3</v>
      </c>
      <c r="K16861">
        <v>-0.13488269999999999</v>
      </c>
      <c r="L16861">
        <v>-5.8375499999999997E-2</v>
      </c>
      <c r="M16861">
        <v>-5.3867999999999997E-3</v>
      </c>
      <c r="N16861">
        <v>4.7601900000000003E-2</v>
      </c>
      <c r="O16861">
        <v>0.1241091</v>
      </c>
      <c r="P16861">
        <v>94.9435</v>
      </c>
      <c r="Q16861">
        <v>0.1010462</v>
      </c>
    </row>
    <row r="16862" spans="1:17">
      <c r="A16862" t="s">
        <v>19068</v>
      </c>
      <c r="B16862" t="s">
        <v>3</v>
      </c>
      <c r="C16862" t="s">
        <v>10</v>
      </c>
      <c r="D16862" t="s">
        <v>19</v>
      </c>
      <c r="E16862" t="s">
        <v>70</v>
      </c>
      <c r="F16862" t="s">
        <v>27</v>
      </c>
      <c r="G16862">
        <v>13</v>
      </c>
      <c r="H16862">
        <v>1.532422</v>
      </c>
      <c r="I16862">
        <v>1.79419</v>
      </c>
      <c r="J16862">
        <v>0.26176729999999998</v>
      </c>
      <c r="K16862">
        <v>0.11858249999999999</v>
      </c>
      <c r="L16862">
        <v>0.20317730000000001</v>
      </c>
      <c r="M16862">
        <v>0.26176729999999998</v>
      </c>
      <c r="N16862">
        <v>0.32035740000000001</v>
      </c>
      <c r="O16862">
        <v>0.40495219999999998</v>
      </c>
      <c r="P16862">
        <v>97.158799999999999</v>
      </c>
      <c r="Q16862">
        <v>0.1117277</v>
      </c>
    </row>
    <row r="16863" spans="1:17">
      <c r="A16863" t="s">
        <v>19069</v>
      </c>
      <c r="B16863" t="s">
        <v>3</v>
      </c>
      <c r="C16863" t="s">
        <v>10</v>
      </c>
      <c r="D16863" t="s">
        <v>19</v>
      </c>
      <c r="E16863" t="s">
        <v>70</v>
      </c>
      <c r="F16863" t="s">
        <v>27</v>
      </c>
      <c r="G16863">
        <v>14</v>
      </c>
      <c r="H16863">
        <v>1.712523</v>
      </c>
      <c r="I16863">
        <v>2.138144</v>
      </c>
      <c r="J16863">
        <v>0.425622</v>
      </c>
      <c r="K16863">
        <v>0.28933890000000001</v>
      </c>
      <c r="L16863">
        <v>0.36985600000000002</v>
      </c>
      <c r="M16863">
        <v>0.425622</v>
      </c>
      <c r="N16863">
        <v>0.48138789999999998</v>
      </c>
      <c r="O16863">
        <v>0.56190510000000005</v>
      </c>
      <c r="P16863">
        <v>99.019099999999995</v>
      </c>
      <c r="Q16863">
        <v>0.1063423</v>
      </c>
    </row>
    <row r="16864" spans="1:17">
      <c r="A16864" t="s">
        <v>19070</v>
      </c>
      <c r="B16864" t="s">
        <v>3</v>
      </c>
      <c r="C16864" t="s">
        <v>10</v>
      </c>
      <c r="D16864" t="s">
        <v>19</v>
      </c>
      <c r="E16864" t="s">
        <v>70</v>
      </c>
      <c r="F16864" t="s">
        <v>27</v>
      </c>
      <c r="G16864">
        <v>15</v>
      </c>
      <c r="H16864">
        <v>2.0945140000000002</v>
      </c>
      <c r="I16864">
        <v>2.5381559999999999</v>
      </c>
      <c r="J16864">
        <v>0.44364179999999998</v>
      </c>
      <c r="K16864">
        <v>0.30238670000000001</v>
      </c>
      <c r="L16864">
        <v>0.3858414</v>
      </c>
      <c r="M16864">
        <v>0.44364179999999998</v>
      </c>
      <c r="N16864">
        <v>0.50144230000000001</v>
      </c>
      <c r="O16864">
        <v>0.58489690000000005</v>
      </c>
      <c r="P16864">
        <v>100.604</v>
      </c>
      <c r="Q16864">
        <v>0.110222</v>
      </c>
    </row>
    <row r="16865" spans="1:17">
      <c r="A16865" t="s">
        <v>19071</v>
      </c>
      <c r="B16865" t="s">
        <v>3</v>
      </c>
      <c r="C16865" t="s">
        <v>10</v>
      </c>
      <c r="D16865" t="s">
        <v>19</v>
      </c>
      <c r="E16865" t="s">
        <v>70</v>
      </c>
      <c r="F16865" t="s">
        <v>27</v>
      </c>
      <c r="G16865">
        <v>16</v>
      </c>
      <c r="H16865">
        <v>2.5221330000000002</v>
      </c>
      <c r="I16865">
        <v>2.9255360000000001</v>
      </c>
      <c r="J16865">
        <v>0.40340280000000001</v>
      </c>
      <c r="K16865">
        <v>0.24767410000000001</v>
      </c>
      <c r="L16865">
        <v>0.33967989999999998</v>
      </c>
      <c r="M16865">
        <v>0.40340280000000001</v>
      </c>
      <c r="N16865">
        <v>0.46712569999999998</v>
      </c>
      <c r="O16865">
        <v>0.55913159999999995</v>
      </c>
      <c r="P16865">
        <v>101.05</v>
      </c>
      <c r="Q16865">
        <v>0.12151579999999999</v>
      </c>
    </row>
    <row r="16866" spans="1:17">
      <c r="A16866" t="s">
        <v>19072</v>
      </c>
      <c r="B16866" t="s">
        <v>3</v>
      </c>
      <c r="C16866" t="s">
        <v>10</v>
      </c>
      <c r="D16866" t="s">
        <v>19</v>
      </c>
      <c r="E16866" t="s">
        <v>70</v>
      </c>
      <c r="F16866" t="s">
        <v>27</v>
      </c>
      <c r="G16866">
        <v>17</v>
      </c>
      <c r="H16866">
        <v>2.8767719999999999</v>
      </c>
      <c r="I16866">
        <v>3.2064659999999998</v>
      </c>
      <c r="J16866">
        <v>0.3296946</v>
      </c>
      <c r="K16866">
        <v>0.18846959999999999</v>
      </c>
      <c r="L16866">
        <v>0.27190639999999999</v>
      </c>
      <c r="M16866">
        <v>0.3296946</v>
      </c>
      <c r="N16866">
        <v>0.38748270000000001</v>
      </c>
      <c r="O16866">
        <v>0.47091949999999999</v>
      </c>
      <c r="P16866">
        <v>101.16200000000001</v>
      </c>
      <c r="Q16866">
        <v>0.1101984</v>
      </c>
    </row>
    <row r="16867" spans="1:17">
      <c r="A16867" t="s">
        <v>19073</v>
      </c>
      <c r="B16867" t="s">
        <v>3</v>
      </c>
      <c r="C16867" t="s">
        <v>10</v>
      </c>
      <c r="D16867" t="s">
        <v>19</v>
      </c>
      <c r="E16867" t="s">
        <v>70</v>
      </c>
      <c r="F16867" t="s">
        <v>27</v>
      </c>
      <c r="G16867">
        <v>18</v>
      </c>
      <c r="H16867">
        <v>3.0748709999999999</v>
      </c>
      <c r="I16867">
        <v>3.2538149999999999</v>
      </c>
      <c r="J16867">
        <v>0.1789444</v>
      </c>
      <c r="K16867">
        <v>2.6579499999999999E-2</v>
      </c>
      <c r="L16867">
        <v>0.1165979</v>
      </c>
      <c r="M16867">
        <v>0.1789444</v>
      </c>
      <c r="N16867">
        <v>0.2412909</v>
      </c>
      <c r="O16867">
        <v>0.33130929999999997</v>
      </c>
      <c r="P16867">
        <v>100.69499999999999</v>
      </c>
      <c r="Q16867">
        <v>0.118891</v>
      </c>
    </row>
    <row r="16868" spans="1:17">
      <c r="A16868" t="s">
        <v>19074</v>
      </c>
      <c r="B16868" t="s">
        <v>3</v>
      </c>
      <c r="C16868" t="s">
        <v>10</v>
      </c>
      <c r="D16868" t="s">
        <v>19</v>
      </c>
      <c r="E16868" t="s">
        <v>70</v>
      </c>
      <c r="F16868" t="s">
        <v>27</v>
      </c>
      <c r="G16868">
        <v>19</v>
      </c>
      <c r="H16868">
        <v>3.3993329999999999</v>
      </c>
      <c r="I16868">
        <v>3.2173609999999999</v>
      </c>
      <c r="J16868">
        <v>-0.18197160000000001</v>
      </c>
      <c r="K16868">
        <v>-0.35365229999999998</v>
      </c>
      <c r="L16868">
        <v>-0.252222</v>
      </c>
      <c r="M16868">
        <v>-0.18197160000000001</v>
      </c>
      <c r="N16868">
        <v>-0.1117213</v>
      </c>
      <c r="O16868">
        <v>-1.0291E-2</v>
      </c>
      <c r="P16868">
        <v>99.059100000000001</v>
      </c>
      <c r="Q16868">
        <v>0.1339632</v>
      </c>
    </row>
    <row r="16869" spans="1:17">
      <c r="A16869" t="s">
        <v>19075</v>
      </c>
      <c r="B16869" t="s">
        <v>3</v>
      </c>
      <c r="C16869" t="s">
        <v>10</v>
      </c>
      <c r="D16869" t="s">
        <v>19</v>
      </c>
      <c r="E16869" t="s">
        <v>70</v>
      </c>
      <c r="F16869" t="s">
        <v>27</v>
      </c>
      <c r="G16869">
        <v>20</v>
      </c>
      <c r="H16869">
        <v>3.2816260000000002</v>
      </c>
      <c r="I16869">
        <v>2.986529</v>
      </c>
      <c r="J16869">
        <v>-0.29509679999999999</v>
      </c>
      <c r="K16869">
        <v>-0.46118870000000001</v>
      </c>
      <c r="L16869">
        <v>-0.3630602</v>
      </c>
      <c r="M16869">
        <v>-0.29509679999999999</v>
      </c>
      <c r="N16869">
        <v>-0.22713330000000001</v>
      </c>
      <c r="O16869">
        <v>-0.1290048</v>
      </c>
      <c r="P16869">
        <v>91.080299999999994</v>
      </c>
      <c r="Q16869">
        <v>0.1296022</v>
      </c>
    </row>
    <row r="16870" spans="1:17">
      <c r="A16870" t="s">
        <v>19076</v>
      </c>
      <c r="B16870" t="s">
        <v>3</v>
      </c>
      <c r="C16870" t="s">
        <v>10</v>
      </c>
      <c r="D16870" t="s">
        <v>19</v>
      </c>
      <c r="E16870" t="s">
        <v>70</v>
      </c>
      <c r="F16870" t="s">
        <v>27</v>
      </c>
      <c r="G16870">
        <v>21</v>
      </c>
      <c r="H16870">
        <v>2.8961570000000001</v>
      </c>
      <c r="I16870">
        <v>2.6841439999999999</v>
      </c>
      <c r="J16870">
        <v>-0.21201329999999999</v>
      </c>
      <c r="K16870">
        <v>-0.35497430000000002</v>
      </c>
      <c r="L16870">
        <v>-0.27051180000000002</v>
      </c>
      <c r="M16870">
        <v>-0.21201329999999999</v>
      </c>
      <c r="N16870">
        <v>-0.15351480000000001</v>
      </c>
      <c r="O16870">
        <v>-6.9052299999999997E-2</v>
      </c>
      <c r="P16870">
        <v>82.294600000000003</v>
      </c>
      <c r="Q16870">
        <v>0.1115531</v>
      </c>
    </row>
    <row r="16871" spans="1:17">
      <c r="A16871" t="s">
        <v>19077</v>
      </c>
      <c r="B16871" t="s">
        <v>3</v>
      </c>
      <c r="C16871" t="s">
        <v>10</v>
      </c>
      <c r="D16871" t="s">
        <v>19</v>
      </c>
      <c r="E16871" t="s">
        <v>70</v>
      </c>
      <c r="F16871" t="s">
        <v>27</v>
      </c>
      <c r="G16871">
        <v>22</v>
      </c>
      <c r="H16871">
        <v>2.4735990000000001</v>
      </c>
      <c r="I16871">
        <v>2.3475389999999998</v>
      </c>
      <c r="J16871">
        <v>-0.1260597</v>
      </c>
      <c r="K16871">
        <v>-0.25715300000000002</v>
      </c>
      <c r="L16871">
        <v>-0.179702</v>
      </c>
      <c r="M16871">
        <v>-0.1260597</v>
      </c>
      <c r="N16871">
        <v>-7.2417400000000007E-2</v>
      </c>
      <c r="O16871">
        <v>5.0334999999999998E-3</v>
      </c>
      <c r="P16871">
        <v>76.7286</v>
      </c>
      <c r="Q16871">
        <v>0.1022926</v>
      </c>
    </row>
    <row r="16872" spans="1:17">
      <c r="A16872" t="s">
        <v>19078</v>
      </c>
      <c r="B16872" t="s">
        <v>3</v>
      </c>
      <c r="C16872" t="s">
        <v>10</v>
      </c>
      <c r="D16872" t="s">
        <v>19</v>
      </c>
      <c r="E16872" t="s">
        <v>70</v>
      </c>
      <c r="F16872" t="s">
        <v>27</v>
      </c>
      <c r="G16872">
        <v>23</v>
      </c>
      <c r="H16872">
        <v>1.857288</v>
      </c>
      <c r="I16872">
        <v>1.86833</v>
      </c>
      <c r="J16872">
        <v>1.1041199999999999E-2</v>
      </c>
      <c r="K16872">
        <v>-0.1073646</v>
      </c>
      <c r="L16872">
        <v>-3.7409499999999998E-2</v>
      </c>
      <c r="M16872">
        <v>1.1041199999999999E-2</v>
      </c>
      <c r="N16872">
        <v>5.9492000000000003E-2</v>
      </c>
      <c r="O16872">
        <v>0.12944710000000001</v>
      </c>
      <c r="P16872">
        <v>74.316699999999997</v>
      </c>
      <c r="Q16872">
        <v>9.2392600000000005E-2</v>
      </c>
    </row>
    <row r="16873" spans="1:17">
      <c r="A16873" t="s">
        <v>19079</v>
      </c>
      <c r="B16873" t="s">
        <v>3</v>
      </c>
      <c r="C16873" t="s">
        <v>10</v>
      </c>
      <c r="D16873" t="s">
        <v>19</v>
      </c>
      <c r="E16873" t="s">
        <v>70</v>
      </c>
      <c r="F16873" t="s">
        <v>27</v>
      </c>
      <c r="G16873">
        <v>24</v>
      </c>
      <c r="H16873">
        <v>1.3999029999999999</v>
      </c>
      <c r="I16873">
        <v>1.451263</v>
      </c>
      <c r="J16873">
        <v>5.1359799999999997E-2</v>
      </c>
      <c r="K16873">
        <v>-5.5421600000000001E-2</v>
      </c>
      <c r="L16873">
        <v>7.6657000000000001E-3</v>
      </c>
      <c r="M16873">
        <v>5.1359799999999997E-2</v>
      </c>
      <c r="N16873">
        <v>9.5053799999999994E-2</v>
      </c>
      <c r="O16873">
        <v>0.15814120000000001</v>
      </c>
      <c r="P16873">
        <v>72.679699999999997</v>
      </c>
      <c r="Q16873">
        <v>8.3321999999999993E-2</v>
      </c>
    </row>
    <row r="16874" spans="1:17">
      <c r="A16874" t="s">
        <v>19080</v>
      </c>
      <c r="B16874" t="s">
        <v>3</v>
      </c>
      <c r="C16874" t="s">
        <v>10</v>
      </c>
      <c r="D16874" t="s">
        <v>19</v>
      </c>
      <c r="E16874" t="s">
        <v>70</v>
      </c>
      <c r="F16874" t="s">
        <v>28</v>
      </c>
      <c r="G16874">
        <v>1</v>
      </c>
      <c r="H16874">
        <v>1.086076</v>
      </c>
      <c r="I16874">
        <v>1.216439</v>
      </c>
      <c r="J16874">
        <v>0.1303636</v>
      </c>
      <c r="K16874">
        <v>1.9889199999999999E-2</v>
      </c>
      <c r="L16874">
        <v>8.5158300000000006E-2</v>
      </c>
      <c r="M16874">
        <v>0.1303636</v>
      </c>
      <c r="N16874">
        <v>0.1755688</v>
      </c>
      <c r="O16874">
        <v>0.24083789999999999</v>
      </c>
      <c r="P16874">
        <v>78.2864</v>
      </c>
      <c r="Q16874">
        <v>8.6203600000000005E-2</v>
      </c>
    </row>
    <row r="16875" spans="1:17">
      <c r="A16875" t="s">
        <v>19081</v>
      </c>
      <c r="B16875" t="s">
        <v>3</v>
      </c>
      <c r="C16875" t="s">
        <v>10</v>
      </c>
      <c r="D16875" t="s">
        <v>19</v>
      </c>
      <c r="E16875" t="s">
        <v>70</v>
      </c>
      <c r="F16875" t="s">
        <v>28</v>
      </c>
      <c r="G16875">
        <v>2</v>
      </c>
      <c r="H16875">
        <v>0.99968710000000005</v>
      </c>
      <c r="I16875">
        <v>1.0734570000000001</v>
      </c>
      <c r="J16875">
        <v>7.3769500000000002E-2</v>
      </c>
      <c r="K16875">
        <v>-1.24846E-2</v>
      </c>
      <c r="L16875">
        <v>3.8475000000000002E-2</v>
      </c>
      <c r="M16875">
        <v>7.3769500000000002E-2</v>
      </c>
      <c r="N16875">
        <v>0.1090641</v>
      </c>
      <c r="O16875">
        <v>0.16002369999999999</v>
      </c>
      <c r="P16875">
        <v>70.633899999999997</v>
      </c>
      <c r="Q16875">
        <v>6.7304500000000003E-2</v>
      </c>
    </row>
    <row r="16876" spans="1:17">
      <c r="A16876" t="s">
        <v>19082</v>
      </c>
      <c r="B16876" t="s">
        <v>3</v>
      </c>
      <c r="C16876" t="s">
        <v>10</v>
      </c>
      <c r="D16876" t="s">
        <v>19</v>
      </c>
      <c r="E16876" t="s">
        <v>70</v>
      </c>
      <c r="F16876" t="s">
        <v>28</v>
      </c>
      <c r="G16876">
        <v>3</v>
      </c>
      <c r="H16876">
        <v>0.92593669999999995</v>
      </c>
      <c r="I16876">
        <v>0.9745393</v>
      </c>
      <c r="J16876">
        <v>4.8602600000000003E-2</v>
      </c>
      <c r="K16876">
        <v>-2.9221799999999999E-2</v>
      </c>
      <c r="L16876">
        <v>1.6757500000000002E-2</v>
      </c>
      <c r="M16876">
        <v>4.8602600000000003E-2</v>
      </c>
      <c r="N16876">
        <v>8.0447699999999997E-2</v>
      </c>
      <c r="O16876">
        <v>0.12642700000000001</v>
      </c>
      <c r="P16876">
        <v>71.997799999999998</v>
      </c>
      <c r="Q16876">
        <v>6.0726700000000002E-2</v>
      </c>
    </row>
    <row r="16877" spans="1:17">
      <c r="A16877" t="s">
        <v>19083</v>
      </c>
      <c r="B16877" t="s">
        <v>3</v>
      </c>
      <c r="C16877" t="s">
        <v>10</v>
      </c>
      <c r="D16877" t="s">
        <v>19</v>
      </c>
      <c r="E16877" t="s">
        <v>70</v>
      </c>
      <c r="F16877" t="s">
        <v>28</v>
      </c>
      <c r="G16877">
        <v>4</v>
      </c>
      <c r="H16877">
        <v>0.85533619999999999</v>
      </c>
      <c r="I16877">
        <v>0.91800800000000005</v>
      </c>
      <c r="J16877">
        <v>6.26718E-2</v>
      </c>
      <c r="K16877">
        <v>-1.6416500000000001E-2</v>
      </c>
      <c r="L16877">
        <v>3.03095E-2</v>
      </c>
      <c r="M16877">
        <v>6.26718E-2</v>
      </c>
      <c r="N16877">
        <v>9.5034099999999996E-2</v>
      </c>
      <c r="O16877">
        <v>0.1417601</v>
      </c>
      <c r="P16877">
        <v>68.906700000000001</v>
      </c>
      <c r="Q16877">
        <v>6.1712999999999997E-2</v>
      </c>
    </row>
    <row r="16878" spans="1:17">
      <c r="A16878" t="s">
        <v>19084</v>
      </c>
      <c r="B16878" t="s">
        <v>3</v>
      </c>
      <c r="C16878" t="s">
        <v>10</v>
      </c>
      <c r="D16878" t="s">
        <v>19</v>
      </c>
      <c r="E16878" t="s">
        <v>70</v>
      </c>
      <c r="F16878" t="s">
        <v>28</v>
      </c>
      <c r="G16878">
        <v>5</v>
      </c>
      <c r="H16878">
        <v>0.90999580000000002</v>
      </c>
      <c r="I16878">
        <v>0.92802640000000003</v>
      </c>
      <c r="J16878">
        <v>1.8030600000000001E-2</v>
      </c>
      <c r="K16878">
        <v>-7.6199500000000003E-2</v>
      </c>
      <c r="L16878">
        <v>-2.05276E-2</v>
      </c>
      <c r="M16878">
        <v>1.8030600000000001E-2</v>
      </c>
      <c r="N16878">
        <v>5.6588800000000002E-2</v>
      </c>
      <c r="O16878">
        <v>0.1122607</v>
      </c>
      <c r="P16878">
        <v>66.906999999999996</v>
      </c>
      <c r="Q16878">
        <v>7.3528099999999999E-2</v>
      </c>
    </row>
    <row r="16879" spans="1:17">
      <c r="A16879" t="s">
        <v>19085</v>
      </c>
      <c r="B16879" t="s">
        <v>3</v>
      </c>
      <c r="C16879" t="s">
        <v>10</v>
      </c>
      <c r="D16879" t="s">
        <v>19</v>
      </c>
      <c r="E16879" t="s">
        <v>70</v>
      </c>
      <c r="F16879" t="s">
        <v>28</v>
      </c>
      <c r="G16879">
        <v>6</v>
      </c>
      <c r="H16879">
        <v>1.045056</v>
      </c>
      <c r="I16879">
        <v>0.98671390000000003</v>
      </c>
      <c r="J16879">
        <v>-5.8341999999999998E-2</v>
      </c>
      <c r="K16879">
        <v>-0.163379</v>
      </c>
      <c r="L16879">
        <v>-0.1013223</v>
      </c>
      <c r="M16879">
        <v>-5.8341999999999998E-2</v>
      </c>
      <c r="N16879">
        <v>-1.53618E-2</v>
      </c>
      <c r="O16879">
        <v>4.6694899999999998E-2</v>
      </c>
      <c r="P16879">
        <v>65.906700000000001</v>
      </c>
      <c r="Q16879">
        <v>8.19608E-2</v>
      </c>
    </row>
    <row r="16880" spans="1:17">
      <c r="A16880" t="s">
        <v>19086</v>
      </c>
      <c r="B16880" t="s">
        <v>3</v>
      </c>
      <c r="C16880" t="s">
        <v>10</v>
      </c>
      <c r="D16880" t="s">
        <v>19</v>
      </c>
      <c r="E16880" t="s">
        <v>70</v>
      </c>
      <c r="F16880" t="s">
        <v>28</v>
      </c>
      <c r="G16880">
        <v>7</v>
      </c>
      <c r="H16880">
        <v>1.214026</v>
      </c>
      <c r="I16880">
        <v>1.1774469999999999</v>
      </c>
      <c r="J16880">
        <v>-3.6579100000000003E-2</v>
      </c>
      <c r="K16880">
        <v>-0.17354230000000001</v>
      </c>
      <c r="L16880">
        <v>-9.2623300000000006E-2</v>
      </c>
      <c r="M16880">
        <v>-3.6579100000000003E-2</v>
      </c>
      <c r="N16880">
        <v>1.9465099999999999E-2</v>
      </c>
      <c r="O16880">
        <v>0.1003841</v>
      </c>
      <c r="P16880">
        <v>66.998900000000006</v>
      </c>
      <c r="Q16880">
        <v>0.106873</v>
      </c>
    </row>
    <row r="16881" spans="1:17">
      <c r="A16881" t="s">
        <v>19087</v>
      </c>
      <c r="B16881" t="s">
        <v>3</v>
      </c>
      <c r="C16881" t="s">
        <v>10</v>
      </c>
      <c r="D16881" t="s">
        <v>19</v>
      </c>
      <c r="E16881" t="s">
        <v>70</v>
      </c>
      <c r="F16881" t="s">
        <v>28</v>
      </c>
      <c r="G16881">
        <v>8</v>
      </c>
      <c r="H16881">
        <v>1.3434699999999999</v>
      </c>
      <c r="I16881">
        <v>1.15164</v>
      </c>
      <c r="J16881">
        <v>-0.19183059999999999</v>
      </c>
      <c r="K16881">
        <v>-0.32876840000000002</v>
      </c>
      <c r="L16881">
        <v>-0.24786440000000001</v>
      </c>
      <c r="M16881">
        <v>-0.19183059999999999</v>
      </c>
      <c r="N16881">
        <v>-0.1357968</v>
      </c>
      <c r="O16881">
        <v>-5.4892799999999999E-2</v>
      </c>
      <c r="P16881">
        <v>75.026200000000003</v>
      </c>
      <c r="Q16881">
        <v>0.10685310000000001</v>
      </c>
    </row>
    <row r="16882" spans="1:17">
      <c r="A16882" t="s">
        <v>19088</v>
      </c>
      <c r="B16882" t="s">
        <v>3</v>
      </c>
      <c r="C16882" t="s">
        <v>10</v>
      </c>
      <c r="D16882" t="s">
        <v>19</v>
      </c>
      <c r="E16882" t="s">
        <v>70</v>
      </c>
      <c r="F16882" t="s">
        <v>28</v>
      </c>
      <c r="G16882">
        <v>9</v>
      </c>
      <c r="H16882">
        <v>1.4528289999999999</v>
      </c>
      <c r="I16882">
        <v>1.318946</v>
      </c>
      <c r="J16882">
        <v>-0.1338829</v>
      </c>
      <c r="K16882">
        <v>-0.29069040000000002</v>
      </c>
      <c r="L16882">
        <v>-0.19804730000000001</v>
      </c>
      <c r="M16882">
        <v>-0.1338829</v>
      </c>
      <c r="N16882">
        <v>-6.9718500000000003E-2</v>
      </c>
      <c r="O16882">
        <v>2.29246E-2</v>
      </c>
      <c r="P16882">
        <v>81.216099999999997</v>
      </c>
      <c r="Q16882">
        <v>0.1223576</v>
      </c>
    </row>
    <row r="16883" spans="1:17">
      <c r="A16883" t="s">
        <v>19089</v>
      </c>
      <c r="B16883" t="s">
        <v>3</v>
      </c>
      <c r="C16883" t="s">
        <v>10</v>
      </c>
      <c r="D16883" t="s">
        <v>19</v>
      </c>
      <c r="E16883" t="s">
        <v>70</v>
      </c>
      <c r="F16883" t="s">
        <v>28</v>
      </c>
      <c r="G16883">
        <v>10</v>
      </c>
      <c r="H16883">
        <v>1.527647</v>
      </c>
      <c r="I16883">
        <v>1.3989210000000001</v>
      </c>
      <c r="J16883">
        <v>-0.12872649999999999</v>
      </c>
      <c r="K16883">
        <v>-0.298427</v>
      </c>
      <c r="L16883">
        <v>-0.1981666</v>
      </c>
      <c r="M16883">
        <v>-0.12872649999999999</v>
      </c>
      <c r="N16883">
        <v>-5.9286499999999999E-2</v>
      </c>
      <c r="O16883">
        <v>4.0973900000000001E-2</v>
      </c>
      <c r="P16883">
        <v>86.560299999999998</v>
      </c>
      <c r="Q16883">
        <v>0.13241790000000001</v>
      </c>
    </row>
    <row r="16884" spans="1:17">
      <c r="A16884" t="s">
        <v>19090</v>
      </c>
      <c r="B16884" t="s">
        <v>3</v>
      </c>
      <c r="C16884" t="s">
        <v>10</v>
      </c>
      <c r="D16884" t="s">
        <v>19</v>
      </c>
      <c r="E16884" t="s">
        <v>70</v>
      </c>
      <c r="F16884" t="s">
        <v>28</v>
      </c>
      <c r="G16884">
        <v>11</v>
      </c>
      <c r="H16884">
        <v>1.525015</v>
      </c>
      <c r="I16884">
        <v>1.482453</v>
      </c>
      <c r="J16884">
        <v>-4.25619E-2</v>
      </c>
      <c r="K16884">
        <v>-0.21670690000000001</v>
      </c>
      <c r="L16884">
        <v>-0.11382059999999999</v>
      </c>
      <c r="M16884">
        <v>-4.25619E-2</v>
      </c>
      <c r="N16884">
        <v>2.8696800000000001E-2</v>
      </c>
      <c r="O16884">
        <v>0.13158310000000001</v>
      </c>
      <c r="P16884">
        <v>90.686599999999999</v>
      </c>
      <c r="Q16884">
        <v>0.13588610000000001</v>
      </c>
    </row>
    <row r="16885" spans="1:17">
      <c r="A16885" t="s">
        <v>19091</v>
      </c>
      <c r="B16885" t="s">
        <v>3</v>
      </c>
      <c r="C16885" t="s">
        <v>10</v>
      </c>
      <c r="D16885" t="s">
        <v>19</v>
      </c>
      <c r="E16885" t="s">
        <v>70</v>
      </c>
      <c r="F16885" t="s">
        <v>28</v>
      </c>
      <c r="G16885">
        <v>12</v>
      </c>
      <c r="H16885">
        <v>1.5518380000000001</v>
      </c>
      <c r="I16885">
        <v>1.60937</v>
      </c>
      <c r="J16885">
        <v>5.7532E-2</v>
      </c>
      <c r="K16885">
        <v>-0.12827259999999999</v>
      </c>
      <c r="L16885">
        <v>-1.8497699999999999E-2</v>
      </c>
      <c r="M16885">
        <v>5.7532E-2</v>
      </c>
      <c r="N16885">
        <v>0.13356180000000001</v>
      </c>
      <c r="O16885">
        <v>0.24333659999999999</v>
      </c>
      <c r="P16885">
        <v>94.967299999999994</v>
      </c>
      <c r="Q16885">
        <v>0.1449841</v>
      </c>
    </row>
    <row r="16886" spans="1:17">
      <c r="A16886" t="s">
        <v>19092</v>
      </c>
      <c r="B16886" t="s">
        <v>3</v>
      </c>
      <c r="C16886" t="s">
        <v>10</v>
      </c>
      <c r="D16886" t="s">
        <v>19</v>
      </c>
      <c r="E16886" t="s">
        <v>70</v>
      </c>
      <c r="F16886" t="s">
        <v>28</v>
      </c>
      <c r="G16886">
        <v>13</v>
      </c>
      <c r="H16886">
        <v>1.534583</v>
      </c>
      <c r="I16886">
        <v>1.795167</v>
      </c>
      <c r="J16886">
        <v>0.26058379999999998</v>
      </c>
      <c r="K16886">
        <v>9.2841099999999996E-2</v>
      </c>
      <c r="L16886">
        <v>0.1919448</v>
      </c>
      <c r="M16886">
        <v>0.26058379999999998</v>
      </c>
      <c r="N16886">
        <v>0.32922269999999998</v>
      </c>
      <c r="O16886">
        <v>0.4283265</v>
      </c>
      <c r="P16886">
        <v>98.311899999999994</v>
      </c>
      <c r="Q16886">
        <v>0.13089029999999999</v>
      </c>
    </row>
    <row r="16887" spans="1:17">
      <c r="A16887" t="s">
        <v>19093</v>
      </c>
      <c r="B16887" t="s">
        <v>3</v>
      </c>
      <c r="C16887" t="s">
        <v>10</v>
      </c>
      <c r="D16887" t="s">
        <v>19</v>
      </c>
      <c r="E16887" t="s">
        <v>70</v>
      </c>
      <c r="F16887" t="s">
        <v>28</v>
      </c>
      <c r="G16887">
        <v>14</v>
      </c>
      <c r="H16887">
        <v>1.673576</v>
      </c>
      <c r="I16887">
        <v>2.0788899999999999</v>
      </c>
      <c r="J16887">
        <v>0.40531430000000002</v>
      </c>
      <c r="K16887">
        <v>0.22519339999999999</v>
      </c>
      <c r="L16887">
        <v>0.33161030000000002</v>
      </c>
      <c r="M16887">
        <v>0.40531430000000002</v>
      </c>
      <c r="N16887">
        <v>0.47901840000000001</v>
      </c>
      <c r="O16887">
        <v>0.58543529999999999</v>
      </c>
      <c r="P16887">
        <v>99.939300000000003</v>
      </c>
      <c r="Q16887">
        <v>0.14054910000000001</v>
      </c>
    </row>
    <row r="16888" spans="1:17">
      <c r="A16888" t="s">
        <v>19094</v>
      </c>
      <c r="B16888" t="s">
        <v>3</v>
      </c>
      <c r="C16888" t="s">
        <v>10</v>
      </c>
      <c r="D16888" t="s">
        <v>19</v>
      </c>
      <c r="E16888" t="s">
        <v>70</v>
      </c>
      <c r="F16888" t="s">
        <v>28</v>
      </c>
      <c r="G16888">
        <v>15</v>
      </c>
      <c r="H16888">
        <v>1.96994</v>
      </c>
      <c r="I16888">
        <v>2.5064310000000001</v>
      </c>
      <c r="J16888">
        <v>0.53649080000000005</v>
      </c>
      <c r="K16888">
        <v>0.33776319999999999</v>
      </c>
      <c r="L16888">
        <v>0.4551731</v>
      </c>
      <c r="M16888">
        <v>0.53649080000000005</v>
      </c>
      <c r="N16888">
        <v>0.61780849999999998</v>
      </c>
      <c r="O16888">
        <v>0.73521829999999999</v>
      </c>
      <c r="P16888">
        <v>101.285</v>
      </c>
      <c r="Q16888">
        <v>0.15506790000000001</v>
      </c>
    </row>
    <row r="16889" spans="1:17">
      <c r="A16889" t="s">
        <v>19095</v>
      </c>
      <c r="B16889" t="s">
        <v>3</v>
      </c>
      <c r="C16889" t="s">
        <v>10</v>
      </c>
      <c r="D16889" t="s">
        <v>19</v>
      </c>
      <c r="E16889" t="s">
        <v>70</v>
      </c>
      <c r="F16889" t="s">
        <v>28</v>
      </c>
      <c r="G16889">
        <v>16</v>
      </c>
      <c r="H16889">
        <v>2.37656</v>
      </c>
      <c r="I16889">
        <v>3.1243729999999998</v>
      </c>
      <c r="J16889">
        <v>0.74781229999999999</v>
      </c>
      <c r="K16889">
        <v>0.50094229999999995</v>
      </c>
      <c r="L16889">
        <v>0.64679520000000001</v>
      </c>
      <c r="M16889">
        <v>0.74781229999999999</v>
      </c>
      <c r="N16889">
        <v>0.84882950000000001</v>
      </c>
      <c r="O16889">
        <v>0.99468230000000002</v>
      </c>
      <c r="P16889">
        <v>102.411</v>
      </c>
      <c r="Q16889">
        <v>0.19263369999999999</v>
      </c>
    </row>
    <row r="16890" spans="1:17">
      <c r="A16890" t="s">
        <v>19096</v>
      </c>
      <c r="B16890" t="s">
        <v>3</v>
      </c>
      <c r="C16890" t="s">
        <v>10</v>
      </c>
      <c r="D16890" t="s">
        <v>19</v>
      </c>
      <c r="E16890" t="s">
        <v>70</v>
      </c>
      <c r="F16890" t="s">
        <v>28</v>
      </c>
      <c r="G16890">
        <v>17</v>
      </c>
      <c r="H16890">
        <v>2.7639749999999998</v>
      </c>
      <c r="I16890">
        <v>3.5012089999999998</v>
      </c>
      <c r="J16890">
        <v>0.73723349999999999</v>
      </c>
      <c r="K16890">
        <v>0.4921085</v>
      </c>
      <c r="L16890">
        <v>0.63693029999999995</v>
      </c>
      <c r="M16890">
        <v>0.73723349999999999</v>
      </c>
      <c r="N16890">
        <v>0.83753670000000002</v>
      </c>
      <c r="O16890">
        <v>0.98235859999999997</v>
      </c>
      <c r="P16890">
        <v>102.693</v>
      </c>
      <c r="Q16890">
        <v>0.1912721</v>
      </c>
    </row>
    <row r="16891" spans="1:17">
      <c r="A16891" t="s">
        <v>19097</v>
      </c>
      <c r="B16891" t="s">
        <v>3</v>
      </c>
      <c r="C16891" t="s">
        <v>10</v>
      </c>
      <c r="D16891" t="s">
        <v>19</v>
      </c>
      <c r="E16891" t="s">
        <v>70</v>
      </c>
      <c r="F16891" t="s">
        <v>28</v>
      </c>
      <c r="G16891">
        <v>18</v>
      </c>
      <c r="H16891">
        <v>3.0688110000000002</v>
      </c>
      <c r="I16891">
        <v>3.8689979999999999</v>
      </c>
      <c r="J16891">
        <v>0.80018659999999997</v>
      </c>
      <c r="K16891">
        <v>0.54459239999999998</v>
      </c>
      <c r="L16891">
        <v>0.69559959999999998</v>
      </c>
      <c r="M16891">
        <v>0.80018659999999997</v>
      </c>
      <c r="N16891">
        <v>0.90477370000000001</v>
      </c>
      <c r="O16891">
        <v>1.0557810000000001</v>
      </c>
      <c r="P16891">
        <v>102.75700000000001</v>
      </c>
      <c r="Q16891">
        <v>0.19944129999999999</v>
      </c>
    </row>
    <row r="16892" spans="1:17">
      <c r="A16892" t="s">
        <v>19098</v>
      </c>
      <c r="B16892" t="s">
        <v>3</v>
      </c>
      <c r="C16892" t="s">
        <v>10</v>
      </c>
      <c r="D16892" t="s">
        <v>19</v>
      </c>
      <c r="E16892" t="s">
        <v>70</v>
      </c>
      <c r="F16892" t="s">
        <v>28</v>
      </c>
      <c r="G16892">
        <v>19</v>
      </c>
      <c r="H16892">
        <v>3.4682879999999998</v>
      </c>
      <c r="I16892">
        <v>3.830711</v>
      </c>
      <c r="J16892">
        <v>0.36242350000000001</v>
      </c>
      <c r="K16892">
        <v>0.12444330000000001</v>
      </c>
      <c r="L16892">
        <v>0.2650439</v>
      </c>
      <c r="M16892">
        <v>0.36242350000000001</v>
      </c>
      <c r="N16892">
        <v>0.45980310000000002</v>
      </c>
      <c r="O16892">
        <v>0.60040380000000004</v>
      </c>
      <c r="P16892">
        <v>100.319</v>
      </c>
      <c r="Q16892">
        <v>0.185697</v>
      </c>
    </row>
    <row r="16893" spans="1:17">
      <c r="A16893" t="s">
        <v>19099</v>
      </c>
      <c r="B16893" t="s">
        <v>3</v>
      </c>
      <c r="C16893" t="s">
        <v>10</v>
      </c>
      <c r="D16893" t="s">
        <v>19</v>
      </c>
      <c r="E16893" t="s">
        <v>70</v>
      </c>
      <c r="F16893" t="s">
        <v>28</v>
      </c>
      <c r="G16893">
        <v>20</v>
      </c>
      <c r="H16893">
        <v>3.2505660000000001</v>
      </c>
      <c r="I16893">
        <v>3.4370189999999998</v>
      </c>
      <c r="J16893">
        <v>0.18645339999999999</v>
      </c>
      <c r="K16893">
        <v>-6.7461900000000005E-2</v>
      </c>
      <c r="L16893">
        <v>8.2553299999999996E-2</v>
      </c>
      <c r="M16893">
        <v>0.18645339999999999</v>
      </c>
      <c r="N16893">
        <v>0.29035349999999999</v>
      </c>
      <c r="O16893">
        <v>0.4403687</v>
      </c>
      <c r="P16893">
        <v>95.665499999999994</v>
      </c>
      <c r="Q16893">
        <v>0.1981311</v>
      </c>
    </row>
    <row r="16894" spans="1:17">
      <c r="A16894" t="s">
        <v>19100</v>
      </c>
      <c r="B16894" t="s">
        <v>3</v>
      </c>
      <c r="C16894" t="s">
        <v>10</v>
      </c>
      <c r="D16894" t="s">
        <v>19</v>
      </c>
      <c r="E16894" t="s">
        <v>70</v>
      </c>
      <c r="F16894" t="s">
        <v>28</v>
      </c>
      <c r="G16894">
        <v>21</v>
      </c>
      <c r="H16894">
        <v>2.9940159999999998</v>
      </c>
      <c r="I16894">
        <v>3.0023770000000001</v>
      </c>
      <c r="J16894">
        <v>8.3608999999999992E-3</v>
      </c>
      <c r="K16894">
        <v>-0.2151206</v>
      </c>
      <c r="L16894">
        <v>-8.3085900000000004E-2</v>
      </c>
      <c r="M16894">
        <v>8.3608999999999992E-3</v>
      </c>
      <c r="N16894">
        <v>9.9807699999999999E-2</v>
      </c>
      <c r="O16894">
        <v>0.2318424</v>
      </c>
      <c r="P16894">
        <v>88.259900000000002</v>
      </c>
      <c r="Q16894">
        <v>0.1743836</v>
      </c>
    </row>
    <row r="16895" spans="1:17">
      <c r="A16895" t="s">
        <v>19101</v>
      </c>
      <c r="B16895" t="s">
        <v>3</v>
      </c>
      <c r="C16895" t="s">
        <v>10</v>
      </c>
      <c r="D16895" t="s">
        <v>19</v>
      </c>
      <c r="E16895" t="s">
        <v>70</v>
      </c>
      <c r="F16895" t="s">
        <v>28</v>
      </c>
      <c r="G16895">
        <v>22</v>
      </c>
      <c r="H16895">
        <v>2.4847489999999999</v>
      </c>
      <c r="I16895">
        <v>2.44008</v>
      </c>
      <c r="J16895">
        <v>-4.4668899999999997E-2</v>
      </c>
      <c r="K16895">
        <v>-0.23254649999999999</v>
      </c>
      <c r="L16895">
        <v>-0.1215469</v>
      </c>
      <c r="M16895">
        <v>-4.4668899999999997E-2</v>
      </c>
      <c r="N16895">
        <v>3.2209099999999997E-2</v>
      </c>
      <c r="O16895">
        <v>0.14320869999999999</v>
      </c>
      <c r="P16895">
        <v>81.669399999999996</v>
      </c>
      <c r="Q16895">
        <v>0.1466016</v>
      </c>
    </row>
    <row r="16896" spans="1:17">
      <c r="A16896" t="s">
        <v>19102</v>
      </c>
      <c r="B16896" t="s">
        <v>3</v>
      </c>
      <c r="C16896" t="s">
        <v>10</v>
      </c>
      <c r="D16896" t="s">
        <v>19</v>
      </c>
      <c r="E16896" t="s">
        <v>70</v>
      </c>
      <c r="F16896" t="s">
        <v>28</v>
      </c>
      <c r="G16896">
        <v>23</v>
      </c>
      <c r="H16896">
        <v>1.8910400000000001</v>
      </c>
      <c r="I16896">
        <v>1.956885</v>
      </c>
      <c r="J16896">
        <v>6.5845299999999995E-2</v>
      </c>
      <c r="K16896">
        <v>-8.8958800000000005E-2</v>
      </c>
      <c r="L16896">
        <v>2.5006999999999998E-3</v>
      </c>
      <c r="M16896">
        <v>6.5845299999999995E-2</v>
      </c>
      <c r="N16896">
        <v>0.12918979999999999</v>
      </c>
      <c r="O16896">
        <v>0.22064929999999999</v>
      </c>
      <c r="P16896">
        <v>79.760599999999997</v>
      </c>
      <c r="Q16896">
        <v>0.12079429999999999</v>
      </c>
    </row>
    <row r="16897" spans="1:17">
      <c r="A16897" t="s">
        <v>19103</v>
      </c>
      <c r="B16897" t="s">
        <v>3</v>
      </c>
      <c r="C16897" t="s">
        <v>10</v>
      </c>
      <c r="D16897" t="s">
        <v>19</v>
      </c>
      <c r="E16897" t="s">
        <v>70</v>
      </c>
      <c r="F16897" t="s">
        <v>28</v>
      </c>
      <c r="G16897">
        <v>24</v>
      </c>
      <c r="H16897">
        <v>1.4033800000000001</v>
      </c>
      <c r="I16897">
        <v>1.537059</v>
      </c>
      <c r="J16897">
        <v>0.13367889999999999</v>
      </c>
      <c r="K16897">
        <v>5.3568000000000001E-3</v>
      </c>
      <c r="L16897">
        <v>8.1170500000000007E-2</v>
      </c>
      <c r="M16897">
        <v>0.13367889999999999</v>
      </c>
      <c r="N16897">
        <v>0.1861872</v>
      </c>
      <c r="O16897">
        <v>0.26200089999999998</v>
      </c>
      <c r="P16897">
        <v>78.541600000000003</v>
      </c>
      <c r="Q16897">
        <v>0.1001302</v>
      </c>
    </row>
    <row r="16898" spans="1:17">
      <c r="A16898" t="s">
        <v>19104</v>
      </c>
      <c r="B16898" t="s">
        <v>3</v>
      </c>
      <c r="C16898" t="s">
        <v>11</v>
      </c>
      <c r="D16898" t="s">
        <v>18</v>
      </c>
      <c r="E16898" t="s">
        <v>70</v>
      </c>
      <c r="F16898" t="s">
        <v>21</v>
      </c>
      <c r="G16898">
        <v>1</v>
      </c>
      <c r="H16898">
        <v>0.98575219999999997</v>
      </c>
      <c r="I16898">
        <v>1.0109630000000001</v>
      </c>
      <c r="J16898">
        <v>2.5211000000000001E-2</v>
      </c>
      <c r="K16898">
        <v>-3.9245099999999998E-2</v>
      </c>
      <c r="L16898">
        <v>-1.1639E-3</v>
      </c>
      <c r="M16898">
        <v>2.5211000000000001E-2</v>
      </c>
      <c r="N16898">
        <v>5.1585899999999997E-2</v>
      </c>
      <c r="O16898">
        <v>8.96671E-2</v>
      </c>
      <c r="P16898">
        <v>70.934299999999993</v>
      </c>
      <c r="Q16898">
        <v>5.0295399999999997E-2</v>
      </c>
    </row>
    <row r="16899" spans="1:17">
      <c r="A16899" t="s">
        <v>19105</v>
      </c>
      <c r="B16899" t="s">
        <v>3</v>
      </c>
      <c r="C16899" t="s">
        <v>11</v>
      </c>
      <c r="D16899" t="s">
        <v>18</v>
      </c>
      <c r="E16899" t="s">
        <v>70</v>
      </c>
      <c r="F16899" t="s">
        <v>21</v>
      </c>
      <c r="G16899">
        <v>2</v>
      </c>
      <c r="H16899">
        <v>0.88718149999999996</v>
      </c>
      <c r="I16899">
        <v>0.8890015</v>
      </c>
      <c r="J16899">
        <v>1.82E-3</v>
      </c>
      <c r="K16899">
        <v>-7.2316000000000005E-2</v>
      </c>
      <c r="L16899">
        <v>-2.85159E-2</v>
      </c>
      <c r="M16899">
        <v>1.82E-3</v>
      </c>
      <c r="N16899">
        <v>3.2155900000000001E-2</v>
      </c>
      <c r="O16899">
        <v>7.5955999999999996E-2</v>
      </c>
      <c r="P16899">
        <v>69.613299999999995</v>
      </c>
      <c r="Q16899">
        <v>5.78486E-2</v>
      </c>
    </row>
    <row r="16900" spans="1:17">
      <c r="A16900" t="s">
        <v>19106</v>
      </c>
      <c r="B16900" t="s">
        <v>3</v>
      </c>
      <c r="C16900" t="s">
        <v>11</v>
      </c>
      <c r="D16900" t="s">
        <v>18</v>
      </c>
      <c r="E16900" t="s">
        <v>70</v>
      </c>
      <c r="F16900" t="s">
        <v>21</v>
      </c>
      <c r="G16900">
        <v>3</v>
      </c>
      <c r="H16900">
        <v>0.82838999999999996</v>
      </c>
      <c r="I16900">
        <v>0.80593840000000005</v>
      </c>
      <c r="J16900">
        <v>-2.2451599999999999E-2</v>
      </c>
      <c r="K16900">
        <v>-8.7464200000000006E-2</v>
      </c>
      <c r="L16900">
        <v>-4.9054199999999999E-2</v>
      </c>
      <c r="M16900">
        <v>-2.2451599999999999E-2</v>
      </c>
      <c r="N16900">
        <v>4.1510999999999996E-3</v>
      </c>
      <c r="O16900">
        <v>4.2561000000000002E-2</v>
      </c>
      <c r="P16900">
        <v>68.868300000000005</v>
      </c>
      <c r="Q16900">
        <v>5.07296E-2</v>
      </c>
    </row>
    <row r="16901" spans="1:17">
      <c r="A16901" t="s">
        <v>19107</v>
      </c>
      <c r="B16901" t="s">
        <v>3</v>
      </c>
      <c r="C16901" t="s">
        <v>11</v>
      </c>
      <c r="D16901" t="s">
        <v>18</v>
      </c>
      <c r="E16901" t="s">
        <v>70</v>
      </c>
      <c r="F16901" t="s">
        <v>21</v>
      </c>
      <c r="G16901">
        <v>4</v>
      </c>
      <c r="H16901">
        <v>0.78953119999999999</v>
      </c>
      <c r="I16901">
        <v>0.75892219999999999</v>
      </c>
      <c r="J16901">
        <v>-3.0609000000000001E-2</v>
      </c>
      <c r="K16901">
        <v>-8.8990600000000003E-2</v>
      </c>
      <c r="L16901">
        <v>-5.44983E-2</v>
      </c>
      <c r="M16901">
        <v>-3.0609000000000001E-2</v>
      </c>
      <c r="N16901">
        <v>-6.7197000000000003E-3</v>
      </c>
      <c r="O16901">
        <v>2.7772600000000001E-2</v>
      </c>
      <c r="P16901">
        <v>67.081299999999999</v>
      </c>
      <c r="Q16901">
        <v>4.5555400000000003E-2</v>
      </c>
    </row>
    <row r="16902" spans="1:17">
      <c r="A16902" t="s">
        <v>19108</v>
      </c>
      <c r="B16902" t="s">
        <v>3</v>
      </c>
      <c r="C16902" t="s">
        <v>11</v>
      </c>
      <c r="D16902" t="s">
        <v>18</v>
      </c>
      <c r="E16902" t="s">
        <v>70</v>
      </c>
      <c r="F16902" t="s">
        <v>21</v>
      </c>
      <c r="G16902">
        <v>5</v>
      </c>
      <c r="H16902">
        <v>0.7896415</v>
      </c>
      <c r="I16902">
        <v>0.73654370000000002</v>
      </c>
      <c r="J16902">
        <v>-5.3097800000000001E-2</v>
      </c>
      <c r="K16902">
        <v>-0.1147024</v>
      </c>
      <c r="L16902">
        <v>-7.8305899999999998E-2</v>
      </c>
      <c r="M16902">
        <v>-5.3097800000000001E-2</v>
      </c>
      <c r="N16902">
        <v>-2.7889600000000001E-2</v>
      </c>
      <c r="O16902">
        <v>8.5068999999999995E-3</v>
      </c>
      <c r="P16902">
        <v>65.930300000000003</v>
      </c>
      <c r="Q16902">
        <v>4.8070399999999999E-2</v>
      </c>
    </row>
    <row r="16903" spans="1:17">
      <c r="A16903" t="s">
        <v>19109</v>
      </c>
      <c r="B16903" t="s">
        <v>3</v>
      </c>
      <c r="C16903" t="s">
        <v>11</v>
      </c>
      <c r="D16903" t="s">
        <v>18</v>
      </c>
      <c r="E16903" t="s">
        <v>70</v>
      </c>
      <c r="F16903" t="s">
        <v>21</v>
      </c>
      <c r="G16903">
        <v>6</v>
      </c>
      <c r="H16903">
        <v>0.8536127</v>
      </c>
      <c r="I16903">
        <v>0.77718310000000002</v>
      </c>
      <c r="J16903">
        <v>-7.6429499999999997E-2</v>
      </c>
      <c r="K16903">
        <v>-0.15173829999999999</v>
      </c>
      <c r="L16903">
        <v>-0.1072453</v>
      </c>
      <c r="M16903">
        <v>-7.6429499999999997E-2</v>
      </c>
      <c r="N16903">
        <v>-4.5613800000000003E-2</v>
      </c>
      <c r="O16903">
        <v>-1.1207000000000001E-3</v>
      </c>
      <c r="P16903">
        <v>64.903999999999996</v>
      </c>
      <c r="Q16903">
        <v>5.8763799999999998E-2</v>
      </c>
    </row>
    <row r="16904" spans="1:17">
      <c r="A16904" t="s">
        <v>19110</v>
      </c>
      <c r="B16904" t="s">
        <v>3</v>
      </c>
      <c r="C16904" t="s">
        <v>11</v>
      </c>
      <c r="D16904" t="s">
        <v>18</v>
      </c>
      <c r="E16904" t="s">
        <v>70</v>
      </c>
      <c r="F16904" t="s">
        <v>21</v>
      </c>
      <c r="G16904">
        <v>7</v>
      </c>
      <c r="H16904">
        <v>0.98422980000000004</v>
      </c>
      <c r="I16904">
        <v>0.88163230000000004</v>
      </c>
      <c r="J16904">
        <v>-0.10259749999999999</v>
      </c>
      <c r="K16904">
        <v>-0.19821130000000001</v>
      </c>
      <c r="L16904">
        <v>-0.14172180000000001</v>
      </c>
      <c r="M16904">
        <v>-0.10259749999999999</v>
      </c>
      <c r="N16904">
        <v>-6.3473100000000005E-2</v>
      </c>
      <c r="O16904">
        <v>-6.9836999999999998E-3</v>
      </c>
      <c r="P16904">
        <v>66.230099999999993</v>
      </c>
      <c r="Q16904">
        <v>7.4607800000000002E-2</v>
      </c>
    </row>
    <row r="16905" spans="1:17">
      <c r="A16905" t="s">
        <v>19111</v>
      </c>
      <c r="B16905" t="s">
        <v>3</v>
      </c>
      <c r="C16905" t="s">
        <v>11</v>
      </c>
      <c r="D16905" t="s">
        <v>18</v>
      </c>
      <c r="E16905" t="s">
        <v>70</v>
      </c>
      <c r="F16905" t="s">
        <v>21</v>
      </c>
      <c r="G16905">
        <v>8</v>
      </c>
      <c r="H16905">
        <v>1.0914010000000001</v>
      </c>
      <c r="I16905">
        <v>0.96125280000000002</v>
      </c>
      <c r="J16905">
        <v>-0.13014809999999999</v>
      </c>
      <c r="K16905">
        <v>-0.22059490000000001</v>
      </c>
      <c r="L16905">
        <v>-0.16715820000000001</v>
      </c>
      <c r="M16905">
        <v>-0.13014809999999999</v>
      </c>
      <c r="N16905">
        <v>-9.3138100000000001E-2</v>
      </c>
      <c r="O16905">
        <v>-3.9701399999999998E-2</v>
      </c>
      <c r="P16905">
        <v>71.259100000000004</v>
      </c>
      <c r="Q16905">
        <v>7.0575899999999997E-2</v>
      </c>
    </row>
    <row r="16906" spans="1:17">
      <c r="A16906" t="s">
        <v>19112</v>
      </c>
      <c r="B16906" t="s">
        <v>3</v>
      </c>
      <c r="C16906" t="s">
        <v>11</v>
      </c>
      <c r="D16906" t="s">
        <v>18</v>
      </c>
      <c r="E16906" t="s">
        <v>70</v>
      </c>
      <c r="F16906" t="s">
        <v>21</v>
      </c>
      <c r="G16906">
        <v>9</v>
      </c>
      <c r="H16906">
        <v>1.1405160000000001</v>
      </c>
      <c r="I16906">
        <v>0.97154830000000003</v>
      </c>
      <c r="J16906">
        <v>-0.16896729999999999</v>
      </c>
      <c r="K16906">
        <v>-0.2834778</v>
      </c>
      <c r="L16906">
        <v>-0.21582409999999999</v>
      </c>
      <c r="M16906">
        <v>-0.16896729999999999</v>
      </c>
      <c r="N16906">
        <v>-0.1221105</v>
      </c>
      <c r="O16906">
        <v>-5.44568E-2</v>
      </c>
      <c r="P16906">
        <v>77.3035</v>
      </c>
      <c r="Q16906">
        <v>8.9353000000000002E-2</v>
      </c>
    </row>
    <row r="16907" spans="1:17">
      <c r="A16907" t="s">
        <v>19113</v>
      </c>
      <c r="B16907" t="s">
        <v>3</v>
      </c>
      <c r="C16907" t="s">
        <v>11</v>
      </c>
      <c r="D16907" t="s">
        <v>18</v>
      </c>
      <c r="E16907" t="s">
        <v>70</v>
      </c>
      <c r="F16907" t="s">
        <v>21</v>
      </c>
      <c r="G16907">
        <v>10</v>
      </c>
      <c r="H16907">
        <v>1.1672199999999999</v>
      </c>
      <c r="I16907">
        <v>1.015965</v>
      </c>
      <c r="J16907">
        <v>-0.15125530000000001</v>
      </c>
      <c r="K16907">
        <v>-0.27263140000000002</v>
      </c>
      <c r="L16907">
        <v>-0.2009214</v>
      </c>
      <c r="M16907">
        <v>-0.15125530000000001</v>
      </c>
      <c r="N16907">
        <v>-0.1015891</v>
      </c>
      <c r="O16907">
        <v>-2.9879099999999999E-2</v>
      </c>
      <c r="P16907">
        <v>82.457400000000007</v>
      </c>
      <c r="Q16907">
        <v>9.4710299999999997E-2</v>
      </c>
    </row>
    <row r="16908" spans="1:17">
      <c r="A16908" t="s">
        <v>19114</v>
      </c>
      <c r="B16908" t="s">
        <v>3</v>
      </c>
      <c r="C16908" t="s">
        <v>11</v>
      </c>
      <c r="D16908" t="s">
        <v>18</v>
      </c>
      <c r="E16908" t="s">
        <v>70</v>
      </c>
      <c r="F16908" t="s">
        <v>21</v>
      </c>
      <c r="G16908">
        <v>11</v>
      </c>
      <c r="H16908">
        <v>1.198663</v>
      </c>
      <c r="I16908">
        <v>1.079307</v>
      </c>
      <c r="J16908">
        <v>-0.1193564</v>
      </c>
      <c r="K16908">
        <v>-0.24842410000000001</v>
      </c>
      <c r="L16908">
        <v>-0.17216980000000001</v>
      </c>
      <c r="M16908">
        <v>-0.1193564</v>
      </c>
      <c r="N16908">
        <v>-6.6542900000000002E-2</v>
      </c>
      <c r="O16908">
        <v>9.7113000000000008E-3</v>
      </c>
      <c r="P16908">
        <v>86.291499999999999</v>
      </c>
      <c r="Q16908">
        <v>0.100712</v>
      </c>
    </row>
    <row r="16909" spans="1:17">
      <c r="A16909" t="s">
        <v>19115</v>
      </c>
      <c r="B16909" t="s">
        <v>3</v>
      </c>
      <c r="C16909" t="s">
        <v>11</v>
      </c>
      <c r="D16909" t="s">
        <v>18</v>
      </c>
      <c r="E16909" t="s">
        <v>70</v>
      </c>
      <c r="F16909" t="s">
        <v>21</v>
      </c>
      <c r="G16909">
        <v>12</v>
      </c>
      <c r="H16909">
        <v>1.238966</v>
      </c>
      <c r="I16909">
        <v>1.204472</v>
      </c>
      <c r="J16909">
        <v>-3.4493999999999997E-2</v>
      </c>
      <c r="K16909">
        <v>-0.17477210000000001</v>
      </c>
      <c r="L16909">
        <v>-9.1894600000000007E-2</v>
      </c>
      <c r="M16909">
        <v>-3.4493999999999997E-2</v>
      </c>
      <c r="N16909">
        <v>2.2906699999999999E-2</v>
      </c>
      <c r="O16909">
        <v>0.10578419999999999</v>
      </c>
      <c r="P16909">
        <v>90.151399999999995</v>
      </c>
      <c r="Q16909">
        <v>0.1094596</v>
      </c>
    </row>
    <row r="16910" spans="1:17">
      <c r="A16910" t="s">
        <v>19116</v>
      </c>
      <c r="B16910" t="s">
        <v>3</v>
      </c>
      <c r="C16910" t="s">
        <v>11</v>
      </c>
      <c r="D16910" t="s">
        <v>18</v>
      </c>
      <c r="E16910" t="s">
        <v>70</v>
      </c>
      <c r="F16910" t="s">
        <v>21</v>
      </c>
      <c r="G16910">
        <v>13</v>
      </c>
      <c r="H16910">
        <v>1.2718</v>
      </c>
      <c r="I16910">
        <v>1.4386570000000001</v>
      </c>
      <c r="J16910">
        <v>0.16685649999999999</v>
      </c>
      <c r="K16910">
        <v>2.2068500000000001E-2</v>
      </c>
      <c r="L16910">
        <v>0.10761039999999999</v>
      </c>
      <c r="M16910">
        <v>0.16685649999999999</v>
      </c>
      <c r="N16910">
        <v>0.22610259999999999</v>
      </c>
      <c r="O16910">
        <v>0.31164449999999999</v>
      </c>
      <c r="P16910">
        <v>93.669200000000004</v>
      </c>
      <c r="Q16910">
        <v>0.1129787</v>
      </c>
    </row>
    <row r="16911" spans="1:17">
      <c r="A16911" t="s">
        <v>19117</v>
      </c>
      <c r="B16911" t="s">
        <v>3</v>
      </c>
      <c r="C16911" t="s">
        <v>11</v>
      </c>
      <c r="D16911" t="s">
        <v>18</v>
      </c>
      <c r="E16911" t="s">
        <v>70</v>
      </c>
      <c r="F16911" t="s">
        <v>21</v>
      </c>
      <c r="G16911">
        <v>14</v>
      </c>
      <c r="H16911">
        <v>1.442364</v>
      </c>
      <c r="I16911">
        <v>1.705713</v>
      </c>
      <c r="J16911">
        <v>0.26334940000000001</v>
      </c>
      <c r="K16911">
        <v>0.12391919999999999</v>
      </c>
      <c r="L16911">
        <v>0.2062957</v>
      </c>
      <c r="M16911">
        <v>0.26334940000000001</v>
      </c>
      <c r="N16911">
        <v>0.3204031</v>
      </c>
      <c r="O16911">
        <v>0.40277950000000001</v>
      </c>
      <c r="P16911">
        <v>95.557900000000004</v>
      </c>
      <c r="Q16911">
        <v>0.1087979</v>
      </c>
    </row>
    <row r="16912" spans="1:17">
      <c r="A16912" t="s">
        <v>19118</v>
      </c>
      <c r="B16912" t="s">
        <v>3</v>
      </c>
      <c r="C16912" t="s">
        <v>11</v>
      </c>
      <c r="D16912" t="s">
        <v>18</v>
      </c>
      <c r="E16912" t="s">
        <v>70</v>
      </c>
      <c r="F16912" t="s">
        <v>21</v>
      </c>
      <c r="G16912">
        <v>15</v>
      </c>
      <c r="H16912">
        <v>1.711376</v>
      </c>
      <c r="I16912">
        <v>2.0546790000000001</v>
      </c>
      <c r="J16912">
        <v>0.3433022</v>
      </c>
      <c r="K16912">
        <v>0.18888869999999999</v>
      </c>
      <c r="L16912">
        <v>0.28011750000000002</v>
      </c>
      <c r="M16912">
        <v>0.3433022</v>
      </c>
      <c r="N16912">
        <v>0.40648699999999999</v>
      </c>
      <c r="O16912">
        <v>0.49771579999999999</v>
      </c>
      <c r="P16912">
        <v>97.669300000000007</v>
      </c>
      <c r="Q16912">
        <v>0.1204895</v>
      </c>
    </row>
    <row r="16913" spans="1:17">
      <c r="A16913" t="s">
        <v>19119</v>
      </c>
      <c r="B16913" t="s">
        <v>3</v>
      </c>
      <c r="C16913" t="s">
        <v>11</v>
      </c>
      <c r="D16913" t="s">
        <v>18</v>
      </c>
      <c r="E16913" t="s">
        <v>70</v>
      </c>
      <c r="F16913" t="s">
        <v>21</v>
      </c>
      <c r="G16913">
        <v>16</v>
      </c>
      <c r="H16913">
        <v>2.0386989999999998</v>
      </c>
      <c r="I16913">
        <v>2.42835</v>
      </c>
      <c r="J16913">
        <v>0.38965119999999998</v>
      </c>
      <c r="K16913">
        <v>0.21535309999999999</v>
      </c>
      <c r="L16913">
        <v>0.3183298</v>
      </c>
      <c r="M16913">
        <v>0.38965119999999998</v>
      </c>
      <c r="N16913">
        <v>0.46097260000000001</v>
      </c>
      <c r="O16913">
        <v>0.56394940000000005</v>
      </c>
      <c r="P16913">
        <v>99.444299999999998</v>
      </c>
      <c r="Q16913">
        <v>0.1360056</v>
      </c>
    </row>
    <row r="16914" spans="1:17">
      <c r="A16914" t="s">
        <v>19120</v>
      </c>
      <c r="B16914" t="s">
        <v>3</v>
      </c>
      <c r="C16914" t="s">
        <v>11</v>
      </c>
      <c r="D16914" t="s">
        <v>18</v>
      </c>
      <c r="E16914" t="s">
        <v>70</v>
      </c>
      <c r="F16914" t="s">
        <v>21</v>
      </c>
      <c r="G16914">
        <v>17</v>
      </c>
      <c r="H16914">
        <v>2.3485589999999998</v>
      </c>
      <c r="I16914">
        <v>2.7328299999999999</v>
      </c>
      <c r="J16914">
        <v>0.38427099999999997</v>
      </c>
      <c r="K16914">
        <v>0.2056615</v>
      </c>
      <c r="L16914">
        <v>0.3111854</v>
      </c>
      <c r="M16914">
        <v>0.38427099999999997</v>
      </c>
      <c r="N16914">
        <v>0.4573565</v>
      </c>
      <c r="O16914">
        <v>0.56288050000000001</v>
      </c>
      <c r="P16914">
        <v>99.561199999999999</v>
      </c>
      <c r="Q16914">
        <v>0.13936970000000001</v>
      </c>
    </row>
    <row r="16915" spans="1:17">
      <c r="A16915" t="s">
        <v>19121</v>
      </c>
      <c r="B16915" t="s">
        <v>3</v>
      </c>
      <c r="C16915" t="s">
        <v>11</v>
      </c>
      <c r="D16915" t="s">
        <v>18</v>
      </c>
      <c r="E16915" t="s">
        <v>70</v>
      </c>
      <c r="F16915" t="s">
        <v>21</v>
      </c>
      <c r="G16915">
        <v>18</v>
      </c>
      <c r="H16915">
        <v>2.5339369999999999</v>
      </c>
      <c r="I16915">
        <v>2.8593060000000001</v>
      </c>
      <c r="J16915">
        <v>0.32536939999999998</v>
      </c>
      <c r="K16915">
        <v>0.14186650000000001</v>
      </c>
      <c r="L16915">
        <v>0.25028149999999999</v>
      </c>
      <c r="M16915">
        <v>0.32536939999999998</v>
      </c>
      <c r="N16915">
        <v>0.40045720000000001</v>
      </c>
      <c r="O16915">
        <v>0.5088722</v>
      </c>
      <c r="P16915">
        <v>99.0608</v>
      </c>
      <c r="Q16915">
        <v>0.14318800000000001</v>
      </c>
    </row>
    <row r="16916" spans="1:17">
      <c r="A16916" t="s">
        <v>19122</v>
      </c>
      <c r="B16916" t="s">
        <v>3</v>
      </c>
      <c r="C16916" t="s">
        <v>11</v>
      </c>
      <c r="D16916" t="s">
        <v>18</v>
      </c>
      <c r="E16916" t="s">
        <v>70</v>
      </c>
      <c r="F16916" t="s">
        <v>21</v>
      </c>
      <c r="G16916">
        <v>19</v>
      </c>
      <c r="H16916">
        <v>2.7251059999999998</v>
      </c>
      <c r="I16916">
        <v>2.7907890000000002</v>
      </c>
      <c r="J16916">
        <v>6.5682599999999994E-2</v>
      </c>
      <c r="K16916">
        <v>-0.1189882</v>
      </c>
      <c r="L16916">
        <v>-9.8832E-3</v>
      </c>
      <c r="M16916">
        <v>6.5682599999999994E-2</v>
      </c>
      <c r="N16916">
        <v>0.1412484</v>
      </c>
      <c r="O16916">
        <v>0.2503534</v>
      </c>
      <c r="P16916">
        <v>97.183300000000003</v>
      </c>
      <c r="Q16916">
        <v>0.14409939999999999</v>
      </c>
    </row>
    <row r="16917" spans="1:17">
      <c r="A16917" t="s">
        <v>19123</v>
      </c>
      <c r="B16917" t="s">
        <v>3</v>
      </c>
      <c r="C16917" t="s">
        <v>11</v>
      </c>
      <c r="D16917" t="s">
        <v>18</v>
      </c>
      <c r="E16917" t="s">
        <v>70</v>
      </c>
      <c r="F16917" t="s">
        <v>21</v>
      </c>
      <c r="G16917">
        <v>20</v>
      </c>
      <c r="H16917">
        <v>2.6146159999999998</v>
      </c>
      <c r="I16917">
        <v>2.5614180000000002</v>
      </c>
      <c r="J16917">
        <v>-5.3198700000000002E-2</v>
      </c>
      <c r="K16917">
        <v>-0.24197379999999999</v>
      </c>
      <c r="L16917">
        <v>-0.1304439</v>
      </c>
      <c r="M16917">
        <v>-5.3198700000000002E-2</v>
      </c>
      <c r="N16917">
        <v>2.4046600000000001E-2</v>
      </c>
      <c r="O16917">
        <v>0.13557640000000001</v>
      </c>
      <c r="P16917">
        <v>93.321200000000005</v>
      </c>
      <c r="Q16917">
        <v>0.14730199999999999</v>
      </c>
    </row>
    <row r="16918" spans="1:17">
      <c r="A16918" t="s">
        <v>19124</v>
      </c>
      <c r="B16918" t="s">
        <v>3</v>
      </c>
      <c r="C16918" t="s">
        <v>11</v>
      </c>
      <c r="D16918" t="s">
        <v>18</v>
      </c>
      <c r="E16918" t="s">
        <v>70</v>
      </c>
      <c r="F16918" t="s">
        <v>21</v>
      </c>
      <c r="G16918">
        <v>21</v>
      </c>
      <c r="H16918">
        <v>2.3701319999999999</v>
      </c>
      <c r="I16918">
        <v>2.3277739999999998</v>
      </c>
      <c r="J16918">
        <v>-4.2358E-2</v>
      </c>
      <c r="K16918">
        <v>-0.21125530000000001</v>
      </c>
      <c r="L16918">
        <v>-0.1114694</v>
      </c>
      <c r="M16918">
        <v>-4.2358E-2</v>
      </c>
      <c r="N16918">
        <v>2.67535E-2</v>
      </c>
      <c r="O16918">
        <v>0.1265394</v>
      </c>
      <c r="P16918">
        <v>88.156000000000006</v>
      </c>
      <c r="Q16918">
        <v>0.1317913</v>
      </c>
    </row>
    <row r="16919" spans="1:17">
      <c r="A16919" t="s">
        <v>19125</v>
      </c>
      <c r="B16919" t="s">
        <v>3</v>
      </c>
      <c r="C16919" t="s">
        <v>11</v>
      </c>
      <c r="D16919" t="s">
        <v>18</v>
      </c>
      <c r="E16919" t="s">
        <v>70</v>
      </c>
      <c r="F16919" t="s">
        <v>21</v>
      </c>
      <c r="G16919">
        <v>22</v>
      </c>
      <c r="H16919">
        <v>2.0723150000000001</v>
      </c>
      <c r="I16919">
        <v>2.0734789999999998</v>
      </c>
      <c r="J16919">
        <v>1.1636000000000001E-3</v>
      </c>
      <c r="K16919">
        <v>-0.14051839999999999</v>
      </c>
      <c r="L16919">
        <v>-5.6811500000000001E-2</v>
      </c>
      <c r="M16919">
        <v>1.1636000000000001E-3</v>
      </c>
      <c r="N16919">
        <v>5.9138799999999998E-2</v>
      </c>
      <c r="O16919">
        <v>0.14284569999999999</v>
      </c>
      <c r="P16919">
        <v>84.044700000000006</v>
      </c>
      <c r="Q16919">
        <v>0.1105551</v>
      </c>
    </row>
    <row r="16920" spans="1:17">
      <c r="A16920" t="s">
        <v>19126</v>
      </c>
      <c r="B16920" t="s">
        <v>3</v>
      </c>
      <c r="C16920" t="s">
        <v>11</v>
      </c>
      <c r="D16920" t="s">
        <v>18</v>
      </c>
      <c r="E16920" t="s">
        <v>70</v>
      </c>
      <c r="F16920" t="s">
        <v>21</v>
      </c>
      <c r="G16920">
        <v>23</v>
      </c>
      <c r="H16920">
        <v>1.6479779999999999</v>
      </c>
      <c r="I16920">
        <v>1.6959439999999999</v>
      </c>
      <c r="J16920">
        <v>4.7965599999999997E-2</v>
      </c>
      <c r="K16920">
        <v>-8.7755299999999994E-2</v>
      </c>
      <c r="L16920">
        <v>-7.5703000000000003E-3</v>
      </c>
      <c r="M16920">
        <v>4.7965599999999997E-2</v>
      </c>
      <c r="N16920">
        <v>0.1035015</v>
      </c>
      <c r="O16920">
        <v>0.18368660000000001</v>
      </c>
      <c r="P16920">
        <v>81.267200000000003</v>
      </c>
      <c r="Q16920">
        <v>0.1059036</v>
      </c>
    </row>
    <row r="16921" spans="1:17">
      <c r="A16921" t="s">
        <v>19127</v>
      </c>
      <c r="B16921" t="s">
        <v>3</v>
      </c>
      <c r="C16921" t="s">
        <v>11</v>
      </c>
      <c r="D16921" t="s">
        <v>18</v>
      </c>
      <c r="E16921" t="s">
        <v>70</v>
      </c>
      <c r="F16921" t="s">
        <v>21</v>
      </c>
      <c r="G16921">
        <v>24</v>
      </c>
      <c r="H16921">
        <v>1.281363</v>
      </c>
      <c r="I16921">
        <v>1.336525</v>
      </c>
      <c r="J16921">
        <v>5.5161799999999997E-2</v>
      </c>
      <c r="K16921">
        <v>-5.5832800000000002E-2</v>
      </c>
      <c r="L16921">
        <v>9.7436999999999992E-3</v>
      </c>
      <c r="M16921">
        <v>5.5161799999999997E-2</v>
      </c>
      <c r="N16921">
        <v>0.1005799</v>
      </c>
      <c r="O16921">
        <v>0.16615650000000001</v>
      </c>
      <c r="P16921">
        <v>79.019199999999998</v>
      </c>
      <c r="Q16921">
        <v>8.6609599999999995E-2</v>
      </c>
    </row>
    <row r="16922" spans="1:17">
      <c r="A16922" t="s">
        <v>19128</v>
      </c>
      <c r="B16922" t="s">
        <v>3</v>
      </c>
      <c r="C16922" t="s">
        <v>11</v>
      </c>
      <c r="D16922" t="s">
        <v>18</v>
      </c>
      <c r="E16922" t="s">
        <v>70</v>
      </c>
      <c r="F16922" t="s">
        <v>22</v>
      </c>
      <c r="G16922">
        <v>1</v>
      </c>
      <c r="H16922">
        <v>0.80690059999999997</v>
      </c>
      <c r="I16922">
        <v>0.84556679999999995</v>
      </c>
      <c r="J16922">
        <v>3.8666199999999998E-2</v>
      </c>
      <c r="K16922">
        <v>1.04063E-2</v>
      </c>
      <c r="L16922">
        <v>2.7102500000000002E-2</v>
      </c>
      <c r="M16922">
        <v>3.8666199999999998E-2</v>
      </c>
      <c r="N16922">
        <v>5.0229999999999997E-2</v>
      </c>
      <c r="O16922">
        <v>6.6926200000000005E-2</v>
      </c>
      <c r="P16922">
        <v>71.310199999999995</v>
      </c>
      <c r="Q16922">
        <v>2.2051399999999999E-2</v>
      </c>
    </row>
    <row r="16923" spans="1:17">
      <c r="A16923" t="s">
        <v>19129</v>
      </c>
      <c r="B16923" t="s">
        <v>3</v>
      </c>
      <c r="C16923" t="s">
        <v>11</v>
      </c>
      <c r="D16923" t="s">
        <v>18</v>
      </c>
      <c r="E16923" t="s">
        <v>70</v>
      </c>
      <c r="F16923" t="s">
        <v>22</v>
      </c>
      <c r="G16923">
        <v>2</v>
      </c>
      <c r="H16923">
        <v>0.72019549999999999</v>
      </c>
      <c r="I16923">
        <v>0.71461980000000003</v>
      </c>
      <c r="J16923">
        <v>-5.5757000000000003E-3</v>
      </c>
      <c r="P16923">
        <v>70.1785</v>
      </c>
    </row>
    <row r="16924" spans="1:17">
      <c r="A16924" t="s">
        <v>19130</v>
      </c>
      <c r="B16924" t="s">
        <v>3</v>
      </c>
      <c r="C16924" t="s">
        <v>11</v>
      </c>
      <c r="D16924" t="s">
        <v>18</v>
      </c>
      <c r="E16924" t="s">
        <v>70</v>
      </c>
      <c r="F16924" t="s">
        <v>22</v>
      </c>
      <c r="G16924">
        <v>3</v>
      </c>
      <c r="H16924">
        <v>0.66142409999999996</v>
      </c>
      <c r="I16924">
        <v>0.6340055</v>
      </c>
      <c r="J16924">
        <v>-2.7418499999999998E-2</v>
      </c>
      <c r="P16924">
        <v>69.250399999999999</v>
      </c>
    </row>
    <row r="16925" spans="1:17">
      <c r="A16925" t="s">
        <v>19131</v>
      </c>
      <c r="B16925" t="s">
        <v>3</v>
      </c>
      <c r="C16925" t="s">
        <v>11</v>
      </c>
      <c r="D16925" t="s">
        <v>18</v>
      </c>
      <c r="E16925" t="s">
        <v>70</v>
      </c>
      <c r="F16925" t="s">
        <v>22</v>
      </c>
      <c r="G16925">
        <v>4</v>
      </c>
      <c r="H16925">
        <v>0.63774140000000001</v>
      </c>
      <c r="I16925">
        <v>0.58617710000000001</v>
      </c>
      <c r="J16925">
        <v>-5.15643E-2</v>
      </c>
      <c r="P16925">
        <v>68.379300000000001</v>
      </c>
    </row>
    <row r="16926" spans="1:17">
      <c r="A16926" t="s">
        <v>19132</v>
      </c>
      <c r="B16926" t="s">
        <v>3</v>
      </c>
      <c r="C16926" t="s">
        <v>11</v>
      </c>
      <c r="D16926" t="s">
        <v>18</v>
      </c>
      <c r="E16926" t="s">
        <v>70</v>
      </c>
      <c r="F16926" t="s">
        <v>22</v>
      </c>
      <c r="G16926">
        <v>5</v>
      </c>
      <c r="H16926">
        <v>0.63023689999999999</v>
      </c>
      <c r="I16926">
        <v>0.55630919999999995</v>
      </c>
      <c r="J16926">
        <v>-7.3927599999999996E-2</v>
      </c>
      <c r="P16926">
        <v>67.494100000000003</v>
      </c>
    </row>
    <row r="16927" spans="1:17">
      <c r="A16927" t="s">
        <v>19133</v>
      </c>
      <c r="B16927" t="s">
        <v>3</v>
      </c>
      <c r="C16927" t="s">
        <v>11</v>
      </c>
      <c r="D16927" t="s">
        <v>18</v>
      </c>
      <c r="E16927" t="s">
        <v>70</v>
      </c>
      <c r="F16927" t="s">
        <v>22</v>
      </c>
      <c r="G16927">
        <v>6</v>
      </c>
      <c r="H16927">
        <v>0.6567307</v>
      </c>
      <c r="I16927">
        <v>0.57699259999999997</v>
      </c>
      <c r="J16927">
        <v>-7.9738100000000006E-2</v>
      </c>
      <c r="P16927">
        <v>66.938500000000005</v>
      </c>
    </row>
    <row r="16928" spans="1:17">
      <c r="A16928" t="s">
        <v>19134</v>
      </c>
      <c r="B16928" t="s">
        <v>3</v>
      </c>
      <c r="C16928" t="s">
        <v>11</v>
      </c>
      <c r="D16928" t="s">
        <v>18</v>
      </c>
      <c r="E16928" t="s">
        <v>70</v>
      </c>
      <c r="F16928" t="s">
        <v>22</v>
      </c>
      <c r="G16928">
        <v>7</v>
      </c>
      <c r="H16928">
        <v>0.72989579999999998</v>
      </c>
      <c r="I16928">
        <v>0.64884039999999998</v>
      </c>
      <c r="J16928">
        <v>-8.10554E-2</v>
      </c>
      <c r="P16928">
        <v>68.309399999999997</v>
      </c>
    </row>
    <row r="16929" spans="1:16">
      <c r="A16929" t="s">
        <v>19135</v>
      </c>
      <c r="B16929" t="s">
        <v>3</v>
      </c>
      <c r="C16929" t="s">
        <v>11</v>
      </c>
      <c r="D16929" t="s">
        <v>18</v>
      </c>
      <c r="E16929" t="s">
        <v>70</v>
      </c>
      <c r="F16929" t="s">
        <v>22</v>
      </c>
      <c r="G16929">
        <v>8</v>
      </c>
      <c r="H16929">
        <v>0.80871559999999998</v>
      </c>
      <c r="I16929">
        <v>0.7427492</v>
      </c>
      <c r="J16929">
        <v>-6.5966399999999994E-2</v>
      </c>
      <c r="P16929">
        <v>72.359800000000007</v>
      </c>
    </row>
    <row r="16930" spans="1:16">
      <c r="A16930" t="s">
        <v>19136</v>
      </c>
      <c r="B16930" t="s">
        <v>3</v>
      </c>
      <c r="C16930" t="s">
        <v>11</v>
      </c>
      <c r="D16930" t="s">
        <v>18</v>
      </c>
      <c r="E16930" t="s">
        <v>70</v>
      </c>
      <c r="F16930" t="s">
        <v>22</v>
      </c>
      <c r="G16930">
        <v>9</v>
      </c>
      <c r="H16930">
        <v>0.87385029999999997</v>
      </c>
      <c r="I16930">
        <v>0.75237390000000004</v>
      </c>
      <c r="J16930">
        <v>-0.1214764</v>
      </c>
      <c r="P16930">
        <v>78.093199999999996</v>
      </c>
    </row>
    <row r="16931" spans="1:16">
      <c r="A16931" t="s">
        <v>19137</v>
      </c>
      <c r="B16931" t="s">
        <v>3</v>
      </c>
      <c r="C16931" t="s">
        <v>11</v>
      </c>
      <c r="D16931" t="s">
        <v>18</v>
      </c>
      <c r="E16931" t="s">
        <v>70</v>
      </c>
      <c r="F16931" t="s">
        <v>22</v>
      </c>
      <c r="G16931">
        <v>10</v>
      </c>
      <c r="H16931">
        <v>0.89598520000000004</v>
      </c>
      <c r="I16931">
        <v>0.79347350000000005</v>
      </c>
      <c r="J16931">
        <v>-0.1025117</v>
      </c>
      <c r="P16931">
        <v>83.072699999999998</v>
      </c>
    </row>
    <row r="16932" spans="1:16">
      <c r="A16932" t="s">
        <v>19138</v>
      </c>
      <c r="B16932" t="s">
        <v>3</v>
      </c>
      <c r="C16932" t="s">
        <v>11</v>
      </c>
      <c r="D16932" t="s">
        <v>18</v>
      </c>
      <c r="E16932" t="s">
        <v>70</v>
      </c>
      <c r="F16932" t="s">
        <v>22</v>
      </c>
      <c r="G16932">
        <v>11</v>
      </c>
      <c r="H16932">
        <v>0.94376269999999995</v>
      </c>
      <c r="I16932">
        <v>0.85227679999999995</v>
      </c>
      <c r="J16932">
        <v>-9.1485899999999995E-2</v>
      </c>
      <c r="P16932">
        <v>86.701999999999998</v>
      </c>
    </row>
    <row r="16933" spans="1:16">
      <c r="A16933" t="s">
        <v>19139</v>
      </c>
      <c r="B16933" t="s">
        <v>3</v>
      </c>
      <c r="C16933" t="s">
        <v>11</v>
      </c>
      <c r="D16933" t="s">
        <v>18</v>
      </c>
      <c r="E16933" t="s">
        <v>70</v>
      </c>
      <c r="F16933" t="s">
        <v>22</v>
      </c>
      <c r="G16933">
        <v>12</v>
      </c>
      <c r="H16933">
        <v>1.003039</v>
      </c>
      <c r="I16933">
        <v>0.97807409999999995</v>
      </c>
      <c r="J16933">
        <v>-2.49651E-2</v>
      </c>
      <c r="P16933">
        <v>90.258499999999998</v>
      </c>
    </row>
    <row r="16934" spans="1:16">
      <c r="A16934" t="s">
        <v>19140</v>
      </c>
      <c r="B16934" t="s">
        <v>3</v>
      </c>
      <c r="C16934" t="s">
        <v>11</v>
      </c>
      <c r="D16934" t="s">
        <v>18</v>
      </c>
      <c r="E16934" t="s">
        <v>70</v>
      </c>
      <c r="F16934" t="s">
        <v>22</v>
      </c>
      <c r="G16934">
        <v>13</v>
      </c>
      <c r="H16934">
        <v>1.080298</v>
      </c>
      <c r="I16934">
        <v>1.205762</v>
      </c>
      <c r="J16934">
        <v>0.1254644</v>
      </c>
      <c r="P16934">
        <v>93.283100000000005</v>
      </c>
    </row>
    <row r="16935" spans="1:16">
      <c r="A16935" t="s">
        <v>19141</v>
      </c>
      <c r="B16935" t="s">
        <v>3</v>
      </c>
      <c r="C16935" t="s">
        <v>11</v>
      </c>
      <c r="D16935" t="s">
        <v>18</v>
      </c>
      <c r="E16935" t="s">
        <v>70</v>
      </c>
      <c r="F16935" t="s">
        <v>22</v>
      </c>
      <c r="G16935">
        <v>14</v>
      </c>
      <c r="H16935">
        <v>1.241239</v>
      </c>
      <c r="I16935">
        <v>1.4564520000000001</v>
      </c>
      <c r="J16935">
        <v>0.2152135</v>
      </c>
      <c r="P16935">
        <v>95.226600000000005</v>
      </c>
    </row>
    <row r="16936" spans="1:16">
      <c r="A16936" t="s">
        <v>19142</v>
      </c>
      <c r="B16936" t="s">
        <v>3</v>
      </c>
      <c r="C16936" t="s">
        <v>11</v>
      </c>
      <c r="D16936" t="s">
        <v>18</v>
      </c>
      <c r="E16936" t="s">
        <v>70</v>
      </c>
      <c r="F16936" t="s">
        <v>22</v>
      </c>
      <c r="G16936">
        <v>15</v>
      </c>
      <c r="H16936">
        <v>1.465158</v>
      </c>
      <c r="I16936">
        <v>1.757959</v>
      </c>
      <c r="J16936">
        <v>0.29280109999999998</v>
      </c>
      <c r="P16936">
        <v>97.374600000000001</v>
      </c>
    </row>
    <row r="16937" spans="1:16">
      <c r="A16937" t="s">
        <v>19143</v>
      </c>
      <c r="B16937" t="s">
        <v>3</v>
      </c>
      <c r="C16937" t="s">
        <v>11</v>
      </c>
      <c r="D16937" t="s">
        <v>18</v>
      </c>
      <c r="E16937" t="s">
        <v>70</v>
      </c>
      <c r="F16937" t="s">
        <v>22</v>
      </c>
      <c r="G16937">
        <v>16</v>
      </c>
      <c r="H16937">
        <v>1.717492</v>
      </c>
      <c r="I16937">
        <v>2.0752069999999998</v>
      </c>
      <c r="J16937">
        <v>0.35771510000000001</v>
      </c>
      <c r="P16937">
        <v>99.036699999999996</v>
      </c>
    </row>
    <row r="16938" spans="1:16">
      <c r="A16938" t="s">
        <v>19144</v>
      </c>
      <c r="B16938" t="s">
        <v>3</v>
      </c>
      <c r="C16938" t="s">
        <v>11</v>
      </c>
      <c r="D16938" t="s">
        <v>18</v>
      </c>
      <c r="E16938" t="s">
        <v>70</v>
      </c>
      <c r="F16938" t="s">
        <v>22</v>
      </c>
      <c r="G16938">
        <v>17</v>
      </c>
      <c r="H16938">
        <v>1.9789699999999999</v>
      </c>
      <c r="I16938">
        <v>2.3807130000000001</v>
      </c>
      <c r="J16938">
        <v>0.40174260000000001</v>
      </c>
      <c r="P16938">
        <v>99.324299999999994</v>
      </c>
    </row>
    <row r="16939" spans="1:16">
      <c r="A16939" t="s">
        <v>19145</v>
      </c>
      <c r="B16939" t="s">
        <v>3</v>
      </c>
      <c r="C16939" t="s">
        <v>11</v>
      </c>
      <c r="D16939" t="s">
        <v>18</v>
      </c>
      <c r="E16939" t="s">
        <v>70</v>
      </c>
      <c r="F16939" t="s">
        <v>22</v>
      </c>
      <c r="G16939">
        <v>18</v>
      </c>
      <c r="H16939">
        <v>2.1057049999999999</v>
      </c>
      <c r="I16939">
        <v>2.506364</v>
      </c>
      <c r="J16939">
        <v>0.40065899999999999</v>
      </c>
      <c r="P16939">
        <v>98.596900000000005</v>
      </c>
    </row>
    <row r="16940" spans="1:16">
      <c r="A16940" t="s">
        <v>19146</v>
      </c>
      <c r="B16940" t="s">
        <v>3</v>
      </c>
      <c r="C16940" t="s">
        <v>11</v>
      </c>
      <c r="D16940" t="s">
        <v>18</v>
      </c>
      <c r="E16940" t="s">
        <v>70</v>
      </c>
      <c r="F16940" t="s">
        <v>22</v>
      </c>
      <c r="G16940">
        <v>19</v>
      </c>
      <c r="H16940">
        <v>2.1187040000000001</v>
      </c>
      <c r="I16940">
        <v>2.4342760000000001</v>
      </c>
      <c r="J16940">
        <v>0.31557170000000001</v>
      </c>
      <c r="P16940">
        <v>96.515600000000006</v>
      </c>
    </row>
    <row r="16941" spans="1:16">
      <c r="A16941" t="s">
        <v>19147</v>
      </c>
      <c r="B16941" t="s">
        <v>3</v>
      </c>
      <c r="C16941" t="s">
        <v>11</v>
      </c>
      <c r="D16941" t="s">
        <v>18</v>
      </c>
      <c r="E16941" t="s">
        <v>70</v>
      </c>
      <c r="F16941" t="s">
        <v>22</v>
      </c>
      <c r="G16941">
        <v>20</v>
      </c>
      <c r="H16941">
        <v>1.9650510000000001</v>
      </c>
      <c r="I16941">
        <v>2.216459</v>
      </c>
      <c r="J16941">
        <v>0.25140859999999998</v>
      </c>
      <c r="P16941">
        <v>93.094099999999997</v>
      </c>
    </row>
    <row r="16942" spans="1:16">
      <c r="A16942" t="s">
        <v>19148</v>
      </c>
      <c r="B16942" t="s">
        <v>3</v>
      </c>
      <c r="C16942" t="s">
        <v>11</v>
      </c>
      <c r="D16942" t="s">
        <v>18</v>
      </c>
      <c r="E16942" t="s">
        <v>70</v>
      </c>
      <c r="F16942" t="s">
        <v>22</v>
      </c>
      <c r="G16942">
        <v>21</v>
      </c>
      <c r="H16942">
        <v>1.7808349999999999</v>
      </c>
      <c r="I16942">
        <v>2.0010849999999998</v>
      </c>
      <c r="J16942">
        <v>0.22024969999999999</v>
      </c>
      <c r="P16942">
        <v>88.706800000000001</v>
      </c>
    </row>
    <row r="16943" spans="1:16">
      <c r="A16943" t="s">
        <v>19149</v>
      </c>
      <c r="B16943" t="s">
        <v>3</v>
      </c>
      <c r="C16943" t="s">
        <v>11</v>
      </c>
      <c r="D16943" t="s">
        <v>18</v>
      </c>
      <c r="E16943" t="s">
        <v>70</v>
      </c>
      <c r="F16943" t="s">
        <v>22</v>
      </c>
      <c r="G16943">
        <v>22</v>
      </c>
      <c r="H16943">
        <v>1.6267750000000001</v>
      </c>
      <c r="I16943">
        <v>1.84457</v>
      </c>
      <c r="J16943">
        <v>0.21779560000000001</v>
      </c>
      <c r="P16943">
        <v>85.169799999999995</v>
      </c>
    </row>
    <row r="16944" spans="1:16">
      <c r="A16944" t="s">
        <v>19150</v>
      </c>
      <c r="B16944" t="s">
        <v>3</v>
      </c>
      <c r="C16944" t="s">
        <v>11</v>
      </c>
      <c r="D16944" t="s">
        <v>18</v>
      </c>
      <c r="E16944" t="s">
        <v>70</v>
      </c>
      <c r="F16944" t="s">
        <v>22</v>
      </c>
      <c r="G16944">
        <v>23</v>
      </c>
      <c r="H16944">
        <v>1.3275969999999999</v>
      </c>
      <c r="I16944">
        <v>1.5214319999999999</v>
      </c>
      <c r="J16944">
        <v>0.19383529999999999</v>
      </c>
      <c r="P16944">
        <v>82.5595</v>
      </c>
    </row>
    <row r="16945" spans="1:17">
      <c r="A16945" t="s">
        <v>19151</v>
      </c>
      <c r="B16945" t="s">
        <v>3</v>
      </c>
      <c r="C16945" t="s">
        <v>11</v>
      </c>
      <c r="D16945" t="s">
        <v>18</v>
      </c>
      <c r="E16945" t="s">
        <v>70</v>
      </c>
      <c r="F16945" t="s">
        <v>22</v>
      </c>
      <c r="G16945">
        <v>24</v>
      </c>
      <c r="H16945">
        <v>1.0426869999999999</v>
      </c>
      <c r="I16945">
        <v>1.1754690000000001</v>
      </c>
      <c r="J16945">
        <v>0.13278219999999999</v>
      </c>
      <c r="P16945">
        <v>80.200900000000004</v>
      </c>
    </row>
    <row r="16946" spans="1:17">
      <c r="A16946" t="s">
        <v>19152</v>
      </c>
      <c r="B16946" t="s">
        <v>3</v>
      </c>
      <c r="C16946" t="s">
        <v>11</v>
      </c>
      <c r="D16946" t="s">
        <v>18</v>
      </c>
      <c r="E16946" t="s">
        <v>70</v>
      </c>
      <c r="F16946" t="s">
        <v>23</v>
      </c>
      <c r="G16946">
        <v>1</v>
      </c>
      <c r="H16946">
        <v>1.4862550000000001</v>
      </c>
      <c r="I16946">
        <v>1.4447159999999999</v>
      </c>
      <c r="J16946">
        <v>-4.1538899999999997E-2</v>
      </c>
      <c r="K16946">
        <v>-0.1210017</v>
      </c>
      <c r="L16946">
        <v>-7.4054400000000006E-2</v>
      </c>
      <c r="M16946">
        <v>-4.1538899999999997E-2</v>
      </c>
      <c r="N16946">
        <v>-9.0232999999999997E-3</v>
      </c>
      <c r="O16946">
        <v>3.7923999999999999E-2</v>
      </c>
      <c r="P16946">
        <v>79.530699999999996</v>
      </c>
      <c r="Q16946">
        <v>6.2005200000000003E-2</v>
      </c>
    </row>
    <row r="16947" spans="1:17">
      <c r="A16947" t="s">
        <v>19153</v>
      </c>
      <c r="B16947" t="s">
        <v>3</v>
      </c>
      <c r="C16947" t="s">
        <v>11</v>
      </c>
      <c r="D16947" t="s">
        <v>18</v>
      </c>
      <c r="E16947" t="s">
        <v>70</v>
      </c>
      <c r="F16947" t="s">
        <v>23</v>
      </c>
      <c r="G16947">
        <v>2</v>
      </c>
      <c r="H16947">
        <v>1.3211980000000001</v>
      </c>
      <c r="I16947">
        <v>1.27566</v>
      </c>
      <c r="J16947">
        <v>-4.55377E-2</v>
      </c>
      <c r="K16947">
        <v>-0.1141577</v>
      </c>
      <c r="L16947">
        <v>-7.3616399999999999E-2</v>
      </c>
      <c r="M16947">
        <v>-4.55377E-2</v>
      </c>
      <c r="N16947">
        <v>-1.7458899999999999E-2</v>
      </c>
      <c r="O16947">
        <v>2.30823E-2</v>
      </c>
      <c r="P16947">
        <v>76.715199999999996</v>
      </c>
      <c r="Q16947">
        <v>5.3544500000000002E-2</v>
      </c>
    </row>
    <row r="16948" spans="1:17">
      <c r="A16948" t="s">
        <v>19154</v>
      </c>
      <c r="B16948" t="s">
        <v>3</v>
      </c>
      <c r="C16948" t="s">
        <v>11</v>
      </c>
      <c r="D16948" t="s">
        <v>18</v>
      </c>
      <c r="E16948" t="s">
        <v>70</v>
      </c>
      <c r="F16948" t="s">
        <v>23</v>
      </c>
      <c r="G16948">
        <v>3</v>
      </c>
      <c r="H16948">
        <v>1.224229</v>
      </c>
      <c r="I16948">
        <v>1.115842</v>
      </c>
      <c r="J16948">
        <v>-0.10838639999999999</v>
      </c>
      <c r="K16948">
        <v>-0.16957149999999999</v>
      </c>
      <c r="L16948">
        <v>-0.13342280000000001</v>
      </c>
      <c r="M16948">
        <v>-0.10838639999999999</v>
      </c>
      <c r="N16948">
        <v>-8.3349900000000005E-2</v>
      </c>
      <c r="O16948">
        <v>-4.7201199999999999E-2</v>
      </c>
      <c r="P16948">
        <v>76.080399999999997</v>
      </c>
      <c r="Q16948">
        <v>4.7743000000000001E-2</v>
      </c>
    </row>
    <row r="16949" spans="1:17">
      <c r="A16949" t="s">
        <v>19155</v>
      </c>
      <c r="B16949" t="s">
        <v>3</v>
      </c>
      <c r="C16949" t="s">
        <v>11</v>
      </c>
      <c r="D16949" t="s">
        <v>18</v>
      </c>
      <c r="E16949" t="s">
        <v>70</v>
      </c>
      <c r="F16949" t="s">
        <v>23</v>
      </c>
      <c r="G16949">
        <v>4</v>
      </c>
      <c r="H16949">
        <v>1.1544989999999999</v>
      </c>
      <c r="I16949">
        <v>1.0585169999999999</v>
      </c>
      <c r="J16949">
        <v>-9.5981899999999995E-2</v>
      </c>
      <c r="K16949">
        <v>-0.1493525</v>
      </c>
      <c r="L16949">
        <v>-0.1178207</v>
      </c>
      <c r="M16949">
        <v>-9.5981899999999995E-2</v>
      </c>
      <c r="N16949">
        <v>-7.4143100000000003E-2</v>
      </c>
      <c r="O16949">
        <v>-4.2611400000000001E-2</v>
      </c>
      <c r="P16949">
        <v>72.769300000000001</v>
      </c>
      <c r="Q16949">
        <v>4.16452E-2</v>
      </c>
    </row>
    <row r="16950" spans="1:17">
      <c r="A16950" t="s">
        <v>19156</v>
      </c>
      <c r="B16950" t="s">
        <v>3</v>
      </c>
      <c r="C16950" t="s">
        <v>11</v>
      </c>
      <c r="D16950" t="s">
        <v>18</v>
      </c>
      <c r="E16950" t="s">
        <v>70</v>
      </c>
      <c r="F16950" t="s">
        <v>23</v>
      </c>
      <c r="G16950">
        <v>5</v>
      </c>
      <c r="H16950">
        <v>1.124573</v>
      </c>
      <c r="I16950">
        <v>1.0304150000000001</v>
      </c>
      <c r="J16950">
        <v>-9.4158199999999997E-2</v>
      </c>
      <c r="K16950">
        <v>-0.1503034</v>
      </c>
      <c r="L16950">
        <v>-0.1171324</v>
      </c>
      <c r="M16950">
        <v>-9.4158199999999997E-2</v>
      </c>
      <c r="N16950">
        <v>-7.11841E-2</v>
      </c>
      <c r="O16950">
        <v>-3.8013100000000001E-2</v>
      </c>
      <c r="P16950">
        <v>71.285799999999995</v>
      </c>
      <c r="Q16950">
        <v>4.3810300000000003E-2</v>
      </c>
    </row>
    <row r="16951" spans="1:17">
      <c r="A16951" t="s">
        <v>19157</v>
      </c>
      <c r="B16951" t="s">
        <v>3</v>
      </c>
      <c r="C16951" t="s">
        <v>11</v>
      </c>
      <c r="D16951" t="s">
        <v>18</v>
      </c>
      <c r="E16951" t="s">
        <v>70</v>
      </c>
      <c r="F16951" t="s">
        <v>23</v>
      </c>
      <c r="G16951">
        <v>6</v>
      </c>
      <c r="H16951">
        <v>1.2331030000000001</v>
      </c>
      <c r="I16951">
        <v>1.0781529999999999</v>
      </c>
      <c r="J16951">
        <v>-0.15495039999999999</v>
      </c>
      <c r="K16951">
        <v>-0.22071460000000001</v>
      </c>
      <c r="L16951">
        <v>-0.18186060000000001</v>
      </c>
      <c r="M16951">
        <v>-0.15495039999999999</v>
      </c>
      <c r="N16951">
        <v>-0.12804009999999999</v>
      </c>
      <c r="O16951">
        <v>-8.9186100000000004E-2</v>
      </c>
      <c r="P16951">
        <v>70.212699999999998</v>
      </c>
      <c r="Q16951">
        <v>5.1316100000000003E-2</v>
      </c>
    </row>
    <row r="16952" spans="1:17">
      <c r="A16952" t="s">
        <v>19158</v>
      </c>
      <c r="B16952" t="s">
        <v>3</v>
      </c>
      <c r="C16952" t="s">
        <v>11</v>
      </c>
      <c r="D16952" t="s">
        <v>18</v>
      </c>
      <c r="E16952" t="s">
        <v>70</v>
      </c>
      <c r="F16952" t="s">
        <v>23</v>
      </c>
      <c r="G16952">
        <v>7</v>
      </c>
      <c r="H16952">
        <v>1.5032049999999999</v>
      </c>
      <c r="I16952">
        <v>1.181486</v>
      </c>
      <c r="J16952">
        <v>-0.32171909999999998</v>
      </c>
      <c r="K16952">
        <v>-0.38879380000000002</v>
      </c>
      <c r="L16952">
        <v>-0.34916550000000002</v>
      </c>
      <c r="M16952">
        <v>-0.32171909999999998</v>
      </c>
      <c r="N16952">
        <v>-0.2942727</v>
      </c>
      <c r="O16952">
        <v>-0.25464439999999999</v>
      </c>
      <c r="P16952">
        <v>71.310599999999994</v>
      </c>
      <c r="Q16952">
        <v>5.2338700000000002E-2</v>
      </c>
    </row>
    <row r="16953" spans="1:17">
      <c r="A16953" t="s">
        <v>19159</v>
      </c>
      <c r="B16953" t="s">
        <v>3</v>
      </c>
      <c r="C16953" t="s">
        <v>11</v>
      </c>
      <c r="D16953" t="s">
        <v>18</v>
      </c>
      <c r="E16953" t="s">
        <v>70</v>
      </c>
      <c r="F16953" t="s">
        <v>23</v>
      </c>
      <c r="G16953">
        <v>8</v>
      </c>
      <c r="H16953">
        <v>1.6742699999999999</v>
      </c>
      <c r="I16953">
        <v>1.1859500000000001</v>
      </c>
      <c r="J16953">
        <v>-0.48832019999999998</v>
      </c>
      <c r="K16953">
        <v>-0.55775450000000004</v>
      </c>
      <c r="L16953">
        <v>-0.51673219999999997</v>
      </c>
      <c r="M16953">
        <v>-0.48832019999999998</v>
      </c>
      <c r="N16953">
        <v>-0.45990829999999999</v>
      </c>
      <c r="O16953">
        <v>-0.41888589999999998</v>
      </c>
      <c r="P16953">
        <v>76.330600000000004</v>
      </c>
      <c r="Q16953">
        <v>5.41798E-2</v>
      </c>
    </row>
    <row r="16954" spans="1:17">
      <c r="A16954" t="s">
        <v>19160</v>
      </c>
      <c r="B16954" t="s">
        <v>3</v>
      </c>
      <c r="C16954" t="s">
        <v>11</v>
      </c>
      <c r="D16954" t="s">
        <v>18</v>
      </c>
      <c r="E16954" t="s">
        <v>70</v>
      </c>
      <c r="F16954" t="s">
        <v>23</v>
      </c>
      <c r="G16954">
        <v>9</v>
      </c>
      <c r="H16954">
        <v>1.6962790000000001</v>
      </c>
      <c r="I16954">
        <v>1.2111419999999999</v>
      </c>
      <c r="J16954">
        <v>-0.4851375</v>
      </c>
      <c r="K16954">
        <v>-0.57650140000000005</v>
      </c>
      <c r="L16954">
        <v>-0.52252290000000001</v>
      </c>
      <c r="M16954">
        <v>-0.4851375</v>
      </c>
      <c r="N16954">
        <v>-0.44775209999999999</v>
      </c>
      <c r="O16954">
        <v>-0.3937736</v>
      </c>
      <c r="P16954">
        <v>81.246300000000005</v>
      </c>
      <c r="Q16954">
        <v>7.1291599999999997E-2</v>
      </c>
    </row>
    <row r="16955" spans="1:17">
      <c r="A16955" t="s">
        <v>19161</v>
      </c>
      <c r="B16955" t="s">
        <v>3</v>
      </c>
      <c r="C16955" t="s">
        <v>11</v>
      </c>
      <c r="D16955" t="s">
        <v>18</v>
      </c>
      <c r="E16955" t="s">
        <v>70</v>
      </c>
      <c r="F16955" t="s">
        <v>23</v>
      </c>
      <c r="G16955">
        <v>10</v>
      </c>
      <c r="H16955">
        <v>1.7099960000000001</v>
      </c>
      <c r="I16955">
        <v>1.3166329999999999</v>
      </c>
      <c r="J16955">
        <v>-0.39336339999999997</v>
      </c>
      <c r="K16955">
        <v>-0.50047870000000005</v>
      </c>
      <c r="L16955">
        <v>-0.43719409999999997</v>
      </c>
      <c r="M16955">
        <v>-0.39336339999999997</v>
      </c>
      <c r="N16955">
        <v>-0.34953269999999997</v>
      </c>
      <c r="O16955">
        <v>-0.28624810000000001</v>
      </c>
      <c r="P16955">
        <v>85.063000000000002</v>
      </c>
      <c r="Q16955">
        <v>8.3582500000000004E-2</v>
      </c>
    </row>
    <row r="16956" spans="1:17">
      <c r="A16956" t="s">
        <v>19162</v>
      </c>
      <c r="B16956" t="s">
        <v>3</v>
      </c>
      <c r="C16956" t="s">
        <v>11</v>
      </c>
      <c r="D16956" t="s">
        <v>18</v>
      </c>
      <c r="E16956" t="s">
        <v>70</v>
      </c>
      <c r="F16956" t="s">
        <v>23</v>
      </c>
      <c r="G16956">
        <v>11</v>
      </c>
      <c r="H16956">
        <v>1.694569</v>
      </c>
      <c r="I16956">
        <v>1.452618</v>
      </c>
      <c r="J16956">
        <v>-0.24195140000000001</v>
      </c>
      <c r="K16956">
        <v>-0.34177839999999998</v>
      </c>
      <c r="L16956">
        <v>-0.28279979999999999</v>
      </c>
      <c r="M16956">
        <v>-0.24195140000000001</v>
      </c>
      <c r="N16956">
        <v>-0.201103</v>
      </c>
      <c r="O16956">
        <v>-0.14212440000000001</v>
      </c>
      <c r="P16956">
        <v>87.1614</v>
      </c>
      <c r="Q16956">
        <v>7.7895400000000004E-2</v>
      </c>
    </row>
    <row r="16957" spans="1:17">
      <c r="A16957" t="s">
        <v>19163</v>
      </c>
      <c r="B16957" t="s">
        <v>3</v>
      </c>
      <c r="C16957" t="s">
        <v>11</v>
      </c>
      <c r="D16957" t="s">
        <v>18</v>
      </c>
      <c r="E16957" t="s">
        <v>70</v>
      </c>
      <c r="F16957" t="s">
        <v>23</v>
      </c>
      <c r="G16957">
        <v>12</v>
      </c>
      <c r="H16957">
        <v>1.699071</v>
      </c>
      <c r="I16957">
        <v>1.6510830000000001</v>
      </c>
      <c r="J16957">
        <v>-4.7988299999999998E-2</v>
      </c>
      <c r="K16957">
        <v>-0.16193340000000001</v>
      </c>
      <c r="L16957">
        <v>-9.4613699999999995E-2</v>
      </c>
      <c r="M16957">
        <v>-4.7988299999999998E-2</v>
      </c>
      <c r="N16957">
        <v>-1.3629E-3</v>
      </c>
      <c r="O16957">
        <v>6.5956699999999993E-2</v>
      </c>
      <c r="P16957">
        <v>91.084000000000003</v>
      </c>
      <c r="Q16957">
        <v>8.8911799999999999E-2</v>
      </c>
    </row>
    <row r="16958" spans="1:17">
      <c r="A16958" t="s">
        <v>19164</v>
      </c>
      <c r="B16958" t="s">
        <v>3</v>
      </c>
      <c r="C16958" t="s">
        <v>11</v>
      </c>
      <c r="D16958" t="s">
        <v>18</v>
      </c>
      <c r="E16958" t="s">
        <v>70</v>
      </c>
      <c r="F16958" t="s">
        <v>23</v>
      </c>
      <c r="G16958">
        <v>13</v>
      </c>
      <c r="H16958">
        <v>1.7123980000000001</v>
      </c>
      <c r="I16958">
        <v>1.9891099999999999</v>
      </c>
      <c r="J16958">
        <v>0.2767114</v>
      </c>
      <c r="K16958">
        <v>0.16124540000000001</v>
      </c>
      <c r="L16958">
        <v>0.22946369999999999</v>
      </c>
      <c r="M16958">
        <v>0.2767114</v>
      </c>
      <c r="N16958">
        <v>0.3239591</v>
      </c>
      <c r="O16958">
        <v>0.39217740000000001</v>
      </c>
      <c r="P16958">
        <v>94.518500000000003</v>
      </c>
      <c r="Q16958">
        <v>9.0098600000000001E-2</v>
      </c>
    </row>
    <row r="16959" spans="1:17">
      <c r="A16959" t="s">
        <v>19165</v>
      </c>
      <c r="B16959" t="s">
        <v>3</v>
      </c>
      <c r="C16959" t="s">
        <v>11</v>
      </c>
      <c r="D16959" t="s">
        <v>18</v>
      </c>
      <c r="E16959" t="s">
        <v>70</v>
      </c>
      <c r="F16959" t="s">
        <v>23</v>
      </c>
      <c r="G16959">
        <v>14</v>
      </c>
      <c r="H16959">
        <v>2.0035349999999998</v>
      </c>
      <c r="I16959">
        <v>2.3876729999999999</v>
      </c>
      <c r="J16959">
        <v>0.38413770000000003</v>
      </c>
      <c r="K16959">
        <v>0.27713209999999999</v>
      </c>
      <c r="L16959">
        <v>0.34035189999999999</v>
      </c>
      <c r="M16959">
        <v>0.38413770000000003</v>
      </c>
      <c r="N16959">
        <v>0.42792350000000001</v>
      </c>
      <c r="O16959">
        <v>0.4911433</v>
      </c>
      <c r="P16959">
        <v>97.708600000000004</v>
      </c>
      <c r="Q16959">
        <v>8.3496899999999999E-2</v>
      </c>
    </row>
    <row r="16960" spans="1:17">
      <c r="A16960" t="s">
        <v>19166</v>
      </c>
      <c r="B16960" t="s">
        <v>3</v>
      </c>
      <c r="C16960" t="s">
        <v>11</v>
      </c>
      <c r="D16960" t="s">
        <v>18</v>
      </c>
      <c r="E16960" t="s">
        <v>70</v>
      </c>
      <c r="F16960" t="s">
        <v>23</v>
      </c>
      <c r="G16960">
        <v>15</v>
      </c>
      <c r="H16960">
        <v>2.4058769999999998</v>
      </c>
      <c r="I16960">
        <v>2.7935340000000002</v>
      </c>
      <c r="J16960">
        <v>0.38765630000000001</v>
      </c>
      <c r="K16960">
        <v>0.2595422</v>
      </c>
      <c r="L16960">
        <v>0.335233</v>
      </c>
      <c r="M16960">
        <v>0.38765630000000001</v>
      </c>
      <c r="N16960">
        <v>0.44007950000000001</v>
      </c>
      <c r="O16960">
        <v>0.51577030000000001</v>
      </c>
      <c r="P16960">
        <v>100.298</v>
      </c>
      <c r="Q16960">
        <v>9.9967899999999998E-2</v>
      </c>
    </row>
    <row r="16961" spans="1:17">
      <c r="A16961" t="s">
        <v>19167</v>
      </c>
      <c r="B16961" t="s">
        <v>3</v>
      </c>
      <c r="C16961" t="s">
        <v>11</v>
      </c>
      <c r="D16961" t="s">
        <v>18</v>
      </c>
      <c r="E16961" t="s">
        <v>70</v>
      </c>
      <c r="F16961" t="s">
        <v>23</v>
      </c>
      <c r="G16961">
        <v>16</v>
      </c>
      <c r="H16961">
        <v>2.8427660000000001</v>
      </c>
      <c r="I16961">
        <v>3.152533</v>
      </c>
      <c r="J16961">
        <v>0.30976680000000001</v>
      </c>
      <c r="K16961">
        <v>0.1726973</v>
      </c>
      <c r="L16961">
        <v>0.25367909999999999</v>
      </c>
      <c r="M16961">
        <v>0.30976680000000001</v>
      </c>
      <c r="N16961">
        <v>0.36585450000000003</v>
      </c>
      <c r="O16961">
        <v>0.44683630000000002</v>
      </c>
      <c r="P16961">
        <v>103.533</v>
      </c>
      <c r="Q16961">
        <v>0.10695590000000001</v>
      </c>
    </row>
    <row r="16962" spans="1:17">
      <c r="A16962" t="s">
        <v>19168</v>
      </c>
      <c r="B16962" t="s">
        <v>3</v>
      </c>
      <c r="C16962" t="s">
        <v>11</v>
      </c>
      <c r="D16962" t="s">
        <v>18</v>
      </c>
      <c r="E16962" t="s">
        <v>70</v>
      </c>
      <c r="F16962" t="s">
        <v>23</v>
      </c>
      <c r="G16962">
        <v>17</v>
      </c>
      <c r="H16962">
        <v>3.2107489999999999</v>
      </c>
      <c r="I16962">
        <v>3.4807950000000001</v>
      </c>
      <c r="J16962">
        <v>0.27004610000000001</v>
      </c>
      <c r="K16962">
        <v>0.10746849999999999</v>
      </c>
      <c r="L16962">
        <v>0.2035207</v>
      </c>
      <c r="M16962">
        <v>0.27004610000000001</v>
      </c>
      <c r="N16962">
        <v>0.33657160000000003</v>
      </c>
      <c r="O16962">
        <v>0.4326238</v>
      </c>
      <c r="P16962">
        <v>105.596</v>
      </c>
      <c r="Q16962">
        <v>0.12686</v>
      </c>
    </row>
    <row r="16963" spans="1:17">
      <c r="A16963" t="s">
        <v>19169</v>
      </c>
      <c r="B16963" t="s">
        <v>3</v>
      </c>
      <c r="C16963" t="s">
        <v>11</v>
      </c>
      <c r="D16963" t="s">
        <v>18</v>
      </c>
      <c r="E16963" t="s">
        <v>70</v>
      </c>
      <c r="F16963" t="s">
        <v>23</v>
      </c>
      <c r="G16963">
        <v>18</v>
      </c>
      <c r="H16963">
        <v>3.572149</v>
      </c>
      <c r="I16963">
        <v>3.7423959999999998</v>
      </c>
      <c r="J16963">
        <v>0.17024739999999999</v>
      </c>
      <c r="K16963">
        <v>1.7084200000000001E-2</v>
      </c>
      <c r="L16963">
        <v>0.10757419999999999</v>
      </c>
      <c r="M16963">
        <v>0.17024739999999999</v>
      </c>
      <c r="N16963">
        <v>0.2329205</v>
      </c>
      <c r="O16963">
        <v>0.32341059999999999</v>
      </c>
      <c r="P16963">
        <v>105.85599999999999</v>
      </c>
      <c r="Q16963">
        <v>0.11951390000000001</v>
      </c>
    </row>
    <row r="16964" spans="1:17">
      <c r="A16964" t="s">
        <v>19170</v>
      </c>
      <c r="B16964" t="s">
        <v>3</v>
      </c>
      <c r="C16964" t="s">
        <v>11</v>
      </c>
      <c r="D16964" t="s">
        <v>18</v>
      </c>
      <c r="E16964" t="s">
        <v>70</v>
      </c>
      <c r="F16964" t="s">
        <v>23</v>
      </c>
      <c r="G16964">
        <v>19</v>
      </c>
      <c r="H16964">
        <v>4.0324749999999998</v>
      </c>
      <c r="I16964">
        <v>3.7563369999999998</v>
      </c>
      <c r="J16964">
        <v>-0.2761382</v>
      </c>
      <c r="K16964">
        <v>-0.42894729999999998</v>
      </c>
      <c r="L16964">
        <v>-0.33866639999999998</v>
      </c>
      <c r="M16964">
        <v>-0.2761382</v>
      </c>
      <c r="N16964">
        <v>-0.21360999999999999</v>
      </c>
      <c r="O16964">
        <v>-0.1233291</v>
      </c>
      <c r="P16964">
        <v>104.77800000000001</v>
      </c>
      <c r="Q16964">
        <v>0.1192376</v>
      </c>
    </row>
    <row r="16965" spans="1:17">
      <c r="A16965" t="s">
        <v>19171</v>
      </c>
      <c r="B16965" t="s">
        <v>3</v>
      </c>
      <c r="C16965" t="s">
        <v>11</v>
      </c>
      <c r="D16965" t="s">
        <v>18</v>
      </c>
      <c r="E16965" t="s">
        <v>70</v>
      </c>
      <c r="F16965" t="s">
        <v>23</v>
      </c>
      <c r="G16965">
        <v>20</v>
      </c>
      <c r="H16965">
        <v>3.9453369999999999</v>
      </c>
      <c r="I16965">
        <v>3.5228280000000001</v>
      </c>
      <c r="J16965">
        <v>-0.42250880000000002</v>
      </c>
      <c r="K16965">
        <v>-0.57905819999999997</v>
      </c>
      <c r="L16965">
        <v>-0.48656759999999999</v>
      </c>
      <c r="M16965">
        <v>-0.42250880000000002</v>
      </c>
      <c r="N16965">
        <v>-0.35844999999999999</v>
      </c>
      <c r="O16965">
        <v>-0.26595930000000001</v>
      </c>
      <c r="P16965">
        <v>103.52800000000001</v>
      </c>
      <c r="Q16965">
        <v>0.12215620000000001</v>
      </c>
    </row>
    <row r="16966" spans="1:17">
      <c r="A16966" t="s">
        <v>19172</v>
      </c>
      <c r="B16966" t="s">
        <v>3</v>
      </c>
      <c r="C16966" t="s">
        <v>11</v>
      </c>
      <c r="D16966" t="s">
        <v>18</v>
      </c>
      <c r="E16966" t="s">
        <v>70</v>
      </c>
      <c r="F16966" t="s">
        <v>23</v>
      </c>
      <c r="G16966">
        <v>21</v>
      </c>
      <c r="H16966">
        <v>3.6493229999999999</v>
      </c>
      <c r="I16966">
        <v>3.231789</v>
      </c>
      <c r="J16966">
        <v>-0.41753439999999997</v>
      </c>
      <c r="K16966">
        <v>-0.56787449999999995</v>
      </c>
      <c r="L16966">
        <v>-0.47905229999999999</v>
      </c>
      <c r="M16966">
        <v>-0.41753439999999997</v>
      </c>
      <c r="N16966">
        <v>-0.35601640000000001</v>
      </c>
      <c r="O16966">
        <v>-0.26719419999999999</v>
      </c>
      <c r="P16966">
        <v>100.04</v>
      </c>
      <c r="Q16966">
        <v>0.117311</v>
      </c>
    </row>
    <row r="16967" spans="1:17">
      <c r="A16967" t="s">
        <v>19173</v>
      </c>
      <c r="B16967" t="s">
        <v>3</v>
      </c>
      <c r="C16967" t="s">
        <v>11</v>
      </c>
      <c r="D16967" t="s">
        <v>18</v>
      </c>
      <c r="E16967" t="s">
        <v>70</v>
      </c>
      <c r="F16967" t="s">
        <v>23</v>
      </c>
      <c r="G16967">
        <v>22</v>
      </c>
      <c r="H16967">
        <v>3.1466319999999999</v>
      </c>
      <c r="I16967">
        <v>2.8175050000000001</v>
      </c>
      <c r="J16967">
        <v>-0.3291268</v>
      </c>
      <c r="K16967">
        <v>-0.44417240000000002</v>
      </c>
      <c r="L16967">
        <v>-0.3762025</v>
      </c>
      <c r="M16967">
        <v>-0.3291268</v>
      </c>
      <c r="N16967">
        <v>-0.2820511</v>
      </c>
      <c r="O16967">
        <v>-0.2140812</v>
      </c>
      <c r="P16967">
        <v>95.110500000000002</v>
      </c>
      <c r="Q16967">
        <v>8.9770500000000003E-2</v>
      </c>
    </row>
    <row r="16968" spans="1:17">
      <c r="A16968" t="s">
        <v>19174</v>
      </c>
      <c r="B16968" t="s">
        <v>3</v>
      </c>
      <c r="C16968" t="s">
        <v>11</v>
      </c>
      <c r="D16968" t="s">
        <v>18</v>
      </c>
      <c r="E16968" t="s">
        <v>70</v>
      </c>
      <c r="F16968" t="s">
        <v>23</v>
      </c>
      <c r="G16968">
        <v>23</v>
      </c>
      <c r="H16968">
        <v>2.562662</v>
      </c>
      <c r="I16968">
        <v>2.3607649999999998</v>
      </c>
      <c r="J16968">
        <v>-0.2018963</v>
      </c>
      <c r="K16968">
        <v>-0.33333770000000001</v>
      </c>
      <c r="L16968">
        <v>-0.25568099999999999</v>
      </c>
      <c r="M16968">
        <v>-0.2018963</v>
      </c>
      <c r="N16968">
        <v>-0.14811150000000001</v>
      </c>
      <c r="O16968">
        <v>-7.0454799999999998E-2</v>
      </c>
      <c r="P16968">
        <v>92.594200000000001</v>
      </c>
      <c r="Q16968">
        <v>0.1025643</v>
      </c>
    </row>
    <row r="16969" spans="1:17">
      <c r="A16969" t="s">
        <v>19175</v>
      </c>
      <c r="B16969" t="s">
        <v>3</v>
      </c>
      <c r="C16969" t="s">
        <v>11</v>
      </c>
      <c r="D16969" t="s">
        <v>18</v>
      </c>
      <c r="E16969" t="s">
        <v>70</v>
      </c>
      <c r="F16969" t="s">
        <v>23</v>
      </c>
      <c r="G16969">
        <v>24</v>
      </c>
      <c r="H16969">
        <v>1.9639200000000001</v>
      </c>
      <c r="I16969">
        <v>1.8848480000000001</v>
      </c>
      <c r="J16969">
        <v>-7.9072900000000002E-2</v>
      </c>
      <c r="K16969">
        <v>-0.17683689999999999</v>
      </c>
      <c r="L16969">
        <v>-0.11907719999999999</v>
      </c>
      <c r="M16969">
        <v>-7.9072900000000002E-2</v>
      </c>
      <c r="N16969">
        <v>-3.9068699999999998E-2</v>
      </c>
      <c r="O16969">
        <v>1.8691099999999999E-2</v>
      </c>
      <c r="P16969">
        <v>91.865799999999993</v>
      </c>
      <c r="Q16969">
        <v>7.6285699999999998E-2</v>
      </c>
    </row>
    <row r="16970" spans="1:17">
      <c r="A16970" t="s">
        <v>19176</v>
      </c>
      <c r="B16970" t="s">
        <v>3</v>
      </c>
      <c r="C16970" t="s">
        <v>11</v>
      </c>
      <c r="D16970" t="s">
        <v>18</v>
      </c>
      <c r="E16970" t="s">
        <v>70</v>
      </c>
      <c r="F16970" t="s">
        <v>24</v>
      </c>
      <c r="G16970">
        <v>1</v>
      </c>
      <c r="H16970">
        <v>1.665108</v>
      </c>
      <c r="I16970">
        <v>1.8670739999999999</v>
      </c>
      <c r="J16970">
        <v>0.2019657</v>
      </c>
      <c r="K16970">
        <v>6.5941899999999998E-2</v>
      </c>
      <c r="L16970">
        <v>0.14630589999999999</v>
      </c>
      <c r="M16970">
        <v>0.2019657</v>
      </c>
      <c r="N16970">
        <v>0.25762560000000001</v>
      </c>
      <c r="O16970">
        <v>0.3379896</v>
      </c>
      <c r="P16970">
        <v>80</v>
      </c>
      <c r="Q16970">
        <v>0.10614</v>
      </c>
    </row>
    <row r="16971" spans="1:17">
      <c r="A16971" t="s">
        <v>19177</v>
      </c>
      <c r="B16971" t="s">
        <v>3</v>
      </c>
      <c r="C16971" t="s">
        <v>11</v>
      </c>
      <c r="D16971" t="s">
        <v>18</v>
      </c>
      <c r="E16971" t="s">
        <v>70</v>
      </c>
      <c r="F16971" t="s">
        <v>24</v>
      </c>
      <c r="G16971">
        <v>2</v>
      </c>
      <c r="H16971">
        <v>1.4931570000000001</v>
      </c>
      <c r="I16971">
        <v>1.6028039999999999</v>
      </c>
      <c r="J16971">
        <v>0.10964699999999999</v>
      </c>
      <c r="K16971">
        <v>3.6968999999999999E-3</v>
      </c>
      <c r="L16971">
        <v>6.6293099999999994E-2</v>
      </c>
      <c r="M16971">
        <v>0.10964699999999999</v>
      </c>
      <c r="N16971">
        <v>0.15300079999999999</v>
      </c>
      <c r="O16971">
        <v>0.21559700000000001</v>
      </c>
      <c r="P16971">
        <v>79</v>
      </c>
      <c r="Q16971">
        <v>8.2673300000000005E-2</v>
      </c>
    </row>
    <row r="16972" spans="1:17">
      <c r="A16972" t="s">
        <v>19178</v>
      </c>
      <c r="B16972" t="s">
        <v>3</v>
      </c>
      <c r="C16972" t="s">
        <v>11</v>
      </c>
      <c r="D16972" t="s">
        <v>18</v>
      </c>
      <c r="E16972" t="s">
        <v>70</v>
      </c>
      <c r="F16972" t="s">
        <v>24</v>
      </c>
      <c r="G16972">
        <v>3</v>
      </c>
      <c r="H16972">
        <v>1.3698859999999999</v>
      </c>
      <c r="I16972">
        <v>1.442631</v>
      </c>
      <c r="J16972">
        <v>7.2744900000000001E-2</v>
      </c>
      <c r="K16972">
        <v>-1.5102300000000001E-2</v>
      </c>
      <c r="L16972">
        <v>3.6798600000000001E-2</v>
      </c>
      <c r="M16972">
        <v>7.2744900000000001E-2</v>
      </c>
      <c r="N16972">
        <v>0.1086913</v>
      </c>
      <c r="O16972">
        <v>0.16059209999999999</v>
      </c>
      <c r="P16972">
        <v>78</v>
      </c>
      <c r="Q16972">
        <v>6.8547499999999997E-2</v>
      </c>
    </row>
    <row r="16973" spans="1:17">
      <c r="A16973" t="s">
        <v>19179</v>
      </c>
      <c r="B16973" t="s">
        <v>3</v>
      </c>
      <c r="C16973" t="s">
        <v>11</v>
      </c>
      <c r="D16973" t="s">
        <v>18</v>
      </c>
      <c r="E16973" t="s">
        <v>70</v>
      </c>
      <c r="F16973" t="s">
        <v>24</v>
      </c>
      <c r="G16973">
        <v>4</v>
      </c>
      <c r="H16973">
        <v>1.305285</v>
      </c>
      <c r="I16973">
        <v>1.3401400000000001</v>
      </c>
      <c r="J16973">
        <v>3.4854599999999999E-2</v>
      </c>
      <c r="K16973">
        <v>-5.2491999999999997E-2</v>
      </c>
      <c r="L16973">
        <v>-8.8690000000000004E-4</v>
      </c>
      <c r="M16973">
        <v>3.4854599999999999E-2</v>
      </c>
      <c r="N16973">
        <v>7.0596099999999995E-2</v>
      </c>
      <c r="O16973">
        <v>0.1222012</v>
      </c>
      <c r="P16973">
        <v>74</v>
      </c>
      <c r="Q16973">
        <v>6.8156900000000006E-2</v>
      </c>
    </row>
    <row r="16974" spans="1:17">
      <c r="A16974" t="s">
        <v>19180</v>
      </c>
      <c r="B16974" t="s">
        <v>3</v>
      </c>
      <c r="C16974" t="s">
        <v>11</v>
      </c>
      <c r="D16974" t="s">
        <v>18</v>
      </c>
      <c r="E16974" t="s">
        <v>70</v>
      </c>
      <c r="F16974" t="s">
        <v>24</v>
      </c>
      <c r="G16974">
        <v>5</v>
      </c>
      <c r="H16974">
        <v>1.1876439999999999</v>
      </c>
      <c r="I16974">
        <v>1.2280219999999999</v>
      </c>
      <c r="J16974">
        <v>4.0377400000000001E-2</v>
      </c>
      <c r="K16974">
        <v>-3.0889199999999999E-2</v>
      </c>
      <c r="L16974">
        <v>1.12157E-2</v>
      </c>
      <c r="M16974">
        <v>4.0377400000000001E-2</v>
      </c>
      <c r="N16974">
        <v>6.9539199999999995E-2</v>
      </c>
      <c r="O16974">
        <v>0.1116441</v>
      </c>
      <c r="P16974">
        <v>72.5</v>
      </c>
      <c r="Q16974">
        <v>5.5609699999999998E-2</v>
      </c>
    </row>
    <row r="16975" spans="1:17">
      <c r="A16975" t="s">
        <v>19181</v>
      </c>
      <c r="B16975" t="s">
        <v>3</v>
      </c>
      <c r="C16975" t="s">
        <v>11</v>
      </c>
      <c r="D16975" t="s">
        <v>18</v>
      </c>
      <c r="E16975" t="s">
        <v>70</v>
      </c>
      <c r="F16975" t="s">
        <v>24</v>
      </c>
      <c r="G16975">
        <v>6</v>
      </c>
      <c r="H16975">
        <v>1.2221200000000001</v>
      </c>
      <c r="I16975">
        <v>1.1878059999999999</v>
      </c>
      <c r="J16975">
        <v>-3.4313400000000001E-2</v>
      </c>
      <c r="K16975">
        <v>-0.1154265</v>
      </c>
      <c r="L16975">
        <v>-6.75042E-2</v>
      </c>
      <c r="M16975">
        <v>-3.4313400000000001E-2</v>
      </c>
      <c r="N16975">
        <v>-1.1225E-3</v>
      </c>
      <c r="O16975">
        <v>4.67997E-2</v>
      </c>
      <c r="P16975">
        <v>71</v>
      </c>
      <c r="Q16975">
        <v>6.3292899999999999E-2</v>
      </c>
    </row>
    <row r="16976" spans="1:17">
      <c r="A16976" t="s">
        <v>19182</v>
      </c>
      <c r="B16976" t="s">
        <v>3</v>
      </c>
      <c r="C16976" t="s">
        <v>11</v>
      </c>
      <c r="D16976" t="s">
        <v>18</v>
      </c>
      <c r="E16976" t="s">
        <v>70</v>
      </c>
      <c r="F16976" t="s">
        <v>24</v>
      </c>
      <c r="G16976">
        <v>7</v>
      </c>
      <c r="H16976">
        <v>1.41096</v>
      </c>
      <c r="I16976">
        <v>1.274049</v>
      </c>
      <c r="J16976">
        <v>-0.13691120000000001</v>
      </c>
      <c r="K16976">
        <v>-0.25073260000000003</v>
      </c>
      <c r="L16976">
        <v>-0.18348600000000001</v>
      </c>
      <c r="M16976">
        <v>-0.13691120000000001</v>
      </c>
      <c r="N16976">
        <v>-9.0336399999999997E-2</v>
      </c>
      <c r="O16976">
        <v>-2.3089800000000001E-2</v>
      </c>
      <c r="P16976">
        <v>71.5</v>
      </c>
      <c r="Q16976">
        <v>8.88153E-2</v>
      </c>
    </row>
    <row r="16977" spans="1:17">
      <c r="A16977" t="s">
        <v>19183</v>
      </c>
      <c r="B16977" t="s">
        <v>3</v>
      </c>
      <c r="C16977" t="s">
        <v>11</v>
      </c>
      <c r="D16977" t="s">
        <v>18</v>
      </c>
      <c r="E16977" t="s">
        <v>70</v>
      </c>
      <c r="F16977" t="s">
        <v>24</v>
      </c>
      <c r="G16977">
        <v>8</v>
      </c>
      <c r="H16977">
        <v>1.5095769999999999</v>
      </c>
      <c r="I16977">
        <v>1.309258</v>
      </c>
      <c r="J16977">
        <v>-0.20031969999999999</v>
      </c>
      <c r="K16977">
        <v>-0.31395079999999997</v>
      </c>
      <c r="L16977">
        <v>-0.2468166</v>
      </c>
      <c r="M16977">
        <v>-0.20031969999999999</v>
      </c>
      <c r="N16977">
        <v>-0.15382270000000001</v>
      </c>
      <c r="O16977">
        <v>-8.6688500000000002E-2</v>
      </c>
      <c r="P16977">
        <v>75.5</v>
      </c>
      <c r="Q16977">
        <v>8.8666900000000007E-2</v>
      </c>
    </row>
    <row r="16978" spans="1:17">
      <c r="A16978" t="s">
        <v>19184</v>
      </c>
      <c r="B16978" t="s">
        <v>3</v>
      </c>
      <c r="C16978" t="s">
        <v>11</v>
      </c>
      <c r="D16978" t="s">
        <v>18</v>
      </c>
      <c r="E16978" t="s">
        <v>70</v>
      </c>
      <c r="F16978" t="s">
        <v>24</v>
      </c>
      <c r="G16978">
        <v>9</v>
      </c>
      <c r="H16978">
        <v>1.6286750000000001</v>
      </c>
      <c r="I16978">
        <v>1.3825769999999999</v>
      </c>
      <c r="J16978">
        <v>-0.2460987</v>
      </c>
      <c r="K16978">
        <v>-0.37522230000000001</v>
      </c>
      <c r="L16978">
        <v>-0.29893510000000001</v>
      </c>
      <c r="M16978">
        <v>-0.2460987</v>
      </c>
      <c r="N16978">
        <v>-0.1932624</v>
      </c>
      <c r="O16978">
        <v>-0.1169752</v>
      </c>
      <c r="P16978">
        <v>80.5</v>
      </c>
      <c r="Q16978">
        <v>0.1007557</v>
      </c>
    </row>
    <row r="16979" spans="1:17">
      <c r="A16979" t="s">
        <v>19185</v>
      </c>
      <c r="B16979" t="s">
        <v>3</v>
      </c>
      <c r="C16979" t="s">
        <v>11</v>
      </c>
      <c r="D16979" t="s">
        <v>18</v>
      </c>
      <c r="E16979" t="s">
        <v>70</v>
      </c>
      <c r="F16979" t="s">
        <v>24</v>
      </c>
      <c r="G16979">
        <v>10</v>
      </c>
      <c r="H16979">
        <v>1.691527</v>
      </c>
      <c r="I16979">
        <v>1.5268040000000001</v>
      </c>
      <c r="J16979">
        <v>-0.1647228</v>
      </c>
      <c r="K16979">
        <v>-0.31939139999999999</v>
      </c>
      <c r="L16979">
        <v>-0.22801199999999999</v>
      </c>
      <c r="M16979">
        <v>-0.1647228</v>
      </c>
      <c r="N16979">
        <v>-0.1014337</v>
      </c>
      <c r="O16979">
        <v>-1.0054199999999999E-2</v>
      </c>
      <c r="P16979">
        <v>86.5</v>
      </c>
      <c r="Q16979">
        <v>0.12068859999999999</v>
      </c>
    </row>
    <row r="16980" spans="1:17">
      <c r="A16980" t="s">
        <v>19186</v>
      </c>
      <c r="B16980" t="s">
        <v>3</v>
      </c>
      <c r="C16980" t="s">
        <v>11</v>
      </c>
      <c r="D16980" t="s">
        <v>18</v>
      </c>
      <c r="E16980" t="s">
        <v>70</v>
      </c>
      <c r="F16980" t="s">
        <v>24</v>
      </c>
      <c r="G16980">
        <v>11</v>
      </c>
      <c r="H16980">
        <v>1.777441</v>
      </c>
      <c r="I16980">
        <v>1.786146</v>
      </c>
      <c r="J16980">
        <v>8.7052999999999991E-3</v>
      </c>
      <c r="K16980">
        <v>-0.18145049999999999</v>
      </c>
      <c r="L16980">
        <v>-6.9104899999999997E-2</v>
      </c>
      <c r="M16980">
        <v>8.7052999999999991E-3</v>
      </c>
      <c r="N16980">
        <v>8.6515499999999995E-2</v>
      </c>
      <c r="O16980">
        <v>0.19886110000000001</v>
      </c>
      <c r="P16980">
        <v>90</v>
      </c>
      <c r="Q16980">
        <v>0.14837929999999999</v>
      </c>
    </row>
    <row r="16981" spans="1:17">
      <c r="A16981" t="s">
        <v>19187</v>
      </c>
      <c r="B16981" t="s">
        <v>3</v>
      </c>
      <c r="C16981" t="s">
        <v>11</v>
      </c>
      <c r="D16981" t="s">
        <v>18</v>
      </c>
      <c r="E16981" t="s">
        <v>70</v>
      </c>
      <c r="F16981" t="s">
        <v>24</v>
      </c>
      <c r="G16981">
        <v>12</v>
      </c>
      <c r="H16981">
        <v>1.908032</v>
      </c>
      <c r="I16981">
        <v>2.0584099999999999</v>
      </c>
      <c r="J16981">
        <v>0.1503785</v>
      </c>
      <c r="K16981">
        <v>-5.7284500000000002E-2</v>
      </c>
      <c r="L16981">
        <v>6.5404500000000004E-2</v>
      </c>
      <c r="M16981">
        <v>0.1503785</v>
      </c>
      <c r="N16981">
        <v>0.23535239999999999</v>
      </c>
      <c r="O16981">
        <v>0.35804140000000001</v>
      </c>
      <c r="P16981">
        <v>92.5</v>
      </c>
      <c r="Q16981">
        <v>0.1620402</v>
      </c>
    </row>
    <row r="16982" spans="1:17">
      <c r="A16982" t="s">
        <v>19188</v>
      </c>
      <c r="B16982" t="s">
        <v>3</v>
      </c>
      <c r="C16982" t="s">
        <v>11</v>
      </c>
      <c r="D16982" t="s">
        <v>18</v>
      </c>
      <c r="E16982" t="s">
        <v>70</v>
      </c>
      <c r="F16982" t="s">
        <v>24</v>
      </c>
      <c r="G16982">
        <v>13</v>
      </c>
      <c r="H16982">
        <v>2.0573220000000001</v>
      </c>
      <c r="I16982">
        <v>2.3757480000000002</v>
      </c>
      <c r="J16982">
        <v>0.31842569999999998</v>
      </c>
      <c r="K16982">
        <v>8.5869699999999993E-2</v>
      </c>
      <c r="L16982">
        <v>0.22326560000000001</v>
      </c>
      <c r="M16982">
        <v>0.31842569999999998</v>
      </c>
      <c r="N16982">
        <v>0.4135857</v>
      </c>
      <c r="O16982">
        <v>0.55098170000000002</v>
      </c>
      <c r="P16982">
        <v>95.5</v>
      </c>
      <c r="Q16982">
        <v>0.1814644</v>
      </c>
    </row>
    <row r="16983" spans="1:17">
      <c r="A16983" t="s">
        <v>19189</v>
      </c>
      <c r="B16983" t="s">
        <v>3</v>
      </c>
      <c r="C16983" t="s">
        <v>11</v>
      </c>
      <c r="D16983" t="s">
        <v>18</v>
      </c>
      <c r="E16983" t="s">
        <v>70</v>
      </c>
      <c r="F16983" t="s">
        <v>24</v>
      </c>
      <c r="G16983">
        <v>14</v>
      </c>
      <c r="H16983">
        <v>2.4162919999999999</v>
      </c>
      <c r="I16983">
        <v>2.855057</v>
      </c>
      <c r="J16983">
        <v>0.43876510000000002</v>
      </c>
      <c r="K16983">
        <v>0.2286289</v>
      </c>
      <c r="L16983">
        <v>0.35277910000000001</v>
      </c>
      <c r="M16983">
        <v>0.43876510000000002</v>
      </c>
      <c r="N16983">
        <v>0.52475110000000003</v>
      </c>
      <c r="O16983">
        <v>0.64890130000000001</v>
      </c>
      <c r="P16983">
        <v>98</v>
      </c>
      <c r="Q16983">
        <v>0.16397010000000001</v>
      </c>
    </row>
    <row r="16984" spans="1:17">
      <c r="A16984" t="s">
        <v>19190</v>
      </c>
      <c r="B16984" t="s">
        <v>3</v>
      </c>
      <c r="C16984" t="s">
        <v>11</v>
      </c>
      <c r="D16984" t="s">
        <v>18</v>
      </c>
      <c r="E16984" t="s">
        <v>70</v>
      </c>
      <c r="F16984" t="s">
        <v>24</v>
      </c>
      <c r="G16984">
        <v>15</v>
      </c>
      <c r="H16984">
        <v>2.862768</v>
      </c>
      <c r="I16984">
        <v>3.418714</v>
      </c>
      <c r="J16984">
        <v>0.55594580000000005</v>
      </c>
      <c r="K16984">
        <v>0.3212122</v>
      </c>
      <c r="L16984">
        <v>0.45989469999999999</v>
      </c>
      <c r="M16984">
        <v>0.55594580000000005</v>
      </c>
      <c r="N16984">
        <v>0.65199689999999999</v>
      </c>
      <c r="O16984">
        <v>0.79067940000000003</v>
      </c>
      <c r="P16984">
        <v>100.5</v>
      </c>
      <c r="Q16984">
        <v>0.18316360000000001</v>
      </c>
    </row>
    <row r="16985" spans="1:17">
      <c r="A16985" t="s">
        <v>19191</v>
      </c>
      <c r="B16985" t="s">
        <v>3</v>
      </c>
      <c r="C16985" t="s">
        <v>11</v>
      </c>
      <c r="D16985" t="s">
        <v>18</v>
      </c>
      <c r="E16985" t="s">
        <v>70</v>
      </c>
      <c r="F16985" t="s">
        <v>24</v>
      </c>
      <c r="G16985">
        <v>16</v>
      </c>
      <c r="H16985">
        <v>3.3531399999999998</v>
      </c>
      <c r="I16985">
        <v>4.1128140000000002</v>
      </c>
      <c r="J16985">
        <v>0.75967399999999996</v>
      </c>
      <c r="K16985">
        <v>0.49278300000000003</v>
      </c>
      <c r="L16985">
        <v>0.65046440000000005</v>
      </c>
      <c r="M16985">
        <v>0.75967399999999996</v>
      </c>
      <c r="N16985">
        <v>0.86888370000000004</v>
      </c>
      <c r="O16985">
        <v>1.0265649999999999</v>
      </c>
      <c r="P16985">
        <v>101.5</v>
      </c>
      <c r="Q16985">
        <v>0.2082562</v>
      </c>
    </row>
    <row r="16986" spans="1:17">
      <c r="A16986" t="s">
        <v>19192</v>
      </c>
      <c r="B16986" t="s">
        <v>3</v>
      </c>
      <c r="C16986" t="s">
        <v>11</v>
      </c>
      <c r="D16986" t="s">
        <v>18</v>
      </c>
      <c r="E16986" t="s">
        <v>70</v>
      </c>
      <c r="F16986" t="s">
        <v>24</v>
      </c>
      <c r="G16986">
        <v>17</v>
      </c>
      <c r="H16986">
        <v>3.8613620000000002</v>
      </c>
      <c r="I16986">
        <v>4.5434619999999999</v>
      </c>
      <c r="J16986">
        <v>0.68210040000000005</v>
      </c>
      <c r="K16986">
        <v>0.40828439999999999</v>
      </c>
      <c r="L16986">
        <v>0.57005720000000004</v>
      </c>
      <c r="M16986">
        <v>0.68210040000000005</v>
      </c>
      <c r="N16986">
        <v>0.79414370000000001</v>
      </c>
      <c r="O16986">
        <v>0.9559164</v>
      </c>
      <c r="P16986">
        <v>102</v>
      </c>
      <c r="Q16986">
        <v>0.21365980000000001</v>
      </c>
    </row>
    <row r="16987" spans="1:17">
      <c r="A16987" t="s">
        <v>19193</v>
      </c>
      <c r="B16987" t="s">
        <v>3</v>
      </c>
      <c r="C16987" t="s">
        <v>11</v>
      </c>
      <c r="D16987" t="s">
        <v>18</v>
      </c>
      <c r="E16987" t="s">
        <v>70</v>
      </c>
      <c r="F16987" t="s">
        <v>24</v>
      </c>
      <c r="G16987">
        <v>18</v>
      </c>
      <c r="H16987">
        <v>4.1820399999999998</v>
      </c>
      <c r="I16987">
        <v>4.8513669999999998</v>
      </c>
      <c r="J16987">
        <v>0.66932610000000003</v>
      </c>
      <c r="K16987">
        <v>0.36697629999999998</v>
      </c>
      <c r="L16987">
        <v>0.54560699999999995</v>
      </c>
      <c r="M16987">
        <v>0.66932610000000003</v>
      </c>
      <c r="N16987">
        <v>0.79304520000000001</v>
      </c>
      <c r="O16987">
        <v>0.97167599999999998</v>
      </c>
      <c r="P16987">
        <v>102</v>
      </c>
      <c r="Q16987">
        <v>0.23592479999999999</v>
      </c>
    </row>
    <row r="16988" spans="1:17">
      <c r="A16988" t="s">
        <v>19194</v>
      </c>
      <c r="B16988" t="s">
        <v>3</v>
      </c>
      <c r="C16988" t="s">
        <v>11</v>
      </c>
      <c r="D16988" t="s">
        <v>18</v>
      </c>
      <c r="E16988" t="s">
        <v>70</v>
      </c>
      <c r="F16988" t="s">
        <v>24</v>
      </c>
      <c r="G16988">
        <v>19</v>
      </c>
      <c r="H16988">
        <v>4.8255910000000002</v>
      </c>
      <c r="I16988">
        <v>4.7334259999999997</v>
      </c>
      <c r="J16988">
        <v>-9.2164800000000005E-2</v>
      </c>
      <c r="K16988">
        <v>-0.36188160000000003</v>
      </c>
      <c r="L16988">
        <v>-0.20253070000000001</v>
      </c>
      <c r="M16988">
        <v>-9.2164800000000005E-2</v>
      </c>
      <c r="N16988">
        <v>1.8201200000000001E-2</v>
      </c>
      <c r="O16988">
        <v>0.17755199999999999</v>
      </c>
      <c r="P16988">
        <v>102</v>
      </c>
      <c r="Q16988">
        <v>0.21046110000000001</v>
      </c>
    </row>
    <row r="16989" spans="1:17">
      <c r="A16989" t="s">
        <v>19195</v>
      </c>
      <c r="B16989" t="s">
        <v>3</v>
      </c>
      <c r="C16989" t="s">
        <v>11</v>
      </c>
      <c r="D16989" t="s">
        <v>18</v>
      </c>
      <c r="E16989" t="s">
        <v>70</v>
      </c>
      <c r="F16989" t="s">
        <v>24</v>
      </c>
      <c r="G16989">
        <v>20</v>
      </c>
      <c r="H16989">
        <v>4.8456289999999997</v>
      </c>
      <c r="I16989">
        <v>4.4016089999999997</v>
      </c>
      <c r="J16989">
        <v>-0.44402009999999997</v>
      </c>
      <c r="K16989">
        <v>-0.73727370000000003</v>
      </c>
      <c r="L16989">
        <v>-0.56401710000000005</v>
      </c>
      <c r="M16989">
        <v>-0.44402009999999997</v>
      </c>
      <c r="N16989">
        <v>-0.32402310000000001</v>
      </c>
      <c r="O16989">
        <v>-0.1507665</v>
      </c>
      <c r="P16989">
        <v>100.5</v>
      </c>
      <c r="Q16989">
        <v>0.228827</v>
      </c>
    </row>
    <row r="16990" spans="1:17">
      <c r="A16990" t="s">
        <v>19196</v>
      </c>
      <c r="B16990" t="s">
        <v>3</v>
      </c>
      <c r="C16990" t="s">
        <v>11</v>
      </c>
      <c r="D16990" t="s">
        <v>18</v>
      </c>
      <c r="E16990" t="s">
        <v>70</v>
      </c>
      <c r="F16990" t="s">
        <v>24</v>
      </c>
      <c r="G16990">
        <v>21</v>
      </c>
      <c r="H16990">
        <v>4.3679319999999997</v>
      </c>
      <c r="I16990">
        <v>3.9873820000000002</v>
      </c>
      <c r="J16990">
        <v>-0.38054979999999999</v>
      </c>
      <c r="K16990">
        <v>-0.63040940000000001</v>
      </c>
      <c r="L16990">
        <v>-0.48279030000000001</v>
      </c>
      <c r="M16990">
        <v>-0.38054979999999999</v>
      </c>
      <c r="N16990">
        <v>-0.27830929999999998</v>
      </c>
      <c r="O16990">
        <v>-0.13069020000000001</v>
      </c>
      <c r="P16990">
        <v>97.5</v>
      </c>
      <c r="Q16990">
        <v>0.19496649999999999</v>
      </c>
    </row>
    <row r="16991" spans="1:17">
      <c r="A16991" t="s">
        <v>19197</v>
      </c>
      <c r="B16991" t="s">
        <v>3</v>
      </c>
      <c r="C16991" t="s">
        <v>11</v>
      </c>
      <c r="D16991" t="s">
        <v>18</v>
      </c>
      <c r="E16991" t="s">
        <v>70</v>
      </c>
      <c r="F16991" t="s">
        <v>24</v>
      </c>
      <c r="G16991">
        <v>22</v>
      </c>
      <c r="H16991">
        <v>3.6917970000000002</v>
      </c>
      <c r="I16991">
        <v>3.52155</v>
      </c>
      <c r="J16991">
        <v>-0.1702477</v>
      </c>
      <c r="K16991">
        <v>-0.37837850000000001</v>
      </c>
      <c r="L16991">
        <v>-0.2554131</v>
      </c>
      <c r="M16991">
        <v>-0.1702477</v>
      </c>
      <c r="N16991">
        <v>-8.5082199999999997E-2</v>
      </c>
      <c r="O16991">
        <v>3.7883199999999999E-2</v>
      </c>
      <c r="P16991">
        <v>94</v>
      </c>
      <c r="Q16991">
        <v>0.1624053</v>
      </c>
    </row>
    <row r="16992" spans="1:17">
      <c r="A16992" t="s">
        <v>19198</v>
      </c>
      <c r="B16992" t="s">
        <v>3</v>
      </c>
      <c r="C16992" t="s">
        <v>11</v>
      </c>
      <c r="D16992" t="s">
        <v>18</v>
      </c>
      <c r="E16992" t="s">
        <v>70</v>
      </c>
      <c r="F16992" t="s">
        <v>24</v>
      </c>
      <c r="G16992">
        <v>23</v>
      </c>
      <c r="H16992">
        <v>2.900515</v>
      </c>
      <c r="I16992">
        <v>3.0155750000000001</v>
      </c>
      <c r="J16992">
        <v>0.1150602</v>
      </c>
      <c r="K16992">
        <v>-7.5723399999999996E-2</v>
      </c>
      <c r="L16992">
        <v>3.6993100000000001E-2</v>
      </c>
      <c r="M16992">
        <v>0.1150602</v>
      </c>
      <c r="N16992">
        <v>0.1931273</v>
      </c>
      <c r="O16992">
        <v>0.3058438</v>
      </c>
      <c r="P16992">
        <v>91</v>
      </c>
      <c r="Q16992">
        <v>0.14886920000000001</v>
      </c>
    </row>
    <row r="16993" spans="1:17">
      <c r="A16993" t="s">
        <v>19199</v>
      </c>
      <c r="B16993" t="s">
        <v>3</v>
      </c>
      <c r="C16993" t="s">
        <v>11</v>
      </c>
      <c r="D16993" t="s">
        <v>18</v>
      </c>
      <c r="E16993" t="s">
        <v>70</v>
      </c>
      <c r="F16993" t="s">
        <v>24</v>
      </c>
      <c r="G16993">
        <v>24</v>
      </c>
      <c r="H16993">
        <v>2.2879489999999998</v>
      </c>
      <c r="I16993">
        <v>2.4323600000000001</v>
      </c>
      <c r="J16993">
        <v>0.1444117</v>
      </c>
      <c r="K16993">
        <v>-6.8624000000000003E-3</v>
      </c>
      <c r="L16993">
        <v>8.2511600000000004E-2</v>
      </c>
      <c r="M16993">
        <v>0.1444117</v>
      </c>
      <c r="N16993">
        <v>0.20631189999999999</v>
      </c>
      <c r="O16993">
        <v>0.2956858</v>
      </c>
      <c r="P16993">
        <v>87.5</v>
      </c>
      <c r="Q16993">
        <v>0.1180398</v>
      </c>
    </row>
    <row r="16994" spans="1:17">
      <c r="A16994" t="s">
        <v>19200</v>
      </c>
      <c r="B16994" t="s">
        <v>3</v>
      </c>
      <c r="C16994" t="s">
        <v>11</v>
      </c>
      <c r="D16994" t="s">
        <v>18</v>
      </c>
      <c r="E16994" t="s">
        <v>70</v>
      </c>
      <c r="F16994" t="s">
        <v>25</v>
      </c>
      <c r="G16994">
        <v>1</v>
      </c>
      <c r="H16994">
        <v>0.87872810000000001</v>
      </c>
      <c r="I16994">
        <v>0.88626899999999997</v>
      </c>
      <c r="J16994">
        <v>7.5408999999999997E-3</v>
      </c>
      <c r="K16994">
        <v>-9.03664E-2</v>
      </c>
      <c r="L16994">
        <v>-3.2522000000000002E-2</v>
      </c>
      <c r="M16994">
        <v>7.5408999999999997E-3</v>
      </c>
      <c r="N16994">
        <v>4.7603800000000002E-2</v>
      </c>
      <c r="O16994">
        <v>0.10544820000000001</v>
      </c>
      <c r="P16994">
        <v>67.2958</v>
      </c>
      <c r="Q16994">
        <v>7.6397499999999993E-2</v>
      </c>
    </row>
    <row r="16995" spans="1:17">
      <c r="A16995" t="s">
        <v>19201</v>
      </c>
      <c r="B16995" t="s">
        <v>3</v>
      </c>
      <c r="C16995" t="s">
        <v>11</v>
      </c>
      <c r="D16995" t="s">
        <v>18</v>
      </c>
      <c r="E16995" t="s">
        <v>70</v>
      </c>
      <c r="F16995" t="s">
        <v>25</v>
      </c>
      <c r="G16995">
        <v>2</v>
      </c>
      <c r="H16995">
        <v>0.84049220000000002</v>
      </c>
      <c r="I16995">
        <v>0.82525720000000002</v>
      </c>
      <c r="J16995">
        <v>-1.5235E-2</v>
      </c>
      <c r="P16995">
        <v>65.917299999999997</v>
      </c>
    </row>
    <row r="16996" spans="1:17">
      <c r="A16996" t="s">
        <v>19202</v>
      </c>
      <c r="B16996" t="s">
        <v>3</v>
      </c>
      <c r="C16996" t="s">
        <v>11</v>
      </c>
      <c r="D16996" t="s">
        <v>18</v>
      </c>
      <c r="E16996" t="s">
        <v>70</v>
      </c>
      <c r="F16996" t="s">
        <v>25</v>
      </c>
      <c r="G16996">
        <v>3</v>
      </c>
      <c r="H16996">
        <v>0.78398650000000003</v>
      </c>
      <c r="I16996">
        <v>0.76832100000000003</v>
      </c>
      <c r="J16996">
        <v>-1.5665499999999999E-2</v>
      </c>
      <c r="P16996">
        <v>65.246300000000005</v>
      </c>
    </row>
    <row r="16997" spans="1:17">
      <c r="A16997" t="s">
        <v>19203</v>
      </c>
      <c r="B16997" t="s">
        <v>3</v>
      </c>
      <c r="C16997" t="s">
        <v>11</v>
      </c>
      <c r="D16997" t="s">
        <v>18</v>
      </c>
      <c r="E16997" t="s">
        <v>70</v>
      </c>
      <c r="F16997" t="s">
        <v>25</v>
      </c>
      <c r="G16997">
        <v>4</v>
      </c>
      <c r="H16997">
        <v>0.7474324</v>
      </c>
      <c r="I16997">
        <v>0.73728559999999999</v>
      </c>
      <c r="J16997">
        <v>-1.0146799999999999E-2</v>
      </c>
      <c r="P16997">
        <v>62.183799999999998</v>
      </c>
    </row>
    <row r="16998" spans="1:17">
      <c r="A16998" t="s">
        <v>19204</v>
      </c>
      <c r="B16998" t="s">
        <v>3</v>
      </c>
      <c r="C16998" t="s">
        <v>11</v>
      </c>
      <c r="D16998" t="s">
        <v>18</v>
      </c>
      <c r="E16998" t="s">
        <v>70</v>
      </c>
      <c r="F16998" t="s">
        <v>25</v>
      </c>
      <c r="G16998">
        <v>5</v>
      </c>
      <c r="H16998">
        <v>0.73383830000000005</v>
      </c>
      <c r="I16998">
        <v>0.71270579999999994</v>
      </c>
      <c r="J16998">
        <v>-2.1132499999999999E-2</v>
      </c>
      <c r="P16998">
        <v>60.239800000000002</v>
      </c>
    </row>
    <row r="16999" spans="1:17">
      <c r="A16999" t="s">
        <v>19205</v>
      </c>
      <c r="B16999" t="s">
        <v>3</v>
      </c>
      <c r="C16999" t="s">
        <v>11</v>
      </c>
      <c r="D16999" t="s">
        <v>18</v>
      </c>
      <c r="E16999" t="s">
        <v>70</v>
      </c>
      <c r="F16999" t="s">
        <v>25</v>
      </c>
      <c r="G16999">
        <v>6</v>
      </c>
      <c r="H16999">
        <v>0.78896639999999996</v>
      </c>
      <c r="I16999">
        <v>0.77232319999999999</v>
      </c>
      <c r="J16999">
        <v>-1.66432E-2</v>
      </c>
      <c r="P16999">
        <v>58.009399999999999</v>
      </c>
    </row>
    <row r="17000" spans="1:17">
      <c r="A17000" t="s">
        <v>19206</v>
      </c>
      <c r="B17000" t="s">
        <v>3</v>
      </c>
      <c r="C17000" t="s">
        <v>11</v>
      </c>
      <c r="D17000" t="s">
        <v>18</v>
      </c>
      <c r="E17000" t="s">
        <v>70</v>
      </c>
      <c r="F17000" t="s">
        <v>25</v>
      </c>
      <c r="G17000">
        <v>7</v>
      </c>
      <c r="H17000">
        <v>0.93386780000000003</v>
      </c>
      <c r="I17000">
        <v>0.8767568</v>
      </c>
      <c r="J17000">
        <v>-5.7111000000000002E-2</v>
      </c>
      <c r="P17000">
        <v>59.0184</v>
      </c>
    </row>
    <row r="17001" spans="1:17">
      <c r="A17001" t="s">
        <v>19207</v>
      </c>
      <c r="B17001" t="s">
        <v>3</v>
      </c>
      <c r="C17001" t="s">
        <v>11</v>
      </c>
      <c r="D17001" t="s">
        <v>18</v>
      </c>
      <c r="E17001" t="s">
        <v>70</v>
      </c>
      <c r="F17001" t="s">
        <v>25</v>
      </c>
      <c r="G17001">
        <v>8</v>
      </c>
      <c r="H17001">
        <v>1.077841</v>
      </c>
      <c r="I17001">
        <v>1.017023</v>
      </c>
      <c r="J17001">
        <v>-6.0818799999999999E-2</v>
      </c>
      <c r="P17001">
        <v>64.709199999999996</v>
      </c>
    </row>
    <row r="17002" spans="1:17">
      <c r="A17002" t="s">
        <v>19208</v>
      </c>
      <c r="B17002" t="s">
        <v>3</v>
      </c>
      <c r="C17002" t="s">
        <v>11</v>
      </c>
      <c r="D17002" t="s">
        <v>18</v>
      </c>
      <c r="E17002" t="s">
        <v>70</v>
      </c>
      <c r="F17002" t="s">
        <v>25</v>
      </c>
      <c r="G17002">
        <v>9</v>
      </c>
      <c r="H17002">
        <v>1.049339</v>
      </c>
      <c r="I17002">
        <v>1.0192749999999999</v>
      </c>
      <c r="J17002">
        <v>-3.0064E-2</v>
      </c>
      <c r="P17002">
        <v>70.582099999999997</v>
      </c>
    </row>
    <row r="17003" spans="1:17">
      <c r="A17003" t="s">
        <v>19209</v>
      </c>
      <c r="B17003" t="s">
        <v>3</v>
      </c>
      <c r="C17003" t="s">
        <v>11</v>
      </c>
      <c r="D17003" t="s">
        <v>18</v>
      </c>
      <c r="E17003" t="s">
        <v>70</v>
      </c>
      <c r="F17003" t="s">
        <v>25</v>
      </c>
      <c r="G17003">
        <v>10</v>
      </c>
      <c r="H17003">
        <v>1.0538719999999999</v>
      </c>
      <c r="I17003">
        <v>0.98200089999999995</v>
      </c>
      <c r="J17003">
        <v>-7.1871500000000005E-2</v>
      </c>
      <c r="P17003">
        <v>76.6447</v>
      </c>
    </row>
    <row r="17004" spans="1:17">
      <c r="A17004" t="s">
        <v>19210</v>
      </c>
      <c r="B17004" t="s">
        <v>3</v>
      </c>
      <c r="C17004" t="s">
        <v>11</v>
      </c>
      <c r="D17004" t="s">
        <v>18</v>
      </c>
      <c r="E17004" t="s">
        <v>70</v>
      </c>
      <c r="F17004" t="s">
        <v>25</v>
      </c>
      <c r="G17004">
        <v>11</v>
      </c>
      <c r="H17004">
        <v>1.0581339999999999</v>
      </c>
      <c r="I17004">
        <v>0.96385940000000003</v>
      </c>
      <c r="J17004">
        <v>-9.42746E-2</v>
      </c>
      <c r="P17004">
        <v>81.347300000000004</v>
      </c>
    </row>
    <row r="17005" spans="1:17">
      <c r="A17005" t="s">
        <v>19211</v>
      </c>
      <c r="B17005" t="s">
        <v>3</v>
      </c>
      <c r="C17005" t="s">
        <v>11</v>
      </c>
      <c r="D17005" t="s">
        <v>18</v>
      </c>
      <c r="E17005" t="s">
        <v>70</v>
      </c>
      <c r="F17005" t="s">
        <v>25</v>
      </c>
      <c r="G17005">
        <v>12</v>
      </c>
      <c r="H17005">
        <v>1.0745899999999999</v>
      </c>
      <c r="I17005">
        <v>0.99882230000000005</v>
      </c>
      <c r="J17005">
        <v>-7.5768000000000002E-2</v>
      </c>
      <c r="P17005">
        <v>86.017200000000003</v>
      </c>
    </row>
    <row r="17006" spans="1:17">
      <c r="A17006" t="s">
        <v>19212</v>
      </c>
      <c r="B17006" t="s">
        <v>3</v>
      </c>
      <c r="C17006" t="s">
        <v>11</v>
      </c>
      <c r="D17006" t="s">
        <v>18</v>
      </c>
      <c r="E17006" t="s">
        <v>70</v>
      </c>
      <c r="F17006" t="s">
        <v>25</v>
      </c>
      <c r="G17006">
        <v>13</v>
      </c>
      <c r="H17006">
        <v>1.047253</v>
      </c>
      <c r="I17006">
        <v>1.1584540000000001</v>
      </c>
      <c r="J17006">
        <v>0.1112002</v>
      </c>
      <c r="P17006">
        <v>90.693200000000004</v>
      </c>
    </row>
    <row r="17007" spans="1:17">
      <c r="A17007" t="s">
        <v>19213</v>
      </c>
      <c r="B17007" t="s">
        <v>3</v>
      </c>
      <c r="C17007" t="s">
        <v>11</v>
      </c>
      <c r="D17007" t="s">
        <v>18</v>
      </c>
      <c r="E17007" t="s">
        <v>70</v>
      </c>
      <c r="F17007" t="s">
        <v>25</v>
      </c>
      <c r="G17007">
        <v>14</v>
      </c>
      <c r="H17007">
        <v>1.149054</v>
      </c>
      <c r="I17007">
        <v>1.297704</v>
      </c>
      <c r="J17007">
        <v>0.14865020000000001</v>
      </c>
      <c r="P17007">
        <v>93.996799999999993</v>
      </c>
    </row>
    <row r="17008" spans="1:17">
      <c r="A17008" t="s">
        <v>19214</v>
      </c>
      <c r="B17008" t="s">
        <v>3</v>
      </c>
      <c r="C17008" t="s">
        <v>11</v>
      </c>
      <c r="D17008" t="s">
        <v>18</v>
      </c>
      <c r="E17008" t="s">
        <v>70</v>
      </c>
      <c r="F17008" t="s">
        <v>25</v>
      </c>
      <c r="G17008">
        <v>15</v>
      </c>
      <c r="H17008">
        <v>1.328835</v>
      </c>
      <c r="I17008">
        <v>1.5997269999999999</v>
      </c>
      <c r="J17008">
        <v>0.27089180000000002</v>
      </c>
      <c r="P17008">
        <v>96.277799999999999</v>
      </c>
    </row>
    <row r="17009" spans="1:17">
      <c r="A17009" t="s">
        <v>19215</v>
      </c>
      <c r="B17009" t="s">
        <v>3</v>
      </c>
      <c r="C17009" t="s">
        <v>11</v>
      </c>
      <c r="D17009" t="s">
        <v>18</v>
      </c>
      <c r="E17009" t="s">
        <v>70</v>
      </c>
      <c r="F17009" t="s">
        <v>25</v>
      </c>
      <c r="G17009">
        <v>16</v>
      </c>
      <c r="H17009">
        <v>1.649697</v>
      </c>
      <c r="I17009">
        <v>2.0401220000000002</v>
      </c>
      <c r="J17009">
        <v>0.39042510000000002</v>
      </c>
      <c r="P17009">
        <v>99.470799999999997</v>
      </c>
    </row>
    <row r="17010" spans="1:17">
      <c r="A17010" t="s">
        <v>19216</v>
      </c>
      <c r="B17010" t="s">
        <v>3</v>
      </c>
      <c r="C17010" t="s">
        <v>11</v>
      </c>
      <c r="D17010" t="s">
        <v>18</v>
      </c>
      <c r="E17010" t="s">
        <v>70</v>
      </c>
      <c r="F17010" t="s">
        <v>25</v>
      </c>
      <c r="G17010">
        <v>17</v>
      </c>
      <c r="H17010">
        <v>1.9383010000000001</v>
      </c>
      <c r="I17010">
        <v>2.3263440000000002</v>
      </c>
      <c r="J17010">
        <v>0.38804339999999998</v>
      </c>
      <c r="P17010">
        <v>99.438400000000001</v>
      </c>
    </row>
    <row r="17011" spans="1:17">
      <c r="A17011" t="s">
        <v>19217</v>
      </c>
      <c r="B17011" t="s">
        <v>3</v>
      </c>
      <c r="C17011" t="s">
        <v>11</v>
      </c>
      <c r="D17011" t="s">
        <v>18</v>
      </c>
      <c r="E17011" t="s">
        <v>70</v>
      </c>
      <c r="F17011" t="s">
        <v>25</v>
      </c>
      <c r="G17011">
        <v>18</v>
      </c>
      <c r="H17011">
        <v>2.0492940000000002</v>
      </c>
      <c r="I17011">
        <v>2.2660740000000001</v>
      </c>
      <c r="J17011">
        <v>0.21677950000000001</v>
      </c>
      <c r="P17011">
        <v>97.846800000000002</v>
      </c>
    </row>
    <row r="17012" spans="1:17">
      <c r="A17012" t="s">
        <v>19218</v>
      </c>
      <c r="B17012" t="s">
        <v>3</v>
      </c>
      <c r="C17012" t="s">
        <v>11</v>
      </c>
      <c r="D17012" t="s">
        <v>18</v>
      </c>
      <c r="E17012" t="s">
        <v>70</v>
      </c>
      <c r="F17012" t="s">
        <v>25</v>
      </c>
      <c r="G17012">
        <v>19</v>
      </c>
      <c r="H17012">
        <v>2.155678</v>
      </c>
      <c r="I17012">
        <v>2.1263070000000002</v>
      </c>
      <c r="J17012">
        <v>-2.9371299999999999E-2</v>
      </c>
      <c r="P17012">
        <v>93.804400000000001</v>
      </c>
    </row>
    <row r="17013" spans="1:17">
      <c r="A17013" t="s">
        <v>19219</v>
      </c>
      <c r="B17013" t="s">
        <v>3</v>
      </c>
      <c r="C17013" t="s">
        <v>11</v>
      </c>
      <c r="D17013" t="s">
        <v>18</v>
      </c>
      <c r="E17013" t="s">
        <v>70</v>
      </c>
      <c r="F17013" t="s">
        <v>25</v>
      </c>
      <c r="G17013">
        <v>20</v>
      </c>
      <c r="H17013">
        <v>2.1139570000000001</v>
      </c>
      <c r="I17013">
        <v>1.935381</v>
      </c>
      <c r="J17013">
        <v>-0.17857600000000001</v>
      </c>
      <c r="P17013">
        <v>89.572400000000002</v>
      </c>
    </row>
    <row r="17014" spans="1:17">
      <c r="A17014" t="s">
        <v>19220</v>
      </c>
      <c r="B17014" t="s">
        <v>3</v>
      </c>
      <c r="C17014" t="s">
        <v>11</v>
      </c>
      <c r="D17014" t="s">
        <v>18</v>
      </c>
      <c r="E17014" t="s">
        <v>70</v>
      </c>
      <c r="F17014" t="s">
        <v>25</v>
      </c>
      <c r="G17014">
        <v>21</v>
      </c>
      <c r="H17014">
        <v>1.856058</v>
      </c>
      <c r="I17014">
        <v>1.6229070000000001</v>
      </c>
      <c r="J17014">
        <v>-0.23315130000000001</v>
      </c>
      <c r="P17014">
        <v>84.525700000000001</v>
      </c>
    </row>
    <row r="17015" spans="1:17">
      <c r="A17015" t="s">
        <v>19221</v>
      </c>
      <c r="B17015" t="s">
        <v>3</v>
      </c>
      <c r="C17015" t="s">
        <v>11</v>
      </c>
      <c r="D17015" t="s">
        <v>18</v>
      </c>
      <c r="E17015" t="s">
        <v>70</v>
      </c>
      <c r="F17015" t="s">
        <v>25</v>
      </c>
      <c r="G17015">
        <v>22</v>
      </c>
      <c r="H17015">
        <v>1.558017</v>
      </c>
      <c r="I17015">
        <v>1.4432309999999999</v>
      </c>
      <c r="J17015">
        <v>-0.1147861</v>
      </c>
      <c r="P17015">
        <v>79.879199999999997</v>
      </c>
    </row>
    <row r="17016" spans="1:17">
      <c r="A17016" t="s">
        <v>19222</v>
      </c>
      <c r="B17016" t="s">
        <v>3</v>
      </c>
      <c r="C17016" t="s">
        <v>11</v>
      </c>
      <c r="D17016" t="s">
        <v>18</v>
      </c>
      <c r="E17016" t="s">
        <v>70</v>
      </c>
      <c r="F17016" t="s">
        <v>25</v>
      </c>
      <c r="G17016">
        <v>23</v>
      </c>
      <c r="H17016">
        <v>1.32799</v>
      </c>
      <c r="I17016">
        <v>1.256473</v>
      </c>
      <c r="J17016">
        <v>-7.15166E-2</v>
      </c>
      <c r="P17016">
        <v>75.576999999999998</v>
      </c>
    </row>
    <row r="17017" spans="1:17">
      <c r="A17017" t="s">
        <v>19223</v>
      </c>
      <c r="B17017" t="s">
        <v>3</v>
      </c>
      <c r="C17017" t="s">
        <v>11</v>
      </c>
      <c r="D17017" t="s">
        <v>18</v>
      </c>
      <c r="E17017" t="s">
        <v>70</v>
      </c>
      <c r="F17017" t="s">
        <v>25</v>
      </c>
      <c r="G17017">
        <v>24</v>
      </c>
      <c r="H17017">
        <v>1.055938</v>
      </c>
      <c r="I17017">
        <v>1.0647990000000001</v>
      </c>
      <c r="J17017">
        <v>8.8602000000000004E-3</v>
      </c>
      <c r="P17017">
        <v>71.678799999999995</v>
      </c>
    </row>
    <row r="17018" spans="1:17">
      <c r="A17018" t="s">
        <v>19224</v>
      </c>
      <c r="B17018" t="s">
        <v>3</v>
      </c>
      <c r="C17018" t="s">
        <v>11</v>
      </c>
      <c r="D17018" t="s">
        <v>18</v>
      </c>
      <c r="E17018" t="s">
        <v>70</v>
      </c>
      <c r="F17018" t="s">
        <v>26</v>
      </c>
      <c r="G17018">
        <v>1</v>
      </c>
      <c r="H17018">
        <v>1.0378890000000001</v>
      </c>
      <c r="I17018">
        <v>1.001104</v>
      </c>
      <c r="J17018">
        <v>-3.6784699999999997E-2</v>
      </c>
      <c r="K17018">
        <v>-0.1105869</v>
      </c>
      <c r="L17018">
        <v>-6.6984000000000002E-2</v>
      </c>
      <c r="M17018">
        <v>-3.6784699999999997E-2</v>
      </c>
      <c r="N17018">
        <v>-6.5855000000000002E-3</v>
      </c>
      <c r="O17018">
        <v>3.7017399999999999E-2</v>
      </c>
      <c r="P17018">
        <v>69.8125</v>
      </c>
      <c r="Q17018">
        <v>5.7588100000000003E-2</v>
      </c>
    </row>
    <row r="17019" spans="1:17">
      <c r="A17019" t="s">
        <v>19225</v>
      </c>
      <c r="B17019" t="s">
        <v>3</v>
      </c>
      <c r="C17019" t="s">
        <v>11</v>
      </c>
      <c r="D17019" t="s">
        <v>18</v>
      </c>
      <c r="E17019" t="s">
        <v>70</v>
      </c>
      <c r="F17019" t="s">
        <v>26</v>
      </c>
      <c r="G17019">
        <v>2</v>
      </c>
      <c r="H17019">
        <v>0.91945049999999995</v>
      </c>
      <c r="I17019">
        <v>0.89678999999999998</v>
      </c>
      <c r="J17019">
        <v>-2.26605E-2</v>
      </c>
      <c r="P17019">
        <v>68.173500000000004</v>
      </c>
    </row>
    <row r="17020" spans="1:17">
      <c r="A17020" t="s">
        <v>19226</v>
      </c>
      <c r="B17020" t="s">
        <v>3</v>
      </c>
      <c r="C17020" t="s">
        <v>11</v>
      </c>
      <c r="D17020" t="s">
        <v>18</v>
      </c>
      <c r="E17020" t="s">
        <v>70</v>
      </c>
      <c r="F17020" t="s">
        <v>26</v>
      </c>
      <c r="G17020">
        <v>3</v>
      </c>
      <c r="H17020">
        <v>0.88708290000000001</v>
      </c>
      <c r="I17020">
        <v>0.8407578</v>
      </c>
      <c r="J17020">
        <v>-4.6324999999999998E-2</v>
      </c>
      <c r="P17020">
        <v>67.298199999999994</v>
      </c>
    </row>
    <row r="17021" spans="1:17">
      <c r="A17021" t="s">
        <v>19227</v>
      </c>
      <c r="B17021" t="s">
        <v>3</v>
      </c>
      <c r="C17021" t="s">
        <v>11</v>
      </c>
      <c r="D17021" t="s">
        <v>18</v>
      </c>
      <c r="E17021" t="s">
        <v>70</v>
      </c>
      <c r="F17021" t="s">
        <v>26</v>
      </c>
      <c r="G17021">
        <v>4</v>
      </c>
      <c r="H17021">
        <v>0.84239030000000004</v>
      </c>
      <c r="I17021">
        <v>0.79206909999999997</v>
      </c>
      <c r="J17021">
        <v>-5.0321200000000003E-2</v>
      </c>
      <c r="P17021">
        <v>65.411799999999999</v>
      </c>
    </row>
    <row r="17022" spans="1:17">
      <c r="A17022" t="s">
        <v>19228</v>
      </c>
      <c r="B17022" t="s">
        <v>3</v>
      </c>
      <c r="C17022" t="s">
        <v>11</v>
      </c>
      <c r="D17022" t="s">
        <v>18</v>
      </c>
      <c r="E17022" t="s">
        <v>70</v>
      </c>
      <c r="F17022" t="s">
        <v>26</v>
      </c>
      <c r="G17022">
        <v>5</v>
      </c>
      <c r="H17022">
        <v>0.87306899999999998</v>
      </c>
      <c r="I17022">
        <v>0.79144309999999995</v>
      </c>
      <c r="J17022">
        <v>-8.1626000000000004E-2</v>
      </c>
      <c r="P17022">
        <v>64.441900000000004</v>
      </c>
    </row>
    <row r="17023" spans="1:17">
      <c r="A17023" t="s">
        <v>19229</v>
      </c>
      <c r="B17023" t="s">
        <v>3</v>
      </c>
      <c r="C17023" t="s">
        <v>11</v>
      </c>
      <c r="D17023" t="s">
        <v>18</v>
      </c>
      <c r="E17023" t="s">
        <v>70</v>
      </c>
      <c r="F17023" t="s">
        <v>26</v>
      </c>
      <c r="G17023">
        <v>6</v>
      </c>
      <c r="H17023">
        <v>0.93027789999999999</v>
      </c>
      <c r="I17023">
        <v>0.84041089999999996</v>
      </c>
      <c r="J17023">
        <v>-8.9867000000000002E-2</v>
      </c>
      <c r="P17023">
        <v>63.7348</v>
      </c>
    </row>
    <row r="17024" spans="1:17">
      <c r="A17024" t="s">
        <v>19230</v>
      </c>
      <c r="B17024" t="s">
        <v>3</v>
      </c>
      <c r="C17024" t="s">
        <v>11</v>
      </c>
      <c r="D17024" t="s">
        <v>18</v>
      </c>
      <c r="E17024" t="s">
        <v>70</v>
      </c>
      <c r="F17024" t="s">
        <v>26</v>
      </c>
      <c r="G17024">
        <v>7</v>
      </c>
      <c r="H17024">
        <v>1.0328980000000001</v>
      </c>
      <c r="I17024">
        <v>0.92196149999999999</v>
      </c>
      <c r="J17024">
        <v>-0.1109367</v>
      </c>
      <c r="P17024">
        <v>65.134</v>
      </c>
    </row>
    <row r="17025" spans="1:16">
      <c r="A17025" t="s">
        <v>19231</v>
      </c>
      <c r="B17025" t="s">
        <v>3</v>
      </c>
      <c r="C17025" t="s">
        <v>11</v>
      </c>
      <c r="D17025" t="s">
        <v>18</v>
      </c>
      <c r="E17025" t="s">
        <v>70</v>
      </c>
      <c r="F17025" t="s">
        <v>26</v>
      </c>
      <c r="G17025">
        <v>8</v>
      </c>
      <c r="H17025">
        <v>1.105712</v>
      </c>
      <c r="I17025">
        <v>0.99231959999999997</v>
      </c>
      <c r="J17025">
        <v>-0.11339249999999999</v>
      </c>
      <c r="P17025">
        <v>71.065299999999993</v>
      </c>
    </row>
    <row r="17026" spans="1:16">
      <c r="A17026" t="s">
        <v>19232</v>
      </c>
      <c r="B17026" t="s">
        <v>3</v>
      </c>
      <c r="C17026" t="s">
        <v>11</v>
      </c>
      <c r="D17026" t="s">
        <v>18</v>
      </c>
      <c r="E17026" t="s">
        <v>70</v>
      </c>
      <c r="F17026" t="s">
        <v>26</v>
      </c>
      <c r="G17026">
        <v>9</v>
      </c>
      <c r="H17026">
        <v>1.1758900000000001</v>
      </c>
      <c r="I17026">
        <v>0.94534759999999995</v>
      </c>
      <c r="J17026">
        <v>-0.2305421</v>
      </c>
      <c r="P17026">
        <v>77.951099999999997</v>
      </c>
    </row>
    <row r="17027" spans="1:16">
      <c r="A17027" t="s">
        <v>19233</v>
      </c>
      <c r="B17027" t="s">
        <v>3</v>
      </c>
      <c r="C17027" t="s">
        <v>11</v>
      </c>
      <c r="D17027" t="s">
        <v>18</v>
      </c>
      <c r="E17027" t="s">
        <v>70</v>
      </c>
      <c r="F17027" t="s">
        <v>26</v>
      </c>
      <c r="G17027">
        <v>10</v>
      </c>
      <c r="H17027">
        <v>1.2348060000000001</v>
      </c>
      <c r="I17027">
        <v>1.011835</v>
      </c>
      <c r="J17027">
        <v>-0.22297069999999999</v>
      </c>
      <c r="P17027">
        <v>83.623099999999994</v>
      </c>
    </row>
    <row r="17028" spans="1:16">
      <c r="A17028" t="s">
        <v>19234</v>
      </c>
      <c r="B17028" t="s">
        <v>3</v>
      </c>
      <c r="C17028" t="s">
        <v>11</v>
      </c>
      <c r="D17028" t="s">
        <v>18</v>
      </c>
      <c r="E17028" t="s">
        <v>70</v>
      </c>
      <c r="F17028" t="s">
        <v>26</v>
      </c>
      <c r="G17028">
        <v>11</v>
      </c>
      <c r="H17028">
        <v>1.2747029999999999</v>
      </c>
      <c r="I17028">
        <v>1.097804</v>
      </c>
      <c r="J17028">
        <v>-0.1768989</v>
      </c>
      <c r="P17028">
        <v>87.715999999999994</v>
      </c>
    </row>
    <row r="17029" spans="1:16">
      <c r="A17029" t="s">
        <v>19235</v>
      </c>
      <c r="B17029" t="s">
        <v>3</v>
      </c>
      <c r="C17029" t="s">
        <v>11</v>
      </c>
      <c r="D17029" t="s">
        <v>18</v>
      </c>
      <c r="E17029" t="s">
        <v>70</v>
      </c>
      <c r="F17029" t="s">
        <v>26</v>
      </c>
      <c r="G17029">
        <v>12</v>
      </c>
      <c r="H17029">
        <v>1.312762</v>
      </c>
      <c r="I17029">
        <v>1.2415639999999999</v>
      </c>
      <c r="J17029">
        <v>-7.1197399999999994E-2</v>
      </c>
      <c r="P17029">
        <v>92.001900000000006</v>
      </c>
    </row>
    <row r="17030" spans="1:16">
      <c r="A17030" t="s">
        <v>19236</v>
      </c>
      <c r="B17030" t="s">
        <v>3</v>
      </c>
      <c r="C17030" t="s">
        <v>11</v>
      </c>
      <c r="D17030" t="s">
        <v>18</v>
      </c>
      <c r="E17030" t="s">
        <v>70</v>
      </c>
      <c r="F17030" t="s">
        <v>26</v>
      </c>
      <c r="G17030">
        <v>13</v>
      </c>
      <c r="H17030">
        <v>1.3567020000000001</v>
      </c>
      <c r="I17030">
        <v>1.5136449999999999</v>
      </c>
      <c r="J17030">
        <v>0.15694340000000001</v>
      </c>
      <c r="P17030">
        <v>96.401700000000005</v>
      </c>
    </row>
    <row r="17031" spans="1:16">
      <c r="A17031" t="s">
        <v>19237</v>
      </c>
      <c r="B17031" t="s">
        <v>3</v>
      </c>
      <c r="C17031" t="s">
        <v>11</v>
      </c>
      <c r="D17031" t="s">
        <v>18</v>
      </c>
      <c r="E17031" t="s">
        <v>70</v>
      </c>
      <c r="F17031" t="s">
        <v>26</v>
      </c>
      <c r="G17031">
        <v>14</v>
      </c>
      <c r="H17031">
        <v>1.5447679999999999</v>
      </c>
      <c r="I17031">
        <v>1.811544</v>
      </c>
      <c r="J17031">
        <v>0.26677610000000002</v>
      </c>
      <c r="P17031">
        <v>96.781199999999998</v>
      </c>
    </row>
    <row r="17032" spans="1:16">
      <c r="A17032" t="s">
        <v>19238</v>
      </c>
      <c r="B17032" t="s">
        <v>3</v>
      </c>
      <c r="C17032" t="s">
        <v>11</v>
      </c>
      <c r="D17032" t="s">
        <v>18</v>
      </c>
      <c r="E17032" t="s">
        <v>70</v>
      </c>
      <c r="F17032" t="s">
        <v>26</v>
      </c>
      <c r="G17032">
        <v>15</v>
      </c>
      <c r="H17032">
        <v>1.8538939999999999</v>
      </c>
      <c r="I17032">
        <v>2.223284</v>
      </c>
      <c r="J17032">
        <v>0.3693901</v>
      </c>
      <c r="P17032">
        <v>98.383600000000001</v>
      </c>
    </row>
    <row r="17033" spans="1:16">
      <c r="A17033" t="s">
        <v>19239</v>
      </c>
      <c r="B17033" t="s">
        <v>3</v>
      </c>
      <c r="C17033" t="s">
        <v>11</v>
      </c>
      <c r="D17033" t="s">
        <v>18</v>
      </c>
      <c r="E17033" t="s">
        <v>70</v>
      </c>
      <c r="F17033" t="s">
        <v>26</v>
      </c>
      <c r="G17033">
        <v>16</v>
      </c>
      <c r="H17033">
        <v>2.212021</v>
      </c>
      <c r="I17033">
        <v>2.5766740000000001</v>
      </c>
      <c r="J17033">
        <v>0.36465310000000001</v>
      </c>
      <c r="P17033">
        <v>99.009100000000004</v>
      </c>
    </row>
    <row r="17034" spans="1:16">
      <c r="A17034" t="s">
        <v>19240</v>
      </c>
      <c r="B17034" t="s">
        <v>3</v>
      </c>
      <c r="C17034" t="s">
        <v>11</v>
      </c>
      <c r="D17034" t="s">
        <v>18</v>
      </c>
      <c r="E17034" t="s">
        <v>70</v>
      </c>
      <c r="F17034" t="s">
        <v>26</v>
      </c>
      <c r="G17034">
        <v>17</v>
      </c>
      <c r="H17034">
        <v>2.5566990000000001</v>
      </c>
      <c r="I17034">
        <v>2.8774459999999999</v>
      </c>
      <c r="J17034">
        <v>0.32074720000000001</v>
      </c>
      <c r="P17034">
        <v>98.059799999999996</v>
      </c>
    </row>
    <row r="17035" spans="1:16">
      <c r="A17035" t="s">
        <v>19241</v>
      </c>
      <c r="B17035" t="s">
        <v>3</v>
      </c>
      <c r="C17035" t="s">
        <v>11</v>
      </c>
      <c r="D17035" t="s">
        <v>18</v>
      </c>
      <c r="E17035" t="s">
        <v>70</v>
      </c>
      <c r="F17035" t="s">
        <v>26</v>
      </c>
      <c r="G17035">
        <v>18</v>
      </c>
      <c r="H17035">
        <v>2.7812730000000001</v>
      </c>
      <c r="I17035">
        <v>3.0596239999999999</v>
      </c>
      <c r="J17035">
        <v>0.27835080000000001</v>
      </c>
      <c r="P17035">
        <v>97.969200000000001</v>
      </c>
    </row>
    <row r="17036" spans="1:16">
      <c r="A17036" t="s">
        <v>19242</v>
      </c>
      <c r="B17036" t="s">
        <v>3</v>
      </c>
      <c r="C17036" t="s">
        <v>11</v>
      </c>
      <c r="D17036" t="s">
        <v>18</v>
      </c>
      <c r="E17036" t="s">
        <v>70</v>
      </c>
      <c r="F17036" t="s">
        <v>26</v>
      </c>
      <c r="G17036">
        <v>19</v>
      </c>
      <c r="H17036">
        <v>3.0913360000000001</v>
      </c>
      <c r="I17036">
        <v>2.9962070000000001</v>
      </c>
      <c r="J17036">
        <v>-9.51298E-2</v>
      </c>
      <c r="P17036">
        <v>96.985699999999994</v>
      </c>
    </row>
    <row r="17037" spans="1:16">
      <c r="A17037" t="s">
        <v>19243</v>
      </c>
      <c r="B17037" t="s">
        <v>3</v>
      </c>
      <c r="C17037" t="s">
        <v>11</v>
      </c>
      <c r="D17037" t="s">
        <v>18</v>
      </c>
      <c r="E17037" t="s">
        <v>70</v>
      </c>
      <c r="F17037" t="s">
        <v>26</v>
      </c>
      <c r="G17037">
        <v>20</v>
      </c>
      <c r="H17037">
        <v>2.9975139999999998</v>
      </c>
      <c r="I17037">
        <v>2.7486769999999998</v>
      </c>
      <c r="J17037">
        <v>-0.24883710000000001</v>
      </c>
      <c r="P17037">
        <v>90.850300000000004</v>
      </c>
    </row>
    <row r="17038" spans="1:16">
      <c r="A17038" t="s">
        <v>19244</v>
      </c>
      <c r="B17038" t="s">
        <v>3</v>
      </c>
      <c r="C17038" t="s">
        <v>11</v>
      </c>
      <c r="D17038" t="s">
        <v>18</v>
      </c>
      <c r="E17038" t="s">
        <v>70</v>
      </c>
      <c r="F17038" t="s">
        <v>26</v>
      </c>
      <c r="G17038">
        <v>21</v>
      </c>
      <c r="H17038">
        <v>2.7405339999999998</v>
      </c>
      <c r="I17038">
        <v>2.6503459999999999</v>
      </c>
      <c r="J17038">
        <v>-9.0187699999999996E-2</v>
      </c>
      <c r="P17038">
        <v>85.058000000000007</v>
      </c>
    </row>
    <row r="17039" spans="1:16">
      <c r="A17039" t="s">
        <v>19245</v>
      </c>
      <c r="B17039" t="s">
        <v>3</v>
      </c>
      <c r="C17039" t="s">
        <v>11</v>
      </c>
      <c r="D17039" t="s">
        <v>18</v>
      </c>
      <c r="E17039" t="s">
        <v>70</v>
      </c>
      <c r="F17039" t="s">
        <v>26</v>
      </c>
      <c r="G17039">
        <v>22</v>
      </c>
      <c r="H17039">
        <v>2.3978630000000001</v>
      </c>
      <c r="I17039">
        <v>2.3371089999999999</v>
      </c>
      <c r="J17039">
        <v>-6.07539E-2</v>
      </c>
      <c r="P17039">
        <v>81.530299999999997</v>
      </c>
    </row>
    <row r="17040" spans="1:16">
      <c r="A17040" t="s">
        <v>19246</v>
      </c>
      <c r="B17040" t="s">
        <v>3</v>
      </c>
      <c r="C17040" t="s">
        <v>11</v>
      </c>
      <c r="D17040" t="s">
        <v>18</v>
      </c>
      <c r="E17040" t="s">
        <v>70</v>
      </c>
      <c r="F17040" t="s">
        <v>26</v>
      </c>
      <c r="G17040">
        <v>23</v>
      </c>
      <c r="H17040">
        <v>1.7963960000000001</v>
      </c>
      <c r="I17040">
        <v>1.79864</v>
      </c>
      <c r="J17040">
        <v>2.2436999999999999E-3</v>
      </c>
      <c r="P17040">
        <v>79.453500000000005</v>
      </c>
    </row>
    <row r="17041" spans="1:17">
      <c r="A17041" t="s">
        <v>19247</v>
      </c>
      <c r="B17041" t="s">
        <v>3</v>
      </c>
      <c r="C17041" t="s">
        <v>11</v>
      </c>
      <c r="D17041" t="s">
        <v>18</v>
      </c>
      <c r="E17041" t="s">
        <v>70</v>
      </c>
      <c r="F17041" t="s">
        <v>26</v>
      </c>
      <c r="G17041">
        <v>24</v>
      </c>
      <c r="H17041">
        <v>1.3970480000000001</v>
      </c>
      <c r="I17041">
        <v>1.3803479999999999</v>
      </c>
      <c r="J17041">
        <v>-1.6700400000000001E-2</v>
      </c>
      <c r="P17041">
        <v>77.665400000000005</v>
      </c>
    </row>
    <row r="17042" spans="1:17">
      <c r="A17042" t="s">
        <v>19248</v>
      </c>
      <c r="B17042" t="s">
        <v>3</v>
      </c>
      <c r="C17042" t="s">
        <v>11</v>
      </c>
      <c r="D17042" t="s">
        <v>18</v>
      </c>
      <c r="E17042" t="s">
        <v>70</v>
      </c>
      <c r="F17042" t="s">
        <v>27</v>
      </c>
      <c r="G17042">
        <v>1</v>
      </c>
      <c r="H17042">
        <v>1.027755</v>
      </c>
      <c r="I17042">
        <v>1.1258600000000001</v>
      </c>
      <c r="J17042">
        <v>9.8104899999999995E-2</v>
      </c>
      <c r="K17042">
        <v>2.5811600000000001E-2</v>
      </c>
      <c r="L17042">
        <v>6.8523100000000003E-2</v>
      </c>
      <c r="M17042">
        <v>9.8104899999999995E-2</v>
      </c>
      <c r="N17042">
        <v>0.12768679999999999</v>
      </c>
      <c r="O17042">
        <v>0.1703983</v>
      </c>
      <c r="P17042">
        <v>65.406300000000002</v>
      </c>
      <c r="Q17042">
        <v>5.6410799999999997E-2</v>
      </c>
    </row>
    <row r="17043" spans="1:17">
      <c r="A17043" t="s">
        <v>19249</v>
      </c>
      <c r="B17043" t="s">
        <v>3</v>
      </c>
      <c r="C17043" t="s">
        <v>11</v>
      </c>
      <c r="D17043" t="s">
        <v>18</v>
      </c>
      <c r="E17043" t="s">
        <v>70</v>
      </c>
      <c r="F17043" t="s">
        <v>27</v>
      </c>
      <c r="G17043">
        <v>2</v>
      </c>
      <c r="H17043">
        <v>0.8992677</v>
      </c>
      <c r="I17043">
        <v>0.99058780000000002</v>
      </c>
      <c r="J17043">
        <v>9.1319999999999998E-2</v>
      </c>
      <c r="K17043">
        <v>2.46783E-2</v>
      </c>
      <c r="L17043">
        <v>6.4050800000000005E-2</v>
      </c>
      <c r="M17043">
        <v>9.1319999999999998E-2</v>
      </c>
      <c r="N17043">
        <v>0.11858929999999999</v>
      </c>
      <c r="O17043">
        <v>0.15796180000000001</v>
      </c>
      <c r="P17043">
        <v>65.913799999999995</v>
      </c>
      <c r="Q17043">
        <v>5.20008E-2</v>
      </c>
    </row>
    <row r="17044" spans="1:17">
      <c r="A17044" t="s">
        <v>19250</v>
      </c>
      <c r="B17044" t="s">
        <v>3</v>
      </c>
      <c r="C17044" t="s">
        <v>11</v>
      </c>
      <c r="D17044" t="s">
        <v>18</v>
      </c>
      <c r="E17044" t="s">
        <v>70</v>
      </c>
      <c r="F17044" t="s">
        <v>27</v>
      </c>
      <c r="G17044">
        <v>3</v>
      </c>
      <c r="H17044">
        <v>0.84331429999999996</v>
      </c>
      <c r="I17044">
        <v>0.90132020000000002</v>
      </c>
      <c r="J17044">
        <v>5.8005800000000003E-2</v>
      </c>
      <c r="K17044">
        <v>4.7310000000000001E-4</v>
      </c>
      <c r="L17044">
        <v>3.4463899999999999E-2</v>
      </c>
      <c r="M17044">
        <v>5.8005800000000003E-2</v>
      </c>
      <c r="N17044">
        <v>8.1547800000000004E-2</v>
      </c>
      <c r="O17044">
        <v>0.11553860000000001</v>
      </c>
      <c r="P17044">
        <v>65.909599999999998</v>
      </c>
      <c r="Q17044">
        <v>4.4893000000000002E-2</v>
      </c>
    </row>
    <row r="17045" spans="1:17">
      <c r="A17045" t="s">
        <v>19251</v>
      </c>
      <c r="B17045" t="s">
        <v>3</v>
      </c>
      <c r="C17045" t="s">
        <v>11</v>
      </c>
      <c r="D17045" t="s">
        <v>18</v>
      </c>
      <c r="E17045" t="s">
        <v>70</v>
      </c>
      <c r="F17045" t="s">
        <v>27</v>
      </c>
      <c r="G17045">
        <v>4</v>
      </c>
      <c r="H17045">
        <v>0.80886639999999999</v>
      </c>
      <c r="I17045">
        <v>0.86332529999999996</v>
      </c>
      <c r="J17045">
        <v>5.4458899999999998E-2</v>
      </c>
      <c r="K17045">
        <v>7.5429E-3</v>
      </c>
      <c r="L17045">
        <v>3.5261300000000002E-2</v>
      </c>
      <c r="M17045">
        <v>5.4458899999999998E-2</v>
      </c>
      <c r="N17045">
        <v>7.36565E-2</v>
      </c>
      <c r="O17045">
        <v>0.1013749</v>
      </c>
      <c r="P17045">
        <v>65.187899999999999</v>
      </c>
      <c r="Q17045">
        <v>3.6608700000000001E-2</v>
      </c>
    </row>
    <row r="17046" spans="1:17">
      <c r="A17046" t="s">
        <v>19252</v>
      </c>
      <c r="B17046" t="s">
        <v>3</v>
      </c>
      <c r="C17046" t="s">
        <v>11</v>
      </c>
      <c r="D17046" t="s">
        <v>18</v>
      </c>
      <c r="E17046" t="s">
        <v>70</v>
      </c>
      <c r="F17046" t="s">
        <v>27</v>
      </c>
      <c r="G17046">
        <v>5</v>
      </c>
      <c r="H17046">
        <v>0.82946030000000004</v>
      </c>
      <c r="I17046">
        <v>0.84042600000000001</v>
      </c>
      <c r="J17046">
        <v>1.09657E-2</v>
      </c>
      <c r="K17046">
        <v>-3.8275900000000002E-2</v>
      </c>
      <c r="L17046">
        <v>-9.1836000000000001E-3</v>
      </c>
      <c r="M17046">
        <v>1.09657E-2</v>
      </c>
      <c r="N17046">
        <v>3.1114900000000001E-2</v>
      </c>
      <c r="O17046">
        <v>6.0207299999999998E-2</v>
      </c>
      <c r="P17046">
        <v>64.498199999999997</v>
      </c>
      <c r="Q17046">
        <v>3.8423400000000003E-2</v>
      </c>
    </row>
    <row r="17047" spans="1:17">
      <c r="A17047" t="s">
        <v>19253</v>
      </c>
      <c r="B17047" t="s">
        <v>3</v>
      </c>
      <c r="C17047" t="s">
        <v>11</v>
      </c>
      <c r="D17047" t="s">
        <v>18</v>
      </c>
      <c r="E17047" t="s">
        <v>70</v>
      </c>
      <c r="F17047" t="s">
        <v>27</v>
      </c>
      <c r="G17047">
        <v>6</v>
      </c>
      <c r="H17047">
        <v>0.99091499999999999</v>
      </c>
      <c r="I17047">
        <v>0.91125129999999999</v>
      </c>
      <c r="J17047">
        <v>-7.9663700000000004E-2</v>
      </c>
      <c r="K17047">
        <v>-0.1489394</v>
      </c>
      <c r="L17047">
        <v>-0.1080107</v>
      </c>
      <c r="M17047">
        <v>-7.9663700000000004E-2</v>
      </c>
      <c r="N17047">
        <v>-5.1316599999999997E-2</v>
      </c>
      <c r="O17047">
        <v>-1.03879E-2</v>
      </c>
      <c r="P17047">
        <v>63.210900000000002</v>
      </c>
      <c r="Q17047">
        <v>5.4056100000000003E-2</v>
      </c>
    </row>
    <row r="17048" spans="1:17">
      <c r="A17048" t="s">
        <v>19254</v>
      </c>
      <c r="B17048" t="s">
        <v>3</v>
      </c>
      <c r="C17048" t="s">
        <v>11</v>
      </c>
      <c r="D17048" t="s">
        <v>18</v>
      </c>
      <c r="E17048" t="s">
        <v>70</v>
      </c>
      <c r="F17048" t="s">
        <v>27</v>
      </c>
      <c r="G17048">
        <v>7</v>
      </c>
      <c r="H17048">
        <v>1.200933</v>
      </c>
      <c r="I17048">
        <v>1.1475580000000001</v>
      </c>
      <c r="J17048">
        <v>-5.3375100000000002E-2</v>
      </c>
      <c r="K17048">
        <v>-0.15351809999999999</v>
      </c>
      <c r="L17048">
        <v>-9.4352800000000001E-2</v>
      </c>
      <c r="M17048">
        <v>-5.3375100000000002E-2</v>
      </c>
      <c r="N17048">
        <v>-1.2397399999999999E-2</v>
      </c>
      <c r="O17048">
        <v>4.6767900000000001E-2</v>
      </c>
      <c r="P17048">
        <v>64.706000000000003</v>
      </c>
      <c r="Q17048">
        <v>7.8142000000000003E-2</v>
      </c>
    </row>
    <row r="17049" spans="1:17">
      <c r="A17049" t="s">
        <v>19255</v>
      </c>
      <c r="B17049" t="s">
        <v>3</v>
      </c>
      <c r="C17049" t="s">
        <v>11</v>
      </c>
      <c r="D17049" t="s">
        <v>18</v>
      </c>
      <c r="E17049" t="s">
        <v>70</v>
      </c>
      <c r="F17049" t="s">
        <v>27</v>
      </c>
      <c r="G17049">
        <v>8</v>
      </c>
      <c r="H17049">
        <v>1.3495239999999999</v>
      </c>
      <c r="I17049">
        <v>1.2299910000000001</v>
      </c>
      <c r="J17049">
        <v>-0.1195331</v>
      </c>
      <c r="K17049">
        <v>-0.20342189999999999</v>
      </c>
      <c r="L17049">
        <v>-0.15385969999999999</v>
      </c>
      <c r="M17049">
        <v>-0.1195331</v>
      </c>
      <c r="N17049">
        <v>-8.5206400000000002E-2</v>
      </c>
      <c r="O17049">
        <v>-3.5644200000000001E-2</v>
      </c>
      <c r="P17049">
        <v>70.382499999999993</v>
      </c>
      <c r="Q17049">
        <v>6.5458799999999998E-2</v>
      </c>
    </row>
    <row r="17050" spans="1:17">
      <c r="A17050" t="s">
        <v>19256</v>
      </c>
      <c r="B17050" t="s">
        <v>3</v>
      </c>
      <c r="C17050" t="s">
        <v>11</v>
      </c>
      <c r="D17050" t="s">
        <v>18</v>
      </c>
      <c r="E17050" t="s">
        <v>70</v>
      </c>
      <c r="F17050" t="s">
        <v>27</v>
      </c>
      <c r="G17050">
        <v>9</v>
      </c>
      <c r="H17050">
        <v>1.40971</v>
      </c>
      <c r="I17050">
        <v>1.2620659999999999</v>
      </c>
      <c r="J17050">
        <v>-0.1476449</v>
      </c>
      <c r="K17050">
        <v>-0.26166919999999999</v>
      </c>
      <c r="L17050">
        <v>-0.19430269999999999</v>
      </c>
      <c r="M17050">
        <v>-0.1476449</v>
      </c>
      <c r="N17050">
        <v>-0.10098699999999999</v>
      </c>
      <c r="O17050">
        <v>-3.3620499999999998E-2</v>
      </c>
      <c r="P17050">
        <v>77.209100000000007</v>
      </c>
      <c r="Q17050">
        <v>8.8973700000000003E-2</v>
      </c>
    </row>
    <row r="17051" spans="1:17">
      <c r="A17051" t="s">
        <v>19257</v>
      </c>
      <c r="B17051" t="s">
        <v>3</v>
      </c>
      <c r="C17051" t="s">
        <v>11</v>
      </c>
      <c r="D17051" t="s">
        <v>18</v>
      </c>
      <c r="E17051" t="s">
        <v>70</v>
      </c>
      <c r="F17051" t="s">
        <v>27</v>
      </c>
      <c r="G17051">
        <v>10</v>
      </c>
      <c r="H17051">
        <v>1.411052</v>
      </c>
      <c r="I17051">
        <v>1.314705</v>
      </c>
      <c r="J17051">
        <v>-9.6346699999999993E-2</v>
      </c>
      <c r="K17051">
        <v>-0.2012746</v>
      </c>
      <c r="L17051">
        <v>-0.1392824</v>
      </c>
      <c r="M17051">
        <v>-9.6346699999999993E-2</v>
      </c>
      <c r="N17051">
        <v>-5.3411100000000003E-2</v>
      </c>
      <c r="O17051">
        <v>8.5812000000000006E-3</v>
      </c>
      <c r="P17051">
        <v>82.555300000000003</v>
      </c>
      <c r="Q17051">
        <v>8.1875699999999996E-2</v>
      </c>
    </row>
    <row r="17052" spans="1:17">
      <c r="A17052" t="s">
        <v>19258</v>
      </c>
      <c r="B17052" t="s">
        <v>3</v>
      </c>
      <c r="C17052" t="s">
        <v>11</v>
      </c>
      <c r="D17052" t="s">
        <v>18</v>
      </c>
      <c r="E17052" t="s">
        <v>70</v>
      </c>
      <c r="F17052" t="s">
        <v>27</v>
      </c>
      <c r="G17052">
        <v>11</v>
      </c>
      <c r="H17052">
        <v>1.45584</v>
      </c>
      <c r="I17052">
        <v>1.3546769999999999</v>
      </c>
      <c r="J17052">
        <v>-0.1011633</v>
      </c>
      <c r="K17052">
        <v>-0.22398419999999999</v>
      </c>
      <c r="L17052">
        <v>-0.15142059999999999</v>
      </c>
      <c r="M17052">
        <v>-0.1011633</v>
      </c>
      <c r="N17052">
        <v>-5.0906E-2</v>
      </c>
      <c r="O17052">
        <v>2.16575E-2</v>
      </c>
      <c r="P17052">
        <v>87.233500000000006</v>
      </c>
      <c r="Q17052">
        <v>9.5837599999999995E-2</v>
      </c>
    </row>
    <row r="17053" spans="1:17">
      <c r="A17053" t="s">
        <v>19259</v>
      </c>
      <c r="B17053" t="s">
        <v>3</v>
      </c>
      <c r="C17053" t="s">
        <v>11</v>
      </c>
      <c r="D17053" t="s">
        <v>18</v>
      </c>
      <c r="E17053" t="s">
        <v>70</v>
      </c>
      <c r="F17053" t="s">
        <v>27</v>
      </c>
      <c r="G17053">
        <v>12</v>
      </c>
      <c r="H17053">
        <v>1.49068</v>
      </c>
      <c r="I17053">
        <v>1.489025</v>
      </c>
      <c r="J17053">
        <v>-1.6547000000000001E-3</v>
      </c>
      <c r="K17053">
        <v>-0.1311505</v>
      </c>
      <c r="L17053">
        <v>-5.4643299999999999E-2</v>
      </c>
      <c r="M17053">
        <v>-1.6547000000000001E-3</v>
      </c>
      <c r="N17053">
        <v>5.1333999999999998E-2</v>
      </c>
      <c r="O17053">
        <v>0.12784119999999999</v>
      </c>
      <c r="P17053">
        <v>90.439599999999999</v>
      </c>
      <c r="Q17053">
        <v>0.1010462</v>
      </c>
    </row>
    <row r="17054" spans="1:17">
      <c r="A17054" t="s">
        <v>19260</v>
      </c>
      <c r="B17054" t="s">
        <v>3</v>
      </c>
      <c r="C17054" t="s">
        <v>11</v>
      </c>
      <c r="D17054" t="s">
        <v>18</v>
      </c>
      <c r="E17054" t="s">
        <v>70</v>
      </c>
      <c r="F17054" t="s">
        <v>27</v>
      </c>
      <c r="G17054">
        <v>13</v>
      </c>
      <c r="H17054">
        <v>1.4555579999999999</v>
      </c>
      <c r="I17054">
        <v>1.7016119999999999</v>
      </c>
      <c r="J17054">
        <v>0.2460543</v>
      </c>
      <c r="K17054">
        <v>0.1028695</v>
      </c>
      <c r="L17054">
        <v>0.1874642</v>
      </c>
      <c r="M17054">
        <v>0.2460543</v>
      </c>
      <c r="N17054">
        <v>0.30464439999999998</v>
      </c>
      <c r="O17054">
        <v>0.3892391</v>
      </c>
      <c r="P17054">
        <v>92.737200000000001</v>
      </c>
      <c r="Q17054">
        <v>0.1117277</v>
      </c>
    </row>
    <row r="17055" spans="1:17">
      <c r="A17055" t="s">
        <v>19261</v>
      </c>
      <c r="B17055" t="s">
        <v>3</v>
      </c>
      <c r="C17055" t="s">
        <v>11</v>
      </c>
      <c r="D17055" t="s">
        <v>18</v>
      </c>
      <c r="E17055" t="s">
        <v>70</v>
      </c>
      <c r="F17055" t="s">
        <v>27</v>
      </c>
      <c r="G17055">
        <v>14</v>
      </c>
      <c r="H17055">
        <v>1.6015760000000001</v>
      </c>
      <c r="I17055">
        <v>2.004759</v>
      </c>
      <c r="J17055">
        <v>0.40318359999999998</v>
      </c>
      <c r="K17055">
        <v>0.26690049999999998</v>
      </c>
      <c r="L17055">
        <v>0.3474177</v>
      </c>
      <c r="M17055">
        <v>0.40318359999999998</v>
      </c>
      <c r="N17055">
        <v>0.45894960000000001</v>
      </c>
      <c r="O17055">
        <v>0.53946669999999997</v>
      </c>
      <c r="P17055">
        <v>93.745099999999994</v>
      </c>
      <c r="Q17055">
        <v>0.1063423</v>
      </c>
    </row>
    <row r="17056" spans="1:17">
      <c r="A17056" t="s">
        <v>19262</v>
      </c>
      <c r="B17056" t="s">
        <v>3</v>
      </c>
      <c r="C17056" t="s">
        <v>11</v>
      </c>
      <c r="D17056" t="s">
        <v>18</v>
      </c>
      <c r="E17056" t="s">
        <v>70</v>
      </c>
      <c r="F17056" t="s">
        <v>27</v>
      </c>
      <c r="G17056">
        <v>15</v>
      </c>
      <c r="H17056">
        <v>1.9360200000000001</v>
      </c>
      <c r="I17056">
        <v>2.358114</v>
      </c>
      <c r="J17056">
        <v>0.42209370000000002</v>
      </c>
      <c r="K17056">
        <v>0.28083859999999999</v>
      </c>
      <c r="L17056">
        <v>0.36429329999999999</v>
      </c>
      <c r="M17056">
        <v>0.42209370000000002</v>
      </c>
      <c r="N17056">
        <v>0.47989419999999999</v>
      </c>
      <c r="O17056">
        <v>0.56334890000000004</v>
      </c>
      <c r="P17056">
        <v>95.623400000000004</v>
      </c>
      <c r="Q17056">
        <v>0.110222</v>
      </c>
    </row>
    <row r="17057" spans="1:17">
      <c r="A17057" t="s">
        <v>19263</v>
      </c>
      <c r="B17057" t="s">
        <v>3</v>
      </c>
      <c r="C17057" t="s">
        <v>11</v>
      </c>
      <c r="D17057" t="s">
        <v>18</v>
      </c>
      <c r="E17057" t="s">
        <v>70</v>
      </c>
      <c r="F17057" t="s">
        <v>27</v>
      </c>
      <c r="G17057">
        <v>16</v>
      </c>
      <c r="H17057">
        <v>2.323321</v>
      </c>
      <c r="I17057">
        <v>2.7119629999999999</v>
      </c>
      <c r="J17057">
        <v>0.38864219999999999</v>
      </c>
      <c r="K17057">
        <v>0.23291339999999999</v>
      </c>
      <c r="L17057">
        <v>0.32491920000000002</v>
      </c>
      <c r="M17057">
        <v>0.38864219999999999</v>
      </c>
      <c r="N17057">
        <v>0.45236510000000002</v>
      </c>
      <c r="O17057">
        <v>0.54437089999999999</v>
      </c>
      <c r="P17057">
        <v>96.504199999999997</v>
      </c>
      <c r="Q17057">
        <v>0.12151579999999999</v>
      </c>
    </row>
    <row r="17058" spans="1:17">
      <c r="A17058" t="s">
        <v>19264</v>
      </c>
      <c r="B17058" t="s">
        <v>3</v>
      </c>
      <c r="C17058" t="s">
        <v>11</v>
      </c>
      <c r="D17058" t="s">
        <v>18</v>
      </c>
      <c r="E17058" t="s">
        <v>70</v>
      </c>
      <c r="F17058" t="s">
        <v>27</v>
      </c>
      <c r="G17058">
        <v>17</v>
      </c>
      <c r="H17058">
        <v>2.6575310000000001</v>
      </c>
      <c r="I17058">
        <v>2.9811040000000002</v>
      </c>
      <c r="J17058">
        <v>0.32357279999999999</v>
      </c>
      <c r="K17058">
        <v>0.1823478</v>
      </c>
      <c r="L17058">
        <v>0.26578469999999998</v>
      </c>
      <c r="M17058">
        <v>0.32357279999999999</v>
      </c>
      <c r="N17058">
        <v>0.3813609</v>
      </c>
      <c r="O17058">
        <v>0.46479779999999998</v>
      </c>
      <c r="P17058">
        <v>96.674800000000005</v>
      </c>
      <c r="Q17058">
        <v>0.1101984</v>
      </c>
    </row>
    <row r="17059" spans="1:17">
      <c r="A17059" t="s">
        <v>19265</v>
      </c>
      <c r="B17059" t="s">
        <v>3</v>
      </c>
      <c r="C17059" t="s">
        <v>11</v>
      </c>
      <c r="D17059" t="s">
        <v>18</v>
      </c>
      <c r="E17059" t="s">
        <v>70</v>
      </c>
      <c r="F17059" t="s">
        <v>27</v>
      </c>
      <c r="G17059">
        <v>18</v>
      </c>
      <c r="H17059">
        <v>2.859245</v>
      </c>
      <c r="I17059">
        <v>3.0417070000000002</v>
      </c>
      <c r="J17059">
        <v>0.18246190000000001</v>
      </c>
      <c r="K17059">
        <v>3.0096999999999999E-2</v>
      </c>
      <c r="L17059">
        <v>0.1201155</v>
      </c>
      <c r="M17059">
        <v>0.18246190000000001</v>
      </c>
      <c r="N17059">
        <v>0.24480840000000001</v>
      </c>
      <c r="O17059">
        <v>0.33482689999999998</v>
      </c>
      <c r="P17059">
        <v>96.316800000000001</v>
      </c>
      <c r="Q17059">
        <v>0.118891</v>
      </c>
    </row>
    <row r="17060" spans="1:17">
      <c r="A17060" t="s">
        <v>19266</v>
      </c>
      <c r="B17060" t="s">
        <v>3</v>
      </c>
      <c r="C17060" t="s">
        <v>11</v>
      </c>
      <c r="D17060" t="s">
        <v>18</v>
      </c>
      <c r="E17060" t="s">
        <v>70</v>
      </c>
      <c r="F17060" t="s">
        <v>27</v>
      </c>
      <c r="G17060">
        <v>19</v>
      </c>
      <c r="H17060">
        <v>3.172272</v>
      </c>
      <c r="I17060">
        <v>3.0174080000000001</v>
      </c>
      <c r="J17060">
        <v>-0.1548638</v>
      </c>
      <c r="K17060">
        <v>-0.32654450000000002</v>
      </c>
      <c r="L17060">
        <v>-0.22511419999999999</v>
      </c>
      <c r="M17060">
        <v>-0.1548638</v>
      </c>
      <c r="N17060">
        <v>-8.4613499999999994E-2</v>
      </c>
      <c r="O17060">
        <v>1.68168E-2</v>
      </c>
      <c r="P17060">
        <v>95.712400000000002</v>
      </c>
      <c r="Q17060">
        <v>0.1339632</v>
      </c>
    </row>
    <row r="17061" spans="1:17">
      <c r="A17061" t="s">
        <v>19267</v>
      </c>
      <c r="B17061" t="s">
        <v>3</v>
      </c>
      <c r="C17061" t="s">
        <v>11</v>
      </c>
      <c r="D17061" t="s">
        <v>18</v>
      </c>
      <c r="E17061" t="s">
        <v>70</v>
      </c>
      <c r="F17061" t="s">
        <v>27</v>
      </c>
      <c r="G17061">
        <v>20</v>
      </c>
      <c r="H17061">
        <v>3.0624920000000002</v>
      </c>
      <c r="I17061">
        <v>2.8080799999999999</v>
      </c>
      <c r="J17061">
        <v>-0.25441229999999998</v>
      </c>
      <c r="K17061">
        <v>-0.42050419999999999</v>
      </c>
      <c r="L17061">
        <v>-0.32237569999999999</v>
      </c>
      <c r="M17061">
        <v>-0.25441229999999998</v>
      </c>
      <c r="N17061">
        <v>-0.1864488</v>
      </c>
      <c r="O17061">
        <v>-8.8320300000000004E-2</v>
      </c>
      <c r="P17061">
        <v>91.613699999999994</v>
      </c>
      <c r="Q17061">
        <v>0.1296022</v>
      </c>
    </row>
    <row r="17062" spans="1:17">
      <c r="A17062" t="s">
        <v>19268</v>
      </c>
      <c r="B17062" t="s">
        <v>3</v>
      </c>
      <c r="C17062" t="s">
        <v>11</v>
      </c>
      <c r="D17062" t="s">
        <v>18</v>
      </c>
      <c r="E17062" t="s">
        <v>70</v>
      </c>
      <c r="F17062" t="s">
        <v>27</v>
      </c>
      <c r="G17062">
        <v>21</v>
      </c>
      <c r="H17062">
        <v>2.7345009999999998</v>
      </c>
      <c r="I17062">
        <v>2.5487169999999999</v>
      </c>
      <c r="J17062">
        <v>-0.18578349999999999</v>
      </c>
      <c r="K17062">
        <v>-0.3287445</v>
      </c>
      <c r="L17062">
        <v>-0.244282</v>
      </c>
      <c r="M17062">
        <v>-0.18578349999999999</v>
      </c>
      <c r="N17062">
        <v>-0.12728500000000001</v>
      </c>
      <c r="O17062">
        <v>-4.2822499999999999E-2</v>
      </c>
      <c r="P17062">
        <v>81.778700000000001</v>
      </c>
      <c r="Q17062">
        <v>0.1115531</v>
      </c>
    </row>
    <row r="17063" spans="1:17">
      <c r="A17063" t="s">
        <v>19269</v>
      </c>
      <c r="B17063" t="s">
        <v>3</v>
      </c>
      <c r="C17063" t="s">
        <v>11</v>
      </c>
      <c r="D17063" t="s">
        <v>18</v>
      </c>
      <c r="E17063" t="s">
        <v>70</v>
      </c>
      <c r="F17063" t="s">
        <v>27</v>
      </c>
      <c r="G17063">
        <v>22</v>
      </c>
      <c r="H17063">
        <v>2.3542869999999998</v>
      </c>
      <c r="I17063">
        <v>2.2488929999999998</v>
      </c>
      <c r="J17063">
        <v>-0.1053945</v>
      </c>
      <c r="K17063">
        <v>-0.2364877</v>
      </c>
      <c r="L17063">
        <v>-0.15903680000000001</v>
      </c>
      <c r="M17063">
        <v>-0.1053945</v>
      </c>
      <c r="N17063">
        <v>-5.1752199999999998E-2</v>
      </c>
      <c r="O17063">
        <v>2.5698800000000001E-2</v>
      </c>
      <c r="P17063">
        <v>76.695599999999999</v>
      </c>
      <c r="Q17063">
        <v>0.1022926</v>
      </c>
    </row>
    <row r="17064" spans="1:17">
      <c r="A17064" t="s">
        <v>19270</v>
      </c>
      <c r="B17064" t="s">
        <v>3</v>
      </c>
      <c r="C17064" t="s">
        <v>11</v>
      </c>
      <c r="D17064" t="s">
        <v>18</v>
      </c>
      <c r="E17064" t="s">
        <v>70</v>
      </c>
      <c r="F17064" t="s">
        <v>27</v>
      </c>
      <c r="G17064">
        <v>23</v>
      </c>
      <c r="H17064">
        <v>1.7874950000000001</v>
      </c>
      <c r="I17064">
        <v>1.8044880000000001</v>
      </c>
      <c r="J17064">
        <v>1.6993100000000001E-2</v>
      </c>
      <c r="K17064">
        <v>-0.10141269999999999</v>
      </c>
      <c r="L17064">
        <v>-3.1457600000000002E-2</v>
      </c>
      <c r="M17064">
        <v>1.6993100000000001E-2</v>
      </c>
      <c r="N17064">
        <v>6.5443799999999996E-2</v>
      </c>
      <c r="O17064">
        <v>0.13539899999999999</v>
      </c>
      <c r="P17064">
        <v>74.254900000000006</v>
      </c>
      <c r="Q17064">
        <v>9.2392600000000005E-2</v>
      </c>
    </row>
    <row r="17065" spans="1:17">
      <c r="A17065" t="s">
        <v>19271</v>
      </c>
      <c r="B17065" t="s">
        <v>3</v>
      </c>
      <c r="C17065" t="s">
        <v>11</v>
      </c>
      <c r="D17065" t="s">
        <v>18</v>
      </c>
      <c r="E17065" t="s">
        <v>70</v>
      </c>
      <c r="F17065" t="s">
        <v>27</v>
      </c>
      <c r="G17065">
        <v>24</v>
      </c>
      <c r="H17065">
        <v>1.356838</v>
      </c>
      <c r="I17065">
        <v>1.4141680000000001</v>
      </c>
      <c r="J17065">
        <v>5.73305E-2</v>
      </c>
      <c r="K17065">
        <v>-4.9450899999999999E-2</v>
      </c>
      <c r="L17065">
        <v>1.36364E-2</v>
      </c>
      <c r="M17065">
        <v>5.73305E-2</v>
      </c>
      <c r="N17065">
        <v>0.10102460000000001</v>
      </c>
      <c r="O17065">
        <v>0.1641119</v>
      </c>
      <c r="P17065">
        <v>72.680300000000003</v>
      </c>
      <c r="Q17065">
        <v>8.3321999999999993E-2</v>
      </c>
    </row>
    <row r="17066" spans="1:17">
      <c r="A17066" t="s">
        <v>19272</v>
      </c>
      <c r="B17066" t="s">
        <v>3</v>
      </c>
      <c r="C17066" t="s">
        <v>11</v>
      </c>
      <c r="D17066" t="s">
        <v>18</v>
      </c>
      <c r="E17066" t="s">
        <v>70</v>
      </c>
      <c r="F17066" t="s">
        <v>28</v>
      </c>
      <c r="G17066">
        <v>1</v>
      </c>
      <c r="H17066">
        <v>1.1047370000000001</v>
      </c>
      <c r="I17066">
        <v>1.2451700000000001</v>
      </c>
      <c r="J17066">
        <v>0.14043330000000001</v>
      </c>
      <c r="K17066">
        <v>2.99589E-2</v>
      </c>
      <c r="L17066">
        <v>9.5227999999999993E-2</v>
      </c>
      <c r="M17066">
        <v>0.14043330000000001</v>
      </c>
      <c r="N17066">
        <v>0.18563850000000001</v>
      </c>
      <c r="O17066">
        <v>0.25090760000000001</v>
      </c>
      <c r="P17066">
        <v>74.854299999999995</v>
      </c>
      <c r="Q17066">
        <v>8.6203600000000005E-2</v>
      </c>
    </row>
    <row r="17067" spans="1:17">
      <c r="A17067" t="s">
        <v>19273</v>
      </c>
      <c r="B17067" t="s">
        <v>3</v>
      </c>
      <c r="C17067" t="s">
        <v>11</v>
      </c>
      <c r="D17067" t="s">
        <v>18</v>
      </c>
      <c r="E17067" t="s">
        <v>70</v>
      </c>
      <c r="F17067" t="s">
        <v>28</v>
      </c>
      <c r="G17067">
        <v>2</v>
      </c>
      <c r="H17067">
        <v>1.016608</v>
      </c>
      <c r="I17067">
        <v>1.0983700000000001</v>
      </c>
      <c r="J17067">
        <v>8.1761700000000007E-2</v>
      </c>
      <c r="K17067">
        <v>-4.4925E-3</v>
      </c>
      <c r="L17067">
        <v>4.64672E-2</v>
      </c>
      <c r="M17067">
        <v>8.1761700000000007E-2</v>
      </c>
      <c r="N17067">
        <v>0.1170562</v>
      </c>
      <c r="O17067">
        <v>0.1680159</v>
      </c>
      <c r="P17067">
        <v>72.698499999999996</v>
      </c>
      <c r="Q17067">
        <v>6.7304500000000003E-2</v>
      </c>
    </row>
    <row r="17068" spans="1:17">
      <c r="A17068" t="s">
        <v>19274</v>
      </c>
      <c r="B17068" t="s">
        <v>3</v>
      </c>
      <c r="C17068" t="s">
        <v>11</v>
      </c>
      <c r="D17068" t="s">
        <v>18</v>
      </c>
      <c r="E17068" t="s">
        <v>70</v>
      </c>
      <c r="F17068" t="s">
        <v>28</v>
      </c>
      <c r="G17068">
        <v>3</v>
      </c>
      <c r="H17068">
        <v>0.94481809999999999</v>
      </c>
      <c r="I17068">
        <v>1.0014689999999999</v>
      </c>
      <c r="J17068">
        <v>5.6651100000000003E-2</v>
      </c>
      <c r="K17068">
        <v>-2.1173299999999999E-2</v>
      </c>
      <c r="L17068">
        <v>2.4806000000000002E-2</v>
      </c>
      <c r="M17068">
        <v>5.6651100000000003E-2</v>
      </c>
      <c r="N17068">
        <v>8.84963E-2</v>
      </c>
      <c r="O17068">
        <v>0.1344756</v>
      </c>
      <c r="P17068">
        <v>72.009</v>
      </c>
      <c r="Q17068">
        <v>6.0726700000000002E-2</v>
      </c>
    </row>
    <row r="17069" spans="1:17">
      <c r="A17069" t="s">
        <v>19275</v>
      </c>
      <c r="B17069" t="s">
        <v>3</v>
      </c>
      <c r="C17069" t="s">
        <v>11</v>
      </c>
      <c r="D17069" t="s">
        <v>18</v>
      </c>
      <c r="E17069" t="s">
        <v>70</v>
      </c>
      <c r="F17069" t="s">
        <v>28</v>
      </c>
      <c r="G17069">
        <v>4</v>
      </c>
      <c r="H17069">
        <v>0.86979839999999997</v>
      </c>
      <c r="I17069">
        <v>0.9399322</v>
      </c>
      <c r="J17069">
        <v>7.0133799999999996E-2</v>
      </c>
      <c r="K17069">
        <v>-8.9545000000000007E-3</v>
      </c>
      <c r="L17069">
        <v>3.77715E-2</v>
      </c>
      <c r="M17069">
        <v>7.0133799999999996E-2</v>
      </c>
      <c r="N17069">
        <v>0.10249610000000001</v>
      </c>
      <c r="O17069">
        <v>0.1492221</v>
      </c>
      <c r="P17069">
        <v>69.944699999999997</v>
      </c>
      <c r="Q17069">
        <v>6.1712999999999997E-2</v>
      </c>
    </row>
    <row r="17070" spans="1:17">
      <c r="A17070" t="s">
        <v>19276</v>
      </c>
      <c r="B17070" t="s">
        <v>3</v>
      </c>
      <c r="C17070" t="s">
        <v>11</v>
      </c>
      <c r="D17070" t="s">
        <v>18</v>
      </c>
      <c r="E17070" t="s">
        <v>70</v>
      </c>
      <c r="F17070" t="s">
        <v>28</v>
      </c>
      <c r="G17070">
        <v>5</v>
      </c>
      <c r="H17070">
        <v>0.92778059999999996</v>
      </c>
      <c r="I17070">
        <v>0.95003020000000005</v>
      </c>
      <c r="J17070">
        <v>2.2249600000000001E-2</v>
      </c>
      <c r="K17070">
        <v>-7.1980500000000003E-2</v>
      </c>
      <c r="L17070">
        <v>-1.6308599999999999E-2</v>
      </c>
      <c r="M17070">
        <v>2.2249600000000001E-2</v>
      </c>
      <c r="N17070">
        <v>6.0807800000000002E-2</v>
      </c>
      <c r="O17070">
        <v>0.11647970000000001</v>
      </c>
      <c r="P17070">
        <v>68.662999999999997</v>
      </c>
      <c r="Q17070">
        <v>7.3528099999999999E-2</v>
      </c>
    </row>
    <row r="17071" spans="1:17">
      <c r="A17071" t="s">
        <v>19277</v>
      </c>
      <c r="B17071" t="s">
        <v>3</v>
      </c>
      <c r="C17071" t="s">
        <v>11</v>
      </c>
      <c r="D17071" t="s">
        <v>18</v>
      </c>
      <c r="E17071" t="s">
        <v>70</v>
      </c>
      <c r="F17071" t="s">
        <v>28</v>
      </c>
      <c r="G17071">
        <v>6</v>
      </c>
      <c r="H17071">
        <v>1.0628070000000001</v>
      </c>
      <c r="I17071">
        <v>1.006291</v>
      </c>
      <c r="J17071">
        <v>-5.6516400000000001E-2</v>
      </c>
      <c r="K17071">
        <v>-0.16155330000000001</v>
      </c>
      <c r="L17071">
        <v>-9.9496600000000004E-2</v>
      </c>
      <c r="M17071">
        <v>-5.6516400000000001E-2</v>
      </c>
      <c r="N17071">
        <v>-1.3536100000000001E-2</v>
      </c>
      <c r="O17071">
        <v>4.8520599999999997E-2</v>
      </c>
      <c r="P17071">
        <v>67.754800000000003</v>
      </c>
      <c r="Q17071">
        <v>8.19608E-2</v>
      </c>
    </row>
    <row r="17072" spans="1:17">
      <c r="A17072" t="s">
        <v>19278</v>
      </c>
      <c r="B17072" t="s">
        <v>3</v>
      </c>
      <c r="C17072" t="s">
        <v>11</v>
      </c>
      <c r="D17072" t="s">
        <v>18</v>
      </c>
      <c r="E17072" t="s">
        <v>70</v>
      </c>
      <c r="F17072" t="s">
        <v>28</v>
      </c>
      <c r="G17072">
        <v>7</v>
      </c>
      <c r="H17072">
        <v>1.225627</v>
      </c>
      <c r="I17072">
        <v>1.196582</v>
      </c>
      <c r="J17072">
        <v>-2.9045499999999998E-2</v>
      </c>
      <c r="K17072">
        <v>-0.16600870000000001</v>
      </c>
      <c r="L17072">
        <v>-8.5089799999999993E-2</v>
      </c>
      <c r="M17072">
        <v>-2.9045499999999998E-2</v>
      </c>
      <c r="N17072">
        <v>2.69987E-2</v>
      </c>
      <c r="O17072">
        <v>0.10791770000000001</v>
      </c>
      <c r="P17072">
        <v>70.0642</v>
      </c>
      <c r="Q17072">
        <v>0.106873</v>
      </c>
    </row>
    <row r="17073" spans="1:17">
      <c r="A17073" t="s">
        <v>19279</v>
      </c>
      <c r="B17073" t="s">
        <v>3</v>
      </c>
      <c r="C17073" t="s">
        <v>11</v>
      </c>
      <c r="D17073" t="s">
        <v>18</v>
      </c>
      <c r="E17073" t="s">
        <v>70</v>
      </c>
      <c r="F17073" t="s">
        <v>28</v>
      </c>
      <c r="G17073">
        <v>8</v>
      </c>
      <c r="H17073">
        <v>1.351073</v>
      </c>
      <c r="I17073">
        <v>1.1588959999999999</v>
      </c>
      <c r="J17073">
        <v>-0.19217690000000001</v>
      </c>
      <c r="K17073">
        <v>-0.32911469999999998</v>
      </c>
      <c r="L17073">
        <v>-0.24821080000000001</v>
      </c>
      <c r="M17073">
        <v>-0.19217690000000001</v>
      </c>
      <c r="N17073">
        <v>-0.13614309999999999</v>
      </c>
      <c r="O17073">
        <v>-5.5239200000000002E-2</v>
      </c>
      <c r="P17073">
        <v>75.873999999999995</v>
      </c>
      <c r="Q17073">
        <v>0.10685310000000001</v>
      </c>
    </row>
    <row r="17074" spans="1:17">
      <c r="A17074" t="s">
        <v>19280</v>
      </c>
      <c r="B17074" t="s">
        <v>3</v>
      </c>
      <c r="C17074" t="s">
        <v>11</v>
      </c>
      <c r="D17074" t="s">
        <v>18</v>
      </c>
      <c r="E17074" t="s">
        <v>70</v>
      </c>
      <c r="F17074" t="s">
        <v>28</v>
      </c>
      <c r="G17074">
        <v>9</v>
      </c>
      <c r="H17074">
        <v>1.4627669999999999</v>
      </c>
      <c r="I17074">
        <v>1.3323210000000001</v>
      </c>
      <c r="J17074">
        <v>-0.13044629999999999</v>
      </c>
      <c r="K17074">
        <v>-0.2872538</v>
      </c>
      <c r="L17074">
        <v>-0.1946107</v>
      </c>
      <c r="M17074">
        <v>-0.13044629999999999</v>
      </c>
      <c r="N17074">
        <v>-6.6281900000000005E-2</v>
      </c>
      <c r="O17074">
        <v>2.6361200000000001E-2</v>
      </c>
      <c r="P17074">
        <v>82.717200000000005</v>
      </c>
      <c r="Q17074">
        <v>0.1223576</v>
      </c>
    </row>
    <row r="17075" spans="1:17">
      <c r="A17075" t="s">
        <v>19281</v>
      </c>
      <c r="B17075" t="s">
        <v>3</v>
      </c>
      <c r="C17075" t="s">
        <v>11</v>
      </c>
      <c r="D17075" t="s">
        <v>18</v>
      </c>
      <c r="E17075" t="s">
        <v>70</v>
      </c>
      <c r="F17075" t="s">
        <v>28</v>
      </c>
      <c r="G17075">
        <v>10</v>
      </c>
      <c r="H17075">
        <v>1.534276</v>
      </c>
      <c r="I17075">
        <v>1.4097999999999999</v>
      </c>
      <c r="J17075">
        <v>-0.1244753</v>
      </c>
      <c r="K17075">
        <v>-0.29417569999999998</v>
      </c>
      <c r="L17075">
        <v>-0.19391530000000001</v>
      </c>
      <c r="M17075">
        <v>-0.1244753</v>
      </c>
      <c r="N17075">
        <v>-5.5035199999999999E-2</v>
      </c>
      <c r="O17075">
        <v>4.5225099999999997E-2</v>
      </c>
      <c r="P17075">
        <v>85.872900000000001</v>
      </c>
      <c r="Q17075">
        <v>0.13241790000000001</v>
      </c>
    </row>
    <row r="17076" spans="1:17">
      <c r="A17076" t="s">
        <v>19282</v>
      </c>
      <c r="B17076" t="s">
        <v>3</v>
      </c>
      <c r="C17076" t="s">
        <v>11</v>
      </c>
      <c r="D17076" t="s">
        <v>18</v>
      </c>
      <c r="E17076" t="s">
        <v>70</v>
      </c>
      <c r="F17076" t="s">
        <v>28</v>
      </c>
      <c r="G17076">
        <v>11</v>
      </c>
      <c r="H17076">
        <v>1.542859</v>
      </c>
      <c r="I17076">
        <v>1.5092890000000001</v>
      </c>
      <c r="J17076">
        <v>-3.3569799999999997E-2</v>
      </c>
      <c r="K17076">
        <v>-0.2077148</v>
      </c>
      <c r="L17076">
        <v>-0.10482850000000001</v>
      </c>
      <c r="M17076">
        <v>-3.3569799999999997E-2</v>
      </c>
      <c r="N17076">
        <v>3.7688899999999997E-2</v>
      </c>
      <c r="O17076">
        <v>0.14057520000000001</v>
      </c>
      <c r="P17076">
        <v>89.182299999999998</v>
      </c>
      <c r="Q17076">
        <v>0.13588610000000001</v>
      </c>
    </row>
    <row r="17077" spans="1:17">
      <c r="A17077" t="s">
        <v>19283</v>
      </c>
      <c r="B17077" t="s">
        <v>3</v>
      </c>
      <c r="C17077" t="s">
        <v>11</v>
      </c>
      <c r="D17077" t="s">
        <v>18</v>
      </c>
      <c r="E17077" t="s">
        <v>70</v>
      </c>
      <c r="F17077" t="s">
        <v>28</v>
      </c>
      <c r="G17077">
        <v>12</v>
      </c>
      <c r="H17077">
        <v>1.571105</v>
      </c>
      <c r="I17077">
        <v>1.6311560000000001</v>
      </c>
      <c r="J17077">
        <v>6.0051599999999997E-2</v>
      </c>
      <c r="K17077">
        <v>-0.125753</v>
      </c>
      <c r="L17077">
        <v>-1.5978099999999999E-2</v>
      </c>
      <c r="M17077">
        <v>6.0051599999999997E-2</v>
      </c>
      <c r="N17077">
        <v>0.13608139999999999</v>
      </c>
      <c r="O17077">
        <v>0.2458562</v>
      </c>
      <c r="P17077">
        <v>92.682699999999997</v>
      </c>
      <c r="Q17077">
        <v>0.1449841</v>
      </c>
    </row>
    <row r="17078" spans="1:17">
      <c r="A17078" t="s">
        <v>19284</v>
      </c>
      <c r="B17078" t="s">
        <v>3</v>
      </c>
      <c r="C17078" t="s">
        <v>11</v>
      </c>
      <c r="D17078" t="s">
        <v>18</v>
      </c>
      <c r="E17078" t="s">
        <v>70</v>
      </c>
      <c r="F17078" t="s">
        <v>28</v>
      </c>
      <c r="G17078">
        <v>13</v>
      </c>
      <c r="H17078">
        <v>1.549941</v>
      </c>
      <c r="I17078">
        <v>1.814125</v>
      </c>
      <c r="J17078">
        <v>0.26418419999999998</v>
      </c>
      <c r="K17078">
        <v>9.6441499999999999E-2</v>
      </c>
      <c r="L17078">
        <v>0.1955452</v>
      </c>
      <c r="M17078">
        <v>0.26418419999999998</v>
      </c>
      <c r="N17078">
        <v>0.33282309999999998</v>
      </c>
      <c r="O17078">
        <v>0.4319268</v>
      </c>
      <c r="P17078">
        <v>95.309799999999996</v>
      </c>
      <c r="Q17078">
        <v>0.13089029999999999</v>
      </c>
    </row>
    <row r="17079" spans="1:17">
      <c r="A17079" t="s">
        <v>19285</v>
      </c>
      <c r="B17079" t="s">
        <v>3</v>
      </c>
      <c r="C17079" t="s">
        <v>11</v>
      </c>
      <c r="D17079" t="s">
        <v>18</v>
      </c>
      <c r="E17079" t="s">
        <v>70</v>
      </c>
      <c r="F17079" t="s">
        <v>28</v>
      </c>
      <c r="G17079">
        <v>14</v>
      </c>
      <c r="H17079">
        <v>1.6788920000000001</v>
      </c>
      <c r="I17079">
        <v>2.086033</v>
      </c>
      <c r="J17079">
        <v>0.40714119999999998</v>
      </c>
      <c r="K17079">
        <v>0.22702020000000001</v>
      </c>
      <c r="L17079">
        <v>0.33343709999999999</v>
      </c>
      <c r="M17079">
        <v>0.40714119999999998</v>
      </c>
      <c r="N17079">
        <v>0.48084519999999997</v>
      </c>
      <c r="O17079">
        <v>0.58726210000000001</v>
      </c>
      <c r="P17079">
        <v>96.811199999999999</v>
      </c>
      <c r="Q17079">
        <v>0.14054910000000001</v>
      </c>
    </row>
    <row r="17080" spans="1:17">
      <c r="A17080" t="s">
        <v>19286</v>
      </c>
      <c r="B17080" t="s">
        <v>3</v>
      </c>
      <c r="C17080" t="s">
        <v>11</v>
      </c>
      <c r="D17080" t="s">
        <v>18</v>
      </c>
      <c r="E17080" t="s">
        <v>70</v>
      </c>
      <c r="F17080" t="s">
        <v>28</v>
      </c>
      <c r="G17080">
        <v>15</v>
      </c>
      <c r="H17080">
        <v>1.955017</v>
      </c>
      <c r="I17080">
        <v>2.486745</v>
      </c>
      <c r="J17080">
        <v>0.53172790000000003</v>
      </c>
      <c r="K17080">
        <v>0.33300030000000003</v>
      </c>
      <c r="L17080">
        <v>0.45041019999999998</v>
      </c>
      <c r="M17080">
        <v>0.53172790000000003</v>
      </c>
      <c r="N17080">
        <v>0.61304559999999997</v>
      </c>
      <c r="O17080">
        <v>0.73045539999999998</v>
      </c>
      <c r="P17080">
        <v>99.4375</v>
      </c>
      <c r="Q17080">
        <v>0.15506790000000001</v>
      </c>
    </row>
    <row r="17081" spans="1:17">
      <c r="A17081" t="s">
        <v>19287</v>
      </c>
      <c r="B17081" t="s">
        <v>3</v>
      </c>
      <c r="C17081" t="s">
        <v>11</v>
      </c>
      <c r="D17081" t="s">
        <v>18</v>
      </c>
      <c r="E17081" t="s">
        <v>70</v>
      </c>
      <c r="F17081" t="s">
        <v>28</v>
      </c>
      <c r="G17081">
        <v>16</v>
      </c>
      <c r="H17081">
        <v>2.337148</v>
      </c>
      <c r="I17081">
        <v>3.0714830000000002</v>
      </c>
      <c r="J17081">
        <v>0.7343345</v>
      </c>
      <c r="K17081">
        <v>0.48746450000000002</v>
      </c>
      <c r="L17081">
        <v>0.63331740000000003</v>
      </c>
      <c r="M17081">
        <v>0.7343345</v>
      </c>
      <c r="N17081">
        <v>0.83535170000000003</v>
      </c>
      <c r="O17081">
        <v>0.98120450000000003</v>
      </c>
      <c r="P17081">
        <v>101.002</v>
      </c>
      <c r="Q17081">
        <v>0.19263369999999999</v>
      </c>
    </row>
    <row r="17082" spans="1:17">
      <c r="A17082" t="s">
        <v>19288</v>
      </c>
      <c r="B17082" t="s">
        <v>3</v>
      </c>
      <c r="C17082" t="s">
        <v>11</v>
      </c>
      <c r="D17082" t="s">
        <v>18</v>
      </c>
      <c r="E17082" t="s">
        <v>70</v>
      </c>
      <c r="F17082" t="s">
        <v>28</v>
      </c>
      <c r="G17082">
        <v>17</v>
      </c>
      <c r="H17082">
        <v>2.6935509999999998</v>
      </c>
      <c r="I17082">
        <v>3.4125649999999998</v>
      </c>
      <c r="J17082">
        <v>0.7190143</v>
      </c>
      <c r="K17082">
        <v>0.47388930000000001</v>
      </c>
      <c r="L17082">
        <v>0.61871120000000002</v>
      </c>
      <c r="M17082">
        <v>0.7190143</v>
      </c>
      <c r="N17082">
        <v>0.81931750000000003</v>
      </c>
      <c r="O17082">
        <v>0.96413939999999998</v>
      </c>
      <c r="P17082">
        <v>100.349</v>
      </c>
      <c r="Q17082">
        <v>0.1912721</v>
      </c>
    </row>
    <row r="17083" spans="1:17">
      <c r="A17083" t="s">
        <v>19289</v>
      </c>
      <c r="B17083" t="s">
        <v>3</v>
      </c>
      <c r="C17083" t="s">
        <v>11</v>
      </c>
      <c r="D17083" t="s">
        <v>18</v>
      </c>
      <c r="E17083" t="s">
        <v>70</v>
      </c>
      <c r="F17083" t="s">
        <v>28</v>
      </c>
      <c r="G17083">
        <v>18</v>
      </c>
      <c r="H17083">
        <v>2.9772349999999999</v>
      </c>
      <c r="I17083">
        <v>3.7482060000000001</v>
      </c>
      <c r="J17083">
        <v>0.77097059999999995</v>
      </c>
      <c r="K17083">
        <v>0.51537630000000001</v>
      </c>
      <c r="L17083">
        <v>0.66638350000000002</v>
      </c>
      <c r="M17083">
        <v>0.77097059999999995</v>
      </c>
      <c r="N17083">
        <v>0.87555769999999999</v>
      </c>
      <c r="O17083">
        <v>1.0265649999999999</v>
      </c>
      <c r="P17083">
        <v>101.693</v>
      </c>
      <c r="Q17083">
        <v>0.19944129999999999</v>
      </c>
    </row>
    <row r="17084" spans="1:17">
      <c r="A17084" t="s">
        <v>19290</v>
      </c>
      <c r="B17084" t="s">
        <v>3</v>
      </c>
      <c r="C17084" t="s">
        <v>11</v>
      </c>
      <c r="D17084" t="s">
        <v>18</v>
      </c>
      <c r="E17084" t="s">
        <v>70</v>
      </c>
      <c r="F17084" t="s">
        <v>28</v>
      </c>
      <c r="G17084">
        <v>19</v>
      </c>
      <c r="H17084">
        <v>3.3505210000000001</v>
      </c>
      <c r="I17084">
        <v>3.6983570000000001</v>
      </c>
      <c r="J17084">
        <v>0.34783599999999998</v>
      </c>
      <c r="K17084">
        <v>0.1098558</v>
      </c>
      <c r="L17084">
        <v>0.25045640000000002</v>
      </c>
      <c r="M17084">
        <v>0.34783599999999998</v>
      </c>
      <c r="N17084">
        <v>0.44521559999999999</v>
      </c>
      <c r="O17084">
        <v>0.58581629999999996</v>
      </c>
      <c r="P17084">
        <v>100.193</v>
      </c>
      <c r="Q17084">
        <v>0.185697</v>
      </c>
    </row>
    <row r="17085" spans="1:17">
      <c r="A17085" t="s">
        <v>19291</v>
      </c>
      <c r="B17085" t="s">
        <v>3</v>
      </c>
      <c r="C17085" t="s">
        <v>11</v>
      </c>
      <c r="D17085" t="s">
        <v>18</v>
      </c>
      <c r="E17085" t="s">
        <v>70</v>
      </c>
      <c r="F17085" t="s">
        <v>28</v>
      </c>
      <c r="G17085">
        <v>20</v>
      </c>
      <c r="H17085">
        <v>3.1552950000000002</v>
      </c>
      <c r="I17085">
        <v>3.3319350000000001</v>
      </c>
      <c r="J17085">
        <v>0.17663970000000001</v>
      </c>
      <c r="K17085">
        <v>-7.72756E-2</v>
      </c>
      <c r="L17085">
        <v>7.2739600000000001E-2</v>
      </c>
      <c r="M17085">
        <v>0.17663970000000001</v>
      </c>
      <c r="N17085">
        <v>0.28053980000000001</v>
      </c>
      <c r="O17085">
        <v>0.43055500000000002</v>
      </c>
      <c r="P17085">
        <v>97.476299999999995</v>
      </c>
      <c r="Q17085">
        <v>0.1981311</v>
      </c>
    </row>
    <row r="17086" spans="1:17">
      <c r="A17086" t="s">
        <v>19292</v>
      </c>
      <c r="B17086" t="s">
        <v>3</v>
      </c>
      <c r="C17086" t="s">
        <v>11</v>
      </c>
      <c r="D17086" t="s">
        <v>18</v>
      </c>
      <c r="E17086" t="s">
        <v>70</v>
      </c>
      <c r="F17086" t="s">
        <v>28</v>
      </c>
      <c r="G17086">
        <v>21</v>
      </c>
      <c r="H17086">
        <v>2.928105</v>
      </c>
      <c r="I17086">
        <v>2.9355820000000001</v>
      </c>
      <c r="J17086">
        <v>7.4771000000000004E-3</v>
      </c>
      <c r="K17086">
        <v>-0.21600440000000001</v>
      </c>
      <c r="L17086">
        <v>-8.3969699999999994E-2</v>
      </c>
      <c r="M17086">
        <v>7.4771000000000004E-3</v>
      </c>
      <c r="N17086">
        <v>9.8923899999999995E-2</v>
      </c>
      <c r="O17086">
        <v>0.23095859999999999</v>
      </c>
      <c r="P17086">
        <v>93.602999999999994</v>
      </c>
      <c r="Q17086">
        <v>0.1743836</v>
      </c>
    </row>
    <row r="17087" spans="1:17">
      <c r="A17087" t="s">
        <v>19293</v>
      </c>
      <c r="B17087" t="s">
        <v>3</v>
      </c>
      <c r="C17087" t="s">
        <v>11</v>
      </c>
      <c r="D17087" t="s">
        <v>18</v>
      </c>
      <c r="E17087" t="s">
        <v>70</v>
      </c>
      <c r="F17087" t="s">
        <v>28</v>
      </c>
      <c r="G17087">
        <v>22</v>
      </c>
      <c r="H17087">
        <v>2.4636420000000001</v>
      </c>
      <c r="I17087">
        <v>2.4195679999999999</v>
      </c>
      <c r="J17087">
        <v>-4.4073800000000003E-2</v>
      </c>
      <c r="K17087">
        <v>-0.2319513</v>
      </c>
      <c r="L17087">
        <v>-0.1209517</v>
      </c>
      <c r="M17087">
        <v>-4.4073800000000003E-2</v>
      </c>
      <c r="N17087">
        <v>3.2804199999999999E-2</v>
      </c>
      <c r="O17087">
        <v>0.14380380000000001</v>
      </c>
      <c r="P17087">
        <v>87.919600000000003</v>
      </c>
      <c r="Q17087">
        <v>0.1466016</v>
      </c>
    </row>
    <row r="17088" spans="1:17">
      <c r="A17088" t="s">
        <v>19294</v>
      </c>
      <c r="B17088" t="s">
        <v>3</v>
      </c>
      <c r="C17088" t="s">
        <v>11</v>
      </c>
      <c r="D17088" t="s">
        <v>18</v>
      </c>
      <c r="E17088" t="s">
        <v>70</v>
      </c>
      <c r="F17088" t="s">
        <v>28</v>
      </c>
      <c r="G17088">
        <v>23</v>
      </c>
      <c r="H17088">
        <v>1.9001159999999999</v>
      </c>
      <c r="I17088">
        <v>1.9666440000000001</v>
      </c>
      <c r="J17088">
        <v>6.6527500000000003E-2</v>
      </c>
      <c r="K17088">
        <v>-8.8276599999999997E-2</v>
      </c>
      <c r="L17088">
        <v>3.1830000000000001E-3</v>
      </c>
      <c r="M17088">
        <v>6.6527500000000003E-2</v>
      </c>
      <c r="N17088">
        <v>0.12987209999999999</v>
      </c>
      <c r="O17088">
        <v>0.22133159999999999</v>
      </c>
      <c r="P17088">
        <v>85.201400000000007</v>
      </c>
      <c r="Q17088">
        <v>0.12079429999999999</v>
      </c>
    </row>
    <row r="17089" spans="1:17">
      <c r="A17089" t="s">
        <v>19295</v>
      </c>
      <c r="B17089" t="s">
        <v>3</v>
      </c>
      <c r="C17089" t="s">
        <v>11</v>
      </c>
      <c r="D17089" t="s">
        <v>18</v>
      </c>
      <c r="E17089" t="s">
        <v>70</v>
      </c>
      <c r="F17089" t="s">
        <v>28</v>
      </c>
      <c r="G17089">
        <v>24</v>
      </c>
      <c r="H17089">
        <v>1.424652</v>
      </c>
      <c r="I17089">
        <v>1.5625249999999999</v>
      </c>
      <c r="J17089">
        <v>0.1378721</v>
      </c>
      <c r="K17089">
        <v>9.5501000000000006E-3</v>
      </c>
      <c r="L17089">
        <v>8.5363800000000004E-2</v>
      </c>
      <c r="M17089">
        <v>0.1378721</v>
      </c>
      <c r="N17089">
        <v>0.19038050000000001</v>
      </c>
      <c r="O17089">
        <v>0.26619419999999999</v>
      </c>
      <c r="P17089">
        <v>83.793999999999997</v>
      </c>
      <c r="Q17089">
        <v>0.1001302</v>
      </c>
    </row>
    <row r="17090" spans="1:17">
      <c r="A17090" t="s">
        <v>19296</v>
      </c>
      <c r="B17090" t="s">
        <v>3</v>
      </c>
      <c r="C17090" t="s">
        <v>11</v>
      </c>
      <c r="D17090" t="s">
        <v>19</v>
      </c>
      <c r="E17090" t="s">
        <v>70</v>
      </c>
      <c r="F17090" t="s">
        <v>21</v>
      </c>
      <c r="G17090">
        <v>1</v>
      </c>
      <c r="H17090">
        <v>0.93104010000000004</v>
      </c>
      <c r="I17090">
        <v>0.95533809999999997</v>
      </c>
      <c r="J17090">
        <v>2.4298E-2</v>
      </c>
      <c r="K17090">
        <v>-4.01848E-2</v>
      </c>
      <c r="L17090">
        <v>-2.0877999999999999E-3</v>
      </c>
      <c r="M17090">
        <v>2.4298E-2</v>
      </c>
      <c r="N17090">
        <v>5.0683899999999997E-2</v>
      </c>
      <c r="O17090">
        <v>8.8780800000000007E-2</v>
      </c>
      <c r="P17090">
        <v>67.9696</v>
      </c>
      <c r="Q17090">
        <v>5.0316199999999998E-2</v>
      </c>
    </row>
    <row r="17091" spans="1:17">
      <c r="A17091" t="s">
        <v>19297</v>
      </c>
      <c r="B17091" t="s">
        <v>3</v>
      </c>
      <c r="C17091" t="s">
        <v>11</v>
      </c>
      <c r="D17091" t="s">
        <v>19</v>
      </c>
      <c r="E17091" t="s">
        <v>70</v>
      </c>
      <c r="F17091" t="s">
        <v>21</v>
      </c>
      <c r="G17091">
        <v>2</v>
      </c>
      <c r="H17091">
        <v>0.84288129999999994</v>
      </c>
      <c r="I17091">
        <v>0.83917779999999997</v>
      </c>
      <c r="J17091">
        <v>-3.7035000000000002E-3</v>
      </c>
      <c r="K17091">
        <v>-7.4861999999999998E-2</v>
      </c>
      <c r="L17091">
        <v>-3.2821000000000003E-2</v>
      </c>
      <c r="M17091">
        <v>-3.7035000000000002E-3</v>
      </c>
      <c r="N17091">
        <v>2.54139E-2</v>
      </c>
      <c r="O17091">
        <v>6.7455000000000001E-2</v>
      </c>
      <c r="P17091">
        <v>60.9129</v>
      </c>
      <c r="Q17091">
        <v>5.55253E-2</v>
      </c>
    </row>
    <row r="17092" spans="1:17">
      <c r="A17092" t="s">
        <v>19298</v>
      </c>
      <c r="B17092" t="s">
        <v>3</v>
      </c>
      <c r="C17092" t="s">
        <v>11</v>
      </c>
      <c r="D17092" t="s">
        <v>19</v>
      </c>
      <c r="E17092" t="s">
        <v>70</v>
      </c>
      <c r="F17092" t="s">
        <v>21</v>
      </c>
      <c r="G17092">
        <v>3</v>
      </c>
      <c r="H17092">
        <v>0.78948580000000002</v>
      </c>
      <c r="I17092">
        <v>0.76248289999999996</v>
      </c>
      <c r="J17092">
        <v>-2.70029E-2</v>
      </c>
      <c r="K17092">
        <v>-9.4605700000000001E-2</v>
      </c>
      <c r="L17092">
        <v>-5.4665400000000003E-2</v>
      </c>
      <c r="M17092">
        <v>-2.70029E-2</v>
      </c>
      <c r="N17092">
        <v>6.5959999999999999E-4</v>
      </c>
      <c r="O17092">
        <v>4.0599799999999998E-2</v>
      </c>
      <c r="P17092">
        <v>59.265500000000003</v>
      </c>
      <c r="Q17092">
        <v>5.2750699999999998E-2</v>
      </c>
    </row>
    <row r="17093" spans="1:17">
      <c r="A17093" t="s">
        <v>19299</v>
      </c>
      <c r="B17093" t="s">
        <v>3</v>
      </c>
      <c r="C17093" t="s">
        <v>11</v>
      </c>
      <c r="D17093" t="s">
        <v>19</v>
      </c>
      <c r="E17093" t="s">
        <v>70</v>
      </c>
      <c r="F17093" t="s">
        <v>21</v>
      </c>
      <c r="G17093">
        <v>4</v>
      </c>
      <c r="H17093">
        <v>0.75617449999999997</v>
      </c>
      <c r="I17093">
        <v>0.72035629999999995</v>
      </c>
      <c r="J17093">
        <v>-3.5818200000000001E-2</v>
      </c>
      <c r="K17093">
        <v>-9.8457699999999995E-2</v>
      </c>
      <c r="L17093">
        <v>-6.1449799999999999E-2</v>
      </c>
      <c r="M17093">
        <v>-3.5818200000000001E-2</v>
      </c>
      <c r="N17093">
        <v>-1.0186600000000001E-2</v>
      </c>
      <c r="O17093">
        <v>2.6821399999999999E-2</v>
      </c>
      <c r="P17093">
        <v>57.821800000000003</v>
      </c>
      <c r="Q17093">
        <v>4.8877900000000002E-2</v>
      </c>
    </row>
    <row r="17094" spans="1:17">
      <c r="A17094" t="s">
        <v>19300</v>
      </c>
      <c r="B17094" t="s">
        <v>3</v>
      </c>
      <c r="C17094" t="s">
        <v>11</v>
      </c>
      <c r="D17094" t="s">
        <v>19</v>
      </c>
      <c r="E17094" t="s">
        <v>70</v>
      </c>
      <c r="F17094" t="s">
        <v>21</v>
      </c>
      <c r="G17094">
        <v>5</v>
      </c>
      <c r="H17094">
        <v>0.75771169999999999</v>
      </c>
      <c r="I17094">
        <v>0.7095243</v>
      </c>
      <c r="J17094">
        <v>-4.8187500000000001E-2</v>
      </c>
      <c r="K17094">
        <v>-0.1089692</v>
      </c>
      <c r="L17094">
        <v>-7.3058799999999993E-2</v>
      </c>
      <c r="M17094">
        <v>-4.8187500000000001E-2</v>
      </c>
      <c r="N17094">
        <v>-2.3316099999999999E-2</v>
      </c>
      <c r="O17094">
        <v>1.2594299999999999E-2</v>
      </c>
      <c r="P17094">
        <v>56.977699999999999</v>
      </c>
      <c r="Q17094">
        <v>4.7428199999999997E-2</v>
      </c>
    </row>
    <row r="17095" spans="1:17">
      <c r="A17095" t="s">
        <v>19301</v>
      </c>
      <c r="B17095" t="s">
        <v>3</v>
      </c>
      <c r="C17095" t="s">
        <v>11</v>
      </c>
      <c r="D17095" t="s">
        <v>19</v>
      </c>
      <c r="E17095" t="s">
        <v>70</v>
      </c>
      <c r="F17095" t="s">
        <v>21</v>
      </c>
      <c r="G17095">
        <v>6</v>
      </c>
      <c r="H17095">
        <v>0.83029120000000001</v>
      </c>
      <c r="I17095">
        <v>0.76110330000000004</v>
      </c>
      <c r="J17095">
        <v>-6.9187899999999997E-2</v>
      </c>
      <c r="K17095">
        <v>-0.1427571</v>
      </c>
      <c r="L17095">
        <v>-9.92918E-2</v>
      </c>
      <c r="M17095">
        <v>-6.9187899999999997E-2</v>
      </c>
      <c r="N17095">
        <v>-3.9084000000000001E-2</v>
      </c>
      <c r="O17095">
        <v>4.3813999999999997E-3</v>
      </c>
      <c r="P17095">
        <v>56.684800000000003</v>
      </c>
      <c r="Q17095">
        <v>5.7406400000000003E-2</v>
      </c>
    </row>
    <row r="17096" spans="1:17">
      <c r="A17096" t="s">
        <v>19302</v>
      </c>
      <c r="B17096" t="s">
        <v>3</v>
      </c>
      <c r="C17096" t="s">
        <v>11</v>
      </c>
      <c r="D17096" t="s">
        <v>19</v>
      </c>
      <c r="E17096" t="s">
        <v>70</v>
      </c>
      <c r="F17096" t="s">
        <v>21</v>
      </c>
      <c r="G17096">
        <v>7</v>
      </c>
      <c r="H17096">
        <v>0.97542359999999995</v>
      </c>
      <c r="I17096">
        <v>0.87895009999999996</v>
      </c>
      <c r="J17096">
        <v>-9.6473500000000004E-2</v>
      </c>
      <c r="K17096">
        <v>-0.18586050000000001</v>
      </c>
      <c r="L17096">
        <v>-0.13305</v>
      </c>
      <c r="M17096">
        <v>-9.6473500000000004E-2</v>
      </c>
      <c r="N17096">
        <v>-5.9897100000000002E-2</v>
      </c>
      <c r="O17096">
        <v>-7.0864999999999999E-3</v>
      </c>
      <c r="P17096">
        <v>57.8949</v>
      </c>
      <c r="Q17096">
        <v>6.9749000000000005E-2</v>
      </c>
    </row>
    <row r="17097" spans="1:17">
      <c r="A17097" t="s">
        <v>19303</v>
      </c>
      <c r="B17097" t="s">
        <v>3</v>
      </c>
      <c r="C17097" t="s">
        <v>11</v>
      </c>
      <c r="D17097" t="s">
        <v>19</v>
      </c>
      <c r="E17097" t="s">
        <v>70</v>
      </c>
      <c r="F17097" t="s">
        <v>21</v>
      </c>
      <c r="G17097">
        <v>8</v>
      </c>
      <c r="H17097">
        <v>1.0970489999999999</v>
      </c>
      <c r="I17097">
        <v>0.97304250000000003</v>
      </c>
      <c r="J17097">
        <v>-0.12400609999999999</v>
      </c>
      <c r="K17097">
        <v>-0.22318460000000001</v>
      </c>
      <c r="L17097">
        <v>-0.16458909999999999</v>
      </c>
      <c r="M17097">
        <v>-0.12400609999999999</v>
      </c>
      <c r="N17097">
        <v>-8.34231E-2</v>
      </c>
      <c r="O17097">
        <v>-2.4827700000000001E-2</v>
      </c>
      <c r="P17097">
        <v>63.030799999999999</v>
      </c>
      <c r="Q17097">
        <v>7.7389399999999997E-2</v>
      </c>
    </row>
    <row r="17098" spans="1:17">
      <c r="A17098" t="s">
        <v>19304</v>
      </c>
      <c r="B17098" t="s">
        <v>3</v>
      </c>
      <c r="C17098" t="s">
        <v>11</v>
      </c>
      <c r="D17098" t="s">
        <v>19</v>
      </c>
      <c r="E17098" t="s">
        <v>70</v>
      </c>
      <c r="F17098" t="s">
        <v>21</v>
      </c>
      <c r="G17098">
        <v>9</v>
      </c>
      <c r="H17098">
        <v>1.1291169999999999</v>
      </c>
      <c r="I17098">
        <v>0.96289939999999996</v>
      </c>
      <c r="J17098">
        <v>-0.16621710000000001</v>
      </c>
      <c r="K17098">
        <v>-0.27943099999999998</v>
      </c>
      <c r="L17098">
        <v>-0.21254329999999999</v>
      </c>
      <c r="M17098">
        <v>-0.16621710000000001</v>
      </c>
      <c r="N17098">
        <v>-0.11989089999999999</v>
      </c>
      <c r="O17098">
        <v>-5.3003300000000003E-2</v>
      </c>
      <c r="P17098">
        <v>69.407600000000002</v>
      </c>
      <c r="Q17098">
        <v>8.8341299999999998E-2</v>
      </c>
    </row>
    <row r="17099" spans="1:17">
      <c r="A17099" t="s">
        <v>19305</v>
      </c>
      <c r="B17099" t="s">
        <v>3</v>
      </c>
      <c r="C17099" t="s">
        <v>11</v>
      </c>
      <c r="D17099" t="s">
        <v>19</v>
      </c>
      <c r="E17099" t="s">
        <v>70</v>
      </c>
      <c r="F17099" t="s">
        <v>21</v>
      </c>
      <c r="G17099">
        <v>10</v>
      </c>
      <c r="H17099">
        <v>1.133567</v>
      </c>
      <c r="I17099">
        <v>0.9785355</v>
      </c>
      <c r="J17099">
        <v>-0.15503130000000001</v>
      </c>
      <c r="K17099">
        <v>-0.2670786</v>
      </c>
      <c r="L17099">
        <v>-0.20088020000000001</v>
      </c>
      <c r="M17099">
        <v>-0.15503130000000001</v>
      </c>
      <c r="N17099">
        <v>-0.1091824</v>
      </c>
      <c r="O17099">
        <v>-4.2983899999999998E-2</v>
      </c>
      <c r="P17099">
        <v>75.462599999999995</v>
      </c>
      <c r="Q17099">
        <v>8.7430999999999995E-2</v>
      </c>
    </row>
    <row r="17100" spans="1:17">
      <c r="A17100" t="s">
        <v>19306</v>
      </c>
      <c r="B17100" t="s">
        <v>3</v>
      </c>
      <c r="C17100" t="s">
        <v>11</v>
      </c>
      <c r="D17100" t="s">
        <v>19</v>
      </c>
      <c r="E17100" t="s">
        <v>70</v>
      </c>
      <c r="F17100" t="s">
        <v>21</v>
      </c>
      <c r="G17100">
        <v>11</v>
      </c>
      <c r="H17100">
        <v>1.1123940000000001</v>
      </c>
      <c r="I17100">
        <v>1.002148</v>
      </c>
      <c r="J17100">
        <v>-0.1102461</v>
      </c>
      <c r="K17100">
        <v>-0.2315999</v>
      </c>
      <c r="L17100">
        <v>-0.15990309999999999</v>
      </c>
      <c r="M17100">
        <v>-0.1102461</v>
      </c>
      <c r="N17100">
        <v>-6.05891E-2</v>
      </c>
      <c r="O17100">
        <v>1.11077E-2</v>
      </c>
      <c r="P17100">
        <v>80.518799999999999</v>
      </c>
      <c r="Q17100">
        <v>9.4692899999999997E-2</v>
      </c>
    </row>
    <row r="17101" spans="1:17">
      <c r="A17101" t="s">
        <v>19307</v>
      </c>
      <c r="B17101" t="s">
        <v>3</v>
      </c>
      <c r="C17101" t="s">
        <v>11</v>
      </c>
      <c r="D17101" t="s">
        <v>19</v>
      </c>
      <c r="E17101" t="s">
        <v>70</v>
      </c>
      <c r="F17101" t="s">
        <v>21</v>
      </c>
      <c r="G17101">
        <v>12</v>
      </c>
      <c r="H17101">
        <v>1.104778</v>
      </c>
      <c r="I17101">
        <v>1.076749</v>
      </c>
      <c r="J17101">
        <v>-2.8029599999999998E-2</v>
      </c>
      <c r="K17101">
        <v>-0.15463080000000001</v>
      </c>
      <c r="L17101">
        <v>-7.9833799999999996E-2</v>
      </c>
      <c r="M17101">
        <v>-2.8029599999999998E-2</v>
      </c>
      <c r="N17101">
        <v>2.37746E-2</v>
      </c>
      <c r="O17101">
        <v>9.8571599999999995E-2</v>
      </c>
      <c r="P17101">
        <v>84.832700000000003</v>
      </c>
      <c r="Q17101">
        <v>9.87875E-2</v>
      </c>
    </row>
    <row r="17102" spans="1:17">
      <c r="A17102" t="s">
        <v>19308</v>
      </c>
      <c r="B17102" t="s">
        <v>3</v>
      </c>
      <c r="C17102" t="s">
        <v>11</v>
      </c>
      <c r="D17102" t="s">
        <v>19</v>
      </c>
      <c r="E17102" t="s">
        <v>70</v>
      </c>
      <c r="F17102" t="s">
        <v>21</v>
      </c>
      <c r="G17102">
        <v>13</v>
      </c>
      <c r="H17102">
        <v>1.1119559999999999</v>
      </c>
      <c r="I17102">
        <v>1.238993</v>
      </c>
      <c r="J17102">
        <v>0.12703680000000001</v>
      </c>
      <c r="K17102">
        <v>-1.0143000000000001E-3</v>
      </c>
      <c r="L17102">
        <v>7.4639300000000006E-2</v>
      </c>
      <c r="M17102">
        <v>0.12703680000000001</v>
      </c>
      <c r="N17102">
        <v>0.17943419999999999</v>
      </c>
      <c r="O17102">
        <v>0.25508779999999998</v>
      </c>
      <c r="P17102">
        <v>87.990099999999998</v>
      </c>
      <c r="Q17102">
        <v>9.9918800000000002E-2</v>
      </c>
    </row>
    <row r="17103" spans="1:17">
      <c r="A17103" t="s">
        <v>19309</v>
      </c>
      <c r="B17103" t="s">
        <v>3</v>
      </c>
      <c r="C17103" t="s">
        <v>11</v>
      </c>
      <c r="D17103" t="s">
        <v>19</v>
      </c>
      <c r="E17103" t="s">
        <v>70</v>
      </c>
      <c r="F17103" t="s">
        <v>21</v>
      </c>
      <c r="G17103">
        <v>14</v>
      </c>
      <c r="H17103">
        <v>1.2354860000000001</v>
      </c>
      <c r="I17103">
        <v>1.4438759999999999</v>
      </c>
      <c r="J17103">
        <v>0.2083892</v>
      </c>
      <c r="K17103">
        <v>7.2933399999999995E-2</v>
      </c>
      <c r="L17103">
        <v>0.15296180000000001</v>
      </c>
      <c r="M17103">
        <v>0.2083892</v>
      </c>
      <c r="N17103">
        <v>0.26381670000000002</v>
      </c>
      <c r="O17103">
        <v>0.34384510000000001</v>
      </c>
      <c r="P17103">
        <v>90.411799999999999</v>
      </c>
      <c r="Q17103">
        <v>0.1056967</v>
      </c>
    </row>
    <row r="17104" spans="1:17">
      <c r="A17104" t="s">
        <v>19310</v>
      </c>
      <c r="B17104" t="s">
        <v>3</v>
      </c>
      <c r="C17104" t="s">
        <v>11</v>
      </c>
      <c r="D17104" t="s">
        <v>19</v>
      </c>
      <c r="E17104" t="s">
        <v>70</v>
      </c>
      <c r="F17104" t="s">
        <v>21</v>
      </c>
      <c r="G17104">
        <v>15</v>
      </c>
      <c r="H17104">
        <v>1.4572750000000001</v>
      </c>
      <c r="I17104">
        <v>1.734572</v>
      </c>
      <c r="J17104">
        <v>0.27729740000000003</v>
      </c>
      <c r="K17104">
        <v>0.1232598</v>
      </c>
      <c r="L17104">
        <v>0.2142665</v>
      </c>
      <c r="M17104">
        <v>0.27729740000000003</v>
      </c>
      <c r="N17104">
        <v>0.34032829999999997</v>
      </c>
      <c r="O17104">
        <v>0.43133490000000002</v>
      </c>
      <c r="P17104">
        <v>92.139499999999998</v>
      </c>
      <c r="Q17104">
        <v>0.1201961</v>
      </c>
    </row>
    <row r="17105" spans="1:17">
      <c r="A17105" t="s">
        <v>19311</v>
      </c>
      <c r="B17105" t="s">
        <v>3</v>
      </c>
      <c r="C17105" t="s">
        <v>11</v>
      </c>
      <c r="D17105" t="s">
        <v>19</v>
      </c>
      <c r="E17105" t="s">
        <v>70</v>
      </c>
      <c r="F17105" t="s">
        <v>21</v>
      </c>
      <c r="G17105">
        <v>16</v>
      </c>
      <c r="H17105">
        <v>1.7454190000000001</v>
      </c>
      <c r="I17105">
        <v>2.071501</v>
      </c>
      <c r="J17105">
        <v>0.32608160000000003</v>
      </c>
      <c r="K17105">
        <v>0.15826879999999999</v>
      </c>
      <c r="L17105">
        <v>0.25741399999999998</v>
      </c>
      <c r="M17105">
        <v>0.32608160000000003</v>
      </c>
      <c r="N17105">
        <v>0.39474930000000003</v>
      </c>
      <c r="O17105">
        <v>0.49389450000000001</v>
      </c>
      <c r="P17105">
        <v>93.247100000000003</v>
      </c>
      <c r="Q17105">
        <v>0.13094510000000001</v>
      </c>
    </row>
    <row r="17106" spans="1:17">
      <c r="A17106" t="s">
        <v>19312</v>
      </c>
      <c r="B17106" t="s">
        <v>3</v>
      </c>
      <c r="C17106" t="s">
        <v>11</v>
      </c>
      <c r="D17106" t="s">
        <v>19</v>
      </c>
      <c r="E17106" t="s">
        <v>70</v>
      </c>
      <c r="F17106" t="s">
        <v>21</v>
      </c>
      <c r="G17106">
        <v>17</v>
      </c>
      <c r="H17106">
        <v>2.0360529999999999</v>
      </c>
      <c r="I17106">
        <v>2.368125</v>
      </c>
      <c r="J17106">
        <v>0.33207189999999998</v>
      </c>
      <c r="K17106">
        <v>0.159888</v>
      </c>
      <c r="L17106">
        <v>0.2616156</v>
      </c>
      <c r="M17106">
        <v>0.33207189999999998</v>
      </c>
      <c r="N17106">
        <v>0.4025281</v>
      </c>
      <c r="O17106">
        <v>0.50425580000000003</v>
      </c>
      <c r="P17106">
        <v>93.406999999999996</v>
      </c>
      <c r="Q17106">
        <v>0.1343558</v>
      </c>
    </row>
    <row r="17107" spans="1:17">
      <c r="A17107" t="s">
        <v>19313</v>
      </c>
      <c r="B17107" t="s">
        <v>3</v>
      </c>
      <c r="C17107" t="s">
        <v>11</v>
      </c>
      <c r="D17107" t="s">
        <v>19</v>
      </c>
      <c r="E17107" t="s">
        <v>70</v>
      </c>
      <c r="F17107" t="s">
        <v>21</v>
      </c>
      <c r="G17107">
        <v>18</v>
      </c>
      <c r="H17107">
        <v>2.2373219999999998</v>
      </c>
      <c r="I17107">
        <v>2.5205980000000001</v>
      </c>
      <c r="J17107">
        <v>0.28327609999999998</v>
      </c>
      <c r="K17107">
        <v>0.1019753</v>
      </c>
      <c r="L17107">
        <v>0.2090892</v>
      </c>
      <c r="M17107">
        <v>0.28327609999999998</v>
      </c>
      <c r="N17107">
        <v>0.35746289999999997</v>
      </c>
      <c r="O17107">
        <v>0.46457680000000001</v>
      </c>
      <c r="P17107">
        <v>92.4679</v>
      </c>
      <c r="Q17107">
        <v>0.1414697</v>
      </c>
    </row>
    <row r="17108" spans="1:17">
      <c r="A17108" t="s">
        <v>19314</v>
      </c>
      <c r="B17108" t="s">
        <v>3</v>
      </c>
      <c r="C17108" t="s">
        <v>11</v>
      </c>
      <c r="D17108" t="s">
        <v>19</v>
      </c>
      <c r="E17108" t="s">
        <v>70</v>
      </c>
      <c r="F17108" t="s">
        <v>21</v>
      </c>
      <c r="G17108">
        <v>19</v>
      </c>
      <c r="H17108">
        <v>2.4364110000000001</v>
      </c>
      <c r="I17108">
        <v>2.4986030000000001</v>
      </c>
      <c r="J17108">
        <v>6.21921E-2</v>
      </c>
      <c r="K17108">
        <v>-0.1155156</v>
      </c>
      <c r="L17108">
        <v>-1.0524499999999999E-2</v>
      </c>
      <c r="M17108">
        <v>6.21921E-2</v>
      </c>
      <c r="N17108">
        <v>0.13490859999999999</v>
      </c>
      <c r="O17108">
        <v>0.23989969999999999</v>
      </c>
      <c r="P17108">
        <v>89.984300000000005</v>
      </c>
      <c r="Q17108">
        <v>0.13866600000000001</v>
      </c>
    </row>
    <row r="17109" spans="1:17">
      <c r="A17109" t="s">
        <v>19315</v>
      </c>
      <c r="B17109" t="s">
        <v>3</v>
      </c>
      <c r="C17109" t="s">
        <v>11</v>
      </c>
      <c r="D17109" t="s">
        <v>19</v>
      </c>
      <c r="E17109" t="s">
        <v>70</v>
      </c>
      <c r="F17109" t="s">
        <v>21</v>
      </c>
      <c r="G17109">
        <v>20</v>
      </c>
      <c r="H17109">
        <v>2.3592409999999999</v>
      </c>
      <c r="I17109">
        <v>2.3217300000000001</v>
      </c>
      <c r="J17109">
        <v>-3.75109E-2</v>
      </c>
      <c r="K17109">
        <v>-0.21766759999999999</v>
      </c>
      <c r="L17109">
        <v>-0.1112295</v>
      </c>
      <c r="M17109">
        <v>-3.75109E-2</v>
      </c>
      <c r="N17109">
        <v>3.6207799999999998E-2</v>
      </c>
      <c r="O17109">
        <v>0.14264579999999999</v>
      </c>
      <c r="P17109">
        <v>86.468900000000005</v>
      </c>
      <c r="Q17109">
        <v>0.14057700000000001</v>
      </c>
    </row>
    <row r="17110" spans="1:17">
      <c r="A17110" t="s">
        <v>19316</v>
      </c>
      <c r="B17110" t="s">
        <v>3</v>
      </c>
      <c r="C17110" t="s">
        <v>11</v>
      </c>
      <c r="D17110" t="s">
        <v>19</v>
      </c>
      <c r="E17110" t="s">
        <v>70</v>
      </c>
      <c r="F17110" t="s">
        <v>21</v>
      </c>
      <c r="G17110">
        <v>21</v>
      </c>
      <c r="H17110">
        <v>2.1591079999999998</v>
      </c>
      <c r="I17110">
        <v>2.1340680000000001</v>
      </c>
      <c r="J17110">
        <v>-2.504E-2</v>
      </c>
      <c r="K17110">
        <v>-0.1902122</v>
      </c>
      <c r="L17110">
        <v>-9.2627100000000004E-2</v>
      </c>
      <c r="M17110">
        <v>-2.504E-2</v>
      </c>
      <c r="N17110">
        <v>4.25472E-2</v>
      </c>
      <c r="O17110">
        <v>0.14013229999999999</v>
      </c>
      <c r="P17110">
        <v>80.735299999999995</v>
      </c>
      <c r="Q17110">
        <v>0.12888459999999999</v>
      </c>
    </row>
    <row r="17111" spans="1:17">
      <c r="A17111" t="s">
        <v>19317</v>
      </c>
      <c r="B17111" t="s">
        <v>3</v>
      </c>
      <c r="C17111" t="s">
        <v>11</v>
      </c>
      <c r="D17111" t="s">
        <v>19</v>
      </c>
      <c r="E17111" t="s">
        <v>70</v>
      </c>
      <c r="F17111" t="s">
        <v>21</v>
      </c>
      <c r="G17111">
        <v>22</v>
      </c>
      <c r="H17111">
        <v>1.897519</v>
      </c>
      <c r="I17111">
        <v>1.911206</v>
      </c>
      <c r="J17111">
        <v>1.3687899999999999E-2</v>
      </c>
      <c r="K17111">
        <v>-0.1278802</v>
      </c>
      <c r="L17111">
        <v>-4.4240599999999998E-2</v>
      </c>
      <c r="M17111">
        <v>1.3687899999999999E-2</v>
      </c>
      <c r="N17111">
        <v>7.1616399999999997E-2</v>
      </c>
      <c r="O17111">
        <v>0.15525600000000001</v>
      </c>
      <c r="P17111">
        <v>75.507199999999997</v>
      </c>
      <c r="Q17111">
        <v>0.1104662</v>
      </c>
    </row>
    <row r="17112" spans="1:17">
      <c r="A17112" t="s">
        <v>19318</v>
      </c>
      <c r="B17112" t="s">
        <v>3</v>
      </c>
      <c r="C17112" t="s">
        <v>11</v>
      </c>
      <c r="D17112" t="s">
        <v>19</v>
      </c>
      <c r="E17112" t="s">
        <v>70</v>
      </c>
      <c r="F17112" t="s">
        <v>21</v>
      </c>
      <c r="G17112">
        <v>23</v>
      </c>
      <c r="H17112">
        <v>1.517169</v>
      </c>
      <c r="I17112">
        <v>1.5686279999999999</v>
      </c>
      <c r="J17112">
        <v>5.1459400000000002E-2</v>
      </c>
      <c r="K17112">
        <v>-7.0217299999999996E-2</v>
      </c>
      <c r="L17112">
        <v>1.6703E-3</v>
      </c>
      <c r="M17112">
        <v>5.1459400000000002E-2</v>
      </c>
      <c r="N17112">
        <v>0.10124850000000001</v>
      </c>
      <c r="O17112">
        <v>0.17313600000000001</v>
      </c>
      <c r="P17112">
        <v>72.107100000000003</v>
      </c>
      <c r="Q17112">
        <v>9.4944799999999996E-2</v>
      </c>
    </row>
    <row r="17113" spans="1:17">
      <c r="A17113" t="s">
        <v>19319</v>
      </c>
      <c r="B17113" t="s">
        <v>3</v>
      </c>
      <c r="C17113" t="s">
        <v>11</v>
      </c>
      <c r="D17113" t="s">
        <v>19</v>
      </c>
      <c r="E17113" t="s">
        <v>70</v>
      </c>
      <c r="F17113" t="s">
        <v>21</v>
      </c>
      <c r="G17113">
        <v>24</v>
      </c>
      <c r="H17113">
        <v>1.1813499999999999</v>
      </c>
      <c r="I17113">
        <v>1.235584</v>
      </c>
      <c r="J17113">
        <v>5.4233499999999997E-2</v>
      </c>
      <c r="K17113">
        <v>-5.0549499999999997E-2</v>
      </c>
      <c r="L17113">
        <v>1.13571E-2</v>
      </c>
      <c r="M17113">
        <v>5.4233499999999997E-2</v>
      </c>
      <c r="N17113">
        <v>9.7109799999999996E-2</v>
      </c>
      <c r="O17113">
        <v>0.1590164</v>
      </c>
      <c r="P17113">
        <v>69.981700000000004</v>
      </c>
      <c r="Q17113">
        <v>8.1762500000000002E-2</v>
      </c>
    </row>
    <row r="17114" spans="1:17">
      <c r="A17114" t="s">
        <v>19320</v>
      </c>
      <c r="B17114" t="s">
        <v>3</v>
      </c>
      <c r="C17114" t="s">
        <v>11</v>
      </c>
      <c r="D17114" t="s">
        <v>19</v>
      </c>
      <c r="E17114" t="s">
        <v>70</v>
      </c>
      <c r="F17114" t="s">
        <v>22</v>
      </c>
      <c r="G17114">
        <v>1</v>
      </c>
      <c r="H17114">
        <v>0.77805020000000003</v>
      </c>
      <c r="I17114">
        <v>0.80156839999999996</v>
      </c>
      <c r="J17114">
        <v>2.3518299999999999E-2</v>
      </c>
      <c r="K17114">
        <v>-4.7416999999999997E-3</v>
      </c>
      <c r="L17114">
        <v>1.19545E-2</v>
      </c>
      <c r="M17114">
        <v>2.3518299999999999E-2</v>
      </c>
      <c r="N17114">
        <v>3.5082000000000002E-2</v>
      </c>
      <c r="O17114">
        <v>5.1778200000000003E-2</v>
      </c>
      <c r="P17114">
        <v>68.478399999999993</v>
      </c>
      <c r="Q17114">
        <v>2.2051399999999999E-2</v>
      </c>
    </row>
    <row r="17115" spans="1:17">
      <c r="A17115" t="s">
        <v>19321</v>
      </c>
      <c r="B17115" t="s">
        <v>3</v>
      </c>
      <c r="C17115" t="s">
        <v>11</v>
      </c>
      <c r="D17115" t="s">
        <v>19</v>
      </c>
      <c r="E17115" t="s">
        <v>70</v>
      </c>
      <c r="F17115" t="s">
        <v>22</v>
      </c>
      <c r="G17115">
        <v>2</v>
      </c>
      <c r="H17115">
        <v>0.6955945</v>
      </c>
      <c r="I17115">
        <v>0.67812150000000004</v>
      </c>
      <c r="J17115">
        <v>-1.7472999999999999E-2</v>
      </c>
      <c r="P17115">
        <v>59.871000000000002</v>
      </c>
    </row>
    <row r="17116" spans="1:17">
      <c r="A17116" t="s">
        <v>19322</v>
      </c>
      <c r="B17116" t="s">
        <v>3</v>
      </c>
      <c r="C17116" t="s">
        <v>11</v>
      </c>
      <c r="D17116" t="s">
        <v>19</v>
      </c>
      <c r="E17116" t="s">
        <v>70</v>
      </c>
      <c r="F17116" t="s">
        <v>22</v>
      </c>
      <c r="G17116">
        <v>3</v>
      </c>
      <c r="H17116">
        <v>0.64120949999999999</v>
      </c>
      <c r="I17116">
        <v>0.60408090000000003</v>
      </c>
      <c r="J17116">
        <v>-3.7128599999999998E-2</v>
      </c>
      <c r="P17116">
        <v>58.492100000000001</v>
      </c>
    </row>
    <row r="17117" spans="1:17">
      <c r="A17117" t="s">
        <v>19323</v>
      </c>
      <c r="B17117" t="s">
        <v>3</v>
      </c>
      <c r="C17117" t="s">
        <v>11</v>
      </c>
      <c r="D17117" t="s">
        <v>19</v>
      </c>
      <c r="E17117" t="s">
        <v>70</v>
      </c>
      <c r="F17117" t="s">
        <v>22</v>
      </c>
      <c r="G17117">
        <v>4</v>
      </c>
      <c r="H17117">
        <v>0.61779870000000003</v>
      </c>
      <c r="I17117">
        <v>0.55968830000000003</v>
      </c>
      <c r="J17117">
        <v>-5.8110500000000002E-2</v>
      </c>
      <c r="P17117">
        <v>57.625799999999998</v>
      </c>
    </row>
    <row r="17118" spans="1:17">
      <c r="A17118" t="s">
        <v>19324</v>
      </c>
      <c r="B17118" t="s">
        <v>3</v>
      </c>
      <c r="C17118" t="s">
        <v>11</v>
      </c>
      <c r="D17118" t="s">
        <v>19</v>
      </c>
      <c r="E17118" t="s">
        <v>70</v>
      </c>
      <c r="F17118" t="s">
        <v>22</v>
      </c>
      <c r="G17118">
        <v>5</v>
      </c>
      <c r="H17118">
        <v>0.61154010000000003</v>
      </c>
      <c r="I17118">
        <v>0.53879849999999996</v>
      </c>
      <c r="J17118">
        <v>-7.2741600000000003E-2</v>
      </c>
      <c r="P17118">
        <v>56.869399999999999</v>
      </c>
    </row>
    <row r="17119" spans="1:17">
      <c r="A17119" t="s">
        <v>19325</v>
      </c>
      <c r="B17119" t="s">
        <v>3</v>
      </c>
      <c r="C17119" t="s">
        <v>11</v>
      </c>
      <c r="D17119" t="s">
        <v>19</v>
      </c>
      <c r="E17119" t="s">
        <v>70</v>
      </c>
      <c r="F17119" t="s">
        <v>22</v>
      </c>
      <c r="G17119">
        <v>6</v>
      </c>
      <c r="H17119">
        <v>0.64466460000000003</v>
      </c>
      <c r="I17119">
        <v>0.56897120000000001</v>
      </c>
      <c r="J17119">
        <v>-7.5693499999999997E-2</v>
      </c>
      <c r="P17119">
        <v>56.231900000000003</v>
      </c>
    </row>
    <row r="17120" spans="1:17">
      <c r="A17120" t="s">
        <v>19326</v>
      </c>
      <c r="B17120" t="s">
        <v>3</v>
      </c>
      <c r="C17120" t="s">
        <v>11</v>
      </c>
      <c r="D17120" t="s">
        <v>19</v>
      </c>
      <c r="E17120" t="s">
        <v>70</v>
      </c>
      <c r="F17120" t="s">
        <v>22</v>
      </c>
      <c r="G17120">
        <v>7</v>
      </c>
      <c r="H17120">
        <v>0.72739799999999999</v>
      </c>
      <c r="I17120">
        <v>0.64849639999999997</v>
      </c>
      <c r="J17120">
        <v>-7.8901600000000002E-2</v>
      </c>
      <c r="P17120">
        <v>57.265300000000003</v>
      </c>
    </row>
    <row r="17121" spans="1:16">
      <c r="A17121" t="s">
        <v>19327</v>
      </c>
      <c r="B17121" t="s">
        <v>3</v>
      </c>
      <c r="C17121" t="s">
        <v>11</v>
      </c>
      <c r="D17121" t="s">
        <v>19</v>
      </c>
      <c r="E17121" t="s">
        <v>70</v>
      </c>
      <c r="F17121" t="s">
        <v>22</v>
      </c>
      <c r="G17121">
        <v>8</v>
      </c>
      <c r="H17121">
        <v>0.82037170000000004</v>
      </c>
      <c r="I17121">
        <v>0.75931470000000001</v>
      </c>
      <c r="J17121">
        <v>-6.1057E-2</v>
      </c>
      <c r="P17121">
        <v>62.3613</v>
      </c>
    </row>
    <row r="17122" spans="1:16">
      <c r="A17122" t="s">
        <v>19328</v>
      </c>
      <c r="B17122" t="s">
        <v>3</v>
      </c>
      <c r="C17122" t="s">
        <v>11</v>
      </c>
      <c r="D17122" t="s">
        <v>19</v>
      </c>
      <c r="E17122" t="s">
        <v>70</v>
      </c>
      <c r="F17122" t="s">
        <v>22</v>
      </c>
      <c r="G17122">
        <v>9</v>
      </c>
      <c r="H17122">
        <v>0.87633499999999998</v>
      </c>
      <c r="I17122">
        <v>0.75886310000000001</v>
      </c>
      <c r="J17122">
        <v>-0.1174719</v>
      </c>
      <c r="P17122">
        <v>67.5107</v>
      </c>
    </row>
    <row r="17123" spans="1:16">
      <c r="A17123" t="s">
        <v>19329</v>
      </c>
      <c r="B17123" t="s">
        <v>3</v>
      </c>
      <c r="C17123" t="s">
        <v>11</v>
      </c>
      <c r="D17123" t="s">
        <v>19</v>
      </c>
      <c r="E17123" t="s">
        <v>70</v>
      </c>
      <c r="F17123" t="s">
        <v>22</v>
      </c>
      <c r="G17123">
        <v>10</v>
      </c>
      <c r="H17123">
        <v>0.88975329999999997</v>
      </c>
      <c r="I17123">
        <v>0.77258300000000002</v>
      </c>
      <c r="J17123">
        <v>-0.11717039999999999</v>
      </c>
      <c r="P17123">
        <v>74.2119</v>
      </c>
    </row>
    <row r="17124" spans="1:16">
      <c r="A17124" t="s">
        <v>19330</v>
      </c>
      <c r="B17124" t="s">
        <v>3</v>
      </c>
      <c r="C17124" t="s">
        <v>11</v>
      </c>
      <c r="D17124" t="s">
        <v>19</v>
      </c>
      <c r="E17124" t="s">
        <v>70</v>
      </c>
      <c r="F17124" t="s">
        <v>22</v>
      </c>
      <c r="G17124">
        <v>11</v>
      </c>
      <c r="H17124">
        <v>0.89271809999999996</v>
      </c>
      <c r="I17124">
        <v>0.80026410000000003</v>
      </c>
      <c r="J17124">
        <v>-9.2454099999999997E-2</v>
      </c>
      <c r="P17124">
        <v>80.370400000000004</v>
      </c>
    </row>
    <row r="17125" spans="1:16">
      <c r="A17125" t="s">
        <v>19331</v>
      </c>
      <c r="B17125" t="s">
        <v>3</v>
      </c>
      <c r="C17125" t="s">
        <v>11</v>
      </c>
      <c r="D17125" t="s">
        <v>19</v>
      </c>
      <c r="E17125" t="s">
        <v>70</v>
      </c>
      <c r="F17125" t="s">
        <v>22</v>
      </c>
      <c r="G17125">
        <v>12</v>
      </c>
      <c r="H17125">
        <v>0.90247259999999996</v>
      </c>
      <c r="I17125">
        <v>0.86410779999999998</v>
      </c>
      <c r="J17125">
        <v>-3.8364700000000002E-2</v>
      </c>
      <c r="P17125">
        <v>84.538399999999996</v>
      </c>
    </row>
    <row r="17126" spans="1:16">
      <c r="A17126" t="s">
        <v>19332</v>
      </c>
      <c r="B17126" t="s">
        <v>3</v>
      </c>
      <c r="C17126" t="s">
        <v>11</v>
      </c>
      <c r="D17126" t="s">
        <v>19</v>
      </c>
      <c r="E17126" t="s">
        <v>70</v>
      </c>
      <c r="F17126" t="s">
        <v>22</v>
      </c>
      <c r="G17126">
        <v>13</v>
      </c>
      <c r="H17126">
        <v>0.93533029999999995</v>
      </c>
      <c r="I17126">
        <v>1.0100899999999999</v>
      </c>
      <c r="J17126">
        <v>7.4759599999999996E-2</v>
      </c>
      <c r="P17126">
        <v>87.151200000000003</v>
      </c>
    </row>
    <row r="17127" spans="1:16">
      <c r="A17127" t="s">
        <v>19333</v>
      </c>
      <c r="B17127" t="s">
        <v>3</v>
      </c>
      <c r="C17127" t="s">
        <v>11</v>
      </c>
      <c r="D17127" t="s">
        <v>19</v>
      </c>
      <c r="E17127" t="s">
        <v>70</v>
      </c>
      <c r="F17127" t="s">
        <v>22</v>
      </c>
      <c r="G17127">
        <v>14</v>
      </c>
      <c r="H17127">
        <v>1.037315</v>
      </c>
      <c r="I17127">
        <v>1.182685</v>
      </c>
      <c r="J17127">
        <v>0.14536969999999999</v>
      </c>
      <c r="P17127">
        <v>90.516599999999997</v>
      </c>
    </row>
    <row r="17128" spans="1:16">
      <c r="A17128" t="s">
        <v>19334</v>
      </c>
      <c r="B17128" t="s">
        <v>3</v>
      </c>
      <c r="C17128" t="s">
        <v>11</v>
      </c>
      <c r="D17128" t="s">
        <v>19</v>
      </c>
      <c r="E17128" t="s">
        <v>70</v>
      </c>
      <c r="F17128" t="s">
        <v>22</v>
      </c>
      <c r="G17128">
        <v>15</v>
      </c>
      <c r="H17128">
        <v>1.2123250000000001</v>
      </c>
      <c r="I17128">
        <v>1.4270039999999999</v>
      </c>
      <c r="J17128">
        <v>0.21467910000000001</v>
      </c>
      <c r="P17128">
        <v>92.403400000000005</v>
      </c>
    </row>
    <row r="17129" spans="1:16">
      <c r="A17129" t="s">
        <v>19335</v>
      </c>
      <c r="B17129" t="s">
        <v>3</v>
      </c>
      <c r="C17129" t="s">
        <v>11</v>
      </c>
      <c r="D17129" t="s">
        <v>19</v>
      </c>
      <c r="E17129" t="s">
        <v>70</v>
      </c>
      <c r="F17129" t="s">
        <v>22</v>
      </c>
      <c r="G17129">
        <v>16</v>
      </c>
      <c r="H17129">
        <v>1.4369240000000001</v>
      </c>
      <c r="I17129">
        <v>1.7124159999999999</v>
      </c>
      <c r="J17129">
        <v>0.27549119999999999</v>
      </c>
      <c r="P17129">
        <v>93.380499999999998</v>
      </c>
    </row>
    <row r="17130" spans="1:16">
      <c r="A17130" t="s">
        <v>19336</v>
      </c>
      <c r="B17130" t="s">
        <v>3</v>
      </c>
      <c r="C17130" t="s">
        <v>11</v>
      </c>
      <c r="D17130" t="s">
        <v>19</v>
      </c>
      <c r="E17130" t="s">
        <v>70</v>
      </c>
      <c r="F17130" t="s">
        <v>22</v>
      </c>
      <c r="G17130">
        <v>17</v>
      </c>
      <c r="H17130">
        <v>1.6885889999999999</v>
      </c>
      <c r="I17130">
        <v>2.0118550000000002</v>
      </c>
      <c r="J17130">
        <v>0.323266</v>
      </c>
      <c r="P17130">
        <v>93.539299999999997</v>
      </c>
    </row>
    <row r="17131" spans="1:16">
      <c r="A17131" t="s">
        <v>19337</v>
      </c>
      <c r="B17131" t="s">
        <v>3</v>
      </c>
      <c r="C17131" t="s">
        <v>11</v>
      </c>
      <c r="D17131" t="s">
        <v>19</v>
      </c>
      <c r="E17131" t="s">
        <v>70</v>
      </c>
      <c r="F17131" t="s">
        <v>22</v>
      </c>
      <c r="G17131">
        <v>18</v>
      </c>
      <c r="H17131">
        <v>1.846814</v>
      </c>
      <c r="I17131">
        <v>2.1750419999999999</v>
      </c>
      <c r="J17131">
        <v>0.32822839999999998</v>
      </c>
      <c r="P17131">
        <v>92.591300000000004</v>
      </c>
    </row>
    <row r="17132" spans="1:16">
      <c r="A17132" t="s">
        <v>19338</v>
      </c>
      <c r="B17132" t="s">
        <v>3</v>
      </c>
      <c r="C17132" t="s">
        <v>11</v>
      </c>
      <c r="D17132" t="s">
        <v>19</v>
      </c>
      <c r="E17132" t="s">
        <v>70</v>
      </c>
      <c r="F17132" t="s">
        <v>22</v>
      </c>
      <c r="G17132">
        <v>19</v>
      </c>
      <c r="H17132">
        <v>1.9086909999999999</v>
      </c>
      <c r="I17132">
        <v>2.1728239999999999</v>
      </c>
      <c r="J17132">
        <v>0.26413300000000001</v>
      </c>
      <c r="P17132">
        <v>90.42</v>
      </c>
    </row>
    <row r="17133" spans="1:16">
      <c r="A17133" t="s">
        <v>19339</v>
      </c>
      <c r="B17133" t="s">
        <v>3</v>
      </c>
      <c r="C17133" t="s">
        <v>11</v>
      </c>
      <c r="D17133" t="s">
        <v>19</v>
      </c>
      <c r="E17133" t="s">
        <v>70</v>
      </c>
      <c r="F17133" t="s">
        <v>22</v>
      </c>
      <c r="G17133">
        <v>20</v>
      </c>
      <c r="H17133">
        <v>1.8092969999999999</v>
      </c>
      <c r="I17133">
        <v>2.0212829999999999</v>
      </c>
      <c r="J17133">
        <v>0.21198600000000001</v>
      </c>
      <c r="P17133">
        <v>86.688100000000006</v>
      </c>
    </row>
    <row r="17134" spans="1:16">
      <c r="A17134" t="s">
        <v>19340</v>
      </c>
      <c r="B17134" t="s">
        <v>3</v>
      </c>
      <c r="C17134" t="s">
        <v>11</v>
      </c>
      <c r="D17134" t="s">
        <v>19</v>
      </c>
      <c r="E17134" t="s">
        <v>70</v>
      </c>
      <c r="F17134" t="s">
        <v>22</v>
      </c>
      <c r="G17134">
        <v>21</v>
      </c>
      <c r="H17134">
        <v>1.669052</v>
      </c>
      <c r="I17134">
        <v>1.855745</v>
      </c>
      <c r="J17134">
        <v>0.1866922</v>
      </c>
      <c r="P17134">
        <v>81.431299999999993</v>
      </c>
    </row>
    <row r="17135" spans="1:16">
      <c r="A17135" t="s">
        <v>19341</v>
      </c>
      <c r="B17135" t="s">
        <v>3</v>
      </c>
      <c r="C17135" t="s">
        <v>11</v>
      </c>
      <c r="D17135" t="s">
        <v>19</v>
      </c>
      <c r="E17135" t="s">
        <v>70</v>
      </c>
      <c r="F17135" t="s">
        <v>22</v>
      </c>
      <c r="G17135">
        <v>22</v>
      </c>
      <c r="H17135">
        <v>1.535984</v>
      </c>
      <c r="I17135">
        <v>1.718439</v>
      </c>
      <c r="J17135">
        <v>0.18245459999999999</v>
      </c>
      <c r="P17135">
        <v>76.887</v>
      </c>
    </row>
    <row r="17136" spans="1:16">
      <c r="A17136" t="s">
        <v>19342</v>
      </c>
      <c r="B17136" t="s">
        <v>3</v>
      </c>
      <c r="C17136" t="s">
        <v>11</v>
      </c>
      <c r="D17136" t="s">
        <v>19</v>
      </c>
      <c r="E17136" t="s">
        <v>70</v>
      </c>
      <c r="F17136" t="s">
        <v>22</v>
      </c>
      <c r="G17136">
        <v>23</v>
      </c>
      <c r="H17136">
        <v>1.261944</v>
      </c>
      <c r="I17136">
        <v>1.4203840000000001</v>
      </c>
      <c r="J17136">
        <v>0.15844069999999999</v>
      </c>
      <c r="P17136">
        <v>73.507199999999997</v>
      </c>
    </row>
    <row r="17137" spans="1:17">
      <c r="A17137" t="s">
        <v>19343</v>
      </c>
      <c r="B17137" t="s">
        <v>3</v>
      </c>
      <c r="C17137" t="s">
        <v>11</v>
      </c>
      <c r="D17137" t="s">
        <v>19</v>
      </c>
      <c r="E17137" t="s">
        <v>70</v>
      </c>
      <c r="F17137" t="s">
        <v>22</v>
      </c>
      <c r="G17137">
        <v>24</v>
      </c>
      <c r="H17137">
        <v>0.99377289999999996</v>
      </c>
      <c r="I17137">
        <v>1.095772</v>
      </c>
      <c r="J17137">
        <v>0.10199900000000001</v>
      </c>
      <c r="P17137">
        <v>70.828900000000004</v>
      </c>
    </row>
    <row r="17138" spans="1:17">
      <c r="A17138" t="s">
        <v>19344</v>
      </c>
      <c r="B17138" t="s">
        <v>3</v>
      </c>
      <c r="C17138" t="s">
        <v>11</v>
      </c>
      <c r="D17138" t="s">
        <v>19</v>
      </c>
      <c r="E17138" t="s">
        <v>70</v>
      </c>
      <c r="F17138" t="s">
        <v>23</v>
      </c>
      <c r="G17138">
        <v>1</v>
      </c>
      <c r="H17138">
        <v>1.3667879999999999</v>
      </c>
      <c r="I17138">
        <v>1.3196300000000001</v>
      </c>
      <c r="J17138">
        <v>-4.71583E-2</v>
      </c>
      <c r="K17138">
        <v>-0.12662109999999999</v>
      </c>
      <c r="L17138">
        <v>-7.9673800000000003E-2</v>
      </c>
      <c r="M17138">
        <v>-4.71583E-2</v>
      </c>
      <c r="N17138">
        <v>-1.46427E-2</v>
      </c>
      <c r="O17138">
        <v>3.2304600000000003E-2</v>
      </c>
      <c r="P17138">
        <v>79.934200000000004</v>
      </c>
      <c r="Q17138">
        <v>6.2005200000000003E-2</v>
      </c>
    </row>
    <row r="17139" spans="1:17">
      <c r="A17139" t="s">
        <v>19345</v>
      </c>
      <c r="B17139" t="s">
        <v>3</v>
      </c>
      <c r="C17139" t="s">
        <v>11</v>
      </c>
      <c r="D17139" t="s">
        <v>19</v>
      </c>
      <c r="E17139" t="s">
        <v>70</v>
      </c>
      <c r="F17139" t="s">
        <v>23</v>
      </c>
      <c r="G17139">
        <v>2</v>
      </c>
      <c r="H17139">
        <v>1.2243409999999999</v>
      </c>
      <c r="I17139">
        <v>1.165959</v>
      </c>
      <c r="J17139">
        <v>-5.83826E-2</v>
      </c>
      <c r="K17139">
        <v>-0.12700259999999999</v>
      </c>
      <c r="L17139">
        <v>-8.6461399999999994E-2</v>
      </c>
      <c r="M17139">
        <v>-5.83826E-2</v>
      </c>
      <c r="N17139">
        <v>-3.0303900000000002E-2</v>
      </c>
      <c r="O17139">
        <v>1.0237400000000001E-2</v>
      </c>
      <c r="P17139">
        <v>68.972800000000007</v>
      </c>
      <c r="Q17139">
        <v>5.3544500000000002E-2</v>
      </c>
    </row>
    <row r="17140" spans="1:17">
      <c r="A17140" t="s">
        <v>19346</v>
      </c>
      <c r="B17140" t="s">
        <v>3</v>
      </c>
      <c r="C17140" t="s">
        <v>11</v>
      </c>
      <c r="D17140" t="s">
        <v>19</v>
      </c>
      <c r="E17140" t="s">
        <v>70</v>
      </c>
      <c r="F17140" t="s">
        <v>23</v>
      </c>
      <c r="G17140">
        <v>3</v>
      </c>
      <c r="H17140">
        <v>1.1480999999999999</v>
      </c>
      <c r="I17140">
        <v>1.033345</v>
      </c>
      <c r="J17140">
        <v>-0.114755</v>
      </c>
      <c r="K17140">
        <v>-0.17594019999999999</v>
      </c>
      <c r="L17140">
        <v>-0.13979150000000001</v>
      </c>
      <c r="M17140">
        <v>-0.114755</v>
      </c>
      <c r="N17140">
        <v>-8.9718500000000007E-2</v>
      </c>
      <c r="O17140">
        <v>-5.3569800000000001E-2</v>
      </c>
      <c r="P17140">
        <v>67.318399999999997</v>
      </c>
      <c r="Q17140">
        <v>4.7743000000000001E-2</v>
      </c>
    </row>
    <row r="17141" spans="1:17">
      <c r="A17141" t="s">
        <v>19347</v>
      </c>
      <c r="B17141" t="s">
        <v>3</v>
      </c>
      <c r="C17141" t="s">
        <v>11</v>
      </c>
      <c r="D17141" t="s">
        <v>19</v>
      </c>
      <c r="E17141" t="s">
        <v>70</v>
      </c>
      <c r="F17141" t="s">
        <v>23</v>
      </c>
      <c r="G17141">
        <v>4</v>
      </c>
      <c r="H17141">
        <v>1.0885629999999999</v>
      </c>
      <c r="I17141">
        <v>0.97648360000000001</v>
      </c>
      <c r="J17141">
        <v>-0.1120795</v>
      </c>
      <c r="K17141">
        <v>-0.16545000000000001</v>
      </c>
      <c r="L17141">
        <v>-0.13391829999999999</v>
      </c>
      <c r="M17141">
        <v>-0.1120795</v>
      </c>
      <c r="N17141">
        <v>-9.0240699999999993E-2</v>
      </c>
      <c r="O17141">
        <v>-5.8708900000000001E-2</v>
      </c>
      <c r="P17141">
        <v>64.539599999999993</v>
      </c>
      <c r="Q17141">
        <v>4.16452E-2</v>
      </c>
    </row>
    <row r="17142" spans="1:17">
      <c r="A17142" t="s">
        <v>19348</v>
      </c>
      <c r="B17142" t="s">
        <v>3</v>
      </c>
      <c r="C17142" t="s">
        <v>11</v>
      </c>
      <c r="D17142" t="s">
        <v>19</v>
      </c>
      <c r="E17142" t="s">
        <v>70</v>
      </c>
      <c r="F17142" t="s">
        <v>23</v>
      </c>
      <c r="G17142">
        <v>5</v>
      </c>
      <c r="H17142">
        <v>1.051301</v>
      </c>
      <c r="I17142">
        <v>0.95000499999999999</v>
      </c>
      <c r="J17142">
        <v>-0.1012956</v>
      </c>
      <c r="K17142">
        <v>-0.15744069999999999</v>
      </c>
      <c r="L17142">
        <v>-0.1242697</v>
      </c>
      <c r="M17142">
        <v>-0.1012956</v>
      </c>
      <c r="N17142">
        <v>-7.8321399999999999E-2</v>
      </c>
      <c r="O17142">
        <v>-4.51504E-2</v>
      </c>
      <c r="P17142">
        <v>62.886299999999999</v>
      </c>
      <c r="Q17142">
        <v>4.3810300000000003E-2</v>
      </c>
    </row>
    <row r="17143" spans="1:17">
      <c r="A17143" t="s">
        <v>19349</v>
      </c>
      <c r="B17143" t="s">
        <v>3</v>
      </c>
      <c r="C17143" t="s">
        <v>11</v>
      </c>
      <c r="D17143" t="s">
        <v>19</v>
      </c>
      <c r="E17143" t="s">
        <v>70</v>
      </c>
      <c r="F17143" t="s">
        <v>23</v>
      </c>
      <c r="G17143">
        <v>6</v>
      </c>
      <c r="H17143">
        <v>1.1574629999999999</v>
      </c>
      <c r="I17143">
        <v>1.0117849999999999</v>
      </c>
      <c r="J17143">
        <v>-0.14567869999999999</v>
      </c>
      <c r="K17143">
        <v>-0.21144299999999999</v>
      </c>
      <c r="L17143">
        <v>-0.17258889999999999</v>
      </c>
      <c r="M17143">
        <v>-0.14567869999999999</v>
      </c>
      <c r="N17143">
        <v>-0.1187685</v>
      </c>
      <c r="O17143">
        <v>-7.9914399999999997E-2</v>
      </c>
      <c r="P17143">
        <v>61.781700000000001</v>
      </c>
      <c r="Q17143">
        <v>5.1316100000000003E-2</v>
      </c>
    </row>
    <row r="17144" spans="1:17">
      <c r="A17144" t="s">
        <v>19350</v>
      </c>
      <c r="B17144" t="s">
        <v>3</v>
      </c>
      <c r="C17144" t="s">
        <v>11</v>
      </c>
      <c r="D17144" t="s">
        <v>19</v>
      </c>
      <c r="E17144" t="s">
        <v>70</v>
      </c>
      <c r="F17144" t="s">
        <v>23</v>
      </c>
      <c r="G17144">
        <v>7</v>
      </c>
      <c r="H17144">
        <v>1.4212499999999999</v>
      </c>
      <c r="I17144">
        <v>1.109521</v>
      </c>
      <c r="J17144">
        <v>-0.31172820000000001</v>
      </c>
      <c r="K17144">
        <v>-0.378803</v>
      </c>
      <c r="L17144">
        <v>-0.3391747</v>
      </c>
      <c r="M17144">
        <v>-0.31172820000000001</v>
      </c>
      <c r="N17144">
        <v>-0.28428179999999997</v>
      </c>
      <c r="O17144">
        <v>-0.2446535</v>
      </c>
      <c r="P17144">
        <v>62.902700000000003</v>
      </c>
      <c r="Q17144">
        <v>5.2338700000000002E-2</v>
      </c>
    </row>
    <row r="17145" spans="1:17">
      <c r="A17145" t="s">
        <v>19351</v>
      </c>
      <c r="B17145" t="s">
        <v>3</v>
      </c>
      <c r="C17145" t="s">
        <v>11</v>
      </c>
      <c r="D17145" t="s">
        <v>19</v>
      </c>
      <c r="E17145" t="s">
        <v>70</v>
      </c>
      <c r="F17145" t="s">
        <v>23</v>
      </c>
      <c r="G17145">
        <v>8</v>
      </c>
      <c r="H17145">
        <v>1.593804</v>
      </c>
      <c r="I17145">
        <v>1.104792</v>
      </c>
      <c r="J17145">
        <v>-0.48901119999999998</v>
      </c>
      <c r="K17145">
        <v>-0.55844550000000004</v>
      </c>
      <c r="L17145">
        <v>-0.51742319999999997</v>
      </c>
      <c r="M17145">
        <v>-0.48901119999999998</v>
      </c>
      <c r="N17145">
        <v>-0.46059929999999999</v>
      </c>
      <c r="O17145">
        <v>-0.41957699999999998</v>
      </c>
      <c r="P17145">
        <v>68.081599999999995</v>
      </c>
      <c r="Q17145">
        <v>5.41798E-2</v>
      </c>
    </row>
    <row r="17146" spans="1:17">
      <c r="A17146" t="s">
        <v>19352</v>
      </c>
      <c r="B17146" t="s">
        <v>3</v>
      </c>
      <c r="C17146" t="s">
        <v>11</v>
      </c>
      <c r="D17146" t="s">
        <v>19</v>
      </c>
      <c r="E17146" t="s">
        <v>70</v>
      </c>
      <c r="F17146" t="s">
        <v>23</v>
      </c>
      <c r="G17146">
        <v>9</v>
      </c>
      <c r="H17146">
        <v>1.6181490000000001</v>
      </c>
      <c r="I17146">
        <v>1.105059</v>
      </c>
      <c r="J17146">
        <v>-0.51308989999999999</v>
      </c>
      <c r="K17146">
        <v>-0.60445369999999998</v>
      </c>
      <c r="L17146">
        <v>-0.55047520000000005</v>
      </c>
      <c r="M17146">
        <v>-0.51308989999999999</v>
      </c>
      <c r="N17146">
        <v>-0.47570459999999998</v>
      </c>
      <c r="O17146">
        <v>-0.42172599999999999</v>
      </c>
      <c r="P17146">
        <v>74.2761</v>
      </c>
      <c r="Q17146">
        <v>7.1291599999999997E-2</v>
      </c>
    </row>
    <row r="17147" spans="1:17">
      <c r="A17147" t="s">
        <v>19353</v>
      </c>
      <c r="B17147" t="s">
        <v>3</v>
      </c>
      <c r="C17147" t="s">
        <v>11</v>
      </c>
      <c r="D17147" t="s">
        <v>19</v>
      </c>
      <c r="E17147" t="s">
        <v>70</v>
      </c>
      <c r="F17147" t="s">
        <v>23</v>
      </c>
      <c r="G17147">
        <v>10</v>
      </c>
      <c r="H17147">
        <v>1.598867</v>
      </c>
      <c r="I17147">
        <v>1.1793199999999999</v>
      </c>
      <c r="J17147">
        <v>-0.41954649999999999</v>
      </c>
      <c r="K17147">
        <v>-0.52666179999999996</v>
      </c>
      <c r="L17147">
        <v>-0.46337719999999999</v>
      </c>
      <c r="M17147">
        <v>-0.41954649999999999</v>
      </c>
      <c r="N17147">
        <v>-0.37571579999999999</v>
      </c>
      <c r="O17147">
        <v>-0.31243120000000002</v>
      </c>
      <c r="P17147">
        <v>79.483699999999999</v>
      </c>
      <c r="Q17147">
        <v>8.3582500000000004E-2</v>
      </c>
    </row>
    <row r="17148" spans="1:17">
      <c r="A17148" t="s">
        <v>19354</v>
      </c>
      <c r="B17148" t="s">
        <v>3</v>
      </c>
      <c r="C17148" t="s">
        <v>11</v>
      </c>
      <c r="D17148" t="s">
        <v>19</v>
      </c>
      <c r="E17148" t="s">
        <v>70</v>
      </c>
      <c r="F17148" t="s">
        <v>23</v>
      </c>
      <c r="G17148">
        <v>11</v>
      </c>
      <c r="H17148">
        <v>1.479198</v>
      </c>
      <c r="I17148">
        <v>1.234637</v>
      </c>
      <c r="J17148">
        <v>-0.24456049999999999</v>
      </c>
      <c r="K17148">
        <v>-0.34438750000000001</v>
      </c>
      <c r="L17148">
        <v>-0.28540890000000002</v>
      </c>
      <c r="M17148">
        <v>-0.24456049999999999</v>
      </c>
      <c r="N17148">
        <v>-0.20371210000000001</v>
      </c>
      <c r="O17148">
        <v>-0.14473349999999999</v>
      </c>
      <c r="P17148">
        <v>82.980500000000006</v>
      </c>
      <c r="Q17148">
        <v>7.7895400000000004E-2</v>
      </c>
    </row>
    <row r="17149" spans="1:17">
      <c r="A17149" t="s">
        <v>19355</v>
      </c>
      <c r="B17149" t="s">
        <v>3</v>
      </c>
      <c r="C17149" t="s">
        <v>11</v>
      </c>
      <c r="D17149" t="s">
        <v>19</v>
      </c>
      <c r="E17149" t="s">
        <v>70</v>
      </c>
      <c r="F17149" t="s">
        <v>23</v>
      </c>
      <c r="G17149">
        <v>12</v>
      </c>
      <c r="H17149">
        <v>1.4161010000000001</v>
      </c>
      <c r="I17149">
        <v>1.3847590000000001</v>
      </c>
      <c r="J17149">
        <v>-3.1341599999999997E-2</v>
      </c>
      <c r="K17149">
        <v>-0.14528669999999999</v>
      </c>
      <c r="L17149">
        <v>-7.7966999999999995E-2</v>
      </c>
      <c r="M17149">
        <v>-3.1341599999999997E-2</v>
      </c>
      <c r="N17149">
        <v>1.5283700000000001E-2</v>
      </c>
      <c r="O17149">
        <v>8.2603399999999993E-2</v>
      </c>
      <c r="P17149">
        <v>87.037899999999993</v>
      </c>
      <c r="Q17149">
        <v>8.8911799999999999E-2</v>
      </c>
    </row>
    <row r="17150" spans="1:17">
      <c r="A17150" t="s">
        <v>19356</v>
      </c>
      <c r="B17150" t="s">
        <v>3</v>
      </c>
      <c r="C17150" t="s">
        <v>11</v>
      </c>
      <c r="D17150" t="s">
        <v>19</v>
      </c>
      <c r="E17150" t="s">
        <v>70</v>
      </c>
      <c r="F17150" t="s">
        <v>23</v>
      </c>
      <c r="G17150">
        <v>13</v>
      </c>
      <c r="H17150">
        <v>1.4033819999999999</v>
      </c>
      <c r="I17150">
        <v>1.6341859999999999</v>
      </c>
      <c r="J17150">
        <v>0.2308037</v>
      </c>
      <c r="K17150">
        <v>0.1153377</v>
      </c>
      <c r="L17150">
        <v>0.18355589999999999</v>
      </c>
      <c r="M17150">
        <v>0.2308037</v>
      </c>
      <c r="N17150">
        <v>0.2780514</v>
      </c>
      <c r="O17150">
        <v>0.34626970000000001</v>
      </c>
      <c r="P17150">
        <v>90.554299999999998</v>
      </c>
      <c r="Q17150">
        <v>9.0098600000000001E-2</v>
      </c>
    </row>
    <row r="17151" spans="1:17">
      <c r="A17151" t="s">
        <v>19357</v>
      </c>
      <c r="B17151" t="s">
        <v>3</v>
      </c>
      <c r="C17151" t="s">
        <v>11</v>
      </c>
      <c r="D17151" t="s">
        <v>19</v>
      </c>
      <c r="E17151" t="s">
        <v>70</v>
      </c>
      <c r="F17151" t="s">
        <v>23</v>
      </c>
      <c r="G17151">
        <v>14</v>
      </c>
      <c r="H17151">
        <v>1.635664</v>
      </c>
      <c r="I17151">
        <v>1.9671829999999999</v>
      </c>
      <c r="J17151">
        <v>0.3315188</v>
      </c>
      <c r="K17151">
        <v>0.2245132</v>
      </c>
      <c r="L17151">
        <v>0.28773300000000002</v>
      </c>
      <c r="M17151">
        <v>0.3315188</v>
      </c>
      <c r="N17151">
        <v>0.37530459999999999</v>
      </c>
      <c r="O17151">
        <v>0.43852439999999998</v>
      </c>
      <c r="P17151">
        <v>92.632999999999996</v>
      </c>
      <c r="Q17151">
        <v>8.3496899999999999E-2</v>
      </c>
    </row>
    <row r="17152" spans="1:17">
      <c r="A17152" t="s">
        <v>19358</v>
      </c>
      <c r="B17152" t="s">
        <v>3</v>
      </c>
      <c r="C17152" t="s">
        <v>11</v>
      </c>
      <c r="D17152" t="s">
        <v>19</v>
      </c>
      <c r="E17152" t="s">
        <v>70</v>
      </c>
      <c r="F17152" t="s">
        <v>23</v>
      </c>
      <c r="G17152">
        <v>15</v>
      </c>
      <c r="H17152">
        <v>1.9964679999999999</v>
      </c>
      <c r="I17152">
        <v>2.341224</v>
      </c>
      <c r="J17152">
        <v>0.34475650000000002</v>
      </c>
      <c r="K17152">
        <v>0.21664249999999999</v>
      </c>
      <c r="L17152">
        <v>0.29233330000000002</v>
      </c>
      <c r="M17152">
        <v>0.34475650000000002</v>
      </c>
      <c r="N17152">
        <v>0.39717980000000003</v>
      </c>
      <c r="O17152">
        <v>0.47287059999999997</v>
      </c>
      <c r="P17152">
        <v>94.6447</v>
      </c>
      <c r="Q17152">
        <v>9.9967899999999998E-2</v>
      </c>
    </row>
    <row r="17153" spans="1:17">
      <c r="A17153" t="s">
        <v>19359</v>
      </c>
      <c r="B17153" t="s">
        <v>3</v>
      </c>
      <c r="C17153" t="s">
        <v>11</v>
      </c>
      <c r="D17153" t="s">
        <v>19</v>
      </c>
      <c r="E17153" t="s">
        <v>70</v>
      </c>
      <c r="F17153" t="s">
        <v>23</v>
      </c>
      <c r="G17153">
        <v>16</v>
      </c>
      <c r="H17153">
        <v>2.4155890000000002</v>
      </c>
      <c r="I17153">
        <v>2.7102029999999999</v>
      </c>
      <c r="J17153">
        <v>0.29461409999999999</v>
      </c>
      <c r="K17153">
        <v>0.15754460000000001</v>
      </c>
      <c r="L17153">
        <v>0.2385263</v>
      </c>
      <c r="M17153">
        <v>0.29461409999999999</v>
      </c>
      <c r="N17153">
        <v>0.35070180000000001</v>
      </c>
      <c r="O17153">
        <v>0.4316836</v>
      </c>
      <c r="P17153">
        <v>96.972800000000007</v>
      </c>
      <c r="Q17153">
        <v>0.10695590000000001</v>
      </c>
    </row>
    <row r="17154" spans="1:17">
      <c r="A17154" t="s">
        <v>19360</v>
      </c>
      <c r="B17154" t="s">
        <v>3</v>
      </c>
      <c r="C17154" t="s">
        <v>11</v>
      </c>
      <c r="D17154" t="s">
        <v>19</v>
      </c>
      <c r="E17154" t="s">
        <v>70</v>
      </c>
      <c r="F17154" t="s">
        <v>23</v>
      </c>
      <c r="G17154">
        <v>17</v>
      </c>
      <c r="H17154">
        <v>2.7899349999999998</v>
      </c>
      <c r="I17154">
        <v>3.0588690000000001</v>
      </c>
      <c r="J17154">
        <v>0.26893400000000001</v>
      </c>
      <c r="K17154">
        <v>0.1063564</v>
      </c>
      <c r="L17154">
        <v>0.20240859999999999</v>
      </c>
      <c r="M17154">
        <v>0.26893400000000001</v>
      </c>
      <c r="N17154">
        <v>0.33545950000000002</v>
      </c>
      <c r="O17154">
        <v>0.4315117</v>
      </c>
      <c r="P17154">
        <v>97.85</v>
      </c>
      <c r="Q17154">
        <v>0.12686</v>
      </c>
    </row>
    <row r="17155" spans="1:17">
      <c r="A17155" t="s">
        <v>19361</v>
      </c>
      <c r="B17155" t="s">
        <v>3</v>
      </c>
      <c r="C17155" t="s">
        <v>11</v>
      </c>
      <c r="D17155" t="s">
        <v>19</v>
      </c>
      <c r="E17155" t="s">
        <v>70</v>
      </c>
      <c r="F17155" t="s">
        <v>23</v>
      </c>
      <c r="G17155">
        <v>18</v>
      </c>
      <c r="H17155">
        <v>3.145337</v>
      </c>
      <c r="I17155">
        <v>3.32579</v>
      </c>
      <c r="J17155">
        <v>0.180453</v>
      </c>
      <c r="K17155">
        <v>2.7289799999999999E-2</v>
      </c>
      <c r="L17155">
        <v>0.1177798</v>
      </c>
      <c r="M17155">
        <v>0.180453</v>
      </c>
      <c r="N17155">
        <v>0.24312610000000001</v>
      </c>
      <c r="O17155">
        <v>0.33361619999999997</v>
      </c>
      <c r="P17155">
        <v>97.804400000000001</v>
      </c>
      <c r="Q17155">
        <v>0.11951390000000001</v>
      </c>
    </row>
    <row r="17156" spans="1:17">
      <c r="A17156" t="s">
        <v>19362</v>
      </c>
      <c r="B17156" t="s">
        <v>3</v>
      </c>
      <c r="C17156" t="s">
        <v>11</v>
      </c>
      <c r="D17156" t="s">
        <v>19</v>
      </c>
      <c r="E17156" t="s">
        <v>70</v>
      </c>
      <c r="F17156" t="s">
        <v>23</v>
      </c>
      <c r="G17156">
        <v>19</v>
      </c>
      <c r="H17156">
        <v>3.5646939999999998</v>
      </c>
      <c r="I17156">
        <v>3.3620209999999999</v>
      </c>
      <c r="J17156">
        <v>-0.2026734</v>
      </c>
      <c r="K17156">
        <v>-0.35548249999999998</v>
      </c>
      <c r="L17156">
        <v>-0.26520159999999998</v>
      </c>
      <c r="M17156">
        <v>-0.2026734</v>
      </c>
      <c r="N17156">
        <v>-0.1401452</v>
      </c>
      <c r="O17156">
        <v>-4.98643E-2</v>
      </c>
      <c r="P17156">
        <v>96.348699999999994</v>
      </c>
      <c r="Q17156">
        <v>0.1192376</v>
      </c>
    </row>
    <row r="17157" spans="1:17">
      <c r="A17157" t="s">
        <v>19363</v>
      </c>
      <c r="B17157" t="s">
        <v>3</v>
      </c>
      <c r="C17157" t="s">
        <v>11</v>
      </c>
      <c r="D17157" t="s">
        <v>19</v>
      </c>
      <c r="E17157" t="s">
        <v>70</v>
      </c>
      <c r="F17157" t="s">
        <v>23</v>
      </c>
      <c r="G17157">
        <v>20</v>
      </c>
      <c r="H17157">
        <v>3.4939490000000002</v>
      </c>
      <c r="I17157">
        <v>3.1683029999999999</v>
      </c>
      <c r="J17157">
        <v>-0.32564589999999999</v>
      </c>
      <c r="K17157">
        <v>-0.48219529999999999</v>
      </c>
      <c r="L17157">
        <v>-0.38970460000000001</v>
      </c>
      <c r="M17157">
        <v>-0.32564589999999999</v>
      </c>
      <c r="N17157">
        <v>-0.26158710000000002</v>
      </c>
      <c r="O17157">
        <v>-0.16909640000000001</v>
      </c>
      <c r="P17157">
        <v>93.652699999999996</v>
      </c>
      <c r="Q17157">
        <v>0.12215620000000001</v>
      </c>
    </row>
    <row r="17158" spans="1:17">
      <c r="A17158" t="s">
        <v>19364</v>
      </c>
      <c r="B17158" t="s">
        <v>3</v>
      </c>
      <c r="C17158" t="s">
        <v>11</v>
      </c>
      <c r="D17158" t="s">
        <v>19</v>
      </c>
      <c r="E17158" t="s">
        <v>70</v>
      </c>
      <c r="F17158" t="s">
        <v>23</v>
      </c>
      <c r="G17158">
        <v>21</v>
      </c>
      <c r="H17158">
        <v>3.2392249999999998</v>
      </c>
      <c r="I17158">
        <v>2.91784</v>
      </c>
      <c r="J17158">
        <v>-0.32138450000000002</v>
      </c>
      <c r="K17158">
        <v>-0.47172459999999999</v>
      </c>
      <c r="L17158">
        <v>-0.38290239999999998</v>
      </c>
      <c r="M17158">
        <v>-0.32138450000000002</v>
      </c>
      <c r="N17158">
        <v>-0.2598665</v>
      </c>
      <c r="O17158">
        <v>-0.17104430000000001</v>
      </c>
      <c r="P17158">
        <v>89.492800000000003</v>
      </c>
      <c r="Q17158">
        <v>0.117311</v>
      </c>
    </row>
    <row r="17159" spans="1:17">
      <c r="A17159" t="s">
        <v>19365</v>
      </c>
      <c r="B17159" t="s">
        <v>3</v>
      </c>
      <c r="C17159" t="s">
        <v>11</v>
      </c>
      <c r="D17159" t="s">
        <v>19</v>
      </c>
      <c r="E17159" t="s">
        <v>70</v>
      </c>
      <c r="F17159" t="s">
        <v>23</v>
      </c>
      <c r="G17159">
        <v>22</v>
      </c>
      <c r="H17159">
        <v>2.795785</v>
      </c>
      <c r="I17159">
        <v>2.5493779999999999</v>
      </c>
      <c r="J17159">
        <v>-0.2464065</v>
      </c>
      <c r="K17159">
        <v>-0.3614521</v>
      </c>
      <c r="L17159">
        <v>-0.29348220000000003</v>
      </c>
      <c r="M17159">
        <v>-0.2464065</v>
      </c>
      <c r="N17159">
        <v>-0.1993308</v>
      </c>
      <c r="O17159">
        <v>-0.1313609</v>
      </c>
      <c r="P17159">
        <v>85.451300000000003</v>
      </c>
      <c r="Q17159">
        <v>8.9770500000000003E-2</v>
      </c>
    </row>
    <row r="17160" spans="1:17">
      <c r="A17160" t="s">
        <v>19366</v>
      </c>
      <c r="B17160" t="s">
        <v>3</v>
      </c>
      <c r="C17160" t="s">
        <v>11</v>
      </c>
      <c r="D17160" t="s">
        <v>19</v>
      </c>
      <c r="E17160" t="s">
        <v>70</v>
      </c>
      <c r="F17160" t="s">
        <v>23</v>
      </c>
      <c r="G17160">
        <v>23</v>
      </c>
      <c r="H17160">
        <v>2.2573729999999999</v>
      </c>
      <c r="I17160">
        <v>2.1167989999999999</v>
      </c>
      <c r="J17160">
        <v>-0.14057439999999999</v>
      </c>
      <c r="K17160">
        <v>-0.27201579999999997</v>
      </c>
      <c r="L17160">
        <v>-0.19435920000000001</v>
      </c>
      <c r="M17160">
        <v>-0.14057439999999999</v>
      </c>
      <c r="N17160">
        <v>-8.6789599999999995E-2</v>
      </c>
      <c r="O17160">
        <v>-9.1330000000000005E-3</v>
      </c>
      <c r="P17160">
        <v>83.226799999999997</v>
      </c>
      <c r="Q17160">
        <v>0.1025643</v>
      </c>
    </row>
    <row r="17161" spans="1:17">
      <c r="A17161" t="s">
        <v>19367</v>
      </c>
      <c r="B17161" t="s">
        <v>3</v>
      </c>
      <c r="C17161" t="s">
        <v>11</v>
      </c>
      <c r="D17161" t="s">
        <v>19</v>
      </c>
      <c r="E17161" t="s">
        <v>70</v>
      </c>
      <c r="F17161" t="s">
        <v>23</v>
      </c>
      <c r="G17161">
        <v>24</v>
      </c>
      <c r="H17161">
        <v>1.736383</v>
      </c>
      <c r="I17161">
        <v>1.6740679999999999</v>
      </c>
      <c r="J17161">
        <v>-6.2314799999999997E-2</v>
      </c>
      <c r="K17161">
        <v>-0.16007879999999999</v>
      </c>
      <c r="L17161">
        <v>-0.1023191</v>
      </c>
      <c r="M17161">
        <v>-6.2314799999999997E-2</v>
      </c>
      <c r="N17161">
        <v>-2.23106E-2</v>
      </c>
      <c r="O17161">
        <v>3.54492E-2</v>
      </c>
      <c r="P17161">
        <v>81.735600000000005</v>
      </c>
      <c r="Q17161">
        <v>7.6285699999999998E-2</v>
      </c>
    </row>
    <row r="17162" spans="1:17">
      <c r="A17162" t="s">
        <v>19368</v>
      </c>
      <c r="B17162" t="s">
        <v>3</v>
      </c>
      <c r="C17162" t="s">
        <v>11</v>
      </c>
      <c r="D17162" t="s">
        <v>19</v>
      </c>
      <c r="E17162" t="s">
        <v>70</v>
      </c>
      <c r="F17162" t="s">
        <v>24</v>
      </c>
      <c r="G17162">
        <v>1</v>
      </c>
      <c r="H17162">
        <v>1.4923729999999999</v>
      </c>
      <c r="I17162">
        <v>1.6837709999999999</v>
      </c>
      <c r="J17162">
        <v>0.19139829999999999</v>
      </c>
      <c r="K17162">
        <v>5.53745E-2</v>
      </c>
      <c r="L17162">
        <v>0.13573840000000001</v>
      </c>
      <c r="M17162">
        <v>0.19139829999999999</v>
      </c>
      <c r="N17162">
        <v>0.2470581</v>
      </c>
      <c r="O17162">
        <v>0.32742209999999999</v>
      </c>
      <c r="P17162">
        <v>74.5</v>
      </c>
      <c r="Q17162">
        <v>0.10614</v>
      </c>
    </row>
    <row r="17163" spans="1:17">
      <c r="A17163" t="s">
        <v>19369</v>
      </c>
      <c r="B17163" t="s">
        <v>3</v>
      </c>
      <c r="C17163" t="s">
        <v>11</v>
      </c>
      <c r="D17163" t="s">
        <v>19</v>
      </c>
      <c r="E17163" t="s">
        <v>70</v>
      </c>
      <c r="F17163" t="s">
        <v>24</v>
      </c>
      <c r="G17163">
        <v>2</v>
      </c>
      <c r="H17163">
        <v>1.3343970000000001</v>
      </c>
      <c r="I17163">
        <v>1.454807</v>
      </c>
      <c r="J17163">
        <v>0.12041060000000001</v>
      </c>
      <c r="K17163">
        <v>1.4460600000000001E-2</v>
      </c>
      <c r="L17163">
        <v>7.7056700000000006E-2</v>
      </c>
      <c r="M17163">
        <v>0.12041060000000001</v>
      </c>
      <c r="N17163">
        <v>0.16376450000000001</v>
      </c>
      <c r="O17163">
        <v>0.2263606</v>
      </c>
      <c r="P17163">
        <v>66.5</v>
      </c>
      <c r="Q17163">
        <v>8.2673300000000005E-2</v>
      </c>
    </row>
    <row r="17164" spans="1:17">
      <c r="A17164" t="s">
        <v>19370</v>
      </c>
      <c r="B17164" t="s">
        <v>3</v>
      </c>
      <c r="C17164" t="s">
        <v>11</v>
      </c>
      <c r="D17164" t="s">
        <v>19</v>
      </c>
      <c r="E17164" t="s">
        <v>70</v>
      </c>
      <c r="F17164" t="s">
        <v>24</v>
      </c>
      <c r="G17164">
        <v>3</v>
      </c>
      <c r="H17164">
        <v>1.213295</v>
      </c>
      <c r="I17164">
        <v>1.2787170000000001</v>
      </c>
      <c r="J17164">
        <v>6.5422300000000003E-2</v>
      </c>
      <c r="K17164">
        <v>-2.2424900000000001E-2</v>
      </c>
      <c r="L17164">
        <v>2.9475899999999999E-2</v>
      </c>
      <c r="M17164">
        <v>6.5422300000000003E-2</v>
      </c>
      <c r="N17164">
        <v>0.1013686</v>
      </c>
      <c r="O17164">
        <v>0.1532695</v>
      </c>
      <c r="P17164">
        <v>66</v>
      </c>
      <c r="Q17164">
        <v>6.8547499999999997E-2</v>
      </c>
    </row>
    <row r="17165" spans="1:17">
      <c r="A17165" t="s">
        <v>19371</v>
      </c>
      <c r="B17165" t="s">
        <v>3</v>
      </c>
      <c r="C17165" t="s">
        <v>11</v>
      </c>
      <c r="D17165" t="s">
        <v>19</v>
      </c>
      <c r="E17165" t="s">
        <v>70</v>
      </c>
      <c r="F17165" t="s">
        <v>24</v>
      </c>
      <c r="G17165">
        <v>4</v>
      </c>
      <c r="H17165">
        <v>1.12348</v>
      </c>
      <c r="I17165">
        <v>1.134223</v>
      </c>
      <c r="J17165">
        <v>1.07429E-2</v>
      </c>
      <c r="K17165">
        <v>-7.6603699999999997E-2</v>
      </c>
      <c r="L17165">
        <v>-2.4998599999999999E-2</v>
      </c>
      <c r="M17165">
        <v>1.07429E-2</v>
      </c>
      <c r="N17165">
        <v>4.6484400000000002E-2</v>
      </c>
      <c r="O17165">
        <v>9.8089399999999993E-2</v>
      </c>
      <c r="P17165">
        <v>65.5</v>
      </c>
      <c r="Q17165">
        <v>6.8156900000000006E-2</v>
      </c>
    </row>
    <row r="17166" spans="1:17">
      <c r="A17166" t="s">
        <v>19372</v>
      </c>
      <c r="B17166" t="s">
        <v>3</v>
      </c>
      <c r="C17166" t="s">
        <v>11</v>
      </c>
      <c r="D17166" t="s">
        <v>19</v>
      </c>
      <c r="E17166" t="s">
        <v>70</v>
      </c>
      <c r="F17166" t="s">
        <v>24</v>
      </c>
      <c r="G17166">
        <v>5</v>
      </c>
      <c r="H17166">
        <v>1.0442640000000001</v>
      </c>
      <c r="I17166">
        <v>1.067542</v>
      </c>
      <c r="J17166">
        <v>2.3277300000000001E-2</v>
      </c>
      <c r="K17166">
        <v>-4.7989400000000002E-2</v>
      </c>
      <c r="L17166">
        <v>-5.8845E-3</v>
      </c>
      <c r="M17166">
        <v>2.3277300000000001E-2</v>
      </c>
      <c r="N17166">
        <v>5.2439E-2</v>
      </c>
      <c r="O17166">
        <v>9.45439E-2</v>
      </c>
      <c r="P17166">
        <v>64</v>
      </c>
      <c r="Q17166">
        <v>5.5609699999999998E-2</v>
      </c>
    </row>
    <row r="17167" spans="1:17">
      <c r="A17167" t="s">
        <v>19373</v>
      </c>
      <c r="B17167" t="s">
        <v>3</v>
      </c>
      <c r="C17167" t="s">
        <v>11</v>
      </c>
      <c r="D17167" t="s">
        <v>19</v>
      </c>
      <c r="E17167" t="s">
        <v>70</v>
      </c>
      <c r="F17167" t="s">
        <v>24</v>
      </c>
      <c r="G17167">
        <v>6</v>
      </c>
      <c r="H17167">
        <v>1.0644629999999999</v>
      </c>
      <c r="I17167">
        <v>1.0598240000000001</v>
      </c>
      <c r="J17167">
        <v>-4.6389999999999999E-3</v>
      </c>
      <c r="K17167">
        <v>-8.5752099999999998E-2</v>
      </c>
      <c r="L17167">
        <v>-3.78299E-2</v>
      </c>
      <c r="M17167">
        <v>-4.6389999999999999E-3</v>
      </c>
      <c r="N17167">
        <v>2.8551799999999999E-2</v>
      </c>
      <c r="O17167">
        <v>7.6474100000000003E-2</v>
      </c>
      <c r="P17167">
        <v>65.5</v>
      </c>
      <c r="Q17167">
        <v>6.3292899999999999E-2</v>
      </c>
    </row>
    <row r="17168" spans="1:17">
      <c r="A17168" t="s">
        <v>19374</v>
      </c>
      <c r="B17168" t="s">
        <v>3</v>
      </c>
      <c r="C17168" t="s">
        <v>11</v>
      </c>
      <c r="D17168" t="s">
        <v>19</v>
      </c>
      <c r="E17168" t="s">
        <v>70</v>
      </c>
      <c r="F17168" t="s">
        <v>24</v>
      </c>
      <c r="G17168">
        <v>7</v>
      </c>
      <c r="H17168">
        <v>1.23969</v>
      </c>
      <c r="I17168">
        <v>1.157902</v>
      </c>
      <c r="J17168">
        <v>-8.1787499999999999E-2</v>
      </c>
      <c r="K17168">
        <v>-0.19560900000000001</v>
      </c>
      <c r="L17168">
        <v>-0.12836230000000001</v>
      </c>
      <c r="M17168">
        <v>-8.1787499999999999E-2</v>
      </c>
      <c r="N17168">
        <v>-3.52127E-2</v>
      </c>
      <c r="O17168">
        <v>3.2033899999999997E-2</v>
      </c>
      <c r="P17168">
        <v>69.5</v>
      </c>
      <c r="Q17168">
        <v>8.88153E-2</v>
      </c>
    </row>
    <row r="17169" spans="1:17">
      <c r="A17169" t="s">
        <v>19375</v>
      </c>
      <c r="B17169" t="s">
        <v>3</v>
      </c>
      <c r="C17169" t="s">
        <v>11</v>
      </c>
      <c r="D17169" t="s">
        <v>19</v>
      </c>
      <c r="E17169" t="s">
        <v>70</v>
      </c>
      <c r="F17169" t="s">
        <v>24</v>
      </c>
      <c r="G17169">
        <v>8</v>
      </c>
      <c r="H17169">
        <v>1.3541639999999999</v>
      </c>
      <c r="I17169">
        <v>1.1690830000000001</v>
      </c>
      <c r="J17169">
        <v>-0.1850812</v>
      </c>
      <c r="K17169">
        <v>-0.29871229999999999</v>
      </c>
      <c r="L17169">
        <v>-0.23157810000000001</v>
      </c>
      <c r="M17169">
        <v>-0.1850812</v>
      </c>
      <c r="N17169">
        <v>-0.13858419999999999</v>
      </c>
      <c r="O17169">
        <v>-7.145E-2</v>
      </c>
      <c r="P17169">
        <v>75.5</v>
      </c>
      <c r="Q17169">
        <v>8.8666900000000007E-2</v>
      </c>
    </row>
    <row r="17170" spans="1:17">
      <c r="A17170" t="s">
        <v>19376</v>
      </c>
      <c r="B17170" t="s">
        <v>3</v>
      </c>
      <c r="C17170" t="s">
        <v>11</v>
      </c>
      <c r="D17170" t="s">
        <v>19</v>
      </c>
      <c r="E17170" t="s">
        <v>70</v>
      </c>
      <c r="F17170" t="s">
        <v>24</v>
      </c>
      <c r="G17170">
        <v>9</v>
      </c>
      <c r="H17170">
        <v>1.443967</v>
      </c>
      <c r="I17170">
        <v>1.1822410000000001</v>
      </c>
      <c r="J17170">
        <v>-0.26172689999999998</v>
      </c>
      <c r="K17170">
        <v>-0.39085039999999999</v>
      </c>
      <c r="L17170">
        <v>-0.31456319999999999</v>
      </c>
      <c r="M17170">
        <v>-0.26172689999999998</v>
      </c>
      <c r="N17170">
        <v>-0.20889050000000001</v>
      </c>
      <c r="O17170">
        <v>-0.13260330000000001</v>
      </c>
      <c r="P17170">
        <v>83</v>
      </c>
      <c r="Q17170">
        <v>0.1007557</v>
      </c>
    </row>
    <row r="17171" spans="1:17">
      <c r="A17171" t="s">
        <v>19377</v>
      </c>
      <c r="B17171" t="s">
        <v>3</v>
      </c>
      <c r="C17171" t="s">
        <v>11</v>
      </c>
      <c r="D17171" t="s">
        <v>19</v>
      </c>
      <c r="E17171" t="s">
        <v>70</v>
      </c>
      <c r="F17171" t="s">
        <v>24</v>
      </c>
      <c r="G17171">
        <v>10</v>
      </c>
      <c r="H17171">
        <v>1.4959560000000001</v>
      </c>
      <c r="I17171">
        <v>1.291466</v>
      </c>
      <c r="J17171">
        <v>-0.20449020000000001</v>
      </c>
      <c r="K17171">
        <v>-0.3591588</v>
      </c>
      <c r="L17171">
        <v>-0.2677794</v>
      </c>
      <c r="M17171">
        <v>-0.20449020000000001</v>
      </c>
      <c r="N17171">
        <v>-0.1412011</v>
      </c>
      <c r="O17171">
        <v>-4.9821600000000001E-2</v>
      </c>
      <c r="P17171">
        <v>86</v>
      </c>
      <c r="Q17171">
        <v>0.12068859999999999</v>
      </c>
    </row>
    <row r="17172" spans="1:17">
      <c r="A17172" t="s">
        <v>19378</v>
      </c>
      <c r="B17172" t="s">
        <v>3</v>
      </c>
      <c r="C17172" t="s">
        <v>11</v>
      </c>
      <c r="D17172" t="s">
        <v>19</v>
      </c>
      <c r="E17172" t="s">
        <v>70</v>
      </c>
      <c r="F17172" t="s">
        <v>24</v>
      </c>
      <c r="G17172">
        <v>11</v>
      </c>
      <c r="H17172">
        <v>1.552179</v>
      </c>
      <c r="I17172">
        <v>1.542311</v>
      </c>
      <c r="J17172">
        <v>-9.8677000000000001E-3</v>
      </c>
      <c r="K17172">
        <v>-0.20002339999999999</v>
      </c>
      <c r="L17172">
        <v>-8.7677900000000003E-2</v>
      </c>
      <c r="M17172">
        <v>-9.8677000000000001E-3</v>
      </c>
      <c r="N17172">
        <v>6.7942500000000003E-2</v>
      </c>
      <c r="O17172">
        <v>0.18028810000000001</v>
      </c>
      <c r="P17172">
        <v>88</v>
      </c>
      <c r="Q17172">
        <v>0.14837929999999999</v>
      </c>
    </row>
    <row r="17173" spans="1:17">
      <c r="A17173" t="s">
        <v>19379</v>
      </c>
      <c r="B17173" t="s">
        <v>3</v>
      </c>
      <c r="C17173" t="s">
        <v>11</v>
      </c>
      <c r="D17173" t="s">
        <v>19</v>
      </c>
      <c r="E17173" t="s">
        <v>70</v>
      </c>
      <c r="F17173" t="s">
        <v>24</v>
      </c>
      <c r="G17173">
        <v>12</v>
      </c>
      <c r="H17173">
        <v>1.689252</v>
      </c>
      <c r="I17173">
        <v>1.8174790000000001</v>
      </c>
      <c r="J17173">
        <v>0.1282269</v>
      </c>
      <c r="K17173">
        <v>-7.9436000000000007E-2</v>
      </c>
      <c r="L17173">
        <v>4.3252899999999997E-2</v>
      </c>
      <c r="M17173">
        <v>0.1282269</v>
      </c>
      <c r="N17173">
        <v>0.2132009</v>
      </c>
      <c r="O17173">
        <v>0.33588980000000002</v>
      </c>
      <c r="P17173">
        <v>91</v>
      </c>
      <c r="Q17173">
        <v>0.1620402</v>
      </c>
    </row>
    <row r="17174" spans="1:17">
      <c r="A17174" t="s">
        <v>19380</v>
      </c>
      <c r="B17174" t="s">
        <v>3</v>
      </c>
      <c r="C17174" t="s">
        <v>11</v>
      </c>
      <c r="D17174" t="s">
        <v>19</v>
      </c>
      <c r="E17174" t="s">
        <v>70</v>
      </c>
      <c r="F17174" t="s">
        <v>24</v>
      </c>
      <c r="G17174">
        <v>13</v>
      </c>
      <c r="H17174">
        <v>1.876665</v>
      </c>
      <c r="I17174">
        <v>2.1663779999999999</v>
      </c>
      <c r="J17174">
        <v>0.28971239999999998</v>
      </c>
      <c r="K17174">
        <v>5.71563E-2</v>
      </c>
      <c r="L17174">
        <v>0.19455230000000001</v>
      </c>
      <c r="M17174">
        <v>0.28971239999999998</v>
      </c>
      <c r="N17174">
        <v>0.3848724</v>
      </c>
      <c r="O17174">
        <v>0.52226839999999997</v>
      </c>
      <c r="P17174">
        <v>93.5</v>
      </c>
      <c r="Q17174">
        <v>0.1814644</v>
      </c>
    </row>
    <row r="17175" spans="1:17">
      <c r="A17175" t="s">
        <v>19381</v>
      </c>
      <c r="B17175" t="s">
        <v>3</v>
      </c>
      <c r="C17175" t="s">
        <v>11</v>
      </c>
      <c r="D17175" t="s">
        <v>19</v>
      </c>
      <c r="E17175" t="s">
        <v>70</v>
      </c>
      <c r="F17175" t="s">
        <v>24</v>
      </c>
      <c r="G17175">
        <v>14</v>
      </c>
      <c r="H17175">
        <v>2.254502</v>
      </c>
      <c r="I17175">
        <v>2.6721059999999999</v>
      </c>
      <c r="J17175">
        <v>0.41760409999999998</v>
      </c>
      <c r="K17175">
        <v>0.20746790000000001</v>
      </c>
      <c r="L17175">
        <v>0.33161810000000003</v>
      </c>
      <c r="M17175">
        <v>0.41760409999999998</v>
      </c>
      <c r="N17175">
        <v>0.50359019999999999</v>
      </c>
      <c r="O17175">
        <v>0.62774030000000003</v>
      </c>
      <c r="P17175">
        <v>95</v>
      </c>
      <c r="Q17175">
        <v>0.16397010000000001</v>
      </c>
    </row>
    <row r="17176" spans="1:17">
      <c r="A17176" t="s">
        <v>19382</v>
      </c>
      <c r="B17176" t="s">
        <v>3</v>
      </c>
      <c r="C17176" t="s">
        <v>11</v>
      </c>
      <c r="D17176" t="s">
        <v>19</v>
      </c>
      <c r="E17176" t="s">
        <v>70</v>
      </c>
      <c r="F17176" t="s">
        <v>24</v>
      </c>
      <c r="G17176">
        <v>15</v>
      </c>
      <c r="H17176">
        <v>2.7298</v>
      </c>
      <c r="I17176">
        <v>3.269015</v>
      </c>
      <c r="J17176">
        <v>0.539215</v>
      </c>
      <c r="K17176">
        <v>0.30448140000000001</v>
      </c>
      <c r="L17176">
        <v>0.4431639</v>
      </c>
      <c r="M17176">
        <v>0.539215</v>
      </c>
      <c r="N17176">
        <v>0.63526609999999994</v>
      </c>
      <c r="O17176">
        <v>0.77394859999999999</v>
      </c>
      <c r="P17176">
        <v>97.5</v>
      </c>
      <c r="Q17176">
        <v>0.18316360000000001</v>
      </c>
    </row>
    <row r="17177" spans="1:17">
      <c r="A17177" t="s">
        <v>19383</v>
      </c>
      <c r="B17177" t="s">
        <v>3</v>
      </c>
      <c r="C17177" t="s">
        <v>11</v>
      </c>
      <c r="D17177" t="s">
        <v>19</v>
      </c>
      <c r="E17177" t="s">
        <v>70</v>
      </c>
      <c r="F17177" t="s">
        <v>24</v>
      </c>
      <c r="G17177">
        <v>16</v>
      </c>
      <c r="H17177">
        <v>3.233552</v>
      </c>
      <c r="I17177">
        <v>3.9804040000000001</v>
      </c>
      <c r="J17177">
        <v>0.74685239999999997</v>
      </c>
      <c r="K17177">
        <v>0.47996139999999998</v>
      </c>
      <c r="L17177">
        <v>0.63764270000000001</v>
      </c>
      <c r="M17177">
        <v>0.74685239999999997</v>
      </c>
      <c r="N17177">
        <v>0.85606210000000005</v>
      </c>
      <c r="O17177">
        <v>1.0137430000000001</v>
      </c>
      <c r="P17177">
        <v>97</v>
      </c>
      <c r="Q17177">
        <v>0.2082562</v>
      </c>
    </row>
    <row r="17178" spans="1:17">
      <c r="A17178" t="s">
        <v>19384</v>
      </c>
      <c r="B17178" t="s">
        <v>3</v>
      </c>
      <c r="C17178" t="s">
        <v>11</v>
      </c>
      <c r="D17178" t="s">
        <v>19</v>
      </c>
      <c r="E17178" t="s">
        <v>70</v>
      </c>
      <c r="F17178" t="s">
        <v>24</v>
      </c>
      <c r="G17178">
        <v>17</v>
      </c>
      <c r="H17178">
        <v>3.704698</v>
      </c>
      <c r="I17178">
        <v>4.3731270000000002</v>
      </c>
      <c r="J17178">
        <v>0.66842840000000003</v>
      </c>
      <c r="K17178">
        <v>0.39461239999999997</v>
      </c>
      <c r="L17178">
        <v>0.55638509999999997</v>
      </c>
      <c r="M17178">
        <v>0.66842840000000003</v>
      </c>
      <c r="N17178">
        <v>0.78047160000000004</v>
      </c>
      <c r="O17178">
        <v>0.94224439999999998</v>
      </c>
      <c r="P17178">
        <v>97</v>
      </c>
      <c r="Q17178">
        <v>0.21365980000000001</v>
      </c>
    </row>
    <row r="17179" spans="1:17">
      <c r="A17179" t="s">
        <v>19385</v>
      </c>
      <c r="B17179" t="s">
        <v>3</v>
      </c>
      <c r="C17179" t="s">
        <v>11</v>
      </c>
      <c r="D17179" t="s">
        <v>19</v>
      </c>
      <c r="E17179" t="s">
        <v>70</v>
      </c>
      <c r="F17179" t="s">
        <v>24</v>
      </c>
      <c r="G17179">
        <v>18</v>
      </c>
      <c r="H17179">
        <v>3.9739589999999998</v>
      </c>
      <c r="I17179">
        <v>4.6282949999999996</v>
      </c>
      <c r="J17179">
        <v>0.65433600000000003</v>
      </c>
      <c r="K17179">
        <v>0.35198620000000003</v>
      </c>
      <c r="L17179">
        <v>0.53061689999999995</v>
      </c>
      <c r="M17179">
        <v>0.65433600000000003</v>
      </c>
      <c r="N17179">
        <v>0.7780551</v>
      </c>
      <c r="O17179">
        <v>0.95668589999999998</v>
      </c>
      <c r="P17179">
        <v>95.5</v>
      </c>
      <c r="Q17179">
        <v>0.23592479999999999</v>
      </c>
    </row>
    <row r="17180" spans="1:17">
      <c r="A17180" t="s">
        <v>19386</v>
      </c>
      <c r="B17180" t="s">
        <v>3</v>
      </c>
      <c r="C17180" t="s">
        <v>11</v>
      </c>
      <c r="D17180" t="s">
        <v>19</v>
      </c>
      <c r="E17180" t="s">
        <v>70</v>
      </c>
      <c r="F17180" t="s">
        <v>24</v>
      </c>
      <c r="G17180">
        <v>19</v>
      </c>
      <c r="H17180">
        <v>4.500807</v>
      </c>
      <c r="I17180">
        <v>4.4467780000000001</v>
      </c>
      <c r="J17180">
        <v>-5.4029199999999999E-2</v>
      </c>
      <c r="K17180">
        <v>-0.32374599999999998</v>
      </c>
      <c r="L17180">
        <v>-0.16439509999999999</v>
      </c>
      <c r="M17180">
        <v>-5.4029199999999999E-2</v>
      </c>
      <c r="N17180">
        <v>5.6336700000000003E-2</v>
      </c>
      <c r="O17180">
        <v>0.21568760000000001</v>
      </c>
      <c r="P17180">
        <v>94.5</v>
      </c>
      <c r="Q17180">
        <v>0.21046110000000001</v>
      </c>
    </row>
    <row r="17181" spans="1:17">
      <c r="A17181" t="s">
        <v>19387</v>
      </c>
      <c r="B17181" t="s">
        <v>3</v>
      </c>
      <c r="C17181" t="s">
        <v>11</v>
      </c>
      <c r="D17181" t="s">
        <v>19</v>
      </c>
      <c r="E17181" t="s">
        <v>70</v>
      </c>
      <c r="F17181" t="s">
        <v>24</v>
      </c>
      <c r="G17181">
        <v>20</v>
      </c>
      <c r="H17181">
        <v>4.4527080000000003</v>
      </c>
      <c r="I17181">
        <v>4.0878740000000002</v>
      </c>
      <c r="J17181">
        <v>-0.36483310000000002</v>
      </c>
      <c r="K17181">
        <v>-0.65808670000000002</v>
      </c>
      <c r="L17181">
        <v>-0.48483009999999999</v>
      </c>
      <c r="M17181">
        <v>-0.36483310000000002</v>
      </c>
      <c r="N17181">
        <v>-0.2448362</v>
      </c>
      <c r="O17181">
        <v>-7.1579599999999993E-2</v>
      </c>
      <c r="P17181">
        <v>92</v>
      </c>
      <c r="Q17181">
        <v>0.228827</v>
      </c>
    </row>
    <row r="17182" spans="1:17">
      <c r="A17182" t="s">
        <v>19388</v>
      </c>
      <c r="B17182" t="s">
        <v>3</v>
      </c>
      <c r="C17182" t="s">
        <v>11</v>
      </c>
      <c r="D17182" t="s">
        <v>19</v>
      </c>
      <c r="E17182" t="s">
        <v>70</v>
      </c>
      <c r="F17182" t="s">
        <v>24</v>
      </c>
      <c r="G17182">
        <v>21</v>
      </c>
      <c r="H17182">
        <v>3.9656630000000002</v>
      </c>
      <c r="I17182">
        <v>3.6786319999999999</v>
      </c>
      <c r="J17182">
        <v>-0.28703089999999998</v>
      </c>
      <c r="K17182">
        <v>-0.53689050000000005</v>
      </c>
      <c r="L17182">
        <v>-0.38927139999999999</v>
      </c>
      <c r="M17182">
        <v>-0.28703089999999998</v>
      </c>
      <c r="N17182">
        <v>-0.18479039999999999</v>
      </c>
      <c r="O17182">
        <v>-3.7171299999999997E-2</v>
      </c>
      <c r="P17182">
        <v>88</v>
      </c>
      <c r="Q17182">
        <v>0.19496649999999999</v>
      </c>
    </row>
    <row r="17183" spans="1:17">
      <c r="A17183" t="s">
        <v>19389</v>
      </c>
      <c r="B17183" t="s">
        <v>3</v>
      </c>
      <c r="C17183" t="s">
        <v>11</v>
      </c>
      <c r="D17183" t="s">
        <v>19</v>
      </c>
      <c r="E17183" t="s">
        <v>70</v>
      </c>
      <c r="F17183" t="s">
        <v>24</v>
      </c>
      <c r="G17183">
        <v>22</v>
      </c>
      <c r="H17183">
        <v>3.3112439999999999</v>
      </c>
      <c r="I17183">
        <v>3.210744</v>
      </c>
      <c r="J17183">
        <v>-0.1004994</v>
      </c>
      <c r="K17183">
        <v>-0.30863020000000002</v>
      </c>
      <c r="L17183">
        <v>-0.18566479999999999</v>
      </c>
      <c r="M17183">
        <v>-0.1004994</v>
      </c>
      <c r="N17183">
        <v>-1.5333899999999999E-2</v>
      </c>
      <c r="O17183">
        <v>0.1076315</v>
      </c>
      <c r="P17183">
        <v>85</v>
      </c>
      <c r="Q17183">
        <v>0.1624053</v>
      </c>
    </row>
    <row r="17184" spans="1:17">
      <c r="A17184" t="s">
        <v>19390</v>
      </c>
      <c r="B17184" t="s">
        <v>3</v>
      </c>
      <c r="C17184" t="s">
        <v>11</v>
      </c>
      <c r="D17184" t="s">
        <v>19</v>
      </c>
      <c r="E17184" t="s">
        <v>70</v>
      </c>
      <c r="F17184" t="s">
        <v>24</v>
      </c>
      <c r="G17184">
        <v>23</v>
      </c>
      <c r="H17184">
        <v>2.5763240000000001</v>
      </c>
      <c r="I17184">
        <v>2.7090000000000001</v>
      </c>
      <c r="J17184">
        <v>0.13267590000000001</v>
      </c>
      <c r="K17184">
        <v>-5.8107699999999998E-2</v>
      </c>
      <c r="L17184">
        <v>5.4608799999999999E-2</v>
      </c>
      <c r="M17184">
        <v>0.13267590000000001</v>
      </c>
      <c r="N17184">
        <v>0.21074300000000001</v>
      </c>
      <c r="O17184">
        <v>0.32345940000000001</v>
      </c>
      <c r="P17184">
        <v>79.5</v>
      </c>
      <c r="Q17184">
        <v>0.14886920000000001</v>
      </c>
    </row>
    <row r="17185" spans="1:17">
      <c r="A17185" t="s">
        <v>19391</v>
      </c>
      <c r="B17185" t="s">
        <v>3</v>
      </c>
      <c r="C17185" t="s">
        <v>11</v>
      </c>
      <c r="D17185" t="s">
        <v>19</v>
      </c>
      <c r="E17185" t="s">
        <v>70</v>
      </c>
      <c r="F17185" t="s">
        <v>24</v>
      </c>
      <c r="G17185">
        <v>24</v>
      </c>
      <c r="H17185">
        <v>2.003012</v>
      </c>
      <c r="I17185">
        <v>2.1475430000000002</v>
      </c>
      <c r="J17185">
        <v>0.1445312</v>
      </c>
      <c r="K17185">
        <v>-6.7429999999999999E-3</v>
      </c>
      <c r="L17185">
        <v>8.2630999999999996E-2</v>
      </c>
      <c r="M17185">
        <v>0.1445312</v>
      </c>
      <c r="N17185">
        <v>0.20643130000000001</v>
      </c>
      <c r="O17185">
        <v>0.29580529999999999</v>
      </c>
      <c r="P17185">
        <v>76</v>
      </c>
      <c r="Q17185">
        <v>0.1180398</v>
      </c>
    </row>
    <row r="17186" spans="1:17">
      <c r="A17186" t="s">
        <v>19392</v>
      </c>
      <c r="B17186" t="s">
        <v>3</v>
      </c>
      <c r="C17186" t="s">
        <v>11</v>
      </c>
      <c r="D17186" t="s">
        <v>19</v>
      </c>
      <c r="E17186" t="s">
        <v>70</v>
      </c>
      <c r="F17186" t="s">
        <v>25</v>
      </c>
      <c r="G17186">
        <v>1</v>
      </c>
      <c r="H17186">
        <v>0.86394950000000004</v>
      </c>
      <c r="I17186">
        <v>0.88198109999999996</v>
      </c>
      <c r="J17186">
        <v>1.8031499999999999E-2</v>
      </c>
      <c r="K17186">
        <v>-8.0023899999999995E-2</v>
      </c>
      <c r="L17186">
        <v>-2.2091900000000001E-2</v>
      </c>
      <c r="M17186">
        <v>1.8031499999999999E-2</v>
      </c>
      <c r="N17186">
        <v>5.8154999999999998E-2</v>
      </c>
      <c r="O17186">
        <v>0.116087</v>
      </c>
      <c r="P17186">
        <v>62.014299999999999</v>
      </c>
      <c r="Q17186">
        <v>7.6513100000000001E-2</v>
      </c>
    </row>
    <row r="17187" spans="1:17">
      <c r="A17187" t="s">
        <v>19393</v>
      </c>
      <c r="B17187" t="s">
        <v>3</v>
      </c>
      <c r="C17187" t="s">
        <v>11</v>
      </c>
      <c r="D17187" t="s">
        <v>19</v>
      </c>
      <c r="E17187" t="s">
        <v>70</v>
      </c>
      <c r="F17187" t="s">
        <v>25</v>
      </c>
      <c r="G17187">
        <v>2</v>
      </c>
      <c r="H17187">
        <v>0.82703269999999995</v>
      </c>
      <c r="I17187">
        <v>0.81808879999999995</v>
      </c>
      <c r="J17187">
        <v>-8.9438999999999994E-3</v>
      </c>
      <c r="K17187">
        <v>-9.3486600000000003E-2</v>
      </c>
      <c r="L17187">
        <v>-4.3538100000000003E-2</v>
      </c>
      <c r="M17187">
        <v>-8.9438999999999994E-3</v>
      </c>
      <c r="N17187">
        <v>2.5650300000000001E-2</v>
      </c>
      <c r="O17187">
        <v>7.5598799999999994E-2</v>
      </c>
      <c r="P17187">
        <v>57.013300000000001</v>
      </c>
      <c r="Q17187">
        <v>6.5969E-2</v>
      </c>
    </row>
    <row r="17188" spans="1:17">
      <c r="A17188" t="s">
        <v>19394</v>
      </c>
      <c r="B17188" t="s">
        <v>3</v>
      </c>
      <c r="C17188" t="s">
        <v>11</v>
      </c>
      <c r="D17188" t="s">
        <v>19</v>
      </c>
      <c r="E17188" t="s">
        <v>70</v>
      </c>
      <c r="F17188" t="s">
        <v>25</v>
      </c>
      <c r="G17188">
        <v>3</v>
      </c>
      <c r="H17188">
        <v>0.77421070000000003</v>
      </c>
      <c r="I17188">
        <v>0.76692930000000004</v>
      </c>
      <c r="J17188">
        <v>-7.2814000000000004E-3</v>
      </c>
      <c r="K17188">
        <v>-9.5272099999999998E-2</v>
      </c>
      <c r="L17188">
        <v>-4.3286499999999999E-2</v>
      </c>
      <c r="M17188">
        <v>-7.2814000000000004E-3</v>
      </c>
      <c r="N17188">
        <v>2.8723700000000001E-2</v>
      </c>
      <c r="O17188">
        <v>8.0709400000000001E-2</v>
      </c>
      <c r="P17188">
        <v>55.564100000000003</v>
      </c>
      <c r="Q17188">
        <v>6.8659600000000001E-2</v>
      </c>
    </row>
    <row r="17189" spans="1:17">
      <c r="A17189" t="s">
        <v>19395</v>
      </c>
      <c r="B17189" t="s">
        <v>3</v>
      </c>
      <c r="C17189" t="s">
        <v>11</v>
      </c>
      <c r="D17189" t="s">
        <v>19</v>
      </c>
      <c r="E17189" t="s">
        <v>70</v>
      </c>
      <c r="F17189" t="s">
        <v>25</v>
      </c>
      <c r="G17189">
        <v>4</v>
      </c>
      <c r="H17189">
        <v>0.74198640000000005</v>
      </c>
      <c r="I17189">
        <v>0.74014329999999995</v>
      </c>
      <c r="J17189">
        <v>-1.8431000000000001E-3</v>
      </c>
      <c r="K17189">
        <v>-7.6187000000000005E-2</v>
      </c>
      <c r="L17189">
        <v>-3.2264000000000001E-2</v>
      </c>
      <c r="M17189">
        <v>-1.8431000000000001E-3</v>
      </c>
      <c r="N17189">
        <v>2.85778E-2</v>
      </c>
      <c r="O17189">
        <v>7.2500800000000004E-2</v>
      </c>
      <c r="P17189">
        <v>53.843600000000002</v>
      </c>
      <c r="Q17189">
        <v>5.8010800000000001E-2</v>
      </c>
    </row>
    <row r="17190" spans="1:17">
      <c r="A17190" t="s">
        <v>19396</v>
      </c>
      <c r="B17190" t="s">
        <v>3</v>
      </c>
      <c r="C17190" t="s">
        <v>11</v>
      </c>
      <c r="D17190" t="s">
        <v>19</v>
      </c>
      <c r="E17190" t="s">
        <v>70</v>
      </c>
      <c r="F17190" t="s">
        <v>25</v>
      </c>
      <c r="G17190">
        <v>5</v>
      </c>
      <c r="H17190">
        <v>0.74098439999999999</v>
      </c>
      <c r="I17190">
        <v>0.73627290000000001</v>
      </c>
      <c r="J17190">
        <v>-4.7115000000000004E-3</v>
      </c>
      <c r="K17190">
        <v>-7.0447499999999996E-2</v>
      </c>
      <c r="L17190">
        <v>-3.1610199999999998E-2</v>
      </c>
      <c r="M17190">
        <v>-4.7115000000000004E-3</v>
      </c>
      <c r="N17190">
        <v>2.2187100000000001E-2</v>
      </c>
      <c r="O17190">
        <v>6.1024500000000002E-2</v>
      </c>
      <c r="P17190">
        <v>52.481999999999999</v>
      </c>
      <c r="Q17190">
        <v>5.1294100000000002E-2</v>
      </c>
    </row>
    <row r="17191" spans="1:17">
      <c r="A17191" t="s">
        <v>19397</v>
      </c>
      <c r="B17191" t="s">
        <v>3</v>
      </c>
      <c r="C17191" t="s">
        <v>11</v>
      </c>
      <c r="D17191" t="s">
        <v>19</v>
      </c>
      <c r="E17191" t="s">
        <v>70</v>
      </c>
      <c r="F17191" t="s">
        <v>25</v>
      </c>
      <c r="G17191">
        <v>6</v>
      </c>
      <c r="H17191">
        <v>0.82108409999999998</v>
      </c>
      <c r="I17191">
        <v>0.81470940000000003</v>
      </c>
      <c r="J17191">
        <v>-6.3746999999999996E-3</v>
      </c>
      <c r="K17191">
        <v>-9.7328200000000004E-2</v>
      </c>
      <c r="L17191">
        <v>-4.3592199999999998E-2</v>
      </c>
      <c r="M17191">
        <v>-6.3746999999999996E-3</v>
      </c>
      <c r="N17191">
        <v>3.0842700000000001E-2</v>
      </c>
      <c r="O17191">
        <v>8.4578700000000007E-2</v>
      </c>
      <c r="P17191">
        <v>51.481999999999999</v>
      </c>
      <c r="Q17191">
        <v>7.0971400000000004E-2</v>
      </c>
    </row>
    <row r="17192" spans="1:17">
      <c r="A17192" t="s">
        <v>19398</v>
      </c>
      <c r="B17192" t="s">
        <v>3</v>
      </c>
      <c r="C17192" t="s">
        <v>11</v>
      </c>
      <c r="D17192" t="s">
        <v>19</v>
      </c>
      <c r="E17192" t="s">
        <v>70</v>
      </c>
      <c r="F17192" t="s">
        <v>25</v>
      </c>
      <c r="G17192">
        <v>7</v>
      </c>
      <c r="H17192">
        <v>1.0117240000000001</v>
      </c>
      <c r="I17192">
        <v>0.92450980000000005</v>
      </c>
      <c r="J17192">
        <v>-8.7214E-2</v>
      </c>
      <c r="K17192">
        <v>-0.19264600000000001</v>
      </c>
      <c r="L17192">
        <v>-0.1303559</v>
      </c>
      <c r="M17192">
        <v>-8.7214E-2</v>
      </c>
      <c r="N17192">
        <v>-4.4072E-2</v>
      </c>
      <c r="O17192">
        <v>1.8218100000000001E-2</v>
      </c>
      <c r="P17192">
        <v>52.337699999999998</v>
      </c>
      <c r="Q17192">
        <v>8.2269099999999998E-2</v>
      </c>
    </row>
    <row r="17193" spans="1:17">
      <c r="A17193" t="s">
        <v>19399</v>
      </c>
      <c r="B17193" t="s">
        <v>3</v>
      </c>
      <c r="C17193" t="s">
        <v>11</v>
      </c>
      <c r="D17193" t="s">
        <v>19</v>
      </c>
      <c r="E17193" t="s">
        <v>70</v>
      </c>
      <c r="F17193" t="s">
        <v>25</v>
      </c>
      <c r="G17193">
        <v>8</v>
      </c>
      <c r="H17193">
        <v>1.1821680000000001</v>
      </c>
      <c r="I17193">
        <v>1.096311</v>
      </c>
      <c r="J17193">
        <v>-8.5857799999999998E-2</v>
      </c>
      <c r="K17193">
        <v>-0.2145879</v>
      </c>
      <c r="L17193">
        <v>-0.13853309999999999</v>
      </c>
      <c r="M17193">
        <v>-8.5857799999999998E-2</v>
      </c>
      <c r="N17193">
        <v>-3.3182499999999997E-2</v>
      </c>
      <c r="O17193">
        <v>4.2872300000000002E-2</v>
      </c>
      <c r="P17193">
        <v>57.835299999999997</v>
      </c>
      <c r="Q17193">
        <v>0.1004486</v>
      </c>
    </row>
    <row r="17194" spans="1:17">
      <c r="A17194" t="s">
        <v>19400</v>
      </c>
      <c r="B17194" t="s">
        <v>3</v>
      </c>
      <c r="C17194" t="s">
        <v>11</v>
      </c>
      <c r="D17194" t="s">
        <v>19</v>
      </c>
      <c r="E17194" t="s">
        <v>70</v>
      </c>
      <c r="F17194" t="s">
        <v>25</v>
      </c>
      <c r="G17194">
        <v>9</v>
      </c>
      <c r="H17194">
        <v>1.1122650000000001</v>
      </c>
      <c r="I17194">
        <v>1.0817349999999999</v>
      </c>
      <c r="J17194">
        <v>-3.05303E-2</v>
      </c>
      <c r="K17194">
        <v>-0.186391</v>
      </c>
      <c r="L17194">
        <v>-9.4307199999999994E-2</v>
      </c>
      <c r="M17194">
        <v>-3.05303E-2</v>
      </c>
      <c r="N17194">
        <v>3.3246699999999997E-2</v>
      </c>
      <c r="O17194">
        <v>0.12533050000000001</v>
      </c>
      <c r="P17194">
        <v>64.784899999999993</v>
      </c>
      <c r="Q17194">
        <v>0.1216188</v>
      </c>
    </row>
    <row r="17195" spans="1:17">
      <c r="A17195" t="s">
        <v>19401</v>
      </c>
      <c r="B17195" t="s">
        <v>3</v>
      </c>
      <c r="C17195" t="s">
        <v>11</v>
      </c>
      <c r="D17195" t="s">
        <v>19</v>
      </c>
      <c r="E17195" t="s">
        <v>70</v>
      </c>
      <c r="F17195" t="s">
        <v>25</v>
      </c>
      <c r="G17195">
        <v>10</v>
      </c>
      <c r="H17195">
        <v>1.07209</v>
      </c>
      <c r="I17195">
        <v>1.029323</v>
      </c>
      <c r="J17195">
        <v>-4.2766999999999999E-2</v>
      </c>
      <c r="K17195">
        <v>-0.17762439999999999</v>
      </c>
      <c r="L17195">
        <v>-9.7949499999999995E-2</v>
      </c>
      <c r="M17195">
        <v>-4.2766999999999999E-2</v>
      </c>
      <c r="N17195">
        <v>1.2415600000000001E-2</v>
      </c>
      <c r="O17195">
        <v>9.2090500000000006E-2</v>
      </c>
      <c r="P17195">
        <v>71.350999999999999</v>
      </c>
      <c r="Q17195">
        <v>0.1052298</v>
      </c>
    </row>
    <row r="17196" spans="1:17">
      <c r="A17196" t="s">
        <v>19402</v>
      </c>
      <c r="B17196" t="s">
        <v>3</v>
      </c>
      <c r="C17196" t="s">
        <v>11</v>
      </c>
      <c r="D17196" t="s">
        <v>19</v>
      </c>
      <c r="E17196" t="s">
        <v>70</v>
      </c>
      <c r="F17196" t="s">
        <v>25</v>
      </c>
      <c r="G17196">
        <v>11</v>
      </c>
      <c r="H17196">
        <v>1.0283690000000001</v>
      </c>
      <c r="I17196">
        <v>0.99545810000000001</v>
      </c>
      <c r="J17196">
        <v>-3.2911099999999999E-2</v>
      </c>
      <c r="K17196">
        <v>-0.18766720000000001</v>
      </c>
      <c r="L17196">
        <v>-9.6236000000000002E-2</v>
      </c>
      <c r="M17196">
        <v>-3.2911099999999999E-2</v>
      </c>
      <c r="N17196">
        <v>3.0413800000000001E-2</v>
      </c>
      <c r="O17196">
        <v>0.12184499999999999</v>
      </c>
      <c r="P17196">
        <v>78.262</v>
      </c>
      <c r="Q17196">
        <v>0.1207568</v>
      </c>
    </row>
    <row r="17197" spans="1:17">
      <c r="A17197" t="s">
        <v>19403</v>
      </c>
      <c r="B17197" t="s">
        <v>3</v>
      </c>
      <c r="C17197" t="s">
        <v>11</v>
      </c>
      <c r="D17197" t="s">
        <v>19</v>
      </c>
      <c r="E17197" t="s">
        <v>70</v>
      </c>
      <c r="F17197" t="s">
        <v>25</v>
      </c>
      <c r="G17197">
        <v>12</v>
      </c>
      <c r="H17197">
        <v>1.018194</v>
      </c>
      <c r="I17197">
        <v>0.98614000000000002</v>
      </c>
      <c r="J17197">
        <v>-3.2053900000000003E-2</v>
      </c>
      <c r="K17197">
        <v>-0.1883041</v>
      </c>
      <c r="L17197">
        <v>-9.5990199999999998E-2</v>
      </c>
      <c r="M17197">
        <v>-3.2053900000000003E-2</v>
      </c>
      <c r="N17197">
        <v>3.1882399999999998E-2</v>
      </c>
      <c r="O17197">
        <v>0.12419620000000001</v>
      </c>
      <c r="P17197">
        <v>83.578400000000002</v>
      </c>
      <c r="Q17197">
        <v>0.12192260000000001</v>
      </c>
    </row>
    <row r="17198" spans="1:17">
      <c r="A17198" t="s">
        <v>19404</v>
      </c>
      <c r="B17198" t="s">
        <v>3</v>
      </c>
      <c r="C17198" t="s">
        <v>11</v>
      </c>
      <c r="D17198" t="s">
        <v>19</v>
      </c>
      <c r="E17198" t="s">
        <v>70</v>
      </c>
      <c r="F17198" t="s">
        <v>25</v>
      </c>
      <c r="G17198">
        <v>13</v>
      </c>
      <c r="H17198">
        <v>0.98829029999999995</v>
      </c>
      <c r="I17198">
        <v>1.089183</v>
      </c>
      <c r="J17198">
        <v>0.1008927</v>
      </c>
      <c r="K17198">
        <v>-5.3367699999999997E-2</v>
      </c>
      <c r="L17198">
        <v>3.7770600000000001E-2</v>
      </c>
      <c r="M17198">
        <v>0.1008927</v>
      </c>
      <c r="N17198">
        <v>0.16401479999999999</v>
      </c>
      <c r="O17198">
        <v>0.25515310000000002</v>
      </c>
      <c r="P17198">
        <v>88.884900000000002</v>
      </c>
      <c r="Q17198">
        <v>0.12037</v>
      </c>
    </row>
    <row r="17199" spans="1:17">
      <c r="A17199" t="s">
        <v>19405</v>
      </c>
      <c r="B17199" t="s">
        <v>3</v>
      </c>
      <c r="C17199" t="s">
        <v>11</v>
      </c>
      <c r="D17199" t="s">
        <v>19</v>
      </c>
      <c r="E17199" t="s">
        <v>70</v>
      </c>
      <c r="F17199" t="s">
        <v>25</v>
      </c>
      <c r="G17199">
        <v>14</v>
      </c>
      <c r="H17199">
        <v>1.0732889999999999</v>
      </c>
      <c r="I17199">
        <v>1.2026810000000001</v>
      </c>
      <c r="J17199">
        <v>0.12939200000000001</v>
      </c>
      <c r="K17199">
        <v>-6.0274599999999998E-2</v>
      </c>
      <c r="L17199">
        <v>5.1782000000000002E-2</v>
      </c>
      <c r="M17199">
        <v>0.12939200000000001</v>
      </c>
      <c r="N17199">
        <v>0.20700199999999999</v>
      </c>
      <c r="O17199">
        <v>0.31905850000000002</v>
      </c>
      <c r="P17199">
        <v>92.015199999999993</v>
      </c>
      <c r="Q17199">
        <v>0.14799760000000001</v>
      </c>
    </row>
    <row r="17200" spans="1:17">
      <c r="A17200" t="s">
        <v>19406</v>
      </c>
      <c r="B17200" t="s">
        <v>3</v>
      </c>
      <c r="C17200" t="s">
        <v>11</v>
      </c>
      <c r="D17200" t="s">
        <v>19</v>
      </c>
      <c r="E17200" t="s">
        <v>70</v>
      </c>
      <c r="F17200" t="s">
        <v>25</v>
      </c>
      <c r="G17200">
        <v>15</v>
      </c>
      <c r="H17200">
        <v>1.228308</v>
      </c>
      <c r="I17200">
        <v>1.4590650000000001</v>
      </c>
      <c r="J17200">
        <v>0.23075770000000001</v>
      </c>
      <c r="K17200">
        <v>4.4245999999999999E-3</v>
      </c>
      <c r="L17200">
        <v>0.13814399999999999</v>
      </c>
      <c r="M17200">
        <v>0.23075770000000001</v>
      </c>
      <c r="N17200">
        <v>0.32337139999999998</v>
      </c>
      <c r="O17200">
        <v>0.45709080000000002</v>
      </c>
      <c r="P17200">
        <v>93.902500000000003</v>
      </c>
      <c r="Q17200">
        <v>0.1766086</v>
      </c>
    </row>
    <row r="17201" spans="1:17">
      <c r="A17201" t="s">
        <v>19407</v>
      </c>
      <c r="B17201" t="s">
        <v>3</v>
      </c>
      <c r="C17201" t="s">
        <v>11</v>
      </c>
      <c r="D17201" t="s">
        <v>19</v>
      </c>
      <c r="E17201" t="s">
        <v>70</v>
      </c>
      <c r="F17201" t="s">
        <v>25</v>
      </c>
      <c r="G17201">
        <v>16</v>
      </c>
      <c r="H17201">
        <v>1.5191779999999999</v>
      </c>
      <c r="I17201">
        <v>1.856779</v>
      </c>
      <c r="J17201">
        <v>0.3376015</v>
      </c>
      <c r="K17201">
        <v>0.10199999999999999</v>
      </c>
      <c r="L17201">
        <v>0.2411953</v>
      </c>
      <c r="M17201">
        <v>0.3376015</v>
      </c>
      <c r="N17201">
        <v>0.4340078</v>
      </c>
      <c r="O17201">
        <v>0.57320300000000002</v>
      </c>
      <c r="P17201">
        <v>94.345399999999998</v>
      </c>
      <c r="Q17201">
        <v>0.1838409</v>
      </c>
    </row>
    <row r="17202" spans="1:17">
      <c r="A17202" t="s">
        <v>19408</v>
      </c>
      <c r="B17202" t="s">
        <v>3</v>
      </c>
      <c r="C17202" t="s">
        <v>11</v>
      </c>
      <c r="D17202" t="s">
        <v>19</v>
      </c>
      <c r="E17202" t="s">
        <v>70</v>
      </c>
      <c r="F17202" t="s">
        <v>25</v>
      </c>
      <c r="G17202">
        <v>17</v>
      </c>
      <c r="H17202">
        <v>1.795601</v>
      </c>
      <c r="I17202">
        <v>2.1436649999999999</v>
      </c>
      <c r="J17202">
        <v>0.34806369999999998</v>
      </c>
      <c r="K17202">
        <v>0.1048987</v>
      </c>
      <c r="L17202">
        <v>0.24856249999999999</v>
      </c>
      <c r="M17202">
        <v>0.34806369999999998</v>
      </c>
      <c r="N17202">
        <v>0.44756479999999998</v>
      </c>
      <c r="O17202">
        <v>0.59122870000000005</v>
      </c>
      <c r="P17202">
        <v>93.899100000000004</v>
      </c>
      <c r="Q17202">
        <v>0.18974260000000001</v>
      </c>
    </row>
    <row r="17203" spans="1:17">
      <c r="A17203" t="s">
        <v>19409</v>
      </c>
      <c r="B17203" t="s">
        <v>3</v>
      </c>
      <c r="C17203" t="s">
        <v>11</v>
      </c>
      <c r="D17203" t="s">
        <v>19</v>
      </c>
      <c r="E17203" t="s">
        <v>70</v>
      </c>
      <c r="F17203" t="s">
        <v>25</v>
      </c>
      <c r="G17203">
        <v>18</v>
      </c>
      <c r="H17203">
        <v>1.9197169999999999</v>
      </c>
      <c r="I17203">
        <v>2.1269619999999998</v>
      </c>
      <c r="J17203">
        <v>0.20724500000000001</v>
      </c>
      <c r="K17203">
        <v>-5.27117E-2</v>
      </c>
      <c r="L17203">
        <v>0.1008728</v>
      </c>
      <c r="M17203">
        <v>0.20724500000000001</v>
      </c>
      <c r="N17203">
        <v>0.31361719999999998</v>
      </c>
      <c r="O17203">
        <v>0.4672017</v>
      </c>
      <c r="P17203">
        <v>92.936999999999998</v>
      </c>
      <c r="Q17203">
        <v>0.20284530000000001</v>
      </c>
    </row>
    <row r="17204" spans="1:17">
      <c r="A17204" t="s">
        <v>19410</v>
      </c>
      <c r="B17204" t="s">
        <v>3</v>
      </c>
      <c r="C17204" t="s">
        <v>11</v>
      </c>
      <c r="D17204" t="s">
        <v>19</v>
      </c>
      <c r="E17204" t="s">
        <v>70</v>
      </c>
      <c r="F17204" t="s">
        <v>25</v>
      </c>
      <c r="G17204">
        <v>19</v>
      </c>
      <c r="H17204">
        <v>2.042961</v>
      </c>
      <c r="I17204">
        <v>2.0256110000000001</v>
      </c>
      <c r="J17204">
        <v>-1.73496E-2</v>
      </c>
      <c r="K17204">
        <v>-0.25946920000000001</v>
      </c>
      <c r="L17204">
        <v>-0.116423</v>
      </c>
      <c r="M17204">
        <v>-1.73496E-2</v>
      </c>
      <c r="N17204">
        <v>8.1723699999999996E-2</v>
      </c>
      <c r="O17204">
        <v>0.22476989999999999</v>
      </c>
      <c r="P17204">
        <v>89.572999999999993</v>
      </c>
      <c r="Q17204">
        <v>0.18892690000000001</v>
      </c>
    </row>
    <row r="17205" spans="1:17">
      <c r="A17205" t="s">
        <v>19411</v>
      </c>
      <c r="B17205" t="s">
        <v>3</v>
      </c>
      <c r="C17205" t="s">
        <v>11</v>
      </c>
      <c r="D17205" t="s">
        <v>19</v>
      </c>
      <c r="E17205" t="s">
        <v>70</v>
      </c>
      <c r="F17205" t="s">
        <v>25</v>
      </c>
      <c r="G17205">
        <v>20</v>
      </c>
      <c r="H17205">
        <v>2.0252659999999998</v>
      </c>
      <c r="I17205">
        <v>1.8680129999999999</v>
      </c>
      <c r="J17205">
        <v>-0.15725310000000001</v>
      </c>
      <c r="K17205">
        <v>-0.4109756</v>
      </c>
      <c r="L17205">
        <v>-0.26107429999999998</v>
      </c>
      <c r="M17205">
        <v>-0.15725310000000001</v>
      </c>
      <c r="N17205">
        <v>-5.3432E-2</v>
      </c>
      <c r="O17205">
        <v>9.6469299999999994E-2</v>
      </c>
      <c r="P17205">
        <v>85.306600000000003</v>
      </c>
      <c r="Q17205">
        <v>0.19798070000000001</v>
      </c>
    </row>
    <row r="17206" spans="1:17">
      <c r="A17206" t="s">
        <v>19412</v>
      </c>
      <c r="B17206" t="s">
        <v>3</v>
      </c>
      <c r="C17206" t="s">
        <v>11</v>
      </c>
      <c r="D17206" t="s">
        <v>19</v>
      </c>
      <c r="E17206" t="s">
        <v>70</v>
      </c>
      <c r="F17206" t="s">
        <v>25</v>
      </c>
      <c r="G17206">
        <v>21</v>
      </c>
      <c r="H17206">
        <v>1.7962610000000001</v>
      </c>
      <c r="I17206">
        <v>1.604568</v>
      </c>
      <c r="J17206">
        <v>-0.19169230000000001</v>
      </c>
      <c r="K17206">
        <v>-0.40983000000000003</v>
      </c>
      <c r="L17206">
        <v>-0.28095249999999999</v>
      </c>
      <c r="M17206">
        <v>-0.19169230000000001</v>
      </c>
      <c r="N17206">
        <v>-0.1024321</v>
      </c>
      <c r="O17206">
        <v>2.6445400000000001E-2</v>
      </c>
      <c r="P17206">
        <v>78.458100000000002</v>
      </c>
      <c r="Q17206">
        <v>0.1702138</v>
      </c>
    </row>
    <row r="17207" spans="1:17">
      <c r="A17207" t="s">
        <v>19413</v>
      </c>
      <c r="B17207" t="s">
        <v>3</v>
      </c>
      <c r="C17207" t="s">
        <v>11</v>
      </c>
      <c r="D17207" t="s">
        <v>19</v>
      </c>
      <c r="E17207" t="s">
        <v>70</v>
      </c>
      <c r="F17207" t="s">
        <v>25</v>
      </c>
      <c r="G17207">
        <v>22</v>
      </c>
      <c r="H17207">
        <v>1.5197579999999999</v>
      </c>
      <c r="I17207">
        <v>1.4334260000000001</v>
      </c>
      <c r="J17207">
        <v>-8.6332000000000006E-2</v>
      </c>
      <c r="K17207">
        <v>-0.26647349999999997</v>
      </c>
      <c r="L17207">
        <v>-0.16004450000000001</v>
      </c>
      <c r="M17207">
        <v>-8.6332000000000006E-2</v>
      </c>
      <c r="N17207">
        <v>-1.26196E-2</v>
      </c>
      <c r="O17207">
        <v>9.3809400000000001E-2</v>
      </c>
      <c r="P17207">
        <v>71.247399999999999</v>
      </c>
      <c r="Q17207">
        <v>0.1405651</v>
      </c>
    </row>
    <row r="17208" spans="1:17">
      <c r="A17208" t="s">
        <v>19414</v>
      </c>
      <c r="B17208" t="s">
        <v>3</v>
      </c>
      <c r="C17208" t="s">
        <v>11</v>
      </c>
      <c r="D17208" t="s">
        <v>19</v>
      </c>
      <c r="E17208" t="s">
        <v>70</v>
      </c>
      <c r="F17208" t="s">
        <v>25</v>
      </c>
      <c r="G17208">
        <v>23</v>
      </c>
      <c r="H17208">
        <v>1.289849</v>
      </c>
      <c r="I17208">
        <v>1.2416469999999999</v>
      </c>
      <c r="J17208">
        <v>-4.8201800000000003E-2</v>
      </c>
      <c r="K17208">
        <v>-0.1818786</v>
      </c>
      <c r="L17208">
        <v>-0.1029013</v>
      </c>
      <c r="M17208">
        <v>-4.8201800000000003E-2</v>
      </c>
      <c r="N17208">
        <v>6.4976000000000001E-3</v>
      </c>
      <c r="O17208">
        <v>8.5474900000000006E-2</v>
      </c>
      <c r="P17208">
        <v>67.371600000000001</v>
      </c>
      <c r="Q17208">
        <v>0.1043085</v>
      </c>
    </row>
    <row r="17209" spans="1:17">
      <c r="A17209" t="s">
        <v>19415</v>
      </c>
      <c r="B17209" t="s">
        <v>3</v>
      </c>
      <c r="C17209" t="s">
        <v>11</v>
      </c>
      <c r="D17209" t="s">
        <v>19</v>
      </c>
      <c r="E17209" t="s">
        <v>70</v>
      </c>
      <c r="F17209" t="s">
        <v>25</v>
      </c>
      <c r="G17209">
        <v>24</v>
      </c>
      <c r="H17209">
        <v>1.025244</v>
      </c>
      <c r="I17209">
        <v>1.0520480000000001</v>
      </c>
      <c r="J17209">
        <v>2.6804000000000001E-2</v>
      </c>
      <c r="K17209">
        <v>-9.6604300000000004E-2</v>
      </c>
      <c r="L17209">
        <v>-2.3693700000000002E-2</v>
      </c>
      <c r="M17209">
        <v>2.6804000000000001E-2</v>
      </c>
      <c r="N17209">
        <v>7.7301700000000001E-2</v>
      </c>
      <c r="O17209">
        <v>0.15021229999999999</v>
      </c>
      <c r="P17209">
        <v>64.247699999999995</v>
      </c>
      <c r="Q17209">
        <v>9.6296000000000007E-2</v>
      </c>
    </row>
    <row r="17210" spans="1:17">
      <c r="A17210" t="s">
        <v>19416</v>
      </c>
      <c r="B17210" t="s">
        <v>3</v>
      </c>
      <c r="C17210" t="s">
        <v>11</v>
      </c>
      <c r="D17210" t="s">
        <v>19</v>
      </c>
      <c r="E17210" t="s">
        <v>70</v>
      </c>
      <c r="F17210" t="s">
        <v>26</v>
      </c>
      <c r="G17210">
        <v>1</v>
      </c>
      <c r="H17210">
        <v>0.94004520000000003</v>
      </c>
      <c r="I17210">
        <v>0.93138829999999995</v>
      </c>
      <c r="J17210">
        <v>-8.6569000000000004E-3</v>
      </c>
      <c r="K17210">
        <v>-8.2468700000000006E-2</v>
      </c>
      <c r="L17210">
        <v>-3.8860100000000002E-2</v>
      </c>
      <c r="M17210">
        <v>-8.6569000000000004E-3</v>
      </c>
      <c r="N17210">
        <v>2.1546300000000001E-2</v>
      </c>
      <c r="O17210">
        <v>6.5155000000000005E-2</v>
      </c>
      <c r="P17210">
        <v>65.315700000000007</v>
      </c>
      <c r="Q17210">
        <v>5.75957E-2</v>
      </c>
    </row>
    <row r="17211" spans="1:17">
      <c r="A17211" t="s">
        <v>19417</v>
      </c>
      <c r="B17211" t="s">
        <v>3</v>
      </c>
      <c r="C17211" t="s">
        <v>11</v>
      </c>
      <c r="D17211" t="s">
        <v>19</v>
      </c>
      <c r="E17211" t="s">
        <v>70</v>
      </c>
      <c r="F17211" t="s">
        <v>26</v>
      </c>
      <c r="G17211">
        <v>2</v>
      </c>
      <c r="H17211">
        <v>0.84805019999999998</v>
      </c>
      <c r="I17211">
        <v>0.82836259999999995</v>
      </c>
      <c r="J17211">
        <v>-1.96876E-2</v>
      </c>
      <c r="K17211">
        <v>-7.5245800000000002E-2</v>
      </c>
      <c r="L17211">
        <v>-4.2421599999999997E-2</v>
      </c>
      <c r="M17211">
        <v>-1.96876E-2</v>
      </c>
      <c r="N17211">
        <v>3.0463999999999999E-3</v>
      </c>
      <c r="O17211">
        <v>3.5870600000000002E-2</v>
      </c>
      <c r="P17211">
        <v>60.134500000000003</v>
      </c>
      <c r="Q17211">
        <v>4.3352300000000003E-2</v>
      </c>
    </row>
    <row r="17212" spans="1:17">
      <c r="A17212" t="s">
        <v>19418</v>
      </c>
      <c r="B17212" t="s">
        <v>3</v>
      </c>
      <c r="C17212" t="s">
        <v>11</v>
      </c>
      <c r="D17212" t="s">
        <v>19</v>
      </c>
      <c r="E17212" t="s">
        <v>70</v>
      </c>
      <c r="F17212" t="s">
        <v>26</v>
      </c>
      <c r="G17212">
        <v>3</v>
      </c>
      <c r="H17212">
        <v>0.81826449999999995</v>
      </c>
      <c r="I17212">
        <v>0.77136709999999997</v>
      </c>
      <c r="J17212">
        <v>-4.6897399999999999E-2</v>
      </c>
      <c r="K17212">
        <v>-0.1005079</v>
      </c>
      <c r="L17212">
        <v>-6.8834400000000004E-2</v>
      </c>
      <c r="M17212">
        <v>-4.6897399999999999E-2</v>
      </c>
      <c r="N17212">
        <v>-2.4960400000000001E-2</v>
      </c>
      <c r="O17212">
        <v>6.7130999999999996E-3</v>
      </c>
      <c r="P17212">
        <v>58.790500000000002</v>
      </c>
      <c r="Q17212">
        <v>4.1832500000000002E-2</v>
      </c>
    </row>
    <row r="17213" spans="1:17">
      <c r="A17213" t="s">
        <v>19419</v>
      </c>
      <c r="B17213" t="s">
        <v>3</v>
      </c>
      <c r="C17213" t="s">
        <v>11</v>
      </c>
      <c r="D17213" t="s">
        <v>19</v>
      </c>
      <c r="E17213" t="s">
        <v>70</v>
      </c>
      <c r="F17213" t="s">
        <v>26</v>
      </c>
      <c r="G17213">
        <v>4</v>
      </c>
      <c r="H17213">
        <v>0.79234000000000004</v>
      </c>
      <c r="I17213">
        <v>0.73995820000000001</v>
      </c>
      <c r="J17213">
        <v>-5.2381799999999999E-2</v>
      </c>
      <c r="K17213">
        <v>-0.1107885</v>
      </c>
      <c r="L17213">
        <v>-7.6281399999999999E-2</v>
      </c>
      <c r="M17213">
        <v>-5.2381799999999999E-2</v>
      </c>
      <c r="N17213">
        <v>-2.8482299999999999E-2</v>
      </c>
      <c r="O17213">
        <v>6.0248999999999997E-3</v>
      </c>
      <c r="P17213">
        <v>57.383800000000001</v>
      </c>
      <c r="Q17213">
        <v>4.5574999999999997E-2</v>
      </c>
    </row>
    <row r="17214" spans="1:17">
      <c r="A17214" t="s">
        <v>19420</v>
      </c>
      <c r="B17214" t="s">
        <v>3</v>
      </c>
      <c r="C17214" t="s">
        <v>11</v>
      </c>
      <c r="D17214" t="s">
        <v>19</v>
      </c>
      <c r="E17214" t="s">
        <v>70</v>
      </c>
      <c r="F17214" t="s">
        <v>26</v>
      </c>
      <c r="G17214">
        <v>5</v>
      </c>
      <c r="H17214">
        <v>0.81975699999999996</v>
      </c>
      <c r="I17214">
        <v>0.75589110000000004</v>
      </c>
      <c r="J17214">
        <v>-6.3866000000000006E-2</v>
      </c>
      <c r="K17214">
        <v>-0.119256</v>
      </c>
      <c r="L17214">
        <v>-8.65311E-2</v>
      </c>
      <c r="M17214">
        <v>-6.3866000000000006E-2</v>
      </c>
      <c r="N17214">
        <v>-4.1200800000000003E-2</v>
      </c>
      <c r="O17214">
        <v>-8.4758999999999998E-3</v>
      </c>
      <c r="P17214">
        <v>56.604700000000001</v>
      </c>
      <c r="Q17214">
        <v>4.3221099999999998E-2</v>
      </c>
    </row>
    <row r="17215" spans="1:17">
      <c r="A17215" t="s">
        <v>19421</v>
      </c>
      <c r="B17215" t="s">
        <v>3</v>
      </c>
      <c r="C17215" t="s">
        <v>11</v>
      </c>
      <c r="D17215" t="s">
        <v>19</v>
      </c>
      <c r="E17215" t="s">
        <v>70</v>
      </c>
      <c r="F17215" t="s">
        <v>26</v>
      </c>
      <c r="G17215">
        <v>6</v>
      </c>
      <c r="H17215">
        <v>0.88901459999999999</v>
      </c>
      <c r="I17215">
        <v>0.81466450000000001</v>
      </c>
      <c r="J17215">
        <v>-7.4350100000000002E-2</v>
      </c>
      <c r="K17215">
        <v>-0.13057460000000001</v>
      </c>
      <c r="L17215">
        <v>-9.7356700000000004E-2</v>
      </c>
      <c r="M17215">
        <v>-7.4350100000000002E-2</v>
      </c>
      <c r="N17215">
        <v>-5.1343399999999997E-2</v>
      </c>
      <c r="O17215">
        <v>-1.8125499999999999E-2</v>
      </c>
      <c r="P17215">
        <v>56.5749</v>
      </c>
      <c r="Q17215">
        <v>4.38722E-2</v>
      </c>
    </row>
    <row r="17216" spans="1:17">
      <c r="A17216" t="s">
        <v>19422</v>
      </c>
      <c r="B17216" t="s">
        <v>3</v>
      </c>
      <c r="C17216" t="s">
        <v>11</v>
      </c>
      <c r="D17216" t="s">
        <v>19</v>
      </c>
      <c r="E17216" t="s">
        <v>70</v>
      </c>
      <c r="F17216" t="s">
        <v>26</v>
      </c>
      <c r="G17216">
        <v>7</v>
      </c>
      <c r="H17216">
        <v>1.005314</v>
      </c>
      <c r="I17216">
        <v>0.93957619999999997</v>
      </c>
      <c r="J17216">
        <v>-6.5737599999999993E-2</v>
      </c>
      <c r="K17216">
        <v>-0.13277900000000001</v>
      </c>
      <c r="L17216">
        <v>-9.31704E-2</v>
      </c>
      <c r="M17216">
        <v>-6.5737599999999993E-2</v>
      </c>
      <c r="N17216">
        <v>-3.83048E-2</v>
      </c>
      <c r="O17216">
        <v>1.3037999999999999E-3</v>
      </c>
      <c r="P17216">
        <v>57.936900000000001</v>
      </c>
      <c r="Q17216">
        <v>5.2312699999999997E-2</v>
      </c>
    </row>
    <row r="17217" spans="1:17">
      <c r="A17217" t="s">
        <v>19423</v>
      </c>
      <c r="B17217" t="s">
        <v>3</v>
      </c>
      <c r="C17217" t="s">
        <v>11</v>
      </c>
      <c r="D17217" t="s">
        <v>19</v>
      </c>
      <c r="E17217" t="s">
        <v>70</v>
      </c>
      <c r="F17217" t="s">
        <v>26</v>
      </c>
      <c r="G17217">
        <v>8</v>
      </c>
      <c r="H17217">
        <v>1.0968720000000001</v>
      </c>
      <c r="I17217">
        <v>1.0271170000000001</v>
      </c>
      <c r="J17217">
        <v>-6.9755700000000004E-2</v>
      </c>
      <c r="K17217">
        <v>-0.15547839999999999</v>
      </c>
      <c r="L17217">
        <v>-0.1048328</v>
      </c>
      <c r="M17217">
        <v>-6.9755700000000004E-2</v>
      </c>
      <c r="N17217">
        <v>-3.46787E-2</v>
      </c>
      <c r="O17217">
        <v>1.5966999999999999E-2</v>
      </c>
      <c r="P17217">
        <v>62.991599999999998</v>
      </c>
      <c r="Q17217">
        <v>6.6889799999999999E-2</v>
      </c>
    </row>
    <row r="17218" spans="1:17">
      <c r="A17218" t="s">
        <v>19424</v>
      </c>
      <c r="B17218" t="s">
        <v>3</v>
      </c>
      <c r="C17218" t="s">
        <v>11</v>
      </c>
      <c r="D17218" t="s">
        <v>19</v>
      </c>
      <c r="E17218" t="s">
        <v>70</v>
      </c>
      <c r="F17218" t="s">
        <v>26</v>
      </c>
      <c r="G17218">
        <v>9</v>
      </c>
      <c r="H17218">
        <v>1.1497759999999999</v>
      </c>
      <c r="I17218">
        <v>0.94298720000000003</v>
      </c>
      <c r="J17218">
        <v>-0.20678859999999999</v>
      </c>
      <c r="K17218">
        <v>-0.28152640000000001</v>
      </c>
      <c r="L17218">
        <v>-0.23737069999999999</v>
      </c>
      <c r="M17218">
        <v>-0.20678859999999999</v>
      </c>
      <c r="N17218">
        <v>-0.17620640000000001</v>
      </c>
      <c r="O17218">
        <v>-0.13205069999999999</v>
      </c>
      <c r="P17218">
        <v>69.431299999999993</v>
      </c>
      <c r="Q17218">
        <v>5.8318300000000003E-2</v>
      </c>
    </row>
    <row r="17219" spans="1:17">
      <c r="A17219" t="s">
        <v>19425</v>
      </c>
      <c r="B17219" t="s">
        <v>3</v>
      </c>
      <c r="C17219" t="s">
        <v>11</v>
      </c>
      <c r="D17219" t="s">
        <v>19</v>
      </c>
      <c r="E17219" t="s">
        <v>70</v>
      </c>
      <c r="F17219" t="s">
        <v>26</v>
      </c>
      <c r="G17219">
        <v>10</v>
      </c>
      <c r="H17219">
        <v>1.1670739999999999</v>
      </c>
      <c r="I17219">
        <v>0.95482520000000004</v>
      </c>
      <c r="J17219">
        <v>-0.21224850000000001</v>
      </c>
      <c r="K17219">
        <v>-0.2918753</v>
      </c>
      <c r="L17219">
        <v>-0.2448311</v>
      </c>
      <c r="M17219">
        <v>-0.21224850000000001</v>
      </c>
      <c r="N17219">
        <v>-0.17966589999999999</v>
      </c>
      <c r="O17219">
        <v>-0.13262170000000001</v>
      </c>
      <c r="P17219">
        <v>74.266300000000001</v>
      </c>
      <c r="Q17219">
        <v>6.2133099999999997E-2</v>
      </c>
    </row>
    <row r="17220" spans="1:17">
      <c r="A17220" t="s">
        <v>19426</v>
      </c>
      <c r="B17220" t="s">
        <v>3</v>
      </c>
      <c r="C17220" t="s">
        <v>11</v>
      </c>
      <c r="D17220" t="s">
        <v>19</v>
      </c>
      <c r="E17220" t="s">
        <v>70</v>
      </c>
      <c r="F17220" t="s">
        <v>26</v>
      </c>
      <c r="G17220">
        <v>11</v>
      </c>
      <c r="H17220">
        <v>1.1473230000000001</v>
      </c>
      <c r="I17220">
        <v>0.98332140000000001</v>
      </c>
      <c r="J17220">
        <v>-0.16400139999999999</v>
      </c>
      <c r="K17220">
        <v>-0.24603439999999999</v>
      </c>
      <c r="L17220">
        <v>-0.19756860000000001</v>
      </c>
      <c r="M17220">
        <v>-0.16400139999999999</v>
      </c>
      <c r="N17220">
        <v>-0.1304341</v>
      </c>
      <c r="O17220">
        <v>-8.1968299999999994E-2</v>
      </c>
      <c r="P17220">
        <v>78.691000000000003</v>
      </c>
      <c r="Q17220">
        <v>6.4010700000000004E-2</v>
      </c>
    </row>
    <row r="17221" spans="1:17">
      <c r="A17221" t="s">
        <v>19427</v>
      </c>
      <c r="B17221" t="s">
        <v>3</v>
      </c>
      <c r="C17221" t="s">
        <v>11</v>
      </c>
      <c r="D17221" t="s">
        <v>19</v>
      </c>
      <c r="E17221" t="s">
        <v>70</v>
      </c>
      <c r="F17221" t="s">
        <v>26</v>
      </c>
      <c r="G17221">
        <v>12</v>
      </c>
      <c r="H17221">
        <v>1.128115</v>
      </c>
      <c r="I17221">
        <v>1.0757890000000001</v>
      </c>
      <c r="J17221">
        <v>-5.2325999999999998E-2</v>
      </c>
      <c r="K17221">
        <v>-0.13465920000000001</v>
      </c>
      <c r="L17221">
        <v>-8.6016099999999998E-2</v>
      </c>
      <c r="M17221">
        <v>-5.2325999999999998E-2</v>
      </c>
      <c r="N17221">
        <v>-1.86359E-2</v>
      </c>
      <c r="O17221">
        <v>3.0007300000000001E-2</v>
      </c>
      <c r="P17221">
        <v>83.3553</v>
      </c>
      <c r="Q17221">
        <v>6.4244999999999997E-2</v>
      </c>
    </row>
    <row r="17222" spans="1:17">
      <c r="A17222" t="s">
        <v>19428</v>
      </c>
      <c r="B17222" t="s">
        <v>3</v>
      </c>
      <c r="C17222" t="s">
        <v>11</v>
      </c>
      <c r="D17222" t="s">
        <v>19</v>
      </c>
      <c r="E17222" t="s">
        <v>70</v>
      </c>
      <c r="F17222" t="s">
        <v>26</v>
      </c>
      <c r="G17222">
        <v>13</v>
      </c>
      <c r="H17222">
        <v>1.1420650000000001</v>
      </c>
      <c r="I17222">
        <v>1.2490000000000001</v>
      </c>
      <c r="J17222">
        <v>0.1069349</v>
      </c>
      <c r="K17222">
        <v>2.4388199999999999E-2</v>
      </c>
      <c r="L17222">
        <v>7.31575E-2</v>
      </c>
      <c r="M17222">
        <v>0.1069349</v>
      </c>
      <c r="N17222">
        <v>0.14071239999999999</v>
      </c>
      <c r="O17222">
        <v>0.1894816</v>
      </c>
      <c r="P17222">
        <v>86.246899999999997</v>
      </c>
      <c r="Q17222">
        <v>6.4411499999999997E-2</v>
      </c>
    </row>
    <row r="17223" spans="1:17">
      <c r="A17223" t="s">
        <v>19429</v>
      </c>
      <c r="B17223" t="s">
        <v>3</v>
      </c>
      <c r="C17223" t="s">
        <v>11</v>
      </c>
      <c r="D17223" t="s">
        <v>19</v>
      </c>
      <c r="E17223" t="s">
        <v>70</v>
      </c>
      <c r="F17223" t="s">
        <v>26</v>
      </c>
      <c r="G17223">
        <v>14</v>
      </c>
      <c r="H17223">
        <v>1.2638830000000001</v>
      </c>
      <c r="I17223">
        <v>1.4605859999999999</v>
      </c>
      <c r="J17223">
        <v>0.1967033</v>
      </c>
      <c r="K17223">
        <v>0.11334619999999999</v>
      </c>
      <c r="L17223">
        <v>0.1625943</v>
      </c>
      <c r="M17223">
        <v>0.1967033</v>
      </c>
      <c r="N17223">
        <v>0.2308124</v>
      </c>
      <c r="O17223">
        <v>0.28006039999999999</v>
      </c>
      <c r="P17223">
        <v>86.971999999999994</v>
      </c>
      <c r="Q17223">
        <v>6.5043900000000002E-2</v>
      </c>
    </row>
    <row r="17224" spans="1:17">
      <c r="A17224" t="s">
        <v>19430</v>
      </c>
      <c r="B17224" t="s">
        <v>3</v>
      </c>
      <c r="C17224" t="s">
        <v>11</v>
      </c>
      <c r="D17224" t="s">
        <v>19</v>
      </c>
      <c r="E17224" t="s">
        <v>70</v>
      </c>
      <c r="F17224" t="s">
        <v>26</v>
      </c>
      <c r="G17224">
        <v>15</v>
      </c>
      <c r="H17224">
        <v>1.488947</v>
      </c>
      <c r="I17224">
        <v>1.760219</v>
      </c>
      <c r="J17224">
        <v>0.27127259999999997</v>
      </c>
      <c r="K17224">
        <v>0.1799615</v>
      </c>
      <c r="L17224">
        <v>0.2339088</v>
      </c>
      <c r="M17224">
        <v>0.27127259999999997</v>
      </c>
      <c r="N17224">
        <v>0.30863639999999998</v>
      </c>
      <c r="O17224">
        <v>0.36258370000000001</v>
      </c>
      <c r="P17224">
        <v>87.900599999999997</v>
      </c>
      <c r="Q17224">
        <v>7.1250400000000005E-2</v>
      </c>
    </row>
    <row r="17225" spans="1:17">
      <c r="A17225" t="s">
        <v>19431</v>
      </c>
      <c r="B17225" t="s">
        <v>3</v>
      </c>
      <c r="C17225" t="s">
        <v>11</v>
      </c>
      <c r="D17225" t="s">
        <v>19</v>
      </c>
      <c r="E17225" t="s">
        <v>70</v>
      </c>
      <c r="F17225" t="s">
        <v>26</v>
      </c>
      <c r="G17225">
        <v>16</v>
      </c>
      <c r="H17225">
        <v>1.7633859999999999</v>
      </c>
      <c r="I17225">
        <v>2.0503849999999999</v>
      </c>
      <c r="J17225">
        <v>0.28699999999999998</v>
      </c>
      <c r="K17225">
        <v>0.186413</v>
      </c>
      <c r="L17225">
        <v>0.24584059999999999</v>
      </c>
      <c r="M17225">
        <v>0.28699999999999998</v>
      </c>
      <c r="N17225">
        <v>0.32815929999999999</v>
      </c>
      <c r="O17225">
        <v>0.38758690000000001</v>
      </c>
      <c r="P17225">
        <v>89.516000000000005</v>
      </c>
      <c r="Q17225">
        <v>7.84884E-2</v>
      </c>
    </row>
    <row r="17226" spans="1:17">
      <c r="A17226" t="s">
        <v>19432</v>
      </c>
      <c r="B17226" t="s">
        <v>3</v>
      </c>
      <c r="C17226" t="s">
        <v>11</v>
      </c>
      <c r="D17226" t="s">
        <v>19</v>
      </c>
      <c r="E17226" t="s">
        <v>70</v>
      </c>
      <c r="F17226" t="s">
        <v>26</v>
      </c>
      <c r="G17226">
        <v>17</v>
      </c>
      <c r="H17226">
        <v>2.0478809999999998</v>
      </c>
      <c r="I17226">
        <v>2.3126220000000002</v>
      </c>
      <c r="J17226">
        <v>0.26474059999999999</v>
      </c>
      <c r="K17226">
        <v>0.1624478</v>
      </c>
      <c r="L17226">
        <v>0.22288330000000001</v>
      </c>
      <c r="M17226">
        <v>0.26474059999999999</v>
      </c>
      <c r="N17226">
        <v>0.30659799999999998</v>
      </c>
      <c r="O17226">
        <v>0.36703350000000001</v>
      </c>
      <c r="P17226">
        <v>89.607299999999995</v>
      </c>
      <c r="Q17226">
        <v>7.9819500000000002E-2</v>
      </c>
    </row>
    <row r="17227" spans="1:17">
      <c r="A17227" t="s">
        <v>19433</v>
      </c>
      <c r="B17227" t="s">
        <v>3</v>
      </c>
      <c r="C17227" t="s">
        <v>11</v>
      </c>
      <c r="D17227" t="s">
        <v>19</v>
      </c>
      <c r="E17227" t="s">
        <v>70</v>
      </c>
      <c r="F17227" t="s">
        <v>26</v>
      </c>
      <c r="G17227">
        <v>18</v>
      </c>
      <c r="H17227">
        <v>2.276564</v>
      </c>
      <c r="I17227">
        <v>2.5054889999999999</v>
      </c>
      <c r="J17227">
        <v>0.22892509999999999</v>
      </c>
      <c r="K17227">
        <v>0.118328</v>
      </c>
      <c r="L17227">
        <v>0.18366969999999999</v>
      </c>
      <c r="M17227">
        <v>0.22892509999999999</v>
      </c>
      <c r="N17227">
        <v>0.27418049999999999</v>
      </c>
      <c r="O17227">
        <v>0.3395222</v>
      </c>
      <c r="P17227">
        <v>87.730099999999993</v>
      </c>
      <c r="Q17227">
        <v>8.6299299999999995E-2</v>
      </c>
    </row>
    <row r="17228" spans="1:17">
      <c r="A17228" t="s">
        <v>19434</v>
      </c>
      <c r="B17228" t="s">
        <v>3</v>
      </c>
      <c r="C17228" t="s">
        <v>11</v>
      </c>
      <c r="D17228" t="s">
        <v>19</v>
      </c>
      <c r="E17228" t="s">
        <v>70</v>
      </c>
      <c r="F17228" t="s">
        <v>26</v>
      </c>
      <c r="G17228">
        <v>19</v>
      </c>
      <c r="H17228">
        <v>2.5583420000000001</v>
      </c>
      <c r="I17228">
        <v>2.489684</v>
      </c>
      <c r="J17228">
        <v>-6.8657800000000005E-2</v>
      </c>
      <c r="K17228">
        <v>-0.1813901</v>
      </c>
      <c r="L17228">
        <v>-0.1147869</v>
      </c>
      <c r="M17228">
        <v>-6.8657800000000005E-2</v>
      </c>
      <c r="N17228">
        <v>-2.2528599999999999E-2</v>
      </c>
      <c r="O17228">
        <v>4.4074500000000003E-2</v>
      </c>
      <c r="P17228">
        <v>83.603399999999993</v>
      </c>
      <c r="Q17228">
        <v>8.7965500000000002E-2</v>
      </c>
    </row>
    <row r="17229" spans="1:17">
      <c r="A17229" t="s">
        <v>19435</v>
      </c>
      <c r="B17229" t="s">
        <v>3</v>
      </c>
      <c r="C17229" t="s">
        <v>11</v>
      </c>
      <c r="D17229" t="s">
        <v>19</v>
      </c>
      <c r="E17229" t="s">
        <v>70</v>
      </c>
      <c r="F17229" t="s">
        <v>26</v>
      </c>
      <c r="G17229">
        <v>20</v>
      </c>
      <c r="H17229">
        <v>2.4961319999999998</v>
      </c>
      <c r="I17229">
        <v>2.3154729999999999</v>
      </c>
      <c r="J17229">
        <v>-0.1806586</v>
      </c>
      <c r="K17229">
        <v>-0.28569319999999998</v>
      </c>
      <c r="L17229">
        <v>-0.2236379</v>
      </c>
      <c r="M17229">
        <v>-0.1806586</v>
      </c>
      <c r="N17229">
        <v>-0.1376793</v>
      </c>
      <c r="O17229">
        <v>-7.56241E-2</v>
      </c>
      <c r="P17229">
        <v>80.406000000000006</v>
      </c>
      <c r="Q17229">
        <v>8.1958900000000001E-2</v>
      </c>
    </row>
    <row r="17230" spans="1:17">
      <c r="A17230" t="s">
        <v>19436</v>
      </c>
      <c r="B17230" t="s">
        <v>3</v>
      </c>
      <c r="C17230" t="s">
        <v>11</v>
      </c>
      <c r="D17230" t="s">
        <v>19</v>
      </c>
      <c r="E17230" t="s">
        <v>70</v>
      </c>
      <c r="F17230" t="s">
        <v>26</v>
      </c>
      <c r="G17230">
        <v>21</v>
      </c>
      <c r="H17230">
        <v>2.3094489999999999</v>
      </c>
      <c r="I17230">
        <v>2.2653470000000002</v>
      </c>
      <c r="J17230">
        <v>-4.4101799999999997E-2</v>
      </c>
      <c r="K17230">
        <v>-0.1585887</v>
      </c>
      <c r="L17230">
        <v>-9.0948899999999999E-2</v>
      </c>
      <c r="M17230">
        <v>-4.4101799999999997E-2</v>
      </c>
      <c r="N17230">
        <v>2.7452000000000002E-3</v>
      </c>
      <c r="O17230">
        <v>7.0385000000000003E-2</v>
      </c>
      <c r="P17230">
        <v>75.212299999999999</v>
      </c>
      <c r="Q17230">
        <v>8.9334499999999997E-2</v>
      </c>
    </row>
    <row r="17231" spans="1:17">
      <c r="A17231" t="s">
        <v>19437</v>
      </c>
      <c r="B17231" t="s">
        <v>3</v>
      </c>
      <c r="C17231" t="s">
        <v>11</v>
      </c>
      <c r="D17231" t="s">
        <v>19</v>
      </c>
      <c r="E17231" t="s">
        <v>70</v>
      </c>
      <c r="F17231" t="s">
        <v>26</v>
      </c>
      <c r="G17231">
        <v>22</v>
      </c>
      <c r="H17231">
        <v>2.0314510000000001</v>
      </c>
      <c r="I17231">
        <v>2.0165579999999999</v>
      </c>
      <c r="J17231">
        <v>-1.4893E-2</v>
      </c>
      <c r="K17231">
        <v>-0.1231121</v>
      </c>
      <c r="L17231">
        <v>-5.9175400000000003E-2</v>
      </c>
      <c r="M17231">
        <v>-1.4893E-2</v>
      </c>
      <c r="N17231">
        <v>2.93894E-2</v>
      </c>
      <c r="O17231">
        <v>9.3326199999999998E-2</v>
      </c>
      <c r="P17231">
        <v>70.880499999999998</v>
      </c>
      <c r="Q17231">
        <v>8.4443900000000002E-2</v>
      </c>
    </row>
    <row r="17232" spans="1:17">
      <c r="A17232" t="s">
        <v>19438</v>
      </c>
      <c r="B17232" t="s">
        <v>3</v>
      </c>
      <c r="C17232" t="s">
        <v>11</v>
      </c>
      <c r="D17232" t="s">
        <v>19</v>
      </c>
      <c r="E17232" t="s">
        <v>70</v>
      </c>
      <c r="F17232" t="s">
        <v>26</v>
      </c>
      <c r="G17232">
        <v>23</v>
      </c>
      <c r="H17232">
        <v>1.547814</v>
      </c>
      <c r="I17232">
        <v>1.581804</v>
      </c>
      <c r="J17232">
        <v>3.3990699999999999E-2</v>
      </c>
      <c r="K17232">
        <v>-5.8101E-2</v>
      </c>
      <c r="L17232">
        <v>-3.6925E-3</v>
      </c>
      <c r="M17232">
        <v>3.3990699999999999E-2</v>
      </c>
      <c r="N17232">
        <v>7.1673899999999999E-2</v>
      </c>
      <c r="O17232">
        <v>0.12608249999999999</v>
      </c>
      <c r="P17232">
        <v>68.618300000000005</v>
      </c>
      <c r="Q17232">
        <v>7.1859599999999996E-2</v>
      </c>
    </row>
    <row r="17233" spans="1:17">
      <c r="A17233" t="s">
        <v>19439</v>
      </c>
      <c r="B17233" t="s">
        <v>3</v>
      </c>
      <c r="C17233" t="s">
        <v>11</v>
      </c>
      <c r="D17233" t="s">
        <v>19</v>
      </c>
      <c r="E17233" t="s">
        <v>70</v>
      </c>
      <c r="F17233" t="s">
        <v>26</v>
      </c>
      <c r="G17233">
        <v>24</v>
      </c>
      <c r="H17233">
        <v>1.2092339999999999</v>
      </c>
      <c r="I17233">
        <v>1.2235959999999999</v>
      </c>
      <c r="J17233">
        <v>1.4362E-2</v>
      </c>
      <c r="K17233">
        <v>-6.5875500000000003E-2</v>
      </c>
      <c r="L17233">
        <v>-1.8470500000000001E-2</v>
      </c>
      <c r="M17233">
        <v>1.4362E-2</v>
      </c>
      <c r="N17233">
        <v>4.71945E-2</v>
      </c>
      <c r="O17233">
        <v>9.4599500000000003E-2</v>
      </c>
      <c r="P17233">
        <v>67.1768</v>
      </c>
      <c r="Q17233">
        <v>6.2609700000000004E-2</v>
      </c>
    </row>
    <row r="17234" spans="1:17">
      <c r="A17234" t="s">
        <v>19440</v>
      </c>
      <c r="B17234" t="s">
        <v>3</v>
      </c>
      <c r="C17234" t="s">
        <v>11</v>
      </c>
      <c r="D17234" t="s">
        <v>19</v>
      </c>
      <c r="E17234" t="s">
        <v>70</v>
      </c>
      <c r="F17234" t="s">
        <v>27</v>
      </c>
      <c r="G17234">
        <v>1</v>
      </c>
      <c r="H17234">
        <v>0.98979240000000002</v>
      </c>
      <c r="I17234">
        <v>1.087526</v>
      </c>
      <c r="J17234">
        <v>9.7733299999999995E-2</v>
      </c>
      <c r="K17234">
        <v>2.5439900000000001E-2</v>
      </c>
      <c r="L17234">
        <v>6.8151400000000001E-2</v>
      </c>
      <c r="M17234">
        <v>9.7733299999999995E-2</v>
      </c>
      <c r="N17234">
        <v>0.12731519999999999</v>
      </c>
      <c r="O17234">
        <v>0.1700267</v>
      </c>
      <c r="P17234">
        <v>66.107900000000001</v>
      </c>
      <c r="Q17234">
        <v>5.6410799999999997E-2</v>
      </c>
    </row>
    <row r="17235" spans="1:17">
      <c r="A17235" t="s">
        <v>19441</v>
      </c>
      <c r="B17235" t="s">
        <v>3</v>
      </c>
      <c r="C17235" t="s">
        <v>11</v>
      </c>
      <c r="D17235" t="s">
        <v>19</v>
      </c>
      <c r="E17235" t="s">
        <v>70</v>
      </c>
      <c r="F17235" t="s">
        <v>27</v>
      </c>
      <c r="G17235">
        <v>2</v>
      </c>
      <c r="H17235">
        <v>0.8700367</v>
      </c>
      <c r="I17235">
        <v>0.95865370000000005</v>
      </c>
      <c r="J17235">
        <v>8.8617100000000004E-2</v>
      </c>
      <c r="K17235">
        <v>2.1975399999999999E-2</v>
      </c>
      <c r="L17235">
        <v>6.1347800000000001E-2</v>
      </c>
      <c r="M17235">
        <v>8.8617100000000004E-2</v>
      </c>
      <c r="N17235">
        <v>0.1158864</v>
      </c>
      <c r="O17235">
        <v>0.1552588</v>
      </c>
      <c r="P17235">
        <v>62.543599999999998</v>
      </c>
      <c r="Q17235">
        <v>5.20008E-2</v>
      </c>
    </row>
    <row r="17236" spans="1:17">
      <c r="A17236" t="s">
        <v>19442</v>
      </c>
      <c r="B17236" t="s">
        <v>3</v>
      </c>
      <c r="C17236" t="s">
        <v>11</v>
      </c>
      <c r="D17236" t="s">
        <v>19</v>
      </c>
      <c r="E17236" t="s">
        <v>70</v>
      </c>
      <c r="F17236" t="s">
        <v>27</v>
      </c>
      <c r="G17236">
        <v>3</v>
      </c>
      <c r="H17236">
        <v>0.81840469999999998</v>
      </c>
      <c r="I17236">
        <v>0.87439339999999999</v>
      </c>
      <c r="J17236">
        <v>5.5988700000000002E-2</v>
      </c>
      <c r="K17236">
        <v>-1.544E-3</v>
      </c>
      <c r="L17236">
        <v>3.2446799999999998E-2</v>
      </c>
      <c r="M17236">
        <v>5.5988700000000002E-2</v>
      </c>
      <c r="N17236">
        <v>7.9530699999999996E-2</v>
      </c>
      <c r="O17236">
        <v>0.1135215</v>
      </c>
      <c r="P17236">
        <v>59.107900000000001</v>
      </c>
      <c r="Q17236">
        <v>4.4893000000000002E-2</v>
      </c>
    </row>
    <row r="17237" spans="1:17">
      <c r="A17237" t="s">
        <v>19443</v>
      </c>
      <c r="B17237" t="s">
        <v>3</v>
      </c>
      <c r="C17237" t="s">
        <v>11</v>
      </c>
      <c r="D17237" t="s">
        <v>19</v>
      </c>
      <c r="E17237" t="s">
        <v>70</v>
      </c>
      <c r="F17237" t="s">
        <v>27</v>
      </c>
      <c r="G17237">
        <v>4</v>
      </c>
      <c r="H17237">
        <v>0.78400479999999995</v>
      </c>
      <c r="I17237">
        <v>0.83383529999999995</v>
      </c>
      <c r="J17237">
        <v>4.98305E-2</v>
      </c>
      <c r="K17237">
        <v>2.9145E-3</v>
      </c>
      <c r="L17237">
        <v>3.0632800000000002E-2</v>
      </c>
      <c r="M17237">
        <v>4.98305E-2</v>
      </c>
      <c r="N17237">
        <v>6.9028099999999995E-2</v>
      </c>
      <c r="O17237">
        <v>9.6746499999999999E-2</v>
      </c>
      <c r="P17237">
        <v>56.855899999999998</v>
      </c>
      <c r="Q17237">
        <v>3.6608700000000001E-2</v>
      </c>
    </row>
    <row r="17238" spans="1:17">
      <c r="A17238" t="s">
        <v>19444</v>
      </c>
      <c r="B17238" t="s">
        <v>3</v>
      </c>
      <c r="C17238" t="s">
        <v>11</v>
      </c>
      <c r="D17238" t="s">
        <v>19</v>
      </c>
      <c r="E17238" t="s">
        <v>70</v>
      </c>
      <c r="F17238" t="s">
        <v>27</v>
      </c>
      <c r="G17238">
        <v>5</v>
      </c>
      <c r="H17238">
        <v>0.80368329999999999</v>
      </c>
      <c r="I17238">
        <v>0.81493360000000004</v>
      </c>
      <c r="J17238">
        <v>1.12503E-2</v>
      </c>
      <c r="K17238">
        <v>-3.7991299999999999E-2</v>
      </c>
      <c r="L17238">
        <v>-8.8988999999999995E-3</v>
      </c>
      <c r="M17238">
        <v>1.12503E-2</v>
      </c>
      <c r="N17238">
        <v>3.13996E-2</v>
      </c>
      <c r="O17238">
        <v>6.0491900000000001E-2</v>
      </c>
      <c r="P17238">
        <v>56.489699999999999</v>
      </c>
      <c r="Q17238">
        <v>3.8423400000000003E-2</v>
      </c>
    </row>
    <row r="17239" spans="1:17">
      <c r="A17239" t="s">
        <v>19445</v>
      </c>
      <c r="B17239" t="s">
        <v>3</v>
      </c>
      <c r="C17239" t="s">
        <v>11</v>
      </c>
      <c r="D17239" t="s">
        <v>19</v>
      </c>
      <c r="E17239" t="s">
        <v>70</v>
      </c>
      <c r="F17239" t="s">
        <v>27</v>
      </c>
      <c r="G17239">
        <v>6</v>
      </c>
      <c r="H17239">
        <v>0.96764950000000005</v>
      </c>
      <c r="I17239">
        <v>0.88524480000000005</v>
      </c>
      <c r="J17239">
        <v>-8.2404599999999995E-2</v>
      </c>
      <c r="K17239">
        <v>-0.15168039999999999</v>
      </c>
      <c r="L17239">
        <v>-0.11075169999999999</v>
      </c>
      <c r="M17239">
        <v>-8.2404599999999995E-2</v>
      </c>
      <c r="N17239">
        <v>-5.4057599999999997E-2</v>
      </c>
      <c r="O17239">
        <v>-1.3128900000000001E-2</v>
      </c>
      <c r="P17239">
        <v>58.420900000000003</v>
      </c>
      <c r="Q17239">
        <v>5.4056100000000003E-2</v>
      </c>
    </row>
    <row r="17240" spans="1:17">
      <c r="A17240" t="s">
        <v>19446</v>
      </c>
      <c r="B17240" t="s">
        <v>3</v>
      </c>
      <c r="C17240" t="s">
        <v>11</v>
      </c>
      <c r="D17240" t="s">
        <v>19</v>
      </c>
      <c r="E17240" t="s">
        <v>70</v>
      </c>
      <c r="F17240" t="s">
        <v>27</v>
      </c>
      <c r="G17240">
        <v>7</v>
      </c>
      <c r="H17240">
        <v>1.186099</v>
      </c>
      <c r="I17240">
        <v>1.1406400000000001</v>
      </c>
      <c r="J17240">
        <v>-4.5459300000000001E-2</v>
      </c>
      <c r="K17240">
        <v>-0.14560239999999999</v>
      </c>
      <c r="L17240">
        <v>-8.6437E-2</v>
      </c>
      <c r="M17240">
        <v>-4.5459300000000001E-2</v>
      </c>
      <c r="N17240">
        <v>-4.4815999999999996E-3</v>
      </c>
      <c r="O17240">
        <v>5.4683700000000002E-2</v>
      </c>
      <c r="P17240">
        <v>61.573999999999998</v>
      </c>
      <c r="Q17240">
        <v>7.8142000000000003E-2</v>
      </c>
    </row>
    <row r="17241" spans="1:17">
      <c r="A17241" t="s">
        <v>19447</v>
      </c>
      <c r="B17241" t="s">
        <v>3</v>
      </c>
      <c r="C17241" t="s">
        <v>11</v>
      </c>
      <c r="D17241" t="s">
        <v>19</v>
      </c>
      <c r="E17241" t="s">
        <v>70</v>
      </c>
      <c r="F17241" t="s">
        <v>27</v>
      </c>
      <c r="G17241">
        <v>8</v>
      </c>
      <c r="H17241">
        <v>1.3362480000000001</v>
      </c>
      <c r="I17241">
        <v>1.213384</v>
      </c>
      <c r="J17241">
        <v>-0.12286370000000001</v>
      </c>
      <c r="K17241">
        <v>-0.20675250000000001</v>
      </c>
      <c r="L17241">
        <v>-0.15719030000000001</v>
      </c>
      <c r="M17241">
        <v>-0.12286370000000001</v>
      </c>
      <c r="N17241">
        <v>-8.8537099999999994E-2</v>
      </c>
      <c r="O17241">
        <v>-3.89749E-2</v>
      </c>
      <c r="P17241">
        <v>66.112799999999993</v>
      </c>
      <c r="Q17241">
        <v>6.5458799999999998E-2</v>
      </c>
    </row>
    <row r="17242" spans="1:17">
      <c r="A17242" t="s">
        <v>19448</v>
      </c>
      <c r="B17242" t="s">
        <v>3</v>
      </c>
      <c r="C17242" t="s">
        <v>11</v>
      </c>
      <c r="D17242" t="s">
        <v>19</v>
      </c>
      <c r="E17242" t="s">
        <v>70</v>
      </c>
      <c r="F17242" t="s">
        <v>27</v>
      </c>
      <c r="G17242">
        <v>9</v>
      </c>
      <c r="H17242">
        <v>1.38052</v>
      </c>
      <c r="I17242">
        <v>1.2418450000000001</v>
      </c>
      <c r="J17242">
        <v>-0.1386744</v>
      </c>
      <c r="K17242">
        <v>-0.2526987</v>
      </c>
      <c r="L17242">
        <v>-0.1853322</v>
      </c>
      <c r="M17242">
        <v>-0.1386744</v>
      </c>
      <c r="N17242">
        <v>-9.2016500000000001E-2</v>
      </c>
      <c r="O17242">
        <v>-2.4649999999999998E-2</v>
      </c>
      <c r="P17242">
        <v>74.865300000000005</v>
      </c>
      <c r="Q17242">
        <v>8.8973700000000003E-2</v>
      </c>
    </row>
    <row r="17243" spans="1:17">
      <c r="A17243" t="s">
        <v>19449</v>
      </c>
      <c r="B17243" t="s">
        <v>3</v>
      </c>
      <c r="C17243" t="s">
        <v>11</v>
      </c>
      <c r="D17243" t="s">
        <v>19</v>
      </c>
      <c r="E17243" t="s">
        <v>70</v>
      </c>
      <c r="F17243" t="s">
        <v>27</v>
      </c>
      <c r="G17243">
        <v>10</v>
      </c>
      <c r="H17243">
        <v>1.3811469999999999</v>
      </c>
      <c r="I17243">
        <v>1.2855289999999999</v>
      </c>
      <c r="J17243">
        <v>-9.5617400000000005E-2</v>
      </c>
      <c r="K17243">
        <v>-0.20054530000000001</v>
      </c>
      <c r="L17243">
        <v>-0.13855300000000001</v>
      </c>
      <c r="M17243">
        <v>-9.5617400000000005E-2</v>
      </c>
      <c r="N17243">
        <v>-5.2681699999999998E-2</v>
      </c>
      <c r="O17243">
        <v>9.3104999999999993E-3</v>
      </c>
      <c r="P17243">
        <v>80.991299999999995</v>
      </c>
      <c r="Q17243">
        <v>8.1875699999999996E-2</v>
      </c>
    </row>
    <row r="17244" spans="1:17">
      <c r="A17244" t="s">
        <v>19450</v>
      </c>
      <c r="B17244" t="s">
        <v>3</v>
      </c>
      <c r="C17244" t="s">
        <v>11</v>
      </c>
      <c r="D17244" t="s">
        <v>19</v>
      </c>
      <c r="E17244" t="s">
        <v>70</v>
      </c>
      <c r="F17244" t="s">
        <v>27</v>
      </c>
      <c r="G17244">
        <v>11</v>
      </c>
      <c r="H17244">
        <v>1.404674</v>
      </c>
      <c r="I17244">
        <v>1.308829</v>
      </c>
      <c r="J17244">
        <v>-9.5845299999999994E-2</v>
      </c>
      <c r="K17244">
        <v>-0.21866620000000001</v>
      </c>
      <c r="L17244">
        <v>-0.1461026</v>
      </c>
      <c r="M17244">
        <v>-9.5845299999999994E-2</v>
      </c>
      <c r="N17244">
        <v>-4.5587999999999997E-2</v>
      </c>
      <c r="O17244">
        <v>2.6975599999999999E-2</v>
      </c>
      <c r="P17244">
        <v>83.275499999999994</v>
      </c>
      <c r="Q17244">
        <v>9.5837599999999995E-2</v>
      </c>
    </row>
    <row r="17245" spans="1:17">
      <c r="A17245" t="s">
        <v>19451</v>
      </c>
      <c r="B17245" t="s">
        <v>3</v>
      </c>
      <c r="C17245" t="s">
        <v>11</v>
      </c>
      <c r="D17245" t="s">
        <v>19</v>
      </c>
      <c r="E17245" t="s">
        <v>70</v>
      </c>
      <c r="F17245" t="s">
        <v>27</v>
      </c>
      <c r="G17245">
        <v>12</v>
      </c>
      <c r="H17245">
        <v>1.3969929999999999</v>
      </c>
      <c r="I17245">
        <v>1.400917</v>
      </c>
      <c r="J17245">
        <v>3.9243999999999998E-3</v>
      </c>
      <c r="K17245">
        <v>-0.1255715</v>
      </c>
      <c r="L17245">
        <v>-4.9064299999999998E-2</v>
      </c>
      <c r="M17245">
        <v>3.9243999999999998E-3</v>
      </c>
      <c r="N17245">
        <v>5.6912999999999998E-2</v>
      </c>
      <c r="O17245">
        <v>0.13342029999999999</v>
      </c>
      <c r="P17245">
        <v>86.599599999999995</v>
      </c>
      <c r="Q17245">
        <v>0.1010462</v>
      </c>
    </row>
    <row r="17246" spans="1:17">
      <c r="A17246" t="s">
        <v>19452</v>
      </c>
      <c r="B17246" t="s">
        <v>3</v>
      </c>
      <c r="C17246" t="s">
        <v>11</v>
      </c>
      <c r="D17246" t="s">
        <v>19</v>
      </c>
      <c r="E17246" t="s">
        <v>70</v>
      </c>
      <c r="F17246" t="s">
        <v>27</v>
      </c>
      <c r="G17246">
        <v>13</v>
      </c>
      <c r="H17246">
        <v>1.355224</v>
      </c>
      <c r="I17246">
        <v>1.580768</v>
      </c>
      <c r="J17246">
        <v>0.22554370000000001</v>
      </c>
      <c r="K17246">
        <v>8.2358899999999999E-2</v>
      </c>
      <c r="L17246">
        <v>0.16695370000000001</v>
      </c>
      <c r="M17246">
        <v>0.22554370000000001</v>
      </c>
      <c r="N17246">
        <v>0.28413379999999999</v>
      </c>
      <c r="O17246">
        <v>0.36872860000000002</v>
      </c>
      <c r="P17246">
        <v>88.208100000000002</v>
      </c>
      <c r="Q17246">
        <v>0.1117277</v>
      </c>
    </row>
    <row r="17247" spans="1:17">
      <c r="A17247" t="s">
        <v>19453</v>
      </c>
      <c r="B17247" t="s">
        <v>3</v>
      </c>
      <c r="C17247" t="s">
        <v>11</v>
      </c>
      <c r="D17247" t="s">
        <v>19</v>
      </c>
      <c r="E17247" t="s">
        <v>70</v>
      </c>
      <c r="F17247" t="s">
        <v>27</v>
      </c>
      <c r="G17247">
        <v>14</v>
      </c>
      <c r="H17247">
        <v>1.477352</v>
      </c>
      <c r="I17247">
        <v>1.8554120000000001</v>
      </c>
      <c r="J17247">
        <v>0.37806010000000001</v>
      </c>
      <c r="K17247">
        <v>0.24177699999999999</v>
      </c>
      <c r="L17247">
        <v>0.32229419999999998</v>
      </c>
      <c r="M17247">
        <v>0.37806010000000001</v>
      </c>
      <c r="N17247">
        <v>0.43382609999999999</v>
      </c>
      <c r="O17247">
        <v>0.51434329999999995</v>
      </c>
      <c r="P17247">
        <v>89.734800000000007</v>
      </c>
      <c r="Q17247">
        <v>0.1063423</v>
      </c>
    </row>
    <row r="17248" spans="1:17">
      <c r="A17248" t="s">
        <v>19454</v>
      </c>
      <c r="B17248" t="s">
        <v>3</v>
      </c>
      <c r="C17248" t="s">
        <v>11</v>
      </c>
      <c r="D17248" t="s">
        <v>19</v>
      </c>
      <c r="E17248" t="s">
        <v>70</v>
      </c>
      <c r="F17248" t="s">
        <v>27</v>
      </c>
      <c r="G17248">
        <v>15</v>
      </c>
      <c r="H17248">
        <v>1.786524</v>
      </c>
      <c r="I17248">
        <v>2.1882929999999998</v>
      </c>
      <c r="J17248">
        <v>0.40176899999999999</v>
      </c>
      <c r="K17248">
        <v>0.26051380000000002</v>
      </c>
      <c r="L17248">
        <v>0.34396850000000001</v>
      </c>
      <c r="M17248">
        <v>0.40176899999999999</v>
      </c>
      <c r="N17248">
        <v>0.45956940000000002</v>
      </c>
      <c r="O17248">
        <v>0.54302410000000001</v>
      </c>
      <c r="P17248">
        <v>91.758200000000002</v>
      </c>
      <c r="Q17248">
        <v>0.110222</v>
      </c>
    </row>
    <row r="17249" spans="1:17">
      <c r="A17249" t="s">
        <v>19455</v>
      </c>
      <c r="B17249" t="s">
        <v>3</v>
      </c>
      <c r="C17249" t="s">
        <v>11</v>
      </c>
      <c r="D17249" t="s">
        <v>19</v>
      </c>
      <c r="E17249" t="s">
        <v>70</v>
      </c>
      <c r="F17249" t="s">
        <v>27</v>
      </c>
      <c r="G17249">
        <v>16</v>
      </c>
      <c r="H17249">
        <v>2.1436769999999998</v>
      </c>
      <c r="I17249">
        <v>2.5189819999999998</v>
      </c>
      <c r="J17249">
        <v>0.37530469999999999</v>
      </c>
      <c r="K17249">
        <v>0.21957589999999999</v>
      </c>
      <c r="L17249">
        <v>0.31158170000000002</v>
      </c>
      <c r="M17249">
        <v>0.37530469999999999</v>
      </c>
      <c r="N17249">
        <v>0.43902760000000002</v>
      </c>
      <c r="O17249">
        <v>0.53103339999999999</v>
      </c>
      <c r="P17249">
        <v>92.547300000000007</v>
      </c>
      <c r="Q17249">
        <v>0.12151579999999999</v>
      </c>
    </row>
    <row r="17250" spans="1:17">
      <c r="A17250" t="s">
        <v>19456</v>
      </c>
      <c r="B17250" t="s">
        <v>3</v>
      </c>
      <c r="C17250" t="s">
        <v>11</v>
      </c>
      <c r="D17250" t="s">
        <v>19</v>
      </c>
      <c r="E17250" t="s">
        <v>70</v>
      </c>
      <c r="F17250" t="s">
        <v>27</v>
      </c>
      <c r="G17250">
        <v>17</v>
      </c>
      <c r="H17250">
        <v>2.460464</v>
      </c>
      <c r="I17250">
        <v>2.7785340000000001</v>
      </c>
      <c r="J17250">
        <v>0.31807020000000003</v>
      </c>
      <c r="K17250">
        <v>0.17684520000000001</v>
      </c>
      <c r="L17250">
        <v>0.26028200000000001</v>
      </c>
      <c r="M17250">
        <v>0.31807020000000003</v>
      </c>
      <c r="N17250">
        <v>0.37585829999999998</v>
      </c>
      <c r="O17250">
        <v>0.45929520000000001</v>
      </c>
      <c r="P17250">
        <v>93.062399999999997</v>
      </c>
      <c r="Q17250">
        <v>0.1101984</v>
      </c>
    </row>
    <row r="17251" spans="1:17">
      <c r="A17251" t="s">
        <v>19457</v>
      </c>
      <c r="B17251" t="s">
        <v>3</v>
      </c>
      <c r="C17251" t="s">
        <v>11</v>
      </c>
      <c r="D17251" t="s">
        <v>19</v>
      </c>
      <c r="E17251" t="s">
        <v>70</v>
      </c>
      <c r="F17251" t="s">
        <v>27</v>
      </c>
      <c r="G17251">
        <v>18</v>
      </c>
      <c r="H17251">
        <v>2.6726350000000001</v>
      </c>
      <c r="I17251">
        <v>2.8581409999999998</v>
      </c>
      <c r="J17251">
        <v>0.18550620000000001</v>
      </c>
      <c r="K17251">
        <v>3.3141200000000003E-2</v>
      </c>
      <c r="L17251">
        <v>0.1231597</v>
      </c>
      <c r="M17251">
        <v>0.18550620000000001</v>
      </c>
      <c r="N17251">
        <v>0.24785260000000001</v>
      </c>
      <c r="O17251">
        <v>0.33787109999999998</v>
      </c>
      <c r="P17251">
        <v>92.860299999999995</v>
      </c>
      <c r="Q17251">
        <v>0.118891</v>
      </c>
    </row>
    <row r="17252" spans="1:17">
      <c r="A17252" t="s">
        <v>19458</v>
      </c>
      <c r="B17252" t="s">
        <v>3</v>
      </c>
      <c r="C17252" t="s">
        <v>11</v>
      </c>
      <c r="D17252" t="s">
        <v>19</v>
      </c>
      <c r="E17252" t="s">
        <v>70</v>
      </c>
      <c r="F17252" t="s">
        <v>27</v>
      </c>
      <c r="G17252">
        <v>19</v>
      </c>
      <c r="H17252">
        <v>2.9770799999999999</v>
      </c>
      <c r="I17252">
        <v>2.8455189999999999</v>
      </c>
      <c r="J17252">
        <v>-0.1315607</v>
      </c>
      <c r="K17252">
        <v>-0.30324139999999999</v>
      </c>
      <c r="L17252">
        <v>-0.20181109999999999</v>
      </c>
      <c r="M17252">
        <v>-0.1315607</v>
      </c>
      <c r="N17252">
        <v>-6.1310400000000001E-2</v>
      </c>
      <c r="O17252">
        <v>4.01199E-2</v>
      </c>
      <c r="P17252">
        <v>92.070999999999998</v>
      </c>
      <c r="Q17252">
        <v>0.1339632</v>
      </c>
    </row>
    <row r="17253" spans="1:17">
      <c r="A17253" t="s">
        <v>19459</v>
      </c>
      <c r="B17253" t="s">
        <v>3</v>
      </c>
      <c r="C17253" t="s">
        <v>11</v>
      </c>
      <c r="D17253" t="s">
        <v>19</v>
      </c>
      <c r="E17253" t="s">
        <v>70</v>
      </c>
      <c r="F17253" t="s">
        <v>27</v>
      </c>
      <c r="G17253">
        <v>20</v>
      </c>
      <c r="H17253">
        <v>2.8699189999999999</v>
      </c>
      <c r="I17253">
        <v>2.6512600000000002</v>
      </c>
      <c r="J17253">
        <v>-0.21865889999999999</v>
      </c>
      <c r="K17253">
        <v>-0.3847508</v>
      </c>
      <c r="L17253">
        <v>-0.2866224</v>
      </c>
      <c r="M17253">
        <v>-0.21865889999999999</v>
      </c>
      <c r="N17253">
        <v>-0.15069540000000001</v>
      </c>
      <c r="O17253">
        <v>-5.2567000000000003E-2</v>
      </c>
      <c r="P17253">
        <v>88.709400000000002</v>
      </c>
      <c r="Q17253">
        <v>0.1296022</v>
      </c>
    </row>
    <row r="17254" spans="1:17">
      <c r="A17254" t="s">
        <v>19460</v>
      </c>
      <c r="B17254" t="s">
        <v>3</v>
      </c>
      <c r="C17254" t="s">
        <v>11</v>
      </c>
      <c r="D17254" t="s">
        <v>19</v>
      </c>
      <c r="E17254" t="s">
        <v>70</v>
      </c>
      <c r="F17254" t="s">
        <v>27</v>
      </c>
      <c r="G17254">
        <v>21</v>
      </c>
      <c r="H17254">
        <v>2.5800999999999998</v>
      </c>
      <c r="I17254">
        <v>2.4193690000000001</v>
      </c>
      <c r="J17254">
        <v>-0.16073100000000001</v>
      </c>
      <c r="K17254">
        <v>-0.30369200000000002</v>
      </c>
      <c r="L17254">
        <v>-0.21922939999999999</v>
      </c>
      <c r="M17254">
        <v>-0.16073100000000001</v>
      </c>
      <c r="N17254">
        <v>-0.1022325</v>
      </c>
      <c r="O17254">
        <v>-1.7769900000000002E-2</v>
      </c>
      <c r="P17254">
        <v>80.64</v>
      </c>
      <c r="Q17254">
        <v>0.1115531</v>
      </c>
    </row>
    <row r="17255" spans="1:17">
      <c r="A17255" t="s">
        <v>19461</v>
      </c>
      <c r="B17255" t="s">
        <v>3</v>
      </c>
      <c r="C17255" t="s">
        <v>11</v>
      </c>
      <c r="D17255" t="s">
        <v>19</v>
      </c>
      <c r="E17255" t="s">
        <v>70</v>
      </c>
      <c r="F17255" t="s">
        <v>27</v>
      </c>
      <c r="G17255">
        <v>22</v>
      </c>
      <c r="H17255">
        <v>2.2361239999999998</v>
      </c>
      <c r="I17255">
        <v>2.1511960000000001</v>
      </c>
      <c r="J17255">
        <v>-8.4928299999999998E-2</v>
      </c>
      <c r="K17255">
        <v>-0.21602150000000001</v>
      </c>
      <c r="L17255">
        <v>-0.13857059999999999</v>
      </c>
      <c r="M17255">
        <v>-8.4928299999999998E-2</v>
      </c>
      <c r="N17255">
        <v>-3.1286000000000001E-2</v>
      </c>
      <c r="O17255">
        <v>4.6164999999999998E-2</v>
      </c>
      <c r="P17255">
        <v>73.597499999999997</v>
      </c>
      <c r="Q17255">
        <v>0.1022926</v>
      </c>
    </row>
    <row r="17256" spans="1:17">
      <c r="A17256" t="s">
        <v>19462</v>
      </c>
      <c r="B17256" t="s">
        <v>3</v>
      </c>
      <c r="C17256" t="s">
        <v>11</v>
      </c>
      <c r="D17256" t="s">
        <v>19</v>
      </c>
      <c r="E17256" t="s">
        <v>70</v>
      </c>
      <c r="F17256" t="s">
        <v>27</v>
      </c>
      <c r="G17256">
        <v>23</v>
      </c>
      <c r="H17256">
        <v>1.7108460000000001</v>
      </c>
      <c r="I17256">
        <v>1.7343759999999999</v>
      </c>
      <c r="J17256">
        <v>2.3529600000000001E-2</v>
      </c>
      <c r="K17256">
        <v>-9.4876199999999994E-2</v>
      </c>
      <c r="L17256">
        <v>-2.4921100000000002E-2</v>
      </c>
      <c r="M17256">
        <v>2.3529600000000001E-2</v>
      </c>
      <c r="N17256">
        <v>7.1980299999999997E-2</v>
      </c>
      <c r="O17256">
        <v>0.14193549999999999</v>
      </c>
      <c r="P17256">
        <v>68.4983</v>
      </c>
      <c r="Q17256">
        <v>9.2392600000000005E-2</v>
      </c>
    </row>
    <row r="17257" spans="1:17">
      <c r="A17257" t="s">
        <v>19463</v>
      </c>
      <c r="B17257" t="s">
        <v>3</v>
      </c>
      <c r="C17257" t="s">
        <v>11</v>
      </c>
      <c r="D17257" t="s">
        <v>19</v>
      </c>
      <c r="E17257" t="s">
        <v>70</v>
      </c>
      <c r="F17257" t="s">
        <v>27</v>
      </c>
      <c r="G17257">
        <v>24</v>
      </c>
      <c r="H17257">
        <v>1.2947960000000001</v>
      </c>
      <c r="I17257">
        <v>1.3607279999999999</v>
      </c>
      <c r="J17257">
        <v>6.5932199999999996E-2</v>
      </c>
      <c r="K17257">
        <v>-4.0849200000000002E-2</v>
      </c>
      <c r="L17257">
        <v>2.22381E-2</v>
      </c>
      <c r="M17257">
        <v>6.5932199999999996E-2</v>
      </c>
      <c r="N17257">
        <v>0.1096263</v>
      </c>
      <c r="O17257">
        <v>0.17271359999999999</v>
      </c>
      <c r="P17257">
        <v>66.9499</v>
      </c>
      <c r="Q17257">
        <v>8.3321999999999993E-2</v>
      </c>
    </row>
    <row r="17258" spans="1:17">
      <c r="A17258" t="s">
        <v>19464</v>
      </c>
      <c r="B17258" t="s">
        <v>3</v>
      </c>
      <c r="C17258" t="s">
        <v>11</v>
      </c>
      <c r="D17258" t="s">
        <v>19</v>
      </c>
      <c r="E17258" t="s">
        <v>70</v>
      </c>
      <c r="F17258" t="s">
        <v>28</v>
      </c>
      <c r="G17258">
        <v>1</v>
      </c>
      <c r="H17258">
        <v>1.0384869999999999</v>
      </c>
      <c r="I17258">
        <v>1.1431709999999999</v>
      </c>
      <c r="J17258">
        <v>0.10468429999999999</v>
      </c>
      <c r="K17258">
        <v>-5.7901000000000003E-3</v>
      </c>
      <c r="L17258">
        <v>5.94791E-2</v>
      </c>
      <c r="M17258">
        <v>0.10468429999999999</v>
      </c>
      <c r="N17258">
        <v>0.14988950000000001</v>
      </c>
      <c r="O17258">
        <v>0.21515870000000001</v>
      </c>
      <c r="P17258">
        <v>71.880499999999998</v>
      </c>
      <c r="Q17258">
        <v>8.6203600000000005E-2</v>
      </c>
    </row>
    <row r="17259" spans="1:17">
      <c r="A17259" t="s">
        <v>19465</v>
      </c>
      <c r="B17259" t="s">
        <v>3</v>
      </c>
      <c r="C17259" t="s">
        <v>11</v>
      </c>
      <c r="D17259" t="s">
        <v>19</v>
      </c>
      <c r="E17259" t="s">
        <v>70</v>
      </c>
      <c r="F17259" t="s">
        <v>28</v>
      </c>
      <c r="G17259">
        <v>2</v>
      </c>
      <c r="H17259">
        <v>0.95184139999999995</v>
      </c>
      <c r="I17259">
        <v>1.0030129999999999</v>
      </c>
      <c r="J17259">
        <v>5.11712E-2</v>
      </c>
      <c r="K17259">
        <v>-3.5083000000000003E-2</v>
      </c>
      <c r="L17259">
        <v>1.5876700000000001E-2</v>
      </c>
      <c r="M17259">
        <v>5.11712E-2</v>
      </c>
      <c r="N17259">
        <v>8.6465700000000006E-2</v>
      </c>
      <c r="O17259">
        <v>0.1374254</v>
      </c>
      <c r="P17259">
        <v>63.2864</v>
      </c>
      <c r="Q17259">
        <v>6.7304500000000003E-2</v>
      </c>
    </row>
    <row r="17260" spans="1:17">
      <c r="A17260" t="s">
        <v>19466</v>
      </c>
      <c r="B17260" t="s">
        <v>3</v>
      </c>
      <c r="C17260" t="s">
        <v>11</v>
      </c>
      <c r="D17260" t="s">
        <v>19</v>
      </c>
      <c r="E17260" t="s">
        <v>70</v>
      </c>
      <c r="F17260" t="s">
        <v>28</v>
      </c>
      <c r="G17260">
        <v>3</v>
      </c>
      <c r="H17260">
        <v>0.88287139999999997</v>
      </c>
      <c r="I17260">
        <v>0.91311679999999995</v>
      </c>
      <c r="J17260">
        <v>3.0245299999999999E-2</v>
      </c>
      <c r="K17260">
        <v>-4.7579099999999999E-2</v>
      </c>
      <c r="L17260">
        <v>-1.5998E-3</v>
      </c>
      <c r="M17260">
        <v>3.0245299999999999E-2</v>
      </c>
      <c r="N17260">
        <v>6.2090399999999997E-2</v>
      </c>
      <c r="O17260">
        <v>0.1080697</v>
      </c>
      <c r="P17260">
        <v>60.787199999999999</v>
      </c>
      <c r="Q17260">
        <v>6.0726700000000002E-2</v>
      </c>
    </row>
    <row r="17261" spans="1:17">
      <c r="A17261" t="s">
        <v>19467</v>
      </c>
      <c r="B17261" t="s">
        <v>3</v>
      </c>
      <c r="C17261" t="s">
        <v>11</v>
      </c>
      <c r="D17261" t="s">
        <v>19</v>
      </c>
      <c r="E17261" t="s">
        <v>70</v>
      </c>
      <c r="F17261" t="s">
        <v>28</v>
      </c>
      <c r="G17261">
        <v>4</v>
      </c>
      <c r="H17261">
        <v>0.8210887</v>
      </c>
      <c r="I17261">
        <v>0.86608989999999997</v>
      </c>
      <c r="J17261">
        <v>4.5001199999999998E-2</v>
      </c>
      <c r="K17261">
        <v>-3.4087199999999998E-2</v>
      </c>
      <c r="L17261">
        <v>1.26389E-2</v>
      </c>
      <c r="M17261">
        <v>4.5001199999999998E-2</v>
      </c>
      <c r="N17261">
        <v>7.7363500000000002E-2</v>
      </c>
      <c r="O17261">
        <v>0.12408950000000001</v>
      </c>
      <c r="P17261">
        <v>59.659399999999998</v>
      </c>
      <c r="Q17261">
        <v>6.1712999999999997E-2</v>
      </c>
    </row>
    <row r="17262" spans="1:17">
      <c r="A17262" t="s">
        <v>19468</v>
      </c>
      <c r="B17262" t="s">
        <v>3</v>
      </c>
      <c r="C17262" t="s">
        <v>11</v>
      </c>
      <c r="D17262" t="s">
        <v>19</v>
      </c>
      <c r="E17262" t="s">
        <v>70</v>
      </c>
      <c r="F17262" t="s">
        <v>28</v>
      </c>
      <c r="G17262">
        <v>5</v>
      </c>
      <c r="H17262">
        <v>0.86735110000000004</v>
      </c>
      <c r="I17262">
        <v>0.87526539999999997</v>
      </c>
      <c r="J17262">
        <v>7.9141999999999997E-3</v>
      </c>
      <c r="K17262">
        <v>-8.6315900000000001E-2</v>
      </c>
      <c r="L17262">
        <v>-3.0644000000000001E-2</v>
      </c>
      <c r="M17262">
        <v>7.9141999999999997E-3</v>
      </c>
      <c r="N17262">
        <v>4.6472399999999997E-2</v>
      </c>
      <c r="O17262">
        <v>0.10214429999999999</v>
      </c>
      <c r="P17262">
        <v>60.685899999999997</v>
      </c>
      <c r="Q17262">
        <v>7.3528099999999999E-2</v>
      </c>
    </row>
    <row r="17263" spans="1:17">
      <c r="A17263" t="s">
        <v>19469</v>
      </c>
      <c r="B17263" t="s">
        <v>3</v>
      </c>
      <c r="C17263" t="s">
        <v>11</v>
      </c>
      <c r="D17263" t="s">
        <v>19</v>
      </c>
      <c r="E17263" t="s">
        <v>70</v>
      </c>
      <c r="F17263" t="s">
        <v>28</v>
      </c>
      <c r="G17263">
        <v>6</v>
      </c>
      <c r="H17263">
        <v>1.0008060000000001</v>
      </c>
      <c r="I17263">
        <v>0.93791349999999996</v>
      </c>
      <c r="J17263">
        <v>-6.2892900000000002E-2</v>
      </c>
      <c r="K17263">
        <v>-0.16792989999999999</v>
      </c>
      <c r="L17263">
        <v>-0.1058732</v>
      </c>
      <c r="M17263">
        <v>-6.2892900000000002E-2</v>
      </c>
      <c r="N17263">
        <v>-1.9912699999999998E-2</v>
      </c>
      <c r="O17263">
        <v>4.2144000000000001E-2</v>
      </c>
      <c r="P17263">
        <v>60.719299999999997</v>
      </c>
      <c r="Q17263">
        <v>8.19608E-2</v>
      </c>
    </row>
    <row r="17264" spans="1:17">
      <c r="A17264" t="s">
        <v>19470</v>
      </c>
      <c r="B17264" t="s">
        <v>3</v>
      </c>
      <c r="C17264" t="s">
        <v>11</v>
      </c>
      <c r="D17264" t="s">
        <v>19</v>
      </c>
      <c r="E17264" t="s">
        <v>70</v>
      </c>
      <c r="F17264" t="s">
        <v>28</v>
      </c>
      <c r="G17264">
        <v>7</v>
      </c>
      <c r="H17264">
        <v>1.1792370000000001</v>
      </c>
      <c r="I17264">
        <v>1.120066</v>
      </c>
      <c r="J17264">
        <v>-5.9170399999999998E-2</v>
      </c>
      <c r="K17264">
        <v>-0.19613369999999999</v>
      </c>
      <c r="L17264">
        <v>-0.1152147</v>
      </c>
      <c r="M17264">
        <v>-5.9170399999999998E-2</v>
      </c>
      <c r="N17264">
        <v>-3.1262E-3</v>
      </c>
      <c r="O17264">
        <v>7.7792799999999995E-2</v>
      </c>
      <c r="P17264">
        <v>58.756300000000003</v>
      </c>
      <c r="Q17264">
        <v>0.106873</v>
      </c>
    </row>
    <row r="17265" spans="1:17">
      <c r="A17265" t="s">
        <v>19471</v>
      </c>
      <c r="B17265" t="s">
        <v>3</v>
      </c>
      <c r="C17265" t="s">
        <v>11</v>
      </c>
      <c r="D17265" t="s">
        <v>19</v>
      </c>
      <c r="E17265" t="s">
        <v>70</v>
      </c>
      <c r="F17265" t="s">
        <v>28</v>
      </c>
      <c r="G17265">
        <v>8</v>
      </c>
      <c r="H17265">
        <v>1.314549</v>
      </c>
      <c r="I17265">
        <v>1.124036</v>
      </c>
      <c r="J17265">
        <v>-0.19051319999999999</v>
      </c>
      <c r="K17265">
        <v>-0.32745099999999999</v>
      </c>
      <c r="L17265">
        <v>-0.24654709999999999</v>
      </c>
      <c r="M17265">
        <v>-0.19051319999999999</v>
      </c>
      <c r="N17265">
        <v>-0.1344794</v>
      </c>
      <c r="O17265">
        <v>-5.3575400000000002E-2</v>
      </c>
      <c r="P17265">
        <v>64.009</v>
      </c>
      <c r="Q17265">
        <v>0.10685310000000001</v>
      </c>
    </row>
    <row r="17266" spans="1:17">
      <c r="A17266" t="s">
        <v>19472</v>
      </c>
      <c r="B17266" t="s">
        <v>3</v>
      </c>
      <c r="C17266" t="s">
        <v>11</v>
      </c>
      <c r="D17266" t="s">
        <v>19</v>
      </c>
      <c r="E17266" t="s">
        <v>70</v>
      </c>
      <c r="F17266" t="s">
        <v>28</v>
      </c>
      <c r="G17266">
        <v>9</v>
      </c>
      <c r="H17266">
        <v>1.397575</v>
      </c>
      <c r="I17266">
        <v>1.2445850000000001</v>
      </c>
      <c r="J17266">
        <v>-0.1529894</v>
      </c>
      <c r="K17266">
        <v>-0.30979699999999999</v>
      </c>
      <c r="L17266">
        <v>-0.21715380000000001</v>
      </c>
      <c r="M17266">
        <v>-0.1529894</v>
      </c>
      <c r="N17266">
        <v>-8.8825100000000004E-2</v>
      </c>
      <c r="O17266">
        <v>3.8181000000000001E-3</v>
      </c>
      <c r="P17266">
        <v>72.627799999999993</v>
      </c>
      <c r="Q17266">
        <v>0.1223576</v>
      </c>
    </row>
    <row r="17267" spans="1:17">
      <c r="A17267" t="s">
        <v>19473</v>
      </c>
      <c r="B17267" t="s">
        <v>3</v>
      </c>
      <c r="C17267" t="s">
        <v>11</v>
      </c>
      <c r="D17267" t="s">
        <v>19</v>
      </c>
      <c r="E17267" t="s">
        <v>70</v>
      </c>
      <c r="F17267" t="s">
        <v>28</v>
      </c>
      <c r="G17267">
        <v>10</v>
      </c>
      <c r="H17267">
        <v>1.4716720000000001</v>
      </c>
      <c r="I17267">
        <v>1.307045</v>
      </c>
      <c r="J17267">
        <v>-0.1646271</v>
      </c>
      <c r="K17267">
        <v>-0.3343275</v>
      </c>
      <c r="L17267">
        <v>-0.2340672</v>
      </c>
      <c r="M17267">
        <v>-0.1646271</v>
      </c>
      <c r="N17267">
        <v>-9.5187099999999997E-2</v>
      </c>
      <c r="O17267">
        <v>5.0733000000000002E-3</v>
      </c>
      <c r="P17267">
        <v>79.8733</v>
      </c>
      <c r="Q17267">
        <v>0.13241790000000001</v>
      </c>
    </row>
    <row r="17268" spans="1:17">
      <c r="A17268" t="s">
        <v>19474</v>
      </c>
      <c r="B17268" t="s">
        <v>3</v>
      </c>
      <c r="C17268" t="s">
        <v>11</v>
      </c>
      <c r="D17268" t="s">
        <v>19</v>
      </c>
      <c r="E17268" t="s">
        <v>70</v>
      </c>
      <c r="F17268" t="s">
        <v>28</v>
      </c>
      <c r="G17268">
        <v>11</v>
      </c>
      <c r="H17268">
        <v>1.410031</v>
      </c>
      <c r="I17268">
        <v>1.3095250000000001</v>
      </c>
      <c r="J17268">
        <v>-0.1005065</v>
      </c>
      <c r="K17268">
        <v>-0.27465149999999999</v>
      </c>
      <c r="L17268">
        <v>-0.17176520000000001</v>
      </c>
      <c r="M17268">
        <v>-0.1005065</v>
      </c>
      <c r="N17268">
        <v>-2.9247800000000001E-2</v>
      </c>
      <c r="O17268">
        <v>7.3638499999999996E-2</v>
      </c>
      <c r="P17268">
        <v>82.781800000000004</v>
      </c>
      <c r="Q17268">
        <v>0.13588610000000001</v>
      </c>
    </row>
    <row r="17269" spans="1:17">
      <c r="A17269" t="s">
        <v>19475</v>
      </c>
      <c r="B17269" t="s">
        <v>3</v>
      </c>
      <c r="C17269" t="s">
        <v>11</v>
      </c>
      <c r="D17269" t="s">
        <v>19</v>
      </c>
      <c r="E17269" t="s">
        <v>70</v>
      </c>
      <c r="F17269" t="s">
        <v>28</v>
      </c>
      <c r="G17269">
        <v>12</v>
      </c>
      <c r="H17269">
        <v>1.3700589999999999</v>
      </c>
      <c r="I17269">
        <v>1.4038189999999999</v>
      </c>
      <c r="J17269">
        <v>3.3760400000000003E-2</v>
      </c>
      <c r="K17269">
        <v>-0.15204419999999999</v>
      </c>
      <c r="L17269">
        <v>-4.2269300000000003E-2</v>
      </c>
      <c r="M17269">
        <v>3.3760400000000003E-2</v>
      </c>
      <c r="N17269">
        <v>0.1097902</v>
      </c>
      <c r="O17269">
        <v>0.21956500000000001</v>
      </c>
      <c r="P17269">
        <v>86.471599999999995</v>
      </c>
      <c r="Q17269">
        <v>0.1449841</v>
      </c>
    </row>
    <row r="17270" spans="1:17">
      <c r="A17270" t="s">
        <v>19476</v>
      </c>
      <c r="B17270" t="s">
        <v>3</v>
      </c>
      <c r="C17270" t="s">
        <v>11</v>
      </c>
      <c r="D17270" t="s">
        <v>19</v>
      </c>
      <c r="E17270" t="s">
        <v>70</v>
      </c>
      <c r="F17270" t="s">
        <v>28</v>
      </c>
      <c r="G17270">
        <v>13</v>
      </c>
      <c r="H17270">
        <v>1.3375360000000001</v>
      </c>
      <c r="I17270">
        <v>1.5519270000000001</v>
      </c>
      <c r="J17270">
        <v>0.21439079999999999</v>
      </c>
      <c r="K17270">
        <v>4.6648099999999998E-2</v>
      </c>
      <c r="L17270">
        <v>0.14575179999999999</v>
      </c>
      <c r="M17270">
        <v>0.21439079999999999</v>
      </c>
      <c r="N17270">
        <v>0.2830297</v>
      </c>
      <c r="O17270">
        <v>0.38213350000000001</v>
      </c>
      <c r="P17270">
        <v>90.189899999999994</v>
      </c>
      <c r="Q17270">
        <v>0.13089029999999999</v>
      </c>
    </row>
    <row r="17271" spans="1:17">
      <c r="A17271" t="s">
        <v>19477</v>
      </c>
      <c r="B17271" t="s">
        <v>3</v>
      </c>
      <c r="C17271" t="s">
        <v>11</v>
      </c>
      <c r="D17271" t="s">
        <v>19</v>
      </c>
      <c r="E17271" t="s">
        <v>70</v>
      </c>
      <c r="F17271" t="s">
        <v>28</v>
      </c>
      <c r="G17271">
        <v>14</v>
      </c>
      <c r="H17271">
        <v>1.4302999999999999</v>
      </c>
      <c r="I17271">
        <v>1.7520119999999999</v>
      </c>
      <c r="J17271">
        <v>0.321712</v>
      </c>
      <c r="K17271">
        <v>0.1415911</v>
      </c>
      <c r="L17271">
        <v>0.24800800000000001</v>
      </c>
      <c r="M17271">
        <v>0.321712</v>
      </c>
      <c r="N17271">
        <v>0.39541609999999999</v>
      </c>
      <c r="O17271">
        <v>0.50183299999999997</v>
      </c>
      <c r="P17271">
        <v>92.689499999999995</v>
      </c>
      <c r="Q17271">
        <v>0.14054910000000001</v>
      </c>
    </row>
    <row r="17272" spans="1:17">
      <c r="A17272" t="s">
        <v>19478</v>
      </c>
      <c r="B17272" t="s">
        <v>3</v>
      </c>
      <c r="C17272" t="s">
        <v>11</v>
      </c>
      <c r="D17272" t="s">
        <v>19</v>
      </c>
      <c r="E17272" t="s">
        <v>70</v>
      </c>
      <c r="F17272" t="s">
        <v>28</v>
      </c>
      <c r="G17272">
        <v>15</v>
      </c>
      <c r="H17272">
        <v>1.6508890000000001</v>
      </c>
      <c r="I17272">
        <v>2.0855540000000001</v>
      </c>
      <c r="J17272">
        <v>0.43466490000000002</v>
      </c>
      <c r="K17272">
        <v>0.23593739999999999</v>
      </c>
      <c r="L17272">
        <v>0.35334719999999997</v>
      </c>
      <c r="M17272">
        <v>0.43466490000000002</v>
      </c>
      <c r="N17272">
        <v>0.51598259999999996</v>
      </c>
      <c r="O17272">
        <v>0.63339250000000002</v>
      </c>
      <c r="P17272">
        <v>94.316199999999995</v>
      </c>
      <c r="Q17272">
        <v>0.15506790000000001</v>
      </c>
    </row>
    <row r="17273" spans="1:17">
      <c r="A17273" t="s">
        <v>19479</v>
      </c>
      <c r="B17273" t="s">
        <v>3</v>
      </c>
      <c r="C17273" t="s">
        <v>11</v>
      </c>
      <c r="D17273" t="s">
        <v>19</v>
      </c>
      <c r="E17273" t="s">
        <v>70</v>
      </c>
      <c r="F17273" t="s">
        <v>28</v>
      </c>
      <c r="G17273">
        <v>16</v>
      </c>
      <c r="H17273">
        <v>1.9663489999999999</v>
      </c>
      <c r="I17273">
        <v>2.5738799999999999</v>
      </c>
      <c r="J17273">
        <v>0.6075315</v>
      </c>
      <c r="K17273">
        <v>0.36066150000000002</v>
      </c>
      <c r="L17273">
        <v>0.50651440000000003</v>
      </c>
      <c r="M17273">
        <v>0.6075315</v>
      </c>
      <c r="N17273">
        <v>0.70854870000000003</v>
      </c>
      <c r="O17273">
        <v>0.85440150000000004</v>
      </c>
      <c r="P17273">
        <v>95.598699999999994</v>
      </c>
      <c r="Q17273">
        <v>0.19263369999999999</v>
      </c>
    </row>
    <row r="17274" spans="1:17">
      <c r="A17274" t="s">
        <v>19480</v>
      </c>
      <c r="B17274" t="s">
        <v>3</v>
      </c>
      <c r="C17274" t="s">
        <v>11</v>
      </c>
      <c r="D17274" t="s">
        <v>19</v>
      </c>
      <c r="E17274" t="s">
        <v>70</v>
      </c>
      <c r="F17274" t="s">
        <v>28</v>
      </c>
      <c r="G17274">
        <v>17</v>
      </c>
      <c r="H17274">
        <v>2.3245589999999998</v>
      </c>
      <c r="I17274">
        <v>2.9481120000000001</v>
      </c>
      <c r="J17274">
        <v>0.62355380000000005</v>
      </c>
      <c r="K17274">
        <v>0.37842870000000001</v>
      </c>
      <c r="L17274">
        <v>0.52325060000000001</v>
      </c>
      <c r="M17274">
        <v>0.62355380000000005</v>
      </c>
      <c r="N17274">
        <v>0.72385690000000003</v>
      </c>
      <c r="O17274">
        <v>0.86867879999999997</v>
      </c>
      <c r="P17274">
        <v>96.035899999999998</v>
      </c>
      <c r="Q17274">
        <v>0.1912721</v>
      </c>
    </row>
    <row r="17275" spans="1:17">
      <c r="A17275" t="s">
        <v>19481</v>
      </c>
      <c r="B17275" t="s">
        <v>3</v>
      </c>
      <c r="C17275" t="s">
        <v>11</v>
      </c>
      <c r="D17275" t="s">
        <v>19</v>
      </c>
      <c r="E17275" t="s">
        <v>70</v>
      </c>
      <c r="F17275" t="s">
        <v>28</v>
      </c>
      <c r="G17275">
        <v>18</v>
      </c>
      <c r="H17275">
        <v>2.6485829999999999</v>
      </c>
      <c r="I17275">
        <v>3.3147009999999999</v>
      </c>
      <c r="J17275">
        <v>0.66611810000000005</v>
      </c>
      <c r="K17275">
        <v>0.4105239</v>
      </c>
      <c r="L17275">
        <v>0.56153109999999995</v>
      </c>
      <c r="M17275">
        <v>0.66611810000000005</v>
      </c>
      <c r="N17275">
        <v>0.77070519999999998</v>
      </c>
      <c r="O17275">
        <v>0.92171239999999999</v>
      </c>
      <c r="P17275">
        <v>95.972700000000003</v>
      </c>
      <c r="Q17275">
        <v>0.19944129999999999</v>
      </c>
    </row>
    <row r="17276" spans="1:17">
      <c r="A17276" t="s">
        <v>19482</v>
      </c>
      <c r="B17276" t="s">
        <v>3</v>
      </c>
      <c r="C17276" t="s">
        <v>11</v>
      </c>
      <c r="D17276" t="s">
        <v>19</v>
      </c>
      <c r="E17276" t="s">
        <v>70</v>
      </c>
      <c r="F17276" t="s">
        <v>28</v>
      </c>
      <c r="G17276">
        <v>19</v>
      </c>
      <c r="H17276">
        <v>3.0204369999999998</v>
      </c>
      <c r="I17276">
        <v>3.3273860000000002</v>
      </c>
      <c r="J17276">
        <v>0.30694919999999998</v>
      </c>
      <c r="K17276">
        <v>6.89689E-2</v>
      </c>
      <c r="L17276">
        <v>0.20956959999999999</v>
      </c>
      <c r="M17276">
        <v>0.30694919999999998</v>
      </c>
      <c r="N17276">
        <v>0.40432879999999999</v>
      </c>
      <c r="O17276">
        <v>0.54492940000000001</v>
      </c>
      <c r="P17276">
        <v>94.535899999999998</v>
      </c>
      <c r="Q17276">
        <v>0.185697</v>
      </c>
    </row>
    <row r="17277" spans="1:17">
      <c r="A17277" t="s">
        <v>19483</v>
      </c>
      <c r="B17277" t="s">
        <v>3</v>
      </c>
      <c r="C17277" t="s">
        <v>11</v>
      </c>
      <c r="D17277" t="s">
        <v>19</v>
      </c>
      <c r="E17277" t="s">
        <v>70</v>
      </c>
      <c r="F17277" t="s">
        <v>28</v>
      </c>
      <c r="G17277">
        <v>20</v>
      </c>
      <c r="H17277">
        <v>2.8812440000000001</v>
      </c>
      <c r="I17277">
        <v>3.0296539999999998</v>
      </c>
      <c r="J17277">
        <v>0.14840990000000001</v>
      </c>
      <c r="K17277">
        <v>-0.1055054</v>
      </c>
      <c r="L17277">
        <v>4.4509800000000002E-2</v>
      </c>
      <c r="M17277">
        <v>0.14840990000000001</v>
      </c>
      <c r="N17277">
        <v>0.25230989999999998</v>
      </c>
      <c r="O17277">
        <v>0.40232509999999999</v>
      </c>
      <c r="P17277">
        <v>91.564999999999998</v>
      </c>
      <c r="Q17277">
        <v>0.1981311</v>
      </c>
    </row>
    <row r="17278" spans="1:17">
      <c r="A17278" t="s">
        <v>19484</v>
      </c>
      <c r="B17278" t="s">
        <v>3</v>
      </c>
      <c r="C17278" t="s">
        <v>11</v>
      </c>
      <c r="D17278" t="s">
        <v>19</v>
      </c>
      <c r="E17278" t="s">
        <v>70</v>
      </c>
      <c r="F17278" t="s">
        <v>28</v>
      </c>
      <c r="G17278">
        <v>21</v>
      </c>
      <c r="H17278">
        <v>2.6939950000000001</v>
      </c>
      <c r="I17278">
        <v>2.6983329999999999</v>
      </c>
      <c r="J17278">
        <v>4.3379999999999998E-3</v>
      </c>
      <c r="K17278">
        <v>-0.21914349999999999</v>
      </c>
      <c r="L17278">
        <v>-8.71088E-2</v>
      </c>
      <c r="M17278">
        <v>4.3379999999999998E-3</v>
      </c>
      <c r="N17278">
        <v>9.5784900000000006E-2</v>
      </c>
      <c r="O17278">
        <v>0.22781950000000001</v>
      </c>
      <c r="P17278">
        <v>84.596199999999996</v>
      </c>
      <c r="Q17278">
        <v>0.1743836</v>
      </c>
    </row>
    <row r="17279" spans="1:17">
      <c r="A17279" t="s">
        <v>19485</v>
      </c>
      <c r="B17279" t="s">
        <v>3</v>
      </c>
      <c r="C17279" t="s">
        <v>11</v>
      </c>
      <c r="D17279" t="s">
        <v>19</v>
      </c>
      <c r="E17279" t="s">
        <v>70</v>
      </c>
      <c r="F17279" t="s">
        <v>28</v>
      </c>
      <c r="G17279">
        <v>22</v>
      </c>
      <c r="H17279">
        <v>2.2792880000000002</v>
      </c>
      <c r="I17279">
        <v>2.2404130000000002</v>
      </c>
      <c r="J17279">
        <v>-3.8875699999999999E-2</v>
      </c>
      <c r="K17279">
        <v>-0.22675319999999999</v>
      </c>
      <c r="L17279">
        <v>-0.1157536</v>
      </c>
      <c r="M17279">
        <v>-3.8875699999999999E-2</v>
      </c>
      <c r="N17279">
        <v>3.8002300000000003E-2</v>
      </c>
      <c r="O17279">
        <v>0.14900189999999999</v>
      </c>
      <c r="P17279">
        <v>77.598699999999994</v>
      </c>
      <c r="Q17279">
        <v>0.1466016</v>
      </c>
    </row>
    <row r="17280" spans="1:17">
      <c r="A17280" t="s">
        <v>19486</v>
      </c>
      <c r="B17280" t="s">
        <v>3</v>
      </c>
      <c r="C17280" t="s">
        <v>11</v>
      </c>
      <c r="D17280" t="s">
        <v>19</v>
      </c>
      <c r="E17280" t="s">
        <v>70</v>
      </c>
      <c r="F17280" t="s">
        <v>28</v>
      </c>
      <c r="G17280">
        <v>23</v>
      </c>
      <c r="H17280">
        <v>1.7553540000000001</v>
      </c>
      <c r="I17280">
        <v>1.8109999999999999</v>
      </c>
      <c r="J17280">
        <v>5.5645600000000003E-2</v>
      </c>
      <c r="K17280">
        <v>-9.9158499999999997E-2</v>
      </c>
      <c r="L17280">
        <v>-7.6990000000000001E-3</v>
      </c>
      <c r="M17280">
        <v>5.5645600000000003E-2</v>
      </c>
      <c r="N17280">
        <v>0.1189902</v>
      </c>
      <c r="O17280">
        <v>0.21044969999999999</v>
      </c>
      <c r="P17280">
        <v>73.135000000000005</v>
      </c>
      <c r="Q17280">
        <v>0.12079429999999999</v>
      </c>
    </row>
    <row r="17281" spans="1:17">
      <c r="A17281" t="s">
        <v>19487</v>
      </c>
      <c r="B17281" t="s">
        <v>3</v>
      </c>
      <c r="C17281" t="s">
        <v>11</v>
      </c>
      <c r="D17281" t="s">
        <v>19</v>
      </c>
      <c r="E17281" t="s">
        <v>70</v>
      </c>
      <c r="F17281" t="s">
        <v>28</v>
      </c>
      <c r="G17281">
        <v>24</v>
      </c>
      <c r="H17281">
        <v>1.312546</v>
      </c>
      <c r="I17281">
        <v>1.42832</v>
      </c>
      <c r="J17281">
        <v>0.1157739</v>
      </c>
      <c r="K17281">
        <v>-1.2548200000000001E-2</v>
      </c>
      <c r="L17281">
        <v>6.3265500000000002E-2</v>
      </c>
      <c r="M17281">
        <v>0.1157739</v>
      </c>
      <c r="N17281">
        <v>0.16828219999999999</v>
      </c>
      <c r="O17281">
        <v>0.24409600000000001</v>
      </c>
      <c r="P17281">
        <v>74.195999999999998</v>
      </c>
      <c r="Q17281">
        <v>0.1001302</v>
      </c>
    </row>
    <row r="17282" spans="1:17">
      <c r="A17282" t="s">
        <v>19488</v>
      </c>
      <c r="B17282" t="s">
        <v>3</v>
      </c>
      <c r="C17282" t="s">
        <v>12</v>
      </c>
      <c r="D17282" t="s">
        <v>18</v>
      </c>
      <c r="E17282" t="s">
        <v>70</v>
      </c>
      <c r="F17282" t="s">
        <v>21</v>
      </c>
      <c r="G17282">
        <v>1</v>
      </c>
      <c r="H17282">
        <v>0.94224079999999999</v>
      </c>
      <c r="I17282">
        <v>1.0014209999999999</v>
      </c>
      <c r="J17282">
        <v>5.9180200000000002E-2</v>
      </c>
      <c r="K17282">
        <v>-8.2027999999999997E-3</v>
      </c>
      <c r="L17282">
        <v>3.16076E-2</v>
      </c>
      <c r="M17282">
        <v>5.9180200000000002E-2</v>
      </c>
      <c r="N17282">
        <v>8.6752700000000002E-2</v>
      </c>
      <c r="O17282">
        <v>0.12656310000000001</v>
      </c>
      <c r="P17282">
        <v>46.247900000000001</v>
      </c>
      <c r="Q17282">
        <v>5.25792E-2</v>
      </c>
    </row>
    <row r="17283" spans="1:17">
      <c r="A17283" t="s">
        <v>19489</v>
      </c>
      <c r="B17283" t="s">
        <v>3</v>
      </c>
      <c r="C17283" t="s">
        <v>12</v>
      </c>
      <c r="D17283" t="s">
        <v>18</v>
      </c>
      <c r="E17283" t="s">
        <v>70</v>
      </c>
      <c r="F17283" t="s">
        <v>21</v>
      </c>
      <c r="G17283">
        <v>2</v>
      </c>
      <c r="H17283">
        <v>0.89902360000000003</v>
      </c>
      <c r="I17283">
        <v>0.94095450000000003</v>
      </c>
      <c r="J17283">
        <v>4.19309E-2</v>
      </c>
      <c r="K17283">
        <v>-1.10992E-2</v>
      </c>
      <c r="L17283">
        <v>2.02314E-2</v>
      </c>
      <c r="M17283">
        <v>4.19309E-2</v>
      </c>
      <c r="N17283">
        <v>6.3630400000000004E-2</v>
      </c>
      <c r="O17283">
        <v>9.4961100000000007E-2</v>
      </c>
      <c r="P17283">
        <v>45.048200000000001</v>
      </c>
      <c r="Q17283">
        <v>4.1379699999999998E-2</v>
      </c>
    </row>
    <row r="17284" spans="1:17">
      <c r="A17284" t="s">
        <v>19490</v>
      </c>
      <c r="B17284" t="s">
        <v>3</v>
      </c>
      <c r="C17284" t="s">
        <v>12</v>
      </c>
      <c r="D17284" t="s">
        <v>18</v>
      </c>
      <c r="E17284" t="s">
        <v>70</v>
      </c>
      <c r="F17284" t="s">
        <v>21</v>
      </c>
      <c r="G17284">
        <v>3</v>
      </c>
      <c r="H17284">
        <v>0.89113180000000003</v>
      </c>
      <c r="I17284">
        <v>0.92056329999999997</v>
      </c>
      <c r="J17284">
        <v>2.9431499999999999E-2</v>
      </c>
      <c r="K17284">
        <v>-2.16207E-2</v>
      </c>
      <c r="L17284">
        <v>8.5413999999999993E-3</v>
      </c>
      <c r="M17284">
        <v>2.9431499999999999E-2</v>
      </c>
      <c r="N17284">
        <v>5.0321699999999997E-2</v>
      </c>
      <c r="O17284">
        <v>8.0483799999999994E-2</v>
      </c>
      <c r="P17284">
        <v>44.275199999999998</v>
      </c>
      <c r="Q17284">
        <v>3.9836299999999998E-2</v>
      </c>
    </row>
    <row r="17285" spans="1:17">
      <c r="A17285" t="s">
        <v>19491</v>
      </c>
      <c r="B17285" t="s">
        <v>3</v>
      </c>
      <c r="C17285" t="s">
        <v>12</v>
      </c>
      <c r="D17285" t="s">
        <v>18</v>
      </c>
      <c r="E17285" t="s">
        <v>70</v>
      </c>
      <c r="F17285" t="s">
        <v>21</v>
      </c>
      <c r="G17285">
        <v>4</v>
      </c>
      <c r="H17285">
        <v>0.90935569999999999</v>
      </c>
      <c r="I17285">
        <v>0.9252184</v>
      </c>
      <c r="J17285">
        <v>1.58627E-2</v>
      </c>
      <c r="K17285">
        <v>-4.0194899999999999E-2</v>
      </c>
      <c r="L17285">
        <v>-7.0755999999999996E-3</v>
      </c>
      <c r="M17285">
        <v>1.58627E-2</v>
      </c>
      <c r="N17285">
        <v>3.8801000000000002E-2</v>
      </c>
      <c r="O17285">
        <v>7.1920399999999995E-2</v>
      </c>
      <c r="P17285">
        <v>43.460700000000003</v>
      </c>
      <c r="Q17285">
        <v>4.3742000000000003E-2</v>
      </c>
    </row>
    <row r="17286" spans="1:17">
      <c r="A17286" t="s">
        <v>19492</v>
      </c>
      <c r="B17286" t="s">
        <v>3</v>
      </c>
      <c r="C17286" t="s">
        <v>12</v>
      </c>
      <c r="D17286" t="s">
        <v>18</v>
      </c>
      <c r="E17286" t="s">
        <v>70</v>
      </c>
      <c r="F17286" t="s">
        <v>21</v>
      </c>
      <c r="G17286">
        <v>5</v>
      </c>
      <c r="H17286">
        <v>0.97099670000000005</v>
      </c>
      <c r="I17286">
        <v>0.96917799999999998</v>
      </c>
      <c r="J17286">
        <v>-1.8188E-3</v>
      </c>
      <c r="K17286">
        <v>-6.2022899999999999E-2</v>
      </c>
      <c r="L17286">
        <v>-2.64538E-2</v>
      </c>
      <c r="M17286">
        <v>-1.8188E-3</v>
      </c>
      <c r="N17286">
        <v>2.2816300000000001E-2</v>
      </c>
      <c r="O17286">
        <v>5.8385399999999997E-2</v>
      </c>
      <c r="P17286">
        <v>42.919600000000003</v>
      </c>
      <c r="Q17286">
        <v>4.6977499999999998E-2</v>
      </c>
    </row>
    <row r="17287" spans="1:17">
      <c r="A17287" t="s">
        <v>19493</v>
      </c>
      <c r="B17287" t="s">
        <v>3</v>
      </c>
      <c r="C17287" t="s">
        <v>12</v>
      </c>
      <c r="D17287" t="s">
        <v>18</v>
      </c>
      <c r="E17287" t="s">
        <v>70</v>
      </c>
      <c r="F17287" t="s">
        <v>21</v>
      </c>
      <c r="G17287">
        <v>6</v>
      </c>
      <c r="H17287">
        <v>1.1353489999999999</v>
      </c>
      <c r="I17287">
        <v>1.1018289999999999</v>
      </c>
      <c r="J17287">
        <v>-3.3519899999999998E-2</v>
      </c>
      <c r="K17287">
        <v>-0.111544</v>
      </c>
      <c r="L17287">
        <v>-6.5446699999999997E-2</v>
      </c>
      <c r="M17287">
        <v>-3.3519899999999998E-2</v>
      </c>
      <c r="N17287">
        <v>-1.5931000000000001E-3</v>
      </c>
      <c r="O17287">
        <v>4.4504200000000001E-2</v>
      </c>
      <c r="P17287">
        <v>42.309899999999999</v>
      </c>
      <c r="Q17287">
        <v>6.0882499999999999E-2</v>
      </c>
    </row>
    <row r="17288" spans="1:17">
      <c r="A17288" t="s">
        <v>19494</v>
      </c>
      <c r="B17288" t="s">
        <v>3</v>
      </c>
      <c r="C17288" t="s">
        <v>12</v>
      </c>
      <c r="D17288" t="s">
        <v>18</v>
      </c>
      <c r="E17288" t="s">
        <v>70</v>
      </c>
      <c r="F17288" t="s">
        <v>21</v>
      </c>
      <c r="G17288">
        <v>7</v>
      </c>
      <c r="H17288">
        <v>1.4095850000000001</v>
      </c>
      <c r="I17288">
        <v>1.334595</v>
      </c>
      <c r="J17288">
        <v>-7.4989299999999995E-2</v>
      </c>
      <c r="K17288">
        <v>-0.16117799999999999</v>
      </c>
      <c r="L17288">
        <v>-0.11025699999999999</v>
      </c>
      <c r="M17288">
        <v>-7.4989299999999995E-2</v>
      </c>
      <c r="N17288">
        <v>-3.9721600000000003E-2</v>
      </c>
      <c r="O17288">
        <v>1.11994E-2</v>
      </c>
      <c r="P17288">
        <v>41.7029</v>
      </c>
      <c r="Q17288">
        <v>6.7253400000000005E-2</v>
      </c>
    </row>
    <row r="17289" spans="1:17">
      <c r="A17289" t="s">
        <v>19495</v>
      </c>
      <c r="B17289" t="s">
        <v>3</v>
      </c>
      <c r="C17289" t="s">
        <v>12</v>
      </c>
      <c r="D17289" t="s">
        <v>18</v>
      </c>
      <c r="E17289" t="s">
        <v>70</v>
      </c>
      <c r="F17289" t="s">
        <v>21</v>
      </c>
      <c r="G17289">
        <v>8</v>
      </c>
      <c r="H17289">
        <v>1.5484370000000001</v>
      </c>
      <c r="I17289">
        <v>1.4401390000000001</v>
      </c>
      <c r="J17289">
        <v>-0.1082977</v>
      </c>
      <c r="K17289">
        <v>-0.20431940000000001</v>
      </c>
      <c r="L17289">
        <v>-0.147589</v>
      </c>
      <c r="M17289">
        <v>-0.1082977</v>
      </c>
      <c r="N17289">
        <v>-6.9006300000000007E-2</v>
      </c>
      <c r="O17289">
        <v>-1.2275899999999999E-2</v>
      </c>
      <c r="P17289">
        <v>42.078600000000002</v>
      </c>
      <c r="Q17289">
        <v>7.4926199999999998E-2</v>
      </c>
    </row>
    <row r="17290" spans="1:17">
      <c r="A17290" t="s">
        <v>19496</v>
      </c>
      <c r="B17290" t="s">
        <v>3</v>
      </c>
      <c r="C17290" t="s">
        <v>12</v>
      </c>
      <c r="D17290" t="s">
        <v>18</v>
      </c>
      <c r="E17290" t="s">
        <v>70</v>
      </c>
      <c r="F17290" t="s">
        <v>21</v>
      </c>
      <c r="G17290">
        <v>9</v>
      </c>
      <c r="H17290">
        <v>1.44604</v>
      </c>
      <c r="I17290">
        <v>1.2712000000000001</v>
      </c>
      <c r="J17290">
        <v>-0.1748401</v>
      </c>
      <c r="K17290">
        <v>-0.27693859999999998</v>
      </c>
      <c r="L17290">
        <v>-0.216618</v>
      </c>
      <c r="M17290">
        <v>-0.1748401</v>
      </c>
      <c r="N17290">
        <v>-0.13306219999999999</v>
      </c>
      <c r="O17290">
        <v>-7.2741600000000003E-2</v>
      </c>
      <c r="P17290">
        <v>43.556399999999996</v>
      </c>
      <c r="Q17290">
        <v>7.96679E-2</v>
      </c>
    </row>
    <row r="17291" spans="1:17">
      <c r="A17291" t="s">
        <v>19497</v>
      </c>
      <c r="B17291" t="s">
        <v>3</v>
      </c>
      <c r="C17291" t="s">
        <v>12</v>
      </c>
      <c r="D17291" t="s">
        <v>18</v>
      </c>
      <c r="E17291" t="s">
        <v>70</v>
      </c>
      <c r="F17291" t="s">
        <v>21</v>
      </c>
      <c r="G17291">
        <v>10</v>
      </c>
      <c r="H17291">
        <v>1.343264</v>
      </c>
      <c r="I17291">
        <v>1.2023159999999999</v>
      </c>
      <c r="J17291">
        <v>-0.1409483</v>
      </c>
      <c r="K17291">
        <v>-0.24337520000000001</v>
      </c>
      <c r="L17291">
        <v>-0.18286050000000001</v>
      </c>
      <c r="M17291">
        <v>-0.1409483</v>
      </c>
      <c r="N17291">
        <v>-9.9035999999999999E-2</v>
      </c>
      <c r="O17291">
        <v>-3.8521399999999997E-2</v>
      </c>
      <c r="P17291">
        <v>44.841099999999997</v>
      </c>
      <c r="Q17291">
        <v>7.9924099999999998E-2</v>
      </c>
    </row>
    <row r="17292" spans="1:17">
      <c r="A17292" t="s">
        <v>19498</v>
      </c>
      <c r="B17292" t="s">
        <v>3</v>
      </c>
      <c r="C17292" t="s">
        <v>12</v>
      </c>
      <c r="D17292" t="s">
        <v>18</v>
      </c>
      <c r="E17292" t="s">
        <v>70</v>
      </c>
      <c r="F17292" t="s">
        <v>21</v>
      </c>
      <c r="G17292">
        <v>11</v>
      </c>
      <c r="H17292">
        <v>1.2307380000000001</v>
      </c>
      <c r="I17292">
        <v>1.1563950000000001</v>
      </c>
      <c r="J17292">
        <v>-7.4342400000000003E-2</v>
      </c>
      <c r="K17292">
        <v>-0.17272390000000001</v>
      </c>
      <c r="L17292">
        <v>-0.1145993</v>
      </c>
      <c r="M17292">
        <v>-7.4342400000000003E-2</v>
      </c>
      <c r="N17292">
        <v>-3.4085499999999998E-2</v>
      </c>
      <c r="O17292">
        <v>2.4039100000000001E-2</v>
      </c>
      <c r="P17292">
        <v>46.533499999999997</v>
      </c>
      <c r="Q17292">
        <v>7.6767500000000002E-2</v>
      </c>
    </row>
    <row r="17293" spans="1:17">
      <c r="A17293" t="s">
        <v>19499</v>
      </c>
      <c r="B17293" t="s">
        <v>3</v>
      </c>
      <c r="C17293" t="s">
        <v>12</v>
      </c>
      <c r="D17293" t="s">
        <v>18</v>
      </c>
      <c r="E17293" t="s">
        <v>70</v>
      </c>
      <c r="F17293" t="s">
        <v>21</v>
      </c>
      <c r="G17293">
        <v>12</v>
      </c>
      <c r="H17293">
        <v>1.1039429999999999</v>
      </c>
      <c r="I17293">
        <v>1.098956</v>
      </c>
      <c r="J17293">
        <v>-4.9871999999999998E-3</v>
      </c>
      <c r="K17293">
        <v>-0.10550080000000001</v>
      </c>
      <c r="L17293">
        <v>-4.6116499999999998E-2</v>
      </c>
      <c r="M17293">
        <v>-4.9871999999999998E-3</v>
      </c>
      <c r="N17293">
        <v>3.6142199999999999E-2</v>
      </c>
      <c r="O17293">
        <v>9.55265E-2</v>
      </c>
      <c r="P17293">
        <v>47.2988</v>
      </c>
      <c r="Q17293">
        <v>7.8431200000000006E-2</v>
      </c>
    </row>
    <row r="17294" spans="1:17">
      <c r="A17294" t="s">
        <v>19500</v>
      </c>
      <c r="B17294" t="s">
        <v>3</v>
      </c>
      <c r="C17294" t="s">
        <v>12</v>
      </c>
      <c r="D17294" t="s">
        <v>18</v>
      </c>
      <c r="E17294" t="s">
        <v>70</v>
      </c>
      <c r="F17294" t="s">
        <v>21</v>
      </c>
      <c r="G17294">
        <v>13</v>
      </c>
      <c r="H17294">
        <v>0.97435459999999996</v>
      </c>
      <c r="I17294">
        <v>1.0591550000000001</v>
      </c>
      <c r="J17294">
        <v>8.4800700000000007E-2</v>
      </c>
      <c r="K17294">
        <v>-6.1162999999999999E-3</v>
      </c>
      <c r="L17294">
        <v>4.75982E-2</v>
      </c>
      <c r="M17294">
        <v>8.4800700000000007E-2</v>
      </c>
      <c r="N17294">
        <v>0.1220031</v>
      </c>
      <c r="O17294">
        <v>0.1757176</v>
      </c>
      <c r="P17294">
        <v>48.409700000000001</v>
      </c>
      <c r="Q17294">
        <v>7.0942900000000003E-2</v>
      </c>
    </row>
    <row r="17295" spans="1:17">
      <c r="A17295" t="s">
        <v>19501</v>
      </c>
      <c r="B17295" t="s">
        <v>3</v>
      </c>
      <c r="C17295" t="s">
        <v>12</v>
      </c>
      <c r="D17295" t="s">
        <v>18</v>
      </c>
      <c r="E17295" t="s">
        <v>70</v>
      </c>
      <c r="F17295" t="s">
        <v>21</v>
      </c>
      <c r="G17295">
        <v>14</v>
      </c>
      <c r="H17295">
        <v>0.89643450000000002</v>
      </c>
      <c r="I17295">
        <v>1.0112570000000001</v>
      </c>
      <c r="J17295">
        <v>0.11482290000000001</v>
      </c>
      <c r="K17295">
        <v>2.4611600000000001E-2</v>
      </c>
      <c r="L17295">
        <v>7.7909099999999995E-2</v>
      </c>
      <c r="M17295">
        <v>0.11482290000000001</v>
      </c>
      <c r="N17295">
        <v>0.1517366</v>
      </c>
      <c r="O17295">
        <v>0.2050342</v>
      </c>
      <c r="P17295">
        <v>48.784399999999998</v>
      </c>
      <c r="Q17295">
        <v>7.0392200000000002E-2</v>
      </c>
    </row>
    <row r="17296" spans="1:17">
      <c r="A17296" t="s">
        <v>19502</v>
      </c>
      <c r="B17296" t="s">
        <v>3</v>
      </c>
      <c r="C17296" t="s">
        <v>12</v>
      </c>
      <c r="D17296" t="s">
        <v>18</v>
      </c>
      <c r="E17296" t="s">
        <v>70</v>
      </c>
      <c r="F17296" t="s">
        <v>21</v>
      </c>
      <c r="G17296">
        <v>15</v>
      </c>
      <c r="H17296">
        <v>0.86995739999999999</v>
      </c>
      <c r="I17296">
        <v>0.97862769999999999</v>
      </c>
      <c r="J17296">
        <v>0.1086703</v>
      </c>
      <c r="K17296">
        <v>2.8126200000000001E-2</v>
      </c>
      <c r="L17296">
        <v>7.5712299999999996E-2</v>
      </c>
      <c r="M17296">
        <v>0.1086703</v>
      </c>
      <c r="N17296">
        <v>0.14162830000000001</v>
      </c>
      <c r="O17296">
        <v>0.1892143</v>
      </c>
      <c r="P17296">
        <v>49.437899999999999</v>
      </c>
      <c r="Q17296">
        <v>6.2848899999999999E-2</v>
      </c>
    </row>
    <row r="17297" spans="1:17">
      <c r="A17297" t="s">
        <v>19503</v>
      </c>
      <c r="B17297" t="s">
        <v>3</v>
      </c>
      <c r="C17297" t="s">
        <v>12</v>
      </c>
      <c r="D17297" t="s">
        <v>18</v>
      </c>
      <c r="E17297" t="s">
        <v>70</v>
      </c>
      <c r="F17297" t="s">
        <v>21</v>
      </c>
      <c r="G17297">
        <v>16</v>
      </c>
      <c r="H17297">
        <v>0.88334489999999999</v>
      </c>
      <c r="I17297">
        <v>0.99081750000000002</v>
      </c>
      <c r="J17297">
        <v>0.1074726</v>
      </c>
      <c r="K17297">
        <v>2.3102600000000001E-2</v>
      </c>
      <c r="L17297">
        <v>7.2949100000000003E-2</v>
      </c>
      <c r="M17297">
        <v>0.1074726</v>
      </c>
      <c r="N17297">
        <v>0.14199609999999999</v>
      </c>
      <c r="O17297">
        <v>0.1918425</v>
      </c>
      <c r="P17297">
        <v>49.412199999999999</v>
      </c>
      <c r="Q17297">
        <v>6.5834199999999996E-2</v>
      </c>
    </row>
    <row r="17298" spans="1:17">
      <c r="A17298" t="s">
        <v>19504</v>
      </c>
      <c r="B17298" t="s">
        <v>3</v>
      </c>
      <c r="C17298" t="s">
        <v>12</v>
      </c>
      <c r="D17298" t="s">
        <v>18</v>
      </c>
      <c r="E17298" t="s">
        <v>70</v>
      </c>
      <c r="F17298" t="s">
        <v>21</v>
      </c>
      <c r="G17298">
        <v>17</v>
      </c>
      <c r="H17298">
        <v>0.9807633</v>
      </c>
      <c r="I17298">
        <v>1.082138</v>
      </c>
      <c r="J17298">
        <v>0.10137450000000001</v>
      </c>
      <c r="K17298">
        <v>1.5322499999999999E-2</v>
      </c>
      <c r="L17298">
        <v>6.6162700000000005E-2</v>
      </c>
      <c r="M17298">
        <v>0.10137450000000001</v>
      </c>
      <c r="N17298">
        <v>0.13658629999999999</v>
      </c>
      <c r="O17298">
        <v>0.1874265</v>
      </c>
      <c r="P17298">
        <v>47.728700000000003</v>
      </c>
      <c r="Q17298">
        <v>6.7146700000000004E-2</v>
      </c>
    </row>
    <row r="17299" spans="1:17">
      <c r="A17299" t="s">
        <v>19505</v>
      </c>
      <c r="B17299" t="s">
        <v>3</v>
      </c>
      <c r="C17299" t="s">
        <v>12</v>
      </c>
      <c r="D17299" t="s">
        <v>18</v>
      </c>
      <c r="E17299" t="s">
        <v>70</v>
      </c>
      <c r="F17299" t="s">
        <v>21</v>
      </c>
      <c r="G17299">
        <v>18</v>
      </c>
      <c r="H17299">
        <v>1.2191380000000001</v>
      </c>
      <c r="I17299">
        <v>1.2916799999999999</v>
      </c>
      <c r="J17299">
        <v>7.2542099999999998E-2</v>
      </c>
      <c r="K17299">
        <v>-2.79902E-2</v>
      </c>
      <c r="L17299">
        <v>3.1405099999999998E-2</v>
      </c>
      <c r="M17299">
        <v>7.2542099999999998E-2</v>
      </c>
      <c r="N17299">
        <v>0.11367910000000001</v>
      </c>
      <c r="O17299">
        <v>0.17307449999999999</v>
      </c>
      <c r="P17299">
        <v>46.5625</v>
      </c>
      <c r="Q17299">
        <v>7.8445799999999996E-2</v>
      </c>
    </row>
    <row r="17300" spans="1:17">
      <c r="A17300" t="s">
        <v>19506</v>
      </c>
      <c r="B17300" t="s">
        <v>3</v>
      </c>
      <c r="C17300" t="s">
        <v>12</v>
      </c>
      <c r="D17300" t="s">
        <v>18</v>
      </c>
      <c r="E17300" t="s">
        <v>70</v>
      </c>
      <c r="F17300" t="s">
        <v>21</v>
      </c>
      <c r="G17300">
        <v>19</v>
      </c>
      <c r="H17300">
        <v>1.510626</v>
      </c>
      <c r="I17300">
        <v>1.497261</v>
      </c>
      <c r="J17300">
        <v>-1.33653E-2</v>
      </c>
      <c r="K17300">
        <v>-0.13011929999999999</v>
      </c>
      <c r="L17300">
        <v>-6.1140100000000003E-2</v>
      </c>
      <c r="M17300">
        <v>-1.33653E-2</v>
      </c>
      <c r="N17300">
        <v>3.4409500000000003E-2</v>
      </c>
      <c r="O17300">
        <v>0.1033888</v>
      </c>
      <c r="P17300">
        <v>44.883200000000002</v>
      </c>
      <c r="Q17300">
        <v>9.1103699999999996E-2</v>
      </c>
    </row>
    <row r="17301" spans="1:17">
      <c r="A17301" t="s">
        <v>19507</v>
      </c>
      <c r="B17301" t="s">
        <v>3</v>
      </c>
      <c r="C17301" t="s">
        <v>12</v>
      </c>
      <c r="D17301" t="s">
        <v>18</v>
      </c>
      <c r="E17301" t="s">
        <v>70</v>
      </c>
      <c r="F17301" t="s">
        <v>21</v>
      </c>
      <c r="G17301">
        <v>20</v>
      </c>
      <c r="H17301">
        <v>1.589707</v>
      </c>
      <c r="I17301">
        <v>1.6018399999999999</v>
      </c>
      <c r="J17301">
        <v>1.21327E-2</v>
      </c>
      <c r="K17301">
        <v>-0.1042057</v>
      </c>
      <c r="L17301">
        <v>-3.5471999999999997E-2</v>
      </c>
      <c r="M17301">
        <v>1.21327E-2</v>
      </c>
      <c r="N17301">
        <v>5.9737400000000003E-2</v>
      </c>
      <c r="O17301">
        <v>0.1284711</v>
      </c>
      <c r="P17301">
        <v>43.6173</v>
      </c>
      <c r="Q17301">
        <v>9.0779399999999996E-2</v>
      </c>
    </row>
    <row r="17302" spans="1:17">
      <c r="A17302" t="s">
        <v>19508</v>
      </c>
      <c r="B17302" t="s">
        <v>3</v>
      </c>
      <c r="C17302" t="s">
        <v>12</v>
      </c>
      <c r="D17302" t="s">
        <v>18</v>
      </c>
      <c r="E17302" t="s">
        <v>70</v>
      </c>
      <c r="F17302" t="s">
        <v>21</v>
      </c>
      <c r="G17302">
        <v>21</v>
      </c>
      <c r="H17302">
        <v>1.5711649999999999</v>
      </c>
      <c r="I17302">
        <v>1.640514</v>
      </c>
      <c r="J17302">
        <v>6.9348800000000002E-2</v>
      </c>
      <c r="K17302">
        <v>-4.1377999999999998E-2</v>
      </c>
      <c r="L17302">
        <v>2.4040300000000001E-2</v>
      </c>
      <c r="M17302">
        <v>6.9348800000000002E-2</v>
      </c>
      <c r="N17302">
        <v>0.1146573</v>
      </c>
      <c r="O17302">
        <v>0.1800756</v>
      </c>
      <c r="P17302">
        <v>42.634300000000003</v>
      </c>
      <c r="Q17302">
        <v>8.6400599999999994E-2</v>
      </c>
    </row>
    <row r="17303" spans="1:17">
      <c r="A17303" t="s">
        <v>19509</v>
      </c>
      <c r="B17303" t="s">
        <v>3</v>
      </c>
      <c r="C17303" t="s">
        <v>12</v>
      </c>
      <c r="D17303" t="s">
        <v>18</v>
      </c>
      <c r="E17303" t="s">
        <v>70</v>
      </c>
      <c r="F17303" t="s">
        <v>21</v>
      </c>
      <c r="G17303">
        <v>22</v>
      </c>
      <c r="H17303">
        <v>1.4680599999999999</v>
      </c>
      <c r="I17303">
        <v>1.529971</v>
      </c>
      <c r="J17303">
        <v>6.1910800000000002E-2</v>
      </c>
      <c r="K17303">
        <v>-3.7247599999999999E-2</v>
      </c>
      <c r="L17303">
        <v>2.1336000000000001E-2</v>
      </c>
      <c r="M17303">
        <v>6.1910800000000002E-2</v>
      </c>
      <c r="N17303">
        <v>0.1024856</v>
      </c>
      <c r="O17303">
        <v>0.16106909999999999</v>
      </c>
      <c r="P17303">
        <v>41.755499999999998</v>
      </c>
      <c r="Q17303">
        <v>7.7373700000000004E-2</v>
      </c>
    </row>
    <row r="17304" spans="1:17">
      <c r="A17304" t="s">
        <v>19510</v>
      </c>
      <c r="B17304" t="s">
        <v>3</v>
      </c>
      <c r="C17304" t="s">
        <v>12</v>
      </c>
      <c r="D17304" t="s">
        <v>18</v>
      </c>
      <c r="E17304" t="s">
        <v>70</v>
      </c>
      <c r="F17304" t="s">
        <v>21</v>
      </c>
      <c r="G17304">
        <v>23</v>
      </c>
      <c r="H17304">
        <v>1.2659469999999999</v>
      </c>
      <c r="I17304">
        <v>1.344741</v>
      </c>
      <c r="J17304">
        <v>7.8794000000000003E-2</v>
      </c>
      <c r="K17304">
        <v>-1.17511E-2</v>
      </c>
      <c r="L17304">
        <v>4.1743700000000002E-2</v>
      </c>
      <c r="M17304">
        <v>7.8794000000000003E-2</v>
      </c>
      <c r="N17304">
        <v>0.1158443</v>
      </c>
      <c r="O17304">
        <v>0.16933909999999999</v>
      </c>
      <c r="P17304">
        <v>40.694600000000001</v>
      </c>
      <c r="Q17304">
        <v>7.0652699999999999E-2</v>
      </c>
    </row>
    <row r="17305" spans="1:17">
      <c r="A17305" t="s">
        <v>19511</v>
      </c>
      <c r="B17305" t="s">
        <v>3</v>
      </c>
      <c r="C17305" t="s">
        <v>12</v>
      </c>
      <c r="D17305" t="s">
        <v>18</v>
      </c>
      <c r="E17305" t="s">
        <v>70</v>
      </c>
      <c r="F17305" t="s">
        <v>21</v>
      </c>
      <c r="G17305">
        <v>24</v>
      </c>
      <c r="H17305">
        <v>1.063272</v>
      </c>
      <c r="I17305">
        <v>1.156944</v>
      </c>
      <c r="J17305">
        <v>9.3671500000000005E-2</v>
      </c>
      <c r="K17305">
        <v>1.3770599999999999E-2</v>
      </c>
      <c r="L17305">
        <v>6.0976700000000002E-2</v>
      </c>
      <c r="M17305">
        <v>9.3671500000000005E-2</v>
      </c>
      <c r="N17305">
        <v>0.12636620000000001</v>
      </c>
      <c r="O17305">
        <v>0.17357230000000001</v>
      </c>
      <c r="P17305">
        <v>39.597099999999998</v>
      </c>
      <c r="Q17305">
        <v>6.2346899999999997E-2</v>
      </c>
    </row>
    <row r="17306" spans="1:17">
      <c r="A17306" t="s">
        <v>19512</v>
      </c>
      <c r="B17306" t="s">
        <v>3</v>
      </c>
      <c r="C17306" t="s">
        <v>12</v>
      </c>
      <c r="D17306" t="s">
        <v>18</v>
      </c>
      <c r="E17306" t="s">
        <v>70</v>
      </c>
      <c r="F17306" t="s">
        <v>22</v>
      </c>
      <c r="G17306">
        <v>1</v>
      </c>
      <c r="H17306">
        <v>0.78743920000000001</v>
      </c>
      <c r="I17306">
        <v>0.8006335</v>
      </c>
      <c r="J17306">
        <v>1.31944E-2</v>
      </c>
      <c r="K17306">
        <v>-1.6856699999999999E-2</v>
      </c>
      <c r="L17306">
        <v>8.9769999999999997E-4</v>
      </c>
      <c r="M17306">
        <v>1.31944E-2</v>
      </c>
      <c r="N17306">
        <v>2.5491E-2</v>
      </c>
      <c r="O17306">
        <v>4.3245400000000003E-2</v>
      </c>
      <c r="P17306">
        <v>48.616599999999998</v>
      </c>
      <c r="Q17306">
        <v>2.3448900000000002E-2</v>
      </c>
    </row>
    <row r="17307" spans="1:17">
      <c r="A17307" t="s">
        <v>19513</v>
      </c>
      <c r="B17307" t="s">
        <v>3</v>
      </c>
      <c r="C17307" t="s">
        <v>12</v>
      </c>
      <c r="D17307" t="s">
        <v>18</v>
      </c>
      <c r="E17307" t="s">
        <v>70</v>
      </c>
      <c r="F17307" t="s">
        <v>22</v>
      </c>
      <c r="G17307">
        <v>2</v>
      </c>
      <c r="H17307">
        <v>0.73558310000000005</v>
      </c>
      <c r="I17307">
        <v>0.73476549999999996</v>
      </c>
      <c r="J17307">
        <v>-8.1760000000000003E-4</v>
      </c>
      <c r="K17307">
        <v>-2.1810300000000001E-2</v>
      </c>
      <c r="L17307">
        <v>-9.4076999999999997E-3</v>
      </c>
      <c r="M17307">
        <v>-8.1760000000000003E-4</v>
      </c>
      <c r="N17307">
        <v>7.7724999999999999E-3</v>
      </c>
      <c r="O17307">
        <v>2.0175100000000001E-2</v>
      </c>
      <c r="P17307">
        <v>46.100700000000003</v>
      </c>
      <c r="Q17307">
        <v>1.6380700000000002E-2</v>
      </c>
    </row>
    <row r="17308" spans="1:17">
      <c r="A17308" t="s">
        <v>19514</v>
      </c>
      <c r="B17308" t="s">
        <v>3</v>
      </c>
      <c r="C17308" t="s">
        <v>12</v>
      </c>
      <c r="D17308" t="s">
        <v>18</v>
      </c>
      <c r="E17308" t="s">
        <v>70</v>
      </c>
      <c r="F17308" t="s">
        <v>22</v>
      </c>
      <c r="G17308">
        <v>3</v>
      </c>
      <c r="H17308">
        <v>0.71699170000000001</v>
      </c>
      <c r="I17308">
        <v>0.70792169999999999</v>
      </c>
      <c r="J17308">
        <v>-9.0699000000000005E-3</v>
      </c>
      <c r="K17308">
        <v>-3.1248000000000001E-2</v>
      </c>
      <c r="L17308">
        <v>-1.8145000000000001E-2</v>
      </c>
      <c r="M17308">
        <v>-9.0699000000000005E-3</v>
      </c>
      <c r="N17308" s="22">
        <v>5.1399999999999999E-6</v>
      </c>
      <c r="O17308" s="22">
        <v>1.3108099999999999E-2</v>
      </c>
      <c r="P17308">
        <v>44.270699999999998</v>
      </c>
      <c r="Q17308">
        <v>1.7305600000000001E-2</v>
      </c>
    </row>
    <row r="17309" spans="1:17">
      <c r="A17309" t="s">
        <v>19515</v>
      </c>
      <c r="B17309" t="s">
        <v>3</v>
      </c>
      <c r="C17309" t="s">
        <v>12</v>
      </c>
      <c r="D17309" t="s">
        <v>18</v>
      </c>
      <c r="E17309" t="s">
        <v>70</v>
      </c>
      <c r="F17309" t="s">
        <v>22</v>
      </c>
      <c r="G17309">
        <v>4</v>
      </c>
      <c r="H17309">
        <v>0.72368679999999996</v>
      </c>
      <c r="I17309">
        <v>0.7070109</v>
      </c>
      <c r="J17309">
        <v>-1.66759E-2</v>
      </c>
      <c r="K17309">
        <v>-3.9006199999999998E-2</v>
      </c>
      <c r="L17309">
        <v>-2.5813300000000001E-2</v>
      </c>
      <c r="M17309">
        <v>-1.66759E-2</v>
      </c>
      <c r="N17309">
        <v>-7.5386000000000003E-3</v>
      </c>
      <c r="O17309">
        <v>5.6544000000000004E-3</v>
      </c>
      <c r="P17309">
        <v>43.660200000000003</v>
      </c>
      <c r="Q17309">
        <v>1.74244E-2</v>
      </c>
    </row>
    <row r="17310" spans="1:17">
      <c r="A17310" t="s">
        <v>19516</v>
      </c>
      <c r="B17310" t="s">
        <v>3</v>
      </c>
      <c r="C17310" t="s">
        <v>12</v>
      </c>
      <c r="D17310" t="s">
        <v>18</v>
      </c>
      <c r="E17310" t="s">
        <v>70</v>
      </c>
      <c r="F17310" t="s">
        <v>22</v>
      </c>
      <c r="G17310">
        <v>5</v>
      </c>
      <c r="H17310">
        <v>0.75111000000000006</v>
      </c>
      <c r="I17310">
        <v>0.73043999999999998</v>
      </c>
      <c r="J17310">
        <v>-2.06701E-2</v>
      </c>
      <c r="K17310">
        <v>-4.48338E-2</v>
      </c>
      <c r="L17310">
        <v>-3.05577E-2</v>
      </c>
      <c r="M17310">
        <v>-2.06701E-2</v>
      </c>
      <c r="N17310">
        <v>-1.07825E-2</v>
      </c>
      <c r="O17310">
        <v>3.4937000000000002E-3</v>
      </c>
      <c r="P17310">
        <v>43.881999999999998</v>
      </c>
      <c r="Q17310">
        <v>1.88551E-2</v>
      </c>
    </row>
    <row r="17311" spans="1:17">
      <c r="A17311" t="s">
        <v>19517</v>
      </c>
      <c r="B17311" t="s">
        <v>3</v>
      </c>
      <c r="C17311" t="s">
        <v>12</v>
      </c>
      <c r="D17311" t="s">
        <v>18</v>
      </c>
      <c r="E17311" t="s">
        <v>70</v>
      </c>
      <c r="F17311" t="s">
        <v>22</v>
      </c>
      <c r="G17311">
        <v>6</v>
      </c>
      <c r="H17311">
        <v>0.8325979</v>
      </c>
      <c r="I17311">
        <v>0.81730400000000003</v>
      </c>
      <c r="J17311">
        <v>-1.5293899999999999E-2</v>
      </c>
      <c r="K17311">
        <v>-4.0340300000000003E-2</v>
      </c>
      <c r="L17311">
        <v>-2.5542700000000002E-2</v>
      </c>
      <c r="M17311">
        <v>-1.5293899999999999E-2</v>
      </c>
      <c r="N17311">
        <v>-5.0451000000000003E-3</v>
      </c>
      <c r="O17311">
        <v>9.7525000000000008E-3</v>
      </c>
      <c r="P17311">
        <v>43.8018</v>
      </c>
      <c r="Q17311">
        <v>1.95438E-2</v>
      </c>
    </row>
    <row r="17312" spans="1:17">
      <c r="A17312" t="s">
        <v>19518</v>
      </c>
      <c r="B17312" t="s">
        <v>3</v>
      </c>
      <c r="C17312" t="s">
        <v>12</v>
      </c>
      <c r="D17312" t="s">
        <v>18</v>
      </c>
      <c r="E17312" t="s">
        <v>70</v>
      </c>
      <c r="F17312" t="s">
        <v>22</v>
      </c>
      <c r="G17312">
        <v>7</v>
      </c>
      <c r="H17312">
        <v>1.0138640000000001</v>
      </c>
      <c r="I17312">
        <v>0.97508280000000003</v>
      </c>
      <c r="J17312">
        <v>-3.87809E-2</v>
      </c>
      <c r="K17312">
        <v>-7.2482199999999997E-2</v>
      </c>
      <c r="L17312">
        <v>-5.2571199999999998E-2</v>
      </c>
      <c r="M17312">
        <v>-3.87809E-2</v>
      </c>
      <c r="N17312">
        <v>-2.4990600000000002E-2</v>
      </c>
      <c r="O17312">
        <v>-5.0796000000000001E-3</v>
      </c>
      <c r="P17312">
        <v>43.342599999999997</v>
      </c>
      <c r="Q17312">
        <v>2.6297299999999999E-2</v>
      </c>
    </row>
    <row r="17313" spans="1:17">
      <c r="A17313" t="s">
        <v>19519</v>
      </c>
      <c r="B17313" t="s">
        <v>3</v>
      </c>
      <c r="C17313" t="s">
        <v>12</v>
      </c>
      <c r="D17313" t="s">
        <v>18</v>
      </c>
      <c r="E17313" t="s">
        <v>70</v>
      </c>
      <c r="F17313" t="s">
        <v>22</v>
      </c>
      <c r="G17313">
        <v>8</v>
      </c>
      <c r="H17313">
        <v>1.136827</v>
      </c>
      <c r="I17313">
        <v>1.1131800000000001</v>
      </c>
      <c r="J17313">
        <v>-2.36473E-2</v>
      </c>
      <c r="K17313">
        <v>-6.5930500000000003E-2</v>
      </c>
      <c r="L17313">
        <v>-4.0949199999999998E-2</v>
      </c>
      <c r="M17313">
        <v>-2.36473E-2</v>
      </c>
      <c r="N17313">
        <v>-6.3454000000000002E-3</v>
      </c>
      <c r="O17313">
        <v>1.86359E-2</v>
      </c>
      <c r="P17313">
        <v>44.252800000000001</v>
      </c>
      <c r="Q17313">
        <v>3.2993700000000001E-2</v>
      </c>
    </row>
    <row r="17314" spans="1:17">
      <c r="A17314" t="s">
        <v>19520</v>
      </c>
      <c r="B17314" t="s">
        <v>3</v>
      </c>
      <c r="C17314" t="s">
        <v>12</v>
      </c>
      <c r="D17314" t="s">
        <v>18</v>
      </c>
      <c r="E17314" t="s">
        <v>70</v>
      </c>
      <c r="F17314" t="s">
        <v>22</v>
      </c>
      <c r="G17314">
        <v>9</v>
      </c>
      <c r="H17314">
        <v>1.0861339999999999</v>
      </c>
      <c r="I17314">
        <v>0.99393160000000003</v>
      </c>
      <c r="J17314">
        <v>-9.2202500000000007E-2</v>
      </c>
      <c r="K17314">
        <v>-0.12514349999999999</v>
      </c>
      <c r="L17314">
        <v>-0.1056817</v>
      </c>
      <c r="M17314">
        <v>-9.2202500000000007E-2</v>
      </c>
      <c r="N17314">
        <v>-7.8723299999999996E-2</v>
      </c>
      <c r="O17314">
        <v>-5.9261500000000002E-2</v>
      </c>
      <c r="P17314">
        <v>46.069400000000002</v>
      </c>
      <c r="Q17314">
        <v>2.5704000000000001E-2</v>
      </c>
    </row>
    <row r="17315" spans="1:17">
      <c r="A17315" t="s">
        <v>19521</v>
      </c>
      <c r="B17315" t="s">
        <v>3</v>
      </c>
      <c r="C17315" t="s">
        <v>12</v>
      </c>
      <c r="D17315" t="s">
        <v>18</v>
      </c>
      <c r="E17315" t="s">
        <v>70</v>
      </c>
      <c r="F17315" t="s">
        <v>22</v>
      </c>
      <c r="G17315">
        <v>10</v>
      </c>
      <c r="H17315">
        <v>1.0387090000000001</v>
      </c>
      <c r="I17315">
        <v>0.94873779999999996</v>
      </c>
      <c r="J17315">
        <v>-8.9970800000000004E-2</v>
      </c>
      <c r="K17315">
        <v>-0.1222254</v>
      </c>
      <c r="L17315">
        <v>-0.1031691</v>
      </c>
      <c r="M17315">
        <v>-8.9970800000000004E-2</v>
      </c>
      <c r="N17315">
        <v>-7.6772499999999994E-2</v>
      </c>
      <c r="O17315">
        <v>-5.7716200000000002E-2</v>
      </c>
      <c r="P17315">
        <v>46.362499999999997</v>
      </c>
      <c r="Q17315">
        <v>2.51684E-2</v>
      </c>
    </row>
    <row r="17316" spans="1:17">
      <c r="A17316" t="s">
        <v>19522</v>
      </c>
      <c r="B17316" t="s">
        <v>3</v>
      </c>
      <c r="C17316" t="s">
        <v>12</v>
      </c>
      <c r="D17316" t="s">
        <v>18</v>
      </c>
      <c r="E17316" t="s">
        <v>70</v>
      </c>
      <c r="F17316" t="s">
        <v>22</v>
      </c>
      <c r="G17316">
        <v>11</v>
      </c>
      <c r="H17316">
        <v>0.98740919999999999</v>
      </c>
      <c r="I17316">
        <v>0.92394500000000002</v>
      </c>
      <c r="J17316">
        <v>-6.3464300000000001E-2</v>
      </c>
      <c r="K17316">
        <v>-9.4151899999999997E-2</v>
      </c>
      <c r="L17316">
        <v>-7.6021400000000003E-2</v>
      </c>
      <c r="M17316">
        <v>-6.3464300000000001E-2</v>
      </c>
      <c r="N17316">
        <v>-5.09072E-2</v>
      </c>
      <c r="O17316">
        <v>-3.2776699999999999E-2</v>
      </c>
      <c r="P17316">
        <v>48.545000000000002</v>
      </c>
      <c r="Q17316">
        <v>2.39457E-2</v>
      </c>
    </row>
    <row r="17317" spans="1:17">
      <c r="A17317" t="s">
        <v>19523</v>
      </c>
      <c r="B17317" t="s">
        <v>3</v>
      </c>
      <c r="C17317" t="s">
        <v>12</v>
      </c>
      <c r="D17317" t="s">
        <v>18</v>
      </c>
      <c r="E17317" t="s">
        <v>70</v>
      </c>
      <c r="F17317" t="s">
        <v>22</v>
      </c>
      <c r="G17317">
        <v>12</v>
      </c>
      <c r="H17317">
        <v>0.91201049999999995</v>
      </c>
      <c r="I17317">
        <v>0.89482530000000005</v>
      </c>
      <c r="J17317">
        <v>-1.7185200000000001E-2</v>
      </c>
      <c r="K17317">
        <v>-5.6719499999999999E-2</v>
      </c>
      <c r="L17317">
        <v>-3.3362299999999998E-2</v>
      </c>
      <c r="M17317">
        <v>-1.7185200000000001E-2</v>
      </c>
      <c r="N17317">
        <v>-1.0081000000000001E-3</v>
      </c>
      <c r="O17317">
        <v>2.23491E-2</v>
      </c>
      <c r="P17317">
        <v>49.331000000000003</v>
      </c>
      <c r="Q17317">
        <v>3.0848799999999999E-2</v>
      </c>
    </row>
    <row r="17318" spans="1:17">
      <c r="A17318" t="s">
        <v>19524</v>
      </c>
      <c r="B17318" t="s">
        <v>3</v>
      </c>
      <c r="C17318" t="s">
        <v>12</v>
      </c>
      <c r="D17318" t="s">
        <v>18</v>
      </c>
      <c r="E17318" t="s">
        <v>70</v>
      </c>
      <c r="F17318" t="s">
        <v>22</v>
      </c>
      <c r="G17318">
        <v>13</v>
      </c>
      <c r="H17318">
        <v>0.83904860000000003</v>
      </c>
      <c r="I17318">
        <v>0.8713592</v>
      </c>
      <c r="J17318">
        <v>3.2310600000000002E-2</v>
      </c>
      <c r="K17318">
        <v>-4.1246E-3</v>
      </c>
      <c r="L17318">
        <v>1.74016E-2</v>
      </c>
      <c r="M17318">
        <v>3.2310600000000002E-2</v>
      </c>
      <c r="N17318">
        <v>4.72196E-2</v>
      </c>
      <c r="O17318">
        <v>6.8745899999999999E-2</v>
      </c>
      <c r="P17318">
        <v>50.810200000000002</v>
      </c>
      <c r="Q17318">
        <v>2.84306E-2</v>
      </c>
    </row>
    <row r="17319" spans="1:17">
      <c r="A17319" t="s">
        <v>19525</v>
      </c>
      <c r="B17319" t="s">
        <v>3</v>
      </c>
      <c r="C17319" t="s">
        <v>12</v>
      </c>
      <c r="D17319" t="s">
        <v>18</v>
      </c>
      <c r="E17319" t="s">
        <v>70</v>
      </c>
      <c r="F17319" t="s">
        <v>22</v>
      </c>
      <c r="G17319">
        <v>14</v>
      </c>
      <c r="H17319">
        <v>0.78298630000000002</v>
      </c>
      <c r="I17319">
        <v>0.8393294</v>
      </c>
      <c r="J17319">
        <v>5.6342999999999997E-2</v>
      </c>
      <c r="K17319">
        <v>1.8036900000000002E-2</v>
      </c>
      <c r="L17319">
        <v>4.06684E-2</v>
      </c>
      <c r="M17319">
        <v>5.6342999999999997E-2</v>
      </c>
      <c r="N17319">
        <v>7.2017600000000001E-2</v>
      </c>
      <c r="O17319">
        <v>9.46491E-2</v>
      </c>
      <c r="P17319">
        <v>51.801699999999997</v>
      </c>
      <c r="Q17319">
        <v>2.9890400000000001E-2</v>
      </c>
    </row>
    <row r="17320" spans="1:17">
      <c r="A17320" t="s">
        <v>19526</v>
      </c>
      <c r="B17320" t="s">
        <v>3</v>
      </c>
      <c r="C17320" t="s">
        <v>12</v>
      </c>
      <c r="D17320" t="s">
        <v>18</v>
      </c>
      <c r="E17320" t="s">
        <v>70</v>
      </c>
      <c r="F17320" t="s">
        <v>22</v>
      </c>
      <c r="G17320">
        <v>15</v>
      </c>
      <c r="H17320">
        <v>0.75725540000000002</v>
      </c>
      <c r="I17320">
        <v>0.82240919999999995</v>
      </c>
      <c r="J17320">
        <v>6.5153699999999995E-2</v>
      </c>
      <c r="K17320">
        <v>3.3380800000000002E-2</v>
      </c>
      <c r="L17320">
        <v>5.2152499999999997E-2</v>
      </c>
      <c r="M17320">
        <v>6.5153699999999995E-2</v>
      </c>
      <c r="N17320">
        <v>7.8154899999999999E-2</v>
      </c>
      <c r="O17320">
        <v>9.6926600000000002E-2</v>
      </c>
      <c r="P17320">
        <v>51.722299999999997</v>
      </c>
      <c r="Q17320">
        <v>2.4792499999999999E-2</v>
      </c>
    </row>
    <row r="17321" spans="1:17">
      <c r="A17321" t="s">
        <v>19527</v>
      </c>
      <c r="B17321" t="s">
        <v>3</v>
      </c>
      <c r="C17321" t="s">
        <v>12</v>
      </c>
      <c r="D17321" t="s">
        <v>18</v>
      </c>
      <c r="E17321" t="s">
        <v>70</v>
      </c>
      <c r="F17321" t="s">
        <v>22</v>
      </c>
      <c r="G17321">
        <v>16</v>
      </c>
      <c r="H17321">
        <v>0.75785950000000002</v>
      </c>
      <c r="I17321">
        <v>0.83264340000000003</v>
      </c>
      <c r="J17321">
        <v>7.47839E-2</v>
      </c>
      <c r="K17321">
        <v>4.1856699999999997E-2</v>
      </c>
      <c r="L17321">
        <v>6.1310400000000001E-2</v>
      </c>
      <c r="M17321">
        <v>7.47839E-2</v>
      </c>
      <c r="N17321">
        <v>8.82574E-2</v>
      </c>
      <c r="O17321">
        <v>0.107711</v>
      </c>
      <c r="P17321">
        <v>51.277099999999997</v>
      </c>
      <c r="Q17321">
        <v>2.5693199999999999E-2</v>
      </c>
    </row>
    <row r="17322" spans="1:17">
      <c r="A17322" t="s">
        <v>19528</v>
      </c>
      <c r="B17322" t="s">
        <v>3</v>
      </c>
      <c r="C17322" t="s">
        <v>12</v>
      </c>
      <c r="D17322" t="s">
        <v>18</v>
      </c>
      <c r="E17322" t="s">
        <v>70</v>
      </c>
      <c r="F17322" t="s">
        <v>22</v>
      </c>
      <c r="G17322">
        <v>17</v>
      </c>
      <c r="H17322">
        <v>0.8306209</v>
      </c>
      <c r="I17322">
        <v>0.88287230000000005</v>
      </c>
      <c r="J17322">
        <v>5.2251400000000003E-2</v>
      </c>
      <c r="K17322">
        <v>1.35047E-2</v>
      </c>
      <c r="L17322">
        <v>3.6396499999999998E-2</v>
      </c>
      <c r="M17322">
        <v>5.2251400000000003E-2</v>
      </c>
      <c r="N17322">
        <v>6.8106200000000006E-2</v>
      </c>
      <c r="O17322">
        <v>9.0998099999999998E-2</v>
      </c>
      <c r="P17322">
        <v>49.512599999999999</v>
      </c>
      <c r="Q17322">
        <v>3.0234199999999999E-2</v>
      </c>
    </row>
    <row r="17323" spans="1:17">
      <c r="A17323" t="s">
        <v>19529</v>
      </c>
      <c r="B17323" t="s">
        <v>3</v>
      </c>
      <c r="C17323" t="s">
        <v>12</v>
      </c>
      <c r="D17323" t="s">
        <v>18</v>
      </c>
      <c r="E17323" t="s">
        <v>70</v>
      </c>
      <c r="F17323" t="s">
        <v>22</v>
      </c>
      <c r="G17323">
        <v>18</v>
      </c>
      <c r="H17323">
        <v>1.037029</v>
      </c>
      <c r="I17323">
        <v>1.0624899999999999</v>
      </c>
      <c r="J17323">
        <v>2.54617E-2</v>
      </c>
      <c r="K17323">
        <v>-2.1575199999999999E-2</v>
      </c>
      <c r="L17323">
        <v>6.2145999999999998E-3</v>
      </c>
      <c r="M17323">
        <v>2.54617E-2</v>
      </c>
      <c r="N17323">
        <v>4.47088E-2</v>
      </c>
      <c r="O17323">
        <v>7.2498599999999996E-2</v>
      </c>
      <c r="P17323">
        <v>48.058</v>
      </c>
      <c r="Q17323">
        <v>3.6703100000000002E-2</v>
      </c>
    </row>
    <row r="17324" spans="1:17">
      <c r="A17324" t="s">
        <v>19530</v>
      </c>
      <c r="B17324" t="s">
        <v>3</v>
      </c>
      <c r="C17324" t="s">
        <v>12</v>
      </c>
      <c r="D17324" t="s">
        <v>18</v>
      </c>
      <c r="E17324" t="s">
        <v>70</v>
      </c>
      <c r="F17324" t="s">
        <v>22</v>
      </c>
      <c r="G17324">
        <v>19</v>
      </c>
      <c r="H17324">
        <v>1.265674</v>
      </c>
      <c r="I17324">
        <v>1.287282</v>
      </c>
      <c r="J17324">
        <v>2.1607299999999999E-2</v>
      </c>
      <c r="K17324">
        <v>-3.2707800000000002E-2</v>
      </c>
      <c r="L17324">
        <v>-6.1799999999999995E-4</v>
      </c>
      <c r="M17324">
        <v>2.1607299999999999E-2</v>
      </c>
      <c r="N17324">
        <v>4.3832599999999999E-2</v>
      </c>
      <c r="O17324">
        <v>7.5922400000000001E-2</v>
      </c>
      <c r="P17324">
        <v>46.470100000000002</v>
      </c>
      <c r="Q17324">
        <v>4.2382299999999998E-2</v>
      </c>
    </row>
    <row r="17325" spans="1:17">
      <c r="A17325" t="s">
        <v>19531</v>
      </c>
      <c r="B17325" t="s">
        <v>3</v>
      </c>
      <c r="C17325" t="s">
        <v>12</v>
      </c>
      <c r="D17325" t="s">
        <v>18</v>
      </c>
      <c r="E17325" t="s">
        <v>70</v>
      </c>
      <c r="F17325" t="s">
        <v>22</v>
      </c>
      <c r="G17325">
        <v>20</v>
      </c>
      <c r="H17325">
        <v>1.350536</v>
      </c>
      <c r="I17325">
        <v>1.3853740000000001</v>
      </c>
      <c r="J17325">
        <v>3.4837800000000002E-2</v>
      </c>
      <c r="K17325">
        <v>-1.6950900000000001E-2</v>
      </c>
      <c r="L17325">
        <v>1.3646200000000001E-2</v>
      </c>
      <c r="M17325">
        <v>3.4837800000000002E-2</v>
      </c>
      <c r="N17325">
        <v>5.6029299999999997E-2</v>
      </c>
      <c r="O17325">
        <v>8.6626499999999995E-2</v>
      </c>
      <c r="P17325">
        <v>45.796999999999997</v>
      </c>
      <c r="Q17325">
        <v>4.04109E-2</v>
      </c>
    </row>
    <row r="17326" spans="1:17">
      <c r="A17326" t="s">
        <v>19532</v>
      </c>
      <c r="B17326" t="s">
        <v>3</v>
      </c>
      <c r="C17326" t="s">
        <v>12</v>
      </c>
      <c r="D17326" t="s">
        <v>18</v>
      </c>
      <c r="E17326" t="s">
        <v>70</v>
      </c>
      <c r="F17326" t="s">
        <v>22</v>
      </c>
      <c r="G17326">
        <v>21</v>
      </c>
      <c r="H17326">
        <v>1.381812</v>
      </c>
      <c r="I17326">
        <v>1.4224589999999999</v>
      </c>
      <c r="J17326">
        <v>4.0646799999999997E-2</v>
      </c>
      <c r="K17326">
        <v>-1.28284E-2</v>
      </c>
      <c r="L17326">
        <v>1.8765199999999999E-2</v>
      </c>
      <c r="M17326">
        <v>4.0646799999999997E-2</v>
      </c>
      <c r="N17326">
        <v>6.2528399999999998E-2</v>
      </c>
      <c r="O17326">
        <v>9.4121999999999997E-2</v>
      </c>
      <c r="P17326">
        <v>45.376199999999997</v>
      </c>
      <c r="Q17326">
        <v>4.1727E-2</v>
      </c>
    </row>
    <row r="17327" spans="1:17">
      <c r="A17327" t="s">
        <v>19533</v>
      </c>
      <c r="B17327" t="s">
        <v>3</v>
      </c>
      <c r="C17327" t="s">
        <v>12</v>
      </c>
      <c r="D17327" t="s">
        <v>18</v>
      </c>
      <c r="E17327" t="s">
        <v>70</v>
      </c>
      <c r="F17327" t="s">
        <v>22</v>
      </c>
      <c r="G17327">
        <v>22</v>
      </c>
      <c r="H17327">
        <v>1.3125150000000001</v>
      </c>
      <c r="I17327">
        <v>1.345156</v>
      </c>
      <c r="J17327">
        <v>3.2641299999999998E-2</v>
      </c>
      <c r="K17327">
        <v>-1.3100799999999999E-2</v>
      </c>
      <c r="L17327">
        <v>1.3924000000000001E-2</v>
      </c>
      <c r="M17327">
        <v>3.2641299999999998E-2</v>
      </c>
      <c r="N17327">
        <v>5.1358599999999997E-2</v>
      </c>
      <c r="O17327">
        <v>7.8383400000000006E-2</v>
      </c>
      <c r="P17327">
        <v>44.6541</v>
      </c>
      <c r="Q17327">
        <v>3.5692799999999997E-2</v>
      </c>
    </row>
    <row r="17328" spans="1:17">
      <c r="A17328" t="s">
        <v>19534</v>
      </c>
      <c r="B17328" t="s">
        <v>3</v>
      </c>
      <c r="C17328" t="s">
        <v>12</v>
      </c>
      <c r="D17328" t="s">
        <v>18</v>
      </c>
      <c r="E17328" t="s">
        <v>70</v>
      </c>
      <c r="F17328" t="s">
        <v>22</v>
      </c>
      <c r="G17328">
        <v>23</v>
      </c>
      <c r="H17328">
        <v>1.135354</v>
      </c>
      <c r="I17328">
        <v>1.1719679999999999</v>
      </c>
      <c r="J17328">
        <v>3.66135E-2</v>
      </c>
      <c r="K17328">
        <v>-1.9743E-3</v>
      </c>
      <c r="L17328">
        <v>2.0823700000000001E-2</v>
      </c>
      <c r="M17328">
        <v>3.66135E-2</v>
      </c>
      <c r="N17328">
        <v>5.24033E-2</v>
      </c>
      <c r="O17328">
        <v>7.5201199999999996E-2</v>
      </c>
      <c r="P17328">
        <v>43.746499999999997</v>
      </c>
      <c r="Q17328">
        <v>3.01102E-2</v>
      </c>
    </row>
    <row r="17329" spans="1:17">
      <c r="A17329" t="s">
        <v>19535</v>
      </c>
      <c r="B17329" t="s">
        <v>3</v>
      </c>
      <c r="C17329" t="s">
        <v>12</v>
      </c>
      <c r="D17329" t="s">
        <v>18</v>
      </c>
      <c r="E17329" t="s">
        <v>70</v>
      </c>
      <c r="F17329" t="s">
        <v>22</v>
      </c>
      <c r="G17329">
        <v>24</v>
      </c>
      <c r="H17329">
        <v>0.94355219999999995</v>
      </c>
      <c r="I17329">
        <v>0.97389049999999999</v>
      </c>
      <c r="J17329">
        <v>3.0338400000000001E-2</v>
      </c>
      <c r="K17329">
        <v>-4.3872E-3</v>
      </c>
      <c r="L17329">
        <v>1.6129000000000001E-2</v>
      </c>
      <c r="M17329">
        <v>3.0338400000000001E-2</v>
      </c>
      <c r="N17329">
        <v>4.4547799999999999E-2</v>
      </c>
      <c r="O17329">
        <v>6.5063899999999994E-2</v>
      </c>
      <c r="P17329">
        <v>42.214300000000001</v>
      </c>
      <c r="Q17329">
        <v>2.7096499999999999E-2</v>
      </c>
    </row>
    <row r="17330" spans="1:17">
      <c r="A17330" t="s">
        <v>19536</v>
      </c>
      <c r="B17330" t="s">
        <v>3</v>
      </c>
      <c r="C17330" t="s">
        <v>12</v>
      </c>
      <c r="D17330" t="s">
        <v>18</v>
      </c>
      <c r="E17330" t="s">
        <v>70</v>
      </c>
      <c r="F17330" t="s">
        <v>23</v>
      </c>
      <c r="G17330">
        <v>1</v>
      </c>
      <c r="H17330">
        <v>0.96883039999999998</v>
      </c>
      <c r="I17330">
        <v>0.84503790000000001</v>
      </c>
      <c r="J17330">
        <v>-0.1237925</v>
      </c>
      <c r="K17330">
        <v>-0.18418770000000001</v>
      </c>
      <c r="L17330">
        <v>-0.14850569999999999</v>
      </c>
      <c r="M17330">
        <v>-0.1237925</v>
      </c>
      <c r="N17330">
        <v>-9.9079299999999995E-2</v>
      </c>
      <c r="O17330">
        <v>-6.3397400000000007E-2</v>
      </c>
      <c r="P17330">
        <v>49.079300000000003</v>
      </c>
      <c r="Q17330">
        <v>4.7126599999999998E-2</v>
      </c>
    </row>
    <row r="17331" spans="1:17">
      <c r="A17331" t="s">
        <v>19537</v>
      </c>
      <c r="B17331" t="s">
        <v>3</v>
      </c>
      <c r="C17331" t="s">
        <v>12</v>
      </c>
      <c r="D17331" t="s">
        <v>18</v>
      </c>
      <c r="E17331" t="s">
        <v>70</v>
      </c>
      <c r="F17331" t="s">
        <v>23</v>
      </c>
      <c r="G17331">
        <v>2</v>
      </c>
      <c r="H17331">
        <v>0.95160769999999995</v>
      </c>
      <c r="I17331">
        <v>0.82843040000000001</v>
      </c>
      <c r="J17331">
        <v>-0.1231773</v>
      </c>
      <c r="K17331">
        <v>-0.16693</v>
      </c>
      <c r="L17331">
        <v>-0.1410806</v>
      </c>
      <c r="M17331">
        <v>-0.1231773</v>
      </c>
      <c r="N17331">
        <v>-0.10527400000000001</v>
      </c>
      <c r="O17331">
        <v>-7.9424599999999998E-2</v>
      </c>
      <c r="P17331">
        <v>47.932899999999997</v>
      </c>
      <c r="Q17331">
        <v>3.4140400000000001E-2</v>
      </c>
    </row>
    <row r="17332" spans="1:17">
      <c r="A17332" t="s">
        <v>19538</v>
      </c>
      <c r="B17332" t="s">
        <v>3</v>
      </c>
      <c r="C17332" t="s">
        <v>12</v>
      </c>
      <c r="D17332" t="s">
        <v>18</v>
      </c>
      <c r="E17332" t="s">
        <v>70</v>
      </c>
      <c r="F17332" t="s">
        <v>23</v>
      </c>
      <c r="G17332">
        <v>3</v>
      </c>
      <c r="H17332">
        <v>0.93728199999999995</v>
      </c>
      <c r="I17332">
        <v>0.81798479999999996</v>
      </c>
      <c r="J17332">
        <v>-0.11929720000000001</v>
      </c>
      <c r="K17332">
        <v>-0.16525770000000001</v>
      </c>
      <c r="L17332">
        <v>-0.1381039</v>
      </c>
      <c r="M17332">
        <v>-0.11929720000000001</v>
      </c>
      <c r="N17332">
        <v>-0.1004905</v>
      </c>
      <c r="O17332">
        <v>-7.3336700000000005E-2</v>
      </c>
      <c r="P17332">
        <v>48.403300000000002</v>
      </c>
      <c r="Q17332">
        <v>3.5863199999999998E-2</v>
      </c>
    </row>
    <row r="17333" spans="1:17">
      <c r="A17333" t="s">
        <v>19539</v>
      </c>
      <c r="B17333" t="s">
        <v>3</v>
      </c>
      <c r="C17333" t="s">
        <v>12</v>
      </c>
      <c r="D17333" t="s">
        <v>18</v>
      </c>
      <c r="E17333" t="s">
        <v>70</v>
      </c>
      <c r="F17333" t="s">
        <v>23</v>
      </c>
      <c r="G17333">
        <v>4</v>
      </c>
      <c r="H17333">
        <v>0.97490449999999995</v>
      </c>
      <c r="I17333">
        <v>0.81515029999999999</v>
      </c>
      <c r="J17333">
        <v>-0.15975420000000001</v>
      </c>
      <c r="K17333">
        <v>-0.21117</v>
      </c>
      <c r="L17333">
        <v>-0.18079319999999999</v>
      </c>
      <c r="M17333">
        <v>-0.15975420000000001</v>
      </c>
      <c r="N17333">
        <v>-0.13871530000000001</v>
      </c>
      <c r="O17333">
        <v>-0.1083384</v>
      </c>
      <c r="P17333">
        <v>46.8795</v>
      </c>
      <c r="Q17333">
        <v>4.0120000000000003E-2</v>
      </c>
    </row>
    <row r="17334" spans="1:17">
      <c r="A17334" t="s">
        <v>19540</v>
      </c>
      <c r="B17334" t="s">
        <v>3</v>
      </c>
      <c r="C17334" t="s">
        <v>12</v>
      </c>
      <c r="D17334" t="s">
        <v>18</v>
      </c>
      <c r="E17334" t="s">
        <v>70</v>
      </c>
      <c r="F17334" t="s">
        <v>23</v>
      </c>
      <c r="G17334">
        <v>5</v>
      </c>
      <c r="H17334">
        <v>1.036365</v>
      </c>
      <c r="I17334">
        <v>0.86165919999999996</v>
      </c>
      <c r="J17334">
        <v>-0.17470540000000001</v>
      </c>
      <c r="K17334">
        <v>-0.2335737</v>
      </c>
      <c r="L17334">
        <v>-0.19879379999999999</v>
      </c>
      <c r="M17334">
        <v>-0.17470540000000001</v>
      </c>
      <c r="N17334">
        <v>-0.150617</v>
      </c>
      <c r="O17334">
        <v>-0.1158371</v>
      </c>
      <c r="P17334">
        <v>47.208100000000002</v>
      </c>
      <c r="Q17334">
        <v>4.5935200000000002E-2</v>
      </c>
    </row>
    <row r="17335" spans="1:17">
      <c r="A17335" t="s">
        <v>19541</v>
      </c>
      <c r="B17335" t="s">
        <v>3</v>
      </c>
      <c r="C17335" t="s">
        <v>12</v>
      </c>
      <c r="D17335" t="s">
        <v>18</v>
      </c>
      <c r="E17335" t="s">
        <v>70</v>
      </c>
      <c r="F17335" t="s">
        <v>23</v>
      </c>
      <c r="G17335">
        <v>6</v>
      </c>
      <c r="H17335">
        <v>1.2105429999999999</v>
      </c>
      <c r="I17335">
        <v>1.087772</v>
      </c>
      <c r="J17335">
        <v>-0.1227703</v>
      </c>
      <c r="K17335">
        <v>-0.19305439999999999</v>
      </c>
      <c r="L17335">
        <v>-0.15153</v>
      </c>
      <c r="M17335">
        <v>-0.1227703</v>
      </c>
      <c r="N17335">
        <v>-9.40106E-2</v>
      </c>
      <c r="O17335">
        <v>-5.2486100000000001E-2</v>
      </c>
      <c r="P17335">
        <v>47.516500000000001</v>
      </c>
      <c r="Q17335">
        <v>5.4843000000000003E-2</v>
      </c>
    </row>
    <row r="17336" spans="1:17">
      <c r="A17336" t="s">
        <v>19542</v>
      </c>
      <c r="B17336" t="s">
        <v>3</v>
      </c>
      <c r="C17336" t="s">
        <v>12</v>
      </c>
      <c r="D17336" t="s">
        <v>18</v>
      </c>
      <c r="E17336" t="s">
        <v>70</v>
      </c>
      <c r="F17336" t="s">
        <v>23</v>
      </c>
      <c r="G17336">
        <v>7</v>
      </c>
      <c r="H17336">
        <v>1.5931120000000001</v>
      </c>
      <c r="I17336">
        <v>1.289417</v>
      </c>
      <c r="J17336">
        <v>-0.30369580000000002</v>
      </c>
      <c r="K17336">
        <v>-0.38435839999999999</v>
      </c>
      <c r="L17336">
        <v>-0.33670230000000001</v>
      </c>
      <c r="M17336">
        <v>-0.30369580000000002</v>
      </c>
      <c r="N17336">
        <v>-0.27068930000000002</v>
      </c>
      <c r="O17336">
        <v>-0.22303319999999999</v>
      </c>
      <c r="P17336">
        <v>45.322800000000001</v>
      </c>
      <c r="Q17336">
        <v>6.2941399999999995E-2</v>
      </c>
    </row>
    <row r="17337" spans="1:17">
      <c r="A17337" t="s">
        <v>19543</v>
      </c>
      <c r="B17337" t="s">
        <v>3</v>
      </c>
      <c r="C17337" t="s">
        <v>12</v>
      </c>
      <c r="D17337" t="s">
        <v>18</v>
      </c>
      <c r="E17337" t="s">
        <v>70</v>
      </c>
      <c r="F17337" t="s">
        <v>23</v>
      </c>
      <c r="G17337">
        <v>8</v>
      </c>
      <c r="H17337">
        <v>1.742826</v>
      </c>
      <c r="I17337">
        <v>1.253136</v>
      </c>
      <c r="J17337">
        <v>-0.48969040000000003</v>
      </c>
      <c r="K17337">
        <v>-0.57332269999999996</v>
      </c>
      <c r="L17337">
        <v>-0.52391209999999999</v>
      </c>
      <c r="M17337">
        <v>-0.48969040000000003</v>
      </c>
      <c r="N17337">
        <v>-0.45546880000000001</v>
      </c>
      <c r="O17337">
        <v>-0.40605819999999998</v>
      </c>
      <c r="P17337">
        <v>43.629399999999997</v>
      </c>
      <c r="Q17337">
        <v>6.52586E-2</v>
      </c>
    </row>
    <row r="17338" spans="1:17">
      <c r="A17338" t="s">
        <v>19544</v>
      </c>
      <c r="B17338" t="s">
        <v>3</v>
      </c>
      <c r="C17338" t="s">
        <v>12</v>
      </c>
      <c r="D17338" t="s">
        <v>18</v>
      </c>
      <c r="E17338" t="s">
        <v>70</v>
      </c>
      <c r="F17338" t="s">
        <v>23</v>
      </c>
      <c r="G17338">
        <v>9</v>
      </c>
      <c r="H17338">
        <v>1.6901139999999999</v>
      </c>
      <c r="I17338">
        <v>1.1896899999999999</v>
      </c>
      <c r="J17338">
        <v>-0.50042339999999996</v>
      </c>
      <c r="K17338">
        <v>-0.60512069999999996</v>
      </c>
      <c r="L17338">
        <v>-0.54326470000000004</v>
      </c>
      <c r="M17338">
        <v>-0.50042339999999996</v>
      </c>
      <c r="N17338">
        <v>-0.45758209999999999</v>
      </c>
      <c r="O17338">
        <v>-0.39572610000000003</v>
      </c>
      <c r="P17338">
        <v>43.497199999999999</v>
      </c>
      <c r="Q17338">
        <v>8.1695799999999999E-2</v>
      </c>
    </row>
    <row r="17339" spans="1:17">
      <c r="A17339" t="s">
        <v>19545</v>
      </c>
      <c r="B17339" t="s">
        <v>3</v>
      </c>
      <c r="C17339" t="s">
        <v>12</v>
      </c>
      <c r="D17339" t="s">
        <v>18</v>
      </c>
      <c r="E17339" t="s">
        <v>70</v>
      </c>
      <c r="F17339" t="s">
        <v>23</v>
      </c>
      <c r="G17339">
        <v>10</v>
      </c>
      <c r="H17339">
        <v>1.5958410000000001</v>
      </c>
      <c r="I17339">
        <v>1.179119</v>
      </c>
      <c r="J17339">
        <v>-0.4167227</v>
      </c>
      <c r="K17339">
        <v>-0.51220929999999998</v>
      </c>
      <c r="L17339">
        <v>-0.45579500000000001</v>
      </c>
      <c r="M17339">
        <v>-0.4167227</v>
      </c>
      <c r="N17339">
        <v>-0.3776504</v>
      </c>
      <c r="O17339">
        <v>-0.32123610000000002</v>
      </c>
      <c r="P17339">
        <v>45.130699999999997</v>
      </c>
      <c r="Q17339">
        <v>7.4508599999999994E-2</v>
      </c>
    </row>
    <row r="17340" spans="1:17">
      <c r="A17340" t="s">
        <v>19546</v>
      </c>
      <c r="B17340" t="s">
        <v>3</v>
      </c>
      <c r="C17340" t="s">
        <v>12</v>
      </c>
      <c r="D17340" t="s">
        <v>18</v>
      </c>
      <c r="E17340" t="s">
        <v>70</v>
      </c>
      <c r="F17340" t="s">
        <v>23</v>
      </c>
      <c r="G17340">
        <v>11</v>
      </c>
      <c r="H17340">
        <v>1.405281</v>
      </c>
      <c r="I17340">
        <v>1.164857</v>
      </c>
      <c r="J17340">
        <v>-0.24042350000000001</v>
      </c>
      <c r="K17340">
        <v>-0.33789069999999999</v>
      </c>
      <c r="L17340">
        <v>-0.28030630000000001</v>
      </c>
      <c r="M17340">
        <v>-0.24042350000000001</v>
      </c>
      <c r="N17340">
        <v>-0.20054069999999999</v>
      </c>
      <c r="O17340">
        <v>-0.14295630000000001</v>
      </c>
      <c r="P17340">
        <v>47.418700000000001</v>
      </c>
      <c r="Q17340">
        <v>7.6054099999999999E-2</v>
      </c>
    </row>
    <row r="17341" spans="1:17">
      <c r="A17341" t="s">
        <v>19547</v>
      </c>
      <c r="B17341" t="s">
        <v>3</v>
      </c>
      <c r="C17341" t="s">
        <v>12</v>
      </c>
      <c r="D17341" t="s">
        <v>18</v>
      </c>
      <c r="E17341" t="s">
        <v>70</v>
      </c>
      <c r="F17341" t="s">
        <v>23</v>
      </c>
      <c r="G17341">
        <v>12</v>
      </c>
      <c r="H17341">
        <v>1.1959310000000001</v>
      </c>
      <c r="I17341">
        <v>1.1194329999999999</v>
      </c>
      <c r="J17341">
        <v>-7.6498099999999999E-2</v>
      </c>
      <c r="K17341">
        <v>-0.18766179999999999</v>
      </c>
      <c r="L17341">
        <v>-0.12198539999999999</v>
      </c>
      <c r="M17341">
        <v>-7.6498099999999999E-2</v>
      </c>
      <c r="N17341">
        <v>-3.1010800000000002E-2</v>
      </c>
      <c r="O17341">
        <v>3.4665700000000001E-2</v>
      </c>
      <c r="P17341">
        <v>46.034199999999998</v>
      </c>
      <c r="Q17341">
        <v>8.6741499999999999E-2</v>
      </c>
    </row>
    <row r="17342" spans="1:17">
      <c r="A17342" t="s">
        <v>19548</v>
      </c>
      <c r="B17342" t="s">
        <v>3</v>
      </c>
      <c r="C17342" t="s">
        <v>12</v>
      </c>
      <c r="D17342" t="s">
        <v>18</v>
      </c>
      <c r="E17342" t="s">
        <v>70</v>
      </c>
      <c r="F17342" t="s">
        <v>23</v>
      </c>
      <c r="G17342">
        <v>13</v>
      </c>
      <c r="H17342">
        <v>1.003614</v>
      </c>
      <c r="I17342">
        <v>1.070778</v>
      </c>
      <c r="J17342">
        <v>6.7164199999999993E-2</v>
      </c>
      <c r="K17342">
        <v>-2.7897499999999999E-2</v>
      </c>
      <c r="L17342">
        <v>2.8265700000000001E-2</v>
      </c>
      <c r="M17342">
        <v>6.7164199999999993E-2</v>
      </c>
      <c r="N17342">
        <v>0.1060627</v>
      </c>
      <c r="O17342">
        <v>0.16222590000000001</v>
      </c>
      <c r="P17342">
        <v>45.415100000000002</v>
      </c>
      <c r="Q17342">
        <v>7.4177000000000007E-2</v>
      </c>
    </row>
    <row r="17343" spans="1:17">
      <c r="A17343" t="s">
        <v>19549</v>
      </c>
      <c r="B17343" t="s">
        <v>3</v>
      </c>
      <c r="C17343" t="s">
        <v>12</v>
      </c>
      <c r="D17343" t="s">
        <v>18</v>
      </c>
      <c r="E17343" t="s">
        <v>70</v>
      </c>
      <c r="F17343" t="s">
        <v>23</v>
      </c>
      <c r="G17343">
        <v>14</v>
      </c>
      <c r="H17343">
        <v>0.91858930000000005</v>
      </c>
      <c r="I17343">
        <v>1.0417810000000001</v>
      </c>
      <c r="J17343">
        <v>0.12319140000000001</v>
      </c>
      <c r="K17343">
        <v>2.1782599999999999E-2</v>
      </c>
      <c r="L17343">
        <v>8.1695799999999999E-2</v>
      </c>
      <c r="M17343">
        <v>0.12319140000000001</v>
      </c>
      <c r="N17343">
        <v>0.1646871</v>
      </c>
      <c r="O17343">
        <v>0.2246002</v>
      </c>
      <c r="P17343">
        <v>45.742199999999997</v>
      </c>
      <c r="Q17343">
        <v>7.9129699999999997E-2</v>
      </c>
    </row>
    <row r="17344" spans="1:17">
      <c r="A17344" t="s">
        <v>19550</v>
      </c>
      <c r="B17344" t="s">
        <v>3</v>
      </c>
      <c r="C17344" t="s">
        <v>12</v>
      </c>
      <c r="D17344" t="s">
        <v>18</v>
      </c>
      <c r="E17344" t="s">
        <v>70</v>
      </c>
      <c r="F17344" t="s">
        <v>23</v>
      </c>
      <c r="G17344">
        <v>15</v>
      </c>
      <c r="H17344">
        <v>0.89318470000000005</v>
      </c>
      <c r="I17344">
        <v>1.025474</v>
      </c>
      <c r="J17344">
        <v>0.13228960000000001</v>
      </c>
      <c r="K17344">
        <v>4.0106099999999999E-2</v>
      </c>
      <c r="L17344">
        <v>9.4568899999999997E-2</v>
      </c>
      <c r="M17344">
        <v>0.13228960000000001</v>
      </c>
      <c r="N17344">
        <v>0.17001040000000001</v>
      </c>
      <c r="O17344">
        <v>0.22447320000000001</v>
      </c>
      <c r="P17344">
        <v>48.517699999999998</v>
      </c>
      <c r="Q17344">
        <v>7.1931200000000001E-2</v>
      </c>
    </row>
    <row r="17345" spans="1:17">
      <c r="A17345" t="s">
        <v>19551</v>
      </c>
      <c r="B17345" t="s">
        <v>3</v>
      </c>
      <c r="C17345" t="s">
        <v>12</v>
      </c>
      <c r="D17345" t="s">
        <v>18</v>
      </c>
      <c r="E17345" t="s">
        <v>70</v>
      </c>
      <c r="F17345" t="s">
        <v>23</v>
      </c>
      <c r="G17345">
        <v>16</v>
      </c>
      <c r="H17345">
        <v>0.90725089999999997</v>
      </c>
      <c r="I17345">
        <v>1.0189969999999999</v>
      </c>
      <c r="J17345">
        <v>0.1117462</v>
      </c>
      <c r="K17345">
        <v>1.8158299999999999E-2</v>
      </c>
      <c r="L17345">
        <v>7.3450799999999997E-2</v>
      </c>
      <c r="M17345">
        <v>0.1117462</v>
      </c>
      <c r="N17345">
        <v>0.1500417</v>
      </c>
      <c r="O17345">
        <v>0.20533419999999999</v>
      </c>
      <c r="P17345">
        <v>48.432699999999997</v>
      </c>
      <c r="Q17345">
        <v>7.3027099999999998E-2</v>
      </c>
    </row>
    <row r="17346" spans="1:17">
      <c r="A17346" t="s">
        <v>19552</v>
      </c>
      <c r="B17346" t="s">
        <v>3</v>
      </c>
      <c r="C17346" t="s">
        <v>12</v>
      </c>
      <c r="D17346" t="s">
        <v>18</v>
      </c>
      <c r="E17346" t="s">
        <v>70</v>
      </c>
      <c r="F17346" t="s">
        <v>23</v>
      </c>
      <c r="G17346">
        <v>17</v>
      </c>
      <c r="H17346">
        <v>1.0098689999999999</v>
      </c>
      <c r="I17346">
        <v>1.0847789999999999</v>
      </c>
      <c r="J17346">
        <v>7.4910699999999997E-2</v>
      </c>
      <c r="K17346">
        <v>-1.3809999999999999E-2</v>
      </c>
      <c r="L17346">
        <v>3.86069E-2</v>
      </c>
      <c r="M17346">
        <v>7.4910699999999997E-2</v>
      </c>
      <c r="N17346">
        <v>0.1112146</v>
      </c>
      <c r="O17346">
        <v>0.16363150000000001</v>
      </c>
      <c r="P17346">
        <v>44.560600000000001</v>
      </c>
      <c r="Q17346">
        <v>6.9229200000000005E-2</v>
      </c>
    </row>
    <row r="17347" spans="1:17">
      <c r="A17347" t="s">
        <v>19553</v>
      </c>
      <c r="B17347" t="s">
        <v>3</v>
      </c>
      <c r="C17347" t="s">
        <v>12</v>
      </c>
      <c r="D17347" t="s">
        <v>18</v>
      </c>
      <c r="E17347" t="s">
        <v>70</v>
      </c>
      <c r="F17347" t="s">
        <v>23</v>
      </c>
      <c r="G17347">
        <v>18</v>
      </c>
      <c r="H17347">
        <v>1.2648969999999999</v>
      </c>
      <c r="I17347">
        <v>1.265039</v>
      </c>
      <c r="J17347">
        <v>1.428E-4</v>
      </c>
      <c r="K17347">
        <v>-0.10377020000000001</v>
      </c>
      <c r="L17347">
        <v>-4.2377600000000001E-2</v>
      </c>
      <c r="M17347">
        <v>1.428E-4</v>
      </c>
      <c r="N17347">
        <v>4.2663199999999998E-2</v>
      </c>
      <c r="O17347">
        <v>0.10405590000000001</v>
      </c>
      <c r="P17347">
        <v>44.945099999999996</v>
      </c>
      <c r="Q17347">
        <v>8.1083799999999998E-2</v>
      </c>
    </row>
    <row r="17348" spans="1:17">
      <c r="A17348" t="s">
        <v>19554</v>
      </c>
      <c r="B17348" t="s">
        <v>3</v>
      </c>
      <c r="C17348" t="s">
        <v>12</v>
      </c>
      <c r="D17348" t="s">
        <v>18</v>
      </c>
      <c r="E17348" t="s">
        <v>70</v>
      </c>
      <c r="F17348" t="s">
        <v>23</v>
      </c>
      <c r="G17348">
        <v>19</v>
      </c>
      <c r="H17348">
        <v>1.5136579999999999</v>
      </c>
      <c r="I17348">
        <v>1.4369019999999999</v>
      </c>
      <c r="J17348">
        <v>-7.6755500000000004E-2</v>
      </c>
      <c r="K17348">
        <v>-0.19587180000000001</v>
      </c>
      <c r="L17348">
        <v>-0.12549689999999999</v>
      </c>
      <c r="M17348">
        <v>-7.6755500000000004E-2</v>
      </c>
      <c r="N17348">
        <v>-2.80141E-2</v>
      </c>
      <c r="O17348">
        <v>4.2360700000000001E-2</v>
      </c>
      <c r="P17348">
        <v>43.3063</v>
      </c>
      <c r="Q17348">
        <v>9.2946899999999999E-2</v>
      </c>
    </row>
    <row r="17349" spans="1:17">
      <c r="A17349" t="s">
        <v>19555</v>
      </c>
      <c r="B17349" t="s">
        <v>3</v>
      </c>
      <c r="C17349" t="s">
        <v>12</v>
      </c>
      <c r="D17349" t="s">
        <v>18</v>
      </c>
      <c r="E17349" t="s">
        <v>70</v>
      </c>
      <c r="F17349" t="s">
        <v>23</v>
      </c>
      <c r="G17349">
        <v>20</v>
      </c>
      <c r="H17349">
        <v>1.5824130000000001</v>
      </c>
      <c r="I17349">
        <v>1.545269</v>
      </c>
      <c r="J17349">
        <v>-3.7143700000000002E-2</v>
      </c>
      <c r="K17349">
        <v>-0.14532829999999999</v>
      </c>
      <c r="L17349">
        <v>-8.1411999999999998E-2</v>
      </c>
      <c r="M17349">
        <v>-3.7143700000000002E-2</v>
      </c>
      <c r="N17349">
        <v>7.1244999999999998E-3</v>
      </c>
      <c r="O17349">
        <v>7.1040800000000001E-2</v>
      </c>
      <c r="P17349">
        <v>42.623199999999997</v>
      </c>
      <c r="Q17349">
        <v>8.4416900000000003E-2</v>
      </c>
    </row>
    <row r="17350" spans="1:17">
      <c r="A17350" t="s">
        <v>19556</v>
      </c>
      <c r="B17350" t="s">
        <v>3</v>
      </c>
      <c r="C17350" t="s">
        <v>12</v>
      </c>
      <c r="D17350" t="s">
        <v>18</v>
      </c>
      <c r="E17350" t="s">
        <v>70</v>
      </c>
      <c r="F17350" t="s">
        <v>23</v>
      </c>
      <c r="G17350">
        <v>21</v>
      </c>
      <c r="H17350">
        <v>1.5475479999999999</v>
      </c>
      <c r="I17350">
        <v>1.497892</v>
      </c>
      <c r="J17350">
        <v>-4.9656199999999998E-2</v>
      </c>
      <c r="K17350">
        <v>-0.15114859999999999</v>
      </c>
      <c r="L17350">
        <v>-9.1186100000000006E-2</v>
      </c>
      <c r="M17350">
        <v>-4.9656199999999998E-2</v>
      </c>
      <c r="N17350">
        <v>-8.1264000000000006E-3</v>
      </c>
      <c r="O17350">
        <v>5.1836100000000003E-2</v>
      </c>
      <c r="P17350">
        <v>42.500999999999998</v>
      </c>
      <c r="Q17350">
        <v>7.9194899999999999E-2</v>
      </c>
    </row>
    <row r="17351" spans="1:17">
      <c r="A17351" t="s">
        <v>19557</v>
      </c>
      <c r="B17351" t="s">
        <v>3</v>
      </c>
      <c r="C17351" t="s">
        <v>12</v>
      </c>
      <c r="D17351" t="s">
        <v>18</v>
      </c>
      <c r="E17351" t="s">
        <v>70</v>
      </c>
      <c r="F17351" t="s">
        <v>23</v>
      </c>
      <c r="G17351">
        <v>22</v>
      </c>
      <c r="H17351">
        <v>1.431738</v>
      </c>
      <c r="I17351">
        <v>1.3850960000000001</v>
      </c>
      <c r="J17351">
        <v>-4.6642799999999998E-2</v>
      </c>
      <c r="K17351">
        <v>-0.1315732</v>
      </c>
      <c r="L17351">
        <v>-8.1395599999999999E-2</v>
      </c>
      <c r="M17351">
        <v>-4.6642799999999998E-2</v>
      </c>
      <c r="N17351">
        <v>-1.18899E-2</v>
      </c>
      <c r="O17351">
        <v>3.8287700000000001E-2</v>
      </c>
      <c r="P17351">
        <v>42.317799999999998</v>
      </c>
      <c r="Q17351">
        <v>6.62716E-2</v>
      </c>
    </row>
    <row r="17352" spans="1:17">
      <c r="A17352" t="s">
        <v>19558</v>
      </c>
      <c r="B17352" t="s">
        <v>3</v>
      </c>
      <c r="C17352" t="s">
        <v>12</v>
      </c>
      <c r="D17352" t="s">
        <v>18</v>
      </c>
      <c r="E17352" t="s">
        <v>70</v>
      </c>
      <c r="F17352" t="s">
        <v>23</v>
      </c>
      <c r="G17352">
        <v>23</v>
      </c>
      <c r="H17352">
        <v>1.23804</v>
      </c>
      <c r="I17352">
        <v>1.1800139999999999</v>
      </c>
      <c r="J17352">
        <v>-5.8025800000000002E-2</v>
      </c>
      <c r="K17352">
        <v>-0.14417540000000001</v>
      </c>
      <c r="L17352">
        <v>-9.3277499999999999E-2</v>
      </c>
      <c r="M17352">
        <v>-5.8025800000000002E-2</v>
      </c>
      <c r="N17352">
        <v>-2.2774099999999999E-2</v>
      </c>
      <c r="O17352">
        <v>2.8123700000000001E-2</v>
      </c>
      <c r="P17352">
        <v>42.207500000000003</v>
      </c>
      <c r="Q17352">
        <v>6.7222900000000002E-2</v>
      </c>
    </row>
    <row r="17353" spans="1:17">
      <c r="A17353" t="s">
        <v>19559</v>
      </c>
      <c r="B17353" t="s">
        <v>3</v>
      </c>
      <c r="C17353" t="s">
        <v>12</v>
      </c>
      <c r="D17353" t="s">
        <v>18</v>
      </c>
      <c r="E17353" t="s">
        <v>70</v>
      </c>
      <c r="F17353" t="s">
        <v>23</v>
      </c>
      <c r="G17353">
        <v>24</v>
      </c>
      <c r="H17353">
        <v>1.0729439999999999</v>
      </c>
      <c r="I17353">
        <v>0.98258690000000004</v>
      </c>
      <c r="J17353">
        <v>-9.0357499999999993E-2</v>
      </c>
      <c r="K17353">
        <v>-0.1704917</v>
      </c>
      <c r="L17353">
        <v>-0.1231478</v>
      </c>
      <c r="M17353">
        <v>-9.0357499999999993E-2</v>
      </c>
      <c r="N17353">
        <v>-5.7567199999999999E-2</v>
      </c>
      <c r="O17353">
        <v>-1.02232E-2</v>
      </c>
      <c r="P17353">
        <v>42.113</v>
      </c>
      <c r="Q17353">
        <v>6.2529100000000004E-2</v>
      </c>
    </row>
    <row r="17354" spans="1:17">
      <c r="A17354" t="s">
        <v>19560</v>
      </c>
      <c r="B17354" t="s">
        <v>3</v>
      </c>
      <c r="C17354" t="s">
        <v>12</v>
      </c>
      <c r="D17354" t="s">
        <v>18</v>
      </c>
      <c r="E17354" t="s">
        <v>70</v>
      </c>
      <c r="F17354" t="s">
        <v>24</v>
      </c>
      <c r="G17354">
        <v>1</v>
      </c>
      <c r="H17354">
        <v>0.84772550000000002</v>
      </c>
      <c r="I17354">
        <v>0.89267240000000003</v>
      </c>
      <c r="J17354">
        <v>4.4946899999999998E-2</v>
      </c>
      <c r="K17354">
        <v>-4.3575599999999999E-2</v>
      </c>
      <c r="L17354">
        <v>8.7241999999999997E-3</v>
      </c>
      <c r="M17354">
        <v>4.4946899999999998E-2</v>
      </c>
      <c r="N17354">
        <v>8.1169599999999995E-2</v>
      </c>
      <c r="O17354">
        <v>0.13346939999999999</v>
      </c>
      <c r="P17354">
        <v>49.5</v>
      </c>
      <c r="Q17354">
        <v>6.9074499999999997E-2</v>
      </c>
    </row>
    <row r="17355" spans="1:17">
      <c r="A17355" t="s">
        <v>19561</v>
      </c>
      <c r="B17355" t="s">
        <v>3</v>
      </c>
      <c r="C17355" t="s">
        <v>12</v>
      </c>
      <c r="D17355" t="s">
        <v>18</v>
      </c>
      <c r="E17355" t="s">
        <v>70</v>
      </c>
      <c r="F17355" t="s">
        <v>24</v>
      </c>
      <c r="G17355">
        <v>2</v>
      </c>
      <c r="H17355">
        <v>0.82622309999999999</v>
      </c>
      <c r="I17355">
        <v>0.87400009999999995</v>
      </c>
      <c r="J17355">
        <v>4.7777E-2</v>
      </c>
      <c r="K17355">
        <v>-3.3836900000000003E-2</v>
      </c>
      <c r="L17355">
        <v>1.43813E-2</v>
      </c>
      <c r="M17355">
        <v>4.7777E-2</v>
      </c>
      <c r="N17355">
        <v>8.11727E-2</v>
      </c>
      <c r="O17355">
        <v>0.1293909</v>
      </c>
      <c r="P17355">
        <v>48</v>
      </c>
      <c r="Q17355">
        <v>6.3683600000000007E-2</v>
      </c>
    </row>
    <row r="17356" spans="1:17">
      <c r="A17356" t="s">
        <v>19562</v>
      </c>
      <c r="B17356" t="s">
        <v>3</v>
      </c>
      <c r="C17356" t="s">
        <v>12</v>
      </c>
      <c r="D17356" t="s">
        <v>18</v>
      </c>
      <c r="E17356" t="s">
        <v>70</v>
      </c>
      <c r="F17356" t="s">
        <v>24</v>
      </c>
      <c r="G17356">
        <v>3</v>
      </c>
      <c r="H17356">
        <v>0.81634459999999998</v>
      </c>
      <c r="I17356">
        <v>0.8511763</v>
      </c>
      <c r="J17356">
        <v>3.48317E-2</v>
      </c>
      <c r="K17356">
        <v>-3.3823800000000001E-2</v>
      </c>
      <c r="L17356">
        <v>6.7384000000000003E-3</v>
      </c>
      <c r="M17356">
        <v>3.48317E-2</v>
      </c>
      <c r="N17356">
        <v>6.2924999999999995E-2</v>
      </c>
      <c r="O17356">
        <v>0.1034873</v>
      </c>
      <c r="P17356">
        <v>47.5</v>
      </c>
      <c r="Q17356">
        <v>5.35722E-2</v>
      </c>
    </row>
    <row r="17357" spans="1:17">
      <c r="A17357" t="s">
        <v>19563</v>
      </c>
      <c r="B17357" t="s">
        <v>3</v>
      </c>
      <c r="C17357" t="s">
        <v>12</v>
      </c>
      <c r="D17357" t="s">
        <v>18</v>
      </c>
      <c r="E17357" t="s">
        <v>70</v>
      </c>
      <c r="F17357" t="s">
        <v>24</v>
      </c>
      <c r="G17357">
        <v>4</v>
      </c>
      <c r="H17357">
        <v>0.8137027</v>
      </c>
      <c r="I17357">
        <v>0.86167130000000003</v>
      </c>
      <c r="J17357">
        <v>4.79686E-2</v>
      </c>
      <c r="K17357">
        <v>-1.5154600000000001E-2</v>
      </c>
      <c r="L17357">
        <v>2.2139099999999998E-2</v>
      </c>
      <c r="M17357">
        <v>4.79686E-2</v>
      </c>
      <c r="N17357">
        <v>7.3798100000000005E-2</v>
      </c>
      <c r="O17357">
        <v>0.11109189999999999</v>
      </c>
      <c r="P17357">
        <v>46.5</v>
      </c>
      <c r="Q17357">
        <v>4.9255300000000002E-2</v>
      </c>
    </row>
    <row r="17358" spans="1:17">
      <c r="A17358" t="s">
        <v>19564</v>
      </c>
      <c r="B17358" t="s">
        <v>3</v>
      </c>
      <c r="C17358" t="s">
        <v>12</v>
      </c>
      <c r="D17358" t="s">
        <v>18</v>
      </c>
      <c r="E17358" t="s">
        <v>70</v>
      </c>
      <c r="F17358" t="s">
        <v>24</v>
      </c>
      <c r="G17358">
        <v>5</v>
      </c>
      <c r="H17358">
        <v>0.88244109999999998</v>
      </c>
      <c r="I17358">
        <v>0.88863490000000001</v>
      </c>
      <c r="J17358">
        <v>6.1938000000000002E-3</v>
      </c>
      <c r="K17358">
        <v>-5.8520299999999997E-2</v>
      </c>
      <c r="L17358">
        <v>-2.0286700000000001E-2</v>
      </c>
      <c r="M17358">
        <v>6.1938000000000002E-3</v>
      </c>
      <c r="N17358">
        <v>3.26742E-2</v>
      </c>
      <c r="O17358">
        <v>7.0907799999999993E-2</v>
      </c>
      <c r="P17358">
        <v>45.5</v>
      </c>
      <c r="Q17358">
        <v>5.0496600000000003E-2</v>
      </c>
    </row>
    <row r="17359" spans="1:17">
      <c r="A17359" t="s">
        <v>19565</v>
      </c>
      <c r="B17359" t="s">
        <v>3</v>
      </c>
      <c r="C17359" t="s">
        <v>12</v>
      </c>
      <c r="D17359" t="s">
        <v>18</v>
      </c>
      <c r="E17359" t="s">
        <v>70</v>
      </c>
      <c r="F17359" t="s">
        <v>24</v>
      </c>
      <c r="G17359">
        <v>6</v>
      </c>
      <c r="H17359">
        <v>1.036098</v>
      </c>
      <c r="I17359">
        <v>1.097575</v>
      </c>
      <c r="J17359">
        <v>6.14771E-2</v>
      </c>
      <c r="K17359">
        <v>-4.3208700000000003E-2</v>
      </c>
      <c r="L17359">
        <v>1.8640500000000001E-2</v>
      </c>
      <c r="M17359">
        <v>6.14771E-2</v>
      </c>
      <c r="N17359">
        <v>0.10431360000000001</v>
      </c>
      <c r="O17359">
        <v>0.1661628</v>
      </c>
      <c r="P17359">
        <v>44</v>
      </c>
      <c r="Q17359">
        <v>8.1686700000000001E-2</v>
      </c>
    </row>
    <row r="17360" spans="1:17">
      <c r="A17360" t="s">
        <v>19566</v>
      </c>
      <c r="B17360" t="s">
        <v>3</v>
      </c>
      <c r="C17360" t="s">
        <v>12</v>
      </c>
      <c r="D17360" t="s">
        <v>18</v>
      </c>
      <c r="E17360" t="s">
        <v>70</v>
      </c>
      <c r="F17360" t="s">
        <v>24</v>
      </c>
      <c r="G17360">
        <v>7</v>
      </c>
      <c r="H17360">
        <v>1.332309</v>
      </c>
      <c r="I17360">
        <v>1.3355269999999999</v>
      </c>
      <c r="J17360">
        <v>3.2187000000000001E-3</v>
      </c>
      <c r="K17360">
        <v>-0.1224983</v>
      </c>
      <c r="L17360">
        <v>-4.8223700000000001E-2</v>
      </c>
      <c r="M17360">
        <v>3.2187000000000001E-3</v>
      </c>
      <c r="N17360">
        <v>5.4661099999999997E-2</v>
      </c>
      <c r="O17360">
        <v>0.12893569999999999</v>
      </c>
      <c r="P17360">
        <v>44</v>
      </c>
      <c r="Q17360">
        <v>9.8097500000000004E-2</v>
      </c>
    </row>
    <row r="17361" spans="1:17">
      <c r="A17361" t="s">
        <v>19567</v>
      </c>
      <c r="B17361" t="s">
        <v>3</v>
      </c>
      <c r="C17361" t="s">
        <v>12</v>
      </c>
      <c r="D17361" t="s">
        <v>18</v>
      </c>
      <c r="E17361" t="s">
        <v>70</v>
      </c>
      <c r="F17361" t="s">
        <v>24</v>
      </c>
      <c r="G17361">
        <v>8</v>
      </c>
      <c r="H17361">
        <v>1.467401</v>
      </c>
      <c r="I17361">
        <v>1.2639549999999999</v>
      </c>
      <c r="J17361">
        <v>-0.20344609999999999</v>
      </c>
      <c r="K17361">
        <v>-0.3441226</v>
      </c>
      <c r="L17361">
        <v>-0.26100980000000001</v>
      </c>
      <c r="M17361">
        <v>-0.20344609999999999</v>
      </c>
      <c r="N17361">
        <v>-0.1458824</v>
      </c>
      <c r="O17361">
        <v>-6.2769599999999995E-2</v>
      </c>
      <c r="P17361">
        <v>45.5</v>
      </c>
      <c r="Q17361">
        <v>0.10977049999999999</v>
      </c>
    </row>
    <row r="17362" spans="1:17">
      <c r="A17362" t="s">
        <v>19568</v>
      </c>
      <c r="B17362" t="s">
        <v>3</v>
      </c>
      <c r="C17362" t="s">
        <v>12</v>
      </c>
      <c r="D17362" t="s">
        <v>18</v>
      </c>
      <c r="E17362" t="s">
        <v>70</v>
      </c>
      <c r="F17362" t="s">
        <v>24</v>
      </c>
      <c r="G17362">
        <v>9</v>
      </c>
      <c r="H17362">
        <v>1.435084</v>
      </c>
      <c r="I17362">
        <v>1.1431180000000001</v>
      </c>
      <c r="J17362">
        <v>-0.29196680000000003</v>
      </c>
      <c r="K17362">
        <v>-0.44748640000000001</v>
      </c>
      <c r="L17362">
        <v>-0.35560409999999998</v>
      </c>
      <c r="M17362">
        <v>-0.29196680000000003</v>
      </c>
      <c r="N17362">
        <v>-0.22832939999999999</v>
      </c>
      <c r="O17362">
        <v>-0.13644719999999999</v>
      </c>
      <c r="P17362">
        <v>46</v>
      </c>
      <c r="Q17362">
        <v>0.1213526</v>
      </c>
    </row>
    <row r="17363" spans="1:17">
      <c r="A17363" t="s">
        <v>19569</v>
      </c>
      <c r="B17363" t="s">
        <v>3</v>
      </c>
      <c r="C17363" t="s">
        <v>12</v>
      </c>
      <c r="D17363" t="s">
        <v>18</v>
      </c>
      <c r="E17363" t="s">
        <v>70</v>
      </c>
      <c r="F17363" t="s">
        <v>24</v>
      </c>
      <c r="G17363">
        <v>10</v>
      </c>
      <c r="H17363">
        <v>1.3324510000000001</v>
      </c>
      <c r="I17363">
        <v>1.119013</v>
      </c>
      <c r="J17363">
        <v>-0.21343809999999999</v>
      </c>
      <c r="K17363">
        <v>-0.38418279999999999</v>
      </c>
      <c r="L17363">
        <v>-0.28330549999999999</v>
      </c>
      <c r="M17363">
        <v>-0.21343809999999999</v>
      </c>
      <c r="N17363">
        <v>-0.1435708</v>
      </c>
      <c r="O17363">
        <v>-4.2693500000000002E-2</v>
      </c>
      <c r="P17363">
        <v>46</v>
      </c>
      <c r="Q17363">
        <v>0.13323280000000001</v>
      </c>
    </row>
    <row r="17364" spans="1:17">
      <c r="A17364" t="s">
        <v>19570</v>
      </c>
      <c r="B17364" t="s">
        <v>3</v>
      </c>
      <c r="C17364" t="s">
        <v>12</v>
      </c>
      <c r="D17364" t="s">
        <v>18</v>
      </c>
      <c r="E17364" t="s">
        <v>70</v>
      </c>
      <c r="F17364" t="s">
        <v>24</v>
      </c>
      <c r="G17364">
        <v>11</v>
      </c>
      <c r="H17364">
        <v>1.1945429999999999</v>
      </c>
      <c r="I17364">
        <v>1.0623149999999999</v>
      </c>
      <c r="J17364">
        <v>-0.1322287</v>
      </c>
      <c r="K17364">
        <v>-0.30762669999999998</v>
      </c>
      <c r="L17364">
        <v>-0.20400009999999999</v>
      </c>
      <c r="M17364">
        <v>-0.1322287</v>
      </c>
      <c r="N17364">
        <v>-6.0457200000000003E-2</v>
      </c>
      <c r="O17364">
        <v>4.3169300000000001E-2</v>
      </c>
      <c r="P17364">
        <v>46</v>
      </c>
      <c r="Q17364">
        <v>0.13686380000000001</v>
      </c>
    </row>
    <row r="17365" spans="1:17">
      <c r="A17365" t="s">
        <v>19571</v>
      </c>
      <c r="B17365" t="s">
        <v>3</v>
      </c>
      <c r="C17365" t="s">
        <v>12</v>
      </c>
      <c r="D17365" t="s">
        <v>18</v>
      </c>
      <c r="E17365" t="s">
        <v>70</v>
      </c>
      <c r="F17365" t="s">
        <v>24</v>
      </c>
      <c r="G17365">
        <v>12</v>
      </c>
      <c r="H17365">
        <v>1.0584849999999999</v>
      </c>
      <c r="I17365">
        <v>1.008715</v>
      </c>
      <c r="J17365">
        <v>-4.9770700000000001E-2</v>
      </c>
      <c r="K17365">
        <v>-0.21462100000000001</v>
      </c>
      <c r="L17365">
        <v>-0.1172261</v>
      </c>
      <c r="M17365">
        <v>-4.9770700000000001E-2</v>
      </c>
      <c r="N17365">
        <v>1.7684700000000001E-2</v>
      </c>
      <c r="O17365">
        <v>0.1150796</v>
      </c>
      <c r="P17365">
        <v>46</v>
      </c>
      <c r="Q17365">
        <v>0.12863340000000001</v>
      </c>
    </row>
    <row r="17366" spans="1:17">
      <c r="A17366" t="s">
        <v>19572</v>
      </c>
      <c r="B17366" t="s">
        <v>3</v>
      </c>
      <c r="C17366" t="s">
        <v>12</v>
      </c>
      <c r="D17366" t="s">
        <v>18</v>
      </c>
      <c r="E17366" t="s">
        <v>70</v>
      </c>
      <c r="F17366" t="s">
        <v>24</v>
      </c>
      <c r="G17366">
        <v>13</v>
      </c>
      <c r="H17366">
        <v>0.95464009999999999</v>
      </c>
      <c r="I17366">
        <v>0.90322119999999995</v>
      </c>
      <c r="J17366">
        <v>-5.1418800000000001E-2</v>
      </c>
      <c r="K17366">
        <v>-0.19887479999999999</v>
      </c>
      <c r="L17366">
        <v>-0.1117566</v>
      </c>
      <c r="M17366">
        <v>-5.1418800000000001E-2</v>
      </c>
      <c r="N17366">
        <v>8.9189999999999998E-3</v>
      </c>
      <c r="O17366">
        <v>9.60371E-2</v>
      </c>
      <c r="P17366">
        <v>46.5</v>
      </c>
      <c r="Q17366">
        <v>0.1150605</v>
      </c>
    </row>
    <row r="17367" spans="1:17">
      <c r="A17367" t="s">
        <v>19573</v>
      </c>
      <c r="B17367" t="s">
        <v>3</v>
      </c>
      <c r="C17367" t="s">
        <v>12</v>
      </c>
      <c r="D17367" t="s">
        <v>18</v>
      </c>
      <c r="E17367" t="s">
        <v>70</v>
      </c>
      <c r="F17367" t="s">
        <v>24</v>
      </c>
      <c r="G17367">
        <v>14</v>
      </c>
      <c r="H17367">
        <v>0.86914230000000003</v>
      </c>
      <c r="I17367">
        <v>0.89432350000000005</v>
      </c>
      <c r="J17367">
        <v>2.51813E-2</v>
      </c>
      <c r="K17367">
        <v>-0.12198349999999999</v>
      </c>
      <c r="L17367">
        <v>-3.5037400000000003E-2</v>
      </c>
      <c r="M17367">
        <v>2.51813E-2</v>
      </c>
      <c r="N17367">
        <v>8.5399900000000001E-2</v>
      </c>
      <c r="O17367">
        <v>0.172346</v>
      </c>
      <c r="P17367">
        <v>48</v>
      </c>
      <c r="Q17367">
        <v>0.1148333</v>
      </c>
    </row>
    <row r="17368" spans="1:17">
      <c r="A17368" t="s">
        <v>19574</v>
      </c>
      <c r="B17368" t="s">
        <v>3</v>
      </c>
      <c r="C17368" t="s">
        <v>12</v>
      </c>
      <c r="D17368" t="s">
        <v>18</v>
      </c>
      <c r="E17368" t="s">
        <v>70</v>
      </c>
      <c r="F17368" t="s">
        <v>24</v>
      </c>
      <c r="G17368">
        <v>15</v>
      </c>
      <c r="H17368">
        <v>0.82255710000000004</v>
      </c>
      <c r="I17368">
        <v>0.89760079999999998</v>
      </c>
      <c r="J17368">
        <v>7.5043799999999994E-2</v>
      </c>
      <c r="K17368">
        <v>-7.3841500000000004E-2</v>
      </c>
      <c r="L17368">
        <v>1.4121099999999999E-2</v>
      </c>
      <c r="M17368">
        <v>7.5043799999999994E-2</v>
      </c>
      <c r="N17368">
        <v>0.13596639999999999</v>
      </c>
      <c r="O17368">
        <v>0.22392899999999999</v>
      </c>
      <c r="P17368">
        <v>47</v>
      </c>
      <c r="Q17368">
        <v>0.1161758</v>
      </c>
    </row>
    <row r="17369" spans="1:17">
      <c r="A17369" t="s">
        <v>19575</v>
      </c>
      <c r="B17369" t="s">
        <v>3</v>
      </c>
      <c r="C17369" t="s">
        <v>12</v>
      </c>
      <c r="D17369" t="s">
        <v>18</v>
      </c>
      <c r="E17369" t="s">
        <v>70</v>
      </c>
      <c r="F17369" t="s">
        <v>24</v>
      </c>
      <c r="G17369">
        <v>16</v>
      </c>
      <c r="H17369">
        <v>0.83929710000000002</v>
      </c>
      <c r="I17369">
        <v>0.957345</v>
      </c>
      <c r="J17369">
        <v>0.1180479</v>
      </c>
      <c r="K17369">
        <v>-1.6047800000000001E-2</v>
      </c>
      <c r="L17369">
        <v>6.31771E-2</v>
      </c>
      <c r="M17369">
        <v>0.1180479</v>
      </c>
      <c r="N17369">
        <v>0.17291880000000001</v>
      </c>
      <c r="O17369">
        <v>0.25214360000000002</v>
      </c>
      <c r="P17369">
        <v>45.5</v>
      </c>
      <c r="Q17369">
        <v>0.1046354</v>
      </c>
    </row>
    <row r="17370" spans="1:17">
      <c r="A17370" t="s">
        <v>19576</v>
      </c>
      <c r="B17370" t="s">
        <v>3</v>
      </c>
      <c r="C17370" t="s">
        <v>12</v>
      </c>
      <c r="D17370" t="s">
        <v>18</v>
      </c>
      <c r="E17370" t="s">
        <v>70</v>
      </c>
      <c r="F17370" t="s">
        <v>24</v>
      </c>
      <c r="G17370">
        <v>17</v>
      </c>
      <c r="H17370">
        <v>0.91427650000000005</v>
      </c>
      <c r="I17370">
        <v>1.0841590000000001</v>
      </c>
      <c r="J17370">
        <v>0.1698827</v>
      </c>
      <c r="K17370">
        <v>1.82398E-2</v>
      </c>
      <c r="L17370">
        <v>0.1078316</v>
      </c>
      <c r="M17370">
        <v>0.1698827</v>
      </c>
      <c r="N17370">
        <v>0.2319338</v>
      </c>
      <c r="O17370">
        <v>0.32152560000000002</v>
      </c>
      <c r="P17370">
        <v>45.5</v>
      </c>
      <c r="Q17370">
        <v>0.1183276</v>
      </c>
    </row>
    <row r="17371" spans="1:17">
      <c r="A17371" t="s">
        <v>19577</v>
      </c>
      <c r="B17371" t="s">
        <v>3</v>
      </c>
      <c r="C17371" t="s">
        <v>12</v>
      </c>
      <c r="D17371" t="s">
        <v>18</v>
      </c>
      <c r="E17371" t="s">
        <v>70</v>
      </c>
      <c r="F17371" t="s">
        <v>24</v>
      </c>
      <c r="G17371">
        <v>18</v>
      </c>
      <c r="H17371">
        <v>1.1579360000000001</v>
      </c>
      <c r="I17371">
        <v>1.3329029999999999</v>
      </c>
      <c r="J17371">
        <v>0.17496680000000001</v>
      </c>
      <c r="K17371">
        <v>-8.6602999999999992E-3</v>
      </c>
      <c r="L17371">
        <v>9.9828E-2</v>
      </c>
      <c r="M17371">
        <v>0.17496680000000001</v>
      </c>
      <c r="N17371">
        <v>0.25010549999999998</v>
      </c>
      <c r="O17371">
        <v>0.35859390000000002</v>
      </c>
      <c r="P17371">
        <v>45</v>
      </c>
      <c r="Q17371">
        <v>0.143285</v>
      </c>
    </row>
    <row r="17372" spans="1:17">
      <c r="A17372" t="s">
        <v>19578</v>
      </c>
      <c r="B17372" t="s">
        <v>3</v>
      </c>
      <c r="C17372" t="s">
        <v>12</v>
      </c>
      <c r="D17372" t="s">
        <v>18</v>
      </c>
      <c r="E17372" t="s">
        <v>70</v>
      </c>
      <c r="F17372" t="s">
        <v>24</v>
      </c>
      <c r="G17372">
        <v>19</v>
      </c>
      <c r="H17372">
        <v>1.314964</v>
      </c>
      <c r="I17372">
        <v>1.4978499999999999</v>
      </c>
      <c r="J17372">
        <v>0.18288589999999999</v>
      </c>
      <c r="K17372">
        <v>9.6443999999999992E-3</v>
      </c>
      <c r="L17372">
        <v>0.1119969</v>
      </c>
      <c r="M17372">
        <v>0.18288589999999999</v>
      </c>
      <c r="N17372">
        <v>0.25377490000000003</v>
      </c>
      <c r="O17372">
        <v>0.35612739999999998</v>
      </c>
      <c r="P17372">
        <v>44</v>
      </c>
      <c r="Q17372">
        <v>0.1351811</v>
      </c>
    </row>
    <row r="17373" spans="1:17">
      <c r="A17373" t="s">
        <v>19579</v>
      </c>
      <c r="B17373" t="s">
        <v>3</v>
      </c>
      <c r="C17373" t="s">
        <v>12</v>
      </c>
      <c r="D17373" t="s">
        <v>18</v>
      </c>
      <c r="E17373" t="s">
        <v>70</v>
      </c>
      <c r="F17373" t="s">
        <v>24</v>
      </c>
      <c r="G17373">
        <v>20</v>
      </c>
      <c r="H17373">
        <v>1.3642529999999999</v>
      </c>
      <c r="I17373">
        <v>1.547042</v>
      </c>
      <c r="J17373">
        <v>0.18278939999999999</v>
      </c>
      <c r="K17373">
        <v>-1.7798700000000001E-2</v>
      </c>
      <c r="L17373">
        <v>0.10071040000000001</v>
      </c>
      <c r="M17373">
        <v>0.18278939999999999</v>
      </c>
      <c r="N17373">
        <v>0.2648683</v>
      </c>
      <c r="O17373">
        <v>0.38337739999999998</v>
      </c>
      <c r="P17373">
        <v>43</v>
      </c>
      <c r="Q17373">
        <v>0.15651970000000001</v>
      </c>
    </row>
    <row r="17374" spans="1:17">
      <c r="A17374" t="s">
        <v>19580</v>
      </c>
      <c r="B17374" t="s">
        <v>3</v>
      </c>
      <c r="C17374" t="s">
        <v>12</v>
      </c>
      <c r="D17374" t="s">
        <v>18</v>
      </c>
      <c r="E17374" t="s">
        <v>70</v>
      </c>
      <c r="F17374" t="s">
        <v>24</v>
      </c>
      <c r="G17374">
        <v>21</v>
      </c>
      <c r="H17374">
        <v>1.307599</v>
      </c>
      <c r="I17374">
        <v>1.5115639999999999</v>
      </c>
      <c r="J17374">
        <v>0.20396520000000001</v>
      </c>
      <c r="K17374">
        <v>1.8370000000000001E-2</v>
      </c>
      <c r="L17374">
        <v>0.1280212</v>
      </c>
      <c r="M17374">
        <v>0.20396520000000001</v>
      </c>
      <c r="N17374">
        <v>0.27990930000000003</v>
      </c>
      <c r="O17374">
        <v>0.38956039999999997</v>
      </c>
      <c r="P17374">
        <v>42</v>
      </c>
      <c r="Q17374">
        <v>0.1448207</v>
      </c>
    </row>
    <row r="17375" spans="1:17">
      <c r="A17375" t="s">
        <v>19581</v>
      </c>
      <c r="B17375" t="s">
        <v>3</v>
      </c>
      <c r="C17375" t="s">
        <v>12</v>
      </c>
      <c r="D17375" t="s">
        <v>18</v>
      </c>
      <c r="E17375" t="s">
        <v>70</v>
      </c>
      <c r="F17375" t="s">
        <v>24</v>
      </c>
      <c r="G17375">
        <v>22</v>
      </c>
      <c r="H17375">
        <v>1.2545090000000001</v>
      </c>
      <c r="I17375">
        <v>1.4006000000000001</v>
      </c>
      <c r="J17375">
        <v>0.14609130000000001</v>
      </c>
      <c r="K17375">
        <v>-1.0983400000000001E-2</v>
      </c>
      <c r="L17375">
        <v>8.1817600000000004E-2</v>
      </c>
      <c r="M17375">
        <v>0.14609130000000001</v>
      </c>
      <c r="N17375">
        <v>0.21036489999999999</v>
      </c>
      <c r="O17375">
        <v>0.30316589999999999</v>
      </c>
      <c r="P17375">
        <v>42</v>
      </c>
      <c r="Q17375">
        <v>0.12256599999999999</v>
      </c>
    </row>
    <row r="17376" spans="1:17">
      <c r="A17376" t="s">
        <v>19582</v>
      </c>
      <c r="B17376" t="s">
        <v>3</v>
      </c>
      <c r="C17376" t="s">
        <v>12</v>
      </c>
      <c r="D17376" t="s">
        <v>18</v>
      </c>
      <c r="E17376" t="s">
        <v>70</v>
      </c>
      <c r="F17376" t="s">
        <v>24</v>
      </c>
      <c r="G17376">
        <v>23</v>
      </c>
      <c r="H17376">
        <v>1.084544</v>
      </c>
      <c r="I17376">
        <v>1.1694979999999999</v>
      </c>
      <c r="J17376">
        <v>8.4954699999999994E-2</v>
      </c>
      <c r="K17376">
        <v>-3.9294900000000001E-2</v>
      </c>
      <c r="L17376">
        <v>3.4112799999999999E-2</v>
      </c>
      <c r="M17376">
        <v>8.4954699999999994E-2</v>
      </c>
      <c r="N17376">
        <v>0.13579659999999999</v>
      </c>
      <c r="O17376">
        <v>0.20920430000000001</v>
      </c>
      <c r="P17376">
        <v>42</v>
      </c>
      <c r="Q17376">
        <v>9.6952499999999997E-2</v>
      </c>
    </row>
    <row r="17377" spans="1:17">
      <c r="A17377" t="s">
        <v>19583</v>
      </c>
      <c r="B17377" t="s">
        <v>3</v>
      </c>
      <c r="C17377" t="s">
        <v>12</v>
      </c>
      <c r="D17377" t="s">
        <v>18</v>
      </c>
      <c r="E17377" t="s">
        <v>70</v>
      </c>
      <c r="F17377" t="s">
        <v>24</v>
      </c>
      <c r="G17377">
        <v>24</v>
      </c>
      <c r="H17377">
        <v>0.94054320000000002</v>
      </c>
      <c r="I17377">
        <v>0.97766940000000002</v>
      </c>
      <c r="J17377">
        <v>3.7126199999999998E-2</v>
      </c>
      <c r="K17377">
        <v>-7.3910500000000004E-2</v>
      </c>
      <c r="L17377">
        <v>-8.3091999999999992E-3</v>
      </c>
      <c r="M17377">
        <v>3.7126199999999998E-2</v>
      </c>
      <c r="N17377">
        <v>8.2561499999999996E-2</v>
      </c>
      <c r="O17377">
        <v>0.14816289999999999</v>
      </c>
      <c r="P17377">
        <v>41.5</v>
      </c>
      <c r="Q17377">
        <v>8.6642399999999994E-2</v>
      </c>
    </row>
    <row r="17378" spans="1:17">
      <c r="A17378" t="s">
        <v>19584</v>
      </c>
      <c r="B17378" t="s">
        <v>3</v>
      </c>
      <c r="C17378" t="s">
        <v>12</v>
      </c>
      <c r="D17378" t="s">
        <v>18</v>
      </c>
      <c r="E17378" t="s">
        <v>70</v>
      </c>
      <c r="F17378" t="s">
        <v>25</v>
      </c>
      <c r="G17378">
        <v>1</v>
      </c>
      <c r="H17378">
        <v>1.0910930000000001</v>
      </c>
      <c r="I17378">
        <v>1.242489</v>
      </c>
      <c r="J17378">
        <v>0.15139620000000001</v>
      </c>
      <c r="K17378">
        <v>3.2710599999999999E-2</v>
      </c>
      <c r="L17378">
        <v>0.10283100000000001</v>
      </c>
      <c r="M17378">
        <v>0.15139620000000001</v>
      </c>
      <c r="N17378">
        <v>0.19996130000000001</v>
      </c>
      <c r="O17378">
        <v>0.27008169999999998</v>
      </c>
      <c r="P17378">
        <v>44.180500000000002</v>
      </c>
      <c r="Q17378">
        <v>9.2610899999999996E-2</v>
      </c>
    </row>
    <row r="17379" spans="1:17">
      <c r="A17379" t="s">
        <v>19585</v>
      </c>
      <c r="B17379" t="s">
        <v>3</v>
      </c>
      <c r="C17379" t="s">
        <v>12</v>
      </c>
      <c r="D17379" t="s">
        <v>18</v>
      </c>
      <c r="E17379" t="s">
        <v>70</v>
      </c>
      <c r="F17379" t="s">
        <v>25</v>
      </c>
      <c r="G17379">
        <v>2</v>
      </c>
      <c r="H17379">
        <v>1.054832</v>
      </c>
      <c r="I17379">
        <v>1.190741</v>
      </c>
      <c r="J17379">
        <v>0.1359088</v>
      </c>
      <c r="K17379">
        <v>4.0982299999999999E-2</v>
      </c>
      <c r="L17379">
        <v>9.7065600000000002E-2</v>
      </c>
      <c r="M17379">
        <v>0.1359088</v>
      </c>
      <c r="N17379">
        <v>0.17475189999999999</v>
      </c>
      <c r="O17379">
        <v>0.23083519999999999</v>
      </c>
      <c r="P17379">
        <v>43.151600000000002</v>
      </c>
      <c r="Q17379">
        <v>7.4071499999999998E-2</v>
      </c>
    </row>
    <row r="17380" spans="1:17">
      <c r="A17380" t="s">
        <v>19586</v>
      </c>
      <c r="B17380" t="s">
        <v>3</v>
      </c>
      <c r="C17380" t="s">
        <v>12</v>
      </c>
      <c r="D17380" t="s">
        <v>18</v>
      </c>
      <c r="E17380" t="s">
        <v>70</v>
      </c>
      <c r="F17380" t="s">
        <v>25</v>
      </c>
      <c r="G17380">
        <v>3</v>
      </c>
      <c r="H17380">
        <v>1.067053</v>
      </c>
      <c r="I17380">
        <v>1.1612450000000001</v>
      </c>
      <c r="J17380">
        <v>9.4191899999999995E-2</v>
      </c>
      <c r="K17380">
        <v>1.2700700000000001E-2</v>
      </c>
      <c r="L17380">
        <v>6.0846400000000002E-2</v>
      </c>
      <c r="M17380">
        <v>9.4191899999999995E-2</v>
      </c>
      <c r="N17380">
        <v>0.1275375</v>
      </c>
      <c r="O17380">
        <v>0.17568320000000001</v>
      </c>
      <c r="P17380">
        <v>42.736899999999999</v>
      </c>
      <c r="Q17380">
        <v>6.3588000000000006E-2</v>
      </c>
    </row>
    <row r="17381" spans="1:17">
      <c r="A17381" t="s">
        <v>19587</v>
      </c>
      <c r="B17381" t="s">
        <v>3</v>
      </c>
      <c r="C17381" t="s">
        <v>12</v>
      </c>
      <c r="D17381" t="s">
        <v>18</v>
      </c>
      <c r="E17381" t="s">
        <v>70</v>
      </c>
      <c r="F17381" t="s">
        <v>25</v>
      </c>
      <c r="G17381">
        <v>4</v>
      </c>
      <c r="H17381">
        <v>1.043696</v>
      </c>
      <c r="I17381">
        <v>1.1323270000000001</v>
      </c>
      <c r="J17381">
        <v>8.8630500000000001E-2</v>
      </c>
      <c r="K17381">
        <v>-1.00205E-2</v>
      </c>
      <c r="L17381">
        <v>4.8263300000000002E-2</v>
      </c>
      <c r="M17381">
        <v>8.8630500000000001E-2</v>
      </c>
      <c r="N17381">
        <v>0.12899769999999999</v>
      </c>
      <c r="O17381">
        <v>0.18728149999999999</v>
      </c>
      <c r="P17381">
        <v>41.5199</v>
      </c>
      <c r="Q17381">
        <v>7.6977799999999999E-2</v>
      </c>
    </row>
    <row r="17382" spans="1:17">
      <c r="A17382" t="s">
        <v>19588</v>
      </c>
      <c r="B17382" t="s">
        <v>3</v>
      </c>
      <c r="C17382" t="s">
        <v>12</v>
      </c>
      <c r="D17382" t="s">
        <v>18</v>
      </c>
      <c r="E17382" t="s">
        <v>70</v>
      </c>
      <c r="F17382" t="s">
        <v>25</v>
      </c>
      <c r="G17382">
        <v>5</v>
      </c>
      <c r="H17382">
        <v>1.128145</v>
      </c>
      <c r="I17382">
        <v>1.1351910000000001</v>
      </c>
      <c r="J17382">
        <v>7.0456E-3</v>
      </c>
      <c r="K17382">
        <v>-8.9792800000000006E-2</v>
      </c>
      <c r="L17382">
        <v>-3.2579900000000002E-2</v>
      </c>
      <c r="M17382">
        <v>7.0456E-3</v>
      </c>
      <c r="N17382">
        <v>4.66711E-2</v>
      </c>
      <c r="O17382">
        <v>0.103884</v>
      </c>
      <c r="P17382">
        <v>40.375799999999998</v>
      </c>
      <c r="Q17382">
        <v>7.5563400000000003E-2</v>
      </c>
    </row>
    <row r="17383" spans="1:17">
      <c r="A17383" t="s">
        <v>19589</v>
      </c>
      <c r="B17383" t="s">
        <v>3</v>
      </c>
      <c r="C17383" t="s">
        <v>12</v>
      </c>
      <c r="D17383" t="s">
        <v>18</v>
      </c>
      <c r="E17383" t="s">
        <v>70</v>
      </c>
      <c r="F17383" t="s">
        <v>25</v>
      </c>
      <c r="G17383">
        <v>6</v>
      </c>
      <c r="H17383">
        <v>1.321779</v>
      </c>
      <c r="I17383">
        <v>1.2490829999999999</v>
      </c>
      <c r="J17383">
        <v>-7.26966E-2</v>
      </c>
      <c r="K17383">
        <v>-0.20569670000000001</v>
      </c>
      <c r="L17383">
        <v>-0.12711910000000001</v>
      </c>
      <c r="M17383">
        <v>-7.26966E-2</v>
      </c>
      <c r="N17383">
        <v>-1.8273999999999999E-2</v>
      </c>
      <c r="O17383">
        <v>6.0303599999999999E-2</v>
      </c>
      <c r="P17383">
        <v>38.870800000000003</v>
      </c>
      <c r="Q17383">
        <v>0.1037806</v>
      </c>
    </row>
    <row r="17384" spans="1:17">
      <c r="A17384" t="s">
        <v>19590</v>
      </c>
      <c r="B17384" t="s">
        <v>3</v>
      </c>
      <c r="C17384" t="s">
        <v>12</v>
      </c>
      <c r="D17384" t="s">
        <v>18</v>
      </c>
      <c r="E17384" t="s">
        <v>70</v>
      </c>
      <c r="F17384" t="s">
        <v>25</v>
      </c>
      <c r="G17384">
        <v>7</v>
      </c>
      <c r="H17384">
        <v>1.6481479999999999</v>
      </c>
      <c r="I17384">
        <v>1.492238</v>
      </c>
      <c r="J17384">
        <v>-0.15590989999999999</v>
      </c>
      <c r="K17384">
        <v>-0.32261630000000002</v>
      </c>
      <c r="L17384">
        <v>-0.22412480000000001</v>
      </c>
      <c r="M17384">
        <v>-0.15590989999999999</v>
      </c>
      <c r="N17384">
        <v>-8.7694999999999995E-2</v>
      </c>
      <c r="O17384">
        <v>1.0796500000000001E-2</v>
      </c>
      <c r="P17384">
        <v>38.516399999999997</v>
      </c>
      <c r="Q17384">
        <v>0.13008169999999999</v>
      </c>
    </row>
    <row r="17385" spans="1:17">
      <c r="A17385" t="s">
        <v>19591</v>
      </c>
      <c r="B17385" t="s">
        <v>3</v>
      </c>
      <c r="C17385" t="s">
        <v>12</v>
      </c>
      <c r="D17385" t="s">
        <v>18</v>
      </c>
      <c r="E17385" t="s">
        <v>70</v>
      </c>
      <c r="F17385" t="s">
        <v>25</v>
      </c>
      <c r="G17385">
        <v>8</v>
      </c>
      <c r="H17385">
        <v>1.8177129999999999</v>
      </c>
      <c r="I17385">
        <v>1.670158</v>
      </c>
      <c r="J17385">
        <v>-0.1475552</v>
      </c>
      <c r="K17385">
        <v>-0.3188879</v>
      </c>
      <c r="L17385">
        <v>-0.2176632</v>
      </c>
      <c r="M17385">
        <v>-0.1475552</v>
      </c>
      <c r="N17385">
        <v>-7.7447299999999997E-2</v>
      </c>
      <c r="O17385">
        <v>2.3777400000000001E-2</v>
      </c>
      <c r="P17385">
        <v>39.187199999999997</v>
      </c>
      <c r="Q17385">
        <v>0.13369159999999999</v>
      </c>
    </row>
    <row r="17386" spans="1:17">
      <c r="A17386" t="s">
        <v>19592</v>
      </c>
      <c r="B17386" t="s">
        <v>3</v>
      </c>
      <c r="C17386" t="s">
        <v>12</v>
      </c>
      <c r="D17386" t="s">
        <v>18</v>
      </c>
      <c r="E17386" t="s">
        <v>70</v>
      </c>
      <c r="F17386" t="s">
        <v>25</v>
      </c>
      <c r="G17386">
        <v>9</v>
      </c>
      <c r="H17386">
        <v>1.5611729999999999</v>
      </c>
      <c r="I17386">
        <v>1.51417</v>
      </c>
      <c r="J17386">
        <v>-4.7003000000000003E-2</v>
      </c>
      <c r="K17386">
        <v>-0.23736389999999999</v>
      </c>
      <c r="L17386">
        <v>-0.1248972</v>
      </c>
      <c r="M17386">
        <v>-4.7003000000000003E-2</v>
      </c>
      <c r="N17386">
        <v>3.0891200000000001E-2</v>
      </c>
      <c r="O17386">
        <v>0.14335790000000001</v>
      </c>
      <c r="P17386">
        <v>42.476700000000001</v>
      </c>
      <c r="Q17386">
        <v>0.14853939999999999</v>
      </c>
    </row>
    <row r="17387" spans="1:17">
      <c r="A17387" t="s">
        <v>19593</v>
      </c>
      <c r="B17387" t="s">
        <v>3</v>
      </c>
      <c r="C17387" t="s">
        <v>12</v>
      </c>
      <c r="D17387" t="s">
        <v>18</v>
      </c>
      <c r="E17387" t="s">
        <v>70</v>
      </c>
      <c r="F17387" t="s">
        <v>25</v>
      </c>
      <c r="G17387">
        <v>10</v>
      </c>
      <c r="H17387">
        <v>1.4467479999999999</v>
      </c>
      <c r="I17387">
        <v>1.4043399999999999</v>
      </c>
      <c r="J17387">
        <v>-4.2407399999999998E-2</v>
      </c>
      <c r="K17387">
        <v>-0.23486950000000001</v>
      </c>
      <c r="L17387">
        <v>-0.1211613</v>
      </c>
      <c r="M17387">
        <v>-4.2407399999999998E-2</v>
      </c>
      <c r="N17387">
        <v>3.6346499999999997E-2</v>
      </c>
      <c r="O17387">
        <v>0.15005460000000001</v>
      </c>
      <c r="P17387">
        <v>45.698900000000002</v>
      </c>
      <c r="Q17387">
        <v>0.1501789</v>
      </c>
    </row>
    <row r="17388" spans="1:17">
      <c r="A17388" t="s">
        <v>19594</v>
      </c>
      <c r="B17388" t="s">
        <v>3</v>
      </c>
      <c r="C17388" t="s">
        <v>12</v>
      </c>
      <c r="D17388" t="s">
        <v>18</v>
      </c>
      <c r="E17388" t="s">
        <v>70</v>
      </c>
      <c r="F17388" t="s">
        <v>25</v>
      </c>
      <c r="G17388">
        <v>11</v>
      </c>
      <c r="H17388">
        <v>1.315123</v>
      </c>
      <c r="I17388">
        <v>1.3271189999999999</v>
      </c>
      <c r="J17388">
        <v>1.19959E-2</v>
      </c>
      <c r="K17388">
        <v>-0.1767465</v>
      </c>
      <c r="L17388">
        <v>-6.5236000000000002E-2</v>
      </c>
      <c r="M17388">
        <v>1.19959E-2</v>
      </c>
      <c r="N17388">
        <v>8.9227699999999993E-2</v>
      </c>
      <c r="O17388">
        <v>0.20073830000000001</v>
      </c>
      <c r="P17388">
        <v>47.585599999999999</v>
      </c>
      <c r="Q17388">
        <v>0.1472765</v>
      </c>
    </row>
    <row r="17389" spans="1:17">
      <c r="A17389" t="s">
        <v>19595</v>
      </c>
      <c r="B17389" t="s">
        <v>3</v>
      </c>
      <c r="C17389" t="s">
        <v>12</v>
      </c>
      <c r="D17389" t="s">
        <v>18</v>
      </c>
      <c r="E17389" t="s">
        <v>70</v>
      </c>
      <c r="F17389" t="s">
        <v>25</v>
      </c>
      <c r="G17389">
        <v>12</v>
      </c>
      <c r="H17389">
        <v>1.1781649999999999</v>
      </c>
      <c r="I17389">
        <v>1.228138</v>
      </c>
      <c r="J17389">
        <v>4.9972299999999997E-2</v>
      </c>
      <c r="K17389">
        <v>-0.11608830000000001</v>
      </c>
      <c r="L17389">
        <v>-1.7978399999999999E-2</v>
      </c>
      <c r="M17389">
        <v>4.9972299999999997E-2</v>
      </c>
      <c r="N17389">
        <v>0.1179229</v>
      </c>
      <c r="O17389">
        <v>0.2160329</v>
      </c>
      <c r="P17389">
        <v>49.615900000000003</v>
      </c>
      <c r="Q17389">
        <v>0.12957779999999999</v>
      </c>
    </row>
    <row r="17390" spans="1:17">
      <c r="A17390" t="s">
        <v>19596</v>
      </c>
      <c r="B17390" t="s">
        <v>3</v>
      </c>
      <c r="C17390" t="s">
        <v>12</v>
      </c>
      <c r="D17390" t="s">
        <v>18</v>
      </c>
      <c r="E17390" t="s">
        <v>70</v>
      </c>
      <c r="F17390" t="s">
        <v>25</v>
      </c>
      <c r="G17390">
        <v>13</v>
      </c>
      <c r="H17390">
        <v>1.036565</v>
      </c>
      <c r="I17390">
        <v>1.1679440000000001</v>
      </c>
      <c r="J17390">
        <v>0.1313793</v>
      </c>
      <c r="K17390">
        <v>-2.8161499999999999E-2</v>
      </c>
      <c r="L17390">
        <v>6.6096500000000002E-2</v>
      </c>
      <c r="M17390">
        <v>0.1313793</v>
      </c>
      <c r="N17390">
        <v>0.19666210000000001</v>
      </c>
      <c r="O17390">
        <v>0.29092000000000001</v>
      </c>
      <c r="P17390">
        <v>48.803199999999997</v>
      </c>
      <c r="Q17390">
        <v>0.1244903</v>
      </c>
    </row>
    <row r="17391" spans="1:17">
      <c r="A17391" t="s">
        <v>19597</v>
      </c>
      <c r="B17391" t="s">
        <v>3</v>
      </c>
      <c r="C17391" t="s">
        <v>12</v>
      </c>
      <c r="D17391" t="s">
        <v>18</v>
      </c>
      <c r="E17391" t="s">
        <v>70</v>
      </c>
      <c r="F17391" t="s">
        <v>25</v>
      </c>
      <c r="G17391">
        <v>14</v>
      </c>
      <c r="H17391">
        <v>0.96186660000000002</v>
      </c>
      <c r="I17391">
        <v>1.081326</v>
      </c>
      <c r="J17391">
        <v>0.1194596</v>
      </c>
      <c r="K17391">
        <v>-3.09409E-2</v>
      </c>
      <c r="L17391">
        <v>5.7917000000000003E-2</v>
      </c>
      <c r="M17391">
        <v>0.1194596</v>
      </c>
      <c r="N17391">
        <v>0.1810023</v>
      </c>
      <c r="O17391">
        <v>0.26986009999999999</v>
      </c>
      <c r="P17391">
        <v>48.944099999999999</v>
      </c>
      <c r="Q17391">
        <v>0.11735810000000001</v>
      </c>
    </row>
    <row r="17392" spans="1:17">
      <c r="A17392" t="s">
        <v>19598</v>
      </c>
      <c r="B17392" t="s">
        <v>3</v>
      </c>
      <c r="C17392" t="s">
        <v>12</v>
      </c>
      <c r="D17392" t="s">
        <v>18</v>
      </c>
      <c r="E17392" t="s">
        <v>70</v>
      </c>
      <c r="F17392" t="s">
        <v>25</v>
      </c>
      <c r="G17392">
        <v>15</v>
      </c>
      <c r="H17392">
        <v>0.95423340000000001</v>
      </c>
      <c r="I17392">
        <v>1.0298099999999999</v>
      </c>
      <c r="J17392">
        <v>7.5576199999999996E-2</v>
      </c>
      <c r="K17392">
        <v>-5.58938E-2</v>
      </c>
      <c r="L17392">
        <v>2.1779699999999999E-2</v>
      </c>
      <c r="M17392">
        <v>7.5576199999999996E-2</v>
      </c>
      <c r="N17392">
        <v>0.1293726</v>
      </c>
      <c r="O17392">
        <v>0.20704610000000001</v>
      </c>
      <c r="P17392">
        <v>49.295000000000002</v>
      </c>
      <c r="Q17392">
        <v>0.1025865</v>
      </c>
    </row>
    <row r="17393" spans="1:17">
      <c r="A17393" t="s">
        <v>19599</v>
      </c>
      <c r="B17393" t="s">
        <v>3</v>
      </c>
      <c r="C17393" t="s">
        <v>12</v>
      </c>
      <c r="D17393" t="s">
        <v>18</v>
      </c>
      <c r="E17393" t="s">
        <v>70</v>
      </c>
      <c r="F17393" t="s">
        <v>25</v>
      </c>
      <c r="G17393">
        <v>16</v>
      </c>
      <c r="H17393">
        <v>0.9873343</v>
      </c>
      <c r="I17393">
        <v>1.0494790000000001</v>
      </c>
      <c r="J17393">
        <v>6.2145199999999998E-2</v>
      </c>
      <c r="K17393">
        <v>-7.5841400000000003E-2</v>
      </c>
      <c r="L17393">
        <v>5.6822000000000001E-3</v>
      </c>
      <c r="M17393">
        <v>6.2145199999999998E-2</v>
      </c>
      <c r="N17393">
        <v>0.1186082</v>
      </c>
      <c r="O17393">
        <v>0.2001319</v>
      </c>
      <c r="P17393">
        <v>48.453499999999998</v>
      </c>
      <c r="Q17393">
        <v>0.1076715</v>
      </c>
    </row>
    <row r="17394" spans="1:17">
      <c r="A17394" t="s">
        <v>19600</v>
      </c>
      <c r="B17394" t="s">
        <v>3</v>
      </c>
      <c r="C17394" t="s">
        <v>12</v>
      </c>
      <c r="D17394" t="s">
        <v>18</v>
      </c>
      <c r="E17394" t="s">
        <v>70</v>
      </c>
      <c r="F17394" t="s">
        <v>25</v>
      </c>
      <c r="G17394">
        <v>17</v>
      </c>
      <c r="H17394">
        <v>1.056594</v>
      </c>
      <c r="I17394">
        <v>1.1906730000000001</v>
      </c>
      <c r="J17394">
        <v>0.13407939999999999</v>
      </c>
      <c r="K17394">
        <v>-1.3291300000000001E-2</v>
      </c>
      <c r="L17394">
        <v>7.3776499999999995E-2</v>
      </c>
      <c r="M17394">
        <v>0.13407939999999999</v>
      </c>
      <c r="N17394">
        <v>0.19438230000000001</v>
      </c>
      <c r="O17394">
        <v>0.28145019999999998</v>
      </c>
      <c r="P17394">
        <v>46.964199999999998</v>
      </c>
      <c r="Q17394">
        <v>0.114994</v>
      </c>
    </row>
    <row r="17395" spans="1:17">
      <c r="A17395" t="s">
        <v>19601</v>
      </c>
      <c r="B17395" t="s">
        <v>3</v>
      </c>
      <c r="C17395" t="s">
        <v>12</v>
      </c>
      <c r="D17395" t="s">
        <v>18</v>
      </c>
      <c r="E17395" t="s">
        <v>70</v>
      </c>
      <c r="F17395" t="s">
        <v>25</v>
      </c>
      <c r="G17395">
        <v>18</v>
      </c>
      <c r="H17395">
        <v>1.2592140000000001</v>
      </c>
      <c r="I17395">
        <v>1.469098</v>
      </c>
      <c r="J17395">
        <v>0.2098846</v>
      </c>
      <c r="K17395">
        <v>3.6736600000000001E-2</v>
      </c>
      <c r="L17395">
        <v>0.13903389999999999</v>
      </c>
      <c r="M17395">
        <v>0.2098846</v>
      </c>
      <c r="N17395">
        <v>0.28073530000000002</v>
      </c>
      <c r="O17395">
        <v>0.3830325</v>
      </c>
      <c r="P17395">
        <v>46.210799999999999</v>
      </c>
      <c r="Q17395">
        <v>0.13510810000000001</v>
      </c>
    </row>
    <row r="17396" spans="1:17">
      <c r="A17396" t="s">
        <v>19602</v>
      </c>
      <c r="B17396" t="s">
        <v>3</v>
      </c>
      <c r="C17396" t="s">
        <v>12</v>
      </c>
      <c r="D17396" t="s">
        <v>18</v>
      </c>
      <c r="E17396" t="s">
        <v>70</v>
      </c>
      <c r="F17396" t="s">
        <v>25</v>
      </c>
      <c r="G17396">
        <v>19</v>
      </c>
      <c r="H17396">
        <v>1.596282</v>
      </c>
      <c r="I17396">
        <v>1.668774</v>
      </c>
      <c r="J17396">
        <v>7.2492600000000004E-2</v>
      </c>
      <c r="K17396">
        <v>-0.13256899999999999</v>
      </c>
      <c r="L17396">
        <v>-1.1417E-2</v>
      </c>
      <c r="M17396">
        <v>7.2492600000000004E-2</v>
      </c>
      <c r="N17396">
        <v>0.15640219999999999</v>
      </c>
      <c r="O17396">
        <v>0.27755419999999997</v>
      </c>
      <c r="P17396">
        <v>45.0794</v>
      </c>
      <c r="Q17396">
        <v>0.1600104</v>
      </c>
    </row>
    <row r="17397" spans="1:17">
      <c r="A17397" t="s">
        <v>19603</v>
      </c>
      <c r="B17397" t="s">
        <v>3</v>
      </c>
      <c r="C17397" t="s">
        <v>12</v>
      </c>
      <c r="D17397" t="s">
        <v>18</v>
      </c>
      <c r="E17397" t="s">
        <v>70</v>
      </c>
      <c r="F17397" t="s">
        <v>25</v>
      </c>
      <c r="G17397">
        <v>20</v>
      </c>
      <c r="H17397">
        <v>1.7082679999999999</v>
      </c>
      <c r="I17397">
        <v>1.8022039999999999</v>
      </c>
      <c r="J17397">
        <v>9.3936699999999998E-2</v>
      </c>
      <c r="K17397">
        <v>-0.1065566</v>
      </c>
      <c r="L17397">
        <v>1.18964E-2</v>
      </c>
      <c r="M17397">
        <v>9.3936699999999998E-2</v>
      </c>
      <c r="N17397">
        <v>0.17597689999999999</v>
      </c>
      <c r="O17397">
        <v>0.29442990000000002</v>
      </c>
      <c r="P17397">
        <v>43.2254</v>
      </c>
      <c r="Q17397">
        <v>0.15644569999999999</v>
      </c>
    </row>
    <row r="17398" spans="1:17">
      <c r="A17398" t="s">
        <v>19604</v>
      </c>
      <c r="B17398" t="s">
        <v>3</v>
      </c>
      <c r="C17398" t="s">
        <v>12</v>
      </c>
      <c r="D17398" t="s">
        <v>18</v>
      </c>
      <c r="E17398" t="s">
        <v>70</v>
      </c>
      <c r="F17398" t="s">
        <v>25</v>
      </c>
      <c r="G17398">
        <v>21</v>
      </c>
      <c r="H17398">
        <v>1.692563</v>
      </c>
      <c r="I17398">
        <v>1.8736280000000001</v>
      </c>
      <c r="J17398">
        <v>0.1810659</v>
      </c>
      <c r="K17398">
        <v>-1.35871E-2</v>
      </c>
      <c r="L17398">
        <v>0.10141550000000001</v>
      </c>
      <c r="M17398">
        <v>0.1810659</v>
      </c>
      <c r="N17398">
        <v>0.26071630000000001</v>
      </c>
      <c r="O17398">
        <v>0.37571890000000002</v>
      </c>
      <c r="P17398">
        <v>41.240200000000002</v>
      </c>
      <c r="Q17398">
        <v>0.15188850000000001</v>
      </c>
    </row>
    <row r="17399" spans="1:17">
      <c r="A17399" t="s">
        <v>19605</v>
      </c>
      <c r="B17399" t="s">
        <v>3</v>
      </c>
      <c r="C17399" t="s">
        <v>12</v>
      </c>
      <c r="D17399" t="s">
        <v>18</v>
      </c>
      <c r="E17399" t="s">
        <v>70</v>
      </c>
      <c r="F17399" t="s">
        <v>25</v>
      </c>
      <c r="G17399">
        <v>22</v>
      </c>
      <c r="H17399">
        <v>1.596959</v>
      </c>
      <c r="I17399">
        <v>1.738537</v>
      </c>
      <c r="J17399">
        <v>0.1415785</v>
      </c>
      <c r="K17399">
        <v>-2.4883200000000001E-2</v>
      </c>
      <c r="L17399">
        <v>7.3463700000000007E-2</v>
      </c>
      <c r="M17399">
        <v>0.1415785</v>
      </c>
      <c r="N17399">
        <v>0.2096933</v>
      </c>
      <c r="O17399">
        <v>0.30804019999999999</v>
      </c>
      <c r="P17399">
        <v>40.043799999999997</v>
      </c>
      <c r="Q17399">
        <v>0.1298907</v>
      </c>
    </row>
    <row r="17400" spans="1:17">
      <c r="A17400" t="s">
        <v>19606</v>
      </c>
      <c r="B17400" t="s">
        <v>3</v>
      </c>
      <c r="C17400" t="s">
        <v>12</v>
      </c>
      <c r="D17400" t="s">
        <v>18</v>
      </c>
      <c r="E17400" t="s">
        <v>70</v>
      </c>
      <c r="F17400" t="s">
        <v>25</v>
      </c>
      <c r="G17400">
        <v>23</v>
      </c>
      <c r="H17400">
        <v>1.3744799999999999</v>
      </c>
      <c r="I17400">
        <v>1.5323230000000001</v>
      </c>
      <c r="J17400">
        <v>0.15784300000000001</v>
      </c>
      <c r="K17400">
        <v>-6.3340000000000002E-3</v>
      </c>
      <c r="L17400">
        <v>9.0663099999999996E-2</v>
      </c>
      <c r="M17400">
        <v>0.15784300000000001</v>
      </c>
      <c r="N17400">
        <v>0.2250229</v>
      </c>
      <c r="O17400">
        <v>0.32201999999999997</v>
      </c>
      <c r="P17400">
        <v>38.973599999999998</v>
      </c>
      <c r="Q17400">
        <v>0.128108</v>
      </c>
    </row>
    <row r="17401" spans="1:17">
      <c r="A17401" t="s">
        <v>19607</v>
      </c>
      <c r="B17401" t="s">
        <v>3</v>
      </c>
      <c r="C17401" t="s">
        <v>12</v>
      </c>
      <c r="D17401" t="s">
        <v>18</v>
      </c>
      <c r="E17401" t="s">
        <v>70</v>
      </c>
      <c r="F17401" t="s">
        <v>25</v>
      </c>
      <c r="G17401">
        <v>24</v>
      </c>
      <c r="H17401">
        <v>1.1427659999999999</v>
      </c>
      <c r="I17401">
        <v>1.3661639999999999</v>
      </c>
      <c r="J17401">
        <v>0.22339780000000001</v>
      </c>
      <c r="K17401">
        <v>8.3743799999999993E-2</v>
      </c>
      <c r="L17401">
        <v>0.1662525</v>
      </c>
      <c r="M17401">
        <v>0.22339780000000001</v>
      </c>
      <c r="N17401">
        <v>0.28054309999999999</v>
      </c>
      <c r="O17401">
        <v>0.36305179999999998</v>
      </c>
      <c r="P17401">
        <v>38.290399999999998</v>
      </c>
      <c r="Q17401">
        <v>0.1089726</v>
      </c>
    </row>
    <row r="17402" spans="1:17">
      <c r="A17402" t="s">
        <v>19608</v>
      </c>
      <c r="B17402" t="s">
        <v>3</v>
      </c>
      <c r="C17402" t="s">
        <v>12</v>
      </c>
      <c r="D17402" t="s">
        <v>18</v>
      </c>
      <c r="E17402" t="s">
        <v>70</v>
      </c>
      <c r="F17402" t="s">
        <v>26</v>
      </c>
      <c r="G17402">
        <v>1</v>
      </c>
      <c r="H17402">
        <v>1.0483100000000001</v>
      </c>
      <c r="I17402">
        <v>1.1284829999999999</v>
      </c>
      <c r="J17402">
        <v>8.0172800000000002E-2</v>
      </c>
      <c r="K17402">
        <v>6.7007000000000004E-3</v>
      </c>
      <c r="L17402">
        <v>5.0108600000000003E-2</v>
      </c>
      <c r="M17402">
        <v>8.0172800000000002E-2</v>
      </c>
      <c r="N17402">
        <v>0.110237</v>
      </c>
      <c r="O17402">
        <v>0.1536448</v>
      </c>
      <c r="P17402">
        <v>44.689</v>
      </c>
      <c r="Q17402">
        <v>5.73305E-2</v>
      </c>
    </row>
    <row r="17403" spans="1:17">
      <c r="A17403" t="s">
        <v>19609</v>
      </c>
      <c r="B17403" t="s">
        <v>3</v>
      </c>
      <c r="C17403" t="s">
        <v>12</v>
      </c>
      <c r="D17403" t="s">
        <v>18</v>
      </c>
      <c r="E17403" t="s">
        <v>70</v>
      </c>
      <c r="F17403" t="s">
        <v>26</v>
      </c>
      <c r="G17403">
        <v>2</v>
      </c>
      <c r="H17403">
        <v>1.0091650000000001</v>
      </c>
      <c r="I17403">
        <v>1.066686</v>
      </c>
      <c r="J17403">
        <v>5.7520799999999997E-2</v>
      </c>
      <c r="K17403">
        <v>-8.384E-4</v>
      </c>
      <c r="L17403">
        <v>3.3640700000000003E-2</v>
      </c>
      <c r="M17403">
        <v>5.7520799999999997E-2</v>
      </c>
      <c r="N17403">
        <v>8.1400899999999998E-2</v>
      </c>
      <c r="O17403">
        <v>0.11588</v>
      </c>
      <c r="P17403">
        <v>44.407499999999999</v>
      </c>
      <c r="Q17403">
        <v>4.5537899999999999E-2</v>
      </c>
    </row>
    <row r="17404" spans="1:17">
      <c r="A17404" t="s">
        <v>19610</v>
      </c>
      <c r="B17404" t="s">
        <v>3</v>
      </c>
      <c r="C17404" t="s">
        <v>12</v>
      </c>
      <c r="D17404" t="s">
        <v>18</v>
      </c>
      <c r="E17404" t="s">
        <v>70</v>
      </c>
      <c r="F17404" t="s">
        <v>26</v>
      </c>
      <c r="G17404">
        <v>3</v>
      </c>
      <c r="H17404">
        <v>1.00003</v>
      </c>
      <c r="I17404">
        <v>1.065488</v>
      </c>
      <c r="J17404">
        <v>6.5458699999999995E-2</v>
      </c>
      <c r="K17404">
        <v>7.7079999999999996E-3</v>
      </c>
      <c r="L17404">
        <v>4.18276E-2</v>
      </c>
      <c r="M17404">
        <v>6.5458699999999995E-2</v>
      </c>
      <c r="N17404">
        <v>8.9089799999999997E-2</v>
      </c>
      <c r="O17404">
        <v>0.1232095</v>
      </c>
      <c r="P17404">
        <v>43.911700000000003</v>
      </c>
      <c r="Q17404">
        <v>4.5063100000000002E-2</v>
      </c>
    </row>
    <row r="17405" spans="1:17">
      <c r="A17405" t="s">
        <v>19611</v>
      </c>
      <c r="B17405" t="s">
        <v>3</v>
      </c>
      <c r="C17405" t="s">
        <v>12</v>
      </c>
      <c r="D17405" t="s">
        <v>18</v>
      </c>
      <c r="E17405" t="s">
        <v>70</v>
      </c>
      <c r="F17405" t="s">
        <v>26</v>
      </c>
      <c r="G17405">
        <v>4</v>
      </c>
      <c r="H17405">
        <v>1.0327390000000001</v>
      </c>
      <c r="I17405">
        <v>1.0719399999999999</v>
      </c>
      <c r="J17405">
        <v>3.9200499999999999E-2</v>
      </c>
      <c r="K17405">
        <v>-2.1281000000000001E-2</v>
      </c>
      <c r="L17405">
        <v>1.4452E-2</v>
      </c>
      <c r="M17405">
        <v>3.9200499999999999E-2</v>
      </c>
      <c r="N17405">
        <v>6.3949099999999995E-2</v>
      </c>
      <c r="O17405">
        <v>9.9682000000000007E-2</v>
      </c>
      <c r="P17405">
        <v>43.190600000000003</v>
      </c>
      <c r="Q17405">
        <v>4.7194E-2</v>
      </c>
    </row>
    <row r="17406" spans="1:17">
      <c r="A17406" t="s">
        <v>19612</v>
      </c>
      <c r="B17406" t="s">
        <v>3</v>
      </c>
      <c r="C17406" t="s">
        <v>12</v>
      </c>
      <c r="D17406" t="s">
        <v>18</v>
      </c>
      <c r="E17406" t="s">
        <v>70</v>
      </c>
      <c r="F17406" t="s">
        <v>26</v>
      </c>
      <c r="G17406">
        <v>5</v>
      </c>
      <c r="H17406">
        <v>1.0972710000000001</v>
      </c>
      <c r="I17406">
        <v>1.160455</v>
      </c>
      <c r="J17406">
        <v>6.3184599999999994E-2</v>
      </c>
      <c r="K17406">
        <v>-1.29029E-2</v>
      </c>
      <c r="L17406">
        <v>3.2050200000000001E-2</v>
      </c>
      <c r="M17406">
        <v>6.3184599999999994E-2</v>
      </c>
      <c r="N17406">
        <v>9.4319E-2</v>
      </c>
      <c r="O17406">
        <v>0.13927220000000001</v>
      </c>
      <c r="P17406">
        <v>42.337000000000003</v>
      </c>
      <c r="Q17406">
        <v>5.9371399999999998E-2</v>
      </c>
    </row>
    <row r="17407" spans="1:17">
      <c r="A17407" t="s">
        <v>19613</v>
      </c>
      <c r="B17407" t="s">
        <v>3</v>
      </c>
      <c r="C17407" t="s">
        <v>12</v>
      </c>
      <c r="D17407" t="s">
        <v>18</v>
      </c>
      <c r="E17407" t="s">
        <v>70</v>
      </c>
      <c r="F17407" t="s">
        <v>26</v>
      </c>
      <c r="G17407">
        <v>6</v>
      </c>
      <c r="H17407">
        <v>1.292883</v>
      </c>
      <c r="I17407">
        <v>1.3146580000000001</v>
      </c>
      <c r="J17407">
        <v>2.17749E-2</v>
      </c>
      <c r="K17407">
        <v>-8.3998400000000001E-2</v>
      </c>
      <c r="L17407">
        <v>-2.15067E-2</v>
      </c>
      <c r="M17407">
        <v>2.17749E-2</v>
      </c>
      <c r="N17407">
        <v>6.50564E-2</v>
      </c>
      <c r="O17407">
        <v>0.1275481</v>
      </c>
      <c r="P17407">
        <v>41.872199999999999</v>
      </c>
      <c r="Q17407">
        <v>8.2535300000000006E-2</v>
      </c>
    </row>
    <row r="17408" spans="1:17">
      <c r="A17408" t="s">
        <v>19614</v>
      </c>
      <c r="B17408" t="s">
        <v>3</v>
      </c>
      <c r="C17408" t="s">
        <v>12</v>
      </c>
      <c r="D17408" t="s">
        <v>18</v>
      </c>
      <c r="E17408" t="s">
        <v>70</v>
      </c>
      <c r="F17408" t="s">
        <v>26</v>
      </c>
      <c r="G17408">
        <v>7</v>
      </c>
      <c r="H17408">
        <v>1.5766119999999999</v>
      </c>
      <c r="I17408">
        <v>1.6360619999999999</v>
      </c>
      <c r="J17408">
        <v>5.9449599999999998E-2</v>
      </c>
      <c r="K17408">
        <v>-2.52661E-2</v>
      </c>
      <c r="L17408">
        <v>2.47846E-2</v>
      </c>
      <c r="M17408">
        <v>5.9449599999999998E-2</v>
      </c>
      <c r="N17408">
        <v>9.4114600000000007E-2</v>
      </c>
      <c r="O17408">
        <v>0.1441654</v>
      </c>
      <c r="P17408">
        <v>41.3733</v>
      </c>
      <c r="Q17408">
        <v>6.6104099999999999E-2</v>
      </c>
    </row>
    <row r="17409" spans="1:17">
      <c r="A17409" t="s">
        <v>19615</v>
      </c>
      <c r="B17409" t="s">
        <v>3</v>
      </c>
      <c r="C17409" t="s">
        <v>12</v>
      </c>
      <c r="D17409" t="s">
        <v>18</v>
      </c>
      <c r="E17409" t="s">
        <v>70</v>
      </c>
      <c r="F17409" t="s">
        <v>26</v>
      </c>
      <c r="G17409">
        <v>8</v>
      </c>
      <c r="H17409">
        <v>1.682126</v>
      </c>
      <c r="I17409">
        <v>1.666617</v>
      </c>
      <c r="J17409">
        <v>-1.55085E-2</v>
      </c>
      <c r="K17409">
        <v>-0.1154283</v>
      </c>
      <c r="L17409">
        <v>-5.6394899999999998E-2</v>
      </c>
      <c r="M17409">
        <v>-1.55085E-2</v>
      </c>
      <c r="N17409">
        <v>2.5377799999999999E-2</v>
      </c>
      <c r="O17409">
        <v>8.4411200000000006E-2</v>
      </c>
      <c r="P17409">
        <v>41.820599999999999</v>
      </c>
      <c r="Q17409">
        <v>7.7967800000000004E-2</v>
      </c>
    </row>
    <row r="17410" spans="1:17">
      <c r="A17410" t="s">
        <v>19616</v>
      </c>
      <c r="B17410" t="s">
        <v>3</v>
      </c>
      <c r="C17410" t="s">
        <v>12</v>
      </c>
      <c r="D17410" t="s">
        <v>18</v>
      </c>
      <c r="E17410" t="s">
        <v>70</v>
      </c>
      <c r="F17410" t="s">
        <v>26</v>
      </c>
      <c r="G17410">
        <v>9</v>
      </c>
      <c r="H17410">
        <v>1.5474319999999999</v>
      </c>
      <c r="I17410">
        <v>1.314376</v>
      </c>
      <c r="J17410">
        <v>-0.2330564</v>
      </c>
      <c r="K17410">
        <v>-0.32503090000000001</v>
      </c>
      <c r="L17410">
        <v>-0.27069159999999998</v>
      </c>
      <c r="M17410">
        <v>-0.2330564</v>
      </c>
      <c r="N17410">
        <v>-0.19542119999999999</v>
      </c>
      <c r="O17410">
        <v>-0.14108190000000001</v>
      </c>
      <c r="P17410">
        <v>42.762700000000002</v>
      </c>
      <c r="Q17410">
        <v>7.1768100000000001E-2</v>
      </c>
    </row>
    <row r="17411" spans="1:17">
      <c r="A17411" t="s">
        <v>19617</v>
      </c>
      <c r="B17411" t="s">
        <v>3</v>
      </c>
      <c r="C17411" t="s">
        <v>12</v>
      </c>
      <c r="D17411" t="s">
        <v>18</v>
      </c>
      <c r="E17411" t="s">
        <v>70</v>
      </c>
      <c r="F17411" t="s">
        <v>26</v>
      </c>
      <c r="G17411">
        <v>10</v>
      </c>
      <c r="H17411">
        <v>1.380811</v>
      </c>
      <c r="I17411">
        <v>1.2114119999999999</v>
      </c>
      <c r="J17411">
        <v>-0.16939870000000001</v>
      </c>
      <c r="K17411">
        <v>-0.27002749999999998</v>
      </c>
      <c r="L17411">
        <v>-0.21057519999999999</v>
      </c>
      <c r="M17411">
        <v>-0.16939870000000001</v>
      </c>
      <c r="N17411">
        <v>-0.12822220000000001</v>
      </c>
      <c r="O17411">
        <v>-6.8769899999999995E-2</v>
      </c>
      <c r="P17411">
        <v>44.499899999999997</v>
      </c>
      <c r="Q17411">
        <v>7.8521099999999996E-2</v>
      </c>
    </row>
    <row r="17412" spans="1:17">
      <c r="A17412" t="s">
        <v>19618</v>
      </c>
      <c r="B17412" t="s">
        <v>3</v>
      </c>
      <c r="C17412" t="s">
        <v>12</v>
      </c>
      <c r="D17412" t="s">
        <v>18</v>
      </c>
      <c r="E17412" t="s">
        <v>70</v>
      </c>
      <c r="F17412" t="s">
        <v>26</v>
      </c>
      <c r="G17412">
        <v>11</v>
      </c>
      <c r="H17412">
        <v>1.264907</v>
      </c>
      <c r="I17412">
        <v>1.1655120000000001</v>
      </c>
      <c r="J17412">
        <v>-9.93951E-2</v>
      </c>
      <c r="K17412">
        <v>-0.18465719999999999</v>
      </c>
      <c r="L17412">
        <v>-0.1342836</v>
      </c>
      <c r="M17412">
        <v>-9.93951E-2</v>
      </c>
      <c r="N17412">
        <v>-6.4506499999999994E-2</v>
      </c>
      <c r="O17412">
        <v>-1.4133E-2</v>
      </c>
      <c r="P17412">
        <v>45.481699999999996</v>
      </c>
      <c r="Q17412">
        <v>6.6530400000000003E-2</v>
      </c>
    </row>
    <row r="17413" spans="1:17">
      <c r="A17413" t="s">
        <v>19619</v>
      </c>
      <c r="B17413" t="s">
        <v>3</v>
      </c>
      <c r="C17413" t="s">
        <v>12</v>
      </c>
      <c r="D17413" t="s">
        <v>18</v>
      </c>
      <c r="E17413" t="s">
        <v>70</v>
      </c>
      <c r="F17413" t="s">
        <v>26</v>
      </c>
      <c r="G17413">
        <v>12</v>
      </c>
      <c r="H17413">
        <v>1.1453819999999999</v>
      </c>
      <c r="I17413">
        <v>1.1299939999999999</v>
      </c>
      <c r="J17413">
        <v>-1.5387899999999999E-2</v>
      </c>
      <c r="K17413">
        <v>-0.1200442</v>
      </c>
      <c r="L17413">
        <v>-5.8212399999999997E-2</v>
      </c>
      <c r="M17413">
        <v>-1.5387899999999999E-2</v>
      </c>
      <c r="N17413">
        <v>2.7436599999999998E-2</v>
      </c>
      <c r="O17413">
        <v>8.9268299999999995E-2</v>
      </c>
      <c r="P17413">
        <v>45.7408</v>
      </c>
      <c r="Q17413">
        <v>8.1663700000000006E-2</v>
      </c>
    </row>
    <row r="17414" spans="1:17">
      <c r="A17414" t="s">
        <v>19620</v>
      </c>
      <c r="B17414" t="s">
        <v>3</v>
      </c>
      <c r="C17414" t="s">
        <v>12</v>
      </c>
      <c r="D17414" t="s">
        <v>18</v>
      </c>
      <c r="E17414" t="s">
        <v>70</v>
      </c>
      <c r="F17414" t="s">
        <v>26</v>
      </c>
      <c r="G17414">
        <v>13</v>
      </c>
      <c r="H17414">
        <v>0.99612829999999997</v>
      </c>
      <c r="I17414">
        <v>1.0861799999999999</v>
      </c>
      <c r="J17414">
        <v>9.0052199999999999E-2</v>
      </c>
      <c r="K17414">
        <v>6.2129999999999998E-3</v>
      </c>
      <c r="L17414">
        <v>5.5745900000000001E-2</v>
      </c>
      <c r="M17414">
        <v>9.0052199999999999E-2</v>
      </c>
      <c r="N17414">
        <v>0.1243585</v>
      </c>
      <c r="O17414">
        <v>0.1738914</v>
      </c>
      <c r="P17414">
        <v>47.374400000000001</v>
      </c>
      <c r="Q17414">
        <v>6.5420099999999995E-2</v>
      </c>
    </row>
    <row r="17415" spans="1:17">
      <c r="A17415" t="s">
        <v>19621</v>
      </c>
      <c r="B17415" t="s">
        <v>3</v>
      </c>
      <c r="C17415" t="s">
        <v>12</v>
      </c>
      <c r="D17415" t="s">
        <v>18</v>
      </c>
      <c r="E17415" t="s">
        <v>70</v>
      </c>
      <c r="F17415" t="s">
        <v>26</v>
      </c>
      <c r="G17415">
        <v>14</v>
      </c>
      <c r="H17415">
        <v>0.91393400000000002</v>
      </c>
      <c r="I17415">
        <v>1.0329790000000001</v>
      </c>
      <c r="J17415">
        <v>0.11904480000000001</v>
      </c>
      <c r="K17415">
        <v>3.23342E-2</v>
      </c>
      <c r="L17415">
        <v>8.3563499999999999E-2</v>
      </c>
      <c r="M17415">
        <v>0.11904480000000001</v>
      </c>
      <c r="N17415">
        <v>0.1545261</v>
      </c>
      <c r="O17415">
        <v>0.2057554</v>
      </c>
      <c r="P17415">
        <v>47.784300000000002</v>
      </c>
      <c r="Q17415">
        <v>6.7660600000000001E-2</v>
      </c>
    </row>
    <row r="17416" spans="1:17">
      <c r="A17416" t="s">
        <v>19622</v>
      </c>
      <c r="B17416" t="s">
        <v>3</v>
      </c>
      <c r="C17416" t="s">
        <v>12</v>
      </c>
      <c r="D17416" t="s">
        <v>18</v>
      </c>
      <c r="E17416" t="s">
        <v>70</v>
      </c>
      <c r="F17416" t="s">
        <v>26</v>
      </c>
      <c r="G17416">
        <v>15</v>
      </c>
      <c r="H17416">
        <v>0.88075519999999996</v>
      </c>
      <c r="I17416">
        <v>0.99093560000000003</v>
      </c>
      <c r="J17416">
        <v>0.1101804</v>
      </c>
      <c r="K17416">
        <v>3.5576499999999997E-2</v>
      </c>
      <c r="L17416">
        <v>7.9653100000000004E-2</v>
      </c>
      <c r="M17416">
        <v>0.1101804</v>
      </c>
      <c r="N17416">
        <v>0.14070779999999999</v>
      </c>
      <c r="O17416">
        <v>0.18478439999999999</v>
      </c>
      <c r="P17416">
        <v>48.341999999999999</v>
      </c>
      <c r="Q17416">
        <v>5.8213800000000003E-2</v>
      </c>
    </row>
    <row r="17417" spans="1:17">
      <c r="A17417" t="s">
        <v>19623</v>
      </c>
      <c r="B17417" t="s">
        <v>3</v>
      </c>
      <c r="C17417" t="s">
        <v>12</v>
      </c>
      <c r="D17417" t="s">
        <v>18</v>
      </c>
      <c r="E17417" t="s">
        <v>70</v>
      </c>
      <c r="F17417" t="s">
        <v>26</v>
      </c>
      <c r="G17417">
        <v>16</v>
      </c>
      <c r="H17417">
        <v>0.89250200000000002</v>
      </c>
      <c r="I17417">
        <v>1.0167930000000001</v>
      </c>
      <c r="J17417">
        <v>0.1242914</v>
      </c>
      <c r="K17417">
        <v>4.3381000000000003E-2</v>
      </c>
      <c r="L17417">
        <v>9.1183600000000004E-2</v>
      </c>
      <c r="M17417">
        <v>0.1242914</v>
      </c>
      <c r="N17417">
        <v>0.15739929999999999</v>
      </c>
      <c r="O17417">
        <v>0.20520179999999999</v>
      </c>
      <c r="P17417">
        <v>49.367899999999999</v>
      </c>
      <c r="Q17417">
        <v>6.3134700000000002E-2</v>
      </c>
    </row>
    <row r="17418" spans="1:17">
      <c r="A17418" t="s">
        <v>19624</v>
      </c>
      <c r="B17418" t="s">
        <v>3</v>
      </c>
      <c r="C17418" t="s">
        <v>12</v>
      </c>
      <c r="D17418" t="s">
        <v>18</v>
      </c>
      <c r="E17418" t="s">
        <v>70</v>
      </c>
      <c r="F17418" t="s">
        <v>26</v>
      </c>
      <c r="G17418">
        <v>17</v>
      </c>
      <c r="H17418">
        <v>1.014181</v>
      </c>
      <c r="I17418">
        <v>1.137357</v>
      </c>
      <c r="J17418">
        <v>0.1231761</v>
      </c>
      <c r="K17418">
        <v>4.9723099999999999E-2</v>
      </c>
      <c r="L17418">
        <v>9.3119800000000003E-2</v>
      </c>
      <c r="M17418">
        <v>0.1231761</v>
      </c>
      <c r="N17418">
        <v>0.15323249999999999</v>
      </c>
      <c r="O17418">
        <v>0.1966291</v>
      </c>
      <c r="P17418">
        <v>48.563000000000002</v>
      </c>
      <c r="Q17418">
        <v>5.7315699999999997E-2</v>
      </c>
    </row>
    <row r="17419" spans="1:17">
      <c r="A17419" t="s">
        <v>19625</v>
      </c>
      <c r="B17419" t="s">
        <v>3</v>
      </c>
      <c r="C17419" t="s">
        <v>12</v>
      </c>
      <c r="D17419" t="s">
        <v>18</v>
      </c>
      <c r="E17419" t="s">
        <v>70</v>
      </c>
      <c r="F17419" t="s">
        <v>26</v>
      </c>
      <c r="G17419">
        <v>18</v>
      </c>
      <c r="H17419">
        <v>1.291285</v>
      </c>
      <c r="I17419">
        <v>1.3545910000000001</v>
      </c>
      <c r="J17419">
        <v>6.3305500000000001E-2</v>
      </c>
      <c r="K17419">
        <v>-3.2723099999999998E-2</v>
      </c>
      <c r="L17419">
        <v>2.4011399999999999E-2</v>
      </c>
      <c r="M17419">
        <v>6.3305500000000001E-2</v>
      </c>
      <c r="N17419">
        <v>0.1025996</v>
      </c>
      <c r="O17419">
        <v>0.15933410000000001</v>
      </c>
      <c r="P17419">
        <v>47.319600000000001</v>
      </c>
      <c r="Q17419">
        <v>7.4931499999999998E-2</v>
      </c>
    </row>
    <row r="17420" spans="1:17">
      <c r="A17420" t="s">
        <v>19626</v>
      </c>
      <c r="B17420" t="s">
        <v>3</v>
      </c>
      <c r="C17420" t="s">
        <v>12</v>
      </c>
      <c r="D17420" t="s">
        <v>18</v>
      </c>
      <c r="E17420" t="s">
        <v>70</v>
      </c>
      <c r="F17420" t="s">
        <v>26</v>
      </c>
      <c r="G17420">
        <v>19</v>
      </c>
      <c r="H17420">
        <v>1.608792</v>
      </c>
      <c r="I17420">
        <v>1.527658</v>
      </c>
      <c r="J17420">
        <v>-8.11336E-2</v>
      </c>
      <c r="K17420">
        <v>-0.20242750000000001</v>
      </c>
      <c r="L17420">
        <v>-0.1307661</v>
      </c>
      <c r="M17420">
        <v>-8.11336E-2</v>
      </c>
      <c r="N17420">
        <v>-3.1501099999999997E-2</v>
      </c>
      <c r="O17420">
        <v>4.0160300000000003E-2</v>
      </c>
      <c r="P17420">
        <v>45.134500000000003</v>
      </c>
      <c r="Q17420">
        <v>9.4646099999999997E-2</v>
      </c>
    </row>
    <row r="17421" spans="1:17">
      <c r="A17421" t="s">
        <v>19627</v>
      </c>
      <c r="B17421" t="s">
        <v>3</v>
      </c>
      <c r="C17421" t="s">
        <v>12</v>
      </c>
      <c r="D17421" t="s">
        <v>18</v>
      </c>
      <c r="E17421" t="s">
        <v>70</v>
      </c>
      <c r="F17421" t="s">
        <v>26</v>
      </c>
      <c r="G17421">
        <v>20</v>
      </c>
      <c r="H17421">
        <v>1.6786509999999999</v>
      </c>
      <c r="I17421">
        <v>1.625367</v>
      </c>
      <c r="J17421">
        <v>-5.3284400000000003E-2</v>
      </c>
      <c r="K17421">
        <v>-0.1773033</v>
      </c>
      <c r="L17421">
        <v>-0.1040319</v>
      </c>
      <c r="M17421">
        <v>-5.3284400000000003E-2</v>
      </c>
      <c r="N17421">
        <v>-2.5368000000000001E-3</v>
      </c>
      <c r="O17421">
        <v>7.0734599999999995E-2</v>
      </c>
      <c r="P17421">
        <v>43.700299999999999</v>
      </c>
      <c r="Q17421">
        <v>9.6772499999999997E-2</v>
      </c>
    </row>
    <row r="17422" spans="1:17">
      <c r="A17422" t="s">
        <v>19628</v>
      </c>
      <c r="B17422" t="s">
        <v>3</v>
      </c>
      <c r="C17422" t="s">
        <v>12</v>
      </c>
      <c r="D17422" t="s">
        <v>18</v>
      </c>
      <c r="E17422" t="s">
        <v>70</v>
      </c>
      <c r="F17422" t="s">
        <v>26</v>
      </c>
      <c r="G17422">
        <v>21</v>
      </c>
      <c r="H17422">
        <v>1.6416360000000001</v>
      </c>
      <c r="I17422">
        <v>1.753959</v>
      </c>
      <c r="J17422">
        <v>0.11232259999999999</v>
      </c>
      <c r="K17422">
        <v>-1.2659999999999999E-4</v>
      </c>
      <c r="L17422">
        <v>6.6309300000000002E-2</v>
      </c>
      <c r="M17422">
        <v>0.11232259999999999</v>
      </c>
      <c r="N17422">
        <v>0.1583359</v>
      </c>
      <c r="O17422">
        <v>0.22477179999999999</v>
      </c>
      <c r="P17422">
        <v>42.390500000000003</v>
      </c>
      <c r="Q17422">
        <v>8.7744600000000006E-2</v>
      </c>
    </row>
    <row r="17423" spans="1:17">
      <c r="A17423" t="s">
        <v>19629</v>
      </c>
      <c r="B17423" t="s">
        <v>3</v>
      </c>
      <c r="C17423" t="s">
        <v>12</v>
      </c>
      <c r="D17423" t="s">
        <v>18</v>
      </c>
      <c r="E17423" t="s">
        <v>70</v>
      </c>
      <c r="F17423" t="s">
        <v>26</v>
      </c>
      <c r="G17423">
        <v>22</v>
      </c>
      <c r="H17423">
        <v>1.5442370000000001</v>
      </c>
      <c r="I17423">
        <v>1.617877</v>
      </c>
      <c r="J17423">
        <v>7.3639700000000002E-2</v>
      </c>
      <c r="K17423">
        <v>-3.8483200000000002E-2</v>
      </c>
      <c r="L17423">
        <v>2.7759900000000001E-2</v>
      </c>
      <c r="M17423">
        <v>7.3639700000000002E-2</v>
      </c>
      <c r="N17423">
        <v>0.1195195</v>
      </c>
      <c r="O17423">
        <v>0.1857626</v>
      </c>
      <c r="P17423">
        <v>41.236600000000003</v>
      </c>
      <c r="Q17423">
        <v>8.7489999999999998E-2</v>
      </c>
    </row>
    <row r="17424" spans="1:17">
      <c r="A17424" t="s">
        <v>19630</v>
      </c>
      <c r="B17424" t="s">
        <v>3</v>
      </c>
      <c r="C17424" t="s">
        <v>12</v>
      </c>
      <c r="D17424" t="s">
        <v>18</v>
      </c>
      <c r="E17424" t="s">
        <v>70</v>
      </c>
      <c r="F17424" t="s">
        <v>26</v>
      </c>
      <c r="G17424">
        <v>23</v>
      </c>
      <c r="H17424">
        <v>1.338473</v>
      </c>
      <c r="I17424">
        <v>1.4438979999999999</v>
      </c>
      <c r="J17424">
        <v>0.1054248</v>
      </c>
      <c r="K17424">
        <v>1.0202900000000001E-2</v>
      </c>
      <c r="L17424">
        <v>6.64608E-2</v>
      </c>
      <c r="M17424">
        <v>0.1054248</v>
      </c>
      <c r="N17424">
        <v>0.14438889999999999</v>
      </c>
      <c r="O17424">
        <v>0.20064679999999999</v>
      </c>
      <c r="P17424">
        <v>39.608699999999999</v>
      </c>
      <c r="Q17424">
        <v>7.4302099999999996E-2</v>
      </c>
    </row>
    <row r="17425" spans="1:17">
      <c r="A17425" t="s">
        <v>19631</v>
      </c>
      <c r="B17425" t="s">
        <v>3</v>
      </c>
      <c r="C17425" t="s">
        <v>12</v>
      </c>
      <c r="D17425" t="s">
        <v>18</v>
      </c>
      <c r="E17425" t="s">
        <v>70</v>
      </c>
      <c r="F17425" t="s">
        <v>26</v>
      </c>
      <c r="G17425">
        <v>24</v>
      </c>
      <c r="H17425">
        <v>1.1587179999999999</v>
      </c>
      <c r="I17425">
        <v>1.268119</v>
      </c>
      <c r="J17425">
        <v>0.1094006</v>
      </c>
      <c r="K17425">
        <v>2.4162800000000002E-2</v>
      </c>
      <c r="L17425">
        <v>7.4522000000000005E-2</v>
      </c>
      <c r="M17425">
        <v>0.1094006</v>
      </c>
      <c r="N17425">
        <v>0.1442793</v>
      </c>
      <c r="O17425">
        <v>0.19463849999999999</v>
      </c>
      <c r="P17425">
        <v>38.506</v>
      </c>
      <c r="Q17425">
        <v>6.6511500000000001E-2</v>
      </c>
    </row>
    <row r="17426" spans="1:17">
      <c r="A17426" t="s">
        <v>19632</v>
      </c>
      <c r="B17426" t="s">
        <v>3</v>
      </c>
      <c r="C17426" t="s">
        <v>12</v>
      </c>
      <c r="D17426" t="s">
        <v>18</v>
      </c>
      <c r="E17426" t="s">
        <v>70</v>
      </c>
      <c r="F17426" t="s">
        <v>27</v>
      </c>
      <c r="G17426">
        <v>1</v>
      </c>
      <c r="H17426">
        <v>0.97412100000000001</v>
      </c>
      <c r="I17426">
        <v>1.2315</v>
      </c>
      <c r="J17426">
        <v>0.25737890000000002</v>
      </c>
      <c r="K17426">
        <v>0.16847980000000001</v>
      </c>
      <c r="L17426">
        <v>0.22100210000000001</v>
      </c>
      <c r="M17426">
        <v>0.25737890000000002</v>
      </c>
      <c r="N17426">
        <v>0.29375570000000001</v>
      </c>
      <c r="O17426">
        <v>0.34627799999999997</v>
      </c>
      <c r="P17426">
        <v>41.896000000000001</v>
      </c>
      <c r="Q17426">
        <v>6.9368299999999994E-2</v>
      </c>
    </row>
    <row r="17427" spans="1:17">
      <c r="A17427" t="s">
        <v>19633</v>
      </c>
      <c r="B17427" t="s">
        <v>3</v>
      </c>
      <c r="C17427" t="s">
        <v>12</v>
      </c>
      <c r="D17427" t="s">
        <v>18</v>
      </c>
      <c r="E17427" t="s">
        <v>70</v>
      </c>
      <c r="F17427" t="s">
        <v>27</v>
      </c>
      <c r="G17427">
        <v>2</v>
      </c>
      <c r="H17427">
        <v>0.91922740000000003</v>
      </c>
      <c r="I17427">
        <v>1.1125370000000001</v>
      </c>
      <c r="J17427">
        <v>0.1933098</v>
      </c>
      <c r="K17427">
        <v>0.1244458</v>
      </c>
      <c r="L17427">
        <v>0.16513120000000001</v>
      </c>
      <c r="M17427">
        <v>0.1933098</v>
      </c>
      <c r="N17427">
        <v>0.2214884</v>
      </c>
      <c r="O17427">
        <v>0.26217380000000001</v>
      </c>
      <c r="P17427">
        <v>42.718800000000002</v>
      </c>
      <c r="Q17427">
        <v>5.3734900000000002E-2</v>
      </c>
    </row>
    <row r="17428" spans="1:17">
      <c r="A17428" t="s">
        <v>19634</v>
      </c>
      <c r="B17428" t="s">
        <v>3</v>
      </c>
      <c r="C17428" t="s">
        <v>12</v>
      </c>
      <c r="D17428" t="s">
        <v>18</v>
      </c>
      <c r="E17428" t="s">
        <v>70</v>
      </c>
      <c r="F17428" t="s">
        <v>27</v>
      </c>
      <c r="G17428">
        <v>3</v>
      </c>
      <c r="H17428">
        <v>0.94179840000000004</v>
      </c>
      <c r="I17428">
        <v>1.076851</v>
      </c>
      <c r="J17428">
        <v>0.1350528</v>
      </c>
      <c r="K17428">
        <v>6.6213099999999997E-2</v>
      </c>
      <c r="L17428">
        <v>0.1068842</v>
      </c>
      <c r="M17428">
        <v>0.1350528</v>
      </c>
      <c r="N17428">
        <v>0.16322149999999999</v>
      </c>
      <c r="O17428">
        <v>0.2038925</v>
      </c>
      <c r="P17428">
        <v>42.781700000000001</v>
      </c>
      <c r="Q17428">
        <v>5.3715899999999997E-2</v>
      </c>
    </row>
    <row r="17429" spans="1:17">
      <c r="A17429" t="s">
        <v>19635</v>
      </c>
      <c r="B17429" t="s">
        <v>3</v>
      </c>
      <c r="C17429" t="s">
        <v>12</v>
      </c>
      <c r="D17429" t="s">
        <v>18</v>
      </c>
      <c r="E17429" t="s">
        <v>70</v>
      </c>
      <c r="F17429" t="s">
        <v>27</v>
      </c>
      <c r="G17429">
        <v>4</v>
      </c>
      <c r="H17429">
        <v>0.99192979999999997</v>
      </c>
      <c r="I17429">
        <v>1.1455709999999999</v>
      </c>
      <c r="J17429">
        <v>0.15364130000000001</v>
      </c>
      <c r="K17429">
        <v>7.7003500000000003E-2</v>
      </c>
      <c r="L17429">
        <v>0.1222818</v>
      </c>
      <c r="M17429">
        <v>0.15364130000000001</v>
      </c>
      <c r="N17429">
        <v>0.1850009</v>
      </c>
      <c r="O17429">
        <v>0.23027919999999999</v>
      </c>
      <c r="P17429">
        <v>42.418599999999998</v>
      </c>
      <c r="Q17429">
        <v>5.9800800000000001E-2</v>
      </c>
    </row>
    <row r="17430" spans="1:17">
      <c r="A17430" t="s">
        <v>19636</v>
      </c>
      <c r="B17430" t="s">
        <v>3</v>
      </c>
      <c r="C17430" t="s">
        <v>12</v>
      </c>
      <c r="D17430" t="s">
        <v>18</v>
      </c>
      <c r="E17430" t="s">
        <v>70</v>
      </c>
      <c r="F17430" t="s">
        <v>27</v>
      </c>
      <c r="G17430">
        <v>5</v>
      </c>
      <c r="H17430">
        <v>1.1416010000000001</v>
      </c>
      <c r="I17430">
        <v>1.232429</v>
      </c>
      <c r="J17430">
        <v>9.08278E-2</v>
      </c>
      <c r="K17430">
        <v>1.5724499999999999E-2</v>
      </c>
      <c r="L17430">
        <v>6.0096200000000002E-2</v>
      </c>
      <c r="M17430">
        <v>9.08278E-2</v>
      </c>
      <c r="N17430">
        <v>0.1215595</v>
      </c>
      <c r="O17430">
        <v>0.1659311</v>
      </c>
      <c r="P17430">
        <v>39.9681</v>
      </c>
      <c r="Q17430">
        <v>5.86034E-2</v>
      </c>
    </row>
    <row r="17431" spans="1:17">
      <c r="A17431" t="s">
        <v>19637</v>
      </c>
      <c r="B17431" t="s">
        <v>3</v>
      </c>
      <c r="C17431" t="s">
        <v>12</v>
      </c>
      <c r="D17431" t="s">
        <v>18</v>
      </c>
      <c r="E17431" t="s">
        <v>70</v>
      </c>
      <c r="F17431" t="s">
        <v>27</v>
      </c>
      <c r="G17431">
        <v>6</v>
      </c>
      <c r="H17431">
        <v>1.4921420000000001</v>
      </c>
      <c r="I17431">
        <v>1.419645</v>
      </c>
      <c r="J17431">
        <v>-7.2496900000000003E-2</v>
      </c>
      <c r="K17431">
        <v>-0.17940249999999999</v>
      </c>
      <c r="L17431">
        <v>-0.11624180000000001</v>
      </c>
      <c r="M17431">
        <v>-7.2496900000000003E-2</v>
      </c>
      <c r="N17431">
        <v>-2.8752E-2</v>
      </c>
      <c r="O17431">
        <v>3.44087E-2</v>
      </c>
      <c r="P17431">
        <v>38.325000000000003</v>
      </c>
      <c r="Q17431">
        <v>8.3418800000000001E-2</v>
      </c>
    </row>
    <row r="17432" spans="1:17">
      <c r="A17432" t="s">
        <v>19638</v>
      </c>
      <c r="B17432" t="s">
        <v>3</v>
      </c>
      <c r="C17432" t="s">
        <v>12</v>
      </c>
      <c r="D17432" t="s">
        <v>18</v>
      </c>
      <c r="E17432" t="s">
        <v>70</v>
      </c>
      <c r="F17432" t="s">
        <v>27</v>
      </c>
      <c r="G17432">
        <v>7</v>
      </c>
      <c r="H17432">
        <v>1.8341209999999999</v>
      </c>
      <c r="I17432">
        <v>1.7337260000000001</v>
      </c>
      <c r="J17432">
        <v>-0.1003951</v>
      </c>
      <c r="K17432">
        <v>-0.2222172</v>
      </c>
      <c r="L17432">
        <v>-0.15024370000000001</v>
      </c>
      <c r="M17432">
        <v>-0.1003951</v>
      </c>
      <c r="N17432">
        <v>-5.0546399999999998E-2</v>
      </c>
      <c r="O17432">
        <v>2.1427100000000001E-2</v>
      </c>
      <c r="P17432">
        <v>38.197600000000001</v>
      </c>
      <c r="Q17432">
        <v>9.5058299999999998E-2</v>
      </c>
    </row>
    <row r="17433" spans="1:17">
      <c r="A17433" t="s">
        <v>19639</v>
      </c>
      <c r="B17433" t="s">
        <v>3</v>
      </c>
      <c r="C17433" t="s">
        <v>12</v>
      </c>
      <c r="D17433" t="s">
        <v>18</v>
      </c>
      <c r="E17433" t="s">
        <v>70</v>
      </c>
      <c r="F17433" t="s">
        <v>27</v>
      </c>
      <c r="G17433">
        <v>8</v>
      </c>
      <c r="H17433">
        <v>1.997034</v>
      </c>
      <c r="I17433">
        <v>1.866298</v>
      </c>
      <c r="J17433">
        <v>-0.1307363</v>
      </c>
      <c r="K17433">
        <v>-0.26085259999999999</v>
      </c>
      <c r="L17433">
        <v>-0.1839788</v>
      </c>
      <c r="M17433">
        <v>-0.1307363</v>
      </c>
      <c r="N17433">
        <v>-7.7493800000000002E-2</v>
      </c>
      <c r="O17433">
        <v>-6.2E-4</v>
      </c>
      <c r="P17433">
        <v>38.193399999999997</v>
      </c>
      <c r="Q17433">
        <v>0.1015303</v>
      </c>
    </row>
    <row r="17434" spans="1:17">
      <c r="A17434" t="s">
        <v>19640</v>
      </c>
      <c r="B17434" t="s">
        <v>3</v>
      </c>
      <c r="C17434" t="s">
        <v>12</v>
      </c>
      <c r="D17434" t="s">
        <v>18</v>
      </c>
      <c r="E17434" t="s">
        <v>70</v>
      </c>
      <c r="F17434" t="s">
        <v>27</v>
      </c>
      <c r="G17434">
        <v>9</v>
      </c>
      <c r="H17434">
        <v>1.958202</v>
      </c>
      <c r="I17434">
        <v>1.6958150000000001</v>
      </c>
      <c r="J17434">
        <v>-0.26238739999999999</v>
      </c>
      <c r="K17434">
        <v>-0.43280400000000002</v>
      </c>
      <c r="L17434">
        <v>-0.33212049999999999</v>
      </c>
      <c r="M17434">
        <v>-0.26238739999999999</v>
      </c>
      <c r="N17434">
        <v>-0.1926543</v>
      </c>
      <c r="O17434">
        <v>-9.1970800000000005E-2</v>
      </c>
      <c r="P17434">
        <v>38.345300000000002</v>
      </c>
      <c r="Q17434">
        <v>0.13297680000000001</v>
      </c>
    </row>
    <row r="17435" spans="1:17">
      <c r="A17435" t="s">
        <v>19641</v>
      </c>
      <c r="B17435" t="s">
        <v>3</v>
      </c>
      <c r="C17435" t="s">
        <v>12</v>
      </c>
      <c r="D17435" t="s">
        <v>18</v>
      </c>
      <c r="E17435" t="s">
        <v>70</v>
      </c>
      <c r="F17435" t="s">
        <v>27</v>
      </c>
      <c r="G17435">
        <v>10</v>
      </c>
      <c r="H17435">
        <v>1.7944690000000001</v>
      </c>
      <c r="I17435">
        <v>1.6037319999999999</v>
      </c>
      <c r="J17435">
        <v>-0.1907374</v>
      </c>
      <c r="K17435">
        <v>-0.35121200000000002</v>
      </c>
      <c r="L17435">
        <v>-0.25640230000000003</v>
      </c>
      <c r="M17435">
        <v>-0.1907374</v>
      </c>
      <c r="N17435">
        <v>-0.1250725</v>
      </c>
      <c r="O17435">
        <v>-3.0262799999999999E-2</v>
      </c>
      <c r="P17435">
        <v>38.932099999999998</v>
      </c>
      <c r="Q17435">
        <v>0.125219</v>
      </c>
    </row>
    <row r="17436" spans="1:17">
      <c r="A17436" t="s">
        <v>19642</v>
      </c>
      <c r="B17436" t="s">
        <v>3</v>
      </c>
      <c r="C17436" t="s">
        <v>12</v>
      </c>
      <c r="D17436" t="s">
        <v>18</v>
      </c>
      <c r="E17436" t="s">
        <v>70</v>
      </c>
      <c r="F17436" t="s">
        <v>27</v>
      </c>
      <c r="G17436">
        <v>11</v>
      </c>
      <c r="H17436">
        <v>1.622009</v>
      </c>
      <c r="I17436">
        <v>1.5353699999999999</v>
      </c>
      <c r="J17436">
        <v>-8.6638800000000002E-2</v>
      </c>
      <c r="K17436">
        <v>-0.2465706</v>
      </c>
      <c r="L17436">
        <v>-0.15208160000000001</v>
      </c>
      <c r="M17436">
        <v>-8.6638800000000002E-2</v>
      </c>
      <c r="N17436">
        <v>-2.1196099999999999E-2</v>
      </c>
      <c r="O17436">
        <v>7.3292899999999994E-2</v>
      </c>
      <c r="P17436">
        <v>39.584600000000002</v>
      </c>
      <c r="Q17436">
        <v>0.1247954</v>
      </c>
    </row>
    <row r="17437" spans="1:17">
      <c r="A17437" t="s">
        <v>19643</v>
      </c>
      <c r="B17437" t="s">
        <v>3</v>
      </c>
      <c r="C17437" t="s">
        <v>12</v>
      </c>
      <c r="D17437" t="s">
        <v>18</v>
      </c>
      <c r="E17437" t="s">
        <v>70</v>
      </c>
      <c r="F17437" t="s">
        <v>27</v>
      </c>
      <c r="G17437">
        <v>12</v>
      </c>
      <c r="H17437">
        <v>1.4240189999999999</v>
      </c>
      <c r="I17437">
        <v>1.3961980000000001</v>
      </c>
      <c r="J17437">
        <v>-2.7821499999999999E-2</v>
      </c>
      <c r="K17437">
        <v>-0.17684749999999999</v>
      </c>
      <c r="L17437">
        <v>-8.8801699999999997E-2</v>
      </c>
      <c r="M17437">
        <v>-2.7821499999999999E-2</v>
      </c>
      <c r="N17437">
        <v>3.3158699999999999E-2</v>
      </c>
      <c r="O17437">
        <v>0.12120450000000001</v>
      </c>
      <c r="P17437">
        <v>41.793500000000002</v>
      </c>
      <c r="Q17437">
        <v>0.1162856</v>
      </c>
    </row>
    <row r="17438" spans="1:17">
      <c r="A17438" t="s">
        <v>19644</v>
      </c>
      <c r="B17438" t="s">
        <v>3</v>
      </c>
      <c r="C17438" t="s">
        <v>12</v>
      </c>
      <c r="D17438" t="s">
        <v>18</v>
      </c>
      <c r="E17438" t="s">
        <v>70</v>
      </c>
      <c r="F17438" t="s">
        <v>27</v>
      </c>
      <c r="G17438">
        <v>13</v>
      </c>
      <c r="H17438">
        <v>1.1980219999999999</v>
      </c>
      <c r="I17438">
        <v>1.3646180000000001</v>
      </c>
      <c r="J17438">
        <v>0.16659550000000001</v>
      </c>
      <c r="K17438">
        <v>3.1876599999999998E-2</v>
      </c>
      <c r="L17438">
        <v>0.1114696</v>
      </c>
      <c r="M17438">
        <v>0.16659550000000001</v>
      </c>
      <c r="N17438">
        <v>0.22172130000000001</v>
      </c>
      <c r="O17438">
        <v>0.30131429999999998</v>
      </c>
      <c r="P17438">
        <v>44.305599999999998</v>
      </c>
      <c r="Q17438">
        <v>0.1051217</v>
      </c>
    </row>
    <row r="17439" spans="1:17">
      <c r="A17439" t="s">
        <v>19645</v>
      </c>
      <c r="B17439" t="s">
        <v>3</v>
      </c>
      <c r="C17439" t="s">
        <v>12</v>
      </c>
      <c r="D17439" t="s">
        <v>18</v>
      </c>
      <c r="E17439" t="s">
        <v>70</v>
      </c>
      <c r="F17439" t="s">
        <v>27</v>
      </c>
      <c r="G17439">
        <v>14</v>
      </c>
      <c r="H17439">
        <v>1.0774900000000001</v>
      </c>
      <c r="I17439">
        <v>1.3307279999999999</v>
      </c>
      <c r="J17439">
        <v>0.2532374</v>
      </c>
      <c r="K17439">
        <v>0.12880179999999999</v>
      </c>
      <c r="L17439">
        <v>0.20231940000000001</v>
      </c>
      <c r="M17439">
        <v>0.2532374</v>
      </c>
      <c r="N17439">
        <v>0.30415550000000002</v>
      </c>
      <c r="O17439">
        <v>0.37767309999999998</v>
      </c>
      <c r="P17439">
        <v>45.351500000000001</v>
      </c>
      <c r="Q17439">
        <v>9.7097699999999995E-2</v>
      </c>
    </row>
    <row r="17440" spans="1:17">
      <c r="A17440" t="s">
        <v>19646</v>
      </c>
      <c r="B17440" t="s">
        <v>3</v>
      </c>
      <c r="C17440" t="s">
        <v>12</v>
      </c>
      <c r="D17440" t="s">
        <v>18</v>
      </c>
      <c r="E17440" t="s">
        <v>70</v>
      </c>
      <c r="F17440" t="s">
        <v>27</v>
      </c>
      <c r="G17440">
        <v>15</v>
      </c>
      <c r="H17440">
        <v>1.040084</v>
      </c>
      <c r="I17440">
        <v>1.279617</v>
      </c>
      <c r="J17440">
        <v>0.23953240000000001</v>
      </c>
      <c r="K17440">
        <v>0.12918379999999999</v>
      </c>
      <c r="L17440">
        <v>0.19437860000000001</v>
      </c>
      <c r="M17440">
        <v>0.23953240000000001</v>
      </c>
      <c r="N17440">
        <v>0.2846861</v>
      </c>
      <c r="O17440">
        <v>0.34988089999999999</v>
      </c>
      <c r="P17440">
        <v>46.09</v>
      </c>
      <c r="Q17440">
        <v>8.6105399999999999E-2</v>
      </c>
    </row>
    <row r="17441" spans="1:17">
      <c r="A17441" t="s">
        <v>19647</v>
      </c>
      <c r="B17441" t="s">
        <v>3</v>
      </c>
      <c r="C17441" t="s">
        <v>12</v>
      </c>
      <c r="D17441" t="s">
        <v>18</v>
      </c>
      <c r="E17441" t="s">
        <v>70</v>
      </c>
      <c r="F17441" t="s">
        <v>27</v>
      </c>
      <c r="G17441">
        <v>16</v>
      </c>
      <c r="H17441">
        <v>1.0655399999999999</v>
      </c>
      <c r="I17441">
        <v>1.2936909999999999</v>
      </c>
      <c r="J17441">
        <v>0.22815070000000001</v>
      </c>
      <c r="K17441">
        <v>9.9977200000000002E-2</v>
      </c>
      <c r="L17441">
        <v>0.1757031</v>
      </c>
      <c r="M17441">
        <v>0.22815070000000001</v>
      </c>
      <c r="N17441">
        <v>0.28059820000000002</v>
      </c>
      <c r="O17441">
        <v>0.35632419999999998</v>
      </c>
      <c r="P17441">
        <v>46.450600000000001</v>
      </c>
      <c r="Q17441">
        <v>0.1000143</v>
      </c>
    </row>
    <row r="17442" spans="1:17">
      <c r="A17442" t="s">
        <v>19648</v>
      </c>
      <c r="B17442" t="s">
        <v>3</v>
      </c>
      <c r="C17442" t="s">
        <v>12</v>
      </c>
      <c r="D17442" t="s">
        <v>18</v>
      </c>
      <c r="E17442" t="s">
        <v>70</v>
      </c>
      <c r="F17442" t="s">
        <v>27</v>
      </c>
      <c r="G17442">
        <v>17</v>
      </c>
      <c r="H17442">
        <v>1.244248</v>
      </c>
      <c r="I17442">
        <v>1.398514</v>
      </c>
      <c r="J17442">
        <v>0.15426580000000001</v>
      </c>
      <c r="K17442">
        <v>3.7158200000000002E-2</v>
      </c>
      <c r="L17442">
        <v>0.1063463</v>
      </c>
      <c r="M17442">
        <v>0.15426580000000001</v>
      </c>
      <c r="N17442">
        <v>0.20218530000000001</v>
      </c>
      <c r="O17442">
        <v>0.27137339999999999</v>
      </c>
      <c r="P17442">
        <v>45.367899999999999</v>
      </c>
      <c r="Q17442">
        <v>9.1379600000000005E-2</v>
      </c>
    </row>
    <row r="17443" spans="1:17">
      <c r="A17443" t="s">
        <v>19649</v>
      </c>
      <c r="B17443" t="s">
        <v>3</v>
      </c>
      <c r="C17443" t="s">
        <v>12</v>
      </c>
      <c r="D17443" t="s">
        <v>18</v>
      </c>
      <c r="E17443" t="s">
        <v>70</v>
      </c>
      <c r="F17443" t="s">
        <v>27</v>
      </c>
      <c r="G17443">
        <v>18</v>
      </c>
      <c r="H17443">
        <v>1.52504</v>
      </c>
      <c r="I17443">
        <v>1.6157969999999999</v>
      </c>
      <c r="J17443">
        <v>9.0757000000000004E-2</v>
      </c>
      <c r="K17443">
        <v>-1.9687099999999999E-2</v>
      </c>
      <c r="L17443">
        <v>4.5564100000000003E-2</v>
      </c>
      <c r="M17443">
        <v>9.0757000000000004E-2</v>
      </c>
      <c r="N17443">
        <v>0.13594980000000001</v>
      </c>
      <c r="O17443">
        <v>0.20120109999999999</v>
      </c>
      <c r="P17443">
        <v>43.636899999999997</v>
      </c>
      <c r="Q17443">
        <v>8.6180000000000007E-2</v>
      </c>
    </row>
    <row r="17444" spans="1:17">
      <c r="A17444" t="s">
        <v>19650</v>
      </c>
      <c r="B17444" t="s">
        <v>3</v>
      </c>
      <c r="C17444" t="s">
        <v>12</v>
      </c>
      <c r="D17444" t="s">
        <v>18</v>
      </c>
      <c r="E17444" t="s">
        <v>70</v>
      </c>
      <c r="F17444" t="s">
        <v>27</v>
      </c>
      <c r="G17444">
        <v>19</v>
      </c>
      <c r="H17444">
        <v>1.9353929999999999</v>
      </c>
      <c r="I17444">
        <v>1.8422860000000001</v>
      </c>
      <c r="J17444">
        <v>-9.3106300000000003E-2</v>
      </c>
      <c r="K17444">
        <v>-0.23055020000000001</v>
      </c>
      <c r="L17444">
        <v>-0.14934720000000001</v>
      </c>
      <c r="M17444">
        <v>-9.3106300000000003E-2</v>
      </c>
      <c r="N17444">
        <v>-3.68654E-2</v>
      </c>
      <c r="O17444">
        <v>4.4337599999999998E-2</v>
      </c>
      <c r="P17444">
        <v>41.774900000000002</v>
      </c>
      <c r="Q17444">
        <v>0.107248</v>
      </c>
    </row>
    <row r="17445" spans="1:17">
      <c r="A17445" t="s">
        <v>19651</v>
      </c>
      <c r="B17445" t="s">
        <v>3</v>
      </c>
      <c r="C17445" t="s">
        <v>12</v>
      </c>
      <c r="D17445" t="s">
        <v>18</v>
      </c>
      <c r="E17445" t="s">
        <v>70</v>
      </c>
      <c r="F17445" t="s">
        <v>27</v>
      </c>
      <c r="G17445">
        <v>20</v>
      </c>
      <c r="H17445">
        <v>1.9559839999999999</v>
      </c>
      <c r="I17445">
        <v>1.9508810000000001</v>
      </c>
      <c r="J17445">
        <v>-5.1034000000000001E-3</v>
      </c>
      <c r="K17445">
        <v>-0.151284</v>
      </c>
      <c r="L17445">
        <v>-6.4919299999999999E-2</v>
      </c>
      <c r="M17445">
        <v>-5.1034000000000001E-3</v>
      </c>
      <c r="N17445">
        <v>5.4712499999999997E-2</v>
      </c>
      <c r="O17445">
        <v>0.14107710000000001</v>
      </c>
      <c r="P17445">
        <v>39.005499999999998</v>
      </c>
      <c r="Q17445">
        <v>0.11406529999999999</v>
      </c>
    </row>
    <row r="17446" spans="1:17">
      <c r="A17446" t="s">
        <v>19652</v>
      </c>
      <c r="B17446" t="s">
        <v>3</v>
      </c>
      <c r="C17446" t="s">
        <v>12</v>
      </c>
      <c r="D17446" t="s">
        <v>18</v>
      </c>
      <c r="E17446" t="s">
        <v>70</v>
      </c>
      <c r="F17446" t="s">
        <v>27</v>
      </c>
      <c r="G17446">
        <v>21</v>
      </c>
      <c r="H17446">
        <v>1.851607</v>
      </c>
      <c r="I17446">
        <v>1.9127209999999999</v>
      </c>
      <c r="J17446">
        <v>6.1113500000000001E-2</v>
      </c>
      <c r="K17446">
        <v>-7.75951E-2</v>
      </c>
      <c r="L17446">
        <v>4.3550999999999998E-3</v>
      </c>
      <c r="M17446">
        <v>6.1113500000000001E-2</v>
      </c>
      <c r="N17446">
        <v>0.117872</v>
      </c>
      <c r="O17446">
        <v>0.19982220000000001</v>
      </c>
      <c r="P17446">
        <v>37.195500000000003</v>
      </c>
      <c r="Q17446">
        <v>0.1082349</v>
      </c>
    </row>
    <row r="17447" spans="1:17">
      <c r="A17447" t="s">
        <v>19653</v>
      </c>
      <c r="B17447" t="s">
        <v>3</v>
      </c>
      <c r="C17447" t="s">
        <v>12</v>
      </c>
      <c r="D17447" t="s">
        <v>18</v>
      </c>
      <c r="E17447" t="s">
        <v>70</v>
      </c>
      <c r="F17447" t="s">
        <v>27</v>
      </c>
      <c r="G17447">
        <v>22</v>
      </c>
      <c r="H17447">
        <v>1.65594</v>
      </c>
      <c r="I17447">
        <v>1.7910459999999999</v>
      </c>
      <c r="J17447">
        <v>0.13510539999999999</v>
      </c>
      <c r="K17447">
        <v>1.05906E-2</v>
      </c>
      <c r="L17447">
        <v>8.4154999999999994E-2</v>
      </c>
      <c r="M17447">
        <v>0.13510539999999999</v>
      </c>
      <c r="N17447">
        <v>0.1860559</v>
      </c>
      <c r="O17447">
        <v>0.25962030000000003</v>
      </c>
      <c r="P17447">
        <v>35.8994</v>
      </c>
      <c r="Q17447">
        <v>9.7159400000000007E-2</v>
      </c>
    </row>
    <row r="17448" spans="1:17">
      <c r="A17448" t="s">
        <v>19654</v>
      </c>
      <c r="B17448" t="s">
        <v>3</v>
      </c>
      <c r="C17448" t="s">
        <v>12</v>
      </c>
      <c r="D17448" t="s">
        <v>18</v>
      </c>
      <c r="E17448" t="s">
        <v>70</v>
      </c>
      <c r="F17448" t="s">
        <v>27</v>
      </c>
      <c r="G17448">
        <v>23</v>
      </c>
      <c r="H17448">
        <v>1.4019170000000001</v>
      </c>
      <c r="I17448">
        <v>1.590622</v>
      </c>
      <c r="J17448">
        <v>0.1887045</v>
      </c>
      <c r="K17448">
        <v>7.5198000000000001E-2</v>
      </c>
      <c r="L17448">
        <v>0.14225860000000001</v>
      </c>
      <c r="M17448">
        <v>0.1887045</v>
      </c>
      <c r="N17448">
        <v>0.23515040000000001</v>
      </c>
      <c r="O17448">
        <v>0.3022109</v>
      </c>
      <c r="P17448">
        <v>34.148000000000003</v>
      </c>
      <c r="Q17448">
        <v>8.8569499999999995E-2</v>
      </c>
    </row>
    <row r="17449" spans="1:17">
      <c r="A17449" t="s">
        <v>19655</v>
      </c>
      <c r="B17449" t="s">
        <v>3</v>
      </c>
      <c r="C17449" t="s">
        <v>12</v>
      </c>
      <c r="D17449" t="s">
        <v>18</v>
      </c>
      <c r="E17449" t="s">
        <v>70</v>
      </c>
      <c r="F17449" t="s">
        <v>27</v>
      </c>
      <c r="G17449">
        <v>24</v>
      </c>
      <c r="H17449">
        <v>1.120879</v>
      </c>
      <c r="I17449">
        <v>1.412963</v>
      </c>
      <c r="J17449">
        <v>0.2920836</v>
      </c>
      <c r="K17449">
        <v>0.18855659999999999</v>
      </c>
      <c r="L17449">
        <v>0.2497212</v>
      </c>
      <c r="M17449">
        <v>0.2920836</v>
      </c>
      <c r="N17449">
        <v>0.33444600000000002</v>
      </c>
      <c r="O17449">
        <v>0.39561049999999998</v>
      </c>
      <c r="P17449">
        <v>32.677</v>
      </c>
      <c r="Q17449">
        <v>8.0782499999999993E-2</v>
      </c>
    </row>
    <row r="17450" spans="1:17">
      <c r="A17450" t="s">
        <v>19656</v>
      </c>
      <c r="B17450" t="s">
        <v>3</v>
      </c>
      <c r="C17450" t="s">
        <v>12</v>
      </c>
      <c r="D17450" t="s">
        <v>18</v>
      </c>
      <c r="E17450" t="s">
        <v>70</v>
      </c>
      <c r="F17450" t="s">
        <v>28</v>
      </c>
      <c r="G17450">
        <v>1</v>
      </c>
      <c r="H17450">
        <v>1.1173329999999999</v>
      </c>
      <c r="I17450">
        <v>1.09843</v>
      </c>
      <c r="J17450">
        <v>-1.89029E-2</v>
      </c>
      <c r="K17450">
        <v>-0.13243379999999999</v>
      </c>
      <c r="L17450">
        <v>-6.5358799999999995E-2</v>
      </c>
      <c r="M17450">
        <v>-1.89029E-2</v>
      </c>
      <c r="N17450">
        <v>2.7553100000000001E-2</v>
      </c>
      <c r="O17450">
        <v>9.4628100000000007E-2</v>
      </c>
      <c r="P17450">
        <v>43.039499999999997</v>
      </c>
      <c r="Q17450">
        <v>8.8588700000000006E-2</v>
      </c>
    </row>
    <row r="17451" spans="1:17">
      <c r="A17451" t="s">
        <v>19657</v>
      </c>
      <c r="B17451" t="s">
        <v>3</v>
      </c>
      <c r="C17451" t="s">
        <v>12</v>
      </c>
      <c r="D17451" t="s">
        <v>18</v>
      </c>
      <c r="E17451" t="s">
        <v>70</v>
      </c>
      <c r="F17451" t="s">
        <v>28</v>
      </c>
      <c r="G17451">
        <v>2</v>
      </c>
      <c r="H17451">
        <v>1.0606139999999999</v>
      </c>
      <c r="I17451">
        <v>1.0661560000000001</v>
      </c>
      <c r="J17451">
        <v>5.5420000000000001E-3</v>
      </c>
      <c r="K17451">
        <v>-0.10160420000000001</v>
      </c>
      <c r="L17451">
        <v>-3.8301399999999999E-2</v>
      </c>
      <c r="M17451">
        <v>5.5420000000000001E-3</v>
      </c>
      <c r="N17451">
        <v>4.93853E-2</v>
      </c>
      <c r="O17451">
        <v>0.1126881</v>
      </c>
      <c r="P17451">
        <v>43.601199999999999</v>
      </c>
      <c r="Q17451">
        <v>8.3606600000000003E-2</v>
      </c>
    </row>
    <row r="17452" spans="1:17">
      <c r="A17452" t="s">
        <v>19658</v>
      </c>
      <c r="B17452" t="s">
        <v>3</v>
      </c>
      <c r="C17452" t="s">
        <v>12</v>
      </c>
      <c r="D17452" t="s">
        <v>18</v>
      </c>
      <c r="E17452" t="s">
        <v>70</v>
      </c>
      <c r="F17452" t="s">
        <v>28</v>
      </c>
      <c r="G17452">
        <v>3</v>
      </c>
      <c r="H17452">
        <v>1.0213699999999999</v>
      </c>
      <c r="I17452">
        <v>1.062101</v>
      </c>
      <c r="J17452">
        <v>4.0730700000000002E-2</v>
      </c>
      <c r="K17452">
        <v>-6.6912600000000003E-2</v>
      </c>
      <c r="L17452">
        <v>-3.3161000000000002E-3</v>
      </c>
      <c r="M17452">
        <v>4.0730700000000002E-2</v>
      </c>
      <c r="N17452">
        <v>8.4777400000000003E-2</v>
      </c>
      <c r="O17452">
        <v>0.1483739</v>
      </c>
      <c r="P17452">
        <v>44.256300000000003</v>
      </c>
      <c r="Q17452">
        <v>8.3994399999999997E-2</v>
      </c>
    </row>
    <row r="17453" spans="1:17">
      <c r="A17453" t="s">
        <v>19659</v>
      </c>
      <c r="B17453" t="s">
        <v>3</v>
      </c>
      <c r="C17453" t="s">
        <v>12</v>
      </c>
      <c r="D17453" t="s">
        <v>18</v>
      </c>
      <c r="E17453" t="s">
        <v>70</v>
      </c>
      <c r="F17453" t="s">
        <v>28</v>
      </c>
      <c r="G17453">
        <v>4</v>
      </c>
      <c r="H17453">
        <v>1.1205879999999999</v>
      </c>
      <c r="I17453">
        <v>1.100973</v>
      </c>
      <c r="J17453">
        <v>-1.96156E-2</v>
      </c>
      <c r="K17453">
        <v>-0.13491259999999999</v>
      </c>
      <c r="L17453">
        <v>-6.6794199999999998E-2</v>
      </c>
      <c r="M17453">
        <v>-1.96156E-2</v>
      </c>
      <c r="N17453">
        <v>2.7563000000000001E-2</v>
      </c>
      <c r="O17453">
        <v>9.56814E-2</v>
      </c>
      <c r="P17453">
        <v>43.502899999999997</v>
      </c>
      <c r="Q17453">
        <v>8.9966699999999997E-2</v>
      </c>
    </row>
    <row r="17454" spans="1:17">
      <c r="A17454" t="s">
        <v>19660</v>
      </c>
      <c r="B17454" t="s">
        <v>3</v>
      </c>
      <c r="C17454" t="s">
        <v>12</v>
      </c>
      <c r="D17454" t="s">
        <v>18</v>
      </c>
      <c r="E17454" t="s">
        <v>70</v>
      </c>
      <c r="F17454" t="s">
        <v>28</v>
      </c>
      <c r="G17454">
        <v>5</v>
      </c>
      <c r="H17454">
        <v>1.171502</v>
      </c>
      <c r="I17454">
        <v>1.181476</v>
      </c>
      <c r="J17454">
        <v>9.9737999999999997E-3</v>
      </c>
      <c r="K17454">
        <v>-0.1077761</v>
      </c>
      <c r="L17454">
        <v>-3.8208499999999999E-2</v>
      </c>
      <c r="M17454">
        <v>9.9737999999999997E-3</v>
      </c>
      <c r="N17454">
        <v>5.8156100000000002E-2</v>
      </c>
      <c r="O17454">
        <v>0.1277237</v>
      </c>
      <c r="P17454">
        <v>42.785400000000003</v>
      </c>
      <c r="Q17454">
        <v>9.1880699999999996E-2</v>
      </c>
    </row>
    <row r="17455" spans="1:17">
      <c r="A17455" t="s">
        <v>19661</v>
      </c>
      <c r="B17455" t="s">
        <v>3</v>
      </c>
      <c r="C17455" t="s">
        <v>12</v>
      </c>
      <c r="D17455" t="s">
        <v>18</v>
      </c>
      <c r="E17455" t="s">
        <v>70</v>
      </c>
      <c r="F17455" t="s">
        <v>28</v>
      </c>
      <c r="G17455">
        <v>6</v>
      </c>
      <c r="H17455">
        <v>1.3501080000000001</v>
      </c>
      <c r="I17455">
        <v>1.3069759999999999</v>
      </c>
      <c r="J17455">
        <v>-4.3131700000000002E-2</v>
      </c>
      <c r="K17455">
        <v>-0.1716403</v>
      </c>
      <c r="L17455">
        <v>-9.5716399999999993E-2</v>
      </c>
      <c r="M17455">
        <v>-4.3131700000000002E-2</v>
      </c>
      <c r="N17455">
        <v>9.4529999999999996E-3</v>
      </c>
      <c r="O17455">
        <v>8.5376900000000006E-2</v>
      </c>
      <c r="P17455">
        <v>41.258099999999999</v>
      </c>
      <c r="Q17455">
        <v>0.1002758</v>
      </c>
    </row>
    <row r="17456" spans="1:17">
      <c r="A17456" t="s">
        <v>19662</v>
      </c>
      <c r="B17456" t="s">
        <v>3</v>
      </c>
      <c r="C17456" t="s">
        <v>12</v>
      </c>
      <c r="D17456" t="s">
        <v>18</v>
      </c>
      <c r="E17456" t="s">
        <v>70</v>
      </c>
      <c r="F17456" t="s">
        <v>28</v>
      </c>
      <c r="G17456">
        <v>7</v>
      </c>
      <c r="H17456">
        <v>1.753557</v>
      </c>
      <c r="I17456">
        <v>1.619729</v>
      </c>
      <c r="J17456">
        <v>-0.13382769999999999</v>
      </c>
      <c r="K17456">
        <v>-0.27166790000000002</v>
      </c>
      <c r="L17456">
        <v>-0.19023080000000001</v>
      </c>
      <c r="M17456">
        <v>-0.13382769999999999</v>
      </c>
      <c r="N17456">
        <v>-7.7424499999999993E-2</v>
      </c>
      <c r="O17456">
        <v>4.0125999999999998E-3</v>
      </c>
      <c r="P17456">
        <v>40.165100000000002</v>
      </c>
      <c r="Q17456">
        <v>0.10755729999999999</v>
      </c>
    </row>
    <row r="17457" spans="1:17">
      <c r="A17457" t="s">
        <v>19663</v>
      </c>
      <c r="B17457" t="s">
        <v>3</v>
      </c>
      <c r="C17457" t="s">
        <v>12</v>
      </c>
      <c r="D17457" t="s">
        <v>18</v>
      </c>
      <c r="E17457" t="s">
        <v>70</v>
      </c>
      <c r="F17457" t="s">
        <v>28</v>
      </c>
      <c r="G17457">
        <v>8</v>
      </c>
      <c r="H17457">
        <v>1.974548</v>
      </c>
      <c r="I17457">
        <v>1.8442339999999999</v>
      </c>
      <c r="J17457">
        <v>-0.1303136</v>
      </c>
      <c r="K17457">
        <v>-0.29923139999999998</v>
      </c>
      <c r="L17457">
        <v>-0.19943340000000001</v>
      </c>
      <c r="M17457">
        <v>-0.1303136</v>
      </c>
      <c r="N17457">
        <v>-6.11938E-2</v>
      </c>
      <c r="O17457">
        <v>3.8604100000000002E-2</v>
      </c>
      <c r="P17457">
        <v>39.572099999999999</v>
      </c>
      <c r="Q17457">
        <v>0.13180720000000001</v>
      </c>
    </row>
    <row r="17458" spans="1:17">
      <c r="A17458" t="s">
        <v>19664</v>
      </c>
      <c r="B17458" t="s">
        <v>3</v>
      </c>
      <c r="C17458" t="s">
        <v>12</v>
      </c>
      <c r="D17458" t="s">
        <v>18</v>
      </c>
      <c r="E17458" t="s">
        <v>70</v>
      </c>
      <c r="F17458" t="s">
        <v>28</v>
      </c>
      <c r="G17458">
        <v>9</v>
      </c>
      <c r="H17458">
        <v>1.8754249999999999</v>
      </c>
      <c r="I17458">
        <v>1.7542770000000001</v>
      </c>
      <c r="J17458">
        <v>-0.12114750000000001</v>
      </c>
      <c r="K17458">
        <v>-0.32226660000000001</v>
      </c>
      <c r="L17458">
        <v>-0.20344380000000001</v>
      </c>
      <c r="M17458">
        <v>-0.12114750000000001</v>
      </c>
      <c r="N17458">
        <v>-3.8851200000000002E-2</v>
      </c>
      <c r="O17458">
        <v>7.9971600000000004E-2</v>
      </c>
      <c r="P17458">
        <v>40.760599999999997</v>
      </c>
      <c r="Q17458">
        <v>0.15693409999999999</v>
      </c>
    </row>
    <row r="17459" spans="1:17">
      <c r="A17459" t="s">
        <v>19665</v>
      </c>
      <c r="B17459" t="s">
        <v>3</v>
      </c>
      <c r="C17459" t="s">
        <v>12</v>
      </c>
      <c r="D17459" t="s">
        <v>18</v>
      </c>
      <c r="E17459" t="s">
        <v>70</v>
      </c>
      <c r="F17459" t="s">
        <v>28</v>
      </c>
      <c r="G17459">
        <v>10</v>
      </c>
      <c r="H17459">
        <v>1.7514019999999999</v>
      </c>
      <c r="I17459">
        <v>1.6904589999999999</v>
      </c>
      <c r="J17459">
        <v>-6.0943499999999998E-2</v>
      </c>
      <c r="K17459">
        <v>-0.26410400000000001</v>
      </c>
      <c r="L17459">
        <v>-0.14407510000000001</v>
      </c>
      <c r="M17459">
        <v>-6.0943499999999998E-2</v>
      </c>
      <c r="N17459">
        <v>2.2188099999999999E-2</v>
      </c>
      <c r="O17459">
        <v>0.14221690000000001</v>
      </c>
      <c r="P17459">
        <v>42.450099999999999</v>
      </c>
      <c r="Q17459">
        <v>0.1585269</v>
      </c>
    </row>
    <row r="17460" spans="1:17">
      <c r="A17460" t="s">
        <v>19666</v>
      </c>
      <c r="B17460" t="s">
        <v>3</v>
      </c>
      <c r="C17460" t="s">
        <v>12</v>
      </c>
      <c r="D17460" t="s">
        <v>18</v>
      </c>
      <c r="E17460" t="s">
        <v>70</v>
      </c>
      <c r="F17460" t="s">
        <v>28</v>
      </c>
      <c r="G17460">
        <v>11</v>
      </c>
      <c r="H17460">
        <v>1.539088</v>
      </c>
      <c r="I17460">
        <v>1.5753999999999999</v>
      </c>
      <c r="J17460">
        <v>3.6311999999999997E-2</v>
      </c>
      <c r="K17460">
        <v>-0.16480069999999999</v>
      </c>
      <c r="L17460">
        <v>-4.59817E-2</v>
      </c>
      <c r="M17460">
        <v>3.6311999999999997E-2</v>
      </c>
      <c r="N17460">
        <v>0.11860569999999999</v>
      </c>
      <c r="O17460">
        <v>0.23742469999999999</v>
      </c>
      <c r="P17460">
        <v>44.260899999999999</v>
      </c>
      <c r="Q17460">
        <v>0.15692900000000001</v>
      </c>
    </row>
    <row r="17461" spans="1:17">
      <c r="A17461" t="s">
        <v>19667</v>
      </c>
      <c r="B17461" t="s">
        <v>3</v>
      </c>
      <c r="C17461" t="s">
        <v>12</v>
      </c>
      <c r="D17461" t="s">
        <v>18</v>
      </c>
      <c r="E17461" t="s">
        <v>70</v>
      </c>
      <c r="F17461" t="s">
        <v>28</v>
      </c>
      <c r="G17461">
        <v>12</v>
      </c>
      <c r="H17461">
        <v>1.3395999999999999</v>
      </c>
      <c r="I17461">
        <v>1.4963059999999999</v>
      </c>
      <c r="J17461">
        <v>0.15670590000000001</v>
      </c>
      <c r="K17461">
        <v>-1.97775E-2</v>
      </c>
      <c r="L17461">
        <v>8.4490300000000004E-2</v>
      </c>
      <c r="M17461">
        <v>0.15670590000000001</v>
      </c>
      <c r="N17461">
        <v>0.2289214</v>
      </c>
      <c r="O17461">
        <v>0.33318920000000002</v>
      </c>
      <c r="P17461">
        <v>44.288600000000002</v>
      </c>
      <c r="Q17461">
        <v>0.13771069999999999</v>
      </c>
    </row>
    <row r="17462" spans="1:17">
      <c r="A17462" t="s">
        <v>19668</v>
      </c>
      <c r="B17462" t="s">
        <v>3</v>
      </c>
      <c r="C17462" t="s">
        <v>12</v>
      </c>
      <c r="D17462" t="s">
        <v>18</v>
      </c>
      <c r="E17462" t="s">
        <v>70</v>
      </c>
      <c r="F17462" t="s">
        <v>28</v>
      </c>
      <c r="G17462">
        <v>13</v>
      </c>
      <c r="H17462">
        <v>1.2084729999999999</v>
      </c>
      <c r="I17462">
        <v>1.4491879999999999</v>
      </c>
      <c r="J17462">
        <v>0.2407146</v>
      </c>
      <c r="K17462">
        <v>6.2529500000000002E-2</v>
      </c>
      <c r="L17462">
        <v>0.1678027</v>
      </c>
      <c r="M17462">
        <v>0.2407146</v>
      </c>
      <c r="N17462">
        <v>0.31362649999999997</v>
      </c>
      <c r="O17462">
        <v>0.41889969999999999</v>
      </c>
      <c r="P17462">
        <v>48.129600000000003</v>
      </c>
      <c r="Q17462">
        <v>0.13903860000000001</v>
      </c>
    </row>
    <row r="17463" spans="1:17">
      <c r="A17463" t="s">
        <v>19669</v>
      </c>
      <c r="B17463" t="s">
        <v>3</v>
      </c>
      <c r="C17463" t="s">
        <v>12</v>
      </c>
      <c r="D17463" t="s">
        <v>18</v>
      </c>
      <c r="E17463" t="s">
        <v>70</v>
      </c>
      <c r="F17463" t="s">
        <v>28</v>
      </c>
      <c r="G17463">
        <v>14</v>
      </c>
      <c r="H17463">
        <v>1.072425</v>
      </c>
      <c r="I17463">
        <v>1.348568</v>
      </c>
      <c r="J17463">
        <v>0.27614339999999998</v>
      </c>
      <c r="K17463">
        <v>9.8627400000000004E-2</v>
      </c>
      <c r="L17463">
        <v>0.2035053</v>
      </c>
      <c r="M17463">
        <v>0.27614339999999998</v>
      </c>
      <c r="N17463">
        <v>0.34878150000000002</v>
      </c>
      <c r="O17463">
        <v>0.45365929999999999</v>
      </c>
      <c r="P17463">
        <v>42.508299999999998</v>
      </c>
      <c r="Q17463">
        <v>0.13851640000000001</v>
      </c>
    </row>
    <row r="17464" spans="1:17">
      <c r="A17464" t="s">
        <v>19670</v>
      </c>
      <c r="B17464" t="s">
        <v>3</v>
      </c>
      <c r="C17464" t="s">
        <v>12</v>
      </c>
      <c r="D17464" t="s">
        <v>18</v>
      </c>
      <c r="E17464" t="s">
        <v>70</v>
      </c>
      <c r="F17464" t="s">
        <v>28</v>
      </c>
      <c r="G17464">
        <v>15</v>
      </c>
      <c r="H17464">
        <v>1.0310280000000001</v>
      </c>
      <c r="I17464">
        <v>1.28583</v>
      </c>
      <c r="J17464">
        <v>0.25480160000000002</v>
      </c>
      <c r="K17464">
        <v>6.5796599999999997E-2</v>
      </c>
      <c r="L17464">
        <v>0.17746229999999999</v>
      </c>
      <c r="M17464">
        <v>0.25480160000000002</v>
      </c>
      <c r="N17464">
        <v>0.33214100000000002</v>
      </c>
      <c r="O17464">
        <v>0.4438066</v>
      </c>
      <c r="P17464">
        <v>46.570399999999999</v>
      </c>
      <c r="Q17464">
        <v>0.14748140000000001</v>
      </c>
    </row>
    <row r="17465" spans="1:17">
      <c r="A17465" t="s">
        <v>19671</v>
      </c>
      <c r="B17465" t="s">
        <v>3</v>
      </c>
      <c r="C17465" t="s">
        <v>12</v>
      </c>
      <c r="D17465" t="s">
        <v>18</v>
      </c>
      <c r="E17465" t="s">
        <v>70</v>
      </c>
      <c r="F17465" t="s">
        <v>28</v>
      </c>
      <c r="G17465">
        <v>16</v>
      </c>
      <c r="H17465">
        <v>1.0535730000000001</v>
      </c>
      <c r="I17465">
        <v>1.2431319999999999</v>
      </c>
      <c r="J17465">
        <v>0.18955920000000001</v>
      </c>
      <c r="K17465">
        <v>1.08903E-2</v>
      </c>
      <c r="L17465">
        <v>0.11644930000000001</v>
      </c>
      <c r="M17465">
        <v>0.18955920000000001</v>
      </c>
      <c r="N17465">
        <v>0.26266909999999999</v>
      </c>
      <c r="O17465">
        <v>0.36822820000000001</v>
      </c>
      <c r="P17465">
        <v>48.413499999999999</v>
      </c>
      <c r="Q17465">
        <v>0.13941609999999999</v>
      </c>
    </row>
    <row r="17466" spans="1:17">
      <c r="A17466" t="s">
        <v>19672</v>
      </c>
      <c r="B17466" t="s">
        <v>3</v>
      </c>
      <c r="C17466" t="s">
        <v>12</v>
      </c>
      <c r="D17466" t="s">
        <v>18</v>
      </c>
      <c r="E17466" t="s">
        <v>70</v>
      </c>
      <c r="F17466" t="s">
        <v>28</v>
      </c>
      <c r="G17466">
        <v>17</v>
      </c>
      <c r="H17466">
        <v>1.174512</v>
      </c>
      <c r="I17466">
        <v>1.368492</v>
      </c>
      <c r="J17466">
        <v>0.19398029999999999</v>
      </c>
      <c r="K17466">
        <v>3.0217E-3</v>
      </c>
      <c r="L17466">
        <v>0.1158416</v>
      </c>
      <c r="M17466">
        <v>0.19398029999999999</v>
      </c>
      <c r="N17466">
        <v>0.272119</v>
      </c>
      <c r="O17466">
        <v>0.38493889999999997</v>
      </c>
      <c r="P17466">
        <v>45.567799999999998</v>
      </c>
      <c r="Q17466">
        <v>0.14900579999999999</v>
      </c>
    </row>
    <row r="17467" spans="1:17">
      <c r="A17467" t="s">
        <v>19673</v>
      </c>
      <c r="B17467" t="s">
        <v>3</v>
      </c>
      <c r="C17467" t="s">
        <v>12</v>
      </c>
      <c r="D17467" t="s">
        <v>18</v>
      </c>
      <c r="E17467" t="s">
        <v>70</v>
      </c>
      <c r="F17467" t="s">
        <v>28</v>
      </c>
      <c r="G17467">
        <v>18</v>
      </c>
      <c r="H17467">
        <v>1.505441</v>
      </c>
      <c r="I17467">
        <v>1.563809</v>
      </c>
      <c r="J17467">
        <v>5.8367599999999999E-2</v>
      </c>
      <c r="K17467">
        <v>-0.15680369999999999</v>
      </c>
      <c r="L17467">
        <v>-2.9678699999999999E-2</v>
      </c>
      <c r="M17467">
        <v>5.8367599999999999E-2</v>
      </c>
      <c r="N17467">
        <v>0.14641399999999999</v>
      </c>
      <c r="O17467">
        <v>0.27353889999999997</v>
      </c>
      <c r="P17467">
        <v>43.162199999999999</v>
      </c>
      <c r="Q17467">
        <v>0.1678991</v>
      </c>
    </row>
    <row r="17468" spans="1:17">
      <c r="A17468" t="s">
        <v>19674</v>
      </c>
      <c r="B17468" t="s">
        <v>3</v>
      </c>
      <c r="C17468" t="s">
        <v>12</v>
      </c>
      <c r="D17468" t="s">
        <v>18</v>
      </c>
      <c r="E17468" t="s">
        <v>70</v>
      </c>
      <c r="F17468" t="s">
        <v>28</v>
      </c>
      <c r="G17468">
        <v>19</v>
      </c>
      <c r="H17468">
        <v>1.9262250000000001</v>
      </c>
      <c r="I17468">
        <v>1.8188899999999999</v>
      </c>
      <c r="J17468">
        <v>-0.10733529999999999</v>
      </c>
      <c r="K17468">
        <v>-0.30837110000000001</v>
      </c>
      <c r="L17468">
        <v>-0.1895975</v>
      </c>
      <c r="M17468">
        <v>-0.10733529999999999</v>
      </c>
      <c r="N17468">
        <v>-2.5073100000000001E-2</v>
      </c>
      <c r="O17468">
        <v>9.3700400000000003E-2</v>
      </c>
      <c r="P17468">
        <v>40.8812</v>
      </c>
      <c r="Q17468">
        <v>0.15686900000000001</v>
      </c>
    </row>
    <row r="17469" spans="1:17">
      <c r="A17469" t="s">
        <v>19675</v>
      </c>
      <c r="B17469" t="s">
        <v>3</v>
      </c>
      <c r="C17469" t="s">
        <v>12</v>
      </c>
      <c r="D17469" t="s">
        <v>18</v>
      </c>
      <c r="E17469" t="s">
        <v>70</v>
      </c>
      <c r="F17469" t="s">
        <v>28</v>
      </c>
      <c r="G17469">
        <v>20</v>
      </c>
      <c r="H17469">
        <v>2.0390570000000001</v>
      </c>
      <c r="I17469">
        <v>1.9104030000000001</v>
      </c>
      <c r="J17469">
        <v>-0.1286545</v>
      </c>
      <c r="K17469">
        <v>-0.33730339999999998</v>
      </c>
      <c r="L17469">
        <v>-0.2140319</v>
      </c>
      <c r="M17469">
        <v>-0.1286545</v>
      </c>
      <c r="N17469">
        <v>-4.3277000000000003E-2</v>
      </c>
      <c r="O17469">
        <v>7.9994499999999996E-2</v>
      </c>
      <c r="P17469">
        <v>39.536999999999999</v>
      </c>
      <c r="Q17469">
        <v>0.1628097</v>
      </c>
    </row>
    <row r="17470" spans="1:17">
      <c r="A17470" t="s">
        <v>19676</v>
      </c>
      <c r="B17470" t="s">
        <v>3</v>
      </c>
      <c r="C17470" t="s">
        <v>12</v>
      </c>
      <c r="D17470" t="s">
        <v>18</v>
      </c>
      <c r="E17470" t="s">
        <v>70</v>
      </c>
      <c r="F17470" t="s">
        <v>28</v>
      </c>
      <c r="G17470">
        <v>21</v>
      </c>
      <c r="H17470">
        <v>1.9264509999999999</v>
      </c>
      <c r="I17470">
        <v>1.850244</v>
      </c>
      <c r="J17470">
        <v>-7.6206800000000005E-2</v>
      </c>
      <c r="K17470">
        <v>-0.25780910000000001</v>
      </c>
      <c r="L17470">
        <v>-0.15051700000000001</v>
      </c>
      <c r="M17470">
        <v>-7.6206800000000005E-2</v>
      </c>
      <c r="N17470">
        <v>-1.8966E-3</v>
      </c>
      <c r="O17470">
        <v>0.10539560000000001</v>
      </c>
      <c r="P17470">
        <v>38.974200000000003</v>
      </c>
      <c r="Q17470">
        <v>0.1417051</v>
      </c>
    </row>
    <row r="17471" spans="1:17">
      <c r="A17471" t="s">
        <v>19677</v>
      </c>
      <c r="B17471" t="s">
        <v>3</v>
      </c>
      <c r="C17471" t="s">
        <v>12</v>
      </c>
      <c r="D17471" t="s">
        <v>18</v>
      </c>
      <c r="E17471" t="s">
        <v>70</v>
      </c>
      <c r="F17471" t="s">
        <v>28</v>
      </c>
      <c r="G17471">
        <v>22</v>
      </c>
      <c r="H17471">
        <v>1.703935</v>
      </c>
      <c r="I17471">
        <v>1.69875</v>
      </c>
      <c r="J17471">
        <v>-5.1856000000000003E-3</v>
      </c>
      <c r="K17471">
        <v>-0.1815726</v>
      </c>
      <c r="L17471">
        <v>-7.7361799999999994E-2</v>
      </c>
      <c r="M17471">
        <v>-5.1856000000000003E-3</v>
      </c>
      <c r="N17471">
        <v>6.6990499999999994E-2</v>
      </c>
      <c r="O17471">
        <v>0.1712013</v>
      </c>
      <c r="P17471">
        <v>38.129899999999999</v>
      </c>
      <c r="Q17471">
        <v>0.13763549999999999</v>
      </c>
    </row>
    <row r="17472" spans="1:17">
      <c r="A17472" t="s">
        <v>19678</v>
      </c>
      <c r="B17472" t="s">
        <v>3</v>
      </c>
      <c r="C17472" t="s">
        <v>12</v>
      </c>
      <c r="D17472" t="s">
        <v>18</v>
      </c>
      <c r="E17472" t="s">
        <v>70</v>
      </c>
      <c r="F17472" t="s">
        <v>28</v>
      </c>
      <c r="G17472">
        <v>23</v>
      </c>
      <c r="H17472">
        <v>1.4686950000000001</v>
      </c>
      <c r="I17472">
        <v>1.54165</v>
      </c>
      <c r="J17472">
        <v>7.2955000000000006E-2</v>
      </c>
      <c r="K17472">
        <v>-9.1018500000000002E-2</v>
      </c>
      <c r="L17472">
        <v>5.8583999999999997E-3</v>
      </c>
      <c r="M17472">
        <v>7.2955000000000006E-2</v>
      </c>
      <c r="N17472">
        <v>0.1400516</v>
      </c>
      <c r="O17472">
        <v>0.23692840000000001</v>
      </c>
      <c r="P17472">
        <v>37.193800000000003</v>
      </c>
      <c r="Q17472">
        <v>0.12794920000000001</v>
      </c>
    </row>
    <row r="17473" spans="1:17">
      <c r="A17473" t="s">
        <v>19679</v>
      </c>
      <c r="B17473" t="s">
        <v>3</v>
      </c>
      <c r="C17473" t="s">
        <v>12</v>
      </c>
      <c r="D17473" t="s">
        <v>18</v>
      </c>
      <c r="E17473" t="s">
        <v>70</v>
      </c>
      <c r="F17473" t="s">
        <v>28</v>
      </c>
      <c r="G17473">
        <v>24</v>
      </c>
      <c r="H17473">
        <v>1.2468939999999999</v>
      </c>
      <c r="I17473">
        <v>1.3093060000000001</v>
      </c>
      <c r="J17473">
        <v>6.2412299999999997E-2</v>
      </c>
      <c r="K17473">
        <v>-7.4259699999999998E-2</v>
      </c>
      <c r="L17473">
        <v>6.4872000000000003E-3</v>
      </c>
      <c r="M17473">
        <v>6.2412299999999997E-2</v>
      </c>
      <c r="N17473">
        <v>0.11833730000000001</v>
      </c>
      <c r="O17473">
        <v>0.19908419999999999</v>
      </c>
      <c r="P17473">
        <v>36.475999999999999</v>
      </c>
      <c r="Q17473">
        <v>0.1066457</v>
      </c>
    </row>
    <row r="17474" spans="1:17">
      <c r="A17474" t="s">
        <v>19680</v>
      </c>
      <c r="B17474" t="s">
        <v>3</v>
      </c>
      <c r="C17474" t="s">
        <v>12</v>
      </c>
      <c r="D17474" t="s">
        <v>19</v>
      </c>
      <c r="E17474" t="s">
        <v>70</v>
      </c>
      <c r="F17474" t="s">
        <v>21</v>
      </c>
      <c r="G17474">
        <v>1</v>
      </c>
      <c r="H17474">
        <v>0.92352809999999996</v>
      </c>
      <c r="I17474">
        <v>0.98132900000000001</v>
      </c>
      <c r="J17474">
        <v>5.7800999999999998E-2</v>
      </c>
      <c r="K17474">
        <v>-9.5820000000000002E-3</v>
      </c>
      <c r="L17474">
        <v>3.0228399999999999E-2</v>
      </c>
      <c r="M17474">
        <v>5.7800999999999998E-2</v>
      </c>
      <c r="N17474">
        <v>8.5373500000000005E-2</v>
      </c>
      <c r="O17474">
        <v>0.12518389999999999</v>
      </c>
      <c r="P17474">
        <v>47.7498</v>
      </c>
      <c r="Q17474">
        <v>5.25792E-2</v>
      </c>
    </row>
    <row r="17475" spans="1:17">
      <c r="A17475" t="s">
        <v>19681</v>
      </c>
      <c r="B17475" t="s">
        <v>3</v>
      </c>
      <c r="C17475" t="s">
        <v>12</v>
      </c>
      <c r="D17475" t="s">
        <v>19</v>
      </c>
      <c r="E17475" t="s">
        <v>70</v>
      </c>
      <c r="F17475" t="s">
        <v>21</v>
      </c>
      <c r="G17475">
        <v>2</v>
      </c>
      <c r="H17475">
        <v>0.87871869999999996</v>
      </c>
      <c r="I17475">
        <v>0.91790769999999999</v>
      </c>
      <c r="J17475">
        <v>3.9188899999999999E-2</v>
      </c>
      <c r="K17475">
        <v>-1.3841300000000001E-2</v>
      </c>
      <c r="L17475">
        <v>1.7489399999999999E-2</v>
      </c>
      <c r="M17475">
        <v>3.9188899999999999E-2</v>
      </c>
      <c r="N17475">
        <v>6.0888400000000002E-2</v>
      </c>
      <c r="O17475">
        <v>9.2219099999999998E-2</v>
      </c>
      <c r="P17475">
        <v>46.741700000000002</v>
      </c>
      <c r="Q17475">
        <v>4.1379699999999998E-2</v>
      </c>
    </row>
    <row r="17476" spans="1:17">
      <c r="A17476" t="s">
        <v>19682</v>
      </c>
      <c r="B17476" t="s">
        <v>3</v>
      </c>
      <c r="C17476" t="s">
        <v>12</v>
      </c>
      <c r="D17476" t="s">
        <v>19</v>
      </c>
      <c r="E17476" t="s">
        <v>70</v>
      </c>
      <c r="F17476" t="s">
        <v>21</v>
      </c>
      <c r="G17476">
        <v>3</v>
      </c>
      <c r="H17476">
        <v>0.8728783</v>
      </c>
      <c r="I17476">
        <v>0.89829239999999999</v>
      </c>
      <c r="J17476">
        <v>2.5414099999999998E-2</v>
      </c>
      <c r="K17476">
        <v>-2.56382E-2</v>
      </c>
      <c r="L17476">
        <v>4.5239E-3</v>
      </c>
      <c r="M17476">
        <v>2.5414099999999998E-2</v>
      </c>
      <c r="N17476">
        <v>4.6304199999999997E-2</v>
      </c>
      <c r="O17476">
        <v>7.6466300000000001E-2</v>
      </c>
      <c r="P17476">
        <v>45.792299999999997</v>
      </c>
      <c r="Q17476">
        <v>3.9836299999999998E-2</v>
      </c>
    </row>
    <row r="17477" spans="1:17">
      <c r="A17477" t="s">
        <v>19683</v>
      </c>
      <c r="B17477" t="s">
        <v>3</v>
      </c>
      <c r="C17477" t="s">
        <v>12</v>
      </c>
      <c r="D17477" t="s">
        <v>19</v>
      </c>
      <c r="E17477" t="s">
        <v>70</v>
      </c>
      <c r="F17477" t="s">
        <v>21</v>
      </c>
      <c r="G17477">
        <v>4</v>
      </c>
      <c r="H17477">
        <v>0.88840399999999997</v>
      </c>
      <c r="I17477">
        <v>0.90307709999999997</v>
      </c>
      <c r="J17477">
        <v>1.46731E-2</v>
      </c>
      <c r="K17477">
        <v>-4.1384600000000001E-2</v>
      </c>
      <c r="L17477">
        <v>-8.2652999999999997E-3</v>
      </c>
      <c r="M17477">
        <v>1.46731E-2</v>
      </c>
      <c r="N17477">
        <v>3.7611400000000003E-2</v>
      </c>
      <c r="O17477">
        <v>7.0730699999999994E-2</v>
      </c>
      <c r="P17477">
        <v>44.930100000000003</v>
      </c>
      <c r="Q17477">
        <v>4.3742000000000003E-2</v>
      </c>
    </row>
    <row r="17478" spans="1:17">
      <c r="A17478" t="s">
        <v>19684</v>
      </c>
      <c r="B17478" t="s">
        <v>3</v>
      </c>
      <c r="C17478" t="s">
        <v>12</v>
      </c>
      <c r="D17478" t="s">
        <v>19</v>
      </c>
      <c r="E17478" t="s">
        <v>70</v>
      </c>
      <c r="F17478" t="s">
        <v>21</v>
      </c>
      <c r="G17478">
        <v>5</v>
      </c>
      <c r="H17478">
        <v>0.94815780000000005</v>
      </c>
      <c r="I17478">
        <v>0.94565089999999996</v>
      </c>
      <c r="J17478">
        <v>-2.5068E-3</v>
      </c>
      <c r="K17478">
        <v>-6.2711000000000003E-2</v>
      </c>
      <c r="L17478">
        <v>-2.71419E-2</v>
      </c>
      <c r="M17478">
        <v>-2.5068E-3</v>
      </c>
      <c r="N17478">
        <v>2.2128200000000001E-2</v>
      </c>
      <c r="O17478">
        <v>5.76973E-2</v>
      </c>
      <c r="P17478">
        <v>43.607999999999997</v>
      </c>
      <c r="Q17478">
        <v>4.6977499999999998E-2</v>
      </c>
    </row>
    <row r="17479" spans="1:17">
      <c r="A17479" t="s">
        <v>19685</v>
      </c>
      <c r="B17479" t="s">
        <v>3</v>
      </c>
      <c r="C17479" t="s">
        <v>12</v>
      </c>
      <c r="D17479" t="s">
        <v>19</v>
      </c>
      <c r="E17479" t="s">
        <v>70</v>
      </c>
      <c r="F17479" t="s">
        <v>21</v>
      </c>
      <c r="G17479">
        <v>6</v>
      </c>
      <c r="H17479">
        <v>1.1111219999999999</v>
      </c>
      <c r="I17479">
        <v>1.0754779999999999</v>
      </c>
      <c r="J17479">
        <v>-3.56444E-2</v>
      </c>
      <c r="K17479">
        <v>-0.11366850000000001</v>
      </c>
      <c r="L17479">
        <v>-6.7571199999999998E-2</v>
      </c>
      <c r="M17479">
        <v>-3.56444E-2</v>
      </c>
      <c r="N17479">
        <v>-3.7176000000000002E-3</v>
      </c>
      <c r="O17479">
        <v>4.2379699999999999E-2</v>
      </c>
      <c r="P17479">
        <v>42.910400000000003</v>
      </c>
      <c r="Q17479">
        <v>6.0882499999999999E-2</v>
      </c>
    </row>
    <row r="17480" spans="1:17">
      <c r="A17480" t="s">
        <v>19686</v>
      </c>
      <c r="B17480" t="s">
        <v>3</v>
      </c>
      <c r="C17480" t="s">
        <v>12</v>
      </c>
      <c r="D17480" t="s">
        <v>19</v>
      </c>
      <c r="E17480" t="s">
        <v>70</v>
      </c>
      <c r="F17480" t="s">
        <v>21</v>
      </c>
      <c r="G17480">
        <v>7</v>
      </c>
      <c r="H17480">
        <v>1.3817710000000001</v>
      </c>
      <c r="I17480">
        <v>1.3058970000000001</v>
      </c>
      <c r="J17480">
        <v>-7.5873999999999997E-2</v>
      </c>
      <c r="K17480">
        <v>-0.1620627</v>
      </c>
      <c r="L17480">
        <v>-0.1111417</v>
      </c>
      <c r="M17480">
        <v>-7.5873999999999997E-2</v>
      </c>
      <c r="N17480">
        <v>-4.0606299999999998E-2</v>
      </c>
      <c r="O17480">
        <v>1.03146E-2</v>
      </c>
      <c r="P17480">
        <v>42.591299999999997</v>
      </c>
      <c r="Q17480">
        <v>6.7253400000000005E-2</v>
      </c>
    </row>
    <row r="17481" spans="1:17">
      <c r="A17481" t="s">
        <v>19687</v>
      </c>
      <c r="B17481" t="s">
        <v>3</v>
      </c>
      <c r="C17481" t="s">
        <v>12</v>
      </c>
      <c r="D17481" t="s">
        <v>19</v>
      </c>
      <c r="E17481" t="s">
        <v>70</v>
      </c>
      <c r="F17481" t="s">
        <v>21</v>
      </c>
      <c r="G17481">
        <v>8</v>
      </c>
      <c r="H17481">
        <v>1.5231300000000001</v>
      </c>
      <c r="I17481">
        <v>1.417322</v>
      </c>
      <c r="J17481">
        <v>-0.105808</v>
      </c>
      <c r="K17481">
        <v>-0.2018297</v>
      </c>
      <c r="L17481">
        <v>-0.14509929999999999</v>
      </c>
      <c r="M17481">
        <v>-0.105808</v>
      </c>
      <c r="N17481">
        <v>-6.6516599999999995E-2</v>
      </c>
      <c r="O17481">
        <v>-9.7862000000000001E-3</v>
      </c>
      <c r="P17481">
        <v>45.626600000000003</v>
      </c>
      <c r="Q17481">
        <v>7.4926199999999998E-2</v>
      </c>
    </row>
    <row r="17482" spans="1:17">
      <c r="A17482" t="s">
        <v>19688</v>
      </c>
      <c r="B17482" t="s">
        <v>3</v>
      </c>
      <c r="C17482" t="s">
        <v>12</v>
      </c>
      <c r="D17482" t="s">
        <v>19</v>
      </c>
      <c r="E17482" t="s">
        <v>70</v>
      </c>
      <c r="F17482" t="s">
        <v>21</v>
      </c>
      <c r="G17482">
        <v>9</v>
      </c>
      <c r="H17482">
        <v>1.4255139999999999</v>
      </c>
      <c r="I17482">
        <v>1.254224</v>
      </c>
      <c r="J17482">
        <v>-0.17129030000000001</v>
      </c>
      <c r="K17482">
        <v>-0.27338879999999999</v>
      </c>
      <c r="L17482">
        <v>-0.21306820000000001</v>
      </c>
      <c r="M17482">
        <v>-0.17129030000000001</v>
      </c>
      <c r="N17482">
        <v>-0.1295124</v>
      </c>
      <c r="O17482">
        <v>-6.9191799999999998E-2</v>
      </c>
      <c r="P17482">
        <v>47.693199999999997</v>
      </c>
      <c r="Q17482">
        <v>7.96679E-2</v>
      </c>
    </row>
    <row r="17483" spans="1:17">
      <c r="A17483" t="s">
        <v>19689</v>
      </c>
      <c r="B17483" t="s">
        <v>3</v>
      </c>
      <c r="C17483" t="s">
        <v>12</v>
      </c>
      <c r="D17483" t="s">
        <v>19</v>
      </c>
      <c r="E17483" t="s">
        <v>70</v>
      </c>
      <c r="F17483" t="s">
        <v>21</v>
      </c>
      <c r="G17483">
        <v>10</v>
      </c>
      <c r="H17483">
        <v>1.325367</v>
      </c>
      <c r="I17483">
        <v>1.1843680000000001</v>
      </c>
      <c r="J17483">
        <v>-0.14099929999999999</v>
      </c>
      <c r="K17483">
        <v>-0.24342620000000001</v>
      </c>
      <c r="L17483">
        <v>-0.18291160000000001</v>
      </c>
      <c r="M17483">
        <v>-0.14099929999999999</v>
      </c>
      <c r="N17483">
        <v>-9.9087099999999997E-2</v>
      </c>
      <c r="O17483">
        <v>-3.85724E-2</v>
      </c>
      <c r="P17483">
        <v>48.967700000000001</v>
      </c>
      <c r="Q17483">
        <v>7.9924099999999998E-2</v>
      </c>
    </row>
    <row r="17484" spans="1:17">
      <c r="A17484" t="s">
        <v>19690</v>
      </c>
      <c r="B17484" t="s">
        <v>3</v>
      </c>
      <c r="C17484" t="s">
        <v>12</v>
      </c>
      <c r="D17484" t="s">
        <v>19</v>
      </c>
      <c r="E17484" t="s">
        <v>70</v>
      </c>
      <c r="F17484" t="s">
        <v>21</v>
      </c>
      <c r="G17484">
        <v>11</v>
      </c>
      <c r="H17484">
        <v>1.213236</v>
      </c>
      <c r="I17484">
        <v>1.1357999999999999</v>
      </c>
      <c r="J17484">
        <v>-7.7436500000000005E-2</v>
      </c>
      <c r="K17484">
        <v>-0.175818</v>
      </c>
      <c r="L17484">
        <v>-0.1176934</v>
      </c>
      <c r="M17484">
        <v>-7.7436500000000005E-2</v>
      </c>
      <c r="N17484">
        <v>-3.71796E-2</v>
      </c>
      <c r="O17484">
        <v>2.0944999999999998E-2</v>
      </c>
      <c r="P17484">
        <v>50.997</v>
      </c>
      <c r="Q17484">
        <v>7.6767500000000002E-2</v>
      </c>
    </row>
    <row r="17485" spans="1:17">
      <c r="A17485" t="s">
        <v>19691</v>
      </c>
      <c r="B17485" t="s">
        <v>3</v>
      </c>
      <c r="C17485" t="s">
        <v>12</v>
      </c>
      <c r="D17485" t="s">
        <v>19</v>
      </c>
      <c r="E17485" t="s">
        <v>70</v>
      </c>
      <c r="F17485" t="s">
        <v>21</v>
      </c>
      <c r="G17485">
        <v>12</v>
      </c>
      <c r="H17485">
        <v>1.088805</v>
      </c>
      <c r="I17485">
        <v>1.0801270000000001</v>
      </c>
      <c r="J17485">
        <v>-8.6780999999999994E-3</v>
      </c>
      <c r="K17485">
        <v>-0.10919180000000001</v>
      </c>
      <c r="L17485">
        <v>-4.9807499999999998E-2</v>
      </c>
      <c r="M17485">
        <v>-8.6780999999999994E-3</v>
      </c>
      <c r="N17485">
        <v>3.2451199999999999E-2</v>
      </c>
      <c r="O17485">
        <v>9.18355E-2</v>
      </c>
      <c r="P17485">
        <v>52.4069</v>
      </c>
      <c r="Q17485">
        <v>7.8431200000000006E-2</v>
      </c>
    </row>
    <row r="17486" spans="1:17">
      <c r="A17486" t="s">
        <v>19692</v>
      </c>
      <c r="B17486" t="s">
        <v>3</v>
      </c>
      <c r="C17486" t="s">
        <v>12</v>
      </c>
      <c r="D17486" t="s">
        <v>19</v>
      </c>
      <c r="E17486" t="s">
        <v>70</v>
      </c>
      <c r="F17486" t="s">
        <v>21</v>
      </c>
      <c r="G17486">
        <v>13</v>
      </c>
      <c r="H17486">
        <v>0.96040709999999996</v>
      </c>
      <c r="I17486">
        <v>1.0419929999999999</v>
      </c>
      <c r="J17486">
        <v>8.1585500000000005E-2</v>
      </c>
      <c r="K17486">
        <v>-9.3314999999999995E-3</v>
      </c>
      <c r="L17486">
        <v>4.4382999999999999E-2</v>
      </c>
      <c r="M17486">
        <v>8.1585500000000005E-2</v>
      </c>
      <c r="N17486">
        <v>0.118788</v>
      </c>
      <c r="O17486">
        <v>0.1725025</v>
      </c>
      <c r="P17486">
        <v>53.2181</v>
      </c>
      <c r="Q17486">
        <v>7.0942900000000003E-2</v>
      </c>
    </row>
    <row r="17487" spans="1:17">
      <c r="A17487" t="s">
        <v>19693</v>
      </c>
      <c r="B17487" t="s">
        <v>3</v>
      </c>
      <c r="C17487" t="s">
        <v>12</v>
      </c>
      <c r="D17487" t="s">
        <v>19</v>
      </c>
      <c r="E17487" t="s">
        <v>70</v>
      </c>
      <c r="F17487" t="s">
        <v>21</v>
      </c>
      <c r="G17487">
        <v>14</v>
      </c>
      <c r="H17487">
        <v>0.88483400000000001</v>
      </c>
      <c r="I17487">
        <v>0.99585420000000002</v>
      </c>
      <c r="J17487">
        <v>0.1110202</v>
      </c>
      <c r="K17487">
        <v>2.0808900000000002E-2</v>
      </c>
      <c r="L17487">
        <v>7.4106500000000006E-2</v>
      </c>
      <c r="M17487">
        <v>0.1110202</v>
      </c>
      <c r="N17487">
        <v>0.14793390000000001</v>
      </c>
      <c r="O17487">
        <v>0.20123150000000001</v>
      </c>
      <c r="P17487">
        <v>53.563800000000001</v>
      </c>
      <c r="Q17487">
        <v>7.0392200000000002E-2</v>
      </c>
    </row>
    <row r="17488" spans="1:17">
      <c r="A17488" t="s">
        <v>19694</v>
      </c>
      <c r="B17488" t="s">
        <v>3</v>
      </c>
      <c r="C17488" t="s">
        <v>12</v>
      </c>
      <c r="D17488" t="s">
        <v>19</v>
      </c>
      <c r="E17488" t="s">
        <v>70</v>
      </c>
      <c r="F17488" t="s">
        <v>21</v>
      </c>
      <c r="G17488">
        <v>15</v>
      </c>
      <c r="H17488">
        <v>0.85962519999999998</v>
      </c>
      <c r="I17488">
        <v>0.96620980000000001</v>
      </c>
      <c r="J17488">
        <v>0.1065846</v>
      </c>
      <c r="K17488">
        <v>2.6040500000000001E-2</v>
      </c>
      <c r="L17488">
        <v>7.36266E-2</v>
      </c>
      <c r="M17488">
        <v>0.1065846</v>
      </c>
      <c r="N17488">
        <v>0.13954259999999999</v>
      </c>
      <c r="O17488">
        <v>0.18712870000000001</v>
      </c>
      <c r="P17488">
        <v>53.747199999999999</v>
      </c>
      <c r="Q17488">
        <v>6.2848899999999999E-2</v>
      </c>
    </row>
    <row r="17489" spans="1:17">
      <c r="A17489" t="s">
        <v>19695</v>
      </c>
      <c r="B17489" t="s">
        <v>3</v>
      </c>
      <c r="C17489" t="s">
        <v>12</v>
      </c>
      <c r="D17489" t="s">
        <v>19</v>
      </c>
      <c r="E17489" t="s">
        <v>70</v>
      </c>
      <c r="F17489" t="s">
        <v>21</v>
      </c>
      <c r="G17489">
        <v>16</v>
      </c>
      <c r="H17489">
        <v>0.86945629999999996</v>
      </c>
      <c r="I17489">
        <v>0.97955590000000003</v>
      </c>
      <c r="J17489">
        <v>0.11009960000000001</v>
      </c>
      <c r="K17489">
        <v>2.5729700000000001E-2</v>
      </c>
      <c r="L17489">
        <v>7.5576099999999993E-2</v>
      </c>
      <c r="M17489">
        <v>0.11009960000000001</v>
      </c>
      <c r="N17489">
        <v>0.1446231</v>
      </c>
      <c r="O17489">
        <v>0.19446959999999999</v>
      </c>
      <c r="P17489">
        <v>53.146999999999998</v>
      </c>
      <c r="Q17489">
        <v>6.5834199999999996E-2</v>
      </c>
    </row>
    <row r="17490" spans="1:17">
      <c r="A17490" t="s">
        <v>19696</v>
      </c>
      <c r="B17490" t="s">
        <v>3</v>
      </c>
      <c r="C17490" t="s">
        <v>12</v>
      </c>
      <c r="D17490" t="s">
        <v>19</v>
      </c>
      <c r="E17490" t="s">
        <v>70</v>
      </c>
      <c r="F17490" t="s">
        <v>21</v>
      </c>
      <c r="G17490">
        <v>17</v>
      </c>
      <c r="H17490">
        <v>0.95389650000000004</v>
      </c>
      <c r="I17490">
        <v>1.0646</v>
      </c>
      <c r="J17490">
        <v>0.1107036</v>
      </c>
      <c r="K17490">
        <v>2.4651599999999999E-2</v>
      </c>
      <c r="L17490">
        <v>7.5491799999999998E-2</v>
      </c>
      <c r="M17490">
        <v>0.1107036</v>
      </c>
      <c r="N17490">
        <v>0.1459154</v>
      </c>
      <c r="O17490">
        <v>0.1967556</v>
      </c>
      <c r="P17490">
        <v>52.710700000000003</v>
      </c>
      <c r="Q17490">
        <v>6.7146700000000004E-2</v>
      </c>
    </row>
    <row r="17491" spans="1:17">
      <c r="A17491" t="s">
        <v>19697</v>
      </c>
      <c r="B17491" t="s">
        <v>3</v>
      </c>
      <c r="C17491" t="s">
        <v>12</v>
      </c>
      <c r="D17491" t="s">
        <v>19</v>
      </c>
      <c r="E17491" t="s">
        <v>70</v>
      </c>
      <c r="F17491" t="s">
        <v>21</v>
      </c>
      <c r="G17491">
        <v>18</v>
      </c>
      <c r="H17491">
        <v>1.173732</v>
      </c>
      <c r="I17491">
        <v>1.261358</v>
      </c>
      <c r="J17491">
        <v>8.7626099999999998E-2</v>
      </c>
      <c r="K17491">
        <v>-1.29062E-2</v>
      </c>
      <c r="L17491">
        <v>4.6489099999999998E-2</v>
      </c>
      <c r="M17491">
        <v>8.7626099999999998E-2</v>
      </c>
      <c r="N17491">
        <v>0.12876319999999999</v>
      </c>
      <c r="O17491">
        <v>0.18815850000000001</v>
      </c>
      <c r="P17491">
        <v>50.834099999999999</v>
      </c>
      <c r="Q17491">
        <v>7.8445799999999996E-2</v>
      </c>
    </row>
    <row r="17492" spans="1:17">
      <c r="A17492" t="s">
        <v>19698</v>
      </c>
      <c r="B17492" t="s">
        <v>3</v>
      </c>
      <c r="C17492" t="s">
        <v>12</v>
      </c>
      <c r="D17492" t="s">
        <v>19</v>
      </c>
      <c r="E17492" t="s">
        <v>70</v>
      </c>
      <c r="F17492" t="s">
        <v>21</v>
      </c>
      <c r="G17492">
        <v>19</v>
      </c>
      <c r="H17492">
        <v>1.443584</v>
      </c>
      <c r="I17492">
        <v>1.4500310000000001</v>
      </c>
      <c r="J17492">
        <v>6.4466000000000002E-3</v>
      </c>
      <c r="K17492">
        <v>-0.1103074</v>
      </c>
      <c r="L17492">
        <v>-4.1328200000000002E-2</v>
      </c>
      <c r="M17492">
        <v>6.4466000000000002E-3</v>
      </c>
      <c r="N17492">
        <v>5.4221400000000003E-2</v>
      </c>
      <c r="O17492">
        <v>0.1232007</v>
      </c>
      <c r="P17492">
        <v>48.209099999999999</v>
      </c>
      <c r="Q17492">
        <v>9.1103699999999996E-2</v>
      </c>
    </row>
    <row r="17493" spans="1:17">
      <c r="A17493" t="s">
        <v>19699</v>
      </c>
      <c r="B17493" t="s">
        <v>3</v>
      </c>
      <c r="C17493" t="s">
        <v>12</v>
      </c>
      <c r="D17493" t="s">
        <v>19</v>
      </c>
      <c r="E17493" t="s">
        <v>70</v>
      </c>
      <c r="F17493" t="s">
        <v>21</v>
      </c>
      <c r="G17493">
        <v>20</v>
      </c>
      <c r="H17493">
        <v>1.518454</v>
      </c>
      <c r="I17493">
        <v>1.538106</v>
      </c>
      <c r="J17493">
        <v>1.96513E-2</v>
      </c>
      <c r="K17493">
        <v>-9.6687099999999998E-2</v>
      </c>
      <c r="L17493">
        <v>-2.7953499999999999E-2</v>
      </c>
      <c r="M17493">
        <v>1.96513E-2</v>
      </c>
      <c r="N17493">
        <v>6.7255999999999996E-2</v>
      </c>
      <c r="O17493">
        <v>0.13598969999999999</v>
      </c>
      <c r="P17493">
        <v>46.400599999999997</v>
      </c>
      <c r="Q17493">
        <v>9.0779399999999996E-2</v>
      </c>
    </row>
    <row r="17494" spans="1:17">
      <c r="A17494" t="s">
        <v>19700</v>
      </c>
      <c r="B17494" t="s">
        <v>3</v>
      </c>
      <c r="C17494" t="s">
        <v>12</v>
      </c>
      <c r="D17494" t="s">
        <v>19</v>
      </c>
      <c r="E17494" t="s">
        <v>70</v>
      </c>
      <c r="F17494" t="s">
        <v>21</v>
      </c>
      <c r="G17494">
        <v>21</v>
      </c>
      <c r="H17494">
        <v>1.515531</v>
      </c>
      <c r="I17494">
        <v>1.5865499999999999</v>
      </c>
      <c r="J17494">
        <v>7.1018899999999996E-2</v>
      </c>
      <c r="K17494">
        <v>-3.9707899999999997E-2</v>
      </c>
      <c r="L17494">
        <v>2.5710400000000001E-2</v>
      </c>
      <c r="M17494">
        <v>7.1018899999999996E-2</v>
      </c>
      <c r="N17494">
        <v>0.1163274</v>
      </c>
      <c r="O17494">
        <v>0.18174570000000001</v>
      </c>
      <c r="P17494">
        <v>45.035499999999999</v>
      </c>
      <c r="Q17494">
        <v>8.6400599999999994E-2</v>
      </c>
    </row>
    <row r="17495" spans="1:17">
      <c r="A17495" t="s">
        <v>19701</v>
      </c>
      <c r="B17495" t="s">
        <v>3</v>
      </c>
      <c r="C17495" t="s">
        <v>12</v>
      </c>
      <c r="D17495" t="s">
        <v>19</v>
      </c>
      <c r="E17495" t="s">
        <v>70</v>
      </c>
      <c r="F17495" t="s">
        <v>21</v>
      </c>
      <c r="G17495">
        <v>22</v>
      </c>
      <c r="H17495">
        <v>1.423254</v>
      </c>
      <c r="I17495">
        <v>1.4900850000000001</v>
      </c>
      <c r="J17495">
        <v>6.6831299999999996E-2</v>
      </c>
      <c r="K17495">
        <v>-3.2327000000000002E-2</v>
      </c>
      <c r="L17495">
        <v>2.6256499999999999E-2</v>
      </c>
      <c r="M17495">
        <v>6.6831299999999996E-2</v>
      </c>
      <c r="N17495">
        <v>0.1074061</v>
      </c>
      <c r="O17495">
        <v>0.16598969999999999</v>
      </c>
      <c r="P17495">
        <v>43.696100000000001</v>
      </c>
      <c r="Q17495">
        <v>7.7373700000000004E-2</v>
      </c>
    </row>
    <row r="17496" spans="1:17">
      <c r="A17496" t="s">
        <v>19702</v>
      </c>
      <c r="B17496" t="s">
        <v>3</v>
      </c>
      <c r="C17496" t="s">
        <v>12</v>
      </c>
      <c r="D17496" t="s">
        <v>19</v>
      </c>
      <c r="E17496" t="s">
        <v>70</v>
      </c>
      <c r="F17496" t="s">
        <v>21</v>
      </c>
      <c r="G17496">
        <v>23</v>
      </c>
      <c r="H17496">
        <v>1.2328650000000001</v>
      </c>
      <c r="I17496">
        <v>1.310066</v>
      </c>
      <c r="J17496">
        <v>7.7201500000000006E-2</v>
      </c>
      <c r="K17496">
        <v>-1.3343600000000001E-2</v>
      </c>
      <c r="L17496">
        <v>4.0151100000000002E-2</v>
      </c>
      <c r="M17496">
        <v>7.7201500000000006E-2</v>
      </c>
      <c r="N17496">
        <v>0.1142518</v>
      </c>
      <c r="O17496">
        <v>0.1677466</v>
      </c>
      <c r="P17496">
        <v>42.465699999999998</v>
      </c>
      <c r="Q17496">
        <v>7.0652699999999999E-2</v>
      </c>
    </row>
    <row r="17497" spans="1:17">
      <c r="A17497" t="s">
        <v>19703</v>
      </c>
      <c r="B17497" t="s">
        <v>3</v>
      </c>
      <c r="C17497" t="s">
        <v>12</v>
      </c>
      <c r="D17497" t="s">
        <v>19</v>
      </c>
      <c r="E17497" t="s">
        <v>70</v>
      </c>
      <c r="F17497" t="s">
        <v>21</v>
      </c>
      <c r="G17497">
        <v>24</v>
      </c>
      <c r="H17497">
        <v>1.0372509999999999</v>
      </c>
      <c r="I17497">
        <v>1.1288560000000001</v>
      </c>
      <c r="J17497">
        <v>9.1604900000000003E-2</v>
      </c>
      <c r="K17497">
        <v>1.1704000000000001E-2</v>
      </c>
      <c r="L17497">
        <v>5.89101E-2</v>
      </c>
      <c r="M17497">
        <v>9.1604900000000003E-2</v>
      </c>
      <c r="N17497">
        <v>0.1242996</v>
      </c>
      <c r="O17497">
        <v>0.17150570000000001</v>
      </c>
      <c r="P17497">
        <v>41.7605</v>
      </c>
      <c r="Q17497">
        <v>6.2346899999999997E-2</v>
      </c>
    </row>
    <row r="17498" spans="1:17">
      <c r="A17498" t="s">
        <v>19704</v>
      </c>
      <c r="B17498" t="s">
        <v>3</v>
      </c>
      <c r="C17498" t="s">
        <v>12</v>
      </c>
      <c r="D17498" t="s">
        <v>19</v>
      </c>
      <c r="E17498" t="s">
        <v>70</v>
      </c>
      <c r="F17498" t="s">
        <v>22</v>
      </c>
      <c r="G17498">
        <v>1</v>
      </c>
      <c r="H17498">
        <v>0.77993029999999997</v>
      </c>
      <c r="I17498">
        <v>0.78913650000000002</v>
      </c>
      <c r="J17498">
        <v>9.2063000000000006E-3</v>
      </c>
      <c r="K17498">
        <v>-2.08448E-2</v>
      </c>
      <c r="L17498">
        <v>-3.0904000000000001E-3</v>
      </c>
      <c r="M17498">
        <v>9.2063000000000006E-3</v>
      </c>
      <c r="N17498">
        <v>2.1502899999999998E-2</v>
      </c>
      <c r="O17498">
        <v>3.9257300000000002E-2</v>
      </c>
      <c r="P17498">
        <v>48.168399999999998</v>
      </c>
      <c r="Q17498">
        <v>2.3448900000000002E-2</v>
      </c>
    </row>
    <row r="17499" spans="1:17">
      <c r="A17499" t="s">
        <v>19705</v>
      </c>
      <c r="B17499" t="s">
        <v>3</v>
      </c>
      <c r="C17499" t="s">
        <v>12</v>
      </c>
      <c r="D17499" t="s">
        <v>19</v>
      </c>
      <c r="E17499" t="s">
        <v>70</v>
      </c>
      <c r="F17499" t="s">
        <v>22</v>
      </c>
      <c r="G17499">
        <v>2</v>
      </c>
      <c r="H17499">
        <v>0.72709509999999999</v>
      </c>
      <c r="I17499">
        <v>0.72356489999999996</v>
      </c>
      <c r="J17499">
        <v>-3.5301999999999998E-3</v>
      </c>
      <c r="K17499">
        <v>-2.45229E-2</v>
      </c>
      <c r="L17499">
        <v>-1.2120199999999999E-2</v>
      </c>
      <c r="M17499">
        <v>-3.5301999999999998E-3</v>
      </c>
      <c r="N17499">
        <v>5.0599E-3</v>
      </c>
      <c r="O17499">
        <v>1.7462499999999999E-2</v>
      </c>
      <c r="P17499">
        <v>47.784700000000001</v>
      </c>
      <c r="Q17499">
        <v>1.6380700000000002E-2</v>
      </c>
    </row>
    <row r="17500" spans="1:17">
      <c r="A17500" t="s">
        <v>19706</v>
      </c>
      <c r="B17500" t="s">
        <v>3</v>
      </c>
      <c r="C17500" t="s">
        <v>12</v>
      </c>
      <c r="D17500" t="s">
        <v>19</v>
      </c>
      <c r="E17500" t="s">
        <v>70</v>
      </c>
      <c r="F17500" t="s">
        <v>22</v>
      </c>
      <c r="G17500">
        <v>3</v>
      </c>
      <c r="H17500">
        <v>0.70831230000000001</v>
      </c>
      <c r="I17500">
        <v>0.6966928</v>
      </c>
      <c r="J17500">
        <v>-1.16195E-2</v>
      </c>
      <c r="K17500">
        <v>-3.3797599999999997E-2</v>
      </c>
      <c r="L17500">
        <v>-2.06946E-2</v>
      </c>
      <c r="M17500">
        <v>-1.16195E-2</v>
      </c>
      <c r="N17500">
        <v>-2.5444E-3</v>
      </c>
      <c r="O17500">
        <v>1.05585E-2</v>
      </c>
      <c r="P17500">
        <v>47.357799999999997</v>
      </c>
      <c r="Q17500">
        <v>1.7305600000000001E-2</v>
      </c>
    </row>
    <row r="17501" spans="1:17">
      <c r="A17501" t="s">
        <v>19707</v>
      </c>
      <c r="B17501" t="s">
        <v>3</v>
      </c>
      <c r="C17501" t="s">
        <v>12</v>
      </c>
      <c r="D17501" t="s">
        <v>19</v>
      </c>
      <c r="E17501" t="s">
        <v>70</v>
      </c>
      <c r="F17501" t="s">
        <v>22</v>
      </c>
      <c r="G17501">
        <v>4</v>
      </c>
      <c r="H17501">
        <v>0.71293629999999997</v>
      </c>
      <c r="I17501">
        <v>0.6932526</v>
      </c>
      <c r="J17501">
        <v>-1.9683699999999998E-2</v>
      </c>
      <c r="K17501">
        <v>-4.2014000000000003E-2</v>
      </c>
      <c r="L17501">
        <v>-2.8820999999999999E-2</v>
      </c>
      <c r="M17501">
        <v>-1.9683699999999998E-2</v>
      </c>
      <c r="N17501">
        <v>-1.05463E-2</v>
      </c>
      <c r="O17501">
        <v>2.6465999999999998E-3</v>
      </c>
      <c r="P17501">
        <v>46.655799999999999</v>
      </c>
      <c r="Q17501">
        <v>1.74244E-2</v>
      </c>
    </row>
    <row r="17502" spans="1:17">
      <c r="A17502" t="s">
        <v>19708</v>
      </c>
      <c r="B17502" t="s">
        <v>3</v>
      </c>
      <c r="C17502" t="s">
        <v>12</v>
      </c>
      <c r="D17502" t="s">
        <v>19</v>
      </c>
      <c r="E17502" t="s">
        <v>70</v>
      </c>
      <c r="F17502" t="s">
        <v>22</v>
      </c>
      <c r="G17502">
        <v>5</v>
      </c>
      <c r="H17502">
        <v>0.73659909999999995</v>
      </c>
      <c r="I17502">
        <v>0.71367700000000001</v>
      </c>
      <c r="J17502">
        <v>-2.29222E-2</v>
      </c>
      <c r="K17502">
        <v>-4.70859E-2</v>
      </c>
      <c r="L17502">
        <v>-3.28098E-2</v>
      </c>
      <c r="M17502">
        <v>-2.29222E-2</v>
      </c>
      <c r="N17502">
        <v>-1.30346E-2</v>
      </c>
      <c r="O17502">
        <v>1.2416E-3</v>
      </c>
      <c r="P17502">
        <v>46.032200000000003</v>
      </c>
      <c r="Q17502">
        <v>1.88551E-2</v>
      </c>
    </row>
    <row r="17503" spans="1:17">
      <c r="A17503" t="s">
        <v>19709</v>
      </c>
      <c r="B17503" t="s">
        <v>3</v>
      </c>
      <c r="C17503" t="s">
        <v>12</v>
      </c>
      <c r="D17503" t="s">
        <v>19</v>
      </c>
      <c r="E17503" t="s">
        <v>70</v>
      </c>
      <c r="F17503" t="s">
        <v>22</v>
      </c>
      <c r="G17503">
        <v>6</v>
      </c>
      <c r="H17503">
        <v>0.81522519999999998</v>
      </c>
      <c r="I17503">
        <v>0.79670920000000001</v>
      </c>
      <c r="J17503">
        <v>-1.8516000000000001E-2</v>
      </c>
      <c r="K17503">
        <v>-4.3562400000000001E-2</v>
      </c>
      <c r="L17503">
        <v>-2.87648E-2</v>
      </c>
      <c r="M17503">
        <v>-1.8516000000000001E-2</v>
      </c>
      <c r="N17503">
        <v>-8.2673E-3</v>
      </c>
      <c r="O17503">
        <v>6.5303000000000002E-3</v>
      </c>
      <c r="P17503">
        <v>45.330300000000001</v>
      </c>
      <c r="Q17503">
        <v>1.95438E-2</v>
      </c>
    </row>
    <row r="17504" spans="1:17">
      <c r="A17504" t="s">
        <v>19710</v>
      </c>
      <c r="B17504" t="s">
        <v>3</v>
      </c>
      <c r="C17504" t="s">
        <v>12</v>
      </c>
      <c r="D17504" t="s">
        <v>19</v>
      </c>
      <c r="E17504" t="s">
        <v>70</v>
      </c>
      <c r="F17504" t="s">
        <v>22</v>
      </c>
      <c r="G17504">
        <v>7</v>
      </c>
      <c r="H17504">
        <v>0.99119900000000005</v>
      </c>
      <c r="I17504">
        <v>0.94923190000000002</v>
      </c>
      <c r="J17504">
        <v>-4.1966999999999997E-2</v>
      </c>
      <c r="K17504">
        <v>-7.5668299999999994E-2</v>
      </c>
      <c r="L17504">
        <v>-5.5757300000000003E-2</v>
      </c>
      <c r="M17504">
        <v>-4.1966999999999997E-2</v>
      </c>
      <c r="N17504">
        <v>-2.8176699999999999E-2</v>
      </c>
      <c r="O17504">
        <v>-8.2658000000000002E-3</v>
      </c>
      <c r="P17504">
        <v>45.148200000000003</v>
      </c>
      <c r="Q17504">
        <v>2.6297299999999999E-2</v>
      </c>
    </row>
    <row r="17505" spans="1:17">
      <c r="A17505" t="s">
        <v>19711</v>
      </c>
      <c r="B17505" t="s">
        <v>3</v>
      </c>
      <c r="C17505" t="s">
        <v>12</v>
      </c>
      <c r="D17505" t="s">
        <v>19</v>
      </c>
      <c r="E17505" t="s">
        <v>70</v>
      </c>
      <c r="F17505" t="s">
        <v>22</v>
      </c>
      <c r="G17505">
        <v>8</v>
      </c>
      <c r="H17505">
        <v>1.1117319999999999</v>
      </c>
      <c r="I17505">
        <v>1.087858</v>
      </c>
      <c r="J17505">
        <v>-2.3873100000000001E-2</v>
      </c>
      <c r="K17505">
        <v>-6.6156199999999998E-2</v>
      </c>
      <c r="L17505">
        <v>-4.1175000000000003E-2</v>
      </c>
      <c r="M17505">
        <v>-2.3873100000000001E-2</v>
      </c>
      <c r="N17505">
        <v>-6.5710999999999999E-3</v>
      </c>
      <c r="O17505">
        <v>1.8410099999999999E-2</v>
      </c>
      <c r="P17505">
        <v>48.016500000000001</v>
      </c>
      <c r="Q17505">
        <v>3.2993700000000001E-2</v>
      </c>
    </row>
    <row r="17506" spans="1:17">
      <c r="A17506" t="s">
        <v>19712</v>
      </c>
      <c r="B17506" t="s">
        <v>3</v>
      </c>
      <c r="C17506" t="s">
        <v>12</v>
      </c>
      <c r="D17506" t="s">
        <v>19</v>
      </c>
      <c r="E17506" t="s">
        <v>70</v>
      </c>
      <c r="F17506" t="s">
        <v>22</v>
      </c>
      <c r="G17506">
        <v>9</v>
      </c>
      <c r="H17506">
        <v>1.0676060000000001</v>
      </c>
      <c r="I17506">
        <v>0.9760316</v>
      </c>
      <c r="J17506">
        <v>-9.1574900000000001E-2</v>
      </c>
      <c r="K17506">
        <v>-0.1245159</v>
      </c>
      <c r="L17506">
        <v>-0.1050541</v>
      </c>
      <c r="M17506">
        <v>-9.1574900000000001E-2</v>
      </c>
      <c r="N17506">
        <v>-7.8095700000000004E-2</v>
      </c>
      <c r="O17506">
        <v>-5.86338E-2</v>
      </c>
      <c r="P17506">
        <v>49.896799999999999</v>
      </c>
      <c r="Q17506">
        <v>2.5704000000000001E-2</v>
      </c>
    </row>
    <row r="17507" spans="1:17">
      <c r="A17507" t="s">
        <v>19713</v>
      </c>
      <c r="B17507" t="s">
        <v>3</v>
      </c>
      <c r="C17507" t="s">
        <v>12</v>
      </c>
      <c r="D17507" t="s">
        <v>19</v>
      </c>
      <c r="E17507" t="s">
        <v>70</v>
      </c>
      <c r="F17507" t="s">
        <v>22</v>
      </c>
      <c r="G17507">
        <v>10</v>
      </c>
      <c r="H17507">
        <v>1.018645</v>
      </c>
      <c r="I17507">
        <v>0.92812249999999996</v>
      </c>
      <c r="J17507">
        <v>-9.0522599999999995E-2</v>
      </c>
      <c r="K17507">
        <v>-0.1227772</v>
      </c>
      <c r="L17507">
        <v>-0.1037209</v>
      </c>
      <c r="M17507">
        <v>-9.0522599999999995E-2</v>
      </c>
      <c r="N17507">
        <v>-7.7324299999999999E-2</v>
      </c>
      <c r="O17507">
        <v>-5.8268E-2</v>
      </c>
      <c r="P17507">
        <v>49.323900000000002</v>
      </c>
      <c r="Q17507">
        <v>2.51684E-2</v>
      </c>
    </row>
    <row r="17508" spans="1:17">
      <c r="A17508" t="s">
        <v>19714</v>
      </c>
      <c r="B17508" t="s">
        <v>3</v>
      </c>
      <c r="C17508" t="s">
        <v>12</v>
      </c>
      <c r="D17508" t="s">
        <v>19</v>
      </c>
      <c r="E17508" t="s">
        <v>70</v>
      </c>
      <c r="F17508" t="s">
        <v>22</v>
      </c>
      <c r="G17508">
        <v>11</v>
      </c>
      <c r="H17508">
        <v>0.96867979999999998</v>
      </c>
      <c r="I17508">
        <v>0.90244190000000002</v>
      </c>
      <c r="J17508">
        <v>-6.6238000000000005E-2</v>
      </c>
      <c r="K17508">
        <v>-9.6925600000000001E-2</v>
      </c>
      <c r="L17508">
        <v>-7.8795100000000007E-2</v>
      </c>
      <c r="M17508">
        <v>-6.6238000000000005E-2</v>
      </c>
      <c r="N17508">
        <v>-5.3680899999999997E-2</v>
      </c>
      <c r="O17508">
        <v>-3.5550400000000003E-2</v>
      </c>
      <c r="P17508">
        <v>51.765099999999997</v>
      </c>
      <c r="Q17508">
        <v>2.39457E-2</v>
      </c>
    </row>
    <row r="17509" spans="1:17">
      <c r="A17509" t="s">
        <v>19715</v>
      </c>
      <c r="B17509" t="s">
        <v>3</v>
      </c>
      <c r="C17509" t="s">
        <v>12</v>
      </c>
      <c r="D17509" t="s">
        <v>19</v>
      </c>
      <c r="E17509" t="s">
        <v>70</v>
      </c>
      <c r="F17509" t="s">
        <v>22</v>
      </c>
      <c r="G17509">
        <v>12</v>
      </c>
      <c r="H17509">
        <v>0.89827140000000005</v>
      </c>
      <c r="I17509">
        <v>0.87700259999999997</v>
      </c>
      <c r="J17509">
        <v>-2.12689E-2</v>
      </c>
      <c r="K17509">
        <v>-6.0803200000000002E-2</v>
      </c>
      <c r="L17509">
        <v>-3.7446E-2</v>
      </c>
      <c r="M17509">
        <v>-2.12689E-2</v>
      </c>
      <c r="N17509">
        <v>-5.0917000000000002E-3</v>
      </c>
      <c r="O17509">
        <v>1.82655E-2</v>
      </c>
      <c r="P17509">
        <v>52.747100000000003</v>
      </c>
      <c r="Q17509">
        <v>3.0848799999999999E-2</v>
      </c>
    </row>
    <row r="17510" spans="1:17">
      <c r="A17510" t="s">
        <v>19716</v>
      </c>
      <c r="B17510" t="s">
        <v>3</v>
      </c>
      <c r="C17510" t="s">
        <v>12</v>
      </c>
      <c r="D17510" t="s">
        <v>19</v>
      </c>
      <c r="E17510" t="s">
        <v>70</v>
      </c>
      <c r="F17510" t="s">
        <v>22</v>
      </c>
      <c r="G17510">
        <v>13</v>
      </c>
      <c r="H17510">
        <v>0.82882610000000001</v>
      </c>
      <c r="I17510">
        <v>0.85783860000000001</v>
      </c>
      <c r="J17510">
        <v>2.90126E-2</v>
      </c>
      <c r="K17510">
        <v>-7.4227E-3</v>
      </c>
      <c r="L17510">
        <v>1.4103600000000001E-2</v>
      </c>
      <c r="M17510">
        <v>2.90126E-2</v>
      </c>
      <c r="N17510">
        <v>4.3921599999999998E-2</v>
      </c>
      <c r="O17510">
        <v>6.54478E-2</v>
      </c>
      <c r="P17510">
        <v>53.423999999999999</v>
      </c>
      <c r="Q17510">
        <v>2.84306E-2</v>
      </c>
    </row>
    <row r="17511" spans="1:17">
      <c r="A17511" t="s">
        <v>19717</v>
      </c>
      <c r="B17511" t="s">
        <v>3</v>
      </c>
      <c r="C17511" t="s">
        <v>12</v>
      </c>
      <c r="D17511" t="s">
        <v>19</v>
      </c>
      <c r="E17511" t="s">
        <v>70</v>
      </c>
      <c r="F17511" t="s">
        <v>22</v>
      </c>
      <c r="G17511">
        <v>14</v>
      </c>
      <c r="H17511">
        <v>0.77577439999999998</v>
      </c>
      <c r="I17511">
        <v>0.82981119999999997</v>
      </c>
      <c r="J17511">
        <v>5.4036800000000003E-2</v>
      </c>
      <c r="K17511">
        <v>1.5730600000000001E-2</v>
      </c>
      <c r="L17511">
        <v>3.8362199999999999E-2</v>
      </c>
      <c r="M17511">
        <v>5.4036800000000003E-2</v>
      </c>
      <c r="N17511">
        <v>6.9711300000000004E-2</v>
      </c>
      <c r="O17511">
        <v>9.2342900000000006E-2</v>
      </c>
      <c r="P17511">
        <v>53.599299999999999</v>
      </c>
      <c r="Q17511">
        <v>2.9890400000000001E-2</v>
      </c>
    </row>
    <row r="17512" spans="1:17">
      <c r="A17512" t="s">
        <v>19718</v>
      </c>
      <c r="B17512" t="s">
        <v>3</v>
      </c>
      <c r="C17512" t="s">
        <v>12</v>
      </c>
      <c r="D17512" t="s">
        <v>19</v>
      </c>
      <c r="E17512" t="s">
        <v>70</v>
      </c>
      <c r="F17512" t="s">
        <v>22</v>
      </c>
      <c r="G17512">
        <v>15</v>
      </c>
      <c r="H17512">
        <v>0.750363</v>
      </c>
      <c r="I17512">
        <v>0.81410070000000001</v>
      </c>
      <c r="J17512">
        <v>6.3737699999999994E-2</v>
      </c>
      <c r="K17512">
        <v>3.1964800000000002E-2</v>
      </c>
      <c r="L17512">
        <v>5.0736499999999997E-2</v>
      </c>
      <c r="M17512">
        <v>6.3737699999999994E-2</v>
      </c>
      <c r="N17512">
        <v>7.6738899999999999E-2</v>
      </c>
      <c r="O17512">
        <v>9.5510600000000001E-2</v>
      </c>
      <c r="P17512">
        <v>54.692599999999999</v>
      </c>
      <c r="Q17512">
        <v>2.4792499999999999E-2</v>
      </c>
    </row>
    <row r="17513" spans="1:17">
      <c r="A17513" t="s">
        <v>19719</v>
      </c>
      <c r="B17513" t="s">
        <v>3</v>
      </c>
      <c r="C17513" t="s">
        <v>12</v>
      </c>
      <c r="D17513" t="s">
        <v>19</v>
      </c>
      <c r="E17513" t="s">
        <v>70</v>
      </c>
      <c r="F17513" t="s">
        <v>22</v>
      </c>
      <c r="G17513">
        <v>16</v>
      </c>
      <c r="H17513">
        <v>0.7513185</v>
      </c>
      <c r="I17513">
        <v>0.82604770000000005</v>
      </c>
      <c r="J17513">
        <v>7.4729100000000007E-2</v>
      </c>
      <c r="K17513">
        <v>4.1801999999999999E-2</v>
      </c>
      <c r="L17513">
        <v>6.12556E-2</v>
      </c>
      <c r="M17513">
        <v>7.4729100000000007E-2</v>
      </c>
      <c r="N17513">
        <v>8.8202699999999995E-2</v>
      </c>
      <c r="O17513">
        <v>0.1076563</v>
      </c>
      <c r="P17513">
        <v>54.073999999999998</v>
      </c>
      <c r="Q17513">
        <v>2.5693199999999999E-2</v>
      </c>
    </row>
    <row r="17514" spans="1:17">
      <c r="A17514" t="s">
        <v>19720</v>
      </c>
      <c r="B17514" t="s">
        <v>3</v>
      </c>
      <c r="C17514" t="s">
        <v>12</v>
      </c>
      <c r="D17514" t="s">
        <v>19</v>
      </c>
      <c r="E17514" t="s">
        <v>70</v>
      </c>
      <c r="F17514" t="s">
        <v>22</v>
      </c>
      <c r="G17514">
        <v>17</v>
      </c>
      <c r="H17514">
        <v>0.81816310000000003</v>
      </c>
      <c r="I17514">
        <v>0.87482590000000005</v>
      </c>
      <c r="J17514">
        <v>5.6662799999999999E-2</v>
      </c>
      <c r="K17514">
        <v>1.7916100000000001E-2</v>
      </c>
      <c r="L17514">
        <v>4.0807900000000001E-2</v>
      </c>
      <c r="M17514">
        <v>5.6662799999999999E-2</v>
      </c>
      <c r="N17514">
        <v>7.2517600000000002E-2</v>
      </c>
      <c r="O17514">
        <v>9.5409499999999994E-2</v>
      </c>
      <c r="P17514">
        <v>52.939900000000002</v>
      </c>
      <c r="Q17514">
        <v>3.0234199999999999E-2</v>
      </c>
    </row>
    <row r="17515" spans="1:17">
      <c r="A17515" t="s">
        <v>19721</v>
      </c>
      <c r="B17515" t="s">
        <v>3</v>
      </c>
      <c r="C17515" t="s">
        <v>12</v>
      </c>
      <c r="D17515" t="s">
        <v>19</v>
      </c>
      <c r="E17515" t="s">
        <v>70</v>
      </c>
      <c r="F17515" t="s">
        <v>22</v>
      </c>
      <c r="G17515">
        <v>18</v>
      </c>
      <c r="H17515">
        <v>1.014132</v>
      </c>
      <c r="I17515">
        <v>1.0484199999999999</v>
      </c>
      <c r="J17515">
        <v>3.4287900000000003E-2</v>
      </c>
      <c r="K17515">
        <v>-1.2749E-2</v>
      </c>
      <c r="L17515">
        <v>1.50408E-2</v>
      </c>
      <c r="M17515">
        <v>3.4287900000000003E-2</v>
      </c>
      <c r="N17515">
        <v>5.3534999999999999E-2</v>
      </c>
      <c r="O17515">
        <v>8.1324800000000003E-2</v>
      </c>
      <c r="P17515">
        <v>50.884999999999998</v>
      </c>
      <c r="Q17515">
        <v>3.6703100000000002E-2</v>
      </c>
    </row>
    <row r="17516" spans="1:17">
      <c r="A17516" t="s">
        <v>19722</v>
      </c>
      <c r="B17516" t="s">
        <v>3</v>
      </c>
      <c r="C17516" t="s">
        <v>12</v>
      </c>
      <c r="D17516" t="s">
        <v>19</v>
      </c>
      <c r="E17516" t="s">
        <v>70</v>
      </c>
      <c r="F17516" t="s">
        <v>22</v>
      </c>
      <c r="G17516">
        <v>19</v>
      </c>
      <c r="H17516">
        <v>1.233141</v>
      </c>
      <c r="I17516">
        <v>1.260202</v>
      </c>
      <c r="J17516">
        <v>2.7060899999999999E-2</v>
      </c>
      <c r="K17516">
        <v>-2.7254199999999999E-2</v>
      </c>
      <c r="L17516">
        <v>4.8355999999999998E-3</v>
      </c>
      <c r="M17516">
        <v>2.7060899999999999E-2</v>
      </c>
      <c r="N17516">
        <v>4.9286099999999999E-2</v>
      </c>
      <c r="O17516">
        <v>8.1375900000000001E-2</v>
      </c>
      <c r="P17516">
        <v>48.885899999999999</v>
      </c>
      <c r="Q17516">
        <v>4.2382299999999998E-2</v>
      </c>
    </row>
    <row r="17517" spans="1:17">
      <c r="A17517" t="s">
        <v>19723</v>
      </c>
      <c r="B17517" t="s">
        <v>3</v>
      </c>
      <c r="C17517" t="s">
        <v>12</v>
      </c>
      <c r="D17517" t="s">
        <v>19</v>
      </c>
      <c r="E17517" t="s">
        <v>70</v>
      </c>
      <c r="F17517" t="s">
        <v>22</v>
      </c>
      <c r="G17517">
        <v>20</v>
      </c>
      <c r="H17517">
        <v>1.3180289999999999</v>
      </c>
      <c r="I17517">
        <v>1.3529720000000001</v>
      </c>
      <c r="J17517">
        <v>3.4943299999999997E-2</v>
      </c>
      <c r="K17517">
        <v>-1.68454E-2</v>
      </c>
      <c r="L17517">
        <v>1.37517E-2</v>
      </c>
      <c r="M17517">
        <v>3.4943299999999997E-2</v>
      </c>
      <c r="N17517">
        <v>5.6134799999999999E-2</v>
      </c>
      <c r="O17517">
        <v>8.6732000000000004E-2</v>
      </c>
      <c r="P17517">
        <v>47.339500000000001</v>
      </c>
      <c r="Q17517">
        <v>4.04109E-2</v>
      </c>
    </row>
    <row r="17518" spans="1:17">
      <c r="A17518" t="s">
        <v>19724</v>
      </c>
      <c r="B17518" t="s">
        <v>3</v>
      </c>
      <c r="C17518" t="s">
        <v>12</v>
      </c>
      <c r="D17518" t="s">
        <v>19</v>
      </c>
      <c r="E17518" t="s">
        <v>70</v>
      </c>
      <c r="F17518" t="s">
        <v>22</v>
      </c>
      <c r="G17518">
        <v>21</v>
      </c>
      <c r="H17518">
        <v>1.349847</v>
      </c>
      <c r="I17518">
        <v>1.3885479999999999</v>
      </c>
      <c r="J17518">
        <v>3.8700900000000003E-2</v>
      </c>
      <c r="K17518">
        <v>-1.4774300000000001E-2</v>
      </c>
      <c r="L17518">
        <v>1.6819299999999999E-2</v>
      </c>
      <c r="M17518">
        <v>3.8700900000000003E-2</v>
      </c>
      <c r="N17518">
        <v>6.0582499999999997E-2</v>
      </c>
      <c r="O17518">
        <v>9.2176099999999997E-2</v>
      </c>
      <c r="P17518">
        <v>46.604500000000002</v>
      </c>
      <c r="Q17518">
        <v>4.1727E-2</v>
      </c>
    </row>
    <row r="17519" spans="1:17">
      <c r="A17519" t="s">
        <v>19725</v>
      </c>
      <c r="B17519" t="s">
        <v>3</v>
      </c>
      <c r="C17519" t="s">
        <v>12</v>
      </c>
      <c r="D17519" t="s">
        <v>19</v>
      </c>
      <c r="E17519" t="s">
        <v>70</v>
      </c>
      <c r="F17519" t="s">
        <v>22</v>
      </c>
      <c r="G17519">
        <v>22</v>
      </c>
      <c r="H17519">
        <v>1.2853680000000001</v>
      </c>
      <c r="I17519">
        <v>1.3159590000000001</v>
      </c>
      <c r="J17519">
        <v>3.0591500000000001E-2</v>
      </c>
      <c r="K17519">
        <v>-1.51506E-2</v>
      </c>
      <c r="L17519">
        <v>1.18742E-2</v>
      </c>
      <c r="M17519">
        <v>3.0591500000000001E-2</v>
      </c>
      <c r="N17519">
        <v>4.93088E-2</v>
      </c>
      <c r="O17519">
        <v>7.6333600000000001E-2</v>
      </c>
      <c r="P17519">
        <v>45.6218</v>
      </c>
      <c r="Q17519">
        <v>3.5692799999999997E-2</v>
      </c>
    </row>
    <row r="17520" spans="1:17">
      <c r="A17520" t="s">
        <v>19726</v>
      </c>
      <c r="B17520" t="s">
        <v>3</v>
      </c>
      <c r="C17520" t="s">
        <v>12</v>
      </c>
      <c r="D17520" t="s">
        <v>19</v>
      </c>
      <c r="E17520" t="s">
        <v>70</v>
      </c>
      <c r="F17520" t="s">
        <v>22</v>
      </c>
      <c r="G17520">
        <v>23</v>
      </c>
      <c r="H17520">
        <v>1.1161700000000001</v>
      </c>
      <c r="I17520">
        <v>1.149861</v>
      </c>
      <c r="J17520">
        <v>3.3690999999999999E-2</v>
      </c>
      <c r="K17520">
        <v>-4.8967999999999998E-3</v>
      </c>
      <c r="L17520">
        <v>1.7901199999999999E-2</v>
      </c>
      <c r="M17520">
        <v>3.3690999999999999E-2</v>
      </c>
      <c r="N17520">
        <v>4.9480799999999998E-2</v>
      </c>
      <c r="O17520">
        <v>7.2278700000000001E-2</v>
      </c>
      <c r="P17520">
        <v>44.701999999999998</v>
      </c>
      <c r="Q17520">
        <v>3.01102E-2</v>
      </c>
    </row>
    <row r="17521" spans="1:17">
      <c r="A17521" t="s">
        <v>19727</v>
      </c>
      <c r="B17521" t="s">
        <v>3</v>
      </c>
      <c r="C17521" t="s">
        <v>12</v>
      </c>
      <c r="D17521" t="s">
        <v>19</v>
      </c>
      <c r="E17521" t="s">
        <v>70</v>
      </c>
      <c r="F17521" t="s">
        <v>22</v>
      </c>
      <c r="G17521">
        <v>24</v>
      </c>
      <c r="H17521">
        <v>0.92874389999999996</v>
      </c>
      <c r="I17521">
        <v>0.95415090000000002</v>
      </c>
      <c r="J17521">
        <v>2.5406999999999999E-2</v>
      </c>
      <c r="K17521">
        <v>-9.3185000000000004E-3</v>
      </c>
      <c r="L17521">
        <v>1.11976E-2</v>
      </c>
      <c r="M17521">
        <v>2.5406999999999999E-2</v>
      </c>
      <c r="N17521">
        <v>3.9616400000000003E-2</v>
      </c>
      <c r="O17521">
        <v>6.0132499999999998E-2</v>
      </c>
      <c r="P17521">
        <v>44.067700000000002</v>
      </c>
      <c r="Q17521">
        <v>2.7096499999999999E-2</v>
      </c>
    </row>
    <row r="17522" spans="1:17">
      <c r="A17522" t="s">
        <v>19728</v>
      </c>
      <c r="B17522" t="s">
        <v>3</v>
      </c>
      <c r="C17522" t="s">
        <v>12</v>
      </c>
      <c r="D17522" t="s">
        <v>19</v>
      </c>
      <c r="E17522" t="s">
        <v>70</v>
      </c>
      <c r="F17522" t="s">
        <v>23</v>
      </c>
      <c r="G17522">
        <v>1</v>
      </c>
      <c r="H17522">
        <v>0.93806509999999999</v>
      </c>
      <c r="I17522">
        <v>0.83801210000000004</v>
      </c>
      <c r="J17522">
        <v>-0.1000529</v>
      </c>
      <c r="K17522">
        <v>-0.16044810000000001</v>
      </c>
      <c r="L17522">
        <v>-0.1247661</v>
      </c>
      <c r="M17522">
        <v>-0.1000529</v>
      </c>
      <c r="N17522">
        <v>-7.5339699999999996E-2</v>
      </c>
      <c r="O17522">
        <v>-3.96578E-2</v>
      </c>
      <c r="P17522">
        <v>52.6995</v>
      </c>
      <c r="Q17522">
        <v>4.7126599999999998E-2</v>
      </c>
    </row>
    <row r="17523" spans="1:17">
      <c r="A17523" t="s">
        <v>19729</v>
      </c>
      <c r="B17523" t="s">
        <v>3</v>
      </c>
      <c r="C17523" t="s">
        <v>12</v>
      </c>
      <c r="D17523" t="s">
        <v>19</v>
      </c>
      <c r="E17523" t="s">
        <v>70</v>
      </c>
      <c r="F17523" t="s">
        <v>23</v>
      </c>
      <c r="G17523">
        <v>2</v>
      </c>
      <c r="H17523">
        <v>0.91303900000000004</v>
      </c>
      <c r="I17523">
        <v>0.80688539999999997</v>
      </c>
      <c r="J17523">
        <v>-0.1061537</v>
      </c>
      <c r="K17523">
        <v>-0.1499064</v>
      </c>
      <c r="L17523">
        <v>-0.1240569</v>
      </c>
      <c r="M17523">
        <v>-0.1061537</v>
      </c>
      <c r="N17523">
        <v>-8.8250400000000007E-2</v>
      </c>
      <c r="O17523">
        <v>-6.2400900000000002E-2</v>
      </c>
      <c r="P17523">
        <v>51.655000000000001</v>
      </c>
      <c r="Q17523">
        <v>3.4140400000000001E-2</v>
      </c>
    </row>
    <row r="17524" spans="1:17">
      <c r="A17524" t="s">
        <v>19730</v>
      </c>
      <c r="B17524" t="s">
        <v>3</v>
      </c>
      <c r="C17524" t="s">
        <v>12</v>
      </c>
      <c r="D17524" t="s">
        <v>19</v>
      </c>
      <c r="E17524" t="s">
        <v>70</v>
      </c>
      <c r="F17524" t="s">
        <v>23</v>
      </c>
      <c r="G17524">
        <v>3</v>
      </c>
      <c r="H17524">
        <v>0.91048890000000005</v>
      </c>
      <c r="I17524">
        <v>0.79977220000000004</v>
      </c>
      <c r="J17524">
        <v>-0.1107167</v>
      </c>
      <c r="K17524">
        <v>-0.15667719999999999</v>
      </c>
      <c r="L17524">
        <v>-0.12952340000000001</v>
      </c>
      <c r="M17524">
        <v>-0.1107167</v>
      </c>
      <c r="N17524">
        <v>-9.1910000000000006E-2</v>
      </c>
      <c r="O17524">
        <v>-6.47562E-2</v>
      </c>
      <c r="P17524">
        <v>50.622900000000001</v>
      </c>
      <c r="Q17524">
        <v>3.5863199999999998E-2</v>
      </c>
    </row>
    <row r="17525" spans="1:17">
      <c r="A17525" t="s">
        <v>19731</v>
      </c>
      <c r="B17525" t="s">
        <v>3</v>
      </c>
      <c r="C17525" t="s">
        <v>12</v>
      </c>
      <c r="D17525" t="s">
        <v>19</v>
      </c>
      <c r="E17525" t="s">
        <v>70</v>
      </c>
      <c r="F17525" t="s">
        <v>23</v>
      </c>
      <c r="G17525">
        <v>4</v>
      </c>
      <c r="H17525">
        <v>0.93768130000000005</v>
      </c>
      <c r="I17525">
        <v>0.7939292</v>
      </c>
      <c r="J17525">
        <v>-0.14375199999999999</v>
      </c>
      <c r="K17525">
        <v>-0.19516790000000001</v>
      </c>
      <c r="L17525">
        <v>-0.16479099999999999</v>
      </c>
      <c r="M17525">
        <v>-0.14375199999999999</v>
      </c>
      <c r="N17525">
        <v>-0.12271310000000001</v>
      </c>
      <c r="O17525">
        <v>-9.2336199999999993E-2</v>
      </c>
      <c r="P17525">
        <v>50.1066</v>
      </c>
      <c r="Q17525">
        <v>4.0120000000000003E-2</v>
      </c>
    </row>
    <row r="17526" spans="1:17">
      <c r="A17526" t="s">
        <v>19732</v>
      </c>
      <c r="B17526" t="s">
        <v>3</v>
      </c>
      <c r="C17526" t="s">
        <v>12</v>
      </c>
      <c r="D17526" t="s">
        <v>19</v>
      </c>
      <c r="E17526" t="s">
        <v>70</v>
      </c>
      <c r="F17526" t="s">
        <v>23</v>
      </c>
      <c r="G17526">
        <v>5</v>
      </c>
      <c r="H17526">
        <v>0.99454200000000004</v>
      </c>
      <c r="I17526">
        <v>0.841777</v>
      </c>
      <c r="J17526">
        <v>-0.15276500000000001</v>
      </c>
      <c r="K17526">
        <v>-0.2116333</v>
      </c>
      <c r="L17526">
        <v>-0.17685339999999999</v>
      </c>
      <c r="M17526">
        <v>-0.15276500000000001</v>
      </c>
      <c r="N17526">
        <v>-0.1286765</v>
      </c>
      <c r="O17526">
        <v>-9.38967E-2</v>
      </c>
      <c r="P17526">
        <v>48.558</v>
      </c>
      <c r="Q17526">
        <v>4.5935200000000002E-2</v>
      </c>
    </row>
    <row r="17527" spans="1:17">
      <c r="A17527" t="s">
        <v>19733</v>
      </c>
      <c r="B17527" t="s">
        <v>3</v>
      </c>
      <c r="C17527" t="s">
        <v>12</v>
      </c>
      <c r="D17527" t="s">
        <v>19</v>
      </c>
      <c r="E17527" t="s">
        <v>70</v>
      </c>
      <c r="F17527" t="s">
        <v>23</v>
      </c>
      <c r="G17527">
        <v>6</v>
      </c>
      <c r="H17527">
        <v>1.1665110000000001</v>
      </c>
      <c r="I17527">
        <v>1.0559270000000001</v>
      </c>
      <c r="J17527">
        <v>-0.110584</v>
      </c>
      <c r="K17527">
        <v>-0.1808681</v>
      </c>
      <c r="L17527">
        <v>-0.13934369999999999</v>
      </c>
      <c r="M17527">
        <v>-0.110584</v>
      </c>
      <c r="N17527">
        <v>-8.1824300000000003E-2</v>
      </c>
      <c r="O17527">
        <v>-4.02999E-2</v>
      </c>
      <c r="P17527">
        <v>48.013300000000001</v>
      </c>
      <c r="Q17527">
        <v>5.4843000000000003E-2</v>
      </c>
    </row>
    <row r="17528" spans="1:17">
      <c r="A17528" t="s">
        <v>19734</v>
      </c>
      <c r="B17528" t="s">
        <v>3</v>
      </c>
      <c r="C17528" t="s">
        <v>12</v>
      </c>
      <c r="D17528" t="s">
        <v>19</v>
      </c>
      <c r="E17528" t="s">
        <v>70</v>
      </c>
      <c r="F17528" t="s">
        <v>23</v>
      </c>
      <c r="G17528">
        <v>7</v>
      </c>
      <c r="H17528">
        <v>1.5394460000000001</v>
      </c>
      <c r="I17528">
        <v>1.240839</v>
      </c>
      <c r="J17528">
        <v>-0.29860730000000002</v>
      </c>
      <c r="K17528">
        <v>-0.37927</v>
      </c>
      <c r="L17528">
        <v>-0.33161380000000001</v>
      </c>
      <c r="M17528">
        <v>-0.29860730000000002</v>
      </c>
      <c r="N17528">
        <v>-0.26560089999999997</v>
      </c>
      <c r="O17528">
        <v>-0.21794479999999999</v>
      </c>
      <c r="P17528">
        <v>47.213200000000001</v>
      </c>
      <c r="Q17528">
        <v>6.2941399999999995E-2</v>
      </c>
    </row>
    <row r="17529" spans="1:17">
      <c r="A17529" t="s">
        <v>19735</v>
      </c>
      <c r="B17529" t="s">
        <v>3</v>
      </c>
      <c r="C17529" t="s">
        <v>12</v>
      </c>
      <c r="D17529" t="s">
        <v>19</v>
      </c>
      <c r="E17529" t="s">
        <v>70</v>
      </c>
      <c r="F17529" t="s">
        <v>23</v>
      </c>
      <c r="G17529">
        <v>8</v>
      </c>
      <c r="H17529">
        <v>1.701128</v>
      </c>
      <c r="I17529">
        <v>1.214313</v>
      </c>
      <c r="J17529">
        <v>-0.48681459999999999</v>
      </c>
      <c r="K17529">
        <v>-0.57044680000000003</v>
      </c>
      <c r="L17529">
        <v>-0.52103619999999995</v>
      </c>
      <c r="M17529">
        <v>-0.48681459999999999</v>
      </c>
      <c r="N17529">
        <v>-0.45259290000000002</v>
      </c>
      <c r="O17529">
        <v>-0.4031824</v>
      </c>
      <c r="P17529">
        <v>47.645899999999997</v>
      </c>
      <c r="Q17529">
        <v>6.52586E-2</v>
      </c>
    </row>
    <row r="17530" spans="1:17">
      <c r="A17530" t="s">
        <v>19736</v>
      </c>
      <c r="B17530" t="s">
        <v>3</v>
      </c>
      <c r="C17530" t="s">
        <v>12</v>
      </c>
      <c r="D17530" t="s">
        <v>19</v>
      </c>
      <c r="E17530" t="s">
        <v>70</v>
      </c>
      <c r="F17530" t="s">
        <v>23</v>
      </c>
      <c r="G17530">
        <v>9</v>
      </c>
      <c r="H17530">
        <v>1.660652</v>
      </c>
      <c r="I17530">
        <v>1.1592199999999999</v>
      </c>
      <c r="J17530">
        <v>-0.50143179999999998</v>
      </c>
      <c r="K17530">
        <v>-0.60612909999999998</v>
      </c>
      <c r="L17530">
        <v>-0.54427309999999995</v>
      </c>
      <c r="M17530">
        <v>-0.50143179999999998</v>
      </c>
      <c r="N17530">
        <v>-0.45859050000000001</v>
      </c>
      <c r="O17530">
        <v>-0.39673439999999999</v>
      </c>
      <c r="P17530">
        <v>49.471400000000003</v>
      </c>
      <c r="Q17530">
        <v>8.1695799999999999E-2</v>
      </c>
    </row>
    <row r="17531" spans="1:17">
      <c r="A17531" t="s">
        <v>19737</v>
      </c>
      <c r="B17531" t="s">
        <v>3</v>
      </c>
      <c r="C17531" t="s">
        <v>12</v>
      </c>
      <c r="D17531" t="s">
        <v>19</v>
      </c>
      <c r="E17531" t="s">
        <v>70</v>
      </c>
      <c r="F17531" t="s">
        <v>23</v>
      </c>
      <c r="G17531">
        <v>10</v>
      </c>
      <c r="H17531">
        <v>1.5703640000000001</v>
      </c>
      <c r="I17531">
        <v>1.157483</v>
      </c>
      <c r="J17531">
        <v>-0.412881</v>
      </c>
      <c r="K17531">
        <v>-0.50836749999999997</v>
      </c>
      <c r="L17531">
        <v>-0.4519533</v>
      </c>
      <c r="M17531">
        <v>-0.412881</v>
      </c>
      <c r="N17531">
        <v>-0.37380869999999999</v>
      </c>
      <c r="O17531">
        <v>-0.31739440000000002</v>
      </c>
      <c r="P17531">
        <v>52.3752</v>
      </c>
      <c r="Q17531">
        <v>7.4508599999999994E-2</v>
      </c>
    </row>
    <row r="17532" spans="1:17">
      <c r="A17532" t="s">
        <v>19738</v>
      </c>
      <c r="B17532" t="s">
        <v>3</v>
      </c>
      <c r="C17532" t="s">
        <v>12</v>
      </c>
      <c r="D17532" t="s">
        <v>19</v>
      </c>
      <c r="E17532" t="s">
        <v>70</v>
      </c>
      <c r="F17532" t="s">
        <v>23</v>
      </c>
      <c r="G17532">
        <v>11</v>
      </c>
      <c r="H17532">
        <v>1.3814580000000001</v>
      </c>
      <c r="I17532">
        <v>1.147162</v>
      </c>
      <c r="J17532">
        <v>-0.2342957</v>
      </c>
      <c r="K17532">
        <v>-0.33176290000000003</v>
      </c>
      <c r="L17532">
        <v>-0.27417849999999999</v>
      </c>
      <c r="M17532">
        <v>-0.2342957</v>
      </c>
      <c r="N17532">
        <v>-0.1944129</v>
      </c>
      <c r="O17532">
        <v>-0.13682849999999999</v>
      </c>
      <c r="P17532">
        <v>55.0655</v>
      </c>
      <c r="Q17532">
        <v>7.6054099999999999E-2</v>
      </c>
    </row>
    <row r="17533" spans="1:17">
      <c r="A17533" t="s">
        <v>19739</v>
      </c>
      <c r="B17533" t="s">
        <v>3</v>
      </c>
      <c r="C17533" t="s">
        <v>12</v>
      </c>
      <c r="D17533" t="s">
        <v>19</v>
      </c>
      <c r="E17533" t="s">
        <v>70</v>
      </c>
      <c r="F17533" t="s">
        <v>23</v>
      </c>
      <c r="G17533">
        <v>12</v>
      </c>
      <c r="H17533">
        <v>1.172504</v>
      </c>
      <c r="I17533">
        <v>1.114638</v>
      </c>
      <c r="J17533">
        <v>-5.7865800000000002E-2</v>
      </c>
      <c r="K17533">
        <v>-0.1690296</v>
      </c>
      <c r="L17533">
        <v>-0.1033531</v>
      </c>
      <c r="M17533">
        <v>-5.7865800000000002E-2</v>
      </c>
      <c r="N17533">
        <v>-1.2378500000000001E-2</v>
      </c>
      <c r="O17533">
        <v>5.3297900000000002E-2</v>
      </c>
      <c r="P17533">
        <v>56.476100000000002</v>
      </c>
      <c r="Q17533">
        <v>8.6741499999999999E-2</v>
      </c>
    </row>
    <row r="17534" spans="1:17">
      <c r="A17534" t="s">
        <v>19740</v>
      </c>
      <c r="B17534" t="s">
        <v>3</v>
      </c>
      <c r="C17534" t="s">
        <v>12</v>
      </c>
      <c r="D17534" t="s">
        <v>19</v>
      </c>
      <c r="E17534" t="s">
        <v>70</v>
      </c>
      <c r="F17534" t="s">
        <v>23</v>
      </c>
      <c r="G17534">
        <v>13</v>
      </c>
      <c r="H17534">
        <v>0.98033340000000002</v>
      </c>
      <c r="I17534">
        <v>1.076163</v>
      </c>
      <c r="J17534">
        <v>9.58291E-2</v>
      </c>
      <c r="K17534">
        <v>7.674E-4</v>
      </c>
      <c r="L17534">
        <v>5.6930599999999998E-2</v>
      </c>
      <c r="M17534">
        <v>9.58291E-2</v>
      </c>
      <c r="N17534">
        <v>0.1347276</v>
      </c>
      <c r="O17534">
        <v>0.1908908</v>
      </c>
      <c r="P17534">
        <v>57.682899999999997</v>
      </c>
      <c r="Q17534">
        <v>7.4177000000000007E-2</v>
      </c>
    </row>
    <row r="17535" spans="1:17">
      <c r="A17535" t="s">
        <v>19741</v>
      </c>
      <c r="B17535" t="s">
        <v>3</v>
      </c>
      <c r="C17535" t="s">
        <v>12</v>
      </c>
      <c r="D17535" t="s">
        <v>19</v>
      </c>
      <c r="E17535" t="s">
        <v>70</v>
      </c>
      <c r="F17535" t="s">
        <v>23</v>
      </c>
      <c r="G17535">
        <v>14</v>
      </c>
      <c r="H17535">
        <v>0.89955479999999999</v>
      </c>
      <c r="I17535">
        <v>1.043771</v>
      </c>
      <c r="J17535">
        <v>0.14421590000000001</v>
      </c>
      <c r="K17535">
        <v>4.2807100000000001E-2</v>
      </c>
      <c r="L17535">
        <v>0.1027202</v>
      </c>
      <c r="M17535">
        <v>0.14421590000000001</v>
      </c>
      <c r="N17535">
        <v>0.1857115</v>
      </c>
      <c r="O17535">
        <v>0.2456246</v>
      </c>
      <c r="P17535">
        <v>58.344000000000001</v>
      </c>
      <c r="Q17535">
        <v>7.9129699999999997E-2</v>
      </c>
    </row>
    <row r="17536" spans="1:17">
      <c r="A17536" t="s">
        <v>19742</v>
      </c>
      <c r="B17536" t="s">
        <v>3</v>
      </c>
      <c r="C17536" t="s">
        <v>12</v>
      </c>
      <c r="D17536" t="s">
        <v>19</v>
      </c>
      <c r="E17536" t="s">
        <v>70</v>
      </c>
      <c r="F17536" t="s">
        <v>23</v>
      </c>
      <c r="G17536">
        <v>15</v>
      </c>
      <c r="H17536">
        <v>0.88416530000000004</v>
      </c>
      <c r="I17536">
        <v>1.041093</v>
      </c>
      <c r="J17536">
        <v>0.1569277</v>
      </c>
      <c r="K17536">
        <v>6.4744099999999999E-2</v>
      </c>
      <c r="L17536">
        <v>0.1192069</v>
      </c>
      <c r="M17536">
        <v>0.1569277</v>
      </c>
      <c r="N17536">
        <v>0.1946484</v>
      </c>
      <c r="O17536">
        <v>0.24911130000000001</v>
      </c>
      <c r="P17536">
        <v>58.629600000000003</v>
      </c>
      <c r="Q17536">
        <v>7.1931200000000001E-2</v>
      </c>
    </row>
    <row r="17537" spans="1:17">
      <c r="A17537" t="s">
        <v>19743</v>
      </c>
      <c r="B17537" t="s">
        <v>3</v>
      </c>
      <c r="C17537" t="s">
        <v>12</v>
      </c>
      <c r="D17537" t="s">
        <v>19</v>
      </c>
      <c r="E17537" t="s">
        <v>70</v>
      </c>
      <c r="F17537" t="s">
        <v>23</v>
      </c>
      <c r="G17537">
        <v>16</v>
      </c>
      <c r="H17537">
        <v>0.90021309999999999</v>
      </c>
      <c r="I17537">
        <v>1.0426219999999999</v>
      </c>
      <c r="J17537">
        <v>0.14240929999999999</v>
      </c>
      <c r="K17537">
        <v>4.8821299999999998E-2</v>
      </c>
      <c r="L17537">
        <v>0.10411380000000001</v>
      </c>
      <c r="M17537">
        <v>0.14240929999999999</v>
      </c>
      <c r="N17537">
        <v>0.1807047</v>
      </c>
      <c r="O17537">
        <v>0.23599719999999999</v>
      </c>
      <c r="P17537">
        <v>58.937800000000003</v>
      </c>
      <c r="Q17537">
        <v>7.3027099999999998E-2</v>
      </c>
    </row>
    <row r="17538" spans="1:17">
      <c r="A17538" t="s">
        <v>19744</v>
      </c>
      <c r="B17538" t="s">
        <v>3</v>
      </c>
      <c r="C17538" t="s">
        <v>12</v>
      </c>
      <c r="D17538" t="s">
        <v>19</v>
      </c>
      <c r="E17538" t="s">
        <v>70</v>
      </c>
      <c r="F17538" t="s">
        <v>23</v>
      </c>
      <c r="G17538">
        <v>17</v>
      </c>
      <c r="H17538">
        <v>0.99272910000000003</v>
      </c>
      <c r="I17538">
        <v>1.121758</v>
      </c>
      <c r="J17538">
        <v>0.1290287</v>
      </c>
      <c r="K17538">
        <v>4.0307900000000001E-2</v>
      </c>
      <c r="L17538">
        <v>9.2724899999999999E-2</v>
      </c>
      <c r="M17538">
        <v>0.1290287</v>
      </c>
      <c r="N17538">
        <v>0.16533249999999999</v>
      </c>
      <c r="O17538">
        <v>0.21774950000000001</v>
      </c>
      <c r="P17538">
        <v>59.051600000000001</v>
      </c>
      <c r="Q17538">
        <v>6.9229200000000005E-2</v>
      </c>
    </row>
    <row r="17539" spans="1:17">
      <c r="A17539" t="s">
        <v>19745</v>
      </c>
      <c r="B17539" t="s">
        <v>3</v>
      </c>
      <c r="C17539" t="s">
        <v>12</v>
      </c>
      <c r="D17539" t="s">
        <v>19</v>
      </c>
      <c r="E17539" t="s">
        <v>70</v>
      </c>
      <c r="F17539" t="s">
        <v>23</v>
      </c>
      <c r="G17539">
        <v>18</v>
      </c>
      <c r="H17539">
        <v>1.225209</v>
      </c>
      <c r="I17539">
        <v>1.302119</v>
      </c>
      <c r="J17539">
        <v>7.6910699999999999E-2</v>
      </c>
      <c r="K17539">
        <v>-2.7002399999999999E-2</v>
      </c>
      <c r="L17539">
        <v>3.4390299999999999E-2</v>
      </c>
      <c r="M17539">
        <v>7.6910699999999999E-2</v>
      </c>
      <c r="N17539">
        <v>0.1194311</v>
      </c>
      <c r="O17539">
        <v>0.18082380000000001</v>
      </c>
      <c r="P17539">
        <v>57.145299999999999</v>
      </c>
      <c r="Q17539">
        <v>8.1083799999999998E-2</v>
      </c>
    </row>
    <row r="17540" spans="1:17">
      <c r="A17540" t="s">
        <v>19746</v>
      </c>
      <c r="B17540" t="s">
        <v>3</v>
      </c>
      <c r="C17540" t="s">
        <v>12</v>
      </c>
      <c r="D17540" t="s">
        <v>19</v>
      </c>
      <c r="E17540" t="s">
        <v>70</v>
      </c>
      <c r="F17540" t="s">
        <v>23</v>
      </c>
      <c r="G17540">
        <v>19</v>
      </c>
      <c r="H17540">
        <v>1.4342889999999999</v>
      </c>
      <c r="I17540">
        <v>1.4370909999999999</v>
      </c>
      <c r="J17540">
        <v>2.8019999999999998E-3</v>
      </c>
      <c r="K17540">
        <v>-0.11631420000000001</v>
      </c>
      <c r="L17540">
        <v>-4.5939399999999998E-2</v>
      </c>
      <c r="M17540">
        <v>2.8019999999999998E-3</v>
      </c>
      <c r="N17540">
        <v>5.1543400000000003E-2</v>
      </c>
      <c r="O17540">
        <v>0.12191829999999999</v>
      </c>
      <c r="P17540">
        <v>54.552</v>
      </c>
      <c r="Q17540">
        <v>9.2946899999999999E-2</v>
      </c>
    </row>
    <row r="17541" spans="1:17">
      <c r="A17541" t="s">
        <v>19747</v>
      </c>
      <c r="B17541" t="s">
        <v>3</v>
      </c>
      <c r="C17541" t="s">
        <v>12</v>
      </c>
      <c r="D17541" t="s">
        <v>19</v>
      </c>
      <c r="E17541" t="s">
        <v>70</v>
      </c>
      <c r="F17541" t="s">
        <v>23</v>
      </c>
      <c r="G17541">
        <v>20</v>
      </c>
      <c r="H17541">
        <v>1.467516</v>
      </c>
      <c r="I17541">
        <v>1.4906429999999999</v>
      </c>
      <c r="J17541">
        <v>2.3126899999999999E-2</v>
      </c>
      <c r="K17541">
        <v>-8.50577E-2</v>
      </c>
      <c r="L17541">
        <v>-2.1141400000000001E-2</v>
      </c>
      <c r="M17541">
        <v>2.3126899999999999E-2</v>
      </c>
      <c r="N17541">
        <v>6.7395099999999999E-2</v>
      </c>
      <c r="O17541">
        <v>0.1313115</v>
      </c>
      <c r="P17541">
        <v>52.101500000000001</v>
      </c>
      <c r="Q17541">
        <v>8.4416900000000003E-2</v>
      </c>
    </row>
    <row r="17542" spans="1:17">
      <c r="A17542" t="s">
        <v>19748</v>
      </c>
      <c r="B17542" t="s">
        <v>3</v>
      </c>
      <c r="C17542" t="s">
        <v>12</v>
      </c>
      <c r="D17542" t="s">
        <v>19</v>
      </c>
      <c r="E17542" t="s">
        <v>70</v>
      </c>
      <c r="F17542" t="s">
        <v>23</v>
      </c>
      <c r="G17542">
        <v>21</v>
      </c>
      <c r="H17542">
        <v>1.4673039999999999</v>
      </c>
      <c r="I17542">
        <v>1.4938659999999999</v>
      </c>
      <c r="J17542">
        <v>2.6561999999999999E-2</v>
      </c>
      <c r="K17542">
        <v>-7.4930399999999994E-2</v>
      </c>
      <c r="L17542">
        <v>-1.4967899999999999E-2</v>
      </c>
      <c r="M17542">
        <v>2.6561999999999999E-2</v>
      </c>
      <c r="N17542">
        <v>6.8091799999999994E-2</v>
      </c>
      <c r="O17542">
        <v>0.12805430000000001</v>
      </c>
      <c r="P17542">
        <v>50.118400000000001</v>
      </c>
      <c r="Q17542">
        <v>7.9194899999999999E-2</v>
      </c>
    </row>
    <row r="17543" spans="1:17">
      <c r="A17543" t="s">
        <v>19749</v>
      </c>
      <c r="B17543" t="s">
        <v>3</v>
      </c>
      <c r="C17543" t="s">
        <v>12</v>
      </c>
      <c r="D17543" t="s">
        <v>19</v>
      </c>
      <c r="E17543" t="s">
        <v>70</v>
      </c>
      <c r="F17543" t="s">
        <v>23</v>
      </c>
      <c r="G17543">
        <v>22</v>
      </c>
      <c r="H17543">
        <v>1.3746799999999999</v>
      </c>
      <c r="I17543">
        <v>1.3766320000000001</v>
      </c>
      <c r="J17543">
        <v>1.9529E-3</v>
      </c>
      <c r="K17543">
        <v>-8.2977499999999996E-2</v>
      </c>
      <c r="L17543">
        <v>-3.27999E-2</v>
      </c>
      <c r="M17543">
        <v>1.9529E-3</v>
      </c>
      <c r="N17543">
        <v>3.6705799999999997E-2</v>
      </c>
      <c r="O17543">
        <v>8.68834E-2</v>
      </c>
      <c r="P17543">
        <v>48.975900000000003</v>
      </c>
      <c r="Q17543">
        <v>6.62716E-2</v>
      </c>
    </row>
    <row r="17544" spans="1:17">
      <c r="A17544" t="s">
        <v>19750</v>
      </c>
      <c r="B17544" t="s">
        <v>3</v>
      </c>
      <c r="C17544" t="s">
        <v>12</v>
      </c>
      <c r="D17544" t="s">
        <v>19</v>
      </c>
      <c r="E17544" t="s">
        <v>70</v>
      </c>
      <c r="F17544" t="s">
        <v>23</v>
      </c>
      <c r="G17544">
        <v>23</v>
      </c>
      <c r="H17544">
        <v>1.192528</v>
      </c>
      <c r="I17544">
        <v>1.1647559999999999</v>
      </c>
      <c r="J17544">
        <v>-2.77716E-2</v>
      </c>
      <c r="K17544">
        <v>-0.1139212</v>
      </c>
      <c r="L17544">
        <v>-6.3023300000000004E-2</v>
      </c>
      <c r="M17544">
        <v>-2.77716E-2</v>
      </c>
      <c r="N17544">
        <v>7.4800999999999999E-3</v>
      </c>
      <c r="O17544">
        <v>5.8377999999999999E-2</v>
      </c>
      <c r="P17544">
        <v>47.5047</v>
      </c>
      <c r="Q17544">
        <v>6.7222900000000002E-2</v>
      </c>
    </row>
    <row r="17545" spans="1:17">
      <c r="A17545" t="s">
        <v>19751</v>
      </c>
      <c r="B17545" t="s">
        <v>3</v>
      </c>
      <c r="C17545" t="s">
        <v>12</v>
      </c>
      <c r="D17545" t="s">
        <v>19</v>
      </c>
      <c r="E17545" t="s">
        <v>70</v>
      </c>
      <c r="F17545" t="s">
        <v>23</v>
      </c>
      <c r="G17545">
        <v>24</v>
      </c>
      <c r="H17545">
        <v>1.028025</v>
      </c>
      <c r="I17545">
        <v>0.96142839999999996</v>
      </c>
      <c r="J17545">
        <v>-6.65964E-2</v>
      </c>
      <c r="K17545">
        <v>-0.14673059999999999</v>
      </c>
      <c r="L17545">
        <v>-9.9386699999999994E-2</v>
      </c>
      <c r="M17545">
        <v>-6.65964E-2</v>
      </c>
      <c r="N17545">
        <v>-3.3806099999999999E-2</v>
      </c>
      <c r="O17545">
        <v>1.35379E-2</v>
      </c>
      <c r="P17545">
        <v>46.537599999999998</v>
      </c>
      <c r="Q17545">
        <v>6.2529100000000004E-2</v>
      </c>
    </row>
    <row r="17546" spans="1:17">
      <c r="A17546" t="s">
        <v>19752</v>
      </c>
      <c r="B17546" t="s">
        <v>3</v>
      </c>
      <c r="C17546" t="s">
        <v>12</v>
      </c>
      <c r="D17546" t="s">
        <v>19</v>
      </c>
      <c r="E17546" t="s">
        <v>70</v>
      </c>
      <c r="F17546" t="s">
        <v>24</v>
      </c>
      <c r="G17546">
        <v>1</v>
      </c>
      <c r="H17546">
        <v>0.82920850000000002</v>
      </c>
      <c r="I17546">
        <v>0.89300979999999996</v>
      </c>
      <c r="J17546">
        <v>6.3801300000000005E-2</v>
      </c>
      <c r="K17546">
        <v>-2.4721300000000002E-2</v>
      </c>
      <c r="L17546">
        <v>2.7578600000000002E-2</v>
      </c>
      <c r="M17546">
        <v>6.3801300000000005E-2</v>
      </c>
      <c r="N17546">
        <v>0.100024</v>
      </c>
      <c r="O17546">
        <v>0.15232380000000001</v>
      </c>
      <c r="P17546">
        <v>56.5</v>
      </c>
      <c r="Q17546">
        <v>6.9074499999999997E-2</v>
      </c>
    </row>
    <row r="17547" spans="1:17">
      <c r="A17547" t="s">
        <v>19753</v>
      </c>
      <c r="B17547" t="s">
        <v>3</v>
      </c>
      <c r="C17547" t="s">
        <v>12</v>
      </c>
      <c r="D17547" t="s">
        <v>19</v>
      </c>
      <c r="E17547" t="s">
        <v>70</v>
      </c>
      <c r="F17547" t="s">
        <v>24</v>
      </c>
      <c r="G17547">
        <v>2</v>
      </c>
      <c r="H17547">
        <v>0.81223520000000005</v>
      </c>
      <c r="I17547">
        <v>0.87072689999999997</v>
      </c>
      <c r="J17547">
        <v>5.8491799999999997E-2</v>
      </c>
      <c r="K17547">
        <v>-2.31221E-2</v>
      </c>
      <c r="L17547">
        <v>2.5096E-2</v>
      </c>
      <c r="M17547">
        <v>5.8491799999999997E-2</v>
      </c>
      <c r="N17547">
        <v>9.1887499999999997E-2</v>
      </c>
      <c r="O17547">
        <v>0.1401056</v>
      </c>
      <c r="P17547">
        <v>54.5</v>
      </c>
      <c r="Q17547">
        <v>6.3683600000000007E-2</v>
      </c>
    </row>
    <row r="17548" spans="1:17">
      <c r="A17548" t="s">
        <v>19754</v>
      </c>
      <c r="B17548" t="s">
        <v>3</v>
      </c>
      <c r="C17548" t="s">
        <v>12</v>
      </c>
      <c r="D17548" t="s">
        <v>19</v>
      </c>
      <c r="E17548" t="s">
        <v>70</v>
      </c>
      <c r="F17548" t="s">
        <v>24</v>
      </c>
      <c r="G17548">
        <v>3</v>
      </c>
      <c r="H17548">
        <v>0.80283769999999999</v>
      </c>
      <c r="I17548">
        <v>0.83847000000000005</v>
      </c>
      <c r="J17548">
        <v>3.5632299999999999E-2</v>
      </c>
      <c r="K17548">
        <v>-3.3023299999999998E-2</v>
      </c>
      <c r="L17548">
        <v>7.5389999999999997E-3</v>
      </c>
      <c r="M17548">
        <v>3.5632299999999999E-2</v>
      </c>
      <c r="N17548">
        <v>6.3725599999999993E-2</v>
      </c>
      <c r="O17548">
        <v>0.1042879</v>
      </c>
      <c r="P17548">
        <v>52.5</v>
      </c>
      <c r="Q17548">
        <v>5.35722E-2</v>
      </c>
    </row>
    <row r="17549" spans="1:17">
      <c r="A17549" t="s">
        <v>19755</v>
      </c>
      <c r="B17549" t="s">
        <v>3</v>
      </c>
      <c r="C17549" t="s">
        <v>12</v>
      </c>
      <c r="D17549" t="s">
        <v>19</v>
      </c>
      <c r="E17549" t="s">
        <v>70</v>
      </c>
      <c r="F17549" t="s">
        <v>24</v>
      </c>
      <c r="G17549">
        <v>4</v>
      </c>
      <c r="H17549">
        <v>0.79932009999999998</v>
      </c>
      <c r="I17549">
        <v>0.83876130000000004</v>
      </c>
      <c r="J17549">
        <v>3.94411E-2</v>
      </c>
      <c r="K17549">
        <v>-2.3682100000000001E-2</v>
      </c>
      <c r="L17549">
        <v>1.36116E-2</v>
      </c>
      <c r="M17549">
        <v>3.94411E-2</v>
      </c>
      <c r="N17549">
        <v>6.5270700000000001E-2</v>
      </c>
      <c r="O17549">
        <v>0.1025644</v>
      </c>
      <c r="P17549">
        <v>51</v>
      </c>
      <c r="Q17549">
        <v>4.9255300000000002E-2</v>
      </c>
    </row>
    <row r="17550" spans="1:17">
      <c r="A17550" t="s">
        <v>19756</v>
      </c>
      <c r="B17550" t="s">
        <v>3</v>
      </c>
      <c r="C17550" t="s">
        <v>12</v>
      </c>
      <c r="D17550" t="s">
        <v>19</v>
      </c>
      <c r="E17550" t="s">
        <v>70</v>
      </c>
      <c r="F17550" t="s">
        <v>24</v>
      </c>
      <c r="G17550">
        <v>5</v>
      </c>
      <c r="H17550">
        <v>0.84713729999999998</v>
      </c>
      <c r="I17550">
        <v>0.862259</v>
      </c>
      <c r="J17550">
        <v>1.51217E-2</v>
      </c>
      <c r="K17550">
        <v>-4.9592400000000002E-2</v>
      </c>
      <c r="L17550">
        <v>-1.13588E-2</v>
      </c>
      <c r="M17550">
        <v>1.51217E-2</v>
      </c>
      <c r="N17550">
        <v>4.1602199999999999E-2</v>
      </c>
      <c r="O17550">
        <v>7.9835699999999996E-2</v>
      </c>
      <c r="P17550">
        <v>51</v>
      </c>
      <c r="Q17550">
        <v>5.0496600000000003E-2</v>
      </c>
    </row>
    <row r="17551" spans="1:17">
      <c r="A17551" t="s">
        <v>19757</v>
      </c>
      <c r="B17551" t="s">
        <v>3</v>
      </c>
      <c r="C17551" t="s">
        <v>12</v>
      </c>
      <c r="D17551" t="s">
        <v>19</v>
      </c>
      <c r="E17551" t="s">
        <v>70</v>
      </c>
      <c r="F17551" t="s">
        <v>24</v>
      </c>
      <c r="G17551">
        <v>6</v>
      </c>
      <c r="H17551">
        <v>0.98350789999999999</v>
      </c>
      <c r="I17551">
        <v>1.050354</v>
      </c>
      <c r="J17551">
        <v>6.6846600000000006E-2</v>
      </c>
      <c r="K17551">
        <v>-3.7839100000000001E-2</v>
      </c>
      <c r="L17551">
        <v>2.401E-2</v>
      </c>
      <c r="M17551">
        <v>6.6846600000000006E-2</v>
      </c>
      <c r="N17551">
        <v>0.10968319999999999</v>
      </c>
      <c r="O17551">
        <v>0.1715324</v>
      </c>
      <c r="P17551">
        <v>51</v>
      </c>
      <c r="Q17551">
        <v>8.1686700000000001E-2</v>
      </c>
    </row>
    <row r="17552" spans="1:17">
      <c r="A17552" t="s">
        <v>19758</v>
      </c>
      <c r="B17552" t="s">
        <v>3</v>
      </c>
      <c r="C17552" t="s">
        <v>12</v>
      </c>
      <c r="D17552" t="s">
        <v>19</v>
      </c>
      <c r="E17552" t="s">
        <v>70</v>
      </c>
      <c r="F17552" t="s">
        <v>24</v>
      </c>
      <c r="G17552">
        <v>7</v>
      </c>
      <c r="H17552">
        <v>1.2535080000000001</v>
      </c>
      <c r="I17552">
        <v>1.271053</v>
      </c>
      <c r="J17552">
        <v>1.75452E-2</v>
      </c>
      <c r="K17552">
        <v>-0.1081719</v>
      </c>
      <c r="L17552">
        <v>-3.3897200000000002E-2</v>
      </c>
      <c r="M17552">
        <v>1.75452E-2</v>
      </c>
      <c r="N17552">
        <v>6.8987499999999993E-2</v>
      </c>
      <c r="O17552">
        <v>0.14326220000000001</v>
      </c>
      <c r="P17552">
        <v>51</v>
      </c>
      <c r="Q17552">
        <v>9.8097500000000004E-2</v>
      </c>
    </row>
    <row r="17553" spans="1:17">
      <c r="A17553" t="s">
        <v>19759</v>
      </c>
      <c r="B17553" t="s">
        <v>3</v>
      </c>
      <c r="C17553" t="s">
        <v>12</v>
      </c>
      <c r="D17553" t="s">
        <v>19</v>
      </c>
      <c r="E17553" t="s">
        <v>70</v>
      </c>
      <c r="F17553" t="s">
        <v>24</v>
      </c>
      <c r="G17553">
        <v>8</v>
      </c>
      <c r="H17553">
        <v>1.3995500000000001</v>
      </c>
      <c r="I17553">
        <v>1.246267</v>
      </c>
      <c r="J17553">
        <v>-0.15328330000000001</v>
      </c>
      <c r="K17553">
        <v>-0.29395979999999999</v>
      </c>
      <c r="L17553">
        <v>-0.21084700000000001</v>
      </c>
      <c r="M17553">
        <v>-0.15328330000000001</v>
      </c>
      <c r="N17553">
        <v>-9.5719600000000002E-2</v>
      </c>
      <c r="O17553">
        <v>-1.26068E-2</v>
      </c>
      <c r="P17553">
        <v>49.5</v>
      </c>
      <c r="Q17553">
        <v>0.10977049999999999</v>
      </c>
    </row>
    <row r="17554" spans="1:17">
      <c r="A17554" t="s">
        <v>19760</v>
      </c>
      <c r="B17554" t="s">
        <v>3</v>
      </c>
      <c r="C17554" t="s">
        <v>12</v>
      </c>
      <c r="D17554" t="s">
        <v>19</v>
      </c>
      <c r="E17554" t="s">
        <v>70</v>
      </c>
      <c r="F17554" t="s">
        <v>24</v>
      </c>
      <c r="G17554">
        <v>9</v>
      </c>
      <c r="H17554">
        <v>1.4020900000000001</v>
      </c>
      <c r="I17554">
        <v>1.142595</v>
      </c>
      <c r="J17554">
        <v>-0.25949480000000003</v>
      </c>
      <c r="K17554">
        <v>-0.41501440000000001</v>
      </c>
      <c r="L17554">
        <v>-0.32313209999999998</v>
      </c>
      <c r="M17554">
        <v>-0.25949480000000003</v>
      </c>
      <c r="N17554">
        <v>-0.19585739999999999</v>
      </c>
      <c r="O17554">
        <v>-0.1039751</v>
      </c>
      <c r="P17554">
        <v>47.5</v>
      </c>
      <c r="Q17554">
        <v>0.1213526</v>
      </c>
    </row>
    <row r="17555" spans="1:17">
      <c r="A17555" t="s">
        <v>19761</v>
      </c>
      <c r="B17555" t="s">
        <v>3</v>
      </c>
      <c r="C17555" t="s">
        <v>12</v>
      </c>
      <c r="D17555" t="s">
        <v>19</v>
      </c>
      <c r="E17555" t="s">
        <v>70</v>
      </c>
      <c r="F17555" t="s">
        <v>24</v>
      </c>
      <c r="G17555">
        <v>10</v>
      </c>
      <c r="H17555">
        <v>1.3037730000000001</v>
      </c>
      <c r="I17555">
        <v>1.0922270000000001</v>
      </c>
      <c r="J17555">
        <v>-0.21154519999999999</v>
      </c>
      <c r="K17555">
        <v>-0.38228980000000001</v>
      </c>
      <c r="L17555">
        <v>-0.28141250000000001</v>
      </c>
      <c r="M17555">
        <v>-0.21154519999999999</v>
      </c>
      <c r="N17555">
        <v>-0.1416779</v>
      </c>
      <c r="O17555">
        <v>-4.0800500000000003E-2</v>
      </c>
      <c r="P17555">
        <v>46</v>
      </c>
      <c r="Q17555">
        <v>0.13323280000000001</v>
      </c>
    </row>
    <row r="17556" spans="1:17">
      <c r="A17556" t="s">
        <v>19762</v>
      </c>
      <c r="B17556" t="s">
        <v>3</v>
      </c>
      <c r="C17556" t="s">
        <v>12</v>
      </c>
      <c r="D17556" t="s">
        <v>19</v>
      </c>
      <c r="E17556" t="s">
        <v>70</v>
      </c>
      <c r="F17556" t="s">
        <v>24</v>
      </c>
      <c r="G17556">
        <v>11</v>
      </c>
      <c r="H17556">
        <v>1.186682</v>
      </c>
      <c r="I17556">
        <v>1.0472220000000001</v>
      </c>
      <c r="J17556">
        <v>-0.13945959999999999</v>
      </c>
      <c r="K17556">
        <v>-0.31485760000000002</v>
      </c>
      <c r="L17556">
        <v>-0.211231</v>
      </c>
      <c r="M17556">
        <v>-0.13945959999999999</v>
      </c>
      <c r="N17556">
        <v>-6.7688100000000001E-2</v>
      </c>
      <c r="O17556">
        <v>3.5938400000000002E-2</v>
      </c>
      <c r="P17556">
        <v>47</v>
      </c>
      <c r="Q17556">
        <v>0.13686380000000001</v>
      </c>
    </row>
    <row r="17557" spans="1:17">
      <c r="A17557" t="s">
        <v>19763</v>
      </c>
      <c r="B17557" t="s">
        <v>3</v>
      </c>
      <c r="C17557" t="s">
        <v>12</v>
      </c>
      <c r="D17557" t="s">
        <v>19</v>
      </c>
      <c r="E17557" t="s">
        <v>70</v>
      </c>
      <c r="F17557" t="s">
        <v>24</v>
      </c>
      <c r="G17557">
        <v>12</v>
      </c>
      <c r="H17557">
        <v>1.0595030000000001</v>
      </c>
      <c r="I17557">
        <v>1.010167</v>
      </c>
      <c r="J17557">
        <v>-4.9336100000000001E-2</v>
      </c>
      <c r="K17557">
        <v>-0.2141864</v>
      </c>
      <c r="L17557">
        <v>-0.11679150000000001</v>
      </c>
      <c r="M17557">
        <v>-4.9336100000000001E-2</v>
      </c>
      <c r="N17557">
        <v>1.8119300000000001E-2</v>
      </c>
      <c r="O17557">
        <v>0.1155142</v>
      </c>
      <c r="P17557">
        <v>52.5</v>
      </c>
      <c r="Q17557">
        <v>0.12863340000000001</v>
      </c>
    </row>
    <row r="17558" spans="1:17">
      <c r="A17558" t="s">
        <v>19764</v>
      </c>
      <c r="B17558" t="s">
        <v>3</v>
      </c>
      <c r="C17558" t="s">
        <v>12</v>
      </c>
      <c r="D17558" t="s">
        <v>19</v>
      </c>
      <c r="E17558" t="s">
        <v>70</v>
      </c>
      <c r="F17558" t="s">
        <v>24</v>
      </c>
      <c r="G17558">
        <v>13</v>
      </c>
      <c r="H17558">
        <v>0.96193870000000004</v>
      </c>
      <c r="I17558">
        <v>0.92497949999999995</v>
      </c>
      <c r="J17558">
        <v>-3.6959199999999998E-2</v>
      </c>
      <c r="K17558">
        <v>-0.1844152</v>
      </c>
      <c r="L17558">
        <v>-9.7296999999999995E-2</v>
      </c>
      <c r="M17558">
        <v>-3.6959199999999998E-2</v>
      </c>
      <c r="N17558">
        <v>2.33785E-2</v>
      </c>
      <c r="O17558">
        <v>0.1104967</v>
      </c>
      <c r="P17558">
        <v>55</v>
      </c>
      <c r="Q17558">
        <v>0.1150605</v>
      </c>
    </row>
    <row r="17559" spans="1:17">
      <c r="A17559" t="s">
        <v>19765</v>
      </c>
      <c r="B17559" t="s">
        <v>3</v>
      </c>
      <c r="C17559" t="s">
        <v>12</v>
      </c>
      <c r="D17559" t="s">
        <v>19</v>
      </c>
      <c r="E17559" t="s">
        <v>70</v>
      </c>
      <c r="F17559" t="s">
        <v>24</v>
      </c>
      <c r="G17559">
        <v>14</v>
      </c>
      <c r="H17559">
        <v>0.89228300000000005</v>
      </c>
      <c r="I17559">
        <v>0.93431790000000003</v>
      </c>
      <c r="J17559">
        <v>4.2035000000000003E-2</v>
      </c>
      <c r="K17559">
        <v>-0.1051298</v>
      </c>
      <c r="L17559">
        <v>-1.8183600000000001E-2</v>
      </c>
      <c r="M17559">
        <v>4.2035000000000003E-2</v>
      </c>
      <c r="N17559">
        <v>0.1022536</v>
      </c>
      <c r="O17559">
        <v>0.1891998</v>
      </c>
      <c r="P17559">
        <v>56.5</v>
      </c>
      <c r="Q17559">
        <v>0.1148333</v>
      </c>
    </row>
    <row r="17560" spans="1:17">
      <c r="A17560" t="s">
        <v>19766</v>
      </c>
      <c r="B17560" t="s">
        <v>3</v>
      </c>
      <c r="C17560" t="s">
        <v>12</v>
      </c>
      <c r="D17560" t="s">
        <v>19</v>
      </c>
      <c r="E17560" t="s">
        <v>70</v>
      </c>
      <c r="F17560" t="s">
        <v>24</v>
      </c>
      <c r="G17560">
        <v>15</v>
      </c>
      <c r="H17560">
        <v>0.86395469999999996</v>
      </c>
      <c r="I17560">
        <v>0.96283779999999997</v>
      </c>
      <c r="J17560">
        <v>9.8883100000000002E-2</v>
      </c>
      <c r="K17560">
        <v>-5.0002199999999997E-2</v>
      </c>
      <c r="L17560">
        <v>3.7960399999999998E-2</v>
      </c>
      <c r="M17560">
        <v>9.8883100000000002E-2</v>
      </c>
      <c r="N17560">
        <v>0.15980569999999999</v>
      </c>
      <c r="O17560">
        <v>0.2477683</v>
      </c>
      <c r="P17560">
        <v>59</v>
      </c>
      <c r="Q17560">
        <v>0.1161758</v>
      </c>
    </row>
    <row r="17561" spans="1:17">
      <c r="A17561" t="s">
        <v>19767</v>
      </c>
      <c r="B17561" t="s">
        <v>3</v>
      </c>
      <c r="C17561" t="s">
        <v>12</v>
      </c>
      <c r="D17561" t="s">
        <v>19</v>
      </c>
      <c r="E17561" t="s">
        <v>70</v>
      </c>
      <c r="F17561" t="s">
        <v>24</v>
      </c>
      <c r="G17561">
        <v>16</v>
      </c>
      <c r="H17561">
        <v>0.89378199999999997</v>
      </c>
      <c r="I17561">
        <v>1.0667150000000001</v>
      </c>
      <c r="J17561">
        <v>0.17293259999999999</v>
      </c>
      <c r="K17561">
        <v>3.8836900000000001E-2</v>
      </c>
      <c r="L17561">
        <v>0.11806170000000001</v>
      </c>
      <c r="M17561">
        <v>0.17293259999999999</v>
      </c>
      <c r="N17561">
        <v>0.22780349999999999</v>
      </c>
      <c r="O17561">
        <v>0.30702829999999998</v>
      </c>
      <c r="P17561">
        <v>59</v>
      </c>
      <c r="Q17561">
        <v>0.1046354</v>
      </c>
    </row>
    <row r="17562" spans="1:17">
      <c r="A17562" t="s">
        <v>19768</v>
      </c>
      <c r="B17562" t="s">
        <v>3</v>
      </c>
      <c r="C17562" t="s">
        <v>12</v>
      </c>
      <c r="D17562" t="s">
        <v>19</v>
      </c>
      <c r="E17562" t="s">
        <v>70</v>
      </c>
      <c r="F17562" t="s">
        <v>24</v>
      </c>
      <c r="G17562">
        <v>17</v>
      </c>
      <c r="H17562">
        <v>0.96951940000000003</v>
      </c>
      <c r="I17562">
        <v>1.1941349999999999</v>
      </c>
      <c r="J17562">
        <v>0.22461590000000001</v>
      </c>
      <c r="K17562">
        <v>7.2972999999999996E-2</v>
      </c>
      <c r="L17562">
        <v>0.16256480000000001</v>
      </c>
      <c r="M17562">
        <v>0.22461590000000001</v>
      </c>
      <c r="N17562">
        <v>0.28666700000000001</v>
      </c>
      <c r="O17562">
        <v>0.3762588</v>
      </c>
      <c r="P17562">
        <v>58.5</v>
      </c>
      <c r="Q17562">
        <v>0.1183276</v>
      </c>
    </row>
    <row r="17563" spans="1:17">
      <c r="A17563" t="s">
        <v>19769</v>
      </c>
      <c r="B17563" t="s">
        <v>3</v>
      </c>
      <c r="C17563" t="s">
        <v>12</v>
      </c>
      <c r="D17563" t="s">
        <v>19</v>
      </c>
      <c r="E17563" t="s">
        <v>70</v>
      </c>
      <c r="F17563" t="s">
        <v>24</v>
      </c>
      <c r="G17563">
        <v>18</v>
      </c>
      <c r="H17563">
        <v>1.1968989999999999</v>
      </c>
      <c r="I17563">
        <v>1.4337470000000001</v>
      </c>
      <c r="J17563">
        <v>0.23684849999999999</v>
      </c>
      <c r="K17563">
        <v>5.3221400000000002E-2</v>
      </c>
      <c r="L17563">
        <v>0.16170970000000001</v>
      </c>
      <c r="M17563">
        <v>0.23684849999999999</v>
      </c>
      <c r="N17563">
        <v>0.31198720000000002</v>
      </c>
      <c r="O17563">
        <v>0.4204755</v>
      </c>
      <c r="P17563">
        <v>57.5</v>
      </c>
      <c r="Q17563">
        <v>0.143285</v>
      </c>
    </row>
    <row r="17564" spans="1:17">
      <c r="A17564" t="s">
        <v>19770</v>
      </c>
      <c r="B17564" t="s">
        <v>3</v>
      </c>
      <c r="C17564" t="s">
        <v>12</v>
      </c>
      <c r="D17564" t="s">
        <v>19</v>
      </c>
      <c r="E17564" t="s">
        <v>70</v>
      </c>
      <c r="F17564" t="s">
        <v>24</v>
      </c>
      <c r="G17564">
        <v>19</v>
      </c>
      <c r="H17564">
        <v>1.3697630000000001</v>
      </c>
      <c r="I17564">
        <v>1.5751390000000001</v>
      </c>
      <c r="J17564">
        <v>0.20537569999999999</v>
      </c>
      <c r="K17564">
        <v>3.2134200000000002E-2</v>
      </c>
      <c r="L17564">
        <v>0.13448669999999999</v>
      </c>
      <c r="M17564">
        <v>0.20537569999999999</v>
      </c>
      <c r="N17564">
        <v>0.27626469999999997</v>
      </c>
      <c r="O17564">
        <v>0.37861719999999999</v>
      </c>
      <c r="P17564">
        <v>55</v>
      </c>
      <c r="Q17564">
        <v>0.1351811</v>
      </c>
    </row>
    <row r="17565" spans="1:17">
      <c r="A17565" t="s">
        <v>19771</v>
      </c>
      <c r="B17565" t="s">
        <v>3</v>
      </c>
      <c r="C17565" t="s">
        <v>12</v>
      </c>
      <c r="D17565" t="s">
        <v>19</v>
      </c>
      <c r="E17565" t="s">
        <v>70</v>
      </c>
      <c r="F17565" t="s">
        <v>24</v>
      </c>
      <c r="G17565">
        <v>20</v>
      </c>
      <c r="H17565">
        <v>1.4268639999999999</v>
      </c>
      <c r="I17565">
        <v>1.6169290000000001</v>
      </c>
      <c r="J17565">
        <v>0.19006580000000001</v>
      </c>
      <c r="K17565">
        <v>-1.0522200000000001E-2</v>
      </c>
      <c r="L17565">
        <v>0.10798679999999999</v>
      </c>
      <c r="M17565">
        <v>0.19006580000000001</v>
      </c>
      <c r="N17565">
        <v>0.27214480000000002</v>
      </c>
      <c r="O17565">
        <v>0.3906538</v>
      </c>
      <c r="P17565">
        <v>53.5</v>
      </c>
      <c r="Q17565">
        <v>0.15651970000000001</v>
      </c>
    </row>
    <row r="17566" spans="1:17">
      <c r="A17566" t="s">
        <v>19772</v>
      </c>
      <c r="B17566" t="s">
        <v>3</v>
      </c>
      <c r="C17566" t="s">
        <v>12</v>
      </c>
      <c r="D17566" t="s">
        <v>19</v>
      </c>
      <c r="E17566" t="s">
        <v>70</v>
      </c>
      <c r="F17566" t="s">
        <v>24</v>
      </c>
      <c r="G17566">
        <v>21</v>
      </c>
      <c r="H17566">
        <v>1.382784</v>
      </c>
      <c r="I17566">
        <v>1.58388</v>
      </c>
      <c r="J17566">
        <v>0.20109640000000001</v>
      </c>
      <c r="K17566">
        <v>1.55012E-2</v>
      </c>
      <c r="L17566">
        <v>0.12515229999999999</v>
      </c>
      <c r="M17566">
        <v>0.20109640000000001</v>
      </c>
      <c r="N17566">
        <v>0.27704050000000002</v>
      </c>
      <c r="O17566">
        <v>0.38669160000000002</v>
      </c>
      <c r="P17566">
        <v>52</v>
      </c>
      <c r="Q17566">
        <v>0.1448207</v>
      </c>
    </row>
    <row r="17567" spans="1:17">
      <c r="A17567" t="s">
        <v>19773</v>
      </c>
      <c r="B17567" t="s">
        <v>3</v>
      </c>
      <c r="C17567" t="s">
        <v>12</v>
      </c>
      <c r="D17567" t="s">
        <v>19</v>
      </c>
      <c r="E17567" t="s">
        <v>70</v>
      </c>
      <c r="F17567" t="s">
        <v>24</v>
      </c>
      <c r="G17567">
        <v>22</v>
      </c>
      <c r="H17567">
        <v>1.2964500000000001</v>
      </c>
      <c r="I17567">
        <v>1.4505410000000001</v>
      </c>
      <c r="J17567">
        <v>0.15409030000000001</v>
      </c>
      <c r="K17567">
        <v>-2.9843000000000001E-3</v>
      </c>
      <c r="L17567">
        <v>8.9816699999999999E-2</v>
      </c>
      <c r="M17567">
        <v>0.15409030000000001</v>
      </c>
      <c r="N17567">
        <v>0.218364</v>
      </c>
      <c r="O17567">
        <v>0.31116500000000002</v>
      </c>
      <c r="P17567">
        <v>49.5</v>
      </c>
      <c r="Q17567">
        <v>0.12256599999999999</v>
      </c>
    </row>
    <row r="17568" spans="1:17">
      <c r="A17568" t="s">
        <v>19774</v>
      </c>
      <c r="B17568" t="s">
        <v>3</v>
      </c>
      <c r="C17568" t="s">
        <v>12</v>
      </c>
      <c r="D17568" t="s">
        <v>19</v>
      </c>
      <c r="E17568" t="s">
        <v>70</v>
      </c>
      <c r="F17568" t="s">
        <v>24</v>
      </c>
      <c r="G17568">
        <v>23</v>
      </c>
      <c r="H17568">
        <v>1.1159250000000001</v>
      </c>
      <c r="I17568">
        <v>1.21624</v>
      </c>
      <c r="J17568">
        <v>0.100315</v>
      </c>
      <c r="K17568">
        <v>-2.39346E-2</v>
      </c>
      <c r="L17568">
        <v>4.9473099999999999E-2</v>
      </c>
      <c r="M17568">
        <v>0.100315</v>
      </c>
      <c r="N17568">
        <v>0.15115690000000001</v>
      </c>
      <c r="O17568">
        <v>0.2245646</v>
      </c>
      <c r="P17568">
        <v>48.5</v>
      </c>
      <c r="Q17568">
        <v>9.6952499999999997E-2</v>
      </c>
    </row>
    <row r="17569" spans="1:17">
      <c r="A17569" t="s">
        <v>19775</v>
      </c>
      <c r="B17569" t="s">
        <v>3</v>
      </c>
      <c r="C17569" t="s">
        <v>12</v>
      </c>
      <c r="D17569" t="s">
        <v>19</v>
      </c>
      <c r="E17569" t="s">
        <v>70</v>
      </c>
      <c r="F17569" t="s">
        <v>24</v>
      </c>
      <c r="G17569">
        <v>24</v>
      </c>
      <c r="H17569">
        <v>0.93994429999999995</v>
      </c>
      <c r="I17569">
        <v>1.01474</v>
      </c>
      <c r="J17569">
        <v>7.4796000000000001E-2</v>
      </c>
      <c r="K17569">
        <v>-3.6240799999999997E-2</v>
      </c>
      <c r="L17569">
        <v>2.9360600000000001E-2</v>
      </c>
      <c r="M17569">
        <v>7.4796000000000001E-2</v>
      </c>
      <c r="N17569">
        <v>0.1202313</v>
      </c>
      <c r="O17569">
        <v>0.18583269999999999</v>
      </c>
      <c r="P17569">
        <v>47.5</v>
      </c>
      <c r="Q17569">
        <v>8.6642399999999994E-2</v>
      </c>
    </row>
    <row r="17570" spans="1:17">
      <c r="A17570" t="s">
        <v>19776</v>
      </c>
      <c r="B17570" t="s">
        <v>3</v>
      </c>
      <c r="C17570" t="s">
        <v>12</v>
      </c>
      <c r="D17570" t="s">
        <v>19</v>
      </c>
      <c r="E17570" t="s">
        <v>70</v>
      </c>
      <c r="F17570" t="s">
        <v>25</v>
      </c>
      <c r="G17570">
        <v>1</v>
      </c>
      <c r="H17570">
        <v>1.0788180000000001</v>
      </c>
      <c r="I17570">
        <v>1.2203949999999999</v>
      </c>
      <c r="J17570">
        <v>0.14157710000000001</v>
      </c>
      <c r="K17570">
        <v>2.2891499999999999E-2</v>
      </c>
      <c r="L17570">
        <v>9.3011899999999995E-2</v>
      </c>
      <c r="M17570">
        <v>0.14157710000000001</v>
      </c>
      <c r="N17570">
        <v>0.19014220000000001</v>
      </c>
      <c r="O17570">
        <v>0.26026260000000001</v>
      </c>
      <c r="P17570">
        <v>43.878700000000002</v>
      </c>
      <c r="Q17570">
        <v>9.2610899999999996E-2</v>
      </c>
    </row>
    <row r="17571" spans="1:17">
      <c r="A17571" t="s">
        <v>19777</v>
      </c>
      <c r="B17571" t="s">
        <v>3</v>
      </c>
      <c r="C17571" t="s">
        <v>12</v>
      </c>
      <c r="D17571" t="s">
        <v>19</v>
      </c>
      <c r="E17571" t="s">
        <v>70</v>
      </c>
      <c r="F17571" t="s">
        <v>25</v>
      </c>
      <c r="G17571">
        <v>2</v>
      </c>
      <c r="H17571">
        <v>1.044635</v>
      </c>
      <c r="I17571">
        <v>1.1690670000000001</v>
      </c>
      <c r="J17571">
        <v>0.1244321</v>
      </c>
      <c r="K17571">
        <v>2.95056E-2</v>
      </c>
      <c r="L17571">
        <v>8.5588899999999996E-2</v>
      </c>
      <c r="M17571">
        <v>0.1244321</v>
      </c>
      <c r="N17571">
        <v>0.16327520000000001</v>
      </c>
      <c r="O17571">
        <v>0.21935850000000001</v>
      </c>
      <c r="P17571">
        <v>42.870699999999999</v>
      </c>
      <c r="Q17571">
        <v>7.4071499999999998E-2</v>
      </c>
    </row>
    <row r="17572" spans="1:17">
      <c r="A17572" t="s">
        <v>19778</v>
      </c>
      <c r="B17572" t="s">
        <v>3</v>
      </c>
      <c r="C17572" t="s">
        <v>12</v>
      </c>
      <c r="D17572" t="s">
        <v>19</v>
      </c>
      <c r="E17572" t="s">
        <v>70</v>
      </c>
      <c r="F17572" t="s">
        <v>25</v>
      </c>
      <c r="G17572">
        <v>3</v>
      </c>
      <c r="H17572">
        <v>1.058613</v>
      </c>
      <c r="I17572">
        <v>1.1480319999999999</v>
      </c>
      <c r="J17572">
        <v>8.9419100000000001E-2</v>
      </c>
      <c r="K17572">
        <v>7.9278999999999999E-3</v>
      </c>
      <c r="L17572">
        <v>5.6073600000000001E-2</v>
      </c>
      <c r="M17572">
        <v>8.9419100000000001E-2</v>
      </c>
      <c r="N17572">
        <v>0.1227647</v>
      </c>
      <c r="O17572">
        <v>0.17091039999999999</v>
      </c>
      <c r="P17572">
        <v>41.411499999999997</v>
      </c>
      <c r="Q17572">
        <v>6.3588000000000006E-2</v>
      </c>
    </row>
    <row r="17573" spans="1:17">
      <c r="A17573" t="s">
        <v>19779</v>
      </c>
      <c r="B17573" t="s">
        <v>3</v>
      </c>
      <c r="C17573" t="s">
        <v>12</v>
      </c>
      <c r="D17573" t="s">
        <v>19</v>
      </c>
      <c r="E17573" t="s">
        <v>70</v>
      </c>
      <c r="F17573" t="s">
        <v>25</v>
      </c>
      <c r="G17573">
        <v>4</v>
      </c>
      <c r="H17573">
        <v>1.040788</v>
      </c>
      <c r="I17573">
        <v>1.1284099999999999</v>
      </c>
      <c r="J17573">
        <v>8.7622599999999995E-2</v>
      </c>
      <c r="K17573">
        <v>-1.1028400000000001E-2</v>
      </c>
      <c r="L17573">
        <v>4.7255400000000003E-2</v>
      </c>
      <c r="M17573">
        <v>8.7622599999999995E-2</v>
      </c>
      <c r="N17573">
        <v>0.12798979999999999</v>
      </c>
      <c r="O17573">
        <v>0.18627360000000001</v>
      </c>
      <c r="P17573">
        <v>39.945</v>
      </c>
      <c r="Q17573">
        <v>7.6977799999999999E-2</v>
      </c>
    </row>
    <row r="17574" spans="1:17">
      <c r="A17574" t="s">
        <v>19780</v>
      </c>
      <c r="B17574" t="s">
        <v>3</v>
      </c>
      <c r="C17574" t="s">
        <v>12</v>
      </c>
      <c r="D17574" t="s">
        <v>19</v>
      </c>
      <c r="E17574" t="s">
        <v>70</v>
      </c>
      <c r="F17574" t="s">
        <v>25</v>
      </c>
      <c r="G17574">
        <v>5</v>
      </c>
      <c r="H17574">
        <v>1.1283319999999999</v>
      </c>
      <c r="I17574">
        <v>1.135394</v>
      </c>
      <c r="J17574">
        <v>7.0621E-3</v>
      </c>
      <c r="K17574">
        <v>-8.9776300000000003E-2</v>
      </c>
      <c r="L17574">
        <v>-3.2563399999999999E-2</v>
      </c>
      <c r="M17574">
        <v>7.0621E-3</v>
      </c>
      <c r="N17574">
        <v>4.6687600000000003E-2</v>
      </c>
      <c r="O17574">
        <v>0.10390050000000001</v>
      </c>
      <c r="P17574">
        <v>38.152799999999999</v>
      </c>
      <c r="Q17574">
        <v>7.5563400000000003E-2</v>
      </c>
    </row>
    <row r="17575" spans="1:17">
      <c r="A17575" t="s">
        <v>19781</v>
      </c>
      <c r="B17575" t="s">
        <v>3</v>
      </c>
      <c r="C17575" t="s">
        <v>12</v>
      </c>
      <c r="D17575" t="s">
        <v>19</v>
      </c>
      <c r="E17575" t="s">
        <v>70</v>
      </c>
      <c r="F17575" t="s">
        <v>25</v>
      </c>
      <c r="G17575">
        <v>6</v>
      </c>
      <c r="H17575">
        <v>1.3285849999999999</v>
      </c>
      <c r="I17575">
        <v>1.25518</v>
      </c>
      <c r="J17575">
        <v>-7.3405300000000007E-2</v>
      </c>
      <c r="K17575">
        <v>-0.20640539999999999</v>
      </c>
      <c r="L17575">
        <v>-0.12782789999999999</v>
      </c>
      <c r="M17575">
        <v>-7.3405300000000007E-2</v>
      </c>
      <c r="N17575">
        <v>-1.8982700000000002E-2</v>
      </c>
      <c r="O17575">
        <v>5.9594899999999999E-2</v>
      </c>
      <c r="P17575">
        <v>37.8626</v>
      </c>
      <c r="Q17575">
        <v>0.1037806</v>
      </c>
    </row>
    <row r="17576" spans="1:17">
      <c r="A17576" t="s">
        <v>19782</v>
      </c>
      <c r="B17576" t="s">
        <v>3</v>
      </c>
      <c r="C17576" t="s">
        <v>12</v>
      </c>
      <c r="D17576" t="s">
        <v>19</v>
      </c>
      <c r="E17576" t="s">
        <v>70</v>
      </c>
      <c r="F17576" t="s">
        <v>25</v>
      </c>
      <c r="G17576">
        <v>7</v>
      </c>
      <c r="H17576">
        <v>1.6611419999999999</v>
      </c>
      <c r="I17576">
        <v>1.506113</v>
      </c>
      <c r="J17576">
        <v>-0.15502920000000001</v>
      </c>
      <c r="K17576">
        <v>-0.32173560000000001</v>
      </c>
      <c r="L17576">
        <v>-0.2232441</v>
      </c>
      <c r="M17576">
        <v>-0.15502920000000001</v>
      </c>
      <c r="N17576">
        <v>-8.6814299999999997E-2</v>
      </c>
      <c r="O17576">
        <v>1.16772E-2</v>
      </c>
      <c r="P17576">
        <v>37.728000000000002</v>
      </c>
      <c r="Q17576">
        <v>0.13008169999999999</v>
      </c>
    </row>
    <row r="17577" spans="1:17">
      <c r="A17577" t="s">
        <v>19783</v>
      </c>
      <c r="B17577" t="s">
        <v>3</v>
      </c>
      <c r="C17577" t="s">
        <v>12</v>
      </c>
      <c r="D17577" t="s">
        <v>19</v>
      </c>
      <c r="E17577" t="s">
        <v>70</v>
      </c>
      <c r="F17577" t="s">
        <v>25</v>
      </c>
      <c r="G17577">
        <v>8</v>
      </c>
      <c r="H17577">
        <v>1.8345469999999999</v>
      </c>
      <c r="I17577">
        <v>1.6905220000000001</v>
      </c>
      <c r="J17577">
        <v>-0.14402499999999999</v>
      </c>
      <c r="K17577">
        <v>-0.31535770000000002</v>
      </c>
      <c r="L17577">
        <v>-0.21413289999999999</v>
      </c>
      <c r="M17577">
        <v>-0.14402499999999999</v>
      </c>
      <c r="N17577">
        <v>-7.3917099999999999E-2</v>
      </c>
      <c r="O17577">
        <v>2.7307600000000001E-2</v>
      </c>
      <c r="P17577">
        <v>42.027200000000001</v>
      </c>
      <c r="Q17577">
        <v>0.13369159999999999</v>
      </c>
    </row>
    <row r="17578" spans="1:17">
      <c r="A17578" t="s">
        <v>19784</v>
      </c>
      <c r="B17578" t="s">
        <v>3</v>
      </c>
      <c r="C17578" t="s">
        <v>12</v>
      </c>
      <c r="D17578" t="s">
        <v>19</v>
      </c>
      <c r="E17578" t="s">
        <v>70</v>
      </c>
      <c r="F17578" t="s">
        <v>25</v>
      </c>
      <c r="G17578">
        <v>9</v>
      </c>
      <c r="H17578">
        <v>1.5697950000000001</v>
      </c>
      <c r="I17578">
        <v>1.5220940000000001</v>
      </c>
      <c r="J17578">
        <v>-4.7700300000000001E-2</v>
      </c>
      <c r="K17578">
        <v>-0.2380612</v>
      </c>
      <c r="L17578">
        <v>-0.12559439999999999</v>
      </c>
      <c r="M17578">
        <v>-4.7700300000000001E-2</v>
      </c>
      <c r="N17578">
        <v>3.0193899999999999E-2</v>
      </c>
      <c r="O17578">
        <v>0.1426607</v>
      </c>
      <c r="P17578">
        <v>42.478999999999999</v>
      </c>
      <c r="Q17578">
        <v>0.14853939999999999</v>
      </c>
    </row>
    <row r="17579" spans="1:17">
      <c r="A17579" t="s">
        <v>19785</v>
      </c>
      <c r="B17579" t="s">
        <v>3</v>
      </c>
      <c r="C17579" t="s">
        <v>12</v>
      </c>
      <c r="D17579" t="s">
        <v>19</v>
      </c>
      <c r="E17579" t="s">
        <v>70</v>
      </c>
      <c r="F17579" t="s">
        <v>25</v>
      </c>
      <c r="G17579">
        <v>10</v>
      </c>
      <c r="H17579">
        <v>1.455694</v>
      </c>
      <c r="I17579">
        <v>1.4106240000000001</v>
      </c>
      <c r="J17579">
        <v>-4.5069900000000003E-2</v>
      </c>
      <c r="K17579">
        <v>-0.23753189999999999</v>
      </c>
      <c r="L17579">
        <v>-0.1238238</v>
      </c>
      <c r="M17579">
        <v>-4.5069900000000003E-2</v>
      </c>
      <c r="N17579">
        <v>3.3683999999999999E-2</v>
      </c>
      <c r="O17579">
        <v>0.1473922</v>
      </c>
      <c r="P17579">
        <v>46.557400000000001</v>
      </c>
      <c r="Q17579">
        <v>0.1501789</v>
      </c>
    </row>
    <row r="17580" spans="1:17">
      <c r="A17580" t="s">
        <v>19786</v>
      </c>
      <c r="B17580" t="s">
        <v>3</v>
      </c>
      <c r="C17580" t="s">
        <v>12</v>
      </c>
      <c r="D17580" t="s">
        <v>19</v>
      </c>
      <c r="E17580" t="s">
        <v>70</v>
      </c>
      <c r="F17580" t="s">
        <v>25</v>
      </c>
      <c r="G17580">
        <v>11</v>
      </c>
      <c r="H17580">
        <v>1.3201320000000001</v>
      </c>
      <c r="I17580">
        <v>1.3307009999999999</v>
      </c>
      <c r="J17580">
        <v>1.05685E-2</v>
      </c>
      <c r="K17580">
        <v>-0.1781739</v>
      </c>
      <c r="L17580">
        <v>-6.6663399999999998E-2</v>
      </c>
      <c r="M17580">
        <v>1.05685E-2</v>
      </c>
      <c r="N17580">
        <v>8.7800299999999998E-2</v>
      </c>
      <c r="O17580">
        <v>0.19931080000000001</v>
      </c>
      <c r="P17580">
        <v>47.673400000000001</v>
      </c>
      <c r="Q17580">
        <v>0.1472765</v>
      </c>
    </row>
    <row r="17581" spans="1:17">
      <c r="A17581" t="s">
        <v>19787</v>
      </c>
      <c r="B17581" t="s">
        <v>3</v>
      </c>
      <c r="C17581" t="s">
        <v>12</v>
      </c>
      <c r="D17581" t="s">
        <v>19</v>
      </c>
      <c r="E17581" t="s">
        <v>70</v>
      </c>
      <c r="F17581" t="s">
        <v>25</v>
      </c>
      <c r="G17581">
        <v>12</v>
      </c>
      <c r="H17581">
        <v>1.1810130000000001</v>
      </c>
      <c r="I17581">
        <v>1.2298530000000001</v>
      </c>
      <c r="J17581">
        <v>4.88402E-2</v>
      </c>
      <c r="K17581">
        <v>-0.1172204</v>
      </c>
      <c r="L17581">
        <v>-1.9110499999999999E-2</v>
      </c>
      <c r="M17581">
        <v>4.88402E-2</v>
      </c>
      <c r="N17581">
        <v>0.1167908</v>
      </c>
      <c r="O17581">
        <v>0.2149007</v>
      </c>
      <c r="P17581">
        <v>48.8979</v>
      </c>
      <c r="Q17581">
        <v>0.12957779999999999</v>
      </c>
    </row>
    <row r="17582" spans="1:17">
      <c r="A17582" t="s">
        <v>19788</v>
      </c>
      <c r="B17582" t="s">
        <v>3</v>
      </c>
      <c r="C17582" t="s">
        <v>12</v>
      </c>
      <c r="D17582" t="s">
        <v>19</v>
      </c>
      <c r="E17582" t="s">
        <v>70</v>
      </c>
      <c r="F17582" t="s">
        <v>25</v>
      </c>
      <c r="G17582">
        <v>13</v>
      </c>
      <c r="H17582">
        <v>1.0378270000000001</v>
      </c>
      <c r="I17582">
        <v>1.169664</v>
      </c>
      <c r="J17582">
        <v>0.1318367</v>
      </c>
      <c r="K17582">
        <v>-2.7703999999999999E-2</v>
      </c>
      <c r="L17582">
        <v>6.6554000000000002E-2</v>
      </c>
      <c r="M17582">
        <v>0.1318367</v>
      </c>
      <c r="N17582">
        <v>0.1971195</v>
      </c>
      <c r="O17582">
        <v>0.29137750000000001</v>
      </c>
      <c r="P17582">
        <v>50.695500000000003</v>
      </c>
      <c r="Q17582">
        <v>0.1244903</v>
      </c>
    </row>
    <row r="17583" spans="1:17">
      <c r="A17583" t="s">
        <v>19789</v>
      </c>
      <c r="B17583" t="s">
        <v>3</v>
      </c>
      <c r="C17583" t="s">
        <v>12</v>
      </c>
      <c r="D17583" t="s">
        <v>19</v>
      </c>
      <c r="E17583" t="s">
        <v>70</v>
      </c>
      <c r="F17583" t="s">
        <v>25</v>
      </c>
      <c r="G17583">
        <v>14</v>
      </c>
      <c r="H17583">
        <v>0.96152029999999999</v>
      </c>
      <c r="I17583">
        <v>1.0809690000000001</v>
      </c>
      <c r="J17583">
        <v>0.1194484</v>
      </c>
      <c r="K17583">
        <v>-3.09521E-2</v>
      </c>
      <c r="L17583">
        <v>5.7905699999999997E-2</v>
      </c>
      <c r="M17583">
        <v>0.1194484</v>
      </c>
      <c r="N17583">
        <v>0.18099100000000001</v>
      </c>
      <c r="O17583">
        <v>0.2698489</v>
      </c>
      <c r="P17583">
        <v>51.916200000000003</v>
      </c>
      <c r="Q17583">
        <v>0.11735810000000001</v>
      </c>
    </row>
    <row r="17584" spans="1:17">
      <c r="A17584" t="s">
        <v>19790</v>
      </c>
      <c r="B17584" t="s">
        <v>3</v>
      </c>
      <c r="C17584" t="s">
        <v>12</v>
      </c>
      <c r="D17584" t="s">
        <v>19</v>
      </c>
      <c r="E17584" t="s">
        <v>70</v>
      </c>
      <c r="F17584" t="s">
        <v>25</v>
      </c>
      <c r="G17584">
        <v>15</v>
      </c>
      <c r="H17584">
        <v>0.95193399999999995</v>
      </c>
      <c r="I17584">
        <v>1.027407</v>
      </c>
      <c r="J17584">
        <v>7.5473100000000001E-2</v>
      </c>
      <c r="K17584">
        <v>-5.5996799999999999E-2</v>
      </c>
      <c r="L17584">
        <v>2.16767E-2</v>
      </c>
      <c r="M17584">
        <v>7.5473100000000001E-2</v>
      </c>
      <c r="N17584">
        <v>0.12926950000000001</v>
      </c>
      <c r="O17584">
        <v>0.20694299999999999</v>
      </c>
      <c r="P17584">
        <v>51.145600000000002</v>
      </c>
      <c r="Q17584">
        <v>0.1025865</v>
      </c>
    </row>
    <row r="17585" spans="1:17">
      <c r="A17585" t="s">
        <v>19791</v>
      </c>
      <c r="B17585" t="s">
        <v>3</v>
      </c>
      <c r="C17585" t="s">
        <v>12</v>
      </c>
      <c r="D17585" t="s">
        <v>19</v>
      </c>
      <c r="E17585" t="s">
        <v>70</v>
      </c>
      <c r="F17585" t="s">
        <v>25</v>
      </c>
      <c r="G17585">
        <v>16</v>
      </c>
      <c r="H17585">
        <v>0.98269300000000004</v>
      </c>
      <c r="I17585">
        <v>1.0457240000000001</v>
      </c>
      <c r="J17585">
        <v>6.3031299999999998E-2</v>
      </c>
      <c r="K17585">
        <v>-7.4955300000000002E-2</v>
      </c>
      <c r="L17585">
        <v>6.5683E-3</v>
      </c>
      <c r="M17585">
        <v>6.3031299999999998E-2</v>
      </c>
      <c r="N17585">
        <v>0.1194943</v>
      </c>
      <c r="O17585">
        <v>0.2010179</v>
      </c>
      <c r="P17585">
        <v>51.549799999999998</v>
      </c>
      <c r="Q17585">
        <v>0.1076715</v>
      </c>
    </row>
    <row r="17586" spans="1:17">
      <c r="A17586" t="s">
        <v>19792</v>
      </c>
      <c r="B17586" t="s">
        <v>3</v>
      </c>
      <c r="C17586" t="s">
        <v>12</v>
      </c>
      <c r="D17586" t="s">
        <v>19</v>
      </c>
      <c r="E17586" t="s">
        <v>70</v>
      </c>
      <c r="F17586" t="s">
        <v>25</v>
      </c>
      <c r="G17586">
        <v>17</v>
      </c>
      <c r="H17586">
        <v>1.0456129999999999</v>
      </c>
      <c r="I17586">
        <v>1.179843</v>
      </c>
      <c r="J17586">
        <v>0.13423060000000001</v>
      </c>
      <c r="K17586">
        <v>-1.31401E-2</v>
      </c>
      <c r="L17586">
        <v>7.3927699999999999E-2</v>
      </c>
      <c r="M17586">
        <v>0.13423060000000001</v>
      </c>
      <c r="N17586">
        <v>0.1945335</v>
      </c>
      <c r="O17586">
        <v>0.2816014</v>
      </c>
      <c r="P17586">
        <v>51.422600000000003</v>
      </c>
      <c r="Q17586">
        <v>0.114994</v>
      </c>
    </row>
    <row r="17587" spans="1:17">
      <c r="A17587" t="s">
        <v>19793</v>
      </c>
      <c r="B17587" t="s">
        <v>3</v>
      </c>
      <c r="C17587" t="s">
        <v>12</v>
      </c>
      <c r="D17587" t="s">
        <v>19</v>
      </c>
      <c r="E17587" t="s">
        <v>70</v>
      </c>
      <c r="F17587" t="s">
        <v>25</v>
      </c>
      <c r="G17587">
        <v>18</v>
      </c>
      <c r="H17587">
        <v>1.2395700000000001</v>
      </c>
      <c r="I17587">
        <v>1.4453210000000001</v>
      </c>
      <c r="J17587">
        <v>0.20575070000000001</v>
      </c>
      <c r="K17587">
        <v>3.2602699999999998E-2</v>
      </c>
      <c r="L17587">
        <v>0.13489999999999999</v>
      </c>
      <c r="M17587">
        <v>0.20575070000000001</v>
      </c>
      <c r="N17587">
        <v>0.2766014</v>
      </c>
      <c r="O17587">
        <v>0.37889859999999997</v>
      </c>
      <c r="P17587">
        <v>49.5642</v>
      </c>
      <c r="Q17587">
        <v>0.13510810000000001</v>
      </c>
    </row>
    <row r="17588" spans="1:17">
      <c r="A17588" t="s">
        <v>19794</v>
      </c>
      <c r="B17588" t="s">
        <v>3</v>
      </c>
      <c r="C17588" t="s">
        <v>12</v>
      </c>
      <c r="D17588" t="s">
        <v>19</v>
      </c>
      <c r="E17588" t="s">
        <v>70</v>
      </c>
      <c r="F17588" t="s">
        <v>25</v>
      </c>
      <c r="G17588">
        <v>19</v>
      </c>
      <c r="H17588">
        <v>1.561043</v>
      </c>
      <c r="I17588">
        <v>1.6348689999999999</v>
      </c>
      <c r="J17588">
        <v>7.38259E-2</v>
      </c>
      <c r="K17588">
        <v>-0.13123570000000001</v>
      </c>
      <c r="L17588">
        <v>-1.00836E-2</v>
      </c>
      <c r="M17588">
        <v>7.38259E-2</v>
      </c>
      <c r="N17588">
        <v>0.1577355</v>
      </c>
      <c r="O17588">
        <v>0.27888750000000001</v>
      </c>
      <c r="P17588">
        <v>45.761899999999997</v>
      </c>
      <c r="Q17588">
        <v>0.1600104</v>
      </c>
    </row>
    <row r="17589" spans="1:17">
      <c r="A17589" t="s">
        <v>19795</v>
      </c>
      <c r="B17589" t="s">
        <v>3</v>
      </c>
      <c r="C17589" t="s">
        <v>12</v>
      </c>
      <c r="D17589" t="s">
        <v>19</v>
      </c>
      <c r="E17589" t="s">
        <v>70</v>
      </c>
      <c r="F17589" t="s">
        <v>25</v>
      </c>
      <c r="G17589">
        <v>20</v>
      </c>
      <c r="H17589">
        <v>1.668391</v>
      </c>
      <c r="I17589">
        <v>1.762481</v>
      </c>
      <c r="J17589">
        <v>9.4090400000000005E-2</v>
      </c>
      <c r="K17589">
        <v>-0.10640280000000001</v>
      </c>
      <c r="L17589">
        <v>1.20502E-2</v>
      </c>
      <c r="M17589">
        <v>9.4090400000000005E-2</v>
      </c>
      <c r="N17589">
        <v>0.1761306</v>
      </c>
      <c r="O17589">
        <v>0.2945836</v>
      </c>
      <c r="P17589">
        <v>43.674500000000002</v>
      </c>
      <c r="Q17589">
        <v>0.15644569999999999</v>
      </c>
    </row>
    <row r="17590" spans="1:17">
      <c r="A17590" t="s">
        <v>19796</v>
      </c>
      <c r="B17590" t="s">
        <v>3</v>
      </c>
      <c r="C17590" t="s">
        <v>12</v>
      </c>
      <c r="D17590" t="s">
        <v>19</v>
      </c>
      <c r="E17590" t="s">
        <v>70</v>
      </c>
      <c r="F17590" t="s">
        <v>25</v>
      </c>
      <c r="G17590">
        <v>21</v>
      </c>
      <c r="H17590">
        <v>1.6563870000000001</v>
      </c>
      <c r="I17590">
        <v>1.8309839999999999</v>
      </c>
      <c r="J17590">
        <v>0.17459730000000001</v>
      </c>
      <c r="K17590">
        <v>-2.0055699999999999E-2</v>
      </c>
      <c r="L17590">
        <v>9.4946799999999998E-2</v>
      </c>
      <c r="M17590">
        <v>0.17459730000000001</v>
      </c>
      <c r="N17590">
        <v>0.25424770000000002</v>
      </c>
      <c r="O17590">
        <v>0.36925029999999998</v>
      </c>
      <c r="P17590">
        <v>42.496499999999997</v>
      </c>
      <c r="Q17590">
        <v>0.15188850000000001</v>
      </c>
    </row>
    <row r="17591" spans="1:17">
      <c r="A17591" t="s">
        <v>19797</v>
      </c>
      <c r="B17591" t="s">
        <v>3</v>
      </c>
      <c r="C17591" t="s">
        <v>12</v>
      </c>
      <c r="D17591" t="s">
        <v>19</v>
      </c>
      <c r="E17591" t="s">
        <v>70</v>
      </c>
      <c r="F17591" t="s">
        <v>25</v>
      </c>
      <c r="G17591">
        <v>22</v>
      </c>
      <c r="H17591">
        <v>1.5660970000000001</v>
      </c>
      <c r="I17591">
        <v>1.696707</v>
      </c>
      <c r="J17591">
        <v>0.1306107</v>
      </c>
      <c r="K17591">
        <v>-3.5851000000000001E-2</v>
      </c>
      <c r="L17591">
        <v>6.24959E-2</v>
      </c>
      <c r="M17591">
        <v>0.1306107</v>
      </c>
      <c r="N17591">
        <v>0.1987255</v>
      </c>
      <c r="O17591">
        <v>0.29707240000000001</v>
      </c>
      <c r="P17591">
        <v>41.039700000000003</v>
      </c>
      <c r="Q17591">
        <v>0.1298907</v>
      </c>
    </row>
    <row r="17592" spans="1:17">
      <c r="A17592" t="s">
        <v>19798</v>
      </c>
      <c r="B17592" t="s">
        <v>3</v>
      </c>
      <c r="C17592" t="s">
        <v>12</v>
      </c>
      <c r="D17592" t="s">
        <v>19</v>
      </c>
      <c r="E17592" t="s">
        <v>70</v>
      </c>
      <c r="F17592" t="s">
        <v>25</v>
      </c>
      <c r="G17592">
        <v>23</v>
      </c>
      <c r="H17592">
        <v>1.3498680000000001</v>
      </c>
      <c r="I17592">
        <v>1.4937199999999999</v>
      </c>
      <c r="J17592">
        <v>0.1438518</v>
      </c>
      <c r="K17592">
        <v>-2.0325200000000002E-2</v>
      </c>
      <c r="L17592">
        <v>7.6671900000000001E-2</v>
      </c>
      <c r="M17592">
        <v>0.1438518</v>
      </c>
      <c r="N17592">
        <v>0.21103169999999999</v>
      </c>
      <c r="O17592">
        <v>0.30802879999999999</v>
      </c>
      <c r="P17592">
        <v>39.2562</v>
      </c>
      <c r="Q17592">
        <v>0.128108</v>
      </c>
    </row>
    <row r="17593" spans="1:17">
      <c r="A17593" t="s">
        <v>19799</v>
      </c>
      <c r="B17593" t="s">
        <v>3</v>
      </c>
      <c r="C17593" t="s">
        <v>12</v>
      </c>
      <c r="D17593" t="s">
        <v>19</v>
      </c>
      <c r="E17593" t="s">
        <v>70</v>
      </c>
      <c r="F17593" t="s">
        <v>25</v>
      </c>
      <c r="G17593">
        <v>24</v>
      </c>
      <c r="H17593">
        <v>1.129246</v>
      </c>
      <c r="I17593">
        <v>1.341774</v>
      </c>
      <c r="J17593">
        <v>0.21252789999999999</v>
      </c>
      <c r="K17593">
        <v>7.2873900000000005E-2</v>
      </c>
      <c r="L17593">
        <v>0.15538260000000001</v>
      </c>
      <c r="M17593">
        <v>0.21252789999999999</v>
      </c>
      <c r="N17593">
        <v>0.2696732</v>
      </c>
      <c r="O17593">
        <v>0.35218189999999999</v>
      </c>
      <c r="P17593">
        <v>38.690600000000003</v>
      </c>
      <c r="Q17593">
        <v>0.1089726</v>
      </c>
    </row>
    <row r="17594" spans="1:17">
      <c r="A17594" t="s">
        <v>19800</v>
      </c>
      <c r="B17594" t="s">
        <v>3</v>
      </c>
      <c r="C17594" t="s">
        <v>12</v>
      </c>
      <c r="D17594" t="s">
        <v>19</v>
      </c>
      <c r="E17594" t="s">
        <v>70</v>
      </c>
      <c r="F17594" t="s">
        <v>26</v>
      </c>
      <c r="G17594">
        <v>1</v>
      </c>
      <c r="H17594">
        <v>1.007158</v>
      </c>
      <c r="I17594">
        <v>1.082616</v>
      </c>
      <c r="J17594">
        <v>7.5457800000000005E-2</v>
      </c>
      <c r="K17594">
        <v>1.9857999999999998E-3</v>
      </c>
      <c r="L17594">
        <v>4.5393599999999999E-2</v>
      </c>
      <c r="M17594">
        <v>7.5457800000000005E-2</v>
      </c>
      <c r="N17594">
        <v>0.105522</v>
      </c>
      <c r="O17594">
        <v>0.1489299</v>
      </c>
      <c r="P17594">
        <v>48.421700000000001</v>
      </c>
      <c r="Q17594">
        <v>5.73305E-2</v>
      </c>
    </row>
    <row r="17595" spans="1:17">
      <c r="A17595" t="s">
        <v>19801</v>
      </c>
      <c r="B17595" t="s">
        <v>3</v>
      </c>
      <c r="C17595" t="s">
        <v>12</v>
      </c>
      <c r="D17595" t="s">
        <v>19</v>
      </c>
      <c r="E17595" t="s">
        <v>70</v>
      </c>
      <c r="F17595" t="s">
        <v>26</v>
      </c>
      <c r="G17595">
        <v>2</v>
      </c>
      <c r="H17595">
        <v>0.96767570000000003</v>
      </c>
      <c r="I17595">
        <v>1.017501</v>
      </c>
      <c r="J17595">
        <v>4.9825099999999997E-2</v>
      </c>
      <c r="K17595">
        <v>-8.5339999999999999E-3</v>
      </c>
      <c r="L17595">
        <v>2.5944999999999999E-2</v>
      </c>
      <c r="M17595">
        <v>4.9825099999999997E-2</v>
      </c>
      <c r="N17595">
        <v>7.3705199999999998E-2</v>
      </c>
      <c r="O17595">
        <v>0.1081843</v>
      </c>
      <c r="P17595">
        <v>46.853400000000001</v>
      </c>
      <c r="Q17595">
        <v>4.5537899999999999E-2</v>
      </c>
    </row>
    <row r="17596" spans="1:17">
      <c r="A17596" t="s">
        <v>19802</v>
      </c>
      <c r="B17596" t="s">
        <v>3</v>
      </c>
      <c r="C17596" t="s">
        <v>12</v>
      </c>
      <c r="D17596" t="s">
        <v>19</v>
      </c>
      <c r="E17596" t="s">
        <v>70</v>
      </c>
      <c r="F17596" t="s">
        <v>26</v>
      </c>
      <c r="G17596">
        <v>3</v>
      </c>
      <c r="H17596">
        <v>0.9615051</v>
      </c>
      <c r="I17596">
        <v>1.0131289999999999</v>
      </c>
      <c r="J17596">
        <v>5.1624099999999999E-2</v>
      </c>
      <c r="K17596">
        <v>-6.1266000000000003E-3</v>
      </c>
      <c r="L17596">
        <v>2.7993000000000001E-2</v>
      </c>
      <c r="M17596">
        <v>5.1624099999999999E-2</v>
      </c>
      <c r="N17596">
        <v>7.5255299999999997E-2</v>
      </c>
      <c r="O17596">
        <v>0.1093749</v>
      </c>
      <c r="P17596">
        <v>45.698700000000002</v>
      </c>
      <c r="Q17596">
        <v>4.5063100000000002E-2</v>
      </c>
    </row>
    <row r="17597" spans="1:17">
      <c r="A17597" t="s">
        <v>19803</v>
      </c>
      <c r="B17597" t="s">
        <v>3</v>
      </c>
      <c r="C17597" t="s">
        <v>12</v>
      </c>
      <c r="D17597" t="s">
        <v>19</v>
      </c>
      <c r="E17597" t="s">
        <v>70</v>
      </c>
      <c r="F17597" t="s">
        <v>26</v>
      </c>
      <c r="G17597">
        <v>4</v>
      </c>
      <c r="H17597">
        <v>0.99043230000000004</v>
      </c>
      <c r="I17597">
        <v>1.0230300000000001</v>
      </c>
      <c r="J17597">
        <v>3.2598000000000002E-2</v>
      </c>
      <c r="K17597">
        <v>-2.7883499999999999E-2</v>
      </c>
      <c r="L17597">
        <v>7.8495000000000006E-3</v>
      </c>
      <c r="M17597">
        <v>3.2598000000000002E-2</v>
      </c>
      <c r="N17597">
        <v>5.7346599999999998E-2</v>
      </c>
      <c r="O17597">
        <v>9.3079599999999998E-2</v>
      </c>
      <c r="P17597">
        <v>45.0124</v>
      </c>
      <c r="Q17597">
        <v>4.7194E-2</v>
      </c>
    </row>
    <row r="17598" spans="1:17">
      <c r="A17598" t="s">
        <v>19804</v>
      </c>
      <c r="B17598" t="s">
        <v>3</v>
      </c>
      <c r="C17598" t="s">
        <v>12</v>
      </c>
      <c r="D17598" t="s">
        <v>19</v>
      </c>
      <c r="E17598" t="s">
        <v>70</v>
      </c>
      <c r="F17598" t="s">
        <v>26</v>
      </c>
      <c r="G17598">
        <v>5</v>
      </c>
      <c r="H17598">
        <v>1.0532790000000001</v>
      </c>
      <c r="I17598">
        <v>1.1051310000000001</v>
      </c>
      <c r="J17598">
        <v>5.1852099999999998E-2</v>
      </c>
      <c r="K17598">
        <v>-2.42355E-2</v>
      </c>
      <c r="L17598">
        <v>2.0717699999999999E-2</v>
      </c>
      <c r="M17598">
        <v>5.1852099999999998E-2</v>
      </c>
      <c r="N17598">
        <v>8.2986500000000005E-2</v>
      </c>
      <c r="O17598">
        <v>0.12793969999999999</v>
      </c>
      <c r="P17598">
        <v>43.640500000000003</v>
      </c>
      <c r="Q17598">
        <v>5.9371399999999998E-2</v>
      </c>
    </row>
    <row r="17599" spans="1:17">
      <c r="A17599" t="s">
        <v>19805</v>
      </c>
      <c r="B17599" t="s">
        <v>3</v>
      </c>
      <c r="C17599" t="s">
        <v>12</v>
      </c>
      <c r="D17599" t="s">
        <v>19</v>
      </c>
      <c r="E17599" t="s">
        <v>70</v>
      </c>
      <c r="F17599" t="s">
        <v>26</v>
      </c>
      <c r="G17599">
        <v>6</v>
      </c>
      <c r="H17599">
        <v>1.2402299999999999</v>
      </c>
      <c r="I17599">
        <v>1.2518480000000001</v>
      </c>
      <c r="J17599">
        <v>1.16183E-2</v>
      </c>
      <c r="K17599">
        <v>-9.41549E-2</v>
      </c>
      <c r="L17599">
        <v>-3.1663200000000002E-2</v>
      </c>
      <c r="M17599">
        <v>1.16183E-2</v>
      </c>
      <c r="N17599">
        <v>5.4899900000000001E-2</v>
      </c>
      <c r="O17599">
        <v>0.1173916</v>
      </c>
      <c r="P17599">
        <v>42.316099999999999</v>
      </c>
      <c r="Q17599">
        <v>8.2535300000000006E-2</v>
      </c>
    </row>
    <row r="17600" spans="1:17">
      <c r="A17600" t="s">
        <v>19806</v>
      </c>
      <c r="B17600" t="s">
        <v>3</v>
      </c>
      <c r="C17600" t="s">
        <v>12</v>
      </c>
      <c r="D17600" t="s">
        <v>19</v>
      </c>
      <c r="E17600" t="s">
        <v>70</v>
      </c>
      <c r="F17600" t="s">
        <v>26</v>
      </c>
      <c r="G17600">
        <v>7</v>
      </c>
      <c r="H17600">
        <v>1.5160180000000001</v>
      </c>
      <c r="I17600">
        <v>1.5709120000000001</v>
      </c>
      <c r="J17600">
        <v>5.48943E-2</v>
      </c>
      <c r="K17600">
        <v>-2.9821400000000001E-2</v>
      </c>
      <c r="L17600">
        <v>2.0229299999999999E-2</v>
      </c>
      <c r="M17600">
        <v>5.48943E-2</v>
      </c>
      <c r="N17600">
        <v>8.9559299999999994E-2</v>
      </c>
      <c r="O17600">
        <v>0.13961009999999999</v>
      </c>
      <c r="P17600">
        <v>41.937800000000003</v>
      </c>
      <c r="Q17600">
        <v>6.6104099999999999E-2</v>
      </c>
    </row>
    <row r="17601" spans="1:17">
      <c r="A17601" t="s">
        <v>19807</v>
      </c>
      <c r="B17601" t="s">
        <v>3</v>
      </c>
      <c r="C17601" t="s">
        <v>12</v>
      </c>
      <c r="D17601" t="s">
        <v>19</v>
      </c>
      <c r="E17601" t="s">
        <v>70</v>
      </c>
      <c r="F17601" t="s">
        <v>26</v>
      </c>
      <c r="G17601">
        <v>8</v>
      </c>
      <c r="H17601">
        <v>1.6243780000000001</v>
      </c>
      <c r="I17601">
        <v>1.610905</v>
      </c>
      <c r="J17601">
        <v>-1.3472899999999999E-2</v>
      </c>
      <c r="K17601">
        <v>-0.1133926</v>
      </c>
      <c r="L17601">
        <v>-5.4359200000000003E-2</v>
      </c>
      <c r="M17601">
        <v>-1.3472899999999999E-2</v>
      </c>
      <c r="N17601">
        <v>2.7413400000000001E-2</v>
      </c>
      <c r="O17601">
        <v>8.6446800000000004E-2</v>
      </c>
      <c r="P17601">
        <v>46.113100000000003</v>
      </c>
      <c r="Q17601">
        <v>7.7967800000000004E-2</v>
      </c>
    </row>
    <row r="17602" spans="1:17">
      <c r="A17602" t="s">
        <v>19808</v>
      </c>
      <c r="B17602" t="s">
        <v>3</v>
      </c>
      <c r="C17602" t="s">
        <v>12</v>
      </c>
      <c r="D17602" t="s">
        <v>19</v>
      </c>
      <c r="E17602" t="s">
        <v>70</v>
      </c>
      <c r="F17602" t="s">
        <v>26</v>
      </c>
      <c r="G17602">
        <v>9</v>
      </c>
      <c r="H17602">
        <v>1.4985219999999999</v>
      </c>
      <c r="I17602">
        <v>1.277962</v>
      </c>
      <c r="J17602">
        <v>-0.22055949999999999</v>
      </c>
      <c r="K17602">
        <v>-0.31253399999999998</v>
      </c>
      <c r="L17602">
        <v>-0.2581947</v>
      </c>
      <c r="M17602">
        <v>-0.22055949999999999</v>
      </c>
      <c r="N17602">
        <v>-0.18292430000000001</v>
      </c>
      <c r="O17602">
        <v>-0.128585</v>
      </c>
      <c r="P17602">
        <v>49.481699999999996</v>
      </c>
      <c r="Q17602">
        <v>7.1768100000000001E-2</v>
      </c>
    </row>
    <row r="17603" spans="1:17">
      <c r="A17603" t="s">
        <v>19809</v>
      </c>
      <c r="B17603" t="s">
        <v>3</v>
      </c>
      <c r="C17603" t="s">
        <v>12</v>
      </c>
      <c r="D17603" t="s">
        <v>19</v>
      </c>
      <c r="E17603" t="s">
        <v>70</v>
      </c>
      <c r="F17603" t="s">
        <v>26</v>
      </c>
      <c r="G17603">
        <v>10</v>
      </c>
      <c r="H17603">
        <v>1.347278</v>
      </c>
      <c r="I17603">
        <v>1.177303</v>
      </c>
      <c r="J17603">
        <v>-0.1699756</v>
      </c>
      <c r="K17603">
        <v>-0.27060440000000002</v>
      </c>
      <c r="L17603">
        <v>-0.21115210000000001</v>
      </c>
      <c r="M17603">
        <v>-0.1699756</v>
      </c>
      <c r="N17603">
        <v>-0.1287991</v>
      </c>
      <c r="O17603">
        <v>-6.93468E-2</v>
      </c>
      <c r="P17603">
        <v>50.677900000000001</v>
      </c>
      <c r="Q17603">
        <v>7.8521099999999996E-2</v>
      </c>
    </row>
    <row r="17604" spans="1:17">
      <c r="A17604" t="s">
        <v>19810</v>
      </c>
      <c r="B17604" t="s">
        <v>3</v>
      </c>
      <c r="C17604" t="s">
        <v>12</v>
      </c>
      <c r="D17604" t="s">
        <v>19</v>
      </c>
      <c r="E17604" t="s">
        <v>70</v>
      </c>
      <c r="F17604" t="s">
        <v>26</v>
      </c>
      <c r="G17604">
        <v>11</v>
      </c>
      <c r="H17604">
        <v>1.2325390000000001</v>
      </c>
      <c r="I17604">
        <v>1.12432</v>
      </c>
      <c r="J17604">
        <v>-0.1082198</v>
      </c>
      <c r="K17604">
        <v>-0.19348190000000001</v>
      </c>
      <c r="L17604">
        <v>-0.1431084</v>
      </c>
      <c r="M17604">
        <v>-0.1082198</v>
      </c>
      <c r="N17604">
        <v>-7.3331300000000002E-2</v>
      </c>
      <c r="O17604">
        <v>-2.2957700000000001E-2</v>
      </c>
      <c r="P17604">
        <v>52.426099999999998</v>
      </c>
      <c r="Q17604">
        <v>6.6530400000000003E-2</v>
      </c>
    </row>
    <row r="17605" spans="1:17">
      <c r="A17605" t="s">
        <v>19811</v>
      </c>
      <c r="B17605" t="s">
        <v>3</v>
      </c>
      <c r="C17605" t="s">
        <v>12</v>
      </c>
      <c r="D17605" t="s">
        <v>19</v>
      </c>
      <c r="E17605" t="s">
        <v>70</v>
      </c>
      <c r="F17605" t="s">
        <v>26</v>
      </c>
      <c r="G17605">
        <v>12</v>
      </c>
      <c r="H17605">
        <v>1.1176280000000001</v>
      </c>
      <c r="I17605">
        <v>1.088476</v>
      </c>
      <c r="J17605">
        <v>-2.9152000000000001E-2</v>
      </c>
      <c r="K17605">
        <v>-0.13380829999999999</v>
      </c>
      <c r="L17605">
        <v>-7.1976499999999999E-2</v>
      </c>
      <c r="M17605">
        <v>-2.9152000000000001E-2</v>
      </c>
      <c r="N17605">
        <v>1.3672500000000001E-2</v>
      </c>
      <c r="O17605">
        <v>7.5504299999999996E-2</v>
      </c>
      <c r="P17605">
        <v>54.095500000000001</v>
      </c>
      <c r="Q17605">
        <v>8.1663700000000006E-2</v>
      </c>
    </row>
    <row r="17606" spans="1:17">
      <c r="A17606" t="s">
        <v>19812</v>
      </c>
      <c r="B17606" t="s">
        <v>3</v>
      </c>
      <c r="C17606" t="s">
        <v>12</v>
      </c>
      <c r="D17606" t="s">
        <v>19</v>
      </c>
      <c r="E17606" t="s">
        <v>70</v>
      </c>
      <c r="F17606" t="s">
        <v>26</v>
      </c>
      <c r="G17606">
        <v>13</v>
      </c>
      <c r="H17606">
        <v>0.96864819999999996</v>
      </c>
      <c r="I17606">
        <v>1.0415620000000001</v>
      </c>
      <c r="J17606">
        <v>7.2913900000000004E-2</v>
      </c>
      <c r="K17606">
        <v>-1.0925300000000001E-2</v>
      </c>
      <c r="L17606">
        <v>3.8607599999999999E-2</v>
      </c>
      <c r="M17606">
        <v>7.2913900000000004E-2</v>
      </c>
      <c r="N17606">
        <v>0.1072202</v>
      </c>
      <c r="O17606">
        <v>0.15675310000000001</v>
      </c>
      <c r="P17606">
        <v>54.645099999999999</v>
      </c>
      <c r="Q17606">
        <v>6.5420099999999995E-2</v>
      </c>
    </row>
    <row r="17607" spans="1:17">
      <c r="A17607" t="s">
        <v>19813</v>
      </c>
      <c r="B17607" t="s">
        <v>3</v>
      </c>
      <c r="C17607" t="s">
        <v>12</v>
      </c>
      <c r="D17607" t="s">
        <v>19</v>
      </c>
      <c r="E17607" t="s">
        <v>70</v>
      </c>
      <c r="F17607" t="s">
        <v>26</v>
      </c>
      <c r="G17607">
        <v>14</v>
      </c>
      <c r="H17607">
        <v>0.89217500000000005</v>
      </c>
      <c r="I17607">
        <v>0.99618439999999997</v>
      </c>
      <c r="J17607">
        <v>0.1040094</v>
      </c>
      <c r="K17607">
        <v>1.72988E-2</v>
      </c>
      <c r="L17607">
        <v>6.8528199999999997E-2</v>
      </c>
      <c r="M17607">
        <v>0.1040094</v>
      </c>
      <c r="N17607">
        <v>0.1394907</v>
      </c>
      <c r="O17607">
        <v>0.19072</v>
      </c>
      <c r="P17607">
        <v>54.769399999999997</v>
      </c>
      <c r="Q17607">
        <v>6.7660600000000001E-2</v>
      </c>
    </row>
    <row r="17608" spans="1:17">
      <c r="A17608" t="s">
        <v>19814</v>
      </c>
      <c r="B17608" t="s">
        <v>3</v>
      </c>
      <c r="C17608" t="s">
        <v>12</v>
      </c>
      <c r="D17608" t="s">
        <v>19</v>
      </c>
      <c r="E17608" t="s">
        <v>70</v>
      </c>
      <c r="F17608" t="s">
        <v>26</v>
      </c>
      <c r="G17608">
        <v>15</v>
      </c>
      <c r="H17608">
        <v>0.85989599999999999</v>
      </c>
      <c r="I17608">
        <v>0.95999590000000001</v>
      </c>
      <c r="J17608">
        <v>0.10009990000000001</v>
      </c>
      <c r="K17608">
        <v>2.5495899999999998E-2</v>
      </c>
      <c r="L17608">
        <v>6.9572599999999998E-2</v>
      </c>
      <c r="M17608">
        <v>0.10009990000000001</v>
      </c>
      <c r="N17608">
        <v>0.1306272</v>
      </c>
      <c r="O17608">
        <v>0.17470379999999999</v>
      </c>
      <c r="P17608">
        <v>55.219499999999996</v>
      </c>
      <c r="Q17608">
        <v>5.8213800000000003E-2</v>
      </c>
    </row>
    <row r="17609" spans="1:17">
      <c r="A17609" t="s">
        <v>19815</v>
      </c>
      <c r="B17609" t="s">
        <v>3</v>
      </c>
      <c r="C17609" t="s">
        <v>12</v>
      </c>
      <c r="D17609" t="s">
        <v>19</v>
      </c>
      <c r="E17609" t="s">
        <v>70</v>
      </c>
      <c r="F17609" t="s">
        <v>26</v>
      </c>
      <c r="G17609">
        <v>16</v>
      </c>
      <c r="H17609">
        <v>0.85806039999999995</v>
      </c>
      <c r="I17609">
        <v>0.98142149999999995</v>
      </c>
      <c r="J17609">
        <v>0.1233612</v>
      </c>
      <c r="K17609">
        <v>4.2450799999999997E-2</v>
      </c>
      <c r="L17609">
        <v>9.0253299999999995E-2</v>
      </c>
      <c r="M17609">
        <v>0.1233612</v>
      </c>
      <c r="N17609">
        <v>0.1564691</v>
      </c>
      <c r="O17609">
        <v>0.2042716</v>
      </c>
      <c r="P17609">
        <v>54.262900000000002</v>
      </c>
      <c r="Q17609">
        <v>6.3134700000000002E-2</v>
      </c>
    </row>
    <row r="17610" spans="1:17">
      <c r="A17610" t="s">
        <v>19816</v>
      </c>
      <c r="B17610" t="s">
        <v>3</v>
      </c>
      <c r="C17610" t="s">
        <v>12</v>
      </c>
      <c r="D17610" t="s">
        <v>19</v>
      </c>
      <c r="E17610" t="s">
        <v>70</v>
      </c>
      <c r="F17610" t="s">
        <v>26</v>
      </c>
      <c r="G17610">
        <v>17</v>
      </c>
      <c r="H17610">
        <v>0.95179429999999998</v>
      </c>
      <c r="I17610">
        <v>1.0742769999999999</v>
      </c>
      <c r="J17610">
        <v>0.1224826</v>
      </c>
      <c r="K17610">
        <v>4.90296E-2</v>
      </c>
      <c r="L17610">
        <v>9.24262E-2</v>
      </c>
      <c r="M17610">
        <v>0.1224826</v>
      </c>
      <c r="N17610">
        <v>0.15253900000000001</v>
      </c>
      <c r="O17610">
        <v>0.19593559999999999</v>
      </c>
      <c r="P17610">
        <v>53.9193</v>
      </c>
      <c r="Q17610">
        <v>5.7315699999999997E-2</v>
      </c>
    </row>
    <row r="17611" spans="1:17">
      <c r="A17611" t="s">
        <v>19817</v>
      </c>
      <c r="B17611" t="s">
        <v>3</v>
      </c>
      <c r="C17611" t="s">
        <v>12</v>
      </c>
      <c r="D17611" t="s">
        <v>19</v>
      </c>
      <c r="E17611" t="s">
        <v>70</v>
      </c>
      <c r="F17611" t="s">
        <v>26</v>
      </c>
      <c r="G17611">
        <v>18</v>
      </c>
      <c r="H17611">
        <v>1.1845619999999999</v>
      </c>
      <c r="I17611">
        <v>1.254478</v>
      </c>
      <c r="J17611">
        <v>6.9916400000000004E-2</v>
      </c>
      <c r="K17611">
        <v>-2.6112199999999999E-2</v>
      </c>
      <c r="L17611">
        <v>3.0622300000000002E-2</v>
      </c>
      <c r="M17611">
        <v>6.9916400000000004E-2</v>
      </c>
      <c r="N17611">
        <v>0.1092105</v>
      </c>
      <c r="O17611">
        <v>0.16594500000000001</v>
      </c>
      <c r="P17611">
        <v>51.966000000000001</v>
      </c>
      <c r="Q17611">
        <v>7.4931499999999998E-2</v>
      </c>
    </row>
    <row r="17612" spans="1:17">
      <c r="A17612" t="s">
        <v>19818</v>
      </c>
      <c r="B17612" t="s">
        <v>3</v>
      </c>
      <c r="C17612" t="s">
        <v>12</v>
      </c>
      <c r="D17612" t="s">
        <v>19</v>
      </c>
      <c r="E17612" t="s">
        <v>70</v>
      </c>
      <c r="F17612" t="s">
        <v>26</v>
      </c>
      <c r="G17612">
        <v>19</v>
      </c>
      <c r="H17612">
        <v>1.4714750000000001</v>
      </c>
      <c r="I17612">
        <v>1.42201</v>
      </c>
      <c r="J17612">
        <v>-4.9465599999999998E-2</v>
      </c>
      <c r="K17612">
        <v>-0.17075950000000001</v>
      </c>
      <c r="L17612">
        <v>-9.9098000000000006E-2</v>
      </c>
      <c r="M17612">
        <v>-4.9465599999999998E-2</v>
      </c>
      <c r="N17612">
        <v>1.6689999999999999E-4</v>
      </c>
      <c r="O17612">
        <v>7.1828400000000001E-2</v>
      </c>
      <c r="P17612">
        <v>48.7348</v>
      </c>
      <c r="Q17612">
        <v>9.4646099999999997E-2</v>
      </c>
    </row>
    <row r="17613" spans="1:17">
      <c r="A17613" t="s">
        <v>19819</v>
      </c>
      <c r="B17613" t="s">
        <v>3</v>
      </c>
      <c r="C17613" t="s">
        <v>12</v>
      </c>
      <c r="D17613" t="s">
        <v>19</v>
      </c>
      <c r="E17613" t="s">
        <v>70</v>
      </c>
      <c r="F17613" t="s">
        <v>26</v>
      </c>
      <c r="G17613">
        <v>20</v>
      </c>
      <c r="H17613">
        <v>1.5355350000000001</v>
      </c>
      <c r="I17613">
        <v>1.4812780000000001</v>
      </c>
      <c r="J17613">
        <v>-5.4257399999999997E-2</v>
      </c>
      <c r="K17613">
        <v>-0.1782764</v>
      </c>
      <c r="L17613">
        <v>-0.105005</v>
      </c>
      <c r="M17613">
        <v>-5.4257399999999997E-2</v>
      </c>
      <c r="N17613">
        <v>-3.5098999999999998E-3</v>
      </c>
      <c r="O17613">
        <v>6.9761500000000004E-2</v>
      </c>
      <c r="P17613">
        <v>46.604399999999998</v>
      </c>
      <c r="Q17613">
        <v>9.6772499999999997E-2</v>
      </c>
    </row>
    <row r="17614" spans="1:17">
      <c r="A17614" t="s">
        <v>19820</v>
      </c>
      <c r="B17614" t="s">
        <v>3</v>
      </c>
      <c r="C17614" t="s">
        <v>12</v>
      </c>
      <c r="D17614" t="s">
        <v>19</v>
      </c>
      <c r="E17614" t="s">
        <v>70</v>
      </c>
      <c r="F17614" t="s">
        <v>26</v>
      </c>
      <c r="G17614">
        <v>21</v>
      </c>
      <c r="H17614">
        <v>1.5280419999999999</v>
      </c>
      <c r="I17614">
        <v>1.613478</v>
      </c>
      <c r="J17614">
        <v>8.5436499999999999E-2</v>
      </c>
      <c r="K17614">
        <v>-2.7012700000000001E-2</v>
      </c>
      <c r="L17614">
        <v>3.9423199999999999E-2</v>
      </c>
      <c r="M17614">
        <v>8.5436499999999999E-2</v>
      </c>
      <c r="N17614">
        <v>0.13144980000000001</v>
      </c>
      <c r="O17614">
        <v>0.1978857</v>
      </c>
      <c r="P17614">
        <v>44.5458</v>
      </c>
      <c r="Q17614">
        <v>8.7744600000000006E-2</v>
      </c>
    </row>
    <row r="17615" spans="1:17">
      <c r="A17615" t="s">
        <v>19821</v>
      </c>
      <c r="B17615" t="s">
        <v>3</v>
      </c>
      <c r="C17615" t="s">
        <v>12</v>
      </c>
      <c r="D17615" t="s">
        <v>19</v>
      </c>
      <c r="E17615" t="s">
        <v>70</v>
      </c>
      <c r="F17615" t="s">
        <v>26</v>
      </c>
      <c r="G17615">
        <v>22</v>
      </c>
      <c r="H17615">
        <v>1.4462569999999999</v>
      </c>
      <c r="I17615">
        <v>1.5320879999999999</v>
      </c>
      <c r="J17615">
        <v>8.5831099999999994E-2</v>
      </c>
      <c r="K17615">
        <v>-2.6291800000000001E-2</v>
      </c>
      <c r="L17615">
        <v>3.9951300000000002E-2</v>
      </c>
      <c r="M17615">
        <v>8.5831099999999994E-2</v>
      </c>
      <c r="N17615">
        <v>0.13171089999999999</v>
      </c>
      <c r="O17615">
        <v>0.19795399999999999</v>
      </c>
      <c r="P17615">
        <v>43.0946</v>
      </c>
      <c r="Q17615">
        <v>8.7489999999999998E-2</v>
      </c>
    </row>
    <row r="17616" spans="1:17">
      <c r="A17616" t="s">
        <v>19822</v>
      </c>
      <c r="B17616" t="s">
        <v>3</v>
      </c>
      <c r="C17616" t="s">
        <v>12</v>
      </c>
      <c r="D17616" t="s">
        <v>19</v>
      </c>
      <c r="E17616" t="s">
        <v>70</v>
      </c>
      <c r="F17616" t="s">
        <v>26</v>
      </c>
      <c r="G17616">
        <v>23</v>
      </c>
      <c r="H17616">
        <v>1.264937</v>
      </c>
      <c r="I17616">
        <v>1.367391</v>
      </c>
      <c r="J17616">
        <v>0.10245410000000001</v>
      </c>
      <c r="K17616">
        <v>7.2322000000000003E-3</v>
      </c>
      <c r="L17616">
        <v>6.3490099999999994E-2</v>
      </c>
      <c r="M17616">
        <v>0.10245410000000001</v>
      </c>
      <c r="N17616">
        <v>0.14141819999999999</v>
      </c>
      <c r="O17616">
        <v>0.19767599999999999</v>
      </c>
      <c r="P17616">
        <v>41.776000000000003</v>
      </c>
      <c r="Q17616">
        <v>7.4302099999999996E-2</v>
      </c>
    </row>
    <row r="17617" spans="1:17">
      <c r="A17617" t="s">
        <v>19823</v>
      </c>
      <c r="B17617" t="s">
        <v>3</v>
      </c>
      <c r="C17617" t="s">
        <v>12</v>
      </c>
      <c r="D17617" t="s">
        <v>19</v>
      </c>
      <c r="E17617" t="s">
        <v>70</v>
      </c>
      <c r="F17617" t="s">
        <v>26</v>
      </c>
      <c r="G17617">
        <v>24</v>
      </c>
      <c r="H17617">
        <v>1.1016509999999999</v>
      </c>
      <c r="I17617">
        <v>1.2068289999999999</v>
      </c>
      <c r="J17617">
        <v>0.1051782</v>
      </c>
      <c r="K17617">
        <v>1.9940300000000001E-2</v>
      </c>
      <c r="L17617">
        <v>7.0299500000000001E-2</v>
      </c>
      <c r="M17617">
        <v>0.1051782</v>
      </c>
      <c r="N17617">
        <v>0.14005680000000001</v>
      </c>
      <c r="O17617">
        <v>0.190416</v>
      </c>
      <c r="P17617">
        <v>40.980200000000004</v>
      </c>
      <c r="Q17617">
        <v>6.6511500000000001E-2</v>
      </c>
    </row>
    <row r="17618" spans="1:17">
      <c r="A17618" t="s">
        <v>19824</v>
      </c>
      <c r="B17618" t="s">
        <v>3</v>
      </c>
      <c r="C17618" t="s">
        <v>12</v>
      </c>
      <c r="D17618" t="s">
        <v>19</v>
      </c>
      <c r="E17618" t="s">
        <v>70</v>
      </c>
      <c r="F17618" t="s">
        <v>27</v>
      </c>
      <c r="G17618">
        <v>1</v>
      </c>
      <c r="H17618">
        <v>0.97023499999999996</v>
      </c>
      <c r="I17618">
        <v>1.2261200000000001</v>
      </c>
      <c r="J17618">
        <v>0.25588480000000002</v>
      </c>
      <c r="K17618">
        <v>0.16698569999999999</v>
      </c>
      <c r="L17618">
        <v>0.21950800000000001</v>
      </c>
      <c r="M17618">
        <v>0.25588480000000002</v>
      </c>
      <c r="N17618">
        <v>0.29226160000000001</v>
      </c>
      <c r="O17618">
        <v>0.34478389999999998</v>
      </c>
      <c r="P17618">
        <v>44.814599999999999</v>
      </c>
      <c r="Q17618">
        <v>6.9368299999999994E-2</v>
      </c>
    </row>
    <row r="17619" spans="1:17">
      <c r="A17619" t="s">
        <v>19825</v>
      </c>
      <c r="B17619" t="s">
        <v>3</v>
      </c>
      <c r="C17619" t="s">
        <v>12</v>
      </c>
      <c r="D17619" t="s">
        <v>19</v>
      </c>
      <c r="E17619" t="s">
        <v>70</v>
      </c>
      <c r="F17619" t="s">
        <v>27</v>
      </c>
      <c r="G17619">
        <v>2</v>
      </c>
      <c r="H17619">
        <v>0.90981380000000001</v>
      </c>
      <c r="I17619">
        <v>1.102732</v>
      </c>
      <c r="J17619">
        <v>0.1929177</v>
      </c>
      <c r="K17619">
        <v>0.1240537</v>
      </c>
      <c r="L17619">
        <v>0.1647391</v>
      </c>
      <c r="M17619">
        <v>0.1929177</v>
      </c>
      <c r="N17619">
        <v>0.2210964</v>
      </c>
      <c r="O17619">
        <v>0.26178180000000001</v>
      </c>
      <c r="P17619">
        <v>42.847700000000003</v>
      </c>
      <c r="Q17619">
        <v>5.3734900000000002E-2</v>
      </c>
    </row>
    <row r="17620" spans="1:17">
      <c r="A17620" t="s">
        <v>19826</v>
      </c>
      <c r="B17620" t="s">
        <v>3</v>
      </c>
      <c r="C17620" t="s">
        <v>12</v>
      </c>
      <c r="D17620" t="s">
        <v>19</v>
      </c>
      <c r="E17620" t="s">
        <v>70</v>
      </c>
      <c r="F17620" t="s">
        <v>27</v>
      </c>
      <c r="G17620">
        <v>3</v>
      </c>
      <c r="H17620">
        <v>0.9293939</v>
      </c>
      <c r="I17620">
        <v>1.0638460000000001</v>
      </c>
      <c r="J17620">
        <v>0.13445199999999999</v>
      </c>
      <c r="K17620">
        <v>6.5612299999999998E-2</v>
      </c>
      <c r="L17620">
        <v>0.1062834</v>
      </c>
      <c r="M17620">
        <v>0.13445199999999999</v>
      </c>
      <c r="N17620">
        <v>0.16262070000000001</v>
      </c>
      <c r="O17620">
        <v>0.20329169999999999</v>
      </c>
      <c r="P17620">
        <v>41.755800000000001</v>
      </c>
      <c r="Q17620">
        <v>5.3715899999999997E-2</v>
      </c>
    </row>
    <row r="17621" spans="1:17">
      <c r="A17621" t="s">
        <v>19827</v>
      </c>
      <c r="B17621" t="s">
        <v>3</v>
      </c>
      <c r="C17621" t="s">
        <v>12</v>
      </c>
      <c r="D17621" t="s">
        <v>19</v>
      </c>
      <c r="E17621" t="s">
        <v>70</v>
      </c>
      <c r="F17621" t="s">
        <v>27</v>
      </c>
      <c r="G17621">
        <v>4</v>
      </c>
      <c r="H17621">
        <v>0.97762629999999995</v>
      </c>
      <c r="I17621">
        <v>1.127926</v>
      </c>
      <c r="J17621">
        <v>0.15029989999999999</v>
      </c>
      <c r="K17621">
        <v>7.3662099999999994E-2</v>
      </c>
      <c r="L17621">
        <v>0.1189403</v>
      </c>
      <c r="M17621">
        <v>0.15029989999999999</v>
      </c>
      <c r="N17621">
        <v>0.1816595</v>
      </c>
      <c r="O17621">
        <v>0.2269378</v>
      </c>
      <c r="P17621">
        <v>40.699300000000001</v>
      </c>
      <c r="Q17621">
        <v>5.9800800000000001E-2</v>
      </c>
    </row>
    <row r="17622" spans="1:17">
      <c r="A17622" t="s">
        <v>19828</v>
      </c>
      <c r="B17622" t="s">
        <v>3</v>
      </c>
      <c r="C17622" t="s">
        <v>12</v>
      </c>
      <c r="D17622" t="s">
        <v>19</v>
      </c>
      <c r="E17622" t="s">
        <v>70</v>
      </c>
      <c r="F17622" t="s">
        <v>27</v>
      </c>
      <c r="G17622">
        <v>5</v>
      </c>
      <c r="H17622">
        <v>1.124633</v>
      </c>
      <c r="I17622">
        <v>1.2133119999999999</v>
      </c>
      <c r="J17622">
        <v>8.8678300000000002E-2</v>
      </c>
      <c r="K17622">
        <v>1.3575E-2</v>
      </c>
      <c r="L17622">
        <v>5.7946600000000001E-2</v>
      </c>
      <c r="M17622">
        <v>8.8678300000000002E-2</v>
      </c>
      <c r="N17622">
        <v>0.11941</v>
      </c>
      <c r="O17622">
        <v>0.1637816</v>
      </c>
      <c r="P17622">
        <v>37.970500000000001</v>
      </c>
      <c r="Q17622">
        <v>5.86034E-2</v>
      </c>
    </row>
    <row r="17623" spans="1:17">
      <c r="A17623" t="s">
        <v>19829</v>
      </c>
      <c r="B17623" t="s">
        <v>3</v>
      </c>
      <c r="C17623" t="s">
        <v>12</v>
      </c>
      <c r="D17623" t="s">
        <v>19</v>
      </c>
      <c r="E17623" t="s">
        <v>70</v>
      </c>
      <c r="F17623" t="s">
        <v>27</v>
      </c>
      <c r="G17623">
        <v>6</v>
      </c>
      <c r="H17623">
        <v>1.478348</v>
      </c>
      <c r="I17623">
        <v>1.4061440000000001</v>
      </c>
      <c r="J17623">
        <v>-7.2203799999999999E-2</v>
      </c>
      <c r="K17623">
        <v>-0.1791094</v>
      </c>
      <c r="L17623">
        <v>-0.1159487</v>
      </c>
      <c r="M17623">
        <v>-7.2203799999999999E-2</v>
      </c>
      <c r="N17623">
        <v>-2.8458899999999999E-2</v>
      </c>
      <c r="O17623">
        <v>3.4701700000000002E-2</v>
      </c>
      <c r="P17623">
        <v>37.459000000000003</v>
      </c>
      <c r="Q17623">
        <v>8.3418800000000001E-2</v>
      </c>
    </row>
    <row r="17624" spans="1:17">
      <c r="A17624" t="s">
        <v>19830</v>
      </c>
      <c r="B17624" t="s">
        <v>3</v>
      </c>
      <c r="C17624" t="s">
        <v>12</v>
      </c>
      <c r="D17624" t="s">
        <v>19</v>
      </c>
      <c r="E17624" t="s">
        <v>70</v>
      </c>
      <c r="F17624" t="s">
        <v>27</v>
      </c>
      <c r="G17624">
        <v>7</v>
      </c>
      <c r="H17624">
        <v>1.825372</v>
      </c>
      <c r="I17624">
        <v>1.725779</v>
      </c>
      <c r="J17624">
        <v>-9.9593100000000004E-2</v>
      </c>
      <c r="K17624">
        <v>-0.22141530000000001</v>
      </c>
      <c r="L17624">
        <v>-0.14944170000000001</v>
      </c>
      <c r="M17624">
        <v>-9.9593100000000004E-2</v>
      </c>
      <c r="N17624">
        <v>-4.9744499999999997E-2</v>
      </c>
      <c r="O17624">
        <v>2.2228999999999999E-2</v>
      </c>
      <c r="P17624">
        <v>36.6541</v>
      </c>
      <c r="Q17624">
        <v>9.5058299999999998E-2</v>
      </c>
    </row>
    <row r="17625" spans="1:17">
      <c r="A17625" t="s">
        <v>19831</v>
      </c>
      <c r="B17625" t="s">
        <v>3</v>
      </c>
      <c r="C17625" t="s">
        <v>12</v>
      </c>
      <c r="D17625" t="s">
        <v>19</v>
      </c>
      <c r="E17625" t="s">
        <v>70</v>
      </c>
      <c r="F17625" t="s">
        <v>27</v>
      </c>
      <c r="G17625">
        <v>8</v>
      </c>
      <c r="H17625">
        <v>1.996696</v>
      </c>
      <c r="I17625">
        <v>1.8659680000000001</v>
      </c>
      <c r="J17625">
        <v>-0.13072829999999999</v>
      </c>
      <c r="K17625">
        <v>-0.26084459999999998</v>
      </c>
      <c r="L17625">
        <v>-0.18397079999999999</v>
      </c>
      <c r="M17625">
        <v>-0.13072829999999999</v>
      </c>
      <c r="N17625">
        <v>-7.7485799999999994E-2</v>
      </c>
      <c r="O17625">
        <v>-6.1200000000000002E-4</v>
      </c>
      <c r="P17625">
        <v>39.774500000000003</v>
      </c>
      <c r="Q17625">
        <v>0.1015303</v>
      </c>
    </row>
    <row r="17626" spans="1:17">
      <c r="A17626" t="s">
        <v>19832</v>
      </c>
      <c r="B17626" t="s">
        <v>3</v>
      </c>
      <c r="C17626" t="s">
        <v>12</v>
      </c>
      <c r="D17626" t="s">
        <v>19</v>
      </c>
      <c r="E17626" t="s">
        <v>70</v>
      </c>
      <c r="F17626" t="s">
        <v>27</v>
      </c>
      <c r="G17626">
        <v>9</v>
      </c>
      <c r="H17626">
        <v>1.9584330000000001</v>
      </c>
      <c r="I17626">
        <v>1.696021</v>
      </c>
      <c r="J17626">
        <v>-0.26241249999999999</v>
      </c>
      <c r="K17626">
        <v>-0.43282910000000002</v>
      </c>
      <c r="L17626">
        <v>-0.33214559999999999</v>
      </c>
      <c r="M17626">
        <v>-0.26241249999999999</v>
      </c>
      <c r="N17626">
        <v>-0.1926794</v>
      </c>
      <c r="O17626">
        <v>-9.1995900000000005E-2</v>
      </c>
      <c r="P17626">
        <v>43.082599999999999</v>
      </c>
      <c r="Q17626">
        <v>0.13297680000000001</v>
      </c>
    </row>
    <row r="17627" spans="1:17">
      <c r="A17627" t="s">
        <v>19833</v>
      </c>
      <c r="B17627" t="s">
        <v>3</v>
      </c>
      <c r="C17627" t="s">
        <v>12</v>
      </c>
      <c r="D17627" t="s">
        <v>19</v>
      </c>
      <c r="E17627" t="s">
        <v>70</v>
      </c>
      <c r="F17627" t="s">
        <v>27</v>
      </c>
      <c r="G17627">
        <v>10</v>
      </c>
      <c r="H17627">
        <v>1.788713</v>
      </c>
      <c r="I17627">
        <v>1.598967</v>
      </c>
      <c r="J17627">
        <v>-0.1897462</v>
      </c>
      <c r="K17627">
        <v>-0.3502207</v>
      </c>
      <c r="L17627">
        <v>-0.2554111</v>
      </c>
      <c r="M17627">
        <v>-0.1897462</v>
      </c>
      <c r="N17627">
        <v>-0.12408130000000001</v>
      </c>
      <c r="O17627">
        <v>-2.9271599999999998E-2</v>
      </c>
      <c r="P17627">
        <v>45.226799999999997</v>
      </c>
      <c r="Q17627">
        <v>0.125219</v>
      </c>
    </row>
    <row r="17628" spans="1:17">
      <c r="A17628" t="s">
        <v>19834</v>
      </c>
      <c r="B17628" t="s">
        <v>3</v>
      </c>
      <c r="C17628" t="s">
        <v>12</v>
      </c>
      <c r="D17628" t="s">
        <v>19</v>
      </c>
      <c r="E17628" t="s">
        <v>70</v>
      </c>
      <c r="F17628" t="s">
        <v>27</v>
      </c>
      <c r="G17628">
        <v>11</v>
      </c>
      <c r="H17628">
        <v>1.611224</v>
      </c>
      <c r="I17628">
        <v>1.5226150000000001</v>
      </c>
      <c r="J17628">
        <v>-8.8609499999999994E-2</v>
      </c>
      <c r="K17628">
        <v>-0.24854129999999999</v>
      </c>
      <c r="L17628">
        <v>-0.1540523</v>
      </c>
      <c r="M17628">
        <v>-8.8609499999999994E-2</v>
      </c>
      <c r="N17628">
        <v>-2.3166699999999998E-2</v>
      </c>
      <c r="O17628">
        <v>7.1322200000000002E-2</v>
      </c>
      <c r="P17628">
        <v>47.874699999999997</v>
      </c>
      <c r="Q17628">
        <v>0.1247954</v>
      </c>
    </row>
    <row r="17629" spans="1:17">
      <c r="A17629" t="s">
        <v>19835</v>
      </c>
      <c r="B17629" t="s">
        <v>3</v>
      </c>
      <c r="C17629" t="s">
        <v>12</v>
      </c>
      <c r="D17629" t="s">
        <v>19</v>
      </c>
      <c r="E17629" t="s">
        <v>70</v>
      </c>
      <c r="F17629" t="s">
        <v>27</v>
      </c>
      <c r="G17629">
        <v>12</v>
      </c>
      <c r="H17629">
        <v>1.4081790000000001</v>
      </c>
      <c r="I17629">
        <v>1.3789229999999999</v>
      </c>
      <c r="J17629">
        <v>-2.9255900000000001E-2</v>
      </c>
      <c r="K17629">
        <v>-0.17828189999999999</v>
      </c>
      <c r="L17629">
        <v>-9.02361E-2</v>
      </c>
      <c r="M17629">
        <v>-2.9255900000000001E-2</v>
      </c>
      <c r="N17629">
        <v>3.17244E-2</v>
      </c>
      <c r="O17629">
        <v>0.11977019999999999</v>
      </c>
      <c r="P17629">
        <v>49.789400000000001</v>
      </c>
      <c r="Q17629">
        <v>0.1162856</v>
      </c>
    </row>
    <row r="17630" spans="1:17">
      <c r="A17630" t="s">
        <v>19836</v>
      </c>
      <c r="B17630" t="s">
        <v>3</v>
      </c>
      <c r="C17630" t="s">
        <v>12</v>
      </c>
      <c r="D17630" t="s">
        <v>19</v>
      </c>
      <c r="E17630" t="s">
        <v>70</v>
      </c>
      <c r="F17630" t="s">
        <v>27</v>
      </c>
      <c r="G17630">
        <v>13</v>
      </c>
      <c r="H17630">
        <v>1.1887160000000001</v>
      </c>
      <c r="I17630">
        <v>1.338428</v>
      </c>
      <c r="J17630">
        <v>0.14971180000000001</v>
      </c>
      <c r="K17630">
        <v>1.49929E-2</v>
      </c>
      <c r="L17630">
        <v>9.4585900000000001E-2</v>
      </c>
      <c r="M17630">
        <v>0.14971180000000001</v>
      </c>
      <c r="N17630">
        <v>0.20483770000000001</v>
      </c>
      <c r="O17630">
        <v>0.28443069999999998</v>
      </c>
      <c r="P17630">
        <v>49.695300000000003</v>
      </c>
      <c r="Q17630">
        <v>0.1051217</v>
      </c>
    </row>
    <row r="17631" spans="1:17">
      <c r="A17631" t="s">
        <v>19837</v>
      </c>
      <c r="B17631" t="s">
        <v>3</v>
      </c>
      <c r="C17631" t="s">
        <v>12</v>
      </c>
      <c r="D17631" t="s">
        <v>19</v>
      </c>
      <c r="E17631" t="s">
        <v>70</v>
      </c>
      <c r="F17631" t="s">
        <v>27</v>
      </c>
      <c r="G17631">
        <v>14</v>
      </c>
      <c r="H17631">
        <v>1.062217</v>
      </c>
      <c r="I17631">
        <v>1.2957780000000001</v>
      </c>
      <c r="J17631">
        <v>0.23356109999999999</v>
      </c>
      <c r="K17631">
        <v>0.1091254</v>
      </c>
      <c r="L17631">
        <v>0.182643</v>
      </c>
      <c r="M17631">
        <v>0.23356109999999999</v>
      </c>
      <c r="N17631">
        <v>0.28447909999999998</v>
      </c>
      <c r="O17631">
        <v>0.3579967</v>
      </c>
      <c r="P17631">
        <v>49.629199999999997</v>
      </c>
      <c r="Q17631">
        <v>9.7097699999999995E-2</v>
      </c>
    </row>
    <row r="17632" spans="1:17">
      <c r="A17632" t="s">
        <v>19838</v>
      </c>
      <c r="B17632" t="s">
        <v>3</v>
      </c>
      <c r="C17632" t="s">
        <v>12</v>
      </c>
      <c r="D17632" t="s">
        <v>19</v>
      </c>
      <c r="E17632" t="s">
        <v>70</v>
      </c>
      <c r="F17632" t="s">
        <v>27</v>
      </c>
      <c r="G17632">
        <v>15</v>
      </c>
      <c r="H17632">
        <v>1.0222340000000001</v>
      </c>
      <c r="I17632">
        <v>1.2467360000000001</v>
      </c>
      <c r="J17632">
        <v>0.22450129999999999</v>
      </c>
      <c r="K17632">
        <v>0.1141527</v>
      </c>
      <c r="L17632">
        <v>0.17934749999999999</v>
      </c>
      <c r="M17632">
        <v>0.22450129999999999</v>
      </c>
      <c r="N17632">
        <v>0.26965499999999998</v>
      </c>
      <c r="O17632">
        <v>0.33484979999999998</v>
      </c>
      <c r="P17632">
        <v>46.659300000000002</v>
      </c>
      <c r="Q17632">
        <v>8.6105399999999999E-2</v>
      </c>
    </row>
    <row r="17633" spans="1:17">
      <c r="A17633" t="s">
        <v>19839</v>
      </c>
      <c r="B17633" t="s">
        <v>3</v>
      </c>
      <c r="C17633" t="s">
        <v>12</v>
      </c>
      <c r="D17633" t="s">
        <v>19</v>
      </c>
      <c r="E17633" t="s">
        <v>70</v>
      </c>
      <c r="F17633" t="s">
        <v>27</v>
      </c>
      <c r="G17633">
        <v>16</v>
      </c>
      <c r="H17633">
        <v>1.0406949999999999</v>
      </c>
      <c r="I17633">
        <v>1.2535989999999999</v>
      </c>
      <c r="J17633">
        <v>0.2129037</v>
      </c>
      <c r="K17633">
        <v>8.4730200000000006E-2</v>
      </c>
      <c r="L17633">
        <v>0.16045609999999999</v>
      </c>
      <c r="M17633">
        <v>0.2129037</v>
      </c>
      <c r="N17633">
        <v>0.26535120000000001</v>
      </c>
      <c r="O17633">
        <v>0.34107710000000002</v>
      </c>
      <c r="P17633">
        <v>44.530700000000003</v>
      </c>
      <c r="Q17633">
        <v>0.1000143</v>
      </c>
    </row>
    <row r="17634" spans="1:17">
      <c r="A17634" t="s">
        <v>19840</v>
      </c>
      <c r="B17634" t="s">
        <v>3</v>
      </c>
      <c r="C17634" t="s">
        <v>12</v>
      </c>
      <c r="D17634" t="s">
        <v>19</v>
      </c>
      <c r="E17634" t="s">
        <v>70</v>
      </c>
      <c r="F17634" t="s">
        <v>27</v>
      </c>
      <c r="G17634">
        <v>17</v>
      </c>
      <c r="H17634">
        <v>1.1958139999999999</v>
      </c>
      <c r="I17634">
        <v>1.3543369999999999</v>
      </c>
      <c r="J17634">
        <v>0.158523</v>
      </c>
      <c r="K17634">
        <v>4.1415399999999998E-2</v>
      </c>
      <c r="L17634">
        <v>0.11060349999999999</v>
      </c>
      <c r="M17634">
        <v>0.158523</v>
      </c>
      <c r="N17634">
        <v>0.2064425</v>
      </c>
      <c r="O17634">
        <v>0.2756306</v>
      </c>
      <c r="P17634">
        <v>44.536999999999999</v>
      </c>
      <c r="Q17634">
        <v>9.1379600000000005E-2</v>
      </c>
    </row>
    <row r="17635" spans="1:17">
      <c r="A17635" t="s">
        <v>19841</v>
      </c>
      <c r="B17635" t="s">
        <v>3</v>
      </c>
      <c r="C17635" t="s">
        <v>12</v>
      </c>
      <c r="D17635" t="s">
        <v>19</v>
      </c>
      <c r="E17635" t="s">
        <v>70</v>
      </c>
      <c r="F17635" t="s">
        <v>27</v>
      </c>
      <c r="G17635">
        <v>18</v>
      </c>
      <c r="H17635">
        <v>1.469746</v>
      </c>
      <c r="I17635">
        <v>1.565963</v>
      </c>
      <c r="J17635">
        <v>9.6216700000000002E-2</v>
      </c>
      <c r="K17635">
        <v>-1.4227399999999999E-2</v>
      </c>
      <c r="L17635">
        <v>5.1023899999999997E-2</v>
      </c>
      <c r="M17635">
        <v>9.6216700000000002E-2</v>
      </c>
      <c r="N17635">
        <v>0.14140949999999999</v>
      </c>
      <c r="O17635">
        <v>0.20666080000000001</v>
      </c>
      <c r="P17635">
        <v>42.997999999999998</v>
      </c>
      <c r="Q17635">
        <v>8.6180000000000007E-2</v>
      </c>
    </row>
    <row r="17636" spans="1:17">
      <c r="A17636" t="s">
        <v>19842</v>
      </c>
      <c r="B17636" t="s">
        <v>3</v>
      </c>
      <c r="C17636" t="s">
        <v>12</v>
      </c>
      <c r="D17636" t="s">
        <v>19</v>
      </c>
      <c r="E17636" t="s">
        <v>70</v>
      </c>
      <c r="F17636" t="s">
        <v>27</v>
      </c>
      <c r="G17636">
        <v>19</v>
      </c>
      <c r="H17636">
        <v>1.8542959999999999</v>
      </c>
      <c r="I17636">
        <v>1.7737309999999999</v>
      </c>
      <c r="J17636">
        <v>-8.0564700000000003E-2</v>
      </c>
      <c r="K17636">
        <v>-0.2180086</v>
      </c>
      <c r="L17636">
        <v>-0.1368056</v>
      </c>
      <c r="M17636">
        <v>-8.0564700000000003E-2</v>
      </c>
      <c r="N17636">
        <v>-2.43238E-2</v>
      </c>
      <c r="O17636">
        <v>5.6879199999999998E-2</v>
      </c>
      <c r="P17636">
        <v>41.433500000000002</v>
      </c>
      <c r="Q17636">
        <v>0.107248</v>
      </c>
    </row>
    <row r="17637" spans="1:17">
      <c r="A17637" t="s">
        <v>19843</v>
      </c>
      <c r="B17637" t="s">
        <v>3</v>
      </c>
      <c r="C17637" t="s">
        <v>12</v>
      </c>
      <c r="D17637" t="s">
        <v>19</v>
      </c>
      <c r="E17637" t="s">
        <v>70</v>
      </c>
      <c r="F17637" t="s">
        <v>27</v>
      </c>
      <c r="G17637">
        <v>20</v>
      </c>
      <c r="H17637">
        <v>1.8889149999999999</v>
      </c>
      <c r="I17637">
        <v>1.883723</v>
      </c>
      <c r="J17637">
        <v>-5.1922000000000001E-3</v>
      </c>
      <c r="K17637">
        <v>-0.1513728</v>
      </c>
      <c r="L17637">
        <v>-6.5008099999999999E-2</v>
      </c>
      <c r="M17637">
        <v>-5.1922000000000001E-3</v>
      </c>
      <c r="N17637">
        <v>5.4623699999999997E-2</v>
      </c>
      <c r="O17637">
        <v>0.14098830000000001</v>
      </c>
      <c r="P17637">
        <v>40.334099999999999</v>
      </c>
      <c r="Q17637">
        <v>0.11406529999999999</v>
      </c>
    </row>
    <row r="17638" spans="1:17">
      <c r="A17638" t="s">
        <v>19844</v>
      </c>
      <c r="B17638" t="s">
        <v>3</v>
      </c>
      <c r="C17638" t="s">
        <v>12</v>
      </c>
      <c r="D17638" t="s">
        <v>19</v>
      </c>
      <c r="E17638" t="s">
        <v>70</v>
      </c>
      <c r="F17638" t="s">
        <v>27</v>
      </c>
      <c r="G17638">
        <v>21</v>
      </c>
      <c r="H17638">
        <v>1.8135159999999999</v>
      </c>
      <c r="I17638">
        <v>1.872817</v>
      </c>
      <c r="J17638">
        <v>5.9301899999999998E-2</v>
      </c>
      <c r="K17638">
        <v>-7.94068E-2</v>
      </c>
      <c r="L17638">
        <v>2.5433999999999999E-3</v>
      </c>
      <c r="M17638">
        <v>5.9301899999999998E-2</v>
      </c>
      <c r="N17638">
        <v>0.11606030000000001</v>
      </c>
      <c r="O17638">
        <v>0.19801050000000001</v>
      </c>
      <c r="P17638">
        <v>38.494799999999998</v>
      </c>
      <c r="Q17638">
        <v>0.1082349</v>
      </c>
    </row>
    <row r="17639" spans="1:17">
      <c r="A17639" t="s">
        <v>19845</v>
      </c>
      <c r="B17639" t="s">
        <v>3</v>
      </c>
      <c r="C17639" t="s">
        <v>12</v>
      </c>
      <c r="D17639" t="s">
        <v>19</v>
      </c>
      <c r="E17639" t="s">
        <v>70</v>
      </c>
      <c r="F17639" t="s">
        <v>27</v>
      </c>
      <c r="G17639">
        <v>22</v>
      </c>
      <c r="H17639">
        <v>1.638968</v>
      </c>
      <c r="I17639">
        <v>1.770111</v>
      </c>
      <c r="J17639">
        <v>0.1311435</v>
      </c>
      <c r="K17639">
        <v>6.6286000000000001E-3</v>
      </c>
      <c r="L17639">
        <v>8.0193E-2</v>
      </c>
      <c r="M17639">
        <v>0.1311435</v>
      </c>
      <c r="N17639">
        <v>0.1820939</v>
      </c>
      <c r="O17639">
        <v>0.2556583</v>
      </c>
      <c r="P17639">
        <v>36.793799999999997</v>
      </c>
      <c r="Q17639">
        <v>9.7159400000000007E-2</v>
      </c>
    </row>
    <row r="17640" spans="1:17">
      <c r="A17640" t="s">
        <v>19846</v>
      </c>
      <c r="B17640" t="s">
        <v>3</v>
      </c>
      <c r="C17640" t="s">
        <v>12</v>
      </c>
      <c r="D17640" t="s">
        <v>19</v>
      </c>
      <c r="E17640" t="s">
        <v>70</v>
      </c>
      <c r="F17640" t="s">
        <v>27</v>
      </c>
      <c r="G17640">
        <v>23</v>
      </c>
      <c r="H17640">
        <v>1.3951739999999999</v>
      </c>
      <c r="I17640">
        <v>1.5809390000000001</v>
      </c>
      <c r="J17640">
        <v>0.18576480000000001</v>
      </c>
      <c r="K17640">
        <v>7.2258299999999998E-2</v>
      </c>
      <c r="L17640">
        <v>0.1393189</v>
      </c>
      <c r="M17640">
        <v>0.18576480000000001</v>
      </c>
      <c r="N17640">
        <v>0.23221069999999999</v>
      </c>
      <c r="O17640">
        <v>0.29927120000000001</v>
      </c>
      <c r="P17640">
        <v>35.8977</v>
      </c>
      <c r="Q17640">
        <v>8.8569499999999995E-2</v>
      </c>
    </row>
    <row r="17641" spans="1:17">
      <c r="A17641" t="s">
        <v>19847</v>
      </c>
      <c r="B17641" t="s">
        <v>3</v>
      </c>
      <c r="C17641" t="s">
        <v>12</v>
      </c>
      <c r="D17641" t="s">
        <v>19</v>
      </c>
      <c r="E17641" t="s">
        <v>70</v>
      </c>
      <c r="F17641" t="s">
        <v>27</v>
      </c>
      <c r="G17641">
        <v>24</v>
      </c>
      <c r="H17641">
        <v>1.118466</v>
      </c>
      <c r="I17641">
        <v>1.408952</v>
      </c>
      <c r="J17641">
        <v>0.29048570000000001</v>
      </c>
      <c r="K17641">
        <v>0.18695880000000001</v>
      </c>
      <c r="L17641">
        <v>0.24812329999999999</v>
      </c>
      <c r="M17641">
        <v>0.29048570000000001</v>
      </c>
      <c r="N17641">
        <v>0.33284809999999998</v>
      </c>
      <c r="O17641">
        <v>0.39401269999999999</v>
      </c>
      <c r="P17641">
        <v>35.127600000000001</v>
      </c>
      <c r="Q17641">
        <v>8.0782499999999993E-2</v>
      </c>
    </row>
    <row r="17642" spans="1:17">
      <c r="A17642" t="s">
        <v>19848</v>
      </c>
      <c r="B17642" t="s">
        <v>3</v>
      </c>
      <c r="C17642" t="s">
        <v>12</v>
      </c>
      <c r="D17642" t="s">
        <v>19</v>
      </c>
      <c r="E17642" t="s">
        <v>70</v>
      </c>
      <c r="F17642" t="s">
        <v>28</v>
      </c>
      <c r="G17642">
        <v>1</v>
      </c>
      <c r="H17642">
        <v>1.074182</v>
      </c>
      <c r="I17642">
        <v>1.0564039999999999</v>
      </c>
      <c r="J17642">
        <v>-1.7778100000000002E-2</v>
      </c>
      <c r="K17642">
        <v>-0.13130900000000001</v>
      </c>
      <c r="L17642">
        <v>-6.4233999999999999E-2</v>
      </c>
      <c r="M17642">
        <v>-1.7778100000000002E-2</v>
      </c>
      <c r="N17642">
        <v>2.8677899999999999E-2</v>
      </c>
      <c r="O17642">
        <v>9.5752900000000002E-2</v>
      </c>
      <c r="P17642">
        <v>47.1023</v>
      </c>
      <c r="Q17642">
        <v>8.8588700000000006E-2</v>
      </c>
    </row>
    <row r="17643" spans="1:17">
      <c r="A17643" t="s">
        <v>19849</v>
      </c>
      <c r="B17643" t="s">
        <v>3</v>
      </c>
      <c r="C17643" t="s">
        <v>12</v>
      </c>
      <c r="D17643" t="s">
        <v>19</v>
      </c>
      <c r="E17643" t="s">
        <v>70</v>
      </c>
      <c r="F17643" t="s">
        <v>28</v>
      </c>
      <c r="G17643">
        <v>2</v>
      </c>
      <c r="H17643">
        <v>1.0111589999999999</v>
      </c>
      <c r="I17643">
        <v>1.0126329999999999</v>
      </c>
      <c r="J17643">
        <v>1.4746E-3</v>
      </c>
      <c r="K17643">
        <v>-0.1056715</v>
      </c>
      <c r="L17643">
        <v>-4.2368700000000002E-2</v>
      </c>
      <c r="M17643">
        <v>1.4746E-3</v>
      </c>
      <c r="N17643">
        <v>4.5317999999999997E-2</v>
      </c>
      <c r="O17643">
        <v>0.1086208</v>
      </c>
      <c r="P17643">
        <v>46.039099999999998</v>
      </c>
      <c r="Q17643">
        <v>8.3606600000000003E-2</v>
      </c>
    </row>
    <row r="17644" spans="1:17">
      <c r="A17644" t="s">
        <v>19850</v>
      </c>
      <c r="B17644" t="s">
        <v>3</v>
      </c>
      <c r="C17644" t="s">
        <v>12</v>
      </c>
      <c r="D17644" t="s">
        <v>19</v>
      </c>
      <c r="E17644" t="s">
        <v>70</v>
      </c>
      <c r="F17644" t="s">
        <v>28</v>
      </c>
      <c r="G17644">
        <v>3</v>
      </c>
      <c r="H17644">
        <v>0.97989789999999999</v>
      </c>
      <c r="I17644">
        <v>1.012516</v>
      </c>
      <c r="J17644">
        <v>3.2618399999999999E-2</v>
      </c>
      <c r="K17644">
        <v>-7.5024800000000003E-2</v>
      </c>
      <c r="L17644">
        <v>-1.1428300000000001E-2</v>
      </c>
      <c r="M17644">
        <v>3.2618399999999999E-2</v>
      </c>
      <c r="N17644">
        <v>7.6665200000000003E-2</v>
      </c>
      <c r="O17644">
        <v>0.14026159999999999</v>
      </c>
      <c r="P17644">
        <v>44.602699999999999</v>
      </c>
      <c r="Q17644">
        <v>8.3994399999999997E-2</v>
      </c>
    </row>
    <row r="17645" spans="1:17">
      <c r="A17645" t="s">
        <v>19851</v>
      </c>
      <c r="B17645" t="s">
        <v>3</v>
      </c>
      <c r="C17645" t="s">
        <v>12</v>
      </c>
      <c r="D17645" t="s">
        <v>19</v>
      </c>
      <c r="E17645" t="s">
        <v>70</v>
      </c>
      <c r="F17645" t="s">
        <v>28</v>
      </c>
      <c r="G17645">
        <v>4</v>
      </c>
      <c r="H17645">
        <v>1.060379</v>
      </c>
      <c r="I17645">
        <v>1.047655</v>
      </c>
      <c r="J17645">
        <v>-1.27245E-2</v>
      </c>
      <c r="K17645">
        <v>-0.12802150000000001</v>
      </c>
      <c r="L17645">
        <v>-5.9903100000000001E-2</v>
      </c>
      <c r="M17645">
        <v>-1.27245E-2</v>
      </c>
      <c r="N17645">
        <v>3.4454100000000001E-2</v>
      </c>
      <c r="O17645">
        <v>0.1025725</v>
      </c>
      <c r="P17645">
        <v>43.884399999999999</v>
      </c>
      <c r="Q17645">
        <v>8.9966699999999997E-2</v>
      </c>
    </row>
    <row r="17646" spans="1:17">
      <c r="A17646" t="s">
        <v>19852</v>
      </c>
      <c r="B17646" t="s">
        <v>3</v>
      </c>
      <c r="C17646" t="s">
        <v>12</v>
      </c>
      <c r="D17646" t="s">
        <v>19</v>
      </c>
      <c r="E17646" t="s">
        <v>70</v>
      </c>
      <c r="F17646" t="s">
        <v>28</v>
      </c>
      <c r="G17646">
        <v>5</v>
      </c>
      <c r="H17646">
        <v>1.121896</v>
      </c>
      <c r="I17646">
        <v>1.1361810000000001</v>
      </c>
      <c r="J17646">
        <v>1.4285300000000001E-2</v>
      </c>
      <c r="K17646">
        <v>-0.1034646</v>
      </c>
      <c r="L17646">
        <v>-3.3896999999999997E-2</v>
      </c>
      <c r="M17646">
        <v>1.4285300000000001E-2</v>
      </c>
      <c r="N17646">
        <v>6.2467700000000001E-2</v>
      </c>
      <c r="O17646">
        <v>0.13203529999999999</v>
      </c>
      <c r="P17646">
        <v>41.729700000000001</v>
      </c>
      <c r="Q17646">
        <v>9.1880699999999996E-2</v>
      </c>
    </row>
    <row r="17647" spans="1:17">
      <c r="A17647" t="s">
        <v>19853</v>
      </c>
      <c r="B17647" t="s">
        <v>3</v>
      </c>
      <c r="C17647" t="s">
        <v>12</v>
      </c>
      <c r="D17647" t="s">
        <v>19</v>
      </c>
      <c r="E17647" t="s">
        <v>70</v>
      </c>
      <c r="F17647" t="s">
        <v>28</v>
      </c>
      <c r="G17647">
        <v>6</v>
      </c>
      <c r="H17647">
        <v>1.31196</v>
      </c>
      <c r="I17647">
        <v>1.2649859999999999</v>
      </c>
      <c r="J17647">
        <v>-4.6974000000000002E-2</v>
      </c>
      <c r="K17647">
        <v>-0.17548269999999999</v>
      </c>
      <c r="L17647">
        <v>-9.95587E-2</v>
      </c>
      <c r="M17647">
        <v>-4.6974000000000002E-2</v>
      </c>
      <c r="N17647">
        <v>5.6106000000000003E-3</v>
      </c>
      <c r="O17647">
        <v>8.1534599999999999E-2</v>
      </c>
      <c r="P17647">
        <v>41.166499999999999</v>
      </c>
      <c r="Q17647">
        <v>0.1002758</v>
      </c>
    </row>
    <row r="17648" spans="1:17">
      <c r="A17648" t="s">
        <v>19854</v>
      </c>
      <c r="B17648" t="s">
        <v>3</v>
      </c>
      <c r="C17648" t="s">
        <v>12</v>
      </c>
      <c r="D17648" t="s">
        <v>19</v>
      </c>
      <c r="E17648" t="s">
        <v>70</v>
      </c>
      <c r="F17648" t="s">
        <v>28</v>
      </c>
      <c r="G17648">
        <v>7</v>
      </c>
      <c r="H17648">
        <v>1.713746</v>
      </c>
      <c r="I17648">
        <v>1.5828249999999999</v>
      </c>
      <c r="J17648">
        <v>-0.13092029999999999</v>
      </c>
      <c r="K17648">
        <v>-0.26876050000000001</v>
      </c>
      <c r="L17648">
        <v>-0.1873234</v>
      </c>
      <c r="M17648">
        <v>-0.13092029999999999</v>
      </c>
      <c r="N17648">
        <v>-7.4517100000000003E-2</v>
      </c>
      <c r="O17648">
        <v>6.9199999999999999E-3</v>
      </c>
      <c r="P17648">
        <v>41.228999999999999</v>
      </c>
      <c r="Q17648">
        <v>0.10755729999999999</v>
      </c>
    </row>
    <row r="17649" spans="1:17">
      <c r="A17649" t="s">
        <v>19855</v>
      </c>
      <c r="B17649" t="s">
        <v>3</v>
      </c>
      <c r="C17649" t="s">
        <v>12</v>
      </c>
      <c r="D17649" t="s">
        <v>19</v>
      </c>
      <c r="E17649" t="s">
        <v>70</v>
      </c>
      <c r="F17649" t="s">
        <v>28</v>
      </c>
      <c r="G17649">
        <v>8</v>
      </c>
      <c r="H17649">
        <v>1.9338949999999999</v>
      </c>
      <c r="I17649">
        <v>1.807461</v>
      </c>
      <c r="J17649">
        <v>-0.1264344</v>
      </c>
      <c r="K17649">
        <v>-0.29535210000000001</v>
      </c>
      <c r="L17649">
        <v>-0.19555420000000001</v>
      </c>
      <c r="M17649">
        <v>-0.1264344</v>
      </c>
      <c r="N17649">
        <v>-5.73146E-2</v>
      </c>
      <c r="O17649">
        <v>4.2483399999999998E-2</v>
      </c>
      <c r="P17649">
        <v>43.790399999999998</v>
      </c>
      <c r="Q17649">
        <v>0.13180720000000001</v>
      </c>
    </row>
    <row r="17650" spans="1:17">
      <c r="A17650" t="s">
        <v>19856</v>
      </c>
      <c r="B17650" t="s">
        <v>3</v>
      </c>
      <c r="C17650" t="s">
        <v>12</v>
      </c>
      <c r="D17650" t="s">
        <v>19</v>
      </c>
      <c r="E17650" t="s">
        <v>70</v>
      </c>
      <c r="F17650" t="s">
        <v>28</v>
      </c>
      <c r="G17650">
        <v>9</v>
      </c>
      <c r="H17650">
        <v>1.833931</v>
      </c>
      <c r="I17650">
        <v>1.720812</v>
      </c>
      <c r="J17650">
        <v>-0.1131186</v>
      </c>
      <c r="K17650">
        <v>-0.31423770000000001</v>
      </c>
      <c r="L17650">
        <v>-0.1954149</v>
      </c>
      <c r="M17650">
        <v>-0.1131186</v>
      </c>
      <c r="N17650">
        <v>-3.08223E-2</v>
      </c>
      <c r="O17650">
        <v>8.8000499999999995E-2</v>
      </c>
      <c r="P17650">
        <v>47.507199999999997</v>
      </c>
      <c r="Q17650">
        <v>0.15693409999999999</v>
      </c>
    </row>
    <row r="17651" spans="1:17">
      <c r="A17651" t="s">
        <v>19857</v>
      </c>
      <c r="B17651" t="s">
        <v>3</v>
      </c>
      <c r="C17651" t="s">
        <v>12</v>
      </c>
      <c r="D17651" t="s">
        <v>19</v>
      </c>
      <c r="E17651" t="s">
        <v>70</v>
      </c>
      <c r="F17651" t="s">
        <v>28</v>
      </c>
      <c r="G17651">
        <v>10</v>
      </c>
      <c r="H17651">
        <v>1.71533</v>
      </c>
      <c r="I17651">
        <v>1.65848</v>
      </c>
      <c r="J17651">
        <v>-5.68491E-2</v>
      </c>
      <c r="K17651">
        <v>-0.2600095</v>
      </c>
      <c r="L17651">
        <v>-0.13998070000000001</v>
      </c>
      <c r="M17651">
        <v>-5.68491E-2</v>
      </c>
      <c r="N17651">
        <v>2.62825E-2</v>
      </c>
      <c r="O17651">
        <v>0.14631140000000001</v>
      </c>
      <c r="P17651">
        <v>49.789299999999997</v>
      </c>
      <c r="Q17651">
        <v>0.1585269</v>
      </c>
    </row>
    <row r="17652" spans="1:17">
      <c r="A17652" t="s">
        <v>19858</v>
      </c>
      <c r="B17652" t="s">
        <v>3</v>
      </c>
      <c r="C17652" t="s">
        <v>12</v>
      </c>
      <c r="D17652" t="s">
        <v>19</v>
      </c>
      <c r="E17652" t="s">
        <v>70</v>
      </c>
      <c r="F17652" t="s">
        <v>28</v>
      </c>
      <c r="G17652">
        <v>11</v>
      </c>
      <c r="H17652">
        <v>1.5072749999999999</v>
      </c>
      <c r="I17652">
        <v>1.536065</v>
      </c>
      <c r="J17652">
        <v>2.87894E-2</v>
      </c>
      <c r="K17652">
        <v>-0.17232320000000001</v>
      </c>
      <c r="L17652">
        <v>-5.3504200000000002E-2</v>
      </c>
      <c r="M17652">
        <v>2.87894E-2</v>
      </c>
      <c r="N17652">
        <v>0.1110831</v>
      </c>
      <c r="O17652">
        <v>0.2299021</v>
      </c>
      <c r="P17652">
        <v>50.790700000000001</v>
      </c>
      <c r="Q17652">
        <v>0.15692900000000001</v>
      </c>
    </row>
    <row r="17653" spans="1:17">
      <c r="A17653" t="s">
        <v>19859</v>
      </c>
      <c r="B17653" t="s">
        <v>3</v>
      </c>
      <c r="C17653" t="s">
        <v>12</v>
      </c>
      <c r="D17653" t="s">
        <v>19</v>
      </c>
      <c r="E17653" t="s">
        <v>70</v>
      </c>
      <c r="F17653" t="s">
        <v>28</v>
      </c>
      <c r="G17653">
        <v>12</v>
      </c>
      <c r="H17653">
        <v>1.3127949999999999</v>
      </c>
      <c r="I17653">
        <v>1.4481539999999999</v>
      </c>
      <c r="J17653">
        <v>0.13535939999999999</v>
      </c>
      <c r="K17653">
        <v>-4.1123899999999998E-2</v>
      </c>
      <c r="L17653">
        <v>6.3143900000000003E-2</v>
      </c>
      <c r="M17653">
        <v>0.13535939999999999</v>
      </c>
      <c r="N17653">
        <v>0.20757500000000001</v>
      </c>
      <c r="O17653">
        <v>0.31184279999999998</v>
      </c>
      <c r="P17653">
        <v>52.164400000000001</v>
      </c>
      <c r="Q17653">
        <v>0.13771069999999999</v>
      </c>
    </row>
    <row r="17654" spans="1:17">
      <c r="A17654" t="s">
        <v>19860</v>
      </c>
      <c r="B17654" t="s">
        <v>3</v>
      </c>
      <c r="C17654" t="s">
        <v>12</v>
      </c>
      <c r="D17654" t="s">
        <v>19</v>
      </c>
      <c r="E17654" t="s">
        <v>70</v>
      </c>
      <c r="F17654" t="s">
        <v>28</v>
      </c>
      <c r="G17654">
        <v>13</v>
      </c>
      <c r="H17654">
        <v>1.1668050000000001</v>
      </c>
      <c r="I17654">
        <v>1.403087</v>
      </c>
      <c r="J17654">
        <v>0.23628260000000001</v>
      </c>
      <c r="K17654">
        <v>5.8097599999999999E-2</v>
      </c>
      <c r="L17654">
        <v>0.16337080000000001</v>
      </c>
      <c r="M17654">
        <v>0.23628260000000001</v>
      </c>
      <c r="N17654">
        <v>0.30919449999999998</v>
      </c>
      <c r="O17654">
        <v>0.41446769999999999</v>
      </c>
      <c r="P17654">
        <v>51.884099999999997</v>
      </c>
      <c r="Q17654">
        <v>0.13903860000000001</v>
      </c>
    </row>
    <row r="17655" spans="1:17">
      <c r="A17655" t="s">
        <v>19861</v>
      </c>
      <c r="B17655" t="s">
        <v>3</v>
      </c>
      <c r="C17655" t="s">
        <v>12</v>
      </c>
      <c r="D17655" t="s">
        <v>19</v>
      </c>
      <c r="E17655" t="s">
        <v>70</v>
      </c>
      <c r="F17655" t="s">
        <v>28</v>
      </c>
      <c r="G17655">
        <v>14</v>
      </c>
      <c r="H17655">
        <v>1.0350520000000001</v>
      </c>
      <c r="I17655">
        <v>1.30016</v>
      </c>
      <c r="J17655">
        <v>0.26510810000000001</v>
      </c>
      <c r="K17655">
        <v>8.7592199999999995E-2</v>
      </c>
      <c r="L17655">
        <v>0.19247010000000001</v>
      </c>
      <c r="M17655">
        <v>0.26510810000000001</v>
      </c>
      <c r="N17655">
        <v>0.3377462</v>
      </c>
      <c r="O17655">
        <v>0.44262410000000002</v>
      </c>
      <c r="P17655">
        <v>51.040599999999998</v>
      </c>
      <c r="Q17655">
        <v>0.13851640000000001</v>
      </c>
    </row>
    <row r="17656" spans="1:17">
      <c r="A17656" t="s">
        <v>19862</v>
      </c>
      <c r="B17656" t="s">
        <v>3</v>
      </c>
      <c r="C17656" t="s">
        <v>12</v>
      </c>
      <c r="D17656" t="s">
        <v>19</v>
      </c>
      <c r="E17656" t="s">
        <v>70</v>
      </c>
      <c r="F17656" t="s">
        <v>28</v>
      </c>
      <c r="G17656">
        <v>15</v>
      </c>
      <c r="H17656">
        <v>0.99710129999999997</v>
      </c>
      <c r="I17656">
        <v>1.229611</v>
      </c>
      <c r="J17656">
        <v>0.2325092</v>
      </c>
      <c r="K17656">
        <v>4.35042E-2</v>
      </c>
      <c r="L17656">
        <v>0.1551699</v>
      </c>
      <c r="M17656">
        <v>0.2325092</v>
      </c>
      <c r="N17656">
        <v>0.30984850000000003</v>
      </c>
      <c r="O17656">
        <v>0.42151420000000001</v>
      </c>
      <c r="P17656">
        <v>51.637799999999999</v>
      </c>
      <c r="Q17656">
        <v>0.14748140000000001</v>
      </c>
    </row>
    <row r="17657" spans="1:17">
      <c r="A17657" t="s">
        <v>19863</v>
      </c>
      <c r="B17657" t="s">
        <v>3</v>
      </c>
      <c r="C17657" t="s">
        <v>12</v>
      </c>
      <c r="D17657" t="s">
        <v>19</v>
      </c>
      <c r="E17657" t="s">
        <v>70</v>
      </c>
      <c r="F17657" t="s">
        <v>28</v>
      </c>
      <c r="G17657">
        <v>16</v>
      </c>
      <c r="H17657">
        <v>1.010149</v>
      </c>
      <c r="I17657">
        <v>1.19851</v>
      </c>
      <c r="J17657">
        <v>0.1883611</v>
      </c>
      <c r="K17657">
        <v>9.6921000000000004E-3</v>
      </c>
      <c r="L17657">
        <v>0.1152512</v>
      </c>
      <c r="M17657">
        <v>0.1883611</v>
      </c>
      <c r="N17657">
        <v>0.26147100000000001</v>
      </c>
      <c r="O17657">
        <v>0.36703010000000003</v>
      </c>
      <c r="P17657">
        <v>50.110599999999998</v>
      </c>
      <c r="Q17657">
        <v>0.13941609999999999</v>
      </c>
    </row>
    <row r="17658" spans="1:17">
      <c r="A17658" t="s">
        <v>19864</v>
      </c>
      <c r="B17658" t="s">
        <v>3</v>
      </c>
      <c r="C17658" t="s">
        <v>12</v>
      </c>
      <c r="D17658" t="s">
        <v>19</v>
      </c>
      <c r="E17658" t="s">
        <v>70</v>
      </c>
      <c r="F17658" t="s">
        <v>28</v>
      </c>
      <c r="G17658">
        <v>17</v>
      </c>
      <c r="H17658">
        <v>1.1104210000000001</v>
      </c>
      <c r="I17658">
        <v>1.3220240000000001</v>
      </c>
      <c r="J17658">
        <v>0.2116027</v>
      </c>
      <c r="K17658">
        <v>2.0644099999999999E-2</v>
      </c>
      <c r="L17658">
        <v>0.1334639</v>
      </c>
      <c r="M17658">
        <v>0.2116027</v>
      </c>
      <c r="N17658">
        <v>0.28974139999999998</v>
      </c>
      <c r="O17658">
        <v>0.40256130000000001</v>
      </c>
      <c r="P17658">
        <v>51.638199999999998</v>
      </c>
      <c r="Q17658">
        <v>0.14900579999999999</v>
      </c>
    </row>
    <row r="17659" spans="1:17">
      <c r="A17659" t="s">
        <v>19865</v>
      </c>
      <c r="B17659" t="s">
        <v>3</v>
      </c>
      <c r="C17659" t="s">
        <v>12</v>
      </c>
      <c r="D17659" t="s">
        <v>19</v>
      </c>
      <c r="E17659" t="s">
        <v>70</v>
      </c>
      <c r="F17659" t="s">
        <v>28</v>
      </c>
      <c r="G17659">
        <v>18</v>
      </c>
      <c r="H17659">
        <v>1.4132469999999999</v>
      </c>
      <c r="I17659">
        <v>1.508373</v>
      </c>
      <c r="J17659">
        <v>9.51264E-2</v>
      </c>
      <c r="K17659">
        <v>-0.1200449</v>
      </c>
      <c r="L17659">
        <v>7.0800999999999998E-3</v>
      </c>
      <c r="M17659">
        <v>9.51264E-2</v>
      </c>
      <c r="N17659">
        <v>0.1831728</v>
      </c>
      <c r="O17659">
        <v>0.31029780000000001</v>
      </c>
      <c r="P17659">
        <v>50.356099999999998</v>
      </c>
      <c r="Q17659">
        <v>0.1678991</v>
      </c>
    </row>
    <row r="17660" spans="1:17">
      <c r="A17660" t="s">
        <v>19866</v>
      </c>
      <c r="B17660" t="s">
        <v>3</v>
      </c>
      <c r="C17660" t="s">
        <v>12</v>
      </c>
      <c r="D17660" t="s">
        <v>19</v>
      </c>
      <c r="E17660" t="s">
        <v>70</v>
      </c>
      <c r="F17660" t="s">
        <v>28</v>
      </c>
      <c r="G17660">
        <v>19</v>
      </c>
      <c r="H17660">
        <v>1.7621849999999999</v>
      </c>
      <c r="I17660">
        <v>1.69364</v>
      </c>
      <c r="J17660">
        <v>-6.8544900000000006E-2</v>
      </c>
      <c r="K17660">
        <v>-0.26958070000000001</v>
      </c>
      <c r="L17660">
        <v>-0.1508071</v>
      </c>
      <c r="M17660">
        <v>-6.8544900000000006E-2</v>
      </c>
      <c r="N17660">
        <v>1.3717200000000001E-2</v>
      </c>
      <c r="O17660">
        <v>0.13249079999999999</v>
      </c>
      <c r="P17660">
        <v>47.138199999999998</v>
      </c>
      <c r="Q17660">
        <v>0.15686900000000001</v>
      </c>
    </row>
    <row r="17661" spans="1:17">
      <c r="A17661" t="s">
        <v>19867</v>
      </c>
      <c r="B17661" t="s">
        <v>3</v>
      </c>
      <c r="C17661" t="s">
        <v>12</v>
      </c>
      <c r="D17661" t="s">
        <v>19</v>
      </c>
      <c r="E17661" t="s">
        <v>70</v>
      </c>
      <c r="F17661" t="s">
        <v>28</v>
      </c>
      <c r="G17661">
        <v>20</v>
      </c>
      <c r="H17661">
        <v>1.8670020000000001</v>
      </c>
      <c r="I17661">
        <v>1.771306</v>
      </c>
      <c r="J17661">
        <v>-9.5695799999999998E-2</v>
      </c>
      <c r="K17661">
        <v>-0.30434470000000002</v>
      </c>
      <c r="L17661">
        <v>-0.18107319999999999</v>
      </c>
      <c r="M17661">
        <v>-9.5695799999999998E-2</v>
      </c>
      <c r="N17661">
        <v>-1.0318300000000001E-2</v>
      </c>
      <c r="O17661">
        <v>0.1129532</v>
      </c>
      <c r="P17661">
        <v>45.292900000000003</v>
      </c>
      <c r="Q17661">
        <v>0.1628097</v>
      </c>
    </row>
    <row r="17662" spans="1:17">
      <c r="A17662" t="s">
        <v>19868</v>
      </c>
      <c r="B17662" t="s">
        <v>3</v>
      </c>
      <c r="C17662" t="s">
        <v>12</v>
      </c>
      <c r="D17662" t="s">
        <v>19</v>
      </c>
      <c r="E17662" t="s">
        <v>70</v>
      </c>
      <c r="F17662" t="s">
        <v>28</v>
      </c>
      <c r="G17662">
        <v>21</v>
      </c>
      <c r="H17662">
        <v>1.8073239999999999</v>
      </c>
      <c r="I17662">
        <v>1.7617430000000001</v>
      </c>
      <c r="J17662">
        <v>-4.5580599999999999E-2</v>
      </c>
      <c r="K17662">
        <v>-0.22718289999999999</v>
      </c>
      <c r="L17662">
        <v>-0.11989080000000001</v>
      </c>
      <c r="M17662">
        <v>-4.5580599999999999E-2</v>
      </c>
      <c r="N17662">
        <v>2.8729600000000001E-2</v>
      </c>
      <c r="O17662">
        <v>0.1360218</v>
      </c>
      <c r="P17662">
        <v>43.511099999999999</v>
      </c>
      <c r="Q17662">
        <v>0.1417051</v>
      </c>
    </row>
    <row r="17663" spans="1:17">
      <c r="A17663" t="s">
        <v>19869</v>
      </c>
      <c r="B17663" t="s">
        <v>3</v>
      </c>
      <c r="C17663" t="s">
        <v>12</v>
      </c>
      <c r="D17663" t="s">
        <v>19</v>
      </c>
      <c r="E17663" t="s">
        <v>70</v>
      </c>
      <c r="F17663" t="s">
        <v>28</v>
      </c>
      <c r="G17663">
        <v>22</v>
      </c>
      <c r="H17663">
        <v>1.616271</v>
      </c>
      <c r="I17663">
        <v>1.623281</v>
      </c>
      <c r="J17663">
        <v>7.0098000000000001E-3</v>
      </c>
      <c r="K17663">
        <v>-0.16937720000000001</v>
      </c>
      <c r="L17663">
        <v>-6.5166399999999999E-2</v>
      </c>
      <c r="M17663">
        <v>7.0098000000000001E-3</v>
      </c>
      <c r="N17663">
        <v>7.9185900000000004E-2</v>
      </c>
      <c r="O17663">
        <v>0.1833968</v>
      </c>
      <c r="P17663">
        <v>41.138500000000001</v>
      </c>
      <c r="Q17663">
        <v>0.13763549999999999</v>
      </c>
    </row>
    <row r="17664" spans="1:17">
      <c r="A17664" t="s">
        <v>19870</v>
      </c>
      <c r="B17664" t="s">
        <v>3</v>
      </c>
      <c r="C17664" t="s">
        <v>12</v>
      </c>
      <c r="D17664" t="s">
        <v>19</v>
      </c>
      <c r="E17664" t="s">
        <v>70</v>
      </c>
      <c r="F17664" t="s">
        <v>28</v>
      </c>
      <c r="G17664">
        <v>23</v>
      </c>
      <c r="H17664">
        <v>1.4033420000000001</v>
      </c>
      <c r="I17664">
        <v>1.4632430000000001</v>
      </c>
      <c r="J17664">
        <v>5.9901000000000003E-2</v>
      </c>
      <c r="K17664">
        <v>-0.1040725</v>
      </c>
      <c r="L17664">
        <v>-7.1955999999999999E-3</v>
      </c>
      <c r="M17664">
        <v>5.9901000000000003E-2</v>
      </c>
      <c r="N17664">
        <v>0.12699759999999999</v>
      </c>
      <c r="O17664">
        <v>0.2238744</v>
      </c>
      <c r="P17664">
        <v>39.483499999999999</v>
      </c>
      <c r="Q17664">
        <v>0.12794920000000001</v>
      </c>
    </row>
    <row r="17665" spans="1:17">
      <c r="A17665" t="s">
        <v>19871</v>
      </c>
      <c r="B17665" t="s">
        <v>3</v>
      </c>
      <c r="C17665" t="s">
        <v>12</v>
      </c>
      <c r="D17665" t="s">
        <v>19</v>
      </c>
      <c r="E17665" t="s">
        <v>70</v>
      </c>
      <c r="F17665" t="s">
        <v>28</v>
      </c>
      <c r="G17665">
        <v>24</v>
      </c>
      <c r="H17665">
        <v>1.194302</v>
      </c>
      <c r="I17665">
        <v>1.2436929999999999</v>
      </c>
      <c r="J17665">
        <v>4.9390799999999999E-2</v>
      </c>
      <c r="K17665">
        <v>-8.72811E-2</v>
      </c>
      <c r="L17665">
        <v>-6.5342000000000004E-3</v>
      </c>
      <c r="M17665">
        <v>4.9390799999999999E-2</v>
      </c>
      <c r="N17665">
        <v>0.1053159</v>
      </c>
      <c r="O17665">
        <v>0.1860628</v>
      </c>
      <c r="P17665">
        <v>38.92</v>
      </c>
      <c r="Q17665">
        <v>0.1066457</v>
      </c>
    </row>
    <row r="17666" spans="1:17">
      <c r="A17666" t="s">
        <v>19872</v>
      </c>
      <c r="B17666" t="s">
        <v>3</v>
      </c>
      <c r="C17666" t="s">
        <v>13</v>
      </c>
      <c r="D17666" t="s">
        <v>18</v>
      </c>
      <c r="E17666" t="s">
        <v>70</v>
      </c>
      <c r="F17666" t="s">
        <v>21</v>
      </c>
      <c r="G17666">
        <v>1</v>
      </c>
      <c r="H17666">
        <v>0.9323359</v>
      </c>
      <c r="I17666">
        <v>0.9540343</v>
      </c>
      <c r="J17666">
        <v>2.16984E-2</v>
      </c>
      <c r="K17666">
        <v>-4.2782500000000001E-2</v>
      </c>
      <c r="L17666">
        <v>-4.6867000000000002E-3</v>
      </c>
      <c r="M17666">
        <v>2.16984E-2</v>
      </c>
      <c r="N17666">
        <v>4.8083399999999998E-2</v>
      </c>
      <c r="O17666">
        <v>8.61793E-2</v>
      </c>
      <c r="P17666">
        <v>70.329899999999995</v>
      </c>
      <c r="Q17666">
        <v>5.0314699999999997E-2</v>
      </c>
    </row>
    <row r="17667" spans="1:17">
      <c r="A17667" t="s">
        <v>19873</v>
      </c>
      <c r="B17667" t="s">
        <v>3</v>
      </c>
      <c r="C17667" t="s">
        <v>13</v>
      </c>
      <c r="D17667" t="s">
        <v>18</v>
      </c>
      <c r="E17667" t="s">
        <v>70</v>
      </c>
      <c r="F17667" t="s">
        <v>21</v>
      </c>
      <c r="G17667">
        <v>2</v>
      </c>
      <c r="H17667">
        <v>0.84589230000000004</v>
      </c>
      <c r="I17667">
        <v>0.84055199999999997</v>
      </c>
      <c r="J17667">
        <v>-5.3403000000000001E-3</v>
      </c>
      <c r="K17667">
        <v>-8.3488900000000005E-2</v>
      </c>
      <c r="L17667">
        <v>-3.73181E-2</v>
      </c>
      <c r="M17667">
        <v>-5.3403000000000001E-3</v>
      </c>
      <c r="N17667">
        <v>2.6637399999999999E-2</v>
      </c>
      <c r="O17667">
        <v>7.2808200000000003E-2</v>
      </c>
      <c r="P17667">
        <v>68.561000000000007</v>
      </c>
      <c r="Q17667">
        <v>6.0979600000000002E-2</v>
      </c>
    </row>
    <row r="17668" spans="1:17">
      <c r="A17668" t="s">
        <v>19874</v>
      </c>
      <c r="B17668" t="s">
        <v>3</v>
      </c>
      <c r="C17668" t="s">
        <v>13</v>
      </c>
      <c r="D17668" t="s">
        <v>18</v>
      </c>
      <c r="E17668" t="s">
        <v>70</v>
      </c>
      <c r="F17668" t="s">
        <v>21</v>
      </c>
      <c r="G17668">
        <v>3</v>
      </c>
      <c r="H17668">
        <v>0.79727559999999997</v>
      </c>
      <c r="I17668">
        <v>0.77017970000000002</v>
      </c>
      <c r="J17668">
        <v>-2.7095899999999999E-2</v>
      </c>
      <c r="K17668">
        <v>-0.10096819999999999</v>
      </c>
      <c r="L17668">
        <v>-5.7323899999999997E-2</v>
      </c>
      <c r="M17668">
        <v>-2.7095899999999999E-2</v>
      </c>
      <c r="N17668">
        <v>3.1319999999999998E-3</v>
      </c>
      <c r="O17668">
        <v>4.67763E-2</v>
      </c>
      <c r="P17668">
        <v>67.523200000000003</v>
      </c>
      <c r="Q17668">
        <v>5.7642800000000001E-2</v>
      </c>
    </row>
    <row r="17669" spans="1:17">
      <c r="A17669" t="s">
        <v>19875</v>
      </c>
      <c r="B17669" t="s">
        <v>3</v>
      </c>
      <c r="C17669" t="s">
        <v>13</v>
      </c>
      <c r="D17669" t="s">
        <v>18</v>
      </c>
      <c r="E17669" t="s">
        <v>70</v>
      </c>
      <c r="F17669" t="s">
        <v>21</v>
      </c>
      <c r="G17669">
        <v>4</v>
      </c>
      <c r="H17669">
        <v>0.76717880000000005</v>
      </c>
      <c r="I17669">
        <v>0.73309519999999995</v>
      </c>
      <c r="J17669">
        <v>-3.4083599999999999E-2</v>
      </c>
      <c r="K17669">
        <v>-9.8619799999999994E-2</v>
      </c>
      <c r="L17669">
        <v>-6.0491299999999998E-2</v>
      </c>
      <c r="M17669">
        <v>-3.4083599999999999E-2</v>
      </c>
      <c r="N17669">
        <v>-7.6759000000000003E-3</v>
      </c>
      <c r="O17669">
        <v>3.04526E-2</v>
      </c>
      <c r="P17669">
        <v>66.392499999999998</v>
      </c>
      <c r="Q17669">
        <v>5.0357800000000001E-2</v>
      </c>
    </row>
    <row r="17670" spans="1:17">
      <c r="A17670" t="s">
        <v>19876</v>
      </c>
      <c r="B17670" t="s">
        <v>3</v>
      </c>
      <c r="C17670" t="s">
        <v>13</v>
      </c>
      <c r="D17670" t="s">
        <v>18</v>
      </c>
      <c r="E17670" t="s">
        <v>70</v>
      </c>
      <c r="F17670" t="s">
        <v>21</v>
      </c>
      <c r="G17670">
        <v>5</v>
      </c>
      <c r="H17670">
        <v>0.77234950000000002</v>
      </c>
      <c r="I17670">
        <v>0.72287400000000002</v>
      </c>
      <c r="J17670">
        <v>-4.9475499999999999E-2</v>
      </c>
      <c r="K17670">
        <v>-0.1126731</v>
      </c>
      <c r="L17670">
        <v>-7.5335399999999997E-2</v>
      </c>
      <c r="M17670">
        <v>-4.9475499999999999E-2</v>
      </c>
      <c r="N17670">
        <v>-2.36156E-2</v>
      </c>
      <c r="O17670">
        <v>1.3722099999999999E-2</v>
      </c>
      <c r="P17670">
        <v>65.435500000000005</v>
      </c>
      <c r="Q17670">
        <v>4.9313299999999997E-2</v>
      </c>
    </row>
    <row r="17671" spans="1:17">
      <c r="A17671" t="s">
        <v>19877</v>
      </c>
      <c r="B17671" t="s">
        <v>3</v>
      </c>
      <c r="C17671" t="s">
        <v>13</v>
      </c>
      <c r="D17671" t="s">
        <v>18</v>
      </c>
      <c r="E17671" t="s">
        <v>70</v>
      </c>
      <c r="F17671" t="s">
        <v>21</v>
      </c>
      <c r="G17671">
        <v>6</v>
      </c>
      <c r="H17671">
        <v>0.84510560000000001</v>
      </c>
      <c r="I17671">
        <v>0.77238929999999995</v>
      </c>
      <c r="J17671">
        <v>-7.2716299999999998E-2</v>
      </c>
      <c r="K17671">
        <v>-0.15405720000000001</v>
      </c>
      <c r="L17671">
        <v>-0.10600039999999999</v>
      </c>
      <c r="M17671">
        <v>-7.2716299999999998E-2</v>
      </c>
      <c r="N17671">
        <v>-3.9432300000000003E-2</v>
      </c>
      <c r="O17671">
        <v>8.6245999999999996E-3</v>
      </c>
      <c r="P17671">
        <v>64.233999999999995</v>
      </c>
      <c r="Q17671">
        <v>6.3470600000000002E-2</v>
      </c>
    </row>
    <row r="17672" spans="1:17">
      <c r="A17672" t="s">
        <v>19878</v>
      </c>
      <c r="B17672" t="s">
        <v>3</v>
      </c>
      <c r="C17672" t="s">
        <v>13</v>
      </c>
      <c r="D17672" t="s">
        <v>18</v>
      </c>
      <c r="E17672" t="s">
        <v>70</v>
      </c>
      <c r="F17672" t="s">
        <v>21</v>
      </c>
      <c r="G17672">
        <v>7</v>
      </c>
      <c r="H17672">
        <v>0.98371839999999999</v>
      </c>
      <c r="I17672">
        <v>0.88387079999999996</v>
      </c>
      <c r="J17672">
        <v>-9.9847599999999995E-2</v>
      </c>
      <c r="K17672">
        <v>-0.19924700000000001</v>
      </c>
      <c r="L17672">
        <v>-0.14052100000000001</v>
      </c>
      <c r="M17672">
        <v>-9.9847599999999995E-2</v>
      </c>
      <c r="N17672">
        <v>-5.9174200000000003E-2</v>
      </c>
      <c r="O17672">
        <v>-4.482E-4</v>
      </c>
      <c r="P17672">
        <v>64.676400000000001</v>
      </c>
      <c r="Q17672">
        <v>7.75618E-2</v>
      </c>
    </row>
    <row r="17673" spans="1:17">
      <c r="A17673" t="s">
        <v>19879</v>
      </c>
      <c r="B17673" t="s">
        <v>3</v>
      </c>
      <c r="C17673" t="s">
        <v>13</v>
      </c>
      <c r="D17673" t="s">
        <v>18</v>
      </c>
      <c r="E17673" t="s">
        <v>70</v>
      </c>
      <c r="F17673" t="s">
        <v>21</v>
      </c>
      <c r="G17673">
        <v>8</v>
      </c>
      <c r="H17673">
        <v>1.0961110000000001</v>
      </c>
      <c r="I17673">
        <v>0.96878019999999998</v>
      </c>
      <c r="J17673">
        <v>-0.12733059999999999</v>
      </c>
      <c r="K17673">
        <v>-0.2325382</v>
      </c>
      <c r="L17673">
        <v>-0.1703807</v>
      </c>
      <c r="M17673">
        <v>-0.12733059999999999</v>
      </c>
      <c r="N17673">
        <v>-8.4280499999999994E-2</v>
      </c>
      <c r="O17673">
        <v>-2.2123E-2</v>
      </c>
      <c r="P17673">
        <v>68.985600000000005</v>
      </c>
      <c r="Q17673">
        <v>8.2093899999999997E-2</v>
      </c>
    </row>
    <row r="17674" spans="1:17">
      <c r="A17674" t="s">
        <v>19880</v>
      </c>
      <c r="B17674" t="s">
        <v>3</v>
      </c>
      <c r="C17674" t="s">
        <v>13</v>
      </c>
      <c r="D17674" t="s">
        <v>18</v>
      </c>
      <c r="E17674" t="s">
        <v>70</v>
      </c>
      <c r="F17674" t="s">
        <v>21</v>
      </c>
      <c r="G17674">
        <v>9</v>
      </c>
      <c r="H17674">
        <v>1.1418470000000001</v>
      </c>
      <c r="I17674">
        <v>0.97502960000000005</v>
      </c>
      <c r="J17674">
        <v>-0.16681689999999999</v>
      </c>
      <c r="K17674">
        <v>-0.2972708</v>
      </c>
      <c r="L17674">
        <v>-0.22019759999999999</v>
      </c>
      <c r="M17674">
        <v>-0.16681689999999999</v>
      </c>
      <c r="N17674">
        <v>-0.1134363</v>
      </c>
      <c r="O17674">
        <v>-3.6363100000000002E-2</v>
      </c>
      <c r="P17674">
        <v>73.558599999999998</v>
      </c>
      <c r="Q17674">
        <v>0.1017937</v>
      </c>
    </row>
    <row r="17675" spans="1:17">
      <c r="A17675" t="s">
        <v>19881</v>
      </c>
      <c r="B17675" t="s">
        <v>3</v>
      </c>
      <c r="C17675" t="s">
        <v>13</v>
      </c>
      <c r="D17675" t="s">
        <v>18</v>
      </c>
      <c r="E17675" t="s">
        <v>70</v>
      </c>
      <c r="F17675" t="s">
        <v>21</v>
      </c>
      <c r="G17675">
        <v>10</v>
      </c>
      <c r="H17675">
        <v>1.1667670000000001</v>
      </c>
      <c r="I17675">
        <v>1.01627</v>
      </c>
      <c r="J17675">
        <v>-0.15049709999999999</v>
      </c>
      <c r="K17675">
        <v>-0.27707120000000002</v>
      </c>
      <c r="L17675">
        <v>-0.2022902</v>
      </c>
      <c r="M17675">
        <v>-0.15049709999999999</v>
      </c>
      <c r="N17675">
        <v>-9.8704E-2</v>
      </c>
      <c r="O17675">
        <v>-2.3923E-2</v>
      </c>
      <c r="P17675">
        <v>77.763499999999993</v>
      </c>
      <c r="Q17675">
        <v>9.8766300000000001E-2</v>
      </c>
    </row>
    <row r="17676" spans="1:17">
      <c r="A17676" t="s">
        <v>19882</v>
      </c>
      <c r="B17676" t="s">
        <v>3</v>
      </c>
      <c r="C17676" t="s">
        <v>13</v>
      </c>
      <c r="D17676" t="s">
        <v>18</v>
      </c>
      <c r="E17676" t="s">
        <v>70</v>
      </c>
      <c r="F17676" t="s">
        <v>21</v>
      </c>
      <c r="G17676">
        <v>11</v>
      </c>
      <c r="H17676">
        <v>1.1880660000000001</v>
      </c>
      <c r="I17676">
        <v>1.0715790000000001</v>
      </c>
      <c r="J17676">
        <v>-0.1164872</v>
      </c>
      <c r="K17676">
        <v>-0.25545950000000001</v>
      </c>
      <c r="L17676">
        <v>-0.17335349999999999</v>
      </c>
      <c r="M17676">
        <v>-0.1164872</v>
      </c>
      <c r="N17676">
        <v>-5.9620899999999998E-2</v>
      </c>
      <c r="O17676">
        <v>2.2485100000000001E-2</v>
      </c>
      <c r="P17676">
        <v>81.687299999999993</v>
      </c>
      <c r="Q17676">
        <v>0.1084407</v>
      </c>
    </row>
    <row r="17677" spans="1:17">
      <c r="A17677" t="s">
        <v>19883</v>
      </c>
      <c r="B17677" t="s">
        <v>3</v>
      </c>
      <c r="C17677" t="s">
        <v>13</v>
      </c>
      <c r="D17677" t="s">
        <v>18</v>
      </c>
      <c r="E17677" t="s">
        <v>70</v>
      </c>
      <c r="F17677" t="s">
        <v>21</v>
      </c>
      <c r="G17677">
        <v>12</v>
      </c>
      <c r="H17677">
        <v>1.213233</v>
      </c>
      <c r="I17677">
        <v>1.179789</v>
      </c>
      <c r="J17677">
        <v>-3.3444700000000001E-2</v>
      </c>
      <c r="K17677">
        <v>-0.17988109999999999</v>
      </c>
      <c r="L17677">
        <v>-9.3365299999999998E-2</v>
      </c>
      <c r="M17677">
        <v>-3.3444700000000001E-2</v>
      </c>
      <c r="N17677">
        <v>2.64759E-2</v>
      </c>
      <c r="O17677">
        <v>0.1129918</v>
      </c>
      <c r="P17677">
        <v>85.1374</v>
      </c>
      <c r="Q17677">
        <v>0.11426500000000001</v>
      </c>
    </row>
    <row r="17678" spans="1:17">
      <c r="A17678" t="s">
        <v>19884</v>
      </c>
      <c r="B17678" t="s">
        <v>3</v>
      </c>
      <c r="C17678" t="s">
        <v>13</v>
      </c>
      <c r="D17678" t="s">
        <v>18</v>
      </c>
      <c r="E17678" t="s">
        <v>70</v>
      </c>
      <c r="F17678" t="s">
        <v>21</v>
      </c>
      <c r="G17678">
        <v>13</v>
      </c>
      <c r="H17678">
        <v>1.229085</v>
      </c>
      <c r="I17678">
        <v>1.382666</v>
      </c>
      <c r="J17678">
        <v>0.1535811</v>
      </c>
      <c r="K17678">
        <v>5.1409000000000003E-3</v>
      </c>
      <c r="L17678">
        <v>9.2840500000000006E-2</v>
      </c>
      <c r="M17678">
        <v>0.1535811</v>
      </c>
      <c r="N17678">
        <v>0.2143216</v>
      </c>
      <c r="O17678">
        <v>0.30202129999999999</v>
      </c>
      <c r="P17678">
        <v>88.391400000000004</v>
      </c>
      <c r="Q17678">
        <v>0.1158285</v>
      </c>
    </row>
    <row r="17679" spans="1:17">
      <c r="A17679" t="s">
        <v>19885</v>
      </c>
      <c r="B17679" t="s">
        <v>3</v>
      </c>
      <c r="C17679" t="s">
        <v>13</v>
      </c>
      <c r="D17679" t="s">
        <v>18</v>
      </c>
      <c r="E17679" t="s">
        <v>70</v>
      </c>
      <c r="F17679" t="s">
        <v>21</v>
      </c>
      <c r="G17679">
        <v>14</v>
      </c>
      <c r="H17679">
        <v>1.367138</v>
      </c>
      <c r="I17679">
        <v>1.606994</v>
      </c>
      <c r="J17679">
        <v>0.23985600000000001</v>
      </c>
      <c r="K17679">
        <v>8.1056199999999995E-2</v>
      </c>
      <c r="L17679">
        <v>0.17487639999999999</v>
      </c>
      <c r="M17679">
        <v>0.23985600000000001</v>
      </c>
      <c r="N17679">
        <v>0.30483549999999998</v>
      </c>
      <c r="O17679">
        <v>0.3986557</v>
      </c>
      <c r="P17679">
        <v>90.293099999999995</v>
      </c>
      <c r="Q17679">
        <v>0.1239121</v>
      </c>
    </row>
    <row r="17680" spans="1:17">
      <c r="A17680" t="s">
        <v>19886</v>
      </c>
      <c r="B17680" t="s">
        <v>3</v>
      </c>
      <c r="C17680" t="s">
        <v>13</v>
      </c>
      <c r="D17680" t="s">
        <v>18</v>
      </c>
      <c r="E17680" t="s">
        <v>70</v>
      </c>
      <c r="F17680" t="s">
        <v>21</v>
      </c>
      <c r="G17680">
        <v>15</v>
      </c>
      <c r="H17680">
        <v>1.592023</v>
      </c>
      <c r="I17680">
        <v>1.8991199999999999</v>
      </c>
      <c r="J17680">
        <v>0.30709690000000001</v>
      </c>
      <c r="K17680">
        <v>0.12495340000000001</v>
      </c>
      <c r="L17680">
        <v>0.2325652</v>
      </c>
      <c r="M17680">
        <v>0.30709690000000001</v>
      </c>
      <c r="N17680">
        <v>0.38162849999999998</v>
      </c>
      <c r="O17680">
        <v>0.48924030000000002</v>
      </c>
      <c r="P17680">
        <v>90.700800000000001</v>
      </c>
      <c r="Q17680">
        <v>0.14212730000000001</v>
      </c>
    </row>
    <row r="17681" spans="1:17">
      <c r="A17681" t="s">
        <v>19887</v>
      </c>
      <c r="B17681" t="s">
        <v>3</v>
      </c>
      <c r="C17681" t="s">
        <v>13</v>
      </c>
      <c r="D17681" t="s">
        <v>18</v>
      </c>
      <c r="E17681" t="s">
        <v>70</v>
      </c>
      <c r="F17681" t="s">
        <v>21</v>
      </c>
      <c r="G17681">
        <v>16</v>
      </c>
      <c r="H17681">
        <v>1.863559</v>
      </c>
      <c r="I17681">
        <v>2.2076639999999998</v>
      </c>
      <c r="J17681">
        <v>0.3441052</v>
      </c>
      <c r="K17681">
        <v>0.1461703</v>
      </c>
      <c r="L17681">
        <v>0.26311190000000001</v>
      </c>
      <c r="M17681">
        <v>0.3441052</v>
      </c>
      <c r="N17681">
        <v>0.42509849999999999</v>
      </c>
      <c r="O17681">
        <v>0.54204010000000002</v>
      </c>
      <c r="P17681">
        <v>90.883300000000006</v>
      </c>
      <c r="Q17681">
        <v>0.15444939999999999</v>
      </c>
    </row>
    <row r="17682" spans="1:17">
      <c r="A17682" t="s">
        <v>19888</v>
      </c>
      <c r="B17682" t="s">
        <v>3</v>
      </c>
      <c r="C17682" t="s">
        <v>13</v>
      </c>
      <c r="D17682" t="s">
        <v>18</v>
      </c>
      <c r="E17682" t="s">
        <v>70</v>
      </c>
      <c r="F17682" t="s">
        <v>21</v>
      </c>
      <c r="G17682">
        <v>17</v>
      </c>
      <c r="H17682">
        <v>2.1178490000000001</v>
      </c>
      <c r="I17682">
        <v>2.4540579999999999</v>
      </c>
      <c r="J17682">
        <v>0.33620939999999999</v>
      </c>
      <c r="K17682">
        <v>0.1327093</v>
      </c>
      <c r="L17682">
        <v>0.25293880000000002</v>
      </c>
      <c r="M17682">
        <v>0.33620939999999999</v>
      </c>
      <c r="N17682">
        <v>0.41948000000000002</v>
      </c>
      <c r="O17682">
        <v>0.53970940000000001</v>
      </c>
      <c r="P17682">
        <v>90.617699999999999</v>
      </c>
      <c r="Q17682">
        <v>0.15879190000000001</v>
      </c>
    </row>
    <row r="17683" spans="1:17">
      <c r="A17683" t="s">
        <v>19889</v>
      </c>
      <c r="B17683" t="s">
        <v>3</v>
      </c>
      <c r="C17683" t="s">
        <v>13</v>
      </c>
      <c r="D17683" t="s">
        <v>18</v>
      </c>
      <c r="E17683" t="s">
        <v>70</v>
      </c>
      <c r="F17683" t="s">
        <v>21</v>
      </c>
      <c r="G17683">
        <v>18</v>
      </c>
      <c r="H17683">
        <v>2.2781929999999999</v>
      </c>
      <c r="I17683">
        <v>2.5575960000000002</v>
      </c>
      <c r="J17683">
        <v>0.27940300000000001</v>
      </c>
      <c r="K17683">
        <v>6.6421999999999995E-2</v>
      </c>
      <c r="L17683">
        <v>0.1922529</v>
      </c>
      <c r="M17683">
        <v>0.27940300000000001</v>
      </c>
      <c r="N17683">
        <v>0.36655320000000002</v>
      </c>
      <c r="O17683">
        <v>0.49238409999999999</v>
      </c>
      <c r="P17683">
        <v>89.490799999999993</v>
      </c>
      <c r="Q17683">
        <v>0.16619</v>
      </c>
    </row>
    <row r="17684" spans="1:17">
      <c r="A17684" t="s">
        <v>19890</v>
      </c>
      <c r="B17684" t="s">
        <v>3</v>
      </c>
      <c r="C17684" t="s">
        <v>13</v>
      </c>
      <c r="D17684" t="s">
        <v>18</v>
      </c>
      <c r="E17684" t="s">
        <v>70</v>
      </c>
      <c r="F17684" t="s">
        <v>21</v>
      </c>
      <c r="G17684">
        <v>19</v>
      </c>
      <c r="H17684">
        <v>2.4556309999999999</v>
      </c>
      <c r="I17684">
        <v>2.5024959999999998</v>
      </c>
      <c r="J17684">
        <v>4.6865700000000003E-2</v>
      </c>
      <c r="K17684">
        <v>-0.1599555</v>
      </c>
      <c r="L17684">
        <v>-3.77638E-2</v>
      </c>
      <c r="M17684">
        <v>4.6865700000000003E-2</v>
      </c>
      <c r="N17684">
        <v>0.13149530000000001</v>
      </c>
      <c r="O17684">
        <v>0.253687</v>
      </c>
      <c r="P17684">
        <v>87.513300000000001</v>
      </c>
      <c r="Q17684">
        <v>0.16138350000000001</v>
      </c>
    </row>
    <row r="17685" spans="1:17">
      <c r="A17685" t="s">
        <v>19891</v>
      </c>
      <c r="B17685" t="s">
        <v>3</v>
      </c>
      <c r="C17685" t="s">
        <v>13</v>
      </c>
      <c r="D17685" t="s">
        <v>18</v>
      </c>
      <c r="E17685" t="s">
        <v>70</v>
      </c>
      <c r="F17685" t="s">
        <v>21</v>
      </c>
      <c r="G17685">
        <v>20</v>
      </c>
      <c r="H17685">
        <v>2.3677489999999999</v>
      </c>
      <c r="I17685">
        <v>2.3129919999999999</v>
      </c>
      <c r="J17685">
        <v>-5.4757100000000003E-2</v>
      </c>
      <c r="K17685">
        <v>-0.26857379999999997</v>
      </c>
      <c r="L17685">
        <v>-0.14224919999999999</v>
      </c>
      <c r="M17685">
        <v>-5.4757100000000003E-2</v>
      </c>
      <c r="N17685">
        <v>3.2735E-2</v>
      </c>
      <c r="O17685">
        <v>0.1590597</v>
      </c>
      <c r="P17685">
        <v>83.472700000000003</v>
      </c>
      <c r="Q17685">
        <v>0.16684209999999999</v>
      </c>
    </row>
    <row r="17686" spans="1:17">
      <c r="A17686" t="s">
        <v>19892</v>
      </c>
      <c r="B17686" t="s">
        <v>3</v>
      </c>
      <c r="C17686" t="s">
        <v>13</v>
      </c>
      <c r="D17686" t="s">
        <v>18</v>
      </c>
      <c r="E17686" t="s">
        <v>70</v>
      </c>
      <c r="F17686" t="s">
        <v>21</v>
      </c>
      <c r="G17686">
        <v>21</v>
      </c>
      <c r="H17686">
        <v>2.1606930000000002</v>
      </c>
      <c r="I17686">
        <v>2.1242830000000001</v>
      </c>
      <c r="J17686">
        <v>-3.6410699999999997E-2</v>
      </c>
      <c r="K17686">
        <v>-0.22429360000000001</v>
      </c>
      <c r="L17686">
        <v>-0.1132909</v>
      </c>
      <c r="M17686">
        <v>-3.6410699999999997E-2</v>
      </c>
      <c r="N17686">
        <v>4.0469400000000003E-2</v>
      </c>
      <c r="O17686">
        <v>0.1514722</v>
      </c>
      <c r="P17686">
        <v>79.084699999999998</v>
      </c>
      <c r="Q17686">
        <v>0.14660580000000001</v>
      </c>
    </row>
    <row r="17687" spans="1:17">
      <c r="A17687" t="s">
        <v>19893</v>
      </c>
      <c r="B17687" t="s">
        <v>3</v>
      </c>
      <c r="C17687" t="s">
        <v>13</v>
      </c>
      <c r="D17687" t="s">
        <v>18</v>
      </c>
      <c r="E17687" t="s">
        <v>70</v>
      </c>
      <c r="F17687" t="s">
        <v>21</v>
      </c>
      <c r="G17687">
        <v>22</v>
      </c>
      <c r="H17687">
        <v>1.8957489999999999</v>
      </c>
      <c r="I17687">
        <v>1.896722</v>
      </c>
      <c r="J17687">
        <v>9.7360000000000003E-4</v>
      </c>
      <c r="K17687">
        <v>-0.15553719999999999</v>
      </c>
      <c r="L17687">
        <v>-6.3069399999999998E-2</v>
      </c>
      <c r="M17687">
        <v>9.7360000000000003E-4</v>
      </c>
      <c r="N17687">
        <v>6.5016500000000005E-2</v>
      </c>
      <c r="O17687">
        <v>0.1574844</v>
      </c>
      <c r="P17687">
        <v>75.931399999999996</v>
      </c>
      <c r="Q17687">
        <v>0.122126</v>
      </c>
    </row>
    <row r="17688" spans="1:17">
      <c r="A17688" t="s">
        <v>19894</v>
      </c>
      <c r="B17688" t="s">
        <v>3</v>
      </c>
      <c r="C17688" t="s">
        <v>13</v>
      </c>
      <c r="D17688" t="s">
        <v>18</v>
      </c>
      <c r="E17688" t="s">
        <v>70</v>
      </c>
      <c r="F17688" t="s">
        <v>21</v>
      </c>
      <c r="G17688">
        <v>23</v>
      </c>
      <c r="H17688">
        <v>1.5180070000000001</v>
      </c>
      <c r="I17688">
        <v>1.5575969999999999</v>
      </c>
      <c r="J17688">
        <v>3.9590100000000003E-2</v>
      </c>
      <c r="K17688">
        <v>-9.5342700000000002E-2</v>
      </c>
      <c r="L17688">
        <v>-1.56233E-2</v>
      </c>
      <c r="M17688">
        <v>3.9590100000000003E-2</v>
      </c>
      <c r="N17688">
        <v>9.4803499999999999E-2</v>
      </c>
      <c r="O17688">
        <v>0.17452290000000001</v>
      </c>
      <c r="P17688">
        <v>73.140900000000002</v>
      </c>
      <c r="Q17688">
        <v>0.1052886</v>
      </c>
    </row>
    <row r="17689" spans="1:17">
      <c r="A17689" t="s">
        <v>19895</v>
      </c>
      <c r="B17689" t="s">
        <v>3</v>
      </c>
      <c r="C17689" t="s">
        <v>13</v>
      </c>
      <c r="D17689" t="s">
        <v>18</v>
      </c>
      <c r="E17689" t="s">
        <v>70</v>
      </c>
      <c r="F17689" t="s">
        <v>21</v>
      </c>
      <c r="G17689">
        <v>24</v>
      </c>
      <c r="H17689">
        <v>1.182901</v>
      </c>
      <c r="I17689">
        <v>1.2289920000000001</v>
      </c>
      <c r="J17689">
        <v>4.6091399999999998E-2</v>
      </c>
      <c r="K17689">
        <v>-6.9689600000000004E-2</v>
      </c>
      <c r="L17689">
        <v>-1.2852E-3</v>
      </c>
      <c r="M17689">
        <v>4.6091399999999998E-2</v>
      </c>
      <c r="N17689">
        <v>9.3467999999999996E-2</v>
      </c>
      <c r="O17689">
        <v>0.1618724</v>
      </c>
      <c r="P17689">
        <v>71.393000000000001</v>
      </c>
      <c r="Q17689">
        <v>9.0344400000000005E-2</v>
      </c>
    </row>
    <row r="17690" spans="1:17">
      <c r="A17690" t="s">
        <v>19896</v>
      </c>
      <c r="B17690" t="s">
        <v>3</v>
      </c>
      <c r="C17690" t="s">
        <v>13</v>
      </c>
      <c r="D17690" t="s">
        <v>18</v>
      </c>
      <c r="E17690" t="s">
        <v>70</v>
      </c>
      <c r="F17690" t="s">
        <v>22</v>
      </c>
      <c r="G17690">
        <v>1</v>
      </c>
      <c r="H17690">
        <v>0.75882830000000001</v>
      </c>
      <c r="I17690">
        <v>0.772254</v>
      </c>
      <c r="J17690">
        <v>1.34257E-2</v>
      </c>
      <c r="K17690">
        <v>-1.4834200000000001E-2</v>
      </c>
      <c r="L17690">
        <v>1.8619999999999999E-3</v>
      </c>
      <c r="M17690">
        <v>1.34257E-2</v>
      </c>
      <c r="N17690">
        <v>2.4989500000000001E-2</v>
      </c>
      <c r="O17690">
        <v>4.1685699999999999E-2</v>
      </c>
      <c r="P17690">
        <v>70.379099999999994</v>
      </c>
      <c r="Q17690">
        <v>2.2051399999999999E-2</v>
      </c>
    </row>
    <row r="17691" spans="1:17">
      <c r="A17691" t="s">
        <v>19897</v>
      </c>
      <c r="B17691" t="s">
        <v>3</v>
      </c>
      <c r="C17691" t="s">
        <v>13</v>
      </c>
      <c r="D17691" t="s">
        <v>18</v>
      </c>
      <c r="E17691" t="s">
        <v>70</v>
      </c>
      <c r="F17691" t="s">
        <v>22</v>
      </c>
      <c r="G17691">
        <v>2</v>
      </c>
      <c r="H17691">
        <v>0.6815852</v>
      </c>
      <c r="I17691">
        <v>0.65733710000000001</v>
      </c>
      <c r="J17691">
        <v>-2.4248100000000002E-2</v>
      </c>
      <c r="P17691">
        <v>68.392600000000002</v>
      </c>
    </row>
    <row r="17692" spans="1:17">
      <c r="A17692" t="s">
        <v>19898</v>
      </c>
      <c r="B17692" t="s">
        <v>3</v>
      </c>
      <c r="C17692" t="s">
        <v>13</v>
      </c>
      <c r="D17692" t="s">
        <v>18</v>
      </c>
      <c r="E17692" t="s">
        <v>70</v>
      </c>
      <c r="F17692" t="s">
        <v>22</v>
      </c>
      <c r="G17692">
        <v>3</v>
      </c>
      <c r="H17692">
        <v>0.63533680000000003</v>
      </c>
      <c r="I17692">
        <v>0.59538720000000001</v>
      </c>
      <c r="J17692">
        <v>-3.9949600000000002E-2</v>
      </c>
      <c r="P17692">
        <v>67.521900000000002</v>
      </c>
    </row>
    <row r="17693" spans="1:17">
      <c r="A17693" t="s">
        <v>19899</v>
      </c>
      <c r="B17693" t="s">
        <v>3</v>
      </c>
      <c r="C17693" t="s">
        <v>13</v>
      </c>
      <c r="D17693" t="s">
        <v>18</v>
      </c>
      <c r="E17693" t="s">
        <v>70</v>
      </c>
      <c r="F17693" t="s">
        <v>22</v>
      </c>
      <c r="G17693">
        <v>4</v>
      </c>
      <c r="H17693">
        <v>0.6167977</v>
      </c>
      <c r="I17693">
        <v>0.55835860000000004</v>
      </c>
      <c r="J17693">
        <v>-5.8439100000000001E-2</v>
      </c>
      <c r="P17693">
        <v>66.298599999999993</v>
      </c>
    </row>
    <row r="17694" spans="1:17">
      <c r="A17694" t="s">
        <v>19900</v>
      </c>
      <c r="B17694" t="s">
        <v>3</v>
      </c>
      <c r="C17694" t="s">
        <v>13</v>
      </c>
      <c r="D17694" t="s">
        <v>18</v>
      </c>
      <c r="E17694" t="s">
        <v>70</v>
      </c>
      <c r="F17694" t="s">
        <v>22</v>
      </c>
      <c r="G17694">
        <v>5</v>
      </c>
      <c r="H17694">
        <v>0.6143246</v>
      </c>
      <c r="I17694">
        <v>0.54140630000000001</v>
      </c>
      <c r="J17694">
        <v>-7.2918300000000005E-2</v>
      </c>
      <c r="P17694">
        <v>65.510199999999998</v>
      </c>
    </row>
    <row r="17695" spans="1:17">
      <c r="A17695" t="s">
        <v>19901</v>
      </c>
      <c r="B17695" t="s">
        <v>3</v>
      </c>
      <c r="C17695" t="s">
        <v>13</v>
      </c>
      <c r="D17695" t="s">
        <v>18</v>
      </c>
      <c r="E17695" t="s">
        <v>70</v>
      </c>
      <c r="F17695" t="s">
        <v>22</v>
      </c>
      <c r="G17695">
        <v>6</v>
      </c>
      <c r="H17695">
        <v>0.648621</v>
      </c>
      <c r="I17695">
        <v>0.57160129999999998</v>
      </c>
      <c r="J17695">
        <v>-7.7019699999999996E-2</v>
      </c>
      <c r="P17695">
        <v>64.180300000000003</v>
      </c>
    </row>
    <row r="17696" spans="1:17">
      <c r="A17696" t="s">
        <v>19902</v>
      </c>
      <c r="B17696" t="s">
        <v>3</v>
      </c>
      <c r="C17696" t="s">
        <v>13</v>
      </c>
      <c r="D17696" t="s">
        <v>18</v>
      </c>
      <c r="E17696" t="s">
        <v>70</v>
      </c>
      <c r="F17696" t="s">
        <v>22</v>
      </c>
      <c r="G17696">
        <v>7</v>
      </c>
      <c r="H17696">
        <v>0.7285758</v>
      </c>
      <c r="I17696">
        <v>0.64865859999999997</v>
      </c>
      <c r="J17696">
        <v>-7.9917199999999994E-2</v>
      </c>
      <c r="P17696">
        <v>64.834400000000002</v>
      </c>
    </row>
    <row r="17697" spans="1:16">
      <c r="A17697" t="s">
        <v>19903</v>
      </c>
      <c r="B17697" t="s">
        <v>3</v>
      </c>
      <c r="C17697" t="s">
        <v>13</v>
      </c>
      <c r="D17697" t="s">
        <v>18</v>
      </c>
      <c r="E17697" t="s">
        <v>70</v>
      </c>
      <c r="F17697" t="s">
        <v>22</v>
      </c>
      <c r="G17697">
        <v>8</v>
      </c>
      <c r="H17697">
        <v>0.81359040000000005</v>
      </c>
      <c r="I17697">
        <v>0.74967720000000004</v>
      </c>
      <c r="J17697">
        <v>-6.3913200000000003E-2</v>
      </c>
      <c r="P17697">
        <v>68.253699999999995</v>
      </c>
    </row>
    <row r="17698" spans="1:16">
      <c r="A17698" t="s">
        <v>19904</v>
      </c>
      <c r="B17698" t="s">
        <v>3</v>
      </c>
      <c r="C17698" t="s">
        <v>13</v>
      </c>
      <c r="D17698" t="s">
        <v>18</v>
      </c>
      <c r="E17698" t="s">
        <v>70</v>
      </c>
      <c r="F17698" t="s">
        <v>22</v>
      </c>
      <c r="G17698">
        <v>9</v>
      </c>
      <c r="H17698">
        <v>0.87468140000000005</v>
      </c>
      <c r="I17698">
        <v>0.7545444</v>
      </c>
      <c r="J17698">
        <v>-0.12013699999999999</v>
      </c>
      <c r="P17698">
        <v>72.453299999999999</v>
      </c>
    </row>
    <row r="17699" spans="1:16">
      <c r="A17699" t="s">
        <v>19905</v>
      </c>
      <c r="B17699" t="s">
        <v>3</v>
      </c>
      <c r="C17699" t="s">
        <v>13</v>
      </c>
      <c r="D17699" t="s">
        <v>18</v>
      </c>
      <c r="E17699" t="s">
        <v>70</v>
      </c>
      <c r="F17699" t="s">
        <v>22</v>
      </c>
      <c r="G17699">
        <v>10</v>
      </c>
      <c r="H17699">
        <v>0.89424320000000002</v>
      </c>
      <c r="I17699">
        <v>0.7876339</v>
      </c>
      <c r="J17699">
        <v>-0.1066093</v>
      </c>
      <c r="P17699">
        <v>76.219700000000003</v>
      </c>
    </row>
    <row r="17700" spans="1:16">
      <c r="A17700" t="s">
        <v>19906</v>
      </c>
      <c r="B17700" t="s">
        <v>3</v>
      </c>
      <c r="C17700" t="s">
        <v>13</v>
      </c>
      <c r="D17700" t="s">
        <v>18</v>
      </c>
      <c r="E17700" t="s">
        <v>70</v>
      </c>
      <c r="F17700" t="s">
        <v>22</v>
      </c>
      <c r="G17700">
        <v>11</v>
      </c>
      <c r="H17700">
        <v>0.92718449999999997</v>
      </c>
      <c r="I17700">
        <v>0.83538409999999996</v>
      </c>
      <c r="J17700">
        <v>-9.1800300000000001E-2</v>
      </c>
      <c r="P17700">
        <v>80.116100000000003</v>
      </c>
    </row>
    <row r="17701" spans="1:16">
      <c r="A17701" t="s">
        <v>19907</v>
      </c>
      <c r="B17701" t="s">
        <v>3</v>
      </c>
      <c r="C17701" t="s">
        <v>13</v>
      </c>
      <c r="D17701" t="s">
        <v>18</v>
      </c>
      <c r="E17701" t="s">
        <v>70</v>
      </c>
      <c r="F17701" t="s">
        <v>22</v>
      </c>
      <c r="G17701">
        <v>12</v>
      </c>
      <c r="H17701">
        <v>0.96354510000000004</v>
      </c>
      <c r="I17701">
        <v>0.93331779999999998</v>
      </c>
      <c r="J17701">
        <v>-3.0227400000000001E-2</v>
      </c>
      <c r="P17701">
        <v>83.292199999999994</v>
      </c>
    </row>
    <row r="17702" spans="1:16">
      <c r="A17702" t="s">
        <v>19908</v>
      </c>
      <c r="B17702" t="s">
        <v>3</v>
      </c>
      <c r="C17702" t="s">
        <v>13</v>
      </c>
      <c r="D17702" t="s">
        <v>18</v>
      </c>
      <c r="E17702" t="s">
        <v>70</v>
      </c>
      <c r="F17702" t="s">
        <v>22</v>
      </c>
      <c r="G17702">
        <v>13</v>
      </c>
      <c r="H17702">
        <v>1.011004</v>
      </c>
      <c r="I17702">
        <v>1.1122320000000001</v>
      </c>
      <c r="J17702">
        <v>0.10122780000000001</v>
      </c>
      <c r="P17702">
        <v>87.159300000000002</v>
      </c>
    </row>
    <row r="17703" spans="1:16">
      <c r="A17703" t="s">
        <v>19909</v>
      </c>
      <c r="B17703" t="s">
        <v>3</v>
      </c>
      <c r="C17703" t="s">
        <v>13</v>
      </c>
      <c r="D17703" t="s">
        <v>18</v>
      </c>
      <c r="E17703" t="s">
        <v>70</v>
      </c>
      <c r="F17703" t="s">
        <v>22</v>
      </c>
      <c r="G17703">
        <v>14</v>
      </c>
      <c r="H17703">
        <v>1.1278269999999999</v>
      </c>
      <c r="I17703">
        <v>1.304198</v>
      </c>
      <c r="J17703">
        <v>0.1763701</v>
      </c>
      <c r="P17703">
        <v>88.734099999999998</v>
      </c>
    </row>
    <row r="17704" spans="1:16">
      <c r="A17704" t="s">
        <v>19910</v>
      </c>
      <c r="B17704" t="s">
        <v>3</v>
      </c>
      <c r="C17704" t="s">
        <v>13</v>
      </c>
      <c r="D17704" t="s">
        <v>18</v>
      </c>
      <c r="E17704" t="s">
        <v>70</v>
      </c>
      <c r="F17704" t="s">
        <v>22</v>
      </c>
      <c r="G17704">
        <v>15</v>
      </c>
      <c r="H17704">
        <v>1.297933</v>
      </c>
      <c r="I17704">
        <v>1.539064</v>
      </c>
      <c r="J17704">
        <v>0.24113090000000001</v>
      </c>
      <c r="P17704">
        <v>88.203199999999995</v>
      </c>
    </row>
    <row r="17705" spans="1:16">
      <c r="A17705" t="s">
        <v>19911</v>
      </c>
      <c r="B17705" t="s">
        <v>3</v>
      </c>
      <c r="C17705" t="s">
        <v>13</v>
      </c>
      <c r="D17705" t="s">
        <v>18</v>
      </c>
      <c r="E17705" t="s">
        <v>70</v>
      </c>
      <c r="F17705" t="s">
        <v>22</v>
      </c>
      <c r="G17705">
        <v>16</v>
      </c>
      <c r="H17705">
        <v>1.490027</v>
      </c>
      <c r="I17705">
        <v>1.78108</v>
      </c>
      <c r="J17705">
        <v>0.29105350000000002</v>
      </c>
      <c r="P17705">
        <v>87.484300000000005</v>
      </c>
    </row>
    <row r="17706" spans="1:16">
      <c r="A17706" t="s">
        <v>19912</v>
      </c>
      <c r="B17706" t="s">
        <v>3</v>
      </c>
      <c r="C17706" t="s">
        <v>13</v>
      </c>
      <c r="D17706" t="s">
        <v>18</v>
      </c>
      <c r="E17706" t="s">
        <v>70</v>
      </c>
      <c r="F17706" t="s">
        <v>22</v>
      </c>
      <c r="G17706">
        <v>17</v>
      </c>
      <c r="H17706">
        <v>1.68615</v>
      </c>
      <c r="I17706">
        <v>2.0087570000000001</v>
      </c>
      <c r="J17706">
        <v>0.32260699999999998</v>
      </c>
      <c r="P17706">
        <v>86.329599999999999</v>
      </c>
    </row>
    <row r="17707" spans="1:16">
      <c r="A17707" t="s">
        <v>19913</v>
      </c>
      <c r="B17707" t="s">
        <v>3</v>
      </c>
      <c r="C17707" t="s">
        <v>13</v>
      </c>
      <c r="D17707" t="s">
        <v>18</v>
      </c>
      <c r="E17707" t="s">
        <v>70</v>
      </c>
      <c r="F17707" t="s">
        <v>22</v>
      </c>
      <c r="G17707">
        <v>18</v>
      </c>
      <c r="H17707">
        <v>1.7867470000000001</v>
      </c>
      <c r="I17707">
        <v>2.0981709999999998</v>
      </c>
      <c r="J17707">
        <v>0.31142340000000002</v>
      </c>
      <c r="P17707">
        <v>86.087800000000001</v>
      </c>
    </row>
    <row r="17708" spans="1:16">
      <c r="A17708" t="s">
        <v>19914</v>
      </c>
      <c r="B17708" t="s">
        <v>3</v>
      </c>
      <c r="C17708" t="s">
        <v>13</v>
      </c>
      <c r="D17708" t="s">
        <v>18</v>
      </c>
      <c r="E17708" t="s">
        <v>70</v>
      </c>
      <c r="F17708" t="s">
        <v>22</v>
      </c>
      <c r="G17708">
        <v>19</v>
      </c>
      <c r="H17708">
        <v>1.811474</v>
      </c>
      <c r="I17708">
        <v>2.051796</v>
      </c>
      <c r="J17708">
        <v>0.2403216</v>
      </c>
      <c r="P17708">
        <v>84.384200000000007</v>
      </c>
    </row>
    <row r="17709" spans="1:16">
      <c r="A17709" t="s">
        <v>19915</v>
      </c>
      <c r="B17709" t="s">
        <v>3</v>
      </c>
      <c r="C17709" t="s">
        <v>13</v>
      </c>
      <c r="D17709" t="s">
        <v>18</v>
      </c>
      <c r="E17709" t="s">
        <v>70</v>
      </c>
      <c r="F17709" t="s">
        <v>22</v>
      </c>
      <c r="G17709">
        <v>20</v>
      </c>
      <c r="H17709">
        <v>1.708947</v>
      </c>
      <c r="I17709">
        <v>1.8955340000000001</v>
      </c>
      <c r="J17709">
        <v>0.18658669999999999</v>
      </c>
      <c r="P17709">
        <v>80.516199999999998</v>
      </c>
    </row>
    <row r="17710" spans="1:16">
      <c r="A17710" t="s">
        <v>19916</v>
      </c>
      <c r="B17710" t="s">
        <v>3</v>
      </c>
      <c r="C17710" t="s">
        <v>13</v>
      </c>
      <c r="D17710" t="s">
        <v>18</v>
      </c>
      <c r="E17710" t="s">
        <v>70</v>
      </c>
      <c r="F17710" t="s">
        <v>22</v>
      </c>
      <c r="G17710">
        <v>21</v>
      </c>
      <c r="H17710">
        <v>1.5842879999999999</v>
      </c>
      <c r="I17710">
        <v>1.745533</v>
      </c>
      <c r="J17710">
        <v>0.16124559999999999</v>
      </c>
      <c r="P17710">
        <v>76.377099999999999</v>
      </c>
    </row>
    <row r="17711" spans="1:16">
      <c r="A17711" t="s">
        <v>19917</v>
      </c>
      <c r="B17711" t="s">
        <v>3</v>
      </c>
      <c r="C17711" t="s">
        <v>13</v>
      </c>
      <c r="D17711" t="s">
        <v>18</v>
      </c>
      <c r="E17711" t="s">
        <v>70</v>
      </c>
      <c r="F17711" t="s">
        <v>22</v>
      </c>
      <c r="G17711">
        <v>22</v>
      </c>
      <c r="H17711">
        <v>1.4626380000000001</v>
      </c>
      <c r="I17711">
        <v>1.6165419999999999</v>
      </c>
      <c r="J17711">
        <v>0.15390409999999999</v>
      </c>
      <c r="P17711">
        <v>73.7333</v>
      </c>
    </row>
    <row r="17712" spans="1:16">
      <c r="A17712" t="s">
        <v>19918</v>
      </c>
      <c r="B17712" t="s">
        <v>3</v>
      </c>
      <c r="C17712" t="s">
        <v>13</v>
      </c>
      <c r="D17712" t="s">
        <v>18</v>
      </c>
      <c r="E17712" t="s">
        <v>70</v>
      </c>
      <c r="F17712" t="s">
        <v>22</v>
      </c>
      <c r="G17712">
        <v>23</v>
      </c>
      <c r="H17712">
        <v>1.207211</v>
      </c>
      <c r="I17712">
        <v>1.3361449999999999</v>
      </c>
      <c r="J17712">
        <v>0.12893370000000001</v>
      </c>
      <c r="P17712">
        <v>71.614099999999993</v>
      </c>
    </row>
    <row r="17713" spans="1:17">
      <c r="A17713" t="s">
        <v>19919</v>
      </c>
      <c r="B17713" t="s">
        <v>3</v>
      </c>
      <c r="C17713" t="s">
        <v>13</v>
      </c>
      <c r="D17713" t="s">
        <v>18</v>
      </c>
      <c r="E17713" t="s">
        <v>70</v>
      </c>
      <c r="F17713" t="s">
        <v>22</v>
      </c>
      <c r="G17713">
        <v>24</v>
      </c>
      <c r="H17713">
        <v>0.95587849999999996</v>
      </c>
      <c r="I17713">
        <v>1.0340290000000001</v>
      </c>
      <c r="J17713">
        <v>7.8150999999999998E-2</v>
      </c>
      <c r="P17713">
        <v>70.152500000000003</v>
      </c>
    </row>
    <row r="17714" spans="1:17">
      <c r="A17714" t="s">
        <v>19920</v>
      </c>
      <c r="B17714" t="s">
        <v>3</v>
      </c>
      <c r="C17714" t="s">
        <v>13</v>
      </c>
      <c r="D17714" t="s">
        <v>18</v>
      </c>
      <c r="E17714" t="s">
        <v>70</v>
      </c>
      <c r="F17714" t="s">
        <v>23</v>
      </c>
      <c r="G17714">
        <v>1</v>
      </c>
      <c r="H17714">
        <v>1.410609</v>
      </c>
      <c r="I17714">
        <v>1.3655120000000001</v>
      </c>
      <c r="J17714">
        <v>-4.5096999999999998E-2</v>
      </c>
      <c r="K17714">
        <v>-0.1245599</v>
      </c>
      <c r="L17714">
        <v>-7.7612600000000004E-2</v>
      </c>
      <c r="M17714">
        <v>-4.5096999999999998E-2</v>
      </c>
      <c r="N17714">
        <v>-1.2581500000000001E-2</v>
      </c>
      <c r="O17714">
        <v>3.4365800000000002E-2</v>
      </c>
      <c r="P17714">
        <v>82.235500000000002</v>
      </c>
      <c r="Q17714">
        <v>6.2005200000000003E-2</v>
      </c>
    </row>
    <row r="17715" spans="1:17">
      <c r="A17715" t="s">
        <v>19921</v>
      </c>
      <c r="B17715" t="s">
        <v>3</v>
      </c>
      <c r="C17715" t="s">
        <v>13</v>
      </c>
      <c r="D17715" t="s">
        <v>18</v>
      </c>
      <c r="E17715" t="s">
        <v>70</v>
      </c>
      <c r="F17715" t="s">
        <v>23</v>
      </c>
      <c r="G17715">
        <v>2</v>
      </c>
      <c r="H17715">
        <v>1.25979</v>
      </c>
      <c r="I17715">
        <v>1.2061090000000001</v>
      </c>
      <c r="J17715">
        <v>-5.3681399999999997E-2</v>
      </c>
      <c r="K17715">
        <v>-0.1223014</v>
      </c>
      <c r="L17715">
        <v>-8.1760200000000005E-2</v>
      </c>
      <c r="M17715">
        <v>-5.3681399999999997E-2</v>
      </c>
      <c r="N17715">
        <v>-2.5602699999999999E-2</v>
      </c>
      <c r="O17715">
        <v>1.49386E-2</v>
      </c>
      <c r="P17715">
        <v>77.933400000000006</v>
      </c>
      <c r="Q17715">
        <v>5.3544500000000002E-2</v>
      </c>
    </row>
    <row r="17716" spans="1:17">
      <c r="A17716" t="s">
        <v>19922</v>
      </c>
      <c r="B17716" t="s">
        <v>3</v>
      </c>
      <c r="C17716" t="s">
        <v>13</v>
      </c>
      <c r="D17716" t="s">
        <v>18</v>
      </c>
      <c r="E17716" t="s">
        <v>70</v>
      </c>
      <c r="F17716" t="s">
        <v>23</v>
      </c>
      <c r="G17716">
        <v>3</v>
      </c>
      <c r="H17716">
        <v>1.1798630000000001</v>
      </c>
      <c r="I17716">
        <v>1.0677650000000001</v>
      </c>
      <c r="J17716">
        <v>-0.1120979</v>
      </c>
      <c r="K17716">
        <v>-0.17328299999999999</v>
      </c>
      <c r="L17716">
        <v>-0.13713429999999999</v>
      </c>
      <c r="M17716">
        <v>-0.1120979</v>
      </c>
      <c r="N17716">
        <v>-8.7061399999999997E-2</v>
      </c>
      <c r="O17716">
        <v>-5.0912699999999998E-2</v>
      </c>
      <c r="P17716">
        <v>77.160499999999999</v>
      </c>
      <c r="Q17716">
        <v>4.7743000000000001E-2</v>
      </c>
    </row>
    <row r="17717" spans="1:17">
      <c r="A17717" t="s">
        <v>19923</v>
      </c>
      <c r="B17717" t="s">
        <v>3</v>
      </c>
      <c r="C17717" t="s">
        <v>13</v>
      </c>
      <c r="D17717" t="s">
        <v>18</v>
      </c>
      <c r="E17717" t="s">
        <v>70</v>
      </c>
      <c r="F17717" t="s">
        <v>23</v>
      </c>
      <c r="G17717">
        <v>4</v>
      </c>
      <c r="H17717">
        <v>1.120287</v>
      </c>
      <c r="I17717">
        <v>1.0159530000000001</v>
      </c>
      <c r="J17717">
        <v>-0.10433439999999999</v>
      </c>
      <c r="K17717">
        <v>-0.15770490000000001</v>
      </c>
      <c r="L17717">
        <v>-0.12617320000000001</v>
      </c>
      <c r="M17717">
        <v>-0.10433439999999999</v>
      </c>
      <c r="N17717">
        <v>-8.2495600000000002E-2</v>
      </c>
      <c r="O17717">
        <v>-5.0963899999999999E-2</v>
      </c>
      <c r="P17717">
        <v>75.328000000000003</v>
      </c>
      <c r="Q17717">
        <v>4.16452E-2</v>
      </c>
    </row>
    <row r="17718" spans="1:17">
      <c r="A17718" t="s">
        <v>19924</v>
      </c>
      <c r="B17718" t="s">
        <v>3</v>
      </c>
      <c r="C17718" t="s">
        <v>13</v>
      </c>
      <c r="D17718" t="s">
        <v>18</v>
      </c>
      <c r="E17718" t="s">
        <v>70</v>
      </c>
      <c r="F17718" t="s">
        <v>23</v>
      </c>
      <c r="G17718">
        <v>5</v>
      </c>
      <c r="H17718">
        <v>1.09337</v>
      </c>
      <c r="I17718">
        <v>0.99617250000000002</v>
      </c>
      <c r="J17718">
        <v>-9.7197599999999995E-2</v>
      </c>
      <c r="K17718">
        <v>-0.1533428</v>
      </c>
      <c r="L17718">
        <v>-0.1201718</v>
      </c>
      <c r="M17718">
        <v>-9.7197599999999995E-2</v>
      </c>
      <c r="N17718">
        <v>-7.4223499999999998E-2</v>
      </c>
      <c r="O17718">
        <v>-4.1052499999999999E-2</v>
      </c>
      <c r="P17718">
        <v>74.0441</v>
      </c>
      <c r="Q17718">
        <v>4.3810300000000003E-2</v>
      </c>
    </row>
    <row r="17719" spans="1:17">
      <c r="A17719" t="s">
        <v>19925</v>
      </c>
      <c r="B17719" t="s">
        <v>3</v>
      </c>
      <c r="C17719" t="s">
        <v>13</v>
      </c>
      <c r="D17719" t="s">
        <v>18</v>
      </c>
      <c r="E17719" t="s">
        <v>70</v>
      </c>
      <c r="F17719" t="s">
        <v>23</v>
      </c>
      <c r="G17719">
        <v>6</v>
      </c>
      <c r="H17719">
        <v>1.210539</v>
      </c>
      <c r="I17719">
        <v>1.0583549999999999</v>
      </c>
      <c r="J17719">
        <v>-0.1521846</v>
      </c>
      <c r="K17719">
        <v>-0.2179488</v>
      </c>
      <c r="L17719">
        <v>-0.1790948</v>
      </c>
      <c r="M17719">
        <v>-0.1521846</v>
      </c>
      <c r="N17719">
        <v>-0.12527430000000001</v>
      </c>
      <c r="O17719">
        <v>-8.6420300000000005E-2</v>
      </c>
      <c r="P17719">
        <v>72.089200000000005</v>
      </c>
      <c r="Q17719">
        <v>5.1316100000000003E-2</v>
      </c>
    </row>
    <row r="17720" spans="1:17">
      <c r="A17720" t="s">
        <v>19926</v>
      </c>
      <c r="B17720" t="s">
        <v>3</v>
      </c>
      <c r="C17720" t="s">
        <v>13</v>
      </c>
      <c r="D17720" t="s">
        <v>18</v>
      </c>
      <c r="E17720" t="s">
        <v>70</v>
      </c>
      <c r="F17720" t="s">
        <v>23</v>
      </c>
      <c r="G17720">
        <v>7</v>
      </c>
      <c r="H17720">
        <v>1.488764</v>
      </c>
      <c r="I17720">
        <v>1.1688050000000001</v>
      </c>
      <c r="J17720">
        <v>-0.31995859999999998</v>
      </c>
      <c r="K17720">
        <v>-0.38703330000000002</v>
      </c>
      <c r="L17720">
        <v>-0.34740500000000002</v>
      </c>
      <c r="M17720">
        <v>-0.31995859999999998</v>
      </c>
      <c r="N17720">
        <v>-0.2925122</v>
      </c>
      <c r="O17720">
        <v>-0.25288389999999999</v>
      </c>
      <c r="P17720">
        <v>72.422600000000003</v>
      </c>
      <c r="Q17720">
        <v>5.2338700000000002E-2</v>
      </c>
    </row>
    <row r="17721" spans="1:17">
      <c r="A17721" t="s">
        <v>19927</v>
      </c>
      <c r="B17721" t="s">
        <v>3</v>
      </c>
      <c r="C17721" t="s">
        <v>13</v>
      </c>
      <c r="D17721" t="s">
        <v>18</v>
      </c>
      <c r="E17721" t="s">
        <v>70</v>
      </c>
      <c r="F17721" t="s">
        <v>23</v>
      </c>
      <c r="G17721">
        <v>8</v>
      </c>
      <c r="H17721">
        <v>1.667127</v>
      </c>
      <c r="I17721">
        <v>1.1787449999999999</v>
      </c>
      <c r="J17721">
        <v>-0.48838150000000002</v>
      </c>
      <c r="K17721">
        <v>-0.55781579999999997</v>
      </c>
      <c r="L17721">
        <v>-0.51679350000000002</v>
      </c>
      <c r="M17721">
        <v>-0.48838150000000002</v>
      </c>
      <c r="N17721">
        <v>-0.45996959999999998</v>
      </c>
      <c r="O17721">
        <v>-0.41894730000000002</v>
      </c>
      <c r="P17721">
        <v>77.177099999999996</v>
      </c>
      <c r="Q17721">
        <v>5.41798E-2</v>
      </c>
    </row>
    <row r="17722" spans="1:17">
      <c r="A17722" t="s">
        <v>19928</v>
      </c>
      <c r="B17722" t="s">
        <v>3</v>
      </c>
      <c r="C17722" t="s">
        <v>13</v>
      </c>
      <c r="D17722" t="s">
        <v>18</v>
      </c>
      <c r="E17722" t="s">
        <v>70</v>
      </c>
      <c r="F17722" t="s">
        <v>23</v>
      </c>
      <c r="G17722">
        <v>9</v>
      </c>
      <c r="H17722">
        <v>1.7006319999999999</v>
      </c>
      <c r="I17722">
        <v>1.2170510000000001</v>
      </c>
      <c r="J17722">
        <v>-0.48358030000000002</v>
      </c>
      <c r="K17722">
        <v>-0.57494409999999996</v>
      </c>
      <c r="L17722">
        <v>-0.52096560000000003</v>
      </c>
      <c r="M17722">
        <v>-0.48358030000000002</v>
      </c>
      <c r="N17722">
        <v>-0.44619490000000001</v>
      </c>
      <c r="O17722">
        <v>-0.39221640000000002</v>
      </c>
      <c r="P17722">
        <v>81.063500000000005</v>
      </c>
      <c r="Q17722">
        <v>7.1291599999999997E-2</v>
      </c>
    </row>
    <row r="17723" spans="1:17">
      <c r="A17723" t="s">
        <v>19929</v>
      </c>
      <c r="B17723" t="s">
        <v>3</v>
      </c>
      <c r="C17723" t="s">
        <v>13</v>
      </c>
      <c r="D17723" t="s">
        <v>18</v>
      </c>
      <c r="E17723" t="s">
        <v>70</v>
      </c>
      <c r="F17723" t="s">
        <v>23</v>
      </c>
      <c r="G17723">
        <v>10</v>
      </c>
      <c r="H17723">
        <v>1.7339629999999999</v>
      </c>
      <c r="I17723">
        <v>1.3462460000000001</v>
      </c>
      <c r="J17723">
        <v>-0.38771670000000003</v>
      </c>
      <c r="K17723">
        <v>-0.49483199999999999</v>
      </c>
      <c r="L17723">
        <v>-0.43154740000000003</v>
      </c>
      <c r="M17723">
        <v>-0.38771670000000003</v>
      </c>
      <c r="N17723">
        <v>-0.34388600000000002</v>
      </c>
      <c r="O17723">
        <v>-0.2806014</v>
      </c>
      <c r="P17723">
        <v>84.567499999999995</v>
      </c>
      <c r="Q17723">
        <v>8.3582500000000004E-2</v>
      </c>
    </row>
    <row r="17724" spans="1:17">
      <c r="A17724" t="s">
        <v>19930</v>
      </c>
      <c r="B17724" t="s">
        <v>3</v>
      </c>
      <c r="C17724" t="s">
        <v>13</v>
      </c>
      <c r="D17724" t="s">
        <v>18</v>
      </c>
      <c r="E17724" t="s">
        <v>70</v>
      </c>
      <c r="F17724" t="s">
        <v>23</v>
      </c>
      <c r="G17724">
        <v>11</v>
      </c>
      <c r="H17724">
        <v>1.7273510000000001</v>
      </c>
      <c r="I17724">
        <v>1.4857959999999999</v>
      </c>
      <c r="J17724">
        <v>-0.2415543</v>
      </c>
      <c r="K17724">
        <v>-0.3413813</v>
      </c>
      <c r="L17724">
        <v>-0.28240270000000001</v>
      </c>
      <c r="M17724">
        <v>-0.2415543</v>
      </c>
      <c r="N17724">
        <v>-0.20070579999999999</v>
      </c>
      <c r="O17724">
        <v>-0.1417272</v>
      </c>
      <c r="P17724">
        <v>87.177000000000007</v>
      </c>
      <c r="Q17724">
        <v>7.7895400000000004E-2</v>
      </c>
    </row>
    <row r="17725" spans="1:17">
      <c r="A17725" t="s">
        <v>19931</v>
      </c>
      <c r="B17725" t="s">
        <v>3</v>
      </c>
      <c r="C17725" t="s">
        <v>13</v>
      </c>
      <c r="D17725" t="s">
        <v>18</v>
      </c>
      <c r="E17725" t="s">
        <v>70</v>
      </c>
      <c r="F17725" t="s">
        <v>23</v>
      </c>
      <c r="G17725">
        <v>12</v>
      </c>
      <c r="H17725">
        <v>1.7393609999999999</v>
      </c>
      <c r="I17725">
        <v>1.6890019999999999</v>
      </c>
      <c r="J17725">
        <v>-5.03585E-2</v>
      </c>
      <c r="K17725">
        <v>-0.16430349999999999</v>
      </c>
      <c r="L17725">
        <v>-9.6983899999999998E-2</v>
      </c>
      <c r="M17725">
        <v>-5.03585E-2</v>
      </c>
      <c r="N17725">
        <v>-3.7331E-3</v>
      </c>
      <c r="O17725">
        <v>6.3586500000000004E-2</v>
      </c>
      <c r="P17725">
        <v>90.327799999999996</v>
      </c>
      <c r="Q17725">
        <v>8.8911799999999999E-2</v>
      </c>
    </row>
    <row r="17726" spans="1:17">
      <c r="A17726" t="s">
        <v>19932</v>
      </c>
      <c r="B17726" t="s">
        <v>3</v>
      </c>
      <c r="C17726" t="s">
        <v>13</v>
      </c>
      <c r="D17726" t="s">
        <v>18</v>
      </c>
      <c r="E17726" t="s">
        <v>70</v>
      </c>
      <c r="F17726" t="s">
        <v>23</v>
      </c>
      <c r="G17726">
        <v>13</v>
      </c>
      <c r="H17726">
        <v>1.7506360000000001</v>
      </c>
      <c r="I17726">
        <v>2.033029</v>
      </c>
      <c r="J17726">
        <v>0.28239209999999998</v>
      </c>
      <c r="K17726">
        <v>0.16692609999999999</v>
      </c>
      <c r="L17726">
        <v>0.2351444</v>
      </c>
      <c r="M17726">
        <v>0.28239209999999998</v>
      </c>
      <c r="N17726">
        <v>0.32963989999999999</v>
      </c>
      <c r="O17726">
        <v>0.39785809999999999</v>
      </c>
      <c r="P17726">
        <v>93.520099999999999</v>
      </c>
      <c r="Q17726">
        <v>9.0098600000000001E-2</v>
      </c>
    </row>
    <row r="17727" spans="1:17">
      <c r="A17727" t="s">
        <v>19933</v>
      </c>
      <c r="B17727" t="s">
        <v>3</v>
      </c>
      <c r="C17727" t="s">
        <v>13</v>
      </c>
      <c r="D17727" t="s">
        <v>18</v>
      </c>
      <c r="E17727" t="s">
        <v>70</v>
      </c>
      <c r="F17727" t="s">
        <v>23</v>
      </c>
      <c r="G17727">
        <v>14</v>
      </c>
      <c r="H17727">
        <v>2.0299170000000002</v>
      </c>
      <c r="I17727">
        <v>2.4178289999999998</v>
      </c>
      <c r="J17727">
        <v>0.38791130000000001</v>
      </c>
      <c r="K17727">
        <v>0.28090569999999998</v>
      </c>
      <c r="L17727">
        <v>0.34412549999999997</v>
      </c>
      <c r="M17727">
        <v>0.38791130000000001</v>
      </c>
      <c r="N17727">
        <v>0.4316971</v>
      </c>
      <c r="O17727">
        <v>0.49491689999999999</v>
      </c>
      <c r="P17727">
        <v>97.331900000000005</v>
      </c>
      <c r="Q17727">
        <v>8.3496899999999999E-2</v>
      </c>
    </row>
    <row r="17728" spans="1:17">
      <c r="A17728" t="s">
        <v>19934</v>
      </c>
      <c r="B17728" t="s">
        <v>3</v>
      </c>
      <c r="C17728" t="s">
        <v>13</v>
      </c>
      <c r="D17728" t="s">
        <v>18</v>
      </c>
      <c r="E17728" t="s">
        <v>70</v>
      </c>
      <c r="F17728" t="s">
        <v>23</v>
      </c>
      <c r="G17728">
        <v>15</v>
      </c>
      <c r="H17728">
        <v>2.4136389999999999</v>
      </c>
      <c r="I17728">
        <v>2.8021090000000002</v>
      </c>
      <c r="J17728">
        <v>0.38846950000000002</v>
      </c>
      <c r="K17728">
        <v>0.26035550000000002</v>
      </c>
      <c r="L17728">
        <v>0.33604630000000002</v>
      </c>
      <c r="M17728">
        <v>0.38846950000000002</v>
      </c>
      <c r="N17728">
        <v>0.44089279999999997</v>
      </c>
      <c r="O17728">
        <v>0.51658360000000003</v>
      </c>
      <c r="P17728">
        <v>99.982799999999997</v>
      </c>
      <c r="Q17728">
        <v>9.9967899999999998E-2</v>
      </c>
    </row>
    <row r="17729" spans="1:17">
      <c r="A17729" t="s">
        <v>19935</v>
      </c>
      <c r="B17729" t="s">
        <v>3</v>
      </c>
      <c r="C17729" t="s">
        <v>13</v>
      </c>
      <c r="D17729" t="s">
        <v>18</v>
      </c>
      <c r="E17729" t="s">
        <v>70</v>
      </c>
      <c r="F17729" t="s">
        <v>23</v>
      </c>
      <c r="G17729">
        <v>16</v>
      </c>
      <c r="H17729">
        <v>2.8333370000000002</v>
      </c>
      <c r="I17729">
        <v>3.1427689999999999</v>
      </c>
      <c r="J17729">
        <v>0.30943229999999999</v>
      </c>
      <c r="K17729">
        <v>0.17236280000000001</v>
      </c>
      <c r="L17729">
        <v>0.25334459999999998</v>
      </c>
      <c r="M17729">
        <v>0.30943229999999999</v>
      </c>
      <c r="N17729">
        <v>0.36552010000000001</v>
      </c>
      <c r="O17729">
        <v>0.44650190000000001</v>
      </c>
      <c r="P17729">
        <v>101.88800000000001</v>
      </c>
      <c r="Q17729">
        <v>0.10695590000000001</v>
      </c>
    </row>
    <row r="17730" spans="1:17">
      <c r="A17730" t="s">
        <v>19936</v>
      </c>
      <c r="B17730" t="s">
        <v>3</v>
      </c>
      <c r="C17730" t="s">
        <v>13</v>
      </c>
      <c r="D17730" t="s">
        <v>18</v>
      </c>
      <c r="E17730" t="s">
        <v>70</v>
      </c>
      <c r="F17730" t="s">
        <v>23</v>
      </c>
      <c r="G17730">
        <v>17</v>
      </c>
      <c r="H17730">
        <v>3.1780409999999999</v>
      </c>
      <c r="I17730">
        <v>3.448</v>
      </c>
      <c r="J17730">
        <v>0.26995970000000002</v>
      </c>
      <c r="K17730">
        <v>0.10738209999999999</v>
      </c>
      <c r="L17730">
        <v>0.20343430000000001</v>
      </c>
      <c r="M17730">
        <v>0.26995970000000002</v>
      </c>
      <c r="N17730">
        <v>0.33648519999999998</v>
      </c>
      <c r="O17730">
        <v>0.43253730000000001</v>
      </c>
      <c r="P17730">
        <v>103.05200000000001</v>
      </c>
      <c r="Q17730">
        <v>0.12686</v>
      </c>
    </row>
    <row r="17731" spans="1:17">
      <c r="A17731" t="s">
        <v>19937</v>
      </c>
      <c r="B17731" t="s">
        <v>3</v>
      </c>
      <c r="C17731" t="s">
        <v>13</v>
      </c>
      <c r="D17731" t="s">
        <v>18</v>
      </c>
      <c r="E17731" t="s">
        <v>70</v>
      </c>
      <c r="F17731" t="s">
        <v>23</v>
      </c>
      <c r="G17731">
        <v>18</v>
      </c>
      <c r="H17731">
        <v>3.5095649999999998</v>
      </c>
      <c r="I17731">
        <v>3.6813090000000002</v>
      </c>
      <c r="J17731">
        <v>0.1717438</v>
      </c>
      <c r="K17731">
        <v>1.8580599999999999E-2</v>
      </c>
      <c r="L17731">
        <v>0.10907070000000001</v>
      </c>
      <c r="M17731">
        <v>0.1717438</v>
      </c>
      <c r="N17731">
        <v>0.23441690000000001</v>
      </c>
      <c r="O17731">
        <v>0.324907</v>
      </c>
      <c r="P17731">
        <v>102.614</v>
      </c>
      <c r="Q17731">
        <v>0.11951390000000001</v>
      </c>
    </row>
    <row r="17732" spans="1:17">
      <c r="A17732" t="s">
        <v>19938</v>
      </c>
      <c r="B17732" t="s">
        <v>3</v>
      </c>
      <c r="C17732" t="s">
        <v>13</v>
      </c>
      <c r="D17732" t="s">
        <v>18</v>
      </c>
      <c r="E17732" t="s">
        <v>70</v>
      </c>
      <c r="F17732" t="s">
        <v>23</v>
      </c>
      <c r="G17732">
        <v>19</v>
      </c>
      <c r="H17732">
        <v>3.937201</v>
      </c>
      <c r="I17732">
        <v>3.6760250000000001</v>
      </c>
      <c r="J17732">
        <v>-0.2611754</v>
      </c>
      <c r="K17732">
        <v>-0.41398449999999998</v>
      </c>
      <c r="L17732">
        <v>-0.32370359999999998</v>
      </c>
      <c r="M17732">
        <v>-0.2611754</v>
      </c>
      <c r="N17732">
        <v>-0.1986472</v>
      </c>
      <c r="O17732">
        <v>-0.1083663</v>
      </c>
      <c r="P17732">
        <v>100.358</v>
      </c>
      <c r="Q17732">
        <v>0.1192376</v>
      </c>
    </row>
    <row r="17733" spans="1:17">
      <c r="A17733" t="s">
        <v>19939</v>
      </c>
      <c r="B17733" t="s">
        <v>3</v>
      </c>
      <c r="C17733" t="s">
        <v>13</v>
      </c>
      <c r="D17733" t="s">
        <v>18</v>
      </c>
      <c r="E17733" t="s">
        <v>70</v>
      </c>
      <c r="F17733" t="s">
        <v>23</v>
      </c>
      <c r="G17733">
        <v>20</v>
      </c>
      <c r="H17733">
        <v>3.8252969999999999</v>
      </c>
      <c r="I17733">
        <v>3.428547</v>
      </c>
      <c r="J17733">
        <v>-0.39674939999999997</v>
      </c>
      <c r="K17733">
        <v>-0.55329890000000004</v>
      </c>
      <c r="L17733">
        <v>-0.4608082</v>
      </c>
      <c r="M17733">
        <v>-0.39674939999999997</v>
      </c>
      <c r="N17733">
        <v>-0.3326906</v>
      </c>
      <c r="O17733">
        <v>-0.2402</v>
      </c>
      <c r="P17733">
        <v>96.419600000000003</v>
      </c>
      <c r="Q17733">
        <v>0.12215620000000001</v>
      </c>
    </row>
    <row r="17734" spans="1:17">
      <c r="A17734" t="s">
        <v>19940</v>
      </c>
      <c r="B17734" t="s">
        <v>3</v>
      </c>
      <c r="C17734" t="s">
        <v>13</v>
      </c>
      <c r="D17734" t="s">
        <v>18</v>
      </c>
      <c r="E17734" t="s">
        <v>70</v>
      </c>
      <c r="F17734" t="s">
        <v>23</v>
      </c>
      <c r="G17734">
        <v>21</v>
      </c>
      <c r="H17734">
        <v>3.5015360000000002</v>
      </c>
      <c r="I17734">
        <v>3.1186509999999998</v>
      </c>
      <c r="J17734">
        <v>-0.38288480000000003</v>
      </c>
      <c r="K17734">
        <v>-0.5332249</v>
      </c>
      <c r="L17734">
        <v>-0.44440279999999999</v>
      </c>
      <c r="M17734">
        <v>-0.38288480000000003</v>
      </c>
      <c r="N17734">
        <v>-0.32136680000000001</v>
      </c>
      <c r="O17734">
        <v>-0.23254459999999999</v>
      </c>
      <c r="P17734">
        <v>92.699299999999994</v>
      </c>
      <c r="Q17734">
        <v>0.117311</v>
      </c>
    </row>
    <row r="17735" spans="1:17">
      <c r="A17735" t="s">
        <v>19941</v>
      </c>
      <c r="B17735" t="s">
        <v>3</v>
      </c>
      <c r="C17735" t="s">
        <v>13</v>
      </c>
      <c r="D17735" t="s">
        <v>18</v>
      </c>
      <c r="E17735" t="s">
        <v>70</v>
      </c>
      <c r="F17735" t="s">
        <v>23</v>
      </c>
      <c r="G17735">
        <v>22</v>
      </c>
      <c r="H17735">
        <v>2.997617</v>
      </c>
      <c r="I17735">
        <v>2.703624</v>
      </c>
      <c r="J17735">
        <v>-0.293993</v>
      </c>
      <c r="K17735">
        <v>-0.40903859999999997</v>
      </c>
      <c r="L17735">
        <v>-0.3410687</v>
      </c>
      <c r="M17735">
        <v>-0.293993</v>
      </c>
      <c r="N17735">
        <v>-0.24691730000000001</v>
      </c>
      <c r="O17735">
        <v>-0.17894740000000001</v>
      </c>
      <c r="P17735">
        <v>89.963200000000001</v>
      </c>
      <c r="Q17735">
        <v>8.9770500000000003E-2</v>
      </c>
    </row>
    <row r="17736" spans="1:17">
      <c r="A17736" t="s">
        <v>19942</v>
      </c>
      <c r="B17736" t="s">
        <v>3</v>
      </c>
      <c r="C17736" t="s">
        <v>13</v>
      </c>
      <c r="D17736" t="s">
        <v>18</v>
      </c>
      <c r="E17736" t="s">
        <v>70</v>
      </c>
      <c r="F17736" t="s">
        <v>23</v>
      </c>
      <c r="G17736">
        <v>23</v>
      </c>
      <c r="H17736">
        <v>2.4256199999999999</v>
      </c>
      <c r="I17736">
        <v>2.2512509999999999</v>
      </c>
      <c r="J17736">
        <v>-0.1743693</v>
      </c>
      <c r="K17736">
        <v>-0.30581079999999999</v>
      </c>
      <c r="L17736">
        <v>-0.2281541</v>
      </c>
      <c r="M17736">
        <v>-0.1743693</v>
      </c>
      <c r="N17736">
        <v>-0.1205846</v>
      </c>
      <c r="O17736">
        <v>-4.2927899999999998E-2</v>
      </c>
      <c r="P17736">
        <v>83.524100000000004</v>
      </c>
      <c r="Q17736">
        <v>0.1025643</v>
      </c>
    </row>
    <row r="17737" spans="1:17">
      <c r="A17737" t="s">
        <v>19943</v>
      </c>
      <c r="B17737" t="s">
        <v>3</v>
      </c>
      <c r="C17737" t="s">
        <v>13</v>
      </c>
      <c r="D17737" t="s">
        <v>18</v>
      </c>
      <c r="E17737" t="s">
        <v>70</v>
      </c>
      <c r="F17737" t="s">
        <v>23</v>
      </c>
      <c r="G17737">
        <v>24</v>
      </c>
      <c r="H17737">
        <v>1.8414919999999999</v>
      </c>
      <c r="I17737">
        <v>1.771436</v>
      </c>
      <c r="J17737">
        <v>-7.0056099999999996E-2</v>
      </c>
      <c r="K17737">
        <v>-0.1678201</v>
      </c>
      <c r="L17737">
        <v>-0.1100603</v>
      </c>
      <c r="M17737">
        <v>-7.0056099999999996E-2</v>
      </c>
      <c r="N17737">
        <v>-3.00518E-2</v>
      </c>
      <c r="O17737">
        <v>2.7707900000000001E-2</v>
      </c>
      <c r="P17737">
        <v>81.495999999999995</v>
      </c>
      <c r="Q17737">
        <v>7.6285699999999998E-2</v>
      </c>
    </row>
    <row r="17738" spans="1:17">
      <c r="A17738" t="s">
        <v>19944</v>
      </c>
      <c r="B17738" t="s">
        <v>3</v>
      </c>
      <c r="C17738" t="s">
        <v>13</v>
      </c>
      <c r="D17738" t="s">
        <v>18</v>
      </c>
      <c r="E17738" t="s">
        <v>70</v>
      </c>
      <c r="F17738" t="s">
        <v>24</v>
      </c>
      <c r="G17738">
        <v>1</v>
      </c>
      <c r="H17738">
        <v>1.626331</v>
      </c>
      <c r="I17738">
        <v>1.8259240000000001</v>
      </c>
      <c r="J17738">
        <v>0.1995934</v>
      </c>
      <c r="K17738">
        <v>6.3569600000000004E-2</v>
      </c>
      <c r="L17738">
        <v>0.14393359999999999</v>
      </c>
      <c r="M17738">
        <v>0.1995934</v>
      </c>
      <c r="N17738">
        <v>0.25525330000000002</v>
      </c>
      <c r="O17738">
        <v>0.33561730000000001</v>
      </c>
      <c r="P17738">
        <v>79.5</v>
      </c>
      <c r="Q17738">
        <v>0.10614</v>
      </c>
    </row>
    <row r="17739" spans="1:17">
      <c r="A17739" t="s">
        <v>19945</v>
      </c>
      <c r="B17739" t="s">
        <v>3</v>
      </c>
      <c r="C17739" t="s">
        <v>13</v>
      </c>
      <c r="D17739" t="s">
        <v>18</v>
      </c>
      <c r="E17739" t="s">
        <v>70</v>
      </c>
      <c r="F17739" t="s">
        <v>24</v>
      </c>
      <c r="G17739">
        <v>2</v>
      </c>
      <c r="H17739">
        <v>1.4526680000000001</v>
      </c>
      <c r="I17739">
        <v>1.5650599999999999</v>
      </c>
      <c r="J17739">
        <v>0.11239200000000001</v>
      </c>
      <c r="K17739">
        <v>6.4419999999999998E-3</v>
      </c>
      <c r="L17739">
        <v>6.9038100000000005E-2</v>
      </c>
      <c r="M17739">
        <v>0.11239200000000001</v>
      </c>
      <c r="N17739">
        <v>0.15574589999999999</v>
      </c>
      <c r="O17739">
        <v>0.21834210000000001</v>
      </c>
      <c r="P17739">
        <v>78</v>
      </c>
      <c r="Q17739">
        <v>8.2673300000000005E-2</v>
      </c>
    </row>
    <row r="17740" spans="1:17">
      <c r="A17740" t="s">
        <v>19946</v>
      </c>
      <c r="B17740" t="s">
        <v>3</v>
      </c>
      <c r="C17740" t="s">
        <v>13</v>
      </c>
      <c r="D17740" t="s">
        <v>18</v>
      </c>
      <c r="E17740" t="s">
        <v>70</v>
      </c>
      <c r="F17740" t="s">
        <v>24</v>
      </c>
      <c r="G17740">
        <v>3</v>
      </c>
      <c r="H17740">
        <v>1.3278730000000001</v>
      </c>
      <c r="I17740">
        <v>1.3986540000000001</v>
      </c>
      <c r="J17740">
        <v>7.0780300000000004E-2</v>
      </c>
      <c r="K17740">
        <v>-1.7066899999999999E-2</v>
      </c>
      <c r="L17740">
        <v>3.4833900000000001E-2</v>
      </c>
      <c r="M17740">
        <v>7.0780300000000004E-2</v>
      </c>
      <c r="N17740">
        <v>0.10672669999999999</v>
      </c>
      <c r="O17740">
        <v>0.1586275</v>
      </c>
      <c r="P17740">
        <v>77</v>
      </c>
      <c r="Q17740">
        <v>6.8547499999999997E-2</v>
      </c>
    </row>
    <row r="17741" spans="1:17">
      <c r="A17741" t="s">
        <v>19947</v>
      </c>
      <c r="B17741" t="s">
        <v>3</v>
      </c>
      <c r="C17741" t="s">
        <v>13</v>
      </c>
      <c r="D17741" t="s">
        <v>18</v>
      </c>
      <c r="E17741" t="s">
        <v>70</v>
      </c>
      <c r="F17741" t="s">
        <v>24</v>
      </c>
      <c r="G17741">
        <v>4</v>
      </c>
      <c r="H17741">
        <v>1.2554179999999999</v>
      </c>
      <c r="I17741">
        <v>1.2836590000000001</v>
      </c>
      <c r="J17741">
        <v>2.8241100000000002E-2</v>
      </c>
      <c r="K17741">
        <v>-5.9105499999999998E-2</v>
      </c>
      <c r="L17741">
        <v>-7.5003999999999999E-3</v>
      </c>
      <c r="M17741">
        <v>2.8241100000000002E-2</v>
      </c>
      <c r="N17741">
        <v>6.3982600000000001E-2</v>
      </c>
      <c r="O17741">
        <v>0.1155877</v>
      </c>
      <c r="P17741">
        <v>74.5</v>
      </c>
      <c r="Q17741">
        <v>6.8156900000000006E-2</v>
      </c>
    </row>
    <row r="17742" spans="1:17">
      <c r="A17742" t="s">
        <v>19948</v>
      </c>
      <c r="B17742" t="s">
        <v>3</v>
      </c>
      <c r="C17742" t="s">
        <v>13</v>
      </c>
      <c r="D17742" t="s">
        <v>18</v>
      </c>
      <c r="E17742" t="s">
        <v>70</v>
      </c>
      <c r="F17742" t="s">
        <v>24</v>
      </c>
      <c r="G17742">
        <v>5</v>
      </c>
      <c r="H17742">
        <v>1.1487620000000001</v>
      </c>
      <c r="I17742">
        <v>1.1845019999999999</v>
      </c>
      <c r="J17742">
        <v>3.5740099999999997E-2</v>
      </c>
      <c r="K17742">
        <v>-3.5526599999999998E-2</v>
      </c>
      <c r="L17742">
        <v>6.5783999999999999E-3</v>
      </c>
      <c r="M17742">
        <v>3.5740099999999997E-2</v>
      </c>
      <c r="N17742">
        <v>6.4901799999999996E-2</v>
      </c>
      <c r="O17742">
        <v>0.1070068</v>
      </c>
      <c r="P17742">
        <v>73.5</v>
      </c>
      <c r="Q17742">
        <v>5.5609699999999998E-2</v>
      </c>
    </row>
    <row r="17743" spans="1:17">
      <c r="A17743" t="s">
        <v>19949</v>
      </c>
      <c r="B17743" t="s">
        <v>3</v>
      </c>
      <c r="C17743" t="s">
        <v>13</v>
      </c>
      <c r="D17743" t="s">
        <v>18</v>
      </c>
      <c r="E17743" t="s">
        <v>70</v>
      </c>
      <c r="F17743" t="s">
        <v>24</v>
      </c>
      <c r="G17743">
        <v>6</v>
      </c>
      <c r="H17743">
        <v>1.1847099999999999</v>
      </c>
      <c r="I17743">
        <v>1.157438</v>
      </c>
      <c r="J17743">
        <v>-2.7272000000000001E-2</v>
      </c>
      <c r="K17743">
        <v>-0.1083851</v>
      </c>
      <c r="L17743">
        <v>-6.0462799999999997E-2</v>
      </c>
      <c r="M17743">
        <v>-2.7272000000000001E-2</v>
      </c>
      <c r="N17743">
        <v>5.9188000000000001E-3</v>
      </c>
      <c r="O17743">
        <v>5.3841100000000003E-2</v>
      </c>
      <c r="P17743">
        <v>72</v>
      </c>
      <c r="Q17743">
        <v>6.3292899999999999E-2</v>
      </c>
    </row>
    <row r="17744" spans="1:17">
      <c r="A17744" t="s">
        <v>19950</v>
      </c>
      <c r="B17744" t="s">
        <v>3</v>
      </c>
      <c r="C17744" t="s">
        <v>13</v>
      </c>
      <c r="D17744" t="s">
        <v>18</v>
      </c>
      <c r="E17744" t="s">
        <v>70</v>
      </c>
      <c r="F17744" t="s">
        <v>24</v>
      </c>
      <c r="G17744">
        <v>7</v>
      </c>
      <c r="H17744">
        <v>1.37853</v>
      </c>
      <c r="I17744">
        <v>1.2520560000000001</v>
      </c>
      <c r="J17744">
        <v>-0.12647359999999999</v>
      </c>
      <c r="K17744">
        <v>-0.24029500000000001</v>
      </c>
      <c r="L17744">
        <v>-0.17304839999999999</v>
      </c>
      <c r="M17744">
        <v>-0.12647359999999999</v>
      </c>
      <c r="N17744">
        <v>-7.9898800000000006E-2</v>
      </c>
      <c r="O17744">
        <v>-1.2652200000000001E-2</v>
      </c>
      <c r="P17744">
        <v>72.5</v>
      </c>
      <c r="Q17744">
        <v>8.88153E-2</v>
      </c>
    </row>
    <row r="17745" spans="1:17">
      <c r="A17745" t="s">
        <v>19951</v>
      </c>
      <c r="B17745" t="s">
        <v>3</v>
      </c>
      <c r="C17745" t="s">
        <v>13</v>
      </c>
      <c r="D17745" t="s">
        <v>18</v>
      </c>
      <c r="E17745" t="s">
        <v>70</v>
      </c>
      <c r="F17745" t="s">
        <v>24</v>
      </c>
      <c r="G17745">
        <v>8</v>
      </c>
      <c r="H17745">
        <v>1.4895240000000001</v>
      </c>
      <c r="I17745">
        <v>1.2911699999999999</v>
      </c>
      <c r="J17745">
        <v>-0.19835340000000001</v>
      </c>
      <c r="K17745">
        <v>-0.3119845</v>
      </c>
      <c r="L17745">
        <v>-0.24485029999999999</v>
      </c>
      <c r="M17745">
        <v>-0.19835340000000001</v>
      </c>
      <c r="N17745">
        <v>-0.15185650000000001</v>
      </c>
      <c r="O17745">
        <v>-8.4722199999999998E-2</v>
      </c>
      <c r="P17745">
        <v>78</v>
      </c>
      <c r="Q17745">
        <v>8.8666900000000007E-2</v>
      </c>
    </row>
    <row r="17746" spans="1:17">
      <c r="A17746" t="s">
        <v>19952</v>
      </c>
      <c r="B17746" t="s">
        <v>3</v>
      </c>
      <c r="C17746" t="s">
        <v>13</v>
      </c>
      <c r="D17746" t="s">
        <v>18</v>
      </c>
      <c r="E17746" t="s">
        <v>70</v>
      </c>
      <c r="F17746" t="s">
        <v>24</v>
      </c>
      <c r="G17746">
        <v>9</v>
      </c>
      <c r="H17746">
        <v>1.623078</v>
      </c>
      <c r="I17746">
        <v>1.376506</v>
      </c>
      <c r="J17746">
        <v>-0.24657229999999999</v>
      </c>
      <c r="K17746">
        <v>-0.37569590000000003</v>
      </c>
      <c r="L17746">
        <v>-0.29940860000000002</v>
      </c>
      <c r="M17746">
        <v>-0.24657229999999999</v>
      </c>
      <c r="N17746">
        <v>-0.19373599999999999</v>
      </c>
      <c r="O17746">
        <v>-0.1174487</v>
      </c>
      <c r="P17746">
        <v>83</v>
      </c>
      <c r="Q17746">
        <v>0.1007557</v>
      </c>
    </row>
    <row r="17747" spans="1:17">
      <c r="A17747" t="s">
        <v>19953</v>
      </c>
      <c r="B17747" t="s">
        <v>3</v>
      </c>
      <c r="C17747" t="s">
        <v>13</v>
      </c>
      <c r="D17747" t="s">
        <v>18</v>
      </c>
      <c r="E17747" t="s">
        <v>70</v>
      </c>
      <c r="F17747" t="s">
        <v>24</v>
      </c>
      <c r="G17747">
        <v>10</v>
      </c>
      <c r="H17747">
        <v>1.7140919999999999</v>
      </c>
      <c r="I17747">
        <v>1.553958</v>
      </c>
      <c r="J17747">
        <v>-0.16013430000000001</v>
      </c>
      <c r="K17747">
        <v>-0.3148029</v>
      </c>
      <c r="L17747">
        <v>-0.2234235</v>
      </c>
      <c r="M17747">
        <v>-0.16013430000000001</v>
      </c>
      <c r="N17747">
        <v>-9.6845200000000006E-2</v>
      </c>
      <c r="O17747">
        <v>-5.4657000000000004E-3</v>
      </c>
      <c r="P17747">
        <v>89.5</v>
      </c>
      <c r="Q17747">
        <v>0.12068859999999999</v>
      </c>
    </row>
    <row r="17748" spans="1:17">
      <c r="A17748" t="s">
        <v>19954</v>
      </c>
      <c r="B17748" t="s">
        <v>3</v>
      </c>
      <c r="C17748" t="s">
        <v>13</v>
      </c>
      <c r="D17748" t="s">
        <v>18</v>
      </c>
      <c r="E17748" t="s">
        <v>70</v>
      </c>
      <c r="F17748" t="s">
        <v>24</v>
      </c>
      <c r="G17748">
        <v>11</v>
      </c>
      <c r="H17748">
        <v>1.822972</v>
      </c>
      <c r="I17748">
        <v>1.835432</v>
      </c>
      <c r="J17748">
        <v>1.2459400000000001E-2</v>
      </c>
      <c r="K17748">
        <v>-0.1776964</v>
      </c>
      <c r="L17748">
        <v>-6.5350800000000001E-2</v>
      </c>
      <c r="M17748">
        <v>1.2459400000000001E-2</v>
      </c>
      <c r="N17748">
        <v>9.0269600000000005E-2</v>
      </c>
      <c r="O17748">
        <v>0.2026152</v>
      </c>
      <c r="P17748">
        <v>94.5</v>
      </c>
      <c r="Q17748">
        <v>0.14837929999999999</v>
      </c>
    </row>
    <row r="17749" spans="1:17">
      <c r="A17749" t="s">
        <v>19955</v>
      </c>
      <c r="B17749" t="s">
        <v>3</v>
      </c>
      <c r="C17749" t="s">
        <v>13</v>
      </c>
      <c r="D17749" t="s">
        <v>18</v>
      </c>
      <c r="E17749" t="s">
        <v>70</v>
      </c>
      <c r="F17749" t="s">
        <v>24</v>
      </c>
      <c r="G17749">
        <v>12</v>
      </c>
      <c r="H17749">
        <v>1.997941</v>
      </c>
      <c r="I17749">
        <v>2.1574230000000001</v>
      </c>
      <c r="J17749">
        <v>0.15948180000000001</v>
      </c>
      <c r="K17749">
        <v>-4.8181099999999998E-2</v>
      </c>
      <c r="L17749">
        <v>7.4507799999999999E-2</v>
      </c>
      <c r="M17749">
        <v>0.15948180000000001</v>
      </c>
      <c r="N17749">
        <v>0.2444558</v>
      </c>
      <c r="O17749">
        <v>0.36714469999999999</v>
      </c>
      <c r="P17749">
        <v>97.5</v>
      </c>
      <c r="Q17749">
        <v>0.1620402</v>
      </c>
    </row>
    <row r="17750" spans="1:17">
      <c r="A17750" t="s">
        <v>19956</v>
      </c>
      <c r="B17750" t="s">
        <v>3</v>
      </c>
      <c r="C17750" t="s">
        <v>13</v>
      </c>
      <c r="D17750" t="s">
        <v>18</v>
      </c>
      <c r="E17750" t="s">
        <v>70</v>
      </c>
      <c r="F17750" t="s">
        <v>24</v>
      </c>
      <c r="G17750">
        <v>13</v>
      </c>
      <c r="H17750">
        <v>2.2032370000000001</v>
      </c>
      <c r="I17750">
        <v>2.5448539999999999</v>
      </c>
      <c r="J17750">
        <v>0.34161710000000001</v>
      </c>
      <c r="K17750">
        <v>0.10906109999999999</v>
      </c>
      <c r="L17750">
        <v>0.24645710000000001</v>
      </c>
      <c r="M17750">
        <v>0.34161710000000001</v>
      </c>
      <c r="N17750">
        <v>0.43677709999999997</v>
      </c>
      <c r="O17750">
        <v>0.57417320000000005</v>
      </c>
      <c r="P17750">
        <v>100</v>
      </c>
      <c r="Q17750">
        <v>0.1814644</v>
      </c>
    </row>
    <row r="17751" spans="1:17">
      <c r="A17751" t="s">
        <v>19957</v>
      </c>
      <c r="B17751" t="s">
        <v>3</v>
      </c>
      <c r="C17751" t="s">
        <v>13</v>
      </c>
      <c r="D17751" t="s">
        <v>18</v>
      </c>
      <c r="E17751" t="s">
        <v>70</v>
      </c>
      <c r="F17751" t="s">
        <v>24</v>
      </c>
      <c r="G17751">
        <v>14</v>
      </c>
      <c r="H17751">
        <v>2.6237159999999999</v>
      </c>
      <c r="I17751">
        <v>3.08961</v>
      </c>
      <c r="J17751">
        <v>0.46589459999999999</v>
      </c>
      <c r="K17751">
        <v>0.25575829999999999</v>
      </c>
      <c r="L17751">
        <v>0.37990849999999998</v>
      </c>
      <c r="M17751">
        <v>0.46589459999999999</v>
      </c>
      <c r="N17751">
        <v>0.55188060000000005</v>
      </c>
      <c r="O17751">
        <v>0.67603080000000004</v>
      </c>
      <c r="P17751">
        <v>102</v>
      </c>
      <c r="Q17751">
        <v>0.16397010000000001</v>
      </c>
    </row>
    <row r="17752" spans="1:17">
      <c r="A17752" t="s">
        <v>19958</v>
      </c>
      <c r="B17752" t="s">
        <v>3</v>
      </c>
      <c r="C17752" t="s">
        <v>13</v>
      </c>
      <c r="D17752" t="s">
        <v>18</v>
      </c>
      <c r="E17752" t="s">
        <v>70</v>
      </c>
      <c r="F17752" t="s">
        <v>24</v>
      </c>
      <c r="G17752">
        <v>15</v>
      </c>
      <c r="H17752">
        <v>3.1287020000000001</v>
      </c>
      <c r="I17752">
        <v>3.7181099999999998</v>
      </c>
      <c r="J17752">
        <v>0.58940740000000003</v>
      </c>
      <c r="K17752">
        <v>0.35467389999999999</v>
      </c>
      <c r="L17752">
        <v>0.49335639999999997</v>
      </c>
      <c r="M17752">
        <v>0.58940740000000003</v>
      </c>
      <c r="N17752">
        <v>0.68545849999999997</v>
      </c>
      <c r="O17752">
        <v>0.82414100000000001</v>
      </c>
      <c r="P17752">
        <v>103.5</v>
      </c>
      <c r="Q17752">
        <v>0.18316360000000001</v>
      </c>
    </row>
    <row r="17753" spans="1:17">
      <c r="A17753" t="s">
        <v>19959</v>
      </c>
      <c r="B17753" t="s">
        <v>3</v>
      </c>
      <c r="C17753" t="s">
        <v>13</v>
      </c>
      <c r="D17753" t="s">
        <v>18</v>
      </c>
      <c r="E17753" t="s">
        <v>70</v>
      </c>
      <c r="F17753" t="s">
        <v>24</v>
      </c>
      <c r="G17753">
        <v>16</v>
      </c>
      <c r="H17753">
        <v>3.665108</v>
      </c>
      <c r="I17753">
        <v>4.4582300000000004</v>
      </c>
      <c r="J17753">
        <v>0.79312179999999999</v>
      </c>
      <c r="K17753">
        <v>0.52623070000000005</v>
      </c>
      <c r="L17753">
        <v>0.68391210000000002</v>
      </c>
      <c r="M17753">
        <v>0.79312179999999999</v>
      </c>
      <c r="N17753">
        <v>0.90233140000000001</v>
      </c>
      <c r="O17753">
        <v>1.0600130000000001</v>
      </c>
      <c r="P17753">
        <v>103.5</v>
      </c>
      <c r="Q17753">
        <v>0.2082562</v>
      </c>
    </row>
    <row r="17754" spans="1:17">
      <c r="A17754" t="s">
        <v>19960</v>
      </c>
      <c r="B17754" t="s">
        <v>3</v>
      </c>
      <c r="C17754" t="s">
        <v>13</v>
      </c>
      <c r="D17754" t="s">
        <v>18</v>
      </c>
      <c r="E17754" t="s">
        <v>70</v>
      </c>
      <c r="F17754" t="s">
        <v>24</v>
      </c>
      <c r="G17754">
        <v>17</v>
      </c>
      <c r="H17754">
        <v>4.2082610000000003</v>
      </c>
      <c r="I17754">
        <v>4.9206349999999999</v>
      </c>
      <c r="J17754">
        <v>0.71237430000000002</v>
      </c>
      <c r="K17754">
        <v>0.43855830000000001</v>
      </c>
      <c r="L17754">
        <v>0.60033110000000001</v>
      </c>
      <c r="M17754">
        <v>0.71237430000000002</v>
      </c>
      <c r="N17754">
        <v>0.82441759999999997</v>
      </c>
      <c r="O17754">
        <v>0.98619029999999996</v>
      </c>
      <c r="P17754">
        <v>104</v>
      </c>
      <c r="Q17754">
        <v>0.21365980000000001</v>
      </c>
    </row>
    <row r="17755" spans="1:17">
      <c r="A17755" t="s">
        <v>19961</v>
      </c>
      <c r="B17755" t="s">
        <v>3</v>
      </c>
      <c r="C17755" t="s">
        <v>13</v>
      </c>
      <c r="D17755" t="s">
        <v>18</v>
      </c>
      <c r="E17755" t="s">
        <v>70</v>
      </c>
      <c r="F17755" t="s">
        <v>24</v>
      </c>
      <c r="G17755">
        <v>18</v>
      </c>
      <c r="H17755">
        <v>4.5160640000000001</v>
      </c>
      <c r="I17755">
        <v>5.2094529999999999</v>
      </c>
      <c r="J17755">
        <v>0.69338909999999998</v>
      </c>
      <c r="K17755">
        <v>0.39103919999999998</v>
      </c>
      <c r="L17755">
        <v>0.56967000000000001</v>
      </c>
      <c r="M17755">
        <v>0.69338909999999998</v>
      </c>
      <c r="N17755">
        <v>0.81710819999999995</v>
      </c>
      <c r="O17755">
        <v>0.99573889999999998</v>
      </c>
      <c r="P17755">
        <v>103</v>
      </c>
      <c r="Q17755">
        <v>0.23592479999999999</v>
      </c>
    </row>
    <row r="17756" spans="1:17">
      <c r="A17756" t="s">
        <v>19962</v>
      </c>
      <c r="B17756" t="s">
        <v>3</v>
      </c>
      <c r="C17756" t="s">
        <v>13</v>
      </c>
      <c r="D17756" t="s">
        <v>18</v>
      </c>
      <c r="E17756" t="s">
        <v>70</v>
      </c>
      <c r="F17756" t="s">
        <v>24</v>
      </c>
      <c r="G17756">
        <v>19</v>
      </c>
      <c r="H17756">
        <v>5.1619739999999998</v>
      </c>
      <c r="I17756">
        <v>5.0303120000000003</v>
      </c>
      <c r="J17756">
        <v>-0.13166230000000001</v>
      </c>
      <c r="K17756">
        <v>-0.40137899999999999</v>
      </c>
      <c r="L17756">
        <v>-0.2420282</v>
      </c>
      <c r="M17756">
        <v>-0.13166230000000001</v>
      </c>
      <c r="N17756">
        <v>-2.1296300000000001E-2</v>
      </c>
      <c r="O17756">
        <v>0.1380545</v>
      </c>
      <c r="P17756">
        <v>102.5</v>
      </c>
      <c r="Q17756">
        <v>0.21046110000000001</v>
      </c>
    </row>
    <row r="17757" spans="1:17">
      <c r="A17757" t="s">
        <v>19963</v>
      </c>
      <c r="B17757" t="s">
        <v>3</v>
      </c>
      <c r="C17757" t="s">
        <v>13</v>
      </c>
      <c r="D17757" t="s">
        <v>18</v>
      </c>
      <c r="E17757" t="s">
        <v>70</v>
      </c>
      <c r="F17757" t="s">
        <v>24</v>
      </c>
      <c r="G17757">
        <v>20</v>
      </c>
      <c r="H17757">
        <v>5.1431269999999998</v>
      </c>
      <c r="I17757">
        <v>4.6391520000000002</v>
      </c>
      <c r="J17757">
        <v>-0.50397599999999998</v>
      </c>
      <c r="K17757">
        <v>-0.79722959999999998</v>
      </c>
      <c r="L17757">
        <v>-0.623973</v>
      </c>
      <c r="M17757">
        <v>-0.50397599999999998</v>
      </c>
      <c r="N17757">
        <v>-0.38397900000000001</v>
      </c>
      <c r="O17757">
        <v>-0.2107224</v>
      </c>
      <c r="P17757">
        <v>98.5</v>
      </c>
      <c r="Q17757">
        <v>0.228827</v>
      </c>
    </row>
    <row r="17758" spans="1:17">
      <c r="A17758" t="s">
        <v>19964</v>
      </c>
      <c r="B17758" t="s">
        <v>3</v>
      </c>
      <c r="C17758" t="s">
        <v>13</v>
      </c>
      <c r="D17758" t="s">
        <v>18</v>
      </c>
      <c r="E17758" t="s">
        <v>70</v>
      </c>
      <c r="F17758" t="s">
        <v>24</v>
      </c>
      <c r="G17758">
        <v>21</v>
      </c>
      <c r="H17758">
        <v>4.5617970000000003</v>
      </c>
      <c r="I17758">
        <v>4.1361780000000001</v>
      </c>
      <c r="J17758">
        <v>-0.42561939999999998</v>
      </c>
      <c r="K17758">
        <v>-0.67547889999999999</v>
      </c>
      <c r="L17758">
        <v>-0.52785990000000005</v>
      </c>
      <c r="M17758">
        <v>-0.42561939999999998</v>
      </c>
      <c r="N17758">
        <v>-0.32337890000000002</v>
      </c>
      <c r="O17758">
        <v>-0.17575979999999999</v>
      </c>
      <c r="P17758">
        <v>93.5</v>
      </c>
      <c r="Q17758">
        <v>0.19496649999999999</v>
      </c>
    </row>
    <row r="17759" spans="1:17">
      <c r="A17759" t="s">
        <v>19965</v>
      </c>
      <c r="B17759" t="s">
        <v>3</v>
      </c>
      <c r="C17759" t="s">
        <v>13</v>
      </c>
      <c r="D17759" t="s">
        <v>18</v>
      </c>
      <c r="E17759" t="s">
        <v>70</v>
      </c>
      <c r="F17759" t="s">
        <v>24</v>
      </c>
      <c r="G17759">
        <v>22</v>
      </c>
      <c r="H17759">
        <v>3.7763650000000002</v>
      </c>
      <c r="I17759">
        <v>3.5906180000000001</v>
      </c>
      <c r="J17759">
        <v>-0.1857473</v>
      </c>
      <c r="K17759">
        <v>-0.39387810000000001</v>
      </c>
      <c r="L17759">
        <v>-0.27091270000000001</v>
      </c>
      <c r="M17759">
        <v>-0.1857473</v>
      </c>
      <c r="N17759">
        <v>-0.1005818</v>
      </c>
      <c r="O17759">
        <v>2.23836E-2</v>
      </c>
      <c r="P17759">
        <v>89</v>
      </c>
      <c r="Q17759">
        <v>0.1624053</v>
      </c>
    </row>
    <row r="17760" spans="1:17">
      <c r="A17760" t="s">
        <v>19966</v>
      </c>
      <c r="B17760" t="s">
        <v>3</v>
      </c>
      <c r="C17760" t="s">
        <v>13</v>
      </c>
      <c r="D17760" t="s">
        <v>18</v>
      </c>
      <c r="E17760" t="s">
        <v>70</v>
      </c>
      <c r="F17760" t="s">
        <v>24</v>
      </c>
      <c r="G17760">
        <v>23</v>
      </c>
      <c r="H17760">
        <v>2.909122</v>
      </c>
      <c r="I17760">
        <v>3.023714</v>
      </c>
      <c r="J17760">
        <v>0.1145926</v>
      </c>
      <c r="K17760">
        <v>-7.6190999999999995E-2</v>
      </c>
      <c r="L17760">
        <v>3.6525500000000002E-2</v>
      </c>
      <c r="M17760">
        <v>0.1145926</v>
      </c>
      <c r="N17760">
        <v>0.19265969999999999</v>
      </c>
      <c r="O17760">
        <v>0.30537609999999998</v>
      </c>
      <c r="P17760">
        <v>85.5</v>
      </c>
      <c r="Q17760">
        <v>0.14886920000000001</v>
      </c>
    </row>
    <row r="17761" spans="1:17">
      <c r="A17761" t="s">
        <v>19967</v>
      </c>
      <c r="B17761" t="s">
        <v>3</v>
      </c>
      <c r="C17761" t="s">
        <v>13</v>
      </c>
      <c r="D17761" t="s">
        <v>18</v>
      </c>
      <c r="E17761" t="s">
        <v>70</v>
      </c>
      <c r="F17761" t="s">
        <v>24</v>
      </c>
      <c r="G17761">
        <v>24</v>
      </c>
      <c r="H17761">
        <v>2.2528800000000002</v>
      </c>
      <c r="I17761">
        <v>2.3973059999999999</v>
      </c>
      <c r="J17761">
        <v>0.14442640000000001</v>
      </c>
      <c r="K17761">
        <v>-6.8477E-3</v>
      </c>
      <c r="L17761">
        <v>8.2526299999999997E-2</v>
      </c>
      <c r="M17761">
        <v>0.14442640000000001</v>
      </c>
      <c r="N17761">
        <v>0.2063266</v>
      </c>
      <c r="O17761">
        <v>0.29570059999999998</v>
      </c>
      <c r="P17761">
        <v>82</v>
      </c>
      <c r="Q17761">
        <v>0.1180398</v>
      </c>
    </row>
    <row r="17762" spans="1:17">
      <c r="A17762" t="s">
        <v>19968</v>
      </c>
      <c r="B17762" t="s">
        <v>3</v>
      </c>
      <c r="C17762" t="s">
        <v>13</v>
      </c>
      <c r="D17762" t="s">
        <v>18</v>
      </c>
      <c r="E17762" t="s">
        <v>70</v>
      </c>
      <c r="F17762" t="s">
        <v>25</v>
      </c>
      <c r="G17762">
        <v>1</v>
      </c>
      <c r="H17762">
        <v>0.86001170000000005</v>
      </c>
      <c r="I17762">
        <v>0.88083849999999997</v>
      </c>
      <c r="J17762">
        <v>2.0826799999999999E-2</v>
      </c>
      <c r="K17762">
        <v>-7.7228599999999994E-2</v>
      </c>
      <c r="L17762">
        <v>-1.9296600000000001E-2</v>
      </c>
      <c r="M17762">
        <v>2.0826799999999999E-2</v>
      </c>
      <c r="N17762">
        <v>6.0950299999999999E-2</v>
      </c>
      <c r="O17762">
        <v>0.1188823</v>
      </c>
      <c r="P17762">
        <v>64.503200000000007</v>
      </c>
      <c r="Q17762">
        <v>7.6513100000000001E-2</v>
      </c>
    </row>
    <row r="17763" spans="1:17">
      <c r="A17763" t="s">
        <v>19969</v>
      </c>
      <c r="B17763" t="s">
        <v>3</v>
      </c>
      <c r="C17763" t="s">
        <v>13</v>
      </c>
      <c r="D17763" t="s">
        <v>18</v>
      </c>
      <c r="E17763" t="s">
        <v>70</v>
      </c>
      <c r="F17763" t="s">
        <v>25</v>
      </c>
      <c r="G17763">
        <v>2</v>
      </c>
      <c r="H17763">
        <v>0.82533000000000001</v>
      </c>
      <c r="I17763">
        <v>0.81718190000000002</v>
      </c>
      <c r="J17763">
        <v>-8.1481000000000001E-3</v>
      </c>
      <c r="K17763">
        <v>-9.2690800000000004E-2</v>
      </c>
      <c r="L17763">
        <v>-4.2742299999999997E-2</v>
      </c>
      <c r="M17763">
        <v>-8.1481000000000001E-3</v>
      </c>
      <c r="N17763">
        <v>2.64461E-2</v>
      </c>
      <c r="O17763">
        <v>7.6394599999999993E-2</v>
      </c>
      <c r="P17763">
        <v>63.0792</v>
      </c>
      <c r="Q17763">
        <v>6.5969E-2</v>
      </c>
    </row>
    <row r="17764" spans="1:17">
      <c r="A17764" t="s">
        <v>19970</v>
      </c>
      <c r="B17764" t="s">
        <v>3</v>
      </c>
      <c r="C17764" t="s">
        <v>13</v>
      </c>
      <c r="D17764" t="s">
        <v>18</v>
      </c>
      <c r="E17764" t="s">
        <v>70</v>
      </c>
      <c r="F17764" t="s">
        <v>25</v>
      </c>
      <c r="G17764">
        <v>3</v>
      </c>
      <c r="H17764">
        <v>0.77461939999999996</v>
      </c>
      <c r="I17764">
        <v>0.76698750000000004</v>
      </c>
      <c r="J17764">
        <v>-7.6318999999999996E-3</v>
      </c>
      <c r="K17764">
        <v>-9.5622700000000005E-2</v>
      </c>
      <c r="L17764">
        <v>-4.3637000000000002E-2</v>
      </c>
      <c r="M17764">
        <v>-7.6318999999999996E-3</v>
      </c>
      <c r="N17764">
        <v>2.8373200000000001E-2</v>
      </c>
      <c r="O17764">
        <v>8.0358799999999994E-2</v>
      </c>
      <c r="P17764">
        <v>62.273699999999998</v>
      </c>
      <c r="Q17764">
        <v>6.8659600000000001E-2</v>
      </c>
    </row>
    <row r="17765" spans="1:17">
      <c r="A17765" t="s">
        <v>19971</v>
      </c>
      <c r="B17765" t="s">
        <v>3</v>
      </c>
      <c r="C17765" t="s">
        <v>13</v>
      </c>
      <c r="D17765" t="s">
        <v>18</v>
      </c>
      <c r="E17765" t="s">
        <v>70</v>
      </c>
      <c r="F17765" t="s">
        <v>25</v>
      </c>
      <c r="G17765">
        <v>4</v>
      </c>
      <c r="H17765">
        <v>0.74321499999999996</v>
      </c>
      <c r="I17765">
        <v>0.73949860000000001</v>
      </c>
      <c r="J17765">
        <v>-3.7165000000000002E-3</v>
      </c>
      <c r="K17765">
        <v>-7.8060400000000002E-2</v>
      </c>
      <c r="L17765">
        <v>-3.4137399999999998E-2</v>
      </c>
      <c r="M17765">
        <v>-3.7165000000000002E-3</v>
      </c>
      <c r="N17765">
        <v>2.67044E-2</v>
      </c>
      <c r="O17765">
        <v>7.0627400000000007E-2</v>
      </c>
      <c r="P17765">
        <v>60.925199999999997</v>
      </c>
      <c r="Q17765">
        <v>5.8010800000000001E-2</v>
      </c>
    </row>
    <row r="17766" spans="1:17">
      <c r="A17766" t="s">
        <v>19972</v>
      </c>
      <c r="B17766" t="s">
        <v>3</v>
      </c>
      <c r="C17766" t="s">
        <v>13</v>
      </c>
      <c r="D17766" t="s">
        <v>18</v>
      </c>
      <c r="E17766" t="s">
        <v>70</v>
      </c>
      <c r="F17766" t="s">
        <v>25</v>
      </c>
      <c r="G17766">
        <v>5</v>
      </c>
      <c r="H17766">
        <v>0.73824999999999996</v>
      </c>
      <c r="I17766">
        <v>0.72725490000000004</v>
      </c>
      <c r="J17766">
        <v>-1.0995E-2</v>
      </c>
      <c r="K17766">
        <v>-7.6730999999999994E-2</v>
      </c>
      <c r="L17766">
        <v>-3.7893700000000002E-2</v>
      </c>
      <c r="M17766">
        <v>-1.0995E-2</v>
      </c>
      <c r="N17766">
        <v>1.59036E-2</v>
      </c>
      <c r="O17766">
        <v>5.4740999999999998E-2</v>
      </c>
      <c r="P17766">
        <v>59.822000000000003</v>
      </c>
      <c r="Q17766">
        <v>5.1294100000000002E-2</v>
      </c>
    </row>
    <row r="17767" spans="1:17">
      <c r="A17767" t="s">
        <v>19973</v>
      </c>
      <c r="B17767" t="s">
        <v>3</v>
      </c>
      <c r="C17767" t="s">
        <v>13</v>
      </c>
      <c r="D17767" t="s">
        <v>18</v>
      </c>
      <c r="E17767" t="s">
        <v>70</v>
      </c>
      <c r="F17767" t="s">
        <v>25</v>
      </c>
      <c r="G17767">
        <v>6</v>
      </c>
      <c r="H17767">
        <v>0.80418959999999995</v>
      </c>
      <c r="I17767">
        <v>0.79241340000000005</v>
      </c>
      <c r="J17767">
        <v>-1.1776200000000001E-2</v>
      </c>
      <c r="K17767">
        <v>-0.10272969999999999</v>
      </c>
      <c r="L17767">
        <v>-4.8993599999999998E-2</v>
      </c>
      <c r="M17767">
        <v>-1.1776200000000001E-2</v>
      </c>
      <c r="N17767">
        <v>2.5441200000000001E-2</v>
      </c>
      <c r="O17767">
        <v>7.9177300000000006E-2</v>
      </c>
      <c r="P17767">
        <v>58.926299999999998</v>
      </c>
      <c r="Q17767">
        <v>7.0971400000000004E-2</v>
      </c>
    </row>
    <row r="17768" spans="1:17">
      <c r="A17768" t="s">
        <v>19974</v>
      </c>
      <c r="B17768" t="s">
        <v>3</v>
      </c>
      <c r="C17768" t="s">
        <v>13</v>
      </c>
      <c r="D17768" t="s">
        <v>18</v>
      </c>
      <c r="E17768" t="s">
        <v>70</v>
      </c>
      <c r="F17768" t="s">
        <v>25</v>
      </c>
      <c r="G17768">
        <v>7</v>
      </c>
      <c r="H17768">
        <v>0.96140550000000002</v>
      </c>
      <c r="I17768">
        <v>0.89364710000000003</v>
      </c>
      <c r="J17768">
        <v>-6.7758499999999999E-2</v>
      </c>
      <c r="K17768">
        <v>-0.1731905</v>
      </c>
      <c r="L17768">
        <v>-0.1109004</v>
      </c>
      <c r="M17768">
        <v>-6.7758499999999999E-2</v>
      </c>
      <c r="N17768">
        <v>-2.4616499999999999E-2</v>
      </c>
      <c r="O17768">
        <v>3.7673600000000002E-2</v>
      </c>
      <c r="P17768">
        <v>59.124699999999997</v>
      </c>
      <c r="Q17768">
        <v>8.2269099999999998E-2</v>
      </c>
    </row>
    <row r="17769" spans="1:17">
      <c r="A17769" t="s">
        <v>19975</v>
      </c>
      <c r="B17769" t="s">
        <v>3</v>
      </c>
      <c r="C17769" t="s">
        <v>13</v>
      </c>
      <c r="D17769" t="s">
        <v>18</v>
      </c>
      <c r="E17769" t="s">
        <v>70</v>
      </c>
      <c r="F17769" t="s">
        <v>25</v>
      </c>
      <c r="G17769">
        <v>8</v>
      </c>
      <c r="H17769">
        <v>1.105437</v>
      </c>
      <c r="I17769">
        <v>1.037995</v>
      </c>
      <c r="J17769">
        <v>-6.7441899999999999E-2</v>
      </c>
      <c r="K17769">
        <v>-0.19617200000000001</v>
      </c>
      <c r="L17769">
        <v>-0.12011719999999999</v>
      </c>
      <c r="M17769">
        <v>-6.7441899999999999E-2</v>
      </c>
      <c r="N17769">
        <v>-1.47666E-2</v>
      </c>
      <c r="O17769">
        <v>6.1288099999999998E-2</v>
      </c>
      <c r="P17769">
        <v>64.977999999999994</v>
      </c>
      <c r="Q17769">
        <v>0.1004486</v>
      </c>
    </row>
    <row r="17770" spans="1:17">
      <c r="A17770" t="s">
        <v>19976</v>
      </c>
      <c r="B17770" t="s">
        <v>3</v>
      </c>
      <c r="C17770" t="s">
        <v>13</v>
      </c>
      <c r="D17770" t="s">
        <v>18</v>
      </c>
      <c r="E17770" t="s">
        <v>70</v>
      </c>
      <c r="F17770" t="s">
        <v>25</v>
      </c>
      <c r="G17770">
        <v>9</v>
      </c>
      <c r="H17770">
        <v>1.0610109999999999</v>
      </c>
      <c r="I17770">
        <v>1.0308600000000001</v>
      </c>
      <c r="J17770">
        <v>-3.01505E-2</v>
      </c>
      <c r="K17770">
        <v>-0.18601129999999999</v>
      </c>
      <c r="L17770">
        <v>-9.3927499999999997E-2</v>
      </c>
      <c r="M17770">
        <v>-3.01505E-2</v>
      </c>
      <c r="N17770">
        <v>3.3626499999999997E-2</v>
      </c>
      <c r="O17770">
        <v>0.1257103</v>
      </c>
      <c r="P17770">
        <v>68.733199999999997</v>
      </c>
      <c r="Q17770">
        <v>0.1216188</v>
      </c>
    </row>
    <row r="17771" spans="1:17">
      <c r="A17771" t="s">
        <v>19977</v>
      </c>
      <c r="B17771" t="s">
        <v>3</v>
      </c>
      <c r="C17771" t="s">
        <v>13</v>
      </c>
      <c r="D17771" t="s">
        <v>18</v>
      </c>
      <c r="E17771" t="s">
        <v>70</v>
      </c>
      <c r="F17771" t="s">
        <v>25</v>
      </c>
      <c r="G17771">
        <v>10</v>
      </c>
      <c r="H17771">
        <v>1.0568709999999999</v>
      </c>
      <c r="I17771">
        <v>0.98978889999999997</v>
      </c>
      <c r="J17771">
        <v>-6.7081600000000005E-2</v>
      </c>
      <c r="K17771">
        <v>-0.20193900000000001</v>
      </c>
      <c r="L17771">
        <v>-0.1222642</v>
      </c>
      <c r="M17771">
        <v>-6.7081600000000005E-2</v>
      </c>
      <c r="N17771">
        <v>-1.1899099999999999E-2</v>
      </c>
      <c r="O17771">
        <v>6.7775799999999997E-2</v>
      </c>
      <c r="P17771">
        <v>73.310199999999995</v>
      </c>
      <c r="Q17771">
        <v>0.1052298</v>
      </c>
    </row>
    <row r="17772" spans="1:17">
      <c r="A17772" t="s">
        <v>19978</v>
      </c>
      <c r="B17772" t="s">
        <v>3</v>
      </c>
      <c r="C17772" t="s">
        <v>13</v>
      </c>
      <c r="D17772" t="s">
        <v>18</v>
      </c>
      <c r="E17772" t="s">
        <v>70</v>
      </c>
      <c r="F17772" t="s">
        <v>25</v>
      </c>
      <c r="G17772">
        <v>11</v>
      </c>
      <c r="H17772">
        <v>1.052991</v>
      </c>
      <c r="I17772">
        <v>0.96931889999999998</v>
      </c>
      <c r="J17772">
        <v>-8.3672499999999997E-2</v>
      </c>
      <c r="K17772">
        <v>-0.23842859999999999</v>
      </c>
      <c r="L17772">
        <v>-0.1469975</v>
      </c>
      <c r="M17772">
        <v>-8.3672499999999997E-2</v>
      </c>
      <c r="N17772">
        <v>-2.03476E-2</v>
      </c>
      <c r="O17772">
        <v>7.1083499999999994E-2</v>
      </c>
      <c r="P17772">
        <v>77.084100000000007</v>
      </c>
      <c r="Q17772">
        <v>0.1207568</v>
      </c>
    </row>
    <row r="17773" spans="1:17">
      <c r="A17773" t="s">
        <v>19979</v>
      </c>
      <c r="B17773" t="s">
        <v>3</v>
      </c>
      <c r="C17773" t="s">
        <v>13</v>
      </c>
      <c r="D17773" t="s">
        <v>18</v>
      </c>
      <c r="E17773" t="s">
        <v>70</v>
      </c>
      <c r="F17773" t="s">
        <v>25</v>
      </c>
      <c r="G17773">
        <v>12</v>
      </c>
      <c r="H17773">
        <v>1.0625640000000001</v>
      </c>
      <c r="I17773">
        <v>0.99611780000000005</v>
      </c>
      <c r="J17773">
        <v>-6.6445699999999996E-2</v>
      </c>
      <c r="K17773">
        <v>-0.2226959</v>
      </c>
      <c r="L17773">
        <v>-0.130382</v>
      </c>
      <c r="M17773">
        <v>-6.6445699999999996E-2</v>
      </c>
      <c r="N17773">
        <v>-2.5094000000000002E-3</v>
      </c>
      <c r="O17773">
        <v>8.9804400000000006E-2</v>
      </c>
      <c r="P17773">
        <v>81.121099999999998</v>
      </c>
      <c r="Q17773">
        <v>0.12192260000000001</v>
      </c>
    </row>
    <row r="17774" spans="1:17">
      <c r="A17774" t="s">
        <v>19980</v>
      </c>
      <c r="B17774" t="s">
        <v>3</v>
      </c>
      <c r="C17774" t="s">
        <v>13</v>
      </c>
      <c r="D17774" t="s">
        <v>18</v>
      </c>
      <c r="E17774" t="s">
        <v>70</v>
      </c>
      <c r="F17774" t="s">
        <v>25</v>
      </c>
      <c r="G17774">
        <v>13</v>
      </c>
      <c r="H17774">
        <v>1.0308060000000001</v>
      </c>
      <c r="I17774">
        <v>1.1391309999999999</v>
      </c>
      <c r="J17774">
        <v>0.108325</v>
      </c>
      <c r="K17774">
        <v>-4.5935400000000001E-2</v>
      </c>
      <c r="L17774">
        <v>4.5202899999999997E-2</v>
      </c>
      <c r="M17774">
        <v>0.108325</v>
      </c>
      <c r="N17774">
        <v>0.17144709999999999</v>
      </c>
      <c r="O17774">
        <v>0.26258530000000002</v>
      </c>
      <c r="P17774">
        <v>85.578299999999999</v>
      </c>
      <c r="Q17774">
        <v>0.12037</v>
      </c>
    </row>
    <row r="17775" spans="1:17">
      <c r="A17775" t="s">
        <v>19981</v>
      </c>
      <c r="B17775" t="s">
        <v>3</v>
      </c>
      <c r="C17775" t="s">
        <v>13</v>
      </c>
      <c r="D17775" t="s">
        <v>18</v>
      </c>
      <c r="E17775" t="s">
        <v>70</v>
      </c>
      <c r="F17775" t="s">
        <v>25</v>
      </c>
      <c r="G17775">
        <v>14</v>
      </c>
      <c r="H17775">
        <v>1.1186199999999999</v>
      </c>
      <c r="I17775">
        <v>1.2595350000000001</v>
      </c>
      <c r="J17775">
        <v>0.1409145</v>
      </c>
      <c r="K17775">
        <v>-4.87521E-2</v>
      </c>
      <c r="L17775">
        <v>6.33045E-2</v>
      </c>
      <c r="M17775">
        <v>0.1409145</v>
      </c>
      <c r="N17775">
        <v>0.21852450000000001</v>
      </c>
      <c r="O17775">
        <v>0.33058100000000001</v>
      </c>
      <c r="P17775">
        <v>87.879000000000005</v>
      </c>
      <c r="Q17775">
        <v>0.14799760000000001</v>
      </c>
    </row>
    <row r="17776" spans="1:17">
      <c r="A17776" t="s">
        <v>19982</v>
      </c>
      <c r="B17776" t="s">
        <v>3</v>
      </c>
      <c r="C17776" t="s">
        <v>13</v>
      </c>
      <c r="D17776" t="s">
        <v>18</v>
      </c>
      <c r="E17776" t="s">
        <v>70</v>
      </c>
      <c r="F17776" t="s">
        <v>25</v>
      </c>
      <c r="G17776">
        <v>15</v>
      </c>
      <c r="H17776">
        <v>1.2685409999999999</v>
      </c>
      <c r="I17776">
        <v>1.515361</v>
      </c>
      <c r="J17776">
        <v>0.24682009999999999</v>
      </c>
      <c r="K17776">
        <v>2.0487100000000001E-2</v>
      </c>
      <c r="L17776">
        <v>0.1542065</v>
      </c>
      <c r="M17776">
        <v>0.24682009999999999</v>
      </c>
      <c r="N17776">
        <v>0.33943380000000001</v>
      </c>
      <c r="O17776">
        <v>0.4731532</v>
      </c>
      <c r="P17776">
        <v>88.461699999999993</v>
      </c>
      <c r="Q17776">
        <v>0.1766086</v>
      </c>
    </row>
    <row r="17777" spans="1:17">
      <c r="A17777" t="s">
        <v>19983</v>
      </c>
      <c r="B17777" t="s">
        <v>3</v>
      </c>
      <c r="C17777" t="s">
        <v>13</v>
      </c>
      <c r="D17777" t="s">
        <v>18</v>
      </c>
      <c r="E17777" t="s">
        <v>70</v>
      </c>
      <c r="F17777" t="s">
        <v>25</v>
      </c>
      <c r="G17777">
        <v>16</v>
      </c>
      <c r="H17777">
        <v>1.5310980000000001</v>
      </c>
      <c r="I17777">
        <v>1.873524</v>
      </c>
      <c r="J17777">
        <v>0.34242590000000001</v>
      </c>
      <c r="K17777">
        <v>0.1068243</v>
      </c>
      <c r="L17777">
        <v>0.2460196</v>
      </c>
      <c r="M17777">
        <v>0.34242590000000001</v>
      </c>
      <c r="N17777">
        <v>0.4388321</v>
      </c>
      <c r="O17777">
        <v>0.57802739999999997</v>
      </c>
      <c r="P17777">
        <v>89.239699999999999</v>
      </c>
      <c r="Q17777">
        <v>0.1838409</v>
      </c>
    </row>
    <row r="17778" spans="1:17">
      <c r="A17778" t="s">
        <v>19984</v>
      </c>
      <c r="B17778" t="s">
        <v>3</v>
      </c>
      <c r="C17778" t="s">
        <v>13</v>
      </c>
      <c r="D17778" t="s">
        <v>18</v>
      </c>
      <c r="E17778" t="s">
        <v>70</v>
      </c>
      <c r="F17778" t="s">
        <v>25</v>
      </c>
      <c r="G17778">
        <v>17</v>
      </c>
      <c r="H17778">
        <v>1.760421</v>
      </c>
      <c r="I17778">
        <v>2.0986289999999999</v>
      </c>
      <c r="J17778">
        <v>0.33820739999999999</v>
      </c>
      <c r="K17778">
        <v>9.5042399999999999E-2</v>
      </c>
      <c r="L17778">
        <v>0.23870620000000001</v>
      </c>
      <c r="M17778">
        <v>0.33820739999999999</v>
      </c>
      <c r="N17778">
        <v>0.4377085</v>
      </c>
      <c r="O17778">
        <v>0.58137229999999995</v>
      </c>
      <c r="P17778">
        <v>90.640699999999995</v>
      </c>
      <c r="Q17778">
        <v>0.18974260000000001</v>
      </c>
    </row>
    <row r="17779" spans="1:17">
      <c r="A17779" t="s">
        <v>19985</v>
      </c>
      <c r="B17779" t="s">
        <v>3</v>
      </c>
      <c r="C17779" t="s">
        <v>13</v>
      </c>
      <c r="D17779" t="s">
        <v>18</v>
      </c>
      <c r="E17779" t="s">
        <v>70</v>
      </c>
      <c r="F17779" t="s">
        <v>25</v>
      </c>
      <c r="G17779">
        <v>18</v>
      </c>
      <c r="H17779">
        <v>1.8461989999999999</v>
      </c>
      <c r="I17779">
        <v>2.0480339999999999</v>
      </c>
      <c r="J17779">
        <v>0.2018354</v>
      </c>
      <c r="K17779">
        <v>-5.8121300000000001E-2</v>
      </c>
      <c r="L17779">
        <v>9.5463300000000001E-2</v>
      </c>
      <c r="M17779">
        <v>0.2018354</v>
      </c>
      <c r="N17779">
        <v>0.30820760000000003</v>
      </c>
      <c r="O17779">
        <v>0.46179219999999999</v>
      </c>
      <c r="P17779">
        <v>87.922600000000003</v>
      </c>
      <c r="Q17779">
        <v>0.20284530000000001</v>
      </c>
    </row>
    <row r="17780" spans="1:17">
      <c r="A17780" t="s">
        <v>19986</v>
      </c>
      <c r="B17780" t="s">
        <v>3</v>
      </c>
      <c r="C17780" t="s">
        <v>13</v>
      </c>
      <c r="D17780" t="s">
        <v>18</v>
      </c>
      <c r="E17780" t="s">
        <v>70</v>
      </c>
      <c r="F17780" t="s">
        <v>25</v>
      </c>
      <c r="G17780">
        <v>19</v>
      </c>
      <c r="H17780">
        <v>1.9462360000000001</v>
      </c>
      <c r="I17780">
        <v>1.9392020000000001</v>
      </c>
      <c r="J17780">
        <v>-7.0334999999999998E-3</v>
      </c>
      <c r="K17780">
        <v>-0.24915300000000001</v>
      </c>
      <c r="L17780">
        <v>-0.1061068</v>
      </c>
      <c r="M17780">
        <v>-7.0334999999999998E-3</v>
      </c>
      <c r="N17780">
        <v>9.2039800000000005E-2</v>
      </c>
      <c r="O17780">
        <v>0.23508599999999999</v>
      </c>
      <c r="P17780">
        <v>85.235799999999998</v>
      </c>
      <c r="Q17780">
        <v>0.18892690000000001</v>
      </c>
    </row>
    <row r="17781" spans="1:17">
      <c r="A17781" t="s">
        <v>19987</v>
      </c>
      <c r="B17781" t="s">
        <v>3</v>
      </c>
      <c r="C17781" t="s">
        <v>13</v>
      </c>
      <c r="D17781" t="s">
        <v>18</v>
      </c>
      <c r="E17781" t="s">
        <v>70</v>
      </c>
      <c r="F17781" t="s">
        <v>25</v>
      </c>
      <c r="G17781">
        <v>20</v>
      </c>
      <c r="H17781">
        <v>1.9288590000000001</v>
      </c>
      <c r="I17781">
        <v>1.7947839999999999</v>
      </c>
      <c r="J17781">
        <v>-0.13407549999999999</v>
      </c>
      <c r="K17781">
        <v>-0.38779799999999998</v>
      </c>
      <c r="L17781">
        <v>-0.23789669999999999</v>
      </c>
      <c r="M17781">
        <v>-0.13407549999999999</v>
      </c>
      <c r="N17781">
        <v>-3.0254400000000001E-2</v>
      </c>
      <c r="O17781">
        <v>0.1196469</v>
      </c>
      <c r="P17781">
        <v>81.231099999999998</v>
      </c>
      <c r="Q17781">
        <v>0.19798070000000001</v>
      </c>
    </row>
    <row r="17782" spans="1:17">
      <c r="A17782" t="s">
        <v>19988</v>
      </c>
      <c r="B17782" t="s">
        <v>3</v>
      </c>
      <c r="C17782" t="s">
        <v>13</v>
      </c>
      <c r="D17782" t="s">
        <v>18</v>
      </c>
      <c r="E17782" t="s">
        <v>70</v>
      </c>
      <c r="F17782" t="s">
        <v>25</v>
      </c>
      <c r="G17782">
        <v>21</v>
      </c>
      <c r="H17782">
        <v>1.728307</v>
      </c>
      <c r="I17782">
        <v>1.583728</v>
      </c>
      <c r="J17782">
        <v>-0.1445785</v>
      </c>
      <c r="K17782">
        <v>-0.36271619999999999</v>
      </c>
      <c r="L17782">
        <v>-0.23383870000000001</v>
      </c>
      <c r="M17782">
        <v>-0.1445785</v>
      </c>
      <c r="N17782">
        <v>-5.5318300000000001E-2</v>
      </c>
      <c r="O17782">
        <v>7.3559200000000005E-2</v>
      </c>
      <c r="P17782">
        <v>77.149500000000003</v>
      </c>
      <c r="Q17782">
        <v>0.1702138</v>
      </c>
    </row>
    <row r="17783" spans="1:17">
      <c r="A17783" t="s">
        <v>19989</v>
      </c>
      <c r="B17783" t="s">
        <v>3</v>
      </c>
      <c r="C17783" t="s">
        <v>13</v>
      </c>
      <c r="D17783" t="s">
        <v>18</v>
      </c>
      <c r="E17783" t="s">
        <v>70</v>
      </c>
      <c r="F17783" t="s">
        <v>25</v>
      </c>
      <c r="G17783">
        <v>22</v>
      </c>
      <c r="H17783">
        <v>1.481838</v>
      </c>
      <c r="I17783">
        <v>1.4237089999999999</v>
      </c>
      <c r="J17783">
        <v>-5.8129399999999998E-2</v>
      </c>
      <c r="K17783">
        <v>-0.2382708</v>
      </c>
      <c r="L17783">
        <v>-0.13184180000000001</v>
      </c>
      <c r="M17783">
        <v>-5.8129399999999998E-2</v>
      </c>
      <c r="N17783">
        <v>1.5583100000000001E-2</v>
      </c>
      <c r="O17783">
        <v>0.1220121</v>
      </c>
      <c r="P17783">
        <v>73.158299999999997</v>
      </c>
      <c r="Q17783">
        <v>0.1405651</v>
      </c>
    </row>
    <row r="17784" spans="1:17">
      <c r="A17784" t="s">
        <v>19990</v>
      </c>
      <c r="B17784" t="s">
        <v>3</v>
      </c>
      <c r="C17784" t="s">
        <v>13</v>
      </c>
      <c r="D17784" t="s">
        <v>18</v>
      </c>
      <c r="E17784" t="s">
        <v>70</v>
      </c>
      <c r="F17784" t="s">
        <v>25</v>
      </c>
      <c r="G17784">
        <v>23</v>
      </c>
      <c r="H17784">
        <v>1.26264</v>
      </c>
      <c r="I17784">
        <v>1.2310700000000001</v>
      </c>
      <c r="J17784">
        <v>-3.1569800000000002E-2</v>
      </c>
      <c r="K17784">
        <v>-0.16524659999999999</v>
      </c>
      <c r="L17784">
        <v>-8.6269299999999993E-2</v>
      </c>
      <c r="M17784">
        <v>-3.1569800000000002E-2</v>
      </c>
      <c r="N17784">
        <v>2.31296E-2</v>
      </c>
      <c r="O17784">
        <v>0.102107</v>
      </c>
      <c r="P17784">
        <v>70.160799999999995</v>
      </c>
      <c r="Q17784">
        <v>0.1043085</v>
      </c>
    </row>
    <row r="17785" spans="1:17">
      <c r="A17785" t="s">
        <v>19991</v>
      </c>
      <c r="B17785" t="s">
        <v>3</v>
      </c>
      <c r="C17785" t="s">
        <v>13</v>
      </c>
      <c r="D17785" t="s">
        <v>18</v>
      </c>
      <c r="E17785" t="s">
        <v>70</v>
      </c>
      <c r="F17785" t="s">
        <v>25</v>
      </c>
      <c r="G17785">
        <v>24</v>
      </c>
      <c r="H17785">
        <v>1.010416</v>
      </c>
      <c r="I17785">
        <v>1.0458879999999999</v>
      </c>
      <c r="J17785">
        <v>3.5472200000000002E-2</v>
      </c>
      <c r="K17785">
        <v>-8.7936200000000006E-2</v>
      </c>
      <c r="L17785">
        <v>-1.5025500000000001E-2</v>
      </c>
      <c r="M17785">
        <v>3.5472200000000002E-2</v>
      </c>
      <c r="N17785">
        <v>8.5969900000000002E-2</v>
      </c>
      <c r="O17785">
        <v>0.15888050000000001</v>
      </c>
      <c r="P17785">
        <v>68.150199999999998</v>
      </c>
      <c r="Q17785">
        <v>9.6296000000000007E-2</v>
      </c>
    </row>
    <row r="17786" spans="1:17">
      <c r="A17786" t="s">
        <v>19992</v>
      </c>
      <c r="B17786" t="s">
        <v>3</v>
      </c>
      <c r="C17786" t="s">
        <v>13</v>
      </c>
      <c r="D17786" t="s">
        <v>18</v>
      </c>
      <c r="E17786" t="s">
        <v>70</v>
      </c>
      <c r="F17786" t="s">
        <v>26</v>
      </c>
      <c r="G17786">
        <v>1</v>
      </c>
      <c r="H17786">
        <v>0.94137170000000003</v>
      </c>
      <c r="I17786">
        <v>0.93233350000000004</v>
      </c>
      <c r="J17786">
        <v>-9.0381999999999997E-3</v>
      </c>
      <c r="K17786">
        <v>-8.2840399999999995E-2</v>
      </c>
      <c r="L17786">
        <v>-3.9237500000000002E-2</v>
      </c>
      <c r="M17786">
        <v>-9.0381999999999997E-3</v>
      </c>
      <c r="N17786">
        <v>2.1160999999999999E-2</v>
      </c>
      <c r="O17786">
        <v>6.4763899999999999E-2</v>
      </c>
      <c r="P17786">
        <v>68.215400000000002</v>
      </c>
      <c r="Q17786">
        <v>5.7588100000000003E-2</v>
      </c>
    </row>
    <row r="17787" spans="1:17">
      <c r="A17787" t="s">
        <v>19993</v>
      </c>
      <c r="B17787" t="s">
        <v>3</v>
      </c>
      <c r="C17787" t="s">
        <v>13</v>
      </c>
      <c r="D17787" t="s">
        <v>18</v>
      </c>
      <c r="E17787" t="s">
        <v>70</v>
      </c>
      <c r="F17787" t="s">
        <v>26</v>
      </c>
      <c r="G17787">
        <v>2</v>
      </c>
      <c r="H17787">
        <v>0.85171629999999998</v>
      </c>
      <c r="I17787">
        <v>0.83187610000000001</v>
      </c>
      <c r="J17787">
        <v>-1.9840199999999999E-2</v>
      </c>
      <c r="P17787">
        <v>66.958600000000004</v>
      </c>
    </row>
    <row r="17788" spans="1:17">
      <c r="A17788" t="s">
        <v>19994</v>
      </c>
      <c r="B17788" t="s">
        <v>3</v>
      </c>
      <c r="C17788" t="s">
        <v>13</v>
      </c>
      <c r="D17788" t="s">
        <v>18</v>
      </c>
      <c r="E17788" t="s">
        <v>70</v>
      </c>
      <c r="F17788" t="s">
        <v>26</v>
      </c>
      <c r="G17788">
        <v>3</v>
      </c>
      <c r="H17788">
        <v>0.82868019999999998</v>
      </c>
      <c r="I17788">
        <v>0.78186940000000005</v>
      </c>
      <c r="J17788">
        <v>-4.68108E-2</v>
      </c>
      <c r="P17788">
        <v>65.333200000000005</v>
      </c>
    </row>
    <row r="17789" spans="1:17">
      <c r="A17789" t="s">
        <v>19995</v>
      </c>
      <c r="B17789" t="s">
        <v>3</v>
      </c>
      <c r="C17789" t="s">
        <v>13</v>
      </c>
      <c r="D17789" t="s">
        <v>18</v>
      </c>
      <c r="E17789" t="s">
        <v>70</v>
      </c>
      <c r="F17789" t="s">
        <v>26</v>
      </c>
      <c r="G17789">
        <v>4</v>
      </c>
      <c r="H17789">
        <v>0.80525089999999999</v>
      </c>
      <c r="I17789">
        <v>0.75340059999999998</v>
      </c>
      <c r="J17789">
        <v>-5.1850300000000002E-2</v>
      </c>
      <c r="P17789">
        <v>64.668000000000006</v>
      </c>
    </row>
    <row r="17790" spans="1:17">
      <c r="A17790" t="s">
        <v>19996</v>
      </c>
      <c r="B17790" t="s">
        <v>3</v>
      </c>
      <c r="C17790" t="s">
        <v>13</v>
      </c>
      <c r="D17790" t="s">
        <v>18</v>
      </c>
      <c r="E17790" t="s">
        <v>70</v>
      </c>
      <c r="F17790" t="s">
        <v>26</v>
      </c>
      <c r="G17790">
        <v>5</v>
      </c>
      <c r="H17790">
        <v>0.83981430000000001</v>
      </c>
      <c r="I17790">
        <v>0.76926660000000002</v>
      </c>
      <c r="J17790">
        <v>-7.0547700000000005E-2</v>
      </c>
      <c r="P17790">
        <v>63.4407</v>
      </c>
    </row>
    <row r="17791" spans="1:17">
      <c r="A17791" t="s">
        <v>19997</v>
      </c>
      <c r="B17791" t="s">
        <v>3</v>
      </c>
      <c r="C17791" t="s">
        <v>13</v>
      </c>
      <c r="D17791" t="s">
        <v>18</v>
      </c>
      <c r="E17791" t="s">
        <v>70</v>
      </c>
      <c r="F17791" t="s">
        <v>26</v>
      </c>
      <c r="G17791">
        <v>6</v>
      </c>
      <c r="H17791">
        <v>0.90904960000000001</v>
      </c>
      <c r="I17791">
        <v>0.8271655</v>
      </c>
      <c r="J17791">
        <v>-8.1884200000000004E-2</v>
      </c>
      <c r="P17791">
        <v>62.450499999999998</v>
      </c>
    </row>
    <row r="17792" spans="1:17">
      <c r="A17792" t="s">
        <v>19998</v>
      </c>
      <c r="B17792" t="s">
        <v>3</v>
      </c>
      <c r="C17792" t="s">
        <v>13</v>
      </c>
      <c r="D17792" t="s">
        <v>18</v>
      </c>
      <c r="E17792" t="s">
        <v>70</v>
      </c>
      <c r="F17792" t="s">
        <v>26</v>
      </c>
      <c r="G17792">
        <v>7</v>
      </c>
      <c r="H17792">
        <v>1.021085</v>
      </c>
      <c r="I17792">
        <v>0.92950520000000003</v>
      </c>
      <c r="J17792">
        <v>-9.1579800000000003E-2</v>
      </c>
      <c r="P17792">
        <v>62.686</v>
      </c>
    </row>
    <row r="17793" spans="1:16">
      <c r="A17793" t="s">
        <v>19999</v>
      </c>
      <c r="B17793" t="s">
        <v>3</v>
      </c>
      <c r="C17793" t="s">
        <v>13</v>
      </c>
      <c r="D17793" t="s">
        <v>18</v>
      </c>
      <c r="E17793" t="s">
        <v>70</v>
      </c>
      <c r="F17793" t="s">
        <v>26</v>
      </c>
      <c r="G17793">
        <v>8</v>
      </c>
      <c r="H17793">
        <v>1.1024620000000001</v>
      </c>
      <c r="I17793">
        <v>1.005112</v>
      </c>
      <c r="J17793">
        <v>-9.7350000000000006E-2</v>
      </c>
      <c r="P17793">
        <v>67.360100000000003</v>
      </c>
    </row>
    <row r="17794" spans="1:16">
      <c r="A17794" t="s">
        <v>20000</v>
      </c>
      <c r="B17794" t="s">
        <v>3</v>
      </c>
      <c r="C17794" t="s">
        <v>13</v>
      </c>
      <c r="D17794" t="s">
        <v>18</v>
      </c>
      <c r="E17794" t="s">
        <v>70</v>
      </c>
      <c r="F17794" t="s">
        <v>26</v>
      </c>
      <c r="G17794">
        <v>9</v>
      </c>
      <c r="H17794">
        <v>1.167602</v>
      </c>
      <c r="I17794">
        <v>0.94459850000000001</v>
      </c>
      <c r="J17794">
        <v>-0.22300329999999999</v>
      </c>
      <c r="P17794">
        <v>73.191100000000006</v>
      </c>
    </row>
    <row r="17795" spans="1:16">
      <c r="A17795" t="s">
        <v>20001</v>
      </c>
      <c r="B17795" t="s">
        <v>3</v>
      </c>
      <c r="C17795" t="s">
        <v>13</v>
      </c>
      <c r="D17795" t="s">
        <v>18</v>
      </c>
      <c r="E17795" t="s">
        <v>70</v>
      </c>
      <c r="F17795" t="s">
        <v>26</v>
      </c>
      <c r="G17795">
        <v>10</v>
      </c>
      <c r="H17795">
        <v>1.2161219999999999</v>
      </c>
      <c r="I17795">
        <v>0.99610869999999996</v>
      </c>
      <c r="J17795">
        <v>-0.22001290000000001</v>
      </c>
      <c r="P17795">
        <v>78.156599999999997</v>
      </c>
    </row>
    <row r="17796" spans="1:16">
      <c r="A17796" t="s">
        <v>20002</v>
      </c>
      <c r="B17796" t="s">
        <v>3</v>
      </c>
      <c r="C17796" t="s">
        <v>13</v>
      </c>
      <c r="D17796" t="s">
        <v>18</v>
      </c>
      <c r="E17796" t="s">
        <v>70</v>
      </c>
      <c r="F17796" t="s">
        <v>26</v>
      </c>
      <c r="G17796">
        <v>11</v>
      </c>
      <c r="H17796">
        <v>1.235134</v>
      </c>
      <c r="I17796">
        <v>1.0622419999999999</v>
      </c>
      <c r="J17796">
        <v>-0.1728925</v>
      </c>
      <c r="P17796">
        <v>82.350499999999997</v>
      </c>
    </row>
    <row r="17797" spans="1:16">
      <c r="A17797" t="s">
        <v>20003</v>
      </c>
      <c r="B17797" t="s">
        <v>3</v>
      </c>
      <c r="C17797" t="s">
        <v>13</v>
      </c>
      <c r="D17797" t="s">
        <v>18</v>
      </c>
      <c r="E17797" t="s">
        <v>70</v>
      </c>
      <c r="F17797" t="s">
        <v>26</v>
      </c>
      <c r="G17797">
        <v>12</v>
      </c>
      <c r="H17797">
        <v>1.245773</v>
      </c>
      <c r="I17797">
        <v>1.181422</v>
      </c>
      <c r="J17797">
        <v>-6.4351000000000005E-2</v>
      </c>
      <c r="P17797">
        <v>85.102599999999995</v>
      </c>
    </row>
    <row r="17798" spans="1:16">
      <c r="A17798" t="s">
        <v>20004</v>
      </c>
      <c r="B17798" t="s">
        <v>3</v>
      </c>
      <c r="C17798" t="s">
        <v>13</v>
      </c>
      <c r="D17798" t="s">
        <v>18</v>
      </c>
      <c r="E17798" t="s">
        <v>70</v>
      </c>
      <c r="F17798" t="s">
        <v>26</v>
      </c>
      <c r="G17798">
        <v>13</v>
      </c>
      <c r="H17798">
        <v>1.2646379999999999</v>
      </c>
      <c r="I17798">
        <v>1.400131</v>
      </c>
      <c r="J17798">
        <v>0.13549330000000001</v>
      </c>
      <c r="P17798">
        <v>86.727500000000006</v>
      </c>
    </row>
    <row r="17799" spans="1:16">
      <c r="A17799" t="s">
        <v>20005</v>
      </c>
      <c r="B17799" t="s">
        <v>3</v>
      </c>
      <c r="C17799" t="s">
        <v>13</v>
      </c>
      <c r="D17799" t="s">
        <v>18</v>
      </c>
      <c r="E17799" t="s">
        <v>70</v>
      </c>
      <c r="F17799" t="s">
        <v>26</v>
      </c>
      <c r="G17799">
        <v>14</v>
      </c>
      <c r="H17799">
        <v>1.3946430000000001</v>
      </c>
      <c r="I17799">
        <v>1.6239669999999999</v>
      </c>
      <c r="J17799">
        <v>0.2293241</v>
      </c>
      <c r="P17799">
        <v>88.272800000000004</v>
      </c>
    </row>
    <row r="17800" spans="1:16">
      <c r="A17800" t="s">
        <v>20006</v>
      </c>
      <c r="B17800" t="s">
        <v>3</v>
      </c>
      <c r="C17800" t="s">
        <v>13</v>
      </c>
      <c r="D17800" t="s">
        <v>18</v>
      </c>
      <c r="E17800" t="s">
        <v>70</v>
      </c>
      <c r="F17800" t="s">
        <v>26</v>
      </c>
      <c r="G17800">
        <v>15</v>
      </c>
      <c r="H17800">
        <v>1.6286240000000001</v>
      </c>
      <c r="I17800">
        <v>1.9374499999999999</v>
      </c>
      <c r="J17800">
        <v>0.30882549999999998</v>
      </c>
      <c r="P17800">
        <v>89.181299999999993</v>
      </c>
    </row>
    <row r="17801" spans="1:16">
      <c r="A17801" t="s">
        <v>20007</v>
      </c>
      <c r="B17801" t="s">
        <v>3</v>
      </c>
      <c r="C17801" t="s">
        <v>13</v>
      </c>
      <c r="D17801" t="s">
        <v>18</v>
      </c>
      <c r="E17801" t="s">
        <v>70</v>
      </c>
      <c r="F17801" t="s">
        <v>26</v>
      </c>
      <c r="G17801">
        <v>16</v>
      </c>
      <c r="H17801">
        <v>1.902706</v>
      </c>
      <c r="I17801">
        <v>2.2138200000000001</v>
      </c>
      <c r="J17801">
        <v>0.31111450000000002</v>
      </c>
      <c r="P17801">
        <v>89.126499999999993</v>
      </c>
    </row>
    <row r="17802" spans="1:16">
      <c r="A17802" t="s">
        <v>20008</v>
      </c>
      <c r="B17802" t="s">
        <v>3</v>
      </c>
      <c r="C17802" t="s">
        <v>13</v>
      </c>
      <c r="D17802" t="s">
        <v>18</v>
      </c>
      <c r="E17802" t="s">
        <v>70</v>
      </c>
      <c r="F17802" t="s">
        <v>26</v>
      </c>
      <c r="G17802">
        <v>17</v>
      </c>
      <c r="H17802">
        <v>2.1702590000000002</v>
      </c>
      <c r="I17802">
        <v>2.4484710000000001</v>
      </c>
      <c r="J17802">
        <v>0.27821099999999999</v>
      </c>
      <c r="P17802">
        <v>87.610299999999995</v>
      </c>
    </row>
    <row r="17803" spans="1:16">
      <c r="A17803" t="s">
        <v>20009</v>
      </c>
      <c r="B17803" t="s">
        <v>3</v>
      </c>
      <c r="C17803" t="s">
        <v>13</v>
      </c>
      <c r="D17803" t="s">
        <v>18</v>
      </c>
      <c r="E17803" t="s">
        <v>70</v>
      </c>
      <c r="F17803" t="s">
        <v>26</v>
      </c>
      <c r="G17803">
        <v>18</v>
      </c>
      <c r="H17803">
        <v>2.3591329999999999</v>
      </c>
      <c r="I17803">
        <v>2.5961439999999998</v>
      </c>
      <c r="J17803">
        <v>0.237011</v>
      </c>
      <c r="P17803">
        <v>85.292900000000003</v>
      </c>
    </row>
    <row r="17804" spans="1:16">
      <c r="A17804" t="s">
        <v>20010</v>
      </c>
      <c r="B17804" t="s">
        <v>3</v>
      </c>
      <c r="C17804" t="s">
        <v>13</v>
      </c>
      <c r="D17804" t="s">
        <v>18</v>
      </c>
      <c r="E17804" t="s">
        <v>70</v>
      </c>
      <c r="F17804" t="s">
        <v>26</v>
      </c>
      <c r="G17804">
        <v>19</v>
      </c>
      <c r="H17804">
        <v>2.605229</v>
      </c>
      <c r="I17804">
        <v>2.5342419999999999</v>
      </c>
      <c r="J17804">
        <v>-7.0986499999999994E-2</v>
      </c>
      <c r="P17804">
        <v>82.649600000000007</v>
      </c>
    </row>
    <row r="17805" spans="1:16">
      <c r="A17805" t="s">
        <v>20011</v>
      </c>
      <c r="B17805" t="s">
        <v>3</v>
      </c>
      <c r="C17805" t="s">
        <v>13</v>
      </c>
      <c r="D17805" t="s">
        <v>18</v>
      </c>
      <c r="E17805" t="s">
        <v>70</v>
      </c>
      <c r="F17805" t="s">
        <v>26</v>
      </c>
      <c r="G17805">
        <v>20</v>
      </c>
      <c r="H17805">
        <v>2.511177</v>
      </c>
      <c r="I17805">
        <v>2.3284729999999998</v>
      </c>
      <c r="J17805">
        <v>-0.18270459999999999</v>
      </c>
      <c r="P17805">
        <v>79.616600000000005</v>
      </c>
    </row>
    <row r="17806" spans="1:16">
      <c r="A17806" t="s">
        <v>20012</v>
      </c>
      <c r="B17806" t="s">
        <v>3</v>
      </c>
      <c r="C17806" t="s">
        <v>13</v>
      </c>
      <c r="D17806" t="s">
        <v>18</v>
      </c>
      <c r="E17806" t="s">
        <v>70</v>
      </c>
      <c r="F17806" t="s">
        <v>26</v>
      </c>
      <c r="G17806">
        <v>21</v>
      </c>
      <c r="H17806">
        <v>2.3011330000000001</v>
      </c>
      <c r="I17806">
        <v>2.2579199999999999</v>
      </c>
      <c r="J17806">
        <v>-4.3212800000000003E-2</v>
      </c>
      <c r="P17806">
        <v>75.837199999999996</v>
      </c>
    </row>
    <row r="17807" spans="1:16">
      <c r="A17807" t="s">
        <v>20013</v>
      </c>
      <c r="B17807" t="s">
        <v>3</v>
      </c>
      <c r="C17807" t="s">
        <v>13</v>
      </c>
      <c r="D17807" t="s">
        <v>18</v>
      </c>
      <c r="E17807" t="s">
        <v>70</v>
      </c>
      <c r="F17807" t="s">
        <v>26</v>
      </c>
      <c r="G17807">
        <v>22</v>
      </c>
      <c r="H17807">
        <v>2.020019</v>
      </c>
      <c r="I17807">
        <v>2.0065569999999999</v>
      </c>
      <c r="J17807">
        <v>-1.3462E-2</v>
      </c>
      <c r="P17807">
        <v>73.203000000000003</v>
      </c>
    </row>
    <row r="17808" spans="1:16">
      <c r="A17808" t="s">
        <v>20014</v>
      </c>
      <c r="B17808" t="s">
        <v>3</v>
      </c>
      <c r="C17808" t="s">
        <v>13</v>
      </c>
      <c r="D17808" t="s">
        <v>18</v>
      </c>
      <c r="E17808" t="s">
        <v>70</v>
      </c>
      <c r="F17808" t="s">
        <v>26</v>
      </c>
      <c r="G17808">
        <v>23</v>
      </c>
      <c r="H17808">
        <v>1.5450330000000001</v>
      </c>
      <c r="I17808">
        <v>1.5793790000000001</v>
      </c>
      <c r="J17808">
        <v>3.4345899999999999E-2</v>
      </c>
      <c r="P17808">
        <v>71.223399999999998</v>
      </c>
    </row>
    <row r="17809" spans="1:17">
      <c r="A17809" t="s">
        <v>20015</v>
      </c>
      <c r="B17809" t="s">
        <v>3</v>
      </c>
      <c r="C17809" t="s">
        <v>13</v>
      </c>
      <c r="D17809" t="s">
        <v>18</v>
      </c>
      <c r="E17809" t="s">
        <v>70</v>
      </c>
      <c r="F17809" t="s">
        <v>26</v>
      </c>
      <c r="G17809">
        <v>24</v>
      </c>
      <c r="H17809">
        <v>1.209767</v>
      </c>
      <c r="I17809">
        <v>1.2240409999999999</v>
      </c>
      <c r="J17809">
        <v>1.42738E-2</v>
      </c>
      <c r="P17809">
        <v>69.463300000000004</v>
      </c>
    </row>
    <row r="17810" spans="1:17">
      <c r="A17810" t="s">
        <v>20016</v>
      </c>
      <c r="B17810" t="s">
        <v>3</v>
      </c>
      <c r="C17810" t="s">
        <v>13</v>
      </c>
      <c r="D17810" t="s">
        <v>18</v>
      </c>
      <c r="E17810" t="s">
        <v>70</v>
      </c>
      <c r="F17810" t="s">
        <v>27</v>
      </c>
      <c r="G17810">
        <v>1</v>
      </c>
      <c r="H17810">
        <v>0.99855870000000002</v>
      </c>
      <c r="I17810">
        <v>1.0963780000000001</v>
      </c>
      <c r="J17810">
        <v>9.7819100000000006E-2</v>
      </c>
      <c r="K17810">
        <v>2.5525699999999998E-2</v>
      </c>
      <c r="L17810">
        <v>6.8237300000000001E-2</v>
      </c>
      <c r="M17810">
        <v>9.7819100000000006E-2</v>
      </c>
      <c r="N17810">
        <v>0.12740099999999999</v>
      </c>
      <c r="O17810">
        <v>0.1701125</v>
      </c>
      <c r="P17810">
        <v>67.500699999999995</v>
      </c>
      <c r="Q17810">
        <v>5.6410799999999997E-2</v>
      </c>
    </row>
    <row r="17811" spans="1:17">
      <c r="A17811" t="s">
        <v>20017</v>
      </c>
      <c r="B17811" t="s">
        <v>3</v>
      </c>
      <c r="C17811" t="s">
        <v>13</v>
      </c>
      <c r="D17811" t="s">
        <v>18</v>
      </c>
      <c r="E17811" t="s">
        <v>70</v>
      </c>
      <c r="F17811" t="s">
        <v>27</v>
      </c>
      <c r="G17811">
        <v>2</v>
      </c>
      <c r="H17811">
        <v>0.87779320000000005</v>
      </c>
      <c r="I17811">
        <v>0.96712750000000003</v>
      </c>
      <c r="J17811">
        <v>8.9334300000000005E-2</v>
      </c>
      <c r="K17811">
        <v>2.26926E-2</v>
      </c>
      <c r="L17811">
        <v>6.2065099999999998E-2</v>
      </c>
      <c r="M17811">
        <v>8.9334300000000005E-2</v>
      </c>
      <c r="N17811">
        <v>0.1166036</v>
      </c>
      <c r="O17811">
        <v>0.15597610000000001</v>
      </c>
      <c r="P17811">
        <v>66.813500000000005</v>
      </c>
      <c r="Q17811">
        <v>5.20008E-2</v>
      </c>
    </row>
    <row r="17812" spans="1:17">
      <c r="A17812" t="s">
        <v>20018</v>
      </c>
      <c r="B17812" t="s">
        <v>3</v>
      </c>
      <c r="C17812" t="s">
        <v>13</v>
      </c>
      <c r="D17812" t="s">
        <v>18</v>
      </c>
      <c r="E17812" t="s">
        <v>70</v>
      </c>
      <c r="F17812" t="s">
        <v>27</v>
      </c>
      <c r="G17812">
        <v>3</v>
      </c>
      <c r="H17812">
        <v>0.82778160000000001</v>
      </c>
      <c r="I17812">
        <v>0.88452960000000003</v>
      </c>
      <c r="J17812">
        <v>5.6748E-2</v>
      </c>
      <c r="K17812">
        <v>-7.8470000000000005E-4</v>
      </c>
      <c r="L17812">
        <v>3.3206100000000002E-2</v>
      </c>
      <c r="M17812">
        <v>5.6748E-2</v>
      </c>
      <c r="N17812">
        <v>8.029E-2</v>
      </c>
      <c r="O17812">
        <v>0.1142808</v>
      </c>
      <c r="P17812">
        <v>65.846000000000004</v>
      </c>
      <c r="Q17812">
        <v>4.4893000000000002E-2</v>
      </c>
    </row>
    <row r="17813" spans="1:17">
      <c r="A17813" t="s">
        <v>20019</v>
      </c>
      <c r="B17813" t="s">
        <v>3</v>
      </c>
      <c r="C17813" t="s">
        <v>13</v>
      </c>
      <c r="D17813" t="s">
        <v>18</v>
      </c>
      <c r="E17813" t="s">
        <v>70</v>
      </c>
      <c r="F17813" t="s">
        <v>27</v>
      </c>
      <c r="G17813">
        <v>4</v>
      </c>
      <c r="H17813">
        <v>0.79701379999999999</v>
      </c>
      <c r="I17813">
        <v>0.84926619999999997</v>
      </c>
      <c r="J17813">
        <v>5.2252300000000002E-2</v>
      </c>
      <c r="K17813">
        <v>5.3363000000000004E-3</v>
      </c>
      <c r="L17813">
        <v>3.3054699999999999E-2</v>
      </c>
      <c r="M17813">
        <v>5.2252300000000002E-2</v>
      </c>
      <c r="N17813">
        <v>7.145E-2</v>
      </c>
      <c r="O17813">
        <v>9.9168300000000001E-2</v>
      </c>
      <c r="P17813">
        <v>65.641000000000005</v>
      </c>
      <c r="Q17813">
        <v>3.6608700000000001E-2</v>
      </c>
    </row>
    <row r="17814" spans="1:17">
      <c r="A17814" t="s">
        <v>20020</v>
      </c>
      <c r="B17814" t="s">
        <v>3</v>
      </c>
      <c r="C17814" t="s">
        <v>13</v>
      </c>
      <c r="D17814" t="s">
        <v>18</v>
      </c>
      <c r="E17814" t="s">
        <v>70</v>
      </c>
      <c r="F17814" t="s">
        <v>27</v>
      </c>
      <c r="G17814">
        <v>5</v>
      </c>
      <c r="H17814">
        <v>0.82110629999999996</v>
      </c>
      <c r="I17814">
        <v>0.83216420000000002</v>
      </c>
      <c r="J17814">
        <v>1.1057900000000001E-2</v>
      </c>
      <c r="K17814">
        <v>-3.8183700000000001E-2</v>
      </c>
      <c r="L17814">
        <v>-9.0913999999999995E-3</v>
      </c>
      <c r="M17814">
        <v>1.1057900000000001E-2</v>
      </c>
      <c r="N17814">
        <v>3.1207200000000001E-2</v>
      </c>
      <c r="O17814">
        <v>6.0299499999999999E-2</v>
      </c>
      <c r="P17814">
        <v>64.812899999999999</v>
      </c>
      <c r="Q17814">
        <v>3.8423400000000003E-2</v>
      </c>
    </row>
    <row r="17815" spans="1:17">
      <c r="A17815" t="s">
        <v>20021</v>
      </c>
      <c r="B17815" t="s">
        <v>3</v>
      </c>
      <c r="C17815" t="s">
        <v>13</v>
      </c>
      <c r="D17815" t="s">
        <v>18</v>
      </c>
      <c r="E17815" t="s">
        <v>70</v>
      </c>
      <c r="F17815" t="s">
        <v>27</v>
      </c>
      <c r="G17815">
        <v>6</v>
      </c>
      <c r="H17815">
        <v>0.98771160000000002</v>
      </c>
      <c r="I17815">
        <v>0.90767059999999999</v>
      </c>
      <c r="J17815">
        <v>-8.0041100000000004E-2</v>
      </c>
      <c r="K17815">
        <v>-0.1493168</v>
      </c>
      <c r="L17815">
        <v>-0.1083881</v>
      </c>
      <c r="M17815">
        <v>-8.0041100000000004E-2</v>
      </c>
      <c r="N17815">
        <v>-5.1693999999999997E-2</v>
      </c>
      <c r="O17815">
        <v>-1.07653E-2</v>
      </c>
      <c r="P17815">
        <v>64.329899999999995</v>
      </c>
      <c r="Q17815">
        <v>5.4056100000000003E-2</v>
      </c>
    </row>
    <row r="17816" spans="1:17">
      <c r="A17816" t="s">
        <v>20022</v>
      </c>
      <c r="B17816" t="s">
        <v>3</v>
      </c>
      <c r="C17816" t="s">
        <v>13</v>
      </c>
      <c r="D17816" t="s">
        <v>18</v>
      </c>
      <c r="E17816" t="s">
        <v>70</v>
      </c>
      <c r="F17816" t="s">
        <v>27</v>
      </c>
      <c r="G17816">
        <v>7</v>
      </c>
      <c r="H17816">
        <v>1.20042</v>
      </c>
      <c r="I17816">
        <v>1.147319</v>
      </c>
      <c r="J17816">
        <v>-5.3101299999999997E-2</v>
      </c>
      <c r="K17816">
        <v>-0.1532443</v>
      </c>
      <c r="L17816">
        <v>-9.4078999999999996E-2</v>
      </c>
      <c r="M17816">
        <v>-5.3101299999999997E-2</v>
      </c>
      <c r="N17816">
        <v>-1.21236E-2</v>
      </c>
      <c r="O17816">
        <v>4.7041699999999999E-2</v>
      </c>
      <c r="P17816">
        <v>65.165300000000002</v>
      </c>
      <c r="Q17816">
        <v>7.8142000000000003E-2</v>
      </c>
    </row>
    <row r="17817" spans="1:17">
      <c r="A17817" t="s">
        <v>20023</v>
      </c>
      <c r="B17817" t="s">
        <v>3</v>
      </c>
      <c r="C17817" t="s">
        <v>13</v>
      </c>
      <c r="D17817" t="s">
        <v>18</v>
      </c>
      <c r="E17817" t="s">
        <v>70</v>
      </c>
      <c r="F17817" t="s">
        <v>27</v>
      </c>
      <c r="G17817">
        <v>8</v>
      </c>
      <c r="H17817">
        <v>1.3498019999999999</v>
      </c>
      <c r="I17817">
        <v>1.2303379999999999</v>
      </c>
      <c r="J17817">
        <v>-0.1194635</v>
      </c>
      <c r="K17817">
        <v>-0.20335230000000001</v>
      </c>
      <c r="L17817">
        <v>-0.15379010000000001</v>
      </c>
      <c r="M17817">
        <v>-0.1194635</v>
      </c>
      <c r="N17817">
        <v>-8.5136799999999999E-2</v>
      </c>
      <c r="O17817">
        <v>-3.5574700000000001E-2</v>
      </c>
      <c r="P17817">
        <v>68.979699999999994</v>
      </c>
      <c r="Q17817">
        <v>6.5458799999999998E-2</v>
      </c>
    </row>
    <row r="17818" spans="1:17">
      <c r="A17818" t="s">
        <v>20024</v>
      </c>
      <c r="B17818" t="s">
        <v>3</v>
      </c>
      <c r="C17818" t="s">
        <v>13</v>
      </c>
      <c r="D17818" t="s">
        <v>18</v>
      </c>
      <c r="E17818" t="s">
        <v>70</v>
      </c>
      <c r="F17818" t="s">
        <v>27</v>
      </c>
      <c r="G17818">
        <v>9</v>
      </c>
      <c r="H17818">
        <v>1.4108309999999999</v>
      </c>
      <c r="I17818">
        <v>1.262842</v>
      </c>
      <c r="J17818">
        <v>-0.14798919999999999</v>
      </c>
      <c r="K17818">
        <v>-0.26201360000000001</v>
      </c>
      <c r="L17818">
        <v>-0.19464709999999999</v>
      </c>
      <c r="M17818">
        <v>-0.14798919999999999</v>
      </c>
      <c r="N17818">
        <v>-0.1013314</v>
      </c>
      <c r="O17818">
        <v>-3.3964800000000003E-2</v>
      </c>
      <c r="P17818">
        <v>74.430000000000007</v>
      </c>
      <c r="Q17818">
        <v>8.8973700000000003E-2</v>
      </c>
    </row>
    <row r="17819" spans="1:17">
      <c r="A17819" t="s">
        <v>20025</v>
      </c>
      <c r="B17819" t="s">
        <v>3</v>
      </c>
      <c r="C17819" t="s">
        <v>13</v>
      </c>
      <c r="D17819" t="s">
        <v>18</v>
      </c>
      <c r="E17819" t="s">
        <v>70</v>
      </c>
      <c r="F17819" t="s">
        <v>27</v>
      </c>
      <c r="G17819">
        <v>10</v>
      </c>
      <c r="H17819">
        <v>1.4118630000000001</v>
      </c>
      <c r="I17819">
        <v>1.3154969999999999</v>
      </c>
      <c r="J17819">
        <v>-9.6366499999999994E-2</v>
      </c>
      <c r="K17819">
        <v>-0.20129440000000001</v>
      </c>
      <c r="L17819">
        <v>-0.13930210000000001</v>
      </c>
      <c r="M17819">
        <v>-9.6366499999999994E-2</v>
      </c>
      <c r="N17819">
        <v>-5.3430900000000003E-2</v>
      </c>
      <c r="O17819">
        <v>8.5614000000000003E-3</v>
      </c>
      <c r="P17819">
        <v>78.3887</v>
      </c>
      <c r="Q17819">
        <v>8.1875699999999996E-2</v>
      </c>
    </row>
    <row r="17820" spans="1:17">
      <c r="A17820" t="s">
        <v>20026</v>
      </c>
      <c r="B17820" t="s">
        <v>3</v>
      </c>
      <c r="C17820" t="s">
        <v>13</v>
      </c>
      <c r="D17820" t="s">
        <v>18</v>
      </c>
      <c r="E17820" t="s">
        <v>70</v>
      </c>
      <c r="F17820" t="s">
        <v>27</v>
      </c>
      <c r="G17820">
        <v>11</v>
      </c>
      <c r="H17820">
        <v>1.4496370000000001</v>
      </c>
      <c r="I17820">
        <v>1.349118</v>
      </c>
      <c r="J17820">
        <v>-0.1005186</v>
      </c>
      <c r="K17820">
        <v>-0.22333939999999999</v>
      </c>
      <c r="L17820">
        <v>-0.15077589999999999</v>
      </c>
      <c r="M17820">
        <v>-0.1005186</v>
      </c>
      <c r="N17820">
        <v>-5.0261300000000002E-2</v>
      </c>
      <c r="O17820">
        <v>2.2302300000000001E-2</v>
      </c>
      <c r="P17820">
        <v>83.437299999999993</v>
      </c>
      <c r="Q17820">
        <v>9.5837599999999995E-2</v>
      </c>
    </row>
    <row r="17821" spans="1:17">
      <c r="A17821" t="s">
        <v>20027</v>
      </c>
      <c r="B17821" t="s">
        <v>3</v>
      </c>
      <c r="C17821" t="s">
        <v>13</v>
      </c>
      <c r="D17821" t="s">
        <v>18</v>
      </c>
      <c r="E17821" t="s">
        <v>70</v>
      </c>
      <c r="F17821" t="s">
        <v>27</v>
      </c>
      <c r="G17821">
        <v>12</v>
      </c>
      <c r="H17821">
        <v>1.469292</v>
      </c>
      <c r="I17821">
        <v>1.4689110000000001</v>
      </c>
      <c r="J17821">
        <v>-3.8099999999999999E-4</v>
      </c>
      <c r="K17821">
        <v>-0.12987689999999999</v>
      </c>
      <c r="L17821">
        <v>-5.3369699999999999E-2</v>
      </c>
      <c r="M17821">
        <v>-3.8099999999999999E-4</v>
      </c>
      <c r="N17821">
        <v>5.2607599999999997E-2</v>
      </c>
      <c r="O17821">
        <v>0.1291149</v>
      </c>
      <c r="P17821">
        <v>88.718999999999994</v>
      </c>
      <c r="Q17821">
        <v>0.1010462</v>
      </c>
    </row>
    <row r="17822" spans="1:17">
      <c r="A17822" t="s">
        <v>20028</v>
      </c>
      <c r="B17822" t="s">
        <v>3</v>
      </c>
      <c r="C17822" t="s">
        <v>13</v>
      </c>
      <c r="D17822" t="s">
        <v>18</v>
      </c>
      <c r="E17822" t="s">
        <v>70</v>
      </c>
      <c r="F17822" t="s">
        <v>27</v>
      </c>
      <c r="G17822">
        <v>13</v>
      </c>
      <c r="H17822">
        <v>1.4268350000000001</v>
      </c>
      <c r="I17822">
        <v>1.667017</v>
      </c>
      <c r="J17822">
        <v>0.2401827</v>
      </c>
      <c r="K17822">
        <v>9.6997899999999998E-2</v>
      </c>
      <c r="L17822">
        <v>0.18159259999999999</v>
      </c>
      <c r="M17822">
        <v>0.2401827</v>
      </c>
      <c r="N17822">
        <v>0.29877280000000001</v>
      </c>
      <c r="O17822">
        <v>0.38336750000000003</v>
      </c>
      <c r="P17822">
        <v>91.9084</v>
      </c>
      <c r="Q17822">
        <v>0.1117277</v>
      </c>
    </row>
    <row r="17823" spans="1:17">
      <c r="A17823" t="s">
        <v>20029</v>
      </c>
      <c r="B17823" t="s">
        <v>3</v>
      </c>
      <c r="C17823" t="s">
        <v>13</v>
      </c>
      <c r="D17823" t="s">
        <v>18</v>
      </c>
      <c r="E17823" t="s">
        <v>70</v>
      </c>
      <c r="F17823" t="s">
        <v>27</v>
      </c>
      <c r="G17823">
        <v>14</v>
      </c>
      <c r="H17823">
        <v>1.557931</v>
      </c>
      <c r="I17823">
        <v>1.952288</v>
      </c>
      <c r="J17823">
        <v>0.39435680000000001</v>
      </c>
      <c r="K17823">
        <v>0.25807370000000002</v>
      </c>
      <c r="L17823">
        <v>0.33859089999999997</v>
      </c>
      <c r="M17823">
        <v>0.39435680000000001</v>
      </c>
      <c r="N17823">
        <v>0.45012269999999999</v>
      </c>
      <c r="O17823">
        <v>0.53063990000000005</v>
      </c>
      <c r="P17823">
        <v>92.821299999999994</v>
      </c>
      <c r="Q17823">
        <v>0.1063423</v>
      </c>
    </row>
    <row r="17824" spans="1:17">
      <c r="A17824" t="s">
        <v>20030</v>
      </c>
      <c r="B17824" t="s">
        <v>3</v>
      </c>
      <c r="C17824" t="s">
        <v>13</v>
      </c>
      <c r="D17824" t="s">
        <v>18</v>
      </c>
      <c r="E17824" t="s">
        <v>70</v>
      </c>
      <c r="F17824" t="s">
        <v>27</v>
      </c>
      <c r="G17824">
        <v>15</v>
      </c>
      <c r="H17824">
        <v>1.8713150000000001</v>
      </c>
      <c r="I17824">
        <v>2.2846120000000001</v>
      </c>
      <c r="J17824">
        <v>0.41329670000000002</v>
      </c>
      <c r="K17824">
        <v>0.27204159999999999</v>
      </c>
      <c r="L17824">
        <v>0.35549629999999999</v>
      </c>
      <c r="M17824">
        <v>0.41329670000000002</v>
      </c>
      <c r="N17824">
        <v>0.47109709999999999</v>
      </c>
      <c r="O17824">
        <v>0.55455180000000004</v>
      </c>
      <c r="P17824">
        <v>93.201700000000002</v>
      </c>
      <c r="Q17824">
        <v>0.110222</v>
      </c>
    </row>
    <row r="17825" spans="1:17">
      <c r="A17825" t="s">
        <v>20031</v>
      </c>
      <c r="B17825" t="s">
        <v>3</v>
      </c>
      <c r="C17825" t="s">
        <v>13</v>
      </c>
      <c r="D17825" t="s">
        <v>18</v>
      </c>
      <c r="E17825" t="s">
        <v>70</v>
      </c>
      <c r="F17825" t="s">
        <v>27</v>
      </c>
      <c r="G17825">
        <v>16</v>
      </c>
      <c r="H17825">
        <v>2.2230989999999999</v>
      </c>
      <c r="I17825">
        <v>2.6042999999999998</v>
      </c>
      <c r="J17825">
        <v>0.38120130000000002</v>
      </c>
      <c r="K17825">
        <v>0.2254726</v>
      </c>
      <c r="L17825">
        <v>0.31747839999999999</v>
      </c>
      <c r="M17825">
        <v>0.38120130000000002</v>
      </c>
      <c r="N17825">
        <v>0.44492429999999999</v>
      </c>
      <c r="O17825">
        <v>0.53693009999999997</v>
      </c>
      <c r="P17825">
        <v>94.029899999999998</v>
      </c>
      <c r="Q17825">
        <v>0.12151579999999999</v>
      </c>
    </row>
    <row r="17826" spans="1:17">
      <c r="A17826" t="s">
        <v>20032</v>
      </c>
      <c r="B17826" t="s">
        <v>3</v>
      </c>
      <c r="C17826" t="s">
        <v>13</v>
      </c>
      <c r="D17826" t="s">
        <v>18</v>
      </c>
      <c r="E17826" t="s">
        <v>70</v>
      </c>
      <c r="F17826" t="s">
        <v>27</v>
      </c>
      <c r="G17826">
        <v>17</v>
      </c>
      <c r="H17826">
        <v>2.5325160000000002</v>
      </c>
      <c r="I17826">
        <v>2.852598</v>
      </c>
      <c r="J17826">
        <v>0.32008199999999998</v>
      </c>
      <c r="K17826">
        <v>0.17885699999999999</v>
      </c>
      <c r="L17826">
        <v>0.26229390000000002</v>
      </c>
      <c r="M17826">
        <v>0.32008199999999998</v>
      </c>
      <c r="N17826">
        <v>0.37787019999999999</v>
      </c>
      <c r="O17826">
        <v>0.46130700000000002</v>
      </c>
      <c r="P17826">
        <v>94.2423</v>
      </c>
      <c r="Q17826">
        <v>0.1101984</v>
      </c>
    </row>
    <row r="17827" spans="1:17">
      <c r="A17827" t="s">
        <v>20033</v>
      </c>
      <c r="B17827" t="s">
        <v>3</v>
      </c>
      <c r="C17827" t="s">
        <v>13</v>
      </c>
      <c r="D17827" t="s">
        <v>18</v>
      </c>
      <c r="E17827" t="s">
        <v>70</v>
      </c>
      <c r="F17827" t="s">
        <v>27</v>
      </c>
      <c r="G17827">
        <v>18</v>
      </c>
      <c r="H17827">
        <v>2.732342</v>
      </c>
      <c r="I17827">
        <v>2.916874</v>
      </c>
      <c r="J17827">
        <v>0.1845321</v>
      </c>
      <c r="K17827">
        <v>3.21672E-2</v>
      </c>
      <c r="L17827">
        <v>0.12218560000000001</v>
      </c>
      <c r="M17827">
        <v>0.1845321</v>
      </c>
      <c r="N17827">
        <v>0.2468786</v>
      </c>
      <c r="O17827">
        <v>0.336897</v>
      </c>
      <c r="P17827">
        <v>93.679100000000005</v>
      </c>
      <c r="Q17827">
        <v>0.118891</v>
      </c>
    </row>
    <row r="17828" spans="1:17">
      <c r="A17828" t="s">
        <v>20034</v>
      </c>
      <c r="B17828" t="s">
        <v>3</v>
      </c>
      <c r="C17828" t="s">
        <v>13</v>
      </c>
      <c r="D17828" t="s">
        <v>18</v>
      </c>
      <c r="E17828" t="s">
        <v>70</v>
      </c>
      <c r="F17828" t="s">
        <v>27</v>
      </c>
      <c r="G17828">
        <v>19</v>
      </c>
      <c r="H17828">
        <v>3.0448780000000002</v>
      </c>
      <c r="I17828">
        <v>2.9052229999999999</v>
      </c>
      <c r="J17828">
        <v>-0.1396548</v>
      </c>
      <c r="K17828">
        <v>-0.31133549999999999</v>
      </c>
      <c r="L17828">
        <v>-0.20990519999999999</v>
      </c>
      <c r="M17828">
        <v>-0.1396548</v>
      </c>
      <c r="N17828">
        <v>-6.9404499999999994E-2</v>
      </c>
      <c r="O17828">
        <v>3.20258E-2</v>
      </c>
      <c r="P17828">
        <v>92.840400000000002</v>
      </c>
      <c r="Q17828">
        <v>0.1339632</v>
      </c>
    </row>
    <row r="17829" spans="1:17">
      <c r="A17829" t="s">
        <v>20035</v>
      </c>
      <c r="B17829" t="s">
        <v>3</v>
      </c>
      <c r="C17829" t="s">
        <v>13</v>
      </c>
      <c r="D17829" t="s">
        <v>18</v>
      </c>
      <c r="E17829" t="s">
        <v>70</v>
      </c>
      <c r="F17829" t="s">
        <v>27</v>
      </c>
      <c r="G17829">
        <v>20</v>
      </c>
      <c r="H17829">
        <v>2.9514450000000001</v>
      </c>
      <c r="I17829">
        <v>2.7176499999999999</v>
      </c>
      <c r="J17829">
        <v>-0.23379510000000001</v>
      </c>
      <c r="K17829">
        <v>-0.3998871</v>
      </c>
      <c r="L17829">
        <v>-0.30175859999999999</v>
      </c>
      <c r="M17829">
        <v>-0.23379510000000001</v>
      </c>
      <c r="N17829">
        <v>-0.1658317</v>
      </c>
      <c r="O17829">
        <v>-6.7703200000000005E-2</v>
      </c>
      <c r="P17829">
        <v>85.840500000000006</v>
      </c>
      <c r="Q17829">
        <v>0.1296022</v>
      </c>
    </row>
    <row r="17830" spans="1:17">
      <c r="A17830" t="s">
        <v>20036</v>
      </c>
      <c r="B17830" t="s">
        <v>3</v>
      </c>
      <c r="C17830" t="s">
        <v>13</v>
      </c>
      <c r="D17830" t="s">
        <v>18</v>
      </c>
      <c r="E17830" t="s">
        <v>70</v>
      </c>
      <c r="F17830" t="s">
        <v>27</v>
      </c>
      <c r="G17830">
        <v>21</v>
      </c>
      <c r="H17830">
        <v>2.6336650000000001</v>
      </c>
      <c r="I17830">
        <v>2.4642430000000002</v>
      </c>
      <c r="J17830">
        <v>-0.1694222</v>
      </c>
      <c r="K17830">
        <v>-0.31238320000000003</v>
      </c>
      <c r="L17830">
        <v>-0.2279207</v>
      </c>
      <c r="M17830">
        <v>-0.1694222</v>
      </c>
      <c r="N17830">
        <v>-0.1109237</v>
      </c>
      <c r="O17830">
        <v>-2.6461200000000001E-2</v>
      </c>
      <c r="P17830">
        <v>78.741699999999994</v>
      </c>
      <c r="Q17830">
        <v>0.1115531</v>
      </c>
    </row>
    <row r="17831" spans="1:17">
      <c r="A17831" t="s">
        <v>20037</v>
      </c>
      <c r="B17831" t="s">
        <v>3</v>
      </c>
      <c r="C17831" t="s">
        <v>13</v>
      </c>
      <c r="D17831" t="s">
        <v>18</v>
      </c>
      <c r="E17831" t="s">
        <v>70</v>
      </c>
      <c r="F17831" t="s">
        <v>27</v>
      </c>
      <c r="G17831">
        <v>22</v>
      </c>
      <c r="H17831">
        <v>2.2654179999999999</v>
      </c>
      <c r="I17831">
        <v>2.1754159999999998</v>
      </c>
      <c r="J17831">
        <v>-9.0002100000000002E-2</v>
      </c>
      <c r="K17831">
        <v>-0.2210954</v>
      </c>
      <c r="L17831">
        <v>-0.14364440000000001</v>
      </c>
      <c r="M17831">
        <v>-9.0002100000000002E-2</v>
      </c>
      <c r="N17831">
        <v>-3.6359799999999998E-2</v>
      </c>
      <c r="O17831">
        <v>4.1091099999999998E-2</v>
      </c>
      <c r="P17831">
        <v>74.647300000000001</v>
      </c>
      <c r="Q17831">
        <v>0.1022926</v>
      </c>
    </row>
    <row r="17832" spans="1:17">
      <c r="A17832" t="s">
        <v>20038</v>
      </c>
      <c r="B17832" t="s">
        <v>3</v>
      </c>
      <c r="C17832" t="s">
        <v>13</v>
      </c>
      <c r="D17832" t="s">
        <v>18</v>
      </c>
      <c r="E17832" t="s">
        <v>70</v>
      </c>
      <c r="F17832" t="s">
        <v>27</v>
      </c>
      <c r="G17832">
        <v>23</v>
      </c>
      <c r="H17832">
        <v>1.7239199999999999</v>
      </c>
      <c r="I17832">
        <v>1.746335</v>
      </c>
      <c r="J17832">
        <v>2.2414699999999999E-2</v>
      </c>
      <c r="K17832">
        <v>-9.5991199999999999E-2</v>
      </c>
      <c r="L17832">
        <v>-2.60361E-2</v>
      </c>
      <c r="M17832">
        <v>2.2414699999999999E-2</v>
      </c>
      <c r="N17832">
        <v>7.0865399999999995E-2</v>
      </c>
      <c r="O17832">
        <v>0.14082049999999999</v>
      </c>
      <c r="P17832">
        <v>72.118200000000002</v>
      </c>
      <c r="Q17832">
        <v>9.2392600000000005E-2</v>
      </c>
    </row>
    <row r="17833" spans="1:17">
      <c r="A17833" t="s">
        <v>20039</v>
      </c>
      <c r="B17833" t="s">
        <v>3</v>
      </c>
      <c r="C17833" t="s">
        <v>13</v>
      </c>
      <c r="D17833" t="s">
        <v>18</v>
      </c>
      <c r="E17833" t="s">
        <v>70</v>
      </c>
      <c r="F17833" t="s">
        <v>27</v>
      </c>
      <c r="G17833">
        <v>24</v>
      </c>
      <c r="H17833">
        <v>1.305844</v>
      </c>
      <c r="I17833">
        <v>1.3702449999999999</v>
      </c>
      <c r="J17833">
        <v>6.4400499999999999E-2</v>
      </c>
      <c r="K17833">
        <v>-4.2380899999999999E-2</v>
      </c>
      <c r="L17833">
        <v>2.07064E-2</v>
      </c>
      <c r="M17833">
        <v>6.4400499999999999E-2</v>
      </c>
      <c r="N17833">
        <v>0.1080946</v>
      </c>
      <c r="O17833">
        <v>0.1711819</v>
      </c>
      <c r="P17833">
        <v>70.485100000000003</v>
      </c>
      <c r="Q17833">
        <v>8.3321999999999993E-2</v>
      </c>
    </row>
    <row r="17834" spans="1:17">
      <c r="A17834" t="s">
        <v>20040</v>
      </c>
      <c r="B17834" t="s">
        <v>3</v>
      </c>
      <c r="C17834" t="s">
        <v>13</v>
      </c>
      <c r="D17834" t="s">
        <v>18</v>
      </c>
      <c r="E17834" t="s">
        <v>70</v>
      </c>
      <c r="F17834" t="s">
        <v>28</v>
      </c>
      <c r="G17834">
        <v>1</v>
      </c>
      <c r="H17834">
        <v>1.052603</v>
      </c>
      <c r="I17834">
        <v>1.1649039999999999</v>
      </c>
      <c r="J17834">
        <v>0.1123012</v>
      </c>
      <c r="K17834">
        <v>1.8268E-3</v>
      </c>
      <c r="L17834">
        <v>6.7096000000000003E-2</v>
      </c>
      <c r="M17834">
        <v>0.1123012</v>
      </c>
      <c r="N17834">
        <v>0.15750639999999999</v>
      </c>
      <c r="O17834">
        <v>0.22277559999999999</v>
      </c>
      <c r="P17834">
        <v>76.073899999999995</v>
      </c>
      <c r="Q17834">
        <v>8.6203600000000005E-2</v>
      </c>
    </row>
    <row r="17835" spans="1:17">
      <c r="A17835" t="s">
        <v>20041</v>
      </c>
      <c r="B17835" t="s">
        <v>3</v>
      </c>
      <c r="C17835" t="s">
        <v>13</v>
      </c>
      <c r="D17835" t="s">
        <v>18</v>
      </c>
      <c r="E17835" t="s">
        <v>70</v>
      </c>
      <c r="F17835" t="s">
        <v>28</v>
      </c>
      <c r="G17835">
        <v>2</v>
      </c>
      <c r="H17835">
        <v>0.97069309999999998</v>
      </c>
      <c r="I17835">
        <v>1.0307679999999999</v>
      </c>
      <c r="J17835">
        <v>6.0075200000000002E-2</v>
      </c>
      <c r="K17835">
        <v>-2.6179000000000001E-2</v>
      </c>
      <c r="L17835">
        <v>2.4780699999999999E-2</v>
      </c>
      <c r="M17835">
        <v>6.0075200000000002E-2</v>
      </c>
      <c r="N17835">
        <v>9.5369700000000002E-2</v>
      </c>
      <c r="O17835">
        <v>0.1463294</v>
      </c>
      <c r="P17835">
        <v>75.570700000000002</v>
      </c>
      <c r="Q17835">
        <v>6.7304500000000003E-2</v>
      </c>
    </row>
    <row r="17836" spans="1:17">
      <c r="A17836" t="s">
        <v>20042</v>
      </c>
      <c r="B17836" t="s">
        <v>3</v>
      </c>
      <c r="C17836" t="s">
        <v>13</v>
      </c>
      <c r="D17836" t="s">
        <v>18</v>
      </c>
      <c r="E17836" t="s">
        <v>70</v>
      </c>
      <c r="F17836" t="s">
        <v>28</v>
      </c>
      <c r="G17836">
        <v>3</v>
      </c>
      <c r="H17836">
        <v>0.90968130000000003</v>
      </c>
      <c r="I17836">
        <v>0.95135479999999994</v>
      </c>
      <c r="J17836">
        <v>4.1673500000000002E-2</v>
      </c>
      <c r="K17836">
        <v>-3.6151000000000003E-2</v>
      </c>
      <c r="L17836">
        <v>9.8282999999999999E-3</v>
      </c>
      <c r="M17836">
        <v>4.1673500000000002E-2</v>
      </c>
      <c r="N17836">
        <v>7.3518600000000003E-2</v>
      </c>
      <c r="O17836">
        <v>0.1194979</v>
      </c>
      <c r="P17836">
        <v>74.100099999999998</v>
      </c>
      <c r="Q17836">
        <v>6.0726700000000002E-2</v>
      </c>
    </row>
    <row r="17837" spans="1:17">
      <c r="A17837" t="s">
        <v>20043</v>
      </c>
      <c r="B17837" t="s">
        <v>3</v>
      </c>
      <c r="C17837" t="s">
        <v>13</v>
      </c>
      <c r="D17837" t="s">
        <v>18</v>
      </c>
      <c r="E17837" t="s">
        <v>70</v>
      </c>
      <c r="F17837" t="s">
        <v>28</v>
      </c>
      <c r="G17837">
        <v>4</v>
      </c>
      <c r="H17837">
        <v>0.84875789999999995</v>
      </c>
      <c r="I17837">
        <v>0.90803540000000005</v>
      </c>
      <c r="J17837">
        <v>5.92776E-2</v>
      </c>
      <c r="K17837">
        <v>-1.98108E-2</v>
      </c>
      <c r="L17837">
        <v>2.69153E-2</v>
      </c>
      <c r="M17837">
        <v>5.92776E-2</v>
      </c>
      <c r="N17837">
        <v>9.1639899999999996E-2</v>
      </c>
      <c r="O17837">
        <v>0.13836589999999999</v>
      </c>
      <c r="P17837">
        <v>72.726100000000002</v>
      </c>
      <c r="Q17837">
        <v>6.1712999999999997E-2</v>
      </c>
    </row>
    <row r="17838" spans="1:17">
      <c r="A17838" t="s">
        <v>20044</v>
      </c>
      <c r="B17838" t="s">
        <v>3</v>
      </c>
      <c r="C17838" t="s">
        <v>13</v>
      </c>
      <c r="D17838" t="s">
        <v>18</v>
      </c>
      <c r="E17838" t="s">
        <v>70</v>
      </c>
      <c r="F17838" t="s">
        <v>28</v>
      </c>
      <c r="G17838">
        <v>5</v>
      </c>
      <c r="H17838">
        <v>0.90896650000000001</v>
      </c>
      <c r="I17838">
        <v>0.92675300000000005</v>
      </c>
      <c r="J17838">
        <v>1.77865E-2</v>
      </c>
      <c r="K17838">
        <v>-7.64436E-2</v>
      </c>
      <c r="L17838">
        <v>-2.0771700000000001E-2</v>
      </c>
      <c r="M17838">
        <v>1.77865E-2</v>
      </c>
      <c r="N17838">
        <v>5.6344699999999998E-2</v>
      </c>
      <c r="O17838">
        <v>0.11201659999999999</v>
      </c>
      <c r="P17838">
        <v>72.506799999999998</v>
      </c>
      <c r="Q17838">
        <v>7.3528099999999999E-2</v>
      </c>
    </row>
    <row r="17839" spans="1:17">
      <c r="A17839" t="s">
        <v>20045</v>
      </c>
      <c r="B17839" t="s">
        <v>3</v>
      </c>
      <c r="C17839" t="s">
        <v>13</v>
      </c>
      <c r="D17839" t="s">
        <v>18</v>
      </c>
      <c r="E17839" t="s">
        <v>70</v>
      </c>
      <c r="F17839" t="s">
        <v>28</v>
      </c>
      <c r="G17839">
        <v>6</v>
      </c>
      <c r="H17839">
        <v>1.051326</v>
      </c>
      <c r="I17839">
        <v>0.99362859999999997</v>
      </c>
      <c r="J17839">
        <v>-5.7697199999999997E-2</v>
      </c>
      <c r="K17839">
        <v>-0.16273409999999999</v>
      </c>
      <c r="L17839">
        <v>-0.1006775</v>
      </c>
      <c r="M17839">
        <v>-5.7697199999999997E-2</v>
      </c>
      <c r="N17839">
        <v>-1.47169E-2</v>
      </c>
      <c r="O17839">
        <v>4.7339699999999998E-2</v>
      </c>
      <c r="P17839">
        <v>70.569999999999993</v>
      </c>
      <c r="Q17839">
        <v>8.19608E-2</v>
      </c>
    </row>
    <row r="17840" spans="1:17">
      <c r="A17840" t="s">
        <v>20046</v>
      </c>
      <c r="B17840" t="s">
        <v>3</v>
      </c>
      <c r="C17840" t="s">
        <v>13</v>
      </c>
      <c r="D17840" t="s">
        <v>18</v>
      </c>
      <c r="E17840" t="s">
        <v>70</v>
      </c>
      <c r="F17840" t="s">
        <v>28</v>
      </c>
      <c r="G17840">
        <v>7</v>
      </c>
      <c r="H17840">
        <v>1.222723</v>
      </c>
      <c r="I17840">
        <v>1.191792</v>
      </c>
      <c r="J17840">
        <v>-3.0931400000000001E-2</v>
      </c>
      <c r="K17840">
        <v>-0.1678946</v>
      </c>
      <c r="L17840">
        <v>-8.69756E-2</v>
      </c>
      <c r="M17840">
        <v>-3.0931400000000001E-2</v>
      </c>
      <c r="N17840">
        <v>2.5112800000000001E-2</v>
      </c>
      <c r="O17840">
        <v>0.1060318</v>
      </c>
      <c r="P17840">
        <v>70.444000000000003</v>
      </c>
      <c r="Q17840">
        <v>0.106873</v>
      </c>
    </row>
    <row r="17841" spans="1:17">
      <c r="A17841" t="s">
        <v>20047</v>
      </c>
      <c r="B17841" t="s">
        <v>3</v>
      </c>
      <c r="C17841" t="s">
        <v>13</v>
      </c>
      <c r="D17841" t="s">
        <v>18</v>
      </c>
      <c r="E17841" t="s">
        <v>70</v>
      </c>
      <c r="F17841" t="s">
        <v>28</v>
      </c>
      <c r="G17841">
        <v>8</v>
      </c>
      <c r="H17841">
        <v>1.3518269999999999</v>
      </c>
      <c r="I17841">
        <v>1.1596150000000001</v>
      </c>
      <c r="J17841">
        <v>-0.1922112</v>
      </c>
      <c r="K17841">
        <v>-0.32914900000000002</v>
      </c>
      <c r="L17841">
        <v>-0.2482451</v>
      </c>
      <c r="M17841">
        <v>-0.1922112</v>
      </c>
      <c r="N17841">
        <v>-0.1361774</v>
      </c>
      <c r="O17841">
        <v>-5.5273500000000003E-2</v>
      </c>
      <c r="P17841">
        <v>74.318399999999997</v>
      </c>
      <c r="Q17841">
        <v>0.10685310000000001</v>
      </c>
    </row>
    <row r="17842" spans="1:17">
      <c r="A17842" t="s">
        <v>20048</v>
      </c>
      <c r="B17842" t="s">
        <v>3</v>
      </c>
      <c r="C17842" t="s">
        <v>13</v>
      </c>
      <c r="D17842" t="s">
        <v>18</v>
      </c>
      <c r="E17842" t="s">
        <v>70</v>
      </c>
      <c r="F17842" t="s">
        <v>28</v>
      </c>
      <c r="G17842">
        <v>9</v>
      </c>
      <c r="H17842">
        <v>1.4684109999999999</v>
      </c>
      <c r="I17842">
        <v>1.339917</v>
      </c>
      <c r="J17842">
        <v>-0.12849450000000001</v>
      </c>
      <c r="K17842">
        <v>-0.2853021</v>
      </c>
      <c r="L17842">
        <v>-0.19265889999999999</v>
      </c>
      <c r="M17842">
        <v>-0.12849450000000001</v>
      </c>
      <c r="N17842">
        <v>-6.4330200000000004E-2</v>
      </c>
      <c r="O17842">
        <v>2.8313000000000001E-2</v>
      </c>
      <c r="P17842">
        <v>78.938599999999994</v>
      </c>
      <c r="Q17842">
        <v>0.1223576</v>
      </c>
    </row>
    <row r="17843" spans="1:17">
      <c r="A17843" t="s">
        <v>20049</v>
      </c>
      <c r="B17843" t="s">
        <v>3</v>
      </c>
      <c r="C17843" t="s">
        <v>13</v>
      </c>
      <c r="D17843" t="s">
        <v>18</v>
      </c>
      <c r="E17843" t="s">
        <v>70</v>
      </c>
      <c r="F17843" t="s">
        <v>28</v>
      </c>
      <c r="G17843">
        <v>10</v>
      </c>
      <c r="H17843">
        <v>1.5424040000000001</v>
      </c>
      <c r="I17843">
        <v>1.423143</v>
      </c>
      <c r="J17843">
        <v>-0.1192618</v>
      </c>
      <c r="K17843">
        <v>-0.2889622</v>
      </c>
      <c r="L17843">
        <v>-0.1887018</v>
      </c>
      <c r="M17843">
        <v>-0.1192618</v>
      </c>
      <c r="N17843">
        <v>-4.9821799999999999E-2</v>
      </c>
      <c r="O17843">
        <v>5.04386E-2</v>
      </c>
      <c r="P17843">
        <v>83.030199999999994</v>
      </c>
      <c r="Q17843">
        <v>0.13241790000000001</v>
      </c>
    </row>
    <row r="17844" spans="1:17">
      <c r="A17844" t="s">
        <v>20050</v>
      </c>
      <c r="B17844" t="s">
        <v>3</v>
      </c>
      <c r="C17844" t="s">
        <v>13</v>
      </c>
      <c r="D17844" t="s">
        <v>18</v>
      </c>
      <c r="E17844" t="s">
        <v>70</v>
      </c>
      <c r="F17844" t="s">
        <v>28</v>
      </c>
      <c r="G17844">
        <v>11</v>
      </c>
      <c r="H17844">
        <v>1.553159</v>
      </c>
      <c r="I17844">
        <v>1.52478</v>
      </c>
      <c r="J17844">
        <v>-2.8379000000000001E-2</v>
      </c>
      <c r="K17844">
        <v>-0.20252410000000001</v>
      </c>
      <c r="L17844">
        <v>-9.9637799999999999E-2</v>
      </c>
      <c r="M17844">
        <v>-2.8379000000000001E-2</v>
      </c>
      <c r="N17844">
        <v>4.28797E-2</v>
      </c>
      <c r="O17844">
        <v>0.14576600000000001</v>
      </c>
      <c r="P17844">
        <v>86.466300000000004</v>
      </c>
      <c r="Q17844">
        <v>0.13588610000000001</v>
      </c>
    </row>
    <row r="17845" spans="1:17">
      <c r="A17845" t="s">
        <v>20051</v>
      </c>
      <c r="B17845" t="s">
        <v>3</v>
      </c>
      <c r="C17845" t="s">
        <v>13</v>
      </c>
      <c r="D17845" t="s">
        <v>18</v>
      </c>
      <c r="E17845" t="s">
        <v>70</v>
      </c>
      <c r="F17845" t="s">
        <v>28</v>
      </c>
      <c r="G17845">
        <v>12</v>
      </c>
      <c r="H17845">
        <v>1.573596</v>
      </c>
      <c r="I17845">
        <v>1.6339729999999999</v>
      </c>
      <c r="J17845">
        <v>6.0377399999999998E-2</v>
      </c>
      <c r="K17845">
        <v>-0.12542719999999999</v>
      </c>
      <c r="L17845">
        <v>-1.56524E-2</v>
      </c>
      <c r="M17845">
        <v>6.0377399999999998E-2</v>
      </c>
      <c r="N17845">
        <v>0.1364071</v>
      </c>
      <c r="O17845">
        <v>0.24618200000000001</v>
      </c>
      <c r="P17845">
        <v>89.873999999999995</v>
      </c>
      <c r="Q17845">
        <v>0.1449841</v>
      </c>
    </row>
    <row r="17846" spans="1:17">
      <c r="A17846" t="s">
        <v>20052</v>
      </c>
      <c r="B17846" t="s">
        <v>3</v>
      </c>
      <c r="C17846" t="s">
        <v>13</v>
      </c>
      <c r="D17846" t="s">
        <v>18</v>
      </c>
      <c r="E17846" t="s">
        <v>70</v>
      </c>
      <c r="F17846" t="s">
        <v>28</v>
      </c>
      <c r="G17846">
        <v>13</v>
      </c>
      <c r="H17846">
        <v>1.539258</v>
      </c>
      <c r="I17846">
        <v>1.800937</v>
      </c>
      <c r="J17846">
        <v>0.26167970000000002</v>
      </c>
      <c r="K17846">
        <v>9.3937000000000007E-2</v>
      </c>
      <c r="L17846">
        <v>0.19304080000000001</v>
      </c>
      <c r="M17846">
        <v>0.26167970000000002</v>
      </c>
      <c r="N17846">
        <v>0.33031870000000002</v>
      </c>
      <c r="O17846">
        <v>0.42942239999999998</v>
      </c>
      <c r="P17846">
        <v>91.375399999999999</v>
      </c>
      <c r="Q17846">
        <v>0.13089029999999999</v>
      </c>
    </row>
    <row r="17847" spans="1:17">
      <c r="A17847" t="s">
        <v>20053</v>
      </c>
      <c r="B17847" t="s">
        <v>3</v>
      </c>
      <c r="C17847" t="s">
        <v>13</v>
      </c>
      <c r="D17847" t="s">
        <v>18</v>
      </c>
      <c r="E17847" t="s">
        <v>70</v>
      </c>
      <c r="F17847" t="s">
        <v>28</v>
      </c>
      <c r="G17847">
        <v>14</v>
      </c>
      <c r="H17847">
        <v>1.642306</v>
      </c>
      <c r="I17847">
        <v>2.0368750000000002</v>
      </c>
      <c r="J17847">
        <v>0.39456839999999999</v>
      </c>
      <c r="K17847">
        <v>0.21444750000000001</v>
      </c>
      <c r="L17847">
        <v>0.32086439999999999</v>
      </c>
      <c r="M17847">
        <v>0.39456839999999999</v>
      </c>
      <c r="N17847">
        <v>0.46827239999999998</v>
      </c>
      <c r="O17847">
        <v>0.57468929999999996</v>
      </c>
      <c r="P17847">
        <v>93.939700000000002</v>
      </c>
      <c r="Q17847">
        <v>0.14054910000000001</v>
      </c>
    </row>
    <row r="17848" spans="1:17">
      <c r="A17848" t="s">
        <v>20054</v>
      </c>
      <c r="B17848" t="s">
        <v>3</v>
      </c>
      <c r="C17848" t="s">
        <v>13</v>
      </c>
      <c r="D17848" t="s">
        <v>18</v>
      </c>
      <c r="E17848" t="s">
        <v>70</v>
      </c>
      <c r="F17848" t="s">
        <v>28</v>
      </c>
      <c r="G17848">
        <v>15</v>
      </c>
      <c r="H17848">
        <v>1.877758</v>
      </c>
      <c r="I17848">
        <v>2.3848280000000002</v>
      </c>
      <c r="J17848">
        <v>0.50707049999999998</v>
      </c>
      <c r="K17848">
        <v>0.30834299999999998</v>
      </c>
      <c r="L17848">
        <v>0.42575279999999999</v>
      </c>
      <c r="M17848">
        <v>0.50707049999999998</v>
      </c>
      <c r="N17848">
        <v>0.58838829999999998</v>
      </c>
      <c r="O17848">
        <v>0.70579809999999998</v>
      </c>
      <c r="P17848">
        <v>93.9131</v>
      </c>
      <c r="Q17848">
        <v>0.15506790000000001</v>
      </c>
    </row>
    <row r="17849" spans="1:17">
      <c r="A17849" t="s">
        <v>20055</v>
      </c>
      <c r="B17849" t="s">
        <v>3</v>
      </c>
      <c r="C17849" t="s">
        <v>13</v>
      </c>
      <c r="D17849" t="s">
        <v>18</v>
      </c>
      <c r="E17849" t="s">
        <v>70</v>
      </c>
      <c r="F17849" t="s">
        <v>28</v>
      </c>
      <c r="G17849">
        <v>16</v>
      </c>
      <c r="H17849">
        <v>2.1935440000000002</v>
      </c>
      <c r="I17849">
        <v>2.8787699999999998</v>
      </c>
      <c r="J17849">
        <v>0.68522609999999995</v>
      </c>
      <c r="K17849">
        <v>0.43835610000000003</v>
      </c>
      <c r="L17849">
        <v>0.58420890000000003</v>
      </c>
      <c r="M17849">
        <v>0.68522609999999995</v>
      </c>
      <c r="N17849">
        <v>0.78624329999999998</v>
      </c>
      <c r="O17849">
        <v>0.93209609999999998</v>
      </c>
      <c r="P17849">
        <v>95.195300000000003</v>
      </c>
      <c r="Q17849">
        <v>0.19263369999999999</v>
      </c>
    </row>
    <row r="17850" spans="1:17">
      <c r="A17850" t="s">
        <v>20056</v>
      </c>
      <c r="B17850" t="s">
        <v>3</v>
      </c>
      <c r="C17850" t="s">
        <v>13</v>
      </c>
      <c r="D17850" t="s">
        <v>18</v>
      </c>
      <c r="E17850" t="s">
        <v>70</v>
      </c>
      <c r="F17850" t="s">
        <v>28</v>
      </c>
      <c r="G17850">
        <v>17</v>
      </c>
      <c r="H17850">
        <v>2.4988239999999999</v>
      </c>
      <c r="I17850">
        <v>3.1674609999999999</v>
      </c>
      <c r="J17850">
        <v>0.66863729999999999</v>
      </c>
      <c r="K17850">
        <v>0.42351230000000001</v>
      </c>
      <c r="L17850">
        <v>0.56833409999999995</v>
      </c>
      <c r="M17850">
        <v>0.66863729999999999</v>
      </c>
      <c r="N17850">
        <v>0.76894039999999997</v>
      </c>
      <c r="O17850">
        <v>0.91376230000000003</v>
      </c>
      <c r="P17850">
        <v>96.821200000000005</v>
      </c>
      <c r="Q17850">
        <v>0.1912721</v>
      </c>
    </row>
    <row r="17851" spans="1:17">
      <c r="A17851" t="s">
        <v>20057</v>
      </c>
      <c r="B17851" t="s">
        <v>3</v>
      </c>
      <c r="C17851" t="s">
        <v>13</v>
      </c>
      <c r="D17851" t="s">
        <v>18</v>
      </c>
      <c r="E17851" t="s">
        <v>70</v>
      </c>
      <c r="F17851" t="s">
        <v>28</v>
      </c>
      <c r="G17851">
        <v>18</v>
      </c>
      <c r="H17851">
        <v>2.7667000000000002</v>
      </c>
      <c r="I17851">
        <v>3.4705010000000001</v>
      </c>
      <c r="J17851">
        <v>0.70380180000000003</v>
      </c>
      <c r="K17851">
        <v>0.44820749999999998</v>
      </c>
      <c r="L17851">
        <v>0.59921469999999999</v>
      </c>
      <c r="M17851">
        <v>0.70380180000000003</v>
      </c>
      <c r="N17851">
        <v>0.80838889999999997</v>
      </c>
      <c r="O17851">
        <v>0.95939609999999997</v>
      </c>
      <c r="P17851">
        <v>96.602699999999999</v>
      </c>
      <c r="Q17851">
        <v>0.19944129999999999</v>
      </c>
    </row>
    <row r="17852" spans="1:17">
      <c r="A17852" t="s">
        <v>20058</v>
      </c>
      <c r="B17852" t="s">
        <v>3</v>
      </c>
      <c r="C17852" t="s">
        <v>13</v>
      </c>
      <c r="D17852" t="s">
        <v>18</v>
      </c>
      <c r="E17852" t="s">
        <v>70</v>
      </c>
      <c r="F17852" t="s">
        <v>28</v>
      </c>
      <c r="G17852">
        <v>19</v>
      </c>
      <c r="H17852">
        <v>3.11104</v>
      </c>
      <c r="I17852">
        <v>3.4292120000000001</v>
      </c>
      <c r="J17852">
        <v>0.31817200000000001</v>
      </c>
      <c r="K17852">
        <v>8.0191700000000005E-2</v>
      </c>
      <c r="L17852">
        <v>0.2207924</v>
      </c>
      <c r="M17852">
        <v>0.31817200000000001</v>
      </c>
      <c r="N17852">
        <v>0.41555160000000002</v>
      </c>
      <c r="O17852">
        <v>0.55615219999999999</v>
      </c>
      <c r="P17852">
        <v>95.228300000000004</v>
      </c>
      <c r="Q17852">
        <v>0.185697</v>
      </c>
    </row>
    <row r="17853" spans="1:17">
      <c r="A17853" t="s">
        <v>20059</v>
      </c>
      <c r="B17853" t="s">
        <v>3</v>
      </c>
      <c r="C17853" t="s">
        <v>13</v>
      </c>
      <c r="D17853" t="s">
        <v>18</v>
      </c>
      <c r="E17853" t="s">
        <v>70</v>
      </c>
      <c r="F17853" t="s">
        <v>28</v>
      </c>
      <c r="G17853">
        <v>20</v>
      </c>
      <c r="H17853">
        <v>2.942952</v>
      </c>
      <c r="I17853">
        <v>3.097718</v>
      </c>
      <c r="J17853">
        <v>0.1547664</v>
      </c>
      <c r="K17853">
        <v>-9.9148899999999998E-2</v>
      </c>
      <c r="L17853">
        <v>5.0866300000000003E-2</v>
      </c>
      <c r="M17853">
        <v>0.1547664</v>
      </c>
      <c r="N17853">
        <v>0.25866650000000002</v>
      </c>
      <c r="O17853">
        <v>0.40868169999999998</v>
      </c>
      <c r="P17853">
        <v>91.509699999999995</v>
      </c>
      <c r="Q17853">
        <v>0.1981311</v>
      </c>
    </row>
    <row r="17854" spans="1:17">
      <c r="A17854" t="s">
        <v>20060</v>
      </c>
      <c r="B17854" t="s">
        <v>3</v>
      </c>
      <c r="C17854" t="s">
        <v>13</v>
      </c>
      <c r="D17854" t="s">
        <v>18</v>
      </c>
      <c r="E17854" t="s">
        <v>70</v>
      </c>
      <c r="F17854" t="s">
        <v>28</v>
      </c>
      <c r="G17854">
        <v>21</v>
      </c>
      <c r="H17854">
        <v>2.7288510000000001</v>
      </c>
      <c r="I17854">
        <v>2.7336559999999999</v>
      </c>
      <c r="J17854">
        <v>4.8053999999999996E-3</v>
      </c>
      <c r="K17854">
        <v>-0.21867610000000001</v>
      </c>
      <c r="L17854">
        <v>-8.6641399999999993E-2</v>
      </c>
      <c r="M17854">
        <v>4.8053999999999996E-3</v>
      </c>
      <c r="N17854">
        <v>9.6252199999999996E-2</v>
      </c>
      <c r="O17854">
        <v>0.22828689999999999</v>
      </c>
      <c r="P17854">
        <v>86.137500000000003</v>
      </c>
      <c r="Q17854">
        <v>0.1743836</v>
      </c>
    </row>
    <row r="17855" spans="1:17">
      <c r="A17855" t="s">
        <v>20061</v>
      </c>
      <c r="B17855" t="s">
        <v>3</v>
      </c>
      <c r="C17855" t="s">
        <v>13</v>
      </c>
      <c r="D17855" t="s">
        <v>18</v>
      </c>
      <c r="E17855" t="s">
        <v>70</v>
      </c>
      <c r="F17855" t="s">
        <v>28</v>
      </c>
      <c r="G17855">
        <v>22</v>
      </c>
      <c r="H17855">
        <v>2.2984019999999998</v>
      </c>
      <c r="I17855">
        <v>2.2589869999999999</v>
      </c>
      <c r="J17855">
        <v>-3.9414600000000001E-2</v>
      </c>
      <c r="K17855">
        <v>-0.2272922</v>
      </c>
      <c r="L17855">
        <v>-0.1162926</v>
      </c>
      <c r="M17855">
        <v>-3.9414600000000001E-2</v>
      </c>
      <c r="N17855">
        <v>3.7463400000000001E-2</v>
      </c>
      <c r="O17855">
        <v>0.14846300000000001</v>
      </c>
      <c r="P17855">
        <v>81.546999999999997</v>
      </c>
      <c r="Q17855">
        <v>0.1466016</v>
      </c>
    </row>
    <row r="17856" spans="1:17">
      <c r="A17856" t="s">
        <v>20062</v>
      </c>
      <c r="B17856" t="s">
        <v>3</v>
      </c>
      <c r="C17856" t="s">
        <v>13</v>
      </c>
      <c r="D17856" t="s">
        <v>18</v>
      </c>
      <c r="E17856" t="s">
        <v>70</v>
      </c>
      <c r="F17856" t="s">
        <v>28</v>
      </c>
      <c r="G17856">
        <v>23</v>
      </c>
      <c r="H17856">
        <v>1.7761549999999999</v>
      </c>
      <c r="I17856">
        <v>1.833364</v>
      </c>
      <c r="J17856">
        <v>5.7209200000000002E-2</v>
      </c>
      <c r="K17856">
        <v>-9.7594899999999998E-2</v>
      </c>
      <c r="L17856">
        <v>-6.1354000000000001E-3</v>
      </c>
      <c r="M17856">
        <v>5.7209200000000002E-2</v>
      </c>
      <c r="N17856">
        <v>0.1205538</v>
      </c>
      <c r="O17856">
        <v>0.21201329999999999</v>
      </c>
      <c r="P17856">
        <v>78.262699999999995</v>
      </c>
      <c r="Q17856">
        <v>0.12079429999999999</v>
      </c>
    </row>
    <row r="17857" spans="1:17">
      <c r="A17857" t="s">
        <v>20063</v>
      </c>
      <c r="B17857" t="s">
        <v>3</v>
      </c>
      <c r="C17857" t="s">
        <v>13</v>
      </c>
      <c r="D17857" t="s">
        <v>18</v>
      </c>
      <c r="E17857" t="s">
        <v>70</v>
      </c>
      <c r="F17857" t="s">
        <v>28</v>
      </c>
      <c r="G17857">
        <v>24</v>
      </c>
      <c r="H17857">
        <v>1.333483</v>
      </c>
      <c r="I17857">
        <v>1.453384</v>
      </c>
      <c r="J17857">
        <v>0.1199009</v>
      </c>
      <c r="K17857">
        <v>-8.4211000000000008E-3</v>
      </c>
      <c r="L17857">
        <v>6.7392599999999997E-2</v>
      </c>
      <c r="M17857">
        <v>0.1199009</v>
      </c>
      <c r="N17857">
        <v>0.17240929999999999</v>
      </c>
      <c r="O17857">
        <v>0.248223</v>
      </c>
      <c r="P17857">
        <v>76.4178</v>
      </c>
      <c r="Q17857">
        <v>0.1001302</v>
      </c>
    </row>
    <row r="17858" spans="1:17">
      <c r="A17858" t="s">
        <v>20064</v>
      </c>
      <c r="B17858" t="s">
        <v>3</v>
      </c>
      <c r="C17858" t="s">
        <v>13</v>
      </c>
      <c r="D17858" t="s">
        <v>19</v>
      </c>
      <c r="E17858" t="s">
        <v>70</v>
      </c>
      <c r="F17858" t="s">
        <v>21</v>
      </c>
      <c r="G17858">
        <v>1</v>
      </c>
      <c r="H17858">
        <v>0.88754089999999997</v>
      </c>
      <c r="I17858">
        <v>0.90300000000000002</v>
      </c>
      <c r="J17858">
        <v>1.54591E-2</v>
      </c>
      <c r="K17858">
        <v>-4.9028500000000003E-2</v>
      </c>
      <c r="L17858">
        <v>-1.09287E-2</v>
      </c>
      <c r="M17858">
        <v>1.54591E-2</v>
      </c>
      <c r="N17858">
        <v>4.1846800000000003E-2</v>
      </c>
      <c r="O17858">
        <v>7.9946600000000007E-2</v>
      </c>
      <c r="P17858">
        <v>63.498399999999997</v>
      </c>
      <c r="Q17858">
        <v>5.0319900000000001E-2</v>
      </c>
    </row>
    <row r="17859" spans="1:17">
      <c r="A17859" t="s">
        <v>20065</v>
      </c>
      <c r="B17859" t="s">
        <v>3</v>
      </c>
      <c r="C17859" t="s">
        <v>13</v>
      </c>
      <c r="D17859" t="s">
        <v>19</v>
      </c>
      <c r="E17859" t="s">
        <v>70</v>
      </c>
      <c r="F17859" t="s">
        <v>21</v>
      </c>
      <c r="G17859">
        <v>2</v>
      </c>
      <c r="H17859">
        <v>0.80923880000000004</v>
      </c>
      <c r="I17859">
        <v>0.79618319999999998</v>
      </c>
      <c r="J17859">
        <v>-1.3055600000000001E-2</v>
      </c>
      <c r="K17859">
        <v>-6.6675499999999999E-2</v>
      </c>
      <c r="L17859">
        <v>-3.4996399999999997E-2</v>
      </c>
      <c r="M17859">
        <v>-1.3055600000000001E-2</v>
      </c>
      <c r="N17859">
        <v>8.8851999999999993E-3</v>
      </c>
      <c r="O17859">
        <v>4.0564299999999998E-2</v>
      </c>
      <c r="P17859">
        <v>62.325000000000003</v>
      </c>
      <c r="Q17859">
        <v>4.1839800000000003E-2</v>
      </c>
    </row>
    <row r="17860" spans="1:17">
      <c r="A17860" t="s">
        <v>20066</v>
      </c>
      <c r="B17860" t="s">
        <v>3</v>
      </c>
      <c r="C17860" t="s">
        <v>13</v>
      </c>
      <c r="D17860" t="s">
        <v>19</v>
      </c>
      <c r="E17860" t="s">
        <v>70</v>
      </c>
      <c r="F17860" t="s">
        <v>21</v>
      </c>
      <c r="G17860">
        <v>3</v>
      </c>
      <c r="H17860">
        <v>0.77027020000000002</v>
      </c>
      <c r="I17860">
        <v>0.73850689999999997</v>
      </c>
      <c r="J17860">
        <v>-3.1763300000000001E-2</v>
      </c>
      <c r="K17860">
        <v>-8.1663399999999997E-2</v>
      </c>
      <c r="L17860">
        <v>-5.2181999999999999E-2</v>
      </c>
      <c r="M17860">
        <v>-3.1763300000000001E-2</v>
      </c>
      <c r="N17860">
        <v>-1.13446E-2</v>
      </c>
      <c r="O17860">
        <v>1.8136800000000002E-2</v>
      </c>
      <c r="P17860">
        <v>61.358499999999999</v>
      </c>
      <c r="Q17860">
        <v>3.8937300000000001E-2</v>
      </c>
    </row>
    <row r="17861" spans="1:17">
      <c r="A17861" t="s">
        <v>20067</v>
      </c>
      <c r="B17861" t="s">
        <v>3</v>
      </c>
      <c r="C17861" t="s">
        <v>13</v>
      </c>
      <c r="D17861" t="s">
        <v>19</v>
      </c>
      <c r="E17861" t="s">
        <v>70</v>
      </c>
      <c r="F17861" t="s">
        <v>21</v>
      </c>
      <c r="G17861">
        <v>4</v>
      </c>
      <c r="H17861">
        <v>0.74686600000000003</v>
      </c>
      <c r="I17861">
        <v>0.71031860000000002</v>
      </c>
      <c r="J17861">
        <v>-3.6547499999999997E-2</v>
      </c>
      <c r="K17861">
        <v>-8.2784700000000003E-2</v>
      </c>
      <c r="L17861">
        <v>-5.54674E-2</v>
      </c>
      <c r="M17861">
        <v>-3.6547499999999997E-2</v>
      </c>
      <c r="N17861">
        <v>-1.76276E-2</v>
      </c>
      <c r="O17861">
        <v>9.6897000000000007E-3</v>
      </c>
      <c r="P17861">
        <v>60.175400000000003</v>
      </c>
      <c r="Q17861">
        <v>3.6079100000000003E-2</v>
      </c>
    </row>
    <row r="17862" spans="1:17">
      <c r="A17862" t="s">
        <v>20068</v>
      </c>
      <c r="B17862" t="s">
        <v>3</v>
      </c>
      <c r="C17862" t="s">
        <v>13</v>
      </c>
      <c r="D17862" t="s">
        <v>19</v>
      </c>
      <c r="E17862" t="s">
        <v>70</v>
      </c>
      <c r="F17862" t="s">
        <v>21</v>
      </c>
      <c r="G17862">
        <v>5</v>
      </c>
      <c r="H17862">
        <v>0.75820350000000003</v>
      </c>
      <c r="I17862">
        <v>0.71508720000000003</v>
      </c>
      <c r="J17862">
        <v>-4.3116300000000003E-2</v>
      </c>
      <c r="K17862">
        <v>-8.72444E-2</v>
      </c>
      <c r="L17862">
        <v>-6.1173199999999997E-2</v>
      </c>
      <c r="M17862">
        <v>-4.3116300000000003E-2</v>
      </c>
      <c r="N17862">
        <v>-2.5059399999999999E-2</v>
      </c>
      <c r="O17862">
        <v>1.0118E-3</v>
      </c>
      <c r="P17862">
        <v>59.588099999999997</v>
      </c>
      <c r="Q17862">
        <v>3.44333E-2</v>
      </c>
    </row>
    <row r="17863" spans="1:17">
      <c r="A17863" t="s">
        <v>20069</v>
      </c>
      <c r="B17863" t="s">
        <v>3</v>
      </c>
      <c r="C17863" t="s">
        <v>13</v>
      </c>
      <c r="D17863" t="s">
        <v>19</v>
      </c>
      <c r="E17863" t="s">
        <v>70</v>
      </c>
      <c r="F17863" t="s">
        <v>21</v>
      </c>
      <c r="G17863">
        <v>6</v>
      </c>
      <c r="H17863">
        <v>0.84300759999999997</v>
      </c>
      <c r="I17863">
        <v>0.77592269999999997</v>
      </c>
      <c r="J17863">
        <v>-6.7084900000000003E-2</v>
      </c>
      <c r="K17863">
        <v>-0.1202554</v>
      </c>
      <c r="L17863">
        <v>-8.8841900000000001E-2</v>
      </c>
      <c r="M17863">
        <v>-6.7084900000000003E-2</v>
      </c>
      <c r="N17863">
        <v>-4.5328E-2</v>
      </c>
      <c r="O17863">
        <v>-1.39144E-2</v>
      </c>
      <c r="P17863">
        <v>58.924100000000003</v>
      </c>
      <c r="Q17863">
        <v>4.1489199999999997E-2</v>
      </c>
    </row>
    <row r="17864" spans="1:17">
      <c r="A17864" t="s">
        <v>20070</v>
      </c>
      <c r="B17864" t="s">
        <v>3</v>
      </c>
      <c r="C17864" t="s">
        <v>13</v>
      </c>
      <c r="D17864" t="s">
        <v>19</v>
      </c>
      <c r="E17864" t="s">
        <v>70</v>
      </c>
      <c r="F17864" t="s">
        <v>21</v>
      </c>
      <c r="G17864">
        <v>7</v>
      </c>
      <c r="H17864">
        <v>0.9984172</v>
      </c>
      <c r="I17864">
        <v>0.89472770000000001</v>
      </c>
      <c r="J17864">
        <v>-0.1036895</v>
      </c>
      <c r="K17864">
        <v>-0.16887559999999999</v>
      </c>
      <c r="L17864">
        <v>-0.13036310000000001</v>
      </c>
      <c r="M17864">
        <v>-0.1036895</v>
      </c>
      <c r="N17864">
        <v>-7.7015799999999995E-2</v>
      </c>
      <c r="O17864">
        <v>-3.85034E-2</v>
      </c>
      <c r="P17864">
        <v>59.022100000000002</v>
      </c>
      <c r="Q17864">
        <v>5.0865E-2</v>
      </c>
    </row>
    <row r="17865" spans="1:17">
      <c r="A17865" t="s">
        <v>20071</v>
      </c>
      <c r="B17865" t="s">
        <v>3</v>
      </c>
      <c r="C17865" t="s">
        <v>13</v>
      </c>
      <c r="D17865" t="s">
        <v>19</v>
      </c>
      <c r="E17865" t="s">
        <v>70</v>
      </c>
      <c r="F17865" t="s">
        <v>21</v>
      </c>
      <c r="G17865">
        <v>8</v>
      </c>
      <c r="H17865">
        <v>1.123105</v>
      </c>
      <c r="I17865">
        <v>0.9953417</v>
      </c>
      <c r="J17865">
        <v>-0.1277636</v>
      </c>
      <c r="K17865">
        <v>-0.20236770000000001</v>
      </c>
      <c r="L17865">
        <v>-0.15829099999999999</v>
      </c>
      <c r="M17865">
        <v>-0.1277636</v>
      </c>
      <c r="N17865">
        <v>-9.7236199999999995E-2</v>
      </c>
      <c r="O17865">
        <v>-5.3159400000000002E-2</v>
      </c>
      <c r="P17865">
        <v>61.319699999999997</v>
      </c>
      <c r="Q17865">
        <v>5.8213899999999999E-2</v>
      </c>
    </row>
    <row r="17866" spans="1:17">
      <c r="A17866" t="s">
        <v>20072</v>
      </c>
      <c r="B17866" t="s">
        <v>3</v>
      </c>
      <c r="C17866" t="s">
        <v>13</v>
      </c>
      <c r="D17866" t="s">
        <v>19</v>
      </c>
      <c r="E17866" t="s">
        <v>70</v>
      </c>
      <c r="F17866" t="s">
        <v>21</v>
      </c>
      <c r="G17866">
        <v>9</v>
      </c>
      <c r="H17866">
        <v>1.151594</v>
      </c>
      <c r="I17866">
        <v>0.98749149999999997</v>
      </c>
      <c r="J17866">
        <v>-0.16410250000000001</v>
      </c>
      <c r="K17866">
        <v>-0.24709919999999999</v>
      </c>
      <c r="L17866">
        <v>-0.19806409999999999</v>
      </c>
      <c r="M17866">
        <v>-0.16410250000000001</v>
      </c>
      <c r="N17866">
        <v>-0.1301409</v>
      </c>
      <c r="O17866">
        <v>-8.1105800000000006E-2</v>
      </c>
      <c r="P17866">
        <v>64.700900000000004</v>
      </c>
      <c r="Q17866">
        <v>6.4762700000000006E-2</v>
      </c>
    </row>
    <row r="17867" spans="1:17">
      <c r="A17867" t="s">
        <v>20073</v>
      </c>
      <c r="B17867" t="s">
        <v>3</v>
      </c>
      <c r="C17867" t="s">
        <v>13</v>
      </c>
      <c r="D17867" t="s">
        <v>19</v>
      </c>
      <c r="E17867" t="s">
        <v>70</v>
      </c>
      <c r="F17867" t="s">
        <v>21</v>
      </c>
      <c r="G17867">
        <v>10</v>
      </c>
      <c r="H17867">
        <v>1.1566719999999999</v>
      </c>
      <c r="I17867">
        <v>1.0061359999999999</v>
      </c>
      <c r="J17867">
        <v>-0.15053569999999999</v>
      </c>
      <c r="K17867">
        <v>-0.23409949999999999</v>
      </c>
      <c r="L17867">
        <v>-0.18472930000000001</v>
      </c>
      <c r="M17867">
        <v>-0.15053569999999999</v>
      </c>
      <c r="N17867">
        <v>-0.1163421</v>
      </c>
      <c r="O17867">
        <v>-6.6971900000000001E-2</v>
      </c>
      <c r="P17867">
        <v>68.305999999999997</v>
      </c>
      <c r="Q17867">
        <v>6.5205200000000005E-2</v>
      </c>
    </row>
    <row r="17868" spans="1:17">
      <c r="A17868" t="s">
        <v>20074</v>
      </c>
      <c r="B17868" t="s">
        <v>3</v>
      </c>
      <c r="C17868" t="s">
        <v>13</v>
      </c>
      <c r="D17868" t="s">
        <v>19</v>
      </c>
      <c r="E17868" t="s">
        <v>70</v>
      </c>
      <c r="F17868" t="s">
        <v>21</v>
      </c>
      <c r="G17868">
        <v>11</v>
      </c>
      <c r="H17868">
        <v>1.138822</v>
      </c>
      <c r="I17868">
        <v>1.034848</v>
      </c>
      <c r="J17868">
        <v>-0.10397339999999999</v>
      </c>
      <c r="K17868">
        <v>-0.19191150000000001</v>
      </c>
      <c r="L17868">
        <v>-0.139957</v>
      </c>
      <c r="M17868">
        <v>-0.10397339999999999</v>
      </c>
      <c r="N17868">
        <v>-6.7989800000000003E-2</v>
      </c>
      <c r="O17868">
        <v>-1.6035299999999999E-2</v>
      </c>
      <c r="P17868">
        <v>71.503500000000003</v>
      </c>
      <c r="Q17868">
        <v>6.8618499999999999E-2</v>
      </c>
    </row>
    <row r="17869" spans="1:17">
      <c r="A17869" t="s">
        <v>20075</v>
      </c>
      <c r="B17869" t="s">
        <v>3</v>
      </c>
      <c r="C17869" t="s">
        <v>13</v>
      </c>
      <c r="D17869" t="s">
        <v>19</v>
      </c>
      <c r="E17869" t="s">
        <v>70</v>
      </c>
      <c r="F17869" t="s">
        <v>21</v>
      </c>
      <c r="G17869">
        <v>12</v>
      </c>
      <c r="H17869">
        <v>1.1177490000000001</v>
      </c>
      <c r="I17869">
        <v>1.0915239999999999</v>
      </c>
      <c r="J17869">
        <v>-2.62247E-2</v>
      </c>
      <c r="K17869">
        <v>-0.1170583</v>
      </c>
      <c r="L17869">
        <v>-6.3393099999999994E-2</v>
      </c>
      <c r="M17869">
        <v>-2.62247E-2</v>
      </c>
      <c r="N17869">
        <v>1.0943700000000001E-2</v>
      </c>
      <c r="O17869">
        <v>6.4608899999999997E-2</v>
      </c>
      <c r="P17869">
        <v>74.540899999999993</v>
      </c>
      <c r="Q17869">
        <v>7.0877800000000005E-2</v>
      </c>
    </row>
    <row r="17870" spans="1:17">
      <c r="A17870" t="s">
        <v>20076</v>
      </c>
      <c r="B17870" t="s">
        <v>3</v>
      </c>
      <c r="C17870" t="s">
        <v>13</v>
      </c>
      <c r="D17870" t="s">
        <v>19</v>
      </c>
      <c r="E17870" t="s">
        <v>70</v>
      </c>
      <c r="F17870" t="s">
        <v>21</v>
      </c>
      <c r="G17870">
        <v>13</v>
      </c>
      <c r="H17870">
        <v>1.091299</v>
      </c>
      <c r="I17870">
        <v>1.2076910000000001</v>
      </c>
      <c r="J17870">
        <v>0.1163921</v>
      </c>
      <c r="K17870">
        <v>2.21896E-2</v>
      </c>
      <c r="L17870">
        <v>7.7845200000000003E-2</v>
      </c>
      <c r="M17870">
        <v>0.1163921</v>
      </c>
      <c r="N17870">
        <v>0.15493899999999999</v>
      </c>
      <c r="O17870">
        <v>0.21059459999999999</v>
      </c>
      <c r="P17870">
        <v>76.967699999999994</v>
      </c>
      <c r="Q17870">
        <v>7.3506600000000005E-2</v>
      </c>
    </row>
    <row r="17871" spans="1:17">
      <c r="A17871" t="s">
        <v>20077</v>
      </c>
      <c r="B17871" t="s">
        <v>3</v>
      </c>
      <c r="C17871" t="s">
        <v>13</v>
      </c>
      <c r="D17871" t="s">
        <v>19</v>
      </c>
      <c r="E17871" t="s">
        <v>70</v>
      </c>
      <c r="F17871" t="s">
        <v>21</v>
      </c>
      <c r="G17871">
        <v>14</v>
      </c>
      <c r="H17871">
        <v>1.158013</v>
      </c>
      <c r="I17871">
        <v>1.3382210000000001</v>
      </c>
      <c r="J17871">
        <v>0.18020829999999999</v>
      </c>
      <c r="K17871">
        <v>7.9708500000000002E-2</v>
      </c>
      <c r="L17871">
        <v>0.1390846</v>
      </c>
      <c r="M17871">
        <v>0.18020829999999999</v>
      </c>
      <c r="N17871">
        <v>0.2213319</v>
      </c>
      <c r="O17871">
        <v>0.28070800000000001</v>
      </c>
      <c r="P17871">
        <v>78.982900000000001</v>
      </c>
      <c r="Q17871">
        <v>7.8420400000000001E-2</v>
      </c>
    </row>
    <row r="17872" spans="1:17">
      <c r="A17872" t="s">
        <v>20078</v>
      </c>
      <c r="B17872" t="s">
        <v>3</v>
      </c>
      <c r="C17872" t="s">
        <v>13</v>
      </c>
      <c r="D17872" t="s">
        <v>19</v>
      </c>
      <c r="E17872" t="s">
        <v>70</v>
      </c>
      <c r="F17872" t="s">
        <v>21</v>
      </c>
      <c r="G17872">
        <v>15</v>
      </c>
      <c r="H17872">
        <v>1.292513</v>
      </c>
      <c r="I17872">
        <v>1.5140499999999999</v>
      </c>
      <c r="J17872">
        <v>0.22153690000000001</v>
      </c>
      <c r="K17872">
        <v>0.1070135</v>
      </c>
      <c r="L17872">
        <v>0.17467489999999999</v>
      </c>
      <c r="M17872">
        <v>0.22153690000000001</v>
      </c>
      <c r="N17872">
        <v>0.268399</v>
      </c>
      <c r="O17872">
        <v>0.33606039999999998</v>
      </c>
      <c r="P17872">
        <v>80.359300000000005</v>
      </c>
      <c r="Q17872">
        <v>8.9363100000000001E-2</v>
      </c>
    </row>
    <row r="17873" spans="1:17">
      <c r="A17873" t="s">
        <v>20079</v>
      </c>
      <c r="B17873" t="s">
        <v>3</v>
      </c>
      <c r="C17873" t="s">
        <v>13</v>
      </c>
      <c r="D17873" t="s">
        <v>19</v>
      </c>
      <c r="E17873" t="s">
        <v>70</v>
      </c>
      <c r="F17873" t="s">
        <v>21</v>
      </c>
      <c r="G17873">
        <v>16</v>
      </c>
      <c r="H17873">
        <v>1.4719279999999999</v>
      </c>
      <c r="I17873">
        <v>1.7157199999999999</v>
      </c>
      <c r="J17873">
        <v>0.24379219999999999</v>
      </c>
      <c r="K17873">
        <v>0.11939660000000001</v>
      </c>
      <c r="L17873">
        <v>0.19289049999999999</v>
      </c>
      <c r="M17873">
        <v>0.24379219999999999</v>
      </c>
      <c r="N17873">
        <v>0.29469390000000001</v>
      </c>
      <c r="O17873">
        <v>0.36818780000000001</v>
      </c>
      <c r="P17873">
        <v>80.5244</v>
      </c>
      <c r="Q17873">
        <v>9.7066399999999997E-2</v>
      </c>
    </row>
    <row r="17874" spans="1:17">
      <c r="A17874" t="s">
        <v>20080</v>
      </c>
      <c r="B17874" t="s">
        <v>3</v>
      </c>
      <c r="C17874" t="s">
        <v>13</v>
      </c>
      <c r="D17874" t="s">
        <v>19</v>
      </c>
      <c r="E17874" t="s">
        <v>70</v>
      </c>
      <c r="F17874" t="s">
        <v>21</v>
      </c>
      <c r="G17874">
        <v>17</v>
      </c>
      <c r="H17874">
        <v>1.6565289999999999</v>
      </c>
      <c r="I17874">
        <v>1.897303</v>
      </c>
      <c r="J17874">
        <v>0.24077370000000001</v>
      </c>
      <c r="K17874">
        <v>0.11441800000000001</v>
      </c>
      <c r="L17874">
        <v>0.18906999999999999</v>
      </c>
      <c r="M17874">
        <v>0.24077370000000001</v>
      </c>
      <c r="N17874">
        <v>0.2924775</v>
      </c>
      <c r="O17874">
        <v>0.36712939999999999</v>
      </c>
      <c r="P17874">
        <v>80.542500000000004</v>
      </c>
      <c r="Q17874">
        <v>9.85959E-2</v>
      </c>
    </row>
    <row r="17875" spans="1:17">
      <c r="A17875" t="s">
        <v>20081</v>
      </c>
      <c r="B17875" t="s">
        <v>3</v>
      </c>
      <c r="C17875" t="s">
        <v>13</v>
      </c>
      <c r="D17875" t="s">
        <v>19</v>
      </c>
      <c r="E17875" t="s">
        <v>70</v>
      </c>
      <c r="F17875" t="s">
        <v>21</v>
      </c>
      <c r="G17875">
        <v>18</v>
      </c>
      <c r="H17875">
        <v>1.818384</v>
      </c>
      <c r="I17875">
        <v>2.0184169999999999</v>
      </c>
      <c r="J17875">
        <v>0.2000326</v>
      </c>
      <c r="K17875">
        <v>6.7167199999999996E-2</v>
      </c>
      <c r="L17875">
        <v>0.14566519999999999</v>
      </c>
      <c r="M17875">
        <v>0.2000326</v>
      </c>
      <c r="N17875">
        <v>0.25440000000000002</v>
      </c>
      <c r="O17875">
        <v>0.33289790000000002</v>
      </c>
      <c r="P17875">
        <v>79.649500000000003</v>
      </c>
      <c r="Q17875">
        <v>0.1036754</v>
      </c>
    </row>
    <row r="17876" spans="1:17">
      <c r="A17876" t="s">
        <v>20082</v>
      </c>
      <c r="B17876" t="s">
        <v>3</v>
      </c>
      <c r="C17876" t="s">
        <v>13</v>
      </c>
      <c r="D17876" t="s">
        <v>19</v>
      </c>
      <c r="E17876" t="s">
        <v>70</v>
      </c>
      <c r="F17876" t="s">
        <v>21</v>
      </c>
      <c r="G17876">
        <v>19</v>
      </c>
      <c r="H17876">
        <v>2.0171100000000002</v>
      </c>
      <c r="I17876">
        <v>2.0357780000000001</v>
      </c>
      <c r="J17876">
        <v>1.86686E-2</v>
      </c>
      <c r="K17876">
        <v>-0.112598</v>
      </c>
      <c r="L17876">
        <v>-3.5044600000000002E-2</v>
      </c>
      <c r="M17876">
        <v>1.86686E-2</v>
      </c>
      <c r="N17876">
        <v>7.2381799999999996E-2</v>
      </c>
      <c r="O17876">
        <v>0.14993519999999999</v>
      </c>
      <c r="P17876">
        <v>77.196100000000001</v>
      </c>
      <c r="Q17876">
        <v>0.1024279</v>
      </c>
    </row>
    <row r="17877" spans="1:17">
      <c r="A17877" t="s">
        <v>20083</v>
      </c>
      <c r="B17877" t="s">
        <v>3</v>
      </c>
      <c r="C17877" t="s">
        <v>13</v>
      </c>
      <c r="D17877" t="s">
        <v>19</v>
      </c>
      <c r="E17877" t="s">
        <v>70</v>
      </c>
      <c r="F17877" t="s">
        <v>21</v>
      </c>
      <c r="G17877">
        <v>20</v>
      </c>
      <c r="H17877">
        <v>1.997722</v>
      </c>
      <c r="I17877">
        <v>1.9401489999999999</v>
      </c>
      <c r="J17877">
        <v>-5.7573300000000001E-2</v>
      </c>
      <c r="K17877">
        <v>-0.1911158</v>
      </c>
      <c r="L17877">
        <v>-0.11221780000000001</v>
      </c>
      <c r="M17877">
        <v>-5.7573300000000001E-2</v>
      </c>
      <c r="N17877">
        <v>-2.9288000000000001E-3</v>
      </c>
      <c r="O17877">
        <v>7.5969200000000001E-2</v>
      </c>
      <c r="P17877">
        <v>73.706999999999994</v>
      </c>
      <c r="Q17877">
        <v>0.1042038</v>
      </c>
    </row>
    <row r="17878" spans="1:17">
      <c r="A17878" t="s">
        <v>20084</v>
      </c>
      <c r="B17878" t="s">
        <v>3</v>
      </c>
      <c r="C17878" t="s">
        <v>13</v>
      </c>
      <c r="D17878" t="s">
        <v>19</v>
      </c>
      <c r="E17878" t="s">
        <v>70</v>
      </c>
      <c r="F17878" t="s">
        <v>21</v>
      </c>
      <c r="G17878">
        <v>21</v>
      </c>
      <c r="H17878">
        <v>1.8839859999999999</v>
      </c>
      <c r="I17878">
        <v>1.8571489999999999</v>
      </c>
      <c r="J17878">
        <v>-2.68369E-2</v>
      </c>
      <c r="K17878">
        <v>-0.15232200000000001</v>
      </c>
      <c r="L17878">
        <v>-7.8184400000000001E-2</v>
      </c>
      <c r="M17878">
        <v>-2.68369E-2</v>
      </c>
      <c r="N17878">
        <v>2.45106E-2</v>
      </c>
      <c r="O17878">
        <v>9.8648200000000005E-2</v>
      </c>
      <c r="P17878">
        <v>69.915400000000005</v>
      </c>
      <c r="Q17878">
        <v>9.7916600000000006E-2</v>
      </c>
    </row>
    <row r="17879" spans="1:17">
      <c r="A17879" t="s">
        <v>20085</v>
      </c>
      <c r="B17879" t="s">
        <v>3</v>
      </c>
      <c r="C17879" t="s">
        <v>13</v>
      </c>
      <c r="D17879" t="s">
        <v>19</v>
      </c>
      <c r="E17879" t="s">
        <v>70</v>
      </c>
      <c r="F17879" t="s">
        <v>21</v>
      </c>
      <c r="G17879">
        <v>22</v>
      </c>
      <c r="H17879">
        <v>1.691476</v>
      </c>
      <c r="I17879">
        <v>1.6885060000000001</v>
      </c>
      <c r="J17879">
        <v>-2.9697E-3</v>
      </c>
      <c r="K17879">
        <v>-0.1105742</v>
      </c>
      <c r="L17879">
        <v>-4.7000599999999997E-2</v>
      </c>
      <c r="M17879">
        <v>-2.9697E-3</v>
      </c>
      <c r="N17879">
        <v>4.1061199999999999E-2</v>
      </c>
      <c r="O17879">
        <v>0.1046349</v>
      </c>
      <c r="P17879">
        <v>67.290899999999993</v>
      </c>
      <c r="Q17879">
        <v>8.3964300000000006E-2</v>
      </c>
    </row>
    <row r="17880" spans="1:17">
      <c r="A17880" t="s">
        <v>20086</v>
      </c>
      <c r="B17880" t="s">
        <v>3</v>
      </c>
      <c r="C17880" t="s">
        <v>13</v>
      </c>
      <c r="D17880" t="s">
        <v>19</v>
      </c>
      <c r="E17880" t="s">
        <v>70</v>
      </c>
      <c r="F17880" t="s">
        <v>21</v>
      </c>
      <c r="G17880">
        <v>23</v>
      </c>
      <c r="H17880">
        <v>1.3784240000000001</v>
      </c>
      <c r="I17880">
        <v>1.404231</v>
      </c>
      <c r="J17880">
        <v>2.5807E-2</v>
      </c>
      <c r="K17880">
        <v>-6.53083E-2</v>
      </c>
      <c r="L17880">
        <v>-1.1476699999999999E-2</v>
      </c>
      <c r="M17880">
        <v>2.5807E-2</v>
      </c>
      <c r="N17880">
        <v>6.3090599999999997E-2</v>
      </c>
      <c r="O17880">
        <v>0.1169222</v>
      </c>
      <c r="P17880">
        <v>65.217500000000001</v>
      </c>
      <c r="Q17880">
        <v>7.1097599999999997E-2</v>
      </c>
    </row>
    <row r="17881" spans="1:17">
      <c r="A17881" t="s">
        <v>20087</v>
      </c>
      <c r="B17881" t="s">
        <v>3</v>
      </c>
      <c r="C17881" t="s">
        <v>13</v>
      </c>
      <c r="D17881" t="s">
        <v>19</v>
      </c>
      <c r="E17881" t="s">
        <v>70</v>
      </c>
      <c r="F17881" t="s">
        <v>21</v>
      </c>
      <c r="G17881">
        <v>24</v>
      </c>
      <c r="H17881">
        <v>1.0907340000000001</v>
      </c>
      <c r="I17881">
        <v>1.1225989999999999</v>
      </c>
      <c r="J17881">
        <v>3.1865499999999998E-2</v>
      </c>
      <c r="K17881">
        <v>-4.58403E-2</v>
      </c>
      <c r="L17881">
        <v>6.8899999999999994E-5</v>
      </c>
      <c r="M17881">
        <v>3.1865499999999998E-2</v>
      </c>
      <c r="N17881">
        <v>6.3661999999999996E-2</v>
      </c>
      <c r="O17881">
        <v>0.10957119999999999</v>
      </c>
      <c r="P17881">
        <v>63.598399999999998</v>
      </c>
      <c r="Q17881">
        <v>6.0634100000000003E-2</v>
      </c>
    </row>
    <row r="17882" spans="1:17">
      <c r="A17882" t="s">
        <v>20088</v>
      </c>
      <c r="B17882" t="s">
        <v>3</v>
      </c>
      <c r="C17882" t="s">
        <v>13</v>
      </c>
      <c r="D17882" t="s">
        <v>19</v>
      </c>
      <c r="E17882" t="s">
        <v>70</v>
      </c>
      <c r="F17882" t="s">
        <v>22</v>
      </c>
      <c r="G17882">
        <v>1</v>
      </c>
      <c r="H17882">
        <v>0.70101020000000003</v>
      </c>
      <c r="I17882">
        <v>0.68407850000000003</v>
      </c>
      <c r="J17882">
        <v>-1.69318E-2</v>
      </c>
      <c r="K17882">
        <v>-4.5204599999999998E-2</v>
      </c>
      <c r="L17882">
        <v>-2.85008E-2</v>
      </c>
      <c r="M17882">
        <v>-1.69318E-2</v>
      </c>
      <c r="N17882">
        <v>-5.3628E-3</v>
      </c>
      <c r="O17882">
        <v>1.13411E-2</v>
      </c>
      <c r="P17882">
        <v>59.157499999999999</v>
      </c>
      <c r="Q17882">
        <v>2.2061399999999998E-2</v>
      </c>
    </row>
    <row r="17883" spans="1:17">
      <c r="A17883" t="s">
        <v>20089</v>
      </c>
      <c r="B17883" t="s">
        <v>3</v>
      </c>
      <c r="C17883" t="s">
        <v>13</v>
      </c>
      <c r="D17883" t="s">
        <v>19</v>
      </c>
      <c r="E17883" t="s">
        <v>70</v>
      </c>
      <c r="F17883" t="s">
        <v>22</v>
      </c>
      <c r="G17883">
        <v>2</v>
      </c>
      <c r="H17883">
        <v>0.63145119999999999</v>
      </c>
      <c r="I17883">
        <v>0.58295770000000002</v>
      </c>
      <c r="J17883">
        <v>-4.8493399999999999E-2</v>
      </c>
      <c r="K17883">
        <v>-7.2420700000000005E-2</v>
      </c>
      <c r="L17883">
        <v>-5.8284299999999997E-2</v>
      </c>
      <c r="M17883">
        <v>-4.8493399999999999E-2</v>
      </c>
      <c r="N17883">
        <v>-3.8702599999999997E-2</v>
      </c>
      <c r="O17883">
        <v>-2.45662E-2</v>
      </c>
      <c r="P17883">
        <v>58.292400000000001</v>
      </c>
      <c r="Q17883">
        <v>1.86705E-2</v>
      </c>
    </row>
    <row r="17884" spans="1:17">
      <c r="A17884" t="s">
        <v>20090</v>
      </c>
      <c r="B17884" t="s">
        <v>3</v>
      </c>
      <c r="C17884" t="s">
        <v>13</v>
      </c>
      <c r="D17884" t="s">
        <v>19</v>
      </c>
      <c r="E17884" t="s">
        <v>70</v>
      </c>
      <c r="F17884" t="s">
        <v>22</v>
      </c>
      <c r="G17884">
        <v>3</v>
      </c>
      <c r="H17884">
        <v>0.5982826</v>
      </c>
      <c r="I17884">
        <v>0.54053410000000002</v>
      </c>
      <c r="J17884">
        <v>-5.7748500000000001E-2</v>
      </c>
      <c r="K17884">
        <v>-7.7678200000000003E-2</v>
      </c>
      <c r="L17884">
        <v>-6.5903600000000007E-2</v>
      </c>
      <c r="M17884">
        <v>-5.7748500000000001E-2</v>
      </c>
      <c r="N17884">
        <v>-4.9593400000000003E-2</v>
      </c>
      <c r="O17884">
        <v>-3.7818699999999997E-2</v>
      </c>
      <c r="P17884">
        <v>57.706699999999998</v>
      </c>
      <c r="Q17884">
        <v>1.5551300000000001E-2</v>
      </c>
    </row>
    <row r="17885" spans="1:17">
      <c r="A17885" t="s">
        <v>20091</v>
      </c>
      <c r="B17885" t="s">
        <v>3</v>
      </c>
      <c r="C17885" t="s">
        <v>13</v>
      </c>
      <c r="D17885" t="s">
        <v>19</v>
      </c>
      <c r="E17885" t="s">
        <v>70</v>
      </c>
      <c r="F17885" t="s">
        <v>22</v>
      </c>
      <c r="G17885">
        <v>4</v>
      </c>
      <c r="H17885">
        <v>0.58418510000000001</v>
      </c>
      <c r="I17885">
        <v>0.51504090000000002</v>
      </c>
      <c r="J17885">
        <v>-6.9144200000000003E-2</v>
      </c>
      <c r="K17885">
        <v>-8.7612400000000007E-2</v>
      </c>
      <c r="L17885">
        <v>-7.6701199999999997E-2</v>
      </c>
      <c r="M17885">
        <v>-6.9144200000000003E-2</v>
      </c>
      <c r="N17885">
        <v>-6.1587099999999999E-2</v>
      </c>
      <c r="O17885">
        <v>-5.0675900000000003E-2</v>
      </c>
      <c r="P17885">
        <v>57.142699999999998</v>
      </c>
      <c r="Q17885">
        <v>1.44108E-2</v>
      </c>
    </row>
    <row r="17886" spans="1:17">
      <c r="A17886" t="s">
        <v>20092</v>
      </c>
      <c r="B17886" t="s">
        <v>3</v>
      </c>
      <c r="C17886" t="s">
        <v>13</v>
      </c>
      <c r="D17886" t="s">
        <v>19</v>
      </c>
      <c r="E17886" t="s">
        <v>70</v>
      </c>
      <c r="F17886" t="s">
        <v>22</v>
      </c>
      <c r="G17886">
        <v>5</v>
      </c>
      <c r="H17886">
        <v>0.58720090000000003</v>
      </c>
      <c r="I17886">
        <v>0.5160032</v>
      </c>
      <c r="J17886">
        <v>-7.1197700000000003E-2</v>
      </c>
      <c r="K17886">
        <v>-8.7131399999999998E-2</v>
      </c>
      <c r="L17886">
        <v>-7.7717599999999998E-2</v>
      </c>
      <c r="M17886">
        <v>-7.1197700000000003E-2</v>
      </c>
      <c r="N17886">
        <v>-6.4677700000000005E-2</v>
      </c>
      <c r="O17886">
        <v>-5.5263899999999998E-2</v>
      </c>
      <c r="P17886">
        <v>56.4572</v>
      </c>
      <c r="Q17886">
        <v>1.24332E-2</v>
      </c>
    </row>
    <row r="17887" spans="1:17">
      <c r="A17887" t="s">
        <v>20093</v>
      </c>
      <c r="B17887" t="s">
        <v>3</v>
      </c>
      <c r="C17887" t="s">
        <v>13</v>
      </c>
      <c r="D17887" t="s">
        <v>19</v>
      </c>
      <c r="E17887" t="s">
        <v>70</v>
      </c>
      <c r="F17887" t="s">
        <v>22</v>
      </c>
      <c r="G17887">
        <v>6</v>
      </c>
      <c r="H17887">
        <v>0.63298730000000003</v>
      </c>
      <c r="I17887">
        <v>0.56120809999999999</v>
      </c>
      <c r="J17887">
        <v>-7.1779200000000001E-2</v>
      </c>
      <c r="K17887">
        <v>-9.0414999999999995E-2</v>
      </c>
      <c r="L17887">
        <v>-7.9404799999999998E-2</v>
      </c>
      <c r="M17887">
        <v>-7.1779200000000001E-2</v>
      </c>
      <c r="N17887">
        <v>-6.4153699999999994E-2</v>
      </c>
      <c r="O17887">
        <v>-5.3143500000000003E-2</v>
      </c>
      <c r="P17887">
        <v>56.147500000000001</v>
      </c>
      <c r="Q17887">
        <v>1.4541500000000001E-2</v>
      </c>
    </row>
    <row r="17888" spans="1:17">
      <c r="A17888" t="s">
        <v>20094</v>
      </c>
      <c r="B17888" t="s">
        <v>3</v>
      </c>
      <c r="C17888" t="s">
        <v>13</v>
      </c>
      <c r="D17888" t="s">
        <v>19</v>
      </c>
      <c r="E17888" t="s">
        <v>70</v>
      </c>
      <c r="F17888" t="s">
        <v>22</v>
      </c>
      <c r="G17888">
        <v>7</v>
      </c>
      <c r="H17888">
        <v>0.72566529999999996</v>
      </c>
      <c r="I17888">
        <v>0.648258</v>
      </c>
      <c r="J17888">
        <v>-7.7407400000000001E-2</v>
      </c>
      <c r="K17888">
        <v>-0.1016217</v>
      </c>
      <c r="L17888">
        <v>-8.7315699999999996E-2</v>
      </c>
      <c r="M17888">
        <v>-7.7407400000000001E-2</v>
      </c>
      <c r="N17888">
        <v>-6.7499100000000006E-2</v>
      </c>
      <c r="O17888">
        <v>-5.31931E-2</v>
      </c>
      <c r="P17888">
        <v>56.1008</v>
      </c>
      <c r="Q17888">
        <v>1.8894500000000002E-2</v>
      </c>
    </row>
    <row r="17889" spans="1:17">
      <c r="A17889" t="s">
        <v>20095</v>
      </c>
      <c r="B17889" t="s">
        <v>3</v>
      </c>
      <c r="C17889" t="s">
        <v>13</v>
      </c>
      <c r="D17889" t="s">
        <v>19</v>
      </c>
      <c r="E17889" t="s">
        <v>70</v>
      </c>
      <c r="F17889" t="s">
        <v>22</v>
      </c>
      <c r="G17889">
        <v>8</v>
      </c>
      <c r="H17889">
        <v>0.82609250000000001</v>
      </c>
      <c r="I17889">
        <v>0.76744509999999999</v>
      </c>
      <c r="J17889">
        <v>-5.8647499999999998E-2</v>
      </c>
      <c r="K17889">
        <v>-9.1647599999999996E-2</v>
      </c>
      <c r="L17889">
        <v>-7.2150900000000004E-2</v>
      </c>
      <c r="M17889">
        <v>-5.8647499999999998E-2</v>
      </c>
      <c r="N17889">
        <v>-4.51441E-2</v>
      </c>
      <c r="O17889">
        <v>-2.5647300000000001E-2</v>
      </c>
      <c r="P17889">
        <v>57.595100000000002</v>
      </c>
      <c r="Q17889">
        <v>2.5750200000000001E-2</v>
      </c>
    </row>
    <row r="17890" spans="1:17">
      <c r="A17890" t="s">
        <v>20096</v>
      </c>
      <c r="B17890" t="s">
        <v>3</v>
      </c>
      <c r="C17890" t="s">
        <v>13</v>
      </c>
      <c r="D17890" t="s">
        <v>19</v>
      </c>
      <c r="E17890" t="s">
        <v>70</v>
      </c>
      <c r="F17890" t="s">
        <v>22</v>
      </c>
      <c r="G17890">
        <v>9</v>
      </c>
      <c r="H17890">
        <v>0.87725039999999999</v>
      </c>
      <c r="I17890">
        <v>0.76125399999999999</v>
      </c>
      <c r="J17890">
        <v>-0.1159965</v>
      </c>
      <c r="K17890">
        <v>-0.14783589999999999</v>
      </c>
      <c r="L17890">
        <v>-0.1290249</v>
      </c>
      <c r="M17890">
        <v>-0.1159965</v>
      </c>
      <c r="N17890">
        <v>-0.10296810000000001</v>
      </c>
      <c r="O17890">
        <v>-8.4157099999999999E-2</v>
      </c>
      <c r="P17890">
        <v>60.002099999999999</v>
      </c>
      <c r="Q17890">
        <v>2.4844399999999999E-2</v>
      </c>
    </row>
    <row r="17891" spans="1:17">
      <c r="A17891" t="s">
        <v>20097</v>
      </c>
      <c r="B17891" t="s">
        <v>3</v>
      </c>
      <c r="C17891" t="s">
        <v>13</v>
      </c>
      <c r="D17891" t="s">
        <v>19</v>
      </c>
      <c r="E17891" t="s">
        <v>70</v>
      </c>
      <c r="F17891" t="s">
        <v>22</v>
      </c>
      <c r="G17891">
        <v>10</v>
      </c>
      <c r="H17891">
        <v>0.88789649999999998</v>
      </c>
      <c r="I17891">
        <v>0.7663584</v>
      </c>
      <c r="J17891">
        <v>-0.1215381</v>
      </c>
      <c r="K17891">
        <v>-0.15687950000000001</v>
      </c>
      <c r="L17891">
        <v>-0.1359995</v>
      </c>
      <c r="M17891">
        <v>-0.1215381</v>
      </c>
      <c r="N17891">
        <v>-0.1070767</v>
      </c>
      <c r="O17891">
        <v>-8.6196700000000001E-2</v>
      </c>
      <c r="P17891">
        <v>62.59</v>
      </c>
      <c r="Q17891">
        <v>2.7577000000000001E-2</v>
      </c>
    </row>
    <row r="17892" spans="1:17">
      <c r="A17892" t="s">
        <v>20098</v>
      </c>
      <c r="B17892" t="s">
        <v>3</v>
      </c>
      <c r="C17892" t="s">
        <v>13</v>
      </c>
      <c r="D17892" t="s">
        <v>19</v>
      </c>
      <c r="E17892" t="s">
        <v>70</v>
      </c>
      <c r="F17892" t="s">
        <v>22</v>
      </c>
      <c r="G17892">
        <v>11</v>
      </c>
      <c r="H17892">
        <v>0.87723370000000001</v>
      </c>
      <c r="I17892">
        <v>0.78448589999999996</v>
      </c>
      <c r="J17892">
        <v>-9.2747800000000005E-2</v>
      </c>
      <c r="K17892">
        <v>-0.1241135</v>
      </c>
      <c r="L17892">
        <v>-0.10558240000000001</v>
      </c>
      <c r="M17892">
        <v>-9.2747800000000005E-2</v>
      </c>
      <c r="N17892">
        <v>-7.9913300000000007E-2</v>
      </c>
      <c r="O17892">
        <v>-6.1382199999999998E-2</v>
      </c>
      <c r="P17892">
        <v>65.527600000000007</v>
      </c>
      <c r="Q17892">
        <v>2.4474699999999999E-2</v>
      </c>
    </row>
    <row r="17893" spans="1:17">
      <c r="A17893" t="s">
        <v>20099</v>
      </c>
      <c r="B17893" t="s">
        <v>3</v>
      </c>
      <c r="C17893" t="s">
        <v>13</v>
      </c>
      <c r="D17893" t="s">
        <v>19</v>
      </c>
      <c r="E17893" t="s">
        <v>70</v>
      </c>
      <c r="F17893" t="s">
        <v>22</v>
      </c>
      <c r="G17893">
        <v>12</v>
      </c>
      <c r="H17893">
        <v>0.85573500000000002</v>
      </c>
      <c r="I17893">
        <v>0.81114299999999995</v>
      </c>
      <c r="J17893">
        <v>-4.4592E-2</v>
      </c>
      <c r="K17893">
        <v>-7.4871300000000002E-2</v>
      </c>
      <c r="L17893">
        <v>-5.6982100000000001E-2</v>
      </c>
      <c r="M17893">
        <v>-4.4592E-2</v>
      </c>
      <c r="N17893">
        <v>-3.2202000000000001E-2</v>
      </c>
      <c r="O17893">
        <v>-1.4312800000000001E-2</v>
      </c>
      <c r="P17893">
        <v>68.020399999999995</v>
      </c>
      <c r="Q17893">
        <v>2.3626999999999999E-2</v>
      </c>
    </row>
    <row r="17894" spans="1:17">
      <c r="A17894" t="s">
        <v>20100</v>
      </c>
      <c r="B17894" t="s">
        <v>3</v>
      </c>
      <c r="C17894" t="s">
        <v>13</v>
      </c>
      <c r="D17894" t="s">
        <v>19</v>
      </c>
      <c r="E17894" t="s">
        <v>70</v>
      </c>
      <c r="F17894" t="s">
        <v>22</v>
      </c>
      <c r="G17894">
        <v>13</v>
      </c>
      <c r="H17894">
        <v>0.83699480000000004</v>
      </c>
      <c r="I17894">
        <v>0.87735969999999996</v>
      </c>
      <c r="J17894">
        <v>4.0364999999999998E-2</v>
      </c>
      <c r="K17894">
        <v>3.4678E-3</v>
      </c>
      <c r="L17894">
        <v>2.5266899999999998E-2</v>
      </c>
      <c r="M17894">
        <v>4.0364999999999998E-2</v>
      </c>
      <c r="N17894">
        <v>5.5462999999999998E-2</v>
      </c>
      <c r="O17894">
        <v>7.7262200000000003E-2</v>
      </c>
      <c r="P17894">
        <v>69.775199999999998</v>
      </c>
      <c r="Q17894">
        <v>2.87911E-2</v>
      </c>
    </row>
    <row r="17895" spans="1:17">
      <c r="A17895" t="s">
        <v>20101</v>
      </c>
      <c r="B17895" t="s">
        <v>3</v>
      </c>
      <c r="C17895" t="s">
        <v>13</v>
      </c>
      <c r="D17895" t="s">
        <v>19</v>
      </c>
      <c r="E17895" t="s">
        <v>70</v>
      </c>
      <c r="F17895" t="s">
        <v>22</v>
      </c>
      <c r="G17895">
        <v>14</v>
      </c>
      <c r="H17895">
        <v>0.84793620000000003</v>
      </c>
      <c r="I17895">
        <v>0.92844360000000004</v>
      </c>
      <c r="J17895">
        <v>8.0507400000000007E-2</v>
      </c>
      <c r="K17895">
        <v>3.9187899999999998E-2</v>
      </c>
      <c r="L17895">
        <v>6.3599799999999998E-2</v>
      </c>
      <c r="M17895">
        <v>8.0507400000000007E-2</v>
      </c>
      <c r="N17895">
        <v>9.7415000000000002E-2</v>
      </c>
      <c r="O17895">
        <v>0.1218268</v>
      </c>
      <c r="P17895">
        <v>71.474500000000006</v>
      </c>
      <c r="Q17895">
        <v>3.2241800000000001E-2</v>
      </c>
    </row>
    <row r="17896" spans="1:17">
      <c r="A17896" t="s">
        <v>20102</v>
      </c>
      <c r="B17896" t="s">
        <v>3</v>
      </c>
      <c r="C17896" t="s">
        <v>13</v>
      </c>
      <c r="D17896" t="s">
        <v>19</v>
      </c>
      <c r="E17896" t="s">
        <v>70</v>
      </c>
      <c r="F17896" t="s">
        <v>22</v>
      </c>
      <c r="G17896">
        <v>15</v>
      </c>
      <c r="H17896">
        <v>0.89520100000000002</v>
      </c>
      <c r="I17896">
        <v>1.0118929999999999</v>
      </c>
      <c r="J17896">
        <v>0.1166922</v>
      </c>
      <c r="K17896">
        <v>6.9065799999999997E-2</v>
      </c>
      <c r="L17896">
        <v>9.7203899999999996E-2</v>
      </c>
      <c r="M17896">
        <v>0.1166922</v>
      </c>
      <c r="N17896">
        <v>0.13618060000000001</v>
      </c>
      <c r="O17896">
        <v>0.16431870000000001</v>
      </c>
      <c r="P17896">
        <v>72.687299999999993</v>
      </c>
      <c r="Q17896">
        <v>3.7163099999999998E-2</v>
      </c>
    </row>
    <row r="17897" spans="1:17">
      <c r="A17897" t="s">
        <v>20103</v>
      </c>
      <c r="B17897" t="s">
        <v>3</v>
      </c>
      <c r="C17897" t="s">
        <v>13</v>
      </c>
      <c r="D17897" t="s">
        <v>19</v>
      </c>
      <c r="E17897" t="s">
        <v>70</v>
      </c>
      <c r="F17897" t="s">
        <v>22</v>
      </c>
      <c r="G17897">
        <v>16</v>
      </c>
      <c r="H17897">
        <v>0.97490160000000003</v>
      </c>
      <c r="I17897">
        <v>1.1149910000000001</v>
      </c>
      <c r="J17897">
        <v>0.14008909999999999</v>
      </c>
      <c r="K17897">
        <v>8.9198399999999997E-2</v>
      </c>
      <c r="L17897">
        <v>0.119265</v>
      </c>
      <c r="M17897">
        <v>0.14008909999999999</v>
      </c>
      <c r="N17897">
        <v>0.1609131</v>
      </c>
      <c r="O17897">
        <v>0.1909797</v>
      </c>
      <c r="P17897">
        <v>72.669200000000004</v>
      </c>
      <c r="Q17897">
        <v>3.9710200000000001E-2</v>
      </c>
    </row>
    <row r="17898" spans="1:17">
      <c r="A17898" t="s">
        <v>20104</v>
      </c>
      <c r="B17898" t="s">
        <v>3</v>
      </c>
      <c r="C17898" t="s">
        <v>13</v>
      </c>
      <c r="D17898" t="s">
        <v>19</v>
      </c>
      <c r="E17898" t="s">
        <v>70</v>
      </c>
      <c r="F17898" t="s">
        <v>22</v>
      </c>
      <c r="G17898">
        <v>17</v>
      </c>
      <c r="H17898">
        <v>1.079337</v>
      </c>
      <c r="I17898">
        <v>1.2379500000000001</v>
      </c>
      <c r="J17898">
        <v>0.15861330000000001</v>
      </c>
      <c r="K17898">
        <v>0.1098441</v>
      </c>
      <c r="L17898">
        <v>0.13865730000000001</v>
      </c>
      <c r="M17898">
        <v>0.15861330000000001</v>
      </c>
      <c r="N17898">
        <v>0.17856920000000001</v>
      </c>
      <c r="O17898">
        <v>0.20738239999999999</v>
      </c>
      <c r="P17898">
        <v>72.001999999999995</v>
      </c>
      <c r="Q17898">
        <v>3.80548E-2</v>
      </c>
    </row>
    <row r="17899" spans="1:17">
      <c r="A17899" t="s">
        <v>20105</v>
      </c>
      <c r="B17899" t="s">
        <v>3</v>
      </c>
      <c r="C17899" t="s">
        <v>13</v>
      </c>
      <c r="D17899" t="s">
        <v>19</v>
      </c>
      <c r="E17899" t="s">
        <v>70</v>
      </c>
      <c r="F17899" t="s">
        <v>22</v>
      </c>
      <c r="G17899">
        <v>18</v>
      </c>
      <c r="H17899">
        <v>1.190768</v>
      </c>
      <c r="I17899">
        <v>1.335453</v>
      </c>
      <c r="J17899">
        <v>0.1446848</v>
      </c>
      <c r="K17899">
        <v>9.3820200000000006E-2</v>
      </c>
      <c r="L17899">
        <v>0.12387140000000001</v>
      </c>
      <c r="M17899">
        <v>0.1446848</v>
      </c>
      <c r="N17899">
        <v>0.16549820000000001</v>
      </c>
      <c r="O17899">
        <v>0.19554949999999999</v>
      </c>
      <c r="P17899">
        <v>71.068700000000007</v>
      </c>
      <c r="Q17899">
        <v>3.96899E-2</v>
      </c>
    </row>
    <row r="17900" spans="1:17">
      <c r="A17900" t="s">
        <v>20106</v>
      </c>
      <c r="B17900" t="s">
        <v>3</v>
      </c>
      <c r="C17900" t="s">
        <v>13</v>
      </c>
      <c r="D17900" t="s">
        <v>19</v>
      </c>
      <c r="E17900" t="s">
        <v>70</v>
      </c>
      <c r="F17900" t="s">
        <v>22</v>
      </c>
      <c r="G17900">
        <v>19</v>
      </c>
      <c r="H17900">
        <v>1.2772129999999999</v>
      </c>
      <c r="I17900">
        <v>1.3866769999999999</v>
      </c>
      <c r="J17900">
        <v>0.1094646</v>
      </c>
      <c r="K17900">
        <v>5.6822200000000003E-2</v>
      </c>
      <c r="L17900">
        <v>8.7923699999999994E-2</v>
      </c>
      <c r="M17900">
        <v>0.1094646</v>
      </c>
      <c r="N17900">
        <v>0.13100539999999999</v>
      </c>
      <c r="O17900">
        <v>0.162107</v>
      </c>
      <c r="P17900">
        <v>68.993200000000002</v>
      </c>
      <c r="Q17900">
        <v>4.1077099999999998E-2</v>
      </c>
    </row>
    <row r="17901" spans="1:17">
      <c r="A17901" t="s">
        <v>20107</v>
      </c>
      <c r="B17901" t="s">
        <v>3</v>
      </c>
      <c r="C17901" t="s">
        <v>13</v>
      </c>
      <c r="D17901" t="s">
        <v>19</v>
      </c>
      <c r="E17901" t="s">
        <v>70</v>
      </c>
      <c r="F17901" t="s">
        <v>22</v>
      </c>
      <c r="G17901">
        <v>20</v>
      </c>
      <c r="H17901">
        <v>1.286068</v>
      </c>
      <c r="I17901">
        <v>1.3656200000000001</v>
      </c>
      <c r="J17901">
        <v>7.9552399999999995E-2</v>
      </c>
      <c r="K17901">
        <v>2.4927299999999999E-2</v>
      </c>
      <c r="L17901">
        <v>5.7200300000000003E-2</v>
      </c>
      <c r="M17901">
        <v>7.9552399999999995E-2</v>
      </c>
      <c r="N17901">
        <v>0.1019046</v>
      </c>
      <c r="O17901">
        <v>0.13417760000000001</v>
      </c>
      <c r="P17901">
        <v>65.295500000000004</v>
      </c>
      <c r="Q17901">
        <v>4.2624299999999997E-2</v>
      </c>
    </row>
    <row r="17902" spans="1:17">
      <c r="A17902" t="s">
        <v>20108</v>
      </c>
      <c r="B17902" t="s">
        <v>3</v>
      </c>
      <c r="C17902" t="s">
        <v>13</v>
      </c>
      <c r="D17902" t="s">
        <v>19</v>
      </c>
      <c r="E17902" t="s">
        <v>70</v>
      </c>
      <c r="F17902" t="s">
        <v>22</v>
      </c>
      <c r="G17902">
        <v>21</v>
      </c>
      <c r="H17902">
        <v>1.2798590000000001</v>
      </c>
      <c r="I17902">
        <v>1.3497140000000001</v>
      </c>
      <c r="J17902">
        <v>6.9854899999999998E-2</v>
      </c>
      <c r="K17902">
        <v>1.1559699999999999E-2</v>
      </c>
      <c r="L17902">
        <v>4.6001E-2</v>
      </c>
      <c r="M17902">
        <v>6.9854899999999998E-2</v>
      </c>
      <c r="N17902">
        <v>9.3708899999999998E-2</v>
      </c>
      <c r="O17902">
        <v>0.12815009999999999</v>
      </c>
      <c r="P17902">
        <v>62.005699999999997</v>
      </c>
      <c r="Q17902">
        <v>4.5488000000000001E-2</v>
      </c>
    </row>
    <row r="17903" spans="1:17">
      <c r="A17903" t="s">
        <v>20109</v>
      </c>
      <c r="B17903" t="s">
        <v>3</v>
      </c>
      <c r="C17903" t="s">
        <v>13</v>
      </c>
      <c r="D17903" t="s">
        <v>19</v>
      </c>
      <c r="E17903" t="s">
        <v>70</v>
      </c>
      <c r="F17903" t="s">
        <v>22</v>
      </c>
      <c r="G17903">
        <v>22</v>
      </c>
      <c r="H17903">
        <v>1.224172</v>
      </c>
      <c r="I17903">
        <v>1.28525</v>
      </c>
      <c r="J17903">
        <v>6.1078800000000003E-2</v>
      </c>
      <c r="K17903">
        <v>1.09742E-2</v>
      </c>
      <c r="L17903">
        <v>4.0576399999999999E-2</v>
      </c>
      <c r="M17903">
        <v>6.1078800000000003E-2</v>
      </c>
      <c r="N17903">
        <v>8.1581200000000006E-2</v>
      </c>
      <c r="O17903">
        <v>0.1111834</v>
      </c>
      <c r="P17903">
        <v>60.297699999999999</v>
      </c>
      <c r="Q17903">
        <v>3.9096800000000001E-2</v>
      </c>
    </row>
    <row r="17904" spans="1:17">
      <c r="A17904" t="s">
        <v>20110</v>
      </c>
      <c r="B17904" t="s">
        <v>3</v>
      </c>
      <c r="C17904" t="s">
        <v>13</v>
      </c>
      <c r="D17904" t="s">
        <v>19</v>
      </c>
      <c r="E17904" t="s">
        <v>70</v>
      </c>
      <c r="F17904" t="s">
        <v>22</v>
      </c>
      <c r="G17904">
        <v>23</v>
      </c>
      <c r="H17904">
        <v>1.046187</v>
      </c>
      <c r="I17904">
        <v>1.0883100000000001</v>
      </c>
      <c r="J17904">
        <v>4.2123399999999998E-2</v>
      </c>
      <c r="K17904">
        <v>2.7482000000000001E-3</v>
      </c>
      <c r="L17904">
        <v>2.60114E-2</v>
      </c>
      <c r="M17904">
        <v>4.2123399999999998E-2</v>
      </c>
      <c r="N17904">
        <v>5.82354E-2</v>
      </c>
      <c r="O17904">
        <v>8.1498600000000004E-2</v>
      </c>
      <c r="P17904">
        <v>58.633099999999999</v>
      </c>
      <c r="Q17904">
        <v>3.0724600000000001E-2</v>
      </c>
    </row>
    <row r="17905" spans="1:17">
      <c r="A17905" t="s">
        <v>20111</v>
      </c>
      <c r="B17905" t="s">
        <v>3</v>
      </c>
      <c r="C17905" t="s">
        <v>13</v>
      </c>
      <c r="D17905" t="s">
        <v>19</v>
      </c>
      <c r="E17905" t="s">
        <v>70</v>
      </c>
      <c r="F17905" t="s">
        <v>22</v>
      </c>
      <c r="G17905">
        <v>24</v>
      </c>
      <c r="H17905">
        <v>0.84817549999999997</v>
      </c>
      <c r="I17905">
        <v>0.85854580000000003</v>
      </c>
      <c r="J17905">
        <v>1.0370300000000001E-2</v>
      </c>
      <c r="K17905">
        <v>-2.1494099999999999E-2</v>
      </c>
      <c r="L17905">
        <v>-2.6683000000000002E-3</v>
      </c>
      <c r="M17905">
        <v>1.0370300000000001E-2</v>
      </c>
      <c r="N17905">
        <v>2.3408999999999999E-2</v>
      </c>
      <c r="O17905">
        <v>4.2234800000000003E-2</v>
      </c>
      <c r="P17905">
        <v>57.592700000000001</v>
      </c>
      <c r="Q17905">
        <v>2.4864000000000001E-2</v>
      </c>
    </row>
    <row r="17906" spans="1:17">
      <c r="A17906" t="s">
        <v>20112</v>
      </c>
      <c r="B17906" t="s">
        <v>3</v>
      </c>
      <c r="C17906" t="s">
        <v>13</v>
      </c>
      <c r="D17906" t="s">
        <v>19</v>
      </c>
      <c r="E17906" t="s">
        <v>70</v>
      </c>
      <c r="F17906" t="s">
        <v>23</v>
      </c>
      <c r="G17906">
        <v>1</v>
      </c>
      <c r="H17906">
        <v>1.3642339999999999</v>
      </c>
      <c r="I17906">
        <v>1.3169550000000001</v>
      </c>
      <c r="J17906">
        <v>-4.7278399999999998E-2</v>
      </c>
      <c r="K17906">
        <v>-0.1267412</v>
      </c>
      <c r="L17906">
        <v>-7.9794000000000004E-2</v>
      </c>
      <c r="M17906">
        <v>-4.7278399999999998E-2</v>
      </c>
      <c r="N17906">
        <v>-1.47628E-2</v>
      </c>
      <c r="O17906">
        <v>3.2184400000000002E-2</v>
      </c>
      <c r="P17906">
        <v>80.338999999999999</v>
      </c>
      <c r="Q17906">
        <v>6.2005200000000003E-2</v>
      </c>
    </row>
    <row r="17907" spans="1:17">
      <c r="A17907" t="s">
        <v>20113</v>
      </c>
      <c r="B17907" t="s">
        <v>3</v>
      </c>
      <c r="C17907" t="s">
        <v>13</v>
      </c>
      <c r="D17907" t="s">
        <v>19</v>
      </c>
      <c r="E17907" t="s">
        <v>70</v>
      </c>
      <c r="F17907" t="s">
        <v>23</v>
      </c>
      <c r="G17907">
        <v>2</v>
      </c>
      <c r="H17907">
        <v>1.226008</v>
      </c>
      <c r="I17907">
        <v>1.1678470000000001</v>
      </c>
      <c r="J17907">
        <v>-5.8161499999999998E-2</v>
      </c>
      <c r="K17907">
        <v>-0.12678159999999999</v>
      </c>
      <c r="L17907">
        <v>-8.6240300000000006E-2</v>
      </c>
      <c r="M17907">
        <v>-5.8161499999999998E-2</v>
      </c>
      <c r="N17907">
        <v>-3.00828E-2</v>
      </c>
      <c r="O17907">
        <v>1.0458500000000001E-2</v>
      </c>
      <c r="P17907">
        <v>78.388499999999993</v>
      </c>
      <c r="Q17907">
        <v>5.3544500000000002E-2</v>
      </c>
    </row>
    <row r="17908" spans="1:17">
      <c r="A17908" t="s">
        <v>20114</v>
      </c>
      <c r="B17908" t="s">
        <v>3</v>
      </c>
      <c r="C17908" t="s">
        <v>13</v>
      </c>
      <c r="D17908" t="s">
        <v>19</v>
      </c>
      <c r="E17908" t="s">
        <v>70</v>
      </c>
      <c r="F17908" t="s">
        <v>23</v>
      </c>
      <c r="G17908">
        <v>3</v>
      </c>
      <c r="H17908">
        <v>1.1618489999999999</v>
      </c>
      <c r="I17908">
        <v>1.0482450000000001</v>
      </c>
      <c r="J17908">
        <v>-0.11360480000000001</v>
      </c>
      <c r="K17908">
        <v>-0.17479</v>
      </c>
      <c r="L17908">
        <v>-0.1386413</v>
      </c>
      <c r="M17908">
        <v>-0.11360480000000001</v>
      </c>
      <c r="N17908">
        <v>-8.8568300000000003E-2</v>
      </c>
      <c r="O17908">
        <v>-5.2419599999999997E-2</v>
      </c>
      <c r="P17908">
        <v>78.095200000000006</v>
      </c>
      <c r="Q17908">
        <v>4.7743000000000001E-2</v>
      </c>
    </row>
    <row r="17909" spans="1:17">
      <c r="A17909" t="s">
        <v>20115</v>
      </c>
      <c r="B17909" t="s">
        <v>3</v>
      </c>
      <c r="C17909" t="s">
        <v>13</v>
      </c>
      <c r="D17909" t="s">
        <v>19</v>
      </c>
      <c r="E17909" t="s">
        <v>70</v>
      </c>
      <c r="F17909" t="s">
        <v>23</v>
      </c>
      <c r="G17909">
        <v>4</v>
      </c>
      <c r="H17909">
        <v>1.1115699999999999</v>
      </c>
      <c r="I17909">
        <v>1.005107</v>
      </c>
      <c r="J17909">
        <v>-0.1064626</v>
      </c>
      <c r="K17909">
        <v>-0.15983320000000001</v>
      </c>
      <c r="L17909">
        <v>-0.12830140000000001</v>
      </c>
      <c r="M17909">
        <v>-0.1064626</v>
      </c>
      <c r="N17909">
        <v>-8.4623799999999999E-2</v>
      </c>
      <c r="O17909">
        <v>-5.3092100000000003E-2</v>
      </c>
      <c r="P17909">
        <v>75.344700000000003</v>
      </c>
      <c r="Q17909">
        <v>4.16452E-2</v>
      </c>
    </row>
    <row r="17910" spans="1:17">
      <c r="A17910" t="s">
        <v>20116</v>
      </c>
      <c r="B17910" t="s">
        <v>3</v>
      </c>
      <c r="C17910" t="s">
        <v>13</v>
      </c>
      <c r="D17910" t="s">
        <v>19</v>
      </c>
      <c r="E17910" t="s">
        <v>70</v>
      </c>
      <c r="F17910" t="s">
        <v>23</v>
      </c>
      <c r="G17910">
        <v>5</v>
      </c>
      <c r="H17910">
        <v>1.0896110000000001</v>
      </c>
      <c r="I17910">
        <v>0.99204749999999997</v>
      </c>
      <c r="J17910">
        <v>-9.7563800000000006E-2</v>
      </c>
      <c r="K17910">
        <v>-0.15370890000000001</v>
      </c>
      <c r="L17910">
        <v>-0.1205379</v>
      </c>
      <c r="M17910">
        <v>-9.7563800000000006E-2</v>
      </c>
      <c r="N17910">
        <v>-7.4589600000000006E-2</v>
      </c>
      <c r="O17910">
        <v>-4.14186E-2</v>
      </c>
      <c r="P17910">
        <v>73.654700000000005</v>
      </c>
      <c r="Q17910">
        <v>4.3810300000000003E-2</v>
      </c>
    </row>
    <row r="17911" spans="1:17">
      <c r="A17911" t="s">
        <v>20117</v>
      </c>
      <c r="B17911" t="s">
        <v>3</v>
      </c>
      <c r="C17911" t="s">
        <v>13</v>
      </c>
      <c r="D17911" t="s">
        <v>19</v>
      </c>
      <c r="E17911" t="s">
        <v>70</v>
      </c>
      <c r="F17911" t="s">
        <v>23</v>
      </c>
      <c r="G17911">
        <v>6</v>
      </c>
      <c r="H17911">
        <v>1.210043</v>
      </c>
      <c r="I17911">
        <v>1.05792</v>
      </c>
      <c r="J17911">
        <v>-0.1521238</v>
      </c>
      <c r="K17911">
        <v>-0.2178881</v>
      </c>
      <c r="L17911">
        <v>-0.179034</v>
      </c>
      <c r="M17911">
        <v>-0.1521238</v>
      </c>
      <c r="N17911">
        <v>-0.12521360000000001</v>
      </c>
      <c r="O17911">
        <v>-8.6359500000000006E-2</v>
      </c>
      <c r="P17911">
        <v>72.2654</v>
      </c>
      <c r="Q17911">
        <v>5.1316100000000003E-2</v>
      </c>
    </row>
    <row r="17912" spans="1:17">
      <c r="A17912" t="s">
        <v>20118</v>
      </c>
      <c r="B17912" t="s">
        <v>3</v>
      </c>
      <c r="C17912" t="s">
        <v>13</v>
      </c>
      <c r="D17912" t="s">
        <v>19</v>
      </c>
      <c r="E17912" t="s">
        <v>70</v>
      </c>
      <c r="F17912" t="s">
        <v>23</v>
      </c>
      <c r="G17912">
        <v>7</v>
      </c>
      <c r="H17912">
        <v>1.4905330000000001</v>
      </c>
      <c r="I17912">
        <v>1.1703589999999999</v>
      </c>
      <c r="J17912">
        <v>-0.32017430000000002</v>
      </c>
      <c r="K17912">
        <v>-0.38724900000000001</v>
      </c>
      <c r="L17912">
        <v>-0.3476207</v>
      </c>
      <c r="M17912">
        <v>-0.32017430000000002</v>
      </c>
      <c r="N17912">
        <v>-0.29272789999999999</v>
      </c>
      <c r="O17912">
        <v>-0.25309959999999998</v>
      </c>
      <c r="P17912">
        <v>71.331100000000006</v>
      </c>
      <c r="Q17912">
        <v>5.2338700000000002E-2</v>
      </c>
    </row>
    <row r="17913" spans="1:17">
      <c r="A17913" t="s">
        <v>20119</v>
      </c>
      <c r="B17913" t="s">
        <v>3</v>
      </c>
      <c r="C17913" t="s">
        <v>13</v>
      </c>
      <c r="D17913" t="s">
        <v>19</v>
      </c>
      <c r="E17913" t="s">
        <v>70</v>
      </c>
      <c r="F17913" t="s">
        <v>23</v>
      </c>
      <c r="G17913">
        <v>8</v>
      </c>
      <c r="H17913">
        <v>1.6696770000000001</v>
      </c>
      <c r="I17913">
        <v>1.1813180000000001</v>
      </c>
      <c r="J17913">
        <v>-0.4883596</v>
      </c>
      <c r="K17913">
        <v>-0.55779389999999995</v>
      </c>
      <c r="L17913">
        <v>-0.5167716</v>
      </c>
      <c r="M17913">
        <v>-0.4883596</v>
      </c>
      <c r="N17913">
        <v>-0.45994770000000001</v>
      </c>
      <c r="O17913">
        <v>-0.4189254</v>
      </c>
      <c r="P17913">
        <v>73.277699999999996</v>
      </c>
      <c r="Q17913">
        <v>5.41798E-2</v>
      </c>
    </row>
    <row r="17914" spans="1:17">
      <c r="A17914" t="s">
        <v>20120</v>
      </c>
      <c r="B17914" t="s">
        <v>3</v>
      </c>
      <c r="C17914" t="s">
        <v>13</v>
      </c>
      <c r="D17914" t="s">
        <v>19</v>
      </c>
      <c r="E17914" t="s">
        <v>70</v>
      </c>
      <c r="F17914" t="s">
        <v>23</v>
      </c>
      <c r="G17914">
        <v>9</v>
      </c>
      <c r="H17914">
        <v>1.696312</v>
      </c>
      <c r="I17914">
        <v>1.2111860000000001</v>
      </c>
      <c r="J17914">
        <v>-0.4851258</v>
      </c>
      <c r="K17914">
        <v>-0.57648969999999999</v>
      </c>
      <c r="L17914">
        <v>-0.52251119999999995</v>
      </c>
      <c r="M17914">
        <v>-0.4851258</v>
      </c>
      <c r="N17914">
        <v>-0.44774049999999999</v>
      </c>
      <c r="O17914">
        <v>-0.393762</v>
      </c>
      <c r="P17914">
        <v>76.468500000000006</v>
      </c>
      <c r="Q17914">
        <v>7.1291599999999997E-2</v>
      </c>
    </row>
    <row r="17915" spans="1:17">
      <c r="A17915" t="s">
        <v>20121</v>
      </c>
      <c r="B17915" t="s">
        <v>3</v>
      </c>
      <c r="C17915" t="s">
        <v>13</v>
      </c>
      <c r="D17915" t="s">
        <v>19</v>
      </c>
      <c r="E17915" t="s">
        <v>70</v>
      </c>
      <c r="F17915" t="s">
        <v>23</v>
      </c>
      <c r="G17915">
        <v>10</v>
      </c>
      <c r="H17915">
        <v>1.7163139999999999</v>
      </c>
      <c r="I17915">
        <v>1.3244389999999999</v>
      </c>
      <c r="J17915">
        <v>-0.39187480000000002</v>
      </c>
      <c r="K17915">
        <v>-0.49899009999999999</v>
      </c>
      <c r="L17915">
        <v>-0.43570550000000002</v>
      </c>
      <c r="M17915">
        <v>-0.39187480000000002</v>
      </c>
      <c r="N17915">
        <v>-0.34804420000000003</v>
      </c>
      <c r="O17915">
        <v>-0.2847596</v>
      </c>
      <c r="P17915">
        <v>80.467500000000001</v>
      </c>
      <c r="Q17915">
        <v>8.3582500000000004E-2</v>
      </c>
    </row>
    <row r="17916" spans="1:17">
      <c r="A17916" t="s">
        <v>20122</v>
      </c>
      <c r="B17916" t="s">
        <v>3</v>
      </c>
      <c r="C17916" t="s">
        <v>13</v>
      </c>
      <c r="D17916" t="s">
        <v>19</v>
      </c>
      <c r="E17916" t="s">
        <v>70</v>
      </c>
      <c r="F17916" t="s">
        <v>23</v>
      </c>
      <c r="G17916">
        <v>11</v>
      </c>
      <c r="H17916">
        <v>1.689333</v>
      </c>
      <c r="I17916">
        <v>1.4473180000000001</v>
      </c>
      <c r="J17916">
        <v>-0.2420148</v>
      </c>
      <c r="K17916">
        <v>-0.34184179999999997</v>
      </c>
      <c r="L17916">
        <v>-0.28286319999999998</v>
      </c>
      <c r="M17916">
        <v>-0.2420148</v>
      </c>
      <c r="N17916">
        <v>-0.2011664</v>
      </c>
      <c r="O17916">
        <v>-0.1421878</v>
      </c>
      <c r="P17916">
        <v>81.977199999999996</v>
      </c>
      <c r="Q17916">
        <v>7.7895400000000004E-2</v>
      </c>
    </row>
    <row r="17917" spans="1:17">
      <c r="A17917" t="s">
        <v>20123</v>
      </c>
      <c r="B17917" t="s">
        <v>3</v>
      </c>
      <c r="C17917" t="s">
        <v>13</v>
      </c>
      <c r="D17917" t="s">
        <v>19</v>
      </c>
      <c r="E17917" t="s">
        <v>70</v>
      </c>
      <c r="F17917" t="s">
        <v>23</v>
      </c>
      <c r="G17917">
        <v>12</v>
      </c>
      <c r="H17917">
        <v>1.662955</v>
      </c>
      <c r="I17917">
        <v>1.6170910000000001</v>
      </c>
      <c r="J17917">
        <v>-4.58637E-2</v>
      </c>
      <c r="K17917">
        <v>-0.1598087</v>
      </c>
      <c r="L17917">
        <v>-9.2489100000000005E-2</v>
      </c>
      <c r="M17917">
        <v>-4.58637E-2</v>
      </c>
      <c r="N17917">
        <v>7.6170000000000003E-4</v>
      </c>
      <c r="O17917">
        <v>6.8081299999999997E-2</v>
      </c>
      <c r="P17917">
        <v>85.911100000000005</v>
      </c>
      <c r="Q17917">
        <v>8.8911799999999999E-2</v>
      </c>
    </row>
    <row r="17918" spans="1:17">
      <c r="A17918" t="s">
        <v>20124</v>
      </c>
      <c r="B17918" t="s">
        <v>3</v>
      </c>
      <c r="C17918" t="s">
        <v>13</v>
      </c>
      <c r="D17918" t="s">
        <v>19</v>
      </c>
      <c r="E17918" t="s">
        <v>70</v>
      </c>
      <c r="F17918" t="s">
        <v>23</v>
      </c>
      <c r="G17918">
        <v>13</v>
      </c>
      <c r="H17918">
        <v>1.634441</v>
      </c>
      <c r="I17918">
        <v>1.89957</v>
      </c>
      <c r="J17918">
        <v>0.26512999999999998</v>
      </c>
      <c r="K17918">
        <v>0.14966399999999999</v>
      </c>
      <c r="L17918">
        <v>0.2178822</v>
      </c>
      <c r="M17918">
        <v>0.26512999999999998</v>
      </c>
      <c r="N17918">
        <v>0.31237769999999998</v>
      </c>
      <c r="O17918">
        <v>0.38059589999999999</v>
      </c>
      <c r="P17918">
        <v>89.361099999999993</v>
      </c>
      <c r="Q17918">
        <v>9.0098600000000001E-2</v>
      </c>
    </row>
    <row r="17919" spans="1:17">
      <c r="A17919" t="s">
        <v>20125</v>
      </c>
      <c r="B17919" t="s">
        <v>3</v>
      </c>
      <c r="C17919" t="s">
        <v>13</v>
      </c>
      <c r="D17919" t="s">
        <v>19</v>
      </c>
      <c r="E17919" t="s">
        <v>70</v>
      </c>
      <c r="F17919" t="s">
        <v>23</v>
      </c>
      <c r="G17919">
        <v>14</v>
      </c>
      <c r="H17919">
        <v>1.8550770000000001</v>
      </c>
      <c r="I17919">
        <v>2.2179799999999998</v>
      </c>
      <c r="J17919">
        <v>0.36290280000000003</v>
      </c>
      <c r="K17919">
        <v>0.25589719999999999</v>
      </c>
      <c r="L17919">
        <v>0.31911699999999998</v>
      </c>
      <c r="M17919">
        <v>0.36290280000000003</v>
      </c>
      <c r="N17919">
        <v>0.40668860000000001</v>
      </c>
      <c r="O17919">
        <v>0.4699084</v>
      </c>
      <c r="P17919">
        <v>92.717200000000005</v>
      </c>
      <c r="Q17919">
        <v>8.3496899999999999E-2</v>
      </c>
    </row>
    <row r="17920" spans="1:17">
      <c r="A17920" t="s">
        <v>20126</v>
      </c>
      <c r="B17920" t="s">
        <v>3</v>
      </c>
      <c r="C17920" t="s">
        <v>13</v>
      </c>
      <c r="D17920" t="s">
        <v>19</v>
      </c>
      <c r="E17920" t="s">
        <v>70</v>
      </c>
      <c r="F17920" t="s">
        <v>23</v>
      </c>
      <c r="G17920">
        <v>15</v>
      </c>
      <c r="H17920">
        <v>2.1757689999999998</v>
      </c>
      <c r="I17920">
        <v>2.5393140000000001</v>
      </c>
      <c r="J17920">
        <v>0.3635446</v>
      </c>
      <c r="K17920">
        <v>0.23543049999999999</v>
      </c>
      <c r="L17920">
        <v>0.31112129999999999</v>
      </c>
      <c r="M17920">
        <v>0.3635446</v>
      </c>
      <c r="N17920">
        <v>0.4159678</v>
      </c>
      <c r="O17920">
        <v>0.4916586</v>
      </c>
      <c r="P17920">
        <v>94.350800000000007</v>
      </c>
      <c r="Q17920">
        <v>9.9967899999999998E-2</v>
      </c>
    </row>
    <row r="17921" spans="1:17">
      <c r="A17921" t="s">
        <v>20127</v>
      </c>
      <c r="B17921" t="s">
        <v>3</v>
      </c>
      <c r="C17921" t="s">
        <v>13</v>
      </c>
      <c r="D17921" t="s">
        <v>19</v>
      </c>
      <c r="E17921" t="s">
        <v>70</v>
      </c>
      <c r="F17921" t="s">
        <v>23</v>
      </c>
      <c r="G17921">
        <v>16</v>
      </c>
      <c r="H17921">
        <v>2.5243199999999999</v>
      </c>
      <c r="I17921">
        <v>2.8227910000000001</v>
      </c>
      <c r="J17921">
        <v>0.29847089999999998</v>
      </c>
      <c r="K17921">
        <v>0.1614014</v>
      </c>
      <c r="L17921">
        <v>0.24238319999999999</v>
      </c>
      <c r="M17921">
        <v>0.29847089999999998</v>
      </c>
      <c r="N17921">
        <v>0.3545587</v>
      </c>
      <c r="O17921">
        <v>0.4355405</v>
      </c>
      <c r="P17921">
        <v>94.395899999999997</v>
      </c>
      <c r="Q17921">
        <v>0.10695590000000001</v>
      </c>
    </row>
    <row r="17922" spans="1:17">
      <c r="A17922" t="s">
        <v>20128</v>
      </c>
      <c r="B17922" t="s">
        <v>3</v>
      </c>
      <c r="C17922" t="s">
        <v>13</v>
      </c>
      <c r="D17922" t="s">
        <v>19</v>
      </c>
      <c r="E17922" t="s">
        <v>70</v>
      </c>
      <c r="F17922" t="s">
        <v>23</v>
      </c>
      <c r="G17922">
        <v>17</v>
      </c>
      <c r="H17922">
        <v>2.8088730000000002</v>
      </c>
      <c r="I17922">
        <v>3.0778569999999998</v>
      </c>
      <c r="J17922">
        <v>0.2689841</v>
      </c>
      <c r="K17922">
        <v>0.1064065</v>
      </c>
      <c r="L17922">
        <v>0.20245859999999999</v>
      </c>
      <c r="M17922">
        <v>0.2689841</v>
      </c>
      <c r="N17922">
        <v>0.33550950000000002</v>
      </c>
      <c r="O17922">
        <v>0.43156169999999999</v>
      </c>
      <c r="P17922">
        <v>95.272800000000004</v>
      </c>
      <c r="Q17922">
        <v>0.12686</v>
      </c>
    </row>
    <row r="17923" spans="1:17">
      <c r="A17923" t="s">
        <v>20129</v>
      </c>
      <c r="B17923" t="s">
        <v>3</v>
      </c>
      <c r="C17923" t="s">
        <v>13</v>
      </c>
      <c r="D17923" t="s">
        <v>19</v>
      </c>
      <c r="E17923" t="s">
        <v>70</v>
      </c>
      <c r="F17923" t="s">
        <v>23</v>
      </c>
      <c r="G17923">
        <v>18</v>
      </c>
      <c r="H17923">
        <v>3.0980859999999999</v>
      </c>
      <c r="I17923">
        <v>3.2796690000000002</v>
      </c>
      <c r="J17923">
        <v>0.18158279999999999</v>
      </c>
      <c r="K17923">
        <v>2.84196E-2</v>
      </c>
      <c r="L17923">
        <v>0.1189096</v>
      </c>
      <c r="M17923">
        <v>0.18158279999999999</v>
      </c>
      <c r="N17923">
        <v>0.2442559</v>
      </c>
      <c r="O17923">
        <v>0.33474599999999999</v>
      </c>
      <c r="P17923">
        <v>95.9786</v>
      </c>
      <c r="Q17923">
        <v>0.11951390000000001</v>
      </c>
    </row>
    <row r="17924" spans="1:17">
      <c r="A17924" t="s">
        <v>20130</v>
      </c>
      <c r="B17924" t="s">
        <v>3</v>
      </c>
      <c r="C17924" t="s">
        <v>13</v>
      </c>
      <c r="D17924" t="s">
        <v>19</v>
      </c>
      <c r="E17924" t="s">
        <v>70</v>
      </c>
      <c r="F17924" t="s">
        <v>23</v>
      </c>
      <c r="G17924">
        <v>19</v>
      </c>
      <c r="H17924">
        <v>3.4770509999999999</v>
      </c>
      <c r="I17924">
        <v>3.2881420000000001</v>
      </c>
      <c r="J17924">
        <v>-0.1889091</v>
      </c>
      <c r="K17924">
        <v>-0.34171810000000002</v>
      </c>
      <c r="L17924">
        <v>-0.25143729999999997</v>
      </c>
      <c r="M17924">
        <v>-0.1889091</v>
      </c>
      <c r="N17924">
        <v>-0.12638079999999999</v>
      </c>
      <c r="O17924">
        <v>-3.61E-2</v>
      </c>
      <c r="P17924">
        <v>94.368700000000004</v>
      </c>
      <c r="Q17924">
        <v>0.1192376</v>
      </c>
    </row>
    <row r="17925" spans="1:17">
      <c r="A17925" t="s">
        <v>20131</v>
      </c>
      <c r="B17925" t="s">
        <v>3</v>
      </c>
      <c r="C17925" t="s">
        <v>13</v>
      </c>
      <c r="D17925" t="s">
        <v>19</v>
      </c>
      <c r="E17925" t="s">
        <v>70</v>
      </c>
      <c r="F17925" t="s">
        <v>23</v>
      </c>
      <c r="G17925">
        <v>20</v>
      </c>
      <c r="H17925">
        <v>3.3889580000000001</v>
      </c>
      <c r="I17925">
        <v>3.085842</v>
      </c>
      <c r="J17925">
        <v>-0.30311579999999999</v>
      </c>
      <c r="K17925">
        <v>-0.4596652</v>
      </c>
      <c r="L17925">
        <v>-0.36717450000000001</v>
      </c>
      <c r="M17925">
        <v>-0.30311579999999999</v>
      </c>
      <c r="N17925">
        <v>-0.23905699999999999</v>
      </c>
      <c r="O17925">
        <v>-0.14656630000000001</v>
      </c>
      <c r="P17925">
        <v>92.713300000000004</v>
      </c>
      <c r="Q17925">
        <v>0.12215620000000001</v>
      </c>
    </row>
    <row r="17926" spans="1:17">
      <c r="A17926" t="s">
        <v>20132</v>
      </c>
      <c r="B17926" t="s">
        <v>3</v>
      </c>
      <c r="C17926" t="s">
        <v>13</v>
      </c>
      <c r="D17926" t="s">
        <v>19</v>
      </c>
      <c r="E17926" t="s">
        <v>70</v>
      </c>
      <c r="F17926" t="s">
        <v>23</v>
      </c>
      <c r="G17926">
        <v>21</v>
      </c>
      <c r="H17926">
        <v>3.1534219999999999</v>
      </c>
      <c r="I17926">
        <v>2.8521550000000002</v>
      </c>
      <c r="J17926">
        <v>-0.30126750000000002</v>
      </c>
      <c r="K17926">
        <v>-0.4516076</v>
      </c>
      <c r="L17926">
        <v>-0.36278549999999998</v>
      </c>
      <c r="M17926">
        <v>-0.30126750000000002</v>
      </c>
      <c r="N17926">
        <v>-0.2397495</v>
      </c>
      <c r="O17926">
        <v>-0.15092729999999999</v>
      </c>
      <c r="P17926">
        <v>90.882900000000006</v>
      </c>
      <c r="Q17926">
        <v>0.117311</v>
      </c>
    </row>
    <row r="17927" spans="1:17">
      <c r="A17927" t="s">
        <v>20133</v>
      </c>
      <c r="B17927" t="s">
        <v>3</v>
      </c>
      <c r="C17927" t="s">
        <v>13</v>
      </c>
      <c r="D17927" t="s">
        <v>19</v>
      </c>
      <c r="E17927" t="s">
        <v>70</v>
      </c>
      <c r="F17927" t="s">
        <v>23</v>
      </c>
      <c r="G17927">
        <v>22</v>
      </c>
      <c r="H17927">
        <v>2.743017</v>
      </c>
      <c r="I17927">
        <v>2.5090520000000001</v>
      </c>
      <c r="J17927">
        <v>-0.23396539999999999</v>
      </c>
      <c r="K17927">
        <v>-0.34901100000000002</v>
      </c>
      <c r="L17927">
        <v>-0.28104109999999999</v>
      </c>
      <c r="M17927">
        <v>-0.23396539999999999</v>
      </c>
      <c r="N17927">
        <v>-0.18688969999999999</v>
      </c>
      <c r="O17927">
        <v>-0.11891980000000001</v>
      </c>
      <c r="P17927">
        <v>88.200400000000002</v>
      </c>
      <c r="Q17927">
        <v>8.9770500000000003E-2</v>
      </c>
    </row>
    <row r="17928" spans="1:17">
      <c r="A17928" t="s">
        <v>20134</v>
      </c>
      <c r="B17928" t="s">
        <v>3</v>
      </c>
      <c r="C17928" t="s">
        <v>13</v>
      </c>
      <c r="D17928" t="s">
        <v>19</v>
      </c>
      <c r="E17928" t="s">
        <v>70</v>
      </c>
      <c r="F17928" t="s">
        <v>23</v>
      </c>
      <c r="G17928">
        <v>23</v>
      </c>
      <c r="H17928">
        <v>2.2319200000000001</v>
      </c>
      <c r="I17928">
        <v>2.0964580000000002</v>
      </c>
      <c r="J17928">
        <v>-0.13546169999999999</v>
      </c>
      <c r="K17928">
        <v>-0.26690320000000001</v>
      </c>
      <c r="L17928">
        <v>-0.18924650000000001</v>
      </c>
      <c r="M17928">
        <v>-0.13546169999999999</v>
      </c>
      <c r="N17928">
        <v>-8.1676899999999997E-2</v>
      </c>
      <c r="O17928">
        <v>-4.0203000000000001E-3</v>
      </c>
      <c r="P17928">
        <v>85.570999999999998</v>
      </c>
      <c r="Q17928">
        <v>0.1025643</v>
      </c>
    </row>
    <row r="17929" spans="1:17">
      <c r="A17929" t="s">
        <v>20135</v>
      </c>
      <c r="B17929" t="s">
        <v>3</v>
      </c>
      <c r="C17929" t="s">
        <v>13</v>
      </c>
      <c r="D17929" t="s">
        <v>19</v>
      </c>
      <c r="E17929" t="s">
        <v>70</v>
      </c>
      <c r="F17929" t="s">
        <v>23</v>
      </c>
      <c r="G17929">
        <v>24</v>
      </c>
      <c r="H17929">
        <v>1.7252609999999999</v>
      </c>
      <c r="I17929">
        <v>1.6637649999999999</v>
      </c>
      <c r="J17929">
        <v>-6.14957E-2</v>
      </c>
      <c r="K17929">
        <v>-0.1592597</v>
      </c>
      <c r="L17929">
        <v>-0.1014999</v>
      </c>
      <c r="M17929">
        <v>-6.14957E-2</v>
      </c>
      <c r="N17929">
        <v>-2.1491400000000001E-2</v>
      </c>
      <c r="O17929">
        <v>3.6268300000000003E-2</v>
      </c>
      <c r="P17929">
        <v>83.433099999999996</v>
      </c>
      <c r="Q17929">
        <v>7.6285699999999998E-2</v>
      </c>
    </row>
    <row r="17930" spans="1:17">
      <c r="A17930" t="s">
        <v>20136</v>
      </c>
      <c r="B17930" t="s">
        <v>3</v>
      </c>
      <c r="C17930" t="s">
        <v>13</v>
      </c>
      <c r="D17930" t="s">
        <v>19</v>
      </c>
      <c r="E17930" t="s">
        <v>70</v>
      </c>
      <c r="F17930" t="s">
        <v>24</v>
      </c>
      <c r="G17930">
        <v>1</v>
      </c>
      <c r="H17930">
        <v>1.544076</v>
      </c>
      <c r="I17930">
        <v>1.738637</v>
      </c>
      <c r="J17930">
        <v>0.19456129999999999</v>
      </c>
      <c r="K17930">
        <v>5.8537499999999999E-2</v>
      </c>
      <c r="L17930">
        <v>0.13890150000000001</v>
      </c>
      <c r="M17930">
        <v>0.19456129999999999</v>
      </c>
      <c r="N17930">
        <v>0.25022119999999998</v>
      </c>
      <c r="O17930">
        <v>0.33058520000000002</v>
      </c>
      <c r="P17930">
        <v>80.5</v>
      </c>
      <c r="Q17930">
        <v>0.10614</v>
      </c>
    </row>
    <row r="17931" spans="1:17">
      <c r="A17931" t="s">
        <v>20137</v>
      </c>
      <c r="B17931" t="s">
        <v>3</v>
      </c>
      <c r="C17931" t="s">
        <v>13</v>
      </c>
      <c r="D17931" t="s">
        <v>19</v>
      </c>
      <c r="E17931" t="s">
        <v>70</v>
      </c>
      <c r="F17931" t="s">
        <v>24</v>
      </c>
      <c r="G17931">
        <v>2</v>
      </c>
      <c r="H17931">
        <v>1.3993930000000001</v>
      </c>
      <c r="I17931">
        <v>1.5153970000000001</v>
      </c>
      <c r="J17931">
        <v>0.116004</v>
      </c>
      <c r="K17931">
        <v>1.0054E-2</v>
      </c>
      <c r="L17931">
        <v>7.2650099999999995E-2</v>
      </c>
      <c r="M17931">
        <v>0.116004</v>
      </c>
      <c r="N17931">
        <v>0.1593579</v>
      </c>
      <c r="O17931">
        <v>0.22195400000000001</v>
      </c>
      <c r="P17931">
        <v>77</v>
      </c>
      <c r="Q17931">
        <v>8.2673300000000005E-2</v>
      </c>
    </row>
    <row r="17932" spans="1:17">
      <c r="A17932" t="s">
        <v>20138</v>
      </c>
      <c r="B17932" t="s">
        <v>3</v>
      </c>
      <c r="C17932" t="s">
        <v>13</v>
      </c>
      <c r="D17932" t="s">
        <v>19</v>
      </c>
      <c r="E17932" t="s">
        <v>70</v>
      </c>
      <c r="F17932" t="s">
        <v>24</v>
      </c>
      <c r="G17932">
        <v>3</v>
      </c>
      <c r="H17932">
        <v>1.295409</v>
      </c>
      <c r="I17932">
        <v>1.364671</v>
      </c>
      <c r="J17932">
        <v>6.9262199999999996E-2</v>
      </c>
      <c r="K17932">
        <v>-1.8585000000000001E-2</v>
      </c>
      <c r="L17932">
        <v>3.33158E-2</v>
      </c>
      <c r="M17932">
        <v>6.9262199999999996E-2</v>
      </c>
      <c r="N17932">
        <v>0.1052086</v>
      </c>
      <c r="O17932">
        <v>0.15710940000000001</v>
      </c>
      <c r="P17932">
        <v>77</v>
      </c>
      <c r="Q17932">
        <v>6.8547499999999997E-2</v>
      </c>
    </row>
    <row r="17933" spans="1:17">
      <c r="A17933" t="s">
        <v>20139</v>
      </c>
      <c r="B17933" t="s">
        <v>3</v>
      </c>
      <c r="C17933" t="s">
        <v>13</v>
      </c>
      <c r="D17933" t="s">
        <v>19</v>
      </c>
      <c r="E17933" t="s">
        <v>70</v>
      </c>
      <c r="F17933" t="s">
        <v>24</v>
      </c>
      <c r="G17933">
        <v>4</v>
      </c>
      <c r="H17933">
        <v>1.237757</v>
      </c>
      <c r="I17933">
        <v>1.2636559999999999</v>
      </c>
      <c r="J17933">
        <v>2.58988E-2</v>
      </c>
      <c r="K17933">
        <v>-6.1447700000000001E-2</v>
      </c>
      <c r="L17933">
        <v>-9.8426999999999994E-3</v>
      </c>
      <c r="M17933">
        <v>2.58988E-2</v>
      </c>
      <c r="N17933">
        <v>6.1640300000000002E-2</v>
      </c>
      <c r="O17933">
        <v>0.1132454</v>
      </c>
      <c r="P17933">
        <v>74.5</v>
      </c>
      <c r="Q17933">
        <v>6.8156900000000006E-2</v>
      </c>
    </row>
    <row r="17934" spans="1:17">
      <c r="A17934" t="s">
        <v>20140</v>
      </c>
      <c r="B17934" t="s">
        <v>3</v>
      </c>
      <c r="C17934" t="s">
        <v>13</v>
      </c>
      <c r="D17934" t="s">
        <v>19</v>
      </c>
      <c r="E17934" t="s">
        <v>70</v>
      </c>
      <c r="F17934" t="s">
        <v>24</v>
      </c>
      <c r="G17934">
        <v>5</v>
      </c>
      <c r="H17934">
        <v>1.147141</v>
      </c>
      <c r="I17934">
        <v>1.182688</v>
      </c>
      <c r="J17934">
        <v>3.5546899999999999E-2</v>
      </c>
      <c r="K17934">
        <v>-3.5719800000000003E-2</v>
      </c>
      <c r="L17934">
        <v>6.3851000000000003E-3</v>
      </c>
      <c r="M17934">
        <v>3.5546899999999999E-2</v>
      </c>
      <c r="N17934">
        <v>6.4708600000000005E-2</v>
      </c>
      <c r="O17934">
        <v>0.10681350000000001</v>
      </c>
      <c r="P17934">
        <v>74</v>
      </c>
      <c r="Q17934">
        <v>5.5609699999999998E-2</v>
      </c>
    </row>
    <row r="17935" spans="1:17">
      <c r="A17935" t="s">
        <v>20141</v>
      </c>
      <c r="B17935" t="s">
        <v>3</v>
      </c>
      <c r="C17935" t="s">
        <v>13</v>
      </c>
      <c r="D17935" t="s">
        <v>19</v>
      </c>
      <c r="E17935" t="s">
        <v>70</v>
      </c>
      <c r="F17935" t="s">
        <v>24</v>
      </c>
      <c r="G17935">
        <v>6</v>
      </c>
      <c r="H17935">
        <v>1.1918359999999999</v>
      </c>
      <c r="I17935">
        <v>1.163222</v>
      </c>
      <c r="J17935">
        <v>-2.8613199999999998E-2</v>
      </c>
      <c r="K17935">
        <v>-0.1097263</v>
      </c>
      <c r="L17935">
        <v>-6.1803999999999998E-2</v>
      </c>
      <c r="M17935">
        <v>-2.8613199999999998E-2</v>
      </c>
      <c r="N17935">
        <v>4.5776000000000002E-3</v>
      </c>
      <c r="O17935">
        <v>5.2499900000000002E-2</v>
      </c>
      <c r="P17935">
        <v>73</v>
      </c>
      <c r="Q17935">
        <v>6.3292899999999999E-2</v>
      </c>
    </row>
    <row r="17936" spans="1:17">
      <c r="A17936" t="s">
        <v>20142</v>
      </c>
      <c r="B17936" t="s">
        <v>3</v>
      </c>
      <c r="C17936" t="s">
        <v>13</v>
      </c>
      <c r="D17936" t="s">
        <v>19</v>
      </c>
      <c r="E17936" t="s">
        <v>70</v>
      </c>
      <c r="F17936" t="s">
        <v>24</v>
      </c>
      <c r="G17936">
        <v>7</v>
      </c>
      <c r="H17936">
        <v>1.391705</v>
      </c>
      <c r="I17936">
        <v>1.260991</v>
      </c>
      <c r="J17936">
        <v>-0.13071389999999999</v>
      </c>
      <c r="K17936">
        <v>-0.24453530000000001</v>
      </c>
      <c r="L17936">
        <v>-0.17728869999999999</v>
      </c>
      <c r="M17936">
        <v>-0.13071389999999999</v>
      </c>
      <c r="N17936">
        <v>-8.4139099999999994E-2</v>
      </c>
      <c r="O17936">
        <v>-1.6892399999999998E-2</v>
      </c>
      <c r="P17936">
        <v>72.5</v>
      </c>
      <c r="Q17936">
        <v>8.88153E-2</v>
      </c>
    </row>
    <row r="17937" spans="1:17">
      <c r="A17937" t="s">
        <v>20143</v>
      </c>
      <c r="B17937" t="s">
        <v>3</v>
      </c>
      <c r="C17937" t="s">
        <v>13</v>
      </c>
      <c r="D17937" t="s">
        <v>19</v>
      </c>
      <c r="E17937" t="s">
        <v>70</v>
      </c>
      <c r="F17937" t="s">
        <v>24</v>
      </c>
      <c r="G17937">
        <v>8</v>
      </c>
      <c r="H17937">
        <v>1.5015559999999999</v>
      </c>
      <c r="I17937">
        <v>1.3020229999999999</v>
      </c>
      <c r="J17937">
        <v>-0.19953319999999999</v>
      </c>
      <c r="K17937">
        <v>-0.31316430000000001</v>
      </c>
      <c r="L17937">
        <v>-0.2460301</v>
      </c>
      <c r="M17937">
        <v>-0.19953319999999999</v>
      </c>
      <c r="N17937">
        <v>-0.15303620000000001</v>
      </c>
      <c r="O17937">
        <v>-8.5902000000000006E-2</v>
      </c>
      <c r="P17937">
        <v>74.5</v>
      </c>
      <c r="Q17937">
        <v>8.8666900000000007E-2</v>
      </c>
    </row>
    <row r="17938" spans="1:17">
      <c r="A17938" t="s">
        <v>20144</v>
      </c>
      <c r="B17938" t="s">
        <v>3</v>
      </c>
      <c r="C17938" t="s">
        <v>13</v>
      </c>
      <c r="D17938" t="s">
        <v>19</v>
      </c>
      <c r="E17938" t="s">
        <v>70</v>
      </c>
      <c r="F17938" t="s">
        <v>24</v>
      </c>
      <c r="G17938">
        <v>9</v>
      </c>
      <c r="H17938">
        <v>1.6244769999999999</v>
      </c>
      <c r="I17938">
        <v>1.378023</v>
      </c>
      <c r="J17938">
        <v>-0.2464539</v>
      </c>
      <c r="K17938">
        <v>-0.37557750000000001</v>
      </c>
      <c r="L17938">
        <v>-0.29929030000000001</v>
      </c>
      <c r="M17938">
        <v>-0.2464539</v>
      </c>
      <c r="N17938">
        <v>-0.1936176</v>
      </c>
      <c r="O17938">
        <v>-0.1173304</v>
      </c>
      <c r="P17938">
        <v>76.5</v>
      </c>
      <c r="Q17938">
        <v>0.1007557</v>
      </c>
    </row>
    <row r="17939" spans="1:17">
      <c r="A17939" t="s">
        <v>20145</v>
      </c>
      <c r="B17939" t="s">
        <v>3</v>
      </c>
      <c r="C17939" t="s">
        <v>13</v>
      </c>
      <c r="D17939" t="s">
        <v>19</v>
      </c>
      <c r="E17939" t="s">
        <v>70</v>
      </c>
      <c r="F17939" t="s">
        <v>24</v>
      </c>
      <c r="G17939">
        <v>10</v>
      </c>
      <c r="H17939">
        <v>1.682124</v>
      </c>
      <c r="I17939">
        <v>1.5154890000000001</v>
      </c>
      <c r="J17939">
        <v>-0.1666347</v>
      </c>
      <c r="K17939">
        <v>-0.32130330000000001</v>
      </c>
      <c r="L17939">
        <v>-0.22992389999999999</v>
      </c>
      <c r="M17939">
        <v>-0.1666347</v>
      </c>
      <c r="N17939">
        <v>-0.1033456</v>
      </c>
      <c r="O17939">
        <v>-1.19661E-2</v>
      </c>
      <c r="P17939">
        <v>80.5</v>
      </c>
      <c r="Q17939">
        <v>0.12068859999999999</v>
      </c>
    </row>
    <row r="17940" spans="1:17">
      <c r="A17940" t="s">
        <v>20146</v>
      </c>
      <c r="B17940" t="s">
        <v>3</v>
      </c>
      <c r="C17940" t="s">
        <v>13</v>
      </c>
      <c r="D17940" t="s">
        <v>19</v>
      </c>
      <c r="E17940" t="s">
        <v>70</v>
      </c>
      <c r="F17940" t="s">
        <v>24</v>
      </c>
      <c r="G17940">
        <v>11</v>
      </c>
      <c r="H17940">
        <v>1.734305</v>
      </c>
      <c r="I17940">
        <v>1.7394540000000001</v>
      </c>
      <c r="J17940">
        <v>5.1488000000000003E-3</v>
      </c>
      <c r="K17940">
        <v>-0.185007</v>
      </c>
      <c r="L17940">
        <v>-7.2661400000000001E-2</v>
      </c>
      <c r="M17940">
        <v>5.1488000000000003E-3</v>
      </c>
      <c r="N17940">
        <v>8.2959000000000005E-2</v>
      </c>
      <c r="O17940">
        <v>0.19530449999999999</v>
      </c>
      <c r="P17940">
        <v>84.5</v>
      </c>
      <c r="Q17940">
        <v>0.14837929999999999</v>
      </c>
    </row>
    <row r="17941" spans="1:17">
      <c r="A17941" t="s">
        <v>20147</v>
      </c>
      <c r="B17941" t="s">
        <v>3</v>
      </c>
      <c r="C17941" t="s">
        <v>13</v>
      </c>
      <c r="D17941" t="s">
        <v>19</v>
      </c>
      <c r="E17941" t="s">
        <v>70</v>
      </c>
      <c r="F17941" t="s">
        <v>24</v>
      </c>
      <c r="G17941">
        <v>12</v>
      </c>
      <c r="H17941">
        <v>1.833107</v>
      </c>
      <c r="I17941">
        <v>1.9759</v>
      </c>
      <c r="J17941">
        <v>0.14279230000000001</v>
      </c>
      <c r="K17941">
        <v>-6.48706E-2</v>
      </c>
      <c r="L17941">
        <v>5.7818300000000003E-2</v>
      </c>
      <c r="M17941">
        <v>0.14279230000000001</v>
      </c>
      <c r="N17941">
        <v>0.2277663</v>
      </c>
      <c r="O17941">
        <v>0.35045530000000003</v>
      </c>
      <c r="P17941">
        <v>87.5</v>
      </c>
      <c r="Q17941">
        <v>0.1620402</v>
      </c>
    </row>
    <row r="17942" spans="1:17">
      <c r="A17942" t="s">
        <v>20148</v>
      </c>
      <c r="B17942" t="s">
        <v>3</v>
      </c>
      <c r="C17942" t="s">
        <v>13</v>
      </c>
      <c r="D17942" t="s">
        <v>19</v>
      </c>
      <c r="E17942" t="s">
        <v>70</v>
      </c>
      <c r="F17942" t="s">
        <v>24</v>
      </c>
      <c r="G17942">
        <v>13</v>
      </c>
      <c r="H17942">
        <v>1.9426749999999999</v>
      </c>
      <c r="I17942">
        <v>2.2428780000000001</v>
      </c>
      <c r="J17942">
        <v>0.30020380000000002</v>
      </c>
      <c r="K17942">
        <v>6.7647700000000005E-2</v>
      </c>
      <c r="L17942">
        <v>0.2050437</v>
      </c>
      <c r="M17942">
        <v>0.30020380000000002</v>
      </c>
      <c r="N17942">
        <v>0.39536379999999999</v>
      </c>
      <c r="O17942">
        <v>0.53275980000000001</v>
      </c>
      <c r="P17942">
        <v>91</v>
      </c>
      <c r="Q17942">
        <v>0.1814644</v>
      </c>
    </row>
    <row r="17943" spans="1:17">
      <c r="A17943" t="s">
        <v>20149</v>
      </c>
      <c r="B17943" t="s">
        <v>3</v>
      </c>
      <c r="C17943" t="s">
        <v>13</v>
      </c>
      <c r="D17943" t="s">
        <v>19</v>
      </c>
      <c r="E17943" t="s">
        <v>70</v>
      </c>
      <c r="F17943" t="s">
        <v>24</v>
      </c>
      <c r="G17943">
        <v>14</v>
      </c>
      <c r="H17943">
        <v>2.237908</v>
      </c>
      <c r="I17943">
        <v>2.6533419999999999</v>
      </c>
      <c r="J17943">
        <v>0.41543380000000002</v>
      </c>
      <c r="K17943">
        <v>0.2052976</v>
      </c>
      <c r="L17943">
        <v>0.32944770000000001</v>
      </c>
      <c r="M17943">
        <v>0.41543380000000002</v>
      </c>
      <c r="N17943">
        <v>0.50141979999999997</v>
      </c>
      <c r="O17943">
        <v>0.62556990000000001</v>
      </c>
      <c r="P17943">
        <v>93</v>
      </c>
      <c r="Q17943">
        <v>0.16397010000000001</v>
      </c>
    </row>
    <row r="17944" spans="1:17">
      <c r="A17944" t="s">
        <v>20150</v>
      </c>
      <c r="B17944" t="s">
        <v>3</v>
      </c>
      <c r="C17944" t="s">
        <v>13</v>
      </c>
      <c r="D17944" t="s">
        <v>19</v>
      </c>
      <c r="E17944" t="s">
        <v>70</v>
      </c>
      <c r="F17944" t="s">
        <v>24</v>
      </c>
      <c r="G17944">
        <v>15</v>
      </c>
      <c r="H17944">
        <v>2.5968330000000002</v>
      </c>
      <c r="I17944">
        <v>3.1193170000000001</v>
      </c>
      <c r="J17944">
        <v>0.52248410000000001</v>
      </c>
      <c r="K17944">
        <v>0.28775050000000002</v>
      </c>
      <c r="L17944">
        <v>0.42643300000000001</v>
      </c>
      <c r="M17944">
        <v>0.52248410000000001</v>
      </c>
      <c r="N17944">
        <v>0.61853519999999995</v>
      </c>
      <c r="O17944">
        <v>0.75721760000000005</v>
      </c>
      <c r="P17944">
        <v>93</v>
      </c>
      <c r="Q17944">
        <v>0.18316360000000001</v>
      </c>
    </row>
    <row r="17945" spans="1:17">
      <c r="A17945" t="s">
        <v>20151</v>
      </c>
      <c r="B17945" t="s">
        <v>3</v>
      </c>
      <c r="C17945" t="s">
        <v>13</v>
      </c>
      <c r="D17945" t="s">
        <v>19</v>
      </c>
      <c r="E17945" t="s">
        <v>70</v>
      </c>
      <c r="F17945" t="s">
        <v>24</v>
      </c>
      <c r="G17945">
        <v>16</v>
      </c>
      <c r="H17945">
        <v>2.9631789999999998</v>
      </c>
      <c r="I17945">
        <v>3.6810429999999998</v>
      </c>
      <c r="J17945">
        <v>0.71786430000000001</v>
      </c>
      <c r="K17945">
        <v>0.45097330000000002</v>
      </c>
      <c r="L17945">
        <v>0.60865469999999999</v>
      </c>
      <c r="M17945">
        <v>0.71786430000000001</v>
      </c>
      <c r="N17945">
        <v>0.82707399999999998</v>
      </c>
      <c r="O17945">
        <v>0.98475539999999995</v>
      </c>
      <c r="P17945">
        <v>94.5</v>
      </c>
      <c r="Q17945">
        <v>0.2082562</v>
      </c>
    </row>
    <row r="17946" spans="1:17">
      <c r="A17946" t="s">
        <v>20152</v>
      </c>
      <c r="B17946" t="s">
        <v>3</v>
      </c>
      <c r="C17946" t="s">
        <v>13</v>
      </c>
      <c r="D17946" t="s">
        <v>19</v>
      </c>
      <c r="E17946" t="s">
        <v>70</v>
      </c>
      <c r="F17946" t="s">
        <v>24</v>
      </c>
      <c r="G17946">
        <v>17</v>
      </c>
      <c r="H17946">
        <v>3.352204</v>
      </c>
      <c r="I17946">
        <v>3.9898699999999998</v>
      </c>
      <c r="J17946">
        <v>0.63766619999999996</v>
      </c>
      <c r="K17946">
        <v>0.36385020000000001</v>
      </c>
      <c r="L17946">
        <v>0.5256229</v>
      </c>
      <c r="M17946">
        <v>0.63766619999999996</v>
      </c>
      <c r="N17946">
        <v>0.74970939999999997</v>
      </c>
      <c r="O17946">
        <v>0.91148220000000002</v>
      </c>
      <c r="P17946">
        <v>95</v>
      </c>
      <c r="Q17946">
        <v>0.21365980000000001</v>
      </c>
    </row>
    <row r="17947" spans="1:17">
      <c r="A17947" t="s">
        <v>20153</v>
      </c>
      <c r="B17947" t="s">
        <v>3</v>
      </c>
      <c r="C17947" t="s">
        <v>13</v>
      </c>
      <c r="D17947" t="s">
        <v>19</v>
      </c>
      <c r="E17947" t="s">
        <v>70</v>
      </c>
      <c r="F17947" t="s">
        <v>24</v>
      </c>
      <c r="G17947">
        <v>18</v>
      </c>
      <c r="H17947">
        <v>3.6180319999999999</v>
      </c>
      <c r="I17947">
        <v>4.2467269999999999</v>
      </c>
      <c r="J17947">
        <v>0.62869509999999995</v>
      </c>
      <c r="K17947">
        <v>0.3263453</v>
      </c>
      <c r="L17947">
        <v>0.50497599999999998</v>
      </c>
      <c r="M17947">
        <v>0.62869509999999995</v>
      </c>
      <c r="N17947">
        <v>0.75241420000000003</v>
      </c>
      <c r="O17947">
        <v>0.93104500000000001</v>
      </c>
      <c r="P17947">
        <v>94.5</v>
      </c>
      <c r="Q17947">
        <v>0.23592479999999999</v>
      </c>
    </row>
    <row r="17948" spans="1:17">
      <c r="A17948" t="s">
        <v>20154</v>
      </c>
      <c r="B17948" t="s">
        <v>3</v>
      </c>
      <c r="C17948" t="s">
        <v>13</v>
      </c>
      <c r="D17948" t="s">
        <v>19</v>
      </c>
      <c r="E17948" t="s">
        <v>70</v>
      </c>
      <c r="F17948" t="s">
        <v>24</v>
      </c>
      <c r="G17948">
        <v>19</v>
      </c>
      <c r="H17948">
        <v>4.1876230000000003</v>
      </c>
      <c r="I17948">
        <v>4.1703669999999997</v>
      </c>
      <c r="J17948">
        <v>-1.7255699999999999E-2</v>
      </c>
      <c r="K17948">
        <v>-0.28697250000000002</v>
      </c>
      <c r="L17948">
        <v>-0.1276216</v>
      </c>
      <c r="M17948">
        <v>-1.7255699999999999E-2</v>
      </c>
      <c r="N17948">
        <v>9.3110299999999993E-2</v>
      </c>
      <c r="O17948">
        <v>0.25246109999999999</v>
      </c>
      <c r="P17948">
        <v>95</v>
      </c>
      <c r="Q17948">
        <v>0.21046110000000001</v>
      </c>
    </row>
    <row r="17949" spans="1:17">
      <c r="A17949" t="s">
        <v>20155</v>
      </c>
      <c r="B17949" t="s">
        <v>3</v>
      </c>
      <c r="C17949" t="s">
        <v>13</v>
      </c>
      <c r="D17949" t="s">
        <v>19</v>
      </c>
      <c r="E17949" t="s">
        <v>70</v>
      </c>
      <c r="F17949" t="s">
        <v>24</v>
      </c>
      <c r="G17949">
        <v>20</v>
      </c>
      <c r="H17949">
        <v>4.2169540000000003</v>
      </c>
      <c r="I17949">
        <v>3.8996330000000001</v>
      </c>
      <c r="J17949">
        <v>-0.31732090000000002</v>
      </c>
      <c r="K17949">
        <v>-0.61057439999999996</v>
      </c>
      <c r="L17949">
        <v>-0.43731779999999998</v>
      </c>
      <c r="M17949">
        <v>-0.31732090000000002</v>
      </c>
      <c r="N17949">
        <v>-0.1973239</v>
      </c>
      <c r="O17949">
        <v>-2.40673E-2</v>
      </c>
      <c r="P17949">
        <v>94</v>
      </c>
      <c r="Q17949">
        <v>0.228827</v>
      </c>
    </row>
    <row r="17950" spans="1:17">
      <c r="A17950" t="s">
        <v>20156</v>
      </c>
      <c r="B17950" t="s">
        <v>3</v>
      </c>
      <c r="C17950" t="s">
        <v>13</v>
      </c>
      <c r="D17950" t="s">
        <v>19</v>
      </c>
      <c r="E17950" t="s">
        <v>70</v>
      </c>
      <c r="F17950" t="s">
        <v>24</v>
      </c>
      <c r="G17950">
        <v>21</v>
      </c>
      <c r="H17950">
        <v>3.8154180000000002</v>
      </c>
      <c r="I17950">
        <v>3.5633159999999999</v>
      </c>
      <c r="J17950">
        <v>-0.2521021</v>
      </c>
      <c r="K17950">
        <v>-0.50196169999999996</v>
      </c>
      <c r="L17950">
        <v>-0.35434260000000001</v>
      </c>
      <c r="M17950">
        <v>-0.2521021</v>
      </c>
      <c r="N17950">
        <v>-0.14986160000000001</v>
      </c>
      <c r="O17950">
        <v>-2.2426E-3</v>
      </c>
      <c r="P17950">
        <v>92</v>
      </c>
      <c r="Q17950">
        <v>0.19496649999999999</v>
      </c>
    </row>
    <row r="17951" spans="1:17">
      <c r="A17951" t="s">
        <v>20157</v>
      </c>
      <c r="B17951" t="s">
        <v>3</v>
      </c>
      <c r="C17951" t="s">
        <v>13</v>
      </c>
      <c r="D17951" t="s">
        <v>19</v>
      </c>
      <c r="E17951" t="s">
        <v>70</v>
      </c>
      <c r="F17951" t="s">
        <v>24</v>
      </c>
      <c r="G17951">
        <v>22</v>
      </c>
      <c r="H17951">
        <v>3.2497400000000001</v>
      </c>
      <c r="I17951">
        <v>3.1605129999999999</v>
      </c>
      <c r="J17951">
        <v>-8.9227000000000001E-2</v>
      </c>
      <c r="K17951">
        <v>-0.29735780000000001</v>
      </c>
      <c r="L17951">
        <v>-0.1743924</v>
      </c>
      <c r="M17951">
        <v>-8.9227000000000001E-2</v>
      </c>
      <c r="N17951">
        <v>-4.0615E-3</v>
      </c>
      <c r="O17951">
        <v>0.11890390000000001</v>
      </c>
      <c r="P17951">
        <v>89.5</v>
      </c>
      <c r="Q17951">
        <v>0.1624053</v>
      </c>
    </row>
    <row r="17952" spans="1:17">
      <c r="A17952" t="s">
        <v>20158</v>
      </c>
      <c r="B17952" t="s">
        <v>3</v>
      </c>
      <c r="C17952" t="s">
        <v>13</v>
      </c>
      <c r="D17952" t="s">
        <v>19</v>
      </c>
      <c r="E17952" t="s">
        <v>70</v>
      </c>
      <c r="F17952" t="s">
        <v>24</v>
      </c>
      <c r="G17952">
        <v>23</v>
      </c>
      <c r="H17952">
        <v>2.570586</v>
      </c>
      <c r="I17952">
        <v>2.7035740000000001</v>
      </c>
      <c r="J17952">
        <v>0.13298760000000001</v>
      </c>
      <c r="K17952">
        <v>-5.7795899999999997E-2</v>
      </c>
      <c r="L17952">
        <v>5.4920499999999997E-2</v>
      </c>
      <c r="M17952">
        <v>0.13298760000000001</v>
      </c>
      <c r="N17952">
        <v>0.21105470000000001</v>
      </c>
      <c r="O17952">
        <v>0.32377119999999998</v>
      </c>
      <c r="P17952">
        <v>87.5</v>
      </c>
      <c r="Q17952">
        <v>0.14886920000000001</v>
      </c>
    </row>
    <row r="17953" spans="1:17">
      <c r="A17953" t="s">
        <v>20159</v>
      </c>
      <c r="B17953" t="s">
        <v>3</v>
      </c>
      <c r="C17953" t="s">
        <v>13</v>
      </c>
      <c r="D17953" t="s">
        <v>19</v>
      </c>
      <c r="E17953" t="s">
        <v>70</v>
      </c>
      <c r="F17953" t="s">
        <v>24</v>
      </c>
      <c r="G17953">
        <v>24</v>
      </c>
      <c r="H17953">
        <v>2.042465</v>
      </c>
      <c r="I17953">
        <v>2.1869800000000001</v>
      </c>
      <c r="J17953">
        <v>0.14451459999999999</v>
      </c>
      <c r="K17953">
        <v>-6.7594999999999999E-3</v>
      </c>
      <c r="L17953">
        <v>8.2614499999999993E-2</v>
      </c>
      <c r="M17953">
        <v>0.14451459999999999</v>
      </c>
      <c r="N17953">
        <v>0.20641480000000001</v>
      </c>
      <c r="O17953">
        <v>0.29578870000000002</v>
      </c>
      <c r="P17953">
        <v>84.5</v>
      </c>
      <c r="Q17953">
        <v>0.1180398</v>
      </c>
    </row>
    <row r="17954" spans="1:17">
      <c r="A17954" t="s">
        <v>20160</v>
      </c>
      <c r="B17954" t="s">
        <v>3</v>
      </c>
      <c r="C17954" t="s">
        <v>13</v>
      </c>
      <c r="D17954" t="s">
        <v>19</v>
      </c>
      <c r="E17954" t="s">
        <v>70</v>
      </c>
      <c r="F17954" t="s">
        <v>25</v>
      </c>
      <c r="G17954">
        <v>1</v>
      </c>
      <c r="H17954">
        <v>0.82448010000000005</v>
      </c>
      <c r="I17954">
        <v>0.87052940000000001</v>
      </c>
      <c r="J17954">
        <v>4.6049300000000001E-2</v>
      </c>
      <c r="K17954">
        <v>-5.20061E-2</v>
      </c>
      <c r="L17954">
        <v>5.9258000000000002E-3</v>
      </c>
      <c r="M17954">
        <v>4.6049300000000001E-2</v>
      </c>
      <c r="N17954">
        <v>8.6172799999999994E-2</v>
      </c>
      <c r="O17954">
        <v>0.1441047</v>
      </c>
      <c r="P17954">
        <v>55.080800000000004</v>
      </c>
      <c r="Q17954">
        <v>7.6513100000000001E-2</v>
      </c>
    </row>
    <row r="17955" spans="1:17">
      <c r="A17955" t="s">
        <v>20161</v>
      </c>
      <c r="B17955" t="s">
        <v>3</v>
      </c>
      <c r="C17955" t="s">
        <v>13</v>
      </c>
      <c r="D17955" t="s">
        <v>19</v>
      </c>
      <c r="E17955" t="s">
        <v>70</v>
      </c>
      <c r="F17955" t="s">
        <v>25</v>
      </c>
      <c r="G17955">
        <v>2</v>
      </c>
      <c r="H17955">
        <v>0.79370160000000001</v>
      </c>
      <c r="I17955">
        <v>0.80033690000000002</v>
      </c>
      <c r="J17955">
        <v>6.6353000000000002E-3</v>
      </c>
      <c r="K17955">
        <v>-7.7907400000000002E-2</v>
      </c>
      <c r="L17955">
        <v>-2.7958899999999998E-2</v>
      </c>
      <c r="M17955">
        <v>6.6353000000000002E-3</v>
      </c>
      <c r="N17955">
        <v>4.1229500000000002E-2</v>
      </c>
      <c r="O17955">
        <v>9.1178099999999998E-2</v>
      </c>
      <c r="P17955">
        <v>53.924999999999997</v>
      </c>
      <c r="Q17955">
        <v>6.5969E-2</v>
      </c>
    </row>
    <row r="17956" spans="1:17">
      <c r="A17956" t="s">
        <v>20162</v>
      </c>
      <c r="B17956" t="s">
        <v>3</v>
      </c>
      <c r="C17956" t="s">
        <v>13</v>
      </c>
      <c r="D17956" t="s">
        <v>19</v>
      </c>
      <c r="E17956" t="s">
        <v>70</v>
      </c>
      <c r="F17956" t="s">
        <v>25</v>
      </c>
      <c r="G17956">
        <v>3</v>
      </c>
      <c r="H17956">
        <v>0.75368449999999998</v>
      </c>
      <c r="I17956">
        <v>0.7640072</v>
      </c>
      <c r="J17956">
        <v>1.0322599999999999E-2</v>
      </c>
      <c r="K17956">
        <v>-7.7668100000000004E-2</v>
      </c>
      <c r="L17956">
        <v>-2.56825E-2</v>
      </c>
      <c r="M17956">
        <v>1.0322599999999999E-2</v>
      </c>
      <c r="N17956">
        <v>4.6327699999999999E-2</v>
      </c>
      <c r="O17956">
        <v>9.8313399999999995E-2</v>
      </c>
      <c r="P17956">
        <v>52.923400000000001</v>
      </c>
      <c r="Q17956">
        <v>6.8659600000000001E-2</v>
      </c>
    </row>
    <row r="17957" spans="1:17">
      <c r="A17957" t="s">
        <v>20163</v>
      </c>
      <c r="B17957" t="s">
        <v>3</v>
      </c>
      <c r="C17957" t="s">
        <v>13</v>
      </c>
      <c r="D17957" t="s">
        <v>19</v>
      </c>
      <c r="E17957" t="s">
        <v>70</v>
      </c>
      <c r="F17957" t="s">
        <v>25</v>
      </c>
      <c r="G17957">
        <v>4</v>
      </c>
      <c r="H17957">
        <v>0.73271109999999995</v>
      </c>
      <c r="I17957">
        <v>0.74501039999999996</v>
      </c>
      <c r="J17957">
        <v>1.22992E-2</v>
      </c>
      <c r="K17957">
        <v>-6.2044700000000001E-2</v>
      </c>
      <c r="L17957">
        <v>-1.8121700000000001E-2</v>
      </c>
      <c r="M17957">
        <v>1.22992E-2</v>
      </c>
      <c r="N17957">
        <v>4.2720099999999997E-2</v>
      </c>
      <c r="O17957">
        <v>8.6643100000000001E-2</v>
      </c>
      <c r="P17957">
        <v>51.792400000000001</v>
      </c>
      <c r="Q17957">
        <v>5.8010800000000001E-2</v>
      </c>
    </row>
    <row r="17958" spans="1:17">
      <c r="A17958" t="s">
        <v>20164</v>
      </c>
      <c r="B17958" t="s">
        <v>3</v>
      </c>
      <c r="C17958" t="s">
        <v>13</v>
      </c>
      <c r="D17958" t="s">
        <v>19</v>
      </c>
      <c r="E17958" t="s">
        <v>70</v>
      </c>
      <c r="F17958" t="s">
        <v>25</v>
      </c>
      <c r="G17958">
        <v>5</v>
      </c>
      <c r="H17958">
        <v>0.75068559999999995</v>
      </c>
      <c r="I17958">
        <v>0.76826680000000003</v>
      </c>
      <c r="J17958">
        <v>1.7581200000000002E-2</v>
      </c>
      <c r="K17958">
        <v>-4.8154799999999998E-2</v>
      </c>
      <c r="L17958">
        <v>-9.3174999999999994E-3</v>
      </c>
      <c r="M17958">
        <v>1.7581200000000002E-2</v>
      </c>
      <c r="N17958">
        <v>4.44798E-2</v>
      </c>
      <c r="O17958">
        <v>8.3317199999999994E-2</v>
      </c>
      <c r="P17958">
        <v>51.151499999999999</v>
      </c>
      <c r="Q17958">
        <v>5.1294100000000002E-2</v>
      </c>
    </row>
    <row r="17959" spans="1:17">
      <c r="A17959" t="s">
        <v>20165</v>
      </c>
      <c r="B17959" t="s">
        <v>3</v>
      </c>
      <c r="C17959" t="s">
        <v>13</v>
      </c>
      <c r="D17959" t="s">
        <v>19</v>
      </c>
      <c r="E17959" t="s">
        <v>70</v>
      </c>
      <c r="F17959" t="s">
        <v>25</v>
      </c>
      <c r="G17959">
        <v>6</v>
      </c>
      <c r="H17959">
        <v>0.85459490000000005</v>
      </c>
      <c r="I17959">
        <v>0.85893410000000003</v>
      </c>
      <c r="J17959">
        <v>4.3391000000000002E-3</v>
      </c>
      <c r="K17959">
        <v>-8.6614300000000005E-2</v>
      </c>
      <c r="L17959">
        <v>-3.2878299999999999E-2</v>
      </c>
      <c r="M17959">
        <v>4.3391000000000002E-3</v>
      </c>
      <c r="N17959">
        <v>4.1556599999999999E-2</v>
      </c>
      <c r="O17959">
        <v>9.5292600000000005E-2</v>
      </c>
      <c r="P17959">
        <v>50.553800000000003</v>
      </c>
      <c r="Q17959">
        <v>7.0971400000000004E-2</v>
      </c>
    </row>
    <row r="17960" spans="1:17">
      <c r="A17960" t="s">
        <v>20166</v>
      </c>
      <c r="B17960" t="s">
        <v>3</v>
      </c>
      <c r="C17960" t="s">
        <v>13</v>
      </c>
      <c r="D17960" t="s">
        <v>19</v>
      </c>
      <c r="E17960" t="s">
        <v>70</v>
      </c>
      <c r="F17960" t="s">
        <v>25</v>
      </c>
      <c r="G17960">
        <v>7</v>
      </c>
      <c r="H17960">
        <v>1.0738490000000001</v>
      </c>
      <c r="I17960">
        <v>0.96261470000000005</v>
      </c>
      <c r="J17960">
        <v>-0.11123479999999999</v>
      </c>
      <c r="K17960">
        <v>-0.2166669</v>
      </c>
      <c r="L17960">
        <v>-0.15437680000000001</v>
      </c>
      <c r="M17960">
        <v>-0.11123479999999999</v>
      </c>
      <c r="N17960">
        <v>-6.8092899999999998E-2</v>
      </c>
      <c r="O17960">
        <v>-5.8028000000000003E-3</v>
      </c>
      <c r="P17960">
        <v>50.852600000000002</v>
      </c>
      <c r="Q17960">
        <v>8.2269099999999998E-2</v>
      </c>
    </row>
    <row r="17961" spans="1:17">
      <c r="A17961" t="s">
        <v>20167</v>
      </c>
      <c r="B17961" t="s">
        <v>3</v>
      </c>
      <c r="C17961" t="s">
        <v>13</v>
      </c>
      <c r="D17961" t="s">
        <v>19</v>
      </c>
      <c r="E17961" t="s">
        <v>70</v>
      </c>
      <c r="F17961" t="s">
        <v>25</v>
      </c>
      <c r="G17961">
        <v>8</v>
      </c>
      <c r="H17961">
        <v>1.2474430000000001</v>
      </c>
      <c r="I17961">
        <v>1.1459189999999999</v>
      </c>
      <c r="J17961">
        <v>-0.10152410000000001</v>
      </c>
      <c r="K17961">
        <v>-0.23025419999999999</v>
      </c>
      <c r="L17961">
        <v>-0.15419939999999999</v>
      </c>
      <c r="M17961">
        <v>-0.10152410000000001</v>
      </c>
      <c r="N17961">
        <v>-4.8848799999999998E-2</v>
      </c>
      <c r="O17961">
        <v>2.7206000000000001E-2</v>
      </c>
      <c r="P17961">
        <v>53.297800000000002</v>
      </c>
      <c r="Q17961">
        <v>0.1004486</v>
      </c>
    </row>
    <row r="17962" spans="1:17">
      <c r="A17962" t="s">
        <v>20168</v>
      </c>
      <c r="B17962" t="s">
        <v>3</v>
      </c>
      <c r="C17962" t="s">
        <v>13</v>
      </c>
      <c r="D17962" t="s">
        <v>19</v>
      </c>
      <c r="E17962" t="s">
        <v>70</v>
      </c>
      <c r="F17962" t="s">
        <v>25</v>
      </c>
      <c r="G17962">
        <v>9</v>
      </c>
      <c r="H17962">
        <v>1.144496</v>
      </c>
      <c r="I17962">
        <v>1.1137269999999999</v>
      </c>
      <c r="J17962">
        <v>-3.0769100000000001E-2</v>
      </c>
      <c r="K17962">
        <v>-0.18662980000000001</v>
      </c>
      <c r="L17962">
        <v>-9.4546000000000005E-2</v>
      </c>
      <c r="M17962">
        <v>-3.0769100000000001E-2</v>
      </c>
      <c r="N17962">
        <v>3.30079E-2</v>
      </c>
      <c r="O17962">
        <v>0.1250917</v>
      </c>
      <c r="P17962">
        <v>57.2714</v>
      </c>
      <c r="Q17962">
        <v>0.1216188</v>
      </c>
    </row>
    <row r="17963" spans="1:17">
      <c r="A17963" t="s">
        <v>20169</v>
      </c>
      <c r="B17963" t="s">
        <v>3</v>
      </c>
      <c r="C17963" t="s">
        <v>13</v>
      </c>
      <c r="D17963" t="s">
        <v>19</v>
      </c>
      <c r="E17963" t="s">
        <v>70</v>
      </c>
      <c r="F17963" t="s">
        <v>25</v>
      </c>
      <c r="G17963">
        <v>10</v>
      </c>
      <c r="H17963">
        <v>1.08053</v>
      </c>
      <c r="I17963">
        <v>1.0512490000000001</v>
      </c>
      <c r="J17963">
        <v>-2.9281700000000001E-2</v>
      </c>
      <c r="K17963">
        <v>-0.16413910000000001</v>
      </c>
      <c r="L17963">
        <v>-8.4464300000000006E-2</v>
      </c>
      <c r="M17963">
        <v>-2.9281700000000001E-2</v>
      </c>
      <c r="N17963">
        <v>2.5900800000000002E-2</v>
      </c>
      <c r="O17963">
        <v>0.10557569999999999</v>
      </c>
      <c r="P17963">
        <v>61.1252</v>
      </c>
      <c r="Q17963">
        <v>0.1052298</v>
      </c>
    </row>
    <row r="17964" spans="1:17">
      <c r="A17964" t="s">
        <v>20170</v>
      </c>
      <c r="B17964" t="s">
        <v>3</v>
      </c>
      <c r="C17964" t="s">
        <v>13</v>
      </c>
      <c r="D17964" t="s">
        <v>19</v>
      </c>
      <c r="E17964" t="s">
        <v>70</v>
      </c>
      <c r="F17964" t="s">
        <v>25</v>
      </c>
      <c r="G17964">
        <v>11</v>
      </c>
      <c r="H17964">
        <v>1.013093</v>
      </c>
      <c r="I17964">
        <v>1.011676</v>
      </c>
      <c r="J17964">
        <v>-1.4166000000000001E-3</v>
      </c>
      <c r="K17964">
        <v>-0.15617259999999999</v>
      </c>
      <c r="L17964">
        <v>-6.4741499999999993E-2</v>
      </c>
      <c r="M17964">
        <v>-1.4166000000000001E-3</v>
      </c>
      <c r="N17964">
        <v>6.1908400000000002E-2</v>
      </c>
      <c r="O17964">
        <v>0.15333949999999999</v>
      </c>
      <c r="P17964">
        <v>66.052999999999997</v>
      </c>
      <c r="Q17964">
        <v>0.1207568</v>
      </c>
    </row>
    <row r="17965" spans="1:17">
      <c r="A17965" t="s">
        <v>20171</v>
      </c>
      <c r="B17965" t="s">
        <v>3</v>
      </c>
      <c r="C17965" t="s">
        <v>13</v>
      </c>
      <c r="D17965" t="s">
        <v>19</v>
      </c>
      <c r="E17965" t="s">
        <v>70</v>
      </c>
      <c r="F17965" t="s">
        <v>25</v>
      </c>
      <c r="G17965">
        <v>12</v>
      </c>
      <c r="H17965">
        <v>0.97787619999999997</v>
      </c>
      <c r="I17965">
        <v>0.97707350000000004</v>
      </c>
      <c r="J17965">
        <v>-8.028E-4</v>
      </c>
      <c r="K17965">
        <v>-0.1570529</v>
      </c>
      <c r="L17965">
        <v>-6.4739099999999994E-2</v>
      </c>
      <c r="M17965">
        <v>-8.028E-4</v>
      </c>
      <c r="N17965">
        <v>6.3133499999999995E-2</v>
      </c>
      <c r="O17965">
        <v>0.15544740000000001</v>
      </c>
      <c r="P17965">
        <v>70.936599999999999</v>
      </c>
      <c r="Q17965">
        <v>0.12192260000000001</v>
      </c>
    </row>
    <row r="17966" spans="1:17">
      <c r="A17966" t="s">
        <v>20172</v>
      </c>
      <c r="B17966" t="s">
        <v>3</v>
      </c>
      <c r="C17966" t="s">
        <v>13</v>
      </c>
      <c r="D17966" t="s">
        <v>19</v>
      </c>
      <c r="E17966" t="s">
        <v>70</v>
      </c>
      <c r="F17966" t="s">
        <v>25</v>
      </c>
      <c r="G17966">
        <v>13</v>
      </c>
      <c r="H17966">
        <v>0.92918480000000003</v>
      </c>
      <c r="I17966">
        <v>1.0197449999999999</v>
      </c>
      <c r="J17966">
        <v>9.0560299999999996E-2</v>
      </c>
      <c r="K17966">
        <v>-6.3700099999999996E-2</v>
      </c>
      <c r="L17966">
        <v>2.7438199999999999E-2</v>
      </c>
      <c r="M17966">
        <v>9.0560299999999996E-2</v>
      </c>
      <c r="N17966">
        <v>0.1536824</v>
      </c>
      <c r="O17966">
        <v>0.2448207</v>
      </c>
      <c r="P17966">
        <v>74.059899999999999</v>
      </c>
      <c r="Q17966">
        <v>0.12037</v>
      </c>
    </row>
    <row r="17967" spans="1:17">
      <c r="A17967" t="s">
        <v>20173</v>
      </c>
      <c r="B17967" t="s">
        <v>3</v>
      </c>
      <c r="C17967" t="s">
        <v>13</v>
      </c>
      <c r="D17967" t="s">
        <v>19</v>
      </c>
      <c r="E17967" t="s">
        <v>70</v>
      </c>
      <c r="F17967" t="s">
        <v>25</v>
      </c>
      <c r="G17967">
        <v>14</v>
      </c>
      <c r="H17967">
        <v>0.9656979</v>
      </c>
      <c r="I17967">
        <v>1.067742</v>
      </c>
      <c r="J17967">
        <v>0.1020441</v>
      </c>
      <c r="K17967">
        <v>-8.7622500000000006E-2</v>
      </c>
      <c r="L17967">
        <v>2.44341E-2</v>
      </c>
      <c r="M17967">
        <v>0.1020441</v>
      </c>
      <c r="N17967">
        <v>0.17965410000000001</v>
      </c>
      <c r="O17967">
        <v>0.29171059999999999</v>
      </c>
      <c r="P17967">
        <v>75.738200000000006</v>
      </c>
      <c r="Q17967">
        <v>0.14799760000000001</v>
      </c>
    </row>
    <row r="17968" spans="1:17">
      <c r="A17968" t="s">
        <v>20174</v>
      </c>
      <c r="B17968" t="s">
        <v>3</v>
      </c>
      <c r="C17968" t="s">
        <v>13</v>
      </c>
      <c r="D17968" t="s">
        <v>19</v>
      </c>
      <c r="E17968" t="s">
        <v>70</v>
      </c>
      <c r="F17968" t="s">
        <v>25</v>
      </c>
      <c r="G17968">
        <v>15</v>
      </c>
      <c r="H17968">
        <v>1.0280750000000001</v>
      </c>
      <c r="I17968">
        <v>1.1788920000000001</v>
      </c>
      <c r="J17968">
        <v>0.15081749999999999</v>
      </c>
      <c r="K17968">
        <v>-7.5515499999999999E-2</v>
      </c>
      <c r="L17968">
        <v>5.8203900000000003E-2</v>
      </c>
      <c r="M17968">
        <v>0.15081749999999999</v>
      </c>
      <c r="N17968">
        <v>0.24343119999999999</v>
      </c>
      <c r="O17968">
        <v>0.3771506</v>
      </c>
      <c r="P17968">
        <v>77.209500000000006</v>
      </c>
      <c r="Q17968">
        <v>0.1766086</v>
      </c>
    </row>
    <row r="17969" spans="1:17">
      <c r="A17969" t="s">
        <v>20175</v>
      </c>
      <c r="B17969" t="s">
        <v>3</v>
      </c>
      <c r="C17969" t="s">
        <v>13</v>
      </c>
      <c r="D17969" t="s">
        <v>19</v>
      </c>
      <c r="E17969" t="s">
        <v>70</v>
      </c>
      <c r="F17969" t="s">
        <v>25</v>
      </c>
      <c r="G17969">
        <v>16</v>
      </c>
      <c r="H17969">
        <v>1.1728700000000001</v>
      </c>
      <c r="I17969">
        <v>1.370314</v>
      </c>
      <c r="J17969">
        <v>0.19744419999999999</v>
      </c>
      <c r="K17969">
        <v>-3.8157400000000001E-2</v>
      </c>
      <c r="L17969">
        <v>0.1010379</v>
      </c>
      <c r="M17969">
        <v>0.19744419999999999</v>
      </c>
      <c r="N17969">
        <v>0.29385040000000001</v>
      </c>
      <c r="O17969">
        <v>0.43304569999999998</v>
      </c>
      <c r="P17969">
        <v>77.225399999999993</v>
      </c>
      <c r="Q17969">
        <v>0.1838409</v>
      </c>
    </row>
    <row r="17970" spans="1:17">
      <c r="A17970" t="s">
        <v>20176</v>
      </c>
      <c r="B17970" t="s">
        <v>3</v>
      </c>
      <c r="C17970" t="s">
        <v>13</v>
      </c>
      <c r="D17970" t="s">
        <v>19</v>
      </c>
      <c r="E17970" t="s">
        <v>70</v>
      </c>
      <c r="F17970" t="s">
        <v>25</v>
      </c>
      <c r="G17970">
        <v>17</v>
      </c>
      <c r="H17970">
        <v>1.3358920000000001</v>
      </c>
      <c r="I17970">
        <v>1.555161</v>
      </c>
      <c r="J17970">
        <v>0.21926880000000001</v>
      </c>
      <c r="K17970">
        <v>-2.3896199999999999E-2</v>
      </c>
      <c r="L17970">
        <v>0.1197676</v>
      </c>
      <c r="M17970">
        <v>0.21926880000000001</v>
      </c>
      <c r="N17970">
        <v>0.31876989999999999</v>
      </c>
      <c r="O17970">
        <v>0.4624337</v>
      </c>
      <c r="P17970">
        <v>77.320899999999995</v>
      </c>
      <c r="Q17970">
        <v>0.18974260000000001</v>
      </c>
    </row>
    <row r="17971" spans="1:17">
      <c r="A17971" t="s">
        <v>20177</v>
      </c>
      <c r="B17971" t="s">
        <v>3</v>
      </c>
      <c r="C17971" t="s">
        <v>13</v>
      </c>
      <c r="D17971" t="s">
        <v>19</v>
      </c>
      <c r="E17971" t="s">
        <v>70</v>
      </c>
      <c r="F17971" t="s">
        <v>25</v>
      </c>
      <c r="G17971">
        <v>18</v>
      </c>
      <c r="H17971">
        <v>1.438971</v>
      </c>
      <c r="I17971">
        <v>1.6108420000000001</v>
      </c>
      <c r="J17971">
        <v>0.1718711</v>
      </c>
      <c r="K17971">
        <v>-8.80856E-2</v>
      </c>
      <c r="L17971">
        <v>6.5498899999999999E-2</v>
      </c>
      <c r="M17971">
        <v>0.1718711</v>
      </c>
      <c r="N17971">
        <v>0.27824330000000003</v>
      </c>
      <c r="O17971">
        <v>0.43182779999999998</v>
      </c>
      <c r="P17971">
        <v>75.453400000000002</v>
      </c>
      <c r="Q17971">
        <v>0.20284530000000001</v>
      </c>
    </row>
    <row r="17972" spans="1:17">
      <c r="A17972" t="s">
        <v>20178</v>
      </c>
      <c r="B17972" t="s">
        <v>3</v>
      </c>
      <c r="C17972" t="s">
        <v>13</v>
      </c>
      <c r="D17972" t="s">
        <v>19</v>
      </c>
      <c r="E17972" t="s">
        <v>70</v>
      </c>
      <c r="F17972" t="s">
        <v>25</v>
      </c>
      <c r="G17972">
        <v>19</v>
      </c>
      <c r="H17972">
        <v>1.578854</v>
      </c>
      <c r="I17972">
        <v>1.6110040000000001</v>
      </c>
      <c r="J17972">
        <v>3.2149200000000003E-2</v>
      </c>
      <c r="K17972">
        <v>-0.2099703</v>
      </c>
      <c r="L17972">
        <v>-6.69241E-2</v>
      </c>
      <c r="M17972">
        <v>3.2149200000000003E-2</v>
      </c>
      <c r="N17972">
        <v>0.13122259999999999</v>
      </c>
      <c r="O17972">
        <v>0.27426869999999998</v>
      </c>
      <c r="P17972">
        <v>71.432100000000005</v>
      </c>
      <c r="Q17972">
        <v>0.18892690000000001</v>
      </c>
    </row>
    <row r="17973" spans="1:17">
      <c r="A17973" t="s">
        <v>20179</v>
      </c>
      <c r="B17973" t="s">
        <v>3</v>
      </c>
      <c r="C17973" t="s">
        <v>13</v>
      </c>
      <c r="D17973" t="s">
        <v>19</v>
      </c>
      <c r="E17973" t="s">
        <v>70</v>
      </c>
      <c r="F17973" t="s">
        <v>25</v>
      </c>
      <c r="G17973">
        <v>20</v>
      </c>
      <c r="H17973">
        <v>1.6254770000000001</v>
      </c>
      <c r="I17973">
        <v>1.5643389999999999</v>
      </c>
      <c r="J17973">
        <v>-6.1137400000000001E-2</v>
      </c>
      <c r="K17973">
        <v>-0.31485980000000002</v>
      </c>
      <c r="L17973">
        <v>-0.16495860000000001</v>
      </c>
      <c r="M17973">
        <v>-6.1137400000000001E-2</v>
      </c>
      <c r="N17973">
        <v>4.2683800000000001E-2</v>
      </c>
      <c r="O17973">
        <v>0.19258500000000001</v>
      </c>
      <c r="P17973">
        <v>66.628100000000003</v>
      </c>
      <c r="Q17973">
        <v>0.19798070000000001</v>
      </c>
    </row>
    <row r="17974" spans="1:17">
      <c r="A17974" t="s">
        <v>20180</v>
      </c>
      <c r="B17974" t="s">
        <v>3</v>
      </c>
      <c r="C17974" t="s">
        <v>13</v>
      </c>
      <c r="D17974" t="s">
        <v>19</v>
      </c>
      <c r="E17974" t="s">
        <v>70</v>
      </c>
      <c r="F17974" t="s">
        <v>25</v>
      </c>
      <c r="G17974">
        <v>21</v>
      </c>
      <c r="H17974">
        <v>1.524613</v>
      </c>
      <c r="I17974">
        <v>1.5212600000000001</v>
      </c>
      <c r="J17974">
        <v>-3.3528999999999998E-3</v>
      </c>
      <c r="K17974">
        <v>-0.22149060000000001</v>
      </c>
      <c r="L17974">
        <v>-9.2613100000000004E-2</v>
      </c>
      <c r="M17974">
        <v>-3.3528999999999998E-3</v>
      </c>
      <c r="N17974">
        <v>8.5907300000000006E-2</v>
      </c>
      <c r="O17974">
        <v>0.2147848</v>
      </c>
      <c r="P17974">
        <v>60.643500000000003</v>
      </c>
      <c r="Q17974">
        <v>0.1702138</v>
      </c>
    </row>
    <row r="17975" spans="1:17">
      <c r="A17975" t="s">
        <v>20181</v>
      </c>
      <c r="B17975" t="s">
        <v>3</v>
      </c>
      <c r="C17975" t="s">
        <v>13</v>
      </c>
      <c r="D17975" t="s">
        <v>19</v>
      </c>
      <c r="E17975" t="s">
        <v>70</v>
      </c>
      <c r="F17975" t="s">
        <v>25</v>
      </c>
      <c r="G17975">
        <v>22</v>
      </c>
      <c r="H17975">
        <v>1.35788</v>
      </c>
      <c r="I17975">
        <v>1.391942</v>
      </c>
      <c r="J17975">
        <v>3.4062599999999998E-2</v>
      </c>
      <c r="K17975">
        <v>-0.14607880000000001</v>
      </c>
      <c r="L17975">
        <v>-3.9649799999999999E-2</v>
      </c>
      <c r="M17975">
        <v>3.4062599999999998E-2</v>
      </c>
      <c r="N17975">
        <v>0.1077751</v>
      </c>
      <c r="O17975">
        <v>0.21420410000000001</v>
      </c>
      <c r="P17975">
        <v>56.3508</v>
      </c>
      <c r="Q17975">
        <v>0.1405651</v>
      </c>
    </row>
    <row r="17976" spans="1:17">
      <c r="A17976" t="s">
        <v>20182</v>
      </c>
      <c r="B17976" t="s">
        <v>3</v>
      </c>
      <c r="C17976" t="s">
        <v>13</v>
      </c>
      <c r="D17976" t="s">
        <v>19</v>
      </c>
      <c r="E17976" t="s">
        <v>70</v>
      </c>
      <c r="F17976" t="s">
        <v>25</v>
      </c>
      <c r="G17976">
        <v>23</v>
      </c>
      <c r="H17976">
        <v>1.1539360000000001</v>
      </c>
      <c r="I17976">
        <v>1.188814</v>
      </c>
      <c r="J17976">
        <v>3.4878300000000001E-2</v>
      </c>
      <c r="K17976">
        <v>-9.8798399999999995E-2</v>
      </c>
      <c r="L17976">
        <v>-1.9821100000000001E-2</v>
      </c>
      <c r="M17976">
        <v>3.4878300000000001E-2</v>
      </c>
      <c r="N17976">
        <v>8.9577799999999999E-2</v>
      </c>
      <c r="O17976">
        <v>0.16855510000000001</v>
      </c>
      <c r="P17976">
        <v>54.343699999999998</v>
      </c>
      <c r="Q17976">
        <v>0.1043085</v>
      </c>
    </row>
    <row r="17977" spans="1:17">
      <c r="A17977" t="s">
        <v>20183</v>
      </c>
      <c r="B17977" t="s">
        <v>3</v>
      </c>
      <c r="C17977" t="s">
        <v>13</v>
      </c>
      <c r="D17977" t="s">
        <v>19</v>
      </c>
      <c r="E17977" t="s">
        <v>70</v>
      </c>
      <c r="F17977" t="s">
        <v>25</v>
      </c>
      <c r="G17977">
        <v>24</v>
      </c>
      <c r="H17977">
        <v>0.93168059999999997</v>
      </c>
      <c r="I17977">
        <v>1.01318</v>
      </c>
      <c r="J17977">
        <v>8.14999E-2</v>
      </c>
      <c r="K17977">
        <v>-4.1908399999999998E-2</v>
      </c>
      <c r="L17977">
        <v>3.1002200000000001E-2</v>
      </c>
      <c r="M17977">
        <v>8.14999E-2</v>
      </c>
      <c r="N17977">
        <v>0.13199759999999999</v>
      </c>
      <c r="O17977">
        <v>0.20490829999999999</v>
      </c>
      <c r="P17977">
        <v>52.680100000000003</v>
      </c>
      <c r="Q17977">
        <v>9.6296000000000007E-2</v>
      </c>
    </row>
    <row r="17978" spans="1:17">
      <c r="A17978" t="s">
        <v>20184</v>
      </c>
      <c r="B17978" t="s">
        <v>3</v>
      </c>
      <c r="C17978" t="s">
        <v>13</v>
      </c>
      <c r="D17978" t="s">
        <v>19</v>
      </c>
      <c r="E17978" t="s">
        <v>70</v>
      </c>
      <c r="F17978" t="s">
        <v>26</v>
      </c>
      <c r="G17978">
        <v>1</v>
      </c>
      <c r="H17978">
        <v>0.90150399999999997</v>
      </c>
      <c r="I17978">
        <v>0.90392680000000003</v>
      </c>
      <c r="J17978">
        <v>2.4228000000000001E-3</v>
      </c>
      <c r="K17978">
        <v>-7.1388999999999994E-2</v>
      </c>
      <c r="L17978">
        <v>-2.77804E-2</v>
      </c>
      <c r="M17978">
        <v>2.4228000000000001E-3</v>
      </c>
      <c r="N17978">
        <v>3.2626000000000002E-2</v>
      </c>
      <c r="O17978">
        <v>7.6234700000000002E-2</v>
      </c>
      <c r="P17978">
        <v>64.793700000000001</v>
      </c>
      <c r="Q17978">
        <v>5.75957E-2</v>
      </c>
    </row>
    <row r="17979" spans="1:17">
      <c r="A17979" t="s">
        <v>20185</v>
      </c>
      <c r="B17979" t="s">
        <v>3</v>
      </c>
      <c r="C17979" t="s">
        <v>13</v>
      </c>
      <c r="D17979" t="s">
        <v>19</v>
      </c>
      <c r="E17979" t="s">
        <v>70</v>
      </c>
      <c r="F17979" t="s">
        <v>26</v>
      </c>
      <c r="G17979">
        <v>2</v>
      </c>
      <c r="H17979">
        <v>0.82360549999999999</v>
      </c>
      <c r="I17979">
        <v>0.80493579999999998</v>
      </c>
      <c r="J17979">
        <v>-1.86698E-2</v>
      </c>
      <c r="K17979">
        <v>-7.4228000000000002E-2</v>
      </c>
      <c r="L17979">
        <v>-4.1403799999999998E-2</v>
      </c>
      <c r="M17979">
        <v>-1.86698E-2</v>
      </c>
      <c r="N17979">
        <v>4.0641999999999996E-3</v>
      </c>
      <c r="O17979">
        <v>3.6888400000000002E-2</v>
      </c>
      <c r="P17979">
        <v>63.5</v>
      </c>
      <c r="Q17979">
        <v>4.3352300000000003E-2</v>
      </c>
    </row>
    <row r="17980" spans="1:17">
      <c r="A17980" t="s">
        <v>20186</v>
      </c>
      <c r="B17980" t="s">
        <v>3</v>
      </c>
      <c r="C17980" t="s">
        <v>13</v>
      </c>
      <c r="D17980" t="s">
        <v>19</v>
      </c>
      <c r="E17980" t="s">
        <v>70</v>
      </c>
      <c r="F17980" t="s">
        <v>26</v>
      </c>
      <c r="G17980">
        <v>3</v>
      </c>
      <c r="H17980">
        <v>0.80264009999999997</v>
      </c>
      <c r="I17980">
        <v>0.75561279999999997</v>
      </c>
      <c r="J17980">
        <v>-4.7027300000000001E-2</v>
      </c>
      <c r="K17980">
        <v>-0.1006379</v>
      </c>
      <c r="L17980">
        <v>-6.8964300000000006E-2</v>
      </c>
      <c r="M17980">
        <v>-4.7027300000000001E-2</v>
      </c>
      <c r="N17980">
        <v>-2.5090399999999999E-2</v>
      </c>
      <c r="O17980">
        <v>6.5832E-3</v>
      </c>
      <c r="P17980">
        <v>62.113799999999998</v>
      </c>
      <c r="Q17980">
        <v>4.1832500000000002E-2</v>
      </c>
    </row>
    <row r="17981" spans="1:17">
      <c r="A17981" t="s">
        <v>20187</v>
      </c>
      <c r="B17981" t="s">
        <v>3</v>
      </c>
      <c r="C17981" t="s">
        <v>13</v>
      </c>
      <c r="D17981" t="s">
        <v>19</v>
      </c>
      <c r="E17981" t="s">
        <v>70</v>
      </c>
      <c r="F17981" t="s">
        <v>26</v>
      </c>
      <c r="G17981">
        <v>4</v>
      </c>
      <c r="H17981">
        <v>0.78643620000000003</v>
      </c>
      <c r="I17981">
        <v>0.73381130000000006</v>
      </c>
      <c r="J17981">
        <v>-5.2624900000000002E-2</v>
      </c>
      <c r="K17981">
        <v>-0.11103159999999999</v>
      </c>
      <c r="L17981">
        <v>-7.6524499999999995E-2</v>
      </c>
      <c r="M17981">
        <v>-5.2624900000000002E-2</v>
      </c>
      <c r="N17981">
        <v>-2.8725400000000002E-2</v>
      </c>
      <c r="O17981">
        <v>5.7818000000000001E-3</v>
      </c>
      <c r="P17981">
        <v>60.660400000000003</v>
      </c>
      <c r="Q17981">
        <v>4.5574999999999997E-2</v>
      </c>
    </row>
    <row r="17982" spans="1:17">
      <c r="A17982" t="s">
        <v>20188</v>
      </c>
      <c r="B17982" t="s">
        <v>3</v>
      </c>
      <c r="C17982" t="s">
        <v>13</v>
      </c>
      <c r="D17982" t="s">
        <v>19</v>
      </c>
      <c r="E17982" t="s">
        <v>70</v>
      </c>
      <c r="F17982" t="s">
        <v>26</v>
      </c>
      <c r="G17982">
        <v>5</v>
      </c>
      <c r="H17982">
        <v>0.81861759999999995</v>
      </c>
      <c r="I17982">
        <v>0.7551312</v>
      </c>
      <c r="J17982">
        <v>-6.3486399999999998E-2</v>
      </c>
      <c r="K17982">
        <v>-0.11887639999999999</v>
      </c>
      <c r="L17982">
        <v>-8.6151500000000006E-2</v>
      </c>
      <c r="M17982">
        <v>-6.3486399999999998E-2</v>
      </c>
      <c r="N17982">
        <v>-4.0821200000000002E-2</v>
      </c>
      <c r="O17982">
        <v>-8.0964000000000001E-3</v>
      </c>
      <c r="P17982">
        <v>60.699199999999998</v>
      </c>
      <c r="Q17982">
        <v>4.3221099999999998E-2</v>
      </c>
    </row>
    <row r="17983" spans="1:17">
      <c r="A17983" t="s">
        <v>20189</v>
      </c>
      <c r="B17983" t="s">
        <v>3</v>
      </c>
      <c r="C17983" t="s">
        <v>13</v>
      </c>
      <c r="D17983" t="s">
        <v>19</v>
      </c>
      <c r="E17983" t="s">
        <v>70</v>
      </c>
      <c r="F17983" t="s">
        <v>26</v>
      </c>
      <c r="G17983">
        <v>6</v>
      </c>
      <c r="H17983">
        <v>0.89284609999999998</v>
      </c>
      <c r="I17983">
        <v>0.81705519999999998</v>
      </c>
      <c r="J17983">
        <v>-7.5790899999999994E-2</v>
      </c>
      <c r="K17983">
        <v>-0.1320154</v>
      </c>
      <c r="L17983">
        <v>-9.8797499999999996E-2</v>
      </c>
      <c r="M17983">
        <v>-7.5790899999999994E-2</v>
      </c>
      <c r="N17983">
        <v>-5.2784299999999999E-2</v>
      </c>
      <c r="O17983">
        <v>-1.9566400000000001E-2</v>
      </c>
      <c r="P17983">
        <v>60.006399999999999</v>
      </c>
      <c r="Q17983">
        <v>4.38722E-2</v>
      </c>
    </row>
    <row r="17984" spans="1:17">
      <c r="A17984" t="s">
        <v>20190</v>
      </c>
      <c r="B17984" t="s">
        <v>3</v>
      </c>
      <c r="C17984" t="s">
        <v>13</v>
      </c>
      <c r="D17984" t="s">
        <v>19</v>
      </c>
      <c r="E17984" t="s">
        <v>70</v>
      </c>
      <c r="F17984" t="s">
        <v>26</v>
      </c>
      <c r="G17984">
        <v>7</v>
      </c>
      <c r="H17984">
        <v>1.0103569999999999</v>
      </c>
      <c r="I17984">
        <v>0.93635599999999997</v>
      </c>
      <c r="J17984">
        <v>-7.4000700000000003E-2</v>
      </c>
      <c r="K17984">
        <v>-0.1410421</v>
      </c>
      <c r="L17984">
        <v>-0.1014335</v>
      </c>
      <c r="M17984">
        <v>-7.4000700000000003E-2</v>
      </c>
      <c r="N17984">
        <v>-4.6567900000000002E-2</v>
      </c>
      <c r="O17984">
        <v>-6.9592999999999999E-3</v>
      </c>
      <c r="P17984">
        <v>60.359299999999998</v>
      </c>
      <c r="Q17984">
        <v>5.2312699999999997E-2</v>
      </c>
    </row>
    <row r="17985" spans="1:17">
      <c r="A17985" t="s">
        <v>20191</v>
      </c>
      <c r="B17985" t="s">
        <v>3</v>
      </c>
      <c r="C17985" t="s">
        <v>13</v>
      </c>
      <c r="D17985" t="s">
        <v>19</v>
      </c>
      <c r="E17985" t="s">
        <v>70</v>
      </c>
      <c r="F17985" t="s">
        <v>26</v>
      </c>
      <c r="G17985">
        <v>8</v>
      </c>
      <c r="H17985">
        <v>1.0989819999999999</v>
      </c>
      <c r="I17985">
        <v>1.0188120000000001</v>
      </c>
      <c r="J17985">
        <v>-8.0170099999999994E-2</v>
      </c>
      <c r="K17985">
        <v>-0.16589280000000001</v>
      </c>
      <c r="L17985">
        <v>-0.11524710000000001</v>
      </c>
      <c r="M17985">
        <v>-8.0170099999999994E-2</v>
      </c>
      <c r="N17985">
        <v>-4.5093099999999997E-2</v>
      </c>
      <c r="O17985">
        <v>5.5526000000000004E-3</v>
      </c>
      <c r="P17985">
        <v>62.694499999999998</v>
      </c>
      <c r="Q17985">
        <v>6.6889799999999999E-2</v>
      </c>
    </row>
    <row r="17986" spans="1:17">
      <c r="A17986" t="s">
        <v>20192</v>
      </c>
      <c r="B17986" t="s">
        <v>3</v>
      </c>
      <c r="C17986" t="s">
        <v>13</v>
      </c>
      <c r="D17986" t="s">
        <v>19</v>
      </c>
      <c r="E17986" t="s">
        <v>70</v>
      </c>
      <c r="F17986" t="s">
        <v>26</v>
      </c>
      <c r="G17986">
        <v>9</v>
      </c>
      <c r="H17986">
        <v>1.1565099999999999</v>
      </c>
      <c r="I17986">
        <v>0.94359590000000004</v>
      </c>
      <c r="J17986">
        <v>-0.2129141</v>
      </c>
      <c r="K17986">
        <v>-0.28765200000000002</v>
      </c>
      <c r="L17986">
        <v>-0.2434963</v>
      </c>
      <c r="M17986">
        <v>-0.2129141</v>
      </c>
      <c r="N17986">
        <v>-0.18233199999999999</v>
      </c>
      <c r="O17986">
        <v>-0.1381762</v>
      </c>
      <c r="P17986">
        <v>65.867400000000004</v>
      </c>
      <c r="Q17986">
        <v>5.8318300000000003E-2</v>
      </c>
    </row>
    <row r="17987" spans="1:17">
      <c r="A17987" t="s">
        <v>20193</v>
      </c>
      <c r="B17987" t="s">
        <v>3</v>
      </c>
      <c r="C17987" t="s">
        <v>13</v>
      </c>
      <c r="D17987" t="s">
        <v>19</v>
      </c>
      <c r="E17987" t="s">
        <v>70</v>
      </c>
      <c r="F17987" t="s">
        <v>26</v>
      </c>
      <c r="G17987">
        <v>10</v>
      </c>
      <c r="H17987">
        <v>1.1825749999999999</v>
      </c>
      <c r="I17987">
        <v>0.96787279999999998</v>
      </c>
      <c r="J17987">
        <v>-0.21470239999999999</v>
      </c>
      <c r="K17987">
        <v>-0.29432920000000001</v>
      </c>
      <c r="L17987">
        <v>-0.24728510000000001</v>
      </c>
      <c r="M17987">
        <v>-0.21470239999999999</v>
      </c>
      <c r="N17987">
        <v>-0.1821198</v>
      </c>
      <c r="O17987">
        <v>-0.13507559999999999</v>
      </c>
      <c r="P17987">
        <v>69.508600000000001</v>
      </c>
      <c r="Q17987">
        <v>6.2133099999999997E-2</v>
      </c>
    </row>
    <row r="17988" spans="1:17">
      <c r="A17988" t="s">
        <v>20194</v>
      </c>
      <c r="B17988" t="s">
        <v>3</v>
      </c>
      <c r="C17988" t="s">
        <v>13</v>
      </c>
      <c r="D17988" t="s">
        <v>19</v>
      </c>
      <c r="E17988" t="s">
        <v>70</v>
      </c>
      <c r="F17988" t="s">
        <v>26</v>
      </c>
      <c r="G17988">
        <v>11</v>
      </c>
      <c r="H17988">
        <v>1.167108</v>
      </c>
      <c r="I17988">
        <v>1.0011030000000001</v>
      </c>
      <c r="J17988">
        <v>-0.1660046</v>
      </c>
      <c r="K17988">
        <v>-0.2480377</v>
      </c>
      <c r="L17988">
        <v>-0.1995719</v>
      </c>
      <c r="M17988">
        <v>-0.1660046</v>
      </c>
      <c r="N17988">
        <v>-0.13243730000000001</v>
      </c>
      <c r="O17988">
        <v>-8.3971500000000004E-2</v>
      </c>
      <c r="P17988">
        <v>72.8078</v>
      </c>
      <c r="Q17988">
        <v>6.4010700000000004E-2</v>
      </c>
    </row>
    <row r="17989" spans="1:17">
      <c r="A17989" t="s">
        <v>20195</v>
      </c>
      <c r="B17989" t="s">
        <v>3</v>
      </c>
      <c r="C17989" t="s">
        <v>13</v>
      </c>
      <c r="D17989" t="s">
        <v>19</v>
      </c>
      <c r="E17989" t="s">
        <v>70</v>
      </c>
      <c r="F17989" t="s">
        <v>26</v>
      </c>
      <c r="G17989">
        <v>12</v>
      </c>
      <c r="H17989">
        <v>1.1332409999999999</v>
      </c>
      <c r="I17989">
        <v>1.0803910000000001</v>
      </c>
      <c r="J17989">
        <v>-5.2849899999999998E-2</v>
      </c>
      <c r="K17989">
        <v>-0.1351831</v>
      </c>
      <c r="L17989">
        <v>-8.6540000000000006E-2</v>
      </c>
      <c r="M17989">
        <v>-5.2849899999999998E-2</v>
      </c>
      <c r="N17989">
        <v>-1.9159800000000001E-2</v>
      </c>
      <c r="O17989">
        <v>2.94834E-2</v>
      </c>
      <c r="P17989">
        <v>75.722099999999998</v>
      </c>
      <c r="Q17989">
        <v>6.4244999999999997E-2</v>
      </c>
    </row>
    <row r="17990" spans="1:17">
      <c r="A17990" t="s">
        <v>20196</v>
      </c>
      <c r="B17990" t="s">
        <v>3</v>
      </c>
      <c r="C17990" t="s">
        <v>13</v>
      </c>
      <c r="D17990" t="s">
        <v>19</v>
      </c>
      <c r="E17990" t="s">
        <v>70</v>
      </c>
      <c r="F17990" t="s">
        <v>26</v>
      </c>
      <c r="G17990">
        <v>13</v>
      </c>
      <c r="H17990">
        <v>1.116166</v>
      </c>
      <c r="I17990">
        <v>1.217066</v>
      </c>
      <c r="J17990">
        <v>0.10090059999999999</v>
      </c>
      <c r="K17990">
        <v>1.8353999999999999E-2</v>
      </c>
      <c r="L17990">
        <v>6.7123199999999994E-2</v>
      </c>
      <c r="M17990">
        <v>0.10090059999999999</v>
      </c>
      <c r="N17990">
        <v>0.1346781</v>
      </c>
      <c r="O17990">
        <v>0.18344730000000001</v>
      </c>
      <c r="P17990">
        <v>78.326599999999999</v>
      </c>
      <c r="Q17990">
        <v>6.4411499999999997E-2</v>
      </c>
    </row>
    <row r="17991" spans="1:17">
      <c r="A17991" t="s">
        <v>20197</v>
      </c>
      <c r="B17991" t="s">
        <v>3</v>
      </c>
      <c r="C17991" t="s">
        <v>13</v>
      </c>
      <c r="D17991" t="s">
        <v>19</v>
      </c>
      <c r="E17991" t="s">
        <v>70</v>
      </c>
      <c r="F17991" t="s">
        <v>26</v>
      </c>
      <c r="G17991">
        <v>14</v>
      </c>
      <c r="H17991">
        <v>1.18954</v>
      </c>
      <c r="I17991">
        <v>1.3676969999999999</v>
      </c>
      <c r="J17991">
        <v>0.17815710000000001</v>
      </c>
      <c r="K17991">
        <v>9.4799900000000006E-2</v>
      </c>
      <c r="L17991">
        <v>0.14404800000000001</v>
      </c>
      <c r="M17991">
        <v>0.17815710000000001</v>
      </c>
      <c r="N17991">
        <v>0.21226610000000001</v>
      </c>
      <c r="O17991">
        <v>0.26151419999999997</v>
      </c>
      <c r="P17991">
        <v>80.792100000000005</v>
      </c>
      <c r="Q17991">
        <v>6.5043900000000002E-2</v>
      </c>
    </row>
    <row r="17992" spans="1:17">
      <c r="A17992" t="s">
        <v>20198</v>
      </c>
      <c r="B17992" t="s">
        <v>3</v>
      </c>
      <c r="C17992" t="s">
        <v>13</v>
      </c>
      <c r="D17992" t="s">
        <v>19</v>
      </c>
      <c r="E17992" t="s">
        <v>70</v>
      </c>
      <c r="F17992" t="s">
        <v>26</v>
      </c>
      <c r="G17992">
        <v>15</v>
      </c>
      <c r="H17992">
        <v>1.346692</v>
      </c>
      <c r="I17992">
        <v>1.5797190000000001</v>
      </c>
      <c r="J17992">
        <v>0.23302680000000001</v>
      </c>
      <c r="K17992">
        <v>0.1417157</v>
      </c>
      <c r="L17992">
        <v>0.19566310000000001</v>
      </c>
      <c r="M17992">
        <v>0.23302680000000001</v>
      </c>
      <c r="N17992">
        <v>0.27039059999999998</v>
      </c>
      <c r="O17992">
        <v>0.32433790000000001</v>
      </c>
      <c r="P17992">
        <v>82.356099999999998</v>
      </c>
      <c r="Q17992">
        <v>7.1250400000000005E-2</v>
      </c>
    </row>
    <row r="17993" spans="1:17">
      <c r="A17993" t="s">
        <v>20199</v>
      </c>
      <c r="B17993" t="s">
        <v>3</v>
      </c>
      <c r="C17993" t="s">
        <v>13</v>
      </c>
      <c r="D17993" t="s">
        <v>19</v>
      </c>
      <c r="E17993" t="s">
        <v>70</v>
      </c>
      <c r="F17993" t="s">
        <v>26</v>
      </c>
      <c r="G17993">
        <v>16</v>
      </c>
      <c r="H17993">
        <v>1.546108</v>
      </c>
      <c r="I17993">
        <v>1.7955000000000001</v>
      </c>
      <c r="J17993">
        <v>0.249392</v>
      </c>
      <c r="K17993">
        <v>0.1488051</v>
      </c>
      <c r="L17993">
        <v>0.20823259999999999</v>
      </c>
      <c r="M17993">
        <v>0.249392</v>
      </c>
      <c r="N17993">
        <v>0.29055130000000001</v>
      </c>
      <c r="O17993">
        <v>0.34997889999999998</v>
      </c>
      <c r="P17993">
        <v>82.446899999999999</v>
      </c>
      <c r="Q17993">
        <v>7.84884E-2</v>
      </c>
    </row>
    <row r="17994" spans="1:17">
      <c r="A17994" t="s">
        <v>20200</v>
      </c>
      <c r="B17994" t="s">
        <v>3</v>
      </c>
      <c r="C17994" t="s">
        <v>13</v>
      </c>
      <c r="D17994" t="s">
        <v>19</v>
      </c>
      <c r="E17994" t="s">
        <v>70</v>
      </c>
      <c r="F17994" t="s">
        <v>26</v>
      </c>
      <c r="G17994">
        <v>17</v>
      </c>
      <c r="H17994">
        <v>1.750432</v>
      </c>
      <c r="I17994">
        <v>1.982432</v>
      </c>
      <c r="J17994">
        <v>0.23199990000000001</v>
      </c>
      <c r="K17994">
        <v>0.12970709999999999</v>
      </c>
      <c r="L17994">
        <v>0.19014249999999999</v>
      </c>
      <c r="M17994">
        <v>0.23199990000000001</v>
      </c>
      <c r="N17994">
        <v>0.27385730000000003</v>
      </c>
      <c r="O17994">
        <v>0.3342928</v>
      </c>
      <c r="P17994">
        <v>82.634399999999999</v>
      </c>
      <c r="Q17994">
        <v>7.9819500000000002E-2</v>
      </c>
    </row>
    <row r="17995" spans="1:17">
      <c r="A17995" t="s">
        <v>20201</v>
      </c>
      <c r="B17995" t="s">
        <v>3</v>
      </c>
      <c r="C17995" t="s">
        <v>13</v>
      </c>
      <c r="D17995" t="s">
        <v>19</v>
      </c>
      <c r="E17995" t="s">
        <v>70</v>
      </c>
      <c r="F17995" t="s">
        <v>26</v>
      </c>
      <c r="G17995">
        <v>18</v>
      </c>
      <c r="H17995">
        <v>1.9427099999999999</v>
      </c>
      <c r="I17995">
        <v>2.138941</v>
      </c>
      <c r="J17995">
        <v>0.19623109999999999</v>
      </c>
      <c r="K17995">
        <v>8.5634100000000005E-2</v>
      </c>
      <c r="L17995">
        <v>0.15097569999999999</v>
      </c>
      <c r="M17995">
        <v>0.19623109999999999</v>
      </c>
      <c r="N17995">
        <v>0.24148649999999999</v>
      </c>
      <c r="O17995">
        <v>0.3068282</v>
      </c>
      <c r="P17995">
        <v>81.2042</v>
      </c>
      <c r="Q17995">
        <v>8.6299299999999995E-2</v>
      </c>
    </row>
    <row r="17996" spans="1:17">
      <c r="A17996" t="s">
        <v>20202</v>
      </c>
      <c r="B17996" t="s">
        <v>3</v>
      </c>
      <c r="C17996" t="s">
        <v>13</v>
      </c>
      <c r="D17996" t="s">
        <v>19</v>
      </c>
      <c r="E17996" t="s">
        <v>70</v>
      </c>
      <c r="F17996" t="s">
        <v>26</v>
      </c>
      <c r="G17996">
        <v>19</v>
      </c>
      <c r="H17996">
        <v>2.1944240000000002</v>
      </c>
      <c r="I17996">
        <v>2.1438410000000001</v>
      </c>
      <c r="J17996">
        <v>-5.0583200000000002E-2</v>
      </c>
      <c r="K17996">
        <v>-0.1633155</v>
      </c>
      <c r="L17996">
        <v>-9.6712300000000001E-2</v>
      </c>
      <c r="M17996">
        <v>-5.0583200000000002E-2</v>
      </c>
      <c r="N17996">
        <v>-4.4540999999999999E-3</v>
      </c>
      <c r="O17996">
        <v>6.2149099999999999E-2</v>
      </c>
      <c r="P17996">
        <v>78.392499999999998</v>
      </c>
      <c r="Q17996">
        <v>8.7965500000000002E-2</v>
      </c>
    </row>
    <row r="17997" spans="1:17">
      <c r="A17997" t="s">
        <v>20203</v>
      </c>
      <c r="B17997" t="s">
        <v>3</v>
      </c>
      <c r="C17997" t="s">
        <v>13</v>
      </c>
      <c r="D17997" t="s">
        <v>19</v>
      </c>
      <c r="E17997" t="s">
        <v>70</v>
      </c>
      <c r="F17997" t="s">
        <v>26</v>
      </c>
      <c r="G17997">
        <v>20</v>
      </c>
      <c r="H17997">
        <v>2.1666310000000002</v>
      </c>
      <c r="I17997">
        <v>2.0307780000000002</v>
      </c>
      <c r="J17997">
        <v>-0.13585269999999999</v>
      </c>
      <c r="K17997">
        <v>-0.2408873</v>
      </c>
      <c r="L17997">
        <v>-0.17883199999999999</v>
      </c>
      <c r="M17997">
        <v>-0.13585269999999999</v>
      </c>
      <c r="N17997">
        <v>-9.2873399999999995E-2</v>
      </c>
      <c r="O17997">
        <v>-3.0818100000000001E-2</v>
      </c>
      <c r="P17997">
        <v>75.451800000000006</v>
      </c>
      <c r="Q17997">
        <v>8.1958900000000001E-2</v>
      </c>
    </row>
    <row r="17998" spans="1:17">
      <c r="A17998" t="s">
        <v>20204</v>
      </c>
      <c r="B17998" t="s">
        <v>3</v>
      </c>
      <c r="C17998" t="s">
        <v>13</v>
      </c>
      <c r="D17998" t="s">
        <v>19</v>
      </c>
      <c r="E17998" t="s">
        <v>70</v>
      </c>
      <c r="F17998" t="s">
        <v>26</v>
      </c>
      <c r="G17998">
        <v>21</v>
      </c>
      <c r="H17998">
        <v>2.0349560000000002</v>
      </c>
      <c r="I17998">
        <v>2.0201989999999999</v>
      </c>
      <c r="J17998">
        <v>-1.4756699999999999E-2</v>
      </c>
      <c r="K17998">
        <v>-0.12924350000000001</v>
      </c>
      <c r="L17998">
        <v>-6.16038E-2</v>
      </c>
      <c r="M17998">
        <v>-1.4756699999999999E-2</v>
      </c>
      <c r="N17998">
        <v>3.2090399999999998E-2</v>
      </c>
      <c r="O17998">
        <v>9.9730100000000002E-2</v>
      </c>
      <c r="P17998">
        <v>72.052400000000006</v>
      </c>
      <c r="Q17998">
        <v>8.9334499999999997E-2</v>
      </c>
    </row>
    <row r="17999" spans="1:17">
      <c r="A17999" t="s">
        <v>20205</v>
      </c>
      <c r="B17999" t="s">
        <v>3</v>
      </c>
      <c r="C17999" t="s">
        <v>13</v>
      </c>
      <c r="D17999" t="s">
        <v>19</v>
      </c>
      <c r="E17999" t="s">
        <v>70</v>
      </c>
      <c r="F17999" t="s">
        <v>26</v>
      </c>
      <c r="G17999">
        <v>22</v>
      </c>
      <c r="H17999">
        <v>1.818927</v>
      </c>
      <c r="I17999">
        <v>1.8306340000000001</v>
      </c>
      <c r="J17999">
        <v>1.17071E-2</v>
      </c>
      <c r="K17999">
        <v>-9.6512100000000003E-2</v>
      </c>
      <c r="L17999">
        <v>-3.2575399999999997E-2</v>
      </c>
      <c r="M17999">
        <v>1.17071E-2</v>
      </c>
      <c r="N17999">
        <v>5.5989499999999998E-2</v>
      </c>
      <c r="O17999">
        <v>0.1199262</v>
      </c>
      <c r="P17999">
        <v>69.880200000000002</v>
      </c>
      <c r="Q17999">
        <v>8.4443900000000002E-2</v>
      </c>
    </row>
    <row r="18000" spans="1:17">
      <c r="A18000" t="s">
        <v>20206</v>
      </c>
      <c r="B18000" t="s">
        <v>3</v>
      </c>
      <c r="C18000" t="s">
        <v>13</v>
      </c>
      <c r="D18000" t="s">
        <v>19</v>
      </c>
      <c r="E18000" t="s">
        <v>70</v>
      </c>
      <c r="F18000" t="s">
        <v>26</v>
      </c>
      <c r="G18000">
        <v>23</v>
      </c>
      <c r="H18000">
        <v>1.422938</v>
      </c>
      <c r="I18000">
        <v>1.472877</v>
      </c>
      <c r="J18000">
        <v>4.9938900000000001E-2</v>
      </c>
      <c r="K18000">
        <v>-4.21529E-2</v>
      </c>
      <c r="L18000">
        <v>1.22556E-2</v>
      </c>
      <c r="M18000">
        <v>4.9938900000000001E-2</v>
      </c>
      <c r="N18000">
        <v>8.7622099999999994E-2</v>
      </c>
      <c r="O18000">
        <v>0.14203060000000001</v>
      </c>
      <c r="P18000">
        <v>67.638099999999994</v>
      </c>
      <c r="Q18000">
        <v>7.1859599999999996E-2</v>
      </c>
    </row>
    <row r="18001" spans="1:17">
      <c r="A18001" t="s">
        <v>20207</v>
      </c>
      <c r="B18001" t="s">
        <v>3</v>
      </c>
      <c r="C18001" t="s">
        <v>13</v>
      </c>
      <c r="D18001" t="s">
        <v>19</v>
      </c>
      <c r="E18001" t="s">
        <v>70</v>
      </c>
      <c r="F18001" t="s">
        <v>26</v>
      </c>
      <c r="G18001">
        <v>24</v>
      </c>
      <c r="H18001">
        <v>1.1263259999999999</v>
      </c>
      <c r="I18001">
        <v>1.1544000000000001</v>
      </c>
      <c r="J18001">
        <v>2.8074000000000002E-2</v>
      </c>
      <c r="K18001">
        <v>-5.2163500000000002E-2</v>
      </c>
      <c r="L18001">
        <v>-4.7584999999999997E-3</v>
      </c>
      <c r="M18001">
        <v>2.8074000000000002E-2</v>
      </c>
      <c r="N18001">
        <v>6.0906500000000002E-2</v>
      </c>
      <c r="O18001">
        <v>0.1083115</v>
      </c>
      <c r="P18001">
        <v>66.089500000000001</v>
      </c>
      <c r="Q18001">
        <v>6.2609700000000004E-2</v>
      </c>
    </row>
    <row r="18002" spans="1:17">
      <c r="A18002" t="s">
        <v>20208</v>
      </c>
      <c r="B18002" t="s">
        <v>3</v>
      </c>
      <c r="C18002" t="s">
        <v>13</v>
      </c>
      <c r="D18002" t="s">
        <v>19</v>
      </c>
      <c r="E18002" t="s">
        <v>70</v>
      </c>
      <c r="F18002" t="s">
        <v>27</v>
      </c>
      <c r="G18002">
        <v>1</v>
      </c>
      <c r="H18002">
        <v>0.98617109999999997</v>
      </c>
      <c r="I18002">
        <v>1.083869</v>
      </c>
      <c r="J18002">
        <v>9.7697900000000004E-2</v>
      </c>
      <c r="K18002">
        <v>2.54045E-2</v>
      </c>
      <c r="L18002">
        <v>6.8115999999999996E-2</v>
      </c>
      <c r="M18002">
        <v>9.7697900000000004E-2</v>
      </c>
      <c r="N18002">
        <v>0.1272797</v>
      </c>
      <c r="O18002">
        <v>0.16999120000000001</v>
      </c>
      <c r="P18002">
        <v>67.750900000000001</v>
      </c>
      <c r="Q18002">
        <v>5.6410799999999997E-2</v>
      </c>
    </row>
    <row r="18003" spans="1:17">
      <c r="A18003" t="s">
        <v>20209</v>
      </c>
      <c r="B18003" t="s">
        <v>3</v>
      </c>
      <c r="C18003" t="s">
        <v>13</v>
      </c>
      <c r="D18003" t="s">
        <v>19</v>
      </c>
      <c r="E18003" t="s">
        <v>70</v>
      </c>
      <c r="F18003" t="s">
        <v>27</v>
      </c>
      <c r="G18003">
        <v>2</v>
      </c>
      <c r="H18003">
        <v>0.87112909999999999</v>
      </c>
      <c r="I18003">
        <v>0.95984720000000001</v>
      </c>
      <c r="J18003">
        <v>8.8718099999999994E-2</v>
      </c>
      <c r="K18003">
        <v>2.2076399999999999E-2</v>
      </c>
      <c r="L18003">
        <v>6.1448900000000001E-2</v>
      </c>
      <c r="M18003">
        <v>8.8718099999999994E-2</v>
      </c>
      <c r="N18003">
        <v>0.1159874</v>
      </c>
      <c r="O18003">
        <v>0.15535979999999999</v>
      </c>
      <c r="P18003">
        <v>67.008200000000002</v>
      </c>
      <c r="Q18003">
        <v>5.20008E-2</v>
      </c>
    </row>
    <row r="18004" spans="1:17">
      <c r="A18004" t="s">
        <v>20210</v>
      </c>
      <c r="B18004" t="s">
        <v>3</v>
      </c>
      <c r="C18004" t="s">
        <v>13</v>
      </c>
      <c r="D18004" t="s">
        <v>19</v>
      </c>
      <c r="E18004" t="s">
        <v>70</v>
      </c>
      <c r="F18004" t="s">
        <v>27</v>
      </c>
      <c r="G18004">
        <v>3</v>
      </c>
      <c r="H18004">
        <v>0.82514940000000003</v>
      </c>
      <c r="I18004">
        <v>0.88168429999999998</v>
      </c>
      <c r="J18004">
        <v>5.6534899999999999E-2</v>
      </c>
      <c r="K18004">
        <v>-9.9780000000000008E-4</v>
      </c>
      <c r="L18004">
        <v>3.2993000000000001E-2</v>
      </c>
      <c r="M18004">
        <v>5.6534899999999999E-2</v>
      </c>
      <c r="N18004">
        <v>8.0076800000000004E-2</v>
      </c>
      <c r="O18004">
        <v>0.11406769999999999</v>
      </c>
      <c r="P18004">
        <v>64.995699999999999</v>
      </c>
      <c r="Q18004">
        <v>4.4893000000000002E-2</v>
      </c>
    </row>
    <row r="18005" spans="1:17">
      <c r="A18005" t="s">
        <v>20211</v>
      </c>
      <c r="B18005" t="s">
        <v>3</v>
      </c>
      <c r="C18005" t="s">
        <v>13</v>
      </c>
      <c r="D18005" t="s">
        <v>19</v>
      </c>
      <c r="E18005" t="s">
        <v>70</v>
      </c>
      <c r="F18005" t="s">
        <v>27</v>
      </c>
      <c r="G18005">
        <v>4</v>
      </c>
      <c r="H18005">
        <v>0.79598579999999997</v>
      </c>
      <c r="I18005">
        <v>0.84804670000000004</v>
      </c>
      <c r="J18005">
        <v>5.2061000000000003E-2</v>
      </c>
      <c r="K18005">
        <v>5.1450000000000003E-3</v>
      </c>
      <c r="L18005">
        <v>3.2863299999999998E-2</v>
      </c>
      <c r="M18005">
        <v>5.2061000000000003E-2</v>
      </c>
      <c r="N18005">
        <v>7.1258600000000005E-2</v>
      </c>
      <c r="O18005">
        <v>9.8976900000000007E-2</v>
      </c>
      <c r="P18005">
        <v>63.835999999999999</v>
      </c>
      <c r="Q18005">
        <v>3.6608700000000001E-2</v>
      </c>
    </row>
    <row r="18006" spans="1:17">
      <c r="A18006" t="s">
        <v>20212</v>
      </c>
      <c r="B18006" t="s">
        <v>3</v>
      </c>
      <c r="C18006" t="s">
        <v>13</v>
      </c>
      <c r="D18006" t="s">
        <v>19</v>
      </c>
      <c r="E18006" t="s">
        <v>70</v>
      </c>
      <c r="F18006" t="s">
        <v>27</v>
      </c>
      <c r="G18006">
        <v>5</v>
      </c>
      <c r="H18006">
        <v>0.82153710000000002</v>
      </c>
      <c r="I18006">
        <v>0.83259030000000001</v>
      </c>
      <c r="J18006">
        <v>1.1053199999999999E-2</v>
      </c>
      <c r="K18006">
        <v>-3.81885E-2</v>
      </c>
      <c r="L18006">
        <v>-9.0960999999999993E-3</v>
      </c>
      <c r="M18006">
        <v>1.1053199999999999E-2</v>
      </c>
      <c r="N18006">
        <v>3.1202400000000002E-2</v>
      </c>
      <c r="O18006">
        <v>6.0294800000000003E-2</v>
      </c>
      <c r="P18006">
        <v>63.274799999999999</v>
      </c>
      <c r="Q18006">
        <v>3.8423400000000003E-2</v>
      </c>
    </row>
    <row r="18007" spans="1:17">
      <c r="A18007" t="s">
        <v>20213</v>
      </c>
      <c r="B18007" t="s">
        <v>3</v>
      </c>
      <c r="C18007" t="s">
        <v>13</v>
      </c>
      <c r="D18007" t="s">
        <v>19</v>
      </c>
      <c r="E18007" t="s">
        <v>70</v>
      </c>
      <c r="F18007" t="s">
        <v>27</v>
      </c>
      <c r="G18007">
        <v>6</v>
      </c>
      <c r="H18007">
        <v>0.98783330000000003</v>
      </c>
      <c r="I18007">
        <v>0.90780660000000002</v>
      </c>
      <c r="J18007">
        <v>-8.0026700000000006E-2</v>
      </c>
      <c r="K18007">
        <v>-0.1493025</v>
      </c>
      <c r="L18007">
        <v>-0.10837380000000001</v>
      </c>
      <c r="M18007">
        <v>-8.0026700000000006E-2</v>
      </c>
      <c r="N18007">
        <v>-5.1679700000000002E-2</v>
      </c>
      <c r="O18007">
        <v>-1.0751E-2</v>
      </c>
      <c r="P18007">
        <v>61.973399999999998</v>
      </c>
      <c r="Q18007">
        <v>5.4056100000000003E-2</v>
      </c>
    </row>
    <row r="18008" spans="1:17">
      <c r="A18008" t="s">
        <v>20214</v>
      </c>
      <c r="B18008" t="s">
        <v>3</v>
      </c>
      <c r="C18008" t="s">
        <v>13</v>
      </c>
      <c r="D18008" t="s">
        <v>19</v>
      </c>
      <c r="E18008" t="s">
        <v>70</v>
      </c>
      <c r="F18008" t="s">
        <v>27</v>
      </c>
      <c r="G18008">
        <v>7</v>
      </c>
      <c r="H18008">
        <v>1.1993549999999999</v>
      </c>
      <c r="I18008">
        <v>1.146822</v>
      </c>
      <c r="J18008">
        <v>-5.2532700000000002E-2</v>
      </c>
      <c r="K18008">
        <v>-0.1526757</v>
      </c>
      <c r="L18008">
        <v>-9.3510399999999994E-2</v>
      </c>
      <c r="M18008">
        <v>-5.2532700000000002E-2</v>
      </c>
      <c r="N18008">
        <v>-1.1554999999999999E-2</v>
      </c>
      <c r="O18008">
        <v>4.7610300000000001E-2</v>
      </c>
      <c r="P18008">
        <v>63.044800000000002</v>
      </c>
      <c r="Q18008">
        <v>7.8142000000000003E-2</v>
      </c>
    </row>
    <row r="18009" spans="1:17">
      <c r="A18009" t="s">
        <v>20215</v>
      </c>
      <c r="B18009" t="s">
        <v>3</v>
      </c>
      <c r="C18009" t="s">
        <v>13</v>
      </c>
      <c r="D18009" t="s">
        <v>19</v>
      </c>
      <c r="E18009" t="s">
        <v>70</v>
      </c>
      <c r="F18009" t="s">
        <v>27</v>
      </c>
      <c r="G18009">
        <v>8</v>
      </c>
      <c r="H18009">
        <v>1.3478030000000001</v>
      </c>
      <c r="I18009">
        <v>1.227838</v>
      </c>
      <c r="J18009">
        <v>-0.1199649</v>
      </c>
      <c r="K18009">
        <v>-0.2038537</v>
      </c>
      <c r="L18009">
        <v>-0.1542915</v>
      </c>
      <c r="M18009">
        <v>-0.1199649</v>
      </c>
      <c r="N18009">
        <v>-8.5638300000000001E-2</v>
      </c>
      <c r="O18009">
        <v>-3.60761E-2</v>
      </c>
      <c r="P18009">
        <v>68.166499999999999</v>
      </c>
      <c r="Q18009">
        <v>6.5458799999999998E-2</v>
      </c>
    </row>
    <row r="18010" spans="1:17">
      <c r="A18010" t="s">
        <v>20216</v>
      </c>
      <c r="B18010" t="s">
        <v>3</v>
      </c>
      <c r="C18010" t="s">
        <v>13</v>
      </c>
      <c r="D18010" t="s">
        <v>19</v>
      </c>
      <c r="E18010" t="s">
        <v>70</v>
      </c>
      <c r="F18010" t="s">
        <v>27</v>
      </c>
      <c r="G18010">
        <v>9</v>
      </c>
      <c r="H18010">
        <v>1.4049910000000001</v>
      </c>
      <c r="I18010">
        <v>1.258796</v>
      </c>
      <c r="J18010">
        <v>-0.1461944</v>
      </c>
      <c r="K18010">
        <v>-0.26021879999999997</v>
      </c>
      <c r="L18010">
        <v>-0.1928523</v>
      </c>
      <c r="M18010">
        <v>-0.1461944</v>
      </c>
      <c r="N18010">
        <v>-9.9536600000000003E-2</v>
      </c>
      <c r="O18010">
        <v>-3.21701E-2</v>
      </c>
      <c r="P18010">
        <v>74.330699999999993</v>
      </c>
      <c r="Q18010">
        <v>8.8973700000000003E-2</v>
      </c>
    </row>
    <row r="18011" spans="1:17">
      <c r="A18011" t="s">
        <v>20217</v>
      </c>
      <c r="B18011" t="s">
        <v>3</v>
      </c>
      <c r="C18011" t="s">
        <v>13</v>
      </c>
      <c r="D18011" t="s">
        <v>19</v>
      </c>
      <c r="E18011" t="s">
        <v>70</v>
      </c>
      <c r="F18011" t="s">
        <v>27</v>
      </c>
      <c r="G18011">
        <v>10</v>
      </c>
      <c r="H18011">
        <v>1.40509</v>
      </c>
      <c r="I18011">
        <v>1.308889</v>
      </c>
      <c r="J18011">
        <v>-9.6201300000000003E-2</v>
      </c>
      <c r="K18011">
        <v>-0.20112920000000001</v>
      </c>
      <c r="L18011">
        <v>-0.13913700000000001</v>
      </c>
      <c r="M18011">
        <v>-9.6201300000000003E-2</v>
      </c>
      <c r="N18011">
        <v>-5.3265699999999999E-2</v>
      </c>
      <c r="O18011">
        <v>8.7265999999999993E-3</v>
      </c>
      <c r="P18011">
        <v>80.597700000000003</v>
      </c>
      <c r="Q18011">
        <v>8.1875699999999996E-2</v>
      </c>
    </row>
    <row r="18012" spans="1:17">
      <c r="A18012" t="s">
        <v>20218</v>
      </c>
      <c r="B18012" t="s">
        <v>3</v>
      </c>
      <c r="C18012" t="s">
        <v>13</v>
      </c>
      <c r="D18012" t="s">
        <v>19</v>
      </c>
      <c r="E18012" t="s">
        <v>70</v>
      </c>
      <c r="F18012" t="s">
        <v>27</v>
      </c>
      <c r="G18012">
        <v>11</v>
      </c>
      <c r="H18012">
        <v>1.4410160000000001</v>
      </c>
      <c r="I18012">
        <v>1.341394</v>
      </c>
      <c r="J18012">
        <v>-9.9622600000000006E-2</v>
      </c>
      <c r="K18012">
        <v>-0.22244349999999999</v>
      </c>
      <c r="L18012">
        <v>-0.14987990000000001</v>
      </c>
      <c r="M18012">
        <v>-9.9622600000000006E-2</v>
      </c>
      <c r="N18012">
        <v>-4.9365300000000001E-2</v>
      </c>
      <c r="O18012">
        <v>2.3198300000000002E-2</v>
      </c>
      <c r="P18012">
        <v>82.726299999999995</v>
      </c>
      <c r="Q18012">
        <v>9.5837599999999995E-2</v>
      </c>
    </row>
    <row r="18013" spans="1:17">
      <c r="A18013" t="s">
        <v>20219</v>
      </c>
      <c r="B18013" t="s">
        <v>3</v>
      </c>
      <c r="C18013" t="s">
        <v>13</v>
      </c>
      <c r="D18013" t="s">
        <v>19</v>
      </c>
      <c r="E18013" t="s">
        <v>70</v>
      </c>
      <c r="F18013" t="s">
        <v>27</v>
      </c>
      <c r="G18013">
        <v>12</v>
      </c>
      <c r="H18013">
        <v>1.4517580000000001</v>
      </c>
      <c r="I18013">
        <v>1.452421</v>
      </c>
      <c r="J18013">
        <v>6.6310000000000002E-4</v>
      </c>
      <c r="K18013">
        <v>-0.1288328</v>
      </c>
      <c r="L18013">
        <v>-5.23256E-2</v>
      </c>
      <c r="M18013">
        <v>6.6310000000000002E-4</v>
      </c>
      <c r="N18013">
        <v>5.3651799999999999E-2</v>
      </c>
      <c r="O18013">
        <v>0.130159</v>
      </c>
      <c r="P18013">
        <v>83.996700000000004</v>
      </c>
      <c r="Q18013">
        <v>0.1010462</v>
      </c>
    </row>
    <row r="18014" spans="1:17">
      <c r="A18014" t="s">
        <v>20220</v>
      </c>
      <c r="B18014" t="s">
        <v>3</v>
      </c>
      <c r="C18014" t="s">
        <v>13</v>
      </c>
      <c r="D18014" t="s">
        <v>19</v>
      </c>
      <c r="E18014" t="s">
        <v>70</v>
      </c>
      <c r="F18014" t="s">
        <v>27</v>
      </c>
      <c r="G18014">
        <v>13</v>
      </c>
      <c r="H18014">
        <v>1.3970199999999999</v>
      </c>
      <c r="I18014">
        <v>1.631108</v>
      </c>
      <c r="J18014">
        <v>0.23408789999999999</v>
      </c>
      <c r="K18014">
        <v>9.0902999999999998E-2</v>
      </c>
      <c r="L18014">
        <v>0.17549780000000001</v>
      </c>
      <c r="M18014">
        <v>0.23408789999999999</v>
      </c>
      <c r="N18014">
        <v>0.29267789999999999</v>
      </c>
      <c r="O18014">
        <v>0.37727270000000002</v>
      </c>
      <c r="P18014">
        <v>85.956699999999998</v>
      </c>
      <c r="Q18014">
        <v>0.1117277</v>
      </c>
    </row>
    <row r="18015" spans="1:17">
      <c r="A18015" t="s">
        <v>20221</v>
      </c>
      <c r="B18015" t="s">
        <v>3</v>
      </c>
      <c r="C18015" t="s">
        <v>13</v>
      </c>
      <c r="D18015" t="s">
        <v>19</v>
      </c>
      <c r="E18015" t="s">
        <v>70</v>
      </c>
      <c r="F18015" t="s">
        <v>27</v>
      </c>
      <c r="G18015">
        <v>14</v>
      </c>
      <c r="H18015">
        <v>1.5030269999999999</v>
      </c>
      <c r="I18015">
        <v>1.88628</v>
      </c>
      <c r="J18015">
        <v>0.3832527</v>
      </c>
      <c r="K18015">
        <v>0.24696960000000001</v>
      </c>
      <c r="L18015">
        <v>0.32748680000000002</v>
      </c>
      <c r="M18015">
        <v>0.3832527</v>
      </c>
      <c r="N18015">
        <v>0.43901869999999998</v>
      </c>
      <c r="O18015">
        <v>0.51953579999999999</v>
      </c>
      <c r="P18015">
        <v>87.458100000000002</v>
      </c>
      <c r="Q18015">
        <v>0.1063423</v>
      </c>
    </row>
    <row r="18016" spans="1:17">
      <c r="A18016" t="s">
        <v>20222</v>
      </c>
      <c r="B18016" t="s">
        <v>3</v>
      </c>
      <c r="C18016" t="s">
        <v>13</v>
      </c>
      <c r="D18016" t="s">
        <v>19</v>
      </c>
      <c r="E18016" t="s">
        <v>70</v>
      </c>
      <c r="F18016" t="s">
        <v>27</v>
      </c>
      <c r="G18016">
        <v>15</v>
      </c>
      <c r="H18016">
        <v>1.7794669999999999</v>
      </c>
      <c r="I18016">
        <v>2.1802760000000001</v>
      </c>
      <c r="J18016">
        <v>0.40080939999999998</v>
      </c>
      <c r="K18016">
        <v>0.25955430000000002</v>
      </c>
      <c r="L18016">
        <v>0.34300900000000001</v>
      </c>
      <c r="M18016">
        <v>0.40080939999999998</v>
      </c>
      <c r="N18016">
        <v>0.45860980000000001</v>
      </c>
      <c r="O18016">
        <v>0.54206449999999995</v>
      </c>
      <c r="P18016">
        <v>88.823700000000002</v>
      </c>
      <c r="Q18016">
        <v>0.110222</v>
      </c>
    </row>
    <row r="18017" spans="1:17">
      <c r="A18017" t="s">
        <v>20223</v>
      </c>
      <c r="B18017" t="s">
        <v>3</v>
      </c>
      <c r="C18017" t="s">
        <v>13</v>
      </c>
      <c r="D18017" t="s">
        <v>19</v>
      </c>
      <c r="E18017" t="s">
        <v>70</v>
      </c>
      <c r="F18017" t="s">
        <v>27</v>
      </c>
      <c r="G18017">
        <v>16</v>
      </c>
      <c r="H18017">
        <v>2.0979649999999999</v>
      </c>
      <c r="I18017">
        <v>2.4698760000000002</v>
      </c>
      <c r="J18017">
        <v>0.37191089999999999</v>
      </c>
      <c r="K18017">
        <v>0.21618209999999999</v>
      </c>
      <c r="L18017">
        <v>0.30818790000000001</v>
      </c>
      <c r="M18017">
        <v>0.37191089999999999</v>
      </c>
      <c r="N18017">
        <v>0.43563380000000002</v>
      </c>
      <c r="O18017">
        <v>0.52763959999999999</v>
      </c>
      <c r="P18017">
        <v>89.944100000000006</v>
      </c>
      <c r="Q18017">
        <v>0.12151579999999999</v>
      </c>
    </row>
    <row r="18018" spans="1:17">
      <c r="A18018" t="s">
        <v>20224</v>
      </c>
      <c r="B18018" t="s">
        <v>3</v>
      </c>
      <c r="C18018" t="s">
        <v>13</v>
      </c>
      <c r="D18018" t="s">
        <v>19</v>
      </c>
      <c r="E18018" t="s">
        <v>70</v>
      </c>
      <c r="F18018" t="s">
        <v>27</v>
      </c>
      <c r="G18018">
        <v>17</v>
      </c>
      <c r="H18018">
        <v>2.3867699999999998</v>
      </c>
      <c r="I18018">
        <v>2.702782</v>
      </c>
      <c r="J18018">
        <v>0.31601240000000003</v>
      </c>
      <c r="K18018">
        <v>0.17478740000000001</v>
      </c>
      <c r="L18018">
        <v>0.25822430000000002</v>
      </c>
      <c r="M18018">
        <v>0.31601240000000003</v>
      </c>
      <c r="N18018">
        <v>0.37380059999999998</v>
      </c>
      <c r="O18018">
        <v>0.45723740000000002</v>
      </c>
      <c r="P18018">
        <v>90.908799999999999</v>
      </c>
      <c r="Q18018">
        <v>0.1101984</v>
      </c>
    </row>
    <row r="18019" spans="1:17">
      <c r="A18019" t="s">
        <v>20225</v>
      </c>
      <c r="B18019" t="s">
        <v>3</v>
      </c>
      <c r="C18019" t="s">
        <v>13</v>
      </c>
      <c r="D18019" t="s">
        <v>19</v>
      </c>
      <c r="E18019" t="s">
        <v>70</v>
      </c>
      <c r="F18019" t="s">
        <v>27</v>
      </c>
      <c r="G18019">
        <v>18</v>
      </c>
      <c r="H18019">
        <v>2.5766209999999998</v>
      </c>
      <c r="I18019">
        <v>2.7636940000000001</v>
      </c>
      <c r="J18019">
        <v>0.1870724</v>
      </c>
      <c r="K18019">
        <v>3.4707500000000002E-2</v>
      </c>
      <c r="L18019">
        <v>0.124726</v>
      </c>
      <c r="M18019">
        <v>0.1870724</v>
      </c>
      <c r="N18019">
        <v>0.2494189</v>
      </c>
      <c r="O18019">
        <v>0.3394374</v>
      </c>
      <c r="P18019">
        <v>91.140799999999999</v>
      </c>
      <c r="Q18019">
        <v>0.118891</v>
      </c>
    </row>
    <row r="18020" spans="1:17">
      <c r="A18020" t="s">
        <v>20226</v>
      </c>
      <c r="B18020" t="s">
        <v>3</v>
      </c>
      <c r="C18020" t="s">
        <v>13</v>
      </c>
      <c r="D18020" t="s">
        <v>19</v>
      </c>
      <c r="E18020" t="s">
        <v>70</v>
      </c>
      <c r="F18020" t="s">
        <v>27</v>
      </c>
      <c r="G18020">
        <v>19</v>
      </c>
      <c r="H18020">
        <v>2.873005</v>
      </c>
      <c r="I18020">
        <v>2.75387</v>
      </c>
      <c r="J18020">
        <v>-0.1191357</v>
      </c>
      <c r="K18020">
        <v>-0.29081639999999997</v>
      </c>
      <c r="L18020">
        <v>-0.189386</v>
      </c>
      <c r="M18020">
        <v>-0.1191357</v>
      </c>
      <c r="N18020">
        <v>-4.88853E-2</v>
      </c>
      <c r="O18020">
        <v>5.2545000000000001E-2</v>
      </c>
      <c r="P18020">
        <v>89.114099999999993</v>
      </c>
      <c r="Q18020">
        <v>0.1339632</v>
      </c>
    </row>
    <row r="18021" spans="1:17">
      <c r="A18021" t="s">
        <v>20227</v>
      </c>
      <c r="B18021" t="s">
        <v>3</v>
      </c>
      <c r="C18021" t="s">
        <v>13</v>
      </c>
      <c r="D18021" t="s">
        <v>19</v>
      </c>
      <c r="E18021" t="s">
        <v>70</v>
      </c>
      <c r="F18021" t="s">
        <v>27</v>
      </c>
      <c r="G18021">
        <v>20</v>
      </c>
      <c r="H18021">
        <v>2.759201</v>
      </c>
      <c r="I18021">
        <v>2.5610979999999999</v>
      </c>
      <c r="J18021">
        <v>-0.198103</v>
      </c>
      <c r="K18021">
        <v>-0.36419489999999999</v>
      </c>
      <c r="L18021">
        <v>-0.26606649999999998</v>
      </c>
      <c r="M18021">
        <v>-0.198103</v>
      </c>
      <c r="N18021">
        <v>-0.13013949999999999</v>
      </c>
      <c r="O18021">
        <v>-3.2011100000000001E-2</v>
      </c>
      <c r="P18021">
        <v>84.694100000000006</v>
      </c>
      <c r="Q18021">
        <v>0.1296022</v>
      </c>
    </row>
    <row r="18022" spans="1:17">
      <c r="A18022" t="s">
        <v>20228</v>
      </c>
      <c r="B18022" t="s">
        <v>3</v>
      </c>
      <c r="C18022" t="s">
        <v>13</v>
      </c>
      <c r="D18022" t="s">
        <v>19</v>
      </c>
      <c r="E18022" t="s">
        <v>70</v>
      </c>
      <c r="F18022" t="s">
        <v>27</v>
      </c>
      <c r="G18022">
        <v>21</v>
      </c>
      <c r="H18022">
        <v>2.4727380000000001</v>
      </c>
      <c r="I18022">
        <v>2.3294269999999999</v>
      </c>
      <c r="J18022">
        <v>-0.14331070000000001</v>
      </c>
      <c r="K18022">
        <v>-0.28627170000000002</v>
      </c>
      <c r="L18022">
        <v>-0.20180919999999999</v>
      </c>
      <c r="M18022">
        <v>-0.14331070000000001</v>
      </c>
      <c r="N18022">
        <v>-8.4812200000000004E-2</v>
      </c>
      <c r="O18022">
        <v>-3.4969999999999999E-4</v>
      </c>
      <c r="P18022">
        <v>79.848299999999995</v>
      </c>
      <c r="Q18022">
        <v>0.1115531</v>
      </c>
    </row>
    <row r="18023" spans="1:17">
      <c r="A18023" t="s">
        <v>20229</v>
      </c>
      <c r="B18023" t="s">
        <v>3</v>
      </c>
      <c r="C18023" t="s">
        <v>13</v>
      </c>
      <c r="D18023" t="s">
        <v>19</v>
      </c>
      <c r="E18023" t="s">
        <v>70</v>
      </c>
      <c r="F18023" t="s">
        <v>27</v>
      </c>
      <c r="G18023">
        <v>22</v>
      </c>
      <c r="H18023">
        <v>2.1537039999999998</v>
      </c>
      <c r="I18023">
        <v>2.0830510000000002</v>
      </c>
      <c r="J18023">
        <v>-7.0652900000000005E-2</v>
      </c>
      <c r="K18023">
        <v>-0.20174610000000001</v>
      </c>
      <c r="L18023">
        <v>-0.12429519999999999</v>
      </c>
      <c r="M18023">
        <v>-7.0652900000000005E-2</v>
      </c>
      <c r="N18023">
        <v>-1.7010600000000001E-2</v>
      </c>
      <c r="O18023">
        <v>6.0440399999999998E-2</v>
      </c>
      <c r="P18023">
        <v>76.088399999999993</v>
      </c>
      <c r="Q18023">
        <v>0.1022926</v>
      </c>
    </row>
    <row r="18024" spans="1:17">
      <c r="A18024" t="s">
        <v>20230</v>
      </c>
      <c r="B18024" t="s">
        <v>3</v>
      </c>
      <c r="C18024" t="s">
        <v>13</v>
      </c>
      <c r="D18024" t="s">
        <v>19</v>
      </c>
      <c r="E18024" t="s">
        <v>70</v>
      </c>
      <c r="F18024" t="s">
        <v>27</v>
      </c>
      <c r="G18024">
        <v>23</v>
      </c>
      <c r="H18024">
        <v>1.6670510000000001</v>
      </c>
      <c r="I18024">
        <v>1.694315</v>
      </c>
      <c r="J18024">
        <v>2.7264400000000001E-2</v>
      </c>
      <c r="K18024">
        <v>-9.1141399999999997E-2</v>
      </c>
      <c r="L18024">
        <v>-2.1186300000000002E-2</v>
      </c>
      <c r="M18024">
        <v>2.7264400000000001E-2</v>
      </c>
      <c r="N18024">
        <v>7.5715099999999994E-2</v>
      </c>
      <c r="O18024">
        <v>0.1456703</v>
      </c>
      <c r="P18024">
        <v>73.247399999999999</v>
      </c>
      <c r="Q18024">
        <v>9.2392600000000005E-2</v>
      </c>
    </row>
    <row r="18025" spans="1:17">
      <c r="A18025" t="s">
        <v>20231</v>
      </c>
      <c r="B18025" t="s">
        <v>3</v>
      </c>
      <c r="C18025" t="s">
        <v>13</v>
      </c>
      <c r="D18025" t="s">
        <v>19</v>
      </c>
      <c r="E18025" t="s">
        <v>70</v>
      </c>
      <c r="F18025" t="s">
        <v>27</v>
      </c>
      <c r="G18025">
        <v>24</v>
      </c>
      <c r="H18025">
        <v>1.2751859999999999</v>
      </c>
      <c r="I18025">
        <v>1.3438369999999999</v>
      </c>
      <c r="J18025">
        <v>6.8651100000000007E-2</v>
      </c>
      <c r="K18025">
        <v>-3.8130299999999999E-2</v>
      </c>
      <c r="L18025">
        <v>2.4957E-2</v>
      </c>
      <c r="M18025">
        <v>6.8651100000000007E-2</v>
      </c>
      <c r="N18025">
        <v>0.11234520000000001</v>
      </c>
      <c r="O18025">
        <v>0.17543249999999999</v>
      </c>
      <c r="P18025">
        <v>70.773899999999998</v>
      </c>
      <c r="Q18025">
        <v>8.3321999999999993E-2</v>
      </c>
    </row>
    <row r="18026" spans="1:17">
      <c r="A18026" t="s">
        <v>20232</v>
      </c>
      <c r="B18026" t="s">
        <v>3</v>
      </c>
      <c r="C18026" t="s">
        <v>13</v>
      </c>
      <c r="D18026" t="s">
        <v>19</v>
      </c>
      <c r="E18026" t="s">
        <v>70</v>
      </c>
      <c r="F18026" t="s">
        <v>28</v>
      </c>
      <c r="G18026">
        <v>1</v>
      </c>
      <c r="H18026">
        <v>1.0103059999999999</v>
      </c>
      <c r="I18026">
        <v>1.0997840000000001</v>
      </c>
      <c r="J18026">
        <v>8.9477600000000004E-2</v>
      </c>
      <c r="K18026">
        <v>-2.09967E-2</v>
      </c>
      <c r="L18026">
        <v>4.4272400000000003E-2</v>
      </c>
      <c r="M18026">
        <v>8.9477600000000004E-2</v>
      </c>
      <c r="N18026">
        <v>0.13468279999999999</v>
      </c>
      <c r="O18026">
        <v>0.19995199999999999</v>
      </c>
      <c r="P18026">
        <v>70.106200000000001</v>
      </c>
      <c r="Q18026">
        <v>8.6203600000000005E-2</v>
      </c>
    </row>
    <row r="18027" spans="1:17">
      <c r="A18027" t="s">
        <v>20233</v>
      </c>
      <c r="B18027" t="s">
        <v>3</v>
      </c>
      <c r="C18027" t="s">
        <v>13</v>
      </c>
      <c r="D18027" t="s">
        <v>19</v>
      </c>
      <c r="E18027" t="s">
        <v>70</v>
      </c>
      <c r="F18027" t="s">
        <v>28</v>
      </c>
      <c r="G18027">
        <v>2</v>
      </c>
      <c r="H18027">
        <v>0.92621070000000005</v>
      </c>
      <c r="I18027">
        <v>0.96527609999999997</v>
      </c>
      <c r="J18027">
        <v>3.90654E-2</v>
      </c>
      <c r="K18027">
        <v>-4.7188800000000003E-2</v>
      </c>
      <c r="L18027">
        <v>3.7709000000000002E-3</v>
      </c>
      <c r="M18027">
        <v>3.90654E-2</v>
      </c>
      <c r="N18027">
        <v>7.4359900000000007E-2</v>
      </c>
      <c r="O18027">
        <v>0.1253196</v>
      </c>
      <c r="P18027">
        <v>68.760900000000007</v>
      </c>
      <c r="Q18027">
        <v>6.7304500000000003E-2</v>
      </c>
    </row>
    <row r="18028" spans="1:17">
      <c r="A18028" t="s">
        <v>20234</v>
      </c>
      <c r="B18028" t="s">
        <v>3</v>
      </c>
      <c r="C18028" t="s">
        <v>13</v>
      </c>
      <c r="D18028" t="s">
        <v>19</v>
      </c>
      <c r="E18028" t="s">
        <v>70</v>
      </c>
      <c r="F18028" t="s">
        <v>28</v>
      </c>
      <c r="G18028">
        <v>3</v>
      </c>
      <c r="H18028">
        <v>0.86908920000000001</v>
      </c>
      <c r="I18028">
        <v>0.89345960000000002</v>
      </c>
      <c r="J18028">
        <v>2.4370300000000001E-2</v>
      </c>
      <c r="K18028">
        <v>-5.3454099999999997E-2</v>
      </c>
      <c r="L18028">
        <v>-7.4748000000000002E-3</v>
      </c>
      <c r="M18028">
        <v>2.4370300000000001E-2</v>
      </c>
      <c r="N18028">
        <v>5.6215500000000002E-2</v>
      </c>
      <c r="O18028">
        <v>0.1021948</v>
      </c>
      <c r="P18028">
        <v>66.980599999999995</v>
      </c>
      <c r="Q18028">
        <v>6.0726700000000002E-2</v>
      </c>
    </row>
    <row r="18029" spans="1:17">
      <c r="A18029" t="s">
        <v>20235</v>
      </c>
      <c r="B18029" t="s">
        <v>3</v>
      </c>
      <c r="C18029" t="s">
        <v>13</v>
      </c>
      <c r="D18029" t="s">
        <v>19</v>
      </c>
      <c r="E18029" t="s">
        <v>70</v>
      </c>
      <c r="F18029" t="s">
        <v>28</v>
      </c>
      <c r="G18029">
        <v>4</v>
      </c>
      <c r="H18029">
        <v>0.81849170000000004</v>
      </c>
      <c r="I18029">
        <v>0.8621529</v>
      </c>
      <c r="J18029">
        <v>4.3661199999999997E-2</v>
      </c>
      <c r="K18029">
        <v>-3.5427100000000003E-2</v>
      </c>
      <c r="L18029">
        <v>1.1298900000000001E-2</v>
      </c>
      <c r="M18029">
        <v>4.3661199999999997E-2</v>
      </c>
      <c r="N18029">
        <v>7.6023499999999994E-2</v>
      </c>
      <c r="O18029">
        <v>0.1227495</v>
      </c>
      <c r="P18029">
        <v>65.697800000000001</v>
      </c>
      <c r="Q18029">
        <v>6.1712999999999997E-2</v>
      </c>
    </row>
    <row r="18030" spans="1:17">
      <c r="A18030" t="s">
        <v>20236</v>
      </c>
      <c r="B18030" t="s">
        <v>3</v>
      </c>
      <c r="C18030" t="s">
        <v>13</v>
      </c>
      <c r="D18030" t="s">
        <v>19</v>
      </c>
      <c r="E18030" t="s">
        <v>70</v>
      </c>
      <c r="F18030" t="s">
        <v>28</v>
      </c>
      <c r="G18030">
        <v>5</v>
      </c>
      <c r="H18030">
        <v>0.87366710000000003</v>
      </c>
      <c r="I18030">
        <v>0.88307959999999996</v>
      </c>
      <c r="J18030">
        <v>9.4125000000000007E-3</v>
      </c>
      <c r="K18030">
        <v>-8.4817600000000007E-2</v>
      </c>
      <c r="L18030">
        <v>-2.91457E-2</v>
      </c>
      <c r="M18030">
        <v>9.4125000000000007E-3</v>
      </c>
      <c r="N18030">
        <v>4.7970699999999998E-2</v>
      </c>
      <c r="O18030">
        <v>0.1036426</v>
      </c>
      <c r="P18030">
        <v>65.696299999999994</v>
      </c>
      <c r="Q18030">
        <v>7.3528099999999999E-2</v>
      </c>
    </row>
    <row r="18031" spans="1:17">
      <c r="A18031" t="s">
        <v>20237</v>
      </c>
      <c r="B18031" t="s">
        <v>3</v>
      </c>
      <c r="C18031" t="s">
        <v>13</v>
      </c>
      <c r="D18031" t="s">
        <v>19</v>
      </c>
      <c r="E18031" t="s">
        <v>70</v>
      </c>
      <c r="F18031" t="s">
        <v>28</v>
      </c>
      <c r="G18031">
        <v>6</v>
      </c>
      <c r="H18031">
        <v>1.01536</v>
      </c>
      <c r="I18031">
        <v>0.95396420000000004</v>
      </c>
      <c r="J18031">
        <v>-6.1396100000000002E-2</v>
      </c>
      <c r="K18031">
        <v>-0.1664331</v>
      </c>
      <c r="L18031">
        <v>-0.10437639999999999</v>
      </c>
      <c r="M18031">
        <v>-6.1396100000000002E-2</v>
      </c>
      <c r="N18031">
        <v>-1.8415899999999999E-2</v>
      </c>
      <c r="O18031">
        <v>4.36408E-2</v>
      </c>
      <c r="P18031">
        <v>65.132400000000004</v>
      </c>
      <c r="Q18031">
        <v>8.19608E-2</v>
      </c>
    </row>
    <row r="18032" spans="1:17">
      <c r="A18032" t="s">
        <v>20238</v>
      </c>
      <c r="B18032" t="s">
        <v>3</v>
      </c>
      <c r="C18032" t="s">
        <v>13</v>
      </c>
      <c r="D18032" t="s">
        <v>19</v>
      </c>
      <c r="E18032" t="s">
        <v>70</v>
      </c>
      <c r="F18032" t="s">
        <v>28</v>
      </c>
      <c r="G18032">
        <v>7</v>
      </c>
      <c r="H18032">
        <v>1.1948350000000001</v>
      </c>
      <c r="I18032">
        <v>1.145794</v>
      </c>
      <c r="J18032">
        <v>-4.9041099999999997E-2</v>
      </c>
      <c r="K18032">
        <v>-0.18600430000000001</v>
      </c>
      <c r="L18032">
        <v>-0.10508530000000001</v>
      </c>
      <c r="M18032">
        <v>-4.9041099999999997E-2</v>
      </c>
      <c r="N18032">
        <v>7.0032000000000002E-3</v>
      </c>
      <c r="O18032">
        <v>8.7922200000000006E-2</v>
      </c>
      <c r="P18032">
        <v>65.005399999999995</v>
      </c>
      <c r="Q18032">
        <v>0.106873</v>
      </c>
    </row>
    <row r="18033" spans="1:17">
      <c r="A18033" t="s">
        <v>20239</v>
      </c>
      <c r="B18033" t="s">
        <v>3</v>
      </c>
      <c r="C18033" t="s">
        <v>13</v>
      </c>
      <c r="D18033" t="s">
        <v>19</v>
      </c>
      <c r="E18033" t="s">
        <v>70</v>
      </c>
      <c r="F18033" t="s">
        <v>28</v>
      </c>
      <c r="G18033">
        <v>8</v>
      </c>
      <c r="H18033">
        <v>1.3293280000000001</v>
      </c>
      <c r="I18033">
        <v>1.138142</v>
      </c>
      <c r="J18033">
        <v>-0.19118640000000001</v>
      </c>
      <c r="K18033">
        <v>-0.32812419999999998</v>
      </c>
      <c r="L18033">
        <v>-0.2472202</v>
      </c>
      <c r="M18033">
        <v>-0.19118640000000001</v>
      </c>
      <c r="N18033">
        <v>-0.13515260000000001</v>
      </c>
      <c r="O18033">
        <v>-5.4248600000000001E-2</v>
      </c>
      <c r="P18033">
        <v>67.906999999999996</v>
      </c>
      <c r="Q18033">
        <v>0.10685310000000001</v>
      </c>
    </row>
    <row r="18034" spans="1:17">
      <c r="A18034" t="s">
        <v>20240</v>
      </c>
      <c r="B18034" t="s">
        <v>3</v>
      </c>
      <c r="C18034" t="s">
        <v>13</v>
      </c>
      <c r="D18034" t="s">
        <v>19</v>
      </c>
      <c r="E18034" t="s">
        <v>70</v>
      </c>
      <c r="F18034" t="s">
        <v>28</v>
      </c>
      <c r="G18034">
        <v>9</v>
      </c>
      <c r="H18034">
        <v>1.4249879999999999</v>
      </c>
      <c r="I18034">
        <v>1.2814779999999999</v>
      </c>
      <c r="J18034">
        <v>-0.1435102</v>
      </c>
      <c r="K18034">
        <v>-0.30031770000000002</v>
      </c>
      <c r="L18034">
        <v>-0.20767450000000001</v>
      </c>
      <c r="M18034">
        <v>-0.1435102</v>
      </c>
      <c r="N18034">
        <v>-7.9345799999999994E-2</v>
      </c>
      <c r="O18034">
        <v>1.3297399999999999E-2</v>
      </c>
      <c r="P18034">
        <v>72.934299999999993</v>
      </c>
      <c r="Q18034">
        <v>0.1223576</v>
      </c>
    </row>
    <row r="18035" spans="1:17">
      <c r="A18035" t="s">
        <v>20241</v>
      </c>
      <c r="B18035" t="s">
        <v>3</v>
      </c>
      <c r="C18035" t="s">
        <v>13</v>
      </c>
      <c r="D18035" t="s">
        <v>19</v>
      </c>
      <c r="E18035" t="s">
        <v>70</v>
      </c>
      <c r="F18035" t="s">
        <v>28</v>
      </c>
      <c r="G18035">
        <v>10</v>
      </c>
      <c r="H18035">
        <v>1.498955</v>
      </c>
      <c r="I18035">
        <v>1.3518269999999999</v>
      </c>
      <c r="J18035">
        <v>-0.1471287</v>
      </c>
      <c r="K18035">
        <v>-0.31682909999999997</v>
      </c>
      <c r="L18035">
        <v>-0.2165687</v>
      </c>
      <c r="M18035">
        <v>-0.1471287</v>
      </c>
      <c r="N18035">
        <v>-7.7688599999999997E-2</v>
      </c>
      <c r="O18035">
        <v>2.25718E-2</v>
      </c>
      <c r="P18035">
        <v>76.934299999999993</v>
      </c>
      <c r="Q18035">
        <v>0.13241790000000001</v>
      </c>
    </row>
    <row r="18036" spans="1:17">
      <c r="A18036" t="s">
        <v>20242</v>
      </c>
      <c r="B18036" t="s">
        <v>3</v>
      </c>
      <c r="C18036" t="s">
        <v>13</v>
      </c>
      <c r="D18036" t="s">
        <v>19</v>
      </c>
      <c r="E18036" t="s">
        <v>70</v>
      </c>
      <c r="F18036" t="s">
        <v>28</v>
      </c>
      <c r="G18036">
        <v>11</v>
      </c>
      <c r="H18036">
        <v>1.464046</v>
      </c>
      <c r="I18036">
        <v>1.39076</v>
      </c>
      <c r="J18036">
        <v>-7.3286299999999999E-2</v>
      </c>
      <c r="K18036">
        <v>-0.24743129999999999</v>
      </c>
      <c r="L18036">
        <v>-0.14454500000000001</v>
      </c>
      <c r="M18036">
        <v>-7.3286299999999999E-2</v>
      </c>
      <c r="N18036">
        <v>-2.0274999999999998E-3</v>
      </c>
      <c r="O18036">
        <v>0.1008588</v>
      </c>
      <c r="P18036">
        <v>80.9953</v>
      </c>
      <c r="Q18036">
        <v>0.13588610000000001</v>
      </c>
    </row>
    <row r="18037" spans="1:17">
      <c r="A18037" t="s">
        <v>20243</v>
      </c>
      <c r="B18037" t="s">
        <v>3</v>
      </c>
      <c r="C18037" t="s">
        <v>13</v>
      </c>
      <c r="D18037" t="s">
        <v>19</v>
      </c>
      <c r="E18037" t="s">
        <v>70</v>
      </c>
      <c r="F18037" t="s">
        <v>28</v>
      </c>
      <c r="G18037">
        <v>12</v>
      </c>
      <c r="H18037">
        <v>1.437049</v>
      </c>
      <c r="I18037">
        <v>1.4795700000000001</v>
      </c>
      <c r="J18037">
        <v>4.2520799999999997E-2</v>
      </c>
      <c r="K18037">
        <v>-0.14328379999999999</v>
      </c>
      <c r="L18037">
        <v>-3.3508900000000001E-2</v>
      </c>
      <c r="M18037">
        <v>4.2520799999999997E-2</v>
      </c>
      <c r="N18037">
        <v>0.11855060000000001</v>
      </c>
      <c r="O18037">
        <v>0.22832540000000001</v>
      </c>
      <c r="P18037">
        <v>84.122399999999999</v>
      </c>
      <c r="Q18037">
        <v>0.1449841</v>
      </c>
    </row>
    <row r="18038" spans="1:17">
      <c r="A18038" t="s">
        <v>20244</v>
      </c>
      <c r="B18038" t="s">
        <v>3</v>
      </c>
      <c r="C18038" t="s">
        <v>13</v>
      </c>
      <c r="D18038" t="s">
        <v>19</v>
      </c>
      <c r="E18038" t="s">
        <v>70</v>
      </c>
      <c r="F18038" t="s">
        <v>28</v>
      </c>
      <c r="G18038">
        <v>13</v>
      </c>
      <c r="H18038">
        <v>1.389394</v>
      </c>
      <c r="I18038">
        <v>1.6159410000000001</v>
      </c>
      <c r="J18038">
        <v>0.22654759999999999</v>
      </c>
      <c r="K18038">
        <v>5.88049E-2</v>
      </c>
      <c r="L18038">
        <v>0.15790860000000001</v>
      </c>
      <c r="M18038">
        <v>0.22654759999999999</v>
      </c>
      <c r="N18038">
        <v>0.29518650000000002</v>
      </c>
      <c r="O18038">
        <v>0.39429019999999998</v>
      </c>
      <c r="P18038">
        <v>86.967699999999994</v>
      </c>
      <c r="Q18038">
        <v>0.13089029999999999</v>
      </c>
    </row>
    <row r="18039" spans="1:17">
      <c r="A18039" t="s">
        <v>20245</v>
      </c>
      <c r="B18039" t="s">
        <v>3</v>
      </c>
      <c r="C18039" t="s">
        <v>13</v>
      </c>
      <c r="D18039" t="s">
        <v>19</v>
      </c>
      <c r="E18039" t="s">
        <v>70</v>
      </c>
      <c r="F18039" t="s">
        <v>28</v>
      </c>
      <c r="G18039">
        <v>14</v>
      </c>
      <c r="H18039">
        <v>1.4633750000000001</v>
      </c>
      <c r="I18039">
        <v>1.7964530000000001</v>
      </c>
      <c r="J18039">
        <v>0.3330784</v>
      </c>
      <c r="K18039">
        <v>0.1529575</v>
      </c>
      <c r="L18039">
        <v>0.2593744</v>
      </c>
      <c r="M18039">
        <v>0.3330784</v>
      </c>
      <c r="N18039">
        <v>0.40678239999999999</v>
      </c>
      <c r="O18039">
        <v>0.51319930000000002</v>
      </c>
      <c r="P18039">
        <v>89.095100000000002</v>
      </c>
      <c r="Q18039">
        <v>0.14054910000000001</v>
      </c>
    </row>
    <row r="18040" spans="1:17">
      <c r="A18040" t="s">
        <v>20246</v>
      </c>
      <c r="B18040" t="s">
        <v>3</v>
      </c>
      <c r="C18040" t="s">
        <v>13</v>
      </c>
      <c r="D18040" t="s">
        <v>19</v>
      </c>
      <c r="E18040" t="s">
        <v>70</v>
      </c>
      <c r="F18040" t="s">
        <v>28</v>
      </c>
      <c r="G18040">
        <v>15</v>
      </c>
      <c r="H18040">
        <v>1.655243</v>
      </c>
      <c r="I18040">
        <v>2.091297</v>
      </c>
      <c r="J18040">
        <v>0.43605440000000001</v>
      </c>
      <c r="K18040">
        <v>0.2373268</v>
      </c>
      <c r="L18040">
        <v>0.35473670000000002</v>
      </c>
      <c r="M18040">
        <v>0.43605440000000001</v>
      </c>
      <c r="N18040">
        <v>0.5173721</v>
      </c>
      <c r="O18040">
        <v>0.63478190000000001</v>
      </c>
      <c r="P18040">
        <v>90.784599999999998</v>
      </c>
      <c r="Q18040">
        <v>0.15506790000000001</v>
      </c>
    </row>
    <row r="18041" spans="1:17">
      <c r="A18041" t="s">
        <v>20247</v>
      </c>
      <c r="B18041" t="s">
        <v>3</v>
      </c>
      <c r="C18041" t="s">
        <v>13</v>
      </c>
      <c r="D18041" t="s">
        <v>19</v>
      </c>
      <c r="E18041" t="s">
        <v>70</v>
      </c>
      <c r="F18041" t="s">
        <v>28</v>
      </c>
      <c r="G18041">
        <v>16</v>
      </c>
      <c r="H18041">
        <v>1.9273340000000001</v>
      </c>
      <c r="I18041">
        <v>2.5215239999999999</v>
      </c>
      <c r="J18041">
        <v>0.59418979999999999</v>
      </c>
      <c r="K18041">
        <v>0.34731980000000001</v>
      </c>
      <c r="L18041">
        <v>0.49317260000000002</v>
      </c>
      <c r="M18041">
        <v>0.59418979999999999</v>
      </c>
      <c r="N18041">
        <v>0.69520689999999996</v>
      </c>
      <c r="O18041">
        <v>0.84105969999999997</v>
      </c>
      <c r="P18041">
        <v>90.847800000000007</v>
      </c>
      <c r="Q18041">
        <v>0.19263369999999999</v>
      </c>
    </row>
    <row r="18042" spans="1:17">
      <c r="A18042" t="s">
        <v>20248</v>
      </c>
      <c r="B18042" t="s">
        <v>3</v>
      </c>
      <c r="C18042" t="s">
        <v>13</v>
      </c>
      <c r="D18042" t="s">
        <v>19</v>
      </c>
      <c r="E18042" t="s">
        <v>70</v>
      </c>
      <c r="F18042" t="s">
        <v>28</v>
      </c>
      <c r="G18042">
        <v>17</v>
      </c>
      <c r="H18042">
        <v>2.2146590000000002</v>
      </c>
      <c r="I18042">
        <v>2.8097810000000001</v>
      </c>
      <c r="J18042">
        <v>0.59512200000000004</v>
      </c>
      <c r="K18042">
        <v>0.349997</v>
      </c>
      <c r="L18042">
        <v>0.4948188</v>
      </c>
      <c r="M18042">
        <v>0.59512200000000004</v>
      </c>
      <c r="N18042">
        <v>0.69542519999999997</v>
      </c>
      <c r="O18042">
        <v>0.84024699999999997</v>
      </c>
      <c r="P18042">
        <v>91.284999999999997</v>
      </c>
      <c r="Q18042">
        <v>0.1912721</v>
      </c>
    </row>
    <row r="18043" spans="1:17">
      <c r="A18043" t="s">
        <v>20249</v>
      </c>
      <c r="B18043" t="s">
        <v>3</v>
      </c>
      <c r="C18043" t="s">
        <v>13</v>
      </c>
      <c r="D18043" t="s">
        <v>19</v>
      </c>
      <c r="E18043" t="s">
        <v>70</v>
      </c>
      <c r="F18043" t="s">
        <v>28</v>
      </c>
      <c r="G18043">
        <v>18</v>
      </c>
      <c r="H18043">
        <v>2.482837</v>
      </c>
      <c r="I18043">
        <v>3.0960760000000001</v>
      </c>
      <c r="J18043">
        <v>0.61323919999999998</v>
      </c>
      <c r="K18043">
        <v>0.35764489999999999</v>
      </c>
      <c r="L18043">
        <v>0.50865210000000005</v>
      </c>
      <c r="M18043">
        <v>0.61323919999999998</v>
      </c>
      <c r="N18043">
        <v>0.71782619999999997</v>
      </c>
      <c r="O18043">
        <v>0.86883339999999998</v>
      </c>
      <c r="P18043">
        <v>90.5047</v>
      </c>
      <c r="Q18043">
        <v>0.19944129999999999</v>
      </c>
    </row>
    <row r="18044" spans="1:17">
      <c r="A18044" t="s">
        <v>20250</v>
      </c>
      <c r="B18044" t="s">
        <v>3</v>
      </c>
      <c r="C18044" t="s">
        <v>13</v>
      </c>
      <c r="D18044" t="s">
        <v>19</v>
      </c>
      <c r="E18044" t="s">
        <v>70</v>
      </c>
      <c r="F18044" t="s">
        <v>28</v>
      </c>
      <c r="G18044">
        <v>19</v>
      </c>
      <c r="H18044">
        <v>2.7995730000000001</v>
      </c>
      <c r="I18044">
        <v>3.079164</v>
      </c>
      <c r="J18044">
        <v>0.27959119999999998</v>
      </c>
      <c r="K18044">
        <v>4.1610899999999999E-2</v>
      </c>
      <c r="L18044">
        <v>0.1822116</v>
      </c>
      <c r="M18044">
        <v>0.27959119999999998</v>
      </c>
      <c r="N18044">
        <v>0.37697079999999999</v>
      </c>
      <c r="O18044">
        <v>0.51757140000000001</v>
      </c>
      <c r="P18044">
        <v>88.068600000000004</v>
      </c>
      <c r="Q18044">
        <v>0.185697</v>
      </c>
    </row>
    <row r="18045" spans="1:17">
      <c r="A18045" t="s">
        <v>20251</v>
      </c>
      <c r="B18045" t="s">
        <v>3</v>
      </c>
      <c r="C18045" t="s">
        <v>13</v>
      </c>
      <c r="D18045" t="s">
        <v>19</v>
      </c>
      <c r="E18045" t="s">
        <v>70</v>
      </c>
      <c r="F18045" t="s">
        <v>28</v>
      </c>
      <c r="G18045">
        <v>20</v>
      </c>
      <c r="H18045">
        <v>2.6764510000000001</v>
      </c>
      <c r="I18045">
        <v>2.803766</v>
      </c>
      <c r="J18045">
        <v>0.12731439999999999</v>
      </c>
      <c r="K18045">
        <v>-0.12660089999999999</v>
      </c>
      <c r="L18045">
        <v>2.3414299999999999E-2</v>
      </c>
      <c r="M18045">
        <v>0.12731439999999999</v>
      </c>
      <c r="N18045">
        <v>0.23121449999999999</v>
      </c>
      <c r="O18045">
        <v>0.3812297</v>
      </c>
      <c r="P18045">
        <v>85.569299999999998</v>
      </c>
      <c r="Q18045">
        <v>0.1981311</v>
      </c>
    </row>
    <row r="18046" spans="1:17">
      <c r="A18046" t="s">
        <v>20252</v>
      </c>
      <c r="B18046" t="s">
        <v>3</v>
      </c>
      <c r="C18046" t="s">
        <v>13</v>
      </c>
      <c r="D18046" t="s">
        <v>19</v>
      </c>
      <c r="E18046" t="s">
        <v>70</v>
      </c>
      <c r="F18046" t="s">
        <v>28</v>
      </c>
      <c r="G18046">
        <v>21</v>
      </c>
      <c r="H18046">
        <v>2.49654</v>
      </c>
      <c r="I18046">
        <v>2.49823</v>
      </c>
      <c r="J18046">
        <v>1.6904000000000001E-3</v>
      </c>
      <c r="K18046">
        <v>-0.22179109999999999</v>
      </c>
      <c r="L18046">
        <v>-8.97564E-2</v>
      </c>
      <c r="M18046">
        <v>1.6904000000000001E-3</v>
      </c>
      <c r="N18046">
        <v>9.3137300000000006E-2</v>
      </c>
      <c r="O18046">
        <v>0.22517200000000001</v>
      </c>
      <c r="P18046">
        <v>81.260900000000007</v>
      </c>
      <c r="Q18046">
        <v>0.1743836</v>
      </c>
    </row>
    <row r="18047" spans="1:17">
      <c r="A18047" t="s">
        <v>20253</v>
      </c>
      <c r="B18047" t="s">
        <v>3</v>
      </c>
      <c r="C18047" t="s">
        <v>13</v>
      </c>
      <c r="D18047" t="s">
        <v>19</v>
      </c>
      <c r="E18047" t="s">
        <v>70</v>
      </c>
      <c r="F18047" t="s">
        <v>28</v>
      </c>
      <c r="G18047">
        <v>22</v>
      </c>
      <c r="H18047">
        <v>2.1288209999999999</v>
      </c>
      <c r="I18047">
        <v>2.0941879999999999</v>
      </c>
      <c r="J18047">
        <v>-3.4632999999999997E-2</v>
      </c>
      <c r="K18047">
        <v>-0.2225106</v>
      </c>
      <c r="L18047">
        <v>-0.111511</v>
      </c>
      <c r="M18047">
        <v>-3.4632999999999997E-2</v>
      </c>
      <c r="N18047">
        <v>4.2244999999999998E-2</v>
      </c>
      <c r="O18047">
        <v>0.15324450000000001</v>
      </c>
      <c r="P18047">
        <v>77.916700000000006</v>
      </c>
      <c r="Q18047">
        <v>0.1466016</v>
      </c>
    </row>
    <row r="18048" spans="1:17">
      <c r="A18048" t="s">
        <v>20254</v>
      </c>
      <c r="B18048" t="s">
        <v>3</v>
      </c>
      <c r="C18048" t="s">
        <v>13</v>
      </c>
      <c r="D18048" t="s">
        <v>19</v>
      </c>
      <c r="E18048" t="s">
        <v>70</v>
      </c>
      <c r="F18048" t="s">
        <v>28</v>
      </c>
      <c r="G18048">
        <v>23</v>
      </c>
      <c r="H18048">
        <v>1.6574789999999999</v>
      </c>
      <c r="I18048">
        <v>1.705768</v>
      </c>
      <c r="J18048">
        <v>4.8288200000000003E-2</v>
      </c>
      <c r="K18048">
        <v>-0.1065159</v>
      </c>
      <c r="L18048">
        <v>-1.5056399999999999E-2</v>
      </c>
      <c r="M18048">
        <v>4.8288200000000003E-2</v>
      </c>
      <c r="N18048">
        <v>0.1116328</v>
      </c>
      <c r="O18048">
        <v>0.2030923</v>
      </c>
      <c r="P18048">
        <v>75.818700000000007</v>
      </c>
      <c r="Q18048">
        <v>0.12079429999999999</v>
      </c>
    </row>
    <row r="18049" spans="1:17">
      <c r="A18049" t="s">
        <v>20255</v>
      </c>
      <c r="B18049" t="s">
        <v>3</v>
      </c>
      <c r="C18049" t="s">
        <v>13</v>
      </c>
      <c r="D18049" t="s">
        <v>19</v>
      </c>
      <c r="E18049" t="s">
        <v>70</v>
      </c>
      <c r="F18049" t="s">
        <v>28</v>
      </c>
      <c r="G18049">
        <v>24</v>
      </c>
      <c r="H18049">
        <v>1.257309</v>
      </c>
      <c r="I18049">
        <v>1.362195</v>
      </c>
      <c r="J18049">
        <v>0.1048858</v>
      </c>
      <c r="K18049">
        <v>-2.34363E-2</v>
      </c>
      <c r="L18049">
        <v>5.2377399999999998E-2</v>
      </c>
      <c r="M18049">
        <v>0.1048858</v>
      </c>
      <c r="N18049">
        <v>0.15739410000000001</v>
      </c>
      <c r="O18049">
        <v>0.23320779999999999</v>
      </c>
      <c r="P18049">
        <v>73.037700000000001</v>
      </c>
      <c r="Q18049">
        <v>0.1001302</v>
      </c>
    </row>
    <row r="18050" spans="1:17">
      <c r="A18050" t="s">
        <v>20256</v>
      </c>
      <c r="B18050" t="s">
        <v>3</v>
      </c>
      <c r="C18050" t="s">
        <v>14</v>
      </c>
      <c r="D18050" t="s">
        <v>18</v>
      </c>
      <c r="E18050" t="s">
        <v>70</v>
      </c>
      <c r="F18050" t="s">
        <v>21</v>
      </c>
      <c r="G18050">
        <v>1</v>
      </c>
      <c r="H18050">
        <v>0.96475160000000004</v>
      </c>
      <c r="I18050">
        <v>1.0311809999999999</v>
      </c>
      <c r="J18050">
        <v>6.6428899999999999E-2</v>
      </c>
      <c r="K18050">
        <v>-9.5399999999999999E-4</v>
      </c>
      <c r="L18050">
        <v>3.8856300000000003E-2</v>
      </c>
      <c r="M18050">
        <v>6.6428899999999999E-2</v>
      </c>
      <c r="N18050">
        <v>9.4001399999999999E-2</v>
      </c>
      <c r="O18050">
        <v>0.13381180000000001</v>
      </c>
      <c r="P18050">
        <v>41.658700000000003</v>
      </c>
      <c r="Q18050">
        <v>5.25792E-2</v>
      </c>
    </row>
    <row r="18051" spans="1:17">
      <c r="A18051" t="s">
        <v>20257</v>
      </c>
      <c r="B18051" t="s">
        <v>3</v>
      </c>
      <c r="C18051" t="s">
        <v>14</v>
      </c>
      <c r="D18051" t="s">
        <v>18</v>
      </c>
      <c r="E18051" t="s">
        <v>70</v>
      </c>
      <c r="F18051" t="s">
        <v>21</v>
      </c>
      <c r="G18051">
        <v>2</v>
      </c>
      <c r="H18051">
        <v>0.92508080000000004</v>
      </c>
      <c r="I18051">
        <v>0.97547070000000002</v>
      </c>
      <c r="J18051">
        <v>5.0389900000000001E-2</v>
      </c>
      <c r="K18051">
        <v>-2.6402999999999999E-3</v>
      </c>
      <c r="L18051">
        <v>2.8690400000000001E-2</v>
      </c>
      <c r="M18051">
        <v>5.0389900000000001E-2</v>
      </c>
      <c r="N18051">
        <v>7.2089399999999998E-2</v>
      </c>
      <c r="O18051">
        <v>0.1034201</v>
      </c>
      <c r="P18051">
        <v>41.175899999999999</v>
      </c>
      <c r="Q18051">
        <v>4.1379699999999998E-2</v>
      </c>
    </row>
    <row r="18052" spans="1:17">
      <c r="A18052" t="s">
        <v>20258</v>
      </c>
      <c r="B18052" t="s">
        <v>3</v>
      </c>
      <c r="C18052" t="s">
        <v>14</v>
      </c>
      <c r="D18052" t="s">
        <v>18</v>
      </c>
      <c r="E18052" t="s">
        <v>70</v>
      </c>
      <c r="F18052" t="s">
        <v>21</v>
      </c>
      <c r="G18052">
        <v>3</v>
      </c>
      <c r="H18052">
        <v>0.92120369999999996</v>
      </c>
      <c r="I18052">
        <v>0.95981729999999998</v>
      </c>
      <c r="J18052">
        <v>3.8613599999999998E-2</v>
      </c>
      <c r="K18052">
        <v>-1.24387E-2</v>
      </c>
      <c r="L18052">
        <v>1.77234E-2</v>
      </c>
      <c r="M18052">
        <v>3.8613599999999998E-2</v>
      </c>
      <c r="N18052">
        <v>5.95037E-2</v>
      </c>
      <c r="O18052">
        <v>8.9665800000000004E-2</v>
      </c>
      <c r="P18052">
        <v>41.200800000000001</v>
      </c>
      <c r="Q18052">
        <v>3.9836299999999998E-2</v>
      </c>
    </row>
    <row r="18053" spans="1:17">
      <c r="A18053" t="s">
        <v>20259</v>
      </c>
      <c r="B18053" t="s">
        <v>3</v>
      </c>
      <c r="C18053" t="s">
        <v>14</v>
      </c>
      <c r="D18053" t="s">
        <v>18</v>
      </c>
      <c r="E18053" t="s">
        <v>70</v>
      </c>
      <c r="F18053" t="s">
        <v>21</v>
      </c>
      <c r="G18053">
        <v>4</v>
      </c>
      <c r="H18053">
        <v>0.9452199</v>
      </c>
      <c r="I18053">
        <v>0.96748440000000002</v>
      </c>
      <c r="J18053">
        <v>2.22644E-2</v>
      </c>
      <c r="K18053">
        <v>-3.3793200000000002E-2</v>
      </c>
      <c r="L18053">
        <v>-6.7389999999999995E-4</v>
      </c>
      <c r="M18053">
        <v>2.22644E-2</v>
      </c>
      <c r="N18053">
        <v>4.5202800000000001E-2</v>
      </c>
      <c r="O18053">
        <v>7.8322100000000006E-2</v>
      </c>
      <c r="P18053">
        <v>40.925899999999999</v>
      </c>
      <c r="Q18053">
        <v>4.3742000000000003E-2</v>
      </c>
    </row>
    <row r="18054" spans="1:17">
      <c r="A18054" t="s">
        <v>20260</v>
      </c>
      <c r="B18054" t="s">
        <v>3</v>
      </c>
      <c r="C18054" t="s">
        <v>14</v>
      </c>
      <c r="D18054" t="s">
        <v>18</v>
      </c>
      <c r="E18054" t="s">
        <v>70</v>
      </c>
      <c r="F18054" t="s">
        <v>21</v>
      </c>
      <c r="G18054">
        <v>5</v>
      </c>
      <c r="H18054">
        <v>1.0143530000000001</v>
      </c>
      <c r="I18054">
        <v>1.0159629999999999</v>
      </c>
      <c r="J18054">
        <v>1.6094E-3</v>
      </c>
      <c r="K18054">
        <v>-5.8594800000000002E-2</v>
      </c>
      <c r="L18054">
        <v>-2.30257E-2</v>
      </c>
      <c r="M18054">
        <v>1.6094E-3</v>
      </c>
      <c r="N18054">
        <v>2.6244400000000001E-2</v>
      </c>
      <c r="O18054">
        <v>6.18135E-2</v>
      </c>
      <c r="P18054">
        <v>40.184199999999997</v>
      </c>
      <c r="Q18054">
        <v>4.6977499999999998E-2</v>
      </c>
    </row>
    <row r="18055" spans="1:17">
      <c r="A18055" t="s">
        <v>20261</v>
      </c>
      <c r="B18055" t="s">
        <v>3</v>
      </c>
      <c r="C18055" t="s">
        <v>14</v>
      </c>
      <c r="D18055" t="s">
        <v>18</v>
      </c>
      <c r="E18055" t="s">
        <v>70</v>
      </c>
      <c r="F18055" t="s">
        <v>21</v>
      </c>
      <c r="G18055">
        <v>6</v>
      </c>
      <c r="H18055">
        <v>1.1885110000000001</v>
      </c>
      <c r="I18055">
        <v>1.155626</v>
      </c>
      <c r="J18055">
        <v>-3.28846E-2</v>
      </c>
      <c r="K18055">
        <v>-0.1109088</v>
      </c>
      <c r="L18055">
        <v>-6.4811499999999994E-2</v>
      </c>
      <c r="M18055">
        <v>-3.28846E-2</v>
      </c>
      <c r="N18055">
        <v>-9.5779999999999997E-4</v>
      </c>
      <c r="O18055">
        <v>4.5139499999999999E-2</v>
      </c>
      <c r="P18055">
        <v>39.649099999999997</v>
      </c>
      <c r="Q18055">
        <v>6.0882499999999999E-2</v>
      </c>
    </row>
    <row r="18056" spans="1:17">
      <c r="A18056" t="s">
        <v>20262</v>
      </c>
      <c r="B18056" t="s">
        <v>3</v>
      </c>
      <c r="C18056" t="s">
        <v>14</v>
      </c>
      <c r="D18056" t="s">
        <v>18</v>
      </c>
      <c r="E18056" t="s">
        <v>70</v>
      </c>
      <c r="F18056" t="s">
        <v>21</v>
      </c>
      <c r="G18056">
        <v>7</v>
      </c>
      <c r="H18056">
        <v>1.47281</v>
      </c>
      <c r="I18056">
        <v>1.3988750000000001</v>
      </c>
      <c r="J18056">
        <v>-7.3934600000000003E-2</v>
      </c>
      <c r="K18056">
        <v>-0.1601233</v>
      </c>
      <c r="L18056">
        <v>-0.10920240000000001</v>
      </c>
      <c r="M18056">
        <v>-7.3934600000000003E-2</v>
      </c>
      <c r="N18056">
        <v>-3.8666899999999997E-2</v>
      </c>
      <c r="O18056">
        <v>1.2253999999999999E-2</v>
      </c>
      <c r="P18056">
        <v>38.824199999999998</v>
      </c>
      <c r="Q18056">
        <v>6.7253400000000005E-2</v>
      </c>
    </row>
    <row r="18057" spans="1:17">
      <c r="A18057" t="s">
        <v>20263</v>
      </c>
      <c r="B18057" t="s">
        <v>3</v>
      </c>
      <c r="C18057" t="s">
        <v>14</v>
      </c>
      <c r="D18057" t="s">
        <v>18</v>
      </c>
      <c r="E18057" t="s">
        <v>70</v>
      </c>
      <c r="F18057" t="s">
        <v>21</v>
      </c>
      <c r="G18057">
        <v>8</v>
      </c>
      <c r="H18057">
        <v>1.6112519999999999</v>
      </c>
      <c r="I18057">
        <v>1.503735</v>
      </c>
      <c r="J18057">
        <v>-0.107517</v>
      </c>
      <c r="K18057">
        <v>-0.20353879999999999</v>
      </c>
      <c r="L18057">
        <v>-0.14680840000000001</v>
      </c>
      <c r="M18057">
        <v>-0.107517</v>
      </c>
      <c r="N18057">
        <v>-6.82257E-2</v>
      </c>
      <c r="O18057">
        <v>-1.14953E-2</v>
      </c>
      <c r="P18057">
        <v>39.160699999999999</v>
      </c>
      <c r="Q18057">
        <v>7.4926199999999998E-2</v>
      </c>
    </row>
    <row r="18058" spans="1:17">
      <c r="A18058" t="s">
        <v>20264</v>
      </c>
      <c r="B18058" t="s">
        <v>3</v>
      </c>
      <c r="C18058" t="s">
        <v>14</v>
      </c>
      <c r="D18058" t="s">
        <v>18</v>
      </c>
      <c r="E18058" t="s">
        <v>70</v>
      </c>
      <c r="F18058" t="s">
        <v>21</v>
      </c>
      <c r="G18058">
        <v>9</v>
      </c>
      <c r="H18058">
        <v>1.4951589999999999</v>
      </c>
      <c r="I18058">
        <v>1.3144709999999999</v>
      </c>
      <c r="J18058">
        <v>-0.1806874</v>
      </c>
      <c r="K18058">
        <v>-0.28278589999999998</v>
      </c>
      <c r="L18058">
        <v>-0.2224653</v>
      </c>
      <c r="M18058">
        <v>-0.1806874</v>
      </c>
      <c r="N18058">
        <v>-0.13890949999999999</v>
      </c>
      <c r="O18058">
        <v>-7.8588900000000003E-2</v>
      </c>
      <c r="P18058">
        <v>41.144100000000002</v>
      </c>
      <c r="Q18058">
        <v>7.96679E-2</v>
      </c>
    </row>
    <row r="18059" spans="1:17">
      <c r="A18059" t="s">
        <v>20265</v>
      </c>
      <c r="B18059" t="s">
        <v>3</v>
      </c>
      <c r="C18059" t="s">
        <v>14</v>
      </c>
      <c r="D18059" t="s">
        <v>18</v>
      </c>
      <c r="E18059" t="s">
        <v>70</v>
      </c>
      <c r="F18059" t="s">
        <v>21</v>
      </c>
      <c r="G18059">
        <v>10</v>
      </c>
      <c r="H18059">
        <v>1.3842220000000001</v>
      </c>
      <c r="I18059">
        <v>1.2374799999999999</v>
      </c>
      <c r="J18059">
        <v>-0.14674139999999999</v>
      </c>
      <c r="K18059">
        <v>-0.24916820000000001</v>
      </c>
      <c r="L18059">
        <v>-0.1886536</v>
      </c>
      <c r="M18059">
        <v>-0.14674139999999999</v>
      </c>
      <c r="N18059">
        <v>-0.10482909999999999</v>
      </c>
      <c r="O18059">
        <v>-4.43145E-2</v>
      </c>
      <c r="P18059">
        <v>42.876100000000001</v>
      </c>
      <c r="Q18059">
        <v>7.9924099999999998E-2</v>
      </c>
    </row>
    <row r="18060" spans="1:17">
      <c r="A18060" t="s">
        <v>20266</v>
      </c>
      <c r="B18060" t="s">
        <v>3</v>
      </c>
      <c r="C18060" t="s">
        <v>14</v>
      </c>
      <c r="D18060" t="s">
        <v>18</v>
      </c>
      <c r="E18060" t="s">
        <v>70</v>
      </c>
      <c r="F18060" t="s">
        <v>21</v>
      </c>
      <c r="G18060">
        <v>11</v>
      </c>
      <c r="H18060">
        <v>1.259952</v>
      </c>
      <c r="I18060">
        <v>1.186178</v>
      </c>
      <c r="J18060">
        <v>-7.3773400000000003E-2</v>
      </c>
      <c r="K18060">
        <v>-0.1721548</v>
      </c>
      <c r="L18060">
        <v>-0.1140303</v>
      </c>
      <c r="M18060">
        <v>-7.3773400000000003E-2</v>
      </c>
      <c r="N18060">
        <v>-3.3516499999999998E-2</v>
      </c>
      <c r="O18060">
        <v>2.4608100000000001E-2</v>
      </c>
      <c r="P18060">
        <v>44.324599999999997</v>
      </c>
      <c r="Q18060">
        <v>7.6767500000000002E-2</v>
      </c>
    </row>
    <row r="18061" spans="1:17">
      <c r="A18061" t="s">
        <v>20267</v>
      </c>
      <c r="B18061" t="s">
        <v>3</v>
      </c>
      <c r="C18061" t="s">
        <v>14</v>
      </c>
      <c r="D18061" t="s">
        <v>18</v>
      </c>
      <c r="E18061" t="s">
        <v>70</v>
      </c>
      <c r="F18061" t="s">
        <v>21</v>
      </c>
      <c r="G18061">
        <v>12</v>
      </c>
      <c r="H18061">
        <v>1.1224700000000001</v>
      </c>
      <c r="I18061">
        <v>1.1166309999999999</v>
      </c>
      <c r="J18061">
        <v>-5.8386999999999996E-3</v>
      </c>
      <c r="K18061">
        <v>-0.1063524</v>
      </c>
      <c r="L18061">
        <v>-4.6968099999999999E-2</v>
      </c>
      <c r="M18061">
        <v>-5.8386999999999996E-3</v>
      </c>
      <c r="N18061">
        <v>3.5290599999999998E-2</v>
      </c>
      <c r="O18061">
        <v>9.4674900000000006E-2</v>
      </c>
      <c r="P18061">
        <v>45.952399999999997</v>
      </c>
      <c r="Q18061">
        <v>7.8431200000000006E-2</v>
      </c>
    </row>
    <row r="18062" spans="1:17">
      <c r="A18062" t="s">
        <v>20268</v>
      </c>
      <c r="B18062" t="s">
        <v>3</v>
      </c>
      <c r="C18062" t="s">
        <v>14</v>
      </c>
      <c r="D18062" t="s">
        <v>18</v>
      </c>
      <c r="E18062" t="s">
        <v>70</v>
      </c>
      <c r="F18062" t="s">
        <v>21</v>
      </c>
      <c r="G18062">
        <v>13</v>
      </c>
      <c r="H18062">
        <v>0.98512440000000001</v>
      </c>
      <c r="I18062">
        <v>1.0727390000000001</v>
      </c>
      <c r="J18062">
        <v>8.7614700000000004E-2</v>
      </c>
      <c r="K18062">
        <v>-3.3023000000000002E-3</v>
      </c>
      <c r="L18062">
        <v>5.0412199999999997E-2</v>
      </c>
      <c r="M18062">
        <v>8.7614700000000004E-2</v>
      </c>
      <c r="N18062">
        <v>0.1248172</v>
      </c>
      <c r="O18062">
        <v>0.17853169999999999</v>
      </c>
      <c r="P18062">
        <v>46.4758</v>
      </c>
      <c r="Q18062">
        <v>7.0942900000000003E-2</v>
      </c>
    </row>
    <row r="18063" spans="1:17">
      <c r="A18063" t="s">
        <v>20269</v>
      </c>
      <c r="B18063" t="s">
        <v>3</v>
      </c>
      <c r="C18063" t="s">
        <v>14</v>
      </c>
      <c r="D18063" t="s">
        <v>18</v>
      </c>
      <c r="E18063" t="s">
        <v>70</v>
      </c>
      <c r="F18063" t="s">
        <v>21</v>
      </c>
      <c r="G18063">
        <v>14</v>
      </c>
      <c r="H18063">
        <v>0.90494200000000002</v>
      </c>
      <c r="I18063">
        <v>1.0228330000000001</v>
      </c>
      <c r="J18063">
        <v>0.1178911</v>
      </c>
      <c r="K18063">
        <v>2.76799E-2</v>
      </c>
      <c r="L18063">
        <v>8.0977400000000005E-2</v>
      </c>
      <c r="M18063">
        <v>0.1178911</v>
      </c>
      <c r="N18063">
        <v>0.1548049</v>
      </c>
      <c r="O18063">
        <v>0.20810239999999999</v>
      </c>
      <c r="P18063">
        <v>46.887700000000002</v>
      </c>
      <c r="Q18063">
        <v>7.0392200000000002E-2</v>
      </c>
    </row>
    <row r="18064" spans="1:17">
      <c r="A18064" t="s">
        <v>20270</v>
      </c>
      <c r="B18064" t="s">
        <v>3</v>
      </c>
      <c r="C18064" t="s">
        <v>14</v>
      </c>
      <c r="D18064" t="s">
        <v>18</v>
      </c>
      <c r="E18064" t="s">
        <v>70</v>
      </c>
      <c r="F18064" t="s">
        <v>21</v>
      </c>
      <c r="G18064">
        <v>15</v>
      </c>
      <c r="H18064">
        <v>0.87730079999999999</v>
      </c>
      <c r="I18064">
        <v>0.98827299999999996</v>
      </c>
      <c r="J18064">
        <v>0.11097219999999999</v>
      </c>
      <c r="K18064">
        <v>3.04281E-2</v>
      </c>
      <c r="L18064">
        <v>7.8014200000000006E-2</v>
      </c>
      <c r="M18064">
        <v>0.11097219999999999</v>
      </c>
      <c r="N18064">
        <v>0.14393020000000001</v>
      </c>
      <c r="O18064">
        <v>0.1915163</v>
      </c>
      <c r="P18064">
        <v>47.376300000000001</v>
      </c>
      <c r="Q18064">
        <v>6.2848899999999999E-2</v>
      </c>
    </row>
    <row r="18065" spans="1:17">
      <c r="A18065" t="s">
        <v>20271</v>
      </c>
      <c r="B18065" t="s">
        <v>3</v>
      </c>
      <c r="C18065" t="s">
        <v>14</v>
      </c>
      <c r="D18065" t="s">
        <v>18</v>
      </c>
      <c r="E18065" t="s">
        <v>70</v>
      </c>
      <c r="F18065" t="s">
        <v>21</v>
      </c>
      <c r="G18065">
        <v>16</v>
      </c>
      <c r="H18065">
        <v>0.89249000000000001</v>
      </c>
      <c r="I18065">
        <v>1.0015540000000001</v>
      </c>
      <c r="J18065">
        <v>0.10906399999999999</v>
      </c>
      <c r="K18065">
        <v>2.46941E-2</v>
      </c>
      <c r="L18065">
        <v>7.4540499999999996E-2</v>
      </c>
      <c r="M18065">
        <v>0.10906399999999999</v>
      </c>
      <c r="N18065">
        <v>0.14358750000000001</v>
      </c>
      <c r="O18065">
        <v>0.19343399999999999</v>
      </c>
      <c r="P18065">
        <v>46.4788</v>
      </c>
      <c r="Q18065">
        <v>6.5834199999999996E-2</v>
      </c>
    </row>
    <row r="18066" spans="1:17">
      <c r="A18066" t="s">
        <v>20272</v>
      </c>
      <c r="B18066" t="s">
        <v>3</v>
      </c>
      <c r="C18066" t="s">
        <v>14</v>
      </c>
      <c r="D18066" t="s">
        <v>18</v>
      </c>
      <c r="E18066" t="s">
        <v>70</v>
      </c>
      <c r="F18066" t="s">
        <v>21</v>
      </c>
      <c r="G18066">
        <v>17</v>
      </c>
      <c r="H18066">
        <v>0.99786600000000003</v>
      </c>
      <c r="I18066">
        <v>1.096749</v>
      </c>
      <c r="J18066">
        <v>9.8882800000000007E-2</v>
      </c>
      <c r="K18066">
        <v>1.28308E-2</v>
      </c>
      <c r="L18066">
        <v>6.3671000000000005E-2</v>
      </c>
      <c r="M18066">
        <v>9.8882800000000007E-2</v>
      </c>
      <c r="N18066">
        <v>0.13409460000000001</v>
      </c>
      <c r="O18066">
        <v>0.18493480000000001</v>
      </c>
      <c r="P18066">
        <v>44.949100000000001</v>
      </c>
      <c r="Q18066">
        <v>6.7146700000000004E-2</v>
      </c>
    </row>
    <row r="18067" spans="1:17">
      <c r="A18067" t="s">
        <v>20273</v>
      </c>
      <c r="B18067" t="s">
        <v>3</v>
      </c>
      <c r="C18067" t="s">
        <v>14</v>
      </c>
      <c r="D18067" t="s">
        <v>18</v>
      </c>
      <c r="E18067" t="s">
        <v>70</v>
      </c>
      <c r="F18067" t="s">
        <v>21</v>
      </c>
      <c r="G18067">
        <v>18</v>
      </c>
      <c r="H18067">
        <v>1.2450870000000001</v>
      </c>
      <c r="I18067">
        <v>1.31365</v>
      </c>
      <c r="J18067">
        <v>6.8562700000000004E-2</v>
      </c>
      <c r="K18067">
        <v>-3.1969600000000001E-2</v>
      </c>
      <c r="L18067">
        <v>2.7425700000000001E-2</v>
      </c>
      <c r="M18067">
        <v>6.8562700000000004E-2</v>
      </c>
      <c r="N18067">
        <v>0.1096998</v>
      </c>
      <c r="O18067">
        <v>0.1690951</v>
      </c>
      <c r="P18067">
        <v>42.805599999999998</v>
      </c>
      <c r="Q18067">
        <v>7.8445799999999996E-2</v>
      </c>
    </row>
    <row r="18068" spans="1:17">
      <c r="A18068" t="s">
        <v>20274</v>
      </c>
      <c r="B18068" t="s">
        <v>3</v>
      </c>
      <c r="C18068" t="s">
        <v>14</v>
      </c>
      <c r="D18068" t="s">
        <v>18</v>
      </c>
      <c r="E18068" t="s">
        <v>70</v>
      </c>
      <c r="F18068" t="s">
        <v>21</v>
      </c>
      <c r="G18068">
        <v>19</v>
      </c>
      <c r="H18068">
        <v>1.5546949999999999</v>
      </c>
      <c r="I18068">
        <v>1.5340100000000001</v>
      </c>
      <c r="J18068">
        <v>-2.0685800000000001E-2</v>
      </c>
      <c r="K18068">
        <v>-0.1374398</v>
      </c>
      <c r="L18068">
        <v>-6.8460599999999996E-2</v>
      </c>
      <c r="M18068">
        <v>-2.0685800000000001E-2</v>
      </c>
      <c r="N18068">
        <v>2.7088999999999998E-2</v>
      </c>
      <c r="O18068">
        <v>9.6068299999999995E-2</v>
      </c>
      <c r="P18068">
        <v>41.040199999999999</v>
      </c>
      <c r="Q18068">
        <v>9.1103699999999996E-2</v>
      </c>
    </row>
    <row r="18069" spans="1:17">
      <c r="A18069" t="s">
        <v>20275</v>
      </c>
      <c r="B18069" t="s">
        <v>3</v>
      </c>
      <c r="C18069" t="s">
        <v>14</v>
      </c>
      <c r="D18069" t="s">
        <v>18</v>
      </c>
      <c r="E18069" t="s">
        <v>70</v>
      </c>
      <c r="F18069" t="s">
        <v>21</v>
      </c>
      <c r="G18069">
        <v>20</v>
      </c>
      <c r="H18069">
        <v>1.641111</v>
      </c>
      <c r="I18069">
        <v>1.6520049999999999</v>
      </c>
      <c r="J18069">
        <v>1.0893699999999999E-2</v>
      </c>
      <c r="K18069">
        <v>-0.10544480000000001</v>
      </c>
      <c r="L18069">
        <v>-3.6711100000000003E-2</v>
      </c>
      <c r="M18069">
        <v>1.0893699999999999E-2</v>
      </c>
      <c r="N18069">
        <v>5.8498399999999999E-2</v>
      </c>
      <c r="O18069">
        <v>0.12723209999999999</v>
      </c>
      <c r="P18069">
        <v>40.076700000000002</v>
      </c>
      <c r="Q18069">
        <v>9.0779399999999996E-2</v>
      </c>
    </row>
    <row r="18070" spans="1:17">
      <c r="A18070" t="s">
        <v>20276</v>
      </c>
      <c r="B18070" t="s">
        <v>3</v>
      </c>
      <c r="C18070" t="s">
        <v>14</v>
      </c>
      <c r="D18070" t="s">
        <v>18</v>
      </c>
      <c r="E18070" t="s">
        <v>70</v>
      </c>
      <c r="F18070" t="s">
        <v>21</v>
      </c>
      <c r="G18070">
        <v>21</v>
      </c>
      <c r="H18070">
        <v>1.6188849999999999</v>
      </c>
      <c r="I18070">
        <v>1.691651</v>
      </c>
      <c r="J18070">
        <v>7.2766200000000003E-2</v>
      </c>
      <c r="K18070">
        <v>-3.7960599999999997E-2</v>
      </c>
      <c r="L18070">
        <v>2.7457700000000002E-2</v>
      </c>
      <c r="M18070">
        <v>7.2766200000000003E-2</v>
      </c>
      <c r="N18070">
        <v>0.1180747</v>
      </c>
      <c r="O18070">
        <v>0.18349299999999999</v>
      </c>
      <c r="P18070">
        <v>39.411099999999998</v>
      </c>
      <c r="Q18070">
        <v>8.6400599999999994E-2</v>
      </c>
    </row>
    <row r="18071" spans="1:17">
      <c r="A18071" t="s">
        <v>20277</v>
      </c>
      <c r="B18071" t="s">
        <v>3</v>
      </c>
      <c r="C18071" t="s">
        <v>14</v>
      </c>
      <c r="D18071" t="s">
        <v>18</v>
      </c>
      <c r="E18071" t="s">
        <v>70</v>
      </c>
      <c r="F18071" t="s">
        <v>21</v>
      </c>
      <c r="G18071">
        <v>22</v>
      </c>
      <c r="H18071">
        <v>1.5115270000000001</v>
      </c>
      <c r="I18071">
        <v>1.5769919999999999</v>
      </c>
      <c r="J18071">
        <v>6.5465099999999998E-2</v>
      </c>
      <c r="K18071">
        <v>-3.3693300000000002E-2</v>
      </c>
      <c r="L18071">
        <v>2.4890300000000001E-2</v>
      </c>
      <c r="M18071">
        <v>6.5465099999999998E-2</v>
      </c>
      <c r="N18071">
        <v>0.10603990000000001</v>
      </c>
      <c r="O18071">
        <v>0.1646234</v>
      </c>
      <c r="P18071">
        <v>38.7303</v>
      </c>
      <c r="Q18071">
        <v>7.7373700000000004E-2</v>
      </c>
    </row>
    <row r="18072" spans="1:17">
      <c r="A18072" t="s">
        <v>20278</v>
      </c>
      <c r="B18072" t="s">
        <v>3</v>
      </c>
      <c r="C18072" t="s">
        <v>14</v>
      </c>
      <c r="D18072" t="s">
        <v>18</v>
      </c>
      <c r="E18072" t="s">
        <v>70</v>
      </c>
      <c r="F18072" t="s">
        <v>21</v>
      </c>
      <c r="G18072">
        <v>23</v>
      </c>
      <c r="H18072">
        <v>1.301749</v>
      </c>
      <c r="I18072">
        <v>1.38913</v>
      </c>
      <c r="J18072">
        <v>8.73805E-2</v>
      </c>
      <c r="K18072">
        <v>-3.1646000000000001E-3</v>
      </c>
      <c r="L18072">
        <v>5.0330199999999999E-2</v>
      </c>
      <c r="M18072">
        <v>8.73805E-2</v>
      </c>
      <c r="N18072">
        <v>0.12443079999999999</v>
      </c>
      <c r="O18072">
        <v>0.17792559999999999</v>
      </c>
      <c r="P18072">
        <v>38.189399999999999</v>
      </c>
      <c r="Q18072">
        <v>7.0652699999999999E-2</v>
      </c>
    </row>
    <row r="18073" spans="1:17">
      <c r="A18073" t="s">
        <v>20279</v>
      </c>
      <c r="B18073" t="s">
        <v>3</v>
      </c>
      <c r="C18073" t="s">
        <v>14</v>
      </c>
      <c r="D18073" t="s">
        <v>18</v>
      </c>
      <c r="E18073" t="s">
        <v>70</v>
      </c>
      <c r="F18073" t="s">
        <v>21</v>
      </c>
      <c r="G18073">
        <v>24</v>
      </c>
      <c r="H18073">
        <v>1.092541</v>
      </c>
      <c r="I18073">
        <v>1.196563</v>
      </c>
      <c r="J18073">
        <v>0.1040214</v>
      </c>
      <c r="K18073">
        <v>2.4120599999999999E-2</v>
      </c>
      <c r="L18073">
        <v>7.1326700000000007E-2</v>
      </c>
      <c r="M18073">
        <v>0.1040214</v>
      </c>
      <c r="N18073">
        <v>0.13671620000000001</v>
      </c>
      <c r="O18073">
        <v>0.18392230000000001</v>
      </c>
      <c r="P18073">
        <v>37.933700000000002</v>
      </c>
      <c r="Q18073">
        <v>6.2346899999999997E-2</v>
      </c>
    </row>
    <row r="18074" spans="1:17">
      <c r="A18074" t="s">
        <v>20280</v>
      </c>
      <c r="B18074" t="s">
        <v>3</v>
      </c>
      <c r="C18074" t="s">
        <v>14</v>
      </c>
      <c r="D18074" t="s">
        <v>18</v>
      </c>
      <c r="E18074" t="s">
        <v>70</v>
      </c>
      <c r="F18074" t="s">
        <v>22</v>
      </c>
      <c r="G18074">
        <v>1</v>
      </c>
      <c r="H18074">
        <v>0.79737530000000001</v>
      </c>
      <c r="I18074">
        <v>0.81584690000000004</v>
      </c>
      <c r="J18074">
        <v>1.8471600000000001E-2</v>
      </c>
      <c r="K18074">
        <v>-1.15794E-2</v>
      </c>
      <c r="L18074">
        <v>6.1749999999999999E-3</v>
      </c>
      <c r="M18074">
        <v>1.8471600000000001E-2</v>
      </c>
      <c r="N18074">
        <v>3.0768299999999998E-2</v>
      </c>
      <c r="O18074">
        <v>4.8522700000000002E-2</v>
      </c>
      <c r="P18074">
        <v>43.270699999999998</v>
      </c>
      <c r="Q18074">
        <v>2.3448900000000002E-2</v>
      </c>
    </row>
    <row r="18075" spans="1:17">
      <c r="A18075" t="s">
        <v>20281</v>
      </c>
      <c r="B18075" t="s">
        <v>3</v>
      </c>
      <c r="C18075" t="s">
        <v>14</v>
      </c>
      <c r="D18075" t="s">
        <v>18</v>
      </c>
      <c r="E18075" t="s">
        <v>70</v>
      </c>
      <c r="F18075" t="s">
        <v>22</v>
      </c>
      <c r="G18075">
        <v>2</v>
      </c>
      <c r="H18075">
        <v>0.75052039999999998</v>
      </c>
      <c r="I18075">
        <v>0.75447649999999999</v>
      </c>
      <c r="J18075">
        <v>3.9560999999999997E-3</v>
      </c>
      <c r="K18075">
        <v>-1.7036699999999998E-2</v>
      </c>
      <c r="L18075">
        <v>-4.6340000000000001E-3</v>
      </c>
      <c r="M18075">
        <v>3.9560999999999997E-3</v>
      </c>
      <c r="N18075">
        <v>1.2546099999999999E-2</v>
      </c>
      <c r="O18075">
        <v>2.49488E-2</v>
      </c>
      <c r="P18075">
        <v>43.098700000000001</v>
      </c>
      <c r="Q18075">
        <v>1.6380700000000002E-2</v>
      </c>
    </row>
    <row r="18076" spans="1:17">
      <c r="A18076" t="s">
        <v>20282</v>
      </c>
      <c r="B18076" t="s">
        <v>3</v>
      </c>
      <c r="C18076" t="s">
        <v>14</v>
      </c>
      <c r="D18076" t="s">
        <v>18</v>
      </c>
      <c r="E18076" t="s">
        <v>70</v>
      </c>
      <c r="F18076" t="s">
        <v>22</v>
      </c>
      <c r="G18076">
        <v>3</v>
      </c>
      <c r="H18076">
        <v>0.73430090000000003</v>
      </c>
      <c r="I18076">
        <v>0.73031559999999995</v>
      </c>
      <c r="J18076">
        <v>-3.9852999999999998E-3</v>
      </c>
      <c r="K18076">
        <v>-2.61634E-2</v>
      </c>
      <c r="L18076">
        <v>-1.30604E-2</v>
      </c>
      <c r="M18076">
        <v>-3.9852999999999998E-3</v>
      </c>
      <c r="N18076">
        <v>5.0898000000000002E-3</v>
      </c>
      <c r="O18076">
        <v>1.8192799999999999E-2</v>
      </c>
      <c r="P18076">
        <v>43.201900000000002</v>
      </c>
      <c r="Q18076">
        <v>1.7305600000000001E-2</v>
      </c>
    </row>
    <row r="18077" spans="1:17">
      <c r="A18077" t="s">
        <v>20283</v>
      </c>
      <c r="B18077" t="s">
        <v>3</v>
      </c>
      <c r="C18077" t="s">
        <v>14</v>
      </c>
      <c r="D18077" t="s">
        <v>18</v>
      </c>
      <c r="E18077" t="s">
        <v>70</v>
      </c>
      <c r="F18077" t="s">
        <v>22</v>
      </c>
      <c r="G18077">
        <v>4</v>
      </c>
      <c r="H18077">
        <v>0.74293089999999995</v>
      </c>
      <c r="I18077">
        <v>0.73163909999999999</v>
      </c>
      <c r="J18077">
        <v>-1.1291900000000001E-2</v>
      </c>
      <c r="K18077">
        <v>-3.3622199999999998E-2</v>
      </c>
      <c r="L18077">
        <v>-2.0429300000000001E-2</v>
      </c>
      <c r="M18077">
        <v>-1.1291900000000001E-2</v>
      </c>
      <c r="N18077">
        <v>-2.1545000000000002E-3</v>
      </c>
      <c r="O18077">
        <v>1.10384E-2</v>
      </c>
      <c r="P18077">
        <v>43.0441</v>
      </c>
      <c r="Q18077">
        <v>1.74244E-2</v>
      </c>
    </row>
    <row r="18078" spans="1:17">
      <c r="A18078" t="s">
        <v>20284</v>
      </c>
      <c r="B18078" t="s">
        <v>3</v>
      </c>
      <c r="C18078" t="s">
        <v>14</v>
      </c>
      <c r="D18078" t="s">
        <v>18</v>
      </c>
      <c r="E18078" t="s">
        <v>70</v>
      </c>
      <c r="F18078" t="s">
        <v>22</v>
      </c>
      <c r="G18078">
        <v>5</v>
      </c>
      <c r="H18078">
        <v>0.77343700000000004</v>
      </c>
      <c r="I18078">
        <v>0.75623209999999996</v>
      </c>
      <c r="J18078">
        <v>-1.7204899999999999E-2</v>
      </c>
      <c r="K18078">
        <v>-4.1368599999999998E-2</v>
      </c>
      <c r="L18078">
        <v>-2.7092499999999999E-2</v>
      </c>
      <c r="M18078">
        <v>-1.7204899999999999E-2</v>
      </c>
      <c r="N18078">
        <v>-7.3172999999999997E-3</v>
      </c>
      <c r="O18078">
        <v>6.9588999999999996E-3</v>
      </c>
      <c r="P18078">
        <v>42.852499999999999</v>
      </c>
      <c r="Q18078">
        <v>1.88551E-2</v>
      </c>
    </row>
    <row r="18079" spans="1:17">
      <c r="A18079" t="s">
        <v>20285</v>
      </c>
      <c r="B18079" t="s">
        <v>3</v>
      </c>
      <c r="C18079" t="s">
        <v>14</v>
      </c>
      <c r="D18079" t="s">
        <v>18</v>
      </c>
      <c r="E18079" t="s">
        <v>70</v>
      </c>
      <c r="F18079" t="s">
        <v>22</v>
      </c>
      <c r="G18079">
        <v>6</v>
      </c>
      <c r="H18079">
        <v>0.85559569999999996</v>
      </c>
      <c r="I18079">
        <v>0.84456739999999997</v>
      </c>
      <c r="J18079">
        <v>-1.1028400000000001E-2</v>
      </c>
      <c r="K18079">
        <v>-3.6074799999999997E-2</v>
      </c>
      <c r="L18079">
        <v>-2.12771E-2</v>
      </c>
      <c r="M18079">
        <v>-1.1028400000000001E-2</v>
      </c>
      <c r="N18079">
        <v>-7.7959999999999998E-4</v>
      </c>
      <c r="O18079">
        <v>1.4017999999999999E-2</v>
      </c>
      <c r="P18079">
        <v>42.360500000000002</v>
      </c>
      <c r="Q18079">
        <v>1.95438E-2</v>
      </c>
    </row>
    <row r="18080" spans="1:17">
      <c r="A18080" t="s">
        <v>20286</v>
      </c>
      <c r="B18080" t="s">
        <v>3</v>
      </c>
      <c r="C18080" t="s">
        <v>14</v>
      </c>
      <c r="D18080" t="s">
        <v>18</v>
      </c>
      <c r="E18080" t="s">
        <v>70</v>
      </c>
      <c r="F18080" t="s">
        <v>22</v>
      </c>
      <c r="G18080">
        <v>7</v>
      </c>
      <c r="H18080">
        <v>1.040724</v>
      </c>
      <c r="I18080">
        <v>1.005719</v>
      </c>
      <c r="J18080">
        <v>-3.5005099999999997E-2</v>
      </c>
      <c r="K18080">
        <v>-6.8706400000000001E-2</v>
      </c>
      <c r="L18080">
        <v>-4.8795400000000003E-2</v>
      </c>
      <c r="M18080">
        <v>-3.5005099999999997E-2</v>
      </c>
      <c r="N18080">
        <v>-2.1214799999999999E-2</v>
      </c>
      <c r="O18080">
        <v>-1.3037999999999999E-3</v>
      </c>
      <c r="P18080">
        <v>41.517699999999998</v>
      </c>
      <c r="Q18080">
        <v>2.6297299999999999E-2</v>
      </c>
    </row>
    <row r="18081" spans="1:17">
      <c r="A18081" t="s">
        <v>20287</v>
      </c>
      <c r="B18081" t="s">
        <v>3</v>
      </c>
      <c r="C18081" t="s">
        <v>14</v>
      </c>
      <c r="D18081" t="s">
        <v>18</v>
      </c>
      <c r="E18081" t="s">
        <v>70</v>
      </c>
      <c r="F18081" t="s">
        <v>22</v>
      </c>
      <c r="G18081">
        <v>8</v>
      </c>
      <c r="H18081">
        <v>1.163737</v>
      </c>
      <c r="I18081">
        <v>1.140331</v>
      </c>
      <c r="J18081">
        <v>-2.3405200000000001E-2</v>
      </c>
      <c r="K18081">
        <v>-6.5688399999999994E-2</v>
      </c>
      <c r="L18081">
        <v>-4.0707199999999999E-2</v>
      </c>
      <c r="M18081">
        <v>-2.3405200000000001E-2</v>
      </c>
      <c r="N18081">
        <v>-6.1032999999999999E-3</v>
      </c>
      <c r="O18081">
        <v>1.88779E-2</v>
      </c>
      <c r="P18081">
        <v>41.3583</v>
      </c>
      <c r="Q18081">
        <v>3.2993700000000001E-2</v>
      </c>
    </row>
    <row r="18082" spans="1:17">
      <c r="A18082" t="s">
        <v>20288</v>
      </c>
      <c r="B18082" t="s">
        <v>3</v>
      </c>
      <c r="C18082" t="s">
        <v>14</v>
      </c>
      <c r="D18082" t="s">
        <v>18</v>
      </c>
      <c r="E18082" t="s">
        <v>70</v>
      </c>
      <c r="F18082" t="s">
        <v>22</v>
      </c>
      <c r="G18082">
        <v>9</v>
      </c>
      <c r="H18082">
        <v>1.103893</v>
      </c>
      <c r="I18082">
        <v>1.0110889999999999</v>
      </c>
      <c r="J18082">
        <v>-9.28041E-2</v>
      </c>
      <c r="K18082">
        <v>-0.1257451</v>
      </c>
      <c r="L18082">
        <v>-0.1062833</v>
      </c>
      <c r="M18082">
        <v>-9.28041E-2</v>
      </c>
      <c r="N18082">
        <v>-7.9324900000000004E-2</v>
      </c>
      <c r="O18082">
        <v>-5.9863E-2</v>
      </c>
      <c r="P18082">
        <v>43.334000000000003</v>
      </c>
      <c r="Q18082">
        <v>2.5704000000000001E-2</v>
      </c>
    </row>
    <row r="18083" spans="1:17">
      <c r="A18083" t="s">
        <v>20289</v>
      </c>
      <c r="B18083" t="s">
        <v>3</v>
      </c>
      <c r="C18083" t="s">
        <v>14</v>
      </c>
      <c r="D18083" t="s">
        <v>18</v>
      </c>
      <c r="E18083" t="s">
        <v>70</v>
      </c>
      <c r="F18083" t="s">
        <v>22</v>
      </c>
      <c r="G18083">
        <v>10</v>
      </c>
      <c r="H18083">
        <v>1.058344</v>
      </c>
      <c r="I18083">
        <v>0.96891280000000002</v>
      </c>
      <c r="J18083">
        <v>-8.9430800000000005E-2</v>
      </c>
      <c r="K18083">
        <v>-0.1216854</v>
      </c>
      <c r="L18083">
        <v>-0.1026291</v>
      </c>
      <c r="M18083">
        <v>-8.9430800000000005E-2</v>
      </c>
      <c r="N18083">
        <v>-7.6232400000000006E-2</v>
      </c>
      <c r="O18083">
        <v>-5.7176100000000001E-2</v>
      </c>
      <c r="P18083">
        <v>45.018099999999997</v>
      </c>
      <c r="Q18083">
        <v>2.51684E-2</v>
      </c>
    </row>
    <row r="18084" spans="1:17">
      <c r="A18084" t="s">
        <v>20290</v>
      </c>
      <c r="B18084" t="s">
        <v>3</v>
      </c>
      <c r="C18084" t="s">
        <v>14</v>
      </c>
      <c r="D18084" t="s">
        <v>18</v>
      </c>
      <c r="E18084" t="s">
        <v>70</v>
      </c>
      <c r="F18084" t="s">
        <v>22</v>
      </c>
      <c r="G18084">
        <v>11</v>
      </c>
      <c r="H18084">
        <v>0.99996470000000004</v>
      </c>
      <c r="I18084">
        <v>0.93835970000000002</v>
      </c>
      <c r="J18084">
        <v>-6.1605E-2</v>
      </c>
      <c r="K18084">
        <v>-9.22925E-2</v>
      </c>
      <c r="L18084">
        <v>-7.4162099999999995E-2</v>
      </c>
      <c r="M18084">
        <v>-6.1605E-2</v>
      </c>
      <c r="N18084">
        <v>-4.9047800000000003E-2</v>
      </c>
      <c r="O18084">
        <v>-3.0917400000000001E-2</v>
      </c>
      <c r="P18084">
        <v>46.520499999999998</v>
      </c>
      <c r="Q18084">
        <v>2.39457E-2</v>
      </c>
    </row>
    <row r="18085" spans="1:17">
      <c r="A18085" t="s">
        <v>20291</v>
      </c>
      <c r="B18085" t="s">
        <v>3</v>
      </c>
      <c r="C18085" t="s">
        <v>14</v>
      </c>
      <c r="D18085" t="s">
        <v>18</v>
      </c>
      <c r="E18085" t="s">
        <v>70</v>
      </c>
      <c r="F18085" t="s">
        <v>22</v>
      </c>
      <c r="G18085">
        <v>12</v>
      </c>
      <c r="H18085">
        <v>0.92013230000000001</v>
      </c>
      <c r="I18085">
        <v>0.90536110000000003</v>
      </c>
      <c r="J18085">
        <v>-1.47712E-2</v>
      </c>
      <c r="K18085">
        <v>-5.43055E-2</v>
      </c>
      <c r="L18085">
        <v>-3.0948300000000002E-2</v>
      </c>
      <c r="M18085">
        <v>-1.47712E-2</v>
      </c>
      <c r="N18085">
        <v>1.4059999999999999E-3</v>
      </c>
      <c r="O18085">
        <v>2.4763199999999999E-2</v>
      </c>
      <c r="P18085">
        <v>47.329799999999999</v>
      </c>
      <c r="Q18085">
        <v>3.0848799999999999E-2</v>
      </c>
    </row>
    <row r="18086" spans="1:17">
      <c r="A18086" t="s">
        <v>20292</v>
      </c>
      <c r="B18086" t="s">
        <v>3</v>
      </c>
      <c r="C18086" t="s">
        <v>14</v>
      </c>
      <c r="D18086" t="s">
        <v>18</v>
      </c>
      <c r="E18086" t="s">
        <v>70</v>
      </c>
      <c r="F18086" t="s">
        <v>22</v>
      </c>
      <c r="G18086">
        <v>13</v>
      </c>
      <c r="H18086">
        <v>0.84538559999999996</v>
      </c>
      <c r="I18086">
        <v>0.87974059999999998</v>
      </c>
      <c r="J18086">
        <v>3.4354999999999997E-2</v>
      </c>
      <c r="K18086">
        <v>-2.0801999999999999E-3</v>
      </c>
      <c r="L18086">
        <v>1.9446000000000001E-2</v>
      </c>
      <c r="M18086">
        <v>3.4354999999999997E-2</v>
      </c>
      <c r="N18086">
        <v>4.9264099999999998E-2</v>
      </c>
      <c r="O18086">
        <v>7.07903E-2</v>
      </c>
      <c r="P18086">
        <v>47.807699999999997</v>
      </c>
      <c r="Q18086">
        <v>2.84306E-2</v>
      </c>
    </row>
    <row r="18087" spans="1:17">
      <c r="A18087" t="s">
        <v>20293</v>
      </c>
      <c r="B18087" t="s">
        <v>3</v>
      </c>
      <c r="C18087" t="s">
        <v>14</v>
      </c>
      <c r="D18087" t="s">
        <v>18</v>
      </c>
      <c r="E18087" t="s">
        <v>70</v>
      </c>
      <c r="F18087" t="s">
        <v>22</v>
      </c>
      <c r="G18087">
        <v>14</v>
      </c>
      <c r="H18087">
        <v>0.78820509999999999</v>
      </c>
      <c r="I18087">
        <v>0.846217</v>
      </c>
      <c r="J18087">
        <v>5.8011899999999998E-2</v>
      </c>
      <c r="K18087">
        <v>1.97057E-2</v>
      </c>
      <c r="L18087">
        <v>4.2337300000000001E-2</v>
      </c>
      <c r="M18087">
        <v>5.8011899999999998E-2</v>
      </c>
      <c r="N18087">
        <v>7.3686399999999999E-2</v>
      </c>
      <c r="O18087">
        <v>9.6318000000000001E-2</v>
      </c>
      <c r="P18087">
        <v>48.540199999999999</v>
      </c>
      <c r="Q18087">
        <v>2.9890400000000001E-2</v>
      </c>
    </row>
    <row r="18088" spans="1:17">
      <c r="A18088" t="s">
        <v>20294</v>
      </c>
      <c r="B18088" t="s">
        <v>3</v>
      </c>
      <c r="C18088" t="s">
        <v>14</v>
      </c>
      <c r="D18088" t="s">
        <v>18</v>
      </c>
      <c r="E18088" t="s">
        <v>70</v>
      </c>
      <c r="F18088" t="s">
        <v>22</v>
      </c>
      <c r="G18088">
        <v>15</v>
      </c>
      <c r="H18088">
        <v>0.76293060000000001</v>
      </c>
      <c r="I18088">
        <v>0.82925020000000005</v>
      </c>
      <c r="J18088">
        <v>6.6319600000000006E-2</v>
      </c>
      <c r="K18088">
        <v>3.45467E-2</v>
      </c>
      <c r="L18088">
        <v>5.3318400000000002E-2</v>
      </c>
      <c r="M18088">
        <v>6.6319600000000006E-2</v>
      </c>
      <c r="N18088">
        <v>7.9320799999999997E-2</v>
      </c>
      <c r="O18088">
        <v>9.8092499999999999E-2</v>
      </c>
      <c r="P18088">
        <v>49.034199999999998</v>
      </c>
      <c r="Q18088">
        <v>2.4792499999999999E-2</v>
      </c>
    </row>
    <row r="18089" spans="1:17">
      <c r="A18089" t="s">
        <v>20295</v>
      </c>
      <c r="B18089" t="s">
        <v>3</v>
      </c>
      <c r="C18089" t="s">
        <v>14</v>
      </c>
      <c r="D18089" t="s">
        <v>18</v>
      </c>
      <c r="E18089" t="s">
        <v>70</v>
      </c>
      <c r="F18089" t="s">
        <v>22</v>
      </c>
      <c r="G18089">
        <v>16</v>
      </c>
      <c r="H18089">
        <v>0.76326020000000006</v>
      </c>
      <c r="I18089">
        <v>0.83808919999999998</v>
      </c>
      <c r="J18089">
        <v>7.4829099999999996E-2</v>
      </c>
      <c r="K18089">
        <v>4.1901899999999999E-2</v>
      </c>
      <c r="L18089">
        <v>6.13555E-2</v>
      </c>
      <c r="M18089">
        <v>7.4829099999999996E-2</v>
      </c>
      <c r="N18089">
        <v>8.8302599999999995E-2</v>
      </c>
      <c r="O18089">
        <v>0.1077562</v>
      </c>
      <c r="P18089">
        <v>48.085099999999997</v>
      </c>
      <c r="Q18089">
        <v>2.5693199999999999E-2</v>
      </c>
    </row>
    <row r="18090" spans="1:17">
      <c r="A18090" t="s">
        <v>20296</v>
      </c>
      <c r="B18090" t="s">
        <v>3</v>
      </c>
      <c r="C18090" t="s">
        <v>14</v>
      </c>
      <c r="D18090" t="s">
        <v>18</v>
      </c>
      <c r="E18090" t="s">
        <v>70</v>
      </c>
      <c r="F18090" t="s">
        <v>22</v>
      </c>
      <c r="G18090">
        <v>17</v>
      </c>
      <c r="H18090">
        <v>0.84115649999999997</v>
      </c>
      <c r="I18090">
        <v>0.88967719999999995</v>
      </c>
      <c r="J18090">
        <v>4.85207E-2</v>
      </c>
      <c r="K18090">
        <v>9.7739999999999997E-3</v>
      </c>
      <c r="L18090">
        <v>3.2665800000000002E-2</v>
      </c>
      <c r="M18090">
        <v>4.85207E-2</v>
      </c>
      <c r="N18090">
        <v>6.4375500000000002E-2</v>
      </c>
      <c r="O18090">
        <v>8.7267300000000006E-2</v>
      </c>
      <c r="P18090">
        <v>46.497300000000003</v>
      </c>
      <c r="Q18090">
        <v>3.0234199999999999E-2</v>
      </c>
    </row>
    <row r="18091" spans="1:17">
      <c r="A18091" t="s">
        <v>20297</v>
      </c>
      <c r="B18091" t="s">
        <v>3</v>
      </c>
      <c r="C18091" t="s">
        <v>14</v>
      </c>
      <c r="D18091" t="s">
        <v>18</v>
      </c>
      <c r="E18091" t="s">
        <v>70</v>
      </c>
      <c r="F18091" t="s">
        <v>22</v>
      </c>
      <c r="G18091">
        <v>18</v>
      </c>
      <c r="H18091">
        <v>1.056735</v>
      </c>
      <c r="I18091">
        <v>1.0746</v>
      </c>
      <c r="J18091">
        <v>1.7865099999999998E-2</v>
      </c>
      <c r="K18091">
        <v>-2.9171800000000001E-2</v>
      </c>
      <c r="L18091">
        <v>-1.382E-3</v>
      </c>
      <c r="M18091">
        <v>1.7865099999999998E-2</v>
      </c>
      <c r="N18091">
        <v>3.7112199999999998E-2</v>
      </c>
      <c r="O18091">
        <v>6.4901899999999998E-2</v>
      </c>
      <c r="P18091">
        <v>44.794199999999996</v>
      </c>
      <c r="Q18091">
        <v>3.6703100000000002E-2</v>
      </c>
    </row>
    <row r="18092" spans="1:17">
      <c r="A18092" t="s">
        <v>20298</v>
      </c>
      <c r="B18092" t="s">
        <v>3</v>
      </c>
      <c r="C18092" t="s">
        <v>14</v>
      </c>
      <c r="D18092" t="s">
        <v>18</v>
      </c>
      <c r="E18092" t="s">
        <v>70</v>
      </c>
      <c r="F18092" t="s">
        <v>22</v>
      </c>
      <c r="G18092">
        <v>19</v>
      </c>
      <c r="H18092">
        <v>1.295412</v>
      </c>
      <c r="I18092">
        <v>1.3120339999999999</v>
      </c>
      <c r="J18092">
        <v>1.6622399999999999E-2</v>
      </c>
      <c r="K18092">
        <v>-3.7692700000000003E-2</v>
      </c>
      <c r="L18092">
        <v>-5.6029000000000001E-3</v>
      </c>
      <c r="M18092">
        <v>1.6622399999999999E-2</v>
      </c>
      <c r="N18092">
        <v>3.8847699999999999E-2</v>
      </c>
      <c r="O18092">
        <v>7.0937500000000001E-2</v>
      </c>
      <c r="P18092">
        <v>43.405500000000004</v>
      </c>
      <c r="Q18092">
        <v>4.2382299999999998E-2</v>
      </c>
    </row>
    <row r="18093" spans="1:17">
      <c r="A18093" t="s">
        <v>20299</v>
      </c>
      <c r="B18093" t="s">
        <v>3</v>
      </c>
      <c r="C18093" t="s">
        <v>14</v>
      </c>
      <c r="D18093" t="s">
        <v>18</v>
      </c>
      <c r="E18093" t="s">
        <v>70</v>
      </c>
      <c r="F18093" t="s">
        <v>22</v>
      </c>
      <c r="G18093">
        <v>20</v>
      </c>
      <c r="H18093">
        <v>1.3830800000000001</v>
      </c>
      <c r="I18093">
        <v>1.4178120000000001</v>
      </c>
      <c r="J18093">
        <v>3.4732100000000002E-2</v>
      </c>
      <c r="K18093">
        <v>-1.7056600000000002E-2</v>
      </c>
      <c r="L18093">
        <v>1.35406E-2</v>
      </c>
      <c r="M18093">
        <v>3.4732100000000002E-2</v>
      </c>
      <c r="N18093">
        <v>5.59237E-2</v>
      </c>
      <c r="O18093">
        <v>8.6520799999999995E-2</v>
      </c>
      <c r="P18093">
        <v>42.5931</v>
      </c>
      <c r="Q18093">
        <v>4.04109E-2</v>
      </c>
    </row>
    <row r="18094" spans="1:17">
      <c r="A18094" t="s">
        <v>20300</v>
      </c>
      <c r="B18094" t="s">
        <v>3</v>
      </c>
      <c r="C18094" t="s">
        <v>14</v>
      </c>
      <c r="D18094" t="s">
        <v>18</v>
      </c>
      <c r="E18094" t="s">
        <v>70</v>
      </c>
      <c r="F18094" t="s">
        <v>22</v>
      </c>
      <c r="G18094">
        <v>21</v>
      </c>
      <c r="H18094">
        <v>1.417651</v>
      </c>
      <c r="I18094">
        <v>1.4604790000000001</v>
      </c>
      <c r="J18094">
        <v>4.2828600000000001E-2</v>
      </c>
      <c r="K18094">
        <v>-1.06467E-2</v>
      </c>
      <c r="L18094">
        <v>2.0946900000000001E-2</v>
      </c>
      <c r="M18094">
        <v>4.2828600000000001E-2</v>
      </c>
      <c r="N18094">
        <v>6.4710199999999996E-2</v>
      </c>
      <c r="O18094">
        <v>9.6303799999999995E-2</v>
      </c>
      <c r="P18094">
        <v>42.283099999999997</v>
      </c>
      <c r="Q18094">
        <v>4.1727E-2</v>
      </c>
    </row>
    <row r="18095" spans="1:17">
      <c r="A18095" t="s">
        <v>20301</v>
      </c>
      <c r="B18095" t="s">
        <v>3</v>
      </c>
      <c r="C18095" t="s">
        <v>14</v>
      </c>
      <c r="D18095" t="s">
        <v>18</v>
      </c>
      <c r="E18095" t="s">
        <v>70</v>
      </c>
      <c r="F18095" t="s">
        <v>22</v>
      </c>
      <c r="G18095">
        <v>22</v>
      </c>
      <c r="H18095">
        <v>1.3474029999999999</v>
      </c>
      <c r="I18095">
        <v>1.3826780000000001</v>
      </c>
      <c r="J18095">
        <v>3.5275500000000001E-2</v>
      </c>
      <c r="K18095">
        <v>-1.04666E-2</v>
      </c>
      <c r="L18095">
        <v>1.6558199999999999E-2</v>
      </c>
      <c r="M18095">
        <v>3.5275500000000001E-2</v>
      </c>
      <c r="N18095">
        <v>5.3992800000000001E-2</v>
      </c>
      <c r="O18095">
        <v>8.1017599999999995E-2</v>
      </c>
      <c r="P18095">
        <v>42.060899999999997</v>
      </c>
      <c r="Q18095">
        <v>3.5692799999999997E-2</v>
      </c>
    </row>
    <row r="18096" spans="1:17">
      <c r="A18096" t="s">
        <v>20302</v>
      </c>
      <c r="B18096" t="s">
        <v>3</v>
      </c>
      <c r="C18096" t="s">
        <v>14</v>
      </c>
      <c r="D18096" t="s">
        <v>18</v>
      </c>
      <c r="E18096" t="s">
        <v>70</v>
      </c>
      <c r="F18096" t="s">
        <v>22</v>
      </c>
      <c r="G18096">
        <v>23</v>
      </c>
      <c r="H18096">
        <v>1.1616470000000001</v>
      </c>
      <c r="I18096">
        <v>1.2022660000000001</v>
      </c>
      <c r="J18096">
        <v>4.0619000000000002E-2</v>
      </c>
      <c r="K18096">
        <v>2.0313000000000002E-3</v>
      </c>
      <c r="L18096">
        <v>2.4829199999999999E-2</v>
      </c>
      <c r="M18096">
        <v>4.0619000000000002E-2</v>
      </c>
      <c r="N18096">
        <v>5.6408800000000002E-2</v>
      </c>
      <c r="O18096">
        <v>7.9206799999999994E-2</v>
      </c>
      <c r="P18096">
        <v>41.767400000000002</v>
      </c>
      <c r="Q18096">
        <v>3.01102E-2</v>
      </c>
    </row>
    <row r="18097" spans="1:17">
      <c r="A18097" t="s">
        <v>20303</v>
      </c>
      <c r="B18097" t="s">
        <v>3</v>
      </c>
      <c r="C18097" t="s">
        <v>14</v>
      </c>
      <c r="D18097" t="s">
        <v>18</v>
      </c>
      <c r="E18097" t="s">
        <v>70</v>
      </c>
      <c r="F18097" t="s">
        <v>22</v>
      </c>
      <c r="G18097">
        <v>24</v>
      </c>
      <c r="H18097">
        <v>0.96374890000000002</v>
      </c>
      <c r="I18097">
        <v>1.000813</v>
      </c>
      <c r="J18097">
        <v>3.7064100000000003E-2</v>
      </c>
      <c r="K18097">
        <v>2.3386000000000001E-3</v>
      </c>
      <c r="L18097">
        <v>2.2854699999999999E-2</v>
      </c>
      <c r="M18097">
        <v>3.7064100000000003E-2</v>
      </c>
      <c r="N18097">
        <v>5.12735E-2</v>
      </c>
      <c r="O18097">
        <v>7.1789599999999995E-2</v>
      </c>
      <c r="P18097">
        <v>41.781399999999998</v>
      </c>
      <c r="Q18097">
        <v>2.7096499999999999E-2</v>
      </c>
    </row>
    <row r="18098" spans="1:17">
      <c r="A18098" t="s">
        <v>20304</v>
      </c>
      <c r="B18098" t="s">
        <v>3</v>
      </c>
      <c r="C18098" t="s">
        <v>14</v>
      </c>
      <c r="D18098" t="s">
        <v>18</v>
      </c>
      <c r="E18098" t="s">
        <v>70</v>
      </c>
      <c r="F18098" t="s">
        <v>23</v>
      </c>
      <c r="G18098">
        <v>1</v>
      </c>
      <c r="H18098">
        <v>0.97595140000000002</v>
      </c>
      <c r="I18098">
        <v>0.84666410000000003</v>
      </c>
      <c r="J18098">
        <v>-0.12928729999999999</v>
      </c>
      <c r="K18098">
        <v>-0.1896824</v>
      </c>
      <c r="L18098">
        <v>-0.15400050000000001</v>
      </c>
      <c r="M18098">
        <v>-0.12928729999999999</v>
      </c>
      <c r="N18098">
        <v>-0.1045741</v>
      </c>
      <c r="O18098">
        <v>-6.8892200000000001E-2</v>
      </c>
      <c r="P18098">
        <v>42.621699999999997</v>
      </c>
      <c r="Q18098">
        <v>4.7126599999999998E-2</v>
      </c>
    </row>
    <row r="18099" spans="1:17">
      <c r="A18099" t="s">
        <v>20305</v>
      </c>
      <c r="B18099" t="s">
        <v>3</v>
      </c>
      <c r="C18099" t="s">
        <v>14</v>
      </c>
      <c r="D18099" t="s">
        <v>18</v>
      </c>
      <c r="E18099" t="s">
        <v>70</v>
      </c>
      <c r="F18099" t="s">
        <v>23</v>
      </c>
      <c r="G18099">
        <v>2</v>
      </c>
      <c r="H18099">
        <v>0.96439189999999997</v>
      </c>
      <c r="I18099">
        <v>0.83557179999999998</v>
      </c>
      <c r="J18099">
        <v>-0.12882009999999999</v>
      </c>
      <c r="K18099">
        <v>-0.1725728</v>
      </c>
      <c r="L18099">
        <v>-0.1467233</v>
      </c>
      <c r="M18099">
        <v>-0.12882009999999999</v>
      </c>
      <c r="N18099">
        <v>-0.1109168</v>
      </c>
      <c r="O18099">
        <v>-8.5067299999999998E-2</v>
      </c>
      <c r="P18099">
        <v>41.837400000000002</v>
      </c>
      <c r="Q18099">
        <v>3.4140400000000001E-2</v>
      </c>
    </row>
    <row r="18100" spans="1:17">
      <c r="A18100" t="s">
        <v>20306</v>
      </c>
      <c r="B18100" t="s">
        <v>3</v>
      </c>
      <c r="C18100" t="s">
        <v>14</v>
      </c>
      <c r="D18100" t="s">
        <v>18</v>
      </c>
      <c r="E18100" t="s">
        <v>70</v>
      </c>
      <c r="F18100" t="s">
        <v>23</v>
      </c>
      <c r="G18100">
        <v>3</v>
      </c>
      <c r="H18100">
        <v>0.9508837</v>
      </c>
      <c r="I18100">
        <v>0.82723060000000004</v>
      </c>
      <c r="J18100">
        <v>-0.1236531</v>
      </c>
      <c r="K18100">
        <v>-0.1696136</v>
      </c>
      <c r="L18100">
        <v>-0.1424598</v>
      </c>
      <c r="M18100">
        <v>-0.1236531</v>
      </c>
      <c r="N18100">
        <v>-0.10484640000000001</v>
      </c>
      <c r="O18100">
        <v>-7.7692600000000001E-2</v>
      </c>
      <c r="P18100">
        <v>41.431600000000003</v>
      </c>
      <c r="Q18100">
        <v>3.5863199999999998E-2</v>
      </c>
    </row>
    <row r="18101" spans="1:17">
      <c r="A18101" t="s">
        <v>20307</v>
      </c>
      <c r="B18101" t="s">
        <v>3</v>
      </c>
      <c r="C18101" t="s">
        <v>14</v>
      </c>
      <c r="D18101" t="s">
        <v>18</v>
      </c>
      <c r="E18101" t="s">
        <v>70</v>
      </c>
      <c r="F18101" t="s">
        <v>23</v>
      </c>
      <c r="G18101">
        <v>4</v>
      </c>
      <c r="H18101">
        <v>1.0003379999999999</v>
      </c>
      <c r="I18101">
        <v>0.82965</v>
      </c>
      <c r="J18101">
        <v>-0.17068810000000001</v>
      </c>
      <c r="K18101">
        <v>-0.22210389999999999</v>
      </c>
      <c r="L18101">
        <v>-0.19172700000000001</v>
      </c>
      <c r="M18101">
        <v>-0.17068810000000001</v>
      </c>
      <c r="N18101">
        <v>-0.14964910000000001</v>
      </c>
      <c r="O18101">
        <v>-0.11927219999999999</v>
      </c>
      <c r="P18101">
        <v>40.302700000000002</v>
      </c>
      <c r="Q18101">
        <v>4.0120000000000003E-2</v>
      </c>
    </row>
    <row r="18102" spans="1:17">
      <c r="A18102" t="s">
        <v>20308</v>
      </c>
      <c r="B18102" t="s">
        <v>3</v>
      </c>
      <c r="C18102" t="s">
        <v>14</v>
      </c>
      <c r="D18102" t="s">
        <v>18</v>
      </c>
      <c r="E18102" t="s">
        <v>70</v>
      </c>
      <c r="F18102" t="s">
        <v>23</v>
      </c>
      <c r="G18102">
        <v>5</v>
      </c>
      <c r="H18102">
        <v>1.073901</v>
      </c>
      <c r="I18102">
        <v>0.87950379999999995</v>
      </c>
      <c r="J18102">
        <v>-0.1943974</v>
      </c>
      <c r="K18102">
        <v>-0.25326569999999998</v>
      </c>
      <c r="L18102">
        <v>-0.21848580000000001</v>
      </c>
      <c r="M18102">
        <v>-0.1943974</v>
      </c>
      <c r="N18102">
        <v>-0.17030899999999999</v>
      </c>
      <c r="O18102">
        <v>-0.13552910000000001</v>
      </c>
      <c r="P18102">
        <v>40.2866</v>
      </c>
      <c r="Q18102">
        <v>4.5935200000000002E-2</v>
      </c>
    </row>
    <row r="18103" spans="1:17">
      <c r="A18103" t="s">
        <v>20309</v>
      </c>
      <c r="B18103" t="s">
        <v>3</v>
      </c>
      <c r="C18103" t="s">
        <v>14</v>
      </c>
      <c r="D18103" t="s">
        <v>18</v>
      </c>
      <c r="E18103" t="s">
        <v>70</v>
      </c>
      <c r="F18103" t="s">
        <v>23</v>
      </c>
      <c r="G18103">
        <v>6</v>
      </c>
      <c r="H18103">
        <v>1.2633270000000001</v>
      </c>
      <c r="I18103">
        <v>1.1259490000000001</v>
      </c>
      <c r="J18103">
        <v>-0.1373788</v>
      </c>
      <c r="K18103">
        <v>-0.20766299999999999</v>
      </c>
      <c r="L18103">
        <v>-0.16613849999999999</v>
      </c>
      <c r="M18103">
        <v>-0.1373788</v>
      </c>
      <c r="N18103">
        <v>-0.1086191</v>
      </c>
      <c r="O18103">
        <v>-6.7094699999999993E-2</v>
      </c>
      <c r="P18103">
        <v>40.270099999999999</v>
      </c>
      <c r="Q18103">
        <v>5.4843000000000003E-2</v>
      </c>
    </row>
    <row r="18104" spans="1:17">
      <c r="A18104" t="s">
        <v>20310</v>
      </c>
      <c r="B18104" t="s">
        <v>3</v>
      </c>
      <c r="C18104" t="s">
        <v>14</v>
      </c>
      <c r="D18104" t="s">
        <v>18</v>
      </c>
      <c r="E18104" t="s">
        <v>70</v>
      </c>
      <c r="F18104" t="s">
        <v>23</v>
      </c>
      <c r="G18104">
        <v>7</v>
      </c>
      <c r="H18104">
        <v>1.6787270000000001</v>
      </c>
      <c r="I18104">
        <v>1.366914</v>
      </c>
      <c r="J18104">
        <v>-0.31181340000000002</v>
      </c>
      <c r="K18104">
        <v>-0.39247609999999999</v>
      </c>
      <c r="L18104">
        <v>-0.34481990000000001</v>
      </c>
      <c r="M18104">
        <v>-0.31181340000000002</v>
      </c>
      <c r="N18104">
        <v>-0.27880700000000003</v>
      </c>
      <c r="O18104">
        <v>-0.23115089999999999</v>
      </c>
      <c r="P18104">
        <v>39.786099999999998</v>
      </c>
      <c r="Q18104">
        <v>6.2941399999999995E-2</v>
      </c>
    </row>
    <row r="18105" spans="1:17">
      <c r="A18105" t="s">
        <v>20311</v>
      </c>
      <c r="B18105" t="s">
        <v>3</v>
      </c>
      <c r="C18105" t="s">
        <v>14</v>
      </c>
      <c r="D18105" t="s">
        <v>18</v>
      </c>
      <c r="E18105" t="s">
        <v>70</v>
      </c>
      <c r="F18105" t="s">
        <v>23</v>
      </c>
      <c r="G18105">
        <v>8</v>
      </c>
      <c r="H18105">
        <v>1.8243590000000001</v>
      </c>
      <c r="I18105">
        <v>1.329045</v>
      </c>
      <c r="J18105">
        <v>-0.49531350000000002</v>
      </c>
      <c r="K18105">
        <v>-0.57894579999999995</v>
      </c>
      <c r="L18105">
        <v>-0.52953519999999998</v>
      </c>
      <c r="M18105">
        <v>-0.49531350000000002</v>
      </c>
      <c r="N18105">
        <v>-0.4610919</v>
      </c>
      <c r="O18105">
        <v>-0.41168129999999997</v>
      </c>
      <c r="P18105">
        <v>40.570099999999996</v>
      </c>
      <c r="Q18105">
        <v>6.52586E-2</v>
      </c>
    </row>
    <row r="18106" spans="1:17">
      <c r="A18106" t="s">
        <v>20312</v>
      </c>
      <c r="B18106" t="s">
        <v>3</v>
      </c>
      <c r="C18106" t="s">
        <v>14</v>
      </c>
      <c r="D18106" t="s">
        <v>18</v>
      </c>
      <c r="E18106" t="s">
        <v>70</v>
      </c>
      <c r="F18106" t="s">
        <v>23</v>
      </c>
      <c r="G18106">
        <v>9</v>
      </c>
      <c r="H18106">
        <v>1.751066</v>
      </c>
      <c r="I18106">
        <v>1.252729</v>
      </c>
      <c r="J18106">
        <v>-0.49833719999999998</v>
      </c>
      <c r="K18106">
        <v>-0.60303459999999998</v>
      </c>
      <c r="L18106">
        <v>-0.54117850000000001</v>
      </c>
      <c r="M18106">
        <v>-0.49833719999999998</v>
      </c>
      <c r="N18106">
        <v>-0.45549600000000001</v>
      </c>
      <c r="O18106">
        <v>-0.39363989999999999</v>
      </c>
      <c r="P18106">
        <v>41.265599999999999</v>
      </c>
      <c r="Q18106">
        <v>8.1695799999999999E-2</v>
      </c>
    </row>
    <row r="18107" spans="1:17">
      <c r="A18107" t="s">
        <v>20313</v>
      </c>
      <c r="B18107" t="s">
        <v>3</v>
      </c>
      <c r="C18107" t="s">
        <v>14</v>
      </c>
      <c r="D18107" t="s">
        <v>18</v>
      </c>
      <c r="E18107" t="s">
        <v>70</v>
      </c>
      <c r="F18107" t="s">
        <v>23</v>
      </c>
      <c r="G18107">
        <v>10</v>
      </c>
      <c r="H18107">
        <v>1.644935</v>
      </c>
      <c r="I18107">
        <v>1.220809</v>
      </c>
      <c r="J18107">
        <v>-0.42412569999999999</v>
      </c>
      <c r="K18107">
        <v>-0.51961230000000003</v>
      </c>
      <c r="L18107">
        <v>-0.463198</v>
      </c>
      <c r="M18107">
        <v>-0.42412569999999999</v>
      </c>
      <c r="N18107">
        <v>-0.38505329999999999</v>
      </c>
      <c r="O18107">
        <v>-0.32863910000000002</v>
      </c>
      <c r="P18107">
        <v>41.688299999999998</v>
      </c>
      <c r="Q18107">
        <v>7.4508599999999994E-2</v>
      </c>
    </row>
    <row r="18108" spans="1:17">
      <c r="A18108" t="s">
        <v>20314</v>
      </c>
      <c r="B18108" t="s">
        <v>3</v>
      </c>
      <c r="C18108" t="s">
        <v>14</v>
      </c>
      <c r="D18108" t="s">
        <v>18</v>
      </c>
      <c r="E18108" t="s">
        <v>70</v>
      </c>
      <c r="F18108" t="s">
        <v>23</v>
      </c>
      <c r="G18108">
        <v>11</v>
      </c>
      <c r="H18108">
        <v>1.443284</v>
      </c>
      <c r="I18108">
        <v>1.193085</v>
      </c>
      <c r="J18108">
        <v>-0.2501988</v>
      </c>
      <c r="K18108">
        <v>-0.34766599999999998</v>
      </c>
      <c r="L18108">
        <v>-0.2900816</v>
      </c>
      <c r="M18108">
        <v>-0.2501988</v>
      </c>
      <c r="N18108">
        <v>-0.210316</v>
      </c>
      <c r="O18108">
        <v>-0.15273149999999999</v>
      </c>
      <c r="P18108">
        <v>43.233199999999997</v>
      </c>
      <c r="Q18108">
        <v>7.6054099999999999E-2</v>
      </c>
    </row>
    <row r="18109" spans="1:17">
      <c r="A18109" t="s">
        <v>20315</v>
      </c>
      <c r="B18109" t="s">
        <v>3</v>
      </c>
      <c r="C18109" t="s">
        <v>14</v>
      </c>
      <c r="D18109" t="s">
        <v>18</v>
      </c>
      <c r="E18109" t="s">
        <v>70</v>
      </c>
      <c r="F18109" t="s">
        <v>23</v>
      </c>
      <c r="G18109">
        <v>12</v>
      </c>
      <c r="H18109">
        <v>1.2276830000000001</v>
      </c>
      <c r="I18109">
        <v>1.125931</v>
      </c>
      <c r="J18109">
        <v>-0.1017517</v>
      </c>
      <c r="K18109">
        <v>-0.21291550000000001</v>
      </c>
      <c r="L18109">
        <v>-0.14723900000000001</v>
      </c>
      <c r="M18109">
        <v>-0.1017517</v>
      </c>
      <c r="N18109">
        <v>-5.6264399999999999E-2</v>
      </c>
      <c r="O18109">
        <v>9.4120000000000002E-3</v>
      </c>
      <c r="P18109">
        <v>45.0167</v>
      </c>
      <c r="Q18109">
        <v>8.6741499999999999E-2</v>
      </c>
    </row>
    <row r="18110" spans="1:17">
      <c r="A18110" t="s">
        <v>20316</v>
      </c>
      <c r="B18110" t="s">
        <v>3</v>
      </c>
      <c r="C18110" t="s">
        <v>14</v>
      </c>
      <c r="D18110" t="s">
        <v>18</v>
      </c>
      <c r="E18110" t="s">
        <v>70</v>
      </c>
      <c r="F18110" t="s">
        <v>23</v>
      </c>
      <c r="G18110">
        <v>13</v>
      </c>
      <c r="H18110">
        <v>1.025755</v>
      </c>
      <c r="I18110">
        <v>1.065658</v>
      </c>
      <c r="J18110">
        <v>3.9902800000000002E-2</v>
      </c>
      <c r="K18110">
        <v>-5.5158899999999997E-2</v>
      </c>
      <c r="L18110">
        <v>1.0043000000000001E-3</v>
      </c>
      <c r="M18110">
        <v>3.9902800000000002E-2</v>
      </c>
      <c r="N18110">
        <v>7.8801300000000005E-2</v>
      </c>
      <c r="O18110">
        <v>0.13496449999999999</v>
      </c>
      <c r="P18110">
        <v>46.234999999999999</v>
      </c>
      <c r="Q18110">
        <v>7.4177000000000007E-2</v>
      </c>
    </row>
    <row r="18111" spans="1:17">
      <c r="A18111" t="s">
        <v>20317</v>
      </c>
      <c r="B18111" t="s">
        <v>3</v>
      </c>
      <c r="C18111" t="s">
        <v>14</v>
      </c>
      <c r="D18111" t="s">
        <v>18</v>
      </c>
      <c r="E18111" t="s">
        <v>70</v>
      </c>
      <c r="F18111" t="s">
        <v>23</v>
      </c>
      <c r="G18111">
        <v>14</v>
      </c>
      <c r="H18111">
        <v>0.93076029999999998</v>
      </c>
      <c r="I18111">
        <v>1.040508</v>
      </c>
      <c r="J18111">
        <v>0.1097479</v>
      </c>
      <c r="K18111">
        <v>8.3391000000000003E-3</v>
      </c>
      <c r="L18111">
        <v>6.8252199999999999E-2</v>
      </c>
      <c r="M18111">
        <v>0.1097479</v>
      </c>
      <c r="N18111">
        <v>0.1512435</v>
      </c>
      <c r="O18111">
        <v>0.2111567</v>
      </c>
      <c r="P18111">
        <v>47.8523</v>
      </c>
      <c r="Q18111">
        <v>7.9129699999999997E-2</v>
      </c>
    </row>
    <row r="18112" spans="1:17">
      <c r="A18112" t="s">
        <v>20318</v>
      </c>
      <c r="B18112" t="s">
        <v>3</v>
      </c>
      <c r="C18112" t="s">
        <v>14</v>
      </c>
      <c r="D18112" t="s">
        <v>18</v>
      </c>
      <c r="E18112" t="s">
        <v>70</v>
      </c>
      <c r="F18112" t="s">
        <v>23</v>
      </c>
      <c r="G18112">
        <v>15</v>
      </c>
      <c r="H18112">
        <v>0.8966132</v>
      </c>
      <c r="I18112">
        <v>1.0195369999999999</v>
      </c>
      <c r="J18112">
        <v>0.1229238</v>
      </c>
      <c r="K18112">
        <v>3.0740199999999999E-2</v>
      </c>
      <c r="L18112">
        <v>8.5203000000000001E-2</v>
      </c>
      <c r="M18112">
        <v>0.1229238</v>
      </c>
      <c r="N18112">
        <v>0.1606446</v>
      </c>
      <c r="O18112">
        <v>0.2151074</v>
      </c>
      <c r="P18112">
        <v>48.9298</v>
      </c>
      <c r="Q18112">
        <v>7.1931200000000001E-2</v>
      </c>
    </row>
    <row r="18113" spans="1:17">
      <c r="A18113" t="s">
        <v>20319</v>
      </c>
      <c r="B18113" t="s">
        <v>3</v>
      </c>
      <c r="C18113" t="s">
        <v>14</v>
      </c>
      <c r="D18113" t="s">
        <v>18</v>
      </c>
      <c r="E18113" t="s">
        <v>70</v>
      </c>
      <c r="F18113" t="s">
        <v>23</v>
      </c>
      <c r="G18113">
        <v>16</v>
      </c>
      <c r="H18113">
        <v>0.90882350000000001</v>
      </c>
      <c r="I18113">
        <v>1.013719</v>
      </c>
      <c r="J18113">
        <v>0.10489510000000001</v>
      </c>
      <c r="K18113">
        <v>1.13072E-2</v>
      </c>
      <c r="L18113">
        <v>6.6599699999999998E-2</v>
      </c>
      <c r="M18113">
        <v>0.10489510000000001</v>
      </c>
      <c r="N18113">
        <v>0.1431906</v>
      </c>
      <c r="O18113">
        <v>0.1984831</v>
      </c>
      <c r="P18113">
        <v>47.885199999999998</v>
      </c>
      <c r="Q18113">
        <v>7.3027099999999998E-2</v>
      </c>
    </row>
    <row r="18114" spans="1:17">
      <c r="A18114" t="s">
        <v>20320</v>
      </c>
      <c r="B18114" t="s">
        <v>3</v>
      </c>
      <c r="C18114" t="s">
        <v>14</v>
      </c>
      <c r="D18114" t="s">
        <v>18</v>
      </c>
      <c r="E18114" t="s">
        <v>70</v>
      </c>
      <c r="F18114" t="s">
        <v>23</v>
      </c>
      <c r="G18114">
        <v>17</v>
      </c>
      <c r="H18114">
        <v>1.012232</v>
      </c>
      <c r="I18114">
        <v>1.0796809999999999</v>
      </c>
      <c r="J18114">
        <v>6.7449300000000004E-2</v>
      </c>
      <c r="K18114">
        <v>-2.1271499999999999E-2</v>
      </c>
      <c r="L18114">
        <v>3.11455E-2</v>
      </c>
      <c r="M18114">
        <v>6.7449300000000004E-2</v>
      </c>
      <c r="N18114">
        <v>0.1037531</v>
      </c>
      <c r="O18114">
        <v>0.15617010000000001</v>
      </c>
      <c r="P18114">
        <v>46.218200000000003</v>
      </c>
      <c r="Q18114">
        <v>6.9229200000000005E-2</v>
      </c>
    </row>
    <row r="18115" spans="1:17">
      <c r="A18115" t="s">
        <v>20321</v>
      </c>
      <c r="B18115" t="s">
        <v>3</v>
      </c>
      <c r="C18115" t="s">
        <v>14</v>
      </c>
      <c r="D18115" t="s">
        <v>18</v>
      </c>
      <c r="E18115" t="s">
        <v>70</v>
      </c>
      <c r="F18115" t="s">
        <v>23</v>
      </c>
      <c r="G18115">
        <v>18</v>
      </c>
      <c r="H18115">
        <v>1.26769</v>
      </c>
      <c r="I18115">
        <v>1.2624299999999999</v>
      </c>
      <c r="J18115">
        <v>-5.2601000000000002E-3</v>
      </c>
      <c r="K18115">
        <v>-0.1091732</v>
      </c>
      <c r="L18115">
        <v>-4.7780499999999997E-2</v>
      </c>
      <c r="M18115">
        <v>-5.2601000000000002E-3</v>
      </c>
      <c r="N18115">
        <v>3.7260300000000003E-2</v>
      </c>
      <c r="O18115">
        <v>9.8652900000000002E-2</v>
      </c>
      <c r="P18115">
        <v>42.439500000000002</v>
      </c>
      <c r="Q18115">
        <v>8.1083799999999998E-2</v>
      </c>
    </row>
    <row r="18116" spans="1:17">
      <c r="A18116" t="s">
        <v>20322</v>
      </c>
      <c r="B18116" t="s">
        <v>3</v>
      </c>
      <c r="C18116" t="s">
        <v>14</v>
      </c>
      <c r="D18116" t="s">
        <v>18</v>
      </c>
      <c r="E18116" t="s">
        <v>70</v>
      </c>
      <c r="F18116" t="s">
        <v>23</v>
      </c>
      <c r="G18116">
        <v>19</v>
      </c>
      <c r="H18116">
        <v>1.51911</v>
      </c>
      <c r="I18116">
        <v>1.43689</v>
      </c>
      <c r="J18116">
        <v>-8.22209E-2</v>
      </c>
      <c r="K18116">
        <v>-0.20133709999999999</v>
      </c>
      <c r="L18116">
        <v>-0.1309623</v>
      </c>
      <c r="M18116">
        <v>-8.22209E-2</v>
      </c>
      <c r="N18116">
        <v>-3.3479500000000002E-2</v>
      </c>
      <c r="O18116">
        <v>3.6895400000000002E-2</v>
      </c>
      <c r="P18116">
        <v>41.162700000000001</v>
      </c>
      <c r="Q18116">
        <v>9.2946899999999999E-2</v>
      </c>
    </row>
    <row r="18117" spans="1:17">
      <c r="A18117" t="s">
        <v>20323</v>
      </c>
      <c r="B18117" t="s">
        <v>3</v>
      </c>
      <c r="C18117" t="s">
        <v>14</v>
      </c>
      <c r="D18117" t="s">
        <v>18</v>
      </c>
      <c r="E18117" t="s">
        <v>70</v>
      </c>
      <c r="F18117" t="s">
        <v>23</v>
      </c>
      <c r="G18117">
        <v>20</v>
      </c>
      <c r="H18117">
        <v>1.588525</v>
      </c>
      <c r="I18117">
        <v>1.5481750000000001</v>
      </c>
      <c r="J18117">
        <v>-4.0349799999999998E-2</v>
      </c>
      <c r="K18117">
        <v>-0.14853440000000001</v>
      </c>
      <c r="L18117">
        <v>-8.4618100000000002E-2</v>
      </c>
      <c r="M18117">
        <v>-4.0349799999999998E-2</v>
      </c>
      <c r="N18117">
        <v>3.9183999999999998E-3</v>
      </c>
      <c r="O18117">
        <v>6.7834699999999998E-2</v>
      </c>
      <c r="P18117">
        <v>39.895200000000003</v>
      </c>
      <c r="Q18117">
        <v>8.4416900000000003E-2</v>
      </c>
    </row>
    <row r="18118" spans="1:17">
      <c r="A18118" t="s">
        <v>20324</v>
      </c>
      <c r="B18118" t="s">
        <v>3</v>
      </c>
      <c r="C18118" t="s">
        <v>14</v>
      </c>
      <c r="D18118" t="s">
        <v>18</v>
      </c>
      <c r="E18118" t="s">
        <v>70</v>
      </c>
      <c r="F18118" t="s">
        <v>23</v>
      </c>
      <c r="G18118">
        <v>21</v>
      </c>
      <c r="H18118">
        <v>1.5506089999999999</v>
      </c>
      <c r="I18118">
        <v>1.4980450000000001</v>
      </c>
      <c r="J18118">
        <v>-5.2563899999999997E-2</v>
      </c>
      <c r="K18118">
        <v>-0.15405630000000001</v>
      </c>
      <c r="L18118">
        <v>-9.4093800000000005E-2</v>
      </c>
      <c r="M18118">
        <v>-5.2563899999999997E-2</v>
      </c>
      <c r="N18118">
        <v>-1.10341E-2</v>
      </c>
      <c r="O18118">
        <v>4.89285E-2</v>
      </c>
      <c r="P18118">
        <v>39.017499999999998</v>
      </c>
      <c r="Q18118">
        <v>7.9194899999999999E-2</v>
      </c>
    </row>
    <row r="18119" spans="1:17">
      <c r="A18119" t="s">
        <v>20325</v>
      </c>
      <c r="B18119" t="s">
        <v>3</v>
      </c>
      <c r="C18119" t="s">
        <v>14</v>
      </c>
      <c r="D18119" t="s">
        <v>18</v>
      </c>
      <c r="E18119" t="s">
        <v>70</v>
      </c>
      <c r="F18119" t="s">
        <v>23</v>
      </c>
      <c r="G18119">
        <v>22</v>
      </c>
      <c r="H18119">
        <v>1.435376</v>
      </c>
      <c r="I18119">
        <v>1.385635</v>
      </c>
      <c r="J18119">
        <v>-4.9741E-2</v>
      </c>
      <c r="K18119">
        <v>-0.1346714</v>
      </c>
      <c r="L18119">
        <v>-8.4493799999999994E-2</v>
      </c>
      <c r="M18119">
        <v>-4.9741E-2</v>
      </c>
      <c r="N18119">
        <v>-1.4988100000000001E-2</v>
      </c>
      <c r="O18119">
        <v>3.5189499999999999E-2</v>
      </c>
      <c r="P18119">
        <v>38.6233</v>
      </c>
      <c r="Q18119">
        <v>6.62716E-2</v>
      </c>
    </row>
    <row r="18120" spans="1:17">
      <c r="A18120" t="s">
        <v>20326</v>
      </c>
      <c r="B18120" t="s">
        <v>3</v>
      </c>
      <c r="C18120" t="s">
        <v>14</v>
      </c>
      <c r="D18120" t="s">
        <v>18</v>
      </c>
      <c r="E18120" t="s">
        <v>70</v>
      </c>
      <c r="F18120" t="s">
        <v>23</v>
      </c>
      <c r="G18120">
        <v>23</v>
      </c>
      <c r="H18120">
        <v>1.2432780000000001</v>
      </c>
      <c r="I18120">
        <v>1.18177</v>
      </c>
      <c r="J18120">
        <v>-6.1507699999999998E-2</v>
      </c>
      <c r="K18120">
        <v>-0.14765729999999999</v>
      </c>
      <c r="L18120">
        <v>-9.6759399999999995E-2</v>
      </c>
      <c r="M18120">
        <v>-6.1507699999999998E-2</v>
      </c>
      <c r="N18120">
        <v>-2.6256000000000002E-2</v>
      </c>
      <c r="O18120">
        <v>2.4641799999999998E-2</v>
      </c>
      <c r="P18120">
        <v>39.479999999999997</v>
      </c>
      <c r="Q18120">
        <v>6.7222900000000002E-2</v>
      </c>
    </row>
    <row r="18121" spans="1:17">
      <c r="A18121" t="s">
        <v>20327</v>
      </c>
      <c r="B18121" t="s">
        <v>3</v>
      </c>
      <c r="C18121" t="s">
        <v>14</v>
      </c>
      <c r="D18121" t="s">
        <v>18</v>
      </c>
      <c r="E18121" t="s">
        <v>70</v>
      </c>
      <c r="F18121" t="s">
        <v>23</v>
      </c>
      <c r="G18121">
        <v>24</v>
      </c>
      <c r="H18121">
        <v>1.081026</v>
      </c>
      <c r="I18121">
        <v>0.98639350000000003</v>
      </c>
      <c r="J18121">
        <v>-9.46322E-2</v>
      </c>
      <c r="K18121">
        <v>-0.17476649999999999</v>
      </c>
      <c r="L18121">
        <v>-0.12742249999999999</v>
      </c>
      <c r="M18121">
        <v>-9.46322E-2</v>
      </c>
      <c r="N18121">
        <v>-6.1842000000000001E-2</v>
      </c>
      <c r="O18121">
        <v>-1.4498E-2</v>
      </c>
      <c r="P18121">
        <v>39.325099999999999</v>
      </c>
      <c r="Q18121">
        <v>6.2529100000000004E-2</v>
      </c>
    </row>
    <row r="18122" spans="1:17">
      <c r="A18122" t="s">
        <v>20328</v>
      </c>
      <c r="B18122" t="s">
        <v>3</v>
      </c>
      <c r="C18122" t="s">
        <v>14</v>
      </c>
      <c r="D18122" t="s">
        <v>18</v>
      </c>
      <c r="E18122" t="s">
        <v>70</v>
      </c>
      <c r="F18122" t="s">
        <v>24</v>
      </c>
      <c r="G18122">
        <v>1</v>
      </c>
      <c r="H18122">
        <v>0.84486099999999997</v>
      </c>
      <c r="I18122">
        <v>0.89272459999999998</v>
      </c>
      <c r="J18122">
        <v>4.7863599999999999E-2</v>
      </c>
      <c r="K18122">
        <v>-4.0658899999999998E-2</v>
      </c>
      <c r="L18122">
        <v>1.1640899999999999E-2</v>
      </c>
      <c r="M18122">
        <v>4.7863599999999999E-2</v>
      </c>
      <c r="N18122">
        <v>8.4086300000000003E-2</v>
      </c>
      <c r="O18122">
        <v>0.13638610000000001</v>
      </c>
      <c r="P18122">
        <v>44</v>
      </c>
      <c r="Q18122">
        <v>6.9074499999999997E-2</v>
      </c>
    </row>
    <row r="18123" spans="1:17">
      <c r="A18123" t="s">
        <v>20329</v>
      </c>
      <c r="B18123" t="s">
        <v>3</v>
      </c>
      <c r="C18123" t="s">
        <v>14</v>
      </c>
      <c r="D18123" t="s">
        <v>18</v>
      </c>
      <c r="E18123" t="s">
        <v>70</v>
      </c>
      <c r="F18123" t="s">
        <v>24</v>
      </c>
      <c r="G18123">
        <v>2</v>
      </c>
      <c r="H18123">
        <v>0.82589009999999996</v>
      </c>
      <c r="I18123">
        <v>0.87392219999999998</v>
      </c>
      <c r="J18123">
        <v>4.8032100000000001E-2</v>
      </c>
      <c r="K18123">
        <v>-3.3581800000000002E-2</v>
      </c>
      <c r="L18123">
        <v>1.4636400000000001E-2</v>
      </c>
      <c r="M18123">
        <v>4.8032100000000001E-2</v>
      </c>
      <c r="N18123">
        <v>8.1427799999999995E-2</v>
      </c>
      <c r="O18123">
        <v>0.12964600000000001</v>
      </c>
      <c r="P18123">
        <v>42.5</v>
      </c>
      <c r="Q18123">
        <v>6.3683600000000007E-2</v>
      </c>
    </row>
    <row r="18124" spans="1:17">
      <c r="A18124" t="s">
        <v>20330</v>
      </c>
      <c r="B18124" t="s">
        <v>3</v>
      </c>
      <c r="C18124" t="s">
        <v>14</v>
      </c>
      <c r="D18124" t="s">
        <v>18</v>
      </c>
      <c r="E18124" t="s">
        <v>70</v>
      </c>
      <c r="F18124" t="s">
        <v>24</v>
      </c>
      <c r="G18124">
        <v>3</v>
      </c>
      <c r="H18124">
        <v>0.81739030000000001</v>
      </c>
      <c r="I18124">
        <v>0.85216000000000003</v>
      </c>
      <c r="J18124">
        <v>3.4769700000000001E-2</v>
      </c>
      <c r="K18124">
        <v>-3.3885800000000001E-2</v>
      </c>
      <c r="L18124">
        <v>6.6763999999999999E-3</v>
      </c>
      <c r="M18124">
        <v>3.4769700000000001E-2</v>
      </c>
      <c r="N18124">
        <v>6.2863000000000002E-2</v>
      </c>
      <c r="O18124">
        <v>0.1034253</v>
      </c>
      <c r="P18124">
        <v>41</v>
      </c>
      <c r="Q18124">
        <v>5.35722E-2</v>
      </c>
    </row>
    <row r="18125" spans="1:17">
      <c r="A18125" t="s">
        <v>20331</v>
      </c>
      <c r="B18125" t="s">
        <v>3</v>
      </c>
      <c r="C18125" t="s">
        <v>14</v>
      </c>
      <c r="D18125" t="s">
        <v>18</v>
      </c>
      <c r="E18125" t="s">
        <v>70</v>
      </c>
      <c r="F18125" t="s">
        <v>24</v>
      </c>
      <c r="G18125">
        <v>4</v>
      </c>
      <c r="H18125">
        <v>0.81647650000000005</v>
      </c>
      <c r="I18125">
        <v>0.86608980000000002</v>
      </c>
      <c r="J18125">
        <v>4.9613200000000003E-2</v>
      </c>
      <c r="K18125">
        <v>-1.3509999999999999E-2</v>
      </c>
      <c r="L18125">
        <v>2.3783700000000001E-2</v>
      </c>
      <c r="M18125">
        <v>4.9613200000000003E-2</v>
      </c>
      <c r="N18125">
        <v>7.5442700000000001E-2</v>
      </c>
      <c r="O18125">
        <v>0.1127364</v>
      </c>
      <c r="P18125">
        <v>40</v>
      </c>
      <c r="Q18125">
        <v>4.9255300000000002E-2</v>
      </c>
    </row>
    <row r="18126" spans="1:17">
      <c r="A18126" t="s">
        <v>20332</v>
      </c>
      <c r="B18126" t="s">
        <v>3</v>
      </c>
      <c r="C18126" t="s">
        <v>14</v>
      </c>
      <c r="D18126" t="s">
        <v>18</v>
      </c>
      <c r="E18126" t="s">
        <v>70</v>
      </c>
      <c r="F18126" t="s">
        <v>24</v>
      </c>
      <c r="G18126">
        <v>5</v>
      </c>
      <c r="H18126">
        <v>0.89411640000000003</v>
      </c>
      <c r="I18126">
        <v>0.89735759999999998</v>
      </c>
      <c r="J18126">
        <v>3.2412000000000001E-3</v>
      </c>
      <c r="K18126">
        <v>-6.1472800000000001E-2</v>
      </c>
      <c r="L18126">
        <v>-2.3239300000000001E-2</v>
      </c>
      <c r="M18126">
        <v>3.2412000000000001E-3</v>
      </c>
      <c r="N18126">
        <v>2.97217E-2</v>
      </c>
      <c r="O18126">
        <v>6.7955299999999996E-2</v>
      </c>
      <c r="P18126">
        <v>39</v>
      </c>
      <c r="Q18126">
        <v>5.0496600000000003E-2</v>
      </c>
    </row>
    <row r="18127" spans="1:17">
      <c r="A18127" t="s">
        <v>20333</v>
      </c>
      <c r="B18127" t="s">
        <v>3</v>
      </c>
      <c r="C18127" t="s">
        <v>14</v>
      </c>
      <c r="D18127" t="s">
        <v>18</v>
      </c>
      <c r="E18127" t="s">
        <v>70</v>
      </c>
      <c r="F18127" t="s">
        <v>24</v>
      </c>
      <c r="G18127">
        <v>6</v>
      </c>
      <c r="H18127">
        <v>1.0617190000000001</v>
      </c>
      <c r="I18127">
        <v>1.1205799999999999</v>
      </c>
      <c r="J18127">
        <v>5.8861200000000002E-2</v>
      </c>
      <c r="K18127">
        <v>-4.58246E-2</v>
      </c>
      <c r="L18127">
        <v>1.60246E-2</v>
      </c>
      <c r="M18127">
        <v>5.8861200000000002E-2</v>
      </c>
      <c r="N18127">
        <v>0.1016977</v>
      </c>
      <c r="O18127">
        <v>0.1635469</v>
      </c>
      <c r="P18127">
        <v>38</v>
      </c>
      <c r="Q18127">
        <v>8.1686700000000001E-2</v>
      </c>
    </row>
    <row r="18128" spans="1:17">
      <c r="A18128" t="s">
        <v>20334</v>
      </c>
      <c r="B18128" t="s">
        <v>3</v>
      </c>
      <c r="C18128" t="s">
        <v>14</v>
      </c>
      <c r="D18128" t="s">
        <v>18</v>
      </c>
      <c r="E18128" t="s">
        <v>70</v>
      </c>
      <c r="F18128" t="s">
        <v>24</v>
      </c>
      <c r="G18128">
        <v>7</v>
      </c>
      <c r="H18128">
        <v>1.3834230000000001</v>
      </c>
      <c r="I18128">
        <v>1.3773489999999999</v>
      </c>
      <c r="J18128">
        <v>-6.0742000000000001E-3</v>
      </c>
      <c r="K18128">
        <v>-0.1317912</v>
      </c>
      <c r="L18128">
        <v>-5.7516600000000001E-2</v>
      </c>
      <c r="M18128">
        <v>-6.0742000000000001E-3</v>
      </c>
      <c r="N18128">
        <v>4.5368199999999997E-2</v>
      </c>
      <c r="O18128">
        <v>0.11964279999999999</v>
      </c>
      <c r="P18128">
        <v>38</v>
      </c>
      <c r="Q18128">
        <v>9.8097500000000004E-2</v>
      </c>
    </row>
    <row r="18129" spans="1:17">
      <c r="A18129" t="s">
        <v>20335</v>
      </c>
      <c r="B18129" t="s">
        <v>3</v>
      </c>
      <c r="C18129" t="s">
        <v>14</v>
      </c>
      <c r="D18129" t="s">
        <v>18</v>
      </c>
      <c r="E18129" t="s">
        <v>70</v>
      </c>
      <c r="F18129" t="s">
        <v>24</v>
      </c>
      <c r="G18129">
        <v>8</v>
      </c>
      <c r="H18129">
        <v>1.5192140000000001</v>
      </c>
      <c r="I18129">
        <v>1.2774620000000001</v>
      </c>
      <c r="J18129">
        <v>-0.2417523</v>
      </c>
      <c r="K18129">
        <v>-0.38242880000000001</v>
      </c>
      <c r="L18129">
        <v>-0.29931600000000003</v>
      </c>
      <c r="M18129">
        <v>-0.2417523</v>
      </c>
      <c r="N18129">
        <v>-0.18418860000000001</v>
      </c>
      <c r="O18129">
        <v>-0.10107579999999999</v>
      </c>
      <c r="P18129">
        <v>38</v>
      </c>
      <c r="Q18129">
        <v>0.10977049999999999</v>
      </c>
    </row>
    <row r="18130" spans="1:17">
      <c r="A18130" t="s">
        <v>20336</v>
      </c>
      <c r="B18130" t="s">
        <v>3</v>
      </c>
      <c r="C18130" t="s">
        <v>14</v>
      </c>
      <c r="D18130" t="s">
        <v>18</v>
      </c>
      <c r="E18130" t="s">
        <v>70</v>
      </c>
      <c r="F18130" t="s">
        <v>24</v>
      </c>
      <c r="G18130">
        <v>9</v>
      </c>
      <c r="H18130">
        <v>1.466194</v>
      </c>
      <c r="I18130">
        <v>1.14361</v>
      </c>
      <c r="J18130">
        <v>-0.32258320000000001</v>
      </c>
      <c r="K18130">
        <v>-0.47810279999999999</v>
      </c>
      <c r="L18130">
        <v>-0.38622060000000002</v>
      </c>
      <c r="M18130">
        <v>-0.32258320000000001</v>
      </c>
      <c r="N18130">
        <v>-0.25894590000000001</v>
      </c>
      <c r="O18130">
        <v>-0.16706360000000001</v>
      </c>
      <c r="P18130">
        <v>40.5</v>
      </c>
      <c r="Q18130">
        <v>0.1213526</v>
      </c>
    </row>
    <row r="18131" spans="1:17">
      <c r="A18131" t="s">
        <v>20337</v>
      </c>
      <c r="B18131" t="s">
        <v>3</v>
      </c>
      <c r="C18131" t="s">
        <v>14</v>
      </c>
      <c r="D18131" t="s">
        <v>18</v>
      </c>
      <c r="E18131" t="s">
        <v>70</v>
      </c>
      <c r="F18131" t="s">
        <v>24</v>
      </c>
      <c r="G18131">
        <v>10</v>
      </c>
      <c r="H18131">
        <v>1.3656109999999999</v>
      </c>
      <c r="I18131">
        <v>1.1499839999999999</v>
      </c>
      <c r="J18131">
        <v>-0.21562690000000001</v>
      </c>
      <c r="K18131">
        <v>-0.38637149999999998</v>
      </c>
      <c r="L18131">
        <v>-0.28549419999999998</v>
      </c>
      <c r="M18131">
        <v>-0.21562690000000001</v>
      </c>
      <c r="N18131">
        <v>-0.14575949999999999</v>
      </c>
      <c r="O18131">
        <v>-4.4882199999999997E-2</v>
      </c>
      <c r="P18131">
        <v>46</v>
      </c>
      <c r="Q18131">
        <v>0.13323280000000001</v>
      </c>
    </row>
    <row r="18132" spans="1:17">
      <c r="A18132" t="s">
        <v>20338</v>
      </c>
      <c r="B18132" t="s">
        <v>3</v>
      </c>
      <c r="C18132" t="s">
        <v>14</v>
      </c>
      <c r="D18132" t="s">
        <v>18</v>
      </c>
      <c r="E18132" t="s">
        <v>70</v>
      </c>
      <c r="F18132" t="s">
        <v>24</v>
      </c>
      <c r="G18132">
        <v>11</v>
      </c>
      <c r="H18132">
        <v>1.2041310000000001</v>
      </c>
      <c r="I18132">
        <v>1.0807199999999999</v>
      </c>
      <c r="J18132">
        <v>-0.12341050000000001</v>
      </c>
      <c r="K18132">
        <v>-0.29880849999999998</v>
      </c>
      <c r="L18132">
        <v>-0.19518199999999999</v>
      </c>
      <c r="M18132">
        <v>-0.12341050000000001</v>
      </c>
      <c r="N18132">
        <v>-5.16391E-2</v>
      </c>
      <c r="O18132">
        <v>5.1987499999999999E-2</v>
      </c>
      <c r="P18132">
        <v>50</v>
      </c>
      <c r="Q18132">
        <v>0.13686380000000001</v>
      </c>
    </row>
    <row r="18133" spans="1:17">
      <c r="A18133" t="s">
        <v>20339</v>
      </c>
      <c r="B18133" t="s">
        <v>3</v>
      </c>
      <c r="C18133" t="s">
        <v>14</v>
      </c>
      <c r="D18133" t="s">
        <v>18</v>
      </c>
      <c r="E18133" t="s">
        <v>70</v>
      </c>
      <c r="F18133" t="s">
        <v>24</v>
      </c>
      <c r="G18133">
        <v>12</v>
      </c>
      <c r="H18133">
        <v>1.0573250000000001</v>
      </c>
      <c r="I18133">
        <v>1.007058</v>
      </c>
      <c r="J18133">
        <v>-5.0266499999999999E-2</v>
      </c>
      <c r="K18133">
        <v>-0.2151168</v>
      </c>
      <c r="L18133">
        <v>-0.1177219</v>
      </c>
      <c r="M18133">
        <v>-5.0266499999999999E-2</v>
      </c>
      <c r="N18133">
        <v>1.71889E-2</v>
      </c>
      <c r="O18133">
        <v>0.1145838</v>
      </c>
      <c r="P18133">
        <v>54</v>
      </c>
      <c r="Q18133">
        <v>0.12863340000000001</v>
      </c>
    </row>
    <row r="18134" spans="1:17">
      <c r="A18134" t="s">
        <v>20340</v>
      </c>
      <c r="B18134" t="s">
        <v>3</v>
      </c>
      <c r="C18134" t="s">
        <v>14</v>
      </c>
      <c r="D18134" t="s">
        <v>18</v>
      </c>
      <c r="E18134" t="s">
        <v>70</v>
      </c>
      <c r="F18134" t="s">
        <v>24</v>
      </c>
      <c r="G18134">
        <v>13</v>
      </c>
      <c r="H18134">
        <v>0.94951129999999995</v>
      </c>
      <c r="I18134">
        <v>0.88793169999999999</v>
      </c>
      <c r="J18134">
        <v>-6.1579599999999998E-2</v>
      </c>
      <c r="K18134">
        <v>-0.20903559999999999</v>
      </c>
      <c r="L18134">
        <v>-0.1219174</v>
      </c>
      <c r="M18134">
        <v>-6.1579599999999998E-2</v>
      </c>
      <c r="N18134">
        <v>-1.2417999999999999E-3</v>
      </c>
      <c r="O18134">
        <v>8.5876400000000006E-2</v>
      </c>
      <c r="P18134">
        <v>55.5</v>
      </c>
      <c r="Q18134">
        <v>0.1150605</v>
      </c>
    </row>
    <row r="18135" spans="1:17">
      <c r="A18135" t="s">
        <v>20341</v>
      </c>
      <c r="B18135" t="s">
        <v>3</v>
      </c>
      <c r="C18135" t="s">
        <v>14</v>
      </c>
      <c r="D18135" t="s">
        <v>18</v>
      </c>
      <c r="E18135" t="s">
        <v>70</v>
      </c>
      <c r="F18135" t="s">
        <v>24</v>
      </c>
      <c r="G18135">
        <v>14</v>
      </c>
      <c r="H18135">
        <v>0.86321599999999998</v>
      </c>
      <c r="I18135">
        <v>0.88408109999999995</v>
      </c>
      <c r="J18135">
        <v>2.0865000000000002E-2</v>
      </c>
      <c r="K18135">
        <v>-0.12629969999999999</v>
      </c>
      <c r="L18135">
        <v>-3.9353600000000002E-2</v>
      </c>
      <c r="M18135">
        <v>2.0865000000000002E-2</v>
      </c>
      <c r="N18135">
        <v>8.1083699999999995E-2</v>
      </c>
      <c r="O18135">
        <v>0.16802980000000001</v>
      </c>
      <c r="P18135">
        <v>55</v>
      </c>
      <c r="Q18135">
        <v>0.1148333</v>
      </c>
    </row>
    <row r="18136" spans="1:17">
      <c r="A18136" t="s">
        <v>20342</v>
      </c>
      <c r="B18136" t="s">
        <v>3</v>
      </c>
      <c r="C18136" t="s">
        <v>14</v>
      </c>
      <c r="D18136" t="s">
        <v>18</v>
      </c>
      <c r="E18136" t="s">
        <v>70</v>
      </c>
      <c r="F18136" t="s">
        <v>24</v>
      </c>
      <c r="G18136">
        <v>15</v>
      </c>
      <c r="H18136">
        <v>0.82537970000000005</v>
      </c>
      <c r="I18136">
        <v>0.90204879999999998</v>
      </c>
      <c r="J18136">
        <v>7.6669100000000004E-2</v>
      </c>
      <c r="K18136">
        <v>-7.2216100000000005E-2</v>
      </c>
      <c r="L18136">
        <v>1.57465E-2</v>
      </c>
      <c r="M18136">
        <v>7.6669100000000004E-2</v>
      </c>
      <c r="N18136">
        <v>0.13759179999999999</v>
      </c>
      <c r="O18136">
        <v>0.22555439999999999</v>
      </c>
      <c r="P18136">
        <v>55</v>
      </c>
      <c r="Q18136">
        <v>0.1161758</v>
      </c>
    </row>
    <row r="18137" spans="1:17">
      <c r="A18137" t="s">
        <v>20343</v>
      </c>
      <c r="B18137" t="s">
        <v>3</v>
      </c>
      <c r="C18137" t="s">
        <v>14</v>
      </c>
      <c r="D18137" t="s">
        <v>18</v>
      </c>
      <c r="E18137" t="s">
        <v>70</v>
      </c>
      <c r="F18137" t="s">
        <v>24</v>
      </c>
      <c r="G18137">
        <v>16</v>
      </c>
      <c r="H18137">
        <v>0.85819999999999996</v>
      </c>
      <c r="I18137">
        <v>0.9952896</v>
      </c>
      <c r="J18137">
        <v>0.13708960000000001</v>
      </c>
      <c r="K18137">
        <v>2.9938999999999999E-3</v>
      </c>
      <c r="L18137">
        <v>8.2218700000000006E-2</v>
      </c>
      <c r="M18137">
        <v>0.13708960000000001</v>
      </c>
      <c r="N18137">
        <v>0.1919604</v>
      </c>
      <c r="O18137">
        <v>0.27118520000000002</v>
      </c>
      <c r="P18137">
        <v>52</v>
      </c>
      <c r="Q18137">
        <v>0.1046354</v>
      </c>
    </row>
    <row r="18138" spans="1:17">
      <c r="A18138" t="s">
        <v>20344</v>
      </c>
      <c r="B18138" t="s">
        <v>3</v>
      </c>
      <c r="C18138" t="s">
        <v>14</v>
      </c>
      <c r="D18138" t="s">
        <v>18</v>
      </c>
      <c r="E18138" t="s">
        <v>70</v>
      </c>
      <c r="F18138" t="s">
        <v>24</v>
      </c>
      <c r="G18138">
        <v>17</v>
      </c>
      <c r="H18138">
        <v>0.94363989999999998</v>
      </c>
      <c r="I18138">
        <v>1.1426149999999999</v>
      </c>
      <c r="J18138">
        <v>0.19897509999999999</v>
      </c>
      <c r="K18138">
        <v>4.7332199999999998E-2</v>
      </c>
      <c r="L18138">
        <v>0.13692409999999999</v>
      </c>
      <c r="M18138">
        <v>0.19897509999999999</v>
      </c>
      <c r="N18138">
        <v>0.26102619999999999</v>
      </c>
      <c r="O18138">
        <v>0.35061809999999999</v>
      </c>
      <c r="P18138">
        <v>48</v>
      </c>
      <c r="Q18138">
        <v>0.1183276</v>
      </c>
    </row>
    <row r="18139" spans="1:17">
      <c r="A18139" t="s">
        <v>20345</v>
      </c>
      <c r="B18139" t="s">
        <v>3</v>
      </c>
      <c r="C18139" t="s">
        <v>14</v>
      </c>
      <c r="D18139" t="s">
        <v>18</v>
      </c>
      <c r="E18139" t="s">
        <v>70</v>
      </c>
      <c r="F18139" t="s">
        <v>24</v>
      </c>
      <c r="G18139">
        <v>18</v>
      </c>
      <c r="H18139">
        <v>1.181797</v>
      </c>
      <c r="I18139">
        <v>1.39466</v>
      </c>
      <c r="J18139">
        <v>0.21286330000000001</v>
      </c>
      <c r="K18139">
        <v>2.92362E-2</v>
      </c>
      <c r="L18139">
        <v>0.1377246</v>
      </c>
      <c r="M18139">
        <v>0.21286330000000001</v>
      </c>
      <c r="N18139">
        <v>0.28800199999999998</v>
      </c>
      <c r="O18139">
        <v>0.39649040000000002</v>
      </c>
      <c r="P18139">
        <v>46</v>
      </c>
      <c r="Q18139">
        <v>0.143285</v>
      </c>
    </row>
    <row r="18140" spans="1:17">
      <c r="A18140" t="s">
        <v>20346</v>
      </c>
      <c r="B18140" t="s">
        <v>3</v>
      </c>
      <c r="C18140" t="s">
        <v>14</v>
      </c>
      <c r="D18140" t="s">
        <v>18</v>
      </c>
      <c r="E18140" t="s">
        <v>70</v>
      </c>
      <c r="F18140" t="s">
        <v>24</v>
      </c>
      <c r="G18140">
        <v>19</v>
      </c>
      <c r="H18140">
        <v>1.3483510000000001</v>
      </c>
      <c r="I18140">
        <v>1.54494</v>
      </c>
      <c r="J18140">
        <v>0.19658829999999999</v>
      </c>
      <c r="K18140">
        <v>2.3346800000000001E-2</v>
      </c>
      <c r="L18140">
        <v>0.12569930000000001</v>
      </c>
      <c r="M18140">
        <v>0.19658829999999999</v>
      </c>
      <c r="N18140">
        <v>0.26747729999999997</v>
      </c>
      <c r="O18140">
        <v>0.36982979999999999</v>
      </c>
      <c r="P18140">
        <v>45</v>
      </c>
      <c r="Q18140">
        <v>0.1351811</v>
      </c>
    </row>
    <row r="18141" spans="1:17">
      <c r="A18141" t="s">
        <v>20347</v>
      </c>
      <c r="B18141" t="s">
        <v>3</v>
      </c>
      <c r="C18141" t="s">
        <v>14</v>
      </c>
      <c r="D18141" t="s">
        <v>18</v>
      </c>
      <c r="E18141" t="s">
        <v>70</v>
      </c>
      <c r="F18141" t="s">
        <v>24</v>
      </c>
      <c r="G18141">
        <v>20</v>
      </c>
      <c r="H18141">
        <v>1.3982730000000001</v>
      </c>
      <c r="I18141">
        <v>1.585016</v>
      </c>
      <c r="J18141">
        <v>0.1867431</v>
      </c>
      <c r="K18141">
        <v>-1.3845E-2</v>
      </c>
      <c r="L18141">
        <v>0.1046641</v>
      </c>
      <c r="M18141">
        <v>0.1867431</v>
      </c>
      <c r="N18141">
        <v>0.26882200000000001</v>
      </c>
      <c r="O18141">
        <v>0.38733109999999998</v>
      </c>
      <c r="P18141">
        <v>44</v>
      </c>
      <c r="Q18141">
        <v>0.15651970000000001</v>
      </c>
    </row>
    <row r="18142" spans="1:17">
      <c r="A18142" t="s">
        <v>20348</v>
      </c>
      <c r="B18142" t="s">
        <v>3</v>
      </c>
      <c r="C18142" t="s">
        <v>14</v>
      </c>
      <c r="D18142" t="s">
        <v>18</v>
      </c>
      <c r="E18142" t="s">
        <v>70</v>
      </c>
      <c r="F18142" t="s">
        <v>24</v>
      </c>
      <c r="G18142">
        <v>21</v>
      </c>
      <c r="H18142">
        <v>1.3420589999999999</v>
      </c>
      <c r="I18142">
        <v>1.5447090000000001</v>
      </c>
      <c r="J18142">
        <v>0.20265040000000001</v>
      </c>
      <c r="K18142">
        <v>1.70551E-2</v>
      </c>
      <c r="L18142">
        <v>0.12670629999999999</v>
      </c>
      <c r="M18142">
        <v>0.20265040000000001</v>
      </c>
      <c r="N18142">
        <v>0.27859440000000002</v>
      </c>
      <c r="O18142">
        <v>0.38824560000000002</v>
      </c>
      <c r="P18142">
        <v>43.5</v>
      </c>
      <c r="Q18142">
        <v>0.1448207</v>
      </c>
    </row>
    <row r="18143" spans="1:17">
      <c r="A18143" t="s">
        <v>20349</v>
      </c>
      <c r="B18143" t="s">
        <v>3</v>
      </c>
      <c r="C18143" t="s">
        <v>14</v>
      </c>
      <c r="D18143" t="s">
        <v>18</v>
      </c>
      <c r="E18143" t="s">
        <v>70</v>
      </c>
      <c r="F18143" t="s">
        <v>24</v>
      </c>
      <c r="G18143">
        <v>22</v>
      </c>
      <c r="H18143">
        <v>1.270316</v>
      </c>
      <c r="I18143">
        <v>1.419422</v>
      </c>
      <c r="J18143">
        <v>0.14910599999999999</v>
      </c>
      <c r="K18143">
        <v>-7.9685999999999993E-3</v>
      </c>
      <c r="L18143">
        <v>8.4832299999999999E-2</v>
      </c>
      <c r="M18143">
        <v>0.14910599999999999</v>
      </c>
      <c r="N18143">
        <v>0.21337970000000001</v>
      </c>
      <c r="O18143">
        <v>0.30618060000000002</v>
      </c>
      <c r="P18143">
        <v>42</v>
      </c>
      <c r="Q18143">
        <v>0.12256599999999999</v>
      </c>
    </row>
    <row r="18144" spans="1:17">
      <c r="A18144" t="s">
        <v>20350</v>
      </c>
      <c r="B18144" t="s">
        <v>3</v>
      </c>
      <c r="C18144" t="s">
        <v>14</v>
      </c>
      <c r="D18144" t="s">
        <v>18</v>
      </c>
      <c r="E18144" t="s">
        <v>70</v>
      </c>
      <c r="F18144" t="s">
        <v>24</v>
      </c>
      <c r="G18144">
        <v>23</v>
      </c>
      <c r="H18144">
        <v>1.0936239999999999</v>
      </c>
      <c r="I18144">
        <v>1.1830229999999999</v>
      </c>
      <c r="J18144">
        <v>8.9399000000000006E-2</v>
      </c>
      <c r="K18144">
        <v>-3.48505E-2</v>
      </c>
      <c r="L18144">
        <v>3.8557099999999997E-2</v>
      </c>
      <c r="M18144">
        <v>8.9399000000000006E-2</v>
      </c>
      <c r="N18144">
        <v>0.140241</v>
      </c>
      <c r="O18144">
        <v>0.21364859999999999</v>
      </c>
      <c r="P18144">
        <v>42</v>
      </c>
      <c r="Q18144">
        <v>9.6952499999999997E-2</v>
      </c>
    </row>
    <row r="18145" spans="1:17">
      <c r="A18145" t="s">
        <v>20351</v>
      </c>
      <c r="B18145" t="s">
        <v>3</v>
      </c>
      <c r="C18145" t="s">
        <v>14</v>
      </c>
      <c r="D18145" t="s">
        <v>18</v>
      </c>
      <c r="E18145" t="s">
        <v>70</v>
      </c>
      <c r="F18145" t="s">
        <v>24</v>
      </c>
      <c r="G18145">
        <v>24</v>
      </c>
      <c r="H18145">
        <v>0.94040970000000002</v>
      </c>
      <c r="I18145">
        <v>0.98592869999999999</v>
      </c>
      <c r="J18145">
        <v>4.5518900000000001E-2</v>
      </c>
      <c r="K18145">
        <v>-6.5517800000000001E-2</v>
      </c>
      <c r="L18145">
        <v>8.3599999999999999E-5</v>
      </c>
      <c r="M18145">
        <v>4.5518900000000001E-2</v>
      </c>
      <c r="N18145">
        <v>9.0954300000000002E-2</v>
      </c>
      <c r="O18145">
        <v>0.15655569999999999</v>
      </c>
      <c r="P18145">
        <v>42</v>
      </c>
      <c r="Q18145">
        <v>8.6642399999999994E-2</v>
      </c>
    </row>
    <row r="18146" spans="1:17">
      <c r="A18146" t="s">
        <v>20352</v>
      </c>
      <c r="B18146" t="s">
        <v>3</v>
      </c>
      <c r="C18146" t="s">
        <v>14</v>
      </c>
      <c r="D18146" t="s">
        <v>18</v>
      </c>
      <c r="E18146" t="s">
        <v>70</v>
      </c>
      <c r="F18146" t="s">
        <v>25</v>
      </c>
      <c r="G18146">
        <v>1</v>
      </c>
      <c r="H18146">
        <v>1.114576</v>
      </c>
      <c r="I18146">
        <v>1.2847580000000001</v>
      </c>
      <c r="J18146">
        <v>0.1701812</v>
      </c>
      <c r="K18146">
        <v>5.1495600000000002E-2</v>
      </c>
      <c r="L18146">
        <v>0.121616</v>
      </c>
      <c r="M18146">
        <v>0.1701812</v>
      </c>
      <c r="N18146">
        <v>0.2187463</v>
      </c>
      <c r="O18146">
        <v>0.28886679999999998</v>
      </c>
      <c r="P18146">
        <v>39.061</v>
      </c>
      <c r="Q18146">
        <v>9.2610899999999996E-2</v>
      </c>
    </row>
    <row r="18147" spans="1:17">
      <c r="A18147" t="s">
        <v>20353</v>
      </c>
      <c r="B18147" t="s">
        <v>3</v>
      </c>
      <c r="C18147" t="s">
        <v>14</v>
      </c>
      <c r="D18147" t="s">
        <v>18</v>
      </c>
      <c r="E18147" t="s">
        <v>70</v>
      </c>
      <c r="F18147" t="s">
        <v>25</v>
      </c>
      <c r="G18147">
        <v>2</v>
      </c>
      <c r="H18147">
        <v>1.083439</v>
      </c>
      <c r="I18147">
        <v>1.251544</v>
      </c>
      <c r="J18147">
        <v>0.16810439999999999</v>
      </c>
      <c r="K18147">
        <v>7.3177900000000004E-2</v>
      </c>
      <c r="L18147">
        <v>0.12926119999999999</v>
      </c>
      <c r="M18147">
        <v>0.16810439999999999</v>
      </c>
      <c r="N18147">
        <v>0.20694750000000001</v>
      </c>
      <c r="O18147">
        <v>0.26303080000000001</v>
      </c>
      <c r="P18147">
        <v>37.436100000000003</v>
      </c>
      <c r="Q18147">
        <v>7.4071499999999998E-2</v>
      </c>
    </row>
    <row r="18148" spans="1:17">
      <c r="A18148" t="s">
        <v>20354</v>
      </c>
      <c r="B18148" t="s">
        <v>3</v>
      </c>
      <c r="C18148" t="s">
        <v>14</v>
      </c>
      <c r="D18148" t="s">
        <v>18</v>
      </c>
      <c r="E18148" t="s">
        <v>70</v>
      </c>
      <c r="F18148" t="s">
        <v>25</v>
      </c>
      <c r="G18148">
        <v>3</v>
      </c>
      <c r="H18148">
        <v>1.1125970000000001</v>
      </c>
      <c r="I18148">
        <v>1.2325429999999999</v>
      </c>
      <c r="J18148">
        <v>0.11994539999999999</v>
      </c>
      <c r="K18148">
        <v>3.8454099999999998E-2</v>
      </c>
      <c r="L18148">
        <v>8.6599800000000005E-2</v>
      </c>
      <c r="M18148">
        <v>0.11994539999999999</v>
      </c>
      <c r="N18148">
        <v>0.15329090000000001</v>
      </c>
      <c r="O18148">
        <v>0.20143659999999999</v>
      </c>
      <c r="P18148">
        <v>37.767600000000002</v>
      </c>
      <c r="Q18148">
        <v>6.3588000000000006E-2</v>
      </c>
    </row>
    <row r="18149" spans="1:17">
      <c r="A18149" t="s">
        <v>20355</v>
      </c>
      <c r="B18149" t="s">
        <v>3</v>
      </c>
      <c r="C18149" t="s">
        <v>14</v>
      </c>
      <c r="D18149" t="s">
        <v>18</v>
      </c>
      <c r="E18149" t="s">
        <v>70</v>
      </c>
      <c r="F18149" t="s">
        <v>25</v>
      </c>
      <c r="G18149">
        <v>4</v>
      </c>
      <c r="H18149">
        <v>1.095202</v>
      </c>
      <c r="I18149">
        <v>1.201681</v>
      </c>
      <c r="J18149">
        <v>0.10647909999999999</v>
      </c>
      <c r="K18149">
        <v>7.8280999999999993E-3</v>
      </c>
      <c r="L18149">
        <v>6.6111900000000001E-2</v>
      </c>
      <c r="M18149">
        <v>0.10647909999999999</v>
      </c>
      <c r="N18149">
        <v>0.14684630000000001</v>
      </c>
      <c r="O18149">
        <v>0.20513000000000001</v>
      </c>
      <c r="P18149">
        <v>38.063200000000002</v>
      </c>
      <c r="Q18149">
        <v>7.6977799999999999E-2</v>
      </c>
    </row>
    <row r="18150" spans="1:17">
      <c r="A18150" t="s">
        <v>20356</v>
      </c>
      <c r="B18150" t="s">
        <v>3</v>
      </c>
      <c r="C18150" t="s">
        <v>14</v>
      </c>
      <c r="D18150" t="s">
        <v>18</v>
      </c>
      <c r="E18150" t="s">
        <v>70</v>
      </c>
      <c r="F18150" t="s">
        <v>25</v>
      </c>
      <c r="G18150">
        <v>5</v>
      </c>
      <c r="H18150">
        <v>1.1970940000000001</v>
      </c>
      <c r="I18150">
        <v>1.21021</v>
      </c>
      <c r="J18150">
        <v>1.3116299999999999E-2</v>
      </c>
      <c r="K18150">
        <v>-8.3722099999999994E-2</v>
      </c>
      <c r="L18150">
        <v>-2.65092E-2</v>
      </c>
      <c r="M18150">
        <v>1.3116299999999999E-2</v>
      </c>
      <c r="N18150">
        <v>5.2741700000000002E-2</v>
      </c>
      <c r="O18150">
        <v>0.1099546</v>
      </c>
      <c r="P18150">
        <v>36.374699999999997</v>
      </c>
      <c r="Q18150">
        <v>7.5563400000000003E-2</v>
      </c>
    </row>
    <row r="18151" spans="1:17">
      <c r="A18151" t="s">
        <v>20357</v>
      </c>
      <c r="B18151" t="s">
        <v>3</v>
      </c>
      <c r="C18151" t="s">
        <v>14</v>
      </c>
      <c r="D18151" t="s">
        <v>18</v>
      </c>
      <c r="E18151" t="s">
        <v>70</v>
      </c>
      <c r="F18151" t="s">
        <v>25</v>
      </c>
      <c r="G18151">
        <v>6</v>
      </c>
      <c r="H18151">
        <v>1.411284</v>
      </c>
      <c r="I18151">
        <v>1.329267</v>
      </c>
      <c r="J18151">
        <v>-8.2017499999999993E-2</v>
      </c>
      <c r="K18151">
        <v>-0.2150176</v>
      </c>
      <c r="L18151">
        <v>-0.13644010000000001</v>
      </c>
      <c r="M18151">
        <v>-8.2017499999999993E-2</v>
      </c>
      <c r="N18151">
        <v>-2.7594899999999999E-2</v>
      </c>
      <c r="O18151">
        <v>5.0982699999999999E-2</v>
      </c>
      <c r="P18151">
        <v>35.591200000000001</v>
      </c>
      <c r="Q18151">
        <v>0.1037806</v>
      </c>
    </row>
    <row r="18152" spans="1:17">
      <c r="A18152" t="s">
        <v>20358</v>
      </c>
      <c r="B18152" t="s">
        <v>3</v>
      </c>
      <c r="C18152" t="s">
        <v>14</v>
      </c>
      <c r="D18152" t="s">
        <v>18</v>
      </c>
      <c r="E18152" t="s">
        <v>70</v>
      </c>
      <c r="F18152" t="s">
        <v>25</v>
      </c>
      <c r="G18152">
        <v>7</v>
      </c>
      <c r="H18152">
        <v>1.7424789999999999</v>
      </c>
      <c r="I18152">
        <v>1.5929629999999999</v>
      </c>
      <c r="J18152">
        <v>-0.14951619999999999</v>
      </c>
      <c r="K18152">
        <v>-0.31622260000000002</v>
      </c>
      <c r="L18152">
        <v>-0.21773110000000001</v>
      </c>
      <c r="M18152">
        <v>-0.14951619999999999</v>
      </c>
      <c r="N18152">
        <v>-8.1301300000000007E-2</v>
      </c>
      <c r="O18152">
        <v>1.7190199999999999E-2</v>
      </c>
      <c r="P18152">
        <v>34.965499999999999</v>
      </c>
      <c r="Q18152">
        <v>0.13008169999999999</v>
      </c>
    </row>
    <row r="18153" spans="1:17">
      <c r="A18153" t="s">
        <v>20359</v>
      </c>
      <c r="B18153" t="s">
        <v>3</v>
      </c>
      <c r="C18153" t="s">
        <v>14</v>
      </c>
      <c r="D18153" t="s">
        <v>18</v>
      </c>
      <c r="E18153" t="s">
        <v>70</v>
      </c>
      <c r="F18153" t="s">
        <v>25</v>
      </c>
      <c r="G18153">
        <v>8</v>
      </c>
      <c r="H18153">
        <v>1.9080360000000001</v>
      </c>
      <c r="I18153">
        <v>1.7794220000000001</v>
      </c>
      <c r="J18153">
        <v>-0.1286138</v>
      </c>
      <c r="K18153">
        <v>-0.2999464</v>
      </c>
      <c r="L18153">
        <v>-0.1987217</v>
      </c>
      <c r="M18153">
        <v>-0.1286138</v>
      </c>
      <c r="N18153">
        <v>-5.8505799999999997E-2</v>
      </c>
      <c r="O18153">
        <v>4.2718899999999997E-2</v>
      </c>
      <c r="P18153">
        <v>36.421599999999998</v>
      </c>
      <c r="Q18153">
        <v>0.13369159999999999</v>
      </c>
    </row>
    <row r="18154" spans="1:17">
      <c r="A18154" t="s">
        <v>20360</v>
      </c>
      <c r="B18154" t="s">
        <v>3</v>
      </c>
      <c r="C18154" t="s">
        <v>14</v>
      </c>
      <c r="D18154" t="s">
        <v>18</v>
      </c>
      <c r="E18154" t="s">
        <v>70</v>
      </c>
      <c r="F18154" t="s">
        <v>25</v>
      </c>
      <c r="G18154">
        <v>9</v>
      </c>
      <c r="H18154">
        <v>1.6334249999999999</v>
      </c>
      <c r="I18154">
        <v>1.580579</v>
      </c>
      <c r="J18154">
        <v>-5.2846200000000003E-2</v>
      </c>
      <c r="K18154">
        <v>-0.24320720000000001</v>
      </c>
      <c r="L18154">
        <v>-0.13074040000000001</v>
      </c>
      <c r="M18154">
        <v>-5.2846200000000003E-2</v>
      </c>
      <c r="N18154">
        <v>2.5047900000000001E-2</v>
      </c>
      <c r="O18154">
        <v>0.13751469999999999</v>
      </c>
      <c r="P18154">
        <v>40.704500000000003</v>
      </c>
      <c r="Q18154">
        <v>0.14853939999999999</v>
      </c>
    </row>
    <row r="18155" spans="1:17">
      <c r="A18155" t="s">
        <v>20361</v>
      </c>
      <c r="B18155" t="s">
        <v>3</v>
      </c>
      <c r="C18155" t="s">
        <v>14</v>
      </c>
      <c r="D18155" t="s">
        <v>18</v>
      </c>
      <c r="E18155" t="s">
        <v>70</v>
      </c>
      <c r="F18155" t="s">
        <v>25</v>
      </c>
      <c r="G18155">
        <v>10</v>
      </c>
      <c r="H18155">
        <v>1.5132270000000001</v>
      </c>
      <c r="I18155">
        <v>1.451036</v>
      </c>
      <c r="J18155">
        <v>-6.2191499999999997E-2</v>
      </c>
      <c r="K18155">
        <v>-0.25465359999999998</v>
      </c>
      <c r="L18155">
        <v>-0.1409454</v>
      </c>
      <c r="M18155">
        <v>-6.2191499999999997E-2</v>
      </c>
      <c r="N18155">
        <v>1.6562400000000001E-2</v>
      </c>
      <c r="O18155">
        <v>0.13027050000000001</v>
      </c>
      <c r="P18155">
        <v>43.6646</v>
      </c>
      <c r="Q18155">
        <v>0.1501789</v>
      </c>
    </row>
    <row r="18156" spans="1:17">
      <c r="A18156" t="s">
        <v>20362</v>
      </c>
      <c r="B18156" t="s">
        <v>3</v>
      </c>
      <c r="C18156" t="s">
        <v>14</v>
      </c>
      <c r="D18156" t="s">
        <v>18</v>
      </c>
      <c r="E18156" t="s">
        <v>70</v>
      </c>
      <c r="F18156" t="s">
        <v>25</v>
      </c>
      <c r="G18156">
        <v>11</v>
      </c>
      <c r="H18156">
        <v>1.360266</v>
      </c>
      <c r="I18156">
        <v>1.359397</v>
      </c>
      <c r="J18156">
        <v>-8.6910000000000004E-4</v>
      </c>
      <c r="K18156">
        <v>-0.18961149999999999</v>
      </c>
      <c r="L18156">
        <v>-7.8100900000000001E-2</v>
      </c>
      <c r="M18156">
        <v>-8.6910000000000004E-4</v>
      </c>
      <c r="N18156">
        <v>7.6362799999999995E-2</v>
      </c>
      <c r="O18156">
        <v>0.18787329999999999</v>
      </c>
      <c r="P18156">
        <v>45.866799999999998</v>
      </c>
      <c r="Q18156">
        <v>0.1472765</v>
      </c>
    </row>
    <row r="18157" spans="1:17">
      <c r="A18157" t="s">
        <v>20363</v>
      </c>
      <c r="B18157" t="s">
        <v>3</v>
      </c>
      <c r="C18157" t="s">
        <v>14</v>
      </c>
      <c r="D18157" t="s">
        <v>18</v>
      </c>
      <c r="E18157" t="s">
        <v>70</v>
      </c>
      <c r="F18157" t="s">
        <v>25</v>
      </c>
      <c r="G18157">
        <v>12</v>
      </c>
      <c r="H18157">
        <v>1.2032149999999999</v>
      </c>
      <c r="I18157">
        <v>1.2432270000000001</v>
      </c>
      <c r="J18157">
        <v>4.0012300000000001E-2</v>
      </c>
      <c r="K18157">
        <v>-0.1260483</v>
      </c>
      <c r="L18157">
        <v>-2.7938399999999999E-2</v>
      </c>
      <c r="M18157">
        <v>4.0012300000000001E-2</v>
      </c>
      <c r="N18157">
        <v>0.1079629</v>
      </c>
      <c r="O18157">
        <v>0.2060729</v>
      </c>
      <c r="P18157">
        <v>47.779299999999999</v>
      </c>
      <c r="Q18157">
        <v>0.12957779999999999</v>
      </c>
    </row>
    <row r="18158" spans="1:17">
      <c r="A18158" t="s">
        <v>20364</v>
      </c>
      <c r="B18158" t="s">
        <v>3</v>
      </c>
      <c r="C18158" t="s">
        <v>14</v>
      </c>
      <c r="D18158" t="s">
        <v>18</v>
      </c>
      <c r="E18158" t="s">
        <v>70</v>
      </c>
      <c r="F18158" t="s">
        <v>25</v>
      </c>
      <c r="G18158">
        <v>13</v>
      </c>
      <c r="H18158">
        <v>1.048775</v>
      </c>
      <c r="I18158">
        <v>1.18458</v>
      </c>
      <c r="J18158">
        <v>0.1358047</v>
      </c>
      <c r="K18158">
        <v>-2.37361E-2</v>
      </c>
      <c r="L18158">
        <v>7.0521899999999998E-2</v>
      </c>
      <c r="M18158">
        <v>0.1358047</v>
      </c>
      <c r="N18158">
        <v>0.2010874</v>
      </c>
      <c r="O18158">
        <v>0.29534539999999998</v>
      </c>
      <c r="P18158">
        <v>48.092300000000002</v>
      </c>
      <c r="Q18158">
        <v>0.1244903</v>
      </c>
    </row>
    <row r="18159" spans="1:17">
      <c r="A18159" t="s">
        <v>20365</v>
      </c>
      <c r="B18159" t="s">
        <v>3</v>
      </c>
      <c r="C18159" t="s">
        <v>14</v>
      </c>
      <c r="D18159" t="s">
        <v>18</v>
      </c>
      <c r="E18159" t="s">
        <v>70</v>
      </c>
      <c r="F18159" t="s">
        <v>25</v>
      </c>
      <c r="G18159">
        <v>14</v>
      </c>
      <c r="H18159">
        <v>0.9698251</v>
      </c>
      <c r="I18159">
        <v>1.0895429999999999</v>
      </c>
      <c r="J18159">
        <v>0.1197182</v>
      </c>
      <c r="K18159">
        <v>-3.0682299999999999E-2</v>
      </c>
      <c r="L18159">
        <v>5.8175499999999998E-2</v>
      </c>
      <c r="M18159">
        <v>0.1197182</v>
      </c>
      <c r="N18159">
        <v>0.1812609</v>
      </c>
      <c r="O18159">
        <v>0.27011869999999999</v>
      </c>
      <c r="P18159">
        <v>47.8964</v>
      </c>
      <c r="Q18159">
        <v>0.11735810000000001</v>
      </c>
    </row>
    <row r="18160" spans="1:17">
      <c r="A18160" t="s">
        <v>20366</v>
      </c>
      <c r="B18160" t="s">
        <v>3</v>
      </c>
      <c r="C18160" t="s">
        <v>14</v>
      </c>
      <c r="D18160" t="s">
        <v>18</v>
      </c>
      <c r="E18160" t="s">
        <v>70</v>
      </c>
      <c r="F18160" t="s">
        <v>25</v>
      </c>
      <c r="G18160">
        <v>15</v>
      </c>
      <c r="H18160">
        <v>0.96124489999999996</v>
      </c>
      <c r="I18160">
        <v>1.0371349999999999</v>
      </c>
      <c r="J18160">
        <v>7.58905E-2</v>
      </c>
      <c r="K18160">
        <v>-5.5579499999999997E-2</v>
      </c>
      <c r="L18160">
        <v>2.2093999999999999E-2</v>
      </c>
      <c r="M18160">
        <v>7.58905E-2</v>
      </c>
      <c r="N18160">
        <v>0.12968689999999999</v>
      </c>
      <c r="O18160">
        <v>0.2073604</v>
      </c>
      <c r="P18160">
        <v>48.378900000000002</v>
      </c>
      <c r="Q18160">
        <v>0.1025865</v>
      </c>
    </row>
    <row r="18161" spans="1:17">
      <c r="A18161" t="s">
        <v>20367</v>
      </c>
      <c r="B18161" t="s">
        <v>3</v>
      </c>
      <c r="C18161" t="s">
        <v>14</v>
      </c>
      <c r="D18161" t="s">
        <v>18</v>
      </c>
      <c r="E18161" t="s">
        <v>70</v>
      </c>
      <c r="F18161" t="s">
        <v>25</v>
      </c>
      <c r="G18161">
        <v>16</v>
      </c>
      <c r="H18161">
        <v>0.9957705</v>
      </c>
      <c r="I18161">
        <v>1.056305</v>
      </c>
      <c r="J18161">
        <v>6.0534699999999997E-2</v>
      </c>
      <c r="K18161">
        <v>-7.7451900000000004E-2</v>
      </c>
      <c r="L18161">
        <v>4.0717000000000001E-3</v>
      </c>
      <c r="M18161">
        <v>6.0534699999999997E-2</v>
      </c>
      <c r="N18161">
        <v>0.1169977</v>
      </c>
      <c r="O18161">
        <v>0.19852130000000001</v>
      </c>
      <c r="P18161">
        <v>47.161900000000003</v>
      </c>
      <c r="Q18161">
        <v>0.1076715</v>
      </c>
    </row>
    <row r="18162" spans="1:17">
      <c r="A18162" t="s">
        <v>20368</v>
      </c>
      <c r="B18162" t="s">
        <v>3</v>
      </c>
      <c r="C18162" t="s">
        <v>14</v>
      </c>
      <c r="D18162" t="s">
        <v>18</v>
      </c>
      <c r="E18162" t="s">
        <v>70</v>
      </c>
      <c r="F18162" t="s">
        <v>25</v>
      </c>
      <c r="G18162">
        <v>17</v>
      </c>
      <c r="H18162">
        <v>1.068608</v>
      </c>
      <c r="I18162">
        <v>1.2025220000000001</v>
      </c>
      <c r="J18162">
        <v>0.1339139</v>
      </c>
      <c r="K18162">
        <v>-1.34568E-2</v>
      </c>
      <c r="L18162">
        <v>7.3610999999999996E-2</v>
      </c>
      <c r="M18162">
        <v>0.1339139</v>
      </c>
      <c r="N18162">
        <v>0.1942169</v>
      </c>
      <c r="O18162">
        <v>0.2812847</v>
      </c>
      <c r="P18162">
        <v>45.666200000000003</v>
      </c>
      <c r="Q18162">
        <v>0.114994</v>
      </c>
    </row>
    <row r="18163" spans="1:17">
      <c r="A18163" t="s">
        <v>20369</v>
      </c>
      <c r="B18163" t="s">
        <v>3</v>
      </c>
      <c r="C18163" t="s">
        <v>14</v>
      </c>
      <c r="D18163" t="s">
        <v>18</v>
      </c>
      <c r="E18163" t="s">
        <v>70</v>
      </c>
      <c r="F18163" t="s">
        <v>25</v>
      </c>
      <c r="G18163">
        <v>18</v>
      </c>
      <c r="H18163">
        <v>1.2763180000000001</v>
      </c>
      <c r="I18163">
        <v>1.489803</v>
      </c>
      <c r="J18163">
        <v>0.21348429999999999</v>
      </c>
      <c r="K18163">
        <v>4.0336299999999999E-2</v>
      </c>
      <c r="L18163">
        <v>0.1426335</v>
      </c>
      <c r="M18163">
        <v>0.21348429999999999</v>
      </c>
      <c r="N18163">
        <v>0.284335</v>
      </c>
      <c r="O18163">
        <v>0.38663219999999998</v>
      </c>
      <c r="P18163">
        <v>42.573099999999997</v>
      </c>
      <c r="Q18163">
        <v>0.13510810000000001</v>
      </c>
    </row>
    <row r="18164" spans="1:17">
      <c r="A18164" t="s">
        <v>20370</v>
      </c>
      <c r="B18164" t="s">
        <v>3</v>
      </c>
      <c r="C18164" t="s">
        <v>14</v>
      </c>
      <c r="D18164" t="s">
        <v>18</v>
      </c>
      <c r="E18164" t="s">
        <v>70</v>
      </c>
      <c r="F18164" t="s">
        <v>25</v>
      </c>
      <c r="G18164">
        <v>19</v>
      </c>
      <c r="H18164">
        <v>1.624889</v>
      </c>
      <c r="I18164">
        <v>1.696299</v>
      </c>
      <c r="J18164">
        <v>7.1410199999999993E-2</v>
      </c>
      <c r="K18164">
        <v>-0.1336514</v>
      </c>
      <c r="L18164">
        <v>-1.2499400000000001E-2</v>
      </c>
      <c r="M18164">
        <v>7.1410199999999993E-2</v>
      </c>
      <c r="N18164">
        <v>0.15531980000000001</v>
      </c>
      <c r="O18164">
        <v>0.27647179999999999</v>
      </c>
      <c r="P18164">
        <v>39.7746</v>
      </c>
      <c r="Q18164">
        <v>0.1600104</v>
      </c>
    </row>
    <row r="18165" spans="1:17">
      <c r="A18165" t="s">
        <v>20371</v>
      </c>
      <c r="B18165" t="s">
        <v>3</v>
      </c>
      <c r="C18165" t="s">
        <v>14</v>
      </c>
      <c r="D18165" t="s">
        <v>18</v>
      </c>
      <c r="E18165" t="s">
        <v>70</v>
      </c>
      <c r="F18165" t="s">
        <v>25</v>
      </c>
      <c r="G18165">
        <v>20</v>
      </c>
      <c r="H18165">
        <v>1.74834</v>
      </c>
      <c r="I18165">
        <v>1.842123</v>
      </c>
      <c r="J18165">
        <v>9.3782099999999993E-2</v>
      </c>
      <c r="K18165">
        <v>-0.1067111</v>
      </c>
      <c r="L18165">
        <v>1.17419E-2</v>
      </c>
      <c r="M18165">
        <v>9.3782099999999993E-2</v>
      </c>
      <c r="N18165">
        <v>0.17582229999999999</v>
      </c>
      <c r="O18165">
        <v>0.29427540000000002</v>
      </c>
      <c r="P18165">
        <v>39.289900000000003</v>
      </c>
      <c r="Q18165">
        <v>0.15644569999999999</v>
      </c>
    </row>
    <row r="18166" spans="1:17">
      <c r="A18166" t="s">
        <v>20372</v>
      </c>
      <c r="B18166" t="s">
        <v>3</v>
      </c>
      <c r="C18166" t="s">
        <v>14</v>
      </c>
      <c r="D18166" t="s">
        <v>18</v>
      </c>
      <c r="E18166" t="s">
        <v>70</v>
      </c>
      <c r="F18166" t="s">
        <v>25</v>
      </c>
      <c r="G18166">
        <v>21</v>
      </c>
      <c r="H18166">
        <v>1.732634</v>
      </c>
      <c r="I18166">
        <v>1.920865</v>
      </c>
      <c r="J18166">
        <v>0.18823110000000001</v>
      </c>
      <c r="K18166">
        <v>-6.4219000000000004E-3</v>
      </c>
      <c r="L18166">
        <v>0.1085806</v>
      </c>
      <c r="M18166">
        <v>0.18823110000000001</v>
      </c>
      <c r="N18166">
        <v>0.26788149999999999</v>
      </c>
      <c r="O18166">
        <v>0.3828841</v>
      </c>
      <c r="P18166">
        <v>38.072099999999999</v>
      </c>
      <c r="Q18166">
        <v>0.15188850000000001</v>
      </c>
    </row>
    <row r="18167" spans="1:17">
      <c r="A18167" t="s">
        <v>20373</v>
      </c>
      <c r="B18167" t="s">
        <v>3</v>
      </c>
      <c r="C18167" t="s">
        <v>14</v>
      </c>
      <c r="D18167" t="s">
        <v>18</v>
      </c>
      <c r="E18167" t="s">
        <v>70</v>
      </c>
      <c r="F18167" t="s">
        <v>25</v>
      </c>
      <c r="G18167">
        <v>22</v>
      </c>
      <c r="H18167">
        <v>1.6298250000000001</v>
      </c>
      <c r="I18167">
        <v>1.7830839999999999</v>
      </c>
      <c r="J18167">
        <v>0.15325849999999999</v>
      </c>
      <c r="K18167">
        <v>-1.32032E-2</v>
      </c>
      <c r="L18167">
        <v>8.5143700000000003E-2</v>
      </c>
      <c r="M18167">
        <v>0.15325849999999999</v>
      </c>
      <c r="N18167">
        <v>0.2213733</v>
      </c>
      <c r="O18167">
        <v>0.31972020000000001</v>
      </c>
      <c r="P18167">
        <v>36.529499999999999</v>
      </c>
      <c r="Q18167">
        <v>0.1298907</v>
      </c>
    </row>
    <row r="18168" spans="1:17">
      <c r="A18168" t="s">
        <v>20374</v>
      </c>
      <c r="B18168" t="s">
        <v>3</v>
      </c>
      <c r="C18168" t="s">
        <v>14</v>
      </c>
      <c r="D18168" t="s">
        <v>18</v>
      </c>
      <c r="E18168" t="s">
        <v>70</v>
      </c>
      <c r="F18168" t="s">
        <v>25</v>
      </c>
      <c r="G18168">
        <v>23</v>
      </c>
      <c r="H18168">
        <v>1.405529</v>
      </c>
      <c r="I18168">
        <v>1.5810219999999999</v>
      </c>
      <c r="J18168">
        <v>0.17549329999999999</v>
      </c>
      <c r="K18168">
        <v>1.13163E-2</v>
      </c>
      <c r="L18168">
        <v>0.1083134</v>
      </c>
      <c r="M18168">
        <v>0.17549329999999999</v>
      </c>
      <c r="N18168">
        <v>0.24267320000000001</v>
      </c>
      <c r="O18168">
        <v>0.33967029999999998</v>
      </c>
      <c r="P18168">
        <v>35.336199999999998</v>
      </c>
      <c r="Q18168">
        <v>0.128108</v>
      </c>
    </row>
    <row r="18169" spans="1:17">
      <c r="A18169" t="s">
        <v>20375</v>
      </c>
      <c r="B18169" t="s">
        <v>3</v>
      </c>
      <c r="C18169" t="s">
        <v>14</v>
      </c>
      <c r="D18169" t="s">
        <v>18</v>
      </c>
      <c r="E18169" t="s">
        <v>70</v>
      </c>
      <c r="F18169" t="s">
        <v>25</v>
      </c>
      <c r="G18169">
        <v>24</v>
      </c>
      <c r="H18169">
        <v>1.1647449999999999</v>
      </c>
      <c r="I18169">
        <v>1.405815</v>
      </c>
      <c r="J18169">
        <v>0.24106959999999999</v>
      </c>
      <c r="K18169">
        <v>0.1014157</v>
      </c>
      <c r="L18169">
        <v>0.18392439999999999</v>
      </c>
      <c r="M18169">
        <v>0.24106959999999999</v>
      </c>
      <c r="N18169">
        <v>0.2982149</v>
      </c>
      <c r="O18169">
        <v>0.3807236</v>
      </c>
      <c r="P18169">
        <v>35.429099999999998</v>
      </c>
      <c r="Q18169">
        <v>0.1089726</v>
      </c>
    </row>
    <row r="18170" spans="1:17">
      <c r="A18170" t="s">
        <v>20376</v>
      </c>
      <c r="B18170" t="s">
        <v>3</v>
      </c>
      <c r="C18170" t="s">
        <v>14</v>
      </c>
      <c r="D18170" t="s">
        <v>18</v>
      </c>
      <c r="E18170" t="s">
        <v>70</v>
      </c>
      <c r="F18170" t="s">
        <v>26</v>
      </c>
      <c r="G18170">
        <v>1</v>
      </c>
      <c r="H18170">
        <v>1.0893470000000001</v>
      </c>
      <c r="I18170">
        <v>1.174221</v>
      </c>
      <c r="J18170">
        <v>8.4874500000000005E-2</v>
      </c>
      <c r="K18170">
        <v>1.1402499999999999E-2</v>
      </c>
      <c r="L18170">
        <v>5.4810400000000002E-2</v>
      </c>
      <c r="M18170">
        <v>8.4874500000000005E-2</v>
      </c>
      <c r="N18170">
        <v>0.1149387</v>
      </c>
      <c r="O18170">
        <v>0.1583466</v>
      </c>
      <c r="P18170">
        <v>42.357199999999999</v>
      </c>
      <c r="Q18170">
        <v>5.73305E-2</v>
      </c>
    </row>
    <row r="18171" spans="1:17">
      <c r="A18171" t="s">
        <v>20377</v>
      </c>
      <c r="B18171" t="s">
        <v>3</v>
      </c>
      <c r="C18171" t="s">
        <v>14</v>
      </c>
      <c r="D18171" t="s">
        <v>18</v>
      </c>
      <c r="E18171" t="s">
        <v>70</v>
      </c>
      <c r="F18171" t="s">
        <v>26</v>
      </c>
      <c r="G18171">
        <v>2</v>
      </c>
      <c r="H18171">
        <v>1.051091</v>
      </c>
      <c r="I18171">
        <v>1.1163879999999999</v>
      </c>
      <c r="J18171">
        <v>6.5297499999999994E-2</v>
      </c>
      <c r="K18171">
        <v>6.9383999999999999E-3</v>
      </c>
      <c r="L18171">
        <v>4.14174E-2</v>
      </c>
      <c r="M18171">
        <v>6.5297499999999994E-2</v>
      </c>
      <c r="N18171">
        <v>8.9177599999999996E-2</v>
      </c>
      <c r="O18171">
        <v>0.12365669999999999</v>
      </c>
      <c r="P18171">
        <v>42.075499999999998</v>
      </c>
      <c r="Q18171">
        <v>4.5537899999999999E-2</v>
      </c>
    </row>
    <row r="18172" spans="1:17">
      <c r="A18172" t="s">
        <v>20378</v>
      </c>
      <c r="B18172" t="s">
        <v>3</v>
      </c>
      <c r="C18172" t="s">
        <v>14</v>
      </c>
      <c r="D18172" t="s">
        <v>18</v>
      </c>
      <c r="E18172" t="s">
        <v>70</v>
      </c>
      <c r="F18172" t="s">
        <v>26</v>
      </c>
      <c r="G18172">
        <v>3</v>
      </c>
      <c r="H18172">
        <v>1.04097</v>
      </c>
      <c r="I18172">
        <v>1.1211310000000001</v>
      </c>
      <c r="J18172">
        <v>8.0160899999999993E-2</v>
      </c>
      <c r="K18172">
        <v>2.2410200000000002E-2</v>
      </c>
      <c r="L18172">
        <v>5.6529799999999998E-2</v>
      </c>
      <c r="M18172">
        <v>8.0160899999999993E-2</v>
      </c>
      <c r="N18172">
        <v>0.1037921</v>
      </c>
      <c r="O18172">
        <v>0.1379117</v>
      </c>
      <c r="P18172">
        <v>42.048999999999999</v>
      </c>
      <c r="Q18172">
        <v>4.5063100000000002E-2</v>
      </c>
    </row>
    <row r="18173" spans="1:17">
      <c r="A18173" t="s">
        <v>20379</v>
      </c>
      <c r="B18173" t="s">
        <v>3</v>
      </c>
      <c r="C18173" t="s">
        <v>14</v>
      </c>
      <c r="D18173" t="s">
        <v>18</v>
      </c>
      <c r="E18173" t="s">
        <v>70</v>
      </c>
      <c r="F18173" t="s">
        <v>26</v>
      </c>
      <c r="G18173">
        <v>4</v>
      </c>
      <c r="H18173">
        <v>1.078538</v>
      </c>
      <c r="I18173">
        <v>1.1248860000000001</v>
      </c>
      <c r="J18173">
        <v>4.6348E-2</v>
      </c>
      <c r="K18173">
        <v>-1.41335E-2</v>
      </c>
      <c r="L18173">
        <v>2.1599400000000001E-2</v>
      </c>
      <c r="M18173">
        <v>4.6348E-2</v>
      </c>
      <c r="N18173">
        <v>7.1096500000000007E-2</v>
      </c>
      <c r="O18173">
        <v>0.10682949999999999</v>
      </c>
      <c r="P18173">
        <v>41.440199999999997</v>
      </c>
      <c r="Q18173">
        <v>4.7194E-2</v>
      </c>
    </row>
    <row r="18174" spans="1:17">
      <c r="A18174" t="s">
        <v>20380</v>
      </c>
      <c r="B18174" t="s">
        <v>3</v>
      </c>
      <c r="C18174" t="s">
        <v>14</v>
      </c>
      <c r="D18174" t="s">
        <v>18</v>
      </c>
      <c r="E18174" t="s">
        <v>70</v>
      </c>
      <c r="F18174" t="s">
        <v>26</v>
      </c>
      <c r="G18174">
        <v>5</v>
      </c>
      <c r="H18174">
        <v>1.1444460000000001</v>
      </c>
      <c r="I18174">
        <v>1.219784</v>
      </c>
      <c r="J18174">
        <v>7.5337100000000004E-2</v>
      </c>
      <c r="K18174">
        <v>-7.5040000000000003E-4</v>
      </c>
      <c r="L18174">
        <v>4.4202699999999998E-2</v>
      </c>
      <c r="M18174">
        <v>7.5337100000000004E-2</v>
      </c>
      <c r="N18174">
        <v>0.1064716</v>
      </c>
      <c r="O18174">
        <v>0.1514247</v>
      </c>
      <c r="P18174">
        <v>40.851100000000002</v>
      </c>
      <c r="Q18174">
        <v>5.9371399999999998E-2</v>
      </c>
    </row>
    <row r="18175" spans="1:17">
      <c r="A18175" t="s">
        <v>20381</v>
      </c>
      <c r="B18175" t="s">
        <v>3</v>
      </c>
      <c r="C18175" t="s">
        <v>14</v>
      </c>
      <c r="D18175" t="s">
        <v>18</v>
      </c>
      <c r="E18175" t="s">
        <v>70</v>
      </c>
      <c r="F18175" t="s">
        <v>26</v>
      </c>
      <c r="G18175">
        <v>6</v>
      </c>
      <c r="H18175">
        <v>1.3480430000000001</v>
      </c>
      <c r="I18175">
        <v>1.380458</v>
      </c>
      <c r="J18175">
        <v>3.2414800000000001E-2</v>
      </c>
      <c r="K18175">
        <v>-7.3358400000000004E-2</v>
      </c>
      <c r="L18175">
        <v>-1.08667E-2</v>
      </c>
      <c r="M18175">
        <v>3.2414800000000001E-2</v>
      </c>
      <c r="N18175">
        <v>7.5696399999999997E-2</v>
      </c>
      <c r="O18175">
        <v>0.13818810000000001</v>
      </c>
      <c r="P18175">
        <v>40.201599999999999</v>
      </c>
      <c r="Q18175">
        <v>8.2535300000000006E-2</v>
      </c>
    </row>
    <row r="18176" spans="1:17">
      <c r="A18176" t="s">
        <v>20382</v>
      </c>
      <c r="B18176" t="s">
        <v>3</v>
      </c>
      <c r="C18176" t="s">
        <v>14</v>
      </c>
      <c r="D18176" t="s">
        <v>18</v>
      </c>
      <c r="E18176" t="s">
        <v>70</v>
      </c>
      <c r="F18176" t="s">
        <v>26</v>
      </c>
      <c r="G18176">
        <v>7</v>
      </c>
      <c r="H18176">
        <v>1.6408259999999999</v>
      </c>
      <c r="I18176">
        <v>1.705103</v>
      </c>
      <c r="J18176">
        <v>6.4277000000000001E-2</v>
      </c>
      <c r="K18176">
        <v>-2.04388E-2</v>
      </c>
      <c r="L18176">
        <v>2.9611999999999999E-2</v>
      </c>
      <c r="M18176">
        <v>6.4277000000000001E-2</v>
      </c>
      <c r="N18176">
        <v>9.8942000000000002E-2</v>
      </c>
      <c r="O18176">
        <v>0.14899280000000001</v>
      </c>
      <c r="P18176">
        <v>39.033799999999999</v>
      </c>
      <c r="Q18176">
        <v>6.6104099999999999E-2</v>
      </c>
    </row>
    <row r="18177" spans="1:17">
      <c r="A18177" t="s">
        <v>20383</v>
      </c>
      <c r="B18177" t="s">
        <v>3</v>
      </c>
      <c r="C18177" t="s">
        <v>14</v>
      </c>
      <c r="D18177" t="s">
        <v>18</v>
      </c>
      <c r="E18177" t="s">
        <v>70</v>
      </c>
      <c r="F18177" t="s">
        <v>26</v>
      </c>
      <c r="G18177">
        <v>8</v>
      </c>
      <c r="H18177">
        <v>1.746041</v>
      </c>
      <c r="I18177">
        <v>1.72828</v>
      </c>
      <c r="J18177">
        <v>-1.7761599999999999E-2</v>
      </c>
      <c r="K18177">
        <v>-0.1176813</v>
      </c>
      <c r="L18177">
        <v>-5.8647999999999999E-2</v>
      </c>
      <c r="M18177">
        <v>-1.7761599999999999E-2</v>
      </c>
      <c r="N18177">
        <v>2.3124700000000002E-2</v>
      </c>
      <c r="O18177">
        <v>8.2158099999999998E-2</v>
      </c>
      <c r="P18177">
        <v>39.539900000000003</v>
      </c>
      <c r="Q18177">
        <v>7.7967800000000004E-2</v>
      </c>
    </row>
    <row r="18178" spans="1:17">
      <c r="A18178" t="s">
        <v>20384</v>
      </c>
      <c r="B18178" t="s">
        <v>3</v>
      </c>
      <c r="C18178" t="s">
        <v>14</v>
      </c>
      <c r="D18178" t="s">
        <v>18</v>
      </c>
      <c r="E18178" t="s">
        <v>70</v>
      </c>
      <c r="F18178" t="s">
        <v>26</v>
      </c>
      <c r="G18178">
        <v>9</v>
      </c>
      <c r="H18178">
        <v>1.5947370000000001</v>
      </c>
      <c r="I18178">
        <v>1.349594</v>
      </c>
      <c r="J18178">
        <v>-0.245143</v>
      </c>
      <c r="K18178">
        <v>-0.33711760000000002</v>
      </c>
      <c r="L18178">
        <v>-0.28277829999999998</v>
      </c>
      <c r="M18178">
        <v>-0.245143</v>
      </c>
      <c r="N18178">
        <v>-0.20750779999999999</v>
      </c>
      <c r="O18178">
        <v>-0.15316850000000001</v>
      </c>
      <c r="P18178">
        <v>41.692799999999998</v>
      </c>
      <c r="Q18178">
        <v>7.1768100000000001E-2</v>
      </c>
    </row>
    <row r="18179" spans="1:17">
      <c r="A18179" t="s">
        <v>20385</v>
      </c>
      <c r="B18179" t="s">
        <v>3</v>
      </c>
      <c r="C18179" t="s">
        <v>14</v>
      </c>
      <c r="D18179" t="s">
        <v>18</v>
      </c>
      <c r="E18179" t="s">
        <v>70</v>
      </c>
      <c r="F18179" t="s">
        <v>26</v>
      </c>
      <c r="G18179">
        <v>10</v>
      </c>
      <c r="H18179">
        <v>1.4056550000000001</v>
      </c>
      <c r="I18179">
        <v>1.2366839999999999</v>
      </c>
      <c r="J18179">
        <v>-0.16897129999999999</v>
      </c>
      <c r="K18179">
        <v>-0.26960010000000001</v>
      </c>
      <c r="L18179">
        <v>-0.21014769999999999</v>
      </c>
      <c r="M18179">
        <v>-0.16897129999999999</v>
      </c>
      <c r="N18179">
        <v>-0.12779479999999999</v>
      </c>
      <c r="O18179">
        <v>-6.83425E-2</v>
      </c>
      <c r="P18179">
        <v>43.661200000000001</v>
      </c>
      <c r="Q18179">
        <v>7.8521099999999996E-2</v>
      </c>
    </row>
    <row r="18180" spans="1:17">
      <c r="A18180" t="s">
        <v>20386</v>
      </c>
      <c r="B18180" t="s">
        <v>3</v>
      </c>
      <c r="C18180" t="s">
        <v>14</v>
      </c>
      <c r="D18180" t="s">
        <v>18</v>
      </c>
      <c r="E18180" t="s">
        <v>70</v>
      </c>
      <c r="F18180" t="s">
        <v>26</v>
      </c>
      <c r="G18180">
        <v>11</v>
      </c>
      <c r="H18180">
        <v>1.2847029999999999</v>
      </c>
      <c r="I18180">
        <v>1.1907049999999999</v>
      </c>
      <c r="J18180">
        <v>-9.3997899999999995E-2</v>
      </c>
      <c r="K18180">
        <v>-0.1792599</v>
      </c>
      <c r="L18180">
        <v>-0.12888640000000001</v>
      </c>
      <c r="M18180">
        <v>-9.3997899999999995E-2</v>
      </c>
      <c r="N18180">
        <v>-5.9109299999999997E-2</v>
      </c>
      <c r="O18180">
        <v>-8.7358000000000002E-3</v>
      </c>
      <c r="P18180">
        <v>44.2562</v>
      </c>
      <c r="Q18180">
        <v>6.6530400000000003E-2</v>
      </c>
    </row>
    <row r="18181" spans="1:17">
      <c r="A18181" t="s">
        <v>20387</v>
      </c>
      <c r="B18181" t="s">
        <v>3</v>
      </c>
      <c r="C18181" t="s">
        <v>14</v>
      </c>
      <c r="D18181" t="s">
        <v>18</v>
      </c>
      <c r="E18181" t="s">
        <v>70</v>
      </c>
      <c r="F18181" t="s">
        <v>26</v>
      </c>
      <c r="G18181">
        <v>12</v>
      </c>
      <c r="H18181">
        <v>1.158793</v>
      </c>
      <c r="I18181">
        <v>1.1500570000000001</v>
      </c>
      <c r="J18181">
        <v>-8.7364999999999995E-3</v>
      </c>
      <c r="K18181">
        <v>-0.1133927</v>
      </c>
      <c r="L18181">
        <v>-5.1561000000000003E-2</v>
      </c>
      <c r="M18181">
        <v>-8.7364999999999995E-3</v>
      </c>
      <c r="N18181">
        <v>3.4088E-2</v>
      </c>
      <c r="O18181">
        <v>9.59198E-2</v>
      </c>
      <c r="P18181">
        <v>47.025300000000001</v>
      </c>
      <c r="Q18181">
        <v>8.1663700000000006E-2</v>
      </c>
    </row>
    <row r="18182" spans="1:17">
      <c r="A18182" t="s">
        <v>20388</v>
      </c>
      <c r="B18182" t="s">
        <v>3</v>
      </c>
      <c r="C18182" t="s">
        <v>14</v>
      </c>
      <c r="D18182" t="s">
        <v>18</v>
      </c>
      <c r="E18182" t="s">
        <v>70</v>
      </c>
      <c r="F18182" t="s">
        <v>26</v>
      </c>
      <c r="G18182">
        <v>13</v>
      </c>
      <c r="H18182">
        <v>1.0046649999999999</v>
      </c>
      <c r="I18182">
        <v>1.100041</v>
      </c>
      <c r="J18182">
        <v>9.5376100000000005E-2</v>
      </c>
      <c r="K18182">
        <v>1.1536899999999999E-2</v>
      </c>
      <c r="L18182">
        <v>6.10698E-2</v>
      </c>
      <c r="M18182">
        <v>9.5376100000000005E-2</v>
      </c>
      <c r="N18182">
        <v>0.1296824</v>
      </c>
      <c r="O18182">
        <v>0.17921529999999999</v>
      </c>
      <c r="P18182">
        <v>47.463700000000003</v>
      </c>
      <c r="Q18182">
        <v>6.5420099999999995E-2</v>
      </c>
    </row>
    <row r="18183" spans="1:17">
      <c r="A18183" t="s">
        <v>20389</v>
      </c>
      <c r="B18183" t="s">
        <v>3</v>
      </c>
      <c r="C18183" t="s">
        <v>14</v>
      </c>
      <c r="D18183" t="s">
        <v>18</v>
      </c>
      <c r="E18183" t="s">
        <v>70</v>
      </c>
      <c r="F18183" t="s">
        <v>26</v>
      </c>
      <c r="G18183">
        <v>14</v>
      </c>
      <c r="H18183">
        <v>0.91886650000000003</v>
      </c>
      <c r="I18183">
        <v>1.04132</v>
      </c>
      <c r="J18183">
        <v>0.1224531</v>
      </c>
      <c r="K18183">
        <v>3.5742500000000003E-2</v>
      </c>
      <c r="L18183">
        <v>8.6971800000000002E-2</v>
      </c>
      <c r="M18183">
        <v>0.1224531</v>
      </c>
      <c r="N18183">
        <v>0.1579343</v>
      </c>
      <c r="O18183">
        <v>0.20916370000000001</v>
      </c>
      <c r="P18183">
        <v>47.1355</v>
      </c>
      <c r="Q18183">
        <v>6.7660600000000001E-2</v>
      </c>
    </row>
    <row r="18184" spans="1:17">
      <c r="A18184" t="s">
        <v>20390</v>
      </c>
      <c r="B18184" t="s">
        <v>3</v>
      </c>
      <c r="C18184" t="s">
        <v>14</v>
      </c>
      <c r="D18184" t="s">
        <v>18</v>
      </c>
      <c r="E18184" t="s">
        <v>70</v>
      </c>
      <c r="F18184" t="s">
        <v>26</v>
      </c>
      <c r="G18184">
        <v>15</v>
      </c>
      <c r="H18184">
        <v>0.88455539999999999</v>
      </c>
      <c r="I18184">
        <v>0.99657240000000002</v>
      </c>
      <c r="J18184">
        <v>0.11201700000000001</v>
      </c>
      <c r="K18184">
        <v>3.7413000000000002E-2</v>
      </c>
      <c r="L18184">
        <v>8.1489599999999995E-2</v>
      </c>
      <c r="M18184">
        <v>0.11201700000000001</v>
      </c>
      <c r="N18184">
        <v>0.14254430000000001</v>
      </c>
      <c r="O18184">
        <v>0.18662090000000001</v>
      </c>
      <c r="P18184">
        <v>47.062100000000001</v>
      </c>
      <c r="Q18184">
        <v>5.8213800000000003E-2</v>
      </c>
    </row>
    <row r="18185" spans="1:17">
      <c r="A18185" t="s">
        <v>20391</v>
      </c>
      <c r="B18185" t="s">
        <v>3</v>
      </c>
      <c r="C18185" t="s">
        <v>14</v>
      </c>
      <c r="D18185" t="s">
        <v>18</v>
      </c>
      <c r="E18185" t="s">
        <v>70</v>
      </c>
      <c r="F18185" t="s">
        <v>26</v>
      </c>
      <c r="G18185">
        <v>16</v>
      </c>
      <c r="H18185">
        <v>0.89778329999999995</v>
      </c>
      <c r="I18185">
        <v>1.0222169999999999</v>
      </c>
      <c r="J18185">
        <v>0.12443410000000001</v>
      </c>
      <c r="K18185">
        <v>4.3523699999999999E-2</v>
      </c>
      <c r="L18185">
        <v>9.1326199999999996E-2</v>
      </c>
      <c r="M18185">
        <v>0.12443410000000001</v>
      </c>
      <c r="N18185">
        <v>0.15754199999999999</v>
      </c>
      <c r="O18185">
        <v>0.20534450000000001</v>
      </c>
      <c r="P18185">
        <v>46.262500000000003</v>
      </c>
      <c r="Q18185">
        <v>6.3134700000000002E-2</v>
      </c>
    </row>
    <row r="18186" spans="1:17">
      <c r="A18186" t="s">
        <v>20392</v>
      </c>
      <c r="B18186" t="s">
        <v>3</v>
      </c>
      <c r="C18186" t="s">
        <v>14</v>
      </c>
      <c r="D18186" t="s">
        <v>18</v>
      </c>
      <c r="E18186" t="s">
        <v>70</v>
      </c>
      <c r="F18186" t="s">
        <v>26</v>
      </c>
      <c r="G18186">
        <v>17</v>
      </c>
      <c r="H18186">
        <v>1.023857</v>
      </c>
      <c r="I18186">
        <v>1.14714</v>
      </c>
      <c r="J18186">
        <v>0.1232837</v>
      </c>
      <c r="K18186">
        <v>4.9830699999999999E-2</v>
      </c>
      <c r="L18186">
        <v>9.3227299999999999E-2</v>
      </c>
      <c r="M18186">
        <v>0.1232837</v>
      </c>
      <c r="N18186">
        <v>0.15334</v>
      </c>
      <c r="O18186">
        <v>0.19673669999999999</v>
      </c>
      <c r="P18186">
        <v>44.645899999999997</v>
      </c>
      <c r="Q18186">
        <v>5.7315699999999997E-2</v>
      </c>
    </row>
    <row r="18187" spans="1:17">
      <c r="A18187" t="s">
        <v>20393</v>
      </c>
      <c r="B18187" t="s">
        <v>3</v>
      </c>
      <c r="C18187" t="s">
        <v>14</v>
      </c>
      <c r="D18187" t="s">
        <v>18</v>
      </c>
      <c r="E18187" t="s">
        <v>70</v>
      </c>
      <c r="F18187" t="s">
        <v>26</v>
      </c>
      <c r="G18187">
        <v>18</v>
      </c>
      <c r="H18187">
        <v>1.3104720000000001</v>
      </c>
      <c r="I18187">
        <v>1.3725890000000001</v>
      </c>
      <c r="J18187">
        <v>6.2116999999999999E-2</v>
      </c>
      <c r="K18187">
        <v>-3.39116E-2</v>
      </c>
      <c r="L18187">
        <v>2.28229E-2</v>
      </c>
      <c r="M18187">
        <v>6.2116999999999999E-2</v>
      </c>
      <c r="N18187">
        <v>0.1014111</v>
      </c>
      <c r="O18187">
        <v>0.15814549999999999</v>
      </c>
      <c r="P18187">
        <v>42.876600000000003</v>
      </c>
      <c r="Q18187">
        <v>7.4931499999999998E-2</v>
      </c>
    </row>
    <row r="18188" spans="1:17">
      <c r="A18188" t="s">
        <v>20394</v>
      </c>
      <c r="B18188" t="s">
        <v>3</v>
      </c>
      <c r="C18188" t="s">
        <v>14</v>
      </c>
      <c r="D18188" t="s">
        <v>18</v>
      </c>
      <c r="E18188" t="s">
        <v>70</v>
      </c>
      <c r="F18188" t="s">
        <v>26</v>
      </c>
      <c r="G18188">
        <v>19</v>
      </c>
      <c r="H18188">
        <v>1.642423</v>
      </c>
      <c r="I18188">
        <v>1.5535330000000001</v>
      </c>
      <c r="J18188">
        <v>-8.8889599999999999E-2</v>
      </c>
      <c r="K18188">
        <v>-0.2101835</v>
      </c>
      <c r="L18188">
        <v>-0.13852210000000001</v>
      </c>
      <c r="M18188">
        <v>-8.8889599999999999E-2</v>
      </c>
      <c r="N18188">
        <v>-3.9257100000000003E-2</v>
      </c>
      <c r="O18188">
        <v>3.2404299999999997E-2</v>
      </c>
      <c r="P18188">
        <v>41.241399999999999</v>
      </c>
      <c r="Q18188">
        <v>9.4646099999999997E-2</v>
      </c>
    </row>
    <row r="18189" spans="1:17">
      <c r="A18189" t="s">
        <v>20395</v>
      </c>
      <c r="B18189" t="s">
        <v>3</v>
      </c>
      <c r="C18189" t="s">
        <v>14</v>
      </c>
      <c r="D18189" t="s">
        <v>18</v>
      </c>
      <c r="E18189" t="s">
        <v>70</v>
      </c>
      <c r="F18189" t="s">
        <v>26</v>
      </c>
      <c r="G18189">
        <v>20</v>
      </c>
      <c r="H18189">
        <v>1.7233050000000001</v>
      </c>
      <c r="I18189">
        <v>1.6703239999999999</v>
      </c>
      <c r="J18189">
        <v>-5.2980800000000002E-2</v>
      </c>
      <c r="K18189">
        <v>-0.17699970000000001</v>
      </c>
      <c r="L18189">
        <v>-0.1037283</v>
      </c>
      <c r="M18189">
        <v>-5.2980800000000002E-2</v>
      </c>
      <c r="N18189">
        <v>-2.2331999999999999E-3</v>
      </c>
      <c r="O18189">
        <v>7.1038199999999996E-2</v>
      </c>
      <c r="P18189">
        <v>40.009300000000003</v>
      </c>
      <c r="Q18189">
        <v>9.6772499999999997E-2</v>
      </c>
    </row>
    <row r="18190" spans="1:17">
      <c r="A18190" t="s">
        <v>20396</v>
      </c>
      <c r="B18190" t="s">
        <v>3</v>
      </c>
      <c r="C18190" t="s">
        <v>14</v>
      </c>
      <c r="D18190" t="s">
        <v>18</v>
      </c>
      <c r="E18190" t="s">
        <v>70</v>
      </c>
      <c r="F18190" t="s">
        <v>26</v>
      </c>
      <c r="G18190">
        <v>21</v>
      </c>
      <c r="H18190">
        <v>1.6853959999999999</v>
      </c>
      <c r="I18190">
        <v>1.808076</v>
      </c>
      <c r="J18190">
        <v>0.12267989999999999</v>
      </c>
      <c r="K18190">
        <v>1.0230700000000001E-2</v>
      </c>
      <c r="L18190">
        <v>7.6666600000000001E-2</v>
      </c>
      <c r="M18190">
        <v>0.12267989999999999</v>
      </c>
      <c r="N18190">
        <v>0.16869319999999999</v>
      </c>
      <c r="O18190">
        <v>0.23512910000000001</v>
      </c>
      <c r="P18190">
        <v>39.145899999999997</v>
      </c>
      <c r="Q18190">
        <v>8.7744600000000006E-2</v>
      </c>
    </row>
    <row r="18191" spans="1:17">
      <c r="A18191" t="s">
        <v>20397</v>
      </c>
      <c r="B18191" t="s">
        <v>3</v>
      </c>
      <c r="C18191" t="s">
        <v>14</v>
      </c>
      <c r="D18191" t="s">
        <v>18</v>
      </c>
      <c r="E18191" t="s">
        <v>70</v>
      </c>
      <c r="F18191" t="s">
        <v>26</v>
      </c>
      <c r="G18191">
        <v>22</v>
      </c>
      <c r="H18191">
        <v>1.5971470000000001</v>
      </c>
      <c r="I18191">
        <v>1.664204</v>
      </c>
      <c r="J18191">
        <v>6.7056199999999996E-2</v>
      </c>
      <c r="K18191">
        <v>-4.5066700000000001E-2</v>
      </c>
      <c r="L18191">
        <v>2.1176400000000001E-2</v>
      </c>
      <c r="M18191">
        <v>6.7056199999999996E-2</v>
      </c>
      <c r="N18191">
        <v>0.11293599999999999</v>
      </c>
      <c r="O18191">
        <v>0.17917910000000001</v>
      </c>
      <c r="P18191">
        <v>38.314500000000002</v>
      </c>
      <c r="Q18191">
        <v>8.7489999999999998E-2</v>
      </c>
    </row>
    <row r="18192" spans="1:17">
      <c r="A18192" t="s">
        <v>20398</v>
      </c>
      <c r="B18192" t="s">
        <v>3</v>
      </c>
      <c r="C18192" t="s">
        <v>14</v>
      </c>
      <c r="D18192" t="s">
        <v>18</v>
      </c>
      <c r="E18192" t="s">
        <v>70</v>
      </c>
      <c r="F18192" t="s">
        <v>26</v>
      </c>
      <c r="G18192">
        <v>23</v>
      </c>
      <c r="H18192">
        <v>1.389294</v>
      </c>
      <c r="I18192">
        <v>1.496772</v>
      </c>
      <c r="J18192">
        <v>0.1074779</v>
      </c>
      <c r="K18192">
        <v>1.22559E-2</v>
      </c>
      <c r="L18192">
        <v>6.85138E-2</v>
      </c>
      <c r="M18192">
        <v>0.1074779</v>
      </c>
      <c r="N18192">
        <v>0.14644190000000001</v>
      </c>
      <c r="O18192">
        <v>0.20269980000000001</v>
      </c>
      <c r="P18192">
        <v>37.0456</v>
      </c>
      <c r="Q18192">
        <v>7.4302099999999996E-2</v>
      </c>
    </row>
    <row r="18193" spans="1:17">
      <c r="A18193" t="s">
        <v>20399</v>
      </c>
      <c r="B18193" t="s">
        <v>3</v>
      </c>
      <c r="C18193" t="s">
        <v>14</v>
      </c>
      <c r="D18193" t="s">
        <v>18</v>
      </c>
      <c r="E18193" t="s">
        <v>70</v>
      </c>
      <c r="F18193" t="s">
        <v>26</v>
      </c>
      <c r="G18193">
        <v>24</v>
      </c>
      <c r="H18193">
        <v>1.2068410000000001</v>
      </c>
      <c r="I18193">
        <v>1.3198030000000001</v>
      </c>
      <c r="J18193">
        <v>0.1129613</v>
      </c>
      <c r="K18193">
        <v>2.7723500000000002E-2</v>
      </c>
      <c r="L18193">
        <v>7.8082700000000005E-2</v>
      </c>
      <c r="M18193">
        <v>0.1129613</v>
      </c>
      <c r="N18193">
        <v>0.14784</v>
      </c>
      <c r="O18193">
        <v>0.19819919999999999</v>
      </c>
      <c r="P18193">
        <v>36.312800000000003</v>
      </c>
      <c r="Q18193">
        <v>6.6511500000000001E-2</v>
      </c>
    </row>
    <row r="18194" spans="1:17">
      <c r="A18194" t="s">
        <v>20400</v>
      </c>
      <c r="B18194" t="s">
        <v>3</v>
      </c>
      <c r="C18194" t="s">
        <v>14</v>
      </c>
      <c r="D18194" t="s">
        <v>18</v>
      </c>
      <c r="E18194" t="s">
        <v>70</v>
      </c>
      <c r="F18194" t="s">
        <v>27</v>
      </c>
      <c r="G18194">
        <v>1</v>
      </c>
      <c r="H18194">
        <v>1.0202249999999999</v>
      </c>
      <c r="I18194">
        <v>1.295331</v>
      </c>
      <c r="J18194">
        <v>0.27510570000000001</v>
      </c>
      <c r="K18194">
        <v>0.1862067</v>
      </c>
      <c r="L18194">
        <v>0.238729</v>
      </c>
      <c r="M18194">
        <v>0.27510570000000001</v>
      </c>
      <c r="N18194">
        <v>0.3114825</v>
      </c>
      <c r="O18194">
        <v>0.36400480000000002</v>
      </c>
      <c r="P18194">
        <v>38.151400000000002</v>
      </c>
      <c r="Q18194">
        <v>6.9368299999999994E-2</v>
      </c>
    </row>
    <row r="18195" spans="1:17">
      <c r="A18195" t="s">
        <v>20401</v>
      </c>
      <c r="B18195" t="s">
        <v>3</v>
      </c>
      <c r="C18195" t="s">
        <v>14</v>
      </c>
      <c r="D18195" t="s">
        <v>18</v>
      </c>
      <c r="E18195" t="s">
        <v>70</v>
      </c>
      <c r="F18195" t="s">
        <v>27</v>
      </c>
      <c r="G18195">
        <v>2</v>
      </c>
      <c r="H18195">
        <v>0.96549490000000004</v>
      </c>
      <c r="I18195">
        <v>1.1607320000000001</v>
      </c>
      <c r="J18195">
        <v>0.19523670000000001</v>
      </c>
      <c r="K18195">
        <v>0.1263727</v>
      </c>
      <c r="L18195">
        <v>0.16705809999999999</v>
      </c>
      <c r="M18195">
        <v>0.19523670000000001</v>
      </c>
      <c r="N18195">
        <v>0.22341530000000001</v>
      </c>
      <c r="O18195">
        <v>0.26410080000000002</v>
      </c>
      <c r="P18195">
        <v>38.204000000000001</v>
      </c>
      <c r="Q18195">
        <v>5.3734900000000002E-2</v>
      </c>
    </row>
    <row r="18196" spans="1:17">
      <c r="A18196" t="s">
        <v>20402</v>
      </c>
      <c r="B18196" t="s">
        <v>3</v>
      </c>
      <c r="C18196" t="s">
        <v>14</v>
      </c>
      <c r="D18196" t="s">
        <v>18</v>
      </c>
      <c r="E18196" t="s">
        <v>70</v>
      </c>
      <c r="F18196" t="s">
        <v>27</v>
      </c>
      <c r="G18196">
        <v>3</v>
      </c>
      <c r="H18196">
        <v>0.99384799999999995</v>
      </c>
      <c r="I18196">
        <v>1.1314219999999999</v>
      </c>
      <c r="J18196">
        <v>0.1375738</v>
      </c>
      <c r="K18196">
        <v>6.8734100000000006E-2</v>
      </c>
      <c r="L18196">
        <v>0.10940519999999999</v>
      </c>
      <c r="M18196">
        <v>0.1375738</v>
      </c>
      <c r="N18196">
        <v>0.16574240000000001</v>
      </c>
      <c r="O18196">
        <v>0.2064135</v>
      </c>
      <c r="P18196">
        <v>38.197800000000001</v>
      </c>
      <c r="Q18196">
        <v>5.3715899999999997E-2</v>
      </c>
    </row>
    <row r="18197" spans="1:17">
      <c r="A18197" t="s">
        <v>20403</v>
      </c>
      <c r="B18197" t="s">
        <v>3</v>
      </c>
      <c r="C18197" t="s">
        <v>14</v>
      </c>
      <c r="D18197" t="s">
        <v>18</v>
      </c>
      <c r="E18197" t="s">
        <v>70</v>
      </c>
      <c r="F18197" t="s">
        <v>27</v>
      </c>
      <c r="G18197">
        <v>4</v>
      </c>
      <c r="H18197">
        <v>1.0515909999999999</v>
      </c>
      <c r="I18197">
        <v>1.2191700000000001</v>
      </c>
      <c r="J18197">
        <v>0.1675787</v>
      </c>
      <c r="K18197">
        <v>9.0940800000000002E-2</v>
      </c>
      <c r="L18197">
        <v>0.13621910000000001</v>
      </c>
      <c r="M18197">
        <v>0.1675787</v>
      </c>
      <c r="N18197">
        <v>0.19893830000000001</v>
      </c>
      <c r="O18197">
        <v>0.2442165</v>
      </c>
      <c r="P18197">
        <v>37.683</v>
      </c>
      <c r="Q18197">
        <v>5.9800800000000001E-2</v>
      </c>
    </row>
    <row r="18198" spans="1:17">
      <c r="A18198" t="s">
        <v>20404</v>
      </c>
      <c r="B18198" t="s">
        <v>3</v>
      </c>
      <c r="C18198" t="s">
        <v>14</v>
      </c>
      <c r="D18198" t="s">
        <v>18</v>
      </c>
      <c r="E18198" t="s">
        <v>70</v>
      </c>
      <c r="F18198" t="s">
        <v>27</v>
      </c>
      <c r="G18198">
        <v>5</v>
      </c>
      <c r="H18198">
        <v>1.2206980000000001</v>
      </c>
      <c r="I18198">
        <v>1.3215460000000001</v>
      </c>
      <c r="J18198">
        <v>0.10084799999999999</v>
      </c>
      <c r="K18198">
        <v>2.5744699999999999E-2</v>
      </c>
      <c r="L18198">
        <v>7.0116300000000006E-2</v>
      </c>
      <c r="M18198">
        <v>0.10084799999999999</v>
      </c>
      <c r="N18198">
        <v>0.13157969999999999</v>
      </c>
      <c r="O18198">
        <v>0.1759513</v>
      </c>
      <c r="P18198">
        <v>35.261600000000001</v>
      </c>
      <c r="Q18198">
        <v>5.86034E-2</v>
      </c>
    </row>
    <row r="18199" spans="1:17">
      <c r="A18199" t="s">
        <v>20405</v>
      </c>
      <c r="B18199" t="s">
        <v>3</v>
      </c>
      <c r="C18199" t="s">
        <v>14</v>
      </c>
      <c r="D18199" t="s">
        <v>18</v>
      </c>
      <c r="E18199" t="s">
        <v>70</v>
      </c>
      <c r="F18199" t="s">
        <v>27</v>
      </c>
      <c r="G18199">
        <v>6</v>
      </c>
      <c r="H18199">
        <v>1.5989199999999999</v>
      </c>
      <c r="I18199">
        <v>1.5241549999999999</v>
      </c>
      <c r="J18199">
        <v>-7.4765799999999993E-2</v>
      </c>
      <c r="K18199">
        <v>-0.18167130000000001</v>
      </c>
      <c r="L18199">
        <v>-0.11851059999999999</v>
      </c>
      <c r="M18199">
        <v>-7.4765799999999993E-2</v>
      </c>
      <c r="N18199">
        <v>-3.1020900000000001E-2</v>
      </c>
      <c r="O18199">
        <v>3.2139800000000003E-2</v>
      </c>
      <c r="P18199">
        <v>34.647199999999998</v>
      </c>
      <c r="Q18199">
        <v>8.3418800000000001E-2</v>
      </c>
    </row>
    <row r="18200" spans="1:17">
      <c r="A18200" t="s">
        <v>20406</v>
      </c>
      <c r="B18200" t="s">
        <v>3</v>
      </c>
      <c r="C18200" t="s">
        <v>14</v>
      </c>
      <c r="D18200" t="s">
        <v>18</v>
      </c>
      <c r="E18200" t="s">
        <v>70</v>
      </c>
      <c r="F18200" t="s">
        <v>27</v>
      </c>
      <c r="G18200">
        <v>7</v>
      </c>
      <c r="H18200">
        <v>1.9567540000000001</v>
      </c>
      <c r="I18200">
        <v>1.845119</v>
      </c>
      <c r="J18200">
        <v>-0.1116352</v>
      </c>
      <c r="K18200">
        <v>-0.23345730000000001</v>
      </c>
      <c r="L18200">
        <v>-0.16148380000000001</v>
      </c>
      <c r="M18200">
        <v>-0.1116352</v>
      </c>
      <c r="N18200">
        <v>-6.1786500000000001E-2</v>
      </c>
      <c r="O18200">
        <v>1.0187E-2</v>
      </c>
      <c r="P18200">
        <v>33.442300000000003</v>
      </c>
      <c r="Q18200">
        <v>9.5058299999999998E-2</v>
      </c>
    </row>
    <row r="18201" spans="1:17">
      <c r="A18201" t="s">
        <v>20407</v>
      </c>
      <c r="B18201" t="s">
        <v>3</v>
      </c>
      <c r="C18201" t="s">
        <v>14</v>
      </c>
      <c r="D18201" t="s">
        <v>18</v>
      </c>
      <c r="E18201" t="s">
        <v>70</v>
      </c>
      <c r="F18201" t="s">
        <v>27</v>
      </c>
      <c r="G18201">
        <v>8</v>
      </c>
      <c r="H18201">
        <v>2.1244710000000002</v>
      </c>
      <c r="I18201">
        <v>1.9907079999999999</v>
      </c>
      <c r="J18201">
        <v>-0.13376299999999999</v>
      </c>
      <c r="K18201">
        <v>-0.26387929999999998</v>
      </c>
      <c r="L18201">
        <v>-0.18700549999999999</v>
      </c>
      <c r="M18201">
        <v>-0.13376299999999999</v>
      </c>
      <c r="N18201">
        <v>-8.0520499999999995E-2</v>
      </c>
      <c r="O18201">
        <v>-3.6467000000000001E-3</v>
      </c>
      <c r="P18201">
        <v>33.336599999999997</v>
      </c>
      <c r="Q18201">
        <v>0.1015303</v>
      </c>
    </row>
    <row r="18202" spans="1:17">
      <c r="A18202" t="s">
        <v>20408</v>
      </c>
      <c r="B18202" t="s">
        <v>3</v>
      </c>
      <c r="C18202" t="s">
        <v>14</v>
      </c>
      <c r="D18202" t="s">
        <v>18</v>
      </c>
      <c r="E18202" t="s">
        <v>70</v>
      </c>
      <c r="F18202" t="s">
        <v>27</v>
      </c>
      <c r="G18202">
        <v>9</v>
      </c>
      <c r="H18202">
        <v>2.0774979999999998</v>
      </c>
      <c r="I18202">
        <v>1.8021130000000001</v>
      </c>
      <c r="J18202">
        <v>-0.2753854</v>
      </c>
      <c r="K18202">
        <v>-0.44580189999999997</v>
      </c>
      <c r="L18202">
        <v>-0.34511849999999999</v>
      </c>
      <c r="M18202">
        <v>-0.2753854</v>
      </c>
      <c r="N18202">
        <v>-0.20565230000000001</v>
      </c>
      <c r="O18202">
        <v>-0.1049688</v>
      </c>
      <c r="P18202">
        <v>33.428400000000003</v>
      </c>
      <c r="Q18202">
        <v>0.13297680000000001</v>
      </c>
    </row>
    <row r="18203" spans="1:17">
      <c r="A18203" t="s">
        <v>20409</v>
      </c>
      <c r="B18203" t="s">
        <v>3</v>
      </c>
      <c r="C18203" t="s">
        <v>14</v>
      </c>
      <c r="D18203" t="s">
        <v>18</v>
      </c>
      <c r="E18203" t="s">
        <v>70</v>
      </c>
      <c r="F18203" t="s">
        <v>27</v>
      </c>
      <c r="G18203">
        <v>10</v>
      </c>
      <c r="H18203">
        <v>1.899772</v>
      </c>
      <c r="I18203">
        <v>1.690901</v>
      </c>
      <c r="J18203">
        <v>-0.20887120000000001</v>
      </c>
      <c r="K18203">
        <v>-0.3693458</v>
      </c>
      <c r="L18203">
        <v>-0.27453610000000001</v>
      </c>
      <c r="M18203">
        <v>-0.20887120000000001</v>
      </c>
      <c r="N18203">
        <v>-0.14320630000000001</v>
      </c>
      <c r="O18203">
        <v>-4.8396599999999998E-2</v>
      </c>
      <c r="P18203">
        <v>34.075499999999998</v>
      </c>
      <c r="Q18203">
        <v>0.125219</v>
      </c>
    </row>
    <row r="18204" spans="1:17">
      <c r="A18204" t="s">
        <v>20410</v>
      </c>
      <c r="B18204" t="s">
        <v>3</v>
      </c>
      <c r="C18204" t="s">
        <v>14</v>
      </c>
      <c r="D18204" t="s">
        <v>18</v>
      </c>
      <c r="E18204" t="s">
        <v>70</v>
      </c>
      <c r="F18204" t="s">
        <v>27</v>
      </c>
      <c r="G18204">
        <v>11</v>
      </c>
      <c r="H18204">
        <v>1.7022790000000001</v>
      </c>
      <c r="I18204">
        <v>1.6303080000000001</v>
      </c>
      <c r="J18204">
        <v>-7.1970800000000001E-2</v>
      </c>
      <c r="K18204">
        <v>-0.23190259999999999</v>
      </c>
      <c r="L18204">
        <v>-0.1374136</v>
      </c>
      <c r="M18204">
        <v>-7.1970800000000001E-2</v>
      </c>
      <c r="N18204">
        <v>-6.5279999999999999E-3</v>
      </c>
      <c r="O18204">
        <v>8.7960899999999995E-2</v>
      </c>
      <c r="P18204">
        <v>34.997900000000001</v>
      </c>
      <c r="Q18204">
        <v>0.1247954</v>
      </c>
    </row>
    <row r="18205" spans="1:17">
      <c r="A18205" t="s">
        <v>20411</v>
      </c>
      <c r="B18205" t="s">
        <v>3</v>
      </c>
      <c r="C18205" t="s">
        <v>14</v>
      </c>
      <c r="D18205" t="s">
        <v>18</v>
      </c>
      <c r="E18205" t="s">
        <v>70</v>
      </c>
      <c r="F18205" t="s">
        <v>27</v>
      </c>
      <c r="G18205">
        <v>12</v>
      </c>
      <c r="H18205">
        <v>1.4720279999999999</v>
      </c>
      <c r="I18205">
        <v>1.4485539999999999</v>
      </c>
      <c r="J18205">
        <v>-2.34743E-2</v>
      </c>
      <c r="K18205">
        <v>-0.1725003</v>
      </c>
      <c r="L18205">
        <v>-8.4454500000000002E-2</v>
      </c>
      <c r="M18205">
        <v>-2.34743E-2</v>
      </c>
      <c r="N18205">
        <v>3.7505900000000002E-2</v>
      </c>
      <c r="O18205">
        <v>0.12555169999999999</v>
      </c>
      <c r="P18205">
        <v>36.7164</v>
      </c>
      <c r="Q18205">
        <v>0.1162856</v>
      </c>
    </row>
    <row r="18206" spans="1:17">
      <c r="A18206" t="s">
        <v>20412</v>
      </c>
      <c r="B18206" t="s">
        <v>3</v>
      </c>
      <c r="C18206" t="s">
        <v>14</v>
      </c>
      <c r="D18206" t="s">
        <v>18</v>
      </c>
      <c r="E18206" t="s">
        <v>70</v>
      </c>
      <c r="F18206" t="s">
        <v>27</v>
      </c>
      <c r="G18206">
        <v>13</v>
      </c>
      <c r="H18206">
        <v>1.215255</v>
      </c>
      <c r="I18206">
        <v>1.4131149999999999</v>
      </c>
      <c r="J18206">
        <v>0.19786010000000001</v>
      </c>
      <c r="K18206">
        <v>6.3141199999999995E-2</v>
      </c>
      <c r="L18206">
        <v>0.14273420000000001</v>
      </c>
      <c r="M18206">
        <v>0.19786010000000001</v>
      </c>
      <c r="N18206">
        <v>0.25298599999999999</v>
      </c>
      <c r="O18206">
        <v>0.33257890000000001</v>
      </c>
      <c r="P18206">
        <v>37.5852</v>
      </c>
      <c r="Q18206">
        <v>0.1051217</v>
      </c>
    </row>
    <row r="18207" spans="1:17">
      <c r="A18207" t="s">
        <v>20413</v>
      </c>
      <c r="B18207" t="s">
        <v>3</v>
      </c>
      <c r="C18207" t="s">
        <v>14</v>
      </c>
      <c r="D18207" t="s">
        <v>18</v>
      </c>
      <c r="E18207" t="s">
        <v>70</v>
      </c>
      <c r="F18207" t="s">
        <v>27</v>
      </c>
      <c r="G18207">
        <v>14</v>
      </c>
      <c r="H18207">
        <v>1.100058</v>
      </c>
      <c r="I18207">
        <v>1.3823700000000001</v>
      </c>
      <c r="J18207">
        <v>0.28231220000000001</v>
      </c>
      <c r="K18207">
        <v>0.1578765</v>
      </c>
      <c r="L18207">
        <v>0.23139409999999999</v>
      </c>
      <c r="M18207">
        <v>0.28231220000000001</v>
      </c>
      <c r="N18207">
        <v>0.33323029999999998</v>
      </c>
      <c r="O18207">
        <v>0.40674779999999999</v>
      </c>
      <c r="P18207">
        <v>37.777099999999997</v>
      </c>
      <c r="Q18207">
        <v>9.7097699999999995E-2</v>
      </c>
    </row>
    <row r="18208" spans="1:17">
      <c r="A18208" t="s">
        <v>20414</v>
      </c>
      <c r="B18208" t="s">
        <v>3</v>
      </c>
      <c r="C18208" t="s">
        <v>14</v>
      </c>
      <c r="D18208" t="s">
        <v>18</v>
      </c>
      <c r="E18208" t="s">
        <v>70</v>
      </c>
      <c r="F18208" t="s">
        <v>27</v>
      </c>
      <c r="G18208">
        <v>15</v>
      </c>
      <c r="H18208">
        <v>1.0632980000000001</v>
      </c>
      <c r="I18208">
        <v>1.322379</v>
      </c>
      <c r="J18208">
        <v>0.25908039999999999</v>
      </c>
      <c r="K18208">
        <v>0.1487319</v>
      </c>
      <c r="L18208">
        <v>0.2139267</v>
      </c>
      <c r="M18208">
        <v>0.25908039999999999</v>
      </c>
      <c r="N18208">
        <v>0.30423420000000001</v>
      </c>
      <c r="O18208">
        <v>0.36942900000000001</v>
      </c>
      <c r="P18208">
        <v>38.401800000000001</v>
      </c>
      <c r="Q18208">
        <v>8.6105399999999999E-2</v>
      </c>
    </row>
    <row r="18209" spans="1:17">
      <c r="A18209" t="s">
        <v>20415</v>
      </c>
      <c r="B18209" t="s">
        <v>3</v>
      </c>
      <c r="C18209" t="s">
        <v>14</v>
      </c>
      <c r="D18209" t="s">
        <v>18</v>
      </c>
      <c r="E18209" t="s">
        <v>70</v>
      </c>
      <c r="F18209" t="s">
        <v>27</v>
      </c>
      <c r="G18209">
        <v>16</v>
      </c>
      <c r="H18209">
        <v>1.0992679999999999</v>
      </c>
      <c r="I18209">
        <v>1.348117</v>
      </c>
      <c r="J18209">
        <v>0.24884899999999999</v>
      </c>
      <c r="K18209">
        <v>0.1206755</v>
      </c>
      <c r="L18209">
        <v>0.19640150000000001</v>
      </c>
      <c r="M18209">
        <v>0.24884899999999999</v>
      </c>
      <c r="N18209">
        <v>0.30129660000000003</v>
      </c>
      <c r="O18209">
        <v>0.37702249999999998</v>
      </c>
      <c r="P18209">
        <v>38.748199999999997</v>
      </c>
      <c r="Q18209">
        <v>0.1000143</v>
      </c>
    </row>
    <row r="18210" spans="1:17">
      <c r="A18210" t="s">
        <v>20416</v>
      </c>
      <c r="B18210" t="s">
        <v>3</v>
      </c>
      <c r="C18210" t="s">
        <v>14</v>
      </c>
      <c r="D18210" t="s">
        <v>18</v>
      </c>
      <c r="E18210" t="s">
        <v>70</v>
      </c>
      <c r="F18210" t="s">
        <v>27</v>
      </c>
      <c r="G18210">
        <v>17</v>
      </c>
      <c r="H18210">
        <v>1.3145</v>
      </c>
      <c r="I18210">
        <v>1.462591</v>
      </c>
      <c r="J18210">
        <v>0.1480909</v>
      </c>
      <c r="K18210">
        <v>3.0983299999999998E-2</v>
      </c>
      <c r="L18210">
        <v>0.1001715</v>
      </c>
      <c r="M18210">
        <v>0.1480909</v>
      </c>
      <c r="N18210">
        <v>0.1960104</v>
      </c>
      <c r="O18210">
        <v>0.26519860000000001</v>
      </c>
      <c r="P18210">
        <v>38.531799999999997</v>
      </c>
      <c r="Q18210">
        <v>9.1379600000000005E-2</v>
      </c>
    </row>
    <row r="18211" spans="1:17">
      <c r="A18211" t="s">
        <v>20417</v>
      </c>
      <c r="B18211" t="s">
        <v>3</v>
      </c>
      <c r="C18211" t="s">
        <v>14</v>
      </c>
      <c r="D18211" t="s">
        <v>18</v>
      </c>
      <c r="E18211" t="s">
        <v>70</v>
      </c>
      <c r="F18211" t="s">
        <v>27</v>
      </c>
      <c r="G18211">
        <v>18</v>
      </c>
      <c r="H18211">
        <v>1.6139429999999999</v>
      </c>
      <c r="I18211">
        <v>1.6959219999999999</v>
      </c>
      <c r="J18211">
        <v>8.1978599999999999E-2</v>
      </c>
      <c r="K18211">
        <v>-2.8465500000000001E-2</v>
      </c>
      <c r="L18211">
        <v>3.67858E-2</v>
      </c>
      <c r="M18211">
        <v>8.1978599999999999E-2</v>
      </c>
      <c r="N18211">
        <v>0.12717149999999999</v>
      </c>
      <c r="O18211">
        <v>0.1924227</v>
      </c>
      <c r="P18211">
        <v>37.194000000000003</v>
      </c>
      <c r="Q18211">
        <v>8.6180000000000007E-2</v>
      </c>
    </row>
    <row r="18212" spans="1:17">
      <c r="A18212" t="s">
        <v>20418</v>
      </c>
      <c r="B18212" t="s">
        <v>3</v>
      </c>
      <c r="C18212" t="s">
        <v>14</v>
      </c>
      <c r="D18212" t="s">
        <v>18</v>
      </c>
      <c r="E18212" t="s">
        <v>70</v>
      </c>
      <c r="F18212" t="s">
        <v>27</v>
      </c>
      <c r="G18212">
        <v>19</v>
      </c>
      <c r="H18212">
        <v>2.0938089999999998</v>
      </c>
      <c r="I18212">
        <v>1.9762040000000001</v>
      </c>
      <c r="J18212">
        <v>-0.1176055</v>
      </c>
      <c r="K18212">
        <v>-0.25504939999999998</v>
      </c>
      <c r="L18212">
        <v>-0.17384640000000001</v>
      </c>
      <c r="M18212">
        <v>-0.1176055</v>
      </c>
      <c r="N18212">
        <v>-6.1364599999999998E-2</v>
      </c>
      <c r="O18212">
        <v>1.9838399999999999E-2</v>
      </c>
      <c r="P18212">
        <v>35.228299999999997</v>
      </c>
      <c r="Q18212">
        <v>0.107248</v>
      </c>
    </row>
    <row r="18213" spans="1:17">
      <c r="A18213" t="s">
        <v>20419</v>
      </c>
      <c r="B18213" t="s">
        <v>3</v>
      </c>
      <c r="C18213" t="s">
        <v>14</v>
      </c>
      <c r="D18213" t="s">
        <v>18</v>
      </c>
      <c r="E18213" t="s">
        <v>70</v>
      </c>
      <c r="F18213" t="s">
        <v>27</v>
      </c>
      <c r="G18213">
        <v>20</v>
      </c>
      <c r="H18213">
        <v>2.1301190000000001</v>
      </c>
      <c r="I18213">
        <v>2.1252460000000002</v>
      </c>
      <c r="J18213">
        <v>-4.8729000000000003E-3</v>
      </c>
      <c r="K18213">
        <v>-0.1510534</v>
      </c>
      <c r="L18213">
        <v>-6.4688800000000005E-2</v>
      </c>
      <c r="M18213">
        <v>-4.8729000000000003E-3</v>
      </c>
      <c r="N18213">
        <v>5.4942999999999999E-2</v>
      </c>
      <c r="O18213">
        <v>0.14130760000000001</v>
      </c>
      <c r="P18213">
        <v>33.2639</v>
      </c>
      <c r="Q18213">
        <v>0.11406529999999999</v>
      </c>
    </row>
    <row r="18214" spans="1:17">
      <c r="A18214" t="s">
        <v>20420</v>
      </c>
      <c r="B18214" t="s">
        <v>3</v>
      </c>
      <c r="C18214" t="s">
        <v>14</v>
      </c>
      <c r="D18214" t="s">
        <v>18</v>
      </c>
      <c r="E18214" t="s">
        <v>70</v>
      </c>
      <c r="F18214" t="s">
        <v>27</v>
      </c>
      <c r="G18214">
        <v>21</v>
      </c>
      <c r="H18214">
        <v>1.9967779999999999</v>
      </c>
      <c r="I18214">
        <v>2.0647959999999999</v>
      </c>
      <c r="J18214">
        <v>6.8017900000000006E-2</v>
      </c>
      <c r="K18214">
        <v>-7.0690699999999995E-2</v>
      </c>
      <c r="L18214">
        <v>1.12595E-2</v>
      </c>
      <c r="M18214">
        <v>6.8017900000000006E-2</v>
      </c>
      <c r="N18214">
        <v>0.1247764</v>
      </c>
      <c r="O18214">
        <v>0.20672660000000001</v>
      </c>
      <c r="P18214">
        <v>32.651800000000001</v>
      </c>
      <c r="Q18214">
        <v>0.1082349</v>
      </c>
    </row>
    <row r="18215" spans="1:17">
      <c r="A18215" t="s">
        <v>20421</v>
      </c>
      <c r="B18215" t="s">
        <v>3</v>
      </c>
      <c r="C18215" t="s">
        <v>14</v>
      </c>
      <c r="D18215" t="s">
        <v>18</v>
      </c>
      <c r="E18215" t="s">
        <v>70</v>
      </c>
      <c r="F18215" t="s">
        <v>27</v>
      </c>
      <c r="G18215">
        <v>22</v>
      </c>
      <c r="H18215">
        <v>1.7670589999999999</v>
      </c>
      <c r="I18215">
        <v>1.928102</v>
      </c>
      <c r="J18215">
        <v>0.16104370000000001</v>
      </c>
      <c r="K18215">
        <v>3.6528900000000003E-2</v>
      </c>
      <c r="L18215">
        <v>0.1100932</v>
      </c>
      <c r="M18215">
        <v>0.16104370000000001</v>
      </c>
      <c r="N18215">
        <v>0.21199419999999999</v>
      </c>
      <c r="O18215">
        <v>0.2855586</v>
      </c>
      <c r="P18215">
        <v>31.651800000000001</v>
      </c>
      <c r="Q18215">
        <v>9.7159400000000007E-2</v>
      </c>
    </row>
    <row r="18216" spans="1:17">
      <c r="A18216" t="s">
        <v>20422</v>
      </c>
      <c r="B18216" t="s">
        <v>3</v>
      </c>
      <c r="C18216" t="s">
        <v>14</v>
      </c>
      <c r="D18216" t="s">
        <v>18</v>
      </c>
      <c r="E18216" t="s">
        <v>70</v>
      </c>
      <c r="F18216" t="s">
        <v>27</v>
      </c>
      <c r="G18216">
        <v>23</v>
      </c>
      <c r="H18216">
        <v>1.4852540000000001</v>
      </c>
      <c r="I18216">
        <v>1.7102889999999999</v>
      </c>
      <c r="J18216">
        <v>0.2250355</v>
      </c>
      <c r="K18216">
        <v>0.11152910000000001</v>
      </c>
      <c r="L18216">
        <v>0.17858959999999999</v>
      </c>
      <c r="M18216">
        <v>0.2250355</v>
      </c>
      <c r="N18216">
        <v>0.27148139999999998</v>
      </c>
      <c r="O18216">
        <v>0.33854190000000001</v>
      </c>
      <c r="P18216">
        <v>31.1251</v>
      </c>
      <c r="Q18216">
        <v>8.8569499999999995E-2</v>
      </c>
    </row>
    <row r="18217" spans="1:17">
      <c r="A18217" t="s">
        <v>20423</v>
      </c>
      <c r="B18217" t="s">
        <v>3</v>
      </c>
      <c r="C18217" t="s">
        <v>14</v>
      </c>
      <c r="D18217" t="s">
        <v>18</v>
      </c>
      <c r="E18217" t="s">
        <v>70</v>
      </c>
      <c r="F18217" t="s">
        <v>27</v>
      </c>
      <c r="G18217">
        <v>24</v>
      </c>
      <c r="H18217">
        <v>1.18123</v>
      </c>
      <c r="I18217">
        <v>1.5132680000000001</v>
      </c>
      <c r="J18217">
        <v>0.33203870000000002</v>
      </c>
      <c r="K18217">
        <v>0.22851170000000001</v>
      </c>
      <c r="L18217">
        <v>0.2896763</v>
      </c>
      <c r="M18217">
        <v>0.33203870000000002</v>
      </c>
      <c r="N18217">
        <v>0.37440109999999999</v>
      </c>
      <c r="O18217">
        <v>0.4355656</v>
      </c>
      <c r="P18217">
        <v>30.4026</v>
      </c>
      <c r="Q18217">
        <v>8.0782499999999993E-2</v>
      </c>
    </row>
    <row r="18218" spans="1:17">
      <c r="A18218" t="s">
        <v>20424</v>
      </c>
      <c r="B18218" t="s">
        <v>3</v>
      </c>
      <c r="C18218" t="s">
        <v>14</v>
      </c>
      <c r="D18218" t="s">
        <v>18</v>
      </c>
      <c r="E18218" t="s">
        <v>70</v>
      </c>
      <c r="F18218" t="s">
        <v>28</v>
      </c>
      <c r="G18218">
        <v>1</v>
      </c>
      <c r="H18218">
        <v>1.153672</v>
      </c>
      <c r="I18218">
        <v>1.133821</v>
      </c>
      <c r="J18218">
        <v>-1.9850099999999999E-2</v>
      </c>
      <c r="K18218">
        <v>-0.1333811</v>
      </c>
      <c r="L18218">
        <v>-6.6306000000000004E-2</v>
      </c>
      <c r="M18218">
        <v>-1.9850099999999999E-2</v>
      </c>
      <c r="N18218">
        <v>2.6605799999999999E-2</v>
      </c>
      <c r="O18218">
        <v>9.3680899999999998E-2</v>
      </c>
      <c r="P18218">
        <v>39.536999999999999</v>
      </c>
      <c r="Q18218">
        <v>8.8588700000000006E-2</v>
      </c>
    </row>
    <row r="18219" spans="1:17">
      <c r="A18219" t="s">
        <v>20425</v>
      </c>
      <c r="B18219" t="s">
        <v>3</v>
      </c>
      <c r="C18219" t="s">
        <v>14</v>
      </c>
      <c r="D18219" t="s">
        <v>18</v>
      </c>
      <c r="E18219" t="s">
        <v>70</v>
      </c>
      <c r="F18219" t="s">
        <v>28</v>
      </c>
      <c r="G18219">
        <v>2</v>
      </c>
      <c r="H18219">
        <v>1.097561</v>
      </c>
      <c r="I18219">
        <v>1.106141</v>
      </c>
      <c r="J18219">
        <v>8.5806000000000007E-3</v>
      </c>
      <c r="K18219">
        <v>-9.8565600000000003E-2</v>
      </c>
      <c r="L18219">
        <v>-3.5262799999999997E-2</v>
      </c>
      <c r="M18219">
        <v>8.5806000000000007E-3</v>
      </c>
      <c r="N18219">
        <v>5.2423900000000002E-2</v>
      </c>
      <c r="O18219">
        <v>0.1157267</v>
      </c>
      <c r="P18219">
        <v>39.817700000000002</v>
      </c>
      <c r="Q18219">
        <v>8.3606600000000003E-2</v>
      </c>
    </row>
    <row r="18220" spans="1:17">
      <c r="A18220" t="s">
        <v>20426</v>
      </c>
      <c r="B18220" t="s">
        <v>3</v>
      </c>
      <c r="C18220" t="s">
        <v>14</v>
      </c>
      <c r="D18220" t="s">
        <v>18</v>
      </c>
      <c r="E18220" t="s">
        <v>70</v>
      </c>
      <c r="F18220" t="s">
        <v>28</v>
      </c>
      <c r="G18220">
        <v>3</v>
      </c>
      <c r="H18220">
        <v>1.054263</v>
      </c>
      <c r="I18220">
        <v>1.1014280000000001</v>
      </c>
      <c r="J18220">
        <v>4.7164699999999997E-2</v>
      </c>
      <c r="K18220">
        <v>-6.0478499999999998E-2</v>
      </c>
      <c r="L18220">
        <v>3.1180000000000001E-3</v>
      </c>
      <c r="M18220">
        <v>4.7164699999999997E-2</v>
      </c>
      <c r="N18220">
        <v>9.1211399999999998E-2</v>
      </c>
      <c r="O18220">
        <v>0.1548079</v>
      </c>
      <c r="P18220">
        <v>40.035499999999999</v>
      </c>
      <c r="Q18220">
        <v>8.3994399999999997E-2</v>
      </c>
    </row>
    <row r="18221" spans="1:17">
      <c r="A18221" t="s">
        <v>20427</v>
      </c>
      <c r="B18221" t="s">
        <v>3</v>
      </c>
      <c r="C18221" t="s">
        <v>14</v>
      </c>
      <c r="D18221" t="s">
        <v>18</v>
      </c>
      <c r="E18221" t="s">
        <v>70</v>
      </c>
      <c r="F18221" t="s">
        <v>28</v>
      </c>
      <c r="G18221">
        <v>4</v>
      </c>
      <c r="H18221">
        <v>1.1783619999999999</v>
      </c>
      <c r="I18221">
        <v>1.152134</v>
      </c>
      <c r="J18221">
        <v>-2.6228000000000001E-2</v>
      </c>
      <c r="K18221">
        <v>-0.14152500000000001</v>
      </c>
      <c r="L18221">
        <v>-7.3406600000000002E-2</v>
      </c>
      <c r="M18221">
        <v>-2.6228000000000001E-2</v>
      </c>
      <c r="N18221">
        <v>2.09506E-2</v>
      </c>
      <c r="O18221">
        <v>8.9068999999999995E-2</v>
      </c>
      <c r="P18221">
        <v>40.8155</v>
      </c>
      <c r="Q18221">
        <v>8.9966699999999997E-2</v>
      </c>
    </row>
    <row r="18222" spans="1:17">
      <c r="A18222" t="s">
        <v>20428</v>
      </c>
      <c r="B18222" t="s">
        <v>3</v>
      </c>
      <c r="C18222" t="s">
        <v>14</v>
      </c>
      <c r="D18222" t="s">
        <v>18</v>
      </c>
      <c r="E18222" t="s">
        <v>70</v>
      </c>
      <c r="F18222" t="s">
        <v>28</v>
      </c>
      <c r="G18222">
        <v>5</v>
      </c>
      <c r="H18222">
        <v>1.2261200000000001</v>
      </c>
      <c r="I18222">
        <v>1.231347</v>
      </c>
      <c r="J18222">
        <v>5.2265999999999996E-3</v>
      </c>
      <c r="K18222">
        <v>-0.11252330000000001</v>
      </c>
      <c r="L18222">
        <v>-4.2955699999999999E-2</v>
      </c>
      <c r="M18222">
        <v>5.2265999999999996E-3</v>
      </c>
      <c r="N18222">
        <v>5.3408900000000002E-2</v>
      </c>
      <c r="O18222">
        <v>0.1229765</v>
      </c>
      <c r="P18222">
        <v>40.597299999999997</v>
      </c>
      <c r="Q18222">
        <v>9.1880699999999996E-2</v>
      </c>
    </row>
    <row r="18223" spans="1:17">
      <c r="A18223" t="s">
        <v>20429</v>
      </c>
      <c r="B18223" t="s">
        <v>3</v>
      </c>
      <c r="C18223" t="s">
        <v>14</v>
      </c>
      <c r="D18223" t="s">
        <v>18</v>
      </c>
      <c r="E18223" t="s">
        <v>70</v>
      </c>
      <c r="F18223" t="s">
        <v>28</v>
      </c>
      <c r="G18223">
        <v>6</v>
      </c>
      <c r="H18223">
        <v>1.4050940000000001</v>
      </c>
      <c r="I18223">
        <v>1.3674999999999999</v>
      </c>
      <c r="J18223">
        <v>-3.7593300000000003E-2</v>
      </c>
      <c r="K18223">
        <v>-0.1661019</v>
      </c>
      <c r="L18223">
        <v>-9.0177999999999994E-2</v>
      </c>
      <c r="M18223">
        <v>-3.7593300000000003E-2</v>
      </c>
      <c r="N18223">
        <v>1.49914E-2</v>
      </c>
      <c r="O18223">
        <v>9.0915300000000004E-2</v>
      </c>
      <c r="P18223">
        <v>40.378999999999998</v>
      </c>
      <c r="Q18223">
        <v>0.1002758</v>
      </c>
    </row>
    <row r="18224" spans="1:17">
      <c r="A18224" t="s">
        <v>20430</v>
      </c>
      <c r="B18224" t="s">
        <v>3</v>
      </c>
      <c r="C18224" t="s">
        <v>14</v>
      </c>
      <c r="D18224" t="s">
        <v>18</v>
      </c>
      <c r="E18224" t="s">
        <v>70</v>
      </c>
      <c r="F18224" t="s">
        <v>28</v>
      </c>
      <c r="G18224">
        <v>7</v>
      </c>
      <c r="H18224">
        <v>1.8232349999999999</v>
      </c>
      <c r="I18224">
        <v>1.6843189999999999</v>
      </c>
      <c r="J18224">
        <v>-0.13891619999999999</v>
      </c>
      <c r="K18224">
        <v>-0.27675650000000002</v>
      </c>
      <c r="L18224">
        <v>-0.1953194</v>
      </c>
      <c r="M18224">
        <v>-0.13891619999999999</v>
      </c>
      <c r="N18224">
        <v>-8.2513100000000006E-2</v>
      </c>
      <c r="O18224">
        <v>-1.0759999999999999E-3</v>
      </c>
      <c r="P18224">
        <v>40.097299999999997</v>
      </c>
      <c r="Q18224">
        <v>0.10755729999999999</v>
      </c>
    </row>
    <row r="18225" spans="1:17">
      <c r="A18225" t="s">
        <v>20431</v>
      </c>
      <c r="B18225" t="s">
        <v>3</v>
      </c>
      <c r="C18225" t="s">
        <v>14</v>
      </c>
      <c r="D18225" t="s">
        <v>18</v>
      </c>
      <c r="E18225" t="s">
        <v>70</v>
      </c>
      <c r="F18225" t="s">
        <v>28</v>
      </c>
      <c r="G18225">
        <v>8</v>
      </c>
      <c r="H18225">
        <v>2.048705</v>
      </c>
      <c r="I18225">
        <v>1.9113150000000001</v>
      </c>
      <c r="J18225">
        <v>-0.13739000000000001</v>
      </c>
      <c r="K18225">
        <v>-0.30630780000000002</v>
      </c>
      <c r="L18225">
        <v>-0.20650979999999999</v>
      </c>
      <c r="M18225">
        <v>-0.13739000000000001</v>
      </c>
      <c r="N18225">
        <v>-6.8270200000000003E-2</v>
      </c>
      <c r="O18225">
        <v>3.1527699999999999E-2</v>
      </c>
      <c r="P18225">
        <v>39.816600000000001</v>
      </c>
      <c r="Q18225">
        <v>0.13180720000000001</v>
      </c>
    </row>
    <row r="18226" spans="1:17">
      <c r="A18226" t="s">
        <v>20432</v>
      </c>
      <c r="B18226" t="s">
        <v>3</v>
      </c>
      <c r="C18226" t="s">
        <v>14</v>
      </c>
      <c r="D18226" t="s">
        <v>18</v>
      </c>
      <c r="E18226" t="s">
        <v>70</v>
      </c>
      <c r="F18226" t="s">
        <v>28</v>
      </c>
      <c r="G18226">
        <v>9</v>
      </c>
      <c r="H18226">
        <v>1.933711</v>
      </c>
      <c r="I18226">
        <v>1.8012859999999999</v>
      </c>
      <c r="J18226">
        <v>-0.1324256</v>
      </c>
      <c r="K18226">
        <v>-0.33354470000000003</v>
      </c>
      <c r="L18226">
        <v>-0.21472189999999999</v>
      </c>
      <c r="M18226">
        <v>-0.1324256</v>
      </c>
      <c r="N18226">
        <v>-5.0129300000000002E-2</v>
      </c>
      <c r="O18226">
        <v>6.8693500000000005E-2</v>
      </c>
      <c r="P18226">
        <v>39.409500000000001</v>
      </c>
      <c r="Q18226">
        <v>0.15693409999999999</v>
      </c>
    </row>
    <row r="18227" spans="1:17">
      <c r="A18227" t="s">
        <v>20433</v>
      </c>
      <c r="B18227" t="s">
        <v>3</v>
      </c>
      <c r="C18227" t="s">
        <v>14</v>
      </c>
      <c r="D18227" t="s">
        <v>18</v>
      </c>
      <c r="E18227" t="s">
        <v>70</v>
      </c>
      <c r="F18227" t="s">
        <v>28</v>
      </c>
      <c r="G18227">
        <v>10</v>
      </c>
      <c r="H18227">
        <v>1.7881229999999999</v>
      </c>
      <c r="I18227">
        <v>1.723012</v>
      </c>
      <c r="J18227">
        <v>-6.5111600000000006E-2</v>
      </c>
      <c r="K18227">
        <v>-0.26827200000000001</v>
      </c>
      <c r="L18227">
        <v>-0.14824319999999999</v>
      </c>
      <c r="M18227">
        <v>-6.5111600000000006E-2</v>
      </c>
      <c r="N18227">
        <v>1.8020000000000001E-2</v>
      </c>
      <c r="O18227">
        <v>0.1380489</v>
      </c>
      <c r="P18227">
        <v>39.4099</v>
      </c>
      <c r="Q18227">
        <v>0.1585269</v>
      </c>
    </row>
    <row r="18228" spans="1:17">
      <c r="A18228" t="s">
        <v>20434</v>
      </c>
      <c r="B18228" t="s">
        <v>3</v>
      </c>
      <c r="C18228" t="s">
        <v>14</v>
      </c>
      <c r="D18228" t="s">
        <v>18</v>
      </c>
      <c r="E18228" t="s">
        <v>70</v>
      </c>
      <c r="F18228" t="s">
        <v>28</v>
      </c>
      <c r="G18228">
        <v>11</v>
      </c>
      <c r="H18228">
        <v>1.565823</v>
      </c>
      <c r="I18228">
        <v>1.608457</v>
      </c>
      <c r="J18228">
        <v>4.2633999999999998E-2</v>
      </c>
      <c r="K18228">
        <v>-0.1584786</v>
      </c>
      <c r="L18228">
        <v>-3.9659600000000003E-2</v>
      </c>
      <c r="M18228">
        <v>4.2633999999999998E-2</v>
      </c>
      <c r="N18228">
        <v>0.1249277</v>
      </c>
      <c r="O18228">
        <v>0.24374670000000001</v>
      </c>
      <c r="P18228">
        <v>40.973100000000002</v>
      </c>
      <c r="Q18228">
        <v>0.15692900000000001</v>
      </c>
    </row>
    <row r="18229" spans="1:17">
      <c r="A18229" t="s">
        <v>20435</v>
      </c>
      <c r="B18229" t="s">
        <v>3</v>
      </c>
      <c r="C18229" t="s">
        <v>14</v>
      </c>
      <c r="D18229" t="s">
        <v>18</v>
      </c>
      <c r="E18229" t="s">
        <v>70</v>
      </c>
      <c r="F18229" t="s">
        <v>28</v>
      </c>
      <c r="G18229">
        <v>12</v>
      </c>
      <c r="H18229">
        <v>1.3579889999999999</v>
      </c>
      <c r="I18229">
        <v>1.5293380000000001</v>
      </c>
      <c r="J18229">
        <v>0.1713491</v>
      </c>
      <c r="K18229">
        <v>-5.1342000000000002E-3</v>
      </c>
      <c r="L18229">
        <v>9.9133600000000002E-2</v>
      </c>
      <c r="M18229">
        <v>0.1713491</v>
      </c>
      <c r="N18229">
        <v>0.2435647</v>
      </c>
      <c r="O18229">
        <v>0.34783249999999999</v>
      </c>
      <c r="P18229">
        <v>41.692399999999999</v>
      </c>
      <c r="Q18229">
        <v>0.13771069999999999</v>
      </c>
    </row>
    <row r="18230" spans="1:17">
      <c r="A18230" t="s">
        <v>20436</v>
      </c>
      <c r="B18230" t="s">
        <v>3</v>
      </c>
      <c r="C18230" t="s">
        <v>14</v>
      </c>
      <c r="D18230" t="s">
        <v>18</v>
      </c>
      <c r="E18230" t="s">
        <v>70</v>
      </c>
      <c r="F18230" t="s">
        <v>28</v>
      </c>
      <c r="G18230">
        <v>13</v>
      </c>
      <c r="H18230">
        <v>1.2284870000000001</v>
      </c>
      <c r="I18230">
        <v>1.47133</v>
      </c>
      <c r="J18230">
        <v>0.24284320000000001</v>
      </c>
      <c r="K18230">
        <v>6.4658099999999996E-2</v>
      </c>
      <c r="L18230">
        <v>0.16993130000000001</v>
      </c>
      <c r="M18230">
        <v>0.24284320000000001</v>
      </c>
      <c r="N18230">
        <v>0.31575510000000001</v>
      </c>
      <c r="O18230">
        <v>0.42102830000000002</v>
      </c>
      <c r="P18230">
        <v>41.038800000000002</v>
      </c>
      <c r="Q18230">
        <v>0.13903860000000001</v>
      </c>
    </row>
    <row r="18231" spans="1:17">
      <c r="A18231" t="s">
        <v>20437</v>
      </c>
      <c r="B18231" t="s">
        <v>3</v>
      </c>
      <c r="C18231" t="s">
        <v>14</v>
      </c>
      <c r="D18231" t="s">
        <v>18</v>
      </c>
      <c r="E18231" t="s">
        <v>70</v>
      </c>
      <c r="F18231" t="s">
        <v>28</v>
      </c>
      <c r="G18231">
        <v>14</v>
      </c>
      <c r="H18231">
        <v>1.093234</v>
      </c>
      <c r="I18231">
        <v>1.3755219999999999</v>
      </c>
      <c r="J18231">
        <v>0.28228769999999997</v>
      </c>
      <c r="K18231">
        <v>0.1047718</v>
      </c>
      <c r="L18231">
        <v>0.20964969999999999</v>
      </c>
      <c r="M18231">
        <v>0.28228769999999997</v>
      </c>
      <c r="N18231">
        <v>0.35492580000000001</v>
      </c>
      <c r="O18231">
        <v>0.45980369999999998</v>
      </c>
      <c r="P18231">
        <v>42.510100000000001</v>
      </c>
      <c r="Q18231">
        <v>0.13851640000000001</v>
      </c>
    </row>
    <row r="18232" spans="1:17">
      <c r="A18232" t="s">
        <v>20438</v>
      </c>
      <c r="B18232" t="s">
        <v>3</v>
      </c>
      <c r="C18232" t="s">
        <v>14</v>
      </c>
      <c r="D18232" t="s">
        <v>18</v>
      </c>
      <c r="E18232" t="s">
        <v>70</v>
      </c>
      <c r="F18232" t="s">
        <v>28</v>
      </c>
      <c r="G18232">
        <v>15</v>
      </c>
      <c r="H18232">
        <v>1.044362</v>
      </c>
      <c r="I18232">
        <v>1.307925</v>
      </c>
      <c r="J18232">
        <v>0.26356299999999999</v>
      </c>
      <c r="K18232">
        <v>7.4557999999999999E-2</v>
      </c>
      <c r="L18232">
        <v>0.18622369999999999</v>
      </c>
      <c r="M18232">
        <v>0.26356299999999999</v>
      </c>
      <c r="N18232">
        <v>0.34090239999999999</v>
      </c>
      <c r="O18232">
        <v>0.45256800000000003</v>
      </c>
      <c r="P18232">
        <v>44.009700000000002</v>
      </c>
      <c r="Q18232">
        <v>0.14748140000000001</v>
      </c>
    </row>
    <row r="18233" spans="1:17">
      <c r="A18233" t="s">
        <v>20439</v>
      </c>
      <c r="B18233" t="s">
        <v>3</v>
      </c>
      <c r="C18233" t="s">
        <v>14</v>
      </c>
      <c r="D18233" t="s">
        <v>18</v>
      </c>
      <c r="E18233" t="s">
        <v>70</v>
      </c>
      <c r="F18233" t="s">
        <v>28</v>
      </c>
      <c r="G18233">
        <v>16</v>
      </c>
      <c r="H18233">
        <v>1.070346</v>
      </c>
      <c r="I18233">
        <v>1.2603679999999999</v>
      </c>
      <c r="J18233">
        <v>0.190022</v>
      </c>
      <c r="K18233">
        <v>1.1353E-2</v>
      </c>
      <c r="L18233">
        <v>0.1169121</v>
      </c>
      <c r="M18233">
        <v>0.190022</v>
      </c>
      <c r="N18233">
        <v>0.26313189999999997</v>
      </c>
      <c r="O18233">
        <v>0.36869099999999999</v>
      </c>
      <c r="P18233">
        <v>42.9465</v>
      </c>
      <c r="Q18233">
        <v>0.13941609999999999</v>
      </c>
    </row>
    <row r="18234" spans="1:17">
      <c r="A18234" t="s">
        <v>20440</v>
      </c>
      <c r="B18234" t="s">
        <v>3</v>
      </c>
      <c r="C18234" t="s">
        <v>14</v>
      </c>
      <c r="D18234" t="s">
        <v>18</v>
      </c>
      <c r="E18234" t="s">
        <v>70</v>
      </c>
      <c r="F18234" t="s">
        <v>28</v>
      </c>
      <c r="G18234">
        <v>17</v>
      </c>
      <c r="H18234">
        <v>1.2056500000000001</v>
      </c>
      <c r="I18234">
        <v>1.3910690000000001</v>
      </c>
      <c r="J18234">
        <v>0.18541869999999999</v>
      </c>
      <c r="K18234">
        <v>-5.5399000000000004E-3</v>
      </c>
      <c r="L18234">
        <v>0.10728</v>
      </c>
      <c r="M18234">
        <v>0.18541869999999999</v>
      </c>
      <c r="N18234">
        <v>0.2635574</v>
      </c>
      <c r="O18234">
        <v>0.37637730000000003</v>
      </c>
      <c r="P18234">
        <v>40.820500000000003</v>
      </c>
      <c r="Q18234">
        <v>0.14900579999999999</v>
      </c>
    </row>
    <row r="18235" spans="1:17">
      <c r="A18235" t="s">
        <v>20441</v>
      </c>
      <c r="B18235" t="s">
        <v>3</v>
      </c>
      <c r="C18235" t="s">
        <v>14</v>
      </c>
      <c r="D18235" t="s">
        <v>18</v>
      </c>
      <c r="E18235" t="s">
        <v>70</v>
      </c>
      <c r="F18235" t="s">
        <v>28</v>
      </c>
      <c r="G18235">
        <v>18</v>
      </c>
      <c r="H18235">
        <v>1.557269</v>
      </c>
      <c r="I18235">
        <v>1.5949720000000001</v>
      </c>
      <c r="J18235">
        <v>3.7703199999999999E-2</v>
      </c>
      <c r="K18235">
        <v>-0.17746819999999999</v>
      </c>
      <c r="L18235">
        <v>-5.0343199999999998E-2</v>
      </c>
      <c r="M18235">
        <v>3.7703199999999999E-2</v>
      </c>
      <c r="N18235">
        <v>0.12574949999999999</v>
      </c>
      <c r="O18235">
        <v>0.2528745</v>
      </c>
      <c r="P18235">
        <v>38.692700000000002</v>
      </c>
      <c r="Q18235">
        <v>0.1678991</v>
      </c>
    </row>
    <row r="18236" spans="1:17">
      <c r="A18236" t="s">
        <v>20442</v>
      </c>
      <c r="B18236" t="s">
        <v>3</v>
      </c>
      <c r="C18236" t="s">
        <v>14</v>
      </c>
      <c r="D18236" t="s">
        <v>18</v>
      </c>
      <c r="E18236" t="s">
        <v>70</v>
      </c>
      <c r="F18236" t="s">
        <v>28</v>
      </c>
      <c r="G18236">
        <v>19</v>
      </c>
      <c r="H18236">
        <v>2.027142</v>
      </c>
      <c r="I18236">
        <v>1.8959429999999999</v>
      </c>
      <c r="J18236">
        <v>-0.13119900000000001</v>
      </c>
      <c r="K18236">
        <v>-0.3322348</v>
      </c>
      <c r="L18236">
        <v>-0.21346119999999999</v>
      </c>
      <c r="M18236">
        <v>-0.13119900000000001</v>
      </c>
      <c r="N18236">
        <v>-4.8936800000000003E-2</v>
      </c>
      <c r="O18236">
        <v>6.9836700000000002E-2</v>
      </c>
      <c r="P18236">
        <v>36.130699999999997</v>
      </c>
      <c r="Q18236">
        <v>0.15686900000000001</v>
      </c>
    </row>
    <row r="18237" spans="1:17">
      <c r="A18237" t="s">
        <v>20443</v>
      </c>
      <c r="B18237" t="s">
        <v>3</v>
      </c>
      <c r="C18237" t="s">
        <v>14</v>
      </c>
      <c r="D18237" t="s">
        <v>18</v>
      </c>
      <c r="E18237" t="s">
        <v>70</v>
      </c>
      <c r="F18237" t="s">
        <v>28</v>
      </c>
      <c r="G18237">
        <v>20</v>
      </c>
      <c r="H18237">
        <v>2.152622</v>
      </c>
      <c r="I18237">
        <v>2.0022129999999998</v>
      </c>
      <c r="J18237">
        <v>-0.15040870000000001</v>
      </c>
      <c r="K18237">
        <v>-0.35905769999999998</v>
      </c>
      <c r="L18237">
        <v>-0.2357862</v>
      </c>
      <c r="M18237">
        <v>-0.15040870000000001</v>
      </c>
      <c r="N18237">
        <v>-6.50313E-2</v>
      </c>
      <c r="O18237">
        <v>5.8240199999999999E-2</v>
      </c>
      <c r="P18237">
        <v>36.129600000000003</v>
      </c>
      <c r="Q18237">
        <v>0.1628097</v>
      </c>
    </row>
    <row r="18238" spans="1:17">
      <c r="A18238" t="s">
        <v>20444</v>
      </c>
      <c r="B18238" t="s">
        <v>3</v>
      </c>
      <c r="C18238" t="s">
        <v>14</v>
      </c>
      <c r="D18238" t="s">
        <v>18</v>
      </c>
      <c r="E18238" t="s">
        <v>70</v>
      </c>
      <c r="F18238" t="s">
        <v>28</v>
      </c>
      <c r="G18238">
        <v>21</v>
      </c>
      <c r="H18238">
        <v>2.0065189999999999</v>
      </c>
      <c r="I18238">
        <v>1.909727</v>
      </c>
      <c r="J18238">
        <v>-9.6791299999999997E-2</v>
      </c>
      <c r="K18238">
        <v>-0.27839360000000002</v>
      </c>
      <c r="L18238">
        <v>-0.17110149999999999</v>
      </c>
      <c r="M18238">
        <v>-9.6791299999999997E-2</v>
      </c>
      <c r="N18238">
        <v>-2.24811E-2</v>
      </c>
      <c r="O18238">
        <v>8.48111E-2</v>
      </c>
      <c r="P18238">
        <v>35.692399999999999</v>
      </c>
      <c r="Q18238">
        <v>0.1417051</v>
      </c>
    </row>
    <row r="18239" spans="1:17">
      <c r="A18239" t="s">
        <v>20445</v>
      </c>
      <c r="B18239" t="s">
        <v>3</v>
      </c>
      <c r="C18239" t="s">
        <v>14</v>
      </c>
      <c r="D18239" t="s">
        <v>18</v>
      </c>
      <c r="E18239" t="s">
        <v>70</v>
      </c>
      <c r="F18239" t="s">
        <v>28</v>
      </c>
      <c r="G18239">
        <v>22</v>
      </c>
      <c r="H18239">
        <v>1.7681119999999999</v>
      </c>
      <c r="I18239">
        <v>1.7539979999999999</v>
      </c>
      <c r="J18239">
        <v>-1.41136E-2</v>
      </c>
      <c r="K18239">
        <v>-0.19050059999999999</v>
      </c>
      <c r="L18239">
        <v>-8.6289699999999997E-2</v>
      </c>
      <c r="M18239">
        <v>-1.41136E-2</v>
      </c>
      <c r="N18239">
        <v>5.8062500000000003E-2</v>
      </c>
      <c r="O18239">
        <v>0.16227340000000001</v>
      </c>
      <c r="P18239">
        <v>35.536999999999999</v>
      </c>
      <c r="Q18239">
        <v>0.13763549999999999</v>
      </c>
    </row>
    <row r="18240" spans="1:17">
      <c r="A18240" t="s">
        <v>20446</v>
      </c>
      <c r="B18240" t="s">
        <v>3</v>
      </c>
      <c r="C18240" t="s">
        <v>14</v>
      </c>
      <c r="D18240" t="s">
        <v>18</v>
      </c>
      <c r="E18240" t="s">
        <v>70</v>
      </c>
      <c r="F18240" t="s">
        <v>28</v>
      </c>
      <c r="G18240">
        <v>23</v>
      </c>
      <c r="H18240">
        <v>1.511171</v>
      </c>
      <c r="I18240">
        <v>1.5926100000000001</v>
      </c>
      <c r="J18240">
        <v>8.1439399999999995E-2</v>
      </c>
      <c r="K18240">
        <v>-8.2534099999999999E-2</v>
      </c>
      <c r="L18240">
        <v>1.4342799999999999E-2</v>
      </c>
      <c r="M18240">
        <v>8.1439399999999995E-2</v>
      </c>
      <c r="N18240">
        <v>0.148536</v>
      </c>
      <c r="O18240">
        <v>0.24541279999999999</v>
      </c>
      <c r="P18240">
        <v>35.164400000000001</v>
      </c>
      <c r="Q18240">
        <v>0.12794920000000001</v>
      </c>
    </row>
    <row r="18241" spans="1:17">
      <c r="A18241" t="s">
        <v>20447</v>
      </c>
      <c r="B18241" t="s">
        <v>3</v>
      </c>
      <c r="C18241" t="s">
        <v>14</v>
      </c>
      <c r="D18241" t="s">
        <v>18</v>
      </c>
      <c r="E18241" t="s">
        <v>70</v>
      </c>
      <c r="F18241" t="s">
        <v>28</v>
      </c>
      <c r="G18241">
        <v>24</v>
      </c>
      <c r="H18241">
        <v>1.2887230000000001</v>
      </c>
      <c r="I18241">
        <v>1.3614919999999999</v>
      </c>
      <c r="J18241">
        <v>7.2768799999999995E-2</v>
      </c>
      <c r="K18241">
        <v>-6.3903199999999993E-2</v>
      </c>
      <c r="L18241">
        <v>1.68437E-2</v>
      </c>
      <c r="M18241">
        <v>7.2768799999999995E-2</v>
      </c>
      <c r="N18241">
        <v>0.1286938</v>
      </c>
      <c r="O18241">
        <v>0.20944070000000001</v>
      </c>
      <c r="P18241">
        <v>34.165100000000002</v>
      </c>
      <c r="Q18241">
        <v>0.1066457</v>
      </c>
    </row>
    <row r="18242" spans="1:17">
      <c r="A18242" t="s">
        <v>20448</v>
      </c>
      <c r="B18242" t="s">
        <v>3</v>
      </c>
      <c r="C18242" t="s">
        <v>14</v>
      </c>
      <c r="D18242" t="s">
        <v>19</v>
      </c>
      <c r="E18242" t="s">
        <v>70</v>
      </c>
      <c r="F18242" t="s">
        <v>21</v>
      </c>
      <c r="G18242">
        <v>1</v>
      </c>
      <c r="H18242">
        <v>0.93156910000000004</v>
      </c>
      <c r="I18242">
        <v>0.98803830000000004</v>
      </c>
      <c r="J18242">
        <v>5.6469199999999997E-2</v>
      </c>
      <c r="K18242">
        <v>-1.09137E-2</v>
      </c>
      <c r="L18242">
        <v>2.8896700000000001E-2</v>
      </c>
      <c r="M18242">
        <v>5.6469199999999997E-2</v>
      </c>
      <c r="N18242">
        <v>8.4041699999999997E-2</v>
      </c>
      <c r="O18242">
        <v>0.12385210000000001</v>
      </c>
      <c r="P18242">
        <v>41.6892</v>
      </c>
      <c r="Q18242">
        <v>5.25792E-2</v>
      </c>
    </row>
    <row r="18243" spans="1:17">
      <c r="A18243" t="s">
        <v>20449</v>
      </c>
      <c r="B18243" t="s">
        <v>3</v>
      </c>
      <c r="C18243" t="s">
        <v>14</v>
      </c>
      <c r="D18243" t="s">
        <v>19</v>
      </c>
      <c r="E18243" t="s">
        <v>70</v>
      </c>
      <c r="F18243" t="s">
        <v>21</v>
      </c>
      <c r="G18243">
        <v>2</v>
      </c>
      <c r="H18243">
        <v>0.89763269999999995</v>
      </c>
      <c r="I18243">
        <v>0.94048849999999995</v>
      </c>
      <c r="J18243">
        <v>4.2855799999999999E-2</v>
      </c>
      <c r="K18243">
        <v>-1.01744E-2</v>
      </c>
      <c r="L18243">
        <v>2.11562E-2</v>
      </c>
      <c r="M18243">
        <v>4.2855799999999999E-2</v>
      </c>
      <c r="N18243">
        <v>6.4555299999999996E-2</v>
      </c>
      <c r="O18243">
        <v>9.5885899999999996E-2</v>
      </c>
      <c r="P18243">
        <v>40.822099999999999</v>
      </c>
      <c r="Q18243">
        <v>4.1379699999999998E-2</v>
      </c>
    </row>
    <row r="18244" spans="1:17">
      <c r="A18244" t="s">
        <v>20450</v>
      </c>
      <c r="B18244" t="s">
        <v>3</v>
      </c>
      <c r="C18244" t="s">
        <v>14</v>
      </c>
      <c r="D18244" t="s">
        <v>19</v>
      </c>
      <c r="E18244" t="s">
        <v>70</v>
      </c>
      <c r="F18244" t="s">
        <v>21</v>
      </c>
      <c r="G18244">
        <v>3</v>
      </c>
      <c r="H18244">
        <v>0.89994260000000004</v>
      </c>
      <c r="I18244">
        <v>0.9323089</v>
      </c>
      <c r="J18244">
        <v>3.2366199999999998E-2</v>
      </c>
      <c r="K18244">
        <v>-1.8686000000000001E-2</v>
      </c>
      <c r="L18244">
        <v>1.1476099999999999E-2</v>
      </c>
      <c r="M18244">
        <v>3.2366199999999998E-2</v>
      </c>
      <c r="N18244">
        <v>5.3256400000000002E-2</v>
      </c>
      <c r="O18244">
        <v>8.3418400000000004E-2</v>
      </c>
      <c r="P18244">
        <v>39.8093</v>
      </c>
      <c r="Q18244">
        <v>3.9836299999999998E-2</v>
      </c>
    </row>
    <row r="18245" spans="1:17">
      <c r="A18245" t="s">
        <v>20451</v>
      </c>
      <c r="B18245" t="s">
        <v>3</v>
      </c>
      <c r="C18245" t="s">
        <v>14</v>
      </c>
      <c r="D18245" t="s">
        <v>19</v>
      </c>
      <c r="E18245" t="s">
        <v>70</v>
      </c>
      <c r="F18245" t="s">
        <v>21</v>
      </c>
      <c r="G18245">
        <v>4</v>
      </c>
      <c r="H18245">
        <v>0.92938770000000004</v>
      </c>
      <c r="I18245">
        <v>0.94730499999999995</v>
      </c>
      <c r="J18245">
        <v>1.7917300000000001E-2</v>
      </c>
      <c r="K18245">
        <v>-3.8140399999999998E-2</v>
      </c>
      <c r="L18245">
        <v>-5.0210999999999997E-3</v>
      </c>
      <c r="M18245">
        <v>1.7917300000000001E-2</v>
      </c>
      <c r="N18245">
        <v>4.0855599999999999E-2</v>
      </c>
      <c r="O18245">
        <v>7.3974899999999996E-2</v>
      </c>
      <c r="P18245">
        <v>38.578400000000002</v>
      </c>
      <c r="Q18245">
        <v>4.3742000000000003E-2</v>
      </c>
    </row>
    <row r="18246" spans="1:17">
      <c r="A18246" t="s">
        <v>20452</v>
      </c>
      <c r="B18246" t="s">
        <v>3</v>
      </c>
      <c r="C18246" t="s">
        <v>14</v>
      </c>
      <c r="D18246" t="s">
        <v>19</v>
      </c>
      <c r="E18246" t="s">
        <v>70</v>
      </c>
      <c r="F18246" t="s">
        <v>21</v>
      </c>
      <c r="G18246">
        <v>5</v>
      </c>
      <c r="H18246">
        <v>1.005968</v>
      </c>
      <c r="I18246">
        <v>1.0052460000000001</v>
      </c>
      <c r="J18246">
        <v>-7.2219999999999999E-4</v>
      </c>
      <c r="K18246">
        <v>-6.0926300000000003E-2</v>
      </c>
      <c r="L18246">
        <v>-2.53572E-2</v>
      </c>
      <c r="M18246">
        <v>-7.2219999999999999E-4</v>
      </c>
      <c r="N18246">
        <v>2.3912900000000001E-2</v>
      </c>
      <c r="O18246">
        <v>5.9482E-2</v>
      </c>
      <c r="P18246">
        <v>38.332700000000003</v>
      </c>
      <c r="Q18246">
        <v>4.6977499999999998E-2</v>
      </c>
    </row>
    <row r="18247" spans="1:17">
      <c r="A18247" t="s">
        <v>20453</v>
      </c>
      <c r="B18247" t="s">
        <v>3</v>
      </c>
      <c r="C18247" t="s">
        <v>14</v>
      </c>
      <c r="D18247" t="s">
        <v>19</v>
      </c>
      <c r="E18247" t="s">
        <v>70</v>
      </c>
      <c r="F18247" t="s">
        <v>21</v>
      </c>
      <c r="G18247">
        <v>6</v>
      </c>
      <c r="H18247">
        <v>1.191144</v>
      </c>
      <c r="I18247">
        <v>1.156941</v>
      </c>
      <c r="J18247">
        <v>-3.4203699999999997E-2</v>
      </c>
      <c r="K18247">
        <v>-0.1122278</v>
      </c>
      <c r="L18247">
        <v>-6.6130499999999995E-2</v>
      </c>
      <c r="M18247">
        <v>-3.4203699999999997E-2</v>
      </c>
      <c r="N18247">
        <v>-2.2767999999999998E-3</v>
      </c>
      <c r="O18247">
        <v>4.3820499999999998E-2</v>
      </c>
      <c r="P18247">
        <v>37.7836</v>
      </c>
      <c r="Q18247">
        <v>6.0882499999999999E-2</v>
      </c>
    </row>
    <row r="18248" spans="1:17">
      <c r="A18248" t="s">
        <v>20454</v>
      </c>
      <c r="B18248" t="s">
        <v>3</v>
      </c>
      <c r="C18248" t="s">
        <v>14</v>
      </c>
      <c r="D18248" t="s">
        <v>19</v>
      </c>
      <c r="E18248" t="s">
        <v>70</v>
      </c>
      <c r="F18248" t="s">
        <v>21</v>
      </c>
      <c r="G18248">
        <v>7</v>
      </c>
      <c r="H18248">
        <v>1.4893719999999999</v>
      </c>
      <c r="I18248">
        <v>1.413292</v>
      </c>
      <c r="J18248">
        <v>-7.6080400000000006E-2</v>
      </c>
      <c r="K18248">
        <v>-0.1622691</v>
      </c>
      <c r="L18248">
        <v>-0.11134810000000001</v>
      </c>
      <c r="M18248">
        <v>-7.6080400000000006E-2</v>
      </c>
      <c r="N18248">
        <v>-4.08127E-2</v>
      </c>
      <c r="O18248">
        <v>1.0108300000000001E-2</v>
      </c>
      <c r="P18248">
        <v>37.406999999999996</v>
      </c>
      <c r="Q18248">
        <v>6.7253400000000005E-2</v>
      </c>
    </row>
    <row r="18249" spans="1:17">
      <c r="A18249" t="s">
        <v>20455</v>
      </c>
      <c r="B18249" t="s">
        <v>3</v>
      </c>
      <c r="C18249" t="s">
        <v>14</v>
      </c>
      <c r="D18249" t="s">
        <v>19</v>
      </c>
      <c r="E18249" t="s">
        <v>70</v>
      </c>
      <c r="F18249" t="s">
        <v>21</v>
      </c>
      <c r="G18249">
        <v>8</v>
      </c>
      <c r="H18249">
        <v>1.637821</v>
      </c>
      <c r="I18249">
        <v>1.5280229999999999</v>
      </c>
      <c r="J18249">
        <v>-0.10979849999999999</v>
      </c>
      <c r="K18249">
        <v>-0.20582020000000001</v>
      </c>
      <c r="L18249">
        <v>-0.14908979999999999</v>
      </c>
      <c r="M18249">
        <v>-0.10979849999999999</v>
      </c>
      <c r="N18249">
        <v>-7.0507200000000006E-2</v>
      </c>
      <c r="O18249">
        <v>-1.3776800000000001E-2</v>
      </c>
      <c r="P18249">
        <v>38.415100000000002</v>
      </c>
      <c r="Q18249">
        <v>7.4926199999999998E-2</v>
      </c>
    </row>
    <row r="18250" spans="1:17">
      <c r="A18250" t="s">
        <v>20456</v>
      </c>
      <c r="B18250" t="s">
        <v>3</v>
      </c>
      <c r="C18250" t="s">
        <v>14</v>
      </c>
      <c r="D18250" t="s">
        <v>19</v>
      </c>
      <c r="E18250" t="s">
        <v>70</v>
      </c>
      <c r="F18250" t="s">
        <v>21</v>
      </c>
      <c r="G18250">
        <v>9</v>
      </c>
      <c r="H18250">
        <v>1.5250859999999999</v>
      </c>
      <c r="I18250">
        <v>1.3384419999999999</v>
      </c>
      <c r="J18250">
        <v>-0.186644</v>
      </c>
      <c r="K18250">
        <v>-0.28874250000000001</v>
      </c>
      <c r="L18250">
        <v>-0.22842180000000001</v>
      </c>
      <c r="M18250">
        <v>-0.186644</v>
      </c>
      <c r="N18250">
        <v>-0.1448661</v>
      </c>
      <c r="O18250">
        <v>-8.4545499999999996E-2</v>
      </c>
      <c r="P18250">
        <v>43.334699999999998</v>
      </c>
      <c r="Q18250">
        <v>7.96679E-2</v>
      </c>
    </row>
    <row r="18251" spans="1:17">
      <c r="A18251" t="s">
        <v>20457</v>
      </c>
      <c r="B18251" t="s">
        <v>3</v>
      </c>
      <c r="C18251" t="s">
        <v>14</v>
      </c>
      <c r="D18251" t="s">
        <v>19</v>
      </c>
      <c r="E18251" t="s">
        <v>70</v>
      </c>
      <c r="F18251" t="s">
        <v>21</v>
      </c>
      <c r="G18251">
        <v>10</v>
      </c>
      <c r="H18251">
        <v>1.402272</v>
      </c>
      <c r="I18251">
        <v>1.2519100000000001</v>
      </c>
      <c r="J18251">
        <v>-0.15036179999999999</v>
      </c>
      <c r="K18251">
        <v>-0.25278869999999998</v>
      </c>
      <c r="L18251">
        <v>-0.1922741</v>
      </c>
      <c r="M18251">
        <v>-0.15036179999999999</v>
      </c>
      <c r="N18251">
        <v>-0.10844959999999999</v>
      </c>
      <c r="O18251">
        <v>-4.7934900000000003E-2</v>
      </c>
      <c r="P18251">
        <v>48.9236</v>
      </c>
      <c r="Q18251">
        <v>7.9924099999999998E-2</v>
      </c>
    </row>
    <row r="18252" spans="1:17">
      <c r="A18252" t="s">
        <v>20458</v>
      </c>
      <c r="B18252" t="s">
        <v>3</v>
      </c>
      <c r="C18252" t="s">
        <v>14</v>
      </c>
      <c r="D18252" t="s">
        <v>19</v>
      </c>
      <c r="E18252" t="s">
        <v>70</v>
      </c>
      <c r="F18252" t="s">
        <v>21</v>
      </c>
      <c r="G18252">
        <v>11</v>
      </c>
      <c r="H18252">
        <v>1.2665869999999999</v>
      </c>
      <c r="I18252">
        <v>1.1926749999999999</v>
      </c>
      <c r="J18252">
        <v>-7.39118E-2</v>
      </c>
      <c r="K18252">
        <v>-0.17229330000000001</v>
      </c>
      <c r="L18252">
        <v>-0.1141687</v>
      </c>
      <c r="M18252">
        <v>-7.39118E-2</v>
      </c>
      <c r="N18252">
        <v>-3.3654900000000001E-2</v>
      </c>
      <c r="O18252">
        <v>2.4469600000000001E-2</v>
      </c>
      <c r="P18252">
        <v>52.750100000000003</v>
      </c>
      <c r="Q18252">
        <v>7.6767500000000002E-2</v>
      </c>
    </row>
    <row r="18253" spans="1:17">
      <c r="A18253" t="s">
        <v>20459</v>
      </c>
      <c r="B18253" t="s">
        <v>3</v>
      </c>
      <c r="C18253" t="s">
        <v>14</v>
      </c>
      <c r="D18253" t="s">
        <v>19</v>
      </c>
      <c r="E18253" t="s">
        <v>70</v>
      </c>
      <c r="F18253" t="s">
        <v>21</v>
      </c>
      <c r="G18253">
        <v>12</v>
      </c>
      <c r="H18253">
        <v>1.12018</v>
      </c>
      <c r="I18253">
        <v>1.1119730000000001</v>
      </c>
      <c r="J18253">
        <v>-8.2070000000000008E-3</v>
      </c>
      <c r="K18253">
        <v>-0.1087206</v>
      </c>
      <c r="L18253">
        <v>-4.93363E-2</v>
      </c>
      <c r="M18253">
        <v>-8.2070000000000008E-3</v>
      </c>
      <c r="N18253">
        <v>3.2922399999999997E-2</v>
      </c>
      <c r="O18253">
        <v>9.2306700000000005E-2</v>
      </c>
      <c r="P18253">
        <v>55.273200000000003</v>
      </c>
      <c r="Q18253">
        <v>7.8431200000000006E-2</v>
      </c>
    </row>
    <row r="18254" spans="1:17">
      <c r="A18254" t="s">
        <v>20460</v>
      </c>
      <c r="B18254" t="s">
        <v>3</v>
      </c>
      <c r="C18254" t="s">
        <v>14</v>
      </c>
      <c r="D18254" t="s">
        <v>19</v>
      </c>
      <c r="E18254" t="s">
        <v>70</v>
      </c>
      <c r="F18254" t="s">
        <v>21</v>
      </c>
      <c r="G18254">
        <v>13</v>
      </c>
      <c r="H18254">
        <v>0.97847729999999999</v>
      </c>
      <c r="I18254">
        <v>1.0600080000000001</v>
      </c>
      <c r="J18254">
        <v>8.1530500000000006E-2</v>
      </c>
      <c r="K18254">
        <v>-9.3865000000000007E-3</v>
      </c>
      <c r="L18254">
        <v>4.4327999999999999E-2</v>
      </c>
      <c r="M18254">
        <v>8.1530500000000006E-2</v>
      </c>
      <c r="N18254">
        <v>0.11873300000000001</v>
      </c>
      <c r="O18254">
        <v>0.1724475</v>
      </c>
      <c r="P18254">
        <v>57.3444</v>
      </c>
      <c r="Q18254">
        <v>7.0942900000000003E-2</v>
      </c>
    </row>
    <row r="18255" spans="1:17">
      <c r="A18255" t="s">
        <v>20461</v>
      </c>
      <c r="B18255" t="s">
        <v>3</v>
      </c>
      <c r="C18255" t="s">
        <v>14</v>
      </c>
      <c r="D18255" t="s">
        <v>19</v>
      </c>
      <c r="E18255" t="s">
        <v>70</v>
      </c>
      <c r="F18255" t="s">
        <v>21</v>
      </c>
      <c r="G18255">
        <v>14</v>
      </c>
      <c r="H18255">
        <v>0.89359949999999999</v>
      </c>
      <c r="I18255">
        <v>1.004637</v>
      </c>
      <c r="J18255">
        <v>0.111037</v>
      </c>
      <c r="K18255">
        <v>2.0825699999999999E-2</v>
      </c>
      <c r="L18255">
        <v>7.4123300000000003E-2</v>
      </c>
      <c r="M18255">
        <v>0.111037</v>
      </c>
      <c r="N18255">
        <v>0.14795069999999999</v>
      </c>
      <c r="O18255">
        <v>0.20124829999999999</v>
      </c>
      <c r="P18255">
        <v>58.863199999999999</v>
      </c>
      <c r="Q18255">
        <v>7.0392200000000002E-2</v>
      </c>
    </row>
    <row r="18256" spans="1:17">
      <c r="A18256" t="s">
        <v>20462</v>
      </c>
      <c r="B18256" t="s">
        <v>3</v>
      </c>
      <c r="C18256" t="s">
        <v>14</v>
      </c>
      <c r="D18256" t="s">
        <v>19</v>
      </c>
      <c r="E18256" t="s">
        <v>70</v>
      </c>
      <c r="F18256" t="s">
        <v>21</v>
      </c>
      <c r="G18256">
        <v>15</v>
      </c>
      <c r="H18256">
        <v>0.861093</v>
      </c>
      <c r="I18256">
        <v>0.96587840000000003</v>
      </c>
      <c r="J18256">
        <v>0.1047854</v>
      </c>
      <c r="K18256">
        <v>2.42413E-2</v>
      </c>
      <c r="L18256">
        <v>7.18274E-2</v>
      </c>
      <c r="M18256">
        <v>0.1047854</v>
      </c>
      <c r="N18256">
        <v>0.13774339999999999</v>
      </c>
      <c r="O18256">
        <v>0.18532950000000001</v>
      </c>
      <c r="P18256">
        <v>59.350999999999999</v>
      </c>
      <c r="Q18256">
        <v>6.2848899999999999E-2</v>
      </c>
    </row>
    <row r="18257" spans="1:17">
      <c r="A18257" t="s">
        <v>20463</v>
      </c>
      <c r="B18257" t="s">
        <v>3</v>
      </c>
      <c r="C18257" t="s">
        <v>14</v>
      </c>
      <c r="D18257" t="s">
        <v>19</v>
      </c>
      <c r="E18257" t="s">
        <v>70</v>
      </c>
      <c r="F18257" t="s">
        <v>21</v>
      </c>
      <c r="G18257">
        <v>16</v>
      </c>
      <c r="H18257">
        <v>0.86737909999999996</v>
      </c>
      <c r="I18257">
        <v>0.97392080000000003</v>
      </c>
      <c r="J18257">
        <v>0.10654180000000001</v>
      </c>
      <c r="K18257">
        <v>2.2171799999999998E-2</v>
      </c>
      <c r="L18257">
        <v>7.2018299999999993E-2</v>
      </c>
      <c r="M18257">
        <v>0.10654180000000001</v>
      </c>
      <c r="N18257">
        <v>0.1410653</v>
      </c>
      <c r="O18257">
        <v>0.19091169999999999</v>
      </c>
      <c r="P18257">
        <v>58.217799999999997</v>
      </c>
      <c r="Q18257">
        <v>6.5834199999999996E-2</v>
      </c>
    </row>
    <row r="18258" spans="1:17">
      <c r="A18258" t="s">
        <v>20464</v>
      </c>
      <c r="B18258" t="s">
        <v>3</v>
      </c>
      <c r="C18258" t="s">
        <v>14</v>
      </c>
      <c r="D18258" t="s">
        <v>19</v>
      </c>
      <c r="E18258" t="s">
        <v>70</v>
      </c>
      <c r="F18258" t="s">
        <v>21</v>
      </c>
      <c r="G18258">
        <v>17</v>
      </c>
      <c r="H18258">
        <v>0.94298749999999998</v>
      </c>
      <c r="I18258">
        <v>1.0516430000000001</v>
      </c>
      <c r="J18258">
        <v>0.1086556</v>
      </c>
      <c r="K18258">
        <v>2.2603600000000001E-2</v>
      </c>
      <c r="L18258">
        <v>7.3443800000000004E-2</v>
      </c>
      <c r="M18258">
        <v>0.1086556</v>
      </c>
      <c r="N18258">
        <v>0.14386740000000001</v>
      </c>
      <c r="O18258">
        <v>0.19470760000000001</v>
      </c>
      <c r="P18258">
        <v>54.187100000000001</v>
      </c>
      <c r="Q18258">
        <v>6.7146700000000004E-2</v>
      </c>
    </row>
    <row r="18259" spans="1:17">
      <c r="A18259" t="s">
        <v>20465</v>
      </c>
      <c r="B18259" t="s">
        <v>3</v>
      </c>
      <c r="C18259" t="s">
        <v>14</v>
      </c>
      <c r="D18259" t="s">
        <v>19</v>
      </c>
      <c r="E18259" t="s">
        <v>70</v>
      </c>
      <c r="F18259" t="s">
        <v>21</v>
      </c>
      <c r="G18259">
        <v>18</v>
      </c>
      <c r="H18259">
        <v>1.145872</v>
      </c>
      <c r="I18259">
        <v>1.233033</v>
      </c>
      <c r="J18259">
        <v>8.7161500000000003E-2</v>
      </c>
      <c r="K18259">
        <v>-1.33708E-2</v>
      </c>
      <c r="L18259">
        <v>4.6024500000000003E-2</v>
      </c>
      <c r="M18259">
        <v>8.7161500000000003E-2</v>
      </c>
      <c r="N18259">
        <v>0.12829860000000001</v>
      </c>
      <c r="O18259">
        <v>0.1876939</v>
      </c>
      <c r="P18259">
        <v>49.525500000000001</v>
      </c>
      <c r="Q18259">
        <v>7.8445799999999996E-2</v>
      </c>
    </row>
    <row r="18260" spans="1:17">
      <c r="A18260" t="s">
        <v>20466</v>
      </c>
      <c r="B18260" t="s">
        <v>3</v>
      </c>
      <c r="C18260" t="s">
        <v>14</v>
      </c>
      <c r="D18260" t="s">
        <v>19</v>
      </c>
      <c r="E18260" t="s">
        <v>70</v>
      </c>
      <c r="F18260" t="s">
        <v>21</v>
      </c>
      <c r="G18260">
        <v>19</v>
      </c>
      <c r="H18260">
        <v>1.3971750000000001</v>
      </c>
      <c r="I18260">
        <v>1.407043</v>
      </c>
      <c r="J18260">
        <v>9.8683E-3</v>
      </c>
      <c r="K18260">
        <v>-0.1068857</v>
      </c>
      <c r="L18260">
        <v>-3.7906500000000003E-2</v>
      </c>
      <c r="M18260">
        <v>9.8683E-3</v>
      </c>
      <c r="N18260">
        <v>5.7643100000000003E-2</v>
      </c>
      <c r="O18260">
        <v>0.12662229999999999</v>
      </c>
      <c r="P18260">
        <v>46.276499999999999</v>
      </c>
      <c r="Q18260">
        <v>9.1103699999999996E-2</v>
      </c>
    </row>
    <row r="18261" spans="1:17">
      <c r="A18261" t="s">
        <v>20467</v>
      </c>
      <c r="B18261" t="s">
        <v>3</v>
      </c>
      <c r="C18261" t="s">
        <v>14</v>
      </c>
      <c r="D18261" t="s">
        <v>19</v>
      </c>
      <c r="E18261" t="s">
        <v>70</v>
      </c>
      <c r="F18261" t="s">
        <v>21</v>
      </c>
      <c r="G18261">
        <v>20</v>
      </c>
      <c r="H18261">
        <v>1.4731069999999999</v>
      </c>
      <c r="I18261">
        <v>1.4903470000000001</v>
      </c>
      <c r="J18261">
        <v>1.7239600000000001E-2</v>
      </c>
      <c r="K18261">
        <v>-9.9098800000000001E-2</v>
      </c>
      <c r="L18261">
        <v>-3.0365099999999999E-2</v>
      </c>
      <c r="M18261">
        <v>1.7239600000000001E-2</v>
      </c>
      <c r="N18261">
        <v>6.4844399999999996E-2</v>
      </c>
      <c r="O18261">
        <v>0.13357810000000001</v>
      </c>
      <c r="P18261">
        <v>44.317700000000002</v>
      </c>
      <c r="Q18261">
        <v>9.0779399999999996E-2</v>
      </c>
    </row>
    <row r="18262" spans="1:17">
      <c r="A18262" t="s">
        <v>20468</v>
      </c>
      <c r="B18262" t="s">
        <v>3</v>
      </c>
      <c r="C18262" t="s">
        <v>14</v>
      </c>
      <c r="D18262" t="s">
        <v>19</v>
      </c>
      <c r="E18262" t="s">
        <v>70</v>
      </c>
      <c r="F18262" t="s">
        <v>21</v>
      </c>
      <c r="G18262">
        <v>21</v>
      </c>
      <c r="H18262">
        <v>1.478199</v>
      </c>
      <c r="I18262">
        <v>1.541814</v>
      </c>
      <c r="J18262">
        <v>6.36153E-2</v>
      </c>
      <c r="K18262">
        <v>-4.7111500000000001E-2</v>
      </c>
      <c r="L18262">
        <v>1.8306800000000002E-2</v>
      </c>
      <c r="M18262">
        <v>6.36153E-2</v>
      </c>
      <c r="N18262">
        <v>0.1089238</v>
      </c>
      <c r="O18262">
        <v>0.1743421</v>
      </c>
      <c r="P18262">
        <v>42.155700000000003</v>
      </c>
      <c r="Q18262">
        <v>8.6400599999999994E-2</v>
      </c>
    </row>
    <row r="18263" spans="1:17">
      <c r="A18263" t="s">
        <v>20469</v>
      </c>
      <c r="B18263" t="s">
        <v>3</v>
      </c>
      <c r="C18263" t="s">
        <v>14</v>
      </c>
      <c r="D18263" t="s">
        <v>19</v>
      </c>
      <c r="E18263" t="s">
        <v>70</v>
      </c>
      <c r="F18263" t="s">
        <v>21</v>
      </c>
      <c r="G18263">
        <v>22</v>
      </c>
      <c r="H18263">
        <v>1.398603</v>
      </c>
      <c r="I18263">
        <v>1.4594309999999999</v>
      </c>
      <c r="J18263">
        <v>6.0827800000000001E-2</v>
      </c>
      <c r="K18263">
        <v>-3.8330500000000003E-2</v>
      </c>
      <c r="L18263">
        <v>2.0253E-2</v>
      </c>
      <c r="M18263">
        <v>6.0827800000000001E-2</v>
      </c>
      <c r="N18263">
        <v>0.1014026</v>
      </c>
      <c r="O18263">
        <v>0.15998609999999999</v>
      </c>
      <c r="P18263">
        <v>40.827100000000002</v>
      </c>
      <c r="Q18263">
        <v>7.7373700000000004E-2</v>
      </c>
    </row>
    <row r="18264" spans="1:17">
      <c r="A18264" t="s">
        <v>20470</v>
      </c>
      <c r="B18264" t="s">
        <v>3</v>
      </c>
      <c r="C18264" t="s">
        <v>14</v>
      </c>
      <c r="D18264" t="s">
        <v>19</v>
      </c>
      <c r="E18264" t="s">
        <v>70</v>
      </c>
      <c r="F18264" t="s">
        <v>21</v>
      </c>
      <c r="G18264">
        <v>23</v>
      </c>
      <c r="H18264">
        <v>1.2219150000000001</v>
      </c>
      <c r="I18264">
        <v>1.293725</v>
      </c>
      <c r="J18264">
        <v>7.1809499999999998E-2</v>
      </c>
      <c r="K18264">
        <v>-1.8735600000000002E-2</v>
      </c>
      <c r="L18264">
        <v>3.4759199999999997E-2</v>
      </c>
      <c r="M18264">
        <v>7.1809499999999998E-2</v>
      </c>
      <c r="N18264">
        <v>0.10885980000000001</v>
      </c>
      <c r="O18264">
        <v>0.16235459999999999</v>
      </c>
      <c r="P18264">
        <v>39.865099999999998</v>
      </c>
      <c r="Q18264">
        <v>7.0652699999999999E-2</v>
      </c>
    </row>
    <row r="18265" spans="1:17">
      <c r="A18265" t="s">
        <v>20471</v>
      </c>
      <c r="B18265" t="s">
        <v>3</v>
      </c>
      <c r="C18265" t="s">
        <v>14</v>
      </c>
      <c r="D18265" t="s">
        <v>19</v>
      </c>
      <c r="E18265" t="s">
        <v>70</v>
      </c>
      <c r="F18265" t="s">
        <v>21</v>
      </c>
      <c r="G18265">
        <v>24</v>
      </c>
      <c r="H18265">
        <v>1.0373570000000001</v>
      </c>
      <c r="I18265">
        <v>1.1245879999999999</v>
      </c>
      <c r="J18265">
        <v>8.7230600000000005E-2</v>
      </c>
      <c r="K18265">
        <v>7.3298E-3</v>
      </c>
      <c r="L18265">
        <v>5.4535899999999998E-2</v>
      </c>
      <c r="M18265">
        <v>8.7230600000000005E-2</v>
      </c>
      <c r="N18265">
        <v>0.1199254</v>
      </c>
      <c r="O18265">
        <v>0.16713149999999999</v>
      </c>
      <c r="P18265">
        <v>38.693399999999997</v>
      </c>
      <c r="Q18265">
        <v>6.2346899999999997E-2</v>
      </c>
    </row>
    <row r="18266" spans="1:17">
      <c r="A18266" t="s">
        <v>20472</v>
      </c>
      <c r="B18266" t="s">
        <v>3</v>
      </c>
      <c r="C18266" t="s">
        <v>14</v>
      </c>
      <c r="D18266" t="s">
        <v>19</v>
      </c>
      <c r="E18266" t="s">
        <v>70</v>
      </c>
      <c r="F18266" t="s">
        <v>22</v>
      </c>
      <c r="G18266">
        <v>1</v>
      </c>
      <c r="H18266">
        <v>0.77576480000000003</v>
      </c>
      <c r="I18266">
        <v>0.78275870000000003</v>
      </c>
      <c r="J18266">
        <v>6.9938999999999999E-3</v>
      </c>
      <c r="K18266">
        <v>-2.30572E-2</v>
      </c>
      <c r="L18266">
        <v>-5.3027999999999999E-3</v>
      </c>
      <c r="M18266">
        <v>6.9938999999999999E-3</v>
      </c>
      <c r="N18266">
        <v>1.9290499999999999E-2</v>
      </c>
      <c r="O18266">
        <v>3.7044899999999999E-2</v>
      </c>
      <c r="P18266">
        <v>47.171799999999998</v>
      </c>
      <c r="Q18266">
        <v>2.3448900000000002E-2</v>
      </c>
    </row>
    <row r="18267" spans="1:17">
      <c r="A18267" t="s">
        <v>20473</v>
      </c>
      <c r="B18267" t="s">
        <v>3</v>
      </c>
      <c r="C18267" t="s">
        <v>14</v>
      </c>
      <c r="D18267" t="s">
        <v>19</v>
      </c>
      <c r="E18267" t="s">
        <v>70</v>
      </c>
      <c r="F18267" t="s">
        <v>22</v>
      </c>
      <c r="G18267">
        <v>2</v>
      </c>
      <c r="H18267">
        <v>0.72547200000000001</v>
      </c>
      <c r="I18267">
        <v>0.72142309999999998</v>
      </c>
      <c r="J18267">
        <v>-4.0489000000000002E-3</v>
      </c>
      <c r="K18267">
        <v>-2.5041600000000001E-2</v>
      </c>
      <c r="L18267">
        <v>-1.26389E-2</v>
      </c>
      <c r="M18267">
        <v>-4.0489000000000002E-3</v>
      </c>
      <c r="N18267">
        <v>4.5411999999999996E-3</v>
      </c>
      <c r="O18267">
        <v>1.6943900000000001E-2</v>
      </c>
      <c r="P18267">
        <v>46.4253</v>
      </c>
      <c r="Q18267">
        <v>1.6380700000000002E-2</v>
      </c>
    </row>
    <row r="18268" spans="1:17">
      <c r="A18268" t="s">
        <v>20474</v>
      </c>
      <c r="B18268" t="s">
        <v>3</v>
      </c>
      <c r="C18268" t="s">
        <v>14</v>
      </c>
      <c r="D18268" t="s">
        <v>19</v>
      </c>
      <c r="E18268" t="s">
        <v>70</v>
      </c>
      <c r="F18268" t="s">
        <v>22</v>
      </c>
      <c r="G18268">
        <v>3</v>
      </c>
      <c r="H18268">
        <v>0.71019120000000002</v>
      </c>
      <c r="I18268">
        <v>0.69912359999999996</v>
      </c>
      <c r="J18268">
        <v>-1.10676E-2</v>
      </c>
      <c r="K18268">
        <v>-3.3245700000000003E-2</v>
      </c>
      <c r="L18268">
        <v>-2.0142699999999999E-2</v>
      </c>
      <c r="M18268">
        <v>-1.10676E-2</v>
      </c>
      <c r="N18268">
        <v>-1.9924999999999999E-3</v>
      </c>
      <c r="O18268">
        <v>1.1110500000000001E-2</v>
      </c>
      <c r="P18268">
        <v>46.086399999999998</v>
      </c>
      <c r="Q18268">
        <v>1.7305600000000001E-2</v>
      </c>
    </row>
    <row r="18269" spans="1:17">
      <c r="A18269" t="s">
        <v>20475</v>
      </c>
      <c r="B18269" t="s">
        <v>3</v>
      </c>
      <c r="C18269" t="s">
        <v>14</v>
      </c>
      <c r="D18269" t="s">
        <v>19</v>
      </c>
      <c r="E18269" t="s">
        <v>70</v>
      </c>
      <c r="F18269" t="s">
        <v>22</v>
      </c>
      <c r="G18269">
        <v>4</v>
      </c>
      <c r="H18269">
        <v>0.71802279999999996</v>
      </c>
      <c r="I18269">
        <v>0.6997622</v>
      </c>
      <c r="J18269">
        <v>-1.8260599999999998E-2</v>
      </c>
      <c r="K18269">
        <v>-4.0590899999999999E-2</v>
      </c>
      <c r="L18269">
        <v>-2.7397999999999999E-2</v>
      </c>
      <c r="M18269">
        <v>-1.8260599999999998E-2</v>
      </c>
      <c r="N18269">
        <v>-9.1231999999999997E-3</v>
      </c>
      <c r="O18269">
        <v>4.0696999999999999E-3</v>
      </c>
      <c r="P18269">
        <v>44.739600000000003</v>
      </c>
      <c r="Q18269">
        <v>1.74244E-2</v>
      </c>
    </row>
    <row r="18270" spans="1:17">
      <c r="A18270" t="s">
        <v>20476</v>
      </c>
      <c r="B18270" t="s">
        <v>3</v>
      </c>
      <c r="C18270" t="s">
        <v>14</v>
      </c>
      <c r="D18270" t="s">
        <v>19</v>
      </c>
      <c r="E18270" t="s">
        <v>70</v>
      </c>
      <c r="F18270" t="s">
        <v>22</v>
      </c>
      <c r="G18270">
        <v>5</v>
      </c>
      <c r="H18270">
        <v>0.74651350000000005</v>
      </c>
      <c r="I18270">
        <v>0.7251301</v>
      </c>
      <c r="J18270">
        <v>-2.13834E-2</v>
      </c>
      <c r="K18270">
        <v>-4.5547200000000003E-2</v>
      </c>
      <c r="L18270">
        <v>-3.1271100000000003E-2</v>
      </c>
      <c r="M18270">
        <v>-2.13834E-2</v>
      </c>
      <c r="N18270">
        <v>-1.14958E-2</v>
      </c>
      <c r="O18270">
        <v>2.7802999999999999E-3</v>
      </c>
      <c r="P18270">
        <v>44.950499999999998</v>
      </c>
      <c r="Q18270">
        <v>1.88551E-2</v>
      </c>
    </row>
    <row r="18271" spans="1:17">
      <c r="A18271" t="s">
        <v>20477</v>
      </c>
      <c r="B18271" t="s">
        <v>3</v>
      </c>
      <c r="C18271" t="s">
        <v>14</v>
      </c>
      <c r="D18271" t="s">
        <v>19</v>
      </c>
      <c r="E18271" t="s">
        <v>70</v>
      </c>
      <c r="F18271" t="s">
        <v>22</v>
      </c>
      <c r="G18271">
        <v>6</v>
      </c>
      <c r="H18271">
        <v>0.82915850000000002</v>
      </c>
      <c r="I18271">
        <v>0.81322680000000003</v>
      </c>
      <c r="J18271">
        <v>-1.5931799999999999E-2</v>
      </c>
      <c r="K18271">
        <v>-4.0978199999999999E-2</v>
      </c>
      <c r="L18271">
        <v>-2.6180599999999998E-2</v>
      </c>
      <c r="M18271">
        <v>-1.5931799999999999E-2</v>
      </c>
      <c r="N18271">
        <v>-5.6829999999999997E-3</v>
      </c>
      <c r="O18271">
        <v>9.1146000000000005E-3</v>
      </c>
      <c r="P18271">
        <v>44.409799999999997</v>
      </c>
      <c r="Q18271">
        <v>1.95438E-2</v>
      </c>
    </row>
    <row r="18272" spans="1:17">
      <c r="A18272" t="s">
        <v>20478</v>
      </c>
      <c r="B18272" t="s">
        <v>3</v>
      </c>
      <c r="C18272" t="s">
        <v>14</v>
      </c>
      <c r="D18272" t="s">
        <v>19</v>
      </c>
      <c r="E18272" t="s">
        <v>70</v>
      </c>
      <c r="F18272" t="s">
        <v>22</v>
      </c>
      <c r="G18272">
        <v>7</v>
      </c>
      <c r="H18272">
        <v>1.009636</v>
      </c>
      <c r="I18272">
        <v>0.97026029999999996</v>
      </c>
      <c r="J18272">
        <v>-3.9375300000000002E-2</v>
      </c>
      <c r="K18272">
        <v>-7.3076600000000005E-2</v>
      </c>
      <c r="L18272">
        <v>-5.31656E-2</v>
      </c>
      <c r="M18272">
        <v>-3.9375300000000002E-2</v>
      </c>
      <c r="N18272">
        <v>-2.5585E-2</v>
      </c>
      <c r="O18272">
        <v>-5.6740000000000002E-3</v>
      </c>
      <c r="P18272">
        <v>44.503900000000002</v>
      </c>
      <c r="Q18272">
        <v>2.6297299999999999E-2</v>
      </c>
    </row>
    <row r="18273" spans="1:17">
      <c r="A18273" t="s">
        <v>20479</v>
      </c>
      <c r="B18273" t="s">
        <v>3</v>
      </c>
      <c r="C18273" t="s">
        <v>14</v>
      </c>
      <c r="D18273" t="s">
        <v>19</v>
      </c>
      <c r="E18273" t="s">
        <v>70</v>
      </c>
      <c r="F18273" t="s">
        <v>22</v>
      </c>
      <c r="G18273">
        <v>8</v>
      </c>
      <c r="H18273">
        <v>1.1303749999999999</v>
      </c>
      <c r="I18273">
        <v>1.10667</v>
      </c>
      <c r="J18273">
        <v>-2.3705299999999999E-2</v>
      </c>
      <c r="K18273">
        <v>-6.5988500000000005E-2</v>
      </c>
      <c r="L18273">
        <v>-4.1007299999999997E-2</v>
      </c>
      <c r="M18273">
        <v>-2.3705299999999999E-2</v>
      </c>
      <c r="N18273">
        <v>-6.4034000000000001E-3</v>
      </c>
      <c r="O18273">
        <v>1.8577799999999998E-2</v>
      </c>
      <c r="P18273">
        <v>45.361800000000002</v>
      </c>
      <c r="Q18273">
        <v>3.2993700000000001E-2</v>
      </c>
    </row>
    <row r="18274" spans="1:17">
      <c r="A18274" t="s">
        <v>20480</v>
      </c>
      <c r="B18274" t="s">
        <v>3</v>
      </c>
      <c r="C18274" t="s">
        <v>14</v>
      </c>
      <c r="D18274" t="s">
        <v>19</v>
      </c>
      <c r="E18274" t="s">
        <v>70</v>
      </c>
      <c r="F18274" t="s">
        <v>22</v>
      </c>
      <c r="G18274">
        <v>9</v>
      </c>
      <c r="H18274">
        <v>1.080695</v>
      </c>
      <c r="I18274">
        <v>0.98867640000000001</v>
      </c>
      <c r="J18274">
        <v>-9.2018199999999994E-2</v>
      </c>
      <c r="K18274">
        <v>-0.1249593</v>
      </c>
      <c r="L18274">
        <v>-0.10549740000000001</v>
      </c>
      <c r="M18274">
        <v>-9.2018199999999994E-2</v>
      </c>
      <c r="N18274">
        <v>-7.8538999999999998E-2</v>
      </c>
      <c r="O18274">
        <v>-5.9077200000000003E-2</v>
      </c>
      <c r="P18274">
        <v>48.867699999999999</v>
      </c>
      <c r="Q18274">
        <v>2.5704000000000001E-2</v>
      </c>
    </row>
    <row r="18275" spans="1:17">
      <c r="A18275" t="s">
        <v>20481</v>
      </c>
      <c r="B18275" t="s">
        <v>3</v>
      </c>
      <c r="C18275" t="s">
        <v>14</v>
      </c>
      <c r="D18275" t="s">
        <v>19</v>
      </c>
      <c r="E18275" t="s">
        <v>70</v>
      </c>
      <c r="F18275" t="s">
        <v>22</v>
      </c>
      <c r="G18275">
        <v>10</v>
      </c>
      <c r="H18275">
        <v>1.030327</v>
      </c>
      <c r="I18275">
        <v>0.94012530000000005</v>
      </c>
      <c r="J18275">
        <v>-9.0201299999999998E-2</v>
      </c>
      <c r="K18275">
        <v>-0.12245590000000001</v>
      </c>
      <c r="L18275">
        <v>-0.10339959999999999</v>
      </c>
      <c r="M18275">
        <v>-9.0201299999999998E-2</v>
      </c>
      <c r="N18275">
        <v>-7.7003000000000002E-2</v>
      </c>
      <c r="O18275">
        <v>-5.7946699999999997E-2</v>
      </c>
      <c r="P18275">
        <v>53.002800000000001</v>
      </c>
      <c r="Q18275">
        <v>2.51684E-2</v>
      </c>
    </row>
    <row r="18276" spans="1:17">
      <c r="A18276" t="s">
        <v>20482</v>
      </c>
      <c r="B18276" t="s">
        <v>3</v>
      </c>
      <c r="C18276" t="s">
        <v>14</v>
      </c>
      <c r="D18276" t="s">
        <v>19</v>
      </c>
      <c r="E18276" t="s">
        <v>70</v>
      </c>
      <c r="F18276" t="s">
        <v>22</v>
      </c>
      <c r="G18276">
        <v>11</v>
      </c>
      <c r="H18276">
        <v>0.97434379999999998</v>
      </c>
      <c r="I18276">
        <v>0.90894470000000005</v>
      </c>
      <c r="J18276">
        <v>-6.5399200000000005E-2</v>
      </c>
      <c r="K18276">
        <v>-9.60868E-2</v>
      </c>
      <c r="L18276">
        <v>-7.7956300000000006E-2</v>
      </c>
      <c r="M18276">
        <v>-6.5399200000000005E-2</v>
      </c>
      <c r="N18276">
        <v>-5.2842100000000003E-2</v>
      </c>
      <c r="O18276">
        <v>-3.4711600000000002E-2</v>
      </c>
      <c r="P18276">
        <v>55.9101</v>
      </c>
      <c r="Q18276">
        <v>2.39457E-2</v>
      </c>
    </row>
    <row r="18277" spans="1:17">
      <c r="A18277" t="s">
        <v>20483</v>
      </c>
      <c r="B18277" t="s">
        <v>3</v>
      </c>
      <c r="C18277" t="s">
        <v>14</v>
      </c>
      <c r="D18277" t="s">
        <v>19</v>
      </c>
      <c r="E18277" t="s">
        <v>70</v>
      </c>
      <c r="F18277" t="s">
        <v>22</v>
      </c>
      <c r="G18277">
        <v>12</v>
      </c>
      <c r="H18277">
        <v>0.89918989999999999</v>
      </c>
      <c r="I18277">
        <v>0.87819409999999998</v>
      </c>
      <c r="J18277">
        <v>-2.0995900000000001E-2</v>
      </c>
      <c r="K18277">
        <v>-6.0530199999999999E-2</v>
      </c>
      <c r="L18277">
        <v>-3.7172999999999998E-2</v>
      </c>
      <c r="M18277">
        <v>-2.0995900000000001E-2</v>
      </c>
      <c r="N18277">
        <v>-4.8187000000000004E-3</v>
      </c>
      <c r="O18277">
        <v>1.8538499999999999E-2</v>
      </c>
      <c r="P18277">
        <v>57.776899999999998</v>
      </c>
      <c r="Q18277">
        <v>3.0848799999999999E-2</v>
      </c>
    </row>
    <row r="18278" spans="1:17">
      <c r="A18278" t="s">
        <v>20484</v>
      </c>
      <c r="B18278" t="s">
        <v>3</v>
      </c>
      <c r="C18278" t="s">
        <v>14</v>
      </c>
      <c r="D18278" t="s">
        <v>19</v>
      </c>
      <c r="E18278" t="s">
        <v>70</v>
      </c>
      <c r="F18278" t="s">
        <v>22</v>
      </c>
      <c r="G18278">
        <v>13</v>
      </c>
      <c r="H18278">
        <v>0.82699129999999998</v>
      </c>
      <c r="I18278">
        <v>0.8554119</v>
      </c>
      <c r="J18278">
        <v>2.8420600000000001E-2</v>
      </c>
      <c r="K18278">
        <v>-8.0146000000000002E-3</v>
      </c>
      <c r="L18278">
        <v>1.35116E-2</v>
      </c>
      <c r="M18278">
        <v>2.8420600000000001E-2</v>
      </c>
      <c r="N18278">
        <v>4.3329600000000003E-2</v>
      </c>
      <c r="O18278">
        <v>6.4855899999999994E-2</v>
      </c>
      <c r="P18278">
        <v>59.496299999999998</v>
      </c>
      <c r="Q18278">
        <v>2.84306E-2</v>
      </c>
    </row>
    <row r="18279" spans="1:17">
      <c r="A18279" t="s">
        <v>20485</v>
      </c>
      <c r="B18279" t="s">
        <v>3</v>
      </c>
      <c r="C18279" t="s">
        <v>14</v>
      </c>
      <c r="D18279" t="s">
        <v>19</v>
      </c>
      <c r="E18279" t="s">
        <v>70</v>
      </c>
      <c r="F18279" t="s">
        <v>22</v>
      </c>
      <c r="G18279">
        <v>14</v>
      </c>
      <c r="H18279">
        <v>0.77218189999999998</v>
      </c>
      <c r="I18279">
        <v>0.82506990000000002</v>
      </c>
      <c r="J18279">
        <v>5.2887999999999998E-2</v>
      </c>
      <c r="K18279">
        <v>1.45819E-2</v>
      </c>
      <c r="L18279">
        <v>3.7213400000000001E-2</v>
      </c>
      <c r="M18279">
        <v>5.2887999999999998E-2</v>
      </c>
      <c r="N18279">
        <v>6.8562600000000001E-2</v>
      </c>
      <c r="O18279">
        <v>9.11941E-2</v>
      </c>
      <c r="P18279">
        <v>61.002400000000002</v>
      </c>
      <c r="Q18279">
        <v>2.9890400000000001E-2</v>
      </c>
    </row>
    <row r="18280" spans="1:17">
      <c r="A18280" t="s">
        <v>20486</v>
      </c>
      <c r="B18280" t="s">
        <v>3</v>
      </c>
      <c r="C18280" t="s">
        <v>14</v>
      </c>
      <c r="D18280" t="s">
        <v>19</v>
      </c>
      <c r="E18280" t="s">
        <v>70</v>
      </c>
      <c r="F18280" t="s">
        <v>22</v>
      </c>
      <c r="G18280">
        <v>15</v>
      </c>
      <c r="H18280">
        <v>0.74453570000000002</v>
      </c>
      <c r="I18280">
        <v>0.80707629999999997</v>
      </c>
      <c r="J18280">
        <v>6.2540600000000002E-2</v>
      </c>
      <c r="K18280">
        <v>3.0767699999999999E-2</v>
      </c>
      <c r="L18280">
        <v>4.9539399999999997E-2</v>
      </c>
      <c r="M18280">
        <v>6.2540600000000002E-2</v>
      </c>
      <c r="N18280">
        <v>7.5541800000000006E-2</v>
      </c>
      <c r="O18280">
        <v>9.4313499999999995E-2</v>
      </c>
      <c r="P18280">
        <v>61.456600000000002</v>
      </c>
      <c r="Q18280">
        <v>2.4792499999999999E-2</v>
      </c>
    </row>
    <row r="18281" spans="1:17">
      <c r="A18281" t="s">
        <v>20487</v>
      </c>
      <c r="B18281" t="s">
        <v>3</v>
      </c>
      <c r="C18281" t="s">
        <v>14</v>
      </c>
      <c r="D18281" t="s">
        <v>19</v>
      </c>
      <c r="E18281" t="s">
        <v>70</v>
      </c>
      <c r="F18281" t="s">
        <v>22</v>
      </c>
      <c r="G18281">
        <v>16</v>
      </c>
      <c r="H18281">
        <v>0.74418499999999999</v>
      </c>
      <c r="I18281">
        <v>0.81885450000000004</v>
      </c>
      <c r="J18281">
        <v>7.46695E-2</v>
      </c>
      <c r="K18281">
        <v>4.1742300000000003E-2</v>
      </c>
      <c r="L18281">
        <v>6.1195899999999998E-2</v>
      </c>
      <c r="M18281">
        <v>7.46695E-2</v>
      </c>
      <c r="N18281">
        <v>8.8142999999999999E-2</v>
      </c>
      <c r="O18281">
        <v>0.1075966</v>
      </c>
      <c r="P18281">
        <v>60.2468</v>
      </c>
      <c r="Q18281">
        <v>2.5693199999999999E-2</v>
      </c>
    </row>
    <row r="18282" spans="1:17">
      <c r="A18282" t="s">
        <v>20488</v>
      </c>
      <c r="B18282" t="s">
        <v>3</v>
      </c>
      <c r="C18282" t="s">
        <v>14</v>
      </c>
      <c r="D18282" t="s">
        <v>19</v>
      </c>
      <c r="E18282" t="s">
        <v>70</v>
      </c>
      <c r="F18282" t="s">
        <v>22</v>
      </c>
      <c r="G18282">
        <v>17</v>
      </c>
      <c r="H18282">
        <v>0.80196559999999995</v>
      </c>
      <c r="I18282">
        <v>0.86436400000000002</v>
      </c>
      <c r="J18282">
        <v>6.23984E-2</v>
      </c>
      <c r="K18282">
        <v>2.3651700000000001E-2</v>
      </c>
      <c r="L18282">
        <v>4.6543599999999997E-2</v>
      </c>
      <c r="M18282">
        <v>6.23984E-2</v>
      </c>
      <c r="N18282">
        <v>7.8253199999999995E-2</v>
      </c>
      <c r="O18282">
        <v>0.1011451</v>
      </c>
      <c r="P18282">
        <v>57.224600000000002</v>
      </c>
      <c r="Q18282">
        <v>3.0234199999999999E-2</v>
      </c>
    </row>
    <row r="18283" spans="1:17">
      <c r="A18283" t="s">
        <v>20489</v>
      </c>
      <c r="B18283" t="s">
        <v>3</v>
      </c>
      <c r="C18283" t="s">
        <v>14</v>
      </c>
      <c r="D18283" t="s">
        <v>19</v>
      </c>
      <c r="E18283" t="s">
        <v>70</v>
      </c>
      <c r="F18283" t="s">
        <v>22</v>
      </c>
      <c r="G18283">
        <v>18</v>
      </c>
      <c r="H18283">
        <v>0.97811420000000004</v>
      </c>
      <c r="I18283">
        <v>1.026286</v>
      </c>
      <c r="J18283">
        <v>4.8172199999999998E-2</v>
      </c>
      <c r="K18283">
        <v>1.1352999999999999E-3</v>
      </c>
      <c r="L18283">
        <v>2.8925099999999999E-2</v>
      </c>
      <c r="M18283">
        <v>4.8172199999999998E-2</v>
      </c>
      <c r="N18283">
        <v>6.7419300000000001E-2</v>
      </c>
      <c r="O18283">
        <v>9.5209100000000005E-2</v>
      </c>
      <c r="P18283">
        <v>53.08</v>
      </c>
      <c r="Q18283">
        <v>3.6703100000000002E-2</v>
      </c>
    </row>
    <row r="18284" spans="1:17">
      <c r="A18284" t="s">
        <v>20490</v>
      </c>
      <c r="B18284" t="s">
        <v>3</v>
      </c>
      <c r="C18284" t="s">
        <v>14</v>
      </c>
      <c r="D18284" t="s">
        <v>19</v>
      </c>
      <c r="E18284" t="s">
        <v>70</v>
      </c>
      <c r="F18284" t="s">
        <v>22</v>
      </c>
      <c r="G18284">
        <v>19</v>
      </c>
      <c r="H18284">
        <v>1.1759679999999999</v>
      </c>
      <c r="I18284">
        <v>1.2126129999999999</v>
      </c>
      <c r="J18284">
        <v>3.6644799999999998E-2</v>
      </c>
      <c r="K18284">
        <v>-1.76703E-2</v>
      </c>
      <c r="L18284">
        <v>1.44195E-2</v>
      </c>
      <c r="M18284">
        <v>3.6644799999999998E-2</v>
      </c>
      <c r="N18284">
        <v>5.8870100000000002E-2</v>
      </c>
      <c r="O18284">
        <v>9.0959899999999996E-2</v>
      </c>
      <c r="P18284">
        <v>50.157299999999999</v>
      </c>
      <c r="Q18284">
        <v>4.2382299999999998E-2</v>
      </c>
    </row>
    <row r="18285" spans="1:17">
      <c r="A18285" t="s">
        <v>20491</v>
      </c>
      <c r="B18285" t="s">
        <v>3</v>
      </c>
      <c r="C18285" t="s">
        <v>14</v>
      </c>
      <c r="D18285" t="s">
        <v>19</v>
      </c>
      <c r="E18285" t="s">
        <v>70</v>
      </c>
      <c r="F18285" t="s">
        <v>22</v>
      </c>
      <c r="G18285">
        <v>20</v>
      </c>
      <c r="H18285">
        <v>1.26275</v>
      </c>
      <c r="I18285">
        <v>1.2978730000000001</v>
      </c>
      <c r="J18285">
        <v>3.51227E-2</v>
      </c>
      <c r="K18285">
        <v>-1.6666E-2</v>
      </c>
      <c r="L18285">
        <v>1.39311E-2</v>
      </c>
      <c r="M18285">
        <v>3.51227E-2</v>
      </c>
      <c r="N18285">
        <v>5.6314200000000002E-2</v>
      </c>
      <c r="O18285">
        <v>8.69114E-2</v>
      </c>
      <c r="P18285">
        <v>48.392200000000003</v>
      </c>
      <c r="Q18285">
        <v>4.04109E-2</v>
      </c>
    </row>
    <row r="18286" spans="1:17">
      <c r="A18286" t="s">
        <v>20492</v>
      </c>
      <c r="B18286" t="s">
        <v>3</v>
      </c>
      <c r="C18286" t="s">
        <v>14</v>
      </c>
      <c r="D18286" t="s">
        <v>19</v>
      </c>
      <c r="E18286" t="s">
        <v>70</v>
      </c>
      <c r="F18286" t="s">
        <v>22</v>
      </c>
      <c r="G18286">
        <v>21</v>
      </c>
      <c r="H18286">
        <v>1.295812</v>
      </c>
      <c r="I18286">
        <v>1.331223</v>
      </c>
      <c r="J18286">
        <v>3.5411400000000003E-2</v>
      </c>
      <c r="K18286">
        <v>-1.8063900000000001E-2</v>
      </c>
      <c r="L18286">
        <v>1.35298E-2</v>
      </c>
      <c r="M18286">
        <v>3.5411400000000003E-2</v>
      </c>
      <c r="N18286">
        <v>5.7292999999999997E-2</v>
      </c>
      <c r="O18286">
        <v>8.8886599999999996E-2</v>
      </c>
      <c r="P18286">
        <v>46.093499999999999</v>
      </c>
      <c r="Q18286">
        <v>4.1727E-2</v>
      </c>
    </row>
    <row r="18287" spans="1:17">
      <c r="A18287" t="s">
        <v>20493</v>
      </c>
      <c r="B18287" t="s">
        <v>3</v>
      </c>
      <c r="C18287" t="s">
        <v>14</v>
      </c>
      <c r="D18287" t="s">
        <v>19</v>
      </c>
      <c r="E18287" t="s">
        <v>70</v>
      </c>
      <c r="F18287" t="s">
        <v>22</v>
      </c>
      <c r="G18287">
        <v>22</v>
      </c>
      <c r="H18287">
        <v>1.2417910000000001</v>
      </c>
      <c r="I18287">
        <v>1.2690920000000001</v>
      </c>
      <c r="J18287">
        <v>2.7301200000000001E-2</v>
      </c>
      <c r="K18287">
        <v>-1.84409E-2</v>
      </c>
      <c r="L18287">
        <v>8.5839000000000002E-3</v>
      </c>
      <c r="M18287">
        <v>2.7301200000000001E-2</v>
      </c>
      <c r="N18287">
        <v>4.6018499999999997E-2</v>
      </c>
      <c r="O18287">
        <v>7.3043300000000005E-2</v>
      </c>
      <c r="P18287">
        <v>44.557899999999997</v>
      </c>
      <c r="Q18287">
        <v>3.5692799999999997E-2</v>
      </c>
    </row>
    <row r="18288" spans="1:17">
      <c r="A18288" t="s">
        <v>20494</v>
      </c>
      <c r="B18288" t="s">
        <v>3</v>
      </c>
      <c r="C18288" t="s">
        <v>14</v>
      </c>
      <c r="D18288" t="s">
        <v>19</v>
      </c>
      <c r="E18288" t="s">
        <v>70</v>
      </c>
      <c r="F18288" t="s">
        <v>22</v>
      </c>
      <c r="G18288">
        <v>23</v>
      </c>
      <c r="H18288">
        <v>1.0896920000000001</v>
      </c>
      <c r="I18288">
        <v>1.1193489999999999</v>
      </c>
      <c r="J18288">
        <v>2.9657200000000002E-2</v>
      </c>
      <c r="K18288">
        <v>-8.9306000000000003E-3</v>
      </c>
      <c r="L18288">
        <v>1.38674E-2</v>
      </c>
      <c r="M18288">
        <v>2.9657200000000002E-2</v>
      </c>
      <c r="N18288">
        <v>4.5447000000000001E-2</v>
      </c>
      <c r="O18288">
        <v>6.8244899999999997E-2</v>
      </c>
      <c r="P18288">
        <v>43.461199999999998</v>
      </c>
      <c r="Q18288">
        <v>3.01102E-2</v>
      </c>
    </row>
    <row r="18289" spans="1:17">
      <c r="A18289" t="s">
        <v>20495</v>
      </c>
      <c r="B18289" t="s">
        <v>3</v>
      </c>
      <c r="C18289" t="s">
        <v>14</v>
      </c>
      <c r="D18289" t="s">
        <v>19</v>
      </c>
      <c r="E18289" t="s">
        <v>70</v>
      </c>
      <c r="F18289" t="s">
        <v>22</v>
      </c>
      <c r="G18289">
        <v>24</v>
      </c>
      <c r="H18289">
        <v>0.91409549999999995</v>
      </c>
      <c r="I18289">
        <v>0.93462440000000002</v>
      </c>
      <c r="J18289">
        <v>2.0528899999999999E-2</v>
      </c>
      <c r="K18289">
        <v>-1.41966E-2</v>
      </c>
      <c r="L18289">
        <v>6.3194999999999996E-3</v>
      </c>
      <c r="M18289">
        <v>2.0528899999999999E-2</v>
      </c>
      <c r="N18289">
        <v>3.47383E-2</v>
      </c>
      <c r="O18289">
        <v>5.5254400000000002E-2</v>
      </c>
      <c r="P18289">
        <v>41.900399999999998</v>
      </c>
      <c r="Q18289">
        <v>2.7096499999999999E-2</v>
      </c>
    </row>
    <row r="18290" spans="1:17">
      <c r="A18290" t="s">
        <v>20496</v>
      </c>
      <c r="B18290" t="s">
        <v>3</v>
      </c>
      <c r="C18290" t="s">
        <v>14</v>
      </c>
      <c r="D18290" t="s">
        <v>19</v>
      </c>
      <c r="E18290" t="s">
        <v>70</v>
      </c>
      <c r="F18290" t="s">
        <v>23</v>
      </c>
      <c r="G18290">
        <v>1</v>
      </c>
      <c r="H18290">
        <v>0.9629008</v>
      </c>
      <c r="I18290">
        <v>0.84368370000000004</v>
      </c>
      <c r="J18290">
        <v>-0.119217</v>
      </c>
      <c r="K18290">
        <v>-0.1796122</v>
      </c>
      <c r="L18290">
        <v>-0.14393020000000001</v>
      </c>
      <c r="M18290">
        <v>-0.119217</v>
      </c>
      <c r="N18290">
        <v>-9.4503799999999999E-2</v>
      </c>
      <c r="O18290">
        <v>-5.8821900000000003E-2</v>
      </c>
      <c r="P18290">
        <v>36.791400000000003</v>
      </c>
      <c r="Q18290">
        <v>4.7126599999999998E-2</v>
      </c>
    </row>
    <row r="18291" spans="1:17">
      <c r="A18291" t="s">
        <v>20497</v>
      </c>
      <c r="B18291" t="s">
        <v>3</v>
      </c>
      <c r="C18291" t="s">
        <v>14</v>
      </c>
      <c r="D18291" t="s">
        <v>19</v>
      </c>
      <c r="E18291" t="s">
        <v>70</v>
      </c>
      <c r="F18291" t="s">
        <v>23</v>
      </c>
      <c r="G18291">
        <v>2</v>
      </c>
      <c r="H18291">
        <v>0.95341710000000002</v>
      </c>
      <c r="I18291">
        <v>0.82944119999999999</v>
      </c>
      <c r="J18291">
        <v>-0.123976</v>
      </c>
      <c r="K18291">
        <v>-0.16772870000000001</v>
      </c>
      <c r="L18291">
        <v>-0.14187920000000001</v>
      </c>
      <c r="M18291">
        <v>-0.123976</v>
      </c>
      <c r="N18291">
        <v>-0.10607270000000001</v>
      </c>
      <c r="O18291">
        <v>-8.0223199999999995E-2</v>
      </c>
      <c r="P18291">
        <v>35.868899999999996</v>
      </c>
      <c r="Q18291">
        <v>3.4140400000000001E-2</v>
      </c>
    </row>
    <row r="18292" spans="1:17">
      <c r="A18292" t="s">
        <v>20498</v>
      </c>
      <c r="B18292" t="s">
        <v>3</v>
      </c>
      <c r="C18292" t="s">
        <v>14</v>
      </c>
      <c r="D18292" t="s">
        <v>19</v>
      </c>
      <c r="E18292" t="s">
        <v>70</v>
      </c>
      <c r="F18292" t="s">
        <v>23</v>
      </c>
      <c r="G18292">
        <v>3</v>
      </c>
      <c r="H18292">
        <v>0.94742910000000002</v>
      </c>
      <c r="I18292">
        <v>0.82488229999999996</v>
      </c>
      <c r="J18292">
        <v>-0.1225468</v>
      </c>
      <c r="K18292">
        <v>-0.1685073</v>
      </c>
      <c r="L18292">
        <v>-0.14135349999999999</v>
      </c>
      <c r="M18292">
        <v>-0.1225468</v>
      </c>
      <c r="N18292">
        <v>-0.1037401</v>
      </c>
      <c r="O18292">
        <v>-7.6586299999999996E-2</v>
      </c>
      <c r="P18292">
        <v>35.069099999999999</v>
      </c>
      <c r="Q18292">
        <v>3.5863199999999998E-2</v>
      </c>
    </row>
    <row r="18293" spans="1:17">
      <c r="A18293" t="s">
        <v>20499</v>
      </c>
      <c r="B18293" t="s">
        <v>3</v>
      </c>
      <c r="C18293" t="s">
        <v>14</v>
      </c>
      <c r="D18293" t="s">
        <v>19</v>
      </c>
      <c r="E18293" t="s">
        <v>70</v>
      </c>
      <c r="F18293" t="s">
        <v>23</v>
      </c>
      <c r="G18293">
        <v>4</v>
      </c>
      <c r="H18293">
        <v>1.0044329999999999</v>
      </c>
      <c r="I18293">
        <v>0.83198430000000001</v>
      </c>
      <c r="J18293">
        <v>-0.1724483</v>
      </c>
      <c r="K18293">
        <v>-0.22386410000000001</v>
      </c>
      <c r="L18293">
        <v>-0.1934872</v>
      </c>
      <c r="M18293">
        <v>-0.1724483</v>
      </c>
      <c r="N18293">
        <v>-0.1514093</v>
      </c>
      <c r="O18293">
        <v>-0.1210324</v>
      </c>
      <c r="P18293">
        <v>34.097000000000001</v>
      </c>
      <c r="Q18293">
        <v>4.0120000000000003E-2</v>
      </c>
    </row>
    <row r="18294" spans="1:17">
      <c r="A18294" t="s">
        <v>20500</v>
      </c>
      <c r="B18294" t="s">
        <v>3</v>
      </c>
      <c r="C18294" t="s">
        <v>14</v>
      </c>
      <c r="D18294" t="s">
        <v>19</v>
      </c>
      <c r="E18294" t="s">
        <v>70</v>
      </c>
      <c r="F18294" t="s">
        <v>23</v>
      </c>
      <c r="G18294">
        <v>5</v>
      </c>
      <c r="H18294">
        <v>1.089885</v>
      </c>
      <c r="I18294">
        <v>0.88710239999999996</v>
      </c>
      <c r="J18294">
        <v>-0.20278260000000001</v>
      </c>
      <c r="K18294">
        <v>-0.26165090000000002</v>
      </c>
      <c r="L18294">
        <v>-0.22687109999999999</v>
      </c>
      <c r="M18294">
        <v>-0.20278260000000001</v>
      </c>
      <c r="N18294">
        <v>-0.1786942</v>
      </c>
      <c r="O18294">
        <v>-0.1439143</v>
      </c>
      <c r="P18294">
        <v>33.690399999999997</v>
      </c>
      <c r="Q18294">
        <v>4.5935200000000002E-2</v>
      </c>
    </row>
    <row r="18295" spans="1:17">
      <c r="A18295" t="s">
        <v>20501</v>
      </c>
      <c r="B18295" t="s">
        <v>3</v>
      </c>
      <c r="C18295" t="s">
        <v>14</v>
      </c>
      <c r="D18295" t="s">
        <v>19</v>
      </c>
      <c r="E18295" t="s">
        <v>70</v>
      </c>
      <c r="F18295" t="s">
        <v>23</v>
      </c>
      <c r="G18295">
        <v>6</v>
      </c>
      <c r="H18295">
        <v>1.296311</v>
      </c>
      <c r="I18295">
        <v>1.149804</v>
      </c>
      <c r="J18295">
        <v>-0.1465072</v>
      </c>
      <c r="K18295">
        <v>-0.21679129999999999</v>
      </c>
      <c r="L18295">
        <v>-0.1752669</v>
      </c>
      <c r="M18295">
        <v>-0.1465072</v>
      </c>
      <c r="N18295">
        <v>-0.1177475</v>
      </c>
      <c r="O18295">
        <v>-7.6223100000000002E-2</v>
      </c>
      <c r="P18295">
        <v>33.161499999999997</v>
      </c>
      <c r="Q18295">
        <v>5.4843000000000003E-2</v>
      </c>
    </row>
    <row r="18296" spans="1:17">
      <c r="A18296" t="s">
        <v>20502</v>
      </c>
      <c r="B18296" t="s">
        <v>3</v>
      </c>
      <c r="C18296" t="s">
        <v>14</v>
      </c>
      <c r="D18296" t="s">
        <v>19</v>
      </c>
      <c r="E18296" t="s">
        <v>70</v>
      </c>
      <c r="F18296" t="s">
        <v>23</v>
      </c>
      <c r="G18296">
        <v>7</v>
      </c>
      <c r="H18296">
        <v>1.7451209999999999</v>
      </c>
      <c r="I18296">
        <v>1.4270119999999999</v>
      </c>
      <c r="J18296">
        <v>-0.31810860000000002</v>
      </c>
      <c r="K18296">
        <v>-0.3987713</v>
      </c>
      <c r="L18296">
        <v>-0.35111510000000001</v>
      </c>
      <c r="M18296">
        <v>-0.31810860000000002</v>
      </c>
      <c r="N18296">
        <v>-0.28510219999999997</v>
      </c>
      <c r="O18296">
        <v>-0.23744609999999999</v>
      </c>
      <c r="P18296">
        <v>32.657699999999998</v>
      </c>
      <c r="Q18296">
        <v>6.2941399999999995E-2</v>
      </c>
    </row>
    <row r="18297" spans="1:17">
      <c r="A18297" t="s">
        <v>20503</v>
      </c>
      <c r="B18297" t="s">
        <v>3</v>
      </c>
      <c r="C18297" t="s">
        <v>14</v>
      </c>
      <c r="D18297" t="s">
        <v>19</v>
      </c>
      <c r="E18297" t="s">
        <v>70</v>
      </c>
      <c r="F18297" t="s">
        <v>23</v>
      </c>
      <c r="G18297">
        <v>8</v>
      </c>
      <c r="H18297">
        <v>1.8994390000000001</v>
      </c>
      <c r="I18297">
        <v>1.3989469999999999</v>
      </c>
      <c r="J18297">
        <v>-0.50049169999999998</v>
      </c>
      <c r="K18297">
        <v>-0.58412390000000003</v>
      </c>
      <c r="L18297">
        <v>-0.53471329999999995</v>
      </c>
      <c r="M18297">
        <v>-0.50049169999999998</v>
      </c>
      <c r="N18297">
        <v>-0.46627010000000002</v>
      </c>
      <c r="O18297">
        <v>-0.41685949999999999</v>
      </c>
      <c r="P18297">
        <v>33.990699999999997</v>
      </c>
      <c r="Q18297">
        <v>6.52586E-2</v>
      </c>
    </row>
    <row r="18298" spans="1:17">
      <c r="A18298" t="s">
        <v>20504</v>
      </c>
      <c r="B18298" t="s">
        <v>3</v>
      </c>
      <c r="C18298" t="s">
        <v>14</v>
      </c>
      <c r="D18298" t="s">
        <v>19</v>
      </c>
      <c r="E18298" t="s">
        <v>70</v>
      </c>
      <c r="F18298" t="s">
        <v>23</v>
      </c>
      <c r="G18298">
        <v>9</v>
      </c>
      <c r="H18298">
        <v>1.814174</v>
      </c>
      <c r="I18298">
        <v>1.3179970000000001</v>
      </c>
      <c r="J18298">
        <v>-0.49617729999999999</v>
      </c>
      <c r="K18298">
        <v>-0.60087469999999998</v>
      </c>
      <c r="L18298">
        <v>-0.53901860000000001</v>
      </c>
      <c r="M18298">
        <v>-0.49617729999999999</v>
      </c>
      <c r="N18298">
        <v>-0.45333600000000002</v>
      </c>
      <c r="O18298">
        <v>-0.39147999999999999</v>
      </c>
      <c r="P18298">
        <v>38.156199999999998</v>
      </c>
      <c r="Q18298">
        <v>8.1695799999999999E-2</v>
      </c>
    </row>
    <row r="18299" spans="1:17">
      <c r="A18299" t="s">
        <v>20505</v>
      </c>
      <c r="B18299" t="s">
        <v>3</v>
      </c>
      <c r="C18299" t="s">
        <v>14</v>
      </c>
      <c r="D18299" t="s">
        <v>19</v>
      </c>
      <c r="E18299" t="s">
        <v>70</v>
      </c>
      <c r="F18299" t="s">
        <v>23</v>
      </c>
      <c r="G18299">
        <v>10</v>
      </c>
      <c r="H18299">
        <v>1.6976709999999999</v>
      </c>
      <c r="I18299">
        <v>1.2655940000000001</v>
      </c>
      <c r="J18299">
        <v>-0.43207790000000001</v>
      </c>
      <c r="K18299">
        <v>-0.52756449999999999</v>
      </c>
      <c r="L18299">
        <v>-0.47115030000000002</v>
      </c>
      <c r="M18299">
        <v>-0.43207790000000001</v>
      </c>
      <c r="N18299">
        <v>-0.39300560000000001</v>
      </c>
      <c r="O18299">
        <v>-0.33659139999999999</v>
      </c>
      <c r="P18299">
        <v>44.110199999999999</v>
      </c>
      <c r="Q18299">
        <v>7.4508599999999994E-2</v>
      </c>
    </row>
    <row r="18300" spans="1:17">
      <c r="A18300" t="s">
        <v>20506</v>
      </c>
      <c r="B18300" t="s">
        <v>3</v>
      </c>
      <c r="C18300" t="s">
        <v>14</v>
      </c>
      <c r="D18300" t="s">
        <v>19</v>
      </c>
      <c r="E18300" t="s">
        <v>70</v>
      </c>
      <c r="F18300" t="s">
        <v>23</v>
      </c>
      <c r="G18300">
        <v>11</v>
      </c>
      <c r="H18300">
        <v>1.480145</v>
      </c>
      <c r="I18300">
        <v>1.2204649999999999</v>
      </c>
      <c r="J18300">
        <v>-0.25968020000000003</v>
      </c>
      <c r="K18300">
        <v>-0.3571474</v>
      </c>
      <c r="L18300">
        <v>-0.29956300000000002</v>
      </c>
      <c r="M18300">
        <v>-0.25968020000000003</v>
      </c>
      <c r="N18300">
        <v>-0.2197974</v>
      </c>
      <c r="O18300">
        <v>-0.162213</v>
      </c>
      <c r="P18300">
        <v>48.609200000000001</v>
      </c>
      <c r="Q18300">
        <v>7.6054099999999999E-2</v>
      </c>
    </row>
    <row r="18301" spans="1:17">
      <c r="A18301" t="s">
        <v>20507</v>
      </c>
      <c r="B18301" t="s">
        <v>3</v>
      </c>
      <c r="C18301" t="s">
        <v>14</v>
      </c>
      <c r="D18301" t="s">
        <v>19</v>
      </c>
      <c r="E18301" t="s">
        <v>70</v>
      </c>
      <c r="F18301" t="s">
        <v>23</v>
      </c>
      <c r="G18301">
        <v>12</v>
      </c>
      <c r="H18301">
        <v>1.2519530000000001</v>
      </c>
      <c r="I18301">
        <v>1.1308990000000001</v>
      </c>
      <c r="J18301">
        <v>-0.12105489999999999</v>
      </c>
      <c r="K18301">
        <v>-0.2322186</v>
      </c>
      <c r="L18301">
        <v>-0.1665422</v>
      </c>
      <c r="M18301">
        <v>-0.12105489999999999</v>
      </c>
      <c r="N18301">
        <v>-7.5567599999999999E-2</v>
      </c>
      <c r="O18301">
        <v>-9.8910999999999999E-3</v>
      </c>
      <c r="P18301">
        <v>51.652999999999999</v>
      </c>
      <c r="Q18301">
        <v>8.6741499999999999E-2</v>
      </c>
    </row>
    <row r="18302" spans="1:17">
      <c r="A18302" t="s">
        <v>20508</v>
      </c>
      <c r="B18302" t="s">
        <v>3</v>
      </c>
      <c r="C18302" t="s">
        <v>14</v>
      </c>
      <c r="D18302" t="s">
        <v>19</v>
      </c>
      <c r="E18302" t="s">
        <v>70</v>
      </c>
      <c r="F18302" t="s">
        <v>23</v>
      </c>
      <c r="G18302">
        <v>13</v>
      </c>
      <c r="H18302">
        <v>1.0380290000000001</v>
      </c>
      <c r="I18302">
        <v>1.0628200000000001</v>
      </c>
      <c r="J18302">
        <v>2.47911E-2</v>
      </c>
      <c r="K18302">
        <v>-7.0270700000000005E-2</v>
      </c>
      <c r="L18302">
        <v>-1.4107400000000001E-2</v>
      </c>
      <c r="M18302">
        <v>2.47911E-2</v>
      </c>
      <c r="N18302">
        <v>6.3689499999999996E-2</v>
      </c>
      <c r="O18302">
        <v>0.1198528</v>
      </c>
      <c r="P18302">
        <v>54.380200000000002</v>
      </c>
      <c r="Q18302">
        <v>7.4177000000000007E-2</v>
      </c>
    </row>
    <row r="18303" spans="1:17">
      <c r="A18303" t="s">
        <v>20509</v>
      </c>
      <c r="B18303" t="s">
        <v>3</v>
      </c>
      <c r="C18303" t="s">
        <v>14</v>
      </c>
      <c r="D18303" t="s">
        <v>19</v>
      </c>
      <c r="E18303" t="s">
        <v>70</v>
      </c>
      <c r="F18303" t="s">
        <v>23</v>
      </c>
      <c r="G18303">
        <v>14</v>
      </c>
      <c r="H18303">
        <v>0.93370569999999997</v>
      </c>
      <c r="I18303">
        <v>1.0402</v>
      </c>
      <c r="J18303">
        <v>0.10649459999999999</v>
      </c>
      <c r="K18303">
        <v>5.0857999999999997E-3</v>
      </c>
      <c r="L18303">
        <v>6.4998899999999998E-2</v>
      </c>
      <c r="M18303">
        <v>0.10649459999999999</v>
      </c>
      <c r="N18303">
        <v>0.14799019999999999</v>
      </c>
      <c r="O18303">
        <v>0.20790330000000001</v>
      </c>
      <c r="P18303">
        <v>56.331200000000003</v>
      </c>
      <c r="Q18303">
        <v>7.9129699999999997E-2</v>
      </c>
    </row>
    <row r="18304" spans="1:17">
      <c r="A18304" t="s">
        <v>20510</v>
      </c>
      <c r="B18304" t="s">
        <v>3</v>
      </c>
      <c r="C18304" t="s">
        <v>14</v>
      </c>
      <c r="D18304" t="s">
        <v>19</v>
      </c>
      <c r="E18304" t="s">
        <v>70</v>
      </c>
      <c r="F18304" t="s">
        <v>23</v>
      </c>
      <c r="G18304">
        <v>15</v>
      </c>
      <c r="H18304">
        <v>0.89558519999999997</v>
      </c>
      <c r="I18304">
        <v>1.021317</v>
      </c>
      <c r="J18304">
        <v>0.1257318</v>
      </c>
      <c r="K18304">
        <v>3.35482E-2</v>
      </c>
      <c r="L18304">
        <v>8.8011000000000006E-2</v>
      </c>
      <c r="M18304">
        <v>0.1257318</v>
      </c>
      <c r="N18304">
        <v>0.1634526</v>
      </c>
      <c r="O18304">
        <v>0.21791540000000001</v>
      </c>
      <c r="P18304">
        <v>56.859499999999997</v>
      </c>
      <c r="Q18304">
        <v>7.1931200000000001E-2</v>
      </c>
    </row>
    <row r="18305" spans="1:17">
      <c r="A18305" t="s">
        <v>20511</v>
      </c>
      <c r="B18305" t="s">
        <v>3</v>
      </c>
      <c r="C18305" t="s">
        <v>14</v>
      </c>
      <c r="D18305" t="s">
        <v>19</v>
      </c>
      <c r="E18305" t="s">
        <v>70</v>
      </c>
      <c r="F18305" t="s">
        <v>23</v>
      </c>
      <c r="G18305">
        <v>16</v>
      </c>
      <c r="H18305">
        <v>0.90666219999999997</v>
      </c>
      <c r="I18305">
        <v>1.020974</v>
      </c>
      <c r="J18305">
        <v>0.1143115</v>
      </c>
      <c r="K18305">
        <v>2.0723599999999998E-2</v>
      </c>
      <c r="L18305">
        <v>7.6016100000000003E-2</v>
      </c>
      <c r="M18305">
        <v>0.1143115</v>
      </c>
      <c r="N18305">
        <v>0.15260689999999999</v>
      </c>
      <c r="O18305">
        <v>0.20789940000000001</v>
      </c>
      <c r="P18305">
        <v>55.453400000000002</v>
      </c>
      <c r="Q18305">
        <v>7.3027099999999998E-2</v>
      </c>
    </row>
    <row r="18306" spans="1:17">
      <c r="A18306" t="s">
        <v>20512</v>
      </c>
      <c r="B18306" t="s">
        <v>3</v>
      </c>
      <c r="C18306" t="s">
        <v>14</v>
      </c>
      <c r="D18306" t="s">
        <v>19</v>
      </c>
      <c r="E18306" t="s">
        <v>70</v>
      </c>
      <c r="F18306" t="s">
        <v>23</v>
      </c>
      <c r="G18306">
        <v>17</v>
      </c>
      <c r="H18306">
        <v>1.0044120000000001</v>
      </c>
      <c r="I18306">
        <v>1.0965510000000001</v>
      </c>
      <c r="J18306">
        <v>9.2138999999999999E-2</v>
      </c>
      <c r="K18306">
        <v>3.4183E-3</v>
      </c>
      <c r="L18306">
        <v>5.5835200000000001E-2</v>
      </c>
      <c r="M18306">
        <v>9.2138999999999999E-2</v>
      </c>
      <c r="N18306">
        <v>0.1284428</v>
      </c>
      <c r="O18306">
        <v>0.18085979999999999</v>
      </c>
      <c r="P18306">
        <v>53.314599999999999</v>
      </c>
      <c r="Q18306">
        <v>6.9229200000000005E-2</v>
      </c>
    </row>
    <row r="18307" spans="1:17">
      <c r="A18307" t="s">
        <v>20513</v>
      </c>
      <c r="B18307" t="s">
        <v>3</v>
      </c>
      <c r="C18307" t="s">
        <v>14</v>
      </c>
      <c r="D18307" t="s">
        <v>19</v>
      </c>
      <c r="E18307" t="s">
        <v>70</v>
      </c>
      <c r="F18307" t="s">
        <v>23</v>
      </c>
      <c r="G18307">
        <v>18</v>
      </c>
      <c r="H18307">
        <v>1.2457149999999999</v>
      </c>
      <c r="I18307">
        <v>1.2829600000000001</v>
      </c>
      <c r="J18307">
        <v>3.7245100000000003E-2</v>
      </c>
      <c r="K18307">
        <v>-6.6667900000000002E-2</v>
      </c>
      <c r="L18307">
        <v>-5.2753000000000001E-3</v>
      </c>
      <c r="M18307">
        <v>3.7245100000000003E-2</v>
      </c>
      <c r="N18307">
        <v>7.9765500000000003E-2</v>
      </c>
      <c r="O18307">
        <v>0.14115820000000001</v>
      </c>
      <c r="P18307">
        <v>50.333799999999997</v>
      </c>
      <c r="Q18307">
        <v>8.1083799999999998E-2</v>
      </c>
    </row>
    <row r="18308" spans="1:17">
      <c r="A18308" t="s">
        <v>20514</v>
      </c>
      <c r="B18308" t="s">
        <v>3</v>
      </c>
      <c r="C18308" t="s">
        <v>14</v>
      </c>
      <c r="D18308" t="s">
        <v>19</v>
      </c>
      <c r="E18308" t="s">
        <v>70</v>
      </c>
      <c r="F18308" t="s">
        <v>23</v>
      </c>
      <c r="G18308">
        <v>19</v>
      </c>
      <c r="H18308">
        <v>1.469014</v>
      </c>
      <c r="I18308">
        <v>1.437009</v>
      </c>
      <c r="J18308">
        <v>-3.2005899999999997E-2</v>
      </c>
      <c r="K18308">
        <v>-0.15112210000000001</v>
      </c>
      <c r="L18308">
        <v>-8.0747299999999994E-2</v>
      </c>
      <c r="M18308">
        <v>-3.2005899999999997E-2</v>
      </c>
      <c r="N18308">
        <v>1.67355E-2</v>
      </c>
      <c r="O18308">
        <v>8.7110400000000004E-2</v>
      </c>
      <c r="P18308">
        <v>46.667299999999997</v>
      </c>
      <c r="Q18308">
        <v>9.2946899999999999E-2</v>
      </c>
    </row>
    <row r="18309" spans="1:17">
      <c r="A18309" t="s">
        <v>20515</v>
      </c>
      <c r="B18309" t="s">
        <v>3</v>
      </c>
      <c r="C18309" t="s">
        <v>14</v>
      </c>
      <c r="D18309" t="s">
        <v>19</v>
      </c>
      <c r="E18309" t="s">
        <v>70</v>
      </c>
      <c r="F18309" t="s">
        <v>23</v>
      </c>
      <c r="G18309">
        <v>20</v>
      </c>
      <c r="H18309">
        <v>1.515374</v>
      </c>
      <c r="I18309">
        <v>1.513396</v>
      </c>
      <c r="J18309">
        <v>-1.9775000000000001E-3</v>
      </c>
      <c r="K18309">
        <v>-0.110162</v>
      </c>
      <c r="L18309">
        <v>-4.6245700000000001E-2</v>
      </c>
      <c r="M18309">
        <v>-1.9775000000000001E-3</v>
      </c>
      <c r="N18309">
        <v>4.2290800000000003E-2</v>
      </c>
      <c r="O18309">
        <v>0.1062071</v>
      </c>
      <c r="P18309">
        <v>44.184399999999997</v>
      </c>
      <c r="Q18309">
        <v>8.4416900000000003E-2</v>
      </c>
    </row>
    <row r="18310" spans="1:17">
      <c r="A18310" t="s">
        <v>20516</v>
      </c>
      <c r="B18310" t="s">
        <v>3</v>
      </c>
      <c r="C18310" t="s">
        <v>14</v>
      </c>
      <c r="D18310" t="s">
        <v>19</v>
      </c>
      <c r="E18310" t="s">
        <v>70</v>
      </c>
      <c r="F18310" t="s">
        <v>23</v>
      </c>
      <c r="G18310">
        <v>21</v>
      </c>
      <c r="H18310">
        <v>1.5012700000000001</v>
      </c>
      <c r="I18310">
        <v>1.4955700000000001</v>
      </c>
      <c r="J18310">
        <v>-5.6997000000000003E-3</v>
      </c>
      <c r="K18310">
        <v>-0.107192</v>
      </c>
      <c r="L18310">
        <v>-4.7229500000000001E-2</v>
      </c>
      <c r="M18310">
        <v>-5.6997000000000003E-3</v>
      </c>
      <c r="N18310">
        <v>3.58302E-2</v>
      </c>
      <c r="O18310">
        <v>9.5792699999999995E-2</v>
      </c>
      <c r="P18310">
        <v>41.713299999999997</v>
      </c>
      <c r="Q18310">
        <v>7.9194899999999999E-2</v>
      </c>
    </row>
    <row r="18311" spans="1:17">
      <c r="A18311" t="s">
        <v>20517</v>
      </c>
      <c r="B18311" t="s">
        <v>3</v>
      </c>
      <c r="C18311" t="s">
        <v>14</v>
      </c>
      <c r="D18311" t="s">
        <v>19</v>
      </c>
      <c r="E18311" t="s">
        <v>70</v>
      </c>
      <c r="F18311" t="s">
        <v>23</v>
      </c>
      <c r="G18311">
        <v>22</v>
      </c>
      <c r="H18311">
        <v>1.401543</v>
      </c>
      <c r="I18311">
        <v>1.380617</v>
      </c>
      <c r="J18311">
        <v>-2.0926299999999998E-2</v>
      </c>
      <c r="K18311">
        <v>-0.1058568</v>
      </c>
      <c r="L18311">
        <v>-5.5679199999999998E-2</v>
      </c>
      <c r="M18311">
        <v>-2.0926299999999998E-2</v>
      </c>
      <c r="N18311">
        <v>1.38265E-2</v>
      </c>
      <c r="O18311">
        <v>6.4004099999999994E-2</v>
      </c>
      <c r="P18311">
        <v>40.384099999999997</v>
      </c>
      <c r="Q18311">
        <v>6.62716E-2</v>
      </c>
    </row>
    <row r="18312" spans="1:17">
      <c r="A18312" t="s">
        <v>20518</v>
      </c>
      <c r="B18312" t="s">
        <v>3</v>
      </c>
      <c r="C18312" t="s">
        <v>14</v>
      </c>
      <c r="D18312" t="s">
        <v>19</v>
      </c>
      <c r="E18312" t="s">
        <v>70</v>
      </c>
      <c r="F18312" t="s">
        <v>23</v>
      </c>
      <c r="G18312">
        <v>23</v>
      </c>
      <c r="H18312">
        <v>1.2177579999999999</v>
      </c>
      <c r="I18312">
        <v>1.1732149999999999</v>
      </c>
      <c r="J18312">
        <v>-4.45435E-2</v>
      </c>
      <c r="K18312">
        <v>-0.130693</v>
      </c>
      <c r="L18312">
        <v>-7.9795199999999997E-2</v>
      </c>
      <c r="M18312">
        <v>-4.45435E-2</v>
      </c>
      <c r="N18312">
        <v>-9.2917999999999994E-3</v>
      </c>
      <c r="O18312">
        <v>4.16061E-2</v>
      </c>
      <c r="P18312">
        <v>39.1205</v>
      </c>
      <c r="Q18312">
        <v>6.7222900000000002E-2</v>
      </c>
    </row>
    <row r="18313" spans="1:17">
      <c r="A18313" t="s">
        <v>20519</v>
      </c>
      <c r="B18313" t="s">
        <v>3</v>
      </c>
      <c r="C18313" t="s">
        <v>14</v>
      </c>
      <c r="D18313" t="s">
        <v>19</v>
      </c>
      <c r="E18313" t="s">
        <v>70</v>
      </c>
      <c r="F18313" t="s">
        <v>23</v>
      </c>
      <c r="G18313">
        <v>24</v>
      </c>
      <c r="H18313">
        <v>1.05827</v>
      </c>
      <c r="I18313">
        <v>0.97567479999999995</v>
      </c>
      <c r="J18313">
        <v>-8.2595199999999994E-2</v>
      </c>
      <c r="K18313">
        <v>-0.1627294</v>
      </c>
      <c r="L18313">
        <v>-0.1153855</v>
      </c>
      <c r="M18313">
        <v>-8.2595199999999994E-2</v>
      </c>
      <c r="N18313">
        <v>-4.9804899999999999E-2</v>
      </c>
      <c r="O18313">
        <v>-2.4608999999999998E-3</v>
      </c>
      <c r="P18313">
        <v>37.624499999999998</v>
      </c>
      <c r="Q18313">
        <v>6.2529100000000004E-2</v>
      </c>
    </row>
    <row r="18314" spans="1:17">
      <c r="A18314" t="s">
        <v>20520</v>
      </c>
      <c r="B18314" t="s">
        <v>3</v>
      </c>
      <c r="C18314" t="s">
        <v>14</v>
      </c>
      <c r="D18314" t="s">
        <v>19</v>
      </c>
      <c r="E18314" t="s">
        <v>70</v>
      </c>
      <c r="F18314" t="s">
        <v>24</v>
      </c>
      <c r="G18314">
        <v>1</v>
      </c>
      <c r="H18314">
        <v>0.84281490000000003</v>
      </c>
      <c r="I18314">
        <v>0.89276180000000005</v>
      </c>
      <c r="J18314">
        <v>4.9946900000000002E-2</v>
      </c>
      <c r="K18314">
        <v>-3.8575600000000002E-2</v>
      </c>
      <c r="L18314">
        <v>1.3724200000000001E-2</v>
      </c>
      <c r="M18314">
        <v>4.9946900000000002E-2</v>
      </c>
      <c r="N18314">
        <v>8.6169599999999999E-2</v>
      </c>
      <c r="O18314">
        <v>0.1384695</v>
      </c>
      <c r="P18314">
        <v>38</v>
      </c>
      <c r="Q18314">
        <v>6.9074499999999997E-2</v>
      </c>
    </row>
    <row r="18315" spans="1:17">
      <c r="A18315" t="s">
        <v>20521</v>
      </c>
      <c r="B18315" t="s">
        <v>3</v>
      </c>
      <c r="C18315" t="s">
        <v>14</v>
      </c>
      <c r="D18315" t="s">
        <v>19</v>
      </c>
      <c r="E18315" t="s">
        <v>70</v>
      </c>
      <c r="F18315" t="s">
        <v>24</v>
      </c>
      <c r="G18315">
        <v>2</v>
      </c>
      <c r="H18315">
        <v>0.82597330000000002</v>
      </c>
      <c r="I18315">
        <v>0.87394170000000004</v>
      </c>
      <c r="J18315">
        <v>4.7968299999999998E-2</v>
      </c>
      <c r="K18315">
        <v>-3.3645500000000002E-2</v>
      </c>
      <c r="L18315">
        <v>1.45726E-2</v>
      </c>
      <c r="M18315">
        <v>4.7968299999999998E-2</v>
      </c>
      <c r="N18315">
        <v>8.1364099999999995E-2</v>
      </c>
      <c r="O18315">
        <v>0.12958220000000001</v>
      </c>
      <c r="P18315">
        <v>37.5</v>
      </c>
      <c r="Q18315">
        <v>6.3683600000000007E-2</v>
      </c>
    </row>
    <row r="18316" spans="1:17">
      <c r="A18316" t="s">
        <v>20522</v>
      </c>
      <c r="B18316" t="s">
        <v>3</v>
      </c>
      <c r="C18316" t="s">
        <v>14</v>
      </c>
      <c r="D18316" t="s">
        <v>19</v>
      </c>
      <c r="E18316" t="s">
        <v>70</v>
      </c>
      <c r="F18316" t="s">
        <v>24</v>
      </c>
      <c r="G18316">
        <v>3</v>
      </c>
      <c r="H18316">
        <v>0.81930740000000002</v>
      </c>
      <c r="I18316">
        <v>0.85396349999999999</v>
      </c>
      <c r="J18316">
        <v>3.4656100000000002E-2</v>
      </c>
      <c r="K18316">
        <v>-3.3999500000000002E-2</v>
      </c>
      <c r="L18316">
        <v>6.5627999999999997E-3</v>
      </c>
      <c r="M18316">
        <v>3.4656100000000002E-2</v>
      </c>
      <c r="N18316">
        <v>6.2749399999999997E-2</v>
      </c>
      <c r="O18316">
        <v>0.10331170000000001</v>
      </c>
      <c r="P18316">
        <v>37</v>
      </c>
      <c r="Q18316">
        <v>5.35722E-2</v>
      </c>
    </row>
    <row r="18317" spans="1:17">
      <c r="A18317" t="s">
        <v>20523</v>
      </c>
      <c r="B18317" t="s">
        <v>3</v>
      </c>
      <c r="C18317" t="s">
        <v>14</v>
      </c>
      <c r="D18317" t="s">
        <v>19</v>
      </c>
      <c r="E18317" t="s">
        <v>70</v>
      </c>
      <c r="F18317" t="s">
        <v>24</v>
      </c>
      <c r="G18317">
        <v>4</v>
      </c>
      <c r="H18317">
        <v>0.82017490000000004</v>
      </c>
      <c r="I18317">
        <v>0.87198089999999995</v>
      </c>
      <c r="J18317">
        <v>5.1805999999999998E-2</v>
      </c>
      <c r="K18317">
        <v>-1.1317199999999999E-2</v>
      </c>
      <c r="L18317">
        <v>2.59765E-2</v>
      </c>
      <c r="M18317">
        <v>5.1805999999999998E-2</v>
      </c>
      <c r="N18317">
        <v>7.7635499999999996E-2</v>
      </c>
      <c r="O18317">
        <v>0.1149292</v>
      </c>
      <c r="P18317">
        <v>37</v>
      </c>
      <c r="Q18317">
        <v>4.9255300000000002E-2</v>
      </c>
    </row>
    <row r="18318" spans="1:17">
      <c r="A18318" t="s">
        <v>20524</v>
      </c>
      <c r="B18318" t="s">
        <v>3</v>
      </c>
      <c r="C18318" t="s">
        <v>14</v>
      </c>
      <c r="D18318" t="s">
        <v>19</v>
      </c>
      <c r="E18318" t="s">
        <v>70</v>
      </c>
      <c r="F18318" t="s">
        <v>24</v>
      </c>
      <c r="G18318">
        <v>5</v>
      </c>
      <c r="H18318">
        <v>0.90690360000000003</v>
      </c>
      <c r="I18318">
        <v>0.90691109999999997</v>
      </c>
      <c r="J18318" s="22">
        <v>7.4599999999999997E-6</v>
      </c>
      <c r="K18318" s="22">
        <v>-6.4706600000000003E-2</v>
      </c>
      <c r="L18318">
        <v>-2.6473E-2</v>
      </c>
      <c r="M18318" s="22">
        <v>7.4599999999999997E-6</v>
      </c>
      <c r="N18318" s="22">
        <v>2.6487900000000002E-2</v>
      </c>
      <c r="O18318">
        <v>6.4721500000000001E-2</v>
      </c>
      <c r="P18318">
        <v>35.5</v>
      </c>
      <c r="Q18318">
        <v>5.0496600000000003E-2</v>
      </c>
    </row>
    <row r="18319" spans="1:17">
      <c r="A18319" t="s">
        <v>20525</v>
      </c>
      <c r="B18319" t="s">
        <v>3</v>
      </c>
      <c r="C18319" t="s">
        <v>14</v>
      </c>
      <c r="D18319" t="s">
        <v>19</v>
      </c>
      <c r="E18319" t="s">
        <v>70</v>
      </c>
      <c r="F18319" t="s">
        <v>24</v>
      </c>
      <c r="G18319">
        <v>6</v>
      </c>
      <c r="H18319">
        <v>1.08734</v>
      </c>
      <c r="I18319">
        <v>1.1435850000000001</v>
      </c>
      <c r="J18319">
        <v>5.6245200000000002E-2</v>
      </c>
      <c r="K18319">
        <v>-4.8440499999999997E-2</v>
      </c>
      <c r="L18319">
        <v>1.3408700000000001E-2</v>
      </c>
      <c r="M18319">
        <v>5.6245200000000002E-2</v>
      </c>
      <c r="N18319">
        <v>9.9081799999999998E-2</v>
      </c>
      <c r="O18319">
        <v>0.16093099999999999</v>
      </c>
      <c r="P18319">
        <v>34.5</v>
      </c>
      <c r="Q18319">
        <v>8.1686700000000001E-2</v>
      </c>
    </row>
    <row r="18320" spans="1:17">
      <c r="A18320" t="s">
        <v>20526</v>
      </c>
      <c r="B18320" t="s">
        <v>3</v>
      </c>
      <c r="C18320" t="s">
        <v>14</v>
      </c>
      <c r="D18320" t="s">
        <v>19</v>
      </c>
      <c r="E18320" t="s">
        <v>70</v>
      </c>
      <c r="F18320" t="s">
        <v>24</v>
      </c>
      <c r="G18320">
        <v>7</v>
      </c>
      <c r="H18320">
        <v>1.428858</v>
      </c>
      <c r="I18320">
        <v>1.414523</v>
      </c>
      <c r="J18320">
        <v>-1.43345E-2</v>
      </c>
      <c r="K18320">
        <v>-0.1400515</v>
      </c>
      <c r="L18320">
        <v>-6.5776899999999999E-2</v>
      </c>
      <c r="M18320">
        <v>-1.43345E-2</v>
      </c>
      <c r="N18320">
        <v>3.7107899999999999E-2</v>
      </c>
      <c r="O18320">
        <v>0.1113825</v>
      </c>
      <c r="P18320">
        <v>33.5</v>
      </c>
      <c r="Q18320">
        <v>9.8097500000000004E-2</v>
      </c>
    </row>
    <row r="18321" spans="1:17">
      <c r="A18321" t="s">
        <v>20527</v>
      </c>
      <c r="B18321" t="s">
        <v>3</v>
      </c>
      <c r="C18321" t="s">
        <v>14</v>
      </c>
      <c r="D18321" t="s">
        <v>19</v>
      </c>
      <c r="E18321" t="s">
        <v>70</v>
      </c>
      <c r="F18321" t="s">
        <v>24</v>
      </c>
      <c r="G18321">
        <v>8</v>
      </c>
      <c r="H18321">
        <v>1.563625</v>
      </c>
      <c r="I18321">
        <v>1.289039</v>
      </c>
      <c r="J18321">
        <v>-0.2745862</v>
      </c>
      <c r="K18321">
        <v>-0.41526269999999998</v>
      </c>
      <c r="L18321">
        <v>-0.3321499</v>
      </c>
      <c r="M18321">
        <v>-0.2745862</v>
      </c>
      <c r="N18321">
        <v>-0.21702250000000001</v>
      </c>
      <c r="O18321">
        <v>-0.13390969999999999</v>
      </c>
      <c r="P18321">
        <v>35.5</v>
      </c>
      <c r="Q18321">
        <v>0.10977049999999999</v>
      </c>
    </row>
    <row r="18322" spans="1:17">
      <c r="A18322" t="s">
        <v>20528</v>
      </c>
      <c r="B18322" t="s">
        <v>3</v>
      </c>
      <c r="C18322" t="s">
        <v>14</v>
      </c>
      <c r="D18322" t="s">
        <v>19</v>
      </c>
      <c r="E18322" t="s">
        <v>70</v>
      </c>
      <c r="F18322" t="s">
        <v>24</v>
      </c>
      <c r="G18322">
        <v>9</v>
      </c>
      <c r="H18322">
        <v>1.4888189999999999</v>
      </c>
      <c r="I18322">
        <v>1.143969</v>
      </c>
      <c r="J18322">
        <v>-0.34484979999999998</v>
      </c>
      <c r="K18322">
        <v>-0.50036939999999996</v>
      </c>
      <c r="L18322">
        <v>-0.40848709999999999</v>
      </c>
      <c r="M18322">
        <v>-0.34484979999999998</v>
      </c>
      <c r="N18322">
        <v>-0.28121239999999997</v>
      </c>
      <c r="O18322">
        <v>-0.1893302</v>
      </c>
      <c r="P18322">
        <v>41.5</v>
      </c>
      <c r="Q18322">
        <v>0.1213526</v>
      </c>
    </row>
    <row r="18323" spans="1:17">
      <c r="A18323" t="s">
        <v>20529</v>
      </c>
      <c r="B18323" t="s">
        <v>3</v>
      </c>
      <c r="C18323" t="s">
        <v>14</v>
      </c>
      <c r="D18323" t="s">
        <v>19</v>
      </c>
      <c r="E18323" t="s">
        <v>70</v>
      </c>
      <c r="F18323" t="s">
        <v>24</v>
      </c>
      <c r="G18323">
        <v>10</v>
      </c>
      <c r="H18323">
        <v>1.3841319999999999</v>
      </c>
      <c r="I18323">
        <v>1.1672830000000001</v>
      </c>
      <c r="J18323">
        <v>-0.2168494</v>
      </c>
      <c r="K18323">
        <v>-0.38759399999999999</v>
      </c>
      <c r="L18323">
        <v>-0.28671669999999999</v>
      </c>
      <c r="M18323">
        <v>-0.2168494</v>
      </c>
      <c r="N18323">
        <v>-0.146982</v>
      </c>
      <c r="O18323">
        <v>-4.6104699999999998E-2</v>
      </c>
      <c r="P18323">
        <v>44</v>
      </c>
      <c r="Q18323">
        <v>0.13323280000000001</v>
      </c>
    </row>
    <row r="18324" spans="1:17">
      <c r="A18324" t="s">
        <v>20530</v>
      </c>
      <c r="B18324" t="s">
        <v>3</v>
      </c>
      <c r="C18324" t="s">
        <v>14</v>
      </c>
      <c r="D18324" t="s">
        <v>19</v>
      </c>
      <c r="E18324" t="s">
        <v>70</v>
      </c>
      <c r="F18324" t="s">
        <v>24</v>
      </c>
      <c r="G18324">
        <v>11</v>
      </c>
      <c r="H18324">
        <v>1.209308</v>
      </c>
      <c r="I18324">
        <v>1.090659</v>
      </c>
      <c r="J18324">
        <v>-0.1186487</v>
      </c>
      <c r="K18324">
        <v>-0.29404669999999999</v>
      </c>
      <c r="L18324">
        <v>-0.19042010000000001</v>
      </c>
      <c r="M18324">
        <v>-0.1186487</v>
      </c>
      <c r="N18324">
        <v>-4.6877200000000001E-2</v>
      </c>
      <c r="O18324">
        <v>5.6749300000000003E-2</v>
      </c>
      <c r="P18324">
        <v>49.5</v>
      </c>
      <c r="Q18324">
        <v>0.13686380000000001</v>
      </c>
    </row>
    <row r="18325" spans="1:17">
      <c r="A18325" t="s">
        <v>20531</v>
      </c>
      <c r="B18325" t="s">
        <v>3</v>
      </c>
      <c r="C18325" t="s">
        <v>14</v>
      </c>
      <c r="D18325" t="s">
        <v>19</v>
      </c>
      <c r="E18325" t="s">
        <v>70</v>
      </c>
      <c r="F18325" t="s">
        <v>24</v>
      </c>
      <c r="G18325">
        <v>12</v>
      </c>
      <c r="H18325">
        <v>1.0566800000000001</v>
      </c>
      <c r="I18325">
        <v>1.006138</v>
      </c>
      <c r="J18325">
        <v>-5.0541900000000001E-2</v>
      </c>
      <c r="K18325">
        <v>-0.21539220000000001</v>
      </c>
      <c r="L18325">
        <v>-0.1179973</v>
      </c>
      <c r="M18325">
        <v>-5.0541900000000001E-2</v>
      </c>
      <c r="N18325">
        <v>1.6913500000000001E-2</v>
      </c>
      <c r="O18325">
        <v>0.1143083</v>
      </c>
      <c r="P18325">
        <v>52.5</v>
      </c>
      <c r="Q18325">
        <v>0.12863340000000001</v>
      </c>
    </row>
    <row r="18326" spans="1:17">
      <c r="A18326" t="s">
        <v>20532</v>
      </c>
      <c r="B18326" t="s">
        <v>3</v>
      </c>
      <c r="C18326" t="s">
        <v>14</v>
      </c>
      <c r="D18326" t="s">
        <v>19</v>
      </c>
      <c r="E18326" t="s">
        <v>70</v>
      </c>
      <c r="F18326" t="s">
        <v>24</v>
      </c>
      <c r="G18326">
        <v>13</v>
      </c>
      <c r="H18326">
        <v>0.94556609999999996</v>
      </c>
      <c r="I18326">
        <v>0.87617049999999996</v>
      </c>
      <c r="J18326">
        <v>-6.9395600000000002E-2</v>
      </c>
      <c r="K18326">
        <v>-0.2168515</v>
      </c>
      <c r="L18326">
        <v>-0.1297334</v>
      </c>
      <c r="M18326">
        <v>-6.9395600000000002E-2</v>
      </c>
      <c r="N18326">
        <v>-9.0577999999999995E-3</v>
      </c>
      <c r="O18326">
        <v>7.8060400000000002E-2</v>
      </c>
      <c r="P18326">
        <v>55</v>
      </c>
      <c r="Q18326">
        <v>0.1150605</v>
      </c>
    </row>
    <row r="18327" spans="1:17">
      <c r="A18327" t="s">
        <v>20533</v>
      </c>
      <c r="B18327" t="s">
        <v>3</v>
      </c>
      <c r="C18327" t="s">
        <v>14</v>
      </c>
      <c r="D18327" t="s">
        <v>19</v>
      </c>
      <c r="E18327" t="s">
        <v>70</v>
      </c>
      <c r="F18327" t="s">
        <v>24</v>
      </c>
      <c r="G18327">
        <v>14</v>
      </c>
      <c r="H18327">
        <v>0.85333890000000001</v>
      </c>
      <c r="I18327">
        <v>0.86701030000000001</v>
      </c>
      <c r="J18327">
        <v>1.36714E-2</v>
      </c>
      <c r="K18327">
        <v>-0.13349340000000001</v>
      </c>
      <c r="L18327">
        <v>-4.65473E-2</v>
      </c>
      <c r="M18327">
        <v>1.36714E-2</v>
      </c>
      <c r="N18327">
        <v>7.3889999999999997E-2</v>
      </c>
      <c r="O18327">
        <v>0.16083620000000001</v>
      </c>
      <c r="P18327">
        <v>56</v>
      </c>
      <c r="Q18327">
        <v>0.1148333</v>
      </c>
    </row>
    <row r="18328" spans="1:17">
      <c r="A18328" t="s">
        <v>20534</v>
      </c>
      <c r="B18328" t="s">
        <v>3</v>
      </c>
      <c r="C18328" t="s">
        <v>14</v>
      </c>
      <c r="D18328" t="s">
        <v>19</v>
      </c>
      <c r="E18328" t="s">
        <v>70</v>
      </c>
      <c r="F18328" t="s">
        <v>24</v>
      </c>
      <c r="G18328">
        <v>15</v>
      </c>
      <c r="H18328">
        <v>0.81314850000000005</v>
      </c>
      <c r="I18328">
        <v>0.88277419999999995</v>
      </c>
      <c r="J18328">
        <v>6.9625699999999999E-2</v>
      </c>
      <c r="K18328">
        <v>-7.9259499999999997E-2</v>
      </c>
      <c r="L18328">
        <v>8.7031000000000001E-3</v>
      </c>
      <c r="M18328">
        <v>6.9625699999999999E-2</v>
      </c>
      <c r="N18328">
        <v>0.13054840000000001</v>
      </c>
      <c r="O18328">
        <v>0.21851100000000001</v>
      </c>
      <c r="P18328">
        <v>57</v>
      </c>
      <c r="Q18328">
        <v>0.1161758</v>
      </c>
    </row>
    <row r="18329" spans="1:17">
      <c r="A18329" t="s">
        <v>20535</v>
      </c>
      <c r="B18329" t="s">
        <v>3</v>
      </c>
      <c r="C18329" t="s">
        <v>14</v>
      </c>
      <c r="D18329" t="s">
        <v>19</v>
      </c>
      <c r="E18329" t="s">
        <v>70</v>
      </c>
      <c r="F18329" t="s">
        <v>24</v>
      </c>
      <c r="G18329">
        <v>16</v>
      </c>
      <c r="H18329">
        <v>0.84986050000000002</v>
      </c>
      <c r="I18329">
        <v>0.97854940000000001</v>
      </c>
      <c r="J18329">
        <v>0.12868889999999999</v>
      </c>
      <c r="K18329">
        <v>-5.4067999999999998E-3</v>
      </c>
      <c r="L18329">
        <v>7.3817999999999995E-2</v>
      </c>
      <c r="M18329">
        <v>0.12868889999999999</v>
      </c>
      <c r="N18329">
        <v>0.18355969999999999</v>
      </c>
      <c r="O18329">
        <v>0.26278449999999998</v>
      </c>
      <c r="P18329">
        <v>56.5</v>
      </c>
      <c r="Q18329">
        <v>0.1046354</v>
      </c>
    </row>
    <row r="18330" spans="1:17">
      <c r="A18330" t="s">
        <v>20536</v>
      </c>
      <c r="B18330" t="s">
        <v>3</v>
      </c>
      <c r="C18330" t="s">
        <v>14</v>
      </c>
      <c r="D18330" t="s">
        <v>19</v>
      </c>
      <c r="E18330" t="s">
        <v>70</v>
      </c>
      <c r="F18330" t="s">
        <v>24</v>
      </c>
      <c r="G18330">
        <v>17</v>
      </c>
      <c r="H18330">
        <v>0.94513290000000005</v>
      </c>
      <c r="I18330">
        <v>1.1455869999999999</v>
      </c>
      <c r="J18330">
        <v>0.2004544</v>
      </c>
      <c r="K18330">
        <v>4.8811500000000001E-2</v>
      </c>
      <c r="L18330">
        <v>0.13840330000000001</v>
      </c>
      <c r="M18330">
        <v>0.2004544</v>
      </c>
      <c r="N18330">
        <v>0.2625054</v>
      </c>
      <c r="O18330">
        <v>0.3520973</v>
      </c>
      <c r="P18330">
        <v>53.5</v>
      </c>
      <c r="Q18330">
        <v>0.1183276</v>
      </c>
    </row>
    <row r="18331" spans="1:17">
      <c r="A18331" t="s">
        <v>20537</v>
      </c>
      <c r="B18331" t="s">
        <v>3</v>
      </c>
      <c r="C18331" t="s">
        <v>14</v>
      </c>
      <c r="D18331" t="s">
        <v>19</v>
      </c>
      <c r="E18331" t="s">
        <v>70</v>
      </c>
      <c r="F18331" t="s">
        <v>24</v>
      </c>
      <c r="G18331">
        <v>18</v>
      </c>
      <c r="H18331">
        <v>1.1875359999999999</v>
      </c>
      <c r="I18331">
        <v>1.409513</v>
      </c>
      <c r="J18331">
        <v>0.2219777</v>
      </c>
      <c r="K18331">
        <v>3.8350599999999999E-2</v>
      </c>
      <c r="L18331">
        <v>0.14683889999999999</v>
      </c>
      <c r="M18331">
        <v>0.2219777</v>
      </c>
      <c r="N18331">
        <v>0.2971164</v>
      </c>
      <c r="O18331">
        <v>0.40560469999999998</v>
      </c>
      <c r="P18331">
        <v>49</v>
      </c>
      <c r="Q18331">
        <v>0.143285</v>
      </c>
    </row>
    <row r="18332" spans="1:17">
      <c r="A18332" t="s">
        <v>20538</v>
      </c>
      <c r="B18332" t="s">
        <v>3</v>
      </c>
      <c r="C18332" t="s">
        <v>14</v>
      </c>
      <c r="D18332" t="s">
        <v>19</v>
      </c>
      <c r="E18332" t="s">
        <v>70</v>
      </c>
      <c r="F18332" t="s">
        <v>24</v>
      </c>
      <c r="G18332">
        <v>19</v>
      </c>
      <c r="H18332">
        <v>1.356698</v>
      </c>
      <c r="I18332">
        <v>1.5567120000000001</v>
      </c>
      <c r="J18332">
        <v>0.20001389999999999</v>
      </c>
      <c r="K18332">
        <v>2.6772399999999998E-2</v>
      </c>
      <c r="L18332">
        <v>0.12912489999999999</v>
      </c>
      <c r="M18332">
        <v>0.20001389999999999</v>
      </c>
      <c r="N18332">
        <v>0.2709029</v>
      </c>
      <c r="O18332">
        <v>0.37325540000000001</v>
      </c>
      <c r="P18332">
        <v>47</v>
      </c>
      <c r="Q18332">
        <v>0.1351811</v>
      </c>
    </row>
    <row r="18333" spans="1:17">
      <c r="A18333" t="s">
        <v>20539</v>
      </c>
      <c r="B18333" t="s">
        <v>3</v>
      </c>
      <c r="C18333" t="s">
        <v>14</v>
      </c>
      <c r="D18333" t="s">
        <v>19</v>
      </c>
      <c r="E18333" t="s">
        <v>70</v>
      </c>
      <c r="F18333" t="s">
        <v>24</v>
      </c>
      <c r="G18333">
        <v>20</v>
      </c>
      <c r="H18333">
        <v>1.409492</v>
      </c>
      <c r="I18333">
        <v>1.597539</v>
      </c>
      <c r="J18333">
        <v>0.18804689999999999</v>
      </c>
      <c r="K18333">
        <v>-1.2541099999999999E-2</v>
      </c>
      <c r="L18333">
        <v>0.1059679</v>
      </c>
      <c r="M18333">
        <v>0.18804689999999999</v>
      </c>
      <c r="N18333">
        <v>0.27012589999999997</v>
      </c>
      <c r="O18333">
        <v>0.38863490000000001</v>
      </c>
      <c r="P18333">
        <v>46</v>
      </c>
      <c r="Q18333">
        <v>0.15651970000000001</v>
      </c>
    </row>
    <row r="18334" spans="1:17">
      <c r="A18334" t="s">
        <v>20540</v>
      </c>
      <c r="B18334" t="s">
        <v>3</v>
      </c>
      <c r="C18334" t="s">
        <v>14</v>
      </c>
      <c r="D18334" t="s">
        <v>19</v>
      </c>
      <c r="E18334" t="s">
        <v>70</v>
      </c>
      <c r="F18334" t="s">
        <v>24</v>
      </c>
      <c r="G18334">
        <v>21</v>
      </c>
      <c r="H18334">
        <v>1.3561559999999999</v>
      </c>
      <c r="I18334">
        <v>1.558268</v>
      </c>
      <c r="J18334">
        <v>0.2021125</v>
      </c>
      <c r="K18334">
        <v>1.6517199999999999E-2</v>
      </c>
      <c r="L18334">
        <v>0.12616840000000001</v>
      </c>
      <c r="M18334">
        <v>0.2021125</v>
      </c>
      <c r="N18334">
        <v>0.27805649999999998</v>
      </c>
      <c r="O18334">
        <v>0.38770769999999999</v>
      </c>
      <c r="P18334">
        <v>43.5</v>
      </c>
      <c r="Q18334">
        <v>0.1448207</v>
      </c>
    </row>
    <row r="18335" spans="1:17">
      <c r="A18335" t="s">
        <v>20541</v>
      </c>
      <c r="B18335" t="s">
        <v>3</v>
      </c>
      <c r="C18335" t="s">
        <v>14</v>
      </c>
      <c r="D18335" t="s">
        <v>19</v>
      </c>
      <c r="E18335" t="s">
        <v>70</v>
      </c>
      <c r="F18335" t="s">
        <v>24</v>
      </c>
      <c r="G18335">
        <v>22</v>
      </c>
      <c r="H18335">
        <v>1.2785359999999999</v>
      </c>
      <c r="I18335">
        <v>1.429209</v>
      </c>
      <c r="J18335">
        <v>0.15067359999999999</v>
      </c>
      <c r="K18335">
        <v>-6.4009999999999996E-3</v>
      </c>
      <c r="L18335">
        <v>8.6400000000000005E-2</v>
      </c>
      <c r="M18335">
        <v>0.15067359999999999</v>
      </c>
      <c r="N18335">
        <v>0.21494730000000001</v>
      </c>
      <c r="O18335">
        <v>0.30774829999999997</v>
      </c>
      <c r="P18335">
        <v>41.5</v>
      </c>
      <c r="Q18335">
        <v>0.12256599999999999</v>
      </c>
    </row>
    <row r="18336" spans="1:17">
      <c r="A18336" t="s">
        <v>20542</v>
      </c>
      <c r="B18336" t="s">
        <v>3</v>
      </c>
      <c r="C18336" t="s">
        <v>14</v>
      </c>
      <c r="D18336" t="s">
        <v>19</v>
      </c>
      <c r="E18336" t="s">
        <v>70</v>
      </c>
      <c r="F18336" t="s">
        <v>24</v>
      </c>
      <c r="G18336">
        <v>23</v>
      </c>
      <c r="H18336">
        <v>1.099836</v>
      </c>
      <c r="I18336">
        <v>1.1922759999999999</v>
      </c>
      <c r="J18336">
        <v>9.2439900000000005E-2</v>
      </c>
      <c r="K18336">
        <v>-3.1809700000000003E-2</v>
      </c>
      <c r="L18336">
        <v>4.1598000000000003E-2</v>
      </c>
      <c r="M18336">
        <v>9.2439900000000005E-2</v>
      </c>
      <c r="N18336">
        <v>0.14328179999999999</v>
      </c>
      <c r="O18336">
        <v>0.21668950000000001</v>
      </c>
      <c r="P18336">
        <v>39.5</v>
      </c>
      <c r="Q18336">
        <v>9.6952499999999997E-2</v>
      </c>
    </row>
    <row r="18337" spans="1:17">
      <c r="A18337" t="s">
        <v>20543</v>
      </c>
      <c r="B18337" t="s">
        <v>3</v>
      </c>
      <c r="C18337" t="s">
        <v>14</v>
      </c>
      <c r="D18337" t="s">
        <v>19</v>
      </c>
      <c r="E18337" t="s">
        <v>70</v>
      </c>
      <c r="F18337" t="s">
        <v>24</v>
      </c>
      <c r="G18337">
        <v>24</v>
      </c>
      <c r="H18337">
        <v>0.94031039999999999</v>
      </c>
      <c r="I18337">
        <v>0.99207509999999999</v>
      </c>
      <c r="J18337">
        <v>5.1764699999999997E-2</v>
      </c>
      <c r="K18337">
        <v>-5.9271999999999998E-2</v>
      </c>
      <c r="L18337">
        <v>6.3293999999999998E-3</v>
      </c>
      <c r="M18337">
        <v>5.1764699999999997E-2</v>
      </c>
      <c r="N18337">
        <v>9.7199999999999995E-2</v>
      </c>
      <c r="O18337">
        <v>0.16280140000000001</v>
      </c>
      <c r="P18337">
        <v>38</v>
      </c>
      <c r="Q18337">
        <v>8.6642399999999994E-2</v>
      </c>
    </row>
    <row r="18338" spans="1:17">
      <c r="A18338" t="s">
        <v>20544</v>
      </c>
      <c r="B18338" t="s">
        <v>3</v>
      </c>
      <c r="C18338" t="s">
        <v>14</v>
      </c>
      <c r="D18338" t="s">
        <v>19</v>
      </c>
      <c r="E18338" t="s">
        <v>70</v>
      </c>
      <c r="F18338" t="s">
        <v>25</v>
      </c>
      <c r="G18338">
        <v>1</v>
      </c>
      <c r="H18338">
        <v>1.089764</v>
      </c>
      <c r="I18338">
        <v>1.240097</v>
      </c>
      <c r="J18338">
        <v>0.1503331</v>
      </c>
      <c r="K18338">
        <v>3.1647500000000002E-2</v>
      </c>
      <c r="L18338">
        <v>0.10176789999999999</v>
      </c>
      <c r="M18338">
        <v>0.1503331</v>
      </c>
      <c r="N18338">
        <v>0.1988983</v>
      </c>
      <c r="O18338">
        <v>0.2690187</v>
      </c>
      <c r="P18338">
        <v>39.753</v>
      </c>
      <c r="Q18338">
        <v>9.2610899999999996E-2</v>
      </c>
    </row>
    <row r="18339" spans="1:17">
      <c r="A18339" t="s">
        <v>20545</v>
      </c>
      <c r="B18339" t="s">
        <v>3</v>
      </c>
      <c r="C18339" t="s">
        <v>14</v>
      </c>
      <c r="D18339" t="s">
        <v>19</v>
      </c>
      <c r="E18339" t="s">
        <v>70</v>
      </c>
      <c r="F18339" t="s">
        <v>25</v>
      </c>
      <c r="G18339">
        <v>2</v>
      </c>
      <c r="H18339">
        <v>1.066338</v>
      </c>
      <c r="I18339">
        <v>1.2151959999999999</v>
      </c>
      <c r="J18339">
        <v>0.14885809999999999</v>
      </c>
      <c r="K18339">
        <v>5.3931600000000003E-2</v>
      </c>
      <c r="L18339">
        <v>0.1100149</v>
      </c>
      <c r="M18339">
        <v>0.14885809999999999</v>
      </c>
      <c r="N18339">
        <v>0.18770120000000001</v>
      </c>
      <c r="O18339">
        <v>0.24378449999999999</v>
      </c>
      <c r="P18339">
        <v>39.407400000000003</v>
      </c>
      <c r="Q18339">
        <v>7.4071499999999998E-2</v>
      </c>
    </row>
    <row r="18340" spans="1:17">
      <c r="A18340" t="s">
        <v>20546</v>
      </c>
      <c r="B18340" t="s">
        <v>3</v>
      </c>
      <c r="C18340" t="s">
        <v>14</v>
      </c>
      <c r="D18340" t="s">
        <v>19</v>
      </c>
      <c r="E18340" t="s">
        <v>70</v>
      </c>
      <c r="F18340" t="s">
        <v>25</v>
      </c>
      <c r="G18340">
        <v>3</v>
      </c>
      <c r="H18340">
        <v>1.093844</v>
      </c>
      <c r="I18340">
        <v>1.2031849999999999</v>
      </c>
      <c r="J18340">
        <v>0.10934099999999999</v>
      </c>
      <c r="K18340">
        <v>2.7849700000000002E-2</v>
      </c>
      <c r="L18340">
        <v>7.5995400000000005E-2</v>
      </c>
      <c r="M18340">
        <v>0.10934099999999999</v>
      </c>
      <c r="N18340">
        <v>0.1426866</v>
      </c>
      <c r="O18340">
        <v>0.19083230000000001</v>
      </c>
      <c r="P18340">
        <v>36.902200000000001</v>
      </c>
      <c r="Q18340">
        <v>6.3588000000000006E-2</v>
      </c>
    </row>
    <row r="18341" spans="1:17">
      <c r="A18341" t="s">
        <v>20547</v>
      </c>
      <c r="B18341" t="s">
        <v>3</v>
      </c>
      <c r="C18341" t="s">
        <v>14</v>
      </c>
      <c r="D18341" t="s">
        <v>19</v>
      </c>
      <c r="E18341" t="s">
        <v>70</v>
      </c>
      <c r="F18341" t="s">
        <v>25</v>
      </c>
      <c r="G18341">
        <v>4</v>
      </c>
      <c r="H18341">
        <v>1.0811090000000001</v>
      </c>
      <c r="I18341">
        <v>1.182704</v>
      </c>
      <c r="J18341">
        <v>0.1015954</v>
      </c>
      <c r="K18341">
        <v>2.9445000000000001E-3</v>
      </c>
      <c r="L18341">
        <v>6.1228200000000003E-2</v>
      </c>
      <c r="M18341">
        <v>0.1015954</v>
      </c>
      <c r="N18341">
        <v>0.14196259999999999</v>
      </c>
      <c r="O18341">
        <v>0.20024639999999999</v>
      </c>
      <c r="P18341">
        <v>35.792700000000004</v>
      </c>
      <c r="Q18341">
        <v>7.6977799999999999E-2</v>
      </c>
    </row>
    <row r="18342" spans="1:17">
      <c r="A18342" t="s">
        <v>20548</v>
      </c>
      <c r="B18342" t="s">
        <v>3</v>
      </c>
      <c r="C18342" t="s">
        <v>14</v>
      </c>
      <c r="D18342" t="s">
        <v>19</v>
      </c>
      <c r="E18342" t="s">
        <v>70</v>
      </c>
      <c r="F18342" t="s">
        <v>25</v>
      </c>
      <c r="G18342">
        <v>5</v>
      </c>
      <c r="H18342">
        <v>1.1873400000000001</v>
      </c>
      <c r="I18342">
        <v>1.199597</v>
      </c>
      <c r="J18342">
        <v>1.22574E-2</v>
      </c>
      <c r="K18342">
        <v>-8.4580900000000001E-2</v>
      </c>
      <c r="L18342">
        <v>-2.7368099999999999E-2</v>
      </c>
      <c r="M18342">
        <v>1.22574E-2</v>
      </c>
      <c r="N18342">
        <v>5.1882900000000003E-2</v>
      </c>
      <c r="O18342">
        <v>0.10909580000000001</v>
      </c>
      <c r="P18342">
        <v>34.898099999999999</v>
      </c>
      <c r="Q18342">
        <v>7.5563400000000003E-2</v>
      </c>
    </row>
    <row r="18343" spans="1:17">
      <c r="A18343" t="s">
        <v>20549</v>
      </c>
      <c r="B18343" t="s">
        <v>3</v>
      </c>
      <c r="C18343" t="s">
        <v>14</v>
      </c>
      <c r="D18343" t="s">
        <v>19</v>
      </c>
      <c r="E18343" t="s">
        <v>70</v>
      </c>
      <c r="F18343" t="s">
        <v>25</v>
      </c>
      <c r="G18343">
        <v>6</v>
      </c>
      <c r="H18343">
        <v>1.407232</v>
      </c>
      <c r="I18343">
        <v>1.325636</v>
      </c>
      <c r="J18343">
        <v>-8.1595500000000001E-2</v>
      </c>
      <c r="K18343">
        <v>-0.2145956</v>
      </c>
      <c r="L18343">
        <v>-0.1360181</v>
      </c>
      <c r="M18343">
        <v>-8.1595500000000001E-2</v>
      </c>
      <c r="N18343">
        <v>-2.71729E-2</v>
      </c>
      <c r="O18343">
        <v>5.1404699999999998E-2</v>
      </c>
      <c r="P18343">
        <v>34.212899999999998</v>
      </c>
      <c r="Q18343">
        <v>0.1037806</v>
      </c>
    </row>
    <row r="18344" spans="1:17">
      <c r="A18344" t="s">
        <v>20550</v>
      </c>
      <c r="B18344" t="s">
        <v>3</v>
      </c>
      <c r="C18344" t="s">
        <v>14</v>
      </c>
      <c r="D18344" t="s">
        <v>19</v>
      </c>
      <c r="E18344" t="s">
        <v>70</v>
      </c>
      <c r="F18344" t="s">
        <v>25</v>
      </c>
      <c r="G18344">
        <v>7</v>
      </c>
      <c r="H18344">
        <v>1.74397</v>
      </c>
      <c r="I18344">
        <v>1.5945549999999999</v>
      </c>
      <c r="J18344">
        <v>-0.1494151</v>
      </c>
      <c r="K18344">
        <v>-0.3161215</v>
      </c>
      <c r="L18344">
        <v>-0.21763009999999999</v>
      </c>
      <c r="M18344">
        <v>-0.1494151</v>
      </c>
      <c r="N18344">
        <v>-8.12002E-2</v>
      </c>
      <c r="O18344">
        <v>1.7291299999999999E-2</v>
      </c>
      <c r="P18344">
        <v>32.717199999999998</v>
      </c>
      <c r="Q18344">
        <v>0.13008169999999999</v>
      </c>
    </row>
    <row r="18345" spans="1:17">
      <c r="A18345" t="s">
        <v>20551</v>
      </c>
      <c r="B18345" t="s">
        <v>3</v>
      </c>
      <c r="C18345" t="s">
        <v>14</v>
      </c>
      <c r="D18345" t="s">
        <v>19</v>
      </c>
      <c r="E18345" t="s">
        <v>70</v>
      </c>
      <c r="F18345" t="s">
        <v>25</v>
      </c>
      <c r="G18345">
        <v>8</v>
      </c>
      <c r="H18345">
        <v>1.9178740000000001</v>
      </c>
      <c r="I18345">
        <v>1.791323</v>
      </c>
      <c r="J18345">
        <v>-0.12655069999999999</v>
      </c>
      <c r="K18345">
        <v>-0.29788330000000002</v>
      </c>
      <c r="L18345">
        <v>-0.19665859999999999</v>
      </c>
      <c r="M18345">
        <v>-0.12655069999999999</v>
      </c>
      <c r="N18345">
        <v>-5.6442699999999998E-2</v>
      </c>
      <c r="O18345">
        <v>4.4782000000000002E-2</v>
      </c>
      <c r="P18345">
        <v>33.061399999999999</v>
      </c>
      <c r="Q18345">
        <v>0.13369159999999999</v>
      </c>
    </row>
    <row r="18346" spans="1:17">
      <c r="A18346" t="s">
        <v>20552</v>
      </c>
      <c r="B18346" t="s">
        <v>3</v>
      </c>
      <c r="C18346" t="s">
        <v>14</v>
      </c>
      <c r="D18346" t="s">
        <v>19</v>
      </c>
      <c r="E18346" t="s">
        <v>70</v>
      </c>
      <c r="F18346" t="s">
        <v>25</v>
      </c>
      <c r="G18346">
        <v>9</v>
      </c>
      <c r="H18346">
        <v>1.6511400000000001</v>
      </c>
      <c r="I18346">
        <v>1.5968610000000001</v>
      </c>
      <c r="J18346">
        <v>-5.4278899999999998E-2</v>
      </c>
      <c r="K18346">
        <v>-0.24463979999999999</v>
      </c>
      <c r="L18346">
        <v>-0.13217309999999999</v>
      </c>
      <c r="M18346">
        <v>-5.4278899999999998E-2</v>
      </c>
      <c r="N18346">
        <v>2.3615299999999999E-2</v>
      </c>
      <c r="O18346">
        <v>0.13608210000000001</v>
      </c>
      <c r="P18346">
        <v>39.765799999999999</v>
      </c>
      <c r="Q18346">
        <v>0.14853939999999999</v>
      </c>
    </row>
    <row r="18347" spans="1:17">
      <c r="A18347" t="s">
        <v>20553</v>
      </c>
      <c r="B18347" t="s">
        <v>3</v>
      </c>
      <c r="C18347" t="s">
        <v>14</v>
      </c>
      <c r="D18347" t="s">
        <v>19</v>
      </c>
      <c r="E18347" t="s">
        <v>70</v>
      </c>
      <c r="F18347" t="s">
        <v>25</v>
      </c>
      <c r="G18347">
        <v>10</v>
      </c>
      <c r="H18347">
        <v>1.532184</v>
      </c>
      <c r="I18347">
        <v>1.464351</v>
      </c>
      <c r="J18347">
        <v>-6.7832900000000002E-2</v>
      </c>
      <c r="K18347">
        <v>-0.2602949</v>
      </c>
      <c r="L18347">
        <v>-0.14658679999999999</v>
      </c>
      <c r="M18347">
        <v>-6.7832900000000002E-2</v>
      </c>
      <c r="N18347">
        <v>1.0921E-2</v>
      </c>
      <c r="O18347">
        <v>0.12462910000000001</v>
      </c>
      <c r="P18347">
        <v>47.046999999999997</v>
      </c>
      <c r="Q18347">
        <v>0.1501789</v>
      </c>
    </row>
    <row r="18348" spans="1:17">
      <c r="A18348" t="s">
        <v>20554</v>
      </c>
      <c r="B18348" t="s">
        <v>3</v>
      </c>
      <c r="C18348" t="s">
        <v>14</v>
      </c>
      <c r="D18348" t="s">
        <v>19</v>
      </c>
      <c r="E18348" t="s">
        <v>70</v>
      </c>
      <c r="F18348" t="s">
        <v>25</v>
      </c>
      <c r="G18348">
        <v>11</v>
      </c>
      <c r="H18348">
        <v>1.370547</v>
      </c>
      <c r="I18348">
        <v>1.3667480000000001</v>
      </c>
      <c r="J18348">
        <v>-3.7989999999999999E-3</v>
      </c>
      <c r="K18348">
        <v>-0.1925414</v>
      </c>
      <c r="L18348">
        <v>-8.1030900000000003E-2</v>
      </c>
      <c r="M18348">
        <v>-3.7989999999999999E-3</v>
      </c>
      <c r="N18348">
        <v>7.3432800000000006E-2</v>
      </c>
      <c r="O18348">
        <v>0.1849433</v>
      </c>
      <c r="P18348">
        <v>52.078800000000001</v>
      </c>
      <c r="Q18348">
        <v>0.1472765</v>
      </c>
    </row>
    <row r="18349" spans="1:17">
      <c r="A18349" t="s">
        <v>20555</v>
      </c>
      <c r="B18349" t="s">
        <v>3</v>
      </c>
      <c r="C18349" t="s">
        <v>14</v>
      </c>
      <c r="D18349" t="s">
        <v>19</v>
      </c>
      <c r="E18349" t="s">
        <v>70</v>
      </c>
      <c r="F18349" t="s">
        <v>25</v>
      </c>
      <c r="G18349">
        <v>12</v>
      </c>
      <c r="H18349">
        <v>1.205892</v>
      </c>
      <c r="I18349">
        <v>1.2448399999999999</v>
      </c>
      <c r="J18349">
        <v>3.8948099999999999E-2</v>
      </c>
      <c r="K18349">
        <v>-0.12711249999999999</v>
      </c>
      <c r="L18349">
        <v>-2.90026E-2</v>
      </c>
      <c r="M18349">
        <v>3.8948099999999999E-2</v>
      </c>
      <c r="N18349">
        <v>0.1068987</v>
      </c>
      <c r="O18349">
        <v>0.20500860000000001</v>
      </c>
      <c r="P18349">
        <v>55.284100000000002</v>
      </c>
      <c r="Q18349">
        <v>0.12957779999999999</v>
      </c>
    </row>
    <row r="18350" spans="1:17">
      <c r="A18350" t="s">
        <v>20556</v>
      </c>
      <c r="B18350" t="s">
        <v>3</v>
      </c>
      <c r="C18350" t="s">
        <v>14</v>
      </c>
      <c r="D18350" t="s">
        <v>19</v>
      </c>
      <c r="E18350" t="s">
        <v>70</v>
      </c>
      <c r="F18350" t="s">
        <v>25</v>
      </c>
      <c r="G18350">
        <v>13</v>
      </c>
      <c r="H18350">
        <v>1.046062</v>
      </c>
      <c r="I18350">
        <v>1.1808829999999999</v>
      </c>
      <c r="J18350">
        <v>0.1348211</v>
      </c>
      <c r="K18350">
        <v>-2.4719700000000001E-2</v>
      </c>
      <c r="L18350">
        <v>6.9538299999999997E-2</v>
      </c>
      <c r="M18350">
        <v>0.1348211</v>
      </c>
      <c r="N18350">
        <v>0.2001039</v>
      </c>
      <c r="O18350">
        <v>0.29436180000000001</v>
      </c>
      <c r="P18350">
        <v>57.545099999999998</v>
      </c>
      <c r="Q18350">
        <v>0.1244903</v>
      </c>
    </row>
    <row r="18351" spans="1:17">
      <c r="A18351" t="s">
        <v>20557</v>
      </c>
      <c r="B18351" t="s">
        <v>3</v>
      </c>
      <c r="C18351" t="s">
        <v>14</v>
      </c>
      <c r="D18351" t="s">
        <v>19</v>
      </c>
      <c r="E18351" t="s">
        <v>70</v>
      </c>
      <c r="F18351" t="s">
        <v>25</v>
      </c>
      <c r="G18351">
        <v>14</v>
      </c>
      <c r="H18351">
        <v>0.96352669999999996</v>
      </c>
      <c r="I18351">
        <v>1.08304</v>
      </c>
      <c r="J18351">
        <v>0.11951349999999999</v>
      </c>
      <c r="K18351">
        <v>-3.0886899999999998E-2</v>
      </c>
      <c r="L18351">
        <v>5.7970899999999999E-2</v>
      </c>
      <c r="M18351">
        <v>0.11951349999999999</v>
      </c>
      <c r="N18351">
        <v>0.1810562</v>
      </c>
      <c r="O18351">
        <v>0.26991399999999999</v>
      </c>
      <c r="P18351">
        <v>59.061399999999999</v>
      </c>
      <c r="Q18351">
        <v>0.11735810000000001</v>
      </c>
    </row>
    <row r="18352" spans="1:17">
      <c r="A18352" t="s">
        <v>20558</v>
      </c>
      <c r="B18352" t="s">
        <v>3</v>
      </c>
      <c r="C18352" t="s">
        <v>14</v>
      </c>
      <c r="D18352" t="s">
        <v>19</v>
      </c>
      <c r="E18352" t="s">
        <v>70</v>
      </c>
      <c r="F18352" t="s">
        <v>25</v>
      </c>
      <c r="G18352">
        <v>15</v>
      </c>
      <c r="H18352">
        <v>0.95008459999999995</v>
      </c>
      <c r="I18352">
        <v>1.0254749999999999</v>
      </c>
      <c r="J18352">
        <v>7.5390200000000004E-2</v>
      </c>
      <c r="K18352">
        <v>-5.6079700000000003E-2</v>
      </c>
      <c r="L18352">
        <v>2.15938E-2</v>
      </c>
      <c r="M18352">
        <v>7.5390200000000004E-2</v>
      </c>
      <c r="N18352">
        <v>0.12918660000000001</v>
      </c>
      <c r="O18352">
        <v>0.20686009999999999</v>
      </c>
      <c r="P18352">
        <v>59.532400000000003</v>
      </c>
      <c r="Q18352">
        <v>0.1025865</v>
      </c>
    </row>
    <row r="18353" spans="1:17">
      <c r="A18353" t="s">
        <v>20559</v>
      </c>
      <c r="B18353" t="s">
        <v>3</v>
      </c>
      <c r="C18353" t="s">
        <v>14</v>
      </c>
      <c r="D18353" t="s">
        <v>19</v>
      </c>
      <c r="E18353" t="s">
        <v>70</v>
      </c>
      <c r="F18353" t="s">
        <v>25</v>
      </c>
      <c r="G18353">
        <v>16</v>
      </c>
      <c r="H18353">
        <v>0.97393689999999999</v>
      </c>
      <c r="I18353">
        <v>1.03864</v>
      </c>
      <c r="J18353">
        <v>6.4702899999999994E-2</v>
      </c>
      <c r="K18353">
        <v>-7.3283699999999993E-2</v>
      </c>
      <c r="L18353">
        <v>8.2398999999999997E-3</v>
      </c>
      <c r="M18353">
        <v>6.4702899999999994E-2</v>
      </c>
      <c r="N18353">
        <v>0.12116590000000001</v>
      </c>
      <c r="O18353">
        <v>0.20268949999999999</v>
      </c>
      <c r="P18353">
        <v>58.709499999999998</v>
      </c>
      <c r="Q18353">
        <v>0.1076715</v>
      </c>
    </row>
    <row r="18354" spans="1:17">
      <c r="A18354" t="s">
        <v>20560</v>
      </c>
      <c r="B18354" t="s">
        <v>3</v>
      </c>
      <c r="C18354" t="s">
        <v>14</v>
      </c>
      <c r="D18354" t="s">
        <v>19</v>
      </c>
      <c r="E18354" t="s">
        <v>70</v>
      </c>
      <c r="F18354" t="s">
        <v>25</v>
      </c>
      <c r="G18354">
        <v>17</v>
      </c>
      <c r="H18354">
        <v>1.020769</v>
      </c>
      <c r="I18354">
        <v>1.1553420000000001</v>
      </c>
      <c r="J18354">
        <v>0.13457269999999999</v>
      </c>
      <c r="K18354">
        <v>-1.2798E-2</v>
      </c>
      <c r="L18354">
        <v>7.4269799999999997E-2</v>
      </c>
      <c r="M18354">
        <v>0.13457269999999999</v>
      </c>
      <c r="N18354">
        <v>0.19487560000000001</v>
      </c>
      <c r="O18354">
        <v>0.28194350000000001</v>
      </c>
      <c r="P18354">
        <v>51.86</v>
      </c>
      <c r="Q18354">
        <v>0.114994</v>
      </c>
    </row>
    <row r="18355" spans="1:17">
      <c r="A18355" t="s">
        <v>20561</v>
      </c>
      <c r="B18355" t="s">
        <v>3</v>
      </c>
      <c r="C18355" t="s">
        <v>14</v>
      </c>
      <c r="D18355" t="s">
        <v>19</v>
      </c>
      <c r="E18355" t="s">
        <v>70</v>
      </c>
      <c r="F18355" t="s">
        <v>25</v>
      </c>
      <c r="G18355">
        <v>18</v>
      </c>
      <c r="H18355">
        <v>1.187352</v>
      </c>
      <c r="I18355">
        <v>1.3821129999999999</v>
      </c>
      <c r="J18355">
        <v>0.1947613</v>
      </c>
      <c r="K18355">
        <v>2.1613299999999998E-2</v>
      </c>
      <c r="L18355">
        <v>0.12391050000000001</v>
      </c>
      <c r="M18355">
        <v>0.1947613</v>
      </c>
      <c r="N18355">
        <v>0.26561200000000001</v>
      </c>
      <c r="O18355">
        <v>0.36790919999999999</v>
      </c>
      <c r="P18355">
        <v>46.440300000000001</v>
      </c>
      <c r="Q18355">
        <v>0.13510810000000001</v>
      </c>
    </row>
    <row r="18356" spans="1:17">
      <c r="A18356" t="s">
        <v>20562</v>
      </c>
      <c r="B18356" t="s">
        <v>3</v>
      </c>
      <c r="C18356" t="s">
        <v>14</v>
      </c>
      <c r="D18356" t="s">
        <v>19</v>
      </c>
      <c r="E18356" t="s">
        <v>70</v>
      </c>
      <c r="F18356" t="s">
        <v>25</v>
      </c>
      <c r="G18356">
        <v>19</v>
      </c>
      <c r="H18356">
        <v>1.485762</v>
      </c>
      <c r="I18356">
        <v>1.5624359999999999</v>
      </c>
      <c r="J18356">
        <v>7.6674300000000001E-2</v>
      </c>
      <c r="K18356">
        <v>-0.12838730000000001</v>
      </c>
      <c r="L18356">
        <v>-7.2353000000000001E-3</v>
      </c>
      <c r="M18356">
        <v>7.6674300000000001E-2</v>
      </c>
      <c r="N18356">
        <v>0.1605839</v>
      </c>
      <c r="O18356">
        <v>0.28173589999999998</v>
      </c>
      <c r="P18356">
        <v>42.816800000000001</v>
      </c>
      <c r="Q18356">
        <v>0.1600104</v>
      </c>
    </row>
    <row r="18357" spans="1:17">
      <c r="A18357" t="s">
        <v>20563</v>
      </c>
      <c r="B18357" t="s">
        <v>3</v>
      </c>
      <c r="C18357" t="s">
        <v>14</v>
      </c>
      <c r="D18357" t="s">
        <v>19</v>
      </c>
      <c r="E18357" t="s">
        <v>70</v>
      </c>
      <c r="F18357" t="s">
        <v>25</v>
      </c>
      <c r="G18357">
        <v>20</v>
      </c>
      <c r="H18357">
        <v>1.5901019999999999</v>
      </c>
      <c r="I18357">
        <v>1.6844939999999999</v>
      </c>
      <c r="J18357">
        <v>9.4392299999999998E-2</v>
      </c>
      <c r="K18357">
        <v>-0.1061009</v>
      </c>
      <c r="L18357">
        <v>1.23521E-2</v>
      </c>
      <c r="M18357">
        <v>9.4392299999999998E-2</v>
      </c>
      <c r="N18357">
        <v>0.17643249999999999</v>
      </c>
      <c r="O18357">
        <v>0.29488550000000002</v>
      </c>
      <c r="P18357">
        <v>41.309899999999999</v>
      </c>
      <c r="Q18357">
        <v>0.15644569999999999</v>
      </c>
    </row>
    <row r="18358" spans="1:17">
      <c r="A18358" t="s">
        <v>20564</v>
      </c>
      <c r="B18358" t="s">
        <v>3</v>
      </c>
      <c r="C18358" t="s">
        <v>14</v>
      </c>
      <c r="D18358" t="s">
        <v>19</v>
      </c>
      <c r="E18358" t="s">
        <v>70</v>
      </c>
      <c r="F18358" t="s">
        <v>25</v>
      </c>
      <c r="G18358">
        <v>21</v>
      </c>
      <c r="H18358">
        <v>1.600366</v>
      </c>
      <c r="I18358">
        <v>1.7649459999999999</v>
      </c>
      <c r="J18358">
        <v>0.16458010000000001</v>
      </c>
      <c r="K18358">
        <v>-3.00729E-2</v>
      </c>
      <c r="L18358">
        <v>8.4929699999999997E-2</v>
      </c>
      <c r="M18358">
        <v>0.16458010000000001</v>
      </c>
      <c r="N18358">
        <v>0.24423049999999999</v>
      </c>
      <c r="O18358">
        <v>0.35923310000000003</v>
      </c>
      <c r="P18358">
        <v>38.921500000000002</v>
      </c>
      <c r="Q18358">
        <v>0.15188850000000001</v>
      </c>
    </row>
    <row r="18359" spans="1:17">
      <c r="A18359" t="s">
        <v>20565</v>
      </c>
      <c r="B18359" t="s">
        <v>3</v>
      </c>
      <c r="C18359" t="s">
        <v>14</v>
      </c>
      <c r="D18359" t="s">
        <v>19</v>
      </c>
      <c r="E18359" t="s">
        <v>70</v>
      </c>
      <c r="F18359" t="s">
        <v>25</v>
      </c>
      <c r="G18359">
        <v>22</v>
      </c>
      <c r="H18359">
        <v>1.5383819999999999</v>
      </c>
      <c r="I18359">
        <v>1.659144</v>
      </c>
      <c r="J18359">
        <v>0.12076149999999999</v>
      </c>
      <c r="K18359">
        <v>-4.5700200000000003E-2</v>
      </c>
      <c r="L18359">
        <v>5.2646699999999998E-2</v>
      </c>
      <c r="M18359">
        <v>0.12076149999999999</v>
      </c>
      <c r="N18359">
        <v>0.1888763</v>
      </c>
      <c r="O18359">
        <v>0.28722320000000001</v>
      </c>
      <c r="P18359">
        <v>37.688800000000001</v>
      </c>
      <c r="Q18359">
        <v>0.1298907</v>
      </c>
    </row>
    <row r="18360" spans="1:17">
      <c r="A18360" t="s">
        <v>20566</v>
      </c>
      <c r="B18360" t="s">
        <v>3</v>
      </c>
      <c r="C18360" t="s">
        <v>14</v>
      </c>
      <c r="D18360" t="s">
        <v>19</v>
      </c>
      <c r="E18360" t="s">
        <v>70</v>
      </c>
      <c r="F18360" t="s">
        <v>25</v>
      </c>
      <c r="G18360">
        <v>23</v>
      </c>
      <c r="H18360">
        <v>1.3398639999999999</v>
      </c>
      <c r="I18360">
        <v>1.4780279999999999</v>
      </c>
      <c r="J18360">
        <v>0.1381647</v>
      </c>
      <c r="K18360">
        <v>-2.6012299999999999E-2</v>
      </c>
      <c r="L18360">
        <v>7.0984800000000001E-2</v>
      </c>
      <c r="M18360">
        <v>0.1381647</v>
      </c>
      <c r="N18360">
        <v>0.20534459999999999</v>
      </c>
      <c r="O18360">
        <v>0.30234169999999999</v>
      </c>
      <c r="P18360">
        <v>36.748399999999997</v>
      </c>
      <c r="Q18360">
        <v>0.128108</v>
      </c>
    </row>
    <row r="18361" spans="1:17">
      <c r="A18361" t="s">
        <v>20567</v>
      </c>
      <c r="B18361" t="s">
        <v>3</v>
      </c>
      <c r="C18361" t="s">
        <v>14</v>
      </c>
      <c r="D18361" t="s">
        <v>19</v>
      </c>
      <c r="E18361" t="s">
        <v>70</v>
      </c>
      <c r="F18361" t="s">
        <v>25</v>
      </c>
      <c r="G18361">
        <v>24</v>
      </c>
      <c r="H18361">
        <v>1.1307970000000001</v>
      </c>
      <c r="I18361">
        <v>1.344571</v>
      </c>
      <c r="J18361">
        <v>0.2137743</v>
      </c>
      <c r="K18361">
        <v>7.4120400000000003E-2</v>
      </c>
      <c r="L18361">
        <v>0.15662909999999999</v>
      </c>
      <c r="M18361">
        <v>0.2137743</v>
      </c>
      <c r="N18361">
        <v>0.27091959999999998</v>
      </c>
      <c r="O18361">
        <v>0.35342829999999997</v>
      </c>
      <c r="P18361">
        <v>35.607199999999999</v>
      </c>
      <c r="Q18361">
        <v>0.1089726</v>
      </c>
    </row>
    <row r="18362" spans="1:17">
      <c r="A18362" t="s">
        <v>20568</v>
      </c>
      <c r="B18362" t="s">
        <v>3</v>
      </c>
      <c r="C18362" t="s">
        <v>14</v>
      </c>
      <c r="D18362" t="s">
        <v>19</v>
      </c>
      <c r="E18362" t="s">
        <v>70</v>
      </c>
      <c r="F18362" t="s">
        <v>26</v>
      </c>
      <c r="G18362">
        <v>1</v>
      </c>
      <c r="H18362">
        <v>1.030065</v>
      </c>
      <c r="I18362">
        <v>1.108147</v>
      </c>
      <c r="J18362">
        <v>7.8082299999999993E-2</v>
      </c>
      <c r="K18362">
        <v>4.6103000000000003E-3</v>
      </c>
      <c r="L18362">
        <v>4.8018199999999997E-2</v>
      </c>
      <c r="M18362">
        <v>7.8082299999999993E-2</v>
      </c>
      <c r="N18362">
        <v>0.10814650000000001</v>
      </c>
      <c r="O18362">
        <v>0.15155440000000001</v>
      </c>
      <c r="P18362">
        <v>40.053199999999997</v>
      </c>
      <c r="Q18362">
        <v>5.73305E-2</v>
      </c>
    </row>
    <row r="18363" spans="1:17">
      <c r="A18363" t="s">
        <v>20569</v>
      </c>
      <c r="B18363" t="s">
        <v>3</v>
      </c>
      <c r="C18363" t="s">
        <v>14</v>
      </c>
      <c r="D18363" t="s">
        <v>19</v>
      </c>
      <c r="E18363" t="s">
        <v>70</v>
      </c>
      <c r="F18363" t="s">
        <v>26</v>
      </c>
      <c r="G18363">
        <v>2</v>
      </c>
      <c r="H18363">
        <v>1.010049</v>
      </c>
      <c r="I18363">
        <v>1.067733</v>
      </c>
      <c r="J18363">
        <v>5.7684699999999998E-2</v>
      </c>
      <c r="K18363">
        <v>-6.7440000000000002E-4</v>
      </c>
      <c r="L18363">
        <v>3.3804599999999997E-2</v>
      </c>
      <c r="M18363">
        <v>5.7684699999999998E-2</v>
      </c>
      <c r="N18363">
        <v>8.1564800000000007E-2</v>
      </c>
      <c r="O18363">
        <v>0.11604390000000001</v>
      </c>
      <c r="P18363">
        <v>39.083799999999997</v>
      </c>
      <c r="Q18363">
        <v>4.5537899999999999E-2</v>
      </c>
    </row>
    <row r="18364" spans="1:17">
      <c r="A18364" t="s">
        <v>20570</v>
      </c>
      <c r="B18364" t="s">
        <v>3</v>
      </c>
      <c r="C18364" t="s">
        <v>14</v>
      </c>
      <c r="D18364" t="s">
        <v>19</v>
      </c>
      <c r="E18364" t="s">
        <v>70</v>
      </c>
      <c r="F18364" t="s">
        <v>26</v>
      </c>
      <c r="G18364">
        <v>3</v>
      </c>
      <c r="H18364">
        <v>1.0179910000000001</v>
      </c>
      <c r="I18364">
        <v>1.0899000000000001</v>
      </c>
      <c r="J18364">
        <v>7.1908899999999998E-2</v>
      </c>
      <c r="K18364">
        <v>1.41581E-2</v>
      </c>
      <c r="L18364">
        <v>4.82777E-2</v>
      </c>
      <c r="M18364">
        <v>7.1908899999999998E-2</v>
      </c>
      <c r="N18364">
        <v>9.554E-2</v>
      </c>
      <c r="O18364">
        <v>0.12965960000000001</v>
      </c>
      <c r="P18364">
        <v>37.8504</v>
      </c>
      <c r="Q18364">
        <v>4.5063100000000002E-2</v>
      </c>
    </row>
    <row r="18365" spans="1:17">
      <c r="A18365" t="s">
        <v>20571</v>
      </c>
      <c r="B18365" t="s">
        <v>3</v>
      </c>
      <c r="C18365" t="s">
        <v>14</v>
      </c>
      <c r="D18365" t="s">
        <v>19</v>
      </c>
      <c r="E18365" t="s">
        <v>70</v>
      </c>
      <c r="F18365" t="s">
        <v>26</v>
      </c>
      <c r="G18365">
        <v>4</v>
      </c>
      <c r="H18365">
        <v>1.0698080000000001</v>
      </c>
      <c r="I18365">
        <v>1.1147929999999999</v>
      </c>
      <c r="J18365">
        <v>4.4985499999999998E-2</v>
      </c>
      <c r="K18365">
        <v>-1.5495999999999999E-2</v>
      </c>
      <c r="L18365">
        <v>2.0237000000000002E-2</v>
      </c>
      <c r="M18365">
        <v>4.4985499999999998E-2</v>
      </c>
      <c r="N18365">
        <v>6.9734099999999993E-2</v>
      </c>
      <c r="O18365">
        <v>0.10546700000000001</v>
      </c>
      <c r="P18365">
        <v>36.753599999999999</v>
      </c>
      <c r="Q18365">
        <v>4.7194E-2</v>
      </c>
    </row>
    <row r="18366" spans="1:17">
      <c r="A18366" t="s">
        <v>20572</v>
      </c>
      <c r="B18366" t="s">
        <v>3</v>
      </c>
      <c r="C18366" t="s">
        <v>14</v>
      </c>
      <c r="D18366" t="s">
        <v>19</v>
      </c>
      <c r="E18366" t="s">
        <v>70</v>
      </c>
      <c r="F18366" t="s">
        <v>26</v>
      </c>
      <c r="G18366">
        <v>5</v>
      </c>
      <c r="H18366">
        <v>1.154064</v>
      </c>
      <c r="I18366">
        <v>1.2318789999999999</v>
      </c>
      <c r="J18366">
        <v>7.7814700000000001E-2</v>
      </c>
      <c r="K18366">
        <v>1.7271999999999999E-3</v>
      </c>
      <c r="L18366">
        <v>4.6680300000000001E-2</v>
      </c>
      <c r="M18366">
        <v>7.7814700000000001E-2</v>
      </c>
      <c r="N18366">
        <v>0.10894909999999999</v>
      </c>
      <c r="O18366">
        <v>0.15390229999999999</v>
      </c>
      <c r="P18366">
        <v>36.431899999999999</v>
      </c>
      <c r="Q18366">
        <v>5.9371399999999998E-2</v>
      </c>
    </row>
    <row r="18367" spans="1:17">
      <c r="A18367" t="s">
        <v>20573</v>
      </c>
      <c r="B18367" t="s">
        <v>3</v>
      </c>
      <c r="C18367" t="s">
        <v>14</v>
      </c>
      <c r="D18367" t="s">
        <v>19</v>
      </c>
      <c r="E18367" t="s">
        <v>70</v>
      </c>
      <c r="F18367" t="s">
        <v>26</v>
      </c>
      <c r="G18367">
        <v>6</v>
      </c>
      <c r="H18367">
        <v>1.380927</v>
      </c>
      <c r="I18367">
        <v>1.4196850000000001</v>
      </c>
      <c r="J18367">
        <v>3.8758099999999997E-2</v>
      </c>
      <c r="K18367">
        <v>-6.7015199999999997E-2</v>
      </c>
      <c r="L18367">
        <v>-4.5234999999999997E-3</v>
      </c>
      <c r="M18367">
        <v>3.8758099999999997E-2</v>
      </c>
      <c r="N18367">
        <v>8.2039600000000004E-2</v>
      </c>
      <c r="O18367">
        <v>0.1445313</v>
      </c>
      <c r="P18367">
        <v>35.565600000000003</v>
      </c>
      <c r="Q18367">
        <v>8.2535300000000006E-2</v>
      </c>
    </row>
    <row r="18368" spans="1:17">
      <c r="A18368" t="s">
        <v>20574</v>
      </c>
      <c r="B18368" t="s">
        <v>3</v>
      </c>
      <c r="C18368" t="s">
        <v>14</v>
      </c>
      <c r="D18368" t="s">
        <v>19</v>
      </c>
      <c r="E18368" t="s">
        <v>70</v>
      </c>
      <c r="F18368" t="s">
        <v>26</v>
      </c>
      <c r="G18368">
        <v>7</v>
      </c>
      <c r="H18368">
        <v>1.7042809999999999</v>
      </c>
      <c r="I18368">
        <v>1.7733289999999999</v>
      </c>
      <c r="J18368">
        <v>6.9047399999999995E-2</v>
      </c>
      <c r="K18368">
        <v>-1.56683E-2</v>
      </c>
      <c r="L18368">
        <v>3.43824E-2</v>
      </c>
      <c r="M18368">
        <v>6.9047399999999995E-2</v>
      </c>
      <c r="N18368">
        <v>0.1037124</v>
      </c>
      <c r="O18368">
        <v>0.15376319999999999</v>
      </c>
      <c r="P18368">
        <v>35.409500000000001</v>
      </c>
      <c r="Q18368">
        <v>6.6104099999999999E-2</v>
      </c>
    </row>
    <row r="18369" spans="1:17">
      <c r="A18369" t="s">
        <v>20575</v>
      </c>
      <c r="B18369" t="s">
        <v>3</v>
      </c>
      <c r="C18369" t="s">
        <v>14</v>
      </c>
      <c r="D18369" t="s">
        <v>19</v>
      </c>
      <c r="E18369" t="s">
        <v>70</v>
      </c>
      <c r="F18369" t="s">
        <v>26</v>
      </c>
      <c r="G18369">
        <v>8</v>
      </c>
      <c r="H18369">
        <v>1.827917</v>
      </c>
      <c r="I18369">
        <v>1.8072699999999999</v>
      </c>
      <c r="J18369">
        <v>-2.0647800000000001E-2</v>
      </c>
      <c r="K18369">
        <v>-0.1205676</v>
      </c>
      <c r="L18369">
        <v>-6.1534199999999997E-2</v>
      </c>
      <c r="M18369">
        <v>-2.0647800000000001E-2</v>
      </c>
      <c r="N18369">
        <v>2.02385E-2</v>
      </c>
      <c r="O18369">
        <v>7.9271900000000006E-2</v>
      </c>
      <c r="P18369">
        <v>36.907699999999998</v>
      </c>
      <c r="Q18369">
        <v>7.7967800000000004E-2</v>
      </c>
    </row>
    <row r="18370" spans="1:17">
      <c r="A18370" t="s">
        <v>20576</v>
      </c>
      <c r="B18370" t="s">
        <v>3</v>
      </c>
      <c r="C18370" t="s">
        <v>14</v>
      </c>
      <c r="D18370" t="s">
        <v>19</v>
      </c>
      <c r="E18370" t="s">
        <v>70</v>
      </c>
      <c r="F18370" t="s">
        <v>26</v>
      </c>
      <c r="G18370">
        <v>9</v>
      </c>
      <c r="H18370">
        <v>1.667028</v>
      </c>
      <c r="I18370">
        <v>1.4034139999999999</v>
      </c>
      <c r="J18370">
        <v>-0.2636135</v>
      </c>
      <c r="K18370">
        <v>-0.35558800000000002</v>
      </c>
      <c r="L18370">
        <v>-0.30124869999999998</v>
      </c>
      <c r="M18370">
        <v>-0.2636135</v>
      </c>
      <c r="N18370">
        <v>-0.22597829999999999</v>
      </c>
      <c r="O18370">
        <v>-0.17163900000000001</v>
      </c>
      <c r="P18370">
        <v>42.331200000000003</v>
      </c>
      <c r="Q18370">
        <v>7.1768100000000001E-2</v>
      </c>
    </row>
    <row r="18371" spans="1:17">
      <c r="A18371" t="s">
        <v>20577</v>
      </c>
      <c r="B18371" t="s">
        <v>3</v>
      </c>
      <c r="C18371" t="s">
        <v>14</v>
      </c>
      <c r="D18371" t="s">
        <v>19</v>
      </c>
      <c r="E18371" t="s">
        <v>70</v>
      </c>
      <c r="F18371" t="s">
        <v>26</v>
      </c>
      <c r="G18371">
        <v>10</v>
      </c>
      <c r="H18371">
        <v>1.4475199999999999</v>
      </c>
      <c r="I18371">
        <v>1.279269</v>
      </c>
      <c r="J18371">
        <v>-0.16825100000000001</v>
      </c>
      <c r="K18371">
        <v>-0.2688798</v>
      </c>
      <c r="L18371">
        <v>-0.20942749999999999</v>
      </c>
      <c r="M18371">
        <v>-0.16825100000000001</v>
      </c>
      <c r="N18371">
        <v>-0.12707450000000001</v>
      </c>
      <c r="O18371">
        <v>-6.7622199999999993E-2</v>
      </c>
      <c r="P18371">
        <v>48.484299999999998</v>
      </c>
      <c r="Q18371">
        <v>7.8521099999999996E-2</v>
      </c>
    </row>
    <row r="18372" spans="1:17">
      <c r="A18372" t="s">
        <v>20578</v>
      </c>
      <c r="B18372" t="s">
        <v>3</v>
      </c>
      <c r="C18372" t="s">
        <v>14</v>
      </c>
      <c r="D18372" t="s">
        <v>19</v>
      </c>
      <c r="E18372" t="s">
        <v>70</v>
      </c>
      <c r="F18372" t="s">
        <v>26</v>
      </c>
      <c r="G18372">
        <v>11</v>
      </c>
      <c r="H18372">
        <v>1.3122210000000001</v>
      </c>
      <c r="I18372">
        <v>1.225725</v>
      </c>
      <c r="J18372">
        <v>-8.64954E-2</v>
      </c>
      <c r="K18372">
        <v>-0.17175750000000001</v>
      </c>
      <c r="L18372">
        <v>-0.12138400000000001</v>
      </c>
      <c r="M18372">
        <v>-8.64954E-2</v>
      </c>
      <c r="N18372">
        <v>-5.1606800000000001E-2</v>
      </c>
      <c r="O18372">
        <v>-1.2333000000000001E-3</v>
      </c>
      <c r="P18372">
        <v>52.753300000000003</v>
      </c>
      <c r="Q18372">
        <v>6.6530400000000003E-2</v>
      </c>
    </row>
    <row r="18373" spans="1:17">
      <c r="A18373" t="s">
        <v>20579</v>
      </c>
      <c r="B18373" t="s">
        <v>3</v>
      </c>
      <c r="C18373" t="s">
        <v>14</v>
      </c>
      <c r="D18373" t="s">
        <v>19</v>
      </c>
      <c r="E18373" t="s">
        <v>70</v>
      </c>
      <c r="F18373" t="s">
        <v>26</v>
      </c>
      <c r="G18373">
        <v>12</v>
      </c>
      <c r="H18373">
        <v>1.168248</v>
      </c>
      <c r="I18373">
        <v>1.1641999999999999</v>
      </c>
      <c r="J18373">
        <v>-4.0476000000000002E-3</v>
      </c>
      <c r="K18373">
        <v>-0.10870390000000001</v>
      </c>
      <c r="L18373">
        <v>-4.68721E-2</v>
      </c>
      <c r="M18373">
        <v>-4.0476000000000002E-3</v>
      </c>
      <c r="N18373">
        <v>3.8776900000000003E-2</v>
      </c>
      <c r="O18373">
        <v>0.10060860000000001</v>
      </c>
      <c r="P18373">
        <v>55.684699999999999</v>
      </c>
      <c r="Q18373">
        <v>8.1663700000000006E-2</v>
      </c>
    </row>
    <row r="18374" spans="1:17">
      <c r="A18374" t="s">
        <v>20580</v>
      </c>
      <c r="B18374" t="s">
        <v>3</v>
      </c>
      <c r="C18374" t="s">
        <v>14</v>
      </c>
      <c r="D18374" t="s">
        <v>19</v>
      </c>
      <c r="E18374" t="s">
        <v>70</v>
      </c>
      <c r="F18374" t="s">
        <v>26</v>
      </c>
      <c r="G18374">
        <v>13</v>
      </c>
      <c r="H18374">
        <v>1.002699</v>
      </c>
      <c r="I18374">
        <v>1.096849</v>
      </c>
      <c r="J18374">
        <v>9.4150200000000003E-2</v>
      </c>
      <c r="K18374">
        <v>1.0311000000000001E-2</v>
      </c>
      <c r="L18374">
        <v>5.9843899999999998E-2</v>
      </c>
      <c r="M18374">
        <v>9.4150200000000003E-2</v>
      </c>
      <c r="N18374">
        <v>0.1284565</v>
      </c>
      <c r="O18374">
        <v>0.17798939999999999</v>
      </c>
      <c r="P18374">
        <v>57.973399999999998</v>
      </c>
      <c r="Q18374">
        <v>6.5420099999999995E-2</v>
      </c>
    </row>
    <row r="18375" spans="1:17">
      <c r="A18375" t="s">
        <v>20581</v>
      </c>
      <c r="B18375" t="s">
        <v>3</v>
      </c>
      <c r="C18375" t="s">
        <v>14</v>
      </c>
      <c r="D18375" t="s">
        <v>19</v>
      </c>
      <c r="E18375" t="s">
        <v>70</v>
      </c>
      <c r="F18375" t="s">
        <v>26</v>
      </c>
      <c r="G18375">
        <v>14</v>
      </c>
      <c r="H18375">
        <v>0.90965220000000002</v>
      </c>
      <c r="I18375">
        <v>1.025738</v>
      </c>
      <c r="J18375">
        <v>0.11608599999999999</v>
      </c>
      <c r="K18375">
        <v>2.9375399999999999E-2</v>
      </c>
      <c r="L18375">
        <v>8.0604800000000004E-2</v>
      </c>
      <c r="M18375">
        <v>0.11608599999999999</v>
      </c>
      <c r="N18375">
        <v>0.15156729999999999</v>
      </c>
      <c r="O18375">
        <v>0.20279659999999999</v>
      </c>
      <c r="P18375">
        <v>59.125399999999999</v>
      </c>
      <c r="Q18375">
        <v>6.7660600000000001E-2</v>
      </c>
    </row>
    <row r="18376" spans="1:17">
      <c r="A18376" t="s">
        <v>20582</v>
      </c>
      <c r="B18376" t="s">
        <v>3</v>
      </c>
      <c r="C18376" t="s">
        <v>14</v>
      </c>
      <c r="D18376" t="s">
        <v>19</v>
      </c>
      <c r="E18376" t="s">
        <v>70</v>
      </c>
      <c r="F18376" t="s">
        <v>26</v>
      </c>
      <c r="G18376">
        <v>15</v>
      </c>
      <c r="H18376">
        <v>0.86960539999999997</v>
      </c>
      <c r="I18376">
        <v>0.97439750000000003</v>
      </c>
      <c r="J18376">
        <v>0.1047921</v>
      </c>
      <c r="K18376">
        <v>3.0188199999999998E-2</v>
      </c>
      <c r="L18376">
        <v>7.4264800000000006E-2</v>
      </c>
      <c r="M18376">
        <v>0.1047921</v>
      </c>
      <c r="N18376">
        <v>0.13531940000000001</v>
      </c>
      <c r="O18376">
        <v>0.179396</v>
      </c>
      <c r="P18376">
        <v>59.498199999999997</v>
      </c>
      <c r="Q18376">
        <v>5.8213800000000003E-2</v>
      </c>
    </row>
    <row r="18377" spans="1:17">
      <c r="A18377" t="s">
        <v>20583</v>
      </c>
      <c r="B18377" t="s">
        <v>3</v>
      </c>
      <c r="C18377" t="s">
        <v>14</v>
      </c>
      <c r="D18377" t="s">
        <v>19</v>
      </c>
      <c r="E18377" t="s">
        <v>70</v>
      </c>
      <c r="F18377" t="s">
        <v>26</v>
      </c>
      <c r="G18377">
        <v>16</v>
      </c>
      <c r="H18377">
        <v>0.86517820000000001</v>
      </c>
      <c r="I18377">
        <v>0.98873169999999999</v>
      </c>
      <c r="J18377">
        <v>0.12355339999999999</v>
      </c>
      <c r="K18377">
        <v>4.2643E-2</v>
      </c>
      <c r="L18377">
        <v>9.0445600000000001E-2</v>
      </c>
      <c r="M18377">
        <v>0.12355339999999999</v>
      </c>
      <c r="N18377">
        <v>0.1566613</v>
      </c>
      <c r="O18377">
        <v>0.2044638</v>
      </c>
      <c r="P18377">
        <v>58.6738</v>
      </c>
      <c r="Q18377">
        <v>6.3134700000000002E-2</v>
      </c>
    </row>
    <row r="18378" spans="1:17">
      <c r="A18378" t="s">
        <v>20584</v>
      </c>
      <c r="B18378" t="s">
        <v>3</v>
      </c>
      <c r="C18378" t="s">
        <v>14</v>
      </c>
      <c r="D18378" t="s">
        <v>19</v>
      </c>
      <c r="E18378" t="s">
        <v>70</v>
      </c>
      <c r="F18378" t="s">
        <v>26</v>
      </c>
      <c r="G18378">
        <v>17</v>
      </c>
      <c r="H18378">
        <v>0.95207079999999999</v>
      </c>
      <c r="I18378">
        <v>1.0745560000000001</v>
      </c>
      <c r="J18378">
        <v>0.1224857</v>
      </c>
      <c r="K18378">
        <v>4.9032699999999999E-2</v>
      </c>
      <c r="L18378">
        <v>9.2429300000000006E-2</v>
      </c>
      <c r="M18378">
        <v>0.1224857</v>
      </c>
      <c r="N18378">
        <v>0.15254200000000001</v>
      </c>
      <c r="O18378">
        <v>0.19593869999999999</v>
      </c>
      <c r="P18378">
        <v>54.738500000000002</v>
      </c>
      <c r="Q18378">
        <v>5.7315699999999997E-2</v>
      </c>
    </row>
    <row r="18379" spans="1:17">
      <c r="A18379" t="s">
        <v>20585</v>
      </c>
      <c r="B18379" t="s">
        <v>3</v>
      </c>
      <c r="C18379" t="s">
        <v>14</v>
      </c>
      <c r="D18379" t="s">
        <v>19</v>
      </c>
      <c r="E18379" t="s">
        <v>70</v>
      </c>
      <c r="F18379" t="s">
        <v>26</v>
      </c>
      <c r="G18379">
        <v>18</v>
      </c>
      <c r="H18379">
        <v>1.1670700000000001</v>
      </c>
      <c r="I18379">
        <v>1.23807</v>
      </c>
      <c r="J18379">
        <v>7.0999900000000005E-2</v>
      </c>
      <c r="K18379">
        <v>-2.5028600000000002E-2</v>
      </c>
      <c r="L18379">
        <v>3.1705799999999999E-2</v>
      </c>
      <c r="M18379">
        <v>7.0999900000000005E-2</v>
      </c>
      <c r="N18379">
        <v>0.110294</v>
      </c>
      <c r="O18379">
        <v>0.1670285</v>
      </c>
      <c r="P18379">
        <v>49.405200000000001</v>
      </c>
      <c r="Q18379">
        <v>7.4931499999999998E-2</v>
      </c>
    </row>
    <row r="18380" spans="1:17">
      <c r="A18380" t="s">
        <v>20586</v>
      </c>
      <c r="B18380" t="s">
        <v>3</v>
      </c>
      <c r="C18380" t="s">
        <v>14</v>
      </c>
      <c r="D18380" t="s">
        <v>19</v>
      </c>
      <c r="E18380" t="s">
        <v>70</v>
      </c>
      <c r="F18380" t="s">
        <v>26</v>
      </c>
      <c r="G18380">
        <v>19</v>
      </c>
      <c r="H18380">
        <v>1.4371989999999999</v>
      </c>
      <c r="I18380">
        <v>1.3956379999999999</v>
      </c>
      <c r="J18380">
        <v>-4.1560699999999999E-2</v>
      </c>
      <c r="K18380">
        <v>-0.16285459999999999</v>
      </c>
      <c r="L18380">
        <v>-9.1193200000000002E-2</v>
      </c>
      <c r="M18380">
        <v>-4.1560699999999999E-2</v>
      </c>
      <c r="N18380">
        <v>8.0718000000000005E-3</v>
      </c>
      <c r="O18380">
        <v>7.9733200000000004E-2</v>
      </c>
      <c r="P18380">
        <v>45.9938</v>
      </c>
      <c r="Q18380">
        <v>9.4646099999999997E-2</v>
      </c>
    </row>
    <row r="18381" spans="1:17">
      <c r="A18381" t="s">
        <v>20587</v>
      </c>
      <c r="B18381" t="s">
        <v>3</v>
      </c>
      <c r="C18381" t="s">
        <v>14</v>
      </c>
      <c r="D18381" t="s">
        <v>19</v>
      </c>
      <c r="E18381" t="s">
        <v>70</v>
      </c>
      <c r="F18381" t="s">
        <v>26</v>
      </c>
      <c r="G18381">
        <v>20</v>
      </c>
      <c r="H18381">
        <v>1.4995609999999999</v>
      </c>
      <c r="I18381">
        <v>1.4450590000000001</v>
      </c>
      <c r="J18381">
        <v>-5.4502000000000002E-2</v>
      </c>
      <c r="K18381">
        <v>-0.17852100000000001</v>
      </c>
      <c r="L18381">
        <v>-0.1052496</v>
      </c>
      <c r="M18381">
        <v>-5.4502000000000002E-2</v>
      </c>
      <c r="N18381">
        <v>-3.7545E-3</v>
      </c>
      <c r="O18381">
        <v>6.9516900000000006E-2</v>
      </c>
      <c r="P18381">
        <v>43.255400000000002</v>
      </c>
      <c r="Q18381">
        <v>9.6772499999999997E-2</v>
      </c>
    </row>
    <row r="18382" spans="1:17">
      <c r="A18382" t="s">
        <v>20588</v>
      </c>
      <c r="B18382" t="s">
        <v>3</v>
      </c>
      <c r="C18382" t="s">
        <v>14</v>
      </c>
      <c r="D18382" t="s">
        <v>19</v>
      </c>
      <c r="E18382" t="s">
        <v>70</v>
      </c>
      <c r="F18382" t="s">
        <v>26</v>
      </c>
      <c r="G18382">
        <v>21</v>
      </c>
      <c r="H18382">
        <v>1.5054270000000001</v>
      </c>
      <c r="I18382">
        <v>1.5855109999999999</v>
      </c>
      <c r="J18382">
        <v>8.00839E-2</v>
      </c>
      <c r="K18382">
        <v>-3.23653E-2</v>
      </c>
      <c r="L18382">
        <v>3.4070599999999999E-2</v>
      </c>
      <c r="M18382">
        <v>8.00839E-2</v>
      </c>
      <c r="N18382">
        <v>0.12609719999999999</v>
      </c>
      <c r="O18382">
        <v>0.19253310000000001</v>
      </c>
      <c r="P18382">
        <v>41.063899999999997</v>
      </c>
      <c r="Q18382">
        <v>8.7744600000000006E-2</v>
      </c>
    </row>
    <row r="18383" spans="1:17">
      <c r="A18383" t="s">
        <v>20589</v>
      </c>
      <c r="B18383" t="s">
        <v>3</v>
      </c>
      <c r="C18383" t="s">
        <v>14</v>
      </c>
      <c r="D18383" t="s">
        <v>19</v>
      </c>
      <c r="E18383" t="s">
        <v>70</v>
      </c>
      <c r="F18383" t="s">
        <v>26</v>
      </c>
      <c r="G18383">
        <v>22</v>
      </c>
      <c r="H18383">
        <v>1.435162</v>
      </c>
      <c r="I18383">
        <v>1.5223739999999999</v>
      </c>
      <c r="J18383">
        <v>8.72116E-2</v>
      </c>
      <c r="K18383">
        <v>-2.49114E-2</v>
      </c>
      <c r="L18383">
        <v>4.1331800000000002E-2</v>
      </c>
      <c r="M18383">
        <v>8.72116E-2</v>
      </c>
      <c r="N18383">
        <v>0.1330913</v>
      </c>
      <c r="O18383">
        <v>0.1993345</v>
      </c>
      <c r="P18383">
        <v>39.539900000000003</v>
      </c>
      <c r="Q18383">
        <v>8.7489999999999998E-2</v>
      </c>
    </row>
    <row r="18384" spans="1:17">
      <c r="A18384" t="s">
        <v>20590</v>
      </c>
      <c r="B18384" t="s">
        <v>3</v>
      </c>
      <c r="C18384" t="s">
        <v>14</v>
      </c>
      <c r="D18384" t="s">
        <v>19</v>
      </c>
      <c r="E18384" t="s">
        <v>70</v>
      </c>
      <c r="F18384" t="s">
        <v>26</v>
      </c>
      <c r="G18384">
        <v>23</v>
      </c>
      <c r="H18384">
        <v>1.2683489999999999</v>
      </c>
      <c r="I18384">
        <v>1.370941</v>
      </c>
      <c r="J18384">
        <v>0.102592</v>
      </c>
      <c r="K18384">
        <v>7.3699999999999998E-3</v>
      </c>
      <c r="L18384">
        <v>6.3627900000000001E-2</v>
      </c>
      <c r="M18384">
        <v>0.102592</v>
      </c>
      <c r="N18384">
        <v>0.14155599999999999</v>
      </c>
      <c r="O18384">
        <v>0.19781389999999999</v>
      </c>
      <c r="P18384">
        <v>38.561700000000002</v>
      </c>
      <c r="Q18384">
        <v>7.4302099999999996E-2</v>
      </c>
    </row>
    <row r="18385" spans="1:17">
      <c r="A18385" t="s">
        <v>20591</v>
      </c>
      <c r="B18385" t="s">
        <v>3</v>
      </c>
      <c r="C18385" t="s">
        <v>14</v>
      </c>
      <c r="D18385" t="s">
        <v>19</v>
      </c>
      <c r="E18385" t="s">
        <v>70</v>
      </c>
      <c r="F18385" t="s">
        <v>26</v>
      </c>
      <c r="G18385">
        <v>24</v>
      </c>
      <c r="H18385">
        <v>1.1172059999999999</v>
      </c>
      <c r="I18385">
        <v>1.223535</v>
      </c>
      <c r="J18385">
        <v>0.1063291</v>
      </c>
      <c r="K18385">
        <v>2.10913E-2</v>
      </c>
      <c r="L18385">
        <v>7.14505E-2</v>
      </c>
      <c r="M18385">
        <v>0.1063291</v>
      </c>
      <c r="N18385">
        <v>0.14120769999999999</v>
      </c>
      <c r="O18385">
        <v>0.19156699999999999</v>
      </c>
      <c r="P18385">
        <v>37.921100000000003</v>
      </c>
      <c r="Q18385">
        <v>6.6511500000000001E-2</v>
      </c>
    </row>
    <row r="18386" spans="1:17">
      <c r="A18386" t="s">
        <v>20592</v>
      </c>
      <c r="B18386" t="s">
        <v>3</v>
      </c>
      <c r="C18386" t="s">
        <v>14</v>
      </c>
      <c r="D18386" t="s">
        <v>19</v>
      </c>
      <c r="E18386" t="s">
        <v>70</v>
      </c>
      <c r="F18386" t="s">
        <v>27</v>
      </c>
      <c r="G18386">
        <v>1</v>
      </c>
      <c r="H18386">
        <v>0.96340269999999995</v>
      </c>
      <c r="I18386">
        <v>1.2166600000000001</v>
      </c>
      <c r="J18386">
        <v>0.25325779999999998</v>
      </c>
      <c r="K18386">
        <v>0.1643587</v>
      </c>
      <c r="L18386">
        <v>0.21688099999999999</v>
      </c>
      <c r="M18386">
        <v>0.25325779999999998</v>
      </c>
      <c r="N18386">
        <v>0.28963460000000002</v>
      </c>
      <c r="O18386">
        <v>0.34215689999999999</v>
      </c>
      <c r="P18386">
        <v>36.1496</v>
      </c>
      <c r="Q18386">
        <v>6.9368299999999994E-2</v>
      </c>
    </row>
    <row r="18387" spans="1:17">
      <c r="A18387" t="s">
        <v>20593</v>
      </c>
      <c r="B18387" t="s">
        <v>3</v>
      </c>
      <c r="C18387" t="s">
        <v>14</v>
      </c>
      <c r="D18387" t="s">
        <v>19</v>
      </c>
      <c r="E18387" t="s">
        <v>70</v>
      </c>
      <c r="F18387" t="s">
        <v>27</v>
      </c>
      <c r="G18387">
        <v>2</v>
      </c>
      <c r="H18387">
        <v>0.92125239999999997</v>
      </c>
      <c r="I18387">
        <v>1.1146469999999999</v>
      </c>
      <c r="J18387">
        <v>0.19339410000000001</v>
      </c>
      <c r="K18387">
        <v>0.1245301</v>
      </c>
      <c r="L18387">
        <v>0.16521549999999999</v>
      </c>
      <c r="M18387">
        <v>0.19339410000000001</v>
      </c>
      <c r="N18387">
        <v>0.22157270000000001</v>
      </c>
      <c r="O18387">
        <v>0.2622582</v>
      </c>
      <c r="P18387">
        <v>33.943800000000003</v>
      </c>
      <c r="Q18387">
        <v>5.3734900000000002E-2</v>
      </c>
    </row>
    <row r="18388" spans="1:17">
      <c r="A18388" t="s">
        <v>20594</v>
      </c>
      <c r="B18388" t="s">
        <v>3</v>
      </c>
      <c r="C18388" t="s">
        <v>14</v>
      </c>
      <c r="D18388" t="s">
        <v>19</v>
      </c>
      <c r="E18388" t="s">
        <v>70</v>
      </c>
      <c r="F18388" t="s">
        <v>27</v>
      </c>
      <c r="G18388">
        <v>3</v>
      </c>
      <c r="H18388">
        <v>0.95823400000000003</v>
      </c>
      <c r="I18388">
        <v>1.0940829999999999</v>
      </c>
      <c r="J18388">
        <v>0.13584889999999999</v>
      </c>
      <c r="K18388">
        <v>6.7009200000000005E-2</v>
      </c>
      <c r="L18388">
        <v>0.1076802</v>
      </c>
      <c r="M18388">
        <v>0.13584889999999999</v>
      </c>
      <c r="N18388">
        <v>0.16401750000000001</v>
      </c>
      <c r="O18388">
        <v>0.2046885</v>
      </c>
      <c r="P18388">
        <v>32.517800000000001</v>
      </c>
      <c r="Q18388">
        <v>5.3715899999999997E-2</v>
      </c>
    </row>
    <row r="18389" spans="1:17">
      <c r="A18389" t="s">
        <v>20595</v>
      </c>
      <c r="B18389" t="s">
        <v>3</v>
      </c>
      <c r="C18389" t="s">
        <v>14</v>
      </c>
      <c r="D18389" t="s">
        <v>19</v>
      </c>
      <c r="E18389" t="s">
        <v>70</v>
      </c>
      <c r="F18389" t="s">
        <v>27</v>
      </c>
      <c r="G18389">
        <v>4</v>
      </c>
      <c r="H18389">
        <v>1.025485</v>
      </c>
      <c r="I18389">
        <v>1.186965</v>
      </c>
      <c r="J18389">
        <v>0.16148009999999999</v>
      </c>
      <c r="K18389">
        <v>8.4842200000000006E-2</v>
      </c>
      <c r="L18389">
        <v>0.1301205</v>
      </c>
      <c r="M18389">
        <v>0.16148009999999999</v>
      </c>
      <c r="N18389">
        <v>0.1928397</v>
      </c>
      <c r="O18389">
        <v>0.238118</v>
      </c>
      <c r="P18389">
        <v>30.680399999999999</v>
      </c>
      <c r="Q18389">
        <v>5.9800800000000001E-2</v>
      </c>
    </row>
    <row r="18390" spans="1:17">
      <c r="A18390" t="s">
        <v>20596</v>
      </c>
      <c r="B18390" t="s">
        <v>3</v>
      </c>
      <c r="C18390" t="s">
        <v>14</v>
      </c>
      <c r="D18390" t="s">
        <v>19</v>
      </c>
      <c r="E18390" t="s">
        <v>70</v>
      </c>
      <c r="F18390" t="s">
        <v>27</v>
      </c>
      <c r="G18390">
        <v>5</v>
      </c>
      <c r="H18390">
        <v>1.2082360000000001</v>
      </c>
      <c r="I18390">
        <v>1.3075049999999999</v>
      </c>
      <c r="J18390">
        <v>9.9269200000000002E-2</v>
      </c>
      <c r="K18390">
        <v>2.4165900000000001E-2</v>
      </c>
      <c r="L18390">
        <v>6.8537500000000001E-2</v>
      </c>
      <c r="M18390">
        <v>9.9269200000000002E-2</v>
      </c>
      <c r="N18390">
        <v>0.1300008</v>
      </c>
      <c r="O18390">
        <v>0.17437250000000001</v>
      </c>
      <c r="P18390">
        <v>30.189800000000002</v>
      </c>
      <c r="Q18390">
        <v>5.86034E-2</v>
      </c>
    </row>
    <row r="18391" spans="1:17">
      <c r="A18391" t="s">
        <v>20597</v>
      </c>
      <c r="B18391" t="s">
        <v>3</v>
      </c>
      <c r="C18391" t="s">
        <v>14</v>
      </c>
      <c r="D18391" t="s">
        <v>19</v>
      </c>
      <c r="E18391" t="s">
        <v>70</v>
      </c>
      <c r="F18391" t="s">
        <v>27</v>
      </c>
      <c r="G18391">
        <v>6</v>
      </c>
      <c r="H18391">
        <v>1.6105119999999999</v>
      </c>
      <c r="I18391">
        <v>1.5355000000000001</v>
      </c>
      <c r="J18391">
        <v>-7.5012099999999998E-2</v>
      </c>
      <c r="K18391">
        <v>-0.18191760000000001</v>
      </c>
      <c r="L18391">
        <v>-0.1187569</v>
      </c>
      <c r="M18391">
        <v>-7.5012099999999998E-2</v>
      </c>
      <c r="N18391">
        <v>-3.1267200000000002E-2</v>
      </c>
      <c r="O18391">
        <v>3.1893499999999998E-2</v>
      </c>
      <c r="P18391">
        <v>30.448499999999999</v>
      </c>
      <c r="Q18391">
        <v>8.3418800000000001E-2</v>
      </c>
    </row>
    <row r="18392" spans="1:17">
      <c r="A18392" t="s">
        <v>20598</v>
      </c>
      <c r="B18392" t="s">
        <v>3</v>
      </c>
      <c r="C18392" t="s">
        <v>14</v>
      </c>
      <c r="D18392" t="s">
        <v>19</v>
      </c>
      <c r="E18392" t="s">
        <v>70</v>
      </c>
      <c r="F18392" t="s">
        <v>27</v>
      </c>
      <c r="G18392">
        <v>7</v>
      </c>
      <c r="H18392">
        <v>2.0014639999999999</v>
      </c>
      <c r="I18392">
        <v>1.885731</v>
      </c>
      <c r="J18392">
        <v>-0.11573319999999999</v>
      </c>
      <c r="K18392">
        <v>-0.2375553</v>
      </c>
      <c r="L18392">
        <v>-0.1655818</v>
      </c>
      <c r="M18392">
        <v>-0.11573319999999999</v>
      </c>
      <c r="N18392">
        <v>-6.5884499999999999E-2</v>
      </c>
      <c r="O18392">
        <v>6.0889999999999998E-3</v>
      </c>
      <c r="P18392">
        <v>30.374300000000002</v>
      </c>
      <c r="Q18392">
        <v>9.5058299999999998E-2</v>
      </c>
    </row>
    <row r="18393" spans="1:17">
      <c r="A18393" t="s">
        <v>20599</v>
      </c>
      <c r="B18393" t="s">
        <v>3</v>
      </c>
      <c r="C18393" t="s">
        <v>14</v>
      </c>
      <c r="D18393" t="s">
        <v>19</v>
      </c>
      <c r="E18393" t="s">
        <v>70</v>
      </c>
      <c r="F18393" t="s">
        <v>27</v>
      </c>
      <c r="G18393">
        <v>8</v>
      </c>
      <c r="H18393">
        <v>2.199255</v>
      </c>
      <c r="I18393">
        <v>2.0637150000000002</v>
      </c>
      <c r="J18393">
        <v>-0.1355391</v>
      </c>
      <c r="K18393">
        <v>-0.26565539999999999</v>
      </c>
      <c r="L18393">
        <v>-0.18878159999999999</v>
      </c>
      <c r="M18393">
        <v>-0.1355391</v>
      </c>
      <c r="N18393">
        <v>-8.2296599999999998E-2</v>
      </c>
      <c r="O18393">
        <v>-5.4228000000000002E-3</v>
      </c>
      <c r="P18393">
        <v>31.6235</v>
      </c>
      <c r="Q18393">
        <v>0.1015303</v>
      </c>
    </row>
    <row r="18394" spans="1:17">
      <c r="A18394" t="s">
        <v>20600</v>
      </c>
      <c r="B18394" t="s">
        <v>3</v>
      </c>
      <c r="C18394" t="s">
        <v>14</v>
      </c>
      <c r="D18394" t="s">
        <v>19</v>
      </c>
      <c r="E18394" t="s">
        <v>70</v>
      </c>
      <c r="F18394" t="s">
        <v>27</v>
      </c>
      <c r="G18394">
        <v>9</v>
      </c>
      <c r="H18394">
        <v>2.1652079999999998</v>
      </c>
      <c r="I18394">
        <v>1.880266</v>
      </c>
      <c r="J18394">
        <v>-0.28494190000000003</v>
      </c>
      <c r="K18394">
        <v>-0.4553584</v>
      </c>
      <c r="L18394">
        <v>-0.35467500000000002</v>
      </c>
      <c r="M18394">
        <v>-0.28494190000000003</v>
      </c>
      <c r="N18394">
        <v>-0.21520880000000001</v>
      </c>
      <c r="O18394">
        <v>-0.1145253</v>
      </c>
      <c r="P18394">
        <v>39.1492</v>
      </c>
      <c r="Q18394">
        <v>0.13297680000000001</v>
      </c>
    </row>
    <row r="18395" spans="1:17">
      <c r="A18395" t="s">
        <v>20601</v>
      </c>
      <c r="B18395" t="s">
        <v>3</v>
      </c>
      <c r="C18395" t="s">
        <v>14</v>
      </c>
      <c r="D18395" t="s">
        <v>19</v>
      </c>
      <c r="E18395" t="s">
        <v>70</v>
      </c>
      <c r="F18395" t="s">
        <v>27</v>
      </c>
      <c r="G18395">
        <v>10</v>
      </c>
      <c r="H18395">
        <v>1.970704</v>
      </c>
      <c r="I18395">
        <v>1.7496179999999999</v>
      </c>
      <c r="J18395">
        <v>-0.221086</v>
      </c>
      <c r="K18395">
        <v>-0.38156060000000003</v>
      </c>
      <c r="L18395">
        <v>-0.28675089999999998</v>
      </c>
      <c r="M18395">
        <v>-0.221086</v>
      </c>
      <c r="N18395">
        <v>-0.15542110000000001</v>
      </c>
      <c r="O18395">
        <v>-6.0611400000000003E-2</v>
      </c>
      <c r="P18395">
        <v>46.392200000000003</v>
      </c>
      <c r="Q18395">
        <v>0.125219</v>
      </c>
    </row>
    <row r="18396" spans="1:17">
      <c r="A18396" t="s">
        <v>20602</v>
      </c>
      <c r="B18396" t="s">
        <v>3</v>
      </c>
      <c r="C18396" t="s">
        <v>14</v>
      </c>
      <c r="D18396" t="s">
        <v>19</v>
      </c>
      <c r="E18396" t="s">
        <v>70</v>
      </c>
      <c r="F18396" t="s">
        <v>27</v>
      </c>
      <c r="G18396">
        <v>11</v>
      </c>
      <c r="H18396">
        <v>1.727277</v>
      </c>
      <c r="I18396">
        <v>1.659875</v>
      </c>
      <c r="J18396">
        <v>-6.7402799999999999E-2</v>
      </c>
      <c r="K18396">
        <v>-0.22733449999999999</v>
      </c>
      <c r="L18396">
        <v>-0.13284560000000001</v>
      </c>
      <c r="M18396">
        <v>-6.7402799999999999E-2</v>
      </c>
      <c r="N18396">
        <v>-1.9599999999999999E-3</v>
      </c>
      <c r="O18396">
        <v>9.2529E-2</v>
      </c>
      <c r="P18396">
        <v>49.390099999999997</v>
      </c>
      <c r="Q18396">
        <v>0.1247954</v>
      </c>
    </row>
    <row r="18397" spans="1:17">
      <c r="A18397" t="s">
        <v>20603</v>
      </c>
      <c r="B18397" t="s">
        <v>3</v>
      </c>
      <c r="C18397" t="s">
        <v>14</v>
      </c>
      <c r="D18397" t="s">
        <v>19</v>
      </c>
      <c r="E18397" t="s">
        <v>70</v>
      </c>
      <c r="F18397" t="s">
        <v>27</v>
      </c>
      <c r="G18397">
        <v>12</v>
      </c>
      <c r="H18397">
        <v>1.4654670000000001</v>
      </c>
      <c r="I18397">
        <v>1.4413990000000001</v>
      </c>
      <c r="J18397">
        <v>-2.40684E-2</v>
      </c>
      <c r="K18397">
        <v>-0.17309440000000001</v>
      </c>
      <c r="L18397">
        <v>-8.5048600000000002E-2</v>
      </c>
      <c r="M18397">
        <v>-2.40684E-2</v>
      </c>
      <c r="N18397">
        <v>3.6911800000000002E-2</v>
      </c>
      <c r="O18397">
        <v>0.1249576</v>
      </c>
      <c r="P18397">
        <v>51.534500000000001</v>
      </c>
      <c r="Q18397">
        <v>0.1162856</v>
      </c>
    </row>
    <row r="18398" spans="1:17">
      <c r="A18398" t="s">
        <v>20604</v>
      </c>
      <c r="B18398" t="s">
        <v>3</v>
      </c>
      <c r="C18398" t="s">
        <v>14</v>
      </c>
      <c r="D18398" t="s">
        <v>19</v>
      </c>
      <c r="E18398" t="s">
        <v>70</v>
      </c>
      <c r="F18398" t="s">
        <v>27</v>
      </c>
      <c r="G18398">
        <v>13</v>
      </c>
      <c r="H18398">
        <v>1.2045509999999999</v>
      </c>
      <c r="I18398">
        <v>1.3829910000000001</v>
      </c>
      <c r="J18398">
        <v>0.17843999999999999</v>
      </c>
      <c r="K18398">
        <v>4.3721099999999999E-2</v>
      </c>
      <c r="L18398">
        <v>0.1233141</v>
      </c>
      <c r="M18398">
        <v>0.17843999999999999</v>
      </c>
      <c r="N18398">
        <v>0.23356589999999999</v>
      </c>
      <c r="O18398">
        <v>0.31315890000000002</v>
      </c>
      <c r="P18398">
        <v>52.788499999999999</v>
      </c>
      <c r="Q18398">
        <v>0.1051217</v>
      </c>
    </row>
    <row r="18399" spans="1:17">
      <c r="A18399" t="s">
        <v>20605</v>
      </c>
      <c r="B18399" t="s">
        <v>3</v>
      </c>
      <c r="C18399" t="s">
        <v>14</v>
      </c>
      <c r="D18399" t="s">
        <v>19</v>
      </c>
      <c r="E18399" t="s">
        <v>70</v>
      </c>
      <c r="F18399" t="s">
        <v>27</v>
      </c>
      <c r="G18399">
        <v>14</v>
      </c>
      <c r="H18399">
        <v>1.0753200000000001</v>
      </c>
      <c r="I18399">
        <v>1.3257620000000001</v>
      </c>
      <c r="J18399">
        <v>0.2504421</v>
      </c>
      <c r="K18399">
        <v>0.12600639999999999</v>
      </c>
      <c r="L18399">
        <v>0.19952400000000001</v>
      </c>
      <c r="M18399">
        <v>0.2504421</v>
      </c>
      <c r="N18399">
        <v>0.30136020000000002</v>
      </c>
      <c r="O18399">
        <v>0.37487779999999998</v>
      </c>
      <c r="P18399">
        <v>54.850900000000003</v>
      </c>
      <c r="Q18399">
        <v>9.7097699999999995E-2</v>
      </c>
    </row>
    <row r="18400" spans="1:17">
      <c r="A18400" t="s">
        <v>20606</v>
      </c>
      <c r="B18400" t="s">
        <v>3</v>
      </c>
      <c r="C18400" t="s">
        <v>14</v>
      </c>
      <c r="D18400" t="s">
        <v>19</v>
      </c>
      <c r="E18400" t="s">
        <v>70</v>
      </c>
      <c r="F18400" t="s">
        <v>27</v>
      </c>
      <c r="G18400">
        <v>15</v>
      </c>
      <c r="H18400">
        <v>1.0284720000000001</v>
      </c>
      <c r="I18400">
        <v>1.2582249999999999</v>
      </c>
      <c r="J18400">
        <v>0.2297535</v>
      </c>
      <c r="K18400">
        <v>0.11940489999999999</v>
      </c>
      <c r="L18400">
        <v>0.18459970000000001</v>
      </c>
      <c r="M18400">
        <v>0.2297535</v>
      </c>
      <c r="N18400">
        <v>0.27490720000000002</v>
      </c>
      <c r="O18400">
        <v>0.34010200000000002</v>
      </c>
      <c r="P18400">
        <v>55.632100000000001</v>
      </c>
      <c r="Q18400">
        <v>8.6105399999999999E-2</v>
      </c>
    </row>
    <row r="18401" spans="1:17">
      <c r="A18401" t="s">
        <v>20607</v>
      </c>
      <c r="B18401" t="s">
        <v>3</v>
      </c>
      <c r="C18401" t="s">
        <v>14</v>
      </c>
      <c r="D18401" t="s">
        <v>19</v>
      </c>
      <c r="E18401" t="s">
        <v>70</v>
      </c>
      <c r="F18401" t="s">
        <v>27</v>
      </c>
      <c r="G18401">
        <v>16</v>
      </c>
      <c r="H18401">
        <v>1.038481</v>
      </c>
      <c r="I18401">
        <v>1.250027</v>
      </c>
      <c r="J18401">
        <v>0.21154529999999999</v>
      </c>
      <c r="K18401">
        <v>8.3371799999999996E-2</v>
      </c>
      <c r="L18401">
        <v>0.15909770000000001</v>
      </c>
      <c r="M18401">
        <v>0.21154529999999999</v>
      </c>
      <c r="N18401">
        <v>0.26399280000000003</v>
      </c>
      <c r="O18401">
        <v>0.33971879999999999</v>
      </c>
      <c r="P18401">
        <v>53.613500000000002</v>
      </c>
      <c r="Q18401">
        <v>0.1000143</v>
      </c>
    </row>
    <row r="18402" spans="1:17">
      <c r="A18402" t="s">
        <v>20608</v>
      </c>
      <c r="B18402" t="s">
        <v>3</v>
      </c>
      <c r="C18402" t="s">
        <v>14</v>
      </c>
      <c r="D18402" t="s">
        <v>19</v>
      </c>
      <c r="E18402" t="s">
        <v>70</v>
      </c>
      <c r="F18402" t="s">
        <v>27</v>
      </c>
      <c r="G18402">
        <v>17</v>
      </c>
      <c r="H18402">
        <v>1.1714610000000001</v>
      </c>
      <c r="I18402">
        <v>1.332125</v>
      </c>
      <c r="J18402">
        <v>0.16066349999999999</v>
      </c>
      <c r="K18402">
        <v>4.3555900000000002E-2</v>
      </c>
      <c r="L18402">
        <v>0.112744</v>
      </c>
      <c r="M18402">
        <v>0.16066349999999999</v>
      </c>
      <c r="N18402">
        <v>0.20858299999999999</v>
      </c>
      <c r="O18402">
        <v>0.27777109999999999</v>
      </c>
      <c r="P18402">
        <v>47.6648</v>
      </c>
      <c r="Q18402">
        <v>9.1379600000000005E-2</v>
      </c>
    </row>
    <row r="18403" spans="1:17">
      <c r="A18403" t="s">
        <v>20609</v>
      </c>
      <c r="B18403" t="s">
        <v>3</v>
      </c>
      <c r="C18403" t="s">
        <v>14</v>
      </c>
      <c r="D18403" t="s">
        <v>19</v>
      </c>
      <c r="E18403" t="s">
        <v>70</v>
      </c>
      <c r="F18403" t="s">
        <v>27</v>
      </c>
      <c r="G18403">
        <v>18</v>
      </c>
      <c r="H18403">
        <v>1.4220999999999999</v>
      </c>
      <c r="I18403">
        <v>1.523021</v>
      </c>
      <c r="J18403">
        <v>0.10092130000000001</v>
      </c>
      <c r="K18403">
        <v>-9.5227999999999997E-3</v>
      </c>
      <c r="L18403">
        <v>5.57285E-2</v>
      </c>
      <c r="M18403">
        <v>0.10092130000000001</v>
      </c>
      <c r="N18403">
        <v>0.1461142</v>
      </c>
      <c r="O18403">
        <v>0.21136550000000001</v>
      </c>
      <c r="P18403">
        <v>42.46</v>
      </c>
      <c r="Q18403">
        <v>8.6180000000000007E-2</v>
      </c>
    </row>
    <row r="18404" spans="1:17">
      <c r="A18404" t="s">
        <v>20610</v>
      </c>
      <c r="B18404" t="s">
        <v>3</v>
      </c>
      <c r="C18404" t="s">
        <v>14</v>
      </c>
      <c r="D18404" t="s">
        <v>19</v>
      </c>
      <c r="E18404" t="s">
        <v>70</v>
      </c>
      <c r="F18404" t="s">
        <v>27</v>
      </c>
      <c r="G18404">
        <v>19</v>
      </c>
      <c r="H18404">
        <v>1.7622910000000001</v>
      </c>
      <c r="I18404">
        <v>1.6959550000000001</v>
      </c>
      <c r="J18404">
        <v>-6.6336099999999995E-2</v>
      </c>
      <c r="K18404">
        <v>-0.20377999999999999</v>
      </c>
      <c r="L18404">
        <v>-0.12257700000000001</v>
      </c>
      <c r="M18404">
        <v>-6.6336099999999995E-2</v>
      </c>
      <c r="N18404">
        <v>-1.00952E-2</v>
      </c>
      <c r="O18404">
        <v>7.1107799999999999E-2</v>
      </c>
      <c r="P18404">
        <v>39.492899999999999</v>
      </c>
      <c r="Q18404">
        <v>0.107248</v>
      </c>
    </row>
    <row r="18405" spans="1:17">
      <c r="A18405" t="s">
        <v>20611</v>
      </c>
      <c r="B18405" t="s">
        <v>3</v>
      </c>
      <c r="C18405" t="s">
        <v>14</v>
      </c>
      <c r="D18405" t="s">
        <v>19</v>
      </c>
      <c r="E18405" t="s">
        <v>70</v>
      </c>
      <c r="F18405" t="s">
        <v>27</v>
      </c>
      <c r="G18405">
        <v>20</v>
      </c>
      <c r="H18405">
        <v>1.799809</v>
      </c>
      <c r="I18405">
        <v>1.7944990000000001</v>
      </c>
      <c r="J18405">
        <v>-5.3102000000000002E-3</v>
      </c>
      <c r="K18405">
        <v>-0.15149070000000001</v>
      </c>
      <c r="L18405">
        <v>-6.5126100000000006E-2</v>
      </c>
      <c r="M18405">
        <v>-5.3102000000000002E-3</v>
      </c>
      <c r="N18405">
        <v>5.4505699999999997E-2</v>
      </c>
      <c r="O18405">
        <v>0.1408703</v>
      </c>
      <c r="P18405">
        <v>38.035200000000003</v>
      </c>
      <c r="Q18405">
        <v>0.11406529999999999</v>
      </c>
    </row>
    <row r="18406" spans="1:17">
      <c r="A18406" t="s">
        <v>20612</v>
      </c>
      <c r="B18406" t="s">
        <v>3</v>
      </c>
      <c r="C18406" t="s">
        <v>14</v>
      </c>
      <c r="D18406" t="s">
        <v>19</v>
      </c>
      <c r="E18406" t="s">
        <v>70</v>
      </c>
      <c r="F18406" t="s">
        <v>27</v>
      </c>
      <c r="G18406">
        <v>21</v>
      </c>
      <c r="H18406">
        <v>1.7498309999999999</v>
      </c>
      <c r="I18406">
        <v>1.8061039999999999</v>
      </c>
      <c r="J18406">
        <v>5.6272999999999997E-2</v>
      </c>
      <c r="K18406">
        <v>-8.2435599999999998E-2</v>
      </c>
      <c r="L18406">
        <v>-4.8539999999999998E-4</v>
      </c>
      <c r="M18406">
        <v>5.6272999999999997E-2</v>
      </c>
      <c r="N18406">
        <v>0.11303149999999999</v>
      </c>
      <c r="O18406">
        <v>0.19498170000000001</v>
      </c>
      <c r="P18406">
        <v>37.450200000000002</v>
      </c>
      <c r="Q18406">
        <v>0.1082349</v>
      </c>
    </row>
    <row r="18407" spans="1:17">
      <c r="A18407" t="s">
        <v>20613</v>
      </c>
      <c r="B18407" t="s">
        <v>3</v>
      </c>
      <c r="C18407" t="s">
        <v>14</v>
      </c>
      <c r="D18407" t="s">
        <v>19</v>
      </c>
      <c r="E18407" t="s">
        <v>70</v>
      </c>
      <c r="F18407" t="s">
        <v>27</v>
      </c>
      <c r="G18407">
        <v>22</v>
      </c>
      <c r="H18407">
        <v>1.5949709999999999</v>
      </c>
      <c r="I18407">
        <v>1.7158439999999999</v>
      </c>
      <c r="J18407">
        <v>0.1208733</v>
      </c>
      <c r="K18407">
        <v>-3.6415000000000002E-3</v>
      </c>
      <c r="L18407">
        <v>6.9922799999999993E-2</v>
      </c>
      <c r="M18407">
        <v>0.1208733</v>
      </c>
      <c r="N18407">
        <v>0.1718238</v>
      </c>
      <c r="O18407">
        <v>0.2453881</v>
      </c>
      <c r="P18407">
        <v>36.773200000000003</v>
      </c>
      <c r="Q18407">
        <v>9.7159400000000007E-2</v>
      </c>
    </row>
    <row r="18408" spans="1:17">
      <c r="A18408" t="s">
        <v>20614</v>
      </c>
      <c r="B18408" t="s">
        <v>3</v>
      </c>
      <c r="C18408" t="s">
        <v>14</v>
      </c>
      <c r="D18408" t="s">
        <v>19</v>
      </c>
      <c r="E18408" t="s">
        <v>70</v>
      </c>
      <c r="F18408" t="s">
        <v>27</v>
      </c>
      <c r="G18408">
        <v>23</v>
      </c>
      <c r="H18408">
        <v>1.365281</v>
      </c>
      <c r="I18408">
        <v>1.5380130000000001</v>
      </c>
      <c r="J18408">
        <v>0.17273250000000001</v>
      </c>
      <c r="K18408">
        <v>5.9226000000000001E-2</v>
      </c>
      <c r="L18408">
        <v>0.1262866</v>
      </c>
      <c r="M18408">
        <v>0.17273250000000001</v>
      </c>
      <c r="N18408">
        <v>0.2191784</v>
      </c>
      <c r="O18408">
        <v>0.28623890000000002</v>
      </c>
      <c r="P18408">
        <v>36.1053</v>
      </c>
      <c r="Q18408">
        <v>8.8569499999999995E-2</v>
      </c>
    </row>
    <row r="18409" spans="1:17">
      <c r="A18409" t="s">
        <v>20615</v>
      </c>
      <c r="B18409" t="s">
        <v>3</v>
      </c>
      <c r="C18409" t="s">
        <v>14</v>
      </c>
      <c r="D18409" t="s">
        <v>19</v>
      </c>
      <c r="E18409" t="s">
        <v>70</v>
      </c>
      <c r="F18409" t="s">
        <v>27</v>
      </c>
      <c r="G18409">
        <v>24</v>
      </c>
      <c r="H18409">
        <v>1.1006849999999999</v>
      </c>
      <c r="I18409">
        <v>1.3793979999999999</v>
      </c>
      <c r="J18409">
        <v>0.27871360000000001</v>
      </c>
      <c r="K18409">
        <v>0.1751867</v>
      </c>
      <c r="L18409">
        <v>0.23635129999999999</v>
      </c>
      <c r="M18409">
        <v>0.27871360000000001</v>
      </c>
      <c r="N18409">
        <v>0.32107599999999997</v>
      </c>
      <c r="O18409">
        <v>0.38224059999999999</v>
      </c>
      <c r="P18409">
        <v>35.5702</v>
      </c>
      <c r="Q18409">
        <v>8.0782499999999993E-2</v>
      </c>
    </row>
    <row r="18410" spans="1:17">
      <c r="A18410" t="s">
        <v>20616</v>
      </c>
      <c r="B18410" t="s">
        <v>3</v>
      </c>
      <c r="C18410" t="s">
        <v>14</v>
      </c>
      <c r="D18410" t="s">
        <v>19</v>
      </c>
      <c r="E18410" t="s">
        <v>70</v>
      </c>
      <c r="F18410" t="s">
        <v>28</v>
      </c>
      <c r="G18410">
        <v>1</v>
      </c>
      <c r="H18410">
        <v>1.100128</v>
      </c>
      <c r="I18410">
        <v>1.0816730000000001</v>
      </c>
      <c r="J18410">
        <v>-1.8454399999999999E-2</v>
      </c>
      <c r="K18410">
        <v>-0.1319853</v>
      </c>
      <c r="L18410">
        <v>-6.4910300000000004E-2</v>
      </c>
      <c r="M18410">
        <v>-1.8454399999999999E-2</v>
      </c>
      <c r="N18410">
        <v>2.8001600000000001E-2</v>
      </c>
      <c r="O18410">
        <v>9.5076599999999997E-2</v>
      </c>
      <c r="P18410">
        <v>35.719299999999997</v>
      </c>
      <c r="Q18410">
        <v>8.8588700000000006E-2</v>
      </c>
    </row>
    <row r="18411" spans="1:17">
      <c r="A18411" t="s">
        <v>20617</v>
      </c>
      <c r="B18411" t="s">
        <v>3</v>
      </c>
      <c r="C18411" t="s">
        <v>14</v>
      </c>
      <c r="D18411" t="s">
        <v>19</v>
      </c>
      <c r="E18411" t="s">
        <v>70</v>
      </c>
      <c r="F18411" t="s">
        <v>28</v>
      </c>
      <c r="G18411">
        <v>2</v>
      </c>
      <c r="H18411">
        <v>1.058357</v>
      </c>
      <c r="I18411">
        <v>1.063714</v>
      </c>
      <c r="J18411">
        <v>5.3563999999999999E-3</v>
      </c>
      <c r="K18411">
        <v>-0.1017898</v>
      </c>
      <c r="L18411">
        <v>-3.8487E-2</v>
      </c>
      <c r="M18411">
        <v>5.3563999999999999E-3</v>
      </c>
      <c r="N18411">
        <v>4.9199699999999999E-2</v>
      </c>
      <c r="O18411">
        <v>0.11250259999999999</v>
      </c>
      <c r="P18411">
        <v>35.219000000000001</v>
      </c>
      <c r="Q18411">
        <v>8.3606600000000003E-2</v>
      </c>
    </row>
    <row r="18412" spans="1:17">
      <c r="A18412" t="s">
        <v>20618</v>
      </c>
      <c r="B18412" t="s">
        <v>3</v>
      </c>
      <c r="C18412" t="s">
        <v>14</v>
      </c>
      <c r="D18412" t="s">
        <v>19</v>
      </c>
      <c r="E18412" t="s">
        <v>70</v>
      </c>
      <c r="F18412" t="s">
        <v>28</v>
      </c>
      <c r="G18412">
        <v>3</v>
      </c>
      <c r="H18412">
        <v>1.035541</v>
      </c>
      <c r="I18412">
        <v>1.079043</v>
      </c>
      <c r="J18412">
        <v>4.35025E-2</v>
      </c>
      <c r="K18412">
        <v>-6.4140699999999995E-2</v>
      </c>
      <c r="L18412">
        <v>-5.442E-4</v>
      </c>
      <c r="M18412">
        <v>4.35025E-2</v>
      </c>
      <c r="N18412">
        <v>8.7549199999999994E-2</v>
      </c>
      <c r="O18412">
        <v>0.15114569999999999</v>
      </c>
      <c r="P18412">
        <v>35.281399999999998</v>
      </c>
      <c r="Q18412">
        <v>8.3994399999999997E-2</v>
      </c>
    </row>
    <row r="18413" spans="1:17">
      <c r="A18413" t="s">
        <v>20619</v>
      </c>
      <c r="B18413" t="s">
        <v>3</v>
      </c>
      <c r="C18413" t="s">
        <v>14</v>
      </c>
      <c r="D18413" t="s">
        <v>19</v>
      </c>
      <c r="E18413" t="s">
        <v>70</v>
      </c>
      <c r="F18413" t="s">
        <v>28</v>
      </c>
      <c r="G18413">
        <v>4</v>
      </c>
      <c r="H18413">
        <v>1.1691990000000001</v>
      </c>
      <c r="I18413">
        <v>1.1440189999999999</v>
      </c>
      <c r="J18413">
        <v>-2.5179199999999999E-2</v>
      </c>
      <c r="K18413">
        <v>-0.1404762</v>
      </c>
      <c r="L18413">
        <v>-7.23578E-2</v>
      </c>
      <c r="M18413">
        <v>-2.5179199999999999E-2</v>
      </c>
      <c r="N18413">
        <v>2.1999399999999999E-2</v>
      </c>
      <c r="O18413">
        <v>9.0117799999999998E-2</v>
      </c>
      <c r="P18413">
        <v>34.126300000000001</v>
      </c>
      <c r="Q18413">
        <v>8.9966699999999997E-2</v>
      </c>
    </row>
    <row r="18414" spans="1:17">
      <c r="A18414" t="s">
        <v>20620</v>
      </c>
      <c r="B18414" t="s">
        <v>3</v>
      </c>
      <c r="C18414" t="s">
        <v>14</v>
      </c>
      <c r="D18414" t="s">
        <v>19</v>
      </c>
      <c r="E18414" t="s">
        <v>70</v>
      </c>
      <c r="F18414" t="s">
        <v>28</v>
      </c>
      <c r="G18414">
        <v>5</v>
      </c>
      <c r="H18414">
        <v>1.2419100000000001</v>
      </c>
      <c r="I18414">
        <v>1.2457640000000001</v>
      </c>
      <c r="J18414">
        <v>3.8543000000000002E-3</v>
      </c>
      <c r="K18414">
        <v>-0.1138956</v>
      </c>
      <c r="L18414">
        <v>-4.4327999999999999E-2</v>
      </c>
      <c r="M18414">
        <v>3.8543000000000002E-3</v>
      </c>
      <c r="N18414">
        <v>5.2036600000000002E-2</v>
      </c>
      <c r="O18414">
        <v>0.1216042</v>
      </c>
      <c r="P18414">
        <v>34.344200000000001</v>
      </c>
      <c r="Q18414">
        <v>9.1880699999999996E-2</v>
      </c>
    </row>
    <row r="18415" spans="1:17">
      <c r="A18415" t="s">
        <v>20621</v>
      </c>
      <c r="B18415" t="s">
        <v>3</v>
      </c>
      <c r="C18415" t="s">
        <v>14</v>
      </c>
      <c r="D18415" t="s">
        <v>19</v>
      </c>
      <c r="E18415" t="s">
        <v>70</v>
      </c>
      <c r="F18415" t="s">
        <v>28</v>
      </c>
      <c r="G18415">
        <v>6</v>
      </c>
      <c r="H18415">
        <v>1.442523</v>
      </c>
      <c r="I18415">
        <v>1.4087000000000001</v>
      </c>
      <c r="J18415">
        <v>-3.3823199999999998E-2</v>
      </c>
      <c r="K18415">
        <v>-0.1623319</v>
      </c>
      <c r="L18415">
        <v>-8.6407899999999996E-2</v>
      </c>
      <c r="M18415">
        <v>-3.3823199999999998E-2</v>
      </c>
      <c r="N18415">
        <v>1.87615E-2</v>
      </c>
      <c r="O18415">
        <v>9.4685400000000003E-2</v>
      </c>
      <c r="P18415">
        <v>33.999299999999998</v>
      </c>
      <c r="Q18415">
        <v>0.1002758</v>
      </c>
    </row>
    <row r="18416" spans="1:17">
      <c r="A18416" t="s">
        <v>20622</v>
      </c>
      <c r="B18416" t="s">
        <v>3</v>
      </c>
      <c r="C18416" t="s">
        <v>14</v>
      </c>
      <c r="D18416" t="s">
        <v>19</v>
      </c>
      <c r="E18416" t="s">
        <v>70</v>
      </c>
      <c r="F18416" t="s">
        <v>28</v>
      </c>
      <c r="G18416">
        <v>7</v>
      </c>
      <c r="H18416">
        <v>1.8983380000000001</v>
      </c>
      <c r="I18416">
        <v>1.7539370000000001</v>
      </c>
      <c r="J18416">
        <v>-0.1444009</v>
      </c>
      <c r="K18416">
        <v>-0.28224120000000003</v>
      </c>
      <c r="L18416">
        <v>-0.20080400000000001</v>
      </c>
      <c r="M18416">
        <v>-0.1444009</v>
      </c>
      <c r="N18416">
        <v>-8.7997800000000001E-2</v>
      </c>
      <c r="O18416">
        <v>-6.5607E-3</v>
      </c>
      <c r="P18416">
        <v>32.907800000000002</v>
      </c>
      <c r="Q18416">
        <v>0.10755729999999999</v>
      </c>
    </row>
    <row r="18417" spans="1:17">
      <c r="A18417" t="s">
        <v>20623</v>
      </c>
      <c r="B18417" t="s">
        <v>3</v>
      </c>
      <c r="C18417" t="s">
        <v>14</v>
      </c>
      <c r="D18417" t="s">
        <v>19</v>
      </c>
      <c r="E18417" t="s">
        <v>70</v>
      </c>
      <c r="F18417" t="s">
        <v>28</v>
      </c>
      <c r="G18417">
        <v>8</v>
      </c>
      <c r="H18417">
        <v>2.16757</v>
      </c>
      <c r="I18417">
        <v>2.018837</v>
      </c>
      <c r="J18417">
        <v>-0.14873259999999999</v>
      </c>
      <c r="K18417">
        <v>-0.3176503</v>
      </c>
      <c r="L18417">
        <v>-0.2178524</v>
      </c>
      <c r="M18417">
        <v>-0.14873259999999999</v>
      </c>
      <c r="N18417">
        <v>-7.9612799999999997E-2</v>
      </c>
      <c r="O18417">
        <v>2.01852E-2</v>
      </c>
      <c r="P18417">
        <v>33.781799999999997</v>
      </c>
      <c r="Q18417">
        <v>0.13180720000000001</v>
      </c>
    </row>
    <row r="18418" spans="1:17">
      <c r="A18418" t="s">
        <v>20624</v>
      </c>
      <c r="B18418" t="s">
        <v>3</v>
      </c>
      <c r="C18418" t="s">
        <v>14</v>
      </c>
      <c r="D18418" t="s">
        <v>19</v>
      </c>
      <c r="E18418" t="s">
        <v>70</v>
      </c>
      <c r="F18418" t="s">
        <v>28</v>
      </c>
      <c r="G18418">
        <v>9</v>
      </c>
      <c r="H18418">
        <v>2.0635240000000001</v>
      </c>
      <c r="I18418">
        <v>1.9059809999999999</v>
      </c>
      <c r="J18418">
        <v>-0.15754380000000001</v>
      </c>
      <c r="K18418">
        <v>-0.35866290000000001</v>
      </c>
      <c r="L18418">
        <v>-0.2398401</v>
      </c>
      <c r="M18418">
        <v>-0.15754380000000001</v>
      </c>
      <c r="N18418">
        <v>-7.5247499999999995E-2</v>
      </c>
      <c r="O18418">
        <v>4.35754E-2</v>
      </c>
      <c r="P18418">
        <v>37.029800000000002</v>
      </c>
      <c r="Q18418">
        <v>0.15693409999999999</v>
      </c>
    </row>
    <row r="18419" spans="1:17">
      <c r="A18419" t="s">
        <v>20625</v>
      </c>
      <c r="B18419" t="s">
        <v>3</v>
      </c>
      <c r="C18419" t="s">
        <v>14</v>
      </c>
      <c r="D18419" t="s">
        <v>19</v>
      </c>
      <c r="E18419" t="s">
        <v>70</v>
      </c>
      <c r="F18419" t="s">
        <v>28</v>
      </c>
      <c r="G18419">
        <v>10</v>
      </c>
      <c r="H18419">
        <v>1.8839239999999999</v>
      </c>
      <c r="I18419">
        <v>1.807939</v>
      </c>
      <c r="J18419">
        <v>-7.5985399999999995E-2</v>
      </c>
      <c r="K18419">
        <v>-0.2791459</v>
      </c>
      <c r="L18419">
        <v>-0.15911700000000001</v>
      </c>
      <c r="M18419">
        <v>-7.5985399999999995E-2</v>
      </c>
      <c r="N18419">
        <v>7.1462000000000001E-3</v>
      </c>
      <c r="O18419">
        <v>0.12717500000000001</v>
      </c>
      <c r="P18419">
        <v>42.9666</v>
      </c>
      <c r="Q18419">
        <v>0.1585269</v>
      </c>
    </row>
    <row r="18420" spans="1:17">
      <c r="A18420" t="s">
        <v>20626</v>
      </c>
      <c r="B18420" t="s">
        <v>3</v>
      </c>
      <c r="C18420" t="s">
        <v>14</v>
      </c>
      <c r="D18420" t="s">
        <v>19</v>
      </c>
      <c r="E18420" t="s">
        <v>70</v>
      </c>
      <c r="F18420" t="s">
        <v>28</v>
      </c>
      <c r="G18420">
        <v>11</v>
      </c>
      <c r="H18420">
        <v>1.6263970000000001</v>
      </c>
      <c r="I18420">
        <v>1.6833549999999999</v>
      </c>
      <c r="J18420">
        <v>5.69577E-2</v>
      </c>
      <c r="K18420">
        <v>-0.1441549</v>
      </c>
      <c r="L18420">
        <v>-2.5335900000000001E-2</v>
      </c>
      <c r="M18420">
        <v>5.69577E-2</v>
      </c>
      <c r="N18420">
        <v>0.1392514</v>
      </c>
      <c r="O18420">
        <v>0.25807039999999998</v>
      </c>
      <c r="P18420">
        <v>47.4666</v>
      </c>
      <c r="Q18420">
        <v>0.15692900000000001</v>
      </c>
    </row>
    <row r="18421" spans="1:17">
      <c r="A18421" t="s">
        <v>20627</v>
      </c>
      <c r="B18421" t="s">
        <v>3</v>
      </c>
      <c r="C18421" t="s">
        <v>14</v>
      </c>
      <c r="D18421" t="s">
        <v>19</v>
      </c>
      <c r="E18421" t="s">
        <v>70</v>
      </c>
      <c r="F18421" t="s">
        <v>28</v>
      </c>
      <c r="G18421">
        <v>12</v>
      </c>
      <c r="H18421">
        <v>1.3891629999999999</v>
      </c>
      <c r="I18421">
        <v>1.5853360000000001</v>
      </c>
      <c r="J18421">
        <v>0.19617370000000001</v>
      </c>
      <c r="K18421">
        <v>1.96904E-2</v>
      </c>
      <c r="L18421">
        <v>0.1239582</v>
      </c>
      <c r="M18421">
        <v>0.19617370000000001</v>
      </c>
      <c r="N18421">
        <v>0.2683893</v>
      </c>
      <c r="O18421">
        <v>0.37265710000000002</v>
      </c>
      <c r="P18421">
        <v>50.529800000000002</v>
      </c>
      <c r="Q18421">
        <v>0.13771069999999999</v>
      </c>
    </row>
    <row r="18422" spans="1:17">
      <c r="A18422" t="s">
        <v>20628</v>
      </c>
      <c r="B18422" t="s">
        <v>3</v>
      </c>
      <c r="C18422" t="s">
        <v>14</v>
      </c>
      <c r="D18422" t="s">
        <v>19</v>
      </c>
      <c r="E18422" t="s">
        <v>70</v>
      </c>
      <c r="F18422" t="s">
        <v>28</v>
      </c>
      <c r="G18422">
        <v>13</v>
      </c>
      <c r="H18422">
        <v>1.2487330000000001</v>
      </c>
      <c r="I18422">
        <v>1.49373</v>
      </c>
      <c r="J18422">
        <v>0.24499670000000001</v>
      </c>
      <c r="K18422">
        <v>6.6811599999999999E-2</v>
      </c>
      <c r="L18422">
        <v>0.17208480000000001</v>
      </c>
      <c r="M18422">
        <v>0.24499670000000001</v>
      </c>
      <c r="N18422">
        <v>0.31790859999999999</v>
      </c>
      <c r="O18422">
        <v>0.4231818</v>
      </c>
      <c r="P18422">
        <v>53.937199999999997</v>
      </c>
      <c r="Q18422">
        <v>0.13903860000000001</v>
      </c>
    </row>
    <row r="18423" spans="1:17">
      <c r="A18423" t="s">
        <v>20629</v>
      </c>
      <c r="B18423" t="s">
        <v>3</v>
      </c>
      <c r="C18423" t="s">
        <v>14</v>
      </c>
      <c r="D18423" t="s">
        <v>19</v>
      </c>
      <c r="E18423" t="s">
        <v>70</v>
      </c>
      <c r="F18423" t="s">
        <v>28</v>
      </c>
      <c r="G18423">
        <v>14</v>
      </c>
      <c r="H18423">
        <v>1.089588</v>
      </c>
      <c r="I18423">
        <v>1.3707990000000001</v>
      </c>
      <c r="J18423">
        <v>0.28121119999999999</v>
      </c>
      <c r="K18423">
        <v>0.1036953</v>
      </c>
      <c r="L18423">
        <v>0.20857310000000001</v>
      </c>
      <c r="M18423">
        <v>0.28121119999999999</v>
      </c>
      <c r="N18423">
        <v>0.35384929999999998</v>
      </c>
      <c r="O18423">
        <v>0.4587272</v>
      </c>
      <c r="P18423">
        <v>55.282499999999999</v>
      </c>
      <c r="Q18423">
        <v>0.13851640000000001</v>
      </c>
    </row>
    <row r="18424" spans="1:17">
      <c r="A18424" t="s">
        <v>20630</v>
      </c>
      <c r="B18424" t="s">
        <v>3</v>
      </c>
      <c r="C18424" t="s">
        <v>14</v>
      </c>
      <c r="D18424" t="s">
        <v>19</v>
      </c>
      <c r="E18424" t="s">
        <v>70</v>
      </c>
      <c r="F18424" t="s">
        <v>28</v>
      </c>
      <c r="G18424">
        <v>15</v>
      </c>
      <c r="H18424">
        <v>1.027701</v>
      </c>
      <c r="I18424">
        <v>1.2803169999999999</v>
      </c>
      <c r="J18424">
        <v>0.25261549999999999</v>
      </c>
      <c r="K18424">
        <v>6.36105E-2</v>
      </c>
      <c r="L18424">
        <v>0.17527619999999999</v>
      </c>
      <c r="M18424">
        <v>0.25261549999999999</v>
      </c>
      <c r="N18424">
        <v>0.3299549</v>
      </c>
      <c r="O18424">
        <v>0.44162050000000003</v>
      </c>
      <c r="P18424">
        <v>55.627400000000002</v>
      </c>
      <c r="Q18424">
        <v>0.14748140000000001</v>
      </c>
    </row>
    <row r="18425" spans="1:17">
      <c r="A18425" t="s">
        <v>20631</v>
      </c>
      <c r="B18425" t="s">
        <v>3</v>
      </c>
      <c r="C18425" t="s">
        <v>14</v>
      </c>
      <c r="D18425" t="s">
        <v>19</v>
      </c>
      <c r="E18425" t="s">
        <v>70</v>
      </c>
      <c r="F18425" t="s">
        <v>28</v>
      </c>
      <c r="G18425">
        <v>16</v>
      </c>
      <c r="H18425">
        <v>1.035887</v>
      </c>
      <c r="I18425">
        <v>1.224958</v>
      </c>
      <c r="J18425">
        <v>0.1890713</v>
      </c>
      <c r="K18425">
        <v>1.04023E-2</v>
      </c>
      <c r="L18425">
        <v>0.11596140000000001</v>
      </c>
      <c r="M18425">
        <v>0.1890713</v>
      </c>
      <c r="N18425">
        <v>0.2621812</v>
      </c>
      <c r="O18425">
        <v>0.36774020000000002</v>
      </c>
      <c r="P18425">
        <v>54.845300000000002</v>
      </c>
      <c r="Q18425">
        <v>0.13941609999999999</v>
      </c>
    </row>
    <row r="18426" spans="1:17">
      <c r="A18426" t="s">
        <v>20632</v>
      </c>
      <c r="B18426" t="s">
        <v>3</v>
      </c>
      <c r="C18426" t="s">
        <v>14</v>
      </c>
      <c r="D18426" t="s">
        <v>19</v>
      </c>
      <c r="E18426" t="s">
        <v>70</v>
      </c>
      <c r="F18426" t="s">
        <v>28</v>
      </c>
      <c r="G18426">
        <v>17</v>
      </c>
      <c r="H18426">
        <v>1.131778</v>
      </c>
      <c r="I18426">
        <v>1.3375079999999999</v>
      </c>
      <c r="J18426">
        <v>0.20573050000000001</v>
      </c>
      <c r="K18426">
        <v>1.4771899999999999E-2</v>
      </c>
      <c r="L18426">
        <v>0.12759180000000001</v>
      </c>
      <c r="M18426">
        <v>0.20573050000000001</v>
      </c>
      <c r="N18426">
        <v>0.28386919999999999</v>
      </c>
      <c r="O18426">
        <v>0.39668910000000002</v>
      </c>
      <c r="P18426">
        <v>52.0642</v>
      </c>
      <c r="Q18426">
        <v>0.14900579999999999</v>
      </c>
    </row>
    <row r="18427" spans="1:17">
      <c r="A18427" t="s">
        <v>20633</v>
      </c>
      <c r="B18427" t="s">
        <v>3</v>
      </c>
      <c r="C18427" t="s">
        <v>14</v>
      </c>
      <c r="D18427" t="s">
        <v>19</v>
      </c>
      <c r="E18427" t="s">
        <v>70</v>
      </c>
      <c r="F18427" t="s">
        <v>28</v>
      </c>
      <c r="G18427">
        <v>18</v>
      </c>
      <c r="H18427">
        <v>1.424963</v>
      </c>
      <c r="I18427">
        <v>1.5154179999999999</v>
      </c>
      <c r="J18427">
        <v>9.0454999999999994E-2</v>
      </c>
      <c r="K18427">
        <v>-0.1247163</v>
      </c>
      <c r="L18427">
        <v>2.4085999999999999E-3</v>
      </c>
      <c r="M18427">
        <v>9.0454999999999994E-2</v>
      </c>
      <c r="N18427">
        <v>0.1785014</v>
      </c>
      <c r="O18427">
        <v>0.30562630000000002</v>
      </c>
      <c r="P18427">
        <v>46.348199999999999</v>
      </c>
      <c r="Q18427">
        <v>0.1678991</v>
      </c>
    </row>
    <row r="18428" spans="1:17">
      <c r="A18428" t="s">
        <v>20634</v>
      </c>
      <c r="B18428" t="s">
        <v>3</v>
      </c>
      <c r="C18428" t="s">
        <v>14</v>
      </c>
      <c r="D18428" t="s">
        <v>19</v>
      </c>
      <c r="E18428" t="s">
        <v>70</v>
      </c>
      <c r="F18428" t="s">
        <v>28</v>
      </c>
      <c r="G18428">
        <v>19</v>
      </c>
      <c r="H18428">
        <v>1.7632289999999999</v>
      </c>
      <c r="I18428">
        <v>1.694437</v>
      </c>
      <c r="J18428">
        <v>-6.8791699999999997E-2</v>
      </c>
      <c r="K18428">
        <v>-0.2698274</v>
      </c>
      <c r="L18428">
        <v>-0.15105389999999999</v>
      </c>
      <c r="M18428">
        <v>-6.8791699999999997E-2</v>
      </c>
      <c r="N18428">
        <v>1.34705E-2</v>
      </c>
      <c r="O18428">
        <v>0.1322441</v>
      </c>
      <c r="P18428">
        <v>42.222200000000001</v>
      </c>
      <c r="Q18428">
        <v>0.15686900000000001</v>
      </c>
    </row>
    <row r="18429" spans="1:17">
      <c r="A18429" t="s">
        <v>20635</v>
      </c>
      <c r="B18429" t="s">
        <v>3</v>
      </c>
      <c r="C18429" t="s">
        <v>14</v>
      </c>
      <c r="D18429" t="s">
        <v>19</v>
      </c>
      <c r="E18429" t="s">
        <v>70</v>
      </c>
      <c r="F18429" t="s">
        <v>28</v>
      </c>
      <c r="G18429">
        <v>20</v>
      </c>
      <c r="H18429">
        <v>1.861926</v>
      </c>
      <c r="I18429">
        <v>1.7672030000000001</v>
      </c>
      <c r="J18429">
        <v>-9.4723500000000002E-2</v>
      </c>
      <c r="K18429">
        <v>-0.30337239999999999</v>
      </c>
      <c r="L18429">
        <v>-0.18010090000000001</v>
      </c>
      <c r="M18429">
        <v>-9.4723500000000002E-2</v>
      </c>
      <c r="N18429">
        <v>-9.3460000000000001E-3</v>
      </c>
      <c r="O18429">
        <v>0.1139255</v>
      </c>
      <c r="P18429">
        <v>39.940399999999997</v>
      </c>
      <c r="Q18429">
        <v>0.1628097</v>
      </c>
    </row>
    <row r="18430" spans="1:17">
      <c r="A18430" t="s">
        <v>20636</v>
      </c>
      <c r="B18430" t="s">
        <v>3</v>
      </c>
      <c r="C18430" t="s">
        <v>14</v>
      </c>
      <c r="D18430" t="s">
        <v>19</v>
      </c>
      <c r="E18430" t="s">
        <v>70</v>
      </c>
      <c r="F18430" t="s">
        <v>28</v>
      </c>
      <c r="G18430">
        <v>21</v>
      </c>
      <c r="H18430">
        <v>1.808386</v>
      </c>
      <c r="I18430">
        <v>1.7625329999999999</v>
      </c>
      <c r="J18430">
        <v>-4.5853699999999997E-2</v>
      </c>
      <c r="K18430">
        <v>-0.22745599999999999</v>
      </c>
      <c r="L18430">
        <v>-0.1201639</v>
      </c>
      <c r="M18430">
        <v>-4.5853699999999997E-2</v>
      </c>
      <c r="N18430">
        <v>2.8456499999999999E-2</v>
      </c>
      <c r="O18430">
        <v>0.1357487</v>
      </c>
      <c r="P18430">
        <v>37.285400000000003</v>
      </c>
      <c r="Q18430">
        <v>0.1417051</v>
      </c>
    </row>
    <row r="18431" spans="1:17">
      <c r="A18431" t="s">
        <v>20637</v>
      </c>
      <c r="B18431" t="s">
        <v>3</v>
      </c>
      <c r="C18431" t="s">
        <v>14</v>
      </c>
      <c r="D18431" t="s">
        <v>19</v>
      </c>
      <c r="E18431" t="s">
        <v>70</v>
      </c>
      <c r="F18431" t="s">
        <v>28</v>
      </c>
      <c r="G18431">
        <v>22</v>
      </c>
      <c r="H18431">
        <v>1.625343</v>
      </c>
      <c r="I18431">
        <v>1.6310910000000001</v>
      </c>
      <c r="J18431">
        <v>5.7478E-3</v>
      </c>
      <c r="K18431">
        <v>-0.17063919999999999</v>
      </c>
      <c r="L18431">
        <v>-6.6428399999999999E-2</v>
      </c>
      <c r="M18431">
        <v>5.7478E-3</v>
      </c>
      <c r="N18431">
        <v>7.7923900000000004E-2</v>
      </c>
      <c r="O18431">
        <v>0.18213470000000001</v>
      </c>
      <c r="P18431">
        <v>37.002899999999997</v>
      </c>
      <c r="Q18431">
        <v>0.13763549999999999</v>
      </c>
    </row>
    <row r="18432" spans="1:17">
      <c r="A18432" t="s">
        <v>20638</v>
      </c>
      <c r="B18432" t="s">
        <v>3</v>
      </c>
      <c r="C18432" t="s">
        <v>14</v>
      </c>
      <c r="D18432" t="s">
        <v>19</v>
      </c>
      <c r="E18432" t="s">
        <v>70</v>
      </c>
      <c r="F18432" t="s">
        <v>28</v>
      </c>
      <c r="G18432">
        <v>23</v>
      </c>
      <c r="H18432">
        <v>1.418615</v>
      </c>
      <c r="I18432">
        <v>1.4815670000000001</v>
      </c>
      <c r="J18432">
        <v>6.2951699999999999E-2</v>
      </c>
      <c r="K18432">
        <v>-0.10102170000000001</v>
      </c>
      <c r="L18432">
        <v>-4.1449E-3</v>
      </c>
      <c r="M18432">
        <v>6.2951699999999999E-2</v>
      </c>
      <c r="N18432">
        <v>0.13004830000000001</v>
      </c>
      <c r="O18432">
        <v>0.22692509999999999</v>
      </c>
      <c r="P18432">
        <v>37.593299999999999</v>
      </c>
      <c r="Q18432">
        <v>0.12794920000000001</v>
      </c>
    </row>
    <row r="18433" spans="1:17">
      <c r="A18433" t="s">
        <v>20639</v>
      </c>
      <c r="B18433" t="s">
        <v>3</v>
      </c>
      <c r="C18433" t="s">
        <v>14</v>
      </c>
      <c r="D18433" t="s">
        <v>19</v>
      </c>
      <c r="E18433" t="s">
        <v>70</v>
      </c>
      <c r="F18433" t="s">
        <v>28</v>
      </c>
      <c r="G18433">
        <v>24</v>
      </c>
      <c r="H18433">
        <v>1.216126</v>
      </c>
      <c r="I18433">
        <v>1.270921</v>
      </c>
      <c r="J18433">
        <v>5.4794299999999997E-2</v>
      </c>
      <c r="K18433">
        <v>-8.1877599999999995E-2</v>
      </c>
      <c r="L18433">
        <v>-1.1307000000000001E-3</v>
      </c>
      <c r="M18433">
        <v>5.4794299999999997E-2</v>
      </c>
      <c r="N18433">
        <v>0.1107194</v>
      </c>
      <c r="O18433">
        <v>0.19146630000000001</v>
      </c>
      <c r="P18433">
        <v>36.684899999999999</v>
      </c>
      <c r="Q18433">
        <v>0.1066457</v>
      </c>
    </row>
    <row r="18434" spans="1:17">
      <c r="A18434" t="s">
        <v>20640</v>
      </c>
      <c r="B18434" t="s">
        <v>3</v>
      </c>
      <c r="C18434" t="s">
        <v>15</v>
      </c>
      <c r="D18434" t="s">
        <v>18</v>
      </c>
      <c r="E18434" t="s">
        <v>70</v>
      </c>
      <c r="F18434" t="s">
        <v>21</v>
      </c>
      <c r="G18434">
        <v>1</v>
      </c>
      <c r="H18434">
        <v>0.90314559999999999</v>
      </c>
      <c r="I18434">
        <v>0.92243980000000003</v>
      </c>
      <c r="J18434">
        <v>1.9294200000000001E-2</v>
      </c>
      <c r="K18434">
        <v>-4.5193400000000002E-2</v>
      </c>
      <c r="L18434">
        <v>-7.0936000000000003E-3</v>
      </c>
      <c r="M18434">
        <v>1.9294200000000001E-2</v>
      </c>
      <c r="N18434">
        <v>4.5681899999999998E-2</v>
      </c>
      <c r="O18434">
        <v>8.3781700000000001E-2</v>
      </c>
      <c r="P18434">
        <v>69.221000000000004</v>
      </c>
      <c r="Q18434">
        <v>5.0319900000000001E-2</v>
      </c>
    </row>
    <row r="18435" spans="1:17">
      <c r="A18435" t="s">
        <v>20641</v>
      </c>
      <c r="B18435" t="s">
        <v>3</v>
      </c>
      <c r="C18435" t="s">
        <v>15</v>
      </c>
      <c r="D18435" t="s">
        <v>18</v>
      </c>
      <c r="E18435" t="s">
        <v>70</v>
      </c>
      <c r="F18435" t="s">
        <v>21</v>
      </c>
      <c r="G18435">
        <v>2</v>
      </c>
      <c r="H18435">
        <v>0.82032850000000002</v>
      </c>
      <c r="I18435">
        <v>0.8113667</v>
      </c>
      <c r="J18435">
        <v>-8.9618000000000007E-3</v>
      </c>
      <c r="K18435">
        <v>-6.2581700000000004E-2</v>
      </c>
      <c r="L18435">
        <v>-3.0902700000000002E-2</v>
      </c>
      <c r="M18435">
        <v>-8.9618000000000007E-3</v>
      </c>
      <c r="N18435">
        <v>1.2978999999999999E-2</v>
      </c>
      <c r="O18435">
        <v>4.4658099999999999E-2</v>
      </c>
      <c r="P18435">
        <v>67.827799999999996</v>
      </c>
      <c r="Q18435">
        <v>4.1839800000000003E-2</v>
      </c>
    </row>
    <row r="18436" spans="1:17">
      <c r="A18436" t="s">
        <v>20642</v>
      </c>
      <c r="B18436" t="s">
        <v>3</v>
      </c>
      <c r="C18436" t="s">
        <v>15</v>
      </c>
      <c r="D18436" t="s">
        <v>18</v>
      </c>
      <c r="E18436" t="s">
        <v>70</v>
      </c>
      <c r="F18436" t="s">
        <v>21</v>
      </c>
      <c r="G18436">
        <v>3</v>
      </c>
      <c r="H18436">
        <v>0.77653450000000002</v>
      </c>
      <c r="I18436">
        <v>0.74719210000000003</v>
      </c>
      <c r="J18436">
        <v>-2.9342400000000001E-2</v>
      </c>
      <c r="K18436">
        <v>-7.9242499999999993E-2</v>
      </c>
      <c r="L18436">
        <v>-4.9761199999999998E-2</v>
      </c>
      <c r="M18436">
        <v>-2.9342400000000001E-2</v>
      </c>
      <c r="N18436">
        <v>-8.9236999999999997E-3</v>
      </c>
      <c r="O18436">
        <v>2.0557700000000002E-2</v>
      </c>
      <c r="P18436">
        <v>66.750699999999995</v>
      </c>
      <c r="Q18436">
        <v>3.8937300000000001E-2</v>
      </c>
    </row>
    <row r="18437" spans="1:17">
      <c r="A18437" t="s">
        <v>20643</v>
      </c>
      <c r="B18437" t="s">
        <v>3</v>
      </c>
      <c r="C18437" t="s">
        <v>15</v>
      </c>
      <c r="D18437" t="s">
        <v>18</v>
      </c>
      <c r="E18437" t="s">
        <v>70</v>
      </c>
      <c r="F18437" t="s">
        <v>21</v>
      </c>
      <c r="G18437">
        <v>4</v>
      </c>
      <c r="H18437">
        <v>0.74997539999999996</v>
      </c>
      <c r="I18437">
        <v>0.71371640000000003</v>
      </c>
      <c r="J18437">
        <v>-3.6259E-2</v>
      </c>
      <c r="K18437">
        <v>-8.2496200000000006E-2</v>
      </c>
      <c r="L18437">
        <v>-5.5178900000000003E-2</v>
      </c>
      <c r="M18437">
        <v>-3.6259E-2</v>
      </c>
      <c r="N18437">
        <v>-1.73391E-2</v>
      </c>
      <c r="O18437">
        <v>9.9781999999999996E-3</v>
      </c>
      <c r="P18437">
        <v>66.225700000000003</v>
      </c>
      <c r="Q18437">
        <v>3.6079100000000003E-2</v>
      </c>
    </row>
    <row r="18438" spans="1:17">
      <c r="A18438" t="s">
        <v>20644</v>
      </c>
      <c r="B18438" t="s">
        <v>3</v>
      </c>
      <c r="C18438" t="s">
        <v>15</v>
      </c>
      <c r="D18438" t="s">
        <v>18</v>
      </c>
      <c r="E18438" t="s">
        <v>70</v>
      </c>
      <c r="F18438" t="s">
        <v>21</v>
      </c>
      <c r="G18438">
        <v>5</v>
      </c>
      <c r="H18438">
        <v>0.75958130000000001</v>
      </c>
      <c r="I18438">
        <v>0.7128293</v>
      </c>
      <c r="J18438">
        <v>-4.6752099999999998E-2</v>
      </c>
      <c r="K18438">
        <v>-9.0880199999999994E-2</v>
      </c>
      <c r="L18438">
        <v>-6.4808900000000003E-2</v>
      </c>
      <c r="M18438">
        <v>-4.6752099999999998E-2</v>
      </c>
      <c r="N18438">
        <v>-2.8695200000000001E-2</v>
      </c>
      <c r="O18438">
        <v>-2.6239000000000002E-3</v>
      </c>
      <c r="P18438">
        <v>65.048299999999998</v>
      </c>
      <c r="Q18438">
        <v>3.44333E-2</v>
      </c>
    </row>
    <row r="18439" spans="1:17">
      <c r="A18439" t="s">
        <v>20645</v>
      </c>
      <c r="B18439" t="s">
        <v>3</v>
      </c>
      <c r="C18439" t="s">
        <v>15</v>
      </c>
      <c r="D18439" t="s">
        <v>18</v>
      </c>
      <c r="E18439" t="s">
        <v>70</v>
      </c>
      <c r="F18439" t="s">
        <v>21</v>
      </c>
      <c r="G18439">
        <v>6</v>
      </c>
      <c r="H18439">
        <v>0.83870920000000004</v>
      </c>
      <c r="I18439">
        <v>0.76946570000000003</v>
      </c>
      <c r="J18439">
        <v>-6.9243499999999999E-2</v>
      </c>
      <c r="K18439">
        <v>-0.122414</v>
      </c>
      <c r="L18439">
        <v>-9.1000399999999995E-2</v>
      </c>
      <c r="M18439">
        <v>-6.9243499999999999E-2</v>
      </c>
      <c r="N18439">
        <v>-4.7486500000000001E-2</v>
      </c>
      <c r="O18439">
        <v>-1.6072900000000001E-2</v>
      </c>
      <c r="P18439">
        <v>63.9405</v>
      </c>
      <c r="Q18439">
        <v>4.1489199999999997E-2</v>
      </c>
    </row>
    <row r="18440" spans="1:17">
      <c r="A18440" t="s">
        <v>20646</v>
      </c>
      <c r="B18440" t="s">
        <v>3</v>
      </c>
      <c r="C18440" t="s">
        <v>15</v>
      </c>
      <c r="D18440" t="s">
        <v>18</v>
      </c>
      <c r="E18440" t="s">
        <v>70</v>
      </c>
      <c r="F18440" t="s">
        <v>21</v>
      </c>
      <c r="G18440">
        <v>7</v>
      </c>
      <c r="H18440">
        <v>0.98271600000000003</v>
      </c>
      <c r="I18440">
        <v>0.88339920000000005</v>
      </c>
      <c r="J18440">
        <v>-9.9316799999999997E-2</v>
      </c>
      <c r="K18440">
        <v>-0.16450290000000001</v>
      </c>
      <c r="L18440">
        <v>-0.1259904</v>
      </c>
      <c r="M18440">
        <v>-9.9316799999999997E-2</v>
      </c>
      <c r="N18440">
        <v>-7.2643100000000002E-2</v>
      </c>
      <c r="O18440">
        <v>-3.41307E-2</v>
      </c>
      <c r="P18440">
        <v>63.112900000000003</v>
      </c>
      <c r="Q18440">
        <v>5.0865E-2</v>
      </c>
    </row>
    <row r="18441" spans="1:17">
      <c r="A18441" t="s">
        <v>20647</v>
      </c>
      <c r="B18441" t="s">
        <v>3</v>
      </c>
      <c r="C18441" t="s">
        <v>15</v>
      </c>
      <c r="D18441" t="s">
        <v>18</v>
      </c>
      <c r="E18441" t="s">
        <v>70</v>
      </c>
      <c r="F18441" t="s">
        <v>21</v>
      </c>
      <c r="G18441">
        <v>8</v>
      </c>
      <c r="H18441">
        <v>1.097394</v>
      </c>
      <c r="I18441">
        <v>0.97023559999999998</v>
      </c>
      <c r="J18441">
        <v>-0.1271583</v>
      </c>
      <c r="K18441">
        <v>-0.20176250000000001</v>
      </c>
      <c r="L18441">
        <v>-0.15768579999999999</v>
      </c>
      <c r="M18441">
        <v>-0.1271583</v>
      </c>
      <c r="N18441">
        <v>-9.6630900000000006E-2</v>
      </c>
      <c r="O18441">
        <v>-5.2554200000000002E-2</v>
      </c>
      <c r="P18441">
        <v>63.4621</v>
      </c>
      <c r="Q18441">
        <v>5.8213899999999999E-2</v>
      </c>
    </row>
    <row r="18442" spans="1:17">
      <c r="A18442" t="s">
        <v>20648</v>
      </c>
      <c r="B18442" t="s">
        <v>3</v>
      </c>
      <c r="C18442" t="s">
        <v>15</v>
      </c>
      <c r="D18442" t="s">
        <v>18</v>
      </c>
      <c r="E18442" t="s">
        <v>70</v>
      </c>
      <c r="F18442" t="s">
        <v>21</v>
      </c>
      <c r="G18442">
        <v>9</v>
      </c>
      <c r="H18442">
        <v>1.137068</v>
      </c>
      <c r="I18442">
        <v>0.96850360000000002</v>
      </c>
      <c r="J18442">
        <v>-0.1685642</v>
      </c>
      <c r="K18442">
        <v>-0.25156089999999998</v>
      </c>
      <c r="L18442">
        <v>-0.20252580000000001</v>
      </c>
      <c r="M18442">
        <v>-0.1685642</v>
      </c>
      <c r="N18442">
        <v>-0.13460259999999999</v>
      </c>
      <c r="O18442">
        <v>-8.5567500000000005E-2</v>
      </c>
      <c r="P18442">
        <v>68.5398</v>
      </c>
      <c r="Q18442">
        <v>6.4762700000000006E-2</v>
      </c>
    </row>
    <row r="18443" spans="1:17">
      <c r="A18443" t="s">
        <v>20649</v>
      </c>
      <c r="B18443" t="s">
        <v>3</v>
      </c>
      <c r="C18443" t="s">
        <v>15</v>
      </c>
      <c r="D18443" t="s">
        <v>18</v>
      </c>
      <c r="E18443" t="s">
        <v>70</v>
      </c>
      <c r="F18443" t="s">
        <v>21</v>
      </c>
      <c r="G18443">
        <v>10</v>
      </c>
      <c r="H18443">
        <v>1.1501889999999999</v>
      </c>
      <c r="I18443">
        <v>0.99796850000000004</v>
      </c>
      <c r="J18443">
        <v>-0.1522201</v>
      </c>
      <c r="K18443">
        <v>-0.23578389999999999</v>
      </c>
      <c r="L18443">
        <v>-0.18641369999999999</v>
      </c>
      <c r="M18443">
        <v>-0.1522201</v>
      </c>
      <c r="N18443">
        <v>-0.11802650000000001</v>
      </c>
      <c r="O18443">
        <v>-6.8656300000000003E-2</v>
      </c>
      <c r="P18443">
        <v>73.97</v>
      </c>
      <c r="Q18443">
        <v>6.5205200000000005E-2</v>
      </c>
    </row>
    <row r="18444" spans="1:17">
      <c r="A18444" t="s">
        <v>20650</v>
      </c>
      <c r="B18444" t="s">
        <v>3</v>
      </c>
      <c r="C18444" t="s">
        <v>15</v>
      </c>
      <c r="D18444" t="s">
        <v>18</v>
      </c>
      <c r="E18444" t="s">
        <v>70</v>
      </c>
      <c r="F18444" t="s">
        <v>21</v>
      </c>
      <c r="G18444">
        <v>11</v>
      </c>
      <c r="H18444">
        <v>1.153076</v>
      </c>
      <c r="I18444">
        <v>1.03983</v>
      </c>
      <c r="J18444">
        <v>-0.1132461</v>
      </c>
      <c r="K18444">
        <v>-0.20118420000000001</v>
      </c>
      <c r="L18444">
        <v>-0.14922959999999999</v>
      </c>
      <c r="M18444">
        <v>-0.1132461</v>
      </c>
      <c r="N18444">
        <v>-7.7262499999999998E-2</v>
      </c>
      <c r="O18444">
        <v>-2.5308000000000001E-2</v>
      </c>
      <c r="P18444">
        <v>79.3018</v>
      </c>
      <c r="Q18444">
        <v>6.8618499999999999E-2</v>
      </c>
    </row>
    <row r="18445" spans="1:17">
      <c r="A18445" t="s">
        <v>20651</v>
      </c>
      <c r="B18445" t="s">
        <v>3</v>
      </c>
      <c r="C18445" t="s">
        <v>15</v>
      </c>
      <c r="D18445" t="s">
        <v>18</v>
      </c>
      <c r="E18445" t="s">
        <v>70</v>
      </c>
      <c r="F18445" t="s">
        <v>21</v>
      </c>
      <c r="G18445">
        <v>12</v>
      </c>
      <c r="H18445">
        <v>1.1609100000000001</v>
      </c>
      <c r="I18445">
        <v>1.1307149999999999</v>
      </c>
      <c r="J18445">
        <v>-3.01944E-2</v>
      </c>
      <c r="K18445">
        <v>-0.12102789999999999</v>
      </c>
      <c r="L18445">
        <v>-6.7362699999999998E-2</v>
      </c>
      <c r="M18445">
        <v>-3.01944E-2</v>
      </c>
      <c r="N18445">
        <v>6.9740000000000002E-3</v>
      </c>
      <c r="O18445">
        <v>6.0639199999999997E-2</v>
      </c>
      <c r="P18445">
        <v>83.5398</v>
      </c>
      <c r="Q18445">
        <v>7.0877800000000005E-2</v>
      </c>
    </row>
    <row r="18446" spans="1:17">
      <c r="A18446" t="s">
        <v>20652</v>
      </c>
      <c r="B18446" t="s">
        <v>3</v>
      </c>
      <c r="C18446" t="s">
        <v>15</v>
      </c>
      <c r="D18446" t="s">
        <v>18</v>
      </c>
      <c r="E18446" t="s">
        <v>70</v>
      </c>
      <c r="F18446" t="s">
        <v>21</v>
      </c>
      <c r="G18446">
        <v>13</v>
      </c>
      <c r="H18446">
        <v>1.1639269999999999</v>
      </c>
      <c r="I18446">
        <v>1.304057</v>
      </c>
      <c r="J18446">
        <v>0.1401299</v>
      </c>
      <c r="K18446">
        <v>4.59274E-2</v>
      </c>
      <c r="L18446">
        <v>0.10158300000000001</v>
      </c>
      <c r="M18446">
        <v>0.1401299</v>
      </c>
      <c r="N18446">
        <v>0.1786768</v>
      </c>
      <c r="O18446">
        <v>0.23433229999999999</v>
      </c>
      <c r="P18446">
        <v>86.835800000000006</v>
      </c>
      <c r="Q18446">
        <v>7.3506600000000005E-2</v>
      </c>
    </row>
    <row r="18447" spans="1:17">
      <c r="A18447" t="s">
        <v>20653</v>
      </c>
      <c r="B18447" t="s">
        <v>3</v>
      </c>
      <c r="C18447" t="s">
        <v>15</v>
      </c>
      <c r="D18447" t="s">
        <v>18</v>
      </c>
      <c r="E18447" t="s">
        <v>70</v>
      </c>
      <c r="F18447" t="s">
        <v>21</v>
      </c>
      <c r="G18447">
        <v>14</v>
      </c>
      <c r="H18447">
        <v>1.2785340000000001</v>
      </c>
      <c r="I18447">
        <v>1.49878</v>
      </c>
      <c r="J18447">
        <v>0.22024640000000001</v>
      </c>
      <c r="K18447">
        <v>0.1197467</v>
      </c>
      <c r="L18447">
        <v>0.1791228</v>
      </c>
      <c r="M18447">
        <v>0.22024640000000001</v>
      </c>
      <c r="N18447">
        <v>0.26137009999999999</v>
      </c>
      <c r="O18447">
        <v>0.32074619999999998</v>
      </c>
      <c r="P18447">
        <v>88.416499999999999</v>
      </c>
      <c r="Q18447">
        <v>7.8420400000000001E-2</v>
      </c>
    </row>
    <row r="18448" spans="1:17">
      <c r="A18448" t="s">
        <v>20654</v>
      </c>
      <c r="B18448" t="s">
        <v>3</v>
      </c>
      <c r="C18448" t="s">
        <v>15</v>
      </c>
      <c r="D18448" t="s">
        <v>18</v>
      </c>
      <c r="E18448" t="s">
        <v>70</v>
      </c>
      <c r="F18448" t="s">
        <v>21</v>
      </c>
      <c r="G18448">
        <v>15</v>
      </c>
      <c r="H18448">
        <v>1.4761219999999999</v>
      </c>
      <c r="I18448">
        <v>1.7567820000000001</v>
      </c>
      <c r="J18448">
        <v>0.28066069999999999</v>
      </c>
      <c r="K18448">
        <v>0.16613729999999999</v>
      </c>
      <c r="L18448">
        <v>0.2337987</v>
      </c>
      <c r="M18448">
        <v>0.28066069999999999</v>
      </c>
      <c r="N18448">
        <v>0.3275228</v>
      </c>
      <c r="O18448">
        <v>0.39518419999999999</v>
      </c>
      <c r="P18448">
        <v>89.418599999999998</v>
      </c>
      <c r="Q18448">
        <v>8.9363100000000001E-2</v>
      </c>
    </row>
    <row r="18449" spans="1:17">
      <c r="A18449" t="s">
        <v>20655</v>
      </c>
      <c r="B18449" t="s">
        <v>3</v>
      </c>
      <c r="C18449" t="s">
        <v>15</v>
      </c>
      <c r="D18449" t="s">
        <v>18</v>
      </c>
      <c r="E18449" t="s">
        <v>70</v>
      </c>
      <c r="F18449" t="s">
        <v>21</v>
      </c>
      <c r="G18449">
        <v>16</v>
      </c>
      <c r="H18449">
        <v>1.724178</v>
      </c>
      <c r="I18449">
        <v>2.0429719999999998</v>
      </c>
      <c r="J18449">
        <v>0.31879439999999998</v>
      </c>
      <c r="K18449">
        <v>0.19439880000000001</v>
      </c>
      <c r="L18449">
        <v>0.26789269999999998</v>
      </c>
      <c r="M18449">
        <v>0.31879439999999998</v>
      </c>
      <c r="N18449">
        <v>0.36969610000000003</v>
      </c>
      <c r="O18449">
        <v>0.44318999999999997</v>
      </c>
      <c r="P18449">
        <v>89.192899999999995</v>
      </c>
      <c r="Q18449">
        <v>9.7066399999999997E-2</v>
      </c>
    </row>
    <row r="18450" spans="1:17">
      <c r="A18450" t="s">
        <v>20656</v>
      </c>
      <c r="B18450" t="s">
        <v>3</v>
      </c>
      <c r="C18450" t="s">
        <v>15</v>
      </c>
      <c r="D18450" t="s">
        <v>18</v>
      </c>
      <c r="E18450" t="s">
        <v>70</v>
      </c>
      <c r="F18450" t="s">
        <v>21</v>
      </c>
      <c r="G18450">
        <v>17</v>
      </c>
      <c r="H18450">
        <v>1.966302</v>
      </c>
      <c r="I18450">
        <v>2.2805689999999998</v>
      </c>
      <c r="J18450">
        <v>0.31426690000000002</v>
      </c>
      <c r="K18450">
        <v>0.1879112</v>
      </c>
      <c r="L18450">
        <v>0.2625632</v>
      </c>
      <c r="M18450">
        <v>0.31426690000000002</v>
      </c>
      <c r="N18450">
        <v>0.36597069999999998</v>
      </c>
      <c r="O18450">
        <v>0.44062269999999998</v>
      </c>
      <c r="P18450">
        <v>88.620599999999996</v>
      </c>
      <c r="Q18450">
        <v>9.85959E-2</v>
      </c>
    </row>
    <row r="18451" spans="1:17">
      <c r="A18451" t="s">
        <v>20657</v>
      </c>
      <c r="B18451" t="s">
        <v>3</v>
      </c>
      <c r="C18451" t="s">
        <v>15</v>
      </c>
      <c r="D18451" t="s">
        <v>18</v>
      </c>
      <c r="E18451" t="s">
        <v>70</v>
      </c>
      <c r="F18451" t="s">
        <v>21</v>
      </c>
      <c r="G18451">
        <v>18</v>
      </c>
      <c r="H18451">
        <v>2.1485620000000001</v>
      </c>
      <c r="I18451">
        <v>2.4097170000000001</v>
      </c>
      <c r="J18451">
        <v>0.26115519999999998</v>
      </c>
      <c r="K18451">
        <v>0.12828990000000001</v>
      </c>
      <c r="L18451">
        <v>0.20678779999999999</v>
      </c>
      <c r="M18451">
        <v>0.26115519999999998</v>
      </c>
      <c r="N18451">
        <v>0.31552259999999999</v>
      </c>
      <c r="O18451">
        <v>0.3940205</v>
      </c>
      <c r="P18451">
        <v>86.537199999999999</v>
      </c>
      <c r="Q18451">
        <v>0.1036754</v>
      </c>
    </row>
    <row r="18452" spans="1:17">
      <c r="A18452" t="s">
        <v>20658</v>
      </c>
      <c r="B18452" t="s">
        <v>3</v>
      </c>
      <c r="C18452" t="s">
        <v>15</v>
      </c>
      <c r="D18452" t="s">
        <v>18</v>
      </c>
      <c r="E18452" t="s">
        <v>70</v>
      </c>
      <c r="F18452" t="s">
        <v>21</v>
      </c>
      <c r="G18452">
        <v>19</v>
      </c>
      <c r="H18452">
        <v>2.3414220000000001</v>
      </c>
      <c r="I18452">
        <v>2.3844080000000001</v>
      </c>
      <c r="J18452">
        <v>4.29854E-2</v>
      </c>
      <c r="K18452">
        <v>-8.8281200000000004E-2</v>
      </c>
      <c r="L18452">
        <v>-1.0727799999999999E-2</v>
      </c>
      <c r="M18452">
        <v>4.29854E-2</v>
      </c>
      <c r="N18452">
        <v>9.6698599999999996E-2</v>
      </c>
      <c r="O18452">
        <v>0.17425199999999999</v>
      </c>
      <c r="P18452">
        <v>81.746899999999997</v>
      </c>
      <c r="Q18452">
        <v>0.1024279</v>
      </c>
    </row>
    <row r="18453" spans="1:17">
      <c r="A18453" t="s">
        <v>20659</v>
      </c>
      <c r="B18453" t="s">
        <v>3</v>
      </c>
      <c r="C18453" t="s">
        <v>15</v>
      </c>
      <c r="D18453" t="s">
        <v>18</v>
      </c>
      <c r="E18453" t="s">
        <v>70</v>
      </c>
      <c r="F18453" t="s">
        <v>21</v>
      </c>
      <c r="G18453">
        <v>20</v>
      </c>
      <c r="H18453">
        <v>2.2648250000000001</v>
      </c>
      <c r="I18453">
        <v>2.2109269999999999</v>
      </c>
      <c r="J18453">
        <v>-5.3897899999999999E-2</v>
      </c>
      <c r="K18453">
        <v>-0.18744040000000001</v>
      </c>
      <c r="L18453">
        <v>-0.1085424</v>
      </c>
      <c r="M18453">
        <v>-5.3897899999999999E-2</v>
      </c>
      <c r="N18453">
        <v>7.4660000000000004E-4</v>
      </c>
      <c r="O18453">
        <v>7.9644599999999996E-2</v>
      </c>
      <c r="P18453">
        <v>76.395499999999998</v>
      </c>
      <c r="Q18453">
        <v>0.1042038</v>
      </c>
    </row>
    <row r="18454" spans="1:17">
      <c r="A18454" t="s">
        <v>20660</v>
      </c>
      <c r="B18454" t="s">
        <v>3</v>
      </c>
      <c r="C18454" t="s">
        <v>15</v>
      </c>
      <c r="D18454" t="s">
        <v>18</v>
      </c>
      <c r="E18454" t="s">
        <v>70</v>
      </c>
      <c r="F18454" t="s">
        <v>21</v>
      </c>
      <c r="G18454">
        <v>21</v>
      </c>
      <c r="H18454">
        <v>2.0651350000000002</v>
      </c>
      <c r="I18454">
        <v>2.030821</v>
      </c>
      <c r="J18454">
        <v>-3.4314499999999998E-2</v>
      </c>
      <c r="K18454">
        <v>-0.15979960000000001</v>
      </c>
      <c r="L18454">
        <v>-8.5662000000000002E-2</v>
      </c>
      <c r="M18454">
        <v>-3.4314499999999998E-2</v>
      </c>
      <c r="N18454">
        <v>1.7033E-2</v>
      </c>
      <c r="O18454">
        <v>9.1170600000000004E-2</v>
      </c>
      <c r="P18454">
        <v>72.753299999999996</v>
      </c>
      <c r="Q18454">
        <v>9.7916600000000006E-2</v>
      </c>
    </row>
    <row r="18455" spans="1:17">
      <c r="A18455" t="s">
        <v>20661</v>
      </c>
      <c r="B18455" t="s">
        <v>3</v>
      </c>
      <c r="C18455" t="s">
        <v>15</v>
      </c>
      <c r="D18455" t="s">
        <v>18</v>
      </c>
      <c r="E18455" t="s">
        <v>70</v>
      </c>
      <c r="F18455" t="s">
        <v>21</v>
      </c>
      <c r="G18455">
        <v>22</v>
      </c>
      <c r="H18455">
        <v>1.8103050000000001</v>
      </c>
      <c r="I18455">
        <v>1.811623</v>
      </c>
      <c r="J18455">
        <v>1.3179999999999999E-3</v>
      </c>
      <c r="K18455">
        <v>-0.10628650000000001</v>
      </c>
      <c r="L18455">
        <v>-4.2712899999999998E-2</v>
      </c>
      <c r="M18455">
        <v>1.3179999999999999E-3</v>
      </c>
      <c r="N18455">
        <v>4.5348899999999998E-2</v>
      </c>
      <c r="O18455">
        <v>0.10892250000000001</v>
      </c>
      <c r="P18455">
        <v>69.960499999999996</v>
      </c>
      <c r="Q18455">
        <v>8.3964300000000006E-2</v>
      </c>
    </row>
    <row r="18456" spans="1:17">
      <c r="A18456" t="s">
        <v>20662</v>
      </c>
      <c r="B18456" t="s">
        <v>3</v>
      </c>
      <c r="C18456" t="s">
        <v>15</v>
      </c>
      <c r="D18456" t="s">
        <v>18</v>
      </c>
      <c r="E18456" t="s">
        <v>70</v>
      </c>
      <c r="F18456" t="s">
        <v>21</v>
      </c>
      <c r="G18456">
        <v>23</v>
      </c>
      <c r="H18456">
        <v>1.4494</v>
      </c>
      <c r="I18456">
        <v>1.485787</v>
      </c>
      <c r="J18456">
        <v>3.63869E-2</v>
      </c>
      <c r="K18456">
        <v>-5.4728400000000003E-2</v>
      </c>
      <c r="L18456">
        <v>-8.9669999999999995E-4</v>
      </c>
      <c r="M18456">
        <v>3.63869E-2</v>
      </c>
      <c r="N18456">
        <v>7.36705E-2</v>
      </c>
      <c r="O18456">
        <v>0.12750220000000001</v>
      </c>
      <c r="P18456">
        <v>67.689800000000005</v>
      </c>
      <c r="Q18456">
        <v>7.1097599999999997E-2</v>
      </c>
    </row>
    <row r="18457" spans="1:17">
      <c r="A18457" t="s">
        <v>20663</v>
      </c>
      <c r="B18457" t="s">
        <v>3</v>
      </c>
      <c r="C18457" t="s">
        <v>15</v>
      </c>
      <c r="D18457" t="s">
        <v>18</v>
      </c>
      <c r="E18457" t="s">
        <v>70</v>
      </c>
      <c r="F18457" t="s">
        <v>21</v>
      </c>
      <c r="G18457">
        <v>24</v>
      </c>
      <c r="H18457">
        <v>1.1309959999999999</v>
      </c>
      <c r="I18457">
        <v>1.1721520000000001</v>
      </c>
      <c r="J18457">
        <v>4.11563E-2</v>
      </c>
      <c r="K18457">
        <v>-3.6549499999999999E-2</v>
      </c>
      <c r="L18457">
        <v>9.3597000000000003E-3</v>
      </c>
      <c r="M18457">
        <v>4.11563E-2</v>
      </c>
      <c r="N18457">
        <v>7.2952799999999998E-2</v>
      </c>
      <c r="O18457">
        <v>0.118862</v>
      </c>
      <c r="P18457">
        <v>65.608800000000002</v>
      </c>
      <c r="Q18457">
        <v>6.0634100000000003E-2</v>
      </c>
    </row>
    <row r="18458" spans="1:17">
      <c r="A18458" t="s">
        <v>20664</v>
      </c>
      <c r="B18458" t="s">
        <v>3</v>
      </c>
      <c r="C18458" t="s">
        <v>15</v>
      </c>
      <c r="D18458" t="s">
        <v>18</v>
      </c>
      <c r="E18458" t="s">
        <v>70</v>
      </c>
      <c r="F18458" t="s">
        <v>22</v>
      </c>
      <c r="G18458">
        <v>1</v>
      </c>
      <c r="H18458">
        <v>0.73297179999999995</v>
      </c>
      <c r="I18458">
        <v>0.73282150000000001</v>
      </c>
      <c r="J18458">
        <v>-1.5029999999999999E-4</v>
      </c>
      <c r="K18458">
        <v>-2.84231E-2</v>
      </c>
      <c r="L18458">
        <v>-1.17193E-2</v>
      </c>
      <c r="M18458">
        <v>-1.5029999999999999E-4</v>
      </c>
      <c r="N18458">
        <v>1.14188E-2</v>
      </c>
      <c r="O18458">
        <v>2.8122600000000001E-2</v>
      </c>
      <c r="P18458">
        <v>70.518299999999996</v>
      </c>
      <c r="Q18458">
        <v>2.2061399999999998E-2</v>
      </c>
    </row>
    <row r="18459" spans="1:17">
      <c r="A18459" t="s">
        <v>20665</v>
      </c>
      <c r="B18459" t="s">
        <v>3</v>
      </c>
      <c r="C18459" t="s">
        <v>15</v>
      </c>
      <c r="D18459" t="s">
        <v>18</v>
      </c>
      <c r="E18459" t="s">
        <v>70</v>
      </c>
      <c r="F18459" t="s">
        <v>22</v>
      </c>
      <c r="G18459">
        <v>2</v>
      </c>
      <c r="H18459">
        <v>0.65989880000000001</v>
      </c>
      <c r="I18459">
        <v>0.62516300000000002</v>
      </c>
      <c r="J18459">
        <v>-3.47359E-2</v>
      </c>
      <c r="K18459">
        <v>-5.8663100000000003E-2</v>
      </c>
      <c r="L18459">
        <v>-4.4526700000000002E-2</v>
      </c>
      <c r="M18459">
        <v>-3.47359E-2</v>
      </c>
      <c r="N18459">
        <v>-2.4944999999999998E-2</v>
      </c>
      <c r="O18459">
        <v>-1.08086E-2</v>
      </c>
      <c r="P18459">
        <v>69.075100000000006</v>
      </c>
      <c r="Q18459">
        <v>1.86705E-2</v>
      </c>
    </row>
    <row r="18460" spans="1:17">
      <c r="A18460" t="s">
        <v>20666</v>
      </c>
      <c r="B18460" t="s">
        <v>3</v>
      </c>
      <c r="C18460" t="s">
        <v>15</v>
      </c>
      <c r="D18460" t="s">
        <v>18</v>
      </c>
      <c r="E18460" t="s">
        <v>70</v>
      </c>
      <c r="F18460" t="s">
        <v>22</v>
      </c>
      <c r="G18460">
        <v>3</v>
      </c>
      <c r="H18460">
        <v>0.62002619999999997</v>
      </c>
      <c r="I18460">
        <v>0.57272219999999996</v>
      </c>
      <c r="J18460">
        <v>-4.7303999999999999E-2</v>
      </c>
      <c r="K18460">
        <v>-6.7233699999999993E-2</v>
      </c>
      <c r="L18460">
        <v>-5.5459099999999997E-2</v>
      </c>
      <c r="M18460">
        <v>-4.7303999999999999E-2</v>
      </c>
      <c r="N18460">
        <v>-3.91489E-2</v>
      </c>
      <c r="O18460">
        <v>-2.7374200000000001E-2</v>
      </c>
      <c r="P18460">
        <v>67.230199999999996</v>
      </c>
      <c r="Q18460">
        <v>1.5551300000000001E-2</v>
      </c>
    </row>
    <row r="18461" spans="1:17">
      <c r="A18461" t="s">
        <v>20667</v>
      </c>
      <c r="B18461" t="s">
        <v>3</v>
      </c>
      <c r="C18461" t="s">
        <v>15</v>
      </c>
      <c r="D18461" t="s">
        <v>18</v>
      </c>
      <c r="E18461" t="s">
        <v>70</v>
      </c>
      <c r="F18461" t="s">
        <v>22</v>
      </c>
      <c r="G18461">
        <v>4</v>
      </c>
      <c r="H18461">
        <v>0.6044117</v>
      </c>
      <c r="I18461">
        <v>0.54190700000000003</v>
      </c>
      <c r="J18461">
        <v>-6.2504799999999999E-2</v>
      </c>
      <c r="K18461">
        <v>-8.0973000000000003E-2</v>
      </c>
      <c r="L18461">
        <v>-7.0061799999999994E-2</v>
      </c>
      <c r="M18461">
        <v>-6.2504799999999999E-2</v>
      </c>
      <c r="N18461">
        <v>-5.4947700000000002E-2</v>
      </c>
      <c r="O18461">
        <v>-4.4036499999999999E-2</v>
      </c>
      <c r="P18461">
        <v>66.597099999999998</v>
      </c>
      <c r="Q18461">
        <v>1.44108E-2</v>
      </c>
    </row>
    <row r="18462" spans="1:17">
      <c r="A18462" t="s">
        <v>20668</v>
      </c>
      <c r="B18462" t="s">
        <v>3</v>
      </c>
      <c r="C18462" t="s">
        <v>15</v>
      </c>
      <c r="D18462" t="s">
        <v>18</v>
      </c>
      <c r="E18462" t="s">
        <v>70</v>
      </c>
      <c r="F18462" t="s">
        <v>22</v>
      </c>
      <c r="G18462">
        <v>5</v>
      </c>
      <c r="H18462">
        <v>0.60568060000000001</v>
      </c>
      <c r="I18462">
        <v>0.53331070000000003</v>
      </c>
      <c r="J18462">
        <v>-7.2369900000000001E-2</v>
      </c>
      <c r="K18462">
        <v>-8.8303699999999999E-2</v>
      </c>
      <c r="L18462">
        <v>-7.8889899999999999E-2</v>
      </c>
      <c r="M18462">
        <v>-7.2369900000000001E-2</v>
      </c>
      <c r="N18462">
        <v>-6.5850000000000006E-2</v>
      </c>
      <c r="O18462">
        <v>-5.6436199999999999E-2</v>
      </c>
      <c r="P18462">
        <v>65.122799999999998</v>
      </c>
      <c r="Q18462">
        <v>1.24332E-2</v>
      </c>
    </row>
    <row r="18463" spans="1:17">
      <c r="A18463" t="s">
        <v>20669</v>
      </c>
      <c r="B18463" t="s">
        <v>3</v>
      </c>
      <c r="C18463" t="s">
        <v>15</v>
      </c>
      <c r="D18463" t="s">
        <v>18</v>
      </c>
      <c r="E18463" t="s">
        <v>70</v>
      </c>
      <c r="F18463" t="s">
        <v>22</v>
      </c>
      <c r="G18463">
        <v>6</v>
      </c>
      <c r="H18463">
        <v>0.64453740000000004</v>
      </c>
      <c r="I18463">
        <v>0.56888660000000002</v>
      </c>
      <c r="J18463">
        <v>-7.5650899999999993E-2</v>
      </c>
      <c r="K18463">
        <v>-9.4286599999999998E-2</v>
      </c>
      <c r="L18463">
        <v>-8.32764E-2</v>
      </c>
      <c r="M18463">
        <v>-7.5650899999999993E-2</v>
      </c>
      <c r="N18463">
        <v>-6.8025299999999997E-2</v>
      </c>
      <c r="O18463">
        <v>-5.7015200000000002E-2</v>
      </c>
      <c r="P18463">
        <v>63.9985</v>
      </c>
      <c r="Q18463">
        <v>1.4541500000000001E-2</v>
      </c>
    </row>
    <row r="18464" spans="1:17">
      <c r="A18464" t="s">
        <v>20670</v>
      </c>
      <c r="B18464" t="s">
        <v>3</v>
      </c>
      <c r="C18464" t="s">
        <v>15</v>
      </c>
      <c r="D18464" t="s">
        <v>18</v>
      </c>
      <c r="E18464" t="s">
        <v>70</v>
      </c>
      <c r="F18464" t="s">
        <v>22</v>
      </c>
      <c r="G18464">
        <v>7</v>
      </c>
      <c r="H18464">
        <v>0.72796419999999995</v>
      </c>
      <c r="I18464">
        <v>0.64857450000000005</v>
      </c>
      <c r="J18464">
        <v>-7.9389699999999994E-2</v>
      </c>
      <c r="K18464">
        <v>-0.103604</v>
      </c>
      <c r="L18464">
        <v>-8.9298000000000002E-2</v>
      </c>
      <c r="M18464">
        <v>-7.9389699999999994E-2</v>
      </c>
      <c r="N18464">
        <v>-6.9481399999999999E-2</v>
      </c>
      <c r="O18464">
        <v>-5.5175399999999999E-2</v>
      </c>
      <c r="P18464">
        <v>63.888800000000003</v>
      </c>
      <c r="Q18464">
        <v>1.8894500000000002E-2</v>
      </c>
    </row>
    <row r="18465" spans="1:17">
      <c r="A18465" t="s">
        <v>20671</v>
      </c>
      <c r="B18465" t="s">
        <v>3</v>
      </c>
      <c r="C18465" t="s">
        <v>15</v>
      </c>
      <c r="D18465" t="s">
        <v>18</v>
      </c>
      <c r="E18465" t="s">
        <v>70</v>
      </c>
      <c r="F18465" t="s">
        <v>22</v>
      </c>
      <c r="G18465">
        <v>8</v>
      </c>
      <c r="H18465">
        <v>0.81556139999999999</v>
      </c>
      <c r="I18465">
        <v>0.75247830000000004</v>
      </c>
      <c r="J18465">
        <v>-6.3083100000000003E-2</v>
      </c>
      <c r="K18465">
        <v>-9.6083199999999994E-2</v>
      </c>
      <c r="L18465">
        <v>-7.6586500000000002E-2</v>
      </c>
      <c r="M18465">
        <v>-6.3083100000000003E-2</v>
      </c>
      <c r="N18465">
        <v>-4.9579699999999997E-2</v>
      </c>
      <c r="O18465">
        <v>-3.0082899999999999E-2</v>
      </c>
      <c r="P18465">
        <v>64.070800000000006</v>
      </c>
      <c r="Q18465">
        <v>2.5750200000000001E-2</v>
      </c>
    </row>
    <row r="18466" spans="1:17">
      <c r="A18466" t="s">
        <v>20672</v>
      </c>
      <c r="B18466" t="s">
        <v>3</v>
      </c>
      <c r="C18466" t="s">
        <v>15</v>
      </c>
      <c r="D18466" t="s">
        <v>18</v>
      </c>
      <c r="E18466" t="s">
        <v>70</v>
      </c>
      <c r="F18466" t="s">
        <v>22</v>
      </c>
      <c r="G18466">
        <v>9</v>
      </c>
      <c r="H18466">
        <v>0.87502480000000005</v>
      </c>
      <c r="I18466">
        <v>0.75544120000000003</v>
      </c>
      <c r="J18466">
        <v>-0.1195836</v>
      </c>
      <c r="K18466">
        <v>-0.151423</v>
      </c>
      <c r="L18466">
        <v>-0.13261200000000001</v>
      </c>
      <c r="M18466">
        <v>-0.1195836</v>
      </c>
      <c r="N18466">
        <v>-0.1065552</v>
      </c>
      <c r="O18466">
        <v>-8.7744199999999994E-2</v>
      </c>
      <c r="P18466">
        <v>68.802899999999994</v>
      </c>
      <c r="Q18466">
        <v>2.4844399999999999E-2</v>
      </c>
    </row>
    <row r="18467" spans="1:17">
      <c r="A18467" t="s">
        <v>20673</v>
      </c>
      <c r="B18467" t="s">
        <v>3</v>
      </c>
      <c r="C18467" t="s">
        <v>15</v>
      </c>
      <c r="D18467" t="s">
        <v>18</v>
      </c>
      <c r="E18467" t="s">
        <v>70</v>
      </c>
      <c r="F18467" t="s">
        <v>22</v>
      </c>
      <c r="G18467">
        <v>10</v>
      </c>
      <c r="H18467">
        <v>0.89363720000000002</v>
      </c>
      <c r="I18467">
        <v>0.78560229999999998</v>
      </c>
      <c r="J18467">
        <v>-0.1080348</v>
      </c>
      <c r="K18467">
        <v>-0.14337620000000001</v>
      </c>
      <c r="L18467">
        <v>-0.1224962</v>
      </c>
      <c r="M18467">
        <v>-0.1080348</v>
      </c>
      <c r="N18467">
        <v>-9.3573400000000001E-2</v>
      </c>
      <c r="O18467">
        <v>-7.2693499999999994E-2</v>
      </c>
      <c r="P18467">
        <v>72.867999999999995</v>
      </c>
      <c r="Q18467">
        <v>2.7577000000000001E-2</v>
      </c>
    </row>
    <row r="18468" spans="1:17">
      <c r="A18468" t="s">
        <v>20674</v>
      </c>
      <c r="B18468" t="s">
        <v>3</v>
      </c>
      <c r="C18468" t="s">
        <v>15</v>
      </c>
      <c r="D18468" t="s">
        <v>18</v>
      </c>
      <c r="E18468" t="s">
        <v>70</v>
      </c>
      <c r="F18468" t="s">
        <v>22</v>
      </c>
      <c r="G18468">
        <v>11</v>
      </c>
      <c r="H18468">
        <v>0.92063709999999999</v>
      </c>
      <c r="I18468">
        <v>0.82871260000000002</v>
      </c>
      <c r="J18468">
        <v>-9.1924500000000006E-2</v>
      </c>
      <c r="K18468">
        <v>-0.1232902</v>
      </c>
      <c r="L18468">
        <v>-0.10475909999999999</v>
      </c>
      <c r="M18468">
        <v>-9.1924500000000006E-2</v>
      </c>
      <c r="N18468">
        <v>-7.9089999999999994E-2</v>
      </c>
      <c r="O18468">
        <v>-6.0558899999999999E-2</v>
      </c>
      <c r="P18468">
        <v>77.299700000000001</v>
      </c>
      <c r="Q18468">
        <v>2.4474699999999999E-2</v>
      </c>
    </row>
    <row r="18469" spans="1:17">
      <c r="A18469" t="s">
        <v>20675</v>
      </c>
      <c r="B18469" t="s">
        <v>3</v>
      </c>
      <c r="C18469" t="s">
        <v>15</v>
      </c>
      <c r="D18469" t="s">
        <v>18</v>
      </c>
      <c r="E18469" t="s">
        <v>70</v>
      </c>
      <c r="F18469" t="s">
        <v>22</v>
      </c>
      <c r="G18469">
        <v>12</v>
      </c>
      <c r="H18469">
        <v>0.94614909999999997</v>
      </c>
      <c r="I18469">
        <v>0.91360379999999997</v>
      </c>
      <c r="J18469">
        <v>-3.2545200000000003E-2</v>
      </c>
      <c r="K18469">
        <v>-6.2824500000000005E-2</v>
      </c>
      <c r="L18469">
        <v>-4.4935299999999997E-2</v>
      </c>
      <c r="M18469">
        <v>-3.2545200000000003E-2</v>
      </c>
      <c r="N18469">
        <v>-2.0155200000000002E-2</v>
      </c>
      <c r="O18469">
        <v>-2.2658999999999999E-3</v>
      </c>
      <c r="P18469">
        <v>81.170299999999997</v>
      </c>
      <c r="Q18469">
        <v>2.3626999999999999E-2</v>
      </c>
    </row>
    <row r="18470" spans="1:17">
      <c r="A18470" t="s">
        <v>20676</v>
      </c>
      <c r="B18470" t="s">
        <v>3</v>
      </c>
      <c r="C18470" t="s">
        <v>15</v>
      </c>
      <c r="D18470" t="s">
        <v>18</v>
      </c>
      <c r="E18470" t="s">
        <v>70</v>
      </c>
      <c r="F18470" t="s">
        <v>22</v>
      </c>
      <c r="G18470">
        <v>13</v>
      </c>
      <c r="H18470">
        <v>0.98129929999999999</v>
      </c>
      <c r="I18470">
        <v>1.0721369999999999</v>
      </c>
      <c r="J18470">
        <v>9.0838000000000002E-2</v>
      </c>
      <c r="K18470">
        <v>5.3940799999999997E-2</v>
      </c>
      <c r="L18470">
        <v>7.5740000000000002E-2</v>
      </c>
      <c r="M18470">
        <v>9.0838000000000002E-2</v>
      </c>
      <c r="N18470">
        <v>0.10593610000000001</v>
      </c>
      <c r="O18470">
        <v>0.1277353</v>
      </c>
      <c r="P18470">
        <v>84.299599999999998</v>
      </c>
      <c r="Q18470">
        <v>2.87911E-2</v>
      </c>
    </row>
    <row r="18471" spans="1:17">
      <c r="A18471" t="s">
        <v>20677</v>
      </c>
      <c r="B18471" t="s">
        <v>3</v>
      </c>
      <c r="C18471" t="s">
        <v>15</v>
      </c>
      <c r="D18471" t="s">
        <v>18</v>
      </c>
      <c r="E18471" t="s">
        <v>70</v>
      </c>
      <c r="F18471" t="s">
        <v>22</v>
      </c>
      <c r="G18471">
        <v>14</v>
      </c>
      <c r="H18471">
        <v>1.0755779999999999</v>
      </c>
      <c r="I18471">
        <v>1.2340530000000001</v>
      </c>
      <c r="J18471">
        <v>0.15847459999999999</v>
      </c>
      <c r="K18471">
        <v>0.1171552</v>
      </c>
      <c r="L18471">
        <v>0.141567</v>
      </c>
      <c r="M18471">
        <v>0.15847459999999999</v>
      </c>
      <c r="N18471">
        <v>0.17538219999999999</v>
      </c>
      <c r="O18471">
        <v>0.1997941</v>
      </c>
      <c r="P18471">
        <v>85.250900000000001</v>
      </c>
      <c r="Q18471">
        <v>3.2241800000000001E-2</v>
      </c>
    </row>
    <row r="18472" spans="1:17">
      <c r="A18472" t="s">
        <v>20678</v>
      </c>
      <c r="B18472" t="s">
        <v>3</v>
      </c>
      <c r="C18472" t="s">
        <v>15</v>
      </c>
      <c r="D18472" t="s">
        <v>18</v>
      </c>
      <c r="E18472" t="s">
        <v>70</v>
      </c>
      <c r="F18472" t="s">
        <v>22</v>
      </c>
      <c r="G18472">
        <v>15</v>
      </c>
      <c r="H18472">
        <v>1.2174149999999999</v>
      </c>
      <c r="I18472">
        <v>1.433667</v>
      </c>
      <c r="J18472">
        <v>0.216252</v>
      </c>
      <c r="K18472">
        <v>0.16862550000000001</v>
      </c>
      <c r="L18472">
        <v>0.19676360000000001</v>
      </c>
      <c r="M18472">
        <v>0.216252</v>
      </c>
      <c r="N18472">
        <v>0.23574030000000001</v>
      </c>
      <c r="O18472">
        <v>0.26387840000000001</v>
      </c>
      <c r="P18472">
        <v>85.514399999999995</v>
      </c>
      <c r="Q18472">
        <v>3.7163099999999998E-2</v>
      </c>
    </row>
    <row r="18473" spans="1:17">
      <c r="A18473" t="s">
        <v>20679</v>
      </c>
      <c r="B18473" t="s">
        <v>3</v>
      </c>
      <c r="C18473" t="s">
        <v>15</v>
      </c>
      <c r="D18473" t="s">
        <v>18</v>
      </c>
      <c r="E18473" t="s">
        <v>70</v>
      </c>
      <c r="F18473" t="s">
        <v>22</v>
      </c>
      <c r="G18473">
        <v>16</v>
      </c>
      <c r="H18473">
        <v>1.3828879999999999</v>
      </c>
      <c r="I18473">
        <v>1.6425430000000001</v>
      </c>
      <c r="J18473">
        <v>0.25965510000000003</v>
      </c>
      <c r="K18473">
        <v>0.20876449999999999</v>
      </c>
      <c r="L18473">
        <v>0.23883109999999999</v>
      </c>
      <c r="M18473">
        <v>0.25965510000000003</v>
      </c>
      <c r="N18473">
        <v>0.28047919999999998</v>
      </c>
      <c r="O18473">
        <v>0.31054579999999998</v>
      </c>
      <c r="P18473">
        <v>84.194000000000003</v>
      </c>
      <c r="Q18473">
        <v>3.9710200000000001E-2</v>
      </c>
    </row>
    <row r="18474" spans="1:17">
      <c r="A18474" t="s">
        <v>20680</v>
      </c>
      <c r="B18474" t="s">
        <v>3</v>
      </c>
      <c r="C18474" t="s">
        <v>15</v>
      </c>
      <c r="D18474" t="s">
        <v>18</v>
      </c>
      <c r="E18474" t="s">
        <v>70</v>
      </c>
      <c r="F18474" t="s">
        <v>22</v>
      </c>
      <c r="G18474">
        <v>17</v>
      </c>
      <c r="H18474">
        <v>1.554962</v>
      </c>
      <c r="I18474">
        <v>1.8421149999999999</v>
      </c>
      <c r="J18474">
        <v>0.28715279999999999</v>
      </c>
      <c r="K18474">
        <v>0.2383837</v>
      </c>
      <c r="L18474">
        <v>0.26719690000000001</v>
      </c>
      <c r="M18474">
        <v>0.28715279999999999</v>
      </c>
      <c r="N18474">
        <v>0.30710870000000001</v>
      </c>
      <c r="O18474">
        <v>0.3359219</v>
      </c>
      <c r="P18474">
        <v>82.852900000000005</v>
      </c>
      <c r="Q18474">
        <v>3.80548E-2</v>
      </c>
    </row>
    <row r="18475" spans="1:17">
      <c r="A18475" t="s">
        <v>20681</v>
      </c>
      <c r="B18475" t="s">
        <v>3</v>
      </c>
      <c r="C18475" t="s">
        <v>15</v>
      </c>
      <c r="D18475" t="s">
        <v>18</v>
      </c>
      <c r="E18475" t="s">
        <v>70</v>
      </c>
      <c r="F18475" t="s">
        <v>22</v>
      </c>
      <c r="G18475">
        <v>18</v>
      </c>
      <c r="H18475">
        <v>1.6645080000000001</v>
      </c>
      <c r="I18475">
        <v>1.941732</v>
      </c>
      <c r="J18475">
        <v>0.27722429999999998</v>
      </c>
      <c r="K18475">
        <v>0.2263597</v>
      </c>
      <c r="L18475">
        <v>0.2564109</v>
      </c>
      <c r="M18475">
        <v>0.27722429999999998</v>
      </c>
      <c r="N18475">
        <v>0.29803770000000002</v>
      </c>
      <c r="O18475">
        <v>0.32808890000000002</v>
      </c>
      <c r="P18475">
        <v>79.801100000000005</v>
      </c>
      <c r="Q18475">
        <v>3.96899E-2</v>
      </c>
    </row>
    <row r="18476" spans="1:17">
      <c r="A18476" t="s">
        <v>20682</v>
      </c>
      <c r="B18476" t="s">
        <v>3</v>
      </c>
      <c r="C18476" t="s">
        <v>15</v>
      </c>
      <c r="D18476" t="s">
        <v>18</v>
      </c>
      <c r="E18476" t="s">
        <v>70</v>
      </c>
      <c r="F18476" t="s">
        <v>22</v>
      </c>
      <c r="G18476">
        <v>19</v>
      </c>
      <c r="H18476">
        <v>1.6937150000000001</v>
      </c>
      <c r="I18476">
        <v>1.9051940000000001</v>
      </c>
      <c r="J18476">
        <v>0.2114789</v>
      </c>
      <c r="K18476">
        <v>0.15883649999999999</v>
      </c>
      <c r="L18476">
        <v>0.189938</v>
      </c>
      <c r="M18476">
        <v>0.2114789</v>
      </c>
      <c r="N18476">
        <v>0.2330197</v>
      </c>
      <c r="O18476">
        <v>0.2641213</v>
      </c>
      <c r="P18476">
        <v>75.662999999999997</v>
      </c>
      <c r="Q18476">
        <v>4.1077099999999998E-2</v>
      </c>
    </row>
    <row r="18477" spans="1:17">
      <c r="A18477" t="s">
        <v>20683</v>
      </c>
      <c r="B18477" t="s">
        <v>3</v>
      </c>
      <c r="C18477" t="s">
        <v>15</v>
      </c>
      <c r="D18477" t="s">
        <v>18</v>
      </c>
      <c r="E18477" t="s">
        <v>70</v>
      </c>
      <c r="F18477" t="s">
        <v>22</v>
      </c>
      <c r="G18477">
        <v>20</v>
      </c>
      <c r="H18477">
        <v>1.600646</v>
      </c>
      <c r="I18477">
        <v>1.7598210000000001</v>
      </c>
      <c r="J18477">
        <v>0.15917490000000001</v>
      </c>
      <c r="K18477">
        <v>0.1045497</v>
      </c>
      <c r="L18477">
        <v>0.13682269999999999</v>
      </c>
      <c r="M18477">
        <v>0.15917490000000001</v>
      </c>
      <c r="N18477">
        <v>0.1815271</v>
      </c>
      <c r="O18477">
        <v>0.21380009999999999</v>
      </c>
      <c r="P18477">
        <v>72.260000000000005</v>
      </c>
      <c r="Q18477">
        <v>4.2624299999999997E-2</v>
      </c>
    </row>
    <row r="18478" spans="1:17">
      <c r="A18478" t="s">
        <v>20684</v>
      </c>
      <c r="B18478" t="s">
        <v>3</v>
      </c>
      <c r="C18478" t="s">
        <v>15</v>
      </c>
      <c r="D18478" t="s">
        <v>18</v>
      </c>
      <c r="E18478" t="s">
        <v>70</v>
      </c>
      <c r="F18478" t="s">
        <v>22</v>
      </c>
      <c r="G18478">
        <v>21</v>
      </c>
      <c r="H18478">
        <v>1.4948630000000001</v>
      </c>
      <c r="I18478">
        <v>1.6292629999999999</v>
      </c>
      <c r="J18478">
        <v>0.13439989999999999</v>
      </c>
      <c r="K18478">
        <v>7.6104699999999997E-2</v>
      </c>
      <c r="L18478">
        <v>0.11054600000000001</v>
      </c>
      <c r="M18478">
        <v>0.13439989999999999</v>
      </c>
      <c r="N18478">
        <v>0.1582538</v>
      </c>
      <c r="O18478">
        <v>0.19269510000000001</v>
      </c>
      <c r="P18478">
        <v>69.621700000000004</v>
      </c>
      <c r="Q18478">
        <v>4.5488000000000001E-2</v>
      </c>
    </row>
    <row r="18479" spans="1:17">
      <c r="A18479" t="s">
        <v>20685</v>
      </c>
      <c r="B18479" t="s">
        <v>3</v>
      </c>
      <c r="C18479" t="s">
        <v>15</v>
      </c>
      <c r="D18479" t="s">
        <v>18</v>
      </c>
      <c r="E18479" t="s">
        <v>70</v>
      </c>
      <c r="F18479" t="s">
        <v>22</v>
      </c>
      <c r="G18479">
        <v>22</v>
      </c>
      <c r="H18479">
        <v>1.3842049999999999</v>
      </c>
      <c r="I18479">
        <v>1.5075780000000001</v>
      </c>
      <c r="J18479">
        <v>0.1233732</v>
      </c>
      <c r="K18479">
        <v>7.3268600000000003E-2</v>
      </c>
      <c r="L18479">
        <v>0.1028708</v>
      </c>
      <c r="M18479">
        <v>0.1233732</v>
      </c>
      <c r="N18479">
        <v>0.14387559999999999</v>
      </c>
      <c r="O18479">
        <v>0.17347779999999999</v>
      </c>
      <c r="P18479">
        <v>66.986599999999996</v>
      </c>
      <c r="Q18479">
        <v>3.9096800000000001E-2</v>
      </c>
    </row>
    <row r="18480" spans="1:17">
      <c r="A18480" t="s">
        <v>20686</v>
      </c>
      <c r="B18480" t="s">
        <v>3</v>
      </c>
      <c r="C18480" t="s">
        <v>15</v>
      </c>
      <c r="D18480" t="s">
        <v>18</v>
      </c>
      <c r="E18480" t="s">
        <v>70</v>
      </c>
      <c r="F18480" t="s">
        <v>22</v>
      </c>
      <c r="G18480">
        <v>23</v>
      </c>
      <c r="H18480">
        <v>1.14808</v>
      </c>
      <c r="I18480">
        <v>1.2451350000000001</v>
      </c>
      <c r="J18480">
        <v>9.70554E-2</v>
      </c>
      <c r="K18480">
        <v>5.7680099999999998E-2</v>
      </c>
      <c r="L18480">
        <v>8.0943299999999996E-2</v>
      </c>
      <c r="M18480">
        <v>9.70554E-2</v>
      </c>
      <c r="N18480">
        <v>0.1131674</v>
      </c>
      <c r="O18480">
        <v>0.13643060000000001</v>
      </c>
      <c r="P18480">
        <v>64.921800000000005</v>
      </c>
      <c r="Q18480">
        <v>3.0724600000000001E-2</v>
      </c>
    </row>
    <row r="18481" spans="1:17">
      <c r="A18481" t="s">
        <v>20687</v>
      </c>
      <c r="B18481" t="s">
        <v>3</v>
      </c>
      <c r="C18481" t="s">
        <v>15</v>
      </c>
      <c r="D18481" t="s">
        <v>18</v>
      </c>
      <c r="E18481" t="s">
        <v>70</v>
      </c>
      <c r="F18481" t="s">
        <v>22</v>
      </c>
      <c r="G18481">
        <v>24</v>
      </c>
      <c r="H18481">
        <v>0.91240010000000005</v>
      </c>
      <c r="I18481">
        <v>0.96318879999999996</v>
      </c>
      <c r="J18481">
        <v>5.0788699999999999E-2</v>
      </c>
      <c r="K18481">
        <v>1.8924300000000002E-2</v>
      </c>
      <c r="L18481">
        <v>3.7749999999999999E-2</v>
      </c>
      <c r="M18481">
        <v>5.0788699999999999E-2</v>
      </c>
      <c r="N18481">
        <v>6.3827400000000006E-2</v>
      </c>
      <c r="O18481">
        <v>8.2653199999999996E-2</v>
      </c>
      <c r="P18481">
        <v>63.081699999999998</v>
      </c>
      <c r="Q18481">
        <v>2.4864000000000001E-2</v>
      </c>
    </row>
    <row r="18482" spans="1:17">
      <c r="A18482" t="s">
        <v>20688</v>
      </c>
      <c r="B18482" t="s">
        <v>3</v>
      </c>
      <c r="C18482" t="s">
        <v>15</v>
      </c>
      <c r="D18482" t="s">
        <v>18</v>
      </c>
      <c r="E18482" t="s">
        <v>70</v>
      </c>
      <c r="F18482" t="s">
        <v>23</v>
      </c>
      <c r="G18482">
        <v>1</v>
      </c>
      <c r="H18482">
        <v>1.348355</v>
      </c>
      <c r="I18482">
        <v>1.30033</v>
      </c>
      <c r="J18482">
        <v>-4.80253E-2</v>
      </c>
      <c r="K18482">
        <v>-0.12748809999999999</v>
      </c>
      <c r="L18482">
        <v>-8.0540799999999996E-2</v>
      </c>
      <c r="M18482">
        <v>-4.80253E-2</v>
      </c>
      <c r="N18482">
        <v>-1.55097E-2</v>
      </c>
      <c r="O18482">
        <v>3.1437600000000003E-2</v>
      </c>
      <c r="P18482">
        <v>73.203400000000002</v>
      </c>
      <c r="Q18482">
        <v>6.2005200000000003E-2</v>
      </c>
    </row>
    <row r="18483" spans="1:17">
      <c r="A18483" t="s">
        <v>20689</v>
      </c>
      <c r="B18483" t="s">
        <v>3</v>
      </c>
      <c r="C18483" t="s">
        <v>15</v>
      </c>
      <c r="D18483" t="s">
        <v>18</v>
      </c>
      <c r="E18483" t="s">
        <v>70</v>
      </c>
      <c r="F18483" t="s">
        <v>23</v>
      </c>
      <c r="G18483">
        <v>2</v>
      </c>
      <c r="H18483">
        <v>1.198977</v>
      </c>
      <c r="I18483">
        <v>1.1372310000000001</v>
      </c>
      <c r="J18483">
        <v>-6.17464E-2</v>
      </c>
      <c r="K18483">
        <v>-0.13036639999999999</v>
      </c>
      <c r="L18483">
        <v>-8.9825100000000005E-2</v>
      </c>
      <c r="M18483">
        <v>-6.17464E-2</v>
      </c>
      <c r="N18483">
        <v>-3.3667599999999999E-2</v>
      </c>
      <c r="O18483">
        <v>6.8735999999999997E-3</v>
      </c>
      <c r="P18483">
        <v>72.674899999999994</v>
      </c>
      <c r="Q18483">
        <v>5.3544500000000002E-2</v>
      </c>
    </row>
    <row r="18484" spans="1:17">
      <c r="A18484" t="s">
        <v>20690</v>
      </c>
      <c r="B18484" t="s">
        <v>3</v>
      </c>
      <c r="C18484" t="s">
        <v>15</v>
      </c>
      <c r="D18484" t="s">
        <v>18</v>
      </c>
      <c r="E18484" t="s">
        <v>70</v>
      </c>
      <c r="F18484" t="s">
        <v>23</v>
      </c>
      <c r="G18484">
        <v>3</v>
      </c>
      <c r="H18484">
        <v>1.1322540000000001</v>
      </c>
      <c r="I18484">
        <v>1.016173</v>
      </c>
      <c r="J18484">
        <v>-0.11608069999999999</v>
      </c>
      <c r="K18484">
        <v>-0.1772659</v>
      </c>
      <c r="L18484">
        <v>-0.1411172</v>
      </c>
      <c r="M18484">
        <v>-0.11608069999999999</v>
      </c>
      <c r="N18484">
        <v>-9.1044200000000006E-2</v>
      </c>
      <c r="O18484">
        <v>-5.48955E-2</v>
      </c>
      <c r="P18484">
        <v>71.13</v>
      </c>
      <c r="Q18484">
        <v>4.7743000000000001E-2</v>
      </c>
    </row>
    <row r="18485" spans="1:17">
      <c r="A18485" t="s">
        <v>20691</v>
      </c>
      <c r="B18485" t="s">
        <v>3</v>
      </c>
      <c r="C18485" t="s">
        <v>15</v>
      </c>
      <c r="D18485" t="s">
        <v>18</v>
      </c>
      <c r="E18485" t="s">
        <v>70</v>
      </c>
      <c r="F18485" t="s">
        <v>23</v>
      </c>
      <c r="G18485">
        <v>4</v>
      </c>
      <c r="H18485">
        <v>1.078352</v>
      </c>
      <c r="I18485">
        <v>0.96377999999999997</v>
      </c>
      <c r="J18485">
        <v>-0.1145723</v>
      </c>
      <c r="K18485">
        <v>-0.16794290000000001</v>
      </c>
      <c r="L18485">
        <v>-0.13641110000000001</v>
      </c>
      <c r="M18485">
        <v>-0.1145723</v>
      </c>
      <c r="N18485">
        <v>-9.2733499999999996E-2</v>
      </c>
      <c r="O18485">
        <v>-6.1201800000000001E-2</v>
      </c>
      <c r="P18485">
        <v>70.601200000000006</v>
      </c>
      <c r="Q18485">
        <v>4.16452E-2</v>
      </c>
    </row>
    <row r="18486" spans="1:17">
      <c r="A18486" t="s">
        <v>20692</v>
      </c>
      <c r="B18486" t="s">
        <v>3</v>
      </c>
      <c r="C18486" t="s">
        <v>15</v>
      </c>
      <c r="D18486" t="s">
        <v>18</v>
      </c>
      <c r="E18486" t="s">
        <v>70</v>
      </c>
      <c r="F18486" t="s">
        <v>23</v>
      </c>
      <c r="G18486">
        <v>5</v>
      </c>
      <c r="H18486">
        <v>1.0477289999999999</v>
      </c>
      <c r="I18486">
        <v>0.94608590000000004</v>
      </c>
      <c r="J18486">
        <v>-0.10164339999999999</v>
      </c>
      <c r="K18486">
        <v>-0.1577886</v>
      </c>
      <c r="L18486">
        <v>-0.1246176</v>
      </c>
      <c r="M18486">
        <v>-0.10164339999999999</v>
      </c>
      <c r="N18486">
        <v>-7.8669299999999998E-2</v>
      </c>
      <c r="O18486">
        <v>-4.5498299999999998E-2</v>
      </c>
      <c r="P18486">
        <v>69.658000000000001</v>
      </c>
      <c r="Q18486">
        <v>4.3810300000000003E-2</v>
      </c>
    </row>
    <row r="18487" spans="1:17">
      <c r="A18487" t="s">
        <v>20693</v>
      </c>
      <c r="B18487" t="s">
        <v>3</v>
      </c>
      <c r="C18487" t="s">
        <v>15</v>
      </c>
      <c r="D18487" t="s">
        <v>18</v>
      </c>
      <c r="E18487" t="s">
        <v>70</v>
      </c>
      <c r="F18487" t="s">
        <v>23</v>
      </c>
      <c r="G18487">
        <v>6</v>
      </c>
      <c r="H18487">
        <v>1.164973</v>
      </c>
      <c r="I18487">
        <v>1.0183739999999999</v>
      </c>
      <c r="J18487">
        <v>-0.14659920000000001</v>
      </c>
      <c r="K18487">
        <v>-0.21236350000000001</v>
      </c>
      <c r="L18487">
        <v>-0.17350940000000001</v>
      </c>
      <c r="M18487">
        <v>-0.14659920000000001</v>
      </c>
      <c r="N18487">
        <v>-0.119689</v>
      </c>
      <c r="O18487">
        <v>-8.0835000000000004E-2</v>
      </c>
      <c r="P18487">
        <v>67.2483</v>
      </c>
      <c r="Q18487">
        <v>5.1316100000000003E-2</v>
      </c>
    </row>
    <row r="18488" spans="1:17">
      <c r="A18488" t="s">
        <v>20694</v>
      </c>
      <c r="B18488" t="s">
        <v>3</v>
      </c>
      <c r="C18488" t="s">
        <v>15</v>
      </c>
      <c r="D18488" t="s">
        <v>18</v>
      </c>
      <c r="E18488" t="s">
        <v>70</v>
      </c>
      <c r="F18488" t="s">
        <v>23</v>
      </c>
      <c r="G18488">
        <v>7</v>
      </c>
      <c r="H18488">
        <v>1.438151</v>
      </c>
      <c r="I18488">
        <v>1.1243620000000001</v>
      </c>
      <c r="J18488">
        <v>-0.31378859999999997</v>
      </c>
      <c r="K18488">
        <v>-0.38086330000000002</v>
      </c>
      <c r="L18488">
        <v>-0.34123500000000001</v>
      </c>
      <c r="M18488">
        <v>-0.31378859999999997</v>
      </c>
      <c r="N18488">
        <v>-0.28634219999999999</v>
      </c>
      <c r="O18488">
        <v>-0.24671390000000001</v>
      </c>
      <c r="P18488">
        <v>65.7286</v>
      </c>
      <c r="Q18488">
        <v>5.2338700000000002E-2</v>
      </c>
    </row>
    <row r="18489" spans="1:17">
      <c r="A18489" t="s">
        <v>20695</v>
      </c>
      <c r="B18489" t="s">
        <v>3</v>
      </c>
      <c r="C18489" t="s">
        <v>15</v>
      </c>
      <c r="D18489" t="s">
        <v>18</v>
      </c>
      <c r="E18489" t="s">
        <v>70</v>
      </c>
      <c r="F18489" t="s">
        <v>23</v>
      </c>
      <c r="G18489">
        <v>8</v>
      </c>
      <c r="H18489">
        <v>1.6138209999999999</v>
      </c>
      <c r="I18489">
        <v>1.1249819999999999</v>
      </c>
      <c r="J18489">
        <v>-0.48883929999999998</v>
      </c>
      <c r="K18489">
        <v>-0.55827360000000004</v>
      </c>
      <c r="L18489">
        <v>-0.51725129999999997</v>
      </c>
      <c r="M18489">
        <v>-0.48883929999999998</v>
      </c>
      <c r="N18489">
        <v>-0.46042739999999999</v>
      </c>
      <c r="O18489">
        <v>-0.41940500000000003</v>
      </c>
      <c r="P18489">
        <v>66.532899999999998</v>
      </c>
      <c r="Q18489">
        <v>5.41798E-2</v>
      </c>
    </row>
    <row r="18490" spans="1:17">
      <c r="A18490" t="s">
        <v>20696</v>
      </c>
      <c r="B18490" t="s">
        <v>3</v>
      </c>
      <c r="C18490" t="s">
        <v>15</v>
      </c>
      <c r="D18490" t="s">
        <v>18</v>
      </c>
      <c r="E18490" t="s">
        <v>70</v>
      </c>
      <c r="F18490" t="s">
        <v>23</v>
      </c>
      <c r="G18490">
        <v>9</v>
      </c>
      <c r="H18490">
        <v>1.637119</v>
      </c>
      <c r="I18490">
        <v>1.130816</v>
      </c>
      <c r="J18490">
        <v>-0.50630310000000001</v>
      </c>
      <c r="K18490">
        <v>-0.59766699999999995</v>
      </c>
      <c r="L18490">
        <v>-0.54368850000000002</v>
      </c>
      <c r="M18490">
        <v>-0.50630310000000001</v>
      </c>
      <c r="N18490">
        <v>-0.4689178</v>
      </c>
      <c r="O18490">
        <v>-0.41493930000000001</v>
      </c>
      <c r="P18490">
        <v>72.039299999999997</v>
      </c>
      <c r="Q18490">
        <v>7.1291599999999997E-2</v>
      </c>
    </row>
    <row r="18491" spans="1:17">
      <c r="A18491" t="s">
        <v>20697</v>
      </c>
      <c r="B18491" t="s">
        <v>3</v>
      </c>
      <c r="C18491" t="s">
        <v>15</v>
      </c>
      <c r="D18491" t="s">
        <v>18</v>
      </c>
      <c r="E18491" t="s">
        <v>70</v>
      </c>
      <c r="F18491" t="s">
        <v>23</v>
      </c>
      <c r="G18491">
        <v>10</v>
      </c>
      <c r="H18491">
        <v>1.629953</v>
      </c>
      <c r="I18491">
        <v>1.2177309999999999</v>
      </c>
      <c r="J18491">
        <v>-0.41222219999999998</v>
      </c>
      <c r="K18491">
        <v>-0.51933750000000001</v>
      </c>
      <c r="L18491">
        <v>-0.45605289999999998</v>
      </c>
      <c r="M18491">
        <v>-0.41222219999999998</v>
      </c>
      <c r="N18491">
        <v>-0.36839149999999998</v>
      </c>
      <c r="O18491">
        <v>-0.30510700000000002</v>
      </c>
      <c r="P18491">
        <v>77.326099999999997</v>
      </c>
      <c r="Q18491">
        <v>8.3582500000000004E-2</v>
      </c>
    </row>
    <row r="18492" spans="1:17">
      <c r="A18492" t="s">
        <v>20698</v>
      </c>
      <c r="B18492" t="s">
        <v>3</v>
      </c>
      <c r="C18492" t="s">
        <v>15</v>
      </c>
      <c r="D18492" t="s">
        <v>18</v>
      </c>
      <c r="E18492" t="s">
        <v>70</v>
      </c>
      <c r="F18492" t="s">
        <v>23</v>
      </c>
      <c r="G18492">
        <v>11</v>
      </c>
      <c r="H18492">
        <v>1.548268</v>
      </c>
      <c r="I18492">
        <v>1.3045439999999999</v>
      </c>
      <c r="J18492">
        <v>-0.24372379999999999</v>
      </c>
      <c r="K18492">
        <v>-0.34355079999999999</v>
      </c>
      <c r="L18492">
        <v>-0.2845722</v>
      </c>
      <c r="M18492">
        <v>-0.24372379999999999</v>
      </c>
      <c r="N18492">
        <v>-0.20287530000000001</v>
      </c>
      <c r="O18492">
        <v>-0.14389669999999999</v>
      </c>
      <c r="P18492">
        <v>83.157499999999999</v>
      </c>
      <c r="Q18492">
        <v>7.7895400000000004E-2</v>
      </c>
    </row>
    <row r="18493" spans="1:17">
      <c r="A18493" t="s">
        <v>20699</v>
      </c>
      <c r="B18493" t="s">
        <v>3</v>
      </c>
      <c r="C18493" t="s">
        <v>15</v>
      </c>
      <c r="D18493" t="s">
        <v>18</v>
      </c>
      <c r="E18493" t="s">
        <v>70</v>
      </c>
      <c r="F18493" t="s">
        <v>23</v>
      </c>
      <c r="G18493">
        <v>12</v>
      </c>
      <c r="H18493">
        <v>1.4968170000000001</v>
      </c>
      <c r="I18493">
        <v>1.4607270000000001</v>
      </c>
      <c r="J18493">
        <v>-3.6089999999999997E-2</v>
      </c>
      <c r="K18493">
        <v>-0.1500351</v>
      </c>
      <c r="L18493">
        <v>-8.2715399999999994E-2</v>
      </c>
      <c r="M18493">
        <v>-3.6089999999999997E-2</v>
      </c>
      <c r="N18493">
        <v>1.0535299999999999E-2</v>
      </c>
      <c r="O18493">
        <v>7.7854999999999994E-2</v>
      </c>
      <c r="P18493">
        <v>87.280199999999994</v>
      </c>
      <c r="Q18493">
        <v>8.8911799999999999E-2</v>
      </c>
    </row>
    <row r="18494" spans="1:17">
      <c r="A18494" t="s">
        <v>20700</v>
      </c>
      <c r="B18494" t="s">
        <v>3</v>
      </c>
      <c r="C18494" t="s">
        <v>15</v>
      </c>
      <c r="D18494" t="s">
        <v>18</v>
      </c>
      <c r="E18494" t="s">
        <v>70</v>
      </c>
      <c r="F18494" t="s">
        <v>23</v>
      </c>
      <c r="G18494">
        <v>13</v>
      </c>
      <c r="H18494">
        <v>1.480531</v>
      </c>
      <c r="I18494">
        <v>1.722796</v>
      </c>
      <c r="J18494">
        <v>0.24226500000000001</v>
      </c>
      <c r="K18494">
        <v>0.126799</v>
      </c>
      <c r="L18494">
        <v>0.1950172</v>
      </c>
      <c r="M18494">
        <v>0.24226500000000001</v>
      </c>
      <c r="N18494">
        <v>0.28951270000000001</v>
      </c>
      <c r="O18494">
        <v>0.35773090000000002</v>
      </c>
      <c r="P18494">
        <v>90.601699999999994</v>
      </c>
      <c r="Q18494">
        <v>9.0098600000000001E-2</v>
      </c>
    </row>
    <row r="18495" spans="1:17">
      <c r="A18495" t="s">
        <v>20701</v>
      </c>
      <c r="B18495" t="s">
        <v>3</v>
      </c>
      <c r="C18495" t="s">
        <v>15</v>
      </c>
      <c r="D18495" t="s">
        <v>18</v>
      </c>
      <c r="E18495" t="s">
        <v>70</v>
      </c>
      <c r="F18495" t="s">
        <v>23</v>
      </c>
      <c r="G18495">
        <v>14</v>
      </c>
      <c r="H18495">
        <v>1.696237</v>
      </c>
      <c r="I18495">
        <v>2.0364200000000001</v>
      </c>
      <c r="J18495">
        <v>0.34018300000000001</v>
      </c>
      <c r="K18495">
        <v>0.23317740000000001</v>
      </c>
      <c r="L18495">
        <v>0.29639710000000002</v>
      </c>
      <c r="M18495">
        <v>0.34018300000000001</v>
      </c>
      <c r="N18495">
        <v>0.3839688</v>
      </c>
      <c r="O18495">
        <v>0.44718859999999999</v>
      </c>
      <c r="P18495">
        <v>93.173199999999994</v>
      </c>
      <c r="Q18495">
        <v>8.3496899999999999E-2</v>
      </c>
    </row>
    <row r="18496" spans="1:17">
      <c r="A18496" t="s">
        <v>20702</v>
      </c>
      <c r="B18496" t="s">
        <v>3</v>
      </c>
      <c r="C18496" t="s">
        <v>15</v>
      </c>
      <c r="D18496" t="s">
        <v>18</v>
      </c>
      <c r="E18496" t="s">
        <v>70</v>
      </c>
      <c r="F18496" t="s">
        <v>23</v>
      </c>
      <c r="G18496">
        <v>15</v>
      </c>
      <c r="H18496">
        <v>2.021496</v>
      </c>
      <c r="I18496">
        <v>2.3688750000000001</v>
      </c>
      <c r="J18496">
        <v>0.3473791</v>
      </c>
      <c r="K18496">
        <v>0.21926499999999999</v>
      </c>
      <c r="L18496">
        <v>0.29495579999999999</v>
      </c>
      <c r="M18496">
        <v>0.3473791</v>
      </c>
      <c r="N18496">
        <v>0.3998023</v>
      </c>
      <c r="O18496">
        <v>0.4754931</v>
      </c>
      <c r="P18496">
        <v>95.947699999999998</v>
      </c>
      <c r="Q18496">
        <v>9.9967899999999998E-2</v>
      </c>
    </row>
    <row r="18497" spans="1:17">
      <c r="A18497" t="s">
        <v>20703</v>
      </c>
      <c r="B18497" t="s">
        <v>3</v>
      </c>
      <c r="C18497" t="s">
        <v>15</v>
      </c>
      <c r="D18497" t="s">
        <v>18</v>
      </c>
      <c r="E18497" t="s">
        <v>70</v>
      </c>
      <c r="F18497" t="s">
        <v>23</v>
      </c>
      <c r="G18497">
        <v>16</v>
      </c>
      <c r="H18497">
        <v>2.4089749999999999</v>
      </c>
      <c r="I18497">
        <v>2.703354</v>
      </c>
      <c r="J18497">
        <v>0.29437940000000001</v>
      </c>
      <c r="K18497">
        <v>0.1573099</v>
      </c>
      <c r="L18497">
        <v>0.2382917</v>
      </c>
      <c r="M18497">
        <v>0.29437940000000001</v>
      </c>
      <c r="N18497">
        <v>0.35046719999999998</v>
      </c>
      <c r="O18497">
        <v>0.43144900000000003</v>
      </c>
      <c r="P18497">
        <v>97.064700000000002</v>
      </c>
      <c r="Q18497">
        <v>0.10695590000000001</v>
      </c>
    </row>
    <row r="18498" spans="1:17">
      <c r="A18498" t="s">
        <v>20704</v>
      </c>
      <c r="B18498" t="s">
        <v>3</v>
      </c>
      <c r="C18498" t="s">
        <v>15</v>
      </c>
      <c r="D18498" t="s">
        <v>18</v>
      </c>
      <c r="E18498" t="s">
        <v>70</v>
      </c>
      <c r="F18498" t="s">
        <v>23</v>
      </c>
      <c r="G18498">
        <v>17</v>
      </c>
      <c r="H18498">
        <v>2.7602980000000001</v>
      </c>
      <c r="I18498">
        <v>3.0291540000000001</v>
      </c>
      <c r="J18498">
        <v>0.26885569999999998</v>
      </c>
      <c r="K18498">
        <v>0.1062781</v>
      </c>
      <c r="L18498">
        <v>0.20233029999999999</v>
      </c>
      <c r="M18498">
        <v>0.26885569999999998</v>
      </c>
      <c r="N18498">
        <v>0.33538119999999999</v>
      </c>
      <c r="O18498">
        <v>0.43143330000000002</v>
      </c>
      <c r="P18498">
        <v>97.608500000000006</v>
      </c>
      <c r="Q18498">
        <v>0.12686</v>
      </c>
    </row>
    <row r="18499" spans="1:17">
      <c r="A18499" t="s">
        <v>20705</v>
      </c>
      <c r="B18499" t="s">
        <v>3</v>
      </c>
      <c r="C18499" t="s">
        <v>15</v>
      </c>
      <c r="D18499" t="s">
        <v>18</v>
      </c>
      <c r="E18499" t="s">
        <v>70</v>
      </c>
      <c r="F18499" t="s">
        <v>23</v>
      </c>
      <c r="G18499">
        <v>18</v>
      </c>
      <c r="H18499">
        <v>3.1261830000000002</v>
      </c>
      <c r="I18499">
        <v>3.3070940000000002</v>
      </c>
      <c r="J18499">
        <v>0.18091099999999999</v>
      </c>
      <c r="K18499">
        <v>2.77478E-2</v>
      </c>
      <c r="L18499">
        <v>0.1182378</v>
      </c>
      <c r="M18499">
        <v>0.18091099999999999</v>
      </c>
      <c r="N18499">
        <v>0.2435841</v>
      </c>
      <c r="O18499">
        <v>0.33407419999999999</v>
      </c>
      <c r="P18499">
        <v>97.813699999999997</v>
      </c>
      <c r="Q18499">
        <v>0.11951390000000001</v>
      </c>
    </row>
    <row r="18500" spans="1:17">
      <c r="A18500" t="s">
        <v>20706</v>
      </c>
      <c r="B18500" t="s">
        <v>3</v>
      </c>
      <c r="C18500" t="s">
        <v>15</v>
      </c>
      <c r="D18500" t="s">
        <v>18</v>
      </c>
      <c r="E18500" t="s">
        <v>70</v>
      </c>
      <c r="F18500" t="s">
        <v>23</v>
      </c>
      <c r="G18500">
        <v>19</v>
      </c>
      <c r="H18500">
        <v>3.5648059999999999</v>
      </c>
      <c r="I18500">
        <v>3.3621150000000002</v>
      </c>
      <c r="J18500">
        <v>-0.20269090000000001</v>
      </c>
      <c r="K18500">
        <v>-0.35549999999999998</v>
      </c>
      <c r="L18500">
        <v>-0.26521919999999999</v>
      </c>
      <c r="M18500">
        <v>-0.20269090000000001</v>
      </c>
      <c r="N18500">
        <v>-0.1401627</v>
      </c>
      <c r="O18500">
        <v>-4.98819E-2</v>
      </c>
      <c r="P18500">
        <v>94.535899999999998</v>
      </c>
      <c r="Q18500">
        <v>0.1192376</v>
      </c>
    </row>
    <row r="18501" spans="1:17">
      <c r="A18501" t="s">
        <v>20707</v>
      </c>
      <c r="B18501" t="s">
        <v>3</v>
      </c>
      <c r="C18501" t="s">
        <v>15</v>
      </c>
      <c r="D18501" t="s">
        <v>18</v>
      </c>
      <c r="E18501" t="s">
        <v>70</v>
      </c>
      <c r="F18501" t="s">
        <v>23</v>
      </c>
      <c r="G18501">
        <v>20</v>
      </c>
      <c r="H18501">
        <v>3.49695</v>
      </c>
      <c r="I18501">
        <v>3.1706599999999998</v>
      </c>
      <c r="J18501">
        <v>-0.32628970000000002</v>
      </c>
      <c r="K18501">
        <v>-0.48283910000000002</v>
      </c>
      <c r="L18501">
        <v>-0.39034849999999999</v>
      </c>
      <c r="M18501">
        <v>-0.32628970000000002</v>
      </c>
      <c r="N18501">
        <v>-0.26223089999999999</v>
      </c>
      <c r="O18501">
        <v>-0.16974020000000001</v>
      </c>
      <c r="P18501">
        <v>89.630499999999998</v>
      </c>
      <c r="Q18501">
        <v>0.12215620000000001</v>
      </c>
    </row>
    <row r="18502" spans="1:17">
      <c r="A18502" t="s">
        <v>20708</v>
      </c>
      <c r="B18502" t="s">
        <v>3</v>
      </c>
      <c r="C18502" t="s">
        <v>15</v>
      </c>
      <c r="D18502" t="s">
        <v>18</v>
      </c>
      <c r="E18502" t="s">
        <v>70</v>
      </c>
      <c r="F18502" t="s">
        <v>23</v>
      </c>
      <c r="G18502">
        <v>21</v>
      </c>
      <c r="H18502">
        <v>3.2126999999999999</v>
      </c>
      <c r="I18502">
        <v>2.8975339999999998</v>
      </c>
      <c r="J18502">
        <v>-0.31516549999999999</v>
      </c>
      <c r="K18502">
        <v>-0.46550570000000002</v>
      </c>
      <c r="L18502">
        <v>-0.3766835</v>
      </c>
      <c r="M18502">
        <v>-0.31516549999999999</v>
      </c>
      <c r="N18502">
        <v>-0.25364750000000003</v>
      </c>
      <c r="O18502">
        <v>-0.16482540000000001</v>
      </c>
      <c r="P18502">
        <v>87.649900000000002</v>
      </c>
      <c r="Q18502">
        <v>0.117311</v>
      </c>
    </row>
    <row r="18503" spans="1:17">
      <c r="A18503" t="s">
        <v>20709</v>
      </c>
      <c r="B18503" t="s">
        <v>3</v>
      </c>
      <c r="C18503" t="s">
        <v>15</v>
      </c>
      <c r="D18503" t="s">
        <v>18</v>
      </c>
      <c r="E18503" t="s">
        <v>70</v>
      </c>
      <c r="F18503" t="s">
        <v>23</v>
      </c>
      <c r="G18503">
        <v>22</v>
      </c>
      <c r="H18503">
        <v>2.7642280000000001</v>
      </c>
      <c r="I18503">
        <v>2.5252620000000001</v>
      </c>
      <c r="J18503">
        <v>-0.2389664</v>
      </c>
      <c r="K18503">
        <v>-0.35401199999999999</v>
      </c>
      <c r="L18503">
        <v>-0.28604210000000002</v>
      </c>
      <c r="M18503">
        <v>-0.2389664</v>
      </c>
      <c r="N18503">
        <v>-0.1918907</v>
      </c>
      <c r="O18503">
        <v>-0.1239208</v>
      </c>
      <c r="P18503">
        <v>85.596599999999995</v>
      </c>
      <c r="Q18503">
        <v>8.9770500000000003E-2</v>
      </c>
    </row>
    <row r="18504" spans="1:17">
      <c r="A18504" t="s">
        <v>20710</v>
      </c>
      <c r="B18504" t="s">
        <v>3</v>
      </c>
      <c r="C18504" t="s">
        <v>15</v>
      </c>
      <c r="D18504" t="s">
        <v>18</v>
      </c>
      <c r="E18504" t="s">
        <v>70</v>
      </c>
      <c r="F18504" t="s">
        <v>23</v>
      </c>
      <c r="G18504">
        <v>23</v>
      </c>
      <c r="H18504">
        <v>2.2325170000000001</v>
      </c>
      <c r="I18504">
        <v>2.0969350000000002</v>
      </c>
      <c r="J18504">
        <v>-0.1355816</v>
      </c>
      <c r="K18504">
        <v>-0.26702300000000001</v>
      </c>
      <c r="L18504">
        <v>-0.18936629999999999</v>
      </c>
      <c r="M18504">
        <v>-0.1355816</v>
      </c>
      <c r="N18504">
        <v>-8.1796800000000003E-2</v>
      </c>
      <c r="O18504">
        <v>-4.1400999999999999E-3</v>
      </c>
      <c r="P18504">
        <v>82.362200000000001</v>
      </c>
      <c r="Q18504">
        <v>0.1025643</v>
      </c>
    </row>
    <row r="18505" spans="1:17">
      <c r="A18505" t="s">
        <v>20711</v>
      </c>
      <c r="B18505" t="s">
        <v>3</v>
      </c>
      <c r="C18505" t="s">
        <v>15</v>
      </c>
      <c r="D18505" t="s">
        <v>18</v>
      </c>
      <c r="E18505" t="s">
        <v>70</v>
      </c>
      <c r="F18505" t="s">
        <v>23</v>
      </c>
      <c r="G18505">
        <v>24</v>
      </c>
      <c r="H18505">
        <v>1.7146920000000001</v>
      </c>
      <c r="I18505">
        <v>1.653975</v>
      </c>
      <c r="J18505">
        <v>-6.0717300000000002E-2</v>
      </c>
      <c r="K18505">
        <v>-0.15848129999999999</v>
      </c>
      <c r="L18505">
        <v>-0.10072159999999999</v>
      </c>
      <c r="M18505">
        <v>-6.0717300000000002E-2</v>
      </c>
      <c r="N18505">
        <v>-2.0713100000000002E-2</v>
      </c>
      <c r="O18505">
        <v>3.7046700000000002E-2</v>
      </c>
      <c r="P18505">
        <v>77.873199999999997</v>
      </c>
      <c r="Q18505">
        <v>7.6285699999999998E-2</v>
      </c>
    </row>
    <row r="18506" spans="1:17">
      <c r="A18506" t="s">
        <v>20712</v>
      </c>
      <c r="B18506" t="s">
        <v>3</v>
      </c>
      <c r="C18506" t="s">
        <v>15</v>
      </c>
      <c r="D18506" t="s">
        <v>18</v>
      </c>
      <c r="E18506" t="s">
        <v>70</v>
      </c>
      <c r="F18506" t="s">
        <v>24</v>
      </c>
      <c r="G18506">
        <v>1</v>
      </c>
      <c r="H18506">
        <v>1.482972</v>
      </c>
      <c r="I18506">
        <v>1.6737949999999999</v>
      </c>
      <c r="J18506">
        <v>0.1908232</v>
      </c>
      <c r="K18506">
        <v>5.4799399999999998E-2</v>
      </c>
      <c r="L18506">
        <v>0.13516339999999999</v>
      </c>
      <c r="M18506">
        <v>0.1908232</v>
      </c>
      <c r="N18506">
        <v>0.24648300000000001</v>
      </c>
      <c r="O18506">
        <v>0.326847</v>
      </c>
      <c r="P18506">
        <v>72.5</v>
      </c>
      <c r="Q18506">
        <v>0.10614</v>
      </c>
    </row>
    <row r="18507" spans="1:17">
      <c r="A18507" t="s">
        <v>20713</v>
      </c>
      <c r="B18507" t="s">
        <v>3</v>
      </c>
      <c r="C18507" t="s">
        <v>15</v>
      </c>
      <c r="D18507" t="s">
        <v>18</v>
      </c>
      <c r="E18507" t="s">
        <v>70</v>
      </c>
      <c r="F18507" t="s">
        <v>24</v>
      </c>
      <c r="G18507">
        <v>2</v>
      </c>
      <c r="H18507">
        <v>1.3162830000000001</v>
      </c>
      <c r="I18507">
        <v>1.4379219999999999</v>
      </c>
      <c r="J18507">
        <v>0.1216387</v>
      </c>
      <c r="K18507">
        <v>1.56886E-2</v>
      </c>
      <c r="L18507">
        <v>7.8284800000000002E-2</v>
      </c>
      <c r="M18507">
        <v>0.1216387</v>
      </c>
      <c r="N18507">
        <v>0.16499259999999999</v>
      </c>
      <c r="O18507">
        <v>0.2275887</v>
      </c>
      <c r="P18507">
        <v>71</v>
      </c>
      <c r="Q18507">
        <v>8.2673300000000005E-2</v>
      </c>
    </row>
    <row r="18508" spans="1:17">
      <c r="A18508" t="s">
        <v>20714</v>
      </c>
      <c r="B18508" t="s">
        <v>3</v>
      </c>
      <c r="C18508" t="s">
        <v>15</v>
      </c>
      <c r="D18508" t="s">
        <v>18</v>
      </c>
      <c r="E18508" t="s">
        <v>70</v>
      </c>
      <c r="F18508" t="s">
        <v>24</v>
      </c>
      <c r="G18508">
        <v>3</v>
      </c>
      <c r="H18508">
        <v>1.203746</v>
      </c>
      <c r="I18508">
        <v>1.2687219999999999</v>
      </c>
      <c r="J18508">
        <v>6.49758E-2</v>
      </c>
      <c r="K18508">
        <v>-2.28714E-2</v>
      </c>
      <c r="L18508">
        <v>2.90294E-2</v>
      </c>
      <c r="M18508">
        <v>6.49758E-2</v>
      </c>
      <c r="N18508">
        <v>0.1009221</v>
      </c>
      <c r="O18508">
        <v>0.15282299999999999</v>
      </c>
      <c r="P18508">
        <v>69.5</v>
      </c>
      <c r="Q18508">
        <v>6.8547499999999997E-2</v>
      </c>
    </row>
    <row r="18509" spans="1:17">
      <c r="A18509" t="s">
        <v>20715</v>
      </c>
      <c r="B18509" t="s">
        <v>3</v>
      </c>
      <c r="C18509" t="s">
        <v>15</v>
      </c>
      <c r="D18509" t="s">
        <v>18</v>
      </c>
      <c r="E18509" t="s">
        <v>70</v>
      </c>
      <c r="F18509" t="s">
        <v>24</v>
      </c>
      <c r="G18509">
        <v>4</v>
      </c>
      <c r="H18509">
        <v>1.1162080000000001</v>
      </c>
      <c r="I18509">
        <v>1.1259859999999999</v>
      </c>
      <c r="J18509">
        <v>9.7783999999999996E-3</v>
      </c>
      <c r="K18509">
        <v>-7.7568200000000004E-2</v>
      </c>
      <c r="L18509">
        <v>-2.5963099999999999E-2</v>
      </c>
      <c r="M18509">
        <v>9.7783999999999996E-3</v>
      </c>
      <c r="N18509">
        <v>4.5519900000000002E-2</v>
      </c>
      <c r="O18509">
        <v>9.7125000000000003E-2</v>
      </c>
      <c r="P18509">
        <v>68.5</v>
      </c>
      <c r="Q18509">
        <v>6.8156900000000006E-2</v>
      </c>
    </row>
    <row r="18510" spans="1:17">
      <c r="A18510" t="s">
        <v>20716</v>
      </c>
      <c r="B18510" t="s">
        <v>3</v>
      </c>
      <c r="C18510" t="s">
        <v>15</v>
      </c>
      <c r="D18510" t="s">
        <v>18</v>
      </c>
      <c r="E18510" t="s">
        <v>70</v>
      </c>
      <c r="F18510" t="s">
        <v>24</v>
      </c>
      <c r="G18510">
        <v>5</v>
      </c>
      <c r="H18510">
        <v>1.0434540000000001</v>
      </c>
      <c r="I18510">
        <v>1.066635</v>
      </c>
      <c r="J18510">
        <v>2.3180599999999999E-2</v>
      </c>
      <c r="K18510">
        <v>-4.8085999999999997E-2</v>
      </c>
      <c r="L18510">
        <v>-5.9810999999999996E-3</v>
      </c>
      <c r="M18510">
        <v>2.3180599999999999E-2</v>
      </c>
      <c r="N18510">
        <v>5.2342399999999997E-2</v>
      </c>
      <c r="O18510">
        <v>9.4447299999999998E-2</v>
      </c>
      <c r="P18510">
        <v>67.5</v>
      </c>
      <c r="Q18510">
        <v>5.5609699999999998E-2</v>
      </c>
    </row>
    <row r="18511" spans="1:17">
      <c r="A18511" t="s">
        <v>20717</v>
      </c>
      <c r="B18511" t="s">
        <v>3</v>
      </c>
      <c r="C18511" t="s">
        <v>15</v>
      </c>
      <c r="D18511" t="s">
        <v>18</v>
      </c>
      <c r="E18511" t="s">
        <v>70</v>
      </c>
      <c r="F18511" t="s">
        <v>24</v>
      </c>
      <c r="G18511">
        <v>6</v>
      </c>
      <c r="H18511">
        <v>1.072479</v>
      </c>
      <c r="I18511">
        <v>1.0663320000000001</v>
      </c>
      <c r="J18511">
        <v>-6.1479000000000004E-3</v>
      </c>
      <c r="K18511">
        <v>-8.7261000000000005E-2</v>
      </c>
      <c r="L18511">
        <v>-3.9338699999999997E-2</v>
      </c>
      <c r="M18511">
        <v>-6.1479000000000004E-3</v>
      </c>
      <c r="N18511">
        <v>2.7042900000000002E-2</v>
      </c>
      <c r="O18511">
        <v>7.4965199999999996E-2</v>
      </c>
      <c r="P18511">
        <v>67</v>
      </c>
      <c r="Q18511">
        <v>6.3292899999999999E-2</v>
      </c>
    </row>
    <row r="18512" spans="1:17">
      <c r="A18512" t="s">
        <v>20718</v>
      </c>
      <c r="B18512" t="s">
        <v>3</v>
      </c>
      <c r="C18512" t="s">
        <v>15</v>
      </c>
      <c r="D18512" t="s">
        <v>18</v>
      </c>
      <c r="E18512" t="s">
        <v>70</v>
      </c>
      <c r="F18512" t="s">
        <v>24</v>
      </c>
      <c r="G18512">
        <v>7</v>
      </c>
      <c r="H18512">
        <v>1.258945</v>
      </c>
      <c r="I18512">
        <v>1.17096</v>
      </c>
      <c r="J18512">
        <v>-8.7984900000000005E-2</v>
      </c>
      <c r="K18512">
        <v>-0.20180629999999999</v>
      </c>
      <c r="L18512">
        <v>-0.1345597</v>
      </c>
      <c r="M18512">
        <v>-8.7984900000000005E-2</v>
      </c>
      <c r="N18512">
        <v>-4.1410099999999998E-2</v>
      </c>
      <c r="O18512">
        <v>2.5836600000000001E-2</v>
      </c>
      <c r="P18512">
        <v>66.5</v>
      </c>
      <c r="Q18512">
        <v>8.88153E-2</v>
      </c>
    </row>
    <row r="18513" spans="1:17">
      <c r="A18513" t="s">
        <v>20719</v>
      </c>
      <c r="B18513" t="s">
        <v>3</v>
      </c>
      <c r="C18513" t="s">
        <v>15</v>
      </c>
      <c r="D18513" t="s">
        <v>18</v>
      </c>
      <c r="E18513" t="s">
        <v>70</v>
      </c>
      <c r="F18513" t="s">
        <v>24</v>
      </c>
      <c r="G18513">
        <v>8</v>
      </c>
      <c r="H18513">
        <v>1.374217</v>
      </c>
      <c r="I18513">
        <v>1.1871700000000001</v>
      </c>
      <c r="J18513">
        <v>-0.1870474</v>
      </c>
      <c r="K18513">
        <v>-0.30067860000000002</v>
      </c>
      <c r="L18513">
        <v>-0.23354440000000001</v>
      </c>
      <c r="M18513">
        <v>-0.1870474</v>
      </c>
      <c r="N18513">
        <v>-0.14055049999999999</v>
      </c>
      <c r="O18513">
        <v>-7.3416300000000004E-2</v>
      </c>
      <c r="P18513">
        <v>68</v>
      </c>
      <c r="Q18513">
        <v>8.8666900000000007E-2</v>
      </c>
    </row>
    <row r="18514" spans="1:17">
      <c r="A18514" t="s">
        <v>20720</v>
      </c>
      <c r="B18514" t="s">
        <v>3</v>
      </c>
      <c r="C18514" t="s">
        <v>15</v>
      </c>
      <c r="D18514" t="s">
        <v>18</v>
      </c>
      <c r="E18514" t="s">
        <v>70</v>
      </c>
      <c r="F18514" t="s">
        <v>24</v>
      </c>
      <c r="G18514">
        <v>9</v>
      </c>
      <c r="H18514">
        <v>1.4537629999999999</v>
      </c>
      <c r="I18514">
        <v>1.1928650000000001</v>
      </c>
      <c r="J18514">
        <v>-0.26089810000000002</v>
      </c>
      <c r="K18514">
        <v>-0.39002170000000003</v>
      </c>
      <c r="L18514">
        <v>-0.31373440000000002</v>
      </c>
      <c r="M18514">
        <v>-0.26089810000000002</v>
      </c>
      <c r="N18514">
        <v>-0.20806179999999999</v>
      </c>
      <c r="O18514">
        <v>-0.13177449999999999</v>
      </c>
      <c r="P18514">
        <v>72</v>
      </c>
      <c r="Q18514">
        <v>0.1007557</v>
      </c>
    </row>
    <row r="18515" spans="1:17">
      <c r="A18515" t="s">
        <v>20721</v>
      </c>
      <c r="B18515" t="s">
        <v>3</v>
      </c>
      <c r="C18515" t="s">
        <v>15</v>
      </c>
      <c r="D18515" t="s">
        <v>18</v>
      </c>
      <c r="E18515" t="s">
        <v>70</v>
      </c>
      <c r="F18515" t="s">
        <v>24</v>
      </c>
      <c r="G18515">
        <v>10</v>
      </c>
      <c r="H18515">
        <v>1.467749</v>
      </c>
      <c r="I18515">
        <v>1.2575229999999999</v>
      </c>
      <c r="J18515">
        <v>-0.21022589999999999</v>
      </c>
      <c r="K18515">
        <v>-0.36489450000000001</v>
      </c>
      <c r="L18515">
        <v>-0.27351500000000001</v>
      </c>
      <c r="M18515">
        <v>-0.21022589999999999</v>
      </c>
      <c r="N18515">
        <v>-0.14693680000000001</v>
      </c>
      <c r="O18515">
        <v>-5.5557299999999997E-2</v>
      </c>
      <c r="P18515">
        <v>79</v>
      </c>
      <c r="Q18515">
        <v>0.12068859999999999</v>
      </c>
    </row>
    <row r="18516" spans="1:17">
      <c r="A18516" t="s">
        <v>20722</v>
      </c>
      <c r="B18516" t="s">
        <v>3</v>
      </c>
      <c r="C18516" t="s">
        <v>15</v>
      </c>
      <c r="D18516" t="s">
        <v>18</v>
      </c>
      <c r="E18516" t="s">
        <v>70</v>
      </c>
      <c r="F18516" t="s">
        <v>24</v>
      </c>
      <c r="G18516">
        <v>11</v>
      </c>
      <c r="H18516">
        <v>1.4922690000000001</v>
      </c>
      <c r="I18516">
        <v>1.4774609999999999</v>
      </c>
      <c r="J18516">
        <v>-1.4807300000000001E-2</v>
      </c>
      <c r="K18516">
        <v>-0.20496310000000001</v>
      </c>
      <c r="L18516">
        <v>-9.2617500000000005E-2</v>
      </c>
      <c r="M18516">
        <v>-1.4807300000000001E-2</v>
      </c>
      <c r="N18516">
        <v>6.3002900000000001E-2</v>
      </c>
      <c r="O18516">
        <v>0.17534849999999999</v>
      </c>
      <c r="P18516">
        <v>86</v>
      </c>
      <c r="Q18516">
        <v>0.14837929999999999</v>
      </c>
    </row>
    <row r="18517" spans="1:17">
      <c r="A18517" t="s">
        <v>20723</v>
      </c>
      <c r="B18517" t="s">
        <v>3</v>
      </c>
      <c r="C18517" t="s">
        <v>15</v>
      </c>
      <c r="D18517" t="s">
        <v>18</v>
      </c>
      <c r="E18517" t="s">
        <v>70</v>
      </c>
      <c r="F18517" t="s">
        <v>24</v>
      </c>
      <c r="G18517">
        <v>12</v>
      </c>
      <c r="H18517">
        <v>1.575366</v>
      </c>
      <c r="I18517">
        <v>1.692062</v>
      </c>
      <c r="J18517">
        <v>0.11669599999999999</v>
      </c>
      <c r="K18517">
        <v>-9.0966900000000003E-2</v>
      </c>
      <c r="L18517">
        <v>3.1722E-2</v>
      </c>
      <c r="M18517">
        <v>0.11669599999999999</v>
      </c>
      <c r="N18517">
        <v>0.20166999999999999</v>
      </c>
      <c r="O18517">
        <v>0.32435890000000001</v>
      </c>
      <c r="P18517">
        <v>92</v>
      </c>
      <c r="Q18517">
        <v>0.1620402</v>
      </c>
    </row>
    <row r="18518" spans="1:17">
      <c r="A18518" t="s">
        <v>20724</v>
      </c>
      <c r="B18518" t="s">
        <v>3</v>
      </c>
      <c r="C18518" t="s">
        <v>15</v>
      </c>
      <c r="D18518" t="s">
        <v>18</v>
      </c>
      <c r="E18518" t="s">
        <v>70</v>
      </c>
      <c r="F18518" t="s">
        <v>24</v>
      </c>
      <c r="G18518">
        <v>13</v>
      </c>
      <c r="H18518">
        <v>1.727276</v>
      </c>
      <c r="I18518">
        <v>1.9932449999999999</v>
      </c>
      <c r="J18518">
        <v>0.2659687</v>
      </c>
      <c r="K18518">
        <v>3.3412699999999997E-2</v>
      </c>
      <c r="L18518">
        <v>0.17080870000000001</v>
      </c>
      <c r="M18518">
        <v>0.2659687</v>
      </c>
      <c r="N18518">
        <v>0.36112880000000003</v>
      </c>
      <c r="O18518">
        <v>0.49852479999999999</v>
      </c>
      <c r="P18518">
        <v>95.5</v>
      </c>
      <c r="Q18518">
        <v>0.1814644</v>
      </c>
    </row>
    <row r="18519" spans="1:17">
      <c r="A18519" t="s">
        <v>20725</v>
      </c>
      <c r="B18519" t="s">
        <v>3</v>
      </c>
      <c r="C18519" t="s">
        <v>15</v>
      </c>
      <c r="D18519" t="s">
        <v>18</v>
      </c>
      <c r="E18519" t="s">
        <v>70</v>
      </c>
      <c r="F18519" t="s">
        <v>24</v>
      </c>
      <c r="G18519">
        <v>14</v>
      </c>
      <c r="H18519">
        <v>2.0678200000000002</v>
      </c>
      <c r="I18519">
        <v>2.4610080000000001</v>
      </c>
      <c r="J18519">
        <v>0.39318760000000003</v>
      </c>
      <c r="K18519">
        <v>0.1830514</v>
      </c>
      <c r="L18519">
        <v>0.30720160000000002</v>
      </c>
      <c r="M18519">
        <v>0.39318760000000003</v>
      </c>
      <c r="N18519">
        <v>0.47917359999999998</v>
      </c>
      <c r="O18519">
        <v>0.60332379999999997</v>
      </c>
      <c r="P18519">
        <v>97.5</v>
      </c>
      <c r="Q18519">
        <v>0.16397010000000001</v>
      </c>
    </row>
    <row r="18520" spans="1:17">
      <c r="A18520" t="s">
        <v>20726</v>
      </c>
      <c r="B18520" t="s">
        <v>3</v>
      </c>
      <c r="C18520" t="s">
        <v>15</v>
      </c>
      <c r="D18520" t="s">
        <v>18</v>
      </c>
      <c r="E18520" t="s">
        <v>70</v>
      </c>
      <c r="F18520" t="s">
        <v>24</v>
      </c>
      <c r="G18520">
        <v>15</v>
      </c>
      <c r="H18520">
        <v>2.506605</v>
      </c>
      <c r="I18520">
        <v>3.0177360000000002</v>
      </c>
      <c r="J18520">
        <v>0.511131</v>
      </c>
      <c r="K18520">
        <v>0.27639740000000002</v>
      </c>
      <c r="L18520">
        <v>0.4150799</v>
      </c>
      <c r="M18520">
        <v>0.511131</v>
      </c>
      <c r="N18520">
        <v>0.60718209999999995</v>
      </c>
      <c r="O18520">
        <v>0.74586459999999999</v>
      </c>
      <c r="P18520">
        <v>99</v>
      </c>
      <c r="Q18520">
        <v>0.18316360000000001</v>
      </c>
    </row>
    <row r="18521" spans="1:17">
      <c r="A18521" t="s">
        <v>20727</v>
      </c>
      <c r="B18521" t="s">
        <v>3</v>
      </c>
      <c r="C18521" t="s">
        <v>15</v>
      </c>
      <c r="D18521" t="s">
        <v>18</v>
      </c>
      <c r="E18521" t="s">
        <v>70</v>
      </c>
      <c r="F18521" t="s">
        <v>24</v>
      </c>
      <c r="G18521">
        <v>16</v>
      </c>
      <c r="H18521">
        <v>2.9891770000000002</v>
      </c>
      <c r="I18521">
        <v>3.7098279999999999</v>
      </c>
      <c r="J18521">
        <v>0.72065159999999995</v>
      </c>
      <c r="K18521">
        <v>0.45376060000000001</v>
      </c>
      <c r="L18521">
        <v>0.61144200000000004</v>
      </c>
      <c r="M18521">
        <v>0.72065159999999995</v>
      </c>
      <c r="N18521">
        <v>0.82986130000000002</v>
      </c>
      <c r="O18521">
        <v>0.9875427</v>
      </c>
      <c r="P18521">
        <v>99.5</v>
      </c>
      <c r="Q18521">
        <v>0.2082562</v>
      </c>
    </row>
    <row r="18522" spans="1:17">
      <c r="A18522" t="s">
        <v>20728</v>
      </c>
      <c r="B18522" t="s">
        <v>3</v>
      </c>
      <c r="C18522" t="s">
        <v>15</v>
      </c>
      <c r="D18522" t="s">
        <v>18</v>
      </c>
      <c r="E18522" t="s">
        <v>70</v>
      </c>
      <c r="F18522" t="s">
        <v>24</v>
      </c>
      <c r="G18522">
        <v>17</v>
      </c>
      <c r="H18522">
        <v>3.5032730000000001</v>
      </c>
      <c r="I18522">
        <v>4.1541230000000002</v>
      </c>
      <c r="J18522">
        <v>0.65084989999999998</v>
      </c>
      <c r="K18522">
        <v>0.37703389999999998</v>
      </c>
      <c r="L18522">
        <v>0.53880669999999997</v>
      </c>
      <c r="M18522">
        <v>0.65084989999999998</v>
      </c>
      <c r="N18522">
        <v>0.76289320000000005</v>
      </c>
      <c r="O18522">
        <v>0.92466590000000004</v>
      </c>
      <c r="P18522">
        <v>98</v>
      </c>
      <c r="Q18522">
        <v>0.21365980000000001</v>
      </c>
    </row>
    <row r="18523" spans="1:17">
      <c r="A18523" t="s">
        <v>20729</v>
      </c>
      <c r="B18523" t="s">
        <v>3</v>
      </c>
      <c r="C18523" t="s">
        <v>15</v>
      </c>
      <c r="D18523" t="s">
        <v>18</v>
      </c>
      <c r="E18523" t="s">
        <v>70</v>
      </c>
      <c r="F18523" t="s">
        <v>24</v>
      </c>
      <c r="G18523">
        <v>18</v>
      </c>
      <c r="H18523">
        <v>3.8699189999999999</v>
      </c>
      <c r="I18523">
        <v>4.5167599999999997</v>
      </c>
      <c r="J18523">
        <v>0.646841</v>
      </c>
      <c r="K18523">
        <v>0.3444912</v>
      </c>
      <c r="L18523">
        <v>0.52312190000000003</v>
      </c>
      <c r="M18523">
        <v>0.646841</v>
      </c>
      <c r="N18523">
        <v>0.77056009999999997</v>
      </c>
      <c r="O18523">
        <v>0.94919089999999995</v>
      </c>
      <c r="P18523">
        <v>97.5</v>
      </c>
      <c r="Q18523">
        <v>0.23592479999999999</v>
      </c>
    </row>
    <row r="18524" spans="1:17">
      <c r="A18524" t="s">
        <v>20730</v>
      </c>
      <c r="B18524" t="s">
        <v>3</v>
      </c>
      <c r="C18524" t="s">
        <v>15</v>
      </c>
      <c r="D18524" t="s">
        <v>18</v>
      </c>
      <c r="E18524" t="s">
        <v>70</v>
      </c>
      <c r="F18524" t="s">
        <v>24</v>
      </c>
      <c r="G18524">
        <v>19</v>
      </c>
      <c r="H18524">
        <v>4.5414050000000001</v>
      </c>
      <c r="I18524">
        <v>4.4826090000000001</v>
      </c>
      <c r="J18524">
        <v>-5.87962E-2</v>
      </c>
      <c r="K18524">
        <v>-0.328513</v>
      </c>
      <c r="L18524">
        <v>-0.16916210000000001</v>
      </c>
      <c r="M18524">
        <v>-5.87962E-2</v>
      </c>
      <c r="N18524">
        <v>5.1569700000000003E-2</v>
      </c>
      <c r="O18524">
        <v>0.21092060000000001</v>
      </c>
      <c r="P18524">
        <v>94.5</v>
      </c>
      <c r="Q18524">
        <v>0.21046110000000001</v>
      </c>
    </row>
    <row r="18525" spans="1:17">
      <c r="A18525" t="s">
        <v>20731</v>
      </c>
      <c r="B18525" t="s">
        <v>3</v>
      </c>
      <c r="C18525" t="s">
        <v>15</v>
      </c>
      <c r="D18525" t="s">
        <v>18</v>
      </c>
      <c r="E18525" t="s">
        <v>70</v>
      </c>
      <c r="F18525" t="s">
        <v>24</v>
      </c>
      <c r="G18525">
        <v>20</v>
      </c>
      <c r="H18525">
        <v>4.5705840000000002</v>
      </c>
      <c r="I18525">
        <v>4.1819940000000004</v>
      </c>
      <c r="J18525">
        <v>-0.38858920000000002</v>
      </c>
      <c r="K18525">
        <v>-0.68184279999999997</v>
      </c>
      <c r="L18525">
        <v>-0.50858619999999999</v>
      </c>
      <c r="M18525">
        <v>-0.38858920000000002</v>
      </c>
      <c r="N18525">
        <v>-0.2685922</v>
      </c>
      <c r="O18525">
        <v>-9.5335600000000006E-2</v>
      </c>
      <c r="P18525">
        <v>90.5</v>
      </c>
      <c r="Q18525">
        <v>0.228827</v>
      </c>
    </row>
    <row r="18526" spans="1:17">
      <c r="A18526" t="s">
        <v>20732</v>
      </c>
      <c r="B18526" t="s">
        <v>3</v>
      </c>
      <c r="C18526" t="s">
        <v>15</v>
      </c>
      <c r="D18526" t="s">
        <v>18</v>
      </c>
      <c r="E18526" t="s">
        <v>70</v>
      </c>
      <c r="F18526" t="s">
        <v>24</v>
      </c>
      <c r="G18526">
        <v>21</v>
      </c>
      <c r="H18526">
        <v>4.0722889999999996</v>
      </c>
      <c r="I18526">
        <v>3.7604690000000001</v>
      </c>
      <c r="J18526">
        <v>-0.31181900000000001</v>
      </c>
      <c r="K18526">
        <v>-0.56167860000000003</v>
      </c>
      <c r="L18526">
        <v>-0.41405950000000002</v>
      </c>
      <c r="M18526">
        <v>-0.31181900000000001</v>
      </c>
      <c r="N18526">
        <v>-0.2095785</v>
      </c>
      <c r="O18526">
        <v>-6.1959500000000001E-2</v>
      </c>
      <c r="P18526">
        <v>84.5</v>
      </c>
      <c r="Q18526">
        <v>0.19496649999999999</v>
      </c>
    </row>
    <row r="18527" spans="1:17">
      <c r="A18527" t="s">
        <v>20733</v>
      </c>
      <c r="B18527" t="s">
        <v>3</v>
      </c>
      <c r="C18527" t="s">
        <v>15</v>
      </c>
      <c r="D18527" t="s">
        <v>18</v>
      </c>
      <c r="E18527" t="s">
        <v>70</v>
      </c>
      <c r="F18527" t="s">
        <v>24</v>
      </c>
      <c r="G18527">
        <v>22</v>
      </c>
      <c r="H18527">
        <v>3.3612160000000002</v>
      </c>
      <c r="I18527">
        <v>3.251557</v>
      </c>
      <c r="J18527">
        <v>-0.1096582</v>
      </c>
      <c r="K18527">
        <v>-0.31778899999999999</v>
      </c>
      <c r="L18527">
        <v>-0.19482369999999999</v>
      </c>
      <c r="M18527">
        <v>-0.1096582</v>
      </c>
      <c r="N18527">
        <v>-2.4492799999999999E-2</v>
      </c>
      <c r="O18527">
        <v>9.8472599999999993E-2</v>
      </c>
      <c r="P18527">
        <v>81.5</v>
      </c>
      <c r="Q18527">
        <v>0.1624053</v>
      </c>
    </row>
    <row r="18528" spans="1:17">
      <c r="A18528" t="s">
        <v>20734</v>
      </c>
      <c r="B18528" t="s">
        <v>3</v>
      </c>
      <c r="C18528" t="s">
        <v>15</v>
      </c>
      <c r="D18528" t="s">
        <v>18</v>
      </c>
      <c r="E18528" t="s">
        <v>70</v>
      </c>
      <c r="F18528" t="s">
        <v>24</v>
      </c>
      <c r="G18528">
        <v>23</v>
      </c>
      <c r="H18528">
        <v>2.5820620000000001</v>
      </c>
      <c r="I18528">
        <v>2.7144270000000001</v>
      </c>
      <c r="J18528">
        <v>0.13236410000000001</v>
      </c>
      <c r="K18528">
        <v>-5.8419499999999999E-2</v>
      </c>
      <c r="L18528">
        <v>5.4296999999999998E-2</v>
      </c>
      <c r="M18528">
        <v>0.13236410000000001</v>
      </c>
      <c r="N18528">
        <v>0.21043120000000001</v>
      </c>
      <c r="O18528">
        <v>0.32314769999999998</v>
      </c>
      <c r="P18528">
        <v>78.5</v>
      </c>
      <c r="Q18528">
        <v>0.14886920000000001</v>
      </c>
    </row>
    <row r="18529" spans="1:17">
      <c r="A18529" t="s">
        <v>20735</v>
      </c>
      <c r="B18529" t="s">
        <v>3</v>
      </c>
      <c r="C18529" t="s">
        <v>15</v>
      </c>
      <c r="D18529" t="s">
        <v>18</v>
      </c>
      <c r="E18529" t="s">
        <v>70</v>
      </c>
      <c r="F18529" t="s">
        <v>24</v>
      </c>
      <c r="G18529">
        <v>24</v>
      </c>
      <c r="H18529">
        <v>1.9920530000000001</v>
      </c>
      <c r="I18529">
        <v>2.1365889999999998</v>
      </c>
      <c r="J18529">
        <v>0.14453579999999999</v>
      </c>
      <c r="K18529">
        <v>-6.7384000000000003E-3</v>
      </c>
      <c r="L18529">
        <v>8.2635600000000003E-2</v>
      </c>
      <c r="M18529">
        <v>0.14453579999999999</v>
      </c>
      <c r="N18529">
        <v>0.20643590000000001</v>
      </c>
      <c r="O18529">
        <v>0.29580990000000001</v>
      </c>
      <c r="P18529">
        <v>76</v>
      </c>
      <c r="Q18529">
        <v>0.1180398</v>
      </c>
    </row>
    <row r="18530" spans="1:17">
      <c r="A18530" t="s">
        <v>20736</v>
      </c>
      <c r="B18530" t="s">
        <v>3</v>
      </c>
      <c r="C18530" t="s">
        <v>15</v>
      </c>
      <c r="D18530" t="s">
        <v>18</v>
      </c>
      <c r="E18530" t="s">
        <v>70</v>
      </c>
      <c r="F18530" t="s">
        <v>25</v>
      </c>
      <c r="G18530">
        <v>1</v>
      </c>
      <c r="H18530">
        <v>0.84578889999999995</v>
      </c>
      <c r="I18530">
        <v>0.87671189999999999</v>
      </c>
      <c r="J18530">
        <v>3.0922999999999999E-2</v>
      </c>
      <c r="K18530">
        <v>-6.7132399999999995E-2</v>
      </c>
      <c r="L18530">
        <v>-9.2005000000000003E-3</v>
      </c>
      <c r="M18530">
        <v>3.0922999999999999E-2</v>
      </c>
      <c r="N18530">
        <v>7.1046499999999999E-2</v>
      </c>
      <c r="O18530">
        <v>0.1289785</v>
      </c>
      <c r="P18530">
        <v>63.4114</v>
      </c>
      <c r="Q18530">
        <v>7.6513100000000001E-2</v>
      </c>
    </row>
    <row r="18531" spans="1:17">
      <c r="A18531" t="s">
        <v>20737</v>
      </c>
      <c r="B18531" t="s">
        <v>3</v>
      </c>
      <c r="C18531" t="s">
        <v>15</v>
      </c>
      <c r="D18531" t="s">
        <v>18</v>
      </c>
      <c r="E18531" t="s">
        <v>70</v>
      </c>
      <c r="F18531" t="s">
        <v>25</v>
      </c>
      <c r="G18531">
        <v>2</v>
      </c>
      <c r="H18531">
        <v>0.81174550000000001</v>
      </c>
      <c r="I18531">
        <v>0.80994699999999997</v>
      </c>
      <c r="J18531">
        <v>-1.7985E-3</v>
      </c>
      <c r="K18531">
        <v>-8.6341200000000007E-2</v>
      </c>
      <c r="L18531">
        <v>-3.63927E-2</v>
      </c>
      <c r="M18531">
        <v>-1.7985E-3</v>
      </c>
      <c r="N18531">
        <v>3.2795699999999997E-2</v>
      </c>
      <c r="O18531">
        <v>8.2744200000000004E-2</v>
      </c>
      <c r="P18531">
        <v>61.585099999999997</v>
      </c>
      <c r="Q18531">
        <v>6.5969E-2</v>
      </c>
    </row>
    <row r="18532" spans="1:17">
      <c r="A18532" t="s">
        <v>20738</v>
      </c>
      <c r="B18532" t="s">
        <v>3</v>
      </c>
      <c r="C18532" t="s">
        <v>15</v>
      </c>
      <c r="D18532" t="s">
        <v>18</v>
      </c>
      <c r="E18532" t="s">
        <v>70</v>
      </c>
      <c r="F18532" t="s">
        <v>25</v>
      </c>
      <c r="G18532">
        <v>3</v>
      </c>
      <c r="H18532">
        <v>0.76528180000000001</v>
      </c>
      <c r="I18532">
        <v>0.76565810000000001</v>
      </c>
      <c r="J18532">
        <v>3.7639999999999999E-4</v>
      </c>
      <c r="K18532">
        <v>-8.7614399999999995E-2</v>
      </c>
      <c r="L18532">
        <v>-3.5628699999999999E-2</v>
      </c>
      <c r="M18532">
        <v>3.7639999999999999E-4</v>
      </c>
      <c r="N18532">
        <v>3.6381499999999997E-2</v>
      </c>
      <c r="O18532">
        <v>8.8367100000000004E-2</v>
      </c>
      <c r="P18532">
        <v>60.837499999999999</v>
      </c>
      <c r="Q18532">
        <v>6.8659600000000001E-2</v>
      </c>
    </row>
    <row r="18533" spans="1:17">
      <c r="A18533" t="s">
        <v>20739</v>
      </c>
      <c r="B18533" t="s">
        <v>3</v>
      </c>
      <c r="C18533" t="s">
        <v>15</v>
      </c>
      <c r="D18533" t="s">
        <v>18</v>
      </c>
      <c r="E18533" t="s">
        <v>70</v>
      </c>
      <c r="F18533" t="s">
        <v>25</v>
      </c>
      <c r="G18533">
        <v>4</v>
      </c>
      <c r="H18533">
        <v>0.73836139999999995</v>
      </c>
      <c r="I18533">
        <v>0.74204539999999997</v>
      </c>
      <c r="J18533">
        <v>3.6840000000000002E-3</v>
      </c>
      <c r="K18533">
        <v>-7.0659899999999998E-2</v>
      </c>
      <c r="L18533">
        <v>-2.6736900000000001E-2</v>
      </c>
      <c r="M18533">
        <v>3.6840000000000002E-3</v>
      </c>
      <c r="N18533">
        <v>3.41049E-2</v>
      </c>
      <c r="O18533">
        <v>7.8027899999999997E-2</v>
      </c>
      <c r="P18533">
        <v>59.829000000000001</v>
      </c>
      <c r="Q18533">
        <v>5.8010800000000001E-2</v>
      </c>
    </row>
    <row r="18534" spans="1:17">
      <c r="A18534" t="s">
        <v>20740</v>
      </c>
      <c r="B18534" t="s">
        <v>3</v>
      </c>
      <c r="C18534" t="s">
        <v>15</v>
      </c>
      <c r="D18534" t="s">
        <v>18</v>
      </c>
      <c r="E18534" t="s">
        <v>70</v>
      </c>
      <c r="F18534" t="s">
        <v>25</v>
      </c>
      <c r="G18534">
        <v>5</v>
      </c>
      <c r="H18534">
        <v>0.74399380000000004</v>
      </c>
      <c r="I18534">
        <v>0.74619760000000002</v>
      </c>
      <c r="J18534">
        <v>2.2039E-3</v>
      </c>
      <c r="K18534">
        <v>-6.3532199999999997E-2</v>
      </c>
      <c r="L18534">
        <v>-2.4694799999999999E-2</v>
      </c>
      <c r="M18534">
        <v>2.2039E-3</v>
      </c>
      <c r="N18534">
        <v>2.91025E-2</v>
      </c>
      <c r="O18534">
        <v>6.7939899999999998E-2</v>
      </c>
      <c r="P18534">
        <v>58.371000000000002</v>
      </c>
      <c r="Q18534">
        <v>5.1294100000000002E-2</v>
      </c>
    </row>
    <row r="18535" spans="1:17">
      <c r="A18535" t="s">
        <v>20741</v>
      </c>
      <c r="B18535" t="s">
        <v>3</v>
      </c>
      <c r="C18535" t="s">
        <v>15</v>
      </c>
      <c r="D18535" t="s">
        <v>18</v>
      </c>
      <c r="E18535" t="s">
        <v>70</v>
      </c>
      <c r="F18535" t="s">
        <v>25</v>
      </c>
      <c r="G18535">
        <v>6</v>
      </c>
      <c r="H18535">
        <v>0.82596849999999999</v>
      </c>
      <c r="I18535">
        <v>0.82115539999999998</v>
      </c>
      <c r="J18535">
        <v>-4.8132000000000001E-3</v>
      </c>
      <c r="K18535">
        <v>-9.5766599999999993E-2</v>
      </c>
      <c r="L18535">
        <v>-4.2030600000000001E-2</v>
      </c>
      <c r="M18535">
        <v>-4.8132000000000001E-3</v>
      </c>
      <c r="N18535">
        <v>3.2404299999999997E-2</v>
      </c>
      <c r="O18535">
        <v>8.6140300000000003E-2</v>
      </c>
      <c r="P18535">
        <v>57.424500000000002</v>
      </c>
      <c r="Q18535">
        <v>7.0971400000000004E-2</v>
      </c>
    </row>
    <row r="18536" spans="1:17">
      <c r="A18536" t="s">
        <v>20742</v>
      </c>
      <c r="B18536" t="s">
        <v>3</v>
      </c>
      <c r="C18536" t="s">
        <v>15</v>
      </c>
      <c r="D18536" t="s">
        <v>18</v>
      </c>
      <c r="E18536" t="s">
        <v>70</v>
      </c>
      <c r="F18536" t="s">
        <v>25</v>
      </c>
      <c r="G18536">
        <v>7</v>
      </c>
      <c r="H18536">
        <v>1.0043519999999999</v>
      </c>
      <c r="I18536">
        <v>0.91998820000000003</v>
      </c>
      <c r="J18536">
        <v>-8.4363599999999997E-2</v>
      </c>
      <c r="K18536">
        <v>-0.18979570000000001</v>
      </c>
      <c r="L18536">
        <v>-0.1275056</v>
      </c>
      <c r="M18536">
        <v>-8.4363599999999997E-2</v>
      </c>
      <c r="N18536">
        <v>-4.12217E-2</v>
      </c>
      <c r="O18536">
        <v>2.1068400000000001E-2</v>
      </c>
      <c r="P18536">
        <v>56.649900000000002</v>
      </c>
      <c r="Q18536">
        <v>8.2269099999999998E-2</v>
      </c>
    </row>
    <row r="18537" spans="1:17">
      <c r="A18537" t="s">
        <v>20743</v>
      </c>
      <c r="B18537" t="s">
        <v>3</v>
      </c>
      <c r="C18537" t="s">
        <v>15</v>
      </c>
      <c r="D18537" t="s">
        <v>18</v>
      </c>
      <c r="E18537" t="s">
        <v>70</v>
      </c>
      <c r="F18537" t="s">
        <v>25</v>
      </c>
      <c r="G18537">
        <v>8</v>
      </c>
      <c r="H18537">
        <v>1.1523760000000001</v>
      </c>
      <c r="I18537">
        <v>1.0736680000000001</v>
      </c>
      <c r="J18537">
        <v>-7.8707399999999997E-2</v>
      </c>
      <c r="K18537">
        <v>-0.2074375</v>
      </c>
      <c r="L18537">
        <v>-0.13138269999999999</v>
      </c>
      <c r="M18537">
        <v>-7.8707399999999997E-2</v>
      </c>
      <c r="N18537">
        <v>-2.6032099999999999E-2</v>
      </c>
      <c r="O18537">
        <v>5.0022700000000003E-2</v>
      </c>
      <c r="P18537">
        <v>56.8812</v>
      </c>
      <c r="Q18537">
        <v>0.1004486</v>
      </c>
    </row>
    <row r="18538" spans="1:17">
      <c r="A18538" t="s">
        <v>20744</v>
      </c>
      <c r="B18538" t="s">
        <v>3</v>
      </c>
      <c r="C18538" t="s">
        <v>15</v>
      </c>
      <c r="D18538" t="s">
        <v>18</v>
      </c>
      <c r="E18538" t="s">
        <v>70</v>
      </c>
      <c r="F18538" t="s">
        <v>25</v>
      </c>
      <c r="G18538">
        <v>9</v>
      </c>
      <c r="H18538">
        <v>1.0877129999999999</v>
      </c>
      <c r="I18538">
        <v>1.057364</v>
      </c>
      <c r="J18538">
        <v>-3.0348300000000002E-2</v>
      </c>
      <c r="K18538">
        <v>-0.18620909999999999</v>
      </c>
      <c r="L18538">
        <v>-9.4125299999999995E-2</v>
      </c>
      <c r="M18538">
        <v>-3.0348300000000002E-2</v>
      </c>
      <c r="N18538">
        <v>3.3428600000000003E-2</v>
      </c>
      <c r="O18538">
        <v>0.1255124</v>
      </c>
      <c r="P18538">
        <v>64.0364</v>
      </c>
      <c r="Q18538">
        <v>0.1216188</v>
      </c>
    </row>
    <row r="18539" spans="1:17">
      <c r="A18539" t="s">
        <v>20745</v>
      </c>
      <c r="B18539" t="s">
        <v>3</v>
      </c>
      <c r="C18539" t="s">
        <v>15</v>
      </c>
      <c r="D18539" t="s">
        <v>18</v>
      </c>
      <c r="E18539" t="s">
        <v>70</v>
      </c>
      <c r="F18539" t="s">
        <v>25</v>
      </c>
      <c r="G18539">
        <v>10</v>
      </c>
      <c r="H18539">
        <v>1.0633280000000001</v>
      </c>
      <c r="I18539">
        <v>1.0065630000000001</v>
      </c>
      <c r="J18539">
        <v>-5.6765200000000002E-2</v>
      </c>
      <c r="K18539">
        <v>-0.1916226</v>
      </c>
      <c r="L18539">
        <v>-0.1119477</v>
      </c>
      <c r="M18539">
        <v>-5.6765200000000002E-2</v>
      </c>
      <c r="N18539">
        <v>-1.5826E-3</v>
      </c>
      <c r="O18539">
        <v>7.8092300000000003E-2</v>
      </c>
      <c r="P18539">
        <v>72.093199999999996</v>
      </c>
      <c r="Q18539">
        <v>0.1052298</v>
      </c>
    </row>
    <row r="18540" spans="1:17">
      <c r="A18540" t="s">
        <v>20746</v>
      </c>
      <c r="B18540" t="s">
        <v>3</v>
      </c>
      <c r="C18540" t="s">
        <v>15</v>
      </c>
      <c r="D18540" t="s">
        <v>18</v>
      </c>
      <c r="E18540" t="s">
        <v>70</v>
      </c>
      <c r="F18540" t="s">
        <v>25</v>
      </c>
      <c r="G18540">
        <v>11</v>
      </c>
      <c r="H18540">
        <v>1.042386</v>
      </c>
      <c r="I18540">
        <v>0.98057740000000004</v>
      </c>
      <c r="J18540">
        <v>-6.18089E-2</v>
      </c>
      <c r="K18540">
        <v>-0.2165649</v>
      </c>
      <c r="L18540">
        <v>-0.12513379999999999</v>
      </c>
      <c r="M18540">
        <v>-6.18089E-2</v>
      </c>
      <c r="N18540">
        <v>1.5161E-3</v>
      </c>
      <c r="O18540">
        <v>9.2947199999999994E-2</v>
      </c>
      <c r="P18540">
        <v>77.232900000000001</v>
      </c>
      <c r="Q18540">
        <v>0.1207568</v>
      </c>
    </row>
    <row r="18541" spans="1:17">
      <c r="A18541" t="s">
        <v>20747</v>
      </c>
      <c r="B18541" t="s">
        <v>3</v>
      </c>
      <c r="C18541" t="s">
        <v>15</v>
      </c>
      <c r="D18541" t="s">
        <v>18</v>
      </c>
      <c r="E18541" t="s">
        <v>70</v>
      </c>
      <c r="F18541" t="s">
        <v>25</v>
      </c>
      <c r="G18541">
        <v>12</v>
      </c>
      <c r="H18541">
        <v>1.0420659999999999</v>
      </c>
      <c r="I18541">
        <v>0.99150819999999995</v>
      </c>
      <c r="J18541">
        <v>-5.0557199999999997E-2</v>
      </c>
      <c r="K18541">
        <v>-0.2068074</v>
      </c>
      <c r="L18541">
        <v>-0.1144935</v>
      </c>
      <c r="M18541">
        <v>-5.0557199999999997E-2</v>
      </c>
      <c r="N18541">
        <v>1.33791E-2</v>
      </c>
      <c r="O18541">
        <v>0.10569290000000001</v>
      </c>
      <c r="P18541">
        <v>82.386200000000002</v>
      </c>
      <c r="Q18541">
        <v>0.12192260000000001</v>
      </c>
    </row>
    <row r="18542" spans="1:17">
      <c r="A18542" t="s">
        <v>20748</v>
      </c>
      <c r="B18542" t="s">
        <v>3</v>
      </c>
      <c r="C18542" t="s">
        <v>15</v>
      </c>
      <c r="D18542" t="s">
        <v>18</v>
      </c>
      <c r="E18542" t="s">
        <v>70</v>
      </c>
      <c r="F18542" t="s">
        <v>25</v>
      </c>
      <c r="G18542">
        <v>13</v>
      </c>
      <c r="H18542">
        <v>1.0094510000000001</v>
      </c>
      <c r="I18542">
        <v>1.1140429999999999</v>
      </c>
      <c r="J18542">
        <v>0.1045919</v>
      </c>
      <c r="K18542">
        <v>-4.9668400000000001E-2</v>
      </c>
      <c r="L18542">
        <v>4.1469800000000001E-2</v>
      </c>
      <c r="M18542">
        <v>0.1045919</v>
      </c>
      <c r="N18542">
        <v>0.167714</v>
      </c>
      <c r="O18542">
        <v>0.25885229999999998</v>
      </c>
      <c r="P18542">
        <v>87.425700000000006</v>
      </c>
      <c r="Q18542">
        <v>0.12037</v>
      </c>
    </row>
    <row r="18543" spans="1:17">
      <c r="A18543" t="s">
        <v>20749</v>
      </c>
      <c r="B18543" t="s">
        <v>3</v>
      </c>
      <c r="C18543" t="s">
        <v>15</v>
      </c>
      <c r="D18543" t="s">
        <v>18</v>
      </c>
      <c r="E18543" t="s">
        <v>70</v>
      </c>
      <c r="F18543" t="s">
        <v>25</v>
      </c>
      <c r="G18543">
        <v>14</v>
      </c>
      <c r="H18543">
        <v>1.0921270000000001</v>
      </c>
      <c r="I18543">
        <v>1.226307</v>
      </c>
      <c r="J18543">
        <v>0.1341803</v>
      </c>
      <c r="K18543">
        <v>-5.5486199999999999E-2</v>
      </c>
      <c r="L18543">
        <v>5.6570299999999997E-2</v>
      </c>
      <c r="M18543">
        <v>0.1341803</v>
      </c>
      <c r="N18543">
        <v>0.21179029999999999</v>
      </c>
      <c r="O18543">
        <v>0.32384679999999999</v>
      </c>
      <c r="P18543">
        <v>89.155900000000003</v>
      </c>
      <c r="Q18543">
        <v>0.14799760000000001</v>
      </c>
    </row>
    <row r="18544" spans="1:17">
      <c r="A18544" t="s">
        <v>20750</v>
      </c>
      <c r="B18544" t="s">
        <v>3</v>
      </c>
      <c r="C18544" t="s">
        <v>15</v>
      </c>
      <c r="D18544" t="s">
        <v>18</v>
      </c>
      <c r="E18544" t="s">
        <v>70</v>
      </c>
      <c r="F18544" t="s">
        <v>25</v>
      </c>
      <c r="G18544">
        <v>15</v>
      </c>
      <c r="H18544">
        <v>1.235147</v>
      </c>
      <c r="I18544">
        <v>1.4686349999999999</v>
      </c>
      <c r="J18544">
        <v>0.2334881</v>
      </c>
      <c r="K18544">
        <v>7.1549999999999999E-3</v>
      </c>
      <c r="L18544">
        <v>0.14087440000000001</v>
      </c>
      <c r="M18544">
        <v>0.2334881</v>
      </c>
      <c r="N18544">
        <v>0.3261018</v>
      </c>
      <c r="O18544">
        <v>0.45982119999999999</v>
      </c>
      <c r="P18544">
        <v>90.990099999999998</v>
      </c>
      <c r="Q18544">
        <v>0.1766086</v>
      </c>
    </row>
    <row r="18545" spans="1:17">
      <c r="A18545" t="s">
        <v>20751</v>
      </c>
      <c r="B18545" t="s">
        <v>3</v>
      </c>
      <c r="C18545" t="s">
        <v>15</v>
      </c>
      <c r="D18545" t="s">
        <v>18</v>
      </c>
      <c r="E18545" t="s">
        <v>70</v>
      </c>
      <c r="F18545" t="s">
        <v>25</v>
      </c>
      <c r="G18545">
        <v>16</v>
      </c>
      <c r="H18545">
        <v>1.4972639999999999</v>
      </c>
      <c r="I18545">
        <v>1.825996</v>
      </c>
      <c r="J18545">
        <v>0.32873249999999998</v>
      </c>
      <c r="K18545">
        <v>9.3131000000000005E-2</v>
      </c>
      <c r="L18545">
        <v>0.23232630000000001</v>
      </c>
      <c r="M18545">
        <v>0.32873249999999998</v>
      </c>
      <c r="N18545">
        <v>0.42513879999999998</v>
      </c>
      <c r="O18545">
        <v>0.564334</v>
      </c>
      <c r="P18545">
        <v>90.856899999999996</v>
      </c>
      <c r="Q18545">
        <v>0.1838409</v>
      </c>
    </row>
    <row r="18546" spans="1:17">
      <c r="A18546" t="s">
        <v>20752</v>
      </c>
      <c r="B18546" t="s">
        <v>3</v>
      </c>
      <c r="C18546" t="s">
        <v>15</v>
      </c>
      <c r="D18546" t="s">
        <v>18</v>
      </c>
      <c r="E18546" t="s">
        <v>70</v>
      </c>
      <c r="F18546" t="s">
        <v>25</v>
      </c>
      <c r="G18546">
        <v>17</v>
      </c>
      <c r="H18546">
        <v>1.738564</v>
      </c>
      <c r="I18546">
        <v>2.0706479999999998</v>
      </c>
      <c r="J18546">
        <v>0.33208389999999999</v>
      </c>
      <c r="K18546">
        <v>8.8918899999999995E-2</v>
      </c>
      <c r="L18546">
        <v>0.2325827</v>
      </c>
      <c r="M18546">
        <v>0.33208389999999999</v>
      </c>
      <c r="N18546">
        <v>0.431585</v>
      </c>
      <c r="O18546">
        <v>0.5752488</v>
      </c>
      <c r="P18546">
        <v>89.407499999999999</v>
      </c>
      <c r="Q18546">
        <v>0.18974260000000001</v>
      </c>
    </row>
    <row r="18547" spans="1:17">
      <c r="A18547" t="s">
        <v>20753</v>
      </c>
      <c r="B18547" t="s">
        <v>3</v>
      </c>
      <c r="C18547" t="s">
        <v>15</v>
      </c>
      <c r="D18547" t="s">
        <v>18</v>
      </c>
      <c r="E18547" t="s">
        <v>70</v>
      </c>
      <c r="F18547" t="s">
        <v>25</v>
      </c>
      <c r="G18547">
        <v>18</v>
      </c>
      <c r="H18547">
        <v>1.852152</v>
      </c>
      <c r="I18547">
        <v>2.0544259999999999</v>
      </c>
      <c r="J18547">
        <v>0.20227349999999999</v>
      </c>
      <c r="K18547">
        <v>-5.7683199999999997E-2</v>
      </c>
      <c r="L18547">
        <v>9.5901299999999995E-2</v>
      </c>
      <c r="M18547">
        <v>0.20227349999999999</v>
      </c>
      <c r="N18547">
        <v>0.30864570000000002</v>
      </c>
      <c r="O18547">
        <v>0.46223019999999998</v>
      </c>
      <c r="P18547">
        <v>87.035700000000006</v>
      </c>
      <c r="Q18547">
        <v>0.20284530000000001</v>
      </c>
    </row>
    <row r="18548" spans="1:17">
      <c r="A18548" t="s">
        <v>20754</v>
      </c>
      <c r="B18548" t="s">
        <v>3</v>
      </c>
      <c r="C18548" t="s">
        <v>15</v>
      </c>
      <c r="D18548" t="s">
        <v>18</v>
      </c>
      <c r="E18548" t="s">
        <v>70</v>
      </c>
      <c r="F18548" t="s">
        <v>25</v>
      </c>
      <c r="G18548">
        <v>19</v>
      </c>
      <c r="H18548">
        <v>1.9647460000000001</v>
      </c>
      <c r="I18548">
        <v>1.9557389999999999</v>
      </c>
      <c r="J18548">
        <v>-9.0077000000000004E-3</v>
      </c>
      <c r="K18548">
        <v>-0.25112719999999999</v>
      </c>
      <c r="L18548">
        <v>-0.1080811</v>
      </c>
      <c r="M18548">
        <v>-9.0077000000000004E-3</v>
      </c>
      <c r="N18548">
        <v>9.0065599999999996E-2</v>
      </c>
      <c r="O18548">
        <v>0.23311180000000001</v>
      </c>
      <c r="P18548">
        <v>81.9589</v>
      </c>
      <c r="Q18548">
        <v>0.18892690000000001</v>
      </c>
    </row>
    <row r="18549" spans="1:17">
      <c r="A18549" t="s">
        <v>20755</v>
      </c>
      <c r="B18549" t="s">
        <v>3</v>
      </c>
      <c r="C18549" t="s">
        <v>15</v>
      </c>
      <c r="D18549" t="s">
        <v>18</v>
      </c>
      <c r="E18549" t="s">
        <v>70</v>
      </c>
      <c r="F18549" t="s">
        <v>25</v>
      </c>
      <c r="G18549">
        <v>20</v>
      </c>
      <c r="H18549">
        <v>1.938115</v>
      </c>
      <c r="I18549">
        <v>1.8018149999999999</v>
      </c>
      <c r="J18549">
        <v>-0.1363008</v>
      </c>
      <c r="K18549">
        <v>-0.39002320000000001</v>
      </c>
      <c r="L18549">
        <v>-0.2401219</v>
      </c>
      <c r="M18549">
        <v>-0.1363008</v>
      </c>
      <c r="N18549">
        <v>-3.2479599999999997E-2</v>
      </c>
      <c r="O18549">
        <v>0.1174216</v>
      </c>
      <c r="P18549">
        <v>73.751300000000001</v>
      </c>
      <c r="Q18549">
        <v>0.19798070000000001</v>
      </c>
    </row>
    <row r="18550" spans="1:17">
      <c r="A18550" t="s">
        <v>20756</v>
      </c>
      <c r="B18550" t="s">
        <v>3</v>
      </c>
      <c r="C18550" t="s">
        <v>15</v>
      </c>
      <c r="D18550" t="s">
        <v>18</v>
      </c>
      <c r="E18550" t="s">
        <v>70</v>
      </c>
      <c r="F18550" t="s">
        <v>25</v>
      </c>
      <c r="G18550">
        <v>21</v>
      </c>
      <c r="H18550">
        <v>1.720361</v>
      </c>
      <c r="I18550">
        <v>1.5812919999999999</v>
      </c>
      <c r="J18550">
        <v>-0.13906959999999999</v>
      </c>
      <c r="K18550">
        <v>-0.35720730000000001</v>
      </c>
      <c r="L18550">
        <v>-0.2283298</v>
      </c>
      <c r="M18550">
        <v>-0.13906959999999999</v>
      </c>
      <c r="N18550">
        <v>-4.9809399999999997E-2</v>
      </c>
      <c r="O18550">
        <v>7.9068100000000002E-2</v>
      </c>
      <c r="P18550">
        <v>67.009200000000007</v>
      </c>
      <c r="Q18550">
        <v>0.1702138</v>
      </c>
    </row>
    <row r="18551" spans="1:17">
      <c r="A18551" t="s">
        <v>20757</v>
      </c>
      <c r="B18551" t="s">
        <v>3</v>
      </c>
      <c r="C18551" t="s">
        <v>15</v>
      </c>
      <c r="D18551" t="s">
        <v>18</v>
      </c>
      <c r="E18551" t="s">
        <v>70</v>
      </c>
      <c r="F18551" t="s">
        <v>25</v>
      </c>
      <c r="G18551">
        <v>22</v>
      </c>
      <c r="H18551">
        <v>1.4652430000000001</v>
      </c>
      <c r="I18551">
        <v>1.4194560000000001</v>
      </c>
      <c r="J18551">
        <v>-4.5787300000000003E-2</v>
      </c>
      <c r="K18551">
        <v>-0.22592880000000001</v>
      </c>
      <c r="L18551">
        <v>-0.1194997</v>
      </c>
      <c r="M18551">
        <v>-4.5787300000000003E-2</v>
      </c>
      <c r="N18551">
        <v>2.7925200000000001E-2</v>
      </c>
      <c r="O18551">
        <v>0.13435420000000001</v>
      </c>
      <c r="P18551">
        <v>62.609400000000001</v>
      </c>
      <c r="Q18551">
        <v>0.1405651</v>
      </c>
    </row>
    <row r="18552" spans="1:17">
      <c r="A18552" t="s">
        <v>20758</v>
      </c>
      <c r="B18552" t="s">
        <v>3</v>
      </c>
      <c r="C18552" t="s">
        <v>15</v>
      </c>
      <c r="D18552" t="s">
        <v>18</v>
      </c>
      <c r="E18552" t="s">
        <v>70</v>
      </c>
      <c r="F18552" t="s">
        <v>25</v>
      </c>
      <c r="G18552">
        <v>23</v>
      </c>
      <c r="H18552">
        <v>1.237751</v>
      </c>
      <c r="I18552">
        <v>1.221395</v>
      </c>
      <c r="J18552">
        <v>-1.6355600000000001E-2</v>
      </c>
      <c r="K18552">
        <v>-0.15003230000000001</v>
      </c>
      <c r="L18552">
        <v>-7.1054999999999993E-2</v>
      </c>
      <c r="M18552">
        <v>-1.6355600000000001E-2</v>
      </c>
      <c r="N18552">
        <v>3.83439E-2</v>
      </c>
      <c r="O18552">
        <v>0.1173212</v>
      </c>
      <c r="P18552">
        <v>59.738799999999998</v>
      </c>
      <c r="Q18552">
        <v>0.1043085</v>
      </c>
    </row>
    <row r="18553" spans="1:17">
      <c r="A18553" t="s">
        <v>20759</v>
      </c>
      <c r="B18553" t="s">
        <v>3</v>
      </c>
      <c r="C18553" t="s">
        <v>15</v>
      </c>
      <c r="D18553" t="s">
        <v>18</v>
      </c>
      <c r="E18553" t="s">
        <v>70</v>
      </c>
      <c r="F18553" t="s">
        <v>25</v>
      </c>
      <c r="G18553">
        <v>24</v>
      </c>
      <c r="H18553">
        <v>0.9856357</v>
      </c>
      <c r="I18553">
        <v>1.0355939999999999</v>
      </c>
      <c r="J18553">
        <v>4.99584E-2</v>
      </c>
      <c r="K18553">
        <v>-7.3449899999999999E-2</v>
      </c>
      <c r="L18553">
        <v>-5.3930000000000004E-4</v>
      </c>
      <c r="M18553">
        <v>4.99584E-2</v>
      </c>
      <c r="N18553">
        <v>0.10045610000000001</v>
      </c>
      <c r="O18553">
        <v>0.17336679999999999</v>
      </c>
      <c r="P18553">
        <v>58.159300000000002</v>
      </c>
      <c r="Q18553">
        <v>9.6296000000000007E-2</v>
      </c>
    </row>
    <row r="18554" spans="1:17">
      <c r="A18554" t="s">
        <v>20760</v>
      </c>
      <c r="B18554" t="s">
        <v>3</v>
      </c>
      <c r="C18554" t="s">
        <v>15</v>
      </c>
      <c r="D18554" t="s">
        <v>18</v>
      </c>
      <c r="E18554" t="s">
        <v>70</v>
      </c>
      <c r="F18554" t="s">
        <v>26</v>
      </c>
      <c r="G18554">
        <v>1</v>
      </c>
      <c r="H18554">
        <v>0.91003350000000005</v>
      </c>
      <c r="I18554">
        <v>0.91000429999999999</v>
      </c>
      <c r="J18554">
        <v>-2.9200000000000002E-5</v>
      </c>
      <c r="K18554">
        <v>-7.3841100000000007E-2</v>
      </c>
      <c r="L18554">
        <v>-3.02324E-2</v>
      </c>
      <c r="M18554">
        <v>-2.9200000000000002E-5</v>
      </c>
      <c r="N18554">
        <v>3.0173999999999999E-2</v>
      </c>
      <c r="O18554">
        <v>7.3782600000000004E-2</v>
      </c>
      <c r="P18554">
        <v>67.295000000000002</v>
      </c>
      <c r="Q18554">
        <v>5.75957E-2</v>
      </c>
    </row>
    <row r="18555" spans="1:17">
      <c r="A18555" t="s">
        <v>20761</v>
      </c>
      <c r="B18555" t="s">
        <v>3</v>
      </c>
      <c r="C18555" t="s">
        <v>15</v>
      </c>
      <c r="D18555" t="s">
        <v>18</v>
      </c>
      <c r="E18555" t="s">
        <v>70</v>
      </c>
      <c r="F18555" t="s">
        <v>26</v>
      </c>
      <c r="G18555">
        <v>2</v>
      </c>
      <c r="H18555">
        <v>0.82926730000000004</v>
      </c>
      <c r="I18555">
        <v>0.81036180000000002</v>
      </c>
      <c r="J18555">
        <v>-1.8905499999999999E-2</v>
      </c>
      <c r="K18555">
        <v>-7.4463799999999997E-2</v>
      </c>
      <c r="L18555">
        <v>-4.1639500000000003E-2</v>
      </c>
      <c r="M18555">
        <v>-1.8905499999999999E-2</v>
      </c>
      <c r="N18555">
        <v>3.8284E-3</v>
      </c>
      <c r="O18555">
        <v>3.6652700000000003E-2</v>
      </c>
      <c r="P18555">
        <v>66.075000000000003</v>
      </c>
      <c r="Q18555">
        <v>4.3352300000000003E-2</v>
      </c>
    </row>
    <row r="18556" spans="1:17">
      <c r="A18556" t="s">
        <v>20762</v>
      </c>
      <c r="B18556" t="s">
        <v>3</v>
      </c>
      <c r="C18556" t="s">
        <v>15</v>
      </c>
      <c r="D18556" t="s">
        <v>18</v>
      </c>
      <c r="E18556" t="s">
        <v>70</v>
      </c>
      <c r="F18556" t="s">
        <v>26</v>
      </c>
      <c r="G18556">
        <v>3</v>
      </c>
      <c r="H18556">
        <v>0.80717749999999999</v>
      </c>
      <c r="I18556">
        <v>0.76018790000000003</v>
      </c>
      <c r="J18556">
        <v>-4.6989599999999999E-2</v>
      </c>
      <c r="K18556">
        <v>-0.1006001</v>
      </c>
      <c r="L18556">
        <v>-6.8926600000000005E-2</v>
      </c>
      <c r="M18556">
        <v>-4.6989599999999999E-2</v>
      </c>
      <c r="N18556">
        <v>-2.5052600000000001E-2</v>
      </c>
      <c r="O18556">
        <v>6.6208999999999999E-3</v>
      </c>
      <c r="P18556">
        <v>64.869399999999999</v>
      </c>
      <c r="Q18556">
        <v>4.1832500000000002E-2</v>
      </c>
    </row>
    <row r="18557" spans="1:17">
      <c r="A18557" t="s">
        <v>20763</v>
      </c>
      <c r="B18557" t="s">
        <v>3</v>
      </c>
      <c r="C18557" t="s">
        <v>15</v>
      </c>
      <c r="D18557" t="s">
        <v>18</v>
      </c>
      <c r="E18557" t="s">
        <v>70</v>
      </c>
      <c r="F18557" t="s">
        <v>26</v>
      </c>
      <c r="G18557">
        <v>4</v>
      </c>
      <c r="H18557">
        <v>0.7895759</v>
      </c>
      <c r="I18557">
        <v>0.73708019999999996</v>
      </c>
      <c r="J18557">
        <v>-5.2495600000000003E-2</v>
      </c>
      <c r="K18557">
        <v>-0.1109023</v>
      </c>
      <c r="L18557">
        <v>-7.6395199999999996E-2</v>
      </c>
      <c r="M18557">
        <v>-5.2495600000000003E-2</v>
      </c>
      <c r="N18557">
        <v>-2.8596099999999999E-2</v>
      </c>
      <c r="O18557">
        <v>5.9110999999999999E-3</v>
      </c>
      <c r="P18557">
        <v>63.845100000000002</v>
      </c>
      <c r="Q18557">
        <v>4.5574999999999997E-2</v>
      </c>
    </row>
    <row r="18558" spans="1:17">
      <c r="A18558" t="s">
        <v>20764</v>
      </c>
      <c r="B18558" t="s">
        <v>3</v>
      </c>
      <c r="C18558" t="s">
        <v>15</v>
      </c>
      <c r="D18558" t="s">
        <v>18</v>
      </c>
      <c r="E18558" t="s">
        <v>70</v>
      </c>
      <c r="F18558" t="s">
        <v>26</v>
      </c>
      <c r="G18558">
        <v>5</v>
      </c>
      <c r="H18558">
        <v>0.82390169999999996</v>
      </c>
      <c r="I18558">
        <v>0.75865499999999997</v>
      </c>
      <c r="J18558">
        <v>-6.5246700000000005E-2</v>
      </c>
      <c r="K18558">
        <v>-0.1206367</v>
      </c>
      <c r="L18558">
        <v>-8.7911900000000001E-2</v>
      </c>
      <c r="M18558">
        <v>-6.5246700000000005E-2</v>
      </c>
      <c r="N18558">
        <v>-4.2581599999999997E-2</v>
      </c>
      <c r="O18558">
        <v>-9.8566999999999995E-3</v>
      </c>
      <c r="P18558">
        <v>62.987099999999998</v>
      </c>
      <c r="Q18558">
        <v>4.3221099999999998E-2</v>
      </c>
    </row>
    <row r="18559" spans="1:17">
      <c r="A18559" t="s">
        <v>20765</v>
      </c>
      <c r="B18559" t="s">
        <v>3</v>
      </c>
      <c r="C18559" t="s">
        <v>15</v>
      </c>
      <c r="D18559" t="s">
        <v>18</v>
      </c>
      <c r="E18559" t="s">
        <v>70</v>
      </c>
      <c r="F18559" t="s">
        <v>26</v>
      </c>
      <c r="G18559">
        <v>6</v>
      </c>
      <c r="H18559">
        <v>0.89903750000000004</v>
      </c>
      <c r="I18559">
        <v>0.82091840000000005</v>
      </c>
      <c r="J18559">
        <v>-7.8119099999999997E-2</v>
      </c>
      <c r="K18559">
        <v>-0.13434370000000001</v>
      </c>
      <c r="L18559">
        <v>-0.1011257</v>
      </c>
      <c r="M18559">
        <v>-7.8119099999999997E-2</v>
      </c>
      <c r="N18559">
        <v>-5.5112500000000002E-2</v>
      </c>
      <c r="O18559">
        <v>-2.18946E-2</v>
      </c>
      <c r="P18559">
        <v>62.174900000000001</v>
      </c>
      <c r="Q18559">
        <v>4.38722E-2</v>
      </c>
    </row>
    <row r="18560" spans="1:17">
      <c r="A18560" t="s">
        <v>20766</v>
      </c>
      <c r="B18560" t="s">
        <v>3</v>
      </c>
      <c r="C18560" t="s">
        <v>15</v>
      </c>
      <c r="D18560" t="s">
        <v>18</v>
      </c>
      <c r="E18560" t="s">
        <v>70</v>
      </c>
      <c r="F18560" t="s">
        <v>26</v>
      </c>
      <c r="G18560">
        <v>7</v>
      </c>
      <c r="H18560">
        <v>1.015746</v>
      </c>
      <c r="I18560">
        <v>0.93291429999999997</v>
      </c>
      <c r="J18560">
        <v>-8.2832100000000006E-2</v>
      </c>
      <c r="K18560">
        <v>-0.14987349999999999</v>
      </c>
      <c r="L18560">
        <v>-0.1102649</v>
      </c>
      <c r="M18560">
        <v>-8.2832100000000006E-2</v>
      </c>
      <c r="N18560">
        <v>-5.5399299999999999E-2</v>
      </c>
      <c r="O18560">
        <v>-1.5790700000000001E-2</v>
      </c>
      <c r="P18560">
        <v>61.336300000000001</v>
      </c>
      <c r="Q18560">
        <v>5.2312699999999997E-2</v>
      </c>
    </row>
    <row r="18561" spans="1:17">
      <c r="A18561" t="s">
        <v>20767</v>
      </c>
      <c r="B18561" t="s">
        <v>3</v>
      </c>
      <c r="C18561" t="s">
        <v>15</v>
      </c>
      <c r="D18561" t="s">
        <v>18</v>
      </c>
      <c r="E18561" t="s">
        <v>70</v>
      </c>
      <c r="F18561" t="s">
        <v>26</v>
      </c>
      <c r="G18561">
        <v>8</v>
      </c>
      <c r="H18561">
        <v>1.100986</v>
      </c>
      <c r="I18561">
        <v>1.010921</v>
      </c>
      <c r="J18561">
        <v>-9.0065699999999999E-2</v>
      </c>
      <c r="K18561">
        <v>-0.17578840000000001</v>
      </c>
      <c r="L18561">
        <v>-0.1251427</v>
      </c>
      <c r="M18561">
        <v>-9.0065699999999999E-2</v>
      </c>
      <c r="N18561">
        <v>-5.4988700000000001E-2</v>
      </c>
      <c r="O18561">
        <v>-4.3429999999999996E-3</v>
      </c>
      <c r="P18561">
        <v>61.7089</v>
      </c>
      <c r="Q18561">
        <v>6.6889799999999999E-2</v>
      </c>
    </row>
    <row r="18562" spans="1:17">
      <c r="A18562" t="s">
        <v>20768</v>
      </c>
      <c r="B18562" t="s">
        <v>3</v>
      </c>
      <c r="C18562" t="s">
        <v>15</v>
      </c>
      <c r="D18562" t="s">
        <v>18</v>
      </c>
      <c r="E18562" t="s">
        <v>70</v>
      </c>
      <c r="F18562" t="s">
        <v>26</v>
      </c>
      <c r="G18562">
        <v>9</v>
      </c>
      <c r="H18562">
        <v>1.162274</v>
      </c>
      <c r="I18562">
        <v>0.94411699999999998</v>
      </c>
      <c r="J18562">
        <v>-0.21815709999999999</v>
      </c>
      <c r="K18562">
        <v>-0.29289500000000002</v>
      </c>
      <c r="L18562">
        <v>-0.24873919999999999</v>
      </c>
      <c r="M18562">
        <v>-0.21815709999999999</v>
      </c>
      <c r="N18562">
        <v>-0.18757499999999999</v>
      </c>
      <c r="O18562">
        <v>-0.1434192</v>
      </c>
      <c r="P18562">
        <v>65.735100000000003</v>
      </c>
      <c r="Q18562">
        <v>5.8318300000000003E-2</v>
      </c>
    </row>
    <row r="18563" spans="1:17">
      <c r="A18563" t="s">
        <v>20769</v>
      </c>
      <c r="B18563" t="s">
        <v>3</v>
      </c>
      <c r="C18563" t="s">
        <v>15</v>
      </c>
      <c r="D18563" t="s">
        <v>18</v>
      </c>
      <c r="E18563" t="s">
        <v>70</v>
      </c>
      <c r="F18563" t="s">
        <v>26</v>
      </c>
      <c r="G18563">
        <v>10</v>
      </c>
      <c r="H18563">
        <v>1.1978789999999999</v>
      </c>
      <c r="I18563">
        <v>0.98075380000000001</v>
      </c>
      <c r="J18563">
        <v>-0.21712500000000001</v>
      </c>
      <c r="K18563">
        <v>-0.29675180000000001</v>
      </c>
      <c r="L18563">
        <v>-0.2497077</v>
      </c>
      <c r="M18563">
        <v>-0.21712500000000001</v>
      </c>
      <c r="N18563">
        <v>-0.1845424</v>
      </c>
      <c r="O18563">
        <v>-0.13749829999999999</v>
      </c>
      <c r="P18563">
        <v>70.416799999999995</v>
      </c>
      <c r="Q18563">
        <v>6.2133099999999997E-2</v>
      </c>
    </row>
    <row r="18564" spans="1:17">
      <c r="A18564" t="s">
        <v>20770</v>
      </c>
      <c r="B18564" t="s">
        <v>3</v>
      </c>
      <c r="C18564" t="s">
        <v>15</v>
      </c>
      <c r="D18564" t="s">
        <v>18</v>
      </c>
      <c r="E18564" t="s">
        <v>70</v>
      </c>
      <c r="F18564" t="s">
        <v>26</v>
      </c>
      <c r="G18564">
        <v>11</v>
      </c>
      <c r="H18564">
        <v>1.191174</v>
      </c>
      <c r="I18564">
        <v>1.022732</v>
      </c>
      <c r="J18564">
        <v>-0.16844139999999999</v>
      </c>
      <c r="K18564">
        <v>-0.25047449999999999</v>
      </c>
      <c r="L18564">
        <v>-0.20200860000000001</v>
      </c>
      <c r="M18564">
        <v>-0.16844139999999999</v>
      </c>
      <c r="N18564">
        <v>-0.1348741</v>
      </c>
      <c r="O18564">
        <v>-8.6408299999999993E-2</v>
      </c>
      <c r="P18564">
        <v>76.270600000000002</v>
      </c>
      <c r="Q18564">
        <v>6.4010700000000004E-2</v>
      </c>
    </row>
    <row r="18565" spans="1:17">
      <c r="A18565" t="s">
        <v>20771</v>
      </c>
      <c r="B18565" t="s">
        <v>3</v>
      </c>
      <c r="C18565" t="s">
        <v>15</v>
      </c>
      <c r="D18565" t="s">
        <v>18</v>
      </c>
      <c r="E18565" t="s">
        <v>70</v>
      </c>
      <c r="F18565" t="s">
        <v>26</v>
      </c>
      <c r="G18565">
        <v>12</v>
      </c>
      <c r="H18565">
        <v>1.1698839999999999</v>
      </c>
      <c r="I18565">
        <v>1.113289</v>
      </c>
      <c r="J18565">
        <v>-5.6594899999999997E-2</v>
      </c>
      <c r="K18565">
        <v>-0.1389282</v>
      </c>
      <c r="L18565">
        <v>-9.0285000000000004E-2</v>
      </c>
      <c r="M18565">
        <v>-5.6594899999999997E-2</v>
      </c>
      <c r="N18565">
        <v>-2.2904799999999999E-2</v>
      </c>
      <c r="O18565">
        <v>2.5738299999999999E-2</v>
      </c>
      <c r="P18565">
        <v>80.433700000000002</v>
      </c>
      <c r="Q18565">
        <v>6.4244999999999997E-2</v>
      </c>
    </row>
    <row r="18566" spans="1:17">
      <c r="A18566" t="s">
        <v>20772</v>
      </c>
      <c r="B18566" t="s">
        <v>3</v>
      </c>
      <c r="C18566" t="s">
        <v>15</v>
      </c>
      <c r="D18566" t="s">
        <v>18</v>
      </c>
      <c r="E18566" t="s">
        <v>70</v>
      </c>
      <c r="F18566" t="s">
        <v>26</v>
      </c>
      <c r="G18566">
        <v>13</v>
      </c>
      <c r="H18566">
        <v>1.164366</v>
      </c>
      <c r="I18566">
        <v>1.276497</v>
      </c>
      <c r="J18566">
        <v>0.1121308</v>
      </c>
      <c r="K18566">
        <v>2.9584200000000001E-2</v>
      </c>
      <c r="L18566">
        <v>7.8353400000000004E-2</v>
      </c>
      <c r="M18566">
        <v>0.1121308</v>
      </c>
      <c r="N18566">
        <v>0.14590829999999999</v>
      </c>
      <c r="O18566">
        <v>0.1946775</v>
      </c>
      <c r="P18566">
        <v>83.087699999999998</v>
      </c>
      <c r="Q18566">
        <v>6.4411499999999997E-2</v>
      </c>
    </row>
    <row r="18567" spans="1:17">
      <c r="A18567" t="s">
        <v>20773</v>
      </c>
      <c r="B18567" t="s">
        <v>3</v>
      </c>
      <c r="C18567" t="s">
        <v>15</v>
      </c>
      <c r="D18567" t="s">
        <v>18</v>
      </c>
      <c r="E18567" t="s">
        <v>70</v>
      </c>
      <c r="F18567" t="s">
        <v>26</v>
      </c>
      <c r="G18567">
        <v>14</v>
      </c>
      <c r="H18567">
        <v>1.25668</v>
      </c>
      <c r="I18567">
        <v>1.451587</v>
      </c>
      <c r="J18567">
        <v>0.19490650000000001</v>
      </c>
      <c r="K18567">
        <v>0.11154940000000001</v>
      </c>
      <c r="L18567">
        <v>0.16079750000000001</v>
      </c>
      <c r="M18567">
        <v>0.19490650000000001</v>
      </c>
      <c r="N18567">
        <v>0.22901560000000001</v>
      </c>
      <c r="O18567">
        <v>0.2782637</v>
      </c>
      <c r="P18567">
        <v>85.087400000000002</v>
      </c>
      <c r="Q18567">
        <v>6.5043900000000002E-2</v>
      </c>
    </row>
    <row r="18568" spans="1:17">
      <c r="A18568" t="s">
        <v>20774</v>
      </c>
      <c r="B18568" t="s">
        <v>3</v>
      </c>
      <c r="C18568" t="s">
        <v>15</v>
      </c>
      <c r="D18568" t="s">
        <v>18</v>
      </c>
      <c r="E18568" t="s">
        <v>70</v>
      </c>
      <c r="F18568" t="s">
        <v>26</v>
      </c>
      <c r="G18568">
        <v>15</v>
      </c>
      <c r="H18568">
        <v>1.441117</v>
      </c>
      <c r="I18568">
        <v>1.6995309999999999</v>
      </c>
      <c r="J18568">
        <v>0.25841350000000002</v>
      </c>
      <c r="K18568">
        <v>0.16710240000000001</v>
      </c>
      <c r="L18568">
        <v>0.22104979999999999</v>
      </c>
      <c r="M18568">
        <v>0.25841350000000002</v>
      </c>
      <c r="N18568">
        <v>0.29577730000000002</v>
      </c>
      <c r="O18568">
        <v>0.3497246</v>
      </c>
      <c r="P18568">
        <v>85.9833</v>
      </c>
      <c r="Q18568">
        <v>7.1250400000000005E-2</v>
      </c>
    </row>
    <row r="18569" spans="1:17">
      <c r="A18569" t="s">
        <v>20775</v>
      </c>
      <c r="B18569" t="s">
        <v>3</v>
      </c>
      <c r="C18569" t="s">
        <v>15</v>
      </c>
      <c r="D18569" t="s">
        <v>18</v>
      </c>
      <c r="E18569" t="s">
        <v>70</v>
      </c>
      <c r="F18569" t="s">
        <v>26</v>
      </c>
      <c r="G18569">
        <v>16</v>
      </c>
      <c r="H18569">
        <v>1.665492</v>
      </c>
      <c r="I18569">
        <v>1.935548</v>
      </c>
      <c r="J18569">
        <v>0.27005590000000002</v>
      </c>
      <c r="K18569">
        <v>0.16946900000000001</v>
      </c>
      <c r="L18569">
        <v>0.22889660000000001</v>
      </c>
      <c r="M18569">
        <v>0.27005590000000002</v>
      </c>
      <c r="N18569">
        <v>0.31121529999999997</v>
      </c>
      <c r="O18569">
        <v>0.37064279999999999</v>
      </c>
      <c r="P18569">
        <v>86.083600000000004</v>
      </c>
      <c r="Q18569">
        <v>7.84884E-2</v>
      </c>
    </row>
    <row r="18570" spans="1:17">
      <c r="A18570" t="s">
        <v>20776</v>
      </c>
      <c r="B18570" t="s">
        <v>3</v>
      </c>
      <c r="C18570" t="s">
        <v>15</v>
      </c>
      <c r="D18570" t="s">
        <v>18</v>
      </c>
      <c r="E18570" t="s">
        <v>70</v>
      </c>
      <c r="F18570" t="s">
        <v>26</v>
      </c>
      <c r="G18570">
        <v>17</v>
      </c>
      <c r="H18570">
        <v>1.898307</v>
      </c>
      <c r="I18570">
        <v>2.1465839999999998</v>
      </c>
      <c r="J18570">
        <v>0.24827669999999999</v>
      </c>
      <c r="K18570">
        <v>0.1459839</v>
      </c>
      <c r="L18570">
        <v>0.2064193</v>
      </c>
      <c r="M18570">
        <v>0.24827669999999999</v>
      </c>
      <c r="N18570">
        <v>0.29013410000000001</v>
      </c>
      <c r="O18570">
        <v>0.35056949999999998</v>
      </c>
      <c r="P18570">
        <v>86.423900000000003</v>
      </c>
      <c r="Q18570">
        <v>7.9819500000000002E-2</v>
      </c>
    </row>
    <row r="18571" spans="1:17">
      <c r="A18571" t="s">
        <v>20777</v>
      </c>
      <c r="B18571" t="s">
        <v>3</v>
      </c>
      <c r="C18571" t="s">
        <v>15</v>
      </c>
      <c r="D18571" t="s">
        <v>18</v>
      </c>
      <c r="E18571" t="s">
        <v>70</v>
      </c>
      <c r="F18571" t="s">
        <v>26</v>
      </c>
      <c r="G18571">
        <v>18</v>
      </c>
      <c r="H18571">
        <v>2.1174390000000001</v>
      </c>
      <c r="I18571">
        <v>2.330781</v>
      </c>
      <c r="J18571">
        <v>0.21334210000000001</v>
      </c>
      <c r="K18571">
        <v>0.10274510000000001</v>
      </c>
      <c r="L18571">
        <v>0.16808670000000001</v>
      </c>
      <c r="M18571">
        <v>0.21334210000000001</v>
      </c>
      <c r="N18571">
        <v>0.25859749999999998</v>
      </c>
      <c r="O18571">
        <v>0.32393919999999998</v>
      </c>
      <c r="P18571">
        <v>84.351399999999998</v>
      </c>
      <c r="Q18571">
        <v>8.6299299999999995E-2</v>
      </c>
    </row>
    <row r="18572" spans="1:17">
      <c r="A18572" t="s">
        <v>20778</v>
      </c>
      <c r="B18572" t="s">
        <v>3</v>
      </c>
      <c r="C18572" t="s">
        <v>15</v>
      </c>
      <c r="D18572" t="s">
        <v>18</v>
      </c>
      <c r="E18572" t="s">
        <v>70</v>
      </c>
      <c r="F18572" t="s">
        <v>26</v>
      </c>
      <c r="G18572">
        <v>19</v>
      </c>
      <c r="H18572">
        <v>2.395648</v>
      </c>
      <c r="I18572">
        <v>2.33507</v>
      </c>
      <c r="J18572">
        <v>-6.0577300000000001E-2</v>
      </c>
      <c r="K18572">
        <v>-0.17330960000000001</v>
      </c>
      <c r="L18572">
        <v>-0.10670640000000001</v>
      </c>
      <c r="M18572">
        <v>-6.0577300000000001E-2</v>
      </c>
      <c r="N18572">
        <v>-1.44481E-2</v>
      </c>
      <c r="O18572">
        <v>5.2155E-2</v>
      </c>
      <c r="P18572">
        <v>78.953800000000001</v>
      </c>
      <c r="Q18572">
        <v>8.7965500000000002E-2</v>
      </c>
    </row>
    <row r="18573" spans="1:17">
      <c r="A18573" t="s">
        <v>20779</v>
      </c>
      <c r="B18573" t="s">
        <v>3</v>
      </c>
      <c r="C18573" t="s">
        <v>15</v>
      </c>
      <c r="D18573" t="s">
        <v>18</v>
      </c>
      <c r="E18573" t="s">
        <v>70</v>
      </c>
      <c r="F18573" t="s">
        <v>26</v>
      </c>
      <c r="G18573">
        <v>20</v>
      </c>
      <c r="H18573">
        <v>2.3454839999999999</v>
      </c>
      <c r="I18573">
        <v>2.1853099999999999</v>
      </c>
      <c r="J18573">
        <v>-0.16017329999999999</v>
      </c>
      <c r="K18573">
        <v>-0.2652079</v>
      </c>
      <c r="L18573">
        <v>-0.20315259999999999</v>
      </c>
      <c r="M18573">
        <v>-0.16017329999999999</v>
      </c>
      <c r="N18573">
        <v>-0.11719400000000001</v>
      </c>
      <c r="O18573">
        <v>-5.5138699999999999E-2</v>
      </c>
      <c r="P18573">
        <v>73.988600000000005</v>
      </c>
      <c r="Q18573">
        <v>8.1958900000000001E-2</v>
      </c>
    </row>
    <row r="18574" spans="1:17">
      <c r="A18574" t="s">
        <v>20780</v>
      </c>
      <c r="B18574" t="s">
        <v>3</v>
      </c>
      <c r="C18574" t="s">
        <v>15</v>
      </c>
      <c r="D18574" t="s">
        <v>18</v>
      </c>
      <c r="E18574" t="s">
        <v>70</v>
      </c>
      <c r="F18574" t="s">
        <v>26</v>
      </c>
      <c r="G18574">
        <v>21</v>
      </c>
      <c r="H18574">
        <v>2.1630280000000002</v>
      </c>
      <c r="I18574">
        <v>2.134579</v>
      </c>
      <c r="J18574">
        <v>-2.8448399999999999E-2</v>
      </c>
      <c r="K18574">
        <v>-0.14293520000000001</v>
      </c>
      <c r="L18574">
        <v>-7.5295500000000001E-2</v>
      </c>
      <c r="M18574">
        <v>-2.8448399999999999E-2</v>
      </c>
      <c r="N18574">
        <v>1.83987E-2</v>
      </c>
      <c r="O18574">
        <v>8.6038400000000001E-2</v>
      </c>
      <c r="P18574">
        <v>71.175899999999999</v>
      </c>
      <c r="Q18574">
        <v>8.9334499999999997E-2</v>
      </c>
    </row>
    <row r="18575" spans="1:17">
      <c r="A18575" t="s">
        <v>20781</v>
      </c>
      <c r="B18575" t="s">
        <v>3</v>
      </c>
      <c r="C18575" t="s">
        <v>15</v>
      </c>
      <c r="D18575" t="s">
        <v>18</v>
      </c>
      <c r="E18575" t="s">
        <v>70</v>
      </c>
      <c r="F18575" t="s">
        <v>26</v>
      </c>
      <c r="G18575">
        <v>22</v>
      </c>
      <c r="H18575">
        <v>1.904188</v>
      </c>
      <c r="I18575">
        <v>1.9052230000000001</v>
      </c>
      <c r="J18575">
        <v>1.0356E-3</v>
      </c>
      <c r="K18575">
        <v>-0.1071836</v>
      </c>
      <c r="L18575">
        <v>-4.3246800000000002E-2</v>
      </c>
      <c r="M18575">
        <v>1.0356E-3</v>
      </c>
      <c r="N18575">
        <v>4.5317999999999997E-2</v>
      </c>
      <c r="O18575">
        <v>0.1092548</v>
      </c>
      <c r="P18575">
        <v>69.253900000000002</v>
      </c>
      <c r="Q18575">
        <v>8.4443900000000002E-2</v>
      </c>
    </row>
    <row r="18576" spans="1:17">
      <c r="A18576" t="s">
        <v>20782</v>
      </c>
      <c r="B18576" t="s">
        <v>3</v>
      </c>
      <c r="C18576" t="s">
        <v>15</v>
      </c>
      <c r="D18576" t="s">
        <v>18</v>
      </c>
      <c r="E18576" t="s">
        <v>70</v>
      </c>
      <c r="F18576" t="s">
        <v>26</v>
      </c>
      <c r="G18576">
        <v>23</v>
      </c>
      <c r="H18576">
        <v>1.4660420000000001</v>
      </c>
      <c r="I18576">
        <v>1.5104759999999999</v>
      </c>
      <c r="J18576">
        <v>4.4434000000000001E-2</v>
      </c>
      <c r="K18576">
        <v>-4.7657699999999997E-2</v>
      </c>
      <c r="L18576">
        <v>6.7508000000000004E-3</v>
      </c>
      <c r="M18576">
        <v>4.4434000000000001E-2</v>
      </c>
      <c r="N18576">
        <v>8.2117200000000001E-2</v>
      </c>
      <c r="O18576">
        <v>0.1365258</v>
      </c>
      <c r="P18576">
        <v>67.7012</v>
      </c>
      <c r="Q18576">
        <v>7.1859599999999996E-2</v>
      </c>
    </row>
    <row r="18577" spans="1:17">
      <c r="A18577" t="s">
        <v>20783</v>
      </c>
      <c r="B18577" t="s">
        <v>3</v>
      </c>
      <c r="C18577" t="s">
        <v>15</v>
      </c>
      <c r="D18577" t="s">
        <v>18</v>
      </c>
      <c r="E18577" t="s">
        <v>70</v>
      </c>
      <c r="F18577" t="s">
        <v>26</v>
      </c>
      <c r="G18577">
        <v>24</v>
      </c>
      <c r="H18577">
        <v>1.150064</v>
      </c>
      <c r="I18577">
        <v>1.174212</v>
      </c>
      <c r="J18577">
        <v>2.4147999999999999E-2</v>
      </c>
      <c r="K18577">
        <v>-5.60895E-2</v>
      </c>
      <c r="L18577">
        <v>-8.6844999999999995E-3</v>
      </c>
      <c r="M18577">
        <v>2.4147999999999999E-2</v>
      </c>
      <c r="N18577">
        <v>5.6980500000000003E-2</v>
      </c>
      <c r="O18577">
        <v>0.10438550000000001</v>
      </c>
      <c r="P18577">
        <v>66.037599999999998</v>
      </c>
      <c r="Q18577">
        <v>6.2609700000000004E-2</v>
      </c>
    </row>
    <row r="18578" spans="1:17">
      <c r="A18578" t="s">
        <v>20784</v>
      </c>
      <c r="B18578" t="s">
        <v>3</v>
      </c>
      <c r="C18578" t="s">
        <v>15</v>
      </c>
      <c r="D18578" t="s">
        <v>18</v>
      </c>
      <c r="E18578" t="s">
        <v>70</v>
      </c>
      <c r="F18578" t="s">
        <v>27</v>
      </c>
      <c r="G18578">
        <v>1</v>
      </c>
      <c r="H18578">
        <v>0.98627750000000003</v>
      </c>
      <c r="I18578">
        <v>1.0839760000000001</v>
      </c>
      <c r="J18578">
        <v>9.7698900000000005E-2</v>
      </c>
      <c r="K18578">
        <v>2.5405500000000001E-2</v>
      </c>
      <c r="L18578">
        <v>6.8116999999999997E-2</v>
      </c>
      <c r="M18578">
        <v>9.7698900000000005E-2</v>
      </c>
      <c r="N18578">
        <v>0.1272808</v>
      </c>
      <c r="O18578">
        <v>0.16999230000000001</v>
      </c>
      <c r="P18578">
        <v>68.985699999999994</v>
      </c>
      <c r="Q18578">
        <v>5.6410799999999997E-2</v>
      </c>
    </row>
    <row r="18579" spans="1:17">
      <c r="A18579" t="s">
        <v>20785</v>
      </c>
      <c r="B18579" t="s">
        <v>3</v>
      </c>
      <c r="C18579" t="s">
        <v>15</v>
      </c>
      <c r="D18579" t="s">
        <v>18</v>
      </c>
      <c r="E18579" t="s">
        <v>70</v>
      </c>
      <c r="F18579" t="s">
        <v>27</v>
      </c>
      <c r="G18579">
        <v>2</v>
      </c>
      <c r="H18579">
        <v>0.86484620000000001</v>
      </c>
      <c r="I18579">
        <v>0.95298329999999998</v>
      </c>
      <c r="J18579">
        <v>8.8137099999999996E-2</v>
      </c>
      <c r="K18579">
        <v>2.1495400000000001E-2</v>
      </c>
      <c r="L18579">
        <v>6.0867900000000003E-2</v>
      </c>
      <c r="M18579">
        <v>8.8137099999999996E-2</v>
      </c>
      <c r="N18579">
        <v>0.11540640000000001</v>
      </c>
      <c r="O18579">
        <v>0.1547789</v>
      </c>
      <c r="P18579">
        <v>66.834199999999996</v>
      </c>
      <c r="Q18579">
        <v>5.20008E-2</v>
      </c>
    </row>
    <row r="18580" spans="1:17">
      <c r="A18580" t="s">
        <v>20786</v>
      </c>
      <c r="B18580" t="s">
        <v>3</v>
      </c>
      <c r="C18580" t="s">
        <v>15</v>
      </c>
      <c r="D18580" t="s">
        <v>18</v>
      </c>
      <c r="E18580" t="s">
        <v>70</v>
      </c>
      <c r="F18580" t="s">
        <v>27</v>
      </c>
      <c r="G18580">
        <v>3</v>
      </c>
      <c r="H18580">
        <v>0.81338569999999999</v>
      </c>
      <c r="I18580">
        <v>0.86896810000000002</v>
      </c>
      <c r="J18580">
        <v>5.5582300000000001E-2</v>
      </c>
      <c r="K18580">
        <v>-1.9503999999999999E-3</v>
      </c>
      <c r="L18580">
        <v>3.2040399999999997E-2</v>
      </c>
      <c r="M18580">
        <v>5.5582300000000001E-2</v>
      </c>
      <c r="N18580">
        <v>7.9124200000000006E-2</v>
      </c>
      <c r="O18580">
        <v>0.1131151</v>
      </c>
      <c r="P18580">
        <v>69.133300000000006</v>
      </c>
      <c r="Q18580">
        <v>4.4893000000000002E-2</v>
      </c>
    </row>
    <row r="18581" spans="1:17">
      <c r="A18581" t="s">
        <v>20787</v>
      </c>
      <c r="B18581" t="s">
        <v>3</v>
      </c>
      <c r="C18581" t="s">
        <v>15</v>
      </c>
      <c r="D18581" t="s">
        <v>18</v>
      </c>
      <c r="E18581" t="s">
        <v>70</v>
      </c>
      <c r="F18581" t="s">
        <v>27</v>
      </c>
      <c r="G18581">
        <v>4</v>
      </c>
      <c r="H18581">
        <v>0.78414050000000002</v>
      </c>
      <c r="I18581">
        <v>0.83399619999999997</v>
      </c>
      <c r="J18581">
        <v>4.9855700000000003E-2</v>
      </c>
      <c r="K18581">
        <v>2.9397999999999998E-3</v>
      </c>
      <c r="L18581">
        <v>3.0658100000000001E-2</v>
      </c>
      <c r="M18581">
        <v>4.9855700000000003E-2</v>
      </c>
      <c r="N18581">
        <v>6.9053400000000001E-2</v>
      </c>
      <c r="O18581">
        <v>9.6771700000000002E-2</v>
      </c>
      <c r="P18581">
        <v>70.842500000000001</v>
      </c>
      <c r="Q18581">
        <v>3.6608700000000001E-2</v>
      </c>
    </row>
    <row r="18582" spans="1:17">
      <c r="A18582" t="s">
        <v>20788</v>
      </c>
      <c r="B18582" t="s">
        <v>3</v>
      </c>
      <c r="C18582" t="s">
        <v>15</v>
      </c>
      <c r="D18582" t="s">
        <v>18</v>
      </c>
      <c r="E18582" t="s">
        <v>70</v>
      </c>
      <c r="F18582" t="s">
        <v>27</v>
      </c>
      <c r="G18582">
        <v>5</v>
      </c>
      <c r="H18582">
        <v>0.81558560000000002</v>
      </c>
      <c r="I18582">
        <v>0.82670440000000001</v>
      </c>
      <c r="J18582">
        <v>1.1118899999999999E-2</v>
      </c>
      <c r="K18582">
        <v>-3.8122700000000002E-2</v>
      </c>
      <c r="L18582">
        <v>-9.0303999999999992E-3</v>
      </c>
      <c r="M18582">
        <v>1.1118899999999999E-2</v>
      </c>
      <c r="N18582">
        <v>3.12681E-2</v>
      </c>
      <c r="O18582">
        <v>6.0360499999999997E-2</v>
      </c>
      <c r="P18582">
        <v>70.418300000000002</v>
      </c>
      <c r="Q18582">
        <v>3.8423400000000003E-2</v>
      </c>
    </row>
    <row r="18583" spans="1:17">
      <c r="A18583" t="s">
        <v>20789</v>
      </c>
      <c r="B18583" t="s">
        <v>3</v>
      </c>
      <c r="C18583" t="s">
        <v>15</v>
      </c>
      <c r="D18583" t="s">
        <v>18</v>
      </c>
      <c r="E18583" t="s">
        <v>70</v>
      </c>
      <c r="F18583" t="s">
        <v>27</v>
      </c>
      <c r="G18583">
        <v>6</v>
      </c>
      <c r="H18583">
        <v>0.99000440000000001</v>
      </c>
      <c r="I18583">
        <v>0.91023339999999997</v>
      </c>
      <c r="J18583">
        <v>-7.9770999999999995E-2</v>
      </c>
      <c r="K18583">
        <v>-0.1490467</v>
      </c>
      <c r="L18583">
        <v>-0.10811800000000001</v>
      </c>
      <c r="M18583">
        <v>-7.9770999999999995E-2</v>
      </c>
      <c r="N18583">
        <v>-5.1423900000000002E-2</v>
      </c>
      <c r="O18583">
        <v>-1.04952E-2</v>
      </c>
      <c r="P18583">
        <v>70.283000000000001</v>
      </c>
      <c r="Q18583">
        <v>5.4056100000000003E-2</v>
      </c>
    </row>
    <row r="18584" spans="1:17">
      <c r="A18584" t="s">
        <v>20790</v>
      </c>
      <c r="B18584" t="s">
        <v>3</v>
      </c>
      <c r="C18584" t="s">
        <v>15</v>
      </c>
      <c r="D18584" t="s">
        <v>18</v>
      </c>
      <c r="E18584" t="s">
        <v>70</v>
      </c>
      <c r="F18584" t="s">
        <v>27</v>
      </c>
      <c r="G18584">
        <v>7</v>
      </c>
      <c r="H18584">
        <v>1.2048989999999999</v>
      </c>
      <c r="I18584">
        <v>1.149408</v>
      </c>
      <c r="J18584">
        <v>-5.5491199999999997E-2</v>
      </c>
      <c r="K18584">
        <v>-0.1556343</v>
      </c>
      <c r="L18584">
        <v>-9.6468999999999999E-2</v>
      </c>
      <c r="M18584">
        <v>-5.5491199999999997E-2</v>
      </c>
      <c r="N18584">
        <v>-1.45135E-2</v>
      </c>
      <c r="O18584">
        <v>4.4651799999999998E-2</v>
      </c>
      <c r="P18584">
        <v>68.013000000000005</v>
      </c>
      <c r="Q18584">
        <v>7.8142000000000003E-2</v>
      </c>
    </row>
    <row r="18585" spans="1:17">
      <c r="A18585" t="s">
        <v>20791</v>
      </c>
      <c r="B18585" t="s">
        <v>3</v>
      </c>
      <c r="C18585" t="s">
        <v>15</v>
      </c>
      <c r="D18585" t="s">
        <v>18</v>
      </c>
      <c r="E18585" t="s">
        <v>70</v>
      </c>
      <c r="F18585" t="s">
        <v>27</v>
      </c>
      <c r="G18585">
        <v>8</v>
      </c>
      <c r="H18585">
        <v>1.355334</v>
      </c>
      <c r="I18585">
        <v>1.237258</v>
      </c>
      <c r="J18585">
        <v>-0.1180756</v>
      </c>
      <c r="K18585">
        <v>-0.20196439999999999</v>
      </c>
      <c r="L18585">
        <v>-0.15240219999999999</v>
      </c>
      <c r="M18585">
        <v>-0.1180756</v>
      </c>
      <c r="N18585">
        <v>-8.3749000000000004E-2</v>
      </c>
      <c r="O18585">
        <v>-3.4186800000000003E-2</v>
      </c>
      <c r="P18585">
        <v>68.345399999999998</v>
      </c>
      <c r="Q18585">
        <v>6.5458799999999998E-2</v>
      </c>
    </row>
    <row r="18586" spans="1:17">
      <c r="A18586" t="s">
        <v>20792</v>
      </c>
      <c r="B18586" t="s">
        <v>3</v>
      </c>
      <c r="C18586" t="s">
        <v>15</v>
      </c>
      <c r="D18586" t="s">
        <v>18</v>
      </c>
      <c r="E18586" t="s">
        <v>70</v>
      </c>
      <c r="F18586" t="s">
        <v>27</v>
      </c>
      <c r="G18586">
        <v>9</v>
      </c>
      <c r="H18586">
        <v>1.4246399999999999</v>
      </c>
      <c r="I18586">
        <v>1.2724070000000001</v>
      </c>
      <c r="J18586">
        <v>-0.1522327</v>
      </c>
      <c r="K18586">
        <v>-0.26625700000000002</v>
      </c>
      <c r="L18586">
        <v>-0.1988905</v>
      </c>
      <c r="M18586">
        <v>-0.1522327</v>
      </c>
      <c r="N18586">
        <v>-0.1055748</v>
      </c>
      <c r="O18586">
        <v>-3.8208300000000001E-2</v>
      </c>
      <c r="P18586">
        <v>74.008200000000002</v>
      </c>
      <c r="Q18586">
        <v>8.8973700000000003E-2</v>
      </c>
    </row>
    <row r="18587" spans="1:17">
      <c r="A18587" t="s">
        <v>20793</v>
      </c>
      <c r="B18587" t="s">
        <v>3</v>
      </c>
      <c r="C18587" t="s">
        <v>15</v>
      </c>
      <c r="D18587" t="s">
        <v>18</v>
      </c>
      <c r="E18587" t="s">
        <v>70</v>
      </c>
      <c r="F18587" t="s">
        <v>27</v>
      </c>
      <c r="G18587">
        <v>10</v>
      </c>
      <c r="H18587">
        <v>1.4291659999999999</v>
      </c>
      <c r="I18587">
        <v>1.3323780000000001</v>
      </c>
      <c r="J18587">
        <v>-9.67885E-2</v>
      </c>
      <c r="K18587">
        <v>-0.20171639999999999</v>
      </c>
      <c r="L18587">
        <v>-0.13972419999999999</v>
      </c>
      <c r="M18587">
        <v>-9.67885E-2</v>
      </c>
      <c r="N18587">
        <v>-5.3852900000000002E-2</v>
      </c>
      <c r="O18587">
        <v>8.1393999999999998E-3</v>
      </c>
      <c r="P18587">
        <v>81.678399999999996</v>
      </c>
      <c r="Q18587">
        <v>8.1875699999999996E-2</v>
      </c>
    </row>
    <row r="18588" spans="1:17">
      <c r="A18588" t="s">
        <v>20794</v>
      </c>
      <c r="B18588" t="s">
        <v>3</v>
      </c>
      <c r="C18588" t="s">
        <v>15</v>
      </c>
      <c r="D18588" t="s">
        <v>18</v>
      </c>
      <c r="E18588" t="s">
        <v>70</v>
      </c>
      <c r="F18588" t="s">
        <v>27</v>
      </c>
      <c r="G18588">
        <v>11</v>
      </c>
      <c r="H18588">
        <v>1.479835</v>
      </c>
      <c r="I18588">
        <v>1.3761779999999999</v>
      </c>
      <c r="J18588">
        <v>-0.10365729999999999</v>
      </c>
      <c r="K18588">
        <v>-0.22647809999999999</v>
      </c>
      <c r="L18588">
        <v>-0.15391460000000001</v>
      </c>
      <c r="M18588">
        <v>-0.10365729999999999</v>
      </c>
      <c r="N18588">
        <v>-5.33999E-2</v>
      </c>
      <c r="O18588">
        <v>1.9163599999999999E-2</v>
      </c>
      <c r="P18588">
        <v>88.797499999999999</v>
      </c>
      <c r="Q18588">
        <v>9.5837599999999995E-2</v>
      </c>
    </row>
    <row r="18589" spans="1:17">
      <c r="A18589" t="s">
        <v>20795</v>
      </c>
      <c r="B18589" t="s">
        <v>3</v>
      </c>
      <c r="C18589" t="s">
        <v>15</v>
      </c>
      <c r="D18589" t="s">
        <v>18</v>
      </c>
      <c r="E18589" t="s">
        <v>70</v>
      </c>
      <c r="F18589" t="s">
        <v>27</v>
      </c>
      <c r="G18589">
        <v>12</v>
      </c>
      <c r="H18589">
        <v>1.5354129999999999</v>
      </c>
      <c r="I18589">
        <v>1.531094</v>
      </c>
      <c r="J18589">
        <v>-4.3185000000000003E-3</v>
      </c>
      <c r="K18589">
        <v>-0.1338144</v>
      </c>
      <c r="L18589">
        <v>-5.7307200000000003E-2</v>
      </c>
      <c r="M18589">
        <v>-4.3185000000000003E-3</v>
      </c>
      <c r="N18589">
        <v>4.8670100000000001E-2</v>
      </c>
      <c r="O18589">
        <v>0.12517739999999999</v>
      </c>
      <c r="P18589">
        <v>92.574100000000001</v>
      </c>
      <c r="Q18589">
        <v>0.1010462</v>
      </c>
    </row>
    <row r="18590" spans="1:17">
      <c r="A18590" t="s">
        <v>20796</v>
      </c>
      <c r="B18590" t="s">
        <v>3</v>
      </c>
      <c r="C18590" t="s">
        <v>15</v>
      </c>
      <c r="D18590" t="s">
        <v>18</v>
      </c>
      <c r="E18590" t="s">
        <v>70</v>
      </c>
      <c r="F18590" t="s">
        <v>27</v>
      </c>
      <c r="G18590">
        <v>13</v>
      </c>
      <c r="H18590">
        <v>1.5042740000000001</v>
      </c>
      <c r="I18590">
        <v>1.7602880000000001</v>
      </c>
      <c r="J18590">
        <v>0.2560132</v>
      </c>
      <c r="K18590">
        <v>0.1128284</v>
      </c>
      <c r="L18590">
        <v>0.19742319999999999</v>
      </c>
      <c r="M18590">
        <v>0.2560132</v>
      </c>
      <c r="N18590">
        <v>0.31460329999999997</v>
      </c>
      <c r="O18590">
        <v>0.3991981</v>
      </c>
      <c r="P18590">
        <v>94.098600000000005</v>
      </c>
      <c r="Q18590">
        <v>0.1117277</v>
      </c>
    </row>
    <row r="18591" spans="1:17">
      <c r="A18591" t="s">
        <v>20797</v>
      </c>
      <c r="B18591" t="s">
        <v>3</v>
      </c>
      <c r="C18591" t="s">
        <v>15</v>
      </c>
      <c r="D18591" t="s">
        <v>18</v>
      </c>
      <c r="E18591" t="s">
        <v>70</v>
      </c>
      <c r="F18591" t="s">
        <v>27</v>
      </c>
      <c r="G18591">
        <v>14</v>
      </c>
      <c r="H18591">
        <v>1.653551</v>
      </c>
      <c r="I18591">
        <v>2.0672459999999999</v>
      </c>
      <c r="J18591">
        <v>0.41369519999999999</v>
      </c>
      <c r="K18591">
        <v>0.27741209999999999</v>
      </c>
      <c r="L18591">
        <v>0.35792930000000001</v>
      </c>
      <c r="M18591">
        <v>0.41369519999999999</v>
      </c>
      <c r="N18591">
        <v>0.46946110000000002</v>
      </c>
      <c r="O18591">
        <v>0.54997830000000003</v>
      </c>
      <c r="P18591">
        <v>95.488</v>
      </c>
      <c r="Q18591">
        <v>0.1063423</v>
      </c>
    </row>
    <row r="18592" spans="1:17">
      <c r="A18592" t="s">
        <v>20798</v>
      </c>
      <c r="B18592" t="s">
        <v>3</v>
      </c>
      <c r="C18592" t="s">
        <v>15</v>
      </c>
      <c r="D18592" t="s">
        <v>18</v>
      </c>
      <c r="E18592" t="s">
        <v>70</v>
      </c>
      <c r="F18592" t="s">
        <v>27</v>
      </c>
      <c r="G18592">
        <v>15</v>
      </c>
      <c r="H18592">
        <v>1.9870270000000001</v>
      </c>
      <c r="I18592">
        <v>2.4160550000000001</v>
      </c>
      <c r="J18592">
        <v>0.42902839999999998</v>
      </c>
      <c r="K18592">
        <v>0.28777320000000001</v>
      </c>
      <c r="L18592">
        <v>0.3712279</v>
      </c>
      <c r="M18592">
        <v>0.42902839999999998</v>
      </c>
      <c r="N18592">
        <v>0.48682880000000001</v>
      </c>
      <c r="O18592">
        <v>0.57028350000000005</v>
      </c>
      <c r="P18592">
        <v>96.411199999999994</v>
      </c>
      <c r="Q18592">
        <v>0.110222</v>
      </c>
    </row>
    <row r="18593" spans="1:17">
      <c r="A18593" t="s">
        <v>20799</v>
      </c>
      <c r="B18593" t="s">
        <v>3</v>
      </c>
      <c r="C18593" t="s">
        <v>15</v>
      </c>
      <c r="D18593" t="s">
        <v>18</v>
      </c>
      <c r="E18593" t="s">
        <v>70</v>
      </c>
      <c r="F18593" t="s">
        <v>27</v>
      </c>
      <c r="G18593">
        <v>16</v>
      </c>
      <c r="H18593">
        <v>2.3505859999999998</v>
      </c>
      <c r="I18593">
        <v>2.7412529999999999</v>
      </c>
      <c r="J18593">
        <v>0.39066650000000003</v>
      </c>
      <c r="K18593">
        <v>0.2349377</v>
      </c>
      <c r="L18593">
        <v>0.3269435</v>
      </c>
      <c r="M18593">
        <v>0.39066650000000003</v>
      </c>
      <c r="N18593">
        <v>0.4543894</v>
      </c>
      <c r="O18593">
        <v>0.54639519999999997</v>
      </c>
      <c r="P18593">
        <v>97.427300000000002</v>
      </c>
      <c r="Q18593">
        <v>0.12151579999999999</v>
      </c>
    </row>
    <row r="18594" spans="1:17">
      <c r="A18594" t="s">
        <v>20800</v>
      </c>
      <c r="B18594" t="s">
        <v>3</v>
      </c>
      <c r="C18594" t="s">
        <v>15</v>
      </c>
      <c r="D18594" t="s">
        <v>18</v>
      </c>
      <c r="E18594" t="s">
        <v>70</v>
      </c>
      <c r="F18594" t="s">
        <v>27</v>
      </c>
      <c r="G18594">
        <v>17</v>
      </c>
      <c r="H18594">
        <v>2.6721499999999998</v>
      </c>
      <c r="I18594">
        <v>2.9961310000000001</v>
      </c>
      <c r="J18594">
        <v>0.32398100000000002</v>
      </c>
      <c r="K18594">
        <v>0.182756</v>
      </c>
      <c r="L18594">
        <v>0.26619290000000001</v>
      </c>
      <c r="M18594">
        <v>0.32398100000000002</v>
      </c>
      <c r="N18594">
        <v>0.38176909999999997</v>
      </c>
      <c r="O18594">
        <v>0.46520600000000001</v>
      </c>
      <c r="P18594">
        <v>97.989000000000004</v>
      </c>
      <c r="Q18594">
        <v>0.1101984</v>
      </c>
    </row>
    <row r="18595" spans="1:17">
      <c r="A18595" t="s">
        <v>20801</v>
      </c>
      <c r="B18595" t="s">
        <v>3</v>
      </c>
      <c r="C18595" t="s">
        <v>15</v>
      </c>
      <c r="D18595" t="s">
        <v>18</v>
      </c>
      <c r="E18595" t="s">
        <v>70</v>
      </c>
      <c r="F18595" t="s">
        <v>27</v>
      </c>
      <c r="G18595">
        <v>18</v>
      </c>
      <c r="H18595">
        <v>2.893116</v>
      </c>
      <c r="I18595">
        <v>3.0750259999999998</v>
      </c>
      <c r="J18595">
        <v>0.1819094</v>
      </c>
      <c r="K18595">
        <v>2.9544500000000001E-2</v>
      </c>
      <c r="L18595">
        <v>0.1195629</v>
      </c>
      <c r="M18595">
        <v>0.1819094</v>
      </c>
      <c r="N18595">
        <v>0.2442559</v>
      </c>
      <c r="O18595">
        <v>0.33427430000000002</v>
      </c>
      <c r="P18595">
        <v>96.991399999999999</v>
      </c>
      <c r="Q18595">
        <v>0.118891</v>
      </c>
    </row>
    <row r="18596" spans="1:17">
      <c r="A18596" t="s">
        <v>20802</v>
      </c>
      <c r="B18596" t="s">
        <v>3</v>
      </c>
      <c r="C18596" t="s">
        <v>15</v>
      </c>
      <c r="D18596" t="s">
        <v>18</v>
      </c>
      <c r="E18596" t="s">
        <v>70</v>
      </c>
      <c r="F18596" t="s">
        <v>27</v>
      </c>
      <c r="G18596">
        <v>19</v>
      </c>
      <c r="H18596">
        <v>3.2295669999999999</v>
      </c>
      <c r="I18596">
        <v>3.067863</v>
      </c>
      <c r="J18596">
        <v>-0.16170409999999999</v>
      </c>
      <c r="K18596">
        <v>-0.33338479999999998</v>
      </c>
      <c r="L18596">
        <v>-0.23195440000000001</v>
      </c>
      <c r="M18596">
        <v>-0.16170409999999999</v>
      </c>
      <c r="N18596">
        <v>-9.1453699999999999E-2</v>
      </c>
      <c r="O18596">
        <v>9.9766000000000004E-3</v>
      </c>
      <c r="P18596">
        <v>89.409499999999994</v>
      </c>
      <c r="Q18596">
        <v>0.1339632</v>
      </c>
    </row>
    <row r="18597" spans="1:17">
      <c r="A18597" t="s">
        <v>20803</v>
      </c>
      <c r="B18597" t="s">
        <v>3</v>
      </c>
      <c r="C18597" t="s">
        <v>15</v>
      </c>
      <c r="D18597" t="s">
        <v>18</v>
      </c>
      <c r="E18597" t="s">
        <v>70</v>
      </c>
      <c r="F18597" t="s">
        <v>27</v>
      </c>
      <c r="G18597">
        <v>20</v>
      </c>
      <c r="H18597">
        <v>3.0856849999999998</v>
      </c>
      <c r="I18597">
        <v>2.8269669999999998</v>
      </c>
      <c r="J18597">
        <v>-0.25871830000000001</v>
      </c>
      <c r="K18597">
        <v>-0.42481020000000003</v>
      </c>
      <c r="L18597">
        <v>-0.32668180000000002</v>
      </c>
      <c r="M18597">
        <v>-0.25871830000000001</v>
      </c>
      <c r="N18597">
        <v>-0.1907548</v>
      </c>
      <c r="O18597">
        <v>-9.2626299999999995E-2</v>
      </c>
      <c r="P18597">
        <v>79.5505</v>
      </c>
      <c r="Q18597">
        <v>0.1296022</v>
      </c>
    </row>
    <row r="18598" spans="1:17">
      <c r="A18598" t="s">
        <v>20804</v>
      </c>
      <c r="B18598" t="s">
        <v>3</v>
      </c>
      <c r="C18598" t="s">
        <v>15</v>
      </c>
      <c r="D18598" t="s">
        <v>18</v>
      </c>
      <c r="E18598" t="s">
        <v>70</v>
      </c>
      <c r="F18598" t="s">
        <v>27</v>
      </c>
      <c r="G18598">
        <v>21</v>
      </c>
      <c r="H18598">
        <v>2.6914549999999999</v>
      </c>
      <c r="I18598">
        <v>2.5126559999999998</v>
      </c>
      <c r="J18598">
        <v>-0.17879909999999999</v>
      </c>
      <c r="K18598">
        <v>-0.32176009999999999</v>
      </c>
      <c r="L18598">
        <v>-0.2372976</v>
      </c>
      <c r="M18598">
        <v>-0.17879909999999999</v>
      </c>
      <c r="N18598">
        <v>-0.12030059999999999</v>
      </c>
      <c r="O18598">
        <v>-3.5838099999999998E-2</v>
      </c>
      <c r="P18598">
        <v>75.145499999999998</v>
      </c>
      <c r="Q18598">
        <v>0.1115531</v>
      </c>
    </row>
    <row r="18599" spans="1:17">
      <c r="A18599" t="s">
        <v>20805</v>
      </c>
      <c r="B18599" t="s">
        <v>3</v>
      </c>
      <c r="C18599" t="s">
        <v>15</v>
      </c>
      <c r="D18599" t="s">
        <v>18</v>
      </c>
      <c r="E18599" t="s">
        <v>70</v>
      </c>
      <c r="F18599" t="s">
        <v>27</v>
      </c>
      <c r="G18599">
        <v>22</v>
      </c>
      <c r="H18599">
        <v>2.2851880000000002</v>
      </c>
      <c r="I18599">
        <v>2.1917610000000001</v>
      </c>
      <c r="J18599">
        <v>-9.3426300000000004E-2</v>
      </c>
      <c r="K18599">
        <v>-0.22451950000000001</v>
      </c>
      <c r="L18599">
        <v>-0.14706859999999999</v>
      </c>
      <c r="M18599">
        <v>-9.3426300000000004E-2</v>
      </c>
      <c r="N18599">
        <v>-3.9784E-2</v>
      </c>
      <c r="O18599">
        <v>3.7666999999999999E-2</v>
      </c>
      <c r="P18599">
        <v>72.294600000000003</v>
      </c>
      <c r="Q18599">
        <v>0.1022926</v>
      </c>
    </row>
    <row r="18600" spans="1:17">
      <c r="A18600" t="s">
        <v>20806</v>
      </c>
      <c r="B18600" t="s">
        <v>3</v>
      </c>
      <c r="C18600" t="s">
        <v>15</v>
      </c>
      <c r="D18600" t="s">
        <v>18</v>
      </c>
      <c r="E18600" t="s">
        <v>70</v>
      </c>
      <c r="F18600" t="s">
        <v>27</v>
      </c>
      <c r="G18600">
        <v>23</v>
      </c>
      <c r="H18600">
        <v>1.7256320000000001</v>
      </c>
      <c r="I18600">
        <v>1.7479009999999999</v>
      </c>
      <c r="J18600">
        <v>2.2268699999999999E-2</v>
      </c>
      <c r="K18600">
        <v>-9.6137200000000006E-2</v>
      </c>
      <c r="L18600">
        <v>-2.6182E-2</v>
      </c>
      <c r="M18600">
        <v>2.2268699999999999E-2</v>
      </c>
      <c r="N18600">
        <v>7.0719400000000002E-2</v>
      </c>
      <c r="O18600">
        <v>0.14067450000000001</v>
      </c>
      <c r="P18600">
        <v>69.638999999999996</v>
      </c>
      <c r="Q18600">
        <v>9.2392600000000005E-2</v>
      </c>
    </row>
    <row r="18601" spans="1:17">
      <c r="A18601" t="s">
        <v>20807</v>
      </c>
      <c r="B18601" t="s">
        <v>3</v>
      </c>
      <c r="C18601" t="s">
        <v>15</v>
      </c>
      <c r="D18601" t="s">
        <v>18</v>
      </c>
      <c r="E18601" t="s">
        <v>70</v>
      </c>
      <c r="F18601" t="s">
        <v>27</v>
      </c>
      <c r="G18601">
        <v>24</v>
      </c>
      <c r="H18601">
        <v>1.2969949999999999</v>
      </c>
      <c r="I18601">
        <v>1.362622</v>
      </c>
      <c r="J18601">
        <v>6.5627400000000002E-2</v>
      </c>
      <c r="K18601">
        <v>-4.1154000000000003E-2</v>
      </c>
      <c r="L18601">
        <v>2.1933299999999999E-2</v>
      </c>
      <c r="M18601">
        <v>6.5627400000000002E-2</v>
      </c>
      <c r="N18601">
        <v>0.1093215</v>
      </c>
      <c r="O18601">
        <v>0.1724088</v>
      </c>
      <c r="P18601">
        <v>67.406300000000002</v>
      </c>
      <c r="Q18601">
        <v>8.3321999999999993E-2</v>
      </c>
    </row>
    <row r="18602" spans="1:17">
      <c r="A18602" t="s">
        <v>20808</v>
      </c>
      <c r="B18602" t="s">
        <v>3</v>
      </c>
      <c r="C18602" t="s">
        <v>15</v>
      </c>
      <c r="D18602" t="s">
        <v>18</v>
      </c>
      <c r="E18602" t="s">
        <v>70</v>
      </c>
      <c r="F18602" t="s">
        <v>28</v>
      </c>
      <c r="G18602">
        <v>1</v>
      </c>
      <c r="H18602">
        <v>1.0404629999999999</v>
      </c>
      <c r="I18602">
        <v>1.1462129999999999</v>
      </c>
      <c r="J18602">
        <v>0.10575030000000001</v>
      </c>
      <c r="K18602">
        <v>-4.7241000000000002E-3</v>
      </c>
      <c r="L18602">
        <v>6.0545099999999998E-2</v>
      </c>
      <c r="M18602">
        <v>0.10575030000000001</v>
      </c>
      <c r="N18602">
        <v>0.15095549999999999</v>
      </c>
      <c r="O18602">
        <v>0.21622469999999999</v>
      </c>
      <c r="P18602">
        <v>78.1798</v>
      </c>
      <c r="Q18602">
        <v>8.6203600000000005E-2</v>
      </c>
    </row>
    <row r="18603" spans="1:17">
      <c r="A18603" t="s">
        <v>20809</v>
      </c>
      <c r="B18603" t="s">
        <v>3</v>
      </c>
      <c r="C18603" t="s">
        <v>15</v>
      </c>
      <c r="D18603" t="s">
        <v>18</v>
      </c>
      <c r="E18603" t="s">
        <v>70</v>
      </c>
      <c r="F18603" t="s">
        <v>28</v>
      </c>
      <c r="G18603">
        <v>2</v>
      </c>
      <c r="H18603">
        <v>0.95877310000000004</v>
      </c>
      <c r="I18603">
        <v>1.013218</v>
      </c>
      <c r="J18603">
        <v>5.4445199999999999E-2</v>
      </c>
      <c r="K18603">
        <v>-3.1808999999999997E-2</v>
      </c>
      <c r="L18603">
        <v>1.91507E-2</v>
      </c>
      <c r="M18603">
        <v>5.4445199999999999E-2</v>
      </c>
      <c r="N18603">
        <v>8.9739700000000006E-2</v>
      </c>
      <c r="O18603">
        <v>0.1406994</v>
      </c>
      <c r="P18603">
        <v>77.834900000000005</v>
      </c>
      <c r="Q18603">
        <v>6.7304500000000003E-2</v>
      </c>
    </row>
    <row r="18604" spans="1:17">
      <c r="A18604" t="s">
        <v>20810</v>
      </c>
      <c r="B18604" t="s">
        <v>3</v>
      </c>
      <c r="C18604" t="s">
        <v>15</v>
      </c>
      <c r="D18604" t="s">
        <v>18</v>
      </c>
      <c r="E18604" t="s">
        <v>70</v>
      </c>
      <c r="F18604" t="s">
        <v>28</v>
      </c>
      <c r="G18604">
        <v>3</v>
      </c>
      <c r="H18604">
        <v>0.90051789999999998</v>
      </c>
      <c r="I18604">
        <v>0.93828540000000005</v>
      </c>
      <c r="J18604">
        <v>3.77674E-2</v>
      </c>
      <c r="K18604">
        <v>-4.0057000000000002E-2</v>
      </c>
      <c r="L18604">
        <v>5.9223000000000001E-3</v>
      </c>
      <c r="M18604">
        <v>3.77674E-2</v>
      </c>
      <c r="N18604">
        <v>6.9612499999999994E-2</v>
      </c>
      <c r="O18604">
        <v>0.11559179999999999</v>
      </c>
      <c r="P18604">
        <v>76.271699999999996</v>
      </c>
      <c r="Q18604">
        <v>6.0726700000000002E-2</v>
      </c>
    </row>
    <row r="18605" spans="1:17">
      <c r="A18605" t="s">
        <v>20811</v>
      </c>
      <c r="B18605" t="s">
        <v>3</v>
      </c>
      <c r="C18605" t="s">
        <v>15</v>
      </c>
      <c r="D18605" t="s">
        <v>18</v>
      </c>
      <c r="E18605" t="s">
        <v>70</v>
      </c>
      <c r="F18605" t="s">
        <v>28</v>
      </c>
      <c r="G18605">
        <v>4</v>
      </c>
      <c r="H18605">
        <v>0.84372499999999995</v>
      </c>
      <c r="I18605">
        <v>0.90040569999999998</v>
      </c>
      <c r="J18605">
        <v>5.6680800000000003E-2</v>
      </c>
      <c r="K18605">
        <v>-2.24076E-2</v>
      </c>
      <c r="L18605">
        <v>2.43185E-2</v>
      </c>
      <c r="M18605">
        <v>5.6680800000000003E-2</v>
      </c>
      <c r="N18605">
        <v>8.90431E-2</v>
      </c>
      <c r="O18605">
        <v>0.1357691</v>
      </c>
      <c r="P18605">
        <v>75.9268</v>
      </c>
      <c r="Q18605">
        <v>6.1712999999999997E-2</v>
      </c>
    </row>
    <row r="18606" spans="1:17">
      <c r="A18606" t="s">
        <v>20812</v>
      </c>
      <c r="B18606" t="s">
        <v>3</v>
      </c>
      <c r="C18606" t="s">
        <v>15</v>
      </c>
      <c r="D18606" t="s">
        <v>18</v>
      </c>
      <c r="E18606" t="s">
        <v>70</v>
      </c>
      <c r="F18606" t="s">
        <v>28</v>
      </c>
      <c r="G18606">
        <v>5</v>
      </c>
      <c r="H18606">
        <v>0.90816629999999998</v>
      </c>
      <c r="I18606">
        <v>0.92576290000000006</v>
      </c>
      <c r="J18606">
        <v>1.75966E-2</v>
      </c>
      <c r="K18606">
        <v>-7.6633499999999993E-2</v>
      </c>
      <c r="L18606">
        <v>-2.09616E-2</v>
      </c>
      <c r="M18606">
        <v>1.75966E-2</v>
      </c>
      <c r="N18606">
        <v>5.6154799999999998E-2</v>
      </c>
      <c r="O18606">
        <v>0.1118267</v>
      </c>
      <c r="P18606">
        <v>74.616699999999994</v>
      </c>
      <c r="Q18606">
        <v>7.3528099999999999E-2</v>
      </c>
    </row>
    <row r="18607" spans="1:17">
      <c r="A18607" t="s">
        <v>20813</v>
      </c>
      <c r="B18607" t="s">
        <v>3</v>
      </c>
      <c r="C18607" t="s">
        <v>15</v>
      </c>
      <c r="D18607" t="s">
        <v>18</v>
      </c>
      <c r="E18607" t="s">
        <v>70</v>
      </c>
      <c r="F18607" t="s">
        <v>28</v>
      </c>
      <c r="G18607">
        <v>6</v>
      </c>
      <c r="H18607">
        <v>1.0552189999999999</v>
      </c>
      <c r="I18607">
        <v>0.99792190000000003</v>
      </c>
      <c r="J18607">
        <v>-5.7296800000000002E-2</v>
      </c>
      <c r="K18607">
        <v>-0.1623338</v>
      </c>
      <c r="L18607">
        <v>-0.10027709999999999</v>
      </c>
      <c r="M18607">
        <v>-5.7296800000000002E-2</v>
      </c>
      <c r="N18607">
        <v>-1.4316600000000001E-2</v>
      </c>
      <c r="O18607">
        <v>4.7740100000000001E-2</v>
      </c>
      <c r="P18607">
        <v>72.242999999999995</v>
      </c>
      <c r="Q18607">
        <v>8.19608E-2</v>
      </c>
    </row>
    <row r="18608" spans="1:17">
      <c r="A18608" t="s">
        <v>20814</v>
      </c>
      <c r="B18608" t="s">
        <v>3</v>
      </c>
      <c r="C18608" t="s">
        <v>15</v>
      </c>
      <c r="D18608" t="s">
        <v>18</v>
      </c>
      <c r="E18608" t="s">
        <v>70</v>
      </c>
      <c r="F18608" t="s">
        <v>28</v>
      </c>
      <c r="G18608">
        <v>7</v>
      </c>
      <c r="H18608">
        <v>1.2286779999999999</v>
      </c>
      <c r="I18608">
        <v>1.201613</v>
      </c>
      <c r="J18608">
        <v>-2.70648E-2</v>
      </c>
      <c r="K18608">
        <v>-0.16402800000000001</v>
      </c>
      <c r="L18608">
        <v>-8.3109000000000002E-2</v>
      </c>
      <c r="M18608">
        <v>-2.70648E-2</v>
      </c>
      <c r="N18608">
        <v>2.8979499999999998E-2</v>
      </c>
      <c r="O18608">
        <v>0.1098985</v>
      </c>
      <c r="P18608">
        <v>69.933199999999999</v>
      </c>
      <c r="Q18608">
        <v>0.106873</v>
      </c>
    </row>
    <row r="18609" spans="1:17">
      <c r="A18609" t="s">
        <v>20815</v>
      </c>
      <c r="B18609" t="s">
        <v>3</v>
      </c>
      <c r="C18609" t="s">
        <v>15</v>
      </c>
      <c r="D18609" t="s">
        <v>18</v>
      </c>
      <c r="E18609" t="s">
        <v>70</v>
      </c>
      <c r="F18609" t="s">
        <v>28</v>
      </c>
      <c r="G18609">
        <v>8</v>
      </c>
      <c r="H18609">
        <v>1.3571949999999999</v>
      </c>
      <c r="I18609">
        <v>1.164739</v>
      </c>
      <c r="J18609">
        <v>-0.19245580000000001</v>
      </c>
      <c r="K18609">
        <v>-0.32939360000000001</v>
      </c>
      <c r="L18609">
        <v>-0.2484896</v>
      </c>
      <c r="M18609">
        <v>-0.19245580000000001</v>
      </c>
      <c r="N18609">
        <v>-0.13642190000000001</v>
      </c>
      <c r="O18609">
        <v>-5.5517999999999998E-2</v>
      </c>
      <c r="P18609">
        <v>70.462299999999999</v>
      </c>
      <c r="Q18609">
        <v>0.10685310000000001</v>
      </c>
    </row>
    <row r="18610" spans="1:17">
      <c r="A18610" t="s">
        <v>20816</v>
      </c>
      <c r="B18610" t="s">
        <v>3</v>
      </c>
      <c r="C18610" t="s">
        <v>15</v>
      </c>
      <c r="D18610" t="s">
        <v>18</v>
      </c>
      <c r="E18610" t="s">
        <v>70</v>
      </c>
      <c r="F18610" t="s">
        <v>28</v>
      </c>
      <c r="G18610">
        <v>9</v>
      </c>
      <c r="H18610">
        <v>1.475293</v>
      </c>
      <c r="I18610">
        <v>1.349178</v>
      </c>
      <c r="J18610">
        <v>-0.126115</v>
      </c>
      <c r="K18610">
        <v>-0.28292260000000002</v>
      </c>
      <c r="L18610">
        <v>-0.19027939999999999</v>
      </c>
      <c r="M18610">
        <v>-0.126115</v>
      </c>
      <c r="N18610">
        <v>-6.1950699999999997E-2</v>
      </c>
      <c r="O18610">
        <v>3.0692500000000001E-2</v>
      </c>
      <c r="P18610">
        <v>73.619500000000002</v>
      </c>
      <c r="Q18610">
        <v>0.1223576</v>
      </c>
    </row>
    <row r="18611" spans="1:17">
      <c r="A18611" t="s">
        <v>20817</v>
      </c>
      <c r="B18611" t="s">
        <v>3</v>
      </c>
      <c r="C18611" t="s">
        <v>15</v>
      </c>
      <c r="D18611" t="s">
        <v>18</v>
      </c>
      <c r="E18611" t="s">
        <v>70</v>
      </c>
      <c r="F18611" t="s">
        <v>28</v>
      </c>
      <c r="G18611">
        <v>10</v>
      </c>
      <c r="H18611">
        <v>1.545329</v>
      </c>
      <c r="I18611">
        <v>1.4279440000000001</v>
      </c>
      <c r="J18611">
        <v>-0.1173858</v>
      </c>
      <c r="K18611">
        <v>-0.28708620000000001</v>
      </c>
      <c r="L18611">
        <v>-0.18682579999999999</v>
      </c>
      <c r="M18611">
        <v>-0.1173858</v>
      </c>
      <c r="N18611">
        <v>-4.7945700000000001E-2</v>
      </c>
      <c r="O18611">
        <v>5.2314600000000003E-2</v>
      </c>
      <c r="P18611">
        <v>78.430400000000006</v>
      </c>
      <c r="Q18611">
        <v>0.13241790000000001</v>
      </c>
    </row>
    <row r="18612" spans="1:17">
      <c r="A18612" t="s">
        <v>20818</v>
      </c>
      <c r="B18612" t="s">
        <v>3</v>
      </c>
      <c r="C18612" t="s">
        <v>15</v>
      </c>
      <c r="D18612" t="s">
        <v>18</v>
      </c>
      <c r="E18612" t="s">
        <v>70</v>
      </c>
      <c r="F18612" t="s">
        <v>28</v>
      </c>
      <c r="G18612">
        <v>11</v>
      </c>
      <c r="H18612">
        <v>1.5486899999999999</v>
      </c>
      <c r="I18612">
        <v>1.518059</v>
      </c>
      <c r="J18612">
        <v>-3.0631200000000001E-2</v>
      </c>
      <c r="K18612">
        <v>-0.20477619999999999</v>
      </c>
      <c r="L18612">
        <v>-0.10188999999999999</v>
      </c>
      <c r="M18612">
        <v>-3.0631200000000001E-2</v>
      </c>
      <c r="N18612">
        <v>4.0627499999999997E-2</v>
      </c>
      <c r="O18612">
        <v>0.1435138</v>
      </c>
      <c r="P18612">
        <v>83.804400000000001</v>
      </c>
      <c r="Q18612">
        <v>0.13588610000000001</v>
      </c>
    </row>
    <row r="18613" spans="1:17">
      <c r="A18613" t="s">
        <v>20819</v>
      </c>
      <c r="B18613" t="s">
        <v>3</v>
      </c>
      <c r="C18613" t="s">
        <v>15</v>
      </c>
      <c r="D18613" t="s">
        <v>18</v>
      </c>
      <c r="E18613" t="s">
        <v>70</v>
      </c>
      <c r="F18613" t="s">
        <v>28</v>
      </c>
      <c r="G18613">
        <v>12</v>
      </c>
      <c r="H18613">
        <v>1.5545329999999999</v>
      </c>
      <c r="I18613">
        <v>1.612417</v>
      </c>
      <c r="J18613">
        <v>5.7884400000000003E-2</v>
      </c>
      <c r="K18613">
        <v>-0.12792020000000001</v>
      </c>
      <c r="L18613">
        <v>-1.81453E-2</v>
      </c>
      <c r="M18613">
        <v>5.7884400000000003E-2</v>
      </c>
      <c r="N18613">
        <v>0.13391420000000001</v>
      </c>
      <c r="O18613">
        <v>0.24368909999999999</v>
      </c>
      <c r="P18613">
        <v>88.367199999999997</v>
      </c>
      <c r="Q18613">
        <v>0.1449841</v>
      </c>
    </row>
    <row r="18614" spans="1:17">
      <c r="A18614" t="s">
        <v>20820</v>
      </c>
      <c r="B18614" t="s">
        <v>3</v>
      </c>
      <c r="C18614" t="s">
        <v>15</v>
      </c>
      <c r="D18614" t="s">
        <v>18</v>
      </c>
      <c r="E18614" t="s">
        <v>70</v>
      </c>
      <c r="F18614" t="s">
        <v>28</v>
      </c>
      <c r="G18614">
        <v>13</v>
      </c>
      <c r="H18614">
        <v>1.5076849999999999</v>
      </c>
      <c r="I18614">
        <v>1.7619640000000001</v>
      </c>
      <c r="J18614">
        <v>0.25427830000000001</v>
      </c>
      <c r="K18614">
        <v>8.6535600000000004E-2</v>
      </c>
      <c r="L18614">
        <v>0.18563940000000001</v>
      </c>
      <c r="M18614">
        <v>0.25427830000000001</v>
      </c>
      <c r="N18614">
        <v>0.32291730000000002</v>
      </c>
      <c r="O18614">
        <v>0.42202099999999998</v>
      </c>
      <c r="P18614">
        <v>92.992500000000007</v>
      </c>
      <c r="Q18614">
        <v>0.13089029999999999</v>
      </c>
    </row>
    <row r="18615" spans="1:17">
      <c r="A18615" t="s">
        <v>20821</v>
      </c>
      <c r="B18615" t="s">
        <v>3</v>
      </c>
      <c r="C18615" t="s">
        <v>15</v>
      </c>
      <c r="D18615" t="s">
        <v>18</v>
      </c>
      <c r="E18615" t="s">
        <v>70</v>
      </c>
      <c r="F18615" t="s">
        <v>28</v>
      </c>
      <c r="G18615">
        <v>14</v>
      </c>
      <c r="H18615">
        <v>1.597237</v>
      </c>
      <c r="I18615">
        <v>1.9763170000000001</v>
      </c>
      <c r="J18615">
        <v>0.37908029999999998</v>
      </c>
      <c r="K18615">
        <v>0.19895930000000001</v>
      </c>
      <c r="L18615">
        <v>0.30537619999999999</v>
      </c>
      <c r="M18615">
        <v>0.37908029999999998</v>
      </c>
      <c r="N18615">
        <v>0.45278429999999997</v>
      </c>
      <c r="O18615">
        <v>0.55920119999999995</v>
      </c>
      <c r="P18615">
        <v>95.400599999999997</v>
      </c>
      <c r="Q18615">
        <v>0.14054910000000001</v>
      </c>
    </row>
    <row r="18616" spans="1:17">
      <c r="A18616" t="s">
        <v>20822</v>
      </c>
      <c r="B18616" t="s">
        <v>3</v>
      </c>
      <c r="C18616" t="s">
        <v>15</v>
      </c>
      <c r="D18616" t="s">
        <v>18</v>
      </c>
      <c r="E18616" t="s">
        <v>70</v>
      </c>
      <c r="F18616" t="s">
        <v>28</v>
      </c>
      <c r="G18616">
        <v>15</v>
      </c>
      <c r="H18616">
        <v>1.816605</v>
      </c>
      <c r="I18616">
        <v>2.3041580000000002</v>
      </c>
      <c r="J18616">
        <v>0.48755340000000003</v>
      </c>
      <c r="K18616">
        <v>0.28882590000000002</v>
      </c>
      <c r="L18616">
        <v>0.40623579999999998</v>
      </c>
      <c r="M18616">
        <v>0.48755340000000003</v>
      </c>
      <c r="N18616">
        <v>0.56887109999999996</v>
      </c>
      <c r="O18616">
        <v>0.68628100000000003</v>
      </c>
      <c r="P18616">
        <v>95.936800000000005</v>
      </c>
      <c r="Q18616">
        <v>0.15506790000000001</v>
      </c>
    </row>
    <row r="18617" spans="1:17">
      <c r="A18617" t="s">
        <v>20823</v>
      </c>
      <c r="B18617" t="s">
        <v>3</v>
      </c>
      <c r="C18617" t="s">
        <v>15</v>
      </c>
      <c r="D18617" t="s">
        <v>18</v>
      </c>
      <c r="E18617" t="s">
        <v>70</v>
      </c>
      <c r="F18617" t="s">
        <v>28</v>
      </c>
      <c r="G18617">
        <v>16</v>
      </c>
      <c r="H18617">
        <v>2.1187930000000001</v>
      </c>
      <c r="I18617">
        <v>2.778457</v>
      </c>
      <c r="J18617">
        <v>0.65966340000000001</v>
      </c>
      <c r="K18617">
        <v>0.41279339999999998</v>
      </c>
      <c r="L18617">
        <v>0.55864619999999998</v>
      </c>
      <c r="M18617">
        <v>0.65966340000000001</v>
      </c>
      <c r="N18617">
        <v>0.76068060000000004</v>
      </c>
      <c r="O18617">
        <v>0.90653340000000004</v>
      </c>
      <c r="P18617">
        <v>96.908100000000005</v>
      </c>
      <c r="Q18617">
        <v>0.19263369999999999</v>
      </c>
    </row>
    <row r="18618" spans="1:17">
      <c r="A18618" t="s">
        <v>20824</v>
      </c>
      <c r="B18618" t="s">
        <v>3</v>
      </c>
      <c r="C18618" t="s">
        <v>15</v>
      </c>
      <c r="D18618" t="s">
        <v>18</v>
      </c>
      <c r="E18618" t="s">
        <v>70</v>
      </c>
      <c r="F18618" t="s">
        <v>28</v>
      </c>
      <c r="G18618">
        <v>17</v>
      </c>
      <c r="H18618">
        <v>2.4307569999999998</v>
      </c>
      <c r="I18618">
        <v>3.081785</v>
      </c>
      <c r="J18618">
        <v>0.65102800000000005</v>
      </c>
      <c r="K18618">
        <v>0.40590300000000001</v>
      </c>
      <c r="L18618">
        <v>0.55072480000000001</v>
      </c>
      <c r="M18618">
        <v>0.65102800000000005</v>
      </c>
      <c r="N18618">
        <v>0.75133119999999998</v>
      </c>
      <c r="O18618">
        <v>0.89615299999999998</v>
      </c>
      <c r="P18618">
        <v>97.471299999999999</v>
      </c>
      <c r="Q18618">
        <v>0.1912721</v>
      </c>
    </row>
    <row r="18619" spans="1:17">
      <c r="A18619" t="s">
        <v>20825</v>
      </c>
      <c r="B18619" t="s">
        <v>3</v>
      </c>
      <c r="C18619" t="s">
        <v>15</v>
      </c>
      <c r="D18619" t="s">
        <v>18</v>
      </c>
      <c r="E18619" t="s">
        <v>70</v>
      </c>
      <c r="F18619" t="s">
        <v>28</v>
      </c>
      <c r="G18619">
        <v>18</v>
      </c>
      <c r="H18619">
        <v>2.7254589999999999</v>
      </c>
      <c r="I18619">
        <v>3.4161030000000001</v>
      </c>
      <c r="J18619">
        <v>0.69064449999999999</v>
      </c>
      <c r="K18619">
        <v>0.4350502</v>
      </c>
      <c r="L18619">
        <v>0.58605739999999995</v>
      </c>
      <c r="M18619">
        <v>0.69064449999999999</v>
      </c>
      <c r="N18619">
        <v>0.79523160000000004</v>
      </c>
      <c r="O18619">
        <v>0.94623880000000005</v>
      </c>
      <c r="P18619">
        <v>96.191000000000003</v>
      </c>
      <c r="Q18619">
        <v>0.19944129999999999</v>
      </c>
    </row>
    <row r="18620" spans="1:17">
      <c r="A18620" t="s">
        <v>20826</v>
      </c>
      <c r="B18620" t="s">
        <v>3</v>
      </c>
      <c r="C18620" t="s">
        <v>15</v>
      </c>
      <c r="D18620" t="s">
        <v>18</v>
      </c>
      <c r="E18620" t="s">
        <v>70</v>
      </c>
      <c r="F18620" t="s">
        <v>28</v>
      </c>
      <c r="G18620">
        <v>19</v>
      </c>
      <c r="H18620">
        <v>3.099342</v>
      </c>
      <c r="I18620">
        <v>3.4160650000000001</v>
      </c>
      <c r="J18620">
        <v>0.31672289999999997</v>
      </c>
      <c r="K18620">
        <v>7.8742699999999999E-2</v>
      </c>
      <c r="L18620">
        <v>0.21934329999999999</v>
      </c>
      <c r="M18620">
        <v>0.31672289999999997</v>
      </c>
      <c r="N18620">
        <v>0.41410249999999998</v>
      </c>
      <c r="O18620">
        <v>0.55470319999999995</v>
      </c>
      <c r="P18620">
        <v>91.628900000000002</v>
      </c>
      <c r="Q18620">
        <v>0.185697</v>
      </c>
    </row>
    <row r="18621" spans="1:17">
      <c r="A18621" t="s">
        <v>20827</v>
      </c>
      <c r="B18621" t="s">
        <v>3</v>
      </c>
      <c r="C18621" t="s">
        <v>15</v>
      </c>
      <c r="D18621" t="s">
        <v>18</v>
      </c>
      <c r="E18621" t="s">
        <v>70</v>
      </c>
      <c r="F18621" t="s">
        <v>28</v>
      </c>
      <c r="G18621">
        <v>20</v>
      </c>
      <c r="H18621">
        <v>2.9388730000000001</v>
      </c>
      <c r="I18621">
        <v>3.0932200000000001</v>
      </c>
      <c r="J18621">
        <v>0.15434619999999999</v>
      </c>
      <c r="K18621">
        <v>-9.9569000000000005E-2</v>
      </c>
      <c r="L18621">
        <v>5.0446199999999997E-2</v>
      </c>
      <c r="M18621">
        <v>0.15434619999999999</v>
      </c>
      <c r="N18621">
        <v>0.25824629999999998</v>
      </c>
      <c r="O18621">
        <v>0.4082615</v>
      </c>
      <c r="P18621">
        <v>87.346699999999998</v>
      </c>
      <c r="Q18621">
        <v>0.1981311</v>
      </c>
    </row>
    <row r="18622" spans="1:17">
      <c r="A18622" t="s">
        <v>20828</v>
      </c>
      <c r="B18622" t="s">
        <v>3</v>
      </c>
      <c r="C18622" t="s">
        <v>15</v>
      </c>
      <c r="D18622" t="s">
        <v>18</v>
      </c>
      <c r="E18622" t="s">
        <v>70</v>
      </c>
      <c r="F18622" t="s">
        <v>28</v>
      </c>
      <c r="G18622">
        <v>21</v>
      </c>
      <c r="H18622">
        <v>2.7179449999999998</v>
      </c>
      <c r="I18622">
        <v>2.722604</v>
      </c>
      <c r="J18622">
        <v>4.6591999999999996E-3</v>
      </c>
      <c r="K18622">
        <v>-0.2188223</v>
      </c>
      <c r="L18622">
        <v>-8.6787699999999995E-2</v>
      </c>
      <c r="M18622">
        <v>4.6591999999999996E-3</v>
      </c>
      <c r="N18622">
        <v>9.6105999999999997E-2</v>
      </c>
      <c r="O18622">
        <v>0.2281407</v>
      </c>
      <c r="P18622">
        <v>82.630700000000004</v>
      </c>
      <c r="Q18622">
        <v>0.1743836</v>
      </c>
    </row>
    <row r="18623" spans="1:17">
      <c r="A18623" t="s">
        <v>20829</v>
      </c>
      <c r="B18623" t="s">
        <v>3</v>
      </c>
      <c r="C18623" t="s">
        <v>15</v>
      </c>
      <c r="D18623" t="s">
        <v>18</v>
      </c>
      <c r="E18623" t="s">
        <v>70</v>
      </c>
      <c r="F18623" t="s">
        <v>28</v>
      </c>
      <c r="G18623">
        <v>22</v>
      </c>
      <c r="H18623">
        <v>2.2829709999999999</v>
      </c>
      <c r="I18623">
        <v>2.243992</v>
      </c>
      <c r="J18623">
        <v>-3.89795E-2</v>
      </c>
      <c r="K18623">
        <v>-0.22685710000000001</v>
      </c>
      <c r="L18623">
        <v>-0.1158575</v>
      </c>
      <c r="M18623">
        <v>-3.89795E-2</v>
      </c>
      <c r="N18623">
        <v>3.7898500000000002E-2</v>
      </c>
      <c r="O18623">
        <v>0.14889810000000001</v>
      </c>
      <c r="P18623">
        <v>79.384399999999999</v>
      </c>
      <c r="Q18623">
        <v>0.1466016</v>
      </c>
    </row>
    <row r="18624" spans="1:17">
      <c r="A18624" t="s">
        <v>20830</v>
      </c>
      <c r="B18624" t="s">
        <v>3</v>
      </c>
      <c r="C18624" t="s">
        <v>15</v>
      </c>
      <c r="D18624" t="s">
        <v>18</v>
      </c>
      <c r="E18624" t="s">
        <v>70</v>
      </c>
      <c r="F18624" t="s">
        <v>28</v>
      </c>
      <c r="G18624">
        <v>23</v>
      </c>
      <c r="H18624">
        <v>1.7553270000000001</v>
      </c>
      <c r="I18624">
        <v>1.8109710000000001</v>
      </c>
      <c r="J18624">
        <v>5.5643600000000001E-2</v>
      </c>
      <c r="K18624">
        <v>-9.9160499999999999E-2</v>
      </c>
      <c r="L18624">
        <v>-7.7010000000000004E-3</v>
      </c>
      <c r="M18624">
        <v>5.5643600000000001E-2</v>
      </c>
      <c r="N18624">
        <v>0.1189881</v>
      </c>
      <c r="O18624">
        <v>0.21044769999999999</v>
      </c>
      <c r="P18624">
        <v>77.819800000000001</v>
      </c>
      <c r="Q18624">
        <v>0.12079429999999999</v>
      </c>
    </row>
    <row r="18625" spans="1:17">
      <c r="A18625" t="s">
        <v>20831</v>
      </c>
      <c r="B18625" t="s">
        <v>3</v>
      </c>
      <c r="C18625" t="s">
        <v>15</v>
      </c>
      <c r="D18625" t="s">
        <v>18</v>
      </c>
      <c r="E18625" t="s">
        <v>70</v>
      </c>
      <c r="F18625" t="s">
        <v>28</v>
      </c>
      <c r="G18625">
        <v>24</v>
      </c>
      <c r="H18625">
        <v>1.316011</v>
      </c>
      <c r="I18625">
        <v>1.4324680000000001</v>
      </c>
      <c r="J18625">
        <v>0.1164569</v>
      </c>
      <c r="K18625">
        <v>-1.1865199999999999E-2</v>
      </c>
      <c r="L18625">
        <v>6.3948500000000005E-2</v>
      </c>
      <c r="M18625">
        <v>0.1164569</v>
      </c>
      <c r="N18625">
        <v>0.16896520000000001</v>
      </c>
      <c r="O18625">
        <v>0.244779</v>
      </c>
      <c r="P18625">
        <v>75.880799999999994</v>
      </c>
      <c r="Q18625">
        <v>0.1001302</v>
      </c>
    </row>
    <row r="18626" spans="1:17">
      <c r="A18626" t="s">
        <v>20832</v>
      </c>
      <c r="B18626" t="s">
        <v>3</v>
      </c>
      <c r="C18626" t="s">
        <v>15</v>
      </c>
      <c r="D18626" t="s">
        <v>19</v>
      </c>
      <c r="E18626" t="s">
        <v>70</v>
      </c>
      <c r="F18626" t="s">
        <v>21</v>
      </c>
      <c r="G18626">
        <v>1</v>
      </c>
      <c r="H18626">
        <v>0.87300979999999995</v>
      </c>
      <c r="I18626">
        <v>0.89273979999999997</v>
      </c>
      <c r="J18626">
        <v>1.9730000000000001E-2</v>
      </c>
      <c r="K18626">
        <v>-4.4734700000000002E-2</v>
      </c>
      <c r="L18626">
        <v>-6.6483999999999996E-3</v>
      </c>
      <c r="M18626">
        <v>1.9730000000000001E-2</v>
      </c>
      <c r="N18626">
        <v>4.6108400000000001E-2</v>
      </c>
      <c r="O18626">
        <v>8.4194699999999997E-2</v>
      </c>
      <c r="P18626">
        <v>62.019599999999997</v>
      </c>
      <c r="Q18626">
        <v>5.0302100000000002E-2</v>
      </c>
    </row>
    <row r="18627" spans="1:17">
      <c r="A18627" t="s">
        <v>20833</v>
      </c>
      <c r="B18627" t="s">
        <v>3</v>
      </c>
      <c r="C18627" t="s">
        <v>15</v>
      </c>
      <c r="D18627" t="s">
        <v>19</v>
      </c>
      <c r="E18627" t="s">
        <v>70</v>
      </c>
      <c r="F18627" t="s">
        <v>21</v>
      </c>
      <c r="G18627">
        <v>2</v>
      </c>
      <c r="H18627">
        <v>0.79125230000000002</v>
      </c>
      <c r="I18627">
        <v>0.77989050000000004</v>
      </c>
      <c r="J18627">
        <v>-1.13618E-2</v>
      </c>
      <c r="K18627">
        <v>-6.4965200000000001E-2</v>
      </c>
      <c r="L18627">
        <v>-3.3295900000000003E-2</v>
      </c>
      <c r="M18627">
        <v>-1.13618E-2</v>
      </c>
      <c r="N18627">
        <v>1.05723E-2</v>
      </c>
      <c r="O18627">
        <v>4.22417E-2</v>
      </c>
      <c r="P18627">
        <v>60.6113</v>
      </c>
      <c r="Q18627">
        <v>4.1827000000000003E-2</v>
      </c>
    </row>
    <row r="18628" spans="1:17">
      <c r="A18628" t="s">
        <v>20834</v>
      </c>
      <c r="B18628" t="s">
        <v>3</v>
      </c>
      <c r="C18628" t="s">
        <v>15</v>
      </c>
      <c r="D18628" t="s">
        <v>19</v>
      </c>
      <c r="E18628" t="s">
        <v>70</v>
      </c>
      <c r="F18628" t="s">
        <v>21</v>
      </c>
      <c r="G18628">
        <v>3</v>
      </c>
      <c r="H18628">
        <v>0.74968170000000001</v>
      </c>
      <c r="I18628">
        <v>0.71802500000000002</v>
      </c>
      <c r="J18628">
        <v>-3.16566E-2</v>
      </c>
      <c r="K18628">
        <v>-8.1545800000000002E-2</v>
      </c>
      <c r="L18628">
        <v>-5.2070900000000003E-2</v>
      </c>
      <c r="M18628">
        <v>-3.16566E-2</v>
      </c>
      <c r="N18628">
        <v>-1.12424E-2</v>
      </c>
      <c r="O18628">
        <v>1.8232499999999999E-2</v>
      </c>
      <c r="P18628">
        <v>59.174900000000001</v>
      </c>
      <c r="Q18628">
        <v>3.8928699999999997E-2</v>
      </c>
    </row>
    <row r="18629" spans="1:17">
      <c r="A18629" t="s">
        <v>20835</v>
      </c>
      <c r="B18629" t="s">
        <v>3</v>
      </c>
      <c r="C18629" t="s">
        <v>15</v>
      </c>
      <c r="D18629" t="s">
        <v>19</v>
      </c>
      <c r="E18629" t="s">
        <v>70</v>
      </c>
      <c r="F18629" t="s">
        <v>21</v>
      </c>
      <c r="G18629">
        <v>4</v>
      </c>
      <c r="H18629">
        <v>0.72546049999999995</v>
      </c>
      <c r="I18629">
        <v>0.68458289999999999</v>
      </c>
      <c r="J18629">
        <v>-4.0877700000000003E-2</v>
      </c>
      <c r="K18629">
        <v>-8.7100999999999998E-2</v>
      </c>
      <c r="L18629">
        <v>-5.9791900000000002E-2</v>
      </c>
      <c r="M18629">
        <v>-4.0877700000000003E-2</v>
      </c>
      <c r="N18629">
        <v>-2.19635E-2</v>
      </c>
      <c r="O18629">
        <v>5.3455999999999998E-3</v>
      </c>
      <c r="P18629">
        <v>58.165100000000002</v>
      </c>
      <c r="Q18629">
        <v>3.6068200000000002E-2</v>
      </c>
    </row>
    <row r="18630" spans="1:17">
      <c r="A18630" t="s">
        <v>20836</v>
      </c>
      <c r="B18630" t="s">
        <v>3</v>
      </c>
      <c r="C18630" t="s">
        <v>15</v>
      </c>
      <c r="D18630" t="s">
        <v>19</v>
      </c>
      <c r="E18630" t="s">
        <v>70</v>
      </c>
      <c r="F18630" t="s">
        <v>21</v>
      </c>
      <c r="G18630">
        <v>5</v>
      </c>
      <c r="H18630">
        <v>0.73353919999999995</v>
      </c>
      <c r="I18630">
        <v>0.68799840000000001</v>
      </c>
      <c r="J18630">
        <v>-4.5540700000000003E-2</v>
      </c>
      <c r="K18630">
        <v>-8.9654700000000004E-2</v>
      </c>
      <c r="L18630">
        <v>-6.3591800000000004E-2</v>
      </c>
      <c r="M18630">
        <v>-4.5540700000000003E-2</v>
      </c>
      <c r="N18630">
        <v>-2.7489699999999999E-2</v>
      </c>
      <c r="O18630">
        <v>-1.4268E-3</v>
      </c>
      <c r="P18630">
        <v>57.152700000000003</v>
      </c>
      <c r="Q18630">
        <v>3.4422300000000003E-2</v>
      </c>
    </row>
    <row r="18631" spans="1:17">
      <c r="A18631" t="s">
        <v>20837</v>
      </c>
      <c r="B18631" t="s">
        <v>3</v>
      </c>
      <c r="C18631" t="s">
        <v>15</v>
      </c>
      <c r="D18631" t="s">
        <v>19</v>
      </c>
      <c r="E18631" t="s">
        <v>70</v>
      </c>
      <c r="F18631" t="s">
        <v>21</v>
      </c>
      <c r="G18631">
        <v>6</v>
      </c>
      <c r="H18631">
        <v>0.81571170000000004</v>
      </c>
      <c r="I18631">
        <v>0.74983489999999997</v>
      </c>
      <c r="J18631">
        <v>-6.5876799999999999E-2</v>
      </c>
      <c r="K18631">
        <v>-0.1190343</v>
      </c>
      <c r="L18631">
        <v>-8.7628399999999995E-2</v>
      </c>
      <c r="M18631">
        <v>-6.5876799999999999E-2</v>
      </c>
      <c r="N18631">
        <v>-4.4125200000000003E-2</v>
      </c>
      <c r="O18631">
        <v>-1.27194E-2</v>
      </c>
      <c r="P18631">
        <v>56.313000000000002</v>
      </c>
      <c r="Q18631">
        <v>4.1479000000000002E-2</v>
      </c>
    </row>
    <row r="18632" spans="1:17">
      <c r="A18632" t="s">
        <v>20838</v>
      </c>
      <c r="B18632" t="s">
        <v>3</v>
      </c>
      <c r="C18632" t="s">
        <v>15</v>
      </c>
      <c r="D18632" t="s">
        <v>19</v>
      </c>
      <c r="E18632" t="s">
        <v>70</v>
      </c>
      <c r="F18632" t="s">
        <v>21</v>
      </c>
      <c r="G18632">
        <v>7</v>
      </c>
      <c r="H18632">
        <v>0.96832770000000001</v>
      </c>
      <c r="I18632">
        <v>0.87449650000000001</v>
      </c>
      <c r="J18632">
        <v>-9.3831200000000003E-2</v>
      </c>
      <c r="K18632">
        <v>-0.15898409999999999</v>
      </c>
      <c r="L18632">
        <v>-0.1204913</v>
      </c>
      <c r="M18632">
        <v>-9.3831200000000003E-2</v>
      </c>
      <c r="N18632">
        <v>-6.71712E-2</v>
      </c>
      <c r="O18632">
        <v>-2.86783E-2</v>
      </c>
      <c r="P18632">
        <v>55.383600000000001</v>
      </c>
      <c r="Q18632">
        <v>5.0839099999999998E-2</v>
      </c>
    </row>
    <row r="18633" spans="1:17">
      <c r="A18633" t="s">
        <v>20839</v>
      </c>
      <c r="B18633" t="s">
        <v>3</v>
      </c>
      <c r="C18633" t="s">
        <v>15</v>
      </c>
      <c r="D18633" t="s">
        <v>19</v>
      </c>
      <c r="E18633" t="s">
        <v>70</v>
      </c>
      <c r="F18633" t="s">
        <v>21</v>
      </c>
      <c r="G18633">
        <v>8</v>
      </c>
      <c r="H18633">
        <v>1.093445</v>
      </c>
      <c r="I18633">
        <v>0.97030530000000004</v>
      </c>
      <c r="J18633">
        <v>-0.1231392</v>
      </c>
      <c r="K18633">
        <v>-0.19771739999999999</v>
      </c>
      <c r="L18633">
        <v>-0.15365599999999999</v>
      </c>
      <c r="M18633">
        <v>-0.1231392</v>
      </c>
      <c r="N18633">
        <v>-9.2622499999999997E-2</v>
      </c>
      <c r="O18633">
        <v>-4.8561100000000003E-2</v>
      </c>
      <c r="P18633">
        <v>55.926499999999997</v>
      </c>
      <c r="Q18633">
        <v>5.8193700000000001E-2</v>
      </c>
    </row>
    <row r="18634" spans="1:17">
      <c r="A18634" t="s">
        <v>20840</v>
      </c>
      <c r="B18634" t="s">
        <v>3</v>
      </c>
      <c r="C18634" t="s">
        <v>15</v>
      </c>
      <c r="D18634" t="s">
        <v>19</v>
      </c>
      <c r="E18634" t="s">
        <v>70</v>
      </c>
      <c r="F18634" t="s">
        <v>21</v>
      </c>
      <c r="G18634">
        <v>9</v>
      </c>
      <c r="H18634">
        <v>1.1187240000000001</v>
      </c>
      <c r="I18634">
        <v>0.95250060000000003</v>
      </c>
      <c r="J18634">
        <v>-0.1662235</v>
      </c>
      <c r="K18634">
        <v>-0.24917909999999999</v>
      </c>
      <c r="L18634">
        <v>-0.20016829999999999</v>
      </c>
      <c r="M18634">
        <v>-0.1662235</v>
      </c>
      <c r="N18634">
        <v>-0.1322788</v>
      </c>
      <c r="O18634">
        <v>-8.3267900000000006E-2</v>
      </c>
      <c r="P18634">
        <v>61.746899999999997</v>
      </c>
      <c r="Q18634">
        <v>6.4730599999999999E-2</v>
      </c>
    </row>
    <row r="18635" spans="1:17">
      <c r="A18635" t="s">
        <v>20841</v>
      </c>
      <c r="B18635" t="s">
        <v>3</v>
      </c>
      <c r="C18635" t="s">
        <v>15</v>
      </c>
      <c r="D18635" t="s">
        <v>19</v>
      </c>
      <c r="E18635" t="s">
        <v>70</v>
      </c>
      <c r="F18635" t="s">
        <v>21</v>
      </c>
      <c r="G18635">
        <v>10</v>
      </c>
      <c r="H18635">
        <v>1.1106309999999999</v>
      </c>
      <c r="I18635">
        <v>0.95511749999999995</v>
      </c>
      <c r="J18635">
        <v>-0.15551329999999999</v>
      </c>
      <c r="K18635">
        <v>-0.23902200000000001</v>
      </c>
      <c r="L18635">
        <v>-0.1896844</v>
      </c>
      <c r="M18635">
        <v>-0.15551329999999999</v>
      </c>
      <c r="N18635">
        <v>-0.1213422</v>
      </c>
      <c r="O18635">
        <v>-7.2004499999999999E-2</v>
      </c>
      <c r="P18635">
        <v>68.146600000000007</v>
      </c>
      <c r="Q18635">
        <v>6.5162200000000003E-2</v>
      </c>
    </row>
    <row r="18636" spans="1:17">
      <c r="A18636" t="s">
        <v>20842</v>
      </c>
      <c r="B18636" t="s">
        <v>3</v>
      </c>
      <c r="C18636" t="s">
        <v>15</v>
      </c>
      <c r="D18636" t="s">
        <v>19</v>
      </c>
      <c r="E18636" t="s">
        <v>70</v>
      </c>
      <c r="F18636" t="s">
        <v>21</v>
      </c>
      <c r="G18636">
        <v>11</v>
      </c>
      <c r="H18636">
        <v>1.0694429999999999</v>
      </c>
      <c r="I18636">
        <v>0.96450829999999999</v>
      </c>
      <c r="J18636">
        <v>-0.104935</v>
      </c>
      <c r="K18636">
        <v>-0.1928058</v>
      </c>
      <c r="L18636">
        <v>-0.14089099999999999</v>
      </c>
      <c r="M18636">
        <v>-0.104935</v>
      </c>
      <c r="N18636">
        <v>-6.8978999999999999E-2</v>
      </c>
      <c r="O18636">
        <v>-1.7064300000000001E-2</v>
      </c>
      <c r="P18636">
        <v>73.512299999999996</v>
      </c>
      <c r="Q18636">
        <v>6.8565899999999999E-2</v>
      </c>
    </row>
    <row r="18637" spans="1:17">
      <c r="A18637" t="s">
        <v>20843</v>
      </c>
      <c r="B18637" t="s">
        <v>3</v>
      </c>
      <c r="C18637" t="s">
        <v>15</v>
      </c>
      <c r="D18637" t="s">
        <v>19</v>
      </c>
      <c r="E18637" t="s">
        <v>70</v>
      </c>
      <c r="F18637" t="s">
        <v>21</v>
      </c>
      <c r="G18637">
        <v>12</v>
      </c>
      <c r="H18637">
        <v>1.030211</v>
      </c>
      <c r="I18637">
        <v>1.008229</v>
      </c>
      <c r="J18637">
        <v>-2.1981899999999999E-2</v>
      </c>
      <c r="K18637">
        <v>-0.1127063</v>
      </c>
      <c r="L18637">
        <v>-5.9105600000000001E-2</v>
      </c>
      <c r="M18637">
        <v>-2.1981899999999999E-2</v>
      </c>
      <c r="N18637">
        <v>1.51418E-2</v>
      </c>
      <c r="O18637">
        <v>6.8742600000000001E-2</v>
      </c>
      <c r="P18637">
        <v>77.799899999999994</v>
      </c>
      <c r="Q18637">
        <v>7.07927E-2</v>
      </c>
    </row>
    <row r="18638" spans="1:17">
      <c r="A18638" t="s">
        <v>20844</v>
      </c>
      <c r="B18638" t="s">
        <v>3</v>
      </c>
      <c r="C18638" t="s">
        <v>15</v>
      </c>
      <c r="D18638" t="s">
        <v>19</v>
      </c>
      <c r="E18638" t="s">
        <v>70</v>
      </c>
      <c r="F18638" t="s">
        <v>21</v>
      </c>
      <c r="G18638">
        <v>13</v>
      </c>
      <c r="H18638">
        <v>1.0086029999999999</v>
      </c>
      <c r="I18638">
        <v>1.113896</v>
      </c>
      <c r="J18638">
        <v>0.10529280000000001</v>
      </c>
      <c r="K18638">
        <v>1.1223E-2</v>
      </c>
      <c r="L18638">
        <v>6.6800200000000004E-2</v>
      </c>
      <c r="M18638">
        <v>0.10529280000000001</v>
      </c>
      <c r="N18638">
        <v>0.14378540000000001</v>
      </c>
      <c r="O18638">
        <v>0.1993626</v>
      </c>
      <c r="P18638">
        <v>81.437200000000004</v>
      </c>
      <c r="Q18638">
        <v>7.3403099999999999E-2</v>
      </c>
    </row>
    <row r="18639" spans="1:17">
      <c r="A18639" t="s">
        <v>20845</v>
      </c>
      <c r="B18639" t="s">
        <v>3</v>
      </c>
      <c r="C18639" t="s">
        <v>15</v>
      </c>
      <c r="D18639" t="s">
        <v>19</v>
      </c>
      <c r="E18639" t="s">
        <v>70</v>
      </c>
      <c r="F18639" t="s">
        <v>21</v>
      </c>
      <c r="G18639">
        <v>14</v>
      </c>
      <c r="H18639">
        <v>1.078354</v>
      </c>
      <c r="I18639">
        <v>1.250764</v>
      </c>
      <c r="J18639">
        <v>0.1724097</v>
      </c>
      <c r="K18639">
        <v>7.2028700000000001E-2</v>
      </c>
      <c r="L18639">
        <v>0.1313346</v>
      </c>
      <c r="M18639">
        <v>0.1724097</v>
      </c>
      <c r="N18639">
        <v>0.2134848</v>
      </c>
      <c r="O18639">
        <v>0.2727907</v>
      </c>
      <c r="P18639">
        <v>84.08</v>
      </c>
      <c r="Q18639">
        <v>7.83277E-2</v>
      </c>
    </row>
    <row r="18640" spans="1:17">
      <c r="A18640" t="s">
        <v>20846</v>
      </c>
      <c r="B18640" t="s">
        <v>3</v>
      </c>
      <c r="C18640" t="s">
        <v>15</v>
      </c>
      <c r="D18640" t="s">
        <v>19</v>
      </c>
      <c r="E18640" t="s">
        <v>70</v>
      </c>
      <c r="F18640" t="s">
        <v>21</v>
      </c>
      <c r="G18640">
        <v>15</v>
      </c>
      <c r="H18640">
        <v>1.231576</v>
      </c>
      <c r="I18640">
        <v>1.4565920000000001</v>
      </c>
      <c r="J18640">
        <v>0.2250163</v>
      </c>
      <c r="K18640">
        <v>0.1106607</v>
      </c>
      <c r="L18640">
        <v>0.17822289999999999</v>
      </c>
      <c r="M18640">
        <v>0.2250163</v>
      </c>
      <c r="N18640">
        <v>0.27180959999999998</v>
      </c>
      <c r="O18640">
        <v>0.3393718</v>
      </c>
      <c r="P18640">
        <v>85.678600000000003</v>
      </c>
      <c r="Q18640">
        <v>8.9232099999999995E-2</v>
      </c>
    </row>
    <row r="18641" spans="1:17">
      <c r="A18641" t="s">
        <v>20847</v>
      </c>
      <c r="B18641" t="s">
        <v>3</v>
      </c>
      <c r="C18641" t="s">
        <v>15</v>
      </c>
      <c r="D18641" t="s">
        <v>19</v>
      </c>
      <c r="E18641" t="s">
        <v>70</v>
      </c>
      <c r="F18641" t="s">
        <v>21</v>
      </c>
      <c r="G18641">
        <v>16</v>
      </c>
      <c r="H18641">
        <v>1.4463790000000001</v>
      </c>
      <c r="I18641">
        <v>1.7113119999999999</v>
      </c>
      <c r="J18641">
        <v>0.26493230000000001</v>
      </c>
      <c r="K18641">
        <v>0.14076559999999999</v>
      </c>
      <c r="L18641">
        <v>0.21412429999999999</v>
      </c>
      <c r="M18641">
        <v>0.26493230000000001</v>
      </c>
      <c r="N18641">
        <v>0.31574029999999997</v>
      </c>
      <c r="O18641">
        <v>0.38909899999999997</v>
      </c>
      <c r="P18641">
        <v>86.406599999999997</v>
      </c>
      <c r="Q18641">
        <v>9.6887799999999996E-2</v>
      </c>
    </row>
    <row r="18642" spans="1:17">
      <c r="A18642" t="s">
        <v>20848</v>
      </c>
      <c r="B18642" t="s">
        <v>3</v>
      </c>
      <c r="C18642" t="s">
        <v>15</v>
      </c>
      <c r="D18642" t="s">
        <v>19</v>
      </c>
      <c r="E18642" t="s">
        <v>70</v>
      </c>
      <c r="F18642" t="s">
        <v>21</v>
      </c>
      <c r="G18642">
        <v>17</v>
      </c>
      <c r="H18642">
        <v>1.6891480000000001</v>
      </c>
      <c r="I18642">
        <v>1.964553</v>
      </c>
      <c r="J18642">
        <v>0.27540530000000002</v>
      </c>
      <c r="K18642">
        <v>0.1492628</v>
      </c>
      <c r="L18642">
        <v>0.22378880000000001</v>
      </c>
      <c r="M18642">
        <v>0.27540530000000002</v>
      </c>
      <c r="N18642">
        <v>0.32702170000000003</v>
      </c>
      <c r="O18642">
        <v>0.40154770000000001</v>
      </c>
      <c r="P18642">
        <v>85.894199999999998</v>
      </c>
      <c r="Q18642">
        <v>9.8429500000000003E-2</v>
      </c>
    </row>
    <row r="18643" spans="1:17">
      <c r="A18643" t="s">
        <v>20849</v>
      </c>
      <c r="B18643" t="s">
        <v>3</v>
      </c>
      <c r="C18643" t="s">
        <v>15</v>
      </c>
      <c r="D18643" t="s">
        <v>19</v>
      </c>
      <c r="E18643" t="s">
        <v>70</v>
      </c>
      <c r="F18643" t="s">
        <v>21</v>
      </c>
      <c r="G18643">
        <v>18</v>
      </c>
      <c r="H18643">
        <v>1.9003570000000001</v>
      </c>
      <c r="I18643">
        <v>2.139529</v>
      </c>
      <c r="J18643">
        <v>0.23917099999999999</v>
      </c>
      <c r="K18643">
        <v>0.1064623</v>
      </c>
      <c r="L18643">
        <v>0.1848677</v>
      </c>
      <c r="M18643">
        <v>0.23917099999999999</v>
      </c>
      <c r="N18643">
        <v>0.29347430000000002</v>
      </c>
      <c r="O18643">
        <v>0.37187969999999998</v>
      </c>
      <c r="P18643">
        <v>84.315200000000004</v>
      </c>
      <c r="Q18643">
        <v>0.1035531</v>
      </c>
    </row>
    <row r="18644" spans="1:17">
      <c r="A18644" t="s">
        <v>20850</v>
      </c>
      <c r="B18644" t="s">
        <v>3</v>
      </c>
      <c r="C18644" t="s">
        <v>15</v>
      </c>
      <c r="D18644" t="s">
        <v>19</v>
      </c>
      <c r="E18644" t="s">
        <v>70</v>
      </c>
      <c r="F18644" t="s">
        <v>21</v>
      </c>
      <c r="G18644">
        <v>19</v>
      </c>
      <c r="H18644">
        <v>2.1127729999999998</v>
      </c>
      <c r="I18644">
        <v>2.1695989999999998</v>
      </c>
      <c r="J18644">
        <v>5.6825399999999998E-2</v>
      </c>
      <c r="K18644">
        <v>-7.4314599999999995E-2</v>
      </c>
      <c r="L18644">
        <v>3.1640000000000001E-3</v>
      </c>
      <c r="M18644">
        <v>5.6825399999999998E-2</v>
      </c>
      <c r="N18644">
        <v>0.1104869</v>
      </c>
      <c r="O18644">
        <v>0.18796550000000001</v>
      </c>
      <c r="P18644">
        <v>79.466399999999993</v>
      </c>
      <c r="Q18644">
        <v>0.10232910000000001</v>
      </c>
    </row>
    <row r="18645" spans="1:17">
      <c r="A18645" t="s">
        <v>20851</v>
      </c>
      <c r="B18645" t="s">
        <v>3</v>
      </c>
      <c r="C18645" t="s">
        <v>15</v>
      </c>
      <c r="D18645" t="s">
        <v>19</v>
      </c>
      <c r="E18645" t="s">
        <v>70</v>
      </c>
      <c r="F18645" t="s">
        <v>21</v>
      </c>
      <c r="G18645">
        <v>20</v>
      </c>
      <c r="H18645">
        <v>2.072047</v>
      </c>
      <c r="I18645">
        <v>2.0466340000000001</v>
      </c>
      <c r="J18645">
        <v>-2.54126E-2</v>
      </c>
      <c r="K18645">
        <v>-0.15880610000000001</v>
      </c>
      <c r="L18645">
        <v>-7.9996100000000001E-2</v>
      </c>
      <c r="M18645">
        <v>-2.54126E-2</v>
      </c>
      <c r="N18645">
        <v>2.9170999999999999E-2</v>
      </c>
      <c r="O18645">
        <v>0.1079809</v>
      </c>
      <c r="P18645">
        <v>73.762500000000003</v>
      </c>
      <c r="Q18645">
        <v>0.1040875</v>
      </c>
    </row>
    <row r="18646" spans="1:17">
      <c r="A18646" t="s">
        <v>20852</v>
      </c>
      <c r="B18646" t="s">
        <v>3</v>
      </c>
      <c r="C18646" t="s">
        <v>15</v>
      </c>
      <c r="D18646" t="s">
        <v>19</v>
      </c>
      <c r="E18646" t="s">
        <v>70</v>
      </c>
      <c r="F18646" t="s">
        <v>21</v>
      </c>
      <c r="G18646">
        <v>21</v>
      </c>
      <c r="H18646">
        <v>1.915022</v>
      </c>
      <c r="I18646">
        <v>1.9122969999999999</v>
      </c>
      <c r="J18646">
        <v>-2.7250999999999998E-3</v>
      </c>
      <c r="K18646">
        <v>-0.12811059999999999</v>
      </c>
      <c r="L18646">
        <v>-5.4031900000000001E-2</v>
      </c>
      <c r="M18646">
        <v>-2.7250999999999998E-3</v>
      </c>
      <c r="N18646">
        <v>4.8581600000000003E-2</v>
      </c>
      <c r="O18646">
        <v>0.1226604</v>
      </c>
      <c r="P18646">
        <v>70.372500000000002</v>
      </c>
      <c r="Q18646">
        <v>9.7838800000000004E-2</v>
      </c>
    </row>
    <row r="18647" spans="1:17">
      <c r="A18647" t="s">
        <v>20853</v>
      </c>
      <c r="B18647" t="s">
        <v>3</v>
      </c>
      <c r="C18647" t="s">
        <v>15</v>
      </c>
      <c r="D18647" t="s">
        <v>19</v>
      </c>
      <c r="E18647" t="s">
        <v>70</v>
      </c>
      <c r="F18647" t="s">
        <v>21</v>
      </c>
      <c r="G18647">
        <v>22</v>
      </c>
      <c r="H18647">
        <v>1.6978880000000001</v>
      </c>
      <c r="I18647">
        <v>1.7238180000000001</v>
      </c>
      <c r="J18647">
        <v>2.5930100000000001E-2</v>
      </c>
      <c r="K18647">
        <v>-8.1555900000000001E-2</v>
      </c>
      <c r="L18647">
        <v>-1.80523E-2</v>
      </c>
      <c r="M18647">
        <v>2.5930100000000001E-2</v>
      </c>
      <c r="N18647">
        <v>6.99124E-2</v>
      </c>
      <c r="O18647">
        <v>0.13341600000000001</v>
      </c>
      <c r="P18647">
        <v>68.001400000000004</v>
      </c>
      <c r="Q18647">
        <v>8.3871699999999993E-2</v>
      </c>
    </row>
    <row r="18648" spans="1:17">
      <c r="A18648" t="s">
        <v>20854</v>
      </c>
      <c r="B18648" t="s">
        <v>3</v>
      </c>
      <c r="C18648" t="s">
        <v>15</v>
      </c>
      <c r="D18648" t="s">
        <v>19</v>
      </c>
      <c r="E18648" t="s">
        <v>70</v>
      </c>
      <c r="F18648" t="s">
        <v>21</v>
      </c>
      <c r="G18648">
        <v>23</v>
      </c>
      <c r="H18648">
        <v>1.3690530000000001</v>
      </c>
      <c r="I18648">
        <v>1.419065</v>
      </c>
      <c r="J18648">
        <v>5.0012599999999997E-2</v>
      </c>
      <c r="K18648">
        <v>-4.1030799999999999E-2</v>
      </c>
      <c r="L18648">
        <v>1.27584E-2</v>
      </c>
      <c r="M18648">
        <v>5.0012599999999997E-2</v>
      </c>
      <c r="N18648">
        <v>8.7266800000000005E-2</v>
      </c>
      <c r="O18648">
        <v>0.14105590000000001</v>
      </c>
      <c r="P18648">
        <v>65.752300000000005</v>
      </c>
      <c r="Q18648">
        <v>7.1041499999999994E-2</v>
      </c>
    </row>
    <row r="18649" spans="1:17">
      <c r="A18649" t="s">
        <v>20855</v>
      </c>
      <c r="B18649" t="s">
        <v>3</v>
      </c>
      <c r="C18649" t="s">
        <v>15</v>
      </c>
      <c r="D18649" t="s">
        <v>19</v>
      </c>
      <c r="E18649" t="s">
        <v>70</v>
      </c>
      <c r="F18649" t="s">
        <v>21</v>
      </c>
      <c r="G18649">
        <v>24</v>
      </c>
      <c r="H18649">
        <v>1.072816</v>
      </c>
      <c r="I18649">
        <v>1.122136</v>
      </c>
      <c r="J18649">
        <v>4.93199E-2</v>
      </c>
      <c r="K18649">
        <v>-2.83208E-2</v>
      </c>
      <c r="L18649">
        <v>1.755E-2</v>
      </c>
      <c r="M18649">
        <v>4.93199E-2</v>
      </c>
      <c r="N18649">
        <v>8.1089800000000004E-2</v>
      </c>
      <c r="O18649">
        <v>0.12696060000000001</v>
      </c>
      <c r="P18649">
        <v>64.177000000000007</v>
      </c>
      <c r="Q18649">
        <v>6.05833E-2</v>
      </c>
    </row>
    <row r="18650" spans="1:17">
      <c r="A18650" t="s">
        <v>20856</v>
      </c>
      <c r="B18650" t="s">
        <v>3</v>
      </c>
      <c r="C18650" t="s">
        <v>15</v>
      </c>
      <c r="D18650" t="s">
        <v>19</v>
      </c>
      <c r="E18650" t="s">
        <v>70</v>
      </c>
      <c r="F18650" t="s">
        <v>22</v>
      </c>
      <c r="G18650">
        <v>1</v>
      </c>
      <c r="H18650">
        <v>0.74234290000000003</v>
      </c>
      <c r="I18650">
        <v>0.74711289999999997</v>
      </c>
      <c r="J18650">
        <v>4.7699999999999999E-3</v>
      </c>
      <c r="K18650">
        <v>-2.3502800000000001E-2</v>
      </c>
      <c r="L18650">
        <v>-6.7990000000000004E-3</v>
      </c>
      <c r="M18650">
        <v>4.7699999999999999E-3</v>
      </c>
      <c r="N18650">
        <v>1.6339099999999999E-2</v>
      </c>
      <c r="O18650">
        <v>3.30429E-2</v>
      </c>
      <c r="P18650">
        <v>64.4465</v>
      </c>
      <c r="Q18650">
        <v>2.2061399999999998E-2</v>
      </c>
    </row>
    <row r="18651" spans="1:17">
      <c r="A18651" t="s">
        <v>20857</v>
      </c>
      <c r="B18651" t="s">
        <v>3</v>
      </c>
      <c r="C18651" t="s">
        <v>15</v>
      </c>
      <c r="D18651" t="s">
        <v>19</v>
      </c>
      <c r="E18651" t="s">
        <v>70</v>
      </c>
      <c r="F18651" t="s">
        <v>22</v>
      </c>
      <c r="G18651">
        <v>2</v>
      </c>
      <c r="H18651">
        <v>0.66534870000000002</v>
      </c>
      <c r="I18651">
        <v>0.63324849999999999</v>
      </c>
      <c r="J18651">
        <v>-3.2100200000000002E-2</v>
      </c>
      <c r="K18651">
        <v>-5.6027500000000001E-2</v>
      </c>
      <c r="L18651">
        <v>-4.1891100000000001E-2</v>
      </c>
      <c r="M18651">
        <v>-3.2100200000000002E-2</v>
      </c>
      <c r="N18651">
        <v>-2.23094E-2</v>
      </c>
      <c r="O18651">
        <v>-8.1729000000000003E-3</v>
      </c>
      <c r="P18651">
        <v>62.9696</v>
      </c>
      <c r="Q18651">
        <v>1.86705E-2</v>
      </c>
    </row>
    <row r="18652" spans="1:17">
      <c r="A18652" t="s">
        <v>20858</v>
      </c>
      <c r="B18652" t="s">
        <v>3</v>
      </c>
      <c r="C18652" t="s">
        <v>15</v>
      </c>
      <c r="D18652" t="s">
        <v>19</v>
      </c>
      <c r="E18652" t="s">
        <v>70</v>
      </c>
      <c r="F18652" t="s">
        <v>22</v>
      </c>
      <c r="G18652">
        <v>3</v>
      </c>
      <c r="H18652">
        <v>0.62173880000000004</v>
      </c>
      <c r="I18652">
        <v>0.57525749999999998</v>
      </c>
      <c r="J18652">
        <v>-4.6481300000000003E-2</v>
      </c>
      <c r="K18652">
        <v>-6.6411100000000001E-2</v>
      </c>
      <c r="L18652">
        <v>-5.4636400000000002E-2</v>
      </c>
      <c r="M18652">
        <v>-4.6481300000000003E-2</v>
      </c>
      <c r="N18652">
        <v>-3.8326199999999998E-2</v>
      </c>
      <c r="O18652">
        <v>-2.6551600000000002E-2</v>
      </c>
      <c r="P18652">
        <v>61.270699999999998</v>
      </c>
      <c r="Q18652">
        <v>1.5551300000000001E-2</v>
      </c>
    </row>
    <row r="18653" spans="1:17">
      <c r="A18653" t="s">
        <v>20859</v>
      </c>
      <c r="B18653" t="s">
        <v>3</v>
      </c>
      <c r="C18653" t="s">
        <v>15</v>
      </c>
      <c r="D18653" t="s">
        <v>19</v>
      </c>
      <c r="E18653" t="s">
        <v>70</v>
      </c>
      <c r="F18653" t="s">
        <v>22</v>
      </c>
      <c r="G18653">
        <v>4</v>
      </c>
      <c r="H18653">
        <v>0.60346169999999999</v>
      </c>
      <c r="I18653">
        <v>0.54064509999999999</v>
      </c>
      <c r="J18653">
        <v>-6.28166E-2</v>
      </c>
      <c r="K18653">
        <v>-8.1284800000000004E-2</v>
      </c>
      <c r="L18653">
        <v>-7.0373599999999994E-2</v>
      </c>
      <c r="M18653">
        <v>-6.28166E-2</v>
      </c>
      <c r="N18653">
        <v>-5.5259500000000003E-2</v>
      </c>
      <c r="O18653">
        <v>-4.4348400000000003E-2</v>
      </c>
      <c r="P18653">
        <v>59.878399999999999</v>
      </c>
      <c r="Q18653">
        <v>1.44108E-2</v>
      </c>
    </row>
    <row r="18654" spans="1:17">
      <c r="A18654" t="s">
        <v>20860</v>
      </c>
      <c r="B18654" t="s">
        <v>3</v>
      </c>
      <c r="C18654" t="s">
        <v>15</v>
      </c>
      <c r="D18654" t="s">
        <v>19</v>
      </c>
      <c r="E18654" t="s">
        <v>70</v>
      </c>
      <c r="F18654" t="s">
        <v>22</v>
      </c>
      <c r="G18654">
        <v>5</v>
      </c>
      <c r="H18654">
        <v>0.60236940000000005</v>
      </c>
      <c r="I18654">
        <v>0.5302095</v>
      </c>
      <c r="J18654">
        <v>-7.2159899999999999E-2</v>
      </c>
      <c r="K18654">
        <v>-8.8093599999999994E-2</v>
      </c>
      <c r="L18654">
        <v>-7.8679799999999994E-2</v>
      </c>
      <c r="M18654">
        <v>-7.2159899999999999E-2</v>
      </c>
      <c r="N18654">
        <v>-6.5639900000000001E-2</v>
      </c>
      <c r="O18654">
        <v>-5.6226100000000001E-2</v>
      </c>
      <c r="P18654">
        <v>58.6952</v>
      </c>
      <c r="Q18654">
        <v>1.24332E-2</v>
      </c>
    </row>
    <row r="18655" spans="1:17">
      <c r="A18655" t="s">
        <v>20861</v>
      </c>
      <c r="B18655" t="s">
        <v>3</v>
      </c>
      <c r="C18655" t="s">
        <v>15</v>
      </c>
      <c r="D18655" t="s">
        <v>19</v>
      </c>
      <c r="E18655" t="s">
        <v>70</v>
      </c>
      <c r="F18655" t="s">
        <v>22</v>
      </c>
      <c r="G18655">
        <v>6</v>
      </c>
      <c r="H18655">
        <v>0.6412641</v>
      </c>
      <c r="I18655">
        <v>0.56671050000000001</v>
      </c>
      <c r="J18655">
        <v>-7.4553599999999998E-2</v>
      </c>
      <c r="K18655">
        <v>-9.3189300000000003E-2</v>
      </c>
      <c r="L18655">
        <v>-8.2179199999999994E-2</v>
      </c>
      <c r="M18655">
        <v>-7.4553599999999998E-2</v>
      </c>
      <c r="N18655">
        <v>-6.6928000000000001E-2</v>
      </c>
      <c r="O18655">
        <v>-5.59179E-2</v>
      </c>
      <c r="P18655">
        <v>57.7117</v>
      </c>
      <c r="Q18655">
        <v>1.4541500000000001E-2</v>
      </c>
    </row>
    <row r="18656" spans="1:17">
      <c r="A18656" t="s">
        <v>20862</v>
      </c>
      <c r="B18656" t="s">
        <v>3</v>
      </c>
      <c r="C18656" t="s">
        <v>15</v>
      </c>
      <c r="D18656" t="s">
        <v>19</v>
      </c>
      <c r="E18656" t="s">
        <v>70</v>
      </c>
      <c r="F18656" t="s">
        <v>22</v>
      </c>
      <c r="G18656">
        <v>7</v>
      </c>
      <c r="H18656">
        <v>0.72707820000000001</v>
      </c>
      <c r="I18656">
        <v>0.64845249999999999</v>
      </c>
      <c r="J18656">
        <v>-7.8625799999999996E-2</v>
      </c>
      <c r="K18656">
        <v>-0.1028401</v>
      </c>
      <c r="L18656">
        <v>-8.8534100000000004E-2</v>
      </c>
      <c r="M18656">
        <v>-7.8625799999999996E-2</v>
      </c>
      <c r="N18656">
        <v>-6.8717500000000001E-2</v>
      </c>
      <c r="O18656">
        <v>-5.4411399999999999E-2</v>
      </c>
      <c r="P18656">
        <v>56.9801</v>
      </c>
      <c r="Q18656">
        <v>1.8894500000000002E-2</v>
      </c>
    </row>
    <row r="18657" spans="1:17">
      <c r="A18657" t="s">
        <v>20863</v>
      </c>
      <c r="B18657" t="s">
        <v>3</v>
      </c>
      <c r="C18657" t="s">
        <v>15</v>
      </c>
      <c r="D18657" t="s">
        <v>19</v>
      </c>
      <c r="E18657" t="s">
        <v>70</v>
      </c>
      <c r="F18657" t="s">
        <v>22</v>
      </c>
      <c r="G18657">
        <v>8</v>
      </c>
      <c r="H18657">
        <v>0.82079709999999995</v>
      </c>
      <c r="I18657">
        <v>0.75991929999999996</v>
      </c>
      <c r="J18657">
        <v>-6.0877800000000003E-2</v>
      </c>
      <c r="K18657">
        <v>-9.3878000000000003E-2</v>
      </c>
      <c r="L18657">
        <v>-7.4381199999999995E-2</v>
      </c>
      <c r="M18657">
        <v>-6.0877800000000003E-2</v>
      </c>
      <c r="N18657">
        <v>-4.7374399999999997E-2</v>
      </c>
      <c r="O18657">
        <v>-2.7877699999999998E-2</v>
      </c>
      <c r="P18657">
        <v>57.410200000000003</v>
      </c>
      <c r="Q18657">
        <v>2.5750200000000001E-2</v>
      </c>
    </row>
    <row r="18658" spans="1:17">
      <c r="A18658" t="s">
        <v>20864</v>
      </c>
      <c r="B18658" t="s">
        <v>3</v>
      </c>
      <c r="C18658" t="s">
        <v>15</v>
      </c>
      <c r="D18658" t="s">
        <v>19</v>
      </c>
      <c r="E18658" t="s">
        <v>70</v>
      </c>
      <c r="F18658" t="s">
        <v>22</v>
      </c>
      <c r="G18658">
        <v>9</v>
      </c>
      <c r="H18658">
        <v>0.87639549999999999</v>
      </c>
      <c r="I18658">
        <v>0.75902099999999995</v>
      </c>
      <c r="J18658">
        <v>-0.1173744</v>
      </c>
      <c r="K18658">
        <v>-0.14921380000000001</v>
      </c>
      <c r="L18658">
        <v>-0.13040280000000001</v>
      </c>
      <c r="M18658">
        <v>-0.1173744</v>
      </c>
      <c r="N18658">
        <v>-0.10434599999999999</v>
      </c>
      <c r="O18658">
        <v>-8.5535E-2</v>
      </c>
      <c r="P18658">
        <v>63.035499999999999</v>
      </c>
      <c r="Q18658">
        <v>2.4844399999999999E-2</v>
      </c>
    </row>
    <row r="18659" spans="1:17">
      <c r="A18659" t="s">
        <v>20865</v>
      </c>
      <c r="B18659" t="s">
        <v>3</v>
      </c>
      <c r="C18659" t="s">
        <v>15</v>
      </c>
      <c r="D18659" t="s">
        <v>19</v>
      </c>
      <c r="E18659" t="s">
        <v>70</v>
      </c>
      <c r="F18659" t="s">
        <v>22</v>
      </c>
      <c r="G18659">
        <v>10</v>
      </c>
      <c r="H18659">
        <v>0.88958919999999997</v>
      </c>
      <c r="I18659">
        <v>0.77203270000000002</v>
      </c>
      <c r="J18659">
        <v>-0.11755649999999999</v>
      </c>
      <c r="K18659">
        <v>-0.1528979</v>
      </c>
      <c r="L18659">
        <v>-0.13201789999999999</v>
      </c>
      <c r="M18659">
        <v>-0.11755649999999999</v>
      </c>
      <c r="N18659">
        <v>-0.1030951</v>
      </c>
      <c r="O18659">
        <v>-8.2215200000000002E-2</v>
      </c>
      <c r="P18659">
        <v>68.2577</v>
      </c>
      <c r="Q18659">
        <v>2.7577000000000001E-2</v>
      </c>
    </row>
    <row r="18660" spans="1:17">
      <c r="A18660" t="s">
        <v>20866</v>
      </c>
      <c r="B18660" t="s">
        <v>3</v>
      </c>
      <c r="C18660" t="s">
        <v>15</v>
      </c>
      <c r="D18660" t="s">
        <v>19</v>
      </c>
      <c r="E18660" t="s">
        <v>70</v>
      </c>
      <c r="F18660" t="s">
        <v>22</v>
      </c>
      <c r="G18660">
        <v>11</v>
      </c>
      <c r="H18660">
        <v>0.89041199999999998</v>
      </c>
      <c r="I18660">
        <v>0.79791420000000002</v>
      </c>
      <c r="J18660">
        <v>-9.2497800000000005E-2</v>
      </c>
      <c r="K18660">
        <v>-0.1238635</v>
      </c>
      <c r="L18660">
        <v>-0.10533240000000001</v>
      </c>
      <c r="M18660">
        <v>-9.2497800000000005E-2</v>
      </c>
      <c r="N18660">
        <v>-7.9663300000000006E-2</v>
      </c>
      <c r="O18660">
        <v>-6.1132199999999998E-2</v>
      </c>
      <c r="P18660">
        <v>73.002899999999997</v>
      </c>
      <c r="Q18660">
        <v>2.4474699999999999E-2</v>
      </c>
    </row>
    <row r="18661" spans="1:17">
      <c r="A18661" t="s">
        <v>20867</v>
      </c>
      <c r="B18661" t="s">
        <v>3</v>
      </c>
      <c r="C18661" t="s">
        <v>15</v>
      </c>
      <c r="D18661" t="s">
        <v>19</v>
      </c>
      <c r="E18661" t="s">
        <v>70</v>
      </c>
      <c r="F18661" t="s">
        <v>22</v>
      </c>
      <c r="G18661">
        <v>12</v>
      </c>
      <c r="H18661">
        <v>0.88598849999999996</v>
      </c>
      <c r="I18661">
        <v>0.8454275</v>
      </c>
      <c r="J18661">
        <v>-4.0561E-2</v>
      </c>
      <c r="K18661">
        <v>-7.0840299999999995E-2</v>
      </c>
      <c r="L18661">
        <v>-5.2951100000000001E-2</v>
      </c>
      <c r="M18661">
        <v>-4.0561E-2</v>
      </c>
      <c r="N18661">
        <v>-2.8171000000000002E-2</v>
      </c>
      <c r="O18661">
        <v>-1.0281800000000001E-2</v>
      </c>
      <c r="P18661">
        <v>76.680999999999997</v>
      </c>
      <c r="Q18661">
        <v>2.3626999999999999E-2</v>
      </c>
    </row>
    <row r="18662" spans="1:17">
      <c r="A18662" t="s">
        <v>20868</v>
      </c>
      <c r="B18662" t="s">
        <v>3</v>
      </c>
      <c r="C18662" t="s">
        <v>15</v>
      </c>
      <c r="D18662" t="s">
        <v>19</v>
      </c>
      <c r="E18662" t="s">
        <v>70</v>
      </c>
      <c r="F18662" t="s">
        <v>22</v>
      </c>
      <c r="G18662">
        <v>13</v>
      </c>
      <c r="H18662">
        <v>0.89193299999999998</v>
      </c>
      <c r="I18662">
        <v>0.95151350000000001</v>
      </c>
      <c r="J18662">
        <v>5.9580599999999997E-2</v>
      </c>
      <c r="K18662">
        <v>2.2683399999999999E-2</v>
      </c>
      <c r="L18662">
        <v>4.4482500000000001E-2</v>
      </c>
      <c r="M18662">
        <v>5.9580599999999997E-2</v>
      </c>
      <c r="N18662">
        <v>7.4678599999999998E-2</v>
      </c>
      <c r="O18662">
        <v>9.6477800000000002E-2</v>
      </c>
      <c r="P18662">
        <v>80.1828</v>
      </c>
      <c r="Q18662">
        <v>2.87911E-2</v>
      </c>
    </row>
    <row r="18663" spans="1:17">
      <c r="A18663" t="s">
        <v>20869</v>
      </c>
      <c r="B18663" t="s">
        <v>3</v>
      </c>
      <c r="C18663" t="s">
        <v>15</v>
      </c>
      <c r="D18663" t="s">
        <v>19</v>
      </c>
      <c r="E18663" t="s">
        <v>70</v>
      </c>
      <c r="F18663" t="s">
        <v>22</v>
      </c>
      <c r="G18663">
        <v>14</v>
      </c>
      <c r="H18663">
        <v>0.94923729999999995</v>
      </c>
      <c r="I18663">
        <v>1.0644400000000001</v>
      </c>
      <c r="J18663">
        <v>0.115203</v>
      </c>
      <c r="K18663">
        <v>7.3883500000000005E-2</v>
      </c>
      <c r="L18663">
        <v>9.8295400000000005E-2</v>
      </c>
      <c r="M18663">
        <v>0.115203</v>
      </c>
      <c r="N18663">
        <v>0.13211059999999999</v>
      </c>
      <c r="O18663">
        <v>0.15652250000000001</v>
      </c>
      <c r="P18663">
        <v>82.534599999999998</v>
      </c>
      <c r="Q18663">
        <v>3.2241800000000001E-2</v>
      </c>
    </row>
    <row r="18664" spans="1:17">
      <c r="A18664" t="s">
        <v>20870</v>
      </c>
      <c r="B18664" t="s">
        <v>3</v>
      </c>
      <c r="C18664" t="s">
        <v>15</v>
      </c>
      <c r="D18664" t="s">
        <v>19</v>
      </c>
      <c r="E18664" t="s">
        <v>70</v>
      </c>
      <c r="F18664" t="s">
        <v>22</v>
      </c>
      <c r="G18664">
        <v>15</v>
      </c>
      <c r="H18664">
        <v>1.060932</v>
      </c>
      <c r="I18664">
        <v>1.2288330000000001</v>
      </c>
      <c r="J18664">
        <v>0.16790099999999999</v>
      </c>
      <c r="K18664">
        <v>0.12027450000000001</v>
      </c>
      <c r="L18664">
        <v>0.14841260000000001</v>
      </c>
      <c r="M18664">
        <v>0.16790099999999999</v>
      </c>
      <c r="N18664">
        <v>0.18738930000000001</v>
      </c>
      <c r="O18664">
        <v>0.21552750000000001</v>
      </c>
      <c r="P18664">
        <v>84.328199999999995</v>
      </c>
      <c r="Q18664">
        <v>3.7163099999999998E-2</v>
      </c>
    </row>
    <row r="18665" spans="1:17">
      <c r="A18665" t="s">
        <v>20871</v>
      </c>
      <c r="B18665" t="s">
        <v>3</v>
      </c>
      <c r="C18665" t="s">
        <v>15</v>
      </c>
      <c r="D18665" t="s">
        <v>19</v>
      </c>
      <c r="E18665" t="s">
        <v>70</v>
      </c>
      <c r="F18665" t="s">
        <v>22</v>
      </c>
      <c r="G18665">
        <v>16</v>
      </c>
      <c r="H18665">
        <v>1.2156070000000001</v>
      </c>
      <c r="I18665">
        <v>1.4262379999999999</v>
      </c>
      <c r="J18665">
        <v>0.21063119999999999</v>
      </c>
      <c r="K18665">
        <v>0.15974050000000001</v>
      </c>
      <c r="L18665">
        <v>0.18980710000000001</v>
      </c>
      <c r="M18665">
        <v>0.21063119999999999</v>
      </c>
      <c r="N18665">
        <v>0.2314552</v>
      </c>
      <c r="O18665">
        <v>0.26152180000000003</v>
      </c>
      <c r="P18665">
        <v>85.350899999999996</v>
      </c>
      <c r="Q18665">
        <v>3.9710200000000001E-2</v>
      </c>
    </row>
    <row r="18666" spans="1:17">
      <c r="A18666" t="s">
        <v>20872</v>
      </c>
      <c r="B18666" t="s">
        <v>3</v>
      </c>
      <c r="C18666" t="s">
        <v>15</v>
      </c>
      <c r="D18666" t="s">
        <v>19</v>
      </c>
      <c r="E18666" t="s">
        <v>70</v>
      </c>
      <c r="F18666" t="s">
        <v>22</v>
      </c>
      <c r="G18666">
        <v>17</v>
      </c>
      <c r="H18666">
        <v>1.4042129999999999</v>
      </c>
      <c r="I18666">
        <v>1.650625</v>
      </c>
      <c r="J18666">
        <v>0.2464122</v>
      </c>
      <c r="K18666">
        <v>0.19764300000000001</v>
      </c>
      <c r="L18666">
        <v>0.2264562</v>
      </c>
      <c r="M18666">
        <v>0.2464122</v>
      </c>
      <c r="N18666">
        <v>0.2663681</v>
      </c>
      <c r="O18666">
        <v>0.29518129999999998</v>
      </c>
      <c r="P18666">
        <v>84.724100000000007</v>
      </c>
      <c r="Q18666">
        <v>3.80548E-2</v>
      </c>
    </row>
    <row r="18667" spans="1:17">
      <c r="A18667" t="s">
        <v>20873</v>
      </c>
      <c r="B18667" t="s">
        <v>3</v>
      </c>
      <c r="C18667" t="s">
        <v>15</v>
      </c>
      <c r="D18667" t="s">
        <v>19</v>
      </c>
      <c r="E18667" t="s">
        <v>70</v>
      </c>
      <c r="F18667" t="s">
        <v>22</v>
      </c>
      <c r="G18667">
        <v>18</v>
      </c>
      <c r="H18667">
        <v>1.558065</v>
      </c>
      <c r="I18667">
        <v>1.805509</v>
      </c>
      <c r="J18667">
        <v>0.24744430000000001</v>
      </c>
      <c r="K18667">
        <v>0.1965797</v>
      </c>
      <c r="L18667">
        <v>0.2266309</v>
      </c>
      <c r="M18667">
        <v>0.24744430000000001</v>
      </c>
      <c r="N18667">
        <v>0.26825769999999999</v>
      </c>
      <c r="O18667">
        <v>0.29830899999999999</v>
      </c>
      <c r="P18667">
        <v>82.754400000000004</v>
      </c>
      <c r="Q18667">
        <v>3.96899E-2</v>
      </c>
    </row>
    <row r="18668" spans="1:17">
      <c r="A18668" t="s">
        <v>20874</v>
      </c>
      <c r="B18668" t="s">
        <v>3</v>
      </c>
      <c r="C18668" t="s">
        <v>15</v>
      </c>
      <c r="D18668" t="s">
        <v>19</v>
      </c>
      <c r="E18668" t="s">
        <v>70</v>
      </c>
      <c r="F18668" t="s">
        <v>22</v>
      </c>
      <c r="G18668">
        <v>19</v>
      </c>
      <c r="H18668">
        <v>1.6338809999999999</v>
      </c>
      <c r="I18668">
        <v>1.8307040000000001</v>
      </c>
      <c r="J18668">
        <v>0.19682359999999999</v>
      </c>
      <c r="K18668">
        <v>0.14418120000000001</v>
      </c>
      <c r="L18668">
        <v>0.17528270000000001</v>
      </c>
      <c r="M18668">
        <v>0.19682359999999999</v>
      </c>
      <c r="N18668">
        <v>0.21836439999999999</v>
      </c>
      <c r="O18668">
        <v>0.24946599999999999</v>
      </c>
      <c r="P18668">
        <v>78.881600000000006</v>
      </c>
      <c r="Q18668">
        <v>4.1077099999999998E-2</v>
      </c>
    </row>
    <row r="18669" spans="1:17">
      <c r="A18669" t="s">
        <v>20875</v>
      </c>
      <c r="B18669" t="s">
        <v>3</v>
      </c>
      <c r="C18669" t="s">
        <v>15</v>
      </c>
      <c r="D18669" t="s">
        <v>19</v>
      </c>
      <c r="E18669" t="s">
        <v>70</v>
      </c>
      <c r="F18669" t="s">
        <v>22</v>
      </c>
      <c r="G18669">
        <v>20</v>
      </c>
      <c r="H18669">
        <v>1.577604</v>
      </c>
      <c r="I18669">
        <v>1.730947</v>
      </c>
      <c r="J18669">
        <v>0.1533427</v>
      </c>
      <c r="K18669">
        <v>9.87175E-2</v>
      </c>
      <c r="L18669">
        <v>0.13099050000000001</v>
      </c>
      <c r="M18669">
        <v>0.1533427</v>
      </c>
      <c r="N18669">
        <v>0.17569489999999999</v>
      </c>
      <c r="O18669">
        <v>0.20796780000000001</v>
      </c>
      <c r="P18669">
        <v>74.044399999999996</v>
      </c>
      <c r="Q18669">
        <v>4.2624299999999997E-2</v>
      </c>
    </row>
    <row r="18670" spans="1:17">
      <c r="A18670" t="s">
        <v>20876</v>
      </c>
      <c r="B18670" t="s">
        <v>3</v>
      </c>
      <c r="C18670" t="s">
        <v>15</v>
      </c>
      <c r="D18670" t="s">
        <v>19</v>
      </c>
      <c r="E18670" t="s">
        <v>70</v>
      </c>
      <c r="F18670" t="s">
        <v>22</v>
      </c>
      <c r="G18670">
        <v>21</v>
      </c>
      <c r="H18670">
        <v>1.491554</v>
      </c>
      <c r="I18670">
        <v>1.62496</v>
      </c>
      <c r="J18670">
        <v>0.13340640000000001</v>
      </c>
      <c r="K18670">
        <v>7.5111200000000003E-2</v>
      </c>
      <c r="L18670">
        <v>0.1095525</v>
      </c>
      <c r="M18670">
        <v>0.13340640000000001</v>
      </c>
      <c r="N18670">
        <v>0.15726039999999999</v>
      </c>
      <c r="O18670">
        <v>0.1917017</v>
      </c>
      <c r="P18670">
        <v>71.162599999999998</v>
      </c>
      <c r="Q18670">
        <v>4.5488000000000001E-2</v>
      </c>
    </row>
    <row r="18671" spans="1:17">
      <c r="A18671" t="s">
        <v>20877</v>
      </c>
      <c r="B18671" t="s">
        <v>3</v>
      </c>
      <c r="C18671" t="s">
        <v>15</v>
      </c>
      <c r="D18671" t="s">
        <v>19</v>
      </c>
      <c r="E18671" t="s">
        <v>70</v>
      </c>
      <c r="F18671" t="s">
        <v>22</v>
      </c>
      <c r="G18671">
        <v>22</v>
      </c>
      <c r="H18671">
        <v>1.3919189999999999</v>
      </c>
      <c r="I18671">
        <v>1.518294</v>
      </c>
      <c r="J18671">
        <v>0.12637580000000001</v>
      </c>
      <c r="K18671">
        <v>7.62713E-2</v>
      </c>
      <c r="L18671">
        <v>0.10587340000000001</v>
      </c>
      <c r="M18671">
        <v>0.12637580000000001</v>
      </c>
      <c r="N18671">
        <v>0.14687819999999999</v>
      </c>
      <c r="O18671">
        <v>0.17648040000000001</v>
      </c>
      <c r="P18671">
        <v>69.131500000000003</v>
      </c>
      <c r="Q18671">
        <v>3.9096800000000001E-2</v>
      </c>
    </row>
    <row r="18672" spans="1:17">
      <c r="A18672" t="s">
        <v>20878</v>
      </c>
      <c r="B18672" t="s">
        <v>3</v>
      </c>
      <c r="C18672" t="s">
        <v>15</v>
      </c>
      <c r="D18672" t="s">
        <v>19</v>
      </c>
      <c r="E18672" t="s">
        <v>70</v>
      </c>
      <c r="F18672" t="s">
        <v>22</v>
      </c>
      <c r="G18672">
        <v>23</v>
      </c>
      <c r="H18672">
        <v>1.16089</v>
      </c>
      <c r="I18672">
        <v>1.2648509999999999</v>
      </c>
      <c r="J18672">
        <v>0.1039612</v>
      </c>
      <c r="K18672">
        <v>6.4586000000000005E-2</v>
      </c>
      <c r="L18672">
        <v>8.7849200000000002E-2</v>
      </c>
      <c r="M18672">
        <v>0.1039612</v>
      </c>
      <c r="N18672">
        <v>0.12007329999999999</v>
      </c>
      <c r="O18672">
        <v>0.1433364</v>
      </c>
      <c r="P18672">
        <v>67.540599999999998</v>
      </c>
      <c r="Q18672">
        <v>3.0724600000000001E-2</v>
      </c>
    </row>
    <row r="18673" spans="1:17">
      <c r="A18673" t="s">
        <v>20879</v>
      </c>
      <c r="B18673" t="s">
        <v>3</v>
      </c>
      <c r="C18673" t="s">
        <v>15</v>
      </c>
      <c r="D18673" t="s">
        <v>19</v>
      </c>
      <c r="E18673" t="s">
        <v>70</v>
      </c>
      <c r="F18673" t="s">
        <v>22</v>
      </c>
      <c r="G18673">
        <v>24</v>
      </c>
      <c r="H18673">
        <v>0.92563139999999999</v>
      </c>
      <c r="I18673">
        <v>0.98474700000000004</v>
      </c>
      <c r="J18673">
        <v>5.9115599999999997E-2</v>
      </c>
      <c r="K18673">
        <v>2.72512E-2</v>
      </c>
      <c r="L18673">
        <v>4.6076899999999997E-2</v>
      </c>
      <c r="M18673">
        <v>5.9115599999999997E-2</v>
      </c>
      <c r="N18673">
        <v>7.2154300000000005E-2</v>
      </c>
      <c r="O18673">
        <v>9.0980099999999994E-2</v>
      </c>
      <c r="P18673">
        <v>66.558400000000006</v>
      </c>
      <c r="Q18673">
        <v>2.4864000000000001E-2</v>
      </c>
    </row>
    <row r="18674" spans="1:17">
      <c r="A18674" t="s">
        <v>20880</v>
      </c>
      <c r="B18674" t="s">
        <v>3</v>
      </c>
      <c r="C18674" t="s">
        <v>15</v>
      </c>
      <c r="D18674" t="s">
        <v>19</v>
      </c>
      <c r="E18674" t="s">
        <v>70</v>
      </c>
      <c r="F18674" t="s">
        <v>23</v>
      </c>
      <c r="G18674">
        <v>1</v>
      </c>
      <c r="H18674">
        <v>1.23742</v>
      </c>
      <c r="I18674">
        <v>1.1841759999999999</v>
      </c>
      <c r="J18674">
        <v>-5.3243400000000003E-2</v>
      </c>
      <c r="K18674">
        <v>-0.13269610000000001</v>
      </c>
      <c r="L18674">
        <v>-8.5754800000000006E-2</v>
      </c>
      <c r="M18674">
        <v>-5.3243400000000003E-2</v>
      </c>
      <c r="N18674">
        <v>-2.0732E-2</v>
      </c>
      <c r="O18674">
        <v>2.6209300000000001E-2</v>
      </c>
      <c r="P18674">
        <v>66.507000000000005</v>
      </c>
      <c r="Q18674">
        <v>6.1997299999999998E-2</v>
      </c>
    </row>
    <row r="18675" spans="1:17">
      <c r="A18675" t="s">
        <v>20881</v>
      </c>
      <c r="B18675" t="s">
        <v>3</v>
      </c>
      <c r="C18675" t="s">
        <v>15</v>
      </c>
      <c r="D18675" t="s">
        <v>19</v>
      </c>
      <c r="E18675" t="s">
        <v>70</v>
      </c>
      <c r="F18675" t="s">
        <v>23</v>
      </c>
      <c r="G18675">
        <v>2</v>
      </c>
      <c r="H18675">
        <v>1.1014390000000001</v>
      </c>
      <c r="I18675">
        <v>1.0267580000000001</v>
      </c>
      <c r="J18675">
        <v>-7.4681600000000001E-2</v>
      </c>
      <c r="K18675">
        <v>-0.14331569999999999</v>
      </c>
      <c r="L18675">
        <v>-0.1027661</v>
      </c>
      <c r="M18675">
        <v>-7.4681600000000001E-2</v>
      </c>
      <c r="N18675">
        <v>-4.6597199999999998E-2</v>
      </c>
      <c r="O18675">
        <v>-6.0476000000000002E-3</v>
      </c>
      <c r="P18675">
        <v>65.384799999999998</v>
      </c>
      <c r="Q18675">
        <v>5.3555400000000003E-2</v>
      </c>
    </row>
    <row r="18676" spans="1:17">
      <c r="A18676" t="s">
        <v>20882</v>
      </c>
      <c r="B18676" t="s">
        <v>3</v>
      </c>
      <c r="C18676" t="s">
        <v>15</v>
      </c>
      <c r="D18676" t="s">
        <v>19</v>
      </c>
      <c r="E18676" t="s">
        <v>70</v>
      </c>
      <c r="F18676" t="s">
        <v>23</v>
      </c>
      <c r="G18676">
        <v>3</v>
      </c>
      <c r="H18676">
        <v>1.055347</v>
      </c>
      <c r="I18676">
        <v>0.93283210000000005</v>
      </c>
      <c r="J18676">
        <v>-0.1225145</v>
      </c>
      <c r="K18676">
        <v>-0.1837202</v>
      </c>
      <c r="L18676">
        <v>-0.14755940000000001</v>
      </c>
      <c r="M18676">
        <v>-0.1225145</v>
      </c>
      <c r="N18676">
        <v>-9.7469600000000003E-2</v>
      </c>
      <c r="O18676">
        <v>-6.1308799999999997E-2</v>
      </c>
      <c r="P18676">
        <v>63.527799999999999</v>
      </c>
      <c r="Q18676">
        <v>4.7759099999999999E-2</v>
      </c>
    </row>
    <row r="18677" spans="1:17">
      <c r="A18677" t="s">
        <v>20883</v>
      </c>
      <c r="B18677" t="s">
        <v>3</v>
      </c>
      <c r="C18677" t="s">
        <v>15</v>
      </c>
      <c r="D18677" t="s">
        <v>19</v>
      </c>
      <c r="E18677" t="s">
        <v>70</v>
      </c>
      <c r="F18677" t="s">
        <v>23</v>
      </c>
      <c r="G18677">
        <v>4</v>
      </c>
      <c r="H18677">
        <v>1.0125690000000001</v>
      </c>
      <c r="I18677">
        <v>0.88193600000000005</v>
      </c>
      <c r="J18677">
        <v>-0.13063259999999999</v>
      </c>
      <c r="K18677">
        <v>-0.184005</v>
      </c>
      <c r="L18677">
        <v>-0.1524722</v>
      </c>
      <c r="M18677">
        <v>-0.13063259999999999</v>
      </c>
      <c r="N18677">
        <v>-0.1087931</v>
      </c>
      <c r="O18677">
        <v>-7.7260200000000001E-2</v>
      </c>
      <c r="P18677">
        <v>61.776600000000002</v>
      </c>
      <c r="Q18677">
        <v>4.1646700000000002E-2</v>
      </c>
    </row>
    <row r="18678" spans="1:17">
      <c r="A18678" t="s">
        <v>20884</v>
      </c>
      <c r="B18678" t="s">
        <v>3</v>
      </c>
      <c r="C18678" t="s">
        <v>15</v>
      </c>
      <c r="D18678" t="s">
        <v>19</v>
      </c>
      <c r="E18678" t="s">
        <v>70</v>
      </c>
      <c r="F18678" t="s">
        <v>23</v>
      </c>
      <c r="G18678">
        <v>5</v>
      </c>
      <c r="H18678">
        <v>0.9734545</v>
      </c>
      <c r="I18678">
        <v>0.86457609999999996</v>
      </c>
      <c r="J18678">
        <v>-0.1088784</v>
      </c>
      <c r="K18678">
        <v>-0.1650375</v>
      </c>
      <c r="L18678">
        <v>-0.13185820000000001</v>
      </c>
      <c r="M18678">
        <v>-0.1088784</v>
      </c>
      <c r="N18678">
        <v>-8.5898500000000003E-2</v>
      </c>
      <c r="O18678">
        <v>-5.2719299999999997E-2</v>
      </c>
      <c r="P18678">
        <v>59.964199999999998</v>
      </c>
      <c r="Q18678">
        <v>4.3821199999999998E-2</v>
      </c>
    </row>
    <row r="18679" spans="1:17">
      <c r="A18679" t="s">
        <v>20885</v>
      </c>
      <c r="B18679" t="s">
        <v>3</v>
      </c>
      <c r="C18679" t="s">
        <v>15</v>
      </c>
      <c r="D18679" t="s">
        <v>19</v>
      </c>
      <c r="E18679" t="s">
        <v>70</v>
      </c>
      <c r="F18679" t="s">
        <v>23</v>
      </c>
      <c r="G18679">
        <v>6</v>
      </c>
      <c r="H18679">
        <v>1.0850850000000001</v>
      </c>
      <c r="I18679">
        <v>0.94827810000000001</v>
      </c>
      <c r="J18679">
        <v>-0.13680680000000001</v>
      </c>
      <c r="K18679">
        <v>-0.20262540000000001</v>
      </c>
      <c r="L18679">
        <v>-0.1637392</v>
      </c>
      <c r="M18679">
        <v>-0.13680680000000001</v>
      </c>
      <c r="N18679">
        <v>-0.10987429999999999</v>
      </c>
      <c r="O18679">
        <v>-7.0988200000000001E-2</v>
      </c>
      <c r="P18679">
        <v>59.431399999999996</v>
      </c>
      <c r="Q18679">
        <v>5.1358500000000001E-2</v>
      </c>
    </row>
    <row r="18680" spans="1:17">
      <c r="A18680" t="s">
        <v>20886</v>
      </c>
      <c r="B18680" t="s">
        <v>3</v>
      </c>
      <c r="C18680" t="s">
        <v>15</v>
      </c>
      <c r="D18680" t="s">
        <v>19</v>
      </c>
      <c r="E18680" t="s">
        <v>70</v>
      </c>
      <c r="F18680" t="s">
        <v>23</v>
      </c>
      <c r="G18680">
        <v>7</v>
      </c>
      <c r="H18680">
        <v>1.3501730000000001</v>
      </c>
      <c r="I18680">
        <v>1.0471090000000001</v>
      </c>
      <c r="J18680">
        <v>-0.30306359999999999</v>
      </c>
      <c r="K18680">
        <v>-0.37015009999999998</v>
      </c>
      <c r="L18680">
        <v>-0.3305148</v>
      </c>
      <c r="M18680">
        <v>-0.30306359999999999</v>
      </c>
      <c r="N18680">
        <v>-0.27561229999999998</v>
      </c>
      <c r="O18680">
        <v>-0.2359771</v>
      </c>
      <c r="P18680">
        <v>58.354300000000002</v>
      </c>
      <c r="Q18680">
        <v>5.2347900000000003E-2</v>
      </c>
    </row>
    <row r="18681" spans="1:17">
      <c r="A18681" t="s">
        <v>20887</v>
      </c>
      <c r="B18681" t="s">
        <v>3</v>
      </c>
      <c r="C18681" t="s">
        <v>15</v>
      </c>
      <c r="D18681" t="s">
        <v>19</v>
      </c>
      <c r="E18681" t="s">
        <v>70</v>
      </c>
      <c r="F18681" t="s">
        <v>23</v>
      </c>
      <c r="G18681">
        <v>8</v>
      </c>
      <c r="H18681">
        <v>1.5285709999999999</v>
      </c>
      <c r="I18681">
        <v>1.0389999999999999</v>
      </c>
      <c r="J18681">
        <v>-0.48957139999999999</v>
      </c>
      <c r="K18681">
        <v>-0.55901020000000001</v>
      </c>
      <c r="L18681">
        <v>-0.51798520000000003</v>
      </c>
      <c r="M18681">
        <v>-0.48957139999999999</v>
      </c>
      <c r="N18681">
        <v>-0.4611576</v>
      </c>
      <c r="O18681">
        <v>-0.42013260000000002</v>
      </c>
      <c r="P18681">
        <v>59.244</v>
      </c>
      <c r="Q18681">
        <v>5.41834E-2</v>
      </c>
    </row>
    <row r="18682" spans="1:17">
      <c r="A18682" t="s">
        <v>20888</v>
      </c>
      <c r="B18682" t="s">
        <v>3</v>
      </c>
      <c r="C18682" t="s">
        <v>15</v>
      </c>
      <c r="D18682" t="s">
        <v>19</v>
      </c>
      <c r="E18682" t="s">
        <v>70</v>
      </c>
      <c r="F18682" t="s">
        <v>23</v>
      </c>
      <c r="G18682">
        <v>9</v>
      </c>
      <c r="H18682">
        <v>1.5563640000000001</v>
      </c>
      <c r="I18682">
        <v>1.0211699999999999</v>
      </c>
      <c r="J18682">
        <v>-0.53519450000000002</v>
      </c>
      <c r="K18682">
        <v>-0.62660249999999995</v>
      </c>
      <c r="L18682">
        <v>-0.57259789999999999</v>
      </c>
      <c r="M18682">
        <v>-0.53519450000000002</v>
      </c>
      <c r="N18682">
        <v>-0.49779109999999999</v>
      </c>
      <c r="O18682">
        <v>-0.44378659999999998</v>
      </c>
      <c r="P18682">
        <v>63.816899999999997</v>
      </c>
      <c r="Q18682">
        <v>7.1326000000000001E-2</v>
      </c>
    </row>
    <row r="18683" spans="1:17">
      <c r="A18683" t="s">
        <v>20889</v>
      </c>
      <c r="B18683" t="s">
        <v>3</v>
      </c>
      <c r="C18683" t="s">
        <v>15</v>
      </c>
      <c r="D18683" t="s">
        <v>19</v>
      </c>
      <c r="E18683" t="s">
        <v>70</v>
      </c>
      <c r="F18683" t="s">
        <v>23</v>
      </c>
      <c r="G18683">
        <v>10</v>
      </c>
      <c r="H18683">
        <v>1.5084960000000001</v>
      </c>
      <c r="I18683">
        <v>1.0676570000000001</v>
      </c>
      <c r="J18683">
        <v>-0.44083879999999998</v>
      </c>
      <c r="K18683">
        <v>-0.54801140000000004</v>
      </c>
      <c r="L18683">
        <v>-0.48469289999999998</v>
      </c>
      <c r="M18683">
        <v>-0.44083879999999998</v>
      </c>
      <c r="N18683">
        <v>-0.39698460000000002</v>
      </c>
      <c r="O18683">
        <v>-0.33366620000000002</v>
      </c>
      <c r="P18683">
        <v>70.4773</v>
      </c>
      <c r="Q18683">
        <v>8.3627199999999999E-2</v>
      </c>
    </row>
    <row r="18684" spans="1:17">
      <c r="A18684" t="s">
        <v>20890</v>
      </c>
      <c r="B18684" t="s">
        <v>3</v>
      </c>
      <c r="C18684" t="s">
        <v>15</v>
      </c>
      <c r="D18684" t="s">
        <v>19</v>
      </c>
      <c r="E18684" t="s">
        <v>70</v>
      </c>
      <c r="F18684" t="s">
        <v>23</v>
      </c>
      <c r="G18684">
        <v>11</v>
      </c>
      <c r="H18684">
        <v>1.3323160000000001</v>
      </c>
      <c r="I18684">
        <v>1.0859760000000001</v>
      </c>
      <c r="J18684">
        <v>-0.2463399</v>
      </c>
      <c r="K18684">
        <v>-0.34629569999999998</v>
      </c>
      <c r="L18684">
        <v>-0.28724100000000002</v>
      </c>
      <c r="M18684">
        <v>-0.2463399</v>
      </c>
      <c r="N18684">
        <v>-0.2054388</v>
      </c>
      <c r="O18684">
        <v>-0.14638409999999999</v>
      </c>
      <c r="P18684">
        <v>75.574200000000005</v>
      </c>
      <c r="Q18684">
        <v>7.7995900000000007E-2</v>
      </c>
    </row>
    <row r="18685" spans="1:17">
      <c r="A18685" t="s">
        <v>20891</v>
      </c>
      <c r="B18685" t="s">
        <v>3</v>
      </c>
      <c r="C18685" t="s">
        <v>15</v>
      </c>
      <c r="D18685" t="s">
        <v>19</v>
      </c>
      <c r="E18685" t="s">
        <v>70</v>
      </c>
      <c r="F18685" t="s">
        <v>23</v>
      </c>
      <c r="G18685">
        <v>12</v>
      </c>
      <c r="H18685">
        <v>1.196814</v>
      </c>
      <c r="I18685">
        <v>1.178372</v>
      </c>
      <c r="J18685">
        <v>-1.8441300000000001E-2</v>
      </c>
      <c r="K18685">
        <v>-0.13238530000000001</v>
      </c>
      <c r="L18685">
        <v>-6.5066299999999994E-2</v>
      </c>
      <c r="M18685">
        <v>-1.8441300000000001E-2</v>
      </c>
      <c r="N18685">
        <v>2.81836E-2</v>
      </c>
      <c r="O18685">
        <v>9.5502600000000007E-2</v>
      </c>
      <c r="P18685">
        <v>79.5745</v>
      </c>
      <c r="Q18685">
        <v>8.8910900000000001E-2</v>
      </c>
    </row>
    <row r="18686" spans="1:17">
      <c r="A18686" t="s">
        <v>20892</v>
      </c>
      <c r="B18686" t="s">
        <v>3</v>
      </c>
      <c r="C18686" t="s">
        <v>15</v>
      </c>
      <c r="D18686" t="s">
        <v>19</v>
      </c>
      <c r="E18686" t="s">
        <v>70</v>
      </c>
      <c r="F18686" t="s">
        <v>23</v>
      </c>
      <c r="G18686">
        <v>13</v>
      </c>
      <c r="H18686">
        <v>1.12768</v>
      </c>
      <c r="I18686">
        <v>1.3175250000000001</v>
      </c>
      <c r="J18686">
        <v>0.18984500000000001</v>
      </c>
      <c r="K18686">
        <v>7.4479100000000006E-2</v>
      </c>
      <c r="L18686">
        <v>0.14263819999999999</v>
      </c>
      <c r="M18686">
        <v>0.18984500000000001</v>
      </c>
      <c r="N18686">
        <v>0.23705180000000001</v>
      </c>
      <c r="O18686">
        <v>0.30521090000000001</v>
      </c>
      <c r="P18686">
        <v>83.03</v>
      </c>
      <c r="Q18686">
        <v>9.0020500000000003E-2</v>
      </c>
    </row>
    <row r="18687" spans="1:17">
      <c r="A18687" t="s">
        <v>20893</v>
      </c>
      <c r="B18687" t="s">
        <v>3</v>
      </c>
      <c r="C18687" t="s">
        <v>15</v>
      </c>
      <c r="D18687" t="s">
        <v>19</v>
      </c>
      <c r="E18687" t="s">
        <v>70</v>
      </c>
      <c r="F18687" t="s">
        <v>23</v>
      </c>
      <c r="G18687">
        <v>14</v>
      </c>
      <c r="H18687">
        <v>1.2533270000000001</v>
      </c>
      <c r="I18687">
        <v>1.5301579999999999</v>
      </c>
      <c r="J18687">
        <v>0.27683089999999999</v>
      </c>
      <c r="K18687">
        <v>0.16988439999999999</v>
      </c>
      <c r="L18687">
        <v>0.2330692</v>
      </c>
      <c r="M18687">
        <v>0.27683089999999999</v>
      </c>
      <c r="N18687">
        <v>0.3205925</v>
      </c>
      <c r="O18687">
        <v>0.38377729999999999</v>
      </c>
      <c r="P18687">
        <v>86.151399999999995</v>
      </c>
      <c r="Q18687">
        <v>8.3450800000000006E-2</v>
      </c>
    </row>
    <row r="18688" spans="1:17">
      <c r="A18688" t="s">
        <v>20894</v>
      </c>
      <c r="B18688" t="s">
        <v>3</v>
      </c>
      <c r="C18688" t="s">
        <v>15</v>
      </c>
      <c r="D18688" t="s">
        <v>19</v>
      </c>
      <c r="E18688" t="s">
        <v>70</v>
      </c>
      <c r="F18688" t="s">
        <v>23</v>
      </c>
      <c r="G18688">
        <v>15</v>
      </c>
      <c r="H18688">
        <v>1.518656</v>
      </c>
      <c r="I18688">
        <v>1.813345</v>
      </c>
      <c r="J18688">
        <v>0.29468939999999999</v>
      </c>
      <c r="K18688">
        <v>0.16670950000000001</v>
      </c>
      <c r="L18688">
        <v>0.24232100000000001</v>
      </c>
      <c r="M18688">
        <v>0.29468939999999999</v>
      </c>
      <c r="N18688">
        <v>0.34705770000000002</v>
      </c>
      <c r="O18688">
        <v>0.42266920000000002</v>
      </c>
      <c r="P18688">
        <v>87.741699999999994</v>
      </c>
      <c r="Q18688">
        <v>9.9863199999999999E-2</v>
      </c>
    </row>
    <row r="18689" spans="1:17">
      <c r="A18689" t="s">
        <v>20895</v>
      </c>
      <c r="B18689" t="s">
        <v>3</v>
      </c>
      <c r="C18689" t="s">
        <v>15</v>
      </c>
      <c r="D18689" t="s">
        <v>19</v>
      </c>
      <c r="E18689" t="s">
        <v>70</v>
      </c>
      <c r="F18689" t="s">
        <v>23</v>
      </c>
      <c r="G18689">
        <v>16</v>
      </c>
      <c r="H18689">
        <v>1.8531660000000001</v>
      </c>
      <c r="I18689">
        <v>2.1278299999999999</v>
      </c>
      <c r="J18689">
        <v>0.27466390000000002</v>
      </c>
      <c r="K18689">
        <v>0.1377709</v>
      </c>
      <c r="L18689">
        <v>0.21864839999999999</v>
      </c>
      <c r="M18689">
        <v>0.27466390000000002</v>
      </c>
      <c r="N18689">
        <v>0.33067940000000001</v>
      </c>
      <c r="O18689">
        <v>0.41155700000000001</v>
      </c>
      <c r="P18689">
        <v>89.659899999999993</v>
      </c>
      <c r="Q18689">
        <v>0.1068182</v>
      </c>
    </row>
    <row r="18690" spans="1:17">
      <c r="A18690" t="s">
        <v>20896</v>
      </c>
      <c r="B18690" t="s">
        <v>3</v>
      </c>
      <c r="C18690" t="s">
        <v>15</v>
      </c>
      <c r="D18690" t="s">
        <v>19</v>
      </c>
      <c r="E18690" t="s">
        <v>70</v>
      </c>
      <c r="F18690" t="s">
        <v>23</v>
      </c>
      <c r="G18690">
        <v>17</v>
      </c>
      <c r="H18690">
        <v>2.1923940000000002</v>
      </c>
      <c r="I18690">
        <v>2.459749</v>
      </c>
      <c r="J18690">
        <v>0.26735490000000001</v>
      </c>
      <c r="K18690">
        <v>0.1048241</v>
      </c>
      <c r="L18690">
        <v>0.20084859999999999</v>
      </c>
      <c r="M18690">
        <v>0.26735490000000001</v>
      </c>
      <c r="N18690">
        <v>0.33386120000000002</v>
      </c>
      <c r="O18690">
        <v>0.42988569999999998</v>
      </c>
      <c r="P18690">
        <v>90.548900000000003</v>
      </c>
      <c r="Q18690">
        <v>0.12682350000000001</v>
      </c>
    </row>
    <row r="18691" spans="1:17">
      <c r="A18691" t="s">
        <v>20897</v>
      </c>
      <c r="B18691" t="s">
        <v>3</v>
      </c>
      <c r="C18691" t="s">
        <v>15</v>
      </c>
      <c r="D18691" t="s">
        <v>19</v>
      </c>
      <c r="E18691" t="s">
        <v>70</v>
      </c>
      <c r="F18691" t="s">
        <v>23</v>
      </c>
      <c r="G18691">
        <v>18</v>
      </c>
      <c r="H18691">
        <v>2.5463360000000002</v>
      </c>
      <c r="I18691">
        <v>2.7411120000000002</v>
      </c>
      <c r="J18691">
        <v>0.1947758</v>
      </c>
      <c r="K18691">
        <v>4.1518399999999997E-2</v>
      </c>
      <c r="L18691">
        <v>0.13206409999999999</v>
      </c>
      <c r="M18691">
        <v>0.1947758</v>
      </c>
      <c r="N18691">
        <v>0.25748749999999998</v>
      </c>
      <c r="O18691">
        <v>0.34803319999999999</v>
      </c>
      <c r="P18691">
        <v>89.999099999999999</v>
      </c>
      <c r="Q18691">
        <v>0.1195874</v>
      </c>
    </row>
    <row r="18692" spans="1:17">
      <c r="A18692" t="s">
        <v>20898</v>
      </c>
      <c r="B18692" t="s">
        <v>3</v>
      </c>
      <c r="C18692" t="s">
        <v>15</v>
      </c>
      <c r="D18692" t="s">
        <v>19</v>
      </c>
      <c r="E18692" t="s">
        <v>70</v>
      </c>
      <c r="F18692" t="s">
        <v>23</v>
      </c>
      <c r="G18692">
        <v>19</v>
      </c>
      <c r="H18692">
        <v>2.9465699999999999</v>
      </c>
      <c r="I18692">
        <v>2.840973</v>
      </c>
      <c r="J18692">
        <v>-0.1055971</v>
      </c>
      <c r="K18692">
        <v>-0.25852340000000001</v>
      </c>
      <c r="L18692">
        <v>-0.1681733</v>
      </c>
      <c r="M18692">
        <v>-0.1055971</v>
      </c>
      <c r="N18692">
        <v>-4.3020900000000001E-2</v>
      </c>
      <c r="O18692">
        <v>4.7329099999999999E-2</v>
      </c>
      <c r="P18692">
        <v>86.693700000000007</v>
      </c>
      <c r="Q18692">
        <v>0.119329</v>
      </c>
    </row>
    <row r="18693" spans="1:17">
      <c r="A18693" t="s">
        <v>20899</v>
      </c>
      <c r="B18693" t="s">
        <v>3</v>
      </c>
      <c r="C18693" t="s">
        <v>15</v>
      </c>
      <c r="D18693" t="s">
        <v>19</v>
      </c>
      <c r="E18693" t="s">
        <v>70</v>
      </c>
      <c r="F18693" t="s">
        <v>23</v>
      </c>
      <c r="G18693">
        <v>20</v>
      </c>
      <c r="H18693">
        <v>2.9236909999999998</v>
      </c>
      <c r="I18693">
        <v>2.7204169999999999</v>
      </c>
      <c r="J18693">
        <v>-0.2032746</v>
      </c>
      <c r="K18693">
        <v>-0.36016290000000001</v>
      </c>
      <c r="L18693">
        <v>-0.26747199999999999</v>
      </c>
      <c r="M18693">
        <v>-0.2032746</v>
      </c>
      <c r="N18693">
        <v>-0.13907720000000001</v>
      </c>
      <c r="O18693">
        <v>-4.6386299999999998E-2</v>
      </c>
      <c r="P18693">
        <v>81.518799999999999</v>
      </c>
      <c r="Q18693">
        <v>0.1224206</v>
      </c>
    </row>
    <row r="18694" spans="1:17">
      <c r="A18694" t="s">
        <v>20900</v>
      </c>
      <c r="B18694" t="s">
        <v>3</v>
      </c>
      <c r="C18694" t="s">
        <v>15</v>
      </c>
      <c r="D18694" t="s">
        <v>19</v>
      </c>
      <c r="E18694" t="s">
        <v>70</v>
      </c>
      <c r="F18694" t="s">
        <v>23</v>
      </c>
      <c r="G18694">
        <v>21</v>
      </c>
      <c r="H18694">
        <v>2.7381579999999999</v>
      </c>
      <c r="I18694">
        <v>2.5342519999999999</v>
      </c>
      <c r="J18694">
        <v>-0.20390639999999999</v>
      </c>
      <c r="K18694">
        <v>-0.35436319999999999</v>
      </c>
      <c r="L18694">
        <v>-0.26547209999999999</v>
      </c>
      <c r="M18694">
        <v>-0.20390639999999999</v>
      </c>
      <c r="N18694">
        <v>-0.14234069999999999</v>
      </c>
      <c r="O18694">
        <v>-5.34496E-2</v>
      </c>
      <c r="P18694">
        <v>78.815200000000004</v>
      </c>
      <c r="Q18694">
        <v>0.1174021</v>
      </c>
    </row>
    <row r="18695" spans="1:17">
      <c r="A18695" t="s">
        <v>20901</v>
      </c>
      <c r="B18695" t="s">
        <v>3</v>
      </c>
      <c r="C18695" t="s">
        <v>15</v>
      </c>
      <c r="D18695" t="s">
        <v>19</v>
      </c>
      <c r="E18695" t="s">
        <v>70</v>
      </c>
      <c r="F18695" t="s">
        <v>23</v>
      </c>
      <c r="G18695">
        <v>22</v>
      </c>
      <c r="H18695">
        <v>2.3922829999999999</v>
      </c>
      <c r="I18695">
        <v>2.241012</v>
      </c>
      <c r="J18695">
        <v>-0.15127189999999999</v>
      </c>
      <c r="K18695">
        <v>-0.26634469999999999</v>
      </c>
      <c r="L18695">
        <v>-0.1983588</v>
      </c>
      <c r="M18695">
        <v>-0.15127189999999999</v>
      </c>
      <c r="N18695">
        <v>-0.1041851</v>
      </c>
      <c r="O18695">
        <v>-3.6199200000000001E-2</v>
      </c>
      <c r="P18695">
        <v>75.91</v>
      </c>
      <c r="Q18695">
        <v>8.9791700000000002E-2</v>
      </c>
    </row>
    <row r="18696" spans="1:17">
      <c r="A18696" t="s">
        <v>20902</v>
      </c>
      <c r="B18696" t="s">
        <v>3</v>
      </c>
      <c r="C18696" t="s">
        <v>15</v>
      </c>
      <c r="D18696" t="s">
        <v>19</v>
      </c>
      <c r="E18696" t="s">
        <v>70</v>
      </c>
      <c r="F18696" t="s">
        <v>23</v>
      </c>
      <c r="G18696">
        <v>23</v>
      </c>
      <c r="H18696">
        <v>1.9255960000000001</v>
      </c>
      <c r="I18696">
        <v>1.851664</v>
      </c>
      <c r="J18696">
        <v>-7.3931899999999995E-2</v>
      </c>
      <c r="K18696">
        <v>-0.2053854</v>
      </c>
      <c r="L18696">
        <v>-0.12772159999999999</v>
      </c>
      <c r="M18696">
        <v>-7.3931899999999995E-2</v>
      </c>
      <c r="N18696">
        <v>-2.0142199999999999E-2</v>
      </c>
      <c r="O18696">
        <v>5.7521599999999999E-2</v>
      </c>
      <c r="P18696">
        <v>72.131299999999996</v>
      </c>
      <c r="Q18696">
        <v>0.1025737</v>
      </c>
    </row>
    <row r="18697" spans="1:17">
      <c r="A18697" t="s">
        <v>20903</v>
      </c>
      <c r="B18697" t="s">
        <v>3</v>
      </c>
      <c r="C18697" t="s">
        <v>15</v>
      </c>
      <c r="D18697" t="s">
        <v>19</v>
      </c>
      <c r="E18697" t="s">
        <v>70</v>
      </c>
      <c r="F18697" t="s">
        <v>23</v>
      </c>
      <c r="G18697">
        <v>24</v>
      </c>
      <c r="H18697">
        <v>1.4892529999999999</v>
      </c>
      <c r="I18697">
        <v>1.4451400000000001</v>
      </c>
      <c r="J18697">
        <v>-4.4113800000000002E-2</v>
      </c>
      <c r="K18697">
        <v>-0.14188529999999999</v>
      </c>
      <c r="L18697">
        <v>-8.4121100000000004E-2</v>
      </c>
      <c r="M18697">
        <v>-4.4113800000000002E-2</v>
      </c>
      <c r="N18697">
        <v>-4.1063999999999996E-3</v>
      </c>
      <c r="O18697">
        <v>5.3657799999999999E-2</v>
      </c>
      <c r="P18697">
        <v>70.229399999999998</v>
      </c>
      <c r="Q18697">
        <v>7.6291499999999998E-2</v>
      </c>
    </row>
    <row r="18698" spans="1:17">
      <c r="A18698" t="s">
        <v>20904</v>
      </c>
      <c r="B18698" t="s">
        <v>3</v>
      </c>
      <c r="C18698" t="s">
        <v>15</v>
      </c>
      <c r="D18698" t="s">
        <v>19</v>
      </c>
      <c r="E18698" t="s">
        <v>70</v>
      </c>
      <c r="F18698" t="s">
        <v>24</v>
      </c>
      <c r="G18698">
        <v>1</v>
      </c>
      <c r="H18698">
        <v>1.3208120000000001</v>
      </c>
      <c r="I18698">
        <v>1.5017149999999999</v>
      </c>
      <c r="J18698">
        <v>0.1809027</v>
      </c>
      <c r="K18698">
        <v>4.4922499999999997E-2</v>
      </c>
      <c r="L18698">
        <v>0.1252607</v>
      </c>
      <c r="M18698">
        <v>0.1809027</v>
      </c>
      <c r="N18698">
        <v>0.2365448</v>
      </c>
      <c r="O18698">
        <v>0.31688300000000003</v>
      </c>
      <c r="P18698">
        <v>66.5</v>
      </c>
      <c r="Q18698">
        <v>0.1061059</v>
      </c>
    </row>
    <row r="18699" spans="1:17">
      <c r="A18699" t="s">
        <v>20905</v>
      </c>
      <c r="B18699" t="s">
        <v>3</v>
      </c>
      <c r="C18699" t="s">
        <v>15</v>
      </c>
      <c r="D18699" t="s">
        <v>19</v>
      </c>
      <c r="E18699" t="s">
        <v>70</v>
      </c>
      <c r="F18699" t="s">
        <v>24</v>
      </c>
      <c r="G18699">
        <v>2</v>
      </c>
      <c r="H18699">
        <v>1.174571</v>
      </c>
      <c r="I18699">
        <v>1.305817</v>
      </c>
      <c r="J18699">
        <v>0.13124649999999999</v>
      </c>
      <c r="K18699">
        <v>2.5264000000000002E-2</v>
      </c>
      <c r="L18699">
        <v>8.7879299999999994E-2</v>
      </c>
      <c r="M18699">
        <v>0.13124649999999999</v>
      </c>
      <c r="N18699">
        <v>0.17461360000000001</v>
      </c>
      <c r="O18699">
        <v>0.237229</v>
      </c>
      <c r="P18699">
        <v>65.5</v>
      </c>
      <c r="Q18699">
        <v>8.2698599999999997E-2</v>
      </c>
    </row>
    <row r="18700" spans="1:17">
      <c r="A18700" t="s">
        <v>20906</v>
      </c>
      <c r="B18700" t="s">
        <v>3</v>
      </c>
      <c r="C18700" t="s">
        <v>15</v>
      </c>
      <c r="D18700" t="s">
        <v>19</v>
      </c>
      <c r="E18700" t="s">
        <v>70</v>
      </c>
      <c r="F18700" t="s">
        <v>24</v>
      </c>
      <c r="G18700">
        <v>3</v>
      </c>
      <c r="H18700">
        <v>1.0796190000000001</v>
      </c>
      <c r="I18700">
        <v>1.13879</v>
      </c>
      <c r="J18700">
        <v>5.91712E-2</v>
      </c>
      <c r="K18700">
        <v>-2.8662799999999999E-2</v>
      </c>
      <c r="L18700">
        <v>2.3230299999999999E-2</v>
      </c>
      <c r="M18700">
        <v>5.91712E-2</v>
      </c>
      <c r="N18700">
        <v>9.5112199999999994E-2</v>
      </c>
      <c r="O18700">
        <v>0.1470052</v>
      </c>
      <c r="P18700">
        <v>63</v>
      </c>
      <c r="Q18700">
        <v>6.8537299999999995E-2</v>
      </c>
    </row>
    <row r="18701" spans="1:17">
      <c r="A18701" t="s">
        <v>20907</v>
      </c>
      <c r="B18701" t="s">
        <v>3</v>
      </c>
      <c r="C18701" t="s">
        <v>15</v>
      </c>
      <c r="D18701" t="s">
        <v>19</v>
      </c>
      <c r="E18701" t="s">
        <v>70</v>
      </c>
      <c r="F18701" t="s">
        <v>24</v>
      </c>
      <c r="G18701">
        <v>4</v>
      </c>
      <c r="H18701">
        <v>0.98426970000000003</v>
      </c>
      <c r="I18701">
        <v>0.97654989999999997</v>
      </c>
      <c r="J18701">
        <v>-7.7197999999999998E-3</v>
      </c>
      <c r="K18701">
        <v>-9.5032400000000003E-2</v>
      </c>
      <c r="L18701">
        <v>-4.3447399999999997E-2</v>
      </c>
      <c r="M18701">
        <v>-7.7197999999999998E-3</v>
      </c>
      <c r="N18701">
        <v>2.80077E-2</v>
      </c>
      <c r="O18701">
        <v>7.9592700000000002E-2</v>
      </c>
      <c r="P18701">
        <v>62.5</v>
      </c>
      <c r="Q18701">
        <v>6.8130300000000005E-2</v>
      </c>
    </row>
    <row r="18702" spans="1:17">
      <c r="A18702" t="s">
        <v>20908</v>
      </c>
      <c r="B18702" t="s">
        <v>3</v>
      </c>
      <c r="C18702" t="s">
        <v>15</v>
      </c>
      <c r="D18702" t="s">
        <v>19</v>
      </c>
      <c r="E18702" t="s">
        <v>70</v>
      </c>
      <c r="F18702" t="s">
        <v>24</v>
      </c>
      <c r="G18702">
        <v>5</v>
      </c>
      <c r="H18702">
        <v>0.94462749999999995</v>
      </c>
      <c r="I18702">
        <v>0.95602149999999997</v>
      </c>
      <c r="J18702">
        <v>1.1394100000000001E-2</v>
      </c>
      <c r="K18702">
        <v>-5.9908700000000002E-2</v>
      </c>
      <c r="L18702">
        <v>-1.77825E-2</v>
      </c>
      <c r="M18702">
        <v>1.1394100000000001E-2</v>
      </c>
      <c r="N18702">
        <v>4.0570599999999998E-2</v>
      </c>
      <c r="O18702">
        <v>8.2696900000000004E-2</v>
      </c>
      <c r="P18702">
        <v>60.5</v>
      </c>
      <c r="Q18702">
        <v>5.5637899999999997E-2</v>
      </c>
    </row>
    <row r="18703" spans="1:17">
      <c r="A18703" t="s">
        <v>20909</v>
      </c>
      <c r="B18703" t="s">
        <v>3</v>
      </c>
      <c r="C18703" t="s">
        <v>15</v>
      </c>
      <c r="D18703" t="s">
        <v>19</v>
      </c>
      <c r="E18703" t="s">
        <v>70</v>
      </c>
      <c r="F18703" t="s">
        <v>24</v>
      </c>
      <c r="G18703">
        <v>6</v>
      </c>
      <c r="H18703">
        <v>0.96915620000000002</v>
      </c>
      <c r="I18703">
        <v>0.98245590000000005</v>
      </c>
      <c r="J18703">
        <v>1.3299699999999999E-2</v>
      </c>
      <c r="K18703">
        <v>-6.7785700000000004E-2</v>
      </c>
      <c r="L18703">
        <v>-1.98798E-2</v>
      </c>
      <c r="M18703">
        <v>1.3299699999999999E-2</v>
      </c>
      <c r="N18703">
        <v>4.6479199999999998E-2</v>
      </c>
      <c r="O18703">
        <v>9.4384999999999997E-2</v>
      </c>
      <c r="P18703">
        <v>59</v>
      </c>
      <c r="Q18703">
        <v>6.32712E-2</v>
      </c>
    </row>
    <row r="18704" spans="1:17">
      <c r="A18704" t="s">
        <v>20910</v>
      </c>
      <c r="B18704" t="s">
        <v>3</v>
      </c>
      <c r="C18704" t="s">
        <v>15</v>
      </c>
      <c r="D18704" t="s">
        <v>19</v>
      </c>
      <c r="E18704" t="s">
        <v>70</v>
      </c>
      <c r="F18704" t="s">
        <v>24</v>
      </c>
      <c r="G18704">
        <v>7</v>
      </c>
      <c r="H18704">
        <v>1.1403730000000001</v>
      </c>
      <c r="I18704">
        <v>1.090551</v>
      </c>
      <c r="J18704">
        <v>-4.98223E-2</v>
      </c>
      <c r="K18704">
        <v>-0.16374949999999999</v>
      </c>
      <c r="L18704">
        <v>-9.6440399999999996E-2</v>
      </c>
      <c r="M18704">
        <v>-4.98223E-2</v>
      </c>
      <c r="N18704">
        <v>-3.2043000000000002E-3</v>
      </c>
      <c r="O18704">
        <v>6.4104800000000003E-2</v>
      </c>
      <c r="P18704">
        <v>58</v>
      </c>
      <c r="Q18704">
        <v>8.8897900000000002E-2</v>
      </c>
    </row>
    <row r="18705" spans="1:17">
      <c r="A18705" t="s">
        <v>20911</v>
      </c>
      <c r="B18705" t="s">
        <v>3</v>
      </c>
      <c r="C18705" t="s">
        <v>15</v>
      </c>
      <c r="D18705" t="s">
        <v>19</v>
      </c>
      <c r="E18705" t="s">
        <v>70</v>
      </c>
      <c r="F18705" t="s">
        <v>24</v>
      </c>
      <c r="G18705">
        <v>8</v>
      </c>
      <c r="H18705">
        <v>1.2548999999999999</v>
      </c>
      <c r="I18705">
        <v>1.0795520000000001</v>
      </c>
      <c r="J18705">
        <v>-0.17534820000000001</v>
      </c>
      <c r="K18705">
        <v>-0.28891169999999999</v>
      </c>
      <c r="L18705">
        <v>-0.2218174</v>
      </c>
      <c r="M18705">
        <v>-0.17534820000000001</v>
      </c>
      <c r="N18705">
        <v>-0.12887889999999999</v>
      </c>
      <c r="O18705">
        <v>-6.1784600000000002E-2</v>
      </c>
      <c r="P18705">
        <v>58.5</v>
      </c>
      <c r="Q18705">
        <v>8.8614100000000001E-2</v>
      </c>
    </row>
    <row r="18706" spans="1:17">
      <c r="A18706" t="s">
        <v>20912</v>
      </c>
      <c r="B18706" t="s">
        <v>3</v>
      </c>
      <c r="C18706" t="s">
        <v>15</v>
      </c>
      <c r="D18706" t="s">
        <v>19</v>
      </c>
      <c r="E18706" t="s">
        <v>70</v>
      </c>
      <c r="F18706" t="s">
        <v>24</v>
      </c>
      <c r="G18706">
        <v>9</v>
      </c>
      <c r="H18706">
        <v>1.27885</v>
      </c>
      <c r="I18706">
        <v>1.003153</v>
      </c>
      <c r="J18706">
        <v>-0.27569739999999998</v>
      </c>
      <c r="K18706">
        <v>-0.40482430000000003</v>
      </c>
      <c r="L18706">
        <v>-0.32853510000000002</v>
      </c>
      <c r="M18706">
        <v>-0.27569739999999998</v>
      </c>
      <c r="N18706">
        <v>-0.2228598</v>
      </c>
      <c r="O18706">
        <v>-0.1465706</v>
      </c>
      <c r="P18706">
        <v>64</v>
      </c>
      <c r="Q18706">
        <v>0.10075820000000001</v>
      </c>
    </row>
    <row r="18707" spans="1:17">
      <c r="A18707" t="s">
        <v>20913</v>
      </c>
      <c r="B18707" t="s">
        <v>3</v>
      </c>
      <c r="C18707" t="s">
        <v>15</v>
      </c>
      <c r="D18707" t="s">
        <v>19</v>
      </c>
      <c r="E18707" t="s">
        <v>70</v>
      </c>
      <c r="F18707" t="s">
        <v>24</v>
      </c>
      <c r="G18707">
        <v>10</v>
      </c>
      <c r="H18707">
        <v>1.2232860000000001</v>
      </c>
      <c r="I18707">
        <v>0.96335079999999995</v>
      </c>
      <c r="J18707">
        <v>-0.25993509999999997</v>
      </c>
      <c r="K18707">
        <v>-0.41457919999999998</v>
      </c>
      <c r="L18707">
        <v>-0.32321420000000001</v>
      </c>
      <c r="M18707">
        <v>-0.25993509999999997</v>
      </c>
      <c r="N18707">
        <v>-0.196656</v>
      </c>
      <c r="O18707">
        <v>-0.105291</v>
      </c>
      <c r="P18707">
        <v>72.5</v>
      </c>
      <c r="Q18707">
        <v>0.1206694</v>
      </c>
    </row>
    <row r="18708" spans="1:17">
      <c r="A18708" t="s">
        <v>20914</v>
      </c>
      <c r="B18708" t="s">
        <v>3</v>
      </c>
      <c r="C18708" t="s">
        <v>15</v>
      </c>
      <c r="D18708" t="s">
        <v>19</v>
      </c>
      <c r="E18708" t="s">
        <v>70</v>
      </c>
      <c r="F18708" t="s">
        <v>24</v>
      </c>
      <c r="G18708">
        <v>11</v>
      </c>
      <c r="H18708">
        <v>1.1783399999999999</v>
      </c>
      <c r="I18708">
        <v>1.1376489999999999</v>
      </c>
      <c r="J18708">
        <v>-4.0690900000000002E-2</v>
      </c>
      <c r="K18708">
        <v>-0.230962</v>
      </c>
      <c r="L18708">
        <v>-0.1185483</v>
      </c>
      <c r="M18708">
        <v>-4.0690900000000002E-2</v>
      </c>
      <c r="N18708">
        <v>3.7166600000000001E-2</v>
      </c>
      <c r="O18708">
        <v>0.1495803</v>
      </c>
      <c r="P18708">
        <v>78.5</v>
      </c>
      <c r="Q18708">
        <v>0.1484694</v>
      </c>
    </row>
    <row r="18709" spans="1:17">
      <c r="A18709" t="s">
        <v>20915</v>
      </c>
      <c r="B18709" t="s">
        <v>3</v>
      </c>
      <c r="C18709" t="s">
        <v>15</v>
      </c>
      <c r="D18709" t="s">
        <v>19</v>
      </c>
      <c r="E18709" t="s">
        <v>70</v>
      </c>
      <c r="F18709" t="s">
        <v>24</v>
      </c>
      <c r="G18709">
        <v>12</v>
      </c>
      <c r="H18709">
        <v>1.1707730000000001</v>
      </c>
      <c r="I18709">
        <v>1.2465029999999999</v>
      </c>
      <c r="J18709">
        <v>7.5730800000000001E-2</v>
      </c>
      <c r="K18709">
        <v>-0.13247909999999999</v>
      </c>
      <c r="L18709">
        <v>-9.4669999999999997E-3</v>
      </c>
      <c r="M18709">
        <v>7.5730800000000001E-2</v>
      </c>
      <c r="N18709">
        <v>0.1609286</v>
      </c>
      <c r="O18709">
        <v>0.28394069999999999</v>
      </c>
      <c r="P18709">
        <v>85</v>
      </c>
      <c r="Q18709">
        <v>0.162467</v>
      </c>
    </row>
    <row r="18710" spans="1:17">
      <c r="A18710" t="s">
        <v>20916</v>
      </c>
      <c r="B18710" t="s">
        <v>3</v>
      </c>
      <c r="C18710" t="s">
        <v>15</v>
      </c>
      <c r="D18710" t="s">
        <v>19</v>
      </c>
      <c r="E18710" t="s">
        <v>70</v>
      </c>
      <c r="F18710" t="s">
        <v>24</v>
      </c>
      <c r="G18710">
        <v>13</v>
      </c>
      <c r="H18710">
        <v>1.2547900000000001</v>
      </c>
      <c r="I18710">
        <v>1.445662</v>
      </c>
      <c r="J18710">
        <v>0.1908725</v>
      </c>
      <c r="K18710">
        <v>-4.1886300000000001E-2</v>
      </c>
      <c r="L18710">
        <v>9.5629500000000006E-2</v>
      </c>
      <c r="M18710">
        <v>0.1908725</v>
      </c>
      <c r="N18710">
        <v>0.28611550000000002</v>
      </c>
      <c r="O18710">
        <v>0.42363129999999999</v>
      </c>
      <c r="P18710">
        <v>87</v>
      </c>
      <c r="Q18710">
        <v>0.1816227</v>
      </c>
    </row>
    <row r="18711" spans="1:17">
      <c r="A18711" t="s">
        <v>20917</v>
      </c>
      <c r="B18711" t="s">
        <v>3</v>
      </c>
      <c r="C18711" t="s">
        <v>15</v>
      </c>
      <c r="D18711" t="s">
        <v>19</v>
      </c>
      <c r="E18711" t="s">
        <v>70</v>
      </c>
      <c r="F18711" t="s">
        <v>24</v>
      </c>
      <c r="G18711">
        <v>14</v>
      </c>
      <c r="H18711">
        <v>1.482885</v>
      </c>
      <c r="I18711">
        <v>1.7995680000000001</v>
      </c>
      <c r="J18711">
        <v>0.31668249999999998</v>
      </c>
      <c r="K18711">
        <v>0.1058297</v>
      </c>
      <c r="L18711">
        <v>0.2304032</v>
      </c>
      <c r="M18711">
        <v>0.31668249999999998</v>
      </c>
      <c r="N18711">
        <v>0.40296169999999998</v>
      </c>
      <c r="O18711">
        <v>0.52753530000000004</v>
      </c>
      <c r="P18711">
        <v>89.5</v>
      </c>
      <c r="Q18711">
        <v>0.16452929999999999</v>
      </c>
    </row>
    <row r="18712" spans="1:17">
      <c r="A18712" t="s">
        <v>20918</v>
      </c>
      <c r="B18712" t="s">
        <v>3</v>
      </c>
      <c r="C18712" t="s">
        <v>15</v>
      </c>
      <c r="D18712" t="s">
        <v>19</v>
      </c>
      <c r="E18712" t="s">
        <v>70</v>
      </c>
      <c r="F18712" t="s">
        <v>24</v>
      </c>
      <c r="G18712">
        <v>15</v>
      </c>
      <c r="H18712">
        <v>1.8275220000000001</v>
      </c>
      <c r="I18712">
        <v>2.253206</v>
      </c>
      <c r="J18712">
        <v>0.42568420000000001</v>
      </c>
      <c r="K18712">
        <v>0.1905376</v>
      </c>
      <c r="L18712">
        <v>0.32946409999999998</v>
      </c>
      <c r="M18712">
        <v>0.42568420000000001</v>
      </c>
      <c r="N18712">
        <v>0.52190420000000004</v>
      </c>
      <c r="O18712">
        <v>0.66083069999999999</v>
      </c>
      <c r="P18712">
        <v>91</v>
      </c>
      <c r="Q18712">
        <v>0.1834858</v>
      </c>
    </row>
    <row r="18713" spans="1:17">
      <c r="A18713" t="s">
        <v>20919</v>
      </c>
      <c r="B18713" t="s">
        <v>3</v>
      </c>
      <c r="C18713" t="s">
        <v>15</v>
      </c>
      <c r="D18713" t="s">
        <v>19</v>
      </c>
      <c r="E18713" t="s">
        <v>70</v>
      </c>
      <c r="F18713" t="s">
        <v>24</v>
      </c>
      <c r="G18713">
        <v>16</v>
      </c>
      <c r="H18713">
        <v>2.2456520000000002</v>
      </c>
      <c r="I18713">
        <v>2.886587</v>
      </c>
      <c r="J18713">
        <v>0.64093449999999996</v>
      </c>
      <c r="K18713">
        <v>0.37366319999999997</v>
      </c>
      <c r="L18713">
        <v>0.53156919999999996</v>
      </c>
      <c r="M18713">
        <v>0.64093449999999996</v>
      </c>
      <c r="N18713">
        <v>0.75029979999999996</v>
      </c>
      <c r="O18713">
        <v>0.90820590000000001</v>
      </c>
      <c r="P18713">
        <v>91</v>
      </c>
      <c r="Q18713">
        <v>0.20855290000000001</v>
      </c>
    </row>
    <row r="18714" spans="1:17">
      <c r="A18714" t="s">
        <v>20920</v>
      </c>
      <c r="B18714" t="s">
        <v>3</v>
      </c>
      <c r="C18714" t="s">
        <v>15</v>
      </c>
      <c r="D18714" t="s">
        <v>19</v>
      </c>
      <c r="E18714" t="s">
        <v>70</v>
      </c>
      <c r="F18714" t="s">
        <v>24</v>
      </c>
      <c r="G18714">
        <v>17</v>
      </c>
      <c r="H18714">
        <v>2.7031670000000001</v>
      </c>
      <c r="I18714">
        <v>3.284192</v>
      </c>
      <c r="J18714">
        <v>0.5810246</v>
      </c>
      <c r="K18714">
        <v>0.30740489999999998</v>
      </c>
      <c r="L18714">
        <v>0.46906160000000002</v>
      </c>
      <c r="M18714">
        <v>0.5810246</v>
      </c>
      <c r="N18714">
        <v>0.69298760000000004</v>
      </c>
      <c r="O18714">
        <v>0.85464439999999997</v>
      </c>
      <c r="P18714">
        <v>91</v>
      </c>
      <c r="Q18714">
        <v>0.21350659999999999</v>
      </c>
    </row>
    <row r="18715" spans="1:17">
      <c r="A18715" t="s">
        <v>20921</v>
      </c>
      <c r="B18715" t="s">
        <v>3</v>
      </c>
      <c r="C18715" t="s">
        <v>15</v>
      </c>
      <c r="D18715" t="s">
        <v>19</v>
      </c>
      <c r="E18715" t="s">
        <v>70</v>
      </c>
      <c r="F18715" t="s">
        <v>24</v>
      </c>
      <c r="G18715">
        <v>18</v>
      </c>
      <c r="H18715">
        <v>3.114258</v>
      </c>
      <c r="I18715">
        <v>3.7066620000000001</v>
      </c>
      <c r="J18715">
        <v>0.59240349999999997</v>
      </c>
      <c r="K18715">
        <v>0.28960760000000002</v>
      </c>
      <c r="L18715">
        <v>0.46850190000000003</v>
      </c>
      <c r="M18715">
        <v>0.59240349999999997</v>
      </c>
      <c r="N18715">
        <v>0.71630510000000003</v>
      </c>
      <c r="O18715">
        <v>0.89519930000000003</v>
      </c>
      <c r="P18715">
        <v>89.5</v>
      </c>
      <c r="Q18715">
        <v>0.23627290000000001</v>
      </c>
    </row>
    <row r="18716" spans="1:17">
      <c r="A18716" t="s">
        <v>20922</v>
      </c>
      <c r="B18716" t="s">
        <v>3</v>
      </c>
      <c r="C18716" t="s">
        <v>15</v>
      </c>
      <c r="D18716" t="s">
        <v>19</v>
      </c>
      <c r="E18716" t="s">
        <v>70</v>
      </c>
      <c r="F18716" t="s">
        <v>24</v>
      </c>
      <c r="G18716">
        <v>19</v>
      </c>
      <c r="H18716">
        <v>3.7410459999999999</v>
      </c>
      <c r="I18716">
        <v>3.776227</v>
      </c>
      <c r="J18716">
        <v>3.5180599999999999E-2</v>
      </c>
      <c r="K18716">
        <v>-0.23529710000000001</v>
      </c>
      <c r="L18716">
        <v>-7.54967E-2</v>
      </c>
      <c r="M18716">
        <v>3.5180599999999999E-2</v>
      </c>
      <c r="N18716">
        <v>0.14585790000000001</v>
      </c>
      <c r="O18716">
        <v>0.30565829999999999</v>
      </c>
      <c r="P18716">
        <v>86</v>
      </c>
      <c r="Q18716">
        <v>0.21105489999999999</v>
      </c>
    </row>
    <row r="18717" spans="1:17">
      <c r="A18717" t="s">
        <v>20923</v>
      </c>
      <c r="B18717" t="s">
        <v>3</v>
      </c>
      <c r="C18717" t="s">
        <v>15</v>
      </c>
      <c r="D18717" t="s">
        <v>19</v>
      </c>
      <c r="E18717" t="s">
        <v>70</v>
      </c>
      <c r="F18717" t="s">
        <v>24</v>
      </c>
      <c r="G18717">
        <v>20</v>
      </c>
      <c r="H18717">
        <v>3.773514</v>
      </c>
      <c r="I18717">
        <v>3.5455610000000002</v>
      </c>
      <c r="J18717">
        <v>-0.22795270000000001</v>
      </c>
      <c r="K18717">
        <v>-0.52108279999999996</v>
      </c>
      <c r="L18717">
        <v>-0.34789920000000002</v>
      </c>
      <c r="M18717">
        <v>-0.22795270000000001</v>
      </c>
      <c r="N18717">
        <v>-0.1080062</v>
      </c>
      <c r="O18717">
        <v>6.5177399999999996E-2</v>
      </c>
      <c r="P18717">
        <v>80.5</v>
      </c>
      <c r="Q18717">
        <v>0.22873060000000001</v>
      </c>
    </row>
    <row r="18718" spans="1:17">
      <c r="A18718" t="s">
        <v>20924</v>
      </c>
      <c r="B18718" t="s">
        <v>3</v>
      </c>
      <c r="C18718" t="s">
        <v>15</v>
      </c>
      <c r="D18718" t="s">
        <v>19</v>
      </c>
      <c r="E18718" t="s">
        <v>70</v>
      </c>
      <c r="F18718" t="s">
        <v>24</v>
      </c>
      <c r="G18718">
        <v>21</v>
      </c>
      <c r="H18718">
        <v>3.359836</v>
      </c>
      <c r="I18718">
        <v>3.2136469999999999</v>
      </c>
      <c r="J18718">
        <v>-0.14618909999999999</v>
      </c>
      <c r="K18718">
        <v>-0.3965168</v>
      </c>
      <c r="L18718">
        <v>-0.24862110000000001</v>
      </c>
      <c r="M18718">
        <v>-0.14618909999999999</v>
      </c>
      <c r="N18718">
        <v>-4.3756999999999997E-2</v>
      </c>
      <c r="O18718">
        <v>0.1041387</v>
      </c>
      <c r="P18718">
        <v>77</v>
      </c>
      <c r="Q18718">
        <v>0.1953318</v>
      </c>
    </row>
    <row r="18719" spans="1:17">
      <c r="A18719" t="s">
        <v>20925</v>
      </c>
      <c r="B18719" t="s">
        <v>3</v>
      </c>
      <c r="C18719" t="s">
        <v>15</v>
      </c>
      <c r="D18719" t="s">
        <v>19</v>
      </c>
      <c r="E18719" t="s">
        <v>70</v>
      </c>
      <c r="F18719" t="s">
        <v>24</v>
      </c>
      <c r="G18719">
        <v>22</v>
      </c>
      <c r="H18719">
        <v>2.7923070000000001</v>
      </c>
      <c r="I18719">
        <v>2.7869190000000001</v>
      </c>
      <c r="J18719">
        <v>-5.3880999999999998E-3</v>
      </c>
      <c r="K18719">
        <v>-0.21356040000000001</v>
      </c>
      <c r="L18719">
        <v>-9.0570499999999998E-2</v>
      </c>
      <c r="M18719">
        <v>-5.3880999999999998E-3</v>
      </c>
      <c r="N18719">
        <v>7.9794400000000001E-2</v>
      </c>
      <c r="O18719">
        <v>0.2027843</v>
      </c>
      <c r="P18719">
        <v>74</v>
      </c>
      <c r="Q18719">
        <v>0.16243779999999999</v>
      </c>
    </row>
    <row r="18720" spans="1:17">
      <c r="A18720" t="s">
        <v>20926</v>
      </c>
      <c r="B18720" t="s">
        <v>3</v>
      </c>
      <c r="C18720" t="s">
        <v>15</v>
      </c>
      <c r="D18720" t="s">
        <v>19</v>
      </c>
      <c r="E18720" t="s">
        <v>70</v>
      </c>
      <c r="F18720" t="s">
        <v>24</v>
      </c>
      <c r="G18720">
        <v>23</v>
      </c>
      <c r="H18720">
        <v>2.1631969999999998</v>
      </c>
      <c r="I18720">
        <v>2.3183210000000001</v>
      </c>
      <c r="J18720">
        <v>0.15512409999999999</v>
      </c>
      <c r="K18720">
        <v>-3.5486900000000002E-2</v>
      </c>
      <c r="L18720">
        <v>7.7127600000000004E-2</v>
      </c>
      <c r="M18720">
        <v>0.15512409999999999</v>
      </c>
      <c r="N18720">
        <v>0.23312050000000001</v>
      </c>
      <c r="O18720">
        <v>0.34573510000000002</v>
      </c>
      <c r="P18720">
        <v>72</v>
      </c>
      <c r="Q18720">
        <v>0.14873449999999999</v>
      </c>
    </row>
    <row r="18721" spans="1:17">
      <c r="A18721" t="s">
        <v>20927</v>
      </c>
      <c r="B18721" t="s">
        <v>3</v>
      </c>
      <c r="C18721" t="s">
        <v>15</v>
      </c>
      <c r="D18721" t="s">
        <v>19</v>
      </c>
      <c r="E18721" t="s">
        <v>70</v>
      </c>
      <c r="F18721" t="s">
        <v>24</v>
      </c>
      <c r="G18721">
        <v>24</v>
      </c>
      <c r="H18721">
        <v>1.678623</v>
      </c>
      <c r="I18721">
        <v>1.8232900000000001</v>
      </c>
      <c r="J18721">
        <v>0.14466709999999999</v>
      </c>
      <c r="K18721">
        <v>-6.6007000000000001E-3</v>
      </c>
      <c r="L18721">
        <v>8.2769599999999999E-2</v>
      </c>
      <c r="M18721">
        <v>0.14466709999999999</v>
      </c>
      <c r="N18721">
        <v>0.20656469999999999</v>
      </c>
      <c r="O18721">
        <v>0.295935</v>
      </c>
      <c r="P18721">
        <v>70.5</v>
      </c>
      <c r="Q18721">
        <v>0.118035</v>
      </c>
    </row>
    <row r="18722" spans="1:17">
      <c r="A18722" t="s">
        <v>20928</v>
      </c>
      <c r="B18722" t="s">
        <v>3</v>
      </c>
      <c r="C18722" t="s">
        <v>15</v>
      </c>
      <c r="D18722" t="s">
        <v>19</v>
      </c>
      <c r="E18722" t="s">
        <v>70</v>
      </c>
      <c r="F18722" t="s">
        <v>25</v>
      </c>
      <c r="G18722">
        <v>1</v>
      </c>
      <c r="H18722">
        <v>0.84237220000000002</v>
      </c>
      <c r="I18722">
        <v>0.87572059999999996</v>
      </c>
      <c r="J18722">
        <v>3.33484E-2</v>
      </c>
      <c r="K18722">
        <v>-6.4707000000000001E-2</v>
      </c>
      <c r="L18722">
        <v>-6.7751E-3</v>
      </c>
      <c r="M18722">
        <v>3.33484E-2</v>
      </c>
      <c r="N18722">
        <v>7.3471900000000007E-2</v>
      </c>
      <c r="O18722">
        <v>0.13140389999999999</v>
      </c>
      <c r="P18722">
        <v>56.502699999999997</v>
      </c>
      <c r="Q18722">
        <v>7.6513100000000001E-2</v>
      </c>
    </row>
    <row r="18723" spans="1:17">
      <c r="A18723" t="s">
        <v>20929</v>
      </c>
      <c r="B18723" t="s">
        <v>3</v>
      </c>
      <c r="C18723" t="s">
        <v>15</v>
      </c>
      <c r="D18723" t="s">
        <v>19</v>
      </c>
      <c r="E18723" t="s">
        <v>70</v>
      </c>
      <c r="F18723" t="s">
        <v>25</v>
      </c>
      <c r="G18723">
        <v>2</v>
      </c>
      <c r="H18723">
        <v>0.80798250000000005</v>
      </c>
      <c r="I18723">
        <v>0.80794279999999996</v>
      </c>
      <c r="J18723">
        <v>-3.9700000000000003E-5</v>
      </c>
      <c r="K18723">
        <v>-8.4582400000000002E-2</v>
      </c>
      <c r="L18723">
        <v>-3.4633900000000002E-2</v>
      </c>
      <c r="M18723">
        <v>-3.9700000000000003E-5</v>
      </c>
      <c r="N18723">
        <v>3.4554500000000002E-2</v>
      </c>
      <c r="O18723">
        <v>8.4502999999999995E-2</v>
      </c>
      <c r="P18723">
        <v>55.187399999999997</v>
      </c>
      <c r="Q18723">
        <v>6.5969E-2</v>
      </c>
    </row>
    <row r="18724" spans="1:17">
      <c r="A18724" t="s">
        <v>20930</v>
      </c>
      <c r="B18724" t="s">
        <v>3</v>
      </c>
      <c r="C18724" t="s">
        <v>15</v>
      </c>
      <c r="D18724" t="s">
        <v>19</v>
      </c>
      <c r="E18724" t="s">
        <v>70</v>
      </c>
      <c r="F18724" t="s">
        <v>25</v>
      </c>
      <c r="G18724">
        <v>3</v>
      </c>
      <c r="H18724">
        <v>0.76234429999999997</v>
      </c>
      <c r="I18724">
        <v>0.76524000000000003</v>
      </c>
      <c r="J18724">
        <v>2.8957000000000002E-3</v>
      </c>
      <c r="K18724">
        <v>-8.5095100000000007E-2</v>
      </c>
      <c r="L18724">
        <v>-3.3109399999999997E-2</v>
      </c>
      <c r="M18724">
        <v>2.8957000000000002E-3</v>
      </c>
      <c r="N18724">
        <v>3.8900799999999999E-2</v>
      </c>
      <c r="O18724">
        <v>9.0886400000000006E-2</v>
      </c>
      <c r="P18724">
        <v>53.2958</v>
      </c>
      <c r="Q18724">
        <v>6.8659600000000001E-2</v>
      </c>
    </row>
    <row r="18725" spans="1:17">
      <c r="A18725" t="s">
        <v>20931</v>
      </c>
      <c r="B18725" t="s">
        <v>3</v>
      </c>
      <c r="C18725" t="s">
        <v>15</v>
      </c>
      <c r="D18725" t="s">
        <v>19</v>
      </c>
      <c r="E18725" t="s">
        <v>70</v>
      </c>
      <c r="F18725" t="s">
        <v>25</v>
      </c>
      <c r="G18725">
        <v>4</v>
      </c>
      <c r="H18725">
        <v>0.73652859999999998</v>
      </c>
      <c r="I18725">
        <v>0.74300719999999998</v>
      </c>
      <c r="J18725">
        <v>6.4786000000000002E-3</v>
      </c>
      <c r="K18725">
        <v>-6.7865300000000003E-2</v>
      </c>
      <c r="L18725">
        <v>-2.39423E-2</v>
      </c>
      <c r="M18725">
        <v>6.4786000000000002E-3</v>
      </c>
      <c r="N18725">
        <v>3.6899500000000002E-2</v>
      </c>
      <c r="O18725">
        <v>8.0822500000000005E-2</v>
      </c>
      <c r="P18725">
        <v>52.807200000000002</v>
      </c>
      <c r="Q18725">
        <v>5.8010800000000001E-2</v>
      </c>
    </row>
    <row r="18726" spans="1:17">
      <c r="A18726" t="s">
        <v>20932</v>
      </c>
      <c r="B18726" t="s">
        <v>3</v>
      </c>
      <c r="C18726" t="s">
        <v>15</v>
      </c>
      <c r="D18726" t="s">
        <v>19</v>
      </c>
      <c r="E18726" t="s">
        <v>70</v>
      </c>
      <c r="F18726" t="s">
        <v>25</v>
      </c>
      <c r="G18726">
        <v>5</v>
      </c>
      <c r="H18726">
        <v>0.74663049999999997</v>
      </c>
      <c r="I18726">
        <v>0.75489329999999999</v>
      </c>
      <c r="J18726">
        <v>8.2628000000000007E-3</v>
      </c>
      <c r="K18726">
        <v>-5.7473200000000002E-2</v>
      </c>
      <c r="L18726">
        <v>-1.8635800000000001E-2</v>
      </c>
      <c r="M18726">
        <v>8.2628000000000007E-3</v>
      </c>
      <c r="N18726">
        <v>3.5161499999999998E-2</v>
      </c>
      <c r="O18726">
        <v>7.3998800000000003E-2</v>
      </c>
      <c r="P18726">
        <v>51.619799999999998</v>
      </c>
      <c r="Q18726">
        <v>5.1294100000000002E-2</v>
      </c>
    </row>
    <row r="18727" spans="1:17">
      <c r="A18727" t="s">
        <v>20933</v>
      </c>
      <c r="B18727" t="s">
        <v>3</v>
      </c>
      <c r="C18727" t="s">
        <v>15</v>
      </c>
      <c r="D18727" t="s">
        <v>19</v>
      </c>
      <c r="E18727" t="s">
        <v>70</v>
      </c>
      <c r="F18727" t="s">
        <v>25</v>
      </c>
      <c r="G18727">
        <v>6</v>
      </c>
      <c r="H18727">
        <v>0.83964609999999995</v>
      </c>
      <c r="I18727">
        <v>0.83920589999999995</v>
      </c>
      <c r="J18727">
        <v>-4.4020000000000002E-4</v>
      </c>
      <c r="K18727">
        <v>-9.1393699999999994E-2</v>
      </c>
      <c r="L18727">
        <v>-3.7657599999999999E-2</v>
      </c>
      <c r="M18727">
        <v>-4.4020000000000002E-4</v>
      </c>
      <c r="N18727">
        <v>3.6777200000000003E-2</v>
      </c>
      <c r="O18727">
        <v>9.0513300000000005E-2</v>
      </c>
      <c r="P18727">
        <v>50.770899999999997</v>
      </c>
      <c r="Q18727">
        <v>7.0971400000000004E-2</v>
      </c>
    </row>
    <row r="18728" spans="1:17">
      <c r="A18728" t="s">
        <v>20934</v>
      </c>
      <c r="B18728" t="s">
        <v>3</v>
      </c>
      <c r="C18728" t="s">
        <v>15</v>
      </c>
      <c r="D18728" t="s">
        <v>19</v>
      </c>
      <c r="E18728" t="s">
        <v>70</v>
      </c>
      <c r="F18728" t="s">
        <v>25</v>
      </c>
      <c r="G18728">
        <v>7</v>
      </c>
      <c r="H18728">
        <v>1.045893</v>
      </c>
      <c r="I18728">
        <v>0.94546770000000002</v>
      </c>
      <c r="J18728">
        <v>-0.1004256</v>
      </c>
      <c r="K18728">
        <v>-0.2058576</v>
      </c>
      <c r="L18728">
        <v>-0.14356749999999999</v>
      </c>
      <c r="M18728">
        <v>-0.1004256</v>
      </c>
      <c r="N18728">
        <v>-5.7283599999999997E-2</v>
      </c>
      <c r="O18728">
        <v>5.0064999999999997E-3</v>
      </c>
      <c r="P18728">
        <v>49.913899999999998</v>
      </c>
      <c r="Q18728">
        <v>8.2269099999999998E-2</v>
      </c>
    </row>
    <row r="18729" spans="1:17">
      <c r="A18729" t="s">
        <v>20935</v>
      </c>
      <c r="B18729" t="s">
        <v>3</v>
      </c>
      <c r="C18729" t="s">
        <v>15</v>
      </c>
      <c r="D18729" t="s">
        <v>19</v>
      </c>
      <c r="E18729" t="s">
        <v>70</v>
      </c>
      <c r="F18729" t="s">
        <v>25</v>
      </c>
      <c r="G18729">
        <v>8</v>
      </c>
      <c r="H18729">
        <v>1.2223790000000001</v>
      </c>
      <c r="I18729">
        <v>1.126871</v>
      </c>
      <c r="J18729">
        <v>-9.5508599999999999E-2</v>
      </c>
      <c r="K18729">
        <v>-0.22423870000000001</v>
      </c>
      <c r="L18729">
        <v>-0.14818390000000001</v>
      </c>
      <c r="M18729">
        <v>-9.5508599999999999E-2</v>
      </c>
      <c r="N18729">
        <v>-4.2833299999999998E-2</v>
      </c>
      <c r="O18729">
        <v>3.3221399999999998E-2</v>
      </c>
      <c r="P18729">
        <v>50.098999999999997</v>
      </c>
      <c r="Q18729">
        <v>0.1004486</v>
      </c>
    </row>
    <row r="18730" spans="1:17">
      <c r="A18730" t="s">
        <v>20936</v>
      </c>
      <c r="B18730" t="s">
        <v>3</v>
      </c>
      <c r="C18730" t="s">
        <v>15</v>
      </c>
      <c r="D18730" t="s">
        <v>19</v>
      </c>
      <c r="E18730" t="s">
        <v>70</v>
      </c>
      <c r="F18730" t="s">
        <v>25</v>
      </c>
      <c r="G18730">
        <v>9</v>
      </c>
      <c r="H18730">
        <v>1.13829</v>
      </c>
      <c r="I18730">
        <v>1.107567</v>
      </c>
      <c r="J18730">
        <v>-3.07231E-2</v>
      </c>
      <c r="K18730">
        <v>-0.18658379999999999</v>
      </c>
      <c r="L18730">
        <v>-9.4500000000000001E-2</v>
      </c>
      <c r="M18730">
        <v>-3.07231E-2</v>
      </c>
      <c r="N18730">
        <v>3.3053899999999997E-2</v>
      </c>
      <c r="O18730">
        <v>0.12513769999999999</v>
      </c>
      <c r="P18730">
        <v>56.548099999999998</v>
      </c>
      <c r="Q18730">
        <v>0.1216188</v>
      </c>
    </row>
    <row r="18731" spans="1:17">
      <c r="A18731" t="s">
        <v>20937</v>
      </c>
      <c r="B18731" t="s">
        <v>3</v>
      </c>
      <c r="C18731" t="s">
        <v>15</v>
      </c>
      <c r="D18731" t="s">
        <v>19</v>
      </c>
      <c r="E18731" t="s">
        <v>70</v>
      </c>
      <c r="F18731" t="s">
        <v>25</v>
      </c>
      <c r="G18731">
        <v>10</v>
      </c>
      <c r="H18731">
        <v>1.080559</v>
      </c>
      <c r="I18731">
        <v>1.051323</v>
      </c>
      <c r="J18731">
        <v>-2.9235799999999999E-2</v>
      </c>
      <c r="K18731">
        <v>-0.16409319999999999</v>
      </c>
      <c r="L18731">
        <v>-8.4418300000000002E-2</v>
      </c>
      <c r="M18731">
        <v>-2.9235799999999999E-2</v>
      </c>
      <c r="N18731">
        <v>2.5946799999999999E-2</v>
      </c>
      <c r="O18731">
        <v>0.1056216</v>
      </c>
      <c r="P18731">
        <v>63.695500000000003</v>
      </c>
      <c r="Q18731">
        <v>0.1052298</v>
      </c>
    </row>
    <row r="18732" spans="1:17">
      <c r="A18732" t="s">
        <v>20938</v>
      </c>
      <c r="B18732" t="s">
        <v>3</v>
      </c>
      <c r="C18732" t="s">
        <v>15</v>
      </c>
      <c r="D18732" t="s">
        <v>19</v>
      </c>
      <c r="E18732" t="s">
        <v>70</v>
      </c>
      <c r="F18732" t="s">
        <v>25</v>
      </c>
      <c r="G18732">
        <v>11</v>
      </c>
      <c r="H18732">
        <v>1.013565</v>
      </c>
      <c r="I18732">
        <v>1.0111749999999999</v>
      </c>
      <c r="J18732">
        <v>-2.3898000000000001E-3</v>
      </c>
      <c r="K18732">
        <v>-0.15714590000000001</v>
      </c>
      <c r="L18732">
        <v>-6.5714700000000001E-2</v>
      </c>
      <c r="M18732">
        <v>-2.3898000000000001E-3</v>
      </c>
      <c r="N18732">
        <v>6.0935099999999999E-2</v>
      </c>
      <c r="O18732">
        <v>0.15236630000000001</v>
      </c>
      <c r="P18732">
        <v>68.898899999999998</v>
      </c>
      <c r="Q18732">
        <v>0.1207568</v>
      </c>
    </row>
    <row r="18733" spans="1:17">
      <c r="A18733" t="s">
        <v>20939</v>
      </c>
      <c r="B18733" t="s">
        <v>3</v>
      </c>
      <c r="C18733" t="s">
        <v>15</v>
      </c>
      <c r="D18733" t="s">
        <v>19</v>
      </c>
      <c r="E18733" t="s">
        <v>70</v>
      </c>
      <c r="F18733" t="s">
        <v>25</v>
      </c>
      <c r="G18733">
        <v>12</v>
      </c>
      <c r="H18733">
        <v>0.98034480000000002</v>
      </c>
      <c r="I18733">
        <v>0.97762859999999996</v>
      </c>
      <c r="J18733">
        <v>-2.7162000000000002E-3</v>
      </c>
      <c r="K18733">
        <v>-0.1589663</v>
      </c>
      <c r="L18733">
        <v>-6.6652500000000003E-2</v>
      </c>
      <c r="M18733">
        <v>-2.7162000000000002E-3</v>
      </c>
      <c r="N18733">
        <v>6.12201E-2</v>
      </c>
      <c r="O18733">
        <v>0.153534</v>
      </c>
      <c r="P18733">
        <v>74.942999999999998</v>
      </c>
      <c r="Q18733">
        <v>0.12192260000000001</v>
      </c>
    </row>
    <row r="18734" spans="1:17">
      <c r="A18734" t="s">
        <v>20940</v>
      </c>
      <c r="B18734" t="s">
        <v>3</v>
      </c>
      <c r="C18734" t="s">
        <v>15</v>
      </c>
      <c r="D18734" t="s">
        <v>19</v>
      </c>
      <c r="E18734" t="s">
        <v>70</v>
      </c>
      <c r="F18734" t="s">
        <v>25</v>
      </c>
      <c r="G18734">
        <v>13</v>
      </c>
      <c r="H18734">
        <v>0.93617830000000002</v>
      </c>
      <c r="I18734">
        <v>1.0279609999999999</v>
      </c>
      <c r="J18734">
        <v>9.1782900000000001E-2</v>
      </c>
      <c r="K18734">
        <v>-6.2477499999999998E-2</v>
      </c>
      <c r="L18734">
        <v>2.86608E-2</v>
      </c>
      <c r="M18734">
        <v>9.1782900000000001E-2</v>
      </c>
      <c r="N18734">
        <v>0.15490490000000001</v>
      </c>
      <c r="O18734">
        <v>0.24604319999999999</v>
      </c>
      <c r="P18734">
        <v>79.971800000000002</v>
      </c>
      <c r="Q18734">
        <v>0.12037</v>
      </c>
    </row>
    <row r="18735" spans="1:17">
      <c r="A18735" t="s">
        <v>20941</v>
      </c>
      <c r="B18735" t="s">
        <v>3</v>
      </c>
      <c r="C18735" t="s">
        <v>15</v>
      </c>
      <c r="D18735" t="s">
        <v>19</v>
      </c>
      <c r="E18735" t="s">
        <v>70</v>
      </c>
      <c r="F18735" t="s">
        <v>25</v>
      </c>
      <c r="G18735">
        <v>14</v>
      </c>
      <c r="H18735">
        <v>0.98397299999999999</v>
      </c>
      <c r="I18735">
        <v>1.090662</v>
      </c>
      <c r="J18735">
        <v>0.1066893</v>
      </c>
      <c r="K18735">
        <v>-8.2977300000000004E-2</v>
      </c>
      <c r="L18735">
        <v>2.9079299999999999E-2</v>
      </c>
      <c r="M18735">
        <v>0.1066893</v>
      </c>
      <c r="N18735">
        <v>0.1842993</v>
      </c>
      <c r="O18735">
        <v>0.2963558</v>
      </c>
      <c r="P18735">
        <v>83.207499999999996</v>
      </c>
      <c r="Q18735">
        <v>0.14799760000000001</v>
      </c>
    </row>
    <row r="18736" spans="1:17">
      <c r="A18736" t="s">
        <v>20942</v>
      </c>
      <c r="B18736" t="s">
        <v>3</v>
      </c>
      <c r="C18736" t="s">
        <v>15</v>
      </c>
      <c r="D18736" t="s">
        <v>19</v>
      </c>
      <c r="E18736" t="s">
        <v>70</v>
      </c>
      <c r="F18736" t="s">
        <v>25</v>
      </c>
      <c r="G18736">
        <v>15</v>
      </c>
      <c r="H18736">
        <v>1.0731660000000001</v>
      </c>
      <c r="I18736">
        <v>1.2419849999999999</v>
      </c>
      <c r="J18736">
        <v>0.16881930000000001</v>
      </c>
      <c r="K18736">
        <v>-5.7513700000000001E-2</v>
      </c>
      <c r="L18736">
        <v>7.6205700000000001E-2</v>
      </c>
      <c r="M18736">
        <v>0.16881930000000001</v>
      </c>
      <c r="N18736">
        <v>0.26143300000000003</v>
      </c>
      <c r="O18736">
        <v>0.39515240000000001</v>
      </c>
      <c r="P18736">
        <v>85.781300000000002</v>
      </c>
      <c r="Q18736">
        <v>0.1766086</v>
      </c>
    </row>
    <row r="18737" spans="1:17">
      <c r="A18737" t="s">
        <v>20943</v>
      </c>
      <c r="B18737" t="s">
        <v>3</v>
      </c>
      <c r="C18737" t="s">
        <v>15</v>
      </c>
      <c r="D18737" t="s">
        <v>19</v>
      </c>
      <c r="E18737" t="s">
        <v>70</v>
      </c>
      <c r="F18737" t="s">
        <v>25</v>
      </c>
      <c r="G18737">
        <v>16</v>
      </c>
      <c r="H18737">
        <v>1.268114</v>
      </c>
      <c r="I18737">
        <v>1.504105</v>
      </c>
      <c r="J18737">
        <v>0.23599110000000001</v>
      </c>
      <c r="K18737">
        <v>3.8959999999999998E-4</v>
      </c>
      <c r="L18737">
        <v>0.13958490000000001</v>
      </c>
      <c r="M18737">
        <v>0.23599110000000001</v>
      </c>
      <c r="N18737">
        <v>0.33239740000000001</v>
      </c>
      <c r="O18737">
        <v>0.47159269999999998</v>
      </c>
      <c r="P18737">
        <v>86.623999999999995</v>
      </c>
      <c r="Q18737">
        <v>0.1838409</v>
      </c>
    </row>
    <row r="18738" spans="1:17">
      <c r="A18738" t="s">
        <v>20944</v>
      </c>
      <c r="B18738" t="s">
        <v>3</v>
      </c>
      <c r="C18738" t="s">
        <v>15</v>
      </c>
      <c r="D18738" t="s">
        <v>19</v>
      </c>
      <c r="E18738" t="s">
        <v>70</v>
      </c>
      <c r="F18738" t="s">
        <v>25</v>
      </c>
      <c r="G18738">
        <v>17</v>
      </c>
      <c r="H18738">
        <v>1.487096</v>
      </c>
      <c r="I18738">
        <v>1.7487269999999999</v>
      </c>
      <c r="J18738">
        <v>0.2616308</v>
      </c>
      <c r="K18738">
        <v>1.84659E-2</v>
      </c>
      <c r="L18738">
        <v>0.16212969999999999</v>
      </c>
      <c r="M18738">
        <v>0.2616308</v>
      </c>
      <c r="N18738">
        <v>0.36113200000000001</v>
      </c>
      <c r="O18738">
        <v>0.50479580000000002</v>
      </c>
      <c r="P18738">
        <v>85.161799999999999</v>
      </c>
      <c r="Q18738">
        <v>0.18974260000000001</v>
      </c>
    </row>
    <row r="18739" spans="1:17">
      <c r="A18739" t="s">
        <v>20945</v>
      </c>
      <c r="B18739" t="s">
        <v>3</v>
      </c>
      <c r="C18739" t="s">
        <v>15</v>
      </c>
      <c r="D18739" t="s">
        <v>19</v>
      </c>
      <c r="E18739" t="s">
        <v>70</v>
      </c>
      <c r="F18739" t="s">
        <v>25</v>
      </c>
      <c r="G18739">
        <v>18</v>
      </c>
      <c r="H18739">
        <v>1.624522</v>
      </c>
      <c r="I18739">
        <v>1.810046</v>
      </c>
      <c r="J18739">
        <v>0.1855242</v>
      </c>
      <c r="K18739">
        <v>-7.4432600000000002E-2</v>
      </c>
      <c r="L18739">
        <v>7.9152E-2</v>
      </c>
      <c r="M18739">
        <v>0.1855242</v>
      </c>
      <c r="N18739">
        <v>0.2918963</v>
      </c>
      <c r="O18739">
        <v>0.44548090000000001</v>
      </c>
      <c r="P18739">
        <v>83.189800000000005</v>
      </c>
      <c r="Q18739">
        <v>0.20284530000000001</v>
      </c>
    </row>
    <row r="18740" spans="1:17">
      <c r="A18740" t="s">
        <v>20946</v>
      </c>
      <c r="B18740" t="s">
        <v>3</v>
      </c>
      <c r="C18740" t="s">
        <v>15</v>
      </c>
      <c r="D18740" t="s">
        <v>19</v>
      </c>
      <c r="E18740" t="s">
        <v>70</v>
      </c>
      <c r="F18740" t="s">
        <v>25</v>
      </c>
      <c r="G18740">
        <v>19</v>
      </c>
      <c r="H18740">
        <v>1.773949</v>
      </c>
      <c r="I18740">
        <v>1.78529</v>
      </c>
      <c r="J18740">
        <v>1.13416E-2</v>
      </c>
      <c r="K18740">
        <v>-0.23077790000000001</v>
      </c>
      <c r="L18740">
        <v>-8.7731699999999996E-2</v>
      </c>
      <c r="M18740">
        <v>1.13416E-2</v>
      </c>
      <c r="N18740">
        <v>0.110415</v>
      </c>
      <c r="O18740">
        <v>0.25346109999999999</v>
      </c>
      <c r="P18740">
        <v>78.485900000000001</v>
      </c>
      <c r="Q18740">
        <v>0.18892690000000001</v>
      </c>
    </row>
    <row r="18741" spans="1:17">
      <c r="A18741" t="s">
        <v>20947</v>
      </c>
      <c r="B18741" t="s">
        <v>3</v>
      </c>
      <c r="C18741" t="s">
        <v>15</v>
      </c>
      <c r="D18741" t="s">
        <v>19</v>
      </c>
      <c r="E18741" t="s">
        <v>70</v>
      </c>
      <c r="F18741" t="s">
        <v>25</v>
      </c>
      <c r="G18741">
        <v>20</v>
      </c>
      <c r="H18741">
        <v>1.7967900000000001</v>
      </c>
      <c r="I18741">
        <v>1.694466</v>
      </c>
      <c r="J18741">
        <v>-0.1023239</v>
      </c>
      <c r="K18741">
        <v>-0.35604629999999998</v>
      </c>
      <c r="L18741">
        <v>-0.2061451</v>
      </c>
      <c r="M18741">
        <v>-0.1023239</v>
      </c>
      <c r="N18741">
        <v>1.4973E-3</v>
      </c>
      <c r="O18741">
        <v>0.15139849999999999</v>
      </c>
      <c r="P18741">
        <v>72.287700000000001</v>
      </c>
      <c r="Q18741">
        <v>0.19798070000000001</v>
      </c>
    </row>
    <row r="18742" spans="1:17">
      <c r="A18742" t="s">
        <v>20948</v>
      </c>
      <c r="B18742" t="s">
        <v>3</v>
      </c>
      <c r="C18742" t="s">
        <v>15</v>
      </c>
      <c r="D18742" t="s">
        <v>19</v>
      </c>
      <c r="E18742" t="s">
        <v>70</v>
      </c>
      <c r="F18742" t="s">
        <v>25</v>
      </c>
      <c r="G18742">
        <v>21</v>
      </c>
      <c r="H18742">
        <v>1.641092</v>
      </c>
      <c r="I18742">
        <v>1.5569809999999999</v>
      </c>
      <c r="J18742">
        <v>-8.4110599999999994E-2</v>
      </c>
      <c r="K18742">
        <v>-0.30224830000000003</v>
      </c>
      <c r="L18742">
        <v>-0.17337069999999999</v>
      </c>
      <c r="M18742">
        <v>-8.4110599999999994E-2</v>
      </c>
      <c r="N18742">
        <v>5.1495999999999998E-3</v>
      </c>
      <c r="O18742">
        <v>0.13402710000000001</v>
      </c>
      <c r="P18742">
        <v>68.172899999999998</v>
      </c>
      <c r="Q18742">
        <v>0.1702138</v>
      </c>
    </row>
    <row r="18743" spans="1:17">
      <c r="A18743" t="s">
        <v>20949</v>
      </c>
      <c r="B18743" t="s">
        <v>3</v>
      </c>
      <c r="C18743" t="s">
        <v>15</v>
      </c>
      <c r="D18743" t="s">
        <v>19</v>
      </c>
      <c r="E18743" t="s">
        <v>70</v>
      </c>
      <c r="F18743" t="s">
        <v>25</v>
      </c>
      <c r="G18743">
        <v>22</v>
      </c>
      <c r="H18743">
        <v>1.428666</v>
      </c>
      <c r="I18743">
        <v>1.410083</v>
      </c>
      <c r="J18743">
        <v>-1.85839E-2</v>
      </c>
      <c r="K18743">
        <v>-0.1987254</v>
      </c>
      <c r="L18743">
        <v>-9.2296299999999998E-2</v>
      </c>
      <c r="M18743">
        <v>-1.85839E-2</v>
      </c>
      <c r="N18743">
        <v>5.5128499999999997E-2</v>
      </c>
      <c r="O18743">
        <v>0.1615576</v>
      </c>
      <c r="P18743">
        <v>64.289500000000004</v>
      </c>
      <c r="Q18743">
        <v>0.1405651</v>
      </c>
    </row>
    <row r="18744" spans="1:17">
      <c r="A18744" t="s">
        <v>20950</v>
      </c>
      <c r="B18744" t="s">
        <v>3</v>
      </c>
      <c r="C18744" t="s">
        <v>15</v>
      </c>
      <c r="D18744" t="s">
        <v>19</v>
      </c>
      <c r="E18744" t="s">
        <v>70</v>
      </c>
      <c r="F18744" t="s">
        <v>25</v>
      </c>
      <c r="G18744">
        <v>23</v>
      </c>
      <c r="H18744">
        <v>1.215133</v>
      </c>
      <c r="I18744">
        <v>1.2126030000000001</v>
      </c>
      <c r="J18744">
        <v>-2.5300000000000001E-3</v>
      </c>
      <c r="K18744">
        <v>-0.13620679999999999</v>
      </c>
      <c r="L18744">
        <v>-5.7229500000000003E-2</v>
      </c>
      <c r="M18744">
        <v>-2.5300000000000001E-3</v>
      </c>
      <c r="N18744">
        <v>5.2169399999999998E-2</v>
      </c>
      <c r="O18744">
        <v>0.13114680000000001</v>
      </c>
      <c r="P18744">
        <v>61.020800000000001</v>
      </c>
      <c r="Q18744">
        <v>0.1043085</v>
      </c>
    </row>
    <row r="18745" spans="1:17">
      <c r="A18745" t="s">
        <v>20951</v>
      </c>
      <c r="B18745" t="s">
        <v>3</v>
      </c>
      <c r="C18745" t="s">
        <v>15</v>
      </c>
      <c r="D18745" t="s">
        <v>19</v>
      </c>
      <c r="E18745" t="s">
        <v>70</v>
      </c>
      <c r="F18745" t="s">
        <v>25</v>
      </c>
      <c r="G18745">
        <v>24</v>
      </c>
      <c r="H18745">
        <v>0.97422640000000005</v>
      </c>
      <c r="I18745">
        <v>1.0308550000000001</v>
      </c>
      <c r="J18745">
        <v>5.6628199999999997E-2</v>
      </c>
      <c r="K18745">
        <v>-6.6780099999999995E-2</v>
      </c>
      <c r="L18745">
        <v>6.1304999999999997E-3</v>
      </c>
      <c r="M18745">
        <v>5.6628199999999997E-2</v>
      </c>
      <c r="N18745">
        <v>0.1071259</v>
      </c>
      <c r="O18745">
        <v>0.18003649999999999</v>
      </c>
      <c r="P18745">
        <v>58.716000000000001</v>
      </c>
      <c r="Q18745">
        <v>9.6296000000000007E-2</v>
      </c>
    </row>
    <row r="18746" spans="1:17">
      <c r="A18746" t="s">
        <v>20952</v>
      </c>
      <c r="B18746" t="s">
        <v>3</v>
      </c>
      <c r="C18746" t="s">
        <v>15</v>
      </c>
      <c r="D18746" t="s">
        <v>19</v>
      </c>
      <c r="E18746" t="s">
        <v>70</v>
      </c>
      <c r="F18746" t="s">
        <v>26</v>
      </c>
      <c r="G18746">
        <v>1</v>
      </c>
      <c r="H18746">
        <v>0.89148620000000001</v>
      </c>
      <c r="I18746">
        <v>0.89678899999999995</v>
      </c>
      <c r="J18746">
        <v>5.3026999999999996E-3</v>
      </c>
      <c r="K18746">
        <v>-6.8509100000000003E-2</v>
      </c>
      <c r="L18746">
        <v>-2.4900499999999999E-2</v>
      </c>
      <c r="M18746">
        <v>5.3026999999999996E-3</v>
      </c>
      <c r="N18746">
        <v>3.55059E-2</v>
      </c>
      <c r="O18746">
        <v>7.9114599999999993E-2</v>
      </c>
      <c r="P18746">
        <v>60.414099999999998</v>
      </c>
      <c r="Q18746">
        <v>5.75957E-2</v>
      </c>
    </row>
    <row r="18747" spans="1:17">
      <c r="A18747" t="s">
        <v>20953</v>
      </c>
      <c r="B18747" t="s">
        <v>3</v>
      </c>
      <c r="C18747" t="s">
        <v>15</v>
      </c>
      <c r="D18747" t="s">
        <v>19</v>
      </c>
      <c r="E18747" t="s">
        <v>70</v>
      </c>
      <c r="F18747" t="s">
        <v>26</v>
      </c>
      <c r="G18747">
        <v>2</v>
      </c>
      <c r="H18747">
        <v>0.80963669999999999</v>
      </c>
      <c r="I18747">
        <v>0.79154860000000005</v>
      </c>
      <c r="J18747">
        <v>-1.8088199999999999E-2</v>
      </c>
      <c r="K18747">
        <v>-7.3646400000000001E-2</v>
      </c>
      <c r="L18747">
        <v>-4.08221E-2</v>
      </c>
      <c r="M18747">
        <v>-1.8088199999999999E-2</v>
      </c>
      <c r="N18747">
        <v>4.6458000000000003E-3</v>
      </c>
      <c r="O18747">
        <v>3.7470099999999999E-2</v>
      </c>
      <c r="P18747">
        <v>58.647599999999997</v>
      </c>
      <c r="Q18747">
        <v>4.3352300000000003E-2</v>
      </c>
    </row>
    <row r="18748" spans="1:17">
      <c r="A18748" t="s">
        <v>20954</v>
      </c>
      <c r="B18748" t="s">
        <v>3</v>
      </c>
      <c r="C18748" t="s">
        <v>15</v>
      </c>
      <c r="D18748" t="s">
        <v>19</v>
      </c>
      <c r="E18748" t="s">
        <v>70</v>
      </c>
      <c r="F18748" t="s">
        <v>26</v>
      </c>
      <c r="G18748">
        <v>3</v>
      </c>
      <c r="H18748">
        <v>0.78329629999999995</v>
      </c>
      <c r="I18748">
        <v>0.73610810000000004</v>
      </c>
      <c r="J18748">
        <v>-4.71882E-2</v>
      </c>
      <c r="K18748">
        <v>-0.1007987</v>
      </c>
      <c r="L18748">
        <v>-6.9125199999999998E-2</v>
      </c>
      <c r="M18748">
        <v>-4.71882E-2</v>
      </c>
      <c r="N18748">
        <v>-2.5251300000000001E-2</v>
      </c>
      <c r="O18748">
        <v>6.4222999999999997E-3</v>
      </c>
      <c r="P18748">
        <v>57.7879</v>
      </c>
      <c r="Q18748">
        <v>4.1832500000000002E-2</v>
      </c>
    </row>
    <row r="18749" spans="1:17">
      <c r="A18749" t="s">
        <v>20955</v>
      </c>
      <c r="B18749" t="s">
        <v>3</v>
      </c>
      <c r="C18749" t="s">
        <v>15</v>
      </c>
      <c r="D18749" t="s">
        <v>19</v>
      </c>
      <c r="E18749" t="s">
        <v>70</v>
      </c>
      <c r="F18749" t="s">
        <v>26</v>
      </c>
      <c r="G18749">
        <v>4</v>
      </c>
      <c r="H18749">
        <v>0.76798440000000001</v>
      </c>
      <c r="I18749">
        <v>0.71459980000000001</v>
      </c>
      <c r="J18749">
        <v>-5.3384599999999997E-2</v>
      </c>
      <c r="K18749">
        <v>-0.1117913</v>
      </c>
      <c r="L18749">
        <v>-7.7284199999999997E-2</v>
      </c>
      <c r="M18749">
        <v>-5.3384599999999997E-2</v>
      </c>
      <c r="N18749">
        <v>-2.94851E-2</v>
      </c>
      <c r="O18749">
        <v>5.0220999999999998E-3</v>
      </c>
      <c r="P18749">
        <v>56.859200000000001</v>
      </c>
      <c r="Q18749">
        <v>4.5574999999999997E-2</v>
      </c>
    </row>
    <row r="18750" spans="1:17">
      <c r="A18750" t="s">
        <v>20956</v>
      </c>
      <c r="B18750" t="s">
        <v>3</v>
      </c>
      <c r="C18750" t="s">
        <v>15</v>
      </c>
      <c r="D18750" t="s">
        <v>19</v>
      </c>
      <c r="E18750" t="s">
        <v>70</v>
      </c>
      <c r="F18750" t="s">
        <v>26</v>
      </c>
      <c r="G18750">
        <v>5</v>
      </c>
      <c r="H18750">
        <v>0.79553370000000001</v>
      </c>
      <c r="I18750">
        <v>0.73973730000000004</v>
      </c>
      <c r="J18750">
        <v>-5.5796400000000003E-2</v>
      </c>
      <c r="K18750">
        <v>-0.1111864</v>
      </c>
      <c r="L18750">
        <v>-7.8461500000000003E-2</v>
      </c>
      <c r="M18750">
        <v>-5.5796400000000003E-2</v>
      </c>
      <c r="N18750">
        <v>-3.31312E-2</v>
      </c>
      <c r="O18750">
        <v>-4.0630000000000001E-4</v>
      </c>
      <c r="P18750">
        <v>56.236199999999997</v>
      </c>
      <c r="Q18750">
        <v>4.3221099999999998E-2</v>
      </c>
    </row>
    <row r="18751" spans="1:17">
      <c r="A18751" t="s">
        <v>20957</v>
      </c>
      <c r="B18751" t="s">
        <v>3</v>
      </c>
      <c r="C18751" t="s">
        <v>15</v>
      </c>
      <c r="D18751" t="s">
        <v>19</v>
      </c>
      <c r="E18751" t="s">
        <v>70</v>
      </c>
      <c r="F18751" t="s">
        <v>26</v>
      </c>
      <c r="G18751">
        <v>6</v>
      </c>
      <c r="H18751">
        <v>0.87390060000000003</v>
      </c>
      <c r="I18751">
        <v>0.80523409999999995</v>
      </c>
      <c r="J18751">
        <v>-6.8666400000000002E-2</v>
      </c>
      <c r="K18751">
        <v>-0.124891</v>
      </c>
      <c r="L18751">
        <v>-9.1673099999999993E-2</v>
      </c>
      <c r="M18751">
        <v>-6.8666400000000002E-2</v>
      </c>
      <c r="N18751">
        <v>-4.56598E-2</v>
      </c>
      <c r="O18751">
        <v>-1.2441900000000001E-2</v>
      </c>
      <c r="P18751">
        <v>55.561700000000002</v>
      </c>
      <c r="Q18751">
        <v>4.38722E-2</v>
      </c>
    </row>
    <row r="18752" spans="1:17">
      <c r="A18752" t="s">
        <v>20958</v>
      </c>
      <c r="B18752" t="s">
        <v>3</v>
      </c>
      <c r="C18752" t="s">
        <v>15</v>
      </c>
      <c r="D18752" t="s">
        <v>19</v>
      </c>
      <c r="E18752" t="s">
        <v>70</v>
      </c>
      <c r="F18752" t="s">
        <v>26</v>
      </c>
      <c r="G18752">
        <v>7</v>
      </c>
      <c r="H18752">
        <v>0.99697769999999997</v>
      </c>
      <c r="I18752">
        <v>0.94489959999999995</v>
      </c>
      <c r="J18752">
        <v>-5.2078100000000002E-2</v>
      </c>
      <c r="K18752">
        <v>-0.1191195</v>
      </c>
      <c r="L18752">
        <v>-7.9510899999999995E-2</v>
      </c>
      <c r="M18752">
        <v>-5.2078100000000002E-2</v>
      </c>
      <c r="N18752">
        <v>-2.4645299999999998E-2</v>
      </c>
      <c r="O18752">
        <v>1.4963300000000001E-2</v>
      </c>
      <c r="P18752">
        <v>54.706800000000001</v>
      </c>
      <c r="Q18752">
        <v>5.2312699999999997E-2</v>
      </c>
    </row>
    <row r="18753" spans="1:17">
      <c r="A18753" t="s">
        <v>20959</v>
      </c>
      <c r="B18753" t="s">
        <v>3</v>
      </c>
      <c r="C18753" t="s">
        <v>15</v>
      </c>
      <c r="D18753" t="s">
        <v>19</v>
      </c>
      <c r="E18753" t="s">
        <v>70</v>
      </c>
      <c r="F18753" t="s">
        <v>26</v>
      </c>
      <c r="G18753">
        <v>8</v>
      </c>
      <c r="H18753">
        <v>1.0942160000000001</v>
      </c>
      <c r="I18753">
        <v>1.0375700000000001</v>
      </c>
      <c r="J18753">
        <v>-5.6646299999999997E-2</v>
      </c>
      <c r="K18753">
        <v>-0.142369</v>
      </c>
      <c r="L18753">
        <v>-9.1723299999999994E-2</v>
      </c>
      <c r="M18753">
        <v>-5.6646299999999997E-2</v>
      </c>
      <c r="N18753">
        <v>-2.15693E-2</v>
      </c>
      <c r="O18753">
        <v>2.9076399999999999E-2</v>
      </c>
      <c r="P18753">
        <v>55.433900000000001</v>
      </c>
      <c r="Q18753">
        <v>6.6889799999999999E-2</v>
      </c>
    </row>
    <row r="18754" spans="1:17">
      <c r="A18754" t="s">
        <v>20960</v>
      </c>
      <c r="B18754" t="s">
        <v>3</v>
      </c>
      <c r="C18754" t="s">
        <v>15</v>
      </c>
      <c r="D18754" t="s">
        <v>19</v>
      </c>
      <c r="E18754" t="s">
        <v>70</v>
      </c>
      <c r="F18754" t="s">
        <v>26</v>
      </c>
      <c r="G18754">
        <v>9</v>
      </c>
      <c r="H18754">
        <v>1.1405380000000001</v>
      </c>
      <c r="I18754">
        <v>0.94215210000000005</v>
      </c>
      <c r="J18754">
        <v>-0.19838610000000001</v>
      </c>
      <c r="K18754">
        <v>-0.27312389999999998</v>
      </c>
      <c r="L18754">
        <v>-0.22896820000000001</v>
      </c>
      <c r="M18754">
        <v>-0.19838610000000001</v>
      </c>
      <c r="N18754">
        <v>-0.16780390000000001</v>
      </c>
      <c r="O18754">
        <v>-0.1236482</v>
      </c>
      <c r="P18754">
        <v>61.827599999999997</v>
      </c>
      <c r="Q18754">
        <v>5.8318300000000003E-2</v>
      </c>
    </row>
    <row r="18755" spans="1:17">
      <c r="A18755" t="s">
        <v>20961</v>
      </c>
      <c r="B18755" t="s">
        <v>3</v>
      </c>
      <c r="C18755" t="s">
        <v>15</v>
      </c>
      <c r="D18755" t="s">
        <v>19</v>
      </c>
      <c r="E18755" t="s">
        <v>70</v>
      </c>
      <c r="F18755" t="s">
        <v>26</v>
      </c>
      <c r="G18755">
        <v>10</v>
      </c>
      <c r="H18755">
        <v>1.1394359999999999</v>
      </c>
      <c r="I18755">
        <v>0.93156269999999997</v>
      </c>
      <c r="J18755">
        <v>-0.20787340000000001</v>
      </c>
      <c r="K18755">
        <v>-0.28750009999999998</v>
      </c>
      <c r="L18755">
        <v>-0.240456</v>
      </c>
      <c r="M18755">
        <v>-0.20787340000000001</v>
      </c>
      <c r="N18755">
        <v>-0.17529069999999999</v>
      </c>
      <c r="O18755">
        <v>-0.12824659999999999</v>
      </c>
      <c r="P18755">
        <v>68.905299999999997</v>
      </c>
      <c r="Q18755">
        <v>6.2133099999999997E-2</v>
      </c>
    </row>
    <row r="18756" spans="1:17">
      <c r="A18756" t="s">
        <v>20962</v>
      </c>
      <c r="B18756" t="s">
        <v>3</v>
      </c>
      <c r="C18756" t="s">
        <v>15</v>
      </c>
      <c r="D18756" t="s">
        <v>19</v>
      </c>
      <c r="E18756" t="s">
        <v>70</v>
      </c>
      <c r="F18756" t="s">
        <v>26</v>
      </c>
      <c r="G18756">
        <v>11</v>
      </c>
      <c r="H18756">
        <v>1.098015</v>
      </c>
      <c r="I18756">
        <v>0.93900629999999996</v>
      </c>
      <c r="J18756">
        <v>-0.15900890000000001</v>
      </c>
      <c r="K18756">
        <v>-0.2410419</v>
      </c>
      <c r="L18756">
        <v>-0.1925761</v>
      </c>
      <c r="M18756">
        <v>-0.15900890000000001</v>
      </c>
      <c r="N18756">
        <v>-0.12544159999999999</v>
      </c>
      <c r="O18756">
        <v>-7.6975799999999997E-2</v>
      </c>
      <c r="P18756">
        <v>74.584800000000001</v>
      </c>
      <c r="Q18756">
        <v>6.4010700000000004E-2</v>
      </c>
    </row>
    <row r="18757" spans="1:17">
      <c r="A18757" t="s">
        <v>20963</v>
      </c>
      <c r="B18757" t="s">
        <v>3</v>
      </c>
      <c r="C18757" t="s">
        <v>15</v>
      </c>
      <c r="D18757" t="s">
        <v>19</v>
      </c>
      <c r="E18757" t="s">
        <v>70</v>
      </c>
      <c r="F18757" t="s">
        <v>26</v>
      </c>
      <c r="G18757">
        <v>12</v>
      </c>
      <c r="H18757">
        <v>1.0510349999999999</v>
      </c>
      <c r="I18757">
        <v>1.0065869999999999</v>
      </c>
      <c r="J18757">
        <v>-4.4448099999999997E-2</v>
      </c>
      <c r="K18757">
        <v>-0.12678139999999999</v>
      </c>
      <c r="L18757">
        <v>-7.8138200000000005E-2</v>
      </c>
      <c r="M18757">
        <v>-4.4448099999999997E-2</v>
      </c>
      <c r="N18757">
        <v>-1.0758E-2</v>
      </c>
      <c r="O18757">
        <v>3.7885099999999998E-2</v>
      </c>
      <c r="P18757">
        <v>79.194599999999994</v>
      </c>
      <c r="Q18757">
        <v>6.4244999999999997E-2</v>
      </c>
    </row>
    <row r="18758" spans="1:17">
      <c r="A18758" t="s">
        <v>20964</v>
      </c>
      <c r="B18758" t="s">
        <v>3</v>
      </c>
      <c r="C18758" t="s">
        <v>15</v>
      </c>
      <c r="D18758" t="s">
        <v>19</v>
      </c>
      <c r="E18758" t="s">
        <v>70</v>
      </c>
      <c r="F18758" t="s">
        <v>26</v>
      </c>
      <c r="G18758">
        <v>13</v>
      </c>
      <c r="H18758">
        <v>1.0434540000000001</v>
      </c>
      <c r="I18758">
        <v>1.127413</v>
      </c>
      <c r="J18758">
        <v>8.3959500000000006E-2</v>
      </c>
      <c r="K18758">
        <v>1.4128000000000001E-3</v>
      </c>
      <c r="L18758">
        <v>5.01821E-2</v>
      </c>
      <c r="M18758">
        <v>8.3959500000000006E-2</v>
      </c>
      <c r="N18758">
        <v>0.11773690000000001</v>
      </c>
      <c r="O18758">
        <v>0.16650619999999999</v>
      </c>
      <c r="P18758">
        <v>82.736400000000003</v>
      </c>
      <c r="Q18758">
        <v>6.4411499999999997E-2</v>
      </c>
    </row>
    <row r="18759" spans="1:17">
      <c r="A18759" t="s">
        <v>20965</v>
      </c>
      <c r="B18759" t="s">
        <v>3</v>
      </c>
      <c r="C18759" t="s">
        <v>15</v>
      </c>
      <c r="D18759" t="s">
        <v>19</v>
      </c>
      <c r="E18759" t="s">
        <v>70</v>
      </c>
      <c r="F18759" t="s">
        <v>26</v>
      </c>
      <c r="G18759">
        <v>14</v>
      </c>
      <c r="H18759">
        <v>1.127408</v>
      </c>
      <c r="I18759">
        <v>1.290065</v>
      </c>
      <c r="J18759">
        <v>0.162657</v>
      </c>
      <c r="K18759">
        <v>7.9299900000000006E-2</v>
      </c>
      <c r="L18759">
        <v>0.128548</v>
      </c>
      <c r="M18759">
        <v>0.162657</v>
      </c>
      <c r="N18759">
        <v>0.1967661</v>
      </c>
      <c r="O18759">
        <v>0.24601410000000001</v>
      </c>
      <c r="P18759">
        <v>85.390299999999996</v>
      </c>
      <c r="Q18759">
        <v>6.5043900000000002E-2</v>
      </c>
    </row>
    <row r="18760" spans="1:17">
      <c r="A18760" t="s">
        <v>20966</v>
      </c>
      <c r="B18760" t="s">
        <v>3</v>
      </c>
      <c r="C18760" t="s">
        <v>15</v>
      </c>
      <c r="D18760" t="s">
        <v>19</v>
      </c>
      <c r="E18760" t="s">
        <v>70</v>
      </c>
      <c r="F18760" t="s">
        <v>26</v>
      </c>
      <c r="G18760">
        <v>15</v>
      </c>
      <c r="H18760">
        <v>1.310435</v>
      </c>
      <c r="I18760">
        <v>1.533714</v>
      </c>
      <c r="J18760">
        <v>0.22327910000000001</v>
      </c>
      <c r="K18760">
        <v>0.131968</v>
      </c>
      <c r="L18760">
        <v>0.18591530000000001</v>
      </c>
      <c r="M18760">
        <v>0.22327910000000001</v>
      </c>
      <c r="N18760">
        <v>0.26064280000000001</v>
      </c>
      <c r="O18760">
        <v>0.31459019999999999</v>
      </c>
      <c r="P18760">
        <v>86.298199999999994</v>
      </c>
      <c r="Q18760">
        <v>7.1250400000000005E-2</v>
      </c>
    </row>
    <row r="18761" spans="1:17">
      <c r="A18761" t="s">
        <v>20967</v>
      </c>
      <c r="B18761" t="s">
        <v>3</v>
      </c>
      <c r="C18761" t="s">
        <v>15</v>
      </c>
      <c r="D18761" t="s">
        <v>19</v>
      </c>
      <c r="E18761" t="s">
        <v>70</v>
      </c>
      <c r="F18761" t="s">
        <v>26</v>
      </c>
      <c r="G18761">
        <v>16</v>
      </c>
      <c r="H18761">
        <v>1.5496589999999999</v>
      </c>
      <c r="I18761">
        <v>1.799666</v>
      </c>
      <c r="J18761">
        <v>0.25000670000000003</v>
      </c>
      <c r="K18761">
        <v>0.14941979999999999</v>
      </c>
      <c r="L18761">
        <v>0.20884730000000001</v>
      </c>
      <c r="M18761">
        <v>0.25000670000000003</v>
      </c>
      <c r="N18761">
        <v>0.29116609999999998</v>
      </c>
      <c r="O18761">
        <v>0.35059360000000001</v>
      </c>
      <c r="P18761">
        <v>85.84</v>
      </c>
      <c r="Q18761">
        <v>7.84884E-2</v>
      </c>
    </row>
    <row r="18762" spans="1:17">
      <c r="A18762" t="s">
        <v>20968</v>
      </c>
      <c r="B18762" t="s">
        <v>3</v>
      </c>
      <c r="C18762" t="s">
        <v>15</v>
      </c>
      <c r="D18762" t="s">
        <v>19</v>
      </c>
      <c r="E18762" t="s">
        <v>70</v>
      </c>
      <c r="F18762" t="s">
        <v>26</v>
      </c>
      <c r="G18762">
        <v>17</v>
      </c>
      <c r="H18762">
        <v>1.8094300000000001</v>
      </c>
      <c r="I18762">
        <v>2.0479240000000001</v>
      </c>
      <c r="J18762">
        <v>0.23849390000000001</v>
      </c>
      <c r="K18762">
        <v>0.13620109999999999</v>
      </c>
      <c r="L18762">
        <v>0.19663649999999999</v>
      </c>
      <c r="M18762">
        <v>0.23849390000000001</v>
      </c>
      <c r="N18762">
        <v>0.28035130000000003</v>
      </c>
      <c r="O18762">
        <v>0.3407867</v>
      </c>
      <c r="P18762">
        <v>85.256100000000004</v>
      </c>
      <c r="Q18762">
        <v>7.9819500000000002E-2</v>
      </c>
    </row>
    <row r="18763" spans="1:17">
      <c r="A18763" t="s">
        <v>20969</v>
      </c>
      <c r="B18763" t="s">
        <v>3</v>
      </c>
      <c r="C18763" t="s">
        <v>15</v>
      </c>
      <c r="D18763" t="s">
        <v>19</v>
      </c>
      <c r="E18763" t="s">
        <v>70</v>
      </c>
      <c r="F18763" t="s">
        <v>26</v>
      </c>
      <c r="G18763">
        <v>18</v>
      </c>
      <c r="H18763">
        <v>2.0603859999999998</v>
      </c>
      <c r="I18763">
        <v>2.268141</v>
      </c>
      <c r="J18763">
        <v>0.207755</v>
      </c>
      <c r="K18763">
        <v>9.7157900000000005E-2</v>
      </c>
      <c r="L18763">
        <v>0.16249949999999999</v>
      </c>
      <c r="M18763">
        <v>0.207755</v>
      </c>
      <c r="N18763">
        <v>0.25301040000000002</v>
      </c>
      <c r="O18763">
        <v>0.31835200000000002</v>
      </c>
      <c r="P18763">
        <v>83.983699999999999</v>
      </c>
      <c r="Q18763">
        <v>8.6299299999999995E-2</v>
      </c>
    </row>
    <row r="18764" spans="1:17">
      <c r="A18764" t="s">
        <v>20970</v>
      </c>
      <c r="B18764" t="s">
        <v>3</v>
      </c>
      <c r="C18764" t="s">
        <v>15</v>
      </c>
      <c r="D18764" t="s">
        <v>19</v>
      </c>
      <c r="E18764" t="s">
        <v>70</v>
      </c>
      <c r="F18764" t="s">
        <v>26</v>
      </c>
      <c r="G18764">
        <v>19</v>
      </c>
      <c r="H18764">
        <v>2.3586320000000001</v>
      </c>
      <c r="I18764">
        <v>2.299893</v>
      </c>
      <c r="J18764">
        <v>-5.8738800000000001E-2</v>
      </c>
      <c r="K18764">
        <v>-0.17147109999999999</v>
      </c>
      <c r="L18764">
        <v>-0.104868</v>
      </c>
      <c r="M18764">
        <v>-5.8738800000000001E-2</v>
      </c>
      <c r="N18764">
        <v>-1.26097E-2</v>
      </c>
      <c r="O18764">
        <v>5.3993399999999997E-2</v>
      </c>
      <c r="P18764">
        <v>77.849900000000005</v>
      </c>
      <c r="Q18764">
        <v>8.7965500000000002E-2</v>
      </c>
    </row>
    <row r="18765" spans="1:17">
      <c r="A18765" t="s">
        <v>20971</v>
      </c>
      <c r="B18765" t="s">
        <v>3</v>
      </c>
      <c r="C18765" t="s">
        <v>15</v>
      </c>
      <c r="D18765" t="s">
        <v>19</v>
      </c>
      <c r="E18765" t="s">
        <v>70</v>
      </c>
      <c r="F18765" t="s">
        <v>26</v>
      </c>
      <c r="G18765">
        <v>20</v>
      </c>
      <c r="H18765">
        <v>2.314505</v>
      </c>
      <c r="I18765">
        <v>2.158544</v>
      </c>
      <c r="J18765">
        <v>-0.15596080000000001</v>
      </c>
      <c r="K18765">
        <v>-0.26099539999999999</v>
      </c>
      <c r="L18765">
        <v>-0.19894010000000001</v>
      </c>
      <c r="M18765">
        <v>-0.15596080000000001</v>
      </c>
      <c r="N18765">
        <v>-0.1129815</v>
      </c>
      <c r="O18765">
        <v>-5.0926199999999998E-2</v>
      </c>
      <c r="P18765">
        <v>71.918099999999995</v>
      </c>
      <c r="Q18765">
        <v>8.1958900000000001E-2</v>
      </c>
    </row>
    <row r="18766" spans="1:17">
      <c r="A18766" t="s">
        <v>20972</v>
      </c>
      <c r="B18766" t="s">
        <v>3</v>
      </c>
      <c r="C18766" t="s">
        <v>15</v>
      </c>
      <c r="D18766" t="s">
        <v>19</v>
      </c>
      <c r="E18766" t="s">
        <v>70</v>
      </c>
      <c r="F18766" t="s">
        <v>26</v>
      </c>
      <c r="G18766">
        <v>21</v>
      </c>
      <c r="H18766">
        <v>2.1349870000000002</v>
      </c>
      <c r="I18766">
        <v>2.109537</v>
      </c>
      <c r="J18766">
        <v>-2.54507E-2</v>
      </c>
      <c r="K18766">
        <v>-0.13993749999999999</v>
      </c>
      <c r="L18766">
        <v>-7.2297799999999995E-2</v>
      </c>
      <c r="M18766">
        <v>-2.54507E-2</v>
      </c>
      <c r="N18766">
        <v>2.1396399999999999E-2</v>
      </c>
      <c r="O18766">
        <v>8.9036100000000007E-2</v>
      </c>
      <c r="P18766">
        <v>68.342699999999994</v>
      </c>
      <c r="Q18766">
        <v>8.9334499999999997E-2</v>
      </c>
    </row>
    <row r="18767" spans="1:17">
      <c r="A18767" t="s">
        <v>20973</v>
      </c>
      <c r="B18767" t="s">
        <v>3</v>
      </c>
      <c r="C18767" t="s">
        <v>15</v>
      </c>
      <c r="D18767" t="s">
        <v>19</v>
      </c>
      <c r="E18767" t="s">
        <v>70</v>
      </c>
      <c r="F18767" t="s">
        <v>26</v>
      </c>
      <c r="G18767">
        <v>22</v>
      </c>
      <c r="H18767">
        <v>1.874336</v>
      </c>
      <c r="I18767">
        <v>1.879108</v>
      </c>
      <c r="J18767">
        <v>4.7718999999999999E-3</v>
      </c>
      <c r="K18767">
        <v>-0.10344730000000001</v>
      </c>
      <c r="L18767">
        <v>-3.9510499999999997E-2</v>
      </c>
      <c r="M18767">
        <v>4.7718999999999999E-3</v>
      </c>
      <c r="N18767">
        <v>4.9054300000000002E-2</v>
      </c>
      <c r="O18767">
        <v>0.1129911</v>
      </c>
      <c r="P18767">
        <v>66.4773</v>
      </c>
      <c r="Q18767">
        <v>8.4443900000000002E-2</v>
      </c>
    </row>
    <row r="18768" spans="1:17">
      <c r="A18768" t="s">
        <v>20974</v>
      </c>
      <c r="B18768" t="s">
        <v>3</v>
      </c>
      <c r="C18768" t="s">
        <v>15</v>
      </c>
      <c r="D18768" t="s">
        <v>19</v>
      </c>
      <c r="E18768" t="s">
        <v>70</v>
      </c>
      <c r="F18768" t="s">
        <v>26</v>
      </c>
      <c r="G18768">
        <v>23</v>
      </c>
      <c r="H18768">
        <v>1.4394</v>
      </c>
      <c r="I18768">
        <v>1.4872369999999999</v>
      </c>
      <c r="J18768">
        <v>4.7836400000000001E-2</v>
      </c>
      <c r="K18768">
        <v>-4.4255299999999997E-2</v>
      </c>
      <c r="L18768">
        <v>1.0153199999999999E-2</v>
      </c>
      <c r="M18768">
        <v>4.7836400000000001E-2</v>
      </c>
      <c r="N18768">
        <v>8.5519600000000001E-2</v>
      </c>
      <c r="O18768">
        <v>0.1399282</v>
      </c>
      <c r="P18768">
        <v>63.953699999999998</v>
      </c>
      <c r="Q18768">
        <v>7.1859599999999996E-2</v>
      </c>
    </row>
    <row r="18769" spans="1:17">
      <c r="A18769" t="s">
        <v>20975</v>
      </c>
      <c r="B18769" t="s">
        <v>3</v>
      </c>
      <c r="C18769" t="s">
        <v>15</v>
      </c>
      <c r="D18769" t="s">
        <v>19</v>
      </c>
      <c r="E18769" t="s">
        <v>70</v>
      </c>
      <c r="F18769" t="s">
        <v>26</v>
      </c>
      <c r="G18769">
        <v>24</v>
      </c>
      <c r="H18769">
        <v>1.1220479999999999</v>
      </c>
      <c r="I18769">
        <v>1.1508290000000001</v>
      </c>
      <c r="J18769">
        <v>2.8781600000000001E-2</v>
      </c>
      <c r="K18769">
        <v>-5.1455899999999999E-2</v>
      </c>
      <c r="L18769">
        <v>-4.0509999999999999E-3</v>
      </c>
      <c r="M18769">
        <v>2.8781600000000001E-2</v>
      </c>
      <c r="N18769">
        <v>6.1614099999999998E-2</v>
      </c>
      <c r="O18769">
        <v>0.10901909999999999</v>
      </c>
      <c r="P18769">
        <v>62.561900000000001</v>
      </c>
      <c r="Q18769">
        <v>6.2609700000000004E-2</v>
      </c>
    </row>
    <row r="18770" spans="1:17">
      <c r="A18770" t="s">
        <v>20976</v>
      </c>
      <c r="B18770" t="s">
        <v>3</v>
      </c>
      <c r="C18770" t="s">
        <v>15</v>
      </c>
      <c r="D18770" t="s">
        <v>19</v>
      </c>
      <c r="E18770" t="s">
        <v>70</v>
      </c>
      <c r="F18770" t="s">
        <v>27</v>
      </c>
      <c r="G18770">
        <v>1</v>
      </c>
      <c r="H18770">
        <v>0.87272830000000001</v>
      </c>
      <c r="I18770">
        <v>0.96931560000000005</v>
      </c>
      <c r="J18770">
        <v>9.6587300000000001E-2</v>
      </c>
      <c r="K18770">
        <v>2.44272E-2</v>
      </c>
      <c r="L18770">
        <v>6.7059999999999995E-2</v>
      </c>
      <c r="M18770">
        <v>9.6587300000000001E-2</v>
      </c>
      <c r="N18770">
        <v>0.1261147</v>
      </c>
      <c r="O18770">
        <v>0.16874749999999999</v>
      </c>
      <c r="P18770">
        <v>58.239800000000002</v>
      </c>
      <c r="Q18770">
        <v>5.63069E-2</v>
      </c>
    </row>
    <row r="18771" spans="1:17">
      <c r="A18771" t="s">
        <v>20977</v>
      </c>
      <c r="B18771" t="s">
        <v>3</v>
      </c>
      <c r="C18771" t="s">
        <v>15</v>
      </c>
      <c r="D18771" t="s">
        <v>19</v>
      </c>
      <c r="E18771" t="s">
        <v>70</v>
      </c>
      <c r="F18771" t="s">
        <v>27</v>
      </c>
      <c r="G18771">
        <v>2</v>
      </c>
      <c r="H18771">
        <v>0.76387939999999999</v>
      </c>
      <c r="I18771">
        <v>0.8426804</v>
      </c>
      <c r="J18771">
        <v>7.8800999999999996E-2</v>
      </c>
      <c r="K18771">
        <v>1.2275299999999999E-2</v>
      </c>
      <c r="L18771">
        <v>5.1579199999999999E-2</v>
      </c>
      <c r="M18771">
        <v>7.8800999999999996E-2</v>
      </c>
      <c r="N18771">
        <v>0.1060228</v>
      </c>
      <c r="O18771">
        <v>0.14532680000000001</v>
      </c>
      <c r="P18771">
        <v>57.334899999999998</v>
      </c>
      <c r="Q18771">
        <v>5.1910299999999999E-2</v>
      </c>
    </row>
    <row r="18772" spans="1:17">
      <c r="A18772" t="s">
        <v>20978</v>
      </c>
      <c r="B18772" t="s">
        <v>3</v>
      </c>
      <c r="C18772" t="s">
        <v>15</v>
      </c>
      <c r="D18772" t="s">
        <v>19</v>
      </c>
      <c r="E18772" t="s">
        <v>70</v>
      </c>
      <c r="F18772" t="s">
        <v>27</v>
      </c>
      <c r="G18772">
        <v>3</v>
      </c>
      <c r="H18772">
        <v>0.72889530000000002</v>
      </c>
      <c r="I18772">
        <v>0.77763590000000005</v>
      </c>
      <c r="J18772">
        <v>4.8740600000000002E-2</v>
      </c>
      <c r="K18772">
        <v>-8.7270000000000004E-3</v>
      </c>
      <c r="L18772">
        <v>2.5225299999999999E-2</v>
      </c>
      <c r="M18772">
        <v>4.8740600000000002E-2</v>
      </c>
      <c r="N18772">
        <v>7.2255799999999995E-2</v>
      </c>
      <c r="O18772">
        <v>0.1062081</v>
      </c>
      <c r="P18772">
        <v>56.793500000000002</v>
      </c>
      <c r="Q18772">
        <v>4.4842199999999999E-2</v>
      </c>
    </row>
    <row r="18773" spans="1:17">
      <c r="A18773" t="s">
        <v>20979</v>
      </c>
      <c r="B18773" t="s">
        <v>3</v>
      </c>
      <c r="C18773" t="s">
        <v>15</v>
      </c>
      <c r="D18773" t="s">
        <v>19</v>
      </c>
      <c r="E18773" t="s">
        <v>70</v>
      </c>
      <c r="F18773" t="s">
        <v>27</v>
      </c>
      <c r="G18773">
        <v>4</v>
      </c>
      <c r="H18773">
        <v>0.70874709999999996</v>
      </c>
      <c r="I18773">
        <v>0.74456719999999998</v>
      </c>
      <c r="J18773">
        <v>3.5819999999999998E-2</v>
      </c>
      <c r="K18773">
        <v>-1.1021100000000001E-2</v>
      </c>
      <c r="L18773">
        <v>1.6653000000000001E-2</v>
      </c>
      <c r="M18773">
        <v>3.5819999999999998E-2</v>
      </c>
      <c r="N18773">
        <v>5.4987000000000001E-2</v>
      </c>
      <c r="O18773">
        <v>8.2661100000000001E-2</v>
      </c>
      <c r="P18773">
        <v>56.454300000000003</v>
      </c>
      <c r="Q18773">
        <v>3.6550300000000001E-2</v>
      </c>
    </row>
    <row r="18774" spans="1:17">
      <c r="A18774" t="s">
        <v>20980</v>
      </c>
      <c r="B18774" t="s">
        <v>3</v>
      </c>
      <c r="C18774" t="s">
        <v>15</v>
      </c>
      <c r="D18774" t="s">
        <v>19</v>
      </c>
      <c r="E18774" t="s">
        <v>70</v>
      </c>
      <c r="F18774" t="s">
        <v>27</v>
      </c>
      <c r="G18774">
        <v>5</v>
      </c>
      <c r="H18774">
        <v>0.74703909999999996</v>
      </c>
      <c r="I18774">
        <v>0.75891500000000001</v>
      </c>
      <c r="J18774">
        <v>1.18759E-2</v>
      </c>
      <c r="K18774">
        <v>-3.73123E-2</v>
      </c>
      <c r="L18774">
        <v>-8.2515000000000002E-3</v>
      </c>
      <c r="M18774">
        <v>1.18759E-2</v>
      </c>
      <c r="N18774">
        <v>3.2003299999999998E-2</v>
      </c>
      <c r="O18774">
        <v>6.1064100000000003E-2</v>
      </c>
      <c r="P18774">
        <v>56.4191</v>
      </c>
      <c r="Q18774">
        <v>3.8381699999999998E-2</v>
      </c>
    </row>
    <row r="18775" spans="1:17">
      <c r="A18775" t="s">
        <v>20981</v>
      </c>
      <c r="B18775" t="s">
        <v>3</v>
      </c>
      <c r="C18775" t="s">
        <v>15</v>
      </c>
      <c r="D18775" t="s">
        <v>19</v>
      </c>
      <c r="E18775" t="s">
        <v>70</v>
      </c>
      <c r="F18775" t="s">
        <v>27</v>
      </c>
      <c r="G18775">
        <v>6</v>
      </c>
      <c r="H18775">
        <v>0.93441019999999997</v>
      </c>
      <c r="I18775">
        <v>0.8480896</v>
      </c>
      <c r="J18775">
        <v>-8.63207E-2</v>
      </c>
      <c r="K18775">
        <v>-0.15548799999999999</v>
      </c>
      <c r="L18775">
        <v>-0.1146234</v>
      </c>
      <c r="M18775">
        <v>-8.63207E-2</v>
      </c>
      <c r="N18775">
        <v>-5.8017899999999997E-2</v>
      </c>
      <c r="O18775">
        <v>-1.71533E-2</v>
      </c>
      <c r="P18775">
        <v>55.700299999999999</v>
      </c>
      <c r="Q18775">
        <v>5.3971600000000002E-2</v>
      </c>
    </row>
    <row r="18776" spans="1:17">
      <c r="A18776" t="s">
        <v>20982</v>
      </c>
      <c r="B18776" t="s">
        <v>3</v>
      </c>
      <c r="C18776" t="s">
        <v>15</v>
      </c>
      <c r="D18776" t="s">
        <v>19</v>
      </c>
      <c r="E18776" t="s">
        <v>70</v>
      </c>
      <c r="F18776" t="s">
        <v>27</v>
      </c>
      <c r="G18776">
        <v>7</v>
      </c>
      <c r="H18776">
        <v>1.1712130000000001</v>
      </c>
      <c r="I18776">
        <v>1.1336980000000001</v>
      </c>
      <c r="J18776">
        <v>-3.7515699999999999E-2</v>
      </c>
      <c r="K18776">
        <v>-0.13750329999999999</v>
      </c>
      <c r="L18776">
        <v>-7.8429799999999994E-2</v>
      </c>
      <c r="M18776">
        <v>-3.7515699999999999E-2</v>
      </c>
      <c r="N18776">
        <v>3.3985E-3</v>
      </c>
      <c r="O18776">
        <v>6.2472E-2</v>
      </c>
      <c r="P18776">
        <v>54.194000000000003</v>
      </c>
      <c r="Q18776">
        <v>7.8020800000000001E-2</v>
      </c>
    </row>
    <row r="18777" spans="1:17">
      <c r="A18777" t="s">
        <v>20983</v>
      </c>
      <c r="B18777" t="s">
        <v>3</v>
      </c>
      <c r="C18777" t="s">
        <v>15</v>
      </c>
      <c r="D18777" t="s">
        <v>19</v>
      </c>
      <c r="E18777" t="s">
        <v>70</v>
      </c>
      <c r="F18777" t="s">
        <v>27</v>
      </c>
      <c r="G18777">
        <v>8</v>
      </c>
      <c r="H18777">
        <v>1.3240339999999999</v>
      </c>
      <c r="I18777">
        <v>1.1981059999999999</v>
      </c>
      <c r="J18777">
        <v>-0.12592780000000001</v>
      </c>
      <c r="K18777">
        <v>-0.20971500000000001</v>
      </c>
      <c r="L18777">
        <v>-0.16021279999999999</v>
      </c>
      <c r="M18777">
        <v>-0.12592780000000001</v>
      </c>
      <c r="N18777">
        <v>-9.1642699999999994E-2</v>
      </c>
      <c r="O18777">
        <v>-4.2140499999999997E-2</v>
      </c>
      <c r="P18777">
        <v>55.298000000000002</v>
      </c>
      <c r="Q18777">
        <v>6.5379499999999993E-2</v>
      </c>
    </row>
    <row r="18778" spans="1:17">
      <c r="A18778" t="s">
        <v>20984</v>
      </c>
      <c r="B18778" t="s">
        <v>3</v>
      </c>
      <c r="C18778" t="s">
        <v>15</v>
      </c>
      <c r="D18778" t="s">
        <v>19</v>
      </c>
      <c r="E18778" t="s">
        <v>70</v>
      </c>
      <c r="F18778" t="s">
        <v>27</v>
      </c>
      <c r="G18778">
        <v>9</v>
      </c>
      <c r="H18778">
        <v>1.350252</v>
      </c>
      <c r="I18778">
        <v>1.220879</v>
      </c>
      <c r="J18778">
        <v>-0.12937309999999999</v>
      </c>
      <c r="K18778">
        <v>-0.2430977</v>
      </c>
      <c r="L18778">
        <v>-0.17590829999999999</v>
      </c>
      <c r="M18778">
        <v>-0.12937309999999999</v>
      </c>
      <c r="N18778">
        <v>-8.2837900000000006E-2</v>
      </c>
      <c r="O18778">
        <v>-1.5648499999999999E-2</v>
      </c>
      <c r="P18778">
        <v>62.308700000000002</v>
      </c>
      <c r="Q18778">
        <v>8.8739799999999994E-2</v>
      </c>
    </row>
    <row r="18779" spans="1:17">
      <c r="A18779" t="s">
        <v>20985</v>
      </c>
      <c r="B18779" t="s">
        <v>3</v>
      </c>
      <c r="C18779" t="s">
        <v>15</v>
      </c>
      <c r="D18779" t="s">
        <v>19</v>
      </c>
      <c r="E18779" t="s">
        <v>70</v>
      </c>
      <c r="F18779" t="s">
        <v>27</v>
      </c>
      <c r="G18779">
        <v>10</v>
      </c>
      <c r="H18779">
        <v>1.344579</v>
      </c>
      <c r="I18779">
        <v>1.2498530000000001</v>
      </c>
      <c r="J18779">
        <v>-9.4725500000000004E-2</v>
      </c>
      <c r="K18779">
        <v>-0.19941880000000001</v>
      </c>
      <c r="L18779">
        <v>-0.1375652</v>
      </c>
      <c r="M18779">
        <v>-9.4725500000000004E-2</v>
      </c>
      <c r="N18779">
        <v>-5.1885899999999999E-2</v>
      </c>
      <c r="O18779">
        <v>9.9678000000000006E-3</v>
      </c>
      <c r="P18779">
        <v>70.393299999999996</v>
      </c>
      <c r="Q18779">
        <v>8.1692600000000004E-2</v>
      </c>
    </row>
    <row r="18780" spans="1:17">
      <c r="A18780" t="s">
        <v>20986</v>
      </c>
      <c r="B18780" t="s">
        <v>3</v>
      </c>
      <c r="C18780" t="s">
        <v>15</v>
      </c>
      <c r="D18780" t="s">
        <v>19</v>
      </c>
      <c r="E18780" t="s">
        <v>70</v>
      </c>
      <c r="F18780" t="s">
        <v>27</v>
      </c>
      <c r="G18780">
        <v>11</v>
      </c>
      <c r="H18780">
        <v>1.3421559999999999</v>
      </c>
      <c r="I18780">
        <v>1.2528090000000001</v>
      </c>
      <c r="J18780">
        <v>-8.9347399999999993E-2</v>
      </c>
      <c r="K18780">
        <v>-0.2117155</v>
      </c>
      <c r="L18780">
        <v>-0.1394195</v>
      </c>
      <c r="M18780">
        <v>-8.9347399999999993E-2</v>
      </c>
      <c r="N18780">
        <v>-3.9275400000000002E-2</v>
      </c>
      <c r="O18780">
        <v>3.30207E-2</v>
      </c>
      <c r="P18780">
        <v>77.421899999999994</v>
      </c>
      <c r="Q18780">
        <v>9.5484399999999997E-2</v>
      </c>
    </row>
    <row r="18781" spans="1:17">
      <c r="A18781" t="s">
        <v>20987</v>
      </c>
      <c r="B18781" t="s">
        <v>3</v>
      </c>
      <c r="C18781" t="s">
        <v>15</v>
      </c>
      <c r="D18781" t="s">
        <v>19</v>
      </c>
      <c r="E18781" t="s">
        <v>70</v>
      </c>
      <c r="F18781" t="s">
        <v>27</v>
      </c>
      <c r="G18781">
        <v>12</v>
      </c>
      <c r="H18781">
        <v>1.28268</v>
      </c>
      <c r="I18781">
        <v>1.293412</v>
      </c>
      <c r="J18781">
        <v>1.07317E-2</v>
      </c>
      <c r="K18781">
        <v>-0.117979</v>
      </c>
      <c r="L18781">
        <v>-4.1935699999999999E-2</v>
      </c>
      <c r="M18781">
        <v>1.07317E-2</v>
      </c>
      <c r="N18781">
        <v>6.3398999999999997E-2</v>
      </c>
      <c r="O18781">
        <v>0.13944239999999999</v>
      </c>
      <c r="P18781">
        <v>80.313999999999993</v>
      </c>
      <c r="Q18781">
        <v>0.1004335</v>
      </c>
    </row>
    <row r="18782" spans="1:17">
      <c r="A18782" t="s">
        <v>20988</v>
      </c>
      <c r="B18782" t="s">
        <v>3</v>
      </c>
      <c r="C18782" t="s">
        <v>15</v>
      </c>
      <c r="D18782" t="s">
        <v>19</v>
      </c>
      <c r="E18782" t="s">
        <v>70</v>
      </c>
      <c r="F18782" t="s">
        <v>27</v>
      </c>
      <c r="G18782">
        <v>13</v>
      </c>
      <c r="H18782">
        <v>1.213889</v>
      </c>
      <c r="I18782">
        <v>1.410541</v>
      </c>
      <c r="J18782">
        <v>0.1966514</v>
      </c>
      <c r="K18782">
        <v>5.4465600000000003E-2</v>
      </c>
      <c r="L18782">
        <v>0.13847010000000001</v>
      </c>
      <c r="M18782">
        <v>0.1966514</v>
      </c>
      <c r="N18782">
        <v>0.25483270000000002</v>
      </c>
      <c r="O18782">
        <v>0.33883720000000001</v>
      </c>
      <c r="P18782">
        <v>82.937299999999993</v>
      </c>
      <c r="Q18782">
        <v>0.1109482</v>
      </c>
    </row>
    <row r="18783" spans="1:17">
      <c r="A18783" t="s">
        <v>20989</v>
      </c>
      <c r="B18783" t="s">
        <v>3</v>
      </c>
      <c r="C18783" t="s">
        <v>15</v>
      </c>
      <c r="D18783" t="s">
        <v>19</v>
      </c>
      <c r="E18783" t="s">
        <v>70</v>
      </c>
      <c r="F18783" t="s">
        <v>27</v>
      </c>
      <c r="G18783">
        <v>14</v>
      </c>
      <c r="H18783">
        <v>1.267498</v>
      </c>
      <c r="I18783">
        <v>1.603116</v>
      </c>
      <c r="J18783">
        <v>0.33561829999999998</v>
      </c>
      <c r="K18783">
        <v>0.20033480000000001</v>
      </c>
      <c r="L18783">
        <v>0.28026139999999999</v>
      </c>
      <c r="M18783">
        <v>0.33561829999999998</v>
      </c>
      <c r="N18783">
        <v>0.39097530000000003</v>
      </c>
      <c r="O18783">
        <v>0.47090179999999998</v>
      </c>
      <c r="P18783">
        <v>84.761799999999994</v>
      </c>
      <c r="Q18783">
        <v>0.1055623</v>
      </c>
    </row>
    <row r="18784" spans="1:17">
      <c r="A18784" t="s">
        <v>20990</v>
      </c>
      <c r="B18784" t="s">
        <v>3</v>
      </c>
      <c r="C18784" t="s">
        <v>15</v>
      </c>
      <c r="D18784" t="s">
        <v>19</v>
      </c>
      <c r="E18784" t="s">
        <v>70</v>
      </c>
      <c r="F18784" t="s">
        <v>27</v>
      </c>
      <c r="G18784">
        <v>15</v>
      </c>
      <c r="H18784">
        <v>1.480253</v>
      </c>
      <c r="I18784">
        <v>1.840382</v>
      </c>
      <c r="J18784">
        <v>0.3601297</v>
      </c>
      <c r="K18784">
        <v>0.2197808</v>
      </c>
      <c r="L18784">
        <v>0.30270000000000002</v>
      </c>
      <c r="M18784">
        <v>0.3601297</v>
      </c>
      <c r="N18784">
        <v>0.41755930000000002</v>
      </c>
      <c r="O18784">
        <v>0.5004786</v>
      </c>
      <c r="P18784">
        <v>85.352599999999995</v>
      </c>
      <c r="Q18784">
        <v>0.1095148</v>
      </c>
    </row>
    <row r="18785" spans="1:17">
      <c r="A18785" t="s">
        <v>20991</v>
      </c>
      <c r="B18785" t="s">
        <v>3</v>
      </c>
      <c r="C18785" t="s">
        <v>15</v>
      </c>
      <c r="D18785" t="s">
        <v>19</v>
      </c>
      <c r="E18785" t="s">
        <v>70</v>
      </c>
      <c r="F18785" t="s">
        <v>27</v>
      </c>
      <c r="G18785">
        <v>16</v>
      </c>
      <c r="H18785">
        <v>1.743833</v>
      </c>
      <c r="I18785">
        <v>2.0894520000000001</v>
      </c>
      <c r="J18785">
        <v>0.3456186</v>
      </c>
      <c r="K18785">
        <v>0.1908366</v>
      </c>
      <c r="L18785">
        <v>0.28228310000000001</v>
      </c>
      <c r="M18785">
        <v>0.3456186</v>
      </c>
      <c r="N18785">
        <v>0.40895419999999999</v>
      </c>
      <c r="O18785">
        <v>0.50040059999999997</v>
      </c>
      <c r="P18785">
        <v>86.005799999999994</v>
      </c>
      <c r="Q18785">
        <v>0.120777</v>
      </c>
    </row>
    <row r="18786" spans="1:17">
      <c r="A18786" t="s">
        <v>20992</v>
      </c>
      <c r="B18786" t="s">
        <v>3</v>
      </c>
      <c r="C18786" t="s">
        <v>15</v>
      </c>
      <c r="D18786" t="s">
        <v>19</v>
      </c>
      <c r="E18786" t="s">
        <v>70</v>
      </c>
      <c r="F18786" t="s">
        <v>27</v>
      </c>
      <c r="G18786">
        <v>17</v>
      </c>
      <c r="H18786">
        <v>2.038138</v>
      </c>
      <c r="I18786">
        <v>2.3444150000000001</v>
      </c>
      <c r="J18786">
        <v>0.30627769999999999</v>
      </c>
      <c r="K18786">
        <v>0.1659168</v>
      </c>
      <c r="L18786">
        <v>0.24884319999999999</v>
      </c>
      <c r="M18786">
        <v>0.30627769999999999</v>
      </c>
      <c r="N18786">
        <v>0.36371229999999999</v>
      </c>
      <c r="O18786">
        <v>0.4466386</v>
      </c>
      <c r="P18786">
        <v>85.886600000000001</v>
      </c>
      <c r="Q18786">
        <v>0.1095242</v>
      </c>
    </row>
    <row r="18787" spans="1:17">
      <c r="A18787" t="s">
        <v>20993</v>
      </c>
      <c r="B18787" t="s">
        <v>3</v>
      </c>
      <c r="C18787" t="s">
        <v>15</v>
      </c>
      <c r="D18787" t="s">
        <v>19</v>
      </c>
      <c r="E18787" t="s">
        <v>70</v>
      </c>
      <c r="F18787" t="s">
        <v>27</v>
      </c>
      <c r="G18787">
        <v>18</v>
      </c>
      <c r="H18787">
        <v>2.2858589999999999</v>
      </c>
      <c r="I18787">
        <v>2.4776750000000001</v>
      </c>
      <c r="J18787">
        <v>0.19181570000000001</v>
      </c>
      <c r="K18787">
        <v>4.0233900000000003E-2</v>
      </c>
      <c r="L18787">
        <v>0.1297896</v>
      </c>
      <c r="M18787">
        <v>0.19181570000000001</v>
      </c>
      <c r="N18787">
        <v>0.25384180000000001</v>
      </c>
      <c r="O18787">
        <v>0.34339750000000002</v>
      </c>
      <c r="P18787">
        <v>84.592500000000001</v>
      </c>
      <c r="Q18787">
        <v>0.11827989999999999</v>
      </c>
    </row>
    <row r="18788" spans="1:17">
      <c r="A18788" t="s">
        <v>20994</v>
      </c>
      <c r="B18788" t="s">
        <v>3</v>
      </c>
      <c r="C18788" t="s">
        <v>15</v>
      </c>
      <c r="D18788" t="s">
        <v>19</v>
      </c>
      <c r="E18788" t="s">
        <v>70</v>
      </c>
      <c r="F18788" t="s">
        <v>27</v>
      </c>
      <c r="G18788">
        <v>19</v>
      </c>
      <c r="H18788">
        <v>2.6117720000000002</v>
      </c>
      <c r="I18788">
        <v>2.5238239999999998</v>
      </c>
      <c r="J18788">
        <v>-8.7948200000000004E-2</v>
      </c>
      <c r="K18788">
        <v>-0.25851079999999999</v>
      </c>
      <c r="L18788">
        <v>-0.15774099999999999</v>
      </c>
      <c r="M18788">
        <v>-8.7948200000000004E-2</v>
      </c>
      <c r="N18788">
        <v>-1.8155399999999999E-2</v>
      </c>
      <c r="O18788">
        <v>8.2614400000000004E-2</v>
      </c>
      <c r="P18788">
        <v>75.645399999999995</v>
      </c>
      <c r="Q18788">
        <v>0.13309070000000001</v>
      </c>
    </row>
    <row r="18789" spans="1:17">
      <c r="A18789" t="s">
        <v>20995</v>
      </c>
      <c r="B18789" t="s">
        <v>3</v>
      </c>
      <c r="C18789" t="s">
        <v>15</v>
      </c>
      <c r="D18789" t="s">
        <v>19</v>
      </c>
      <c r="E18789" t="s">
        <v>70</v>
      </c>
      <c r="F18789" t="s">
        <v>27</v>
      </c>
      <c r="G18789">
        <v>20</v>
      </c>
      <c r="H18789">
        <v>2.498799</v>
      </c>
      <c r="I18789">
        <v>2.349043</v>
      </c>
      <c r="J18789">
        <v>-0.14975659999999999</v>
      </c>
      <c r="K18789">
        <v>-0.31473200000000001</v>
      </c>
      <c r="L18789">
        <v>-0.21726319999999999</v>
      </c>
      <c r="M18789">
        <v>-0.14975659999999999</v>
      </c>
      <c r="N18789">
        <v>-8.2250000000000004E-2</v>
      </c>
      <c r="O18789">
        <v>1.52189E-2</v>
      </c>
      <c r="P18789">
        <v>67.924700000000001</v>
      </c>
      <c r="Q18789">
        <v>0.12873100000000001</v>
      </c>
    </row>
    <row r="18790" spans="1:17">
      <c r="A18790" t="s">
        <v>20996</v>
      </c>
      <c r="B18790" t="s">
        <v>3</v>
      </c>
      <c r="C18790" t="s">
        <v>15</v>
      </c>
      <c r="D18790" t="s">
        <v>19</v>
      </c>
      <c r="E18790" t="s">
        <v>70</v>
      </c>
      <c r="F18790" t="s">
        <v>27</v>
      </c>
      <c r="G18790">
        <v>21</v>
      </c>
      <c r="H18790">
        <v>2.2051020000000001</v>
      </c>
      <c r="I18790">
        <v>2.1052170000000001</v>
      </c>
      <c r="J18790">
        <v>-9.9884899999999999E-2</v>
      </c>
      <c r="K18790">
        <v>-0.24219889999999999</v>
      </c>
      <c r="L18790">
        <v>-0.1581187</v>
      </c>
      <c r="M18790">
        <v>-9.9884899999999999E-2</v>
      </c>
      <c r="N18790">
        <v>-4.1651100000000003E-2</v>
      </c>
      <c r="O18790">
        <v>4.24292E-2</v>
      </c>
      <c r="P18790">
        <v>63.924599999999998</v>
      </c>
      <c r="Q18790">
        <v>0.1110482</v>
      </c>
    </row>
    <row r="18791" spans="1:17">
      <c r="A18791" t="s">
        <v>20997</v>
      </c>
      <c r="B18791" t="s">
        <v>3</v>
      </c>
      <c r="C18791" t="s">
        <v>15</v>
      </c>
      <c r="D18791" t="s">
        <v>19</v>
      </c>
      <c r="E18791" t="s">
        <v>70</v>
      </c>
      <c r="F18791" t="s">
        <v>27</v>
      </c>
      <c r="G18791">
        <v>22</v>
      </c>
      <c r="H18791">
        <v>1.8846130000000001</v>
      </c>
      <c r="I18791">
        <v>1.8605670000000001</v>
      </c>
      <c r="J18791">
        <v>-2.4045299999999999E-2</v>
      </c>
      <c r="K18791">
        <v>-0.15436569999999999</v>
      </c>
      <c r="L18791">
        <v>-7.7371300000000004E-2</v>
      </c>
      <c r="M18791">
        <v>-2.4045299999999999E-2</v>
      </c>
      <c r="N18791">
        <v>2.9280799999999999E-2</v>
      </c>
      <c r="O18791">
        <v>0.1062751</v>
      </c>
      <c r="P18791">
        <v>62.473700000000001</v>
      </c>
      <c r="Q18791">
        <v>0.1016896</v>
      </c>
    </row>
    <row r="18792" spans="1:17">
      <c r="A18792" t="s">
        <v>20998</v>
      </c>
      <c r="B18792" t="s">
        <v>3</v>
      </c>
      <c r="C18792" t="s">
        <v>15</v>
      </c>
      <c r="D18792" t="s">
        <v>19</v>
      </c>
      <c r="E18792" t="s">
        <v>70</v>
      </c>
      <c r="F18792" t="s">
        <v>27</v>
      </c>
      <c r="G18792">
        <v>23</v>
      </c>
      <c r="H18792">
        <v>1.456725</v>
      </c>
      <c r="I18792">
        <v>1.501925</v>
      </c>
      <c r="J18792">
        <v>4.5200700000000003E-2</v>
      </c>
      <c r="K18792">
        <v>-7.2756000000000001E-2</v>
      </c>
      <c r="L18792">
        <v>-3.0661999999999998E-3</v>
      </c>
      <c r="M18792">
        <v>4.5200700000000003E-2</v>
      </c>
      <c r="N18792">
        <v>9.3467700000000001E-2</v>
      </c>
      <c r="O18792">
        <v>0.16315750000000001</v>
      </c>
      <c r="P18792">
        <v>61.427799999999998</v>
      </c>
      <c r="Q18792">
        <v>9.2042100000000002E-2</v>
      </c>
    </row>
    <row r="18793" spans="1:17">
      <c r="A18793" t="s">
        <v>20999</v>
      </c>
      <c r="B18793" t="s">
        <v>3</v>
      </c>
      <c r="C18793" t="s">
        <v>15</v>
      </c>
      <c r="D18793" t="s">
        <v>19</v>
      </c>
      <c r="E18793" t="s">
        <v>70</v>
      </c>
      <c r="F18793" t="s">
        <v>27</v>
      </c>
      <c r="G18793">
        <v>24</v>
      </c>
      <c r="H18793">
        <v>1.096393</v>
      </c>
      <c r="I18793">
        <v>1.189832</v>
      </c>
      <c r="J18793">
        <v>9.3439800000000003E-2</v>
      </c>
      <c r="K18793">
        <v>-1.28687E-2</v>
      </c>
      <c r="L18793">
        <v>4.9939200000000003E-2</v>
      </c>
      <c r="M18793">
        <v>9.3439800000000003E-2</v>
      </c>
      <c r="N18793">
        <v>0.13694039999999999</v>
      </c>
      <c r="O18793">
        <v>0.19974829999999999</v>
      </c>
      <c r="P18793">
        <v>58.383099999999999</v>
      </c>
      <c r="Q18793">
        <v>8.2952999999999999E-2</v>
      </c>
    </row>
    <row r="18794" spans="1:17">
      <c r="A18794" t="s">
        <v>21000</v>
      </c>
      <c r="B18794" t="s">
        <v>3</v>
      </c>
      <c r="C18794" t="s">
        <v>15</v>
      </c>
      <c r="D18794" t="s">
        <v>19</v>
      </c>
      <c r="E18794" t="s">
        <v>70</v>
      </c>
      <c r="F18794" t="s">
        <v>28</v>
      </c>
      <c r="G18794">
        <v>1</v>
      </c>
      <c r="H18794">
        <v>0.96246799999999999</v>
      </c>
      <c r="I18794">
        <v>1.026132</v>
      </c>
      <c r="J18794">
        <v>6.3663700000000004E-2</v>
      </c>
      <c r="K18794">
        <v>-4.6647000000000001E-2</v>
      </c>
      <c r="L18794">
        <v>1.8525400000000001E-2</v>
      </c>
      <c r="M18794">
        <v>6.3663700000000004E-2</v>
      </c>
      <c r="N18794">
        <v>0.10880190000000001</v>
      </c>
      <c r="O18794">
        <v>0.1739743</v>
      </c>
      <c r="P18794">
        <v>65.535200000000003</v>
      </c>
      <c r="Q18794">
        <v>8.6075799999999994E-2</v>
      </c>
    </row>
    <row r="18795" spans="1:17">
      <c r="A18795" t="s">
        <v>21001</v>
      </c>
      <c r="B18795" t="s">
        <v>3</v>
      </c>
      <c r="C18795" t="s">
        <v>15</v>
      </c>
      <c r="D18795" t="s">
        <v>19</v>
      </c>
      <c r="E18795" t="s">
        <v>70</v>
      </c>
      <c r="F18795" t="s">
        <v>28</v>
      </c>
      <c r="G18795">
        <v>2</v>
      </c>
      <c r="H18795">
        <v>0.8758534</v>
      </c>
      <c r="I18795">
        <v>0.89113419999999999</v>
      </c>
      <c r="J18795">
        <v>1.5280800000000001E-2</v>
      </c>
      <c r="K18795">
        <v>-7.0822999999999997E-2</v>
      </c>
      <c r="L18795">
        <v>-1.99522E-2</v>
      </c>
      <c r="M18795">
        <v>1.5280800000000001E-2</v>
      </c>
      <c r="N18795">
        <v>5.0513799999999998E-2</v>
      </c>
      <c r="O18795">
        <v>0.10138460000000001</v>
      </c>
      <c r="P18795">
        <v>63.9724</v>
      </c>
      <c r="Q18795">
        <v>6.71871E-2</v>
      </c>
    </row>
    <row r="18796" spans="1:17">
      <c r="A18796" t="s">
        <v>21002</v>
      </c>
      <c r="B18796" t="s">
        <v>3</v>
      </c>
      <c r="C18796" t="s">
        <v>15</v>
      </c>
      <c r="D18796" t="s">
        <v>19</v>
      </c>
      <c r="E18796" t="s">
        <v>70</v>
      </c>
      <c r="F18796" t="s">
        <v>28</v>
      </c>
      <c r="G18796">
        <v>3</v>
      </c>
      <c r="H18796">
        <v>0.82288850000000002</v>
      </c>
      <c r="I18796">
        <v>0.827565</v>
      </c>
      <c r="J18796">
        <v>4.6765000000000001E-3</v>
      </c>
      <c r="K18796">
        <v>-7.3015800000000006E-2</v>
      </c>
      <c r="L18796">
        <v>-2.7114599999999999E-2</v>
      </c>
      <c r="M18796">
        <v>4.6765000000000001E-3</v>
      </c>
      <c r="N18796">
        <v>3.64675E-2</v>
      </c>
      <c r="O18796">
        <v>8.2368700000000003E-2</v>
      </c>
      <c r="P18796">
        <v>63.344900000000003</v>
      </c>
      <c r="Q18796">
        <v>6.06236E-2</v>
      </c>
    </row>
    <row r="18797" spans="1:17">
      <c r="A18797" t="s">
        <v>21003</v>
      </c>
      <c r="B18797" t="s">
        <v>3</v>
      </c>
      <c r="C18797" t="s">
        <v>15</v>
      </c>
      <c r="D18797" t="s">
        <v>19</v>
      </c>
      <c r="E18797" t="s">
        <v>70</v>
      </c>
      <c r="F18797" t="s">
        <v>28</v>
      </c>
      <c r="G18797">
        <v>4</v>
      </c>
      <c r="H18797">
        <v>0.78466150000000001</v>
      </c>
      <c r="I18797">
        <v>0.81086729999999996</v>
      </c>
      <c r="J18797">
        <v>2.6205800000000001E-2</v>
      </c>
      <c r="K18797">
        <v>-5.2756299999999999E-2</v>
      </c>
      <c r="L18797">
        <v>-6.1047999999999996E-3</v>
      </c>
      <c r="M18797">
        <v>2.6205800000000001E-2</v>
      </c>
      <c r="N18797">
        <v>5.8516499999999999E-2</v>
      </c>
      <c r="O18797">
        <v>0.105168</v>
      </c>
      <c r="P18797">
        <v>63.062100000000001</v>
      </c>
      <c r="Q18797">
        <v>6.1614500000000003E-2</v>
      </c>
    </row>
    <row r="18798" spans="1:17">
      <c r="A18798" t="s">
        <v>21004</v>
      </c>
      <c r="B18798" t="s">
        <v>3</v>
      </c>
      <c r="C18798" t="s">
        <v>15</v>
      </c>
      <c r="D18798" t="s">
        <v>19</v>
      </c>
      <c r="E18798" t="s">
        <v>70</v>
      </c>
      <c r="F18798" t="s">
        <v>28</v>
      </c>
      <c r="G18798">
        <v>5</v>
      </c>
      <c r="H18798">
        <v>0.83514540000000004</v>
      </c>
      <c r="I18798">
        <v>0.83541969999999999</v>
      </c>
      <c r="J18798">
        <v>2.742E-4</v>
      </c>
      <c r="K18798">
        <v>-9.3722200000000006E-2</v>
      </c>
      <c r="L18798">
        <v>-3.8188300000000001E-2</v>
      </c>
      <c r="M18798">
        <v>2.742E-4</v>
      </c>
      <c r="N18798">
        <v>3.8736800000000002E-2</v>
      </c>
      <c r="O18798">
        <v>9.4270599999999996E-2</v>
      </c>
      <c r="P18798">
        <v>62.497799999999998</v>
      </c>
      <c r="Q18798">
        <v>7.3345800000000003E-2</v>
      </c>
    </row>
    <row r="18799" spans="1:17">
      <c r="A18799" t="s">
        <v>21005</v>
      </c>
      <c r="B18799" t="s">
        <v>3</v>
      </c>
      <c r="C18799" t="s">
        <v>15</v>
      </c>
      <c r="D18799" t="s">
        <v>19</v>
      </c>
      <c r="E18799" t="s">
        <v>70</v>
      </c>
      <c r="F18799" t="s">
        <v>28</v>
      </c>
      <c r="G18799">
        <v>6</v>
      </c>
      <c r="H18799">
        <v>0.98067059999999995</v>
      </c>
      <c r="I18799">
        <v>0.91570680000000004</v>
      </c>
      <c r="J18799">
        <v>-6.4963800000000002E-2</v>
      </c>
      <c r="K18799">
        <v>-0.169851</v>
      </c>
      <c r="L18799">
        <v>-0.1078828</v>
      </c>
      <c r="M18799">
        <v>-6.4963800000000002E-2</v>
      </c>
      <c r="N18799">
        <v>-2.2044899999999999E-2</v>
      </c>
      <c r="O18799">
        <v>3.9923399999999998E-2</v>
      </c>
      <c r="P18799">
        <v>61.561399999999999</v>
      </c>
      <c r="Q18799">
        <v>8.1843899999999997E-2</v>
      </c>
    </row>
    <row r="18800" spans="1:17">
      <c r="A18800" t="s">
        <v>21006</v>
      </c>
      <c r="B18800" t="s">
        <v>3</v>
      </c>
      <c r="C18800" t="s">
        <v>15</v>
      </c>
      <c r="D18800" t="s">
        <v>19</v>
      </c>
      <c r="E18800" t="s">
        <v>70</v>
      </c>
      <c r="F18800" t="s">
        <v>28</v>
      </c>
      <c r="G18800">
        <v>7</v>
      </c>
      <c r="H18800">
        <v>1.170895</v>
      </c>
      <c r="I18800">
        <v>1.1063069999999999</v>
      </c>
      <c r="J18800">
        <v>-6.4587699999999998E-2</v>
      </c>
      <c r="K18800">
        <v>-0.20109840000000001</v>
      </c>
      <c r="L18800">
        <v>-0.12044680000000001</v>
      </c>
      <c r="M18800">
        <v>-6.4587699999999998E-2</v>
      </c>
      <c r="N18800">
        <v>-8.7285999999999996E-3</v>
      </c>
      <c r="O18800">
        <v>7.1923100000000004E-2</v>
      </c>
      <c r="P18800">
        <v>60.061700000000002</v>
      </c>
      <c r="Q18800">
        <v>0.1065199</v>
      </c>
    </row>
    <row r="18801" spans="1:17">
      <c r="A18801" t="s">
        <v>21007</v>
      </c>
      <c r="B18801" t="s">
        <v>3</v>
      </c>
      <c r="C18801" t="s">
        <v>15</v>
      </c>
      <c r="D18801" t="s">
        <v>19</v>
      </c>
      <c r="E18801" t="s">
        <v>70</v>
      </c>
      <c r="F18801" t="s">
        <v>28</v>
      </c>
      <c r="G18801">
        <v>8</v>
      </c>
      <c r="H18801">
        <v>1.311679</v>
      </c>
      <c r="I18801">
        <v>1.121297</v>
      </c>
      <c r="J18801">
        <v>-0.19038250000000001</v>
      </c>
      <c r="K18801">
        <v>-0.32700560000000001</v>
      </c>
      <c r="L18801">
        <v>-0.2462876</v>
      </c>
      <c r="M18801">
        <v>-0.19038250000000001</v>
      </c>
      <c r="N18801">
        <v>-0.1344774</v>
      </c>
      <c r="O18801">
        <v>-5.3759399999999999E-2</v>
      </c>
      <c r="P18801">
        <v>60.125599999999999</v>
      </c>
      <c r="Q18801">
        <v>0.10660749999999999</v>
      </c>
    </row>
    <row r="18802" spans="1:17">
      <c r="A18802" t="s">
        <v>21008</v>
      </c>
      <c r="B18802" t="s">
        <v>3</v>
      </c>
      <c r="C18802" t="s">
        <v>15</v>
      </c>
      <c r="D18802" t="s">
        <v>19</v>
      </c>
      <c r="E18802" t="s">
        <v>70</v>
      </c>
      <c r="F18802" t="s">
        <v>28</v>
      </c>
      <c r="G18802">
        <v>9</v>
      </c>
      <c r="H18802">
        <v>1.392909</v>
      </c>
      <c r="I18802">
        <v>1.2383059999999999</v>
      </c>
      <c r="J18802">
        <v>-0.15460289999999999</v>
      </c>
      <c r="K18802">
        <v>-0.31107299999999999</v>
      </c>
      <c r="L18802">
        <v>-0.2186292</v>
      </c>
      <c r="M18802">
        <v>-0.15460289999999999</v>
      </c>
      <c r="N18802">
        <v>-9.0576599999999993E-2</v>
      </c>
      <c r="O18802">
        <v>1.8672999999999999E-3</v>
      </c>
      <c r="P18802">
        <v>63.155799999999999</v>
      </c>
      <c r="Q18802">
        <v>0.1220943</v>
      </c>
    </row>
    <row r="18803" spans="1:17">
      <c r="A18803" t="s">
        <v>21009</v>
      </c>
      <c r="B18803" t="s">
        <v>3</v>
      </c>
      <c r="C18803" t="s">
        <v>15</v>
      </c>
      <c r="D18803" t="s">
        <v>19</v>
      </c>
      <c r="E18803" t="s">
        <v>70</v>
      </c>
      <c r="F18803" t="s">
        <v>28</v>
      </c>
      <c r="G18803">
        <v>10</v>
      </c>
      <c r="H18803">
        <v>1.4647429999999999</v>
      </c>
      <c r="I18803">
        <v>1.2956719999999999</v>
      </c>
      <c r="J18803">
        <v>-0.16907130000000001</v>
      </c>
      <c r="K18803">
        <v>-0.33799000000000001</v>
      </c>
      <c r="L18803">
        <v>-0.2381915</v>
      </c>
      <c r="M18803">
        <v>-0.16907130000000001</v>
      </c>
      <c r="N18803">
        <v>-9.9951200000000004E-2</v>
      </c>
      <c r="O18803">
        <v>-1.527E-4</v>
      </c>
      <c r="P18803">
        <v>68.312299999999993</v>
      </c>
      <c r="Q18803">
        <v>0.13180790000000001</v>
      </c>
    </row>
    <row r="18804" spans="1:17">
      <c r="A18804" t="s">
        <v>21010</v>
      </c>
      <c r="B18804" t="s">
        <v>3</v>
      </c>
      <c r="C18804" t="s">
        <v>15</v>
      </c>
      <c r="D18804" t="s">
        <v>19</v>
      </c>
      <c r="E18804" t="s">
        <v>70</v>
      </c>
      <c r="F18804" t="s">
        <v>28</v>
      </c>
      <c r="G18804">
        <v>11</v>
      </c>
      <c r="H18804">
        <v>1.3877189999999999</v>
      </c>
      <c r="I18804">
        <v>1.2759689999999999</v>
      </c>
      <c r="J18804">
        <v>-0.1117503</v>
      </c>
      <c r="K18804">
        <v>-0.28509329999999999</v>
      </c>
      <c r="L18804">
        <v>-0.1826808</v>
      </c>
      <c r="M18804">
        <v>-0.1117503</v>
      </c>
      <c r="N18804">
        <v>-4.08197E-2</v>
      </c>
      <c r="O18804">
        <v>6.1592800000000003E-2</v>
      </c>
      <c r="P18804">
        <v>74.621700000000004</v>
      </c>
      <c r="Q18804">
        <v>0.1352603</v>
      </c>
    </row>
    <row r="18805" spans="1:17">
      <c r="A18805" t="s">
        <v>21011</v>
      </c>
      <c r="B18805" t="s">
        <v>3</v>
      </c>
      <c r="C18805" t="s">
        <v>15</v>
      </c>
      <c r="D18805" t="s">
        <v>19</v>
      </c>
      <c r="E18805" t="s">
        <v>70</v>
      </c>
      <c r="F18805" t="s">
        <v>28</v>
      </c>
      <c r="G18805">
        <v>12</v>
      </c>
      <c r="H18805">
        <v>1.31341</v>
      </c>
      <c r="I18805">
        <v>1.339763</v>
      </c>
      <c r="J18805">
        <v>2.6352299999999999E-2</v>
      </c>
      <c r="K18805">
        <v>-0.15852810000000001</v>
      </c>
      <c r="L18805">
        <v>-4.9299200000000001E-2</v>
      </c>
      <c r="M18805">
        <v>2.6352299999999999E-2</v>
      </c>
      <c r="N18805">
        <v>0.10200389999999999</v>
      </c>
      <c r="O18805">
        <v>0.2112328</v>
      </c>
      <c r="P18805">
        <v>78.621700000000004</v>
      </c>
      <c r="Q18805">
        <v>0.144263</v>
      </c>
    </row>
    <row r="18806" spans="1:17">
      <c r="A18806" t="s">
        <v>21012</v>
      </c>
      <c r="B18806" t="s">
        <v>3</v>
      </c>
      <c r="C18806" t="s">
        <v>15</v>
      </c>
      <c r="D18806" t="s">
        <v>19</v>
      </c>
      <c r="E18806" t="s">
        <v>70</v>
      </c>
      <c r="F18806" t="s">
        <v>28</v>
      </c>
      <c r="G18806">
        <v>13</v>
      </c>
      <c r="H18806">
        <v>1.245155</v>
      </c>
      <c r="I18806">
        <v>1.437889</v>
      </c>
      <c r="J18806">
        <v>0.19273419999999999</v>
      </c>
      <c r="K18806">
        <v>2.5598800000000001E-2</v>
      </c>
      <c r="L18806">
        <v>0.1243437</v>
      </c>
      <c r="M18806">
        <v>0.19273419999999999</v>
      </c>
      <c r="N18806">
        <v>0.26112459999999998</v>
      </c>
      <c r="O18806">
        <v>0.35986960000000001</v>
      </c>
      <c r="P18806">
        <v>82.058499999999995</v>
      </c>
      <c r="Q18806">
        <v>0.13041639999999999</v>
      </c>
    </row>
    <row r="18807" spans="1:17">
      <c r="A18807" t="s">
        <v>21013</v>
      </c>
      <c r="B18807" t="s">
        <v>3</v>
      </c>
      <c r="C18807" t="s">
        <v>15</v>
      </c>
      <c r="D18807" t="s">
        <v>19</v>
      </c>
      <c r="E18807" t="s">
        <v>70</v>
      </c>
      <c r="F18807" t="s">
        <v>28</v>
      </c>
      <c r="G18807">
        <v>14</v>
      </c>
      <c r="H18807">
        <v>1.2746029999999999</v>
      </c>
      <c r="I18807">
        <v>1.54281</v>
      </c>
      <c r="J18807">
        <v>0.26820670000000002</v>
      </c>
      <c r="K18807">
        <v>8.8725100000000001E-2</v>
      </c>
      <c r="L18807">
        <v>0.1947643</v>
      </c>
      <c r="M18807">
        <v>0.26820670000000002</v>
      </c>
      <c r="N18807">
        <v>0.34164909999999998</v>
      </c>
      <c r="O18807">
        <v>0.44768829999999998</v>
      </c>
      <c r="P18807">
        <v>85.621300000000005</v>
      </c>
      <c r="Q18807">
        <v>0.14005020000000001</v>
      </c>
    </row>
    <row r="18808" spans="1:17">
      <c r="A18808" t="s">
        <v>21014</v>
      </c>
      <c r="B18808" t="s">
        <v>3</v>
      </c>
      <c r="C18808" t="s">
        <v>15</v>
      </c>
      <c r="D18808" t="s">
        <v>19</v>
      </c>
      <c r="E18808" t="s">
        <v>70</v>
      </c>
      <c r="F18808" t="s">
        <v>28</v>
      </c>
      <c r="G18808">
        <v>15</v>
      </c>
      <c r="H18808">
        <v>1.4100060000000001</v>
      </c>
      <c r="I18808">
        <v>1.7677929999999999</v>
      </c>
      <c r="J18808">
        <v>0.35778670000000001</v>
      </c>
      <c r="K18808">
        <v>0.1606339</v>
      </c>
      <c r="L18808">
        <v>0.27711340000000001</v>
      </c>
      <c r="M18808">
        <v>0.35778670000000001</v>
      </c>
      <c r="N18808">
        <v>0.43846010000000002</v>
      </c>
      <c r="O18808">
        <v>0.55493959999999998</v>
      </c>
      <c r="P18808">
        <v>87.247699999999995</v>
      </c>
      <c r="Q18808">
        <v>0.15383920000000001</v>
      </c>
    </row>
    <row r="18809" spans="1:17">
      <c r="A18809" t="s">
        <v>21015</v>
      </c>
      <c r="B18809" t="s">
        <v>3</v>
      </c>
      <c r="C18809" t="s">
        <v>15</v>
      </c>
      <c r="D18809" t="s">
        <v>19</v>
      </c>
      <c r="E18809" t="s">
        <v>70</v>
      </c>
      <c r="F18809" t="s">
        <v>28</v>
      </c>
      <c r="G18809">
        <v>16</v>
      </c>
      <c r="H18809">
        <v>1.6198859999999999</v>
      </c>
      <c r="I18809">
        <v>2.1089380000000002</v>
      </c>
      <c r="J18809">
        <v>0.48905130000000002</v>
      </c>
      <c r="K18809">
        <v>0.24485750000000001</v>
      </c>
      <c r="L18809">
        <v>0.38912920000000001</v>
      </c>
      <c r="M18809">
        <v>0.48905130000000002</v>
      </c>
      <c r="N18809">
        <v>0.58897330000000003</v>
      </c>
      <c r="O18809">
        <v>0.73324500000000004</v>
      </c>
      <c r="P18809">
        <v>88.156499999999994</v>
      </c>
      <c r="Q18809">
        <v>0.1905454</v>
      </c>
    </row>
    <row r="18810" spans="1:17">
      <c r="A18810" t="s">
        <v>21016</v>
      </c>
      <c r="B18810" t="s">
        <v>3</v>
      </c>
      <c r="C18810" t="s">
        <v>15</v>
      </c>
      <c r="D18810" t="s">
        <v>19</v>
      </c>
      <c r="E18810" t="s">
        <v>70</v>
      </c>
      <c r="F18810" t="s">
        <v>28</v>
      </c>
      <c r="G18810">
        <v>17</v>
      </c>
      <c r="H18810">
        <v>1.8925419999999999</v>
      </c>
      <c r="I18810">
        <v>2.4043299999999999</v>
      </c>
      <c r="J18810">
        <v>0.51178829999999997</v>
      </c>
      <c r="K18810">
        <v>0.26917980000000002</v>
      </c>
      <c r="L18810">
        <v>0.41251490000000002</v>
      </c>
      <c r="M18810">
        <v>0.51178829999999997</v>
      </c>
      <c r="N18810">
        <v>0.61106179999999999</v>
      </c>
      <c r="O18810">
        <v>0.75439690000000004</v>
      </c>
      <c r="P18810">
        <v>88.220399999999998</v>
      </c>
      <c r="Q18810">
        <v>0.18930839999999999</v>
      </c>
    </row>
    <row r="18811" spans="1:17">
      <c r="A18811" t="s">
        <v>21017</v>
      </c>
      <c r="B18811" t="s">
        <v>3</v>
      </c>
      <c r="C18811" t="s">
        <v>15</v>
      </c>
      <c r="D18811" t="s">
        <v>19</v>
      </c>
      <c r="E18811" t="s">
        <v>70</v>
      </c>
      <c r="F18811" t="s">
        <v>28</v>
      </c>
      <c r="G18811">
        <v>18</v>
      </c>
      <c r="H18811">
        <v>2.1842579999999998</v>
      </c>
      <c r="I18811">
        <v>2.7022390000000001</v>
      </c>
      <c r="J18811">
        <v>0.51798109999999997</v>
      </c>
      <c r="K18811">
        <v>0.26447130000000002</v>
      </c>
      <c r="L18811">
        <v>0.41424689999999997</v>
      </c>
      <c r="M18811">
        <v>0.51798109999999997</v>
      </c>
      <c r="N18811">
        <v>0.62171529999999997</v>
      </c>
      <c r="O18811">
        <v>0.77149100000000004</v>
      </c>
      <c r="P18811">
        <v>87.065700000000007</v>
      </c>
      <c r="Q18811">
        <v>0.19781480000000001</v>
      </c>
    </row>
    <row r="18812" spans="1:17">
      <c r="A18812" t="s">
        <v>21018</v>
      </c>
      <c r="B18812" t="s">
        <v>3</v>
      </c>
      <c r="C18812" t="s">
        <v>15</v>
      </c>
      <c r="D18812" t="s">
        <v>19</v>
      </c>
      <c r="E18812" t="s">
        <v>70</v>
      </c>
      <c r="F18812" t="s">
        <v>28</v>
      </c>
      <c r="G18812">
        <v>19</v>
      </c>
      <c r="H18812">
        <v>2.515854</v>
      </c>
      <c r="I18812">
        <v>2.7603010000000001</v>
      </c>
      <c r="J18812">
        <v>0.24444750000000001</v>
      </c>
      <c r="K18812">
        <v>7.4123000000000001E-3</v>
      </c>
      <c r="L18812">
        <v>0.14745459999999999</v>
      </c>
      <c r="M18812">
        <v>0.24444750000000001</v>
      </c>
      <c r="N18812">
        <v>0.34144029999999997</v>
      </c>
      <c r="O18812">
        <v>0.48148269999999999</v>
      </c>
      <c r="P18812">
        <v>84.036600000000007</v>
      </c>
      <c r="Q18812">
        <v>0.1849596</v>
      </c>
    </row>
    <row r="18813" spans="1:17">
      <c r="A18813" t="s">
        <v>21019</v>
      </c>
      <c r="B18813" t="s">
        <v>3</v>
      </c>
      <c r="C18813" t="s">
        <v>15</v>
      </c>
      <c r="D18813" t="s">
        <v>19</v>
      </c>
      <c r="E18813" t="s">
        <v>70</v>
      </c>
      <c r="F18813" t="s">
        <v>28</v>
      </c>
      <c r="G18813">
        <v>20</v>
      </c>
      <c r="H18813">
        <v>2.4653870000000002</v>
      </c>
      <c r="I18813">
        <v>2.5709599999999999</v>
      </c>
      <c r="J18813">
        <v>0.1055729</v>
      </c>
      <c r="K18813">
        <v>-0.14687600000000001</v>
      </c>
      <c r="L18813">
        <v>2.2728000000000002E-3</v>
      </c>
      <c r="M18813">
        <v>0.1055729</v>
      </c>
      <c r="N18813">
        <v>0.2088729</v>
      </c>
      <c r="O18813">
        <v>0.3580217</v>
      </c>
      <c r="P18813">
        <v>77.227599999999995</v>
      </c>
      <c r="Q18813">
        <v>0.19698689999999999</v>
      </c>
    </row>
    <row r="18814" spans="1:17">
      <c r="A18814" t="s">
        <v>21020</v>
      </c>
      <c r="B18814" t="s">
        <v>3</v>
      </c>
      <c r="C18814" t="s">
        <v>15</v>
      </c>
      <c r="D18814" t="s">
        <v>19</v>
      </c>
      <c r="E18814" t="s">
        <v>70</v>
      </c>
      <c r="F18814" t="s">
        <v>28</v>
      </c>
      <c r="G18814">
        <v>21</v>
      </c>
      <c r="H18814">
        <v>2.3046989999999998</v>
      </c>
      <c r="I18814">
        <v>2.303817</v>
      </c>
      <c r="J18814">
        <v>-8.8190000000000002E-4</v>
      </c>
      <c r="K18814">
        <v>-0.22314400000000001</v>
      </c>
      <c r="L18814">
        <v>-9.18297E-2</v>
      </c>
      <c r="M18814">
        <v>-8.8190000000000002E-4</v>
      </c>
      <c r="N18814">
        <v>9.0065999999999993E-2</v>
      </c>
      <c r="O18814">
        <v>0.2213803</v>
      </c>
      <c r="P18814">
        <v>73.073599999999999</v>
      </c>
      <c r="Q18814">
        <v>0.17343210000000001</v>
      </c>
    </row>
    <row r="18815" spans="1:17">
      <c r="A18815" t="s">
        <v>21021</v>
      </c>
      <c r="B18815" t="s">
        <v>3</v>
      </c>
      <c r="C18815" t="s">
        <v>15</v>
      </c>
      <c r="D18815" t="s">
        <v>19</v>
      </c>
      <c r="E18815" t="s">
        <v>70</v>
      </c>
      <c r="F18815" t="s">
        <v>28</v>
      </c>
      <c r="G18815">
        <v>22</v>
      </c>
      <c r="H18815">
        <v>1.976305</v>
      </c>
      <c r="I18815">
        <v>1.945973</v>
      </c>
      <c r="J18815">
        <v>-3.0332600000000001E-2</v>
      </c>
      <c r="K18815">
        <v>-0.21723980000000001</v>
      </c>
      <c r="L18815">
        <v>-0.10681350000000001</v>
      </c>
      <c r="M18815">
        <v>-3.0332600000000001E-2</v>
      </c>
      <c r="N18815">
        <v>4.61482E-2</v>
      </c>
      <c r="O18815">
        <v>0.15657450000000001</v>
      </c>
      <c r="P18815">
        <v>70.791499999999999</v>
      </c>
      <c r="Q18815">
        <v>0.14584440000000001</v>
      </c>
    </row>
    <row r="18816" spans="1:17">
      <c r="A18816" t="s">
        <v>21022</v>
      </c>
      <c r="B18816" t="s">
        <v>3</v>
      </c>
      <c r="C18816" t="s">
        <v>15</v>
      </c>
      <c r="D18816" t="s">
        <v>19</v>
      </c>
      <c r="E18816" t="s">
        <v>70</v>
      </c>
      <c r="F18816" t="s">
        <v>28</v>
      </c>
      <c r="G18816">
        <v>23</v>
      </c>
      <c r="H18816">
        <v>1.543153</v>
      </c>
      <c r="I18816">
        <v>1.5828469999999999</v>
      </c>
      <c r="J18816">
        <v>3.9694199999999999E-2</v>
      </c>
      <c r="K18816">
        <v>-0.1145832</v>
      </c>
      <c r="L18816">
        <v>-2.3434900000000002E-2</v>
      </c>
      <c r="M18816">
        <v>3.9694199999999999E-2</v>
      </c>
      <c r="N18816">
        <v>0.10282330000000001</v>
      </c>
      <c r="O18816">
        <v>0.19397159999999999</v>
      </c>
      <c r="P18816">
        <v>68.663700000000006</v>
      </c>
      <c r="Q18816">
        <v>0.1203833</v>
      </c>
    </row>
    <row r="18817" spans="1:17">
      <c r="A18817" t="s">
        <v>21023</v>
      </c>
      <c r="B18817" t="s">
        <v>3</v>
      </c>
      <c r="C18817" t="s">
        <v>15</v>
      </c>
      <c r="D18817" t="s">
        <v>19</v>
      </c>
      <c r="E18817" t="s">
        <v>70</v>
      </c>
      <c r="F18817" t="s">
        <v>28</v>
      </c>
      <c r="G18817">
        <v>24</v>
      </c>
      <c r="H18817">
        <v>1.173349</v>
      </c>
      <c r="I18817">
        <v>1.2616849999999999</v>
      </c>
      <c r="J18817">
        <v>8.8335700000000003E-2</v>
      </c>
      <c r="K18817">
        <v>-3.9584500000000002E-2</v>
      </c>
      <c r="L18817">
        <v>3.5991799999999997E-2</v>
      </c>
      <c r="M18817">
        <v>8.8335700000000003E-2</v>
      </c>
      <c r="N18817">
        <v>0.14067959999999999</v>
      </c>
      <c r="O18817">
        <v>0.2162559</v>
      </c>
      <c r="P18817">
        <v>67.973100000000002</v>
      </c>
      <c r="Q18817">
        <v>9.9816699999999994E-2</v>
      </c>
    </row>
    <row r="18818" spans="1:17">
      <c r="A18818" t="s">
        <v>21024</v>
      </c>
      <c r="B18818" t="s">
        <v>3</v>
      </c>
      <c r="C18818" t="s">
        <v>16</v>
      </c>
      <c r="D18818" t="s">
        <v>18</v>
      </c>
      <c r="E18818" t="s">
        <v>70</v>
      </c>
      <c r="F18818" t="s">
        <v>21</v>
      </c>
      <c r="G18818">
        <v>1</v>
      </c>
      <c r="H18818">
        <v>0.93915709999999997</v>
      </c>
      <c r="I18818">
        <v>0.96407129999999996</v>
      </c>
      <c r="J18818">
        <v>2.4914100000000002E-2</v>
      </c>
      <c r="K18818">
        <v>-3.9542000000000001E-2</v>
      </c>
      <c r="L18818">
        <v>-1.4607999999999999E-3</v>
      </c>
      <c r="M18818">
        <v>2.4914100000000002E-2</v>
      </c>
      <c r="N18818">
        <v>5.1289099999999997E-2</v>
      </c>
      <c r="O18818">
        <v>8.9370199999999997E-2</v>
      </c>
      <c r="P18818">
        <v>70.212599999999995</v>
      </c>
      <c r="Q18818">
        <v>5.0295399999999997E-2</v>
      </c>
    </row>
    <row r="18819" spans="1:17">
      <c r="A18819" t="s">
        <v>21025</v>
      </c>
      <c r="B18819" t="s">
        <v>3</v>
      </c>
      <c r="C18819" t="s">
        <v>16</v>
      </c>
      <c r="D18819" t="s">
        <v>18</v>
      </c>
      <c r="E18819" t="s">
        <v>70</v>
      </c>
      <c r="F18819" t="s">
        <v>21</v>
      </c>
      <c r="G18819">
        <v>2</v>
      </c>
      <c r="H18819">
        <v>0.84967919999999997</v>
      </c>
      <c r="I18819">
        <v>0.84691910000000004</v>
      </c>
      <c r="J18819">
        <v>-2.7601000000000001E-3</v>
      </c>
      <c r="K18819">
        <v>-7.6896199999999998E-2</v>
      </c>
      <c r="L18819">
        <v>-3.3096E-2</v>
      </c>
      <c r="M18819">
        <v>-2.7601000000000001E-3</v>
      </c>
      <c r="N18819">
        <v>2.7575700000000002E-2</v>
      </c>
      <c r="O18819">
        <v>7.1375900000000006E-2</v>
      </c>
      <c r="P18819">
        <v>68.965699999999998</v>
      </c>
      <c r="Q18819">
        <v>5.78486E-2</v>
      </c>
    </row>
    <row r="18820" spans="1:17">
      <c r="A18820" t="s">
        <v>21026</v>
      </c>
      <c r="B18820" t="s">
        <v>3</v>
      </c>
      <c r="C18820" t="s">
        <v>16</v>
      </c>
      <c r="D18820" t="s">
        <v>18</v>
      </c>
      <c r="E18820" t="s">
        <v>70</v>
      </c>
      <c r="F18820" t="s">
        <v>21</v>
      </c>
      <c r="G18820">
        <v>3</v>
      </c>
      <c r="H18820">
        <v>0.79876080000000005</v>
      </c>
      <c r="I18820">
        <v>0.7732019</v>
      </c>
      <c r="J18820">
        <v>-2.5558899999999999E-2</v>
      </c>
      <c r="K18820">
        <v>-9.0571600000000002E-2</v>
      </c>
      <c r="L18820">
        <v>-5.2161600000000002E-2</v>
      </c>
      <c r="M18820">
        <v>-2.5558899999999999E-2</v>
      </c>
      <c r="N18820">
        <v>1.0437000000000001E-3</v>
      </c>
      <c r="O18820">
        <v>3.9453700000000001E-2</v>
      </c>
      <c r="P18820">
        <v>67.472999999999999</v>
      </c>
      <c r="Q18820">
        <v>5.07296E-2</v>
      </c>
    </row>
    <row r="18821" spans="1:17">
      <c r="A18821" t="s">
        <v>21027</v>
      </c>
      <c r="B18821" t="s">
        <v>3</v>
      </c>
      <c r="C18821" t="s">
        <v>16</v>
      </c>
      <c r="D18821" t="s">
        <v>18</v>
      </c>
      <c r="E18821" t="s">
        <v>70</v>
      </c>
      <c r="F18821" t="s">
        <v>21</v>
      </c>
      <c r="G18821">
        <v>4</v>
      </c>
      <c r="H18821">
        <v>0.76691129999999996</v>
      </c>
      <c r="I18821">
        <v>0.73332079999999999</v>
      </c>
      <c r="J18821">
        <v>-3.3590500000000002E-2</v>
      </c>
      <c r="K18821">
        <v>-9.1972100000000001E-2</v>
      </c>
      <c r="L18821">
        <v>-5.7479799999999998E-2</v>
      </c>
      <c r="M18821">
        <v>-3.3590500000000002E-2</v>
      </c>
      <c r="N18821">
        <v>-9.7012000000000001E-3</v>
      </c>
      <c r="O18821">
        <v>2.47911E-2</v>
      </c>
      <c r="P18821">
        <v>66.350700000000003</v>
      </c>
      <c r="Q18821">
        <v>4.5555400000000003E-2</v>
      </c>
    </row>
    <row r="18822" spans="1:17">
      <c r="A18822" t="s">
        <v>21028</v>
      </c>
      <c r="B18822" t="s">
        <v>3</v>
      </c>
      <c r="C18822" t="s">
        <v>16</v>
      </c>
      <c r="D18822" t="s">
        <v>18</v>
      </c>
      <c r="E18822" t="s">
        <v>70</v>
      </c>
      <c r="F18822" t="s">
        <v>21</v>
      </c>
      <c r="G18822">
        <v>5</v>
      </c>
      <c r="H18822">
        <v>0.77212760000000003</v>
      </c>
      <c r="I18822">
        <v>0.72256600000000004</v>
      </c>
      <c r="J18822">
        <v>-4.9561599999999997E-2</v>
      </c>
      <c r="K18822">
        <v>-0.11116620000000001</v>
      </c>
      <c r="L18822">
        <v>-7.4769699999999994E-2</v>
      </c>
      <c r="M18822">
        <v>-4.9561599999999997E-2</v>
      </c>
      <c r="N18822">
        <v>-2.4353400000000001E-2</v>
      </c>
      <c r="O18822">
        <v>1.2043099999999999E-2</v>
      </c>
      <c r="P18822">
        <v>65.475700000000003</v>
      </c>
      <c r="Q18822">
        <v>4.8070399999999999E-2</v>
      </c>
    </row>
    <row r="18823" spans="1:17">
      <c r="A18823" t="s">
        <v>21029</v>
      </c>
      <c r="B18823" t="s">
        <v>3</v>
      </c>
      <c r="C18823" t="s">
        <v>16</v>
      </c>
      <c r="D18823" t="s">
        <v>18</v>
      </c>
      <c r="E18823" t="s">
        <v>70</v>
      </c>
      <c r="F18823" t="s">
        <v>21</v>
      </c>
      <c r="G18823">
        <v>6</v>
      </c>
      <c r="H18823">
        <v>0.84483209999999997</v>
      </c>
      <c r="I18823">
        <v>0.77212789999999998</v>
      </c>
      <c r="J18823">
        <v>-7.2704099999999994E-2</v>
      </c>
      <c r="K18823">
        <v>-0.1480129</v>
      </c>
      <c r="L18823">
        <v>-0.1035199</v>
      </c>
      <c r="M18823">
        <v>-7.2704099999999994E-2</v>
      </c>
      <c r="N18823">
        <v>-4.1888399999999999E-2</v>
      </c>
      <c r="O18823">
        <v>2.6047000000000002E-3</v>
      </c>
      <c r="P18823">
        <v>64.468000000000004</v>
      </c>
      <c r="Q18823">
        <v>5.8763799999999998E-2</v>
      </c>
    </row>
    <row r="18824" spans="1:17">
      <c r="A18824" t="s">
        <v>21030</v>
      </c>
      <c r="B18824" t="s">
        <v>3</v>
      </c>
      <c r="C18824" t="s">
        <v>16</v>
      </c>
      <c r="D18824" t="s">
        <v>18</v>
      </c>
      <c r="E18824" t="s">
        <v>70</v>
      </c>
      <c r="F18824" t="s">
        <v>21</v>
      </c>
      <c r="G18824">
        <v>7</v>
      </c>
      <c r="H18824">
        <v>0.98296159999999999</v>
      </c>
      <c r="I18824">
        <v>0.88196160000000001</v>
      </c>
      <c r="J18824">
        <v>-0.10100000000000001</v>
      </c>
      <c r="K18824">
        <v>-0.19661380000000001</v>
      </c>
      <c r="L18824">
        <v>-0.14012440000000001</v>
      </c>
      <c r="M18824">
        <v>-0.10100000000000001</v>
      </c>
      <c r="N18824">
        <v>-6.1875600000000003E-2</v>
      </c>
      <c r="O18824">
        <v>-5.3861999999999998E-3</v>
      </c>
      <c r="P18824">
        <v>63.720500000000001</v>
      </c>
      <c r="Q18824">
        <v>7.4607800000000002E-2</v>
      </c>
    </row>
    <row r="18825" spans="1:17">
      <c r="A18825" t="s">
        <v>21031</v>
      </c>
      <c r="B18825" t="s">
        <v>3</v>
      </c>
      <c r="C18825" t="s">
        <v>16</v>
      </c>
      <c r="D18825" t="s">
        <v>18</v>
      </c>
      <c r="E18825" t="s">
        <v>70</v>
      </c>
      <c r="F18825" t="s">
        <v>21</v>
      </c>
      <c r="G18825">
        <v>8</v>
      </c>
      <c r="H18825">
        <v>1.0941479999999999</v>
      </c>
      <c r="I18825">
        <v>0.96528930000000002</v>
      </c>
      <c r="J18825">
        <v>-0.1288588</v>
      </c>
      <c r="K18825">
        <v>-0.21930549999999999</v>
      </c>
      <c r="L18825">
        <v>-0.16586880000000001</v>
      </c>
      <c r="M18825">
        <v>-0.1288588</v>
      </c>
      <c r="N18825">
        <v>-9.1848700000000005E-2</v>
      </c>
      <c r="O18825">
        <v>-3.8412099999999998E-2</v>
      </c>
      <c r="P18825">
        <v>65.243399999999994</v>
      </c>
      <c r="Q18825">
        <v>7.0575899999999997E-2</v>
      </c>
    </row>
    <row r="18826" spans="1:17">
      <c r="A18826" t="s">
        <v>21032</v>
      </c>
      <c r="B18826" t="s">
        <v>3</v>
      </c>
      <c r="C18826" t="s">
        <v>16</v>
      </c>
      <c r="D18826" t="s">
        <v>18</v>
      </c>
      <c r="E18826" t="s">
        <v>70</v>
      </c>
      <c r="F18826" t="s">
        <v>21</v>
      </c>
      <c r="G18826">
        <v>9</v>
      </c>
      <c r="H18826">
        <v>1.1384749999999999</v>
      </c>
      <c r="I18826">
        <v>0.97007100000000002</v>
      </c>
      <c r="J18826">
        <v>-0.16840359999999999</v>
      </c>
      <c r="K18826">
        <v>-0.2829141</v>
      </c>
      <c r="L18826">
        <v>-0.21526039999999999</v>
      </c>
      <c r="M18826">
        <v>-0.16840359999999999</v>
      </c>
      <c r="N18826">
        <v>-0.1215469</v>
      </c>
      <c r="O18826">
        <v>-5.3893099999999999E-2</v>
      </c>
      <c r="P18826">
        <v>71.485799999999998</v>
      </c>
      <c r="Q18826">
        <v>8.9353000000000002E-2</v>
      </c>
    </row>
    <row r="18827" spans="1:17">
      <c r="A18827" t="s">
        <v>21033</v>
      </c>
      <c r="B18827" t="s">
        <v>3</v>
      </c>
      <c r="C18827" t="s">
        <v>16</v>
      </c>
      <c r="D18827" t="s">
        <v>18</v>
      </c>
      <c r="E18827" t="s">
        <v>70</v>
      </c>
      <c r="F18827" t="s">
        <v>21</v>
      </c>
      <c r="G18827">
        <v>10</v>
      </c>
      <c r="H18827">
        <v>1.158536</v>
      </c>
      <c r="I18827">
        <v>1.006864</v>
      </c>
      <c r="J18827">
        <v>-0.1516719</v>
      </c>
      <c r="K18827">
        <v>-0.27304800000000001</v>
      </c>
      <c r="L18827">
        <v>-0.20133799999999999</v>
      </c>
      <c r="M18827">
        <v>-0.1516719</v>
      </c>
      <c r="N18827">
        <v>-0.1020057</v>
      </c>
      <c r="O18827">
        <v>-3.0295699999999998E-2</v>
      </c>
      <c r="P18827">
        <v>77.333299999999994</v>
      </c>
      <c r="Q18827">
        <v>9.4710299999999997E-2</v>
      </c>
    </row>
    <row r="18828" spans="1:17">
      <c r="A18828" t="s">
        <v>21034</v>
      </c>
      <c r="B18828" t="s">
        <v>3</v>
      </c>
      <c r="C18828" t="s">
        <v>16</v>
      </c>
      <c r="D18828" t="s">
        <v>18</v>
      </c>
      <c r="E18828" t="s">
        <v>70</v>
      </c>
      <c r="F18828" t="s">
        <v>21</v>
      </c>
      <c r="G18828">
        <v>11</v>
      </c>
      <c r="H18828">
        <v>1.171697</v>
      </c>
      <c r="I18828">
        <v>1.055825</v>
      </c>
      <c r="J18828">
        <v>-0.1158713</v>
      </c>
      <c r="K18828">
        <v>-0.24493889999999999</v>
      </c>
      <c r="L18828">
        <v>-0.16868469999999999</v>
      </c>
      <c r="M18828">
        <v>-0.1158713</v>
      </c>
      <c r="N18828">
        <v>-6.3057799999999997E-2</v>
      </c>
      <c r="O18828">
        <v>1.31964E-2</v>
      </c>
      <c r="P18828">
        <v>82.699299999999994</v>
      </c>
      <c r="Q18828">
        <v>0.100712</v>
      </c>
    </row>
    <row r="18829" spans="1:17">
      <c r="A18829" t="s">
        <v>21035</v>
      </c>
      <c r="B18829" t="s">
        <v>3</v>
      </c>
      <c r="C18829" t="s">
        <v>16</v>
      </c>
      <c r="D18829" t="s">
        <v>18</v>
      </c>
      <c r="E18829" t="s">
        <v>70</v>
      </c>
      <c r="F18829" t="s">
        <v>21</v>
      </c>
      <c r="G18829">
        <v>12</v>
      </c>
      <c r="H18829">
        <v>1.1894910000000001</v>
      </c>
      <c r="I18829">
        <v>1.1577390000000001</v>
      </c>
      <c r="J18829">
        <v>-3.1751700000000001E-2</v>
      </c>
      <c r="K18829">
        <v>-0.17202990000000001</v>
      </c>
      <c r="L18829">
        <v>-8.9152400000000007E-2</v>
      </c>
      <c r="M18829">
        <v>-3.1751700000000001E-2</v>
      </c>
      <c r="N18829">
        <v>2.5648899999999999E-2</v>
      </c>
      <c r="O18829">
        <v>0.1085264</v>
      </c>
      <c r="P18829">
        <v>86.874799999999993</v>
      </c>
      <c r="Q18829">
        <v>0.1094596</v>
      </c>
    </row>
    <row r="18830" spans="1:17">
      <c r="A18830" t="s">
        <v>21036</v>
      </c>
      <c r="B18830" t="s">
        <v>3</v>
      </c>
      <c r="C18830" t="s">
        <v>16</v>
      </c>
      <c r="D18830" t="s">
        <v>18</v>
      </c>
      <c r="E18830" t="s">
        <v>70</v>
      </c>
      <c r="F18830" t="s">
        <v>21</v>
      </c>
      <c r="G18830">
        <v>13</v>
      </c>
      <c r="H18830">
        <v>1.204815</v>
      </c>
      <c r="I18830">
        <v>1.3551800000000001</v>
      </c>
      <c r="J18830">
        <v>0.1503652</v>
      </c>
      <c r="K18830">
        <v>5.5772E-3</v>
      </c>
      <c r="L18830">
        <v>9.1119099999999995E-2</v>
      </c>
      <c r="M18830">
        <v>0.1503652</v>
      </c>
      <c r="N18830">
        <v>0.2096113</v>
      </c>
      <c r="O18830">
        <v>0.2951532</v>
      </c>
      <c r="P18830">
        <v>90.237799999999993</v>
      </c>
      <c r="Q18830">
        <v>0.1129787</v>
      </c>
    </row>
    <row r="18831" spans="1:17">
      <c r="A18831" t="s">
        <v>21037</v>
      </c>
      <c r="B18831" t="s">
        <v>3</v>
      </c>
      <c r="C18831" t="s">
        <v>16</v>
      </c>
      <c r="D18831" t="s">
        <v>18</v>
      </c>
      <c r="E18831" t="s">
        <v>70</v>
      </c>
      <c r="F18831" t="s">
        <v>21</v>
      </c>
      <c r="G18831">
        <v>14</v>
      </c>
      <c r="H18831">
        <v>1.3419719999999999</v>
      </c>
      <c r="I18831">
        <v>1.578956</v>
      </c>
      <c r="J18831">
        <v>0.236984</v>
      </c>
      <c r="K18831">
        <v>9.7553799999999996E-2</v>
      </c>
      <c r="L18831">
        <v>0.17993029999999999</v>
      </c>
      <c r="M18831">
        <v>0.236984</v>
      </c>
      <c r="N18831">
        <v>0.29403770000000001</v>
      </c>
      <c r="O18831">
        <v>0.37641419999999998</v>
      </c>
      <c r="P18831">
        <v>93.131699999999995</v>
      </c>
      <c r="Q18831">
        <v>0.1087979</v>
      </c>
    </row>
    <row r="18832" spans="1:17">
      <c r="A18832" t="s">
        <v>21038</v>
      </c>
      <c r="B18832" t="s">
        <v>3</v>
      </c>
      <c r="C18832" t="s">
        <v>16</v>
      </c>
      <c r="D18832" t="s">
        <v>18</v>
      </c>
      <c r="E18832" t="s">
        <v>70</v>
      </c>
      <c r="F18832" t="s">
        <v>21</v>
      </c>
      <c r="G18832">
        <v>15</v>
      </c>
      <c r="H18832">
        <v>1.572697</v>
      </c>
      <c r="I18832">
        <v>1.880053</v>
      </c>
      <c r="J18832">
        <v>0.3073555</v>
      </c>
      <c r="K18832">
        <v>0.15294199999999999</v>
      </c>
      <c r="L18832">
        <v>0.24417079999999999</v>
      </c>
      <c r="M18832">
        <v>0.3073555</v>
      </c>
      <c r="N18832">
        <v>0.37054029999999999</v>
      </c>
      <c r="O18832">
        <v>0.46176909999999999</v>
      </c>
      <c r="P18832">
        <v>95.141300000000001</v>
      </c>
      <c r="Q18832">
        <v>0.1204895</v>
      </c>
    </row>
    <row r="18833" spans="1:17">
      <c r="A18833" t="s">
        <v>21039</v>
      </c>
      <c r="B18833" t="s">
        <v>3</v>
      </c>
      <c r="C18833" t="s">
        <v>16</v>
      </c>
      <c r="D18833" t="s">
        <v>18</v>
      </c>
      <c r="E18833" t="s">
        <v>70</v>
      </c>
      <c r="F18833" t="s">
        <v>21</v>
      </c>
      <c r="G18833">
        <v>16</v>
      </c>
      <c r="H18833">
        <v>1.861874</v>
      </c>
      <c r="I18833">
        <v>2.214439</v>
      </c>
      <c r="J18833">
        <v>0.35256460000000001</v>
      </c>
      <c r="K18833">
        <v>0.17826649999999999</v>
      </c>
      <c r="L18833">
        <v>0.28124320000000003</v>
      </c>
      <c r="M18833">
        <v>0.35256460000000001</v>
      </c>
      <c r="N18833">
        <v>0.42388599999999999</v>
      </c>
      <c r="O18833">
        <v>0.52686279999999996</v>
      </c>
      <c r="P18833">
        <v>95.996099999999998</v>
      </c>
      <c r="Q18833">
        <v>0.1360056</v>
      </c>
    </row>
    <row r="18834" spans="1:17">
      <c r="A18834" t="s">
        <v>21040</v>
      </c>
      <c r="B18834" t="s">
        <v>3</v>
      </c>
      <c r="C18834" t="s">
        <v>16</v>
      </c>
      <c r="D18834" t="s">
        <v>18</v>
      </c>
      <c r="E18834" t="s">
        <v>70</v>
      </c>
      <c r="F18834" t="s">
        <v>21</v>
      </c>
      <c r="G18834">
        <v>17</v>
      </c>
      <c r="H18834">
        <v>2.1483140000000001</v>
      </c>
      <c r="I18834">
        <v>2.500543</v>
      </c>
      <c r="J18834">
        <v>0.35222900000000001</v>
      </c>
      <c r="K18834">
        <v>0.17361950000000001</v>
      </c>
      <c r="L18834">
        <v>0.27914349999999999</v>
      </c>
      <c r="M18834">
        <v>0.35222900000000001</v>
      </c>
      <c r="N18834">
        <v>0.42531449999999998</v>
      </c>
      <c r="O18834">
        <v>0.53083849999999999</v>
      </c>
      <c r="P18834">
        <v>95.391800000000003</v>
      </c>
      <c r="Q18834">
        <v>0.13936970000000001</v>
      </c>
    </row>
    <row r="18835" spans="1:17">
      <c r="A18835" t="s">
        <v>21041</v>
      </c>
      <c r="B18835" t="s">
        <v>3</v>
      </c>
      <c r="C18835" t="s">
        <v>16</v>
      </c>
      <c r="D18835" t="s">
        <v>18</v>
      </c>
      <c r="E18835" t="s">
        <v>70</v>
      </c>
      <c r="F18835" t="s">
        <v>21</v>
      </c>
      <c r="G18835">
        <v>18</v>
      </c>
      <c r="H18835">
        <v>2.34714</v>
      </c>
      <c r="I18835">
        <v>2.6449569999999998</v>
      </c>
      <c r="J18835">
        <v>0.29781730000000001</v>
      </c>
      <c r="K18835">
        <v>0.1143145</v>
      </c>
      <c r="L18835">
        <v>0.22272939999999999</v>
      </c>
      <c r="M18835">
        <v>0.29781730000000001</v>
      </c>
      <c r="N18835">
        <v>0.37290509999999999</v>
      </c>
      <c r="O18835">
        <v>0.48132009999999997</v>
      </c>
      <c r="P18835">
        <v>93.432599999999994</v>
      </c>
      <c r="Q18835">
        <v>0.14318800000000001</v>
      </c>
    </row>
    <row r="18836" spans="1:17">
      <c r="A18836" t="s">
        <v>21042</v>
      </c>
      <c r="B18836" t="s">
        <v>3</v>
      </c>
      <c r="C18836" t="s">
        <v>16</v>
      </c>
      <c r="D18836" t="s">
        <v>18</v>
      </c>
      <c r="E18836" t="s">
        <v>70</v>
      </c>
      <c r="F18836" t="s">
        <v>21</v>
      </c>
      <c r="G18836">
        <v>19</v>
      </c>
      <c r="H18836">
        <v>2.5423399999999998</v>
      </c>
      <c r="I18836">
        <v>2.6039300000000001</v>
      </c>
      <c r="J18836">
        <v>6.1589600000000001E-2</v>
      </c>
      <c r="K18836">
        <v>-0.1230812</v>
      </c>
      <c r="L18836">
        <v>-1.3976199999999999E-2</v>
      </c>
      <c r="M18836">
        <v>6.1589600000000001E-2</v>
      </c>
      <c r="N18836">
        <v>0.13715540000000001</v>
      </c>
      <c r="O18836">
        <v>0.24626039999999999</v>
      </c>
      <c r="P18836">
        <v>89.106800000000007</v>
      </c>
      <c r="Q18836">
        <v>0.14409939999999999</v>
      </c>
    </row>
    <row r="18837" spans="1:17">
      <c r="A18837" t="s">
        <v>21043</v>
      </c>
      <c r="B18837" t="s">
        <v>3</v>
      </c>
      <c r="C18837" t="s">
        <v>16</v>
      </c>
      <c r="D18837" t="s">
        <v>18</v>
      </c>
      <c r="E18837" t="s">
        <v>70</v>
      </c>
      <c r="F18837" t="s">
        <v>21</v>
      </c>
      <c r="G18837">
        <v>20</v>
      </c>
      <c r="H18837">
        <v>2.4434</v>
      </c>
      <c r="I18837">
        <v>2.3991660000000001</v>
      </c>
      <c r="J18837">
        <v>-4.4234000000000002E-2</v>
      </c>
      <c r="K18837">
        <v>-0.2330091</v>
      </c>
      <c r="L18837">
        <v>-0.1214793</v>
      </c>
      <c r="M18837">
        <v>-4.4234000000000002E-2</v>
      </c>
      <c r="N18837">
        <v>3.3011199999999997E-2</v>
      </c>
      <c r="O18837">
        <v>0.144541</v>
      </c>
      <c r="P18837">
        <v>83.313900000000004</v>
      </c>
      <c r="Q18837">
        <v>0.14730199999999999</v>
      </c>
    </row>
    <row r="18838" spans="1:17">
      <c r="A18838" t="s">
        <v>21044</v>
      </c>
      <c r="B18838" t="s">
        <v>3</v>
      </c>
      <c r="C18838" t="s">
        <v>16</v>
      </c>
      <c r="D18838" t="s">
        <v>18</v>
      </c>
      <c r="E18838" t="s">
        <v>70</v>
      </c>
      <c r="F18838" t="s">
        <v>21</v>
      </c>
      <c r="G18838">
        <v>21</v>
      </c>
      <c r="H18838">
        <v>2.2087080000000001</v>
      </c>
      <c r="I18838">
        <v>2.178261</v>
      </c>
      <c r="J18838">
        <v>-3.0447200000000001E-2</v>
      </c>
      <c r="K18838">
        <v>-0.19934460000000001</v>
      </c>
      <c r="L18838">
        <v>-9.95587E-2</v>
      </c>
      <c r="M18838">
        <v>-3.0447200000000001E-2</v>
      </c>
      <c r="N18838">
        <v>3.8664200000000003E-2</v>
      </c>
      <c r="O18838">
        <v>0.13845009999999999</v>
      </c>
      <c r="P18838">
        <v>79.343800000000002</v>
      </c>
      <c r="Q18838">
        <v>0.1317913</v>
      </c>
    </row>
    <row r="18839" spans="1:17">
      <c r="A18839" t="s">
        <v>21045</v>
      </c>
      <c r="B18839" t="s">
        <v>3</v>
      </c>
      <c r="C18839" t="s">
        <v>16</v>
      </c>
      <c r="D18839" t="s">
        <v>18</v>
      </c>
      <c r="E18839" t="s">
        <v>70</v>
      </c>
      <c r="F18839" t="s">
        <v>21</v>
      </c>
      <c r="G18839">
        <v>22</v>
      </c>
      <c r="H18839">
        <v>1.9289780000000001</v>
      </c>
      <c r="I18839">
        <v>1.939902</v>
      </c>
      <c r="J18839">
        <v>1.09239E-2</v>
      </c>
      <c r="K18839">
        <v>-0.13075809999999999</v>
      </c>
      <c r="L18839">
        <v>-4.7051200000000001E-2</v>
      </c>
      <c r="M18839">
        <v>1.09239E-2</v>
      </c>
      <c r="N18839">
        <v>6.8899100000000005E-2</v>
      </c>
      <c r="O18839">
        <v>0.15260599999999999</v>
      </c>
      <c r="P18839">
        <v>76.6036</v>
      </c>
      <c r="Q18839">
        <v>0.1105551</v>
      </c>
    </row>
    <row r="18840" spans="1:17">
      <c r="A18840" t="s">
        <v>21046</v>
      </c>
      <c r="B18840" t="s">
        <v>3</v>
      </c>
      <c r="C18840" t="s">
        <v>16</v>
      </c>
      <c r="D18840" t="s">
        <v>18</v>
      </c>
      <c r="E18840" t="s">
        <v>70</v>
      </c>
      <c r="F18840" t="s">
        <v>21</v>
      </c>
      <c r="G18840">
        <v>23</v>
      </c>
      <c r="H18840">
        <v>1.539615</v>
      </c>
      <c r="I18840">
        <v>1.5899430000000001</v>
      </c>
      <c r="J18840">
        <v>5.0327900000000002E-2</v>
      </c>
      <c r="K18840">
        <v>-8.5392999999999997E-2</v>
      </c>
      <c r="L18840">
        <v>-5.208E-3</v>
      </c>
      <c r="M18840">
        <v>5.0327900000000002E-2</v>
      </c>
      <c r="N18840">
        <v>0.10586379999999999</v>
      </c>
      <c r="O18840">
        <v>0.18604889999999999</v>
      </c>
      <c r="P18840">
        <v>74.186300000000003</v>
      </c>
      <c r="Q18840">
        <v>0.1059036</v>
      </c>
    </row>
    <row r="18841" spans="1:17">
      <c r="A18841" t="s">
        <v>21047</v>
      </c>
      <c r="B18841" t="s">
        <v>3</v>
      </c>
      <c r="C18841" t="s">
        <v>16</v>
      </c>
      <c r="D18841" t="s">
        <v>18</v>
      </c>
      <c r="E18841" t="s">
        <v>70</v>
      </c>
      <c r="F18841" t="s">
        <v>21</v>
      </c>
      <c r="G18841">
        <v>24</v>
      </c>
      <c r="H18841">
        <v>1.1968780000000001</v>
      </c>
      <c r="I18841">
        <v>1.2510829999999999</v>
      </c>
      <c r="J18841">
        <v>5.4205200000000002E-2</v>
      </c>
      <c r="K18841">
        <v>-5.6789399999999997E-2</v>
      </c>
      <c r="L18841">
        <v>8.7871000000000008E-3</v>
      </c>
      <c r="M18841">
        <v>5.4205200000000002E-2</v>
      </c>
      <c r="N18841">
        <v>9.9623299999999998E-2</v>
      </c>
      <c r="O18841">
        <v>0.16519990000000001</v>
      </c>
      <c r="P18841">
        <v>72.749300000000005</v>
      </c>
      <c r="Q18841">
        <v>8.6609599999999995E-2</v>
      </c>
    </row>
    <row r="18842" spans="1:17">
      <c r="A18842" t="s">
        <v>21048</v>
      </c>
      <c r="B18842" t="s">
        <v>3</v>
      </c>
      <c r="C18842" t="s">
        <v>16</v>
      </c>
      <c r="D18842" t="s">
        <v>18</v>
      </c>
      <c r="E18842" t="s">
        <v>70</v>
      </c>
      <c r="F18842" t="s">
        <v>22</v>
      </c>
      <c r="G18842">
        <v>1</v>
      </c>
      <c r="H18842">
        <v>0.77942840000000002</v>
      </c>
      <c r="I18842">
        <v>0.8036702</v>
      </c>
      <c r="J18842">
        <v>2.42419E-2</v>
      </c>
      <c r="K18842">
        <v>-4.0181000000000001E-3</v>
      </c>
      <c r="L18842">
        <v>1.2678099999999999E-2</v>
      </c>
      <c r="M18842">
        <v>2.42419E-2</v>
      </c>
      <c r="N18842">
        <v>3.58056E-2</v>
      </c>
      <c r="O18842">
        <v>5.2501800000000001E-2</v>
      </c>
      <c r="P18842">
        <v>70.4559</v>
      </c>
      <c r="Q18842">
        <v>2.2051399999999999E-2</v>
      </c>
    </row>
    <row r="18843" spans="1:17">
      <c r="A18843" t="s">
        <v>21049</v>
      </c>
      <c r="B18843" t="s">
        <v>3</v>
      </c>
      <c r="C18843" t="s">
        <v>16</v>
      </c>
      <c r="D18843" t="s">
        <v>18</v>
      </c>
      <c r="E18843" t="s">
        <v>70</v>
      </c>
      <c r="F18843" t="s">
        <v>22</v>
      </c>
      <c r="G18843">
        <v>2</v>
      </c>
      <c r="H18843">
        <v>0.69626089999999996</v>
      </c>
      <c r="I18843">
        <v>0.6791102</v>
      </c>
      <c r="J18843">
        <v>-1.7150800000000001E-2</v>
      </c>
      <c r="P18843">
        <v>69.548100000000005</v>
      </c>
    </row>
    <row r="18844" spans="1:17">
      <c r="A18844" t="s">
        <v>21050</v>
      </c>
      <c r="B18844" t="s">
        <v>3</v>
      </c>
      <c r="C18844" t="s">
        <v>16</v>
      </c>
      <c r="D18844" t="s">
        <v>18</v>
      </c>
      <c r="E18844" t="s">
        <v>70</v>
      </c>
      <c r="F18844" t="s">
        <v>22</v>
      </c>
      <c r="G18844">
        <v>3</v>
      </c>
      <c r="H18844">
        <v>0.64412780000000003</v>
      </c>
      <c r="I18844">
        <v>0.60840099999999997</v>
      </c>
      <c r="J18844">
        <v>-3.5726800000000003E-2</v>
      </c>
      <c r="P18844">
        <v>68.533299999999997</v>
      </c>
    </row>
    <row r="18845" spans="1:17">
      <c r="A18845" t="s">
        <v>21051</v>
      </c>
      <c r="B18845" t="s">
        <v>3</v>
      </c>
      <c r="C18845" t="s">
        <v>16</v>
      </c>
      <c r="D18845" t="s">
        <v>18</v>
      </c>
      <c r="E18845" t="s">
        <v>70</v>
      </c>
      <c r="F18845" t="s">
        <v>22</v>
      </c>
      <c r="G18845">
        <v>4</v>
      </c>
      <c r="H18845">
        <v>0.62322580000000005</v>
      </c>
      <c r="I18845">
        <v>0.56689670000000003</v>
      </c>
      <c r="J18845">
        <v>-5.63291E-2</v>
      </c>
      <c r="P18845">
        <v>67.279499999999999</v>
      </c>
    </row>
    <row r="18846" spans="1:17">
      <c r="A18846" t="s">
        <v>21052</v>
      </c>
      <c r="B18846" t="s">
        <v>3</v>
      </c>
      <c r="C18846" t="s">
        <v>16</v>
      </c>
      <c r="D18846" t="s">
        <v>18</v>
      </c>
      <c r="E18846" t="s">
        <v>70</v>
      </c>
      <c r="F18846" t="s">
        <v>22</v>
      </c>
      <c r="G18846">
        <v>5</v>
      </c>
      <c r="H18846">
        <v>0.61906269999999997</v>
      </c>
      <c r="I18846">
        <v>0.54584379999999999</v>
      </c>
      <c r="J18846">
        <v>-7.3218800000000001E-2</v>
      </c>
      <c r="P18846">
        <v>66.573999999999998</v>
      </c>
    </row>
    <row r="18847" spans="1:17">
      <c r="A18847" t="s">
        <v>21053</v>
      </c>
      <c r="B18847" t="s">
        <v>3</v>
      </c>
      <c r="C18847" t="s">
        <v>16</v>
      </c>
      <c r="D18847" t="s">
        <v>18</v>
      </c>
      <c r="E18847" t="s">
        <v>70</v>
      </c>
      <c r="F18847" t="s">
        <v>22</v>
      </c>
      <c r="G18847">
        <v>6</v>
      </c>
      <c r="H18847">
        <v>0.65127429999999997</v>
      </c>
      <c r="I18847">
        <v>0.57336520000000002</v>
      </c>
      <c r="J18847">
        <v>-7.7909099999999995E-2</v>
      </c>
      <c r="P18847">
        <v>65.587599999999995</v>
      </c>
    </row>
    <row r="18848" spans="1:17">
      <c r="A18848" t="s">
        <v>21054</v>
      </c>
      <c r="B18848" t="s">
        <v>3</v>
      </c>
      <c r="C18848" t="s">
        <v>16</v>
      </c>
      <c r="D18848" t="s">
        <v>18</v>
      </c>
      <c r="E18848" t="s">
        <v>70</v>
      </c>
      <c r="F18848" t="s">
        <v>22</v>
      </c>
      <c r="G18848">
        <v>7</v>
      </c>
      <c r="H18848">
        <v>0.72905509999999996</v>
      </c>
      <c r="I18848">
        <v>0.64872459999999998</v>
      </c>
      <c r="J18848">
        <v>-8.0330499999999999E-2</v>
      </c>
      <c r="P18848">
        <v>64.620999999999995</v>
      </c>
    </row>
    <row r="18849" spans="1:16">
      <c r="A18849" t="s">
        <v>21055</v>
      </c>
      <c r="B18849" t="s">
        <v>3</v>
      </c>
      <c r="C18849" t="s">
        <v>16</v>
      </c>
      <c r="D18849" t="s">
        <v>18</v>
      </c>
      <c r="E18849" t="s">
        <v>70</v>
      </c>
      <c r="F18849" t="s">
        <v>22</v>
      </c>
      <c r="G18849">
        <v>8</v>
      </c>
      <c r="H18849">
        <v>0.8118843</v>
      </c>
      <c r="I18849">
        <v>0.74725260000000004</v>
      </c>
      <c r="J18849">
        <v>-6.4631800000000003E-2</v>
      </c>
      <c r="P18849">
        <v>66.418899999999994</v>
      </c>
    </row>
    <row r="18850" spans="1:16">
      <c r="A18850" t="s">
        <v>21056</v>
      </c>
      <c r="B18850" t="s">
        <v>3</v>
      </c>
      <c r="C18850" t="s">
        <v>16</v>
      </c>
      <c r="D18850" t="s">
        <v>18</v>
      </c>
      <c r="E18850" t="s">
        <v>70</v>
      </c>
      <c r="F18850" t="s">
        <v>22</v>
      </c>
      <c r="G18850">
        <v>9</v>
      </c>
      <c r="H18850">
        <v>0.87447079999999999</v>
      </c>
      <c r="I18850">
        <v>0.75399430000000001</v>
      </c>
      <c r="J18850">
        <v>-0.1204765</v>
      </c>
      <c r="P18850">
        <v>72.354299999999995</v>
      </c>
    </row>
    <row r="18851" spans="1:16">
      <c r="A18851" t="s">
        <v>21057</v>
      </c>
      <c r="B18851" t="s">
        <v>3</v>
      </c>
      <c r="C18851" t="s">
        <v>16</v>
      </c>
      <c r="D18851" t="s">
        <v>18</v>
      </c>
      <c r="E18851" t="s">
        <v>70</v>
      </c>
      <c r="F18851" t="s">
        <v>22</v>
      </c>
      <c r="G18851">
        <v>10</v>
      </c>
      <c r="H18851">
        <v>0.89449559999999995</v>
      </c>
      <c r="I18851">
        <v>0.78847999999999996</v>
      </c>
      <c r="J18851">
        <v>-0.1060156</v>
      </c>
      <c r="P18851">
        <v>76.730800000000002</v>
      </c>
    </row>
    <row r="18852" spans="1:16">
      <c r="A18852" t="s">
        <v>21058</v>
      </c>
      <c r="B18852" t="s">
        <v>3</v>
      </c>
      <c r="C18852" t="s">
        <v>16</v>
      </c>
      <c r="D18852" t="s">
        <v>18</v>
      </c>
      <c r="E18852" t="s">
        <v>70</v>
      </c>
      <c r="F18852" t="s">
        <v>22</v>
      </c>
      <c r="G18852">
        <v>11</v>
      </c>
      <c r="H18852">
        <v>0.92935559999999995</v>
      </c>
      <c r="I18852">
        <v>0.83759640000000002</v>
      </c>
      <c r="J18852">
        <v>-9.1759099999999996E-2</v>
      </c>
      <c r="P18852">
        <v>82.008799999999994</v>
      </c>
    </row>
    <row r="18853" spans="1:16">
      <c r="A18853" t="s">
        <v>21059</v>
      </c>
      <c r="B18853" t="s">
        <v>3</v>
      </c>
      <c r="C18853" t="s">
        <v>16</v>
      </c>
      <c r="D18853" t="s">
        <v>18</v>
      </c>
      <c r="E18853" t="s">
        <v>70</v>
      </c>
      <c r="F18853" t="s">
        <v>22</v>
      </c>
      <c r="G18853">
        <v>12</v>
      </c>
      <c r="H18853">
        <v>0.96883920000000001</v>
      </c>
      <c r="I18853">
        <v>0.93931719999999996</v>
      </c>
      <c r="J18853">
        <v>-2.9522E-2</v>
      </c>
      <c r="P18853">
        <v>86.712800000000001</v>
      </c>
    </row>
    <row r="18854" spans="1:16">
      <c r="A18854" t="s">
        <v>21060</v>
      </c>
      <c r="B18854" t="s">
        <v>3</v>
      </c>
      <c r="C18854" t="s">
        <v>16</v>
      </c>
      <c r="D18854" t="s">
        <v>18</v>
      </c>
      <c r="E18854" t="s">
        <v>70</v>
      </c>
      <c r="F18854" t="s">
        <v>22</v>
      </c>
      <c r="G18854">
        <v>13</v>
      </c>
      <c r="H18854">
        <v>1.023217</v>
      </c>
      <c r="I18854">
        <v>1.128717</v>
      </c>
      <c r="J18854">
        <v>0.1054995</v>
      </c>
      <c r="P18854">
        <v>90.739599999999996</v>
      </c>
    </row>
    <row r="18855" spans="1:16">
      <c r="A18855" t="s">
        <v>21061</v>
      </c>
      <c r="B18855" t="s">
        <v>3</v>
      </c>
      <c r="C18855" t="s">
        <v>16</v>
      </c>
      <c r="D18855" t="s">
        <v>18</v>
      </c>
      <c r="E18855" t="s">
        <v>70</v>
      </c>
      <c r="F18855" t="s">
        <v>22</v>
      </c>
      <c r="G18855">
        <v>14</v>
      </c>
      <c r="H18855">
        <v>1.1526259999999999</v>
      </c>
      <c r="I18855">
        <v>1.3374889999999999</v>
      </c>
      <c r="J18855">
        <v>0.18486349999999999</v>
      </c>
      <c r="P18855">
        <v>94.004900000000006</v>
      </c>
    </row>
    <row r="18856" spans="1:16">
      <c r="A18856" t="s">
        <v>21062</v>
      </c>
      <c r="B18856" t="s">
        <v>3</v>
      </c>
      <c r="C18856" t="s">
        <v>16</v>
      </c>
      <c r="D18856" t="s">
        <v>18</v>
      </c>
      <c r="E18856" t="s">
        <v>70</v>
      </c>
      <c r="F18856" t="s">
        <v>22</v>
      </c>
      <c r="G18856">
        <v>15</v>
      </c>
      <c r="H18856">
        <v>1.345491</v>
      </c>
      <c r="I18856">
        <v>1.601316</v>
      </c>
      <c r="J18856">
        <v>0.25582569999999999</v>
      </c>
      <c r="P18856">
        <v>95.888000000000005</v>
      </c>
    </row>
    <row r="18857" spans="1:16">
      <c r="A18857" t="s">
        <v>21063</v>
      </c>
      <c r="B18857" t="s">
        <v>3</v>
      </c>
      <c r="C18857" t="s">
        <v>16</v>
      </c>
      <c r="D18857" t="s">
        <v>18</v>
      </c>
      <c r="E18857" t="s">
        <v>70</v>
      </c>
      <c r="F18857" t="s">
        <v>22</v>
      </c>
      <c r="G18857">
        <v>16</v>
      </c>
      <c r="H18857">
        <v>1.5729979999999999</v>
      </c>
      <c r="I18857">
        <v>1.888368</v>
      </c>
      <c r="J18857">
        <v>0.31536940000000002</v>
      </c>
      <c r="P18857">
        <v>96.756699999999995</v>
      </c>
    </row>
    <row r="18858" spans="1:16">
      <c r="A18858" t="s">
        <v>21064</v>
      </c>
      <c r="B18858" t="s">
        <v>3</v>
      </c>
      <c r="C18858" t="s">
        <v>16</v>
      </c>
      <c r="D18858" t="s">
        <v>18</v>
      </c>
      <c r="E18858" t="s">
        <v>70</v>
      </c>
      <c r="F18858" t="s">
        <v>22</v>
      </c>
      <c r="G18858">
        <v>17</v>
      </c>
      <c r="H18858">
        <v>1.823121</v>
      </c>
      <c r="I18858">
        <v>2.1827450000000002</v>
      </c>
      <c r="J18858">
        <v>0.35962369999999999</v>
      </c>
      <c r="P18858">
        <v>95.397099999999995</v>
      </c>
    </row>
    <row r="18859" spans="1:16">
      <c r="A18859" t="s">
        <v>21065</v>
      </c>
      <c r="B18859" t="s">
        <v>3</v>
      </c>
      <c r="C18859" t="s">
        <v>16</v>
      </c>
      <c r="D18859" t="s">
        <v>18</v>
      </c>
      <c r="E18859" t="s">
        <v>70</v>
      </c>
      <c r="F18859" t="s">
        <v>22</v>
      </c>
      <c r="G18859">
        <v>18</v>
      </c>
      <c r="H18859">
        <v>1.965665</v>
      </c>
      <c r="I18859">
        <v>2.3271449999999998</v>
      </c>
      <c r="J18859">
        <v>0.36147970000000001</v>
      </c>
      <c r="P18859">
        <v>92.953999999999994</v>
      </c>
    </row>
    <row r="18860" spans="1:16">
      <c r="A18860" t="s">
        <v>21066</v>
      </c>
      <c r="B18860" t="s">
        <v>3</v>
      </c>
      <c r="C18860" t="s">
        <v>16</v>
      </c>
      <c r="D18860" t="s">
        <v>18</v>
      </c>
      <c r="E18860" t="s">
        <v>70</v>
      </c>
      <c r="F18860" t="s">
        <v>22</v>
      </c>
      <c r="G18860">
        <v>19</v>
      </c>
      <c r="H18860">
        <v>1.995878</v>
      </c>
      <c r="I18860">
        <v>2.2813659999999998</v>
      </c>
      <c r="J18860">
        <v>0.28548770000000001</v>
      </c>
      <c r="P18860">
        <v>89.034999999999997</v>
      </c>
    </row>
    <row r="18861" spans="1:16">
      <c r="A18861" t="s">
        <v>21067</v>
      </c>
      <c r="B18861" t="s">
        <v>3</v>
      </c>
      <c r="C18861" t="s">
        <v>16</v>
      </c>
      <c r="D18861" t="s">
        <v>18</v>
      </c>
      <c r="E18861" t="s">
        <v>70</v>
      </c>
      <c r="F18861" t="s">
        <v>22</v>
      </c>
      <c r="G18861">
        <v>20</v>
      </c>
      <c r="H18861">
        <v>1.8656079999999999</v>
      </c>
      <c r="I18861">
        <v>2.0918459999999999</v>
      </c>
      <c r="J18861">
        <v>0.22623879999999999</v>
      </c>
      <c r="P18861">
        <v>83.1678</v>
      </c>
    </row>
    <row r="18862" spans="1:16">
      <c r="A18862" t="s">
        <v>21068</v>
      </c>
      <c r="B18862" t="s">
        <v>3</v>
      </c>
      <c r="C18862" t="s">
        <v>16</v>
      </c>
      <c r="D18862" t="s">
        <v>18</v>
      </c>
      <c r="E18862" t="s">
        <v>70</v>
      </c>
      <c r="F18862" t="s">
        <v>22</v>
      </c>
      <c r="G18862">
        <v>21</v>
      </c>
      <c r="H18862">
        <v>1.6982060000000001</v>
      </c>
      <c r="I18862">
        <v>1.893651</v>
      </c>
      <c r="J18862">
        <v>0.19544439999999999</v>
      </c>
      <c r="P18862">
        <v>79.345699999999994</v>
      </c>
    </row>
    <row r="18863" spans="1:16">
      <c r="A18863" t="s">
        <v>21069</v>
      </c>
      <c r="B18863" t="s">
        <v>3</v>
      </c>
      <c r="C18863" t="s">
        <v>16</v>
      </c>
      <c r="D18863" t="s">
        <v>18</v>
      </c>
      <c r="E18863" t="s">
        <v>70</v>
      </c>
      <c r="F18863" t="s">
        <v>22</v>
      </c>
      <c r="G18863">
        <v>22</v>
      </c>
      <c r="H18863">
        <v>1.551677</v>
      </c>
      <c r="I18863">
        <v>1.74024</v>
      </c>
      <c r="J18863">
        <v>0.18856300000000001</v>
      </c>
      <c r="P18863">
        <v>76.880200000000002</v>
      </c>
    </row>
    <row r="18864" spans="1:16">
      <c r="A18864" t="s">
        <v>21070</v>
      </c>
      <c r="B18864" t="s">
        <v>3</v>
      </c>
      <c r="C18864" t="s">
        <v>16</v>
      </c>
      <c r="D18864" t="s">
        <v>18</v>
      </c>
      <c r="E18864" t="s">
        <v>70</v>
      </c>
      <c r="F18864" t="s">
        <v>22</v>
      </c>
      <c r="G18864">
        <v>23</v>
      </c>
      <c r="H18864">
        <v>1.268572</v>
      </c>
      <c r="I18864">
        <v>1.4305859999999999</v>
      </c>
      <c r="J18864">
        <v>0.1620142</v>
      </c>
      <c r="P18864">
        <v>74.962299999999999</v>
      </c>
    </row>
    <row r="18865" spans="1:17">
      <c r="A18865" t="s">
        <v>21071</v>
      </c>
      <c r="B18865" t="s">
        <v>3</v>
      </c>
      <c r="C18865" t="s">
        <v>16</v>
      </c>
      <c r="D18865" t="s">
        <v>18</v>
      </c>
      <c r="E18865" t="s">
        <v>70</v>
      </c>
      <c r="F18865" t="s">
        <v>22</v>
      </c>
      <c r="G18865">
        <v>24</v>
      </c>
      <c r="H18865">
        <v>0.99668060000000003</v>
      </c>
      <c r="I18865">
        <v>1.100509</v>
      </c>
      <c r="J18865">
        <v>0.1038288</v>
      </c>
      <c r="P18865">
        <v>73.828800000000001</v>
      </c>
    </row>
    <row r="18866" spans="1:17">
      <c r="A18866" t="s">
        <v>21072</v>
      </c>
      <c r="B18866" t="s">
        <v>3</v>
      </c>
      <c r="C18866" t="s">
        <v>16</v>
      </c>
      <c r="D18866" t="s">
        <v>18</v>
      </c>
      <c r="E18866" t="s">
        <v>70</v>
      </c>
      <c r="F18866" t="s">
        <v>23</v>
      </c>
      <c r="G18866">
        <v>1</v>
      </c>
      <c r="H18866">
        <v>1.395977</v>
      </c>
      <c r="I18866">
        <v>1.3501920000000001</v>
      </c>
      <c r="J18866">
        <v>-4.5785300000000001E-2</v>
      </c>
      <c r="K18866">
        <v>-0.1252481</v>
      </c>
      <c r="L18866">
        <v>-7.8300800000000004E-2</v>
      </c>
      <c r="M18866">
        <v>-4.5785300000000001E-2</v>
      </c>
      <c r="N18866">
        <v>-1.3269700000000001E-2</v>
      </c>
      <c r="O18866">
        <v>3.3677600000000002E-2</v>
      </c>
      <c r="P18866">
        <v>80.250200000000007</v>
      </c>
      <c r="Q18866">
        <v>6.2005200000000003E-2</v>
      </c>
    </row>
    <row r="18867" spans="1:17">
      <c r="A18867" t="s">
        <v>21073</v>
      </c>
      <c r="B18867" t="s">
        <v>3</v>
      </c>
      <c r="C18867" t="s">
        <v>16</v>
      </c>
      <c r="D18867" t="s">
        <v>18</v>
      </c>
      <c r="E18867" t="s">
        <v>70</v>
      </c>
      <c r="F18867" t="s">
        <v>23</v>
      </c>
      <c r="G18867">
        <v>2</v>
      </c>
      <c r="H18867">
        <v>1.2452570000000001</v>
      </c>
      <c r="I18867">
        <v>1.189648</v>
      </c>
      <c r="J18867">
        <v>-5.56088E-2</v>
      </c>
      <c r="K18867">
        <v>-0.1242288</v>
      </c>
      <c r="L18867">
        <v>-8.3687600000000001E-2</v>
      </c>
      <c r="M18867">
        <v>-5.56088E-2</v>
      </c>
      <c r="N18867">
        <v>-2.7529999999999999E-2</v>
      </c>
      <c r="O18867">
        <v>1.3011200000000001E-2</v>
      </c>
      <c r="P18867">
        <v>79.408000000000001</v>
      </c>
      <c r="Q18867">
        <v>5.3544500000000002E-2</v>
      </c>
    </row>
    <row r="18868" spans="1:17">
      <c r="A18868" t="s">
        <v>21074</v>
      </c>
      <c r="B18868" t="s">
        <v>3</v>
      </c>
      <c r="C18868" t="s">
        <v>16</v>
      </c>
      <c r="D18868" t="s">
        <v>18</v>
      </c>
      <c r="E18868" t="s">
        <v>70</v>
      </c>
      <c r="F18868" t="s">
        <v>23</v>
      </c>
      <c r="G18868">
        <v>3</v>
      </c>
      <c r="H18868">
        <v>1.1710830000000001</v>
      </c>
      <c r="I18868">
        <v>1.0582499999999999</v>
      </c>
      <c r="J18868">
        <v>-0.1128324</v>
      </c>
      <c r="K18868">
        <v>-0.17401749999999999</v>
      </c>
      <c r="L18868">
        <v>-0.13786889999999999</v>
      </c>
      <c r="M18868">
        <v>-0.1128324</v>
      </c>
      <c r="N18868">
        <v>-8.7795899999999996E-2</v>
      </c>
      <c r="O18868">
        <v>-5.1647199999999997E-2</v>
      </c>
      <c r="P18868">
        <v>74.784800000000004</v>
      </c>
      <c r="Q18868">
        <v>4.7743000000000001E-2</v>
      </c>
    </row>
    <row r="18869" spans="1:17">
      <c r="A18869" t="s">
        <v>21075</v>
      </c>
      <c r="B18869" t="s">
        <v>3</v>
      </c>
      <c r="C18869" t="s">
        <v>16</v>
      </c>
      <c r="D18869" t="s">
        <v>18</v>
      </c>
      <c r="E18869" t="s">
        <v>70</v>
      </c>
      <c r="F18869" t="s">
        <v>23</v>
      </c>
      <c r="G18869">
        <v>4</v>
      </c>
      <c r="H18869">
        <v>1.111375</v>
      </c>
      <c r="I18869">
        <v>1.0048649999999999</v>
      </c>
      <c r="J18869">
        <v>-0.1065101</v>
      </c>
      <c r="K18869">
        <v>-0.15988069999999999</v>
      </c>
      <c r="L18869">
        <v>-0.12834889999999999</v>
      </c>
      <c r="M18869">
        <v>-0.1065101</v>
      </c>
      <c r="N18869">
        <v>-8.4671300000000005E-2</v>
      </c>
      <c r="O18869">
        <v>-5.3139600000000002E-2</v>
      </c>
      <c r="P18869">
        <v>72.017700000000005</v>
      </c>
      <c r="Q18869">
        <v>4.16452E-2</v>
      </c>
    </row>
    <row r="18870" spans="1:17">
      <c r="A18870" t="s">
        <v>21076</v>
      </c>
      <c r="B18870" t="s">
        <v>3</v>
      </c>
      <c r="C18870" t="s">
        <v>16</v>
      </c>
      <c r="D18870" t="s">
        <v>18</v>
      </c>
      <c r="E18870" t="s">
        <v>70</v>
      </c>
      <c r="F18870" t="s">
        <v>23</v>
      </c>
      <c r="G18870">
        <v>5</v>
      </c>
      <c r="H18870">
        <v>1.0815809999999999</v>
      </c>
      <c r="I18870">
        <v>0.98323450000000001</v>
      </c>
      <c r="J18870">
        <v>-9.8346000000000003E-2</v>
      </c>
      <c r="K18870">
        <v>-0.1544912</v>
      </c>
      <c r="L18870">
        <v>-0.1213202</v>
      </c>
      <c r="M18870">
        <v>-9.8346000000000003E-2</v>
      </c>
      <c r="N18870">
        <v>-7.5371900000000006E-2</v>
      </c>
      <c r="O18870">
        <v>-4.22009E-2</v>
      </c>
      <c r="P18870">
        <v>70.189400000000006</v>
      </c>
      <c r="Q18870">
        <v>4.3810300000000003E-2</v>
      </c>
    </row>
    <row r="18871" spans="1:17">
      <c r="A18871" t="s">
        <v>21077</v>
      </c>
      <c r="B18871" t="s">
        <v>3</v>
      </c>
      <c r="C18871" t="s">
        <v>16</v>
      </c>
      <c r="D18871" t="s">
        <v>18</v>
      </c>
      <c r="E18871" t="s">
        <v>70</v>
      </c>
      <c r="F18871" t="s">
        <v>23</v>
      </c>
      <c r="G18871">
        <v>6</v>
      </c>
      <c r="H18871">
        <v>1.196563</v>
      </c>
      <c r="I18871">
        <v>1.0460910000000001</v>
      </c>
      <c r="J18871">
        <v>-0.1504713</v>
      </c>
      <c r="K18871">
        <v>-0.2162356</v>
      </c>
      <c r="L18871">
        <v>-0.1773816</v>
      </c>
      <c r="M18871">
        <v>-0.1504713</v>
      </c>
      <c r="N18871">
        <v>-0.12356109999999999</v>
      </c>
      <c r="O18871">
        <v>-8.4707099999999994E-2</v>
      </c>
      <c r="P18871">
        <v>68.600200000000001</v>
      </c>
      <c r="Q18871">
        <v>5.1316100000000003E-2</v>
      </c>
    </row>
    <row r="18872" spans="1:17">
      <c r="A18872" t="s">
        <v>21078</v>
      </c>
      <c r="B18872" t="s">
        <v>3</v>
      </c>
      <c r="C18872" t="s">
        <v>16</v>
      </c>
      <c r="D18872" t="s">
        <v>18</v>
      </c>
      <c r="E18872" t="s">
        <v>70</v>
      </c>
      <c r="F18872" t="s">
        <v>23</v>
      </c>
      <c r="G18872">
        <v>7</v>
      </c>
      <c r="H18872">
        <v>1.471122</v>
      </c>
      <c r="I18872">
        <v>1.153314</v>
      </c>
      <c r="J18872">
        <v>-0.31780799999999998</v>
      </c>
      <c r="K18872">
        <v>-0.38488270000000002</v>
      </c>
      <c r="L18872">
        <v>-0.34525440000000002</v>
      </c>
      <c r="M18872">
        <v>-0.31780799999999998</v>
      </c>
      <c r="N18872">
        <v>-0.2903616</v>
      </c>
      <c r="O18872">
        <v>-0.25073329999999999</v>
      </c>
      <c r="P18872">
        <v>67.754999999999995</v>
      </c>
      <c r="Q18872">
        <v>5.2338700000000002E-2</v>
      </c>
    </row>
    <row r="18873" spans="1:17">
      <c r="A18873" t="s">
        <v>21079</v>
      </c>
      <c r="B18873" t="s">
        <v>3</v>
      </c>
      <c r="C18873" t="s">
        <v>16</v>
      </c>
      <c r="D18873" t="s">
        <v>18</v>
      </c>
      <c r="E18873" t="s">
        <v>70</v>
      </c>
      <c r="F18873" t="s">
        <v>23</v>
      </c>
      <c r="G18873">
        <v>8</v>
      </c>
      <c r="H18873">
        <v>1.6465959999999999</v>
      </c>
      <c r="I18873">
        <v>1.1580379999999999</v>
      </c>
      <c r="J18873">
        <v>-0.48855779999999999</v>
      </c>
      <c r="K18873">
        <v>-0.55799209999999999</v>
      </c>
      <c r="L18873">
        <v>-0.51696980000000003</v>
      </c>
      <c r="M18873">
        <v>-0.48855779999999999</v>
      </c>
      <c r="N18873">
        <v>-0.4601459</v>
      </c>
      <c r="O18873">
        <v>-0.41912359999999999</v>
      </c>
      <c r="P18873">
        <v>68.771799999999999</v>
      </c>
      <c r="Q18873">
        <v>5.41798E-2</v>
      </c>
    </row>
    <row r="18874" spans="1:17">
      <c r="A18874" t="s">
        <v>21080</v>
      </c>
      <c r="B18874" t="s">
        <v>3</v>
      </c>
      <c r="C18874" t="s">
        <v>16</v>
      </c>
      <c r="D18874" t="s">
        <v>18</v>
      </c>
      <c r="E18874" t="s">
        <v>70</v>
      </c>
      <c r="F18874" t="s">
        <v>23</v>
      </c>
      <c r="G18874">
        <v>9</v>
      </c>
      <c r="H18874">
        <v>1.670282</v>
      </c>
      <c r="I18874">
        <v>1.175843</v>
      </c>
      <c r="J18874">
        <v>-0.49443860000000001</v>
      </c>
      <c r="K18874">
        <v>-0.58580239999999995</v>
      </c>
      <c r="L18874">
        <v>-0.53182390000000002</v>
      </c>
      <c r="M18874">
        <v>-0.49443860000000001</v>
      </c>
      <c r="N18874">
        <v>-0.45705319999999999</v>
      </c>
      <c r="O18874">
        <v>-0.40307470000000001</v>
      </c>
      <c r="P18874">
        <v>72.825500000000005</v>
      </c>
      <c r="Q18874">
        <v>7.1291599999999997E-2</v>
      </c>
    </row>
    <row r="18875" spans="1:17">
      <c r="A18875" t="s">
        <v>21081</v>
      </c>
      <c r="B18875" t="s">
        <v>3</v>
      </c>
      <c r="C18875" t="s">
        <v>16</v>
      </c>
      <c r="D18875" t="s">
        <v>18</v>
      </c>
      <c r="E18875" t="s">
        <v>70</v>
      </c>
      <c r="F18875" t="s">
        <v>23</v>
      </c>
      <c r="G18875">
        <v>10</v>
      </c>
      <c r="H18875">
        <v>1.674183</v>
      </c>
      <c r="I18875">
        <v>1.2723819999999999</v>
      </c>
      <c r="J18875">
        <v>-0.40180129999999997</v>
      </c>
      <c r="K18875">
        <v>-0.50891660000000005</v>
      </c>
      <c r="L18875">
        <v>-0.44563199999999997</v>
      </c>
      <c r="M18875">
        <v>-0.40180129999999997</v>
      </c>
      <c r="N18875">
        <v>-0.35797060000000003</v>
      </c>
      <c r="O18875">
        <v>-0.294686</v>
      </c>
      <c r="P18875">
        <v>79.379800000000003</v>
      </c>
      <c r="Q18875">
        <v>8.3582500000000004E-2</v>
      </c>
    </row>
    <row r="18876" spans="1:17">
      <c r="A18876" t="s">
        <v>21082</v>
      </c>
      <c r="B18876" t="s">
        <v>3</v>
      </c>
      <c r="C18876" t="s">
        <v>16</v>
      </c>
      <c r="D18876" t="s">
        <v>18</v>
      </c>
      <c r="E18876" t="s">
        <v>70</v>
      </c>
      <c r="F18876" t="s">
        <v>23</v>
      </c>
      <c r="G18876">
        <v>11</v>
      </c>
      <c r="H18876">
        <v>1.611545</v>
      </c>
      <c r="I18876">
        <v>1.3685879999999999</v>
      </c>
      <c r="J18876">
        <v>-0.24295720000000001</v>
      </c>
      <c r="K18876">
        <v>-0.34278419999999998</v>
      </c>
      <c r="L18876">
        <v>-0.28380559999999999</v>
      </c>
      <c r="M18876">
        <v>-0.24295720000000001</v>
      </c>
      <c r="N18876">
        <v>-0.20210880000000001</v>
      </c>
      <c r="O18876">
        <v>-0.14313020000000001</v>
      </c>
      <c r="P18876">
        <v>85.057199999999995</v>
      </c>
      <c r="Q18876">
        <v>7.7895400000000004E-2</v>
      </c>
    </row>
    <row r="18877" spans="1:17">
      <c r="A18877" t="s">
        <v>21083</v>
      </c>
      <c r="B18877" t="s">
        <v>3</v>
      </c>
      <c r="C18877" t="s">
        <v>16</v>
      </c>
      <c r="D18877" t="s">
        <v>18</v>
      </c>
      <c r="E18877" t="s">
        <v>70</v>
      </c>
      <c r="F18877" t="s">
        <v>23</v>
      </c>
      <c r="G18877">
        <v>12</v>
      </c>
      <c r="H18877">
        <v>1.564011</v>
      </c>
      <c r="I18877">
        <v>1.523968</v>
      </c>
      <c r="J18877">
        <v>-4.0043000000000002E-2</v>
      </c>
      <c r="K18877">
        <v>-0.15398800000000001</v>
      </c>
      <c r="L18877">
        <v>-8.6668300000000004E-2</v>
      </c>
      <c r="M18877">
        <v>-4.0043000000000002E-2</v>
      </c>
      <c r="N18877">
        <v>6.5824000000000004E-3</v>
      </c>
      <c r="O18877">
        <v>7.3902099999999998E-2</v>
      </c>
      <c r="P18877">
        <v>89.524799999999999</v>
      </c>
      <c r="Q18877">
        <v>8.8911799999999999E-2</v>
      </c>
    </row>
    <row r="18878" spans="1:17">
      <c r="A18878" t="s">
        <v>21084</v>
      </c>
      <c r="B18878" t="s">
        <v>3</v>
      </c>
      <c r="C18878" t="s">
        <v>16</v>
      </c>
      <c r="D18878" t="s">
        <v>18</v>
      </c>
      <c r="E18878" t="s">
        <v>70</v>
      </c>
      <c r="F18878" t="s">
        <v>23</v>
      </c>
      <c r="G18878">
        <v>13</v>
      </c>
      <c r="H18878">
        <v>1.552473</v>
      </c>
      <c r="I18878">
        <v>1.805426</v>
      </c>
      <c r="J18878">
        <v>0.25295279999999998</v>
      </c>
      <c r="K18878">
        <v>0.13748679999999999</v>
      </c>
      <c r="L18878">
        <v>0.2057051</v>
      </c>
      <c r="M18878">
        <v>0.25295279999999998</v>
      </c>
      <c r="N18878">
        <v>0.30020059999999998</v>
      </c>
      <c r="O18878">
        <v>0.36841879999999999</v>
      </c>
      <c r="P18878">
        <v>92.586399999999998</v>
      </c>
      <c r="Q18878">
        <v>9.0098600000000001E-2</v>
      </c>
    </row>
    <row r="18879" spans="1:17">
      <c r="A18879" t="s">
        <v>21085</v>
      </c>
      <c r="B18879" t="s">
        <v>3</v>
      </c>
      <c r="C18879" t="s">
        <v>16</v>
      </c>
      <c r="D18879" t="s">
        <v>18</v>
      </c>
      <c r="E18879" t="s">
        <v>70</v>
      </c>
      <c r="F18879" t="s">
        <v>23</v>
      </c>
      <c r="G18879">
        <v>14</v>
      </c>
      <c r="H18879">
        <v>1.7917460000000001</v>
      </c>
      <c r="I18879">
        <v>2.1455899999999999</v>
      </c>
      <c r="J18879">
        <v>0.3538442</v>
      </c>
      <c r="K18879">
        <v>0.24683859999999999</v>
      </c>
      <c r="L18879">
        <v>0.31005840000000001</v>
      </c>
      <c r="M18879">
        <v>0.3538442</v>
      </c>
      <c r="N18879">
        <v>0.39762999999999998</v>
      </c>
      <c r="O18879">
        <v>0.46084979999999998</v>
      </c>
      <c r="P18879">
        <v>95.720699999999994</v>
      </c>
      <c r="Q18879">
        <v>8.3496899999999999E-2</v>
      </c>
    </row>
    <row r="18880" spans="1:17">
      <c r="A18880" t="s">
        <v>21086</v>
      </c>
      <c r="B18880" t="s">
        <v>3</v>
      </c>
      <c r="C18880" t="s">
        <v>16</v>
      </c>
      <c r="D18880" t="s">
        <v>18</v>
      </c>
      <c r="E18880" t="s">
        <v>70</v>
      </c>
      <c r="F18880" t="s">
        <v>23</v>
      </c>
      <c r="G18880">
        <v>15</v>
      </c>
      <c r="H18880">
        <v>2.1492580000000001</v>
      </c>
      <c r="I18880">
        <v>2.510024</v>
      </c>
      <c r="J18880">
        <v>0.36076649999999999</v>
      </c>
      <c r="K18880">
        <v>0.23265250000000001</v>
      </c>
      <c r="L18880">
        <v>0.30834329999999999</v>
      </c>
      <c r="M18880">
        <v>0.36076649999999999</v>
      </c>
      <c r="N18880">
        <v>0.4131898</v>
      </c>
      <c r="O18880">
        <v>0.4888806</v>
      </c>
      <c r="P18880">
        <v>99.501000000000005</v>
      </c>
      <c r="Q18880">
        <v>9.9967899999999998E-2</v>
      </c>
    </row>
    <row r="18881" spans="1:17">
      <c r="A18881" t="s">
        <v>21087</v>
      </c>
      <c r="B18881" t="s">
        <v>3</v>
      </c>
      <c r="C18881" t="s">
        <v>16</v>
      </c>
      <c r="D18881" t="s">
        <v>18</v>
      </c>
      <c r="E18881" t="s">
        <v>70</v>
      </c>
      <c r="F18881" t="s">
        <v>23</v>
      </c>
      <c r="G18881">
        <v>16</v>
      </c>
      <c r="H18881">
        <v>2.5674250000000001</v>
      </c>
      <c r="I18881">
        <v>2.8674249999999999</v>
      </c>
      <c r="J18881">
        <v>0.3</v>
      </c>
      <c r="K18881">
        <v>0.16293050000000001</v>
      </c>
      <c r="L18881">
        <v>0.2439122</v>
      </c>
      <c r="M18881">
        <v>0.3</v>
      </c>
      <c r="N18881">
        <v>0.35608770000000001</v>
      </c>
      <c r="O18881">
        <v>0.4370695</v>
      </c>
      <c r="P18881">
        <v>101.074</v>
      </c>
      <c r="Q18881">
        <v>0.10695590000000001</v>
      </c>
    </row>
    <row r="18882" spans="1:17">
      <c r="A18882" t="s">
        <v>21088</v>
      </c>
      <c r="B18882" t="s">
        <v>3</v>
      </c>
      <c r="C18882" t="s">
        <v>16</v>
      </c>
      <c r="D18882" t="s">
        <v>18</v>
      </c>
      <c r="E18882" t="s">
        <v>70</v>
      </c>
      <c r="F18882" t="s">
        <v>23</v>
      </c>
      <c r="G18882">
        <v>17</v>
      </c>
      <c r="H18882">
        <v>2.938717</v>
      </c>
      <c r="I18882">
        <v>3.2080449999999998</v>
      </c>
      <c r="J18882">
        <v>0.26932719999999999</v>
      </c>
      <c r="K18882">
        <v>0.1067496</v>
      </c>
      <c r="L18882">
        <v>0.2028018</v>
      </c>
      <c r="M18882">
        <v>0.26932719999999999</v>
      </c>
      <c r="N18882">
        <v>0.3358527</v>
      </c>
      <c r="O18882">
        <v>0.43190489999999998</v>
      </c>
      <c r="P18882">
        <v>101.97799999999999</v>
      </c>
      <c r="Q18882">
        <v>0.12686</v>
      </c>
    </row>
    <row r="18883" spans="1:17">
      <c r="A18883" t="s">
        <v>21089</v>
      </c>
      <c r="B18883" t="s">
        <v>3</v>
      </c>
      <c r="C18883" t="s">
        <v>16</v>
      </c>
      <c r="D18883" t="s">
        <v>18</v>
      </c>
      <c r="E18883" t="s">
        <v>70</v>
      </c>
      <c r="F18883" t="s">
        <v>23</v>
      </c>
      <c r="G18883">
        <v>18</v>
      </c>
      <c r="H18883">
        <v>3.3272430000000002</v>
      </c>
      <c r="I18883">
        <v>3.5033460000000001</v>
      </c>
      <c r="J18883">
        <v>0.17610339999999999</v>
      </c>
      <c r="K18883">
        <v>2.2940200000000001E-2</v>
      </c>
      <c r="L18883">
        <v>0.11343019999999999</v>
      </c>
      <c r="M18883">
        <v>0.17610339999999999</v>
      </c>
      <c r="N18883">
        <v>0.2387765</v>
      </c>
      <c r="O18883">
        <v>0.32926660000000002</v>
      </c>
      <c r="P18883">
        <v>101.789</v>
      </c>
      <c r="Q18883">
        <v>0.11951390000000001</v>
      </c>
    </row>
    <row r="18884" spans="1:17">
      <c r="A18884" t="s">
        <v>21090</v>
      </c>
      <c r="B18884" t="s">
        <v>3</v>
      </c>
      <c r="C18884" t="s">
        <v>16</v>
      </c>
      <c r="D18884" t="s">
        <v>18</v>
      </c>
      <c r="E18884" t="s">
        <v>70</v>
      </c>
      <c r="F18884" t="s">
        <v>23</v>
      </c>
      <c r="G18884">
        <v>19</v>
      </c>
      <c r="H18884">
        <v>3.809812</v>
      </c>
      <c r="I18884">
        <v>3.5686429999999998</v>
      </c>
      <c r="J18884">
        <v>-0.2411691</v>
      </c>
      <c r="K18884">
        <v>-0.3939782</v>
      </c>
      <c r="L18884">
        <v>-0.30369740000000001</v>
      </c>
      <c r="M18884">
        <v>-0.2411691</v>
      </c>
      <c r="N18884">
        <v>-0.17864089999999999</v>
      </c>
      <c r="O18884">
        <v>-8.8360099999999997E-2</v>
      </c>
      <c r="P18884">
        <v>98.923500000000004</v>
      </c>
      <c r="Q18884">
        <v>0.1192376</v>
      </c>
    </row>
    <row r="18885" spans="1:17">
      <c r="A18885" t="s">
        <v>21091</v>
      </c>
      <c r="B18885" t="s">
        <v>3</v>
      </c>
      <c r="C18885" t="s">
        <v>16</v>
      </c>
      <c r="D18885" t="s">
        <v>18</v>
      </c>
      <c r="E18885" t="s">
        <v>70</v>
      </c>
      <c r="F18885" t="s">
        <v>23</v>
      </c>
      <c r="G18885">
        <v>20</v>
      </c>
      <c r="H18885">
        <v>3.740437</v>
      </c>
      <c r="I18885">
        <v>3.3618980000000001</v>
      </c>
      <c r="J18885">
        <v>-0.37853959999999998</v>
      </c>
      <c r="K18885">
        <v>-0.53508900000000004</v>
      </c>
      <c r="L18885">
        <v>-0.4425983</v>
      </c>
      <c r="M18885">
        <v>-0.37853959999999998</v>
      </c>
      <c r="N18885">
        <v>-0.3144808</v>
      </c>
      <c r="O18885">
        <v>-0.2219901</v>
      </c>
      <c r="P18885">
        <v>94.057100000000005</v>
      </c>
      <c r="Q18885">
        <v>0.12215620000000001</v>
      </c>
    </row>
    <row r="18886" spans="1:17">
      <c r="A18886" t="s">
        <v>21092</v>
      </c>
      <c r="B18886" t="s">
        <v>3</v>
      </c>
      <c r="C18886" t="s">
        <v>16</v>
      </c>
      <c r="D18886" t="s">
        <v>18</v>
      </c>
      <c r="E18886" t="s">
        <v>70</v>
      </c>
      <c r="F18886" t="s">
        <v>23</v>
      </c>
      <c r="G18886">
        <v>21</v>
      </c>
      <c r="H18886">
        <v>3.4301539999999999</v>
      </c>
      <c r="I18886">
        <v>3.0640049999999999</v>
      </c>
      <c r="J18886">
        <v>-0.3661489</v>
      </c>
      <c r="K18886">
        <v>-0.51648899999999998</v>
      </c>
      <c r="L18886">
        <v>-0.42766690000000002</v>
      </c>
      <c r="M18886">
        <v>-0.3661489</v>
      </c>
      <c r="N18886">
        <v>-0.30463089999999998</v>
      </c>
      <c r="O18886">
        <v>-0.21580869999999999</v>
      </c>
      <c r="P18886">
        <v>90.963099999999997</v>
      </c>
      <c r="Q18886">
        <v>0.117311</v>
      </c>
    </row>
    <row r="18887" spans="1:17">
      <c r="A18887" t="s">
        <v>21093</v>
      </c>
      <c r="B18887" t="s">
        <v>3</v>
      </c>
      <c r="C18887" t="s">
        <v>16</v>
      </c>
      <c r="D18887" t="s">
        <v>18</v>
      </c>
      <c r="E18887" t="s">
        <v>70</v>
      </c>
      <c r="F18887" t="s">
        <v>23</v>
      </c>
      <c r="G18887">
        <v>22</v>
      </c>
      <c r="H18887">
        <v>2.9376030000000002</v>
      </c>
      <c r="I18887">
        <v>2.6577600000000001</v>
      </c>
      <c r="J18887">
        <v>-0.27984350000000002</v>
      </c>
      <c r="K18887">
        <v>-0.39488909999999999</v>
      </c>
      <c r="L18887">
        <v>-0.32691920000000002</v>
      </c>
      <c r="M18887">
        <v>-0.27984350000000002</v>
      </c>
      <c r="N18887">
        <v>-0.2327678</v>
      </c>
      <c r="O18887">
        <v>-0.1647979</v>
      </c>
      <c r="P18887">
        <v>87.780500000000004</v>
      </c>
      <c r="Q18887">
        <v>8.9770500000000003E-2</v>
      </c>
    </row>
    <row r="18888" spans="1:17">
      <c r="A18888" t="s">
        <v>21094</v>
      </c>
      <c r="B18888" t="s">
        <v>3</v>
      </c>
      <c r="C18888" t="s">
        <v>16</v>
      </c>
      <c r="D18888" t="s">
        <v>18</v>
      </c>
      <c r="E18888" t="s">
        <v>70</v>
      </c>
      <c r="F18888" t="s">
        <v>23</v>
      </c>
      <c r="G18888">
        <v>23</v>
      </c>
      <c r="H18888">
        <v>2.3722279999999998</v>
      </c>
      <c r="I18888">
        <v>2.208583</v>
      </c>
      <c r="J18888">
        <v>-0.1636447</v>
      </c>
      <c r="K18888">
        <v>-0.29508610000000002</v>
      </c>
      <c r="L18888">
        <v>-0.21742939999999999</v>
      </c>
      <c r="M18888">
        <v>-0.1636447</v>
      </c>
      <c r="N18888">
        <v>-0.1098599</v>
      </c>
      <c r="O18888">
        <v>-3.2203200000000001E-2</v>
      </c>
      <c r="P18888">
        <v>83.891900000000007</v>
      </c>
      <c r="Q18888">
        <v>0.1025643</v>
      </c>
    </row>
    <row r="18889" spans="1:17">
      <c r="A18889" t="s">
        <v>21095</v>
      </c>
      <c r="B18889" t="s">
        <v>3</v>
      </c>
      <c r="C18889" t="s">
        <v>16</v>
      </c>
      <c r="D18889" t="s">
        <v>18</v>
      </c>
      <c r="E18889" t="s">
        <v>70</v>
      </c>
      <c r="F18889" t="s">
        <v>23</v>
      </c>
      <c r="G18889">
        <v>24</v>
      </c>
      <c r="H18889">
        <v>1.8098810000000001</v>
      </c>
      <c r="I18889">
        <v>1.7421530000000001</v>
      </c>
      <c r="J18889">
        <v>-6.7727999999999997E-2</v>
      </c>
      <c r="K18889">
        <v>-0.165492</v>
      </c>
      <c r="L18889">
        <v>-0.1077322</v>
      </c>
      <c r="M18889">
        <v>-6.7727999999999997E-2</v>
      </c>
      <c r="N18889">
        <v>-2.77237E-2</v>
      </c>
      <c r="O18889">
        <v>3.0036E-2</v>
      </c>
      <c r="P18889">
        <v>81.714299999999994</v>
      </c>
      <c r="Q18889">
        <v>7.6285699999999998E-2</v>
      </c>
    </row>
    <row r="18890" spans="1:17">
      <c r="A18890" t="s">
        <v>21096</v>
      </c>
      <c r="B18890" t="s">
        <v>3</v>
      </c>
      <c r="C18890" t="s">
        <v>16</v>
      </c>
      <c r="D18890" t="s">
        <v>18</v>
      </c>
      <c r="E18890" t="s">
        <v>70</v>
      </c>
      <c r="F18890" t="s">
        <v>24</v>
      </c>
      <c r="G18890">
        <v>1</v>
      </c>
      <c r="H18890">
        <v>1.5358499999999999</v>
      </c>
      <c r="I18890">
        <v>1.729908</v>
      </c>
      <c r="J18890">
        <v>0.19405810000000001</v>
      </c>
      <c r="K18890">
        <v>5.8034299999999997E-2</v>
      </c>
      <c r="L18890">
        <v>0.1383983</v>
      </c>
      <c r="M18890">
        <v>0.19405810000000001</v>
      </c>
      <c r="N18890">
        <v>0.249718</v>
      </c>
      <c r="O18890">
        <v>0.33008199999999999</v>
      </c>
      <c r="P18890">
        <v>77.5</v>
      </c>
      <c r="Q18890">
        <v>0.10614</v>
      </c>
    </row>
    <row r="18891" spans="1:17">
      <c r="A18891" t="s">
        <v>21097</v>
      </c>
      <c r="B18891" t="s">
        <v>3</v>
      </c>
      <c r="C18891" t="s">
        <v>16</v>
      </c>
      <c r="D18891" t="s">
        <v>18</v>
      </c>
      <c r="E18891" t="s">
        <v>70</v>
      </c>
      <c r="F18891" t="s">
        <v>24</v>
      </c>
      <c r="G18891">
        <v>2</v>
      </c>
      <c r="H18891">
        <v>1.3716900000000001</v>
      </c>
      <c r="I18891">
        <v>1.4895719999999999</v>
      </c>
      <c r="J18891">
        <v>0.11788220000000001</v>
      </c>
      <c r="K18891">
        <v>1.19322E-2</v>
      </c>
      <c r="L18891">
        <v>7.4528300000000006E-2</v>
      </c>
      <c r="M18891">
        <v>0.11788220000000001</v>
      </c>
      <c r="N18891">
        <v>0.16123609999999999</v>
      </c>
      <c r="O18891">
        <v>0.22383220000000001</v>
      </c>
      <c r="P18891">
        <v>76</v>
      </c>
      <c r="Q18891">
        <v>8.2673300000000005E-2</v>
      </c>
    </row>
    <row r="18892" spans="1:17">
      <c r="A18892" t="s">
        <v>21098</v>
      </c>
      <c r="B18892" t="s">
        <v>3</v>
      </c>
      <c r="C18892" t="s">
        <v>16</v>
      </c>
      <c r="D18892" t="s">
        <v>18</v>
      </c>
      <c r="E18892" t="s">
        <v>70</v>
      </c>
      <c r="F18892" t="s">
        <v>24</v>
      </c>
      <c r="G18892">
        <v>3</v>
      </c>
      <c r="H18892">
        <v>1.2572159999999999</v>
      </c>
      <c r="I18892">
        <v>1.324692</v>
      </c>
      <c r="J18892">
        <v>6.74762E-2</v>
      </c>
      <c r="K18892">
        <v>-2.0371E-2</v>
      </c>
      <c r="L18892">
        <v>3.1529799999999997E-2</v>
      </c>
      <c r="M18892">
        <v>6.74762E-2</v>
      </c>
      <c r="N18892">
        <v>0.1034226</v>
      </c>
      <c r="O18892">
        <v>0.1553234</v>
      </c>
      <c r="P18892">
        <v>74.5</v>
      </c>
      <c r="Q18892">
        <v>6.8547499999999997E-2</v>
      </c>
    </row>
    <row r="18893" spans="1:17">
      <c r="A18893" t="s">
        <v>21099</v>
      </c>
      <c r="B18893" t="s">
        <v>3</v>
      </c>
      <c r="C18893" t="s">
        <v>16</v>
      </c>
      <c r="D18893" t="s">
        <v>18</v>
      </c>
      <c r="E18893" t="s">
        <v>70</v>
      </c>
      <c r="F18893" t="s">
        <v>24</v>
      </c>
      <c r="G18893">
        <v>4</v>
      </c>
      <c r="H18893">
        <v>1.1795800000000001</v>
      </c>
      <c r="I18893">
        <v>1.1977629999999999</v>
      </c>
      <c r="J18893">
        <v>1.8183100000000001E-2</v>
      </c>
      <c r="K18893">
        <v>-6.9163500000000003E-2</v>
      </c>
      <c r="L18893">
        <v>-1.7558399999999998E-2</v>
      </c>
      <c r="M18893">
        <v>1.8183100000000001E-2</v>
      </c>
      <c r="N18893">
        <v>5.3924600000000003E-2</v>
      </c>
      <c r="O18893">
        <v>0.1055296</v>
      </c>
      <c r="P18893">
        <v>74</v>
      </c>
      <c r="Q18893">
        <v>6.8156900000000006E-2</v>
      </c>
    </row>
    <row r="18894" spans="1:17">
      <c r="A18894" t="s">
        <v>21100</v>
      </c>
      <c r="B18894" t="s">
        <v>3</v>
      </c>
      <c r="C18894" t="s">
        <v>16</v>
      </c>
      <c r="D18894" t="s">
        <v>18</v>
      </c>
      <c r="E18894" t="s">
        <v>70</v>
      </c>
      <c r="F18894" t="s">
        <v>24</v>
      </c>
      <c r="G18894">
        <v>5</v>
      </c>
      <c r="H18894">
        <v>1.097728</v>
      </c>
      <c r="I18894">
        <v>1.1273820000000001</v>
      </c>
      <c r="J18894">
        <v>2.9653599999999999E-2</v>
      </c>
      <c r="K18894">
        <v>-4.16131E-2</v>
      </c>
      <c r="L18894">
        <v>4.9180000000000003E-4</v>
      </c>
      <c r="M18894">
        <v>2.9653599999999999E-2</v>
      </c>
      <c r="N18894">
        <v>5.8815300000000001E-2</v>
      </c>
      <c r="O18894">
        <v>0.1009203</v>
      </c>
      <c r="P18894">
        <v>73</v>
      </c>
      <c r="Q18894">
        <v>5.5609699999999998E-2</v>
      </c>
    </row>
    <row r="18895" spans="1:17">
      <c r="A18895" t="s">
        <v>21101</v>
      </c>
      <c r="B18895" t="s">
        <v>3</v>
      </c>
      <c r="C18895" t="s">
        <v>16</v>
      </c>
      <c r="D18895" t="s">
        <v>18</v>
      </c>
      <c r="E18895" t="s">
        <v>70</v>
      </c>
      <c r="F18895" t="s">
        <v>24</v>
      </c>
      <c r="G18895">
        <v>6</v>
      </c>
      <c r="H18895">
        <v>1.140174</v>
      </c>
      <c r="I18895">
        <v>1.1212839999999999</v>
      </c>
      <c r="J18895">
        <v>-1.8889400000000001E-2</v>
      </c>
      <c r="K18895">
        <v>-0.10000249999999999</v>
      </c>
      <c r="L18895">
        <v>-5.2080300000000003E-2</v>
      </c>
      <c r="M18895">
        <v>-1.8889400000000001E-2</v>
      </c>
      <c r="N18895">
        <v>1.4301400000000001E-2</v>
      </c>
      <c r="O18895">
        <v>6.22237E-2</v>
      </c>
      <c r="P18895">
        <v>72.5</v>
      </c>
      <c r="Q18895">
        <v>6.3292899999999999E-2</v>
      </c>
    </row>
    <row r="18896" spans="1:17">
      <c r="A18896" t="s">
        <v>21102</v>
      </c>
      <c r="B18896" t="s">
        <v>3</v>
      </c>
      <c r="C18896" t="s">
        <v>16</v>
      </c>
      <c r="D18896" t="s">
        <v>18</v>
      </c>
      <c r="E18896" t="s">
        <v>70</v>
      </c>
      <c r="F18896" t="s">
        <v>24</v>
      </c>
      <c r="G18896">
        <v>7</v>
      </c>
      <c r="H18896">
        <v>1.3420460000000001</v>
      </c>
      <c r="I18896">
        <v>1.2273149999999999</v>
      </c>
      <c r="J18896">
        <v>-0.11473129999999999</v>
      </c>
      <c r="K18896">
        <v>-0.2285527</v>
      </c>
      <c r="L18896">
        <v>-0.16130610000000001</v>
      </c>
      <c r="M18896">
        <v>-0.11473129999999999</v>
      </c>
      <c r="N18896">
        <v>-6.8156499999999995E-2</v>
      </c>
      <c r="O18896">
        <v>-9.098E-4</v>
      </c>
      <c r="P18896">
        <v>71</v>
      </c>
      <c r="Q18896">
        <v>8.88153E-2</v>
      </c>
    </row>
    <row r="18897" spans="1:17">
      <c r="A18897" t="s">
        <v>21103</v>
      </c>
      <c r="B18897" t="s">
        <v>3</v>
      </c>
      <c r="C18897" t="s">
        <v>16</v>
      </c>
      <c r="D18897" t="s">
        <v>18</v>
      </c>
      <c r="E18897" t="s">
        <v>70</v>
      </c>
      <c r="F18897" t="s">
        <v>24</v>
      </c>
      <c r="G18897">
        <v>8</v>
      </c>
      <c r="H18897">
        <v>1.459444</v>
      </c>
      <c r="I18897">
        <v>1.2640400000000001</v>
      </c>
      <c r="J18897">
        <v>-0.19540399999999999</v>
      </c>
      <c r="K18897">
        <v>-0.30903520000000001</v>
      </c>
      <c r="L18897">
        <v>-0.241901</v>
      </c>
      <c r="M18897">
        <v>-0.19540399999999999</v>
      </c>
      <c r="N18897">
        <v>-0.14890709999999999</v>
      </c>
      <c r="O18897">
        <v>-8.1772899999999996E-2</v>
      </c>
      <c r="P18897">
        <v>72.5</v>
      </c>
      <c r="Q18897">
        <v>8.8666900000000007E-2</v>
      </c>
    </row>
    <row r="18898" spans="1:17">
      <c r="A18898" t="s">
        <v>21104</v>
      </c>
      <c r="B18898" t="s">
        <v>3</v>
      </c>
      <c r="C18898" t="s">
        <v>16</v>
      </c>
      <c r="D18898" t="s">
        <v>18</v>
      </c>
      <c r="E18898" t="s">
        <v>70</v>
      </c>
      <c r="F18898" t="s">
        <v>24</v>
      </c>
      <c r="G18898">
        <v>9</v>
      </c>
      <c r="H18898">
        <v>1.5783</v>
      </c>
      <c r="I18898">
        <v>1.3279399999999999</v>
      </c>
      <c r="J18898">
        <v>-0.250361</v>
      </c>
      <c r="K18898">
        <v>-0.3794845</v>
      </c>
      <c r="L18898">
        <v>-0.3031973</v>
      </c>
      <c r="M18898">
        <v>-0.250361</v>
      </c>
      <c r="N18898">
        <v>-0.1975247</v>
      </c>
      <c r="O18898">
        <v>-0.1212374</v>
      </c>
      <c r="P18898">
        <v>79.5</v>
      </c>
      <c r="Q18898">
        <v>0.1007557</v>
      </c>
    </row>
    <row r="18899" spans="1:17">
      <c r="A18899" t="s">
        <v>21105</v>
      </c>
      <c r="B18899" t="s">
        <v>3</v>
      </c>
      <c r="C18899" t="s">
        <v>16</v>
      </c>
      <c r="D18899" t="s">
        <v>18</v>
      </c>
      <c r="E18899" t="s">
        <v>70</v>
      </c>
      <c r="F18899" t="s">
        <v>24</v>
      </c>
      <c r="G18899">
        <v>10</v>
      </c>
      <c r="H18899">
        <v>1.6482749999999999</v>
      </c>
      <c r="I18899">
        <v>1.474758</v>
      </c>
      <c r="J18899">
        <v>-0.17351749999999999</v>
      </c>
      <c r="K18899">
        <v>-0.32818619999999998</v>
      </c>
      <c r="L18899">
        <v>-0.23680670000000001</v>
      </c>
      <c r="M18899">
        <v>-0.17351749999999999</v>
      </c>
      <c r="N18899">
        <v>-0.1102284</v>
      </c>
      <c r="O18899">
        <v>-1.8848899999999998E-2</v>
      </c>
      <c r="P18899">
        <v>86</v>
      </c>
      <c r="Q18899">
        <v>0.12068859999999999</v>
      </c>
    </row>
    <row r="18900" spans="1:17">
      <c r="A18900" t="s">
        <v>21106</v>
      </c>
      <c r="B18900" t="s">
        <v>3</v>
      </c>
      <c r="C18900" t="s">
        <v>16</v>
      </c>
      <c r="D18900" t="s">
        <v>18</v>
      </c>
      <c r="E18900" t="s">
        <v>70</v>
      </c>
      <c r="F18900" t="s">
        <v>24</v>
      </c>
      <c r="G18900">
        <v>11</v>
      </c>
      <c r="H18900">
        <v>1.7319089999999999</v>
      </c>
      <c r="I18900">
        <v>1.7368600000000001</v>
      </c>
      <c r="J18900">
        <v>4.9512000000000002E-3</v>
      </c>
      <c r="K18900">
        <v>-0.1852046</v>
      </c>
      <c r="L18900">
        <v>-7.2858999999999993E-2</v>
      </c>
      <c r="M18900">
        <v>4.9512000000000002E-3</v>
      </c>
      <c r="N18900">
        <v>8.2761399999999999E-2</v>
      </c>
      <c r="O18900">
        <v>0.1951069</v>
      </c>
      <c r="P18900">
        <v>91</v>
      </c>
      <c r="Q18900">
        <v>0.14837929999999999</v>
      </c>
    </row>
    <row r="18901" spans="1:17">
      <c r="A18901" t="s">
        <v>21107</v>
      </c>
      <c r="B18901" t="s">
        <v>3</v>
      </c>
      <c r="C18901" t="s">
        <v>16</v>
      </c>
      <c r="D18901" t="s">
        <v>18</v>
      </c>
      <c r="E18901" t="s">
        <v>70</v>
      </c>
      <c r="F18901" t="s">
        <v>24</v>
      </c>
      <c r="G18901">
        <v>12</v>
      </c>
      <c r="H18901">
        <v>1.875065</v>
      </c>
      <c r="I18901">
        <v>2.022106</v>
      </c>
      <c r="J18901">
        <v>0.14704059999999999</v>
      </c>
      <c r="K18901">
        <v>-6.06224E-2</v>
      </c>
      <c r="L18901">
        <v>6.20666E-2</v>
      </c>
      <c r="M18901">
        <v>0.14704059999999999</v>
      </c>
      <c r="N18901">
        <v>0.23201459999999999</v>
      </c>
      <c r="O18901">
        <v>0.3547035</v>
      </c>
      <c r="P18901">
        <v>95</v>
      </c>
      <c r="Q18901">
        <v>0.1620402</v>
      </c>
    </row>
    <row r="18902" spans="1:17">
      <c r="A18902" t="s">
        <v>21108</v>
      </c>
      <c r="B18902" t="s">
        <v>3</v>
      </c>
      <c r="C18902" t="s">
        <v>16</v>
      </c>
      <c r="D18902" t="s">
        <v>18</v>
      </c>
      <c r="E18902" t="s">
        <v>70</v>
      </c>
      <c r="F18902" t="s">
        <v>24</v>
      </c>
      <c r="G18902">
        <v>13</v>
      </c>
      <c r="H18902">
        <v>2.0607959999999999</v>
      </c>
      <c r="I18902">
        <v>2.3797739999999998</v>
      </c>
      <c r="J18902">
        <v>0.31897779999999998</v>
      </c>
      <c r="K18902">
        <v>8.6421799999999993E-2</v>
      </c>
      <c r="L18902">
        <v>0.22381780000000001</v>
      </c>
      <c r="M18902">
        <v>0.31897779999999998</v>
      </c>
      <c r="N18902">
        <v>0.4141378</v>
      </c>
      <c r="O18902">
        <v>0.55153379999999996</v>
      </c>
      <c r="P18902">
        <v>98.5</v>
      </c>
      <c r="Q18902">
        <v>0.1814644</v>
      </c>
    </row>
    <row r="18903" spans="1:17">
      <c r="A18903" t="s">
        <v>21109</v>
      </c>
      <c r="B18903" t="s">
        <v>3</v>
      </c>
      <c r="C18903" t="s">
        <v>16</v>
      </c>
      <c r="D18903" t="s">
        <v>18</v>
      </c>
      <c r="E18903" t="s">
        <v>70</v>
      </c>
      <c r="F18903" t="s">
        <v>24</v>
      </c>
      <c r="G18903">
        <v>14</v>
      </c>
      <c r="H18903">
        <v>2.4453320000000001</v>
      </c>
      <c r="I18903">
        <v>2.8878949999999999</v>
      </c>
      <c r="J18903">
        <v>0.44256319999999999</v>
      </c>
      <c r="K18903">
        <v>0.23242699999999999</v>
      </c>
      <c r="L18903">
        <v>0.35657719999999998</v>
      </c>
      <c r="M18903">
        <v>0.44256319999999999</v>
      </c>
      <c r="N18903">
        <v>0.5285493</v>
      </c>
      <c r="O18903">
        <v>0.65269940000000004</v>
      </c>
      <c r="P18903">
        <v>101</v>
      </c>
      <c r="Q18903">
        <v>0.16397010000000001</v>
      </c>
    </row>
    <row r="18904" spans="1:17">
      <c r="A18904" t="s">
        <v>21110</v>
      </c>
      <c r="B18904" t="s">
        <v>3</v>
      </c>
      <c r="C18904" t="s">
        <v>16</v>
      </c>
      <c r="D18904" t="s">
        <v>18</v>
      </c>
      <c r="E18904" t="s">
        <v>70</v>
      </c>
      <c r="F18904" t="s">
        <v>24</v>
      </c>
      <c r="G18904">
        <v>15</v>
      </c>
      <c r="H18904">
        <v>2.9197540000000002</v>
      </c>
      <c r="I18904">
        <v>3.4828700000000001</v>
      </c>
      <c r="J18904">
        <v>0.56311610000000001</v>
      </c>
      <c r="K18904">
        <v>0.32838260000000002</v>
      </c>
      <c r="L18904">
        <v>0.46706510000000001</v>
      </c>
      <c r="M18904">
        <v>0.56311610000000001</v>
      </c>
      <c r="N18904">
        <v>0.65916719999999995</v>
      </c>
      <c r="O18904">
        <v>0.7978497</v>
      </c>
      <c r="P18904">
        <v>100.5</v>
      </c>
      <c r="Q18904">
        <v>0.18316360000000001</v>
      </c>
    </row>
    <row r="18905" spans="1:17">
      <c r="A18905" t="s">
        <v>21111</v>
      </c>
      <c r="B18905" t="s">
        <v>3</v>
      </c>
      <c r="C18905" t="s">
        <v>16</v>
      </c>
      <c r="D18905" t="s">
        <v>18</v>
      </c>
      <c r="E18905" t="s">
        <v>70</v>
      </c>
      <c r="F18905" t="s">
        <v>24</v>
      </c>
      <c r="G18905">
        <v>16</v>
      </c>
      <c r="H18905">
        <v>3.3999350000000002</v>
      </c>
      <c r="I18905">
        <v>4.1646270000000003</v>
      </c>
      <c r="J18905">
        <v>0.76469120000000002</v>
      </c>
      <c r="K18905">
        <v>0.49780010000000002</v>
      </c>
      <c r="L18905">
        <v>0.65548150000000005</v>
      </c>
      <c r="M18905">
        <v>0.76469120000000002</v>
      </c>
      <c r="N18905">
        <v>0.87390080000000003</v>
      </c>
      <c r="O18905">
        <v>1.031582</v>
      </c>
      <c r="P18905">
        <v>101</v>
      </c>
      <c r="Q18905">
        <v>0.2082562</v>
      </c>
    </row>
    <row r="18906" spans="1:17">
      <c r="A18906" t="s">
        <v>21112</v>
      </c>
      <c r="B18906" t="s">
        <v>3</v>
      </c>
      <c r="C18906" t="s">
        <v>16</v>
      </c>
      <c r="D18906" t="s">
        <v>18</v>
      </c>
      <c r="E18906" t="s">
        <v>70</v>
      </c>
      <c r="F18906" t="s">
        <v>24</v>
      </c>
      <c r="G18906">
        <v>17</v>
      </c>
      <c r="H18906">
        <v>3.911718</v>
      </c>
      <c r="I18906">
        <v>4.5982130000000003</v>
      </c>
      <c r="J18906">
        <v>0.68649499999999997</v>
      </c>
      <c r="K18906">
        <v>0.41267900000000002</v>
      </c>
      <c r="L18906">
        <v>0.57445170000000001</v>
      </c>
      <c r="M18906">
        <v>0.68649499999999997</v>
      </c>
      <c r="N18906">
        <v>0.79853830000000003</v>
      </c>
      <c r="O18906">
        <v>0.96031100000000003</v>
      </c>
      <c r="P18906">
        <v>101</v>
      </c>
      <c r="Q18906">
        <v>0.21365980000000001</v>
      </c>
    </row>
    <row r="18907" spans="1:17">
      <c r="A18907" t="s">
        <v>21113</v>
      </c>
      <c r="B18907" t="s">
        <v>3</v>
      </c>
      <c r="C18907" t="s">
        <v>16</v>
      </c>
      <c r="D18907" t="s">
        <v>18</v>
      </c>
      <c r="E18907" t="s">
        <v>70</v>
      </c>
      <c r="F18907" t="s">
        <v>24</v>
      </c>
      <c r="G18907">
        <v>18</v>
      </c>
      <c r="H18907">
        <v>4.2532259999999997</v>
      </c>
      <c r="I18907">
        <v>4.9276799999999996</v>
      </c>
      <c r="J18907">
        <v>0.67445429999999995</v>
      </c>
      <c r="K18907">
        <v>0.3721044</v>
      </c>
      <c r="L18907">
        <v>0.55073519999999998</v>
      </c>
      <c r="M18907">
        <v>0.67445429999999995</v>
      </c>
      <c r="N18907">
        <v>0.79817340000000003</v>
      </c>
      <c r="O18907">
        <v>0.97680409999999995</v>
      </c>
      <c r="P18907">
        <v>100</v>
      </c>
      <c r="Q18907">
        <v>0.23592479999999999</v>
      </c>
    </row>
    <row r="18908" spans="1:17">
      <c r="A18908" t="s">
        <v>21114</v>
      </c>
      <c r="B18908" t="s">
        <v>3</v>
      </c>
      <c r="C18908" t="s">
        <v>16</v>
      </c>
      <c r="D18908" t="s">
        <v>18</v>
      </c>
      <c r="E18908" t="s">
        <v>70</v>
      </c>
      <c r="F18908" t="s">
        <v>24</v>
      </c>
      <c r="G18908">
        <v>19</v>
      </c>
      <c r="H18908">
        <v>4.8893880000000003</v>
      </c>
      <c r="I18908">
        <v>4.7897319999999999</v>
      </c>
      <c r="J18908">
        <v>-9.96557E-2</v>
      </c>
      <c r="K18908">
        <v>-0.36937249999999999</v>
      </c>
      <c r="L18908">
        <v>-0.2100216</v>
      </c>
      <c r="M18908">
        <v>-9.96557E-2</v>
      </c>
      <c r="N18908">
        <v>1.07102E-2</v>
      </c>
      <c r="O18908">
        <v>0.17006109999999999</v>
      </c>
      <c r="P18908">
        <v>97</v>
      </c>
      <c r="Q18908">
        <v>0.21046110000000001</v>
      </c>
    </row>
    <row r="18909" spans="1:17">
      <c r="A18909" t="s">
        <v>21115</v>
      </c>
      <c r="B18909" t="s">
        <v>3</v>
      </c>
      <c r="C18909" t="s">
        <v>16</v>
      </c>
      <c r="D18909" t="s">
        <v>18</v>
      </c>
      <c r="E18909" t="s">
        <v>70</v>
      </c>
      <c r="F18909" t="s">
        <v>24</v>
      </c>
      <c r="G18909">
        <v>20</v>
      </c>
      <c r="H18909">
        <v>4.8568559999999996</v>
      </c>
      <c r="I18909">
        <v>4.4105730000000003</v>
      </c>
      <c r="J18909">
        <v>-0.44628269999999998</v>
      </c>
      <c r="K18909">
        <v>-0.73953630000000004</v>
      </c>
      <c r="L18909">
        <v>-0.56627959999999999</v>
      </c>
      <c r="M18909">
        <v>-0.44628269999999998</v>
      </c>
      <c r="N18909">
        <v>-0.32628570000000001</v>
      </c>
      <c r="O18909">
        <v>-0.1530291</v>
      </c>
      <c r="P18909">
        <v>91.5</v>
      </c>
      <c r="Q18909">
        <v>0.228827</v>
      </c>
    </row>
    <row r="18910" spans="1:17">
      <c r="A18910" t="s">
        <v>21116</v>
      </c>
      <c r="B18910" t="s">
        <v>3</v>
      </c>
      <c r="C18910" t="s">
        <v>16</v>
      </c>
      <c r="D18910" t="s">
        <v>18</v>
      </c>
      <c r="E18910" t="s">
        <v>70</v>
      </c>
      <c r="F18910" t="s">
        <v>24</v>
      </c>
      <c r="G18910">
        <v>21</v>
      </c>
      <c r="H18910">
        <v>4.2806930000000003</v>
      </c>
      <c r="I18910">
        <v>3.9204240000000001</v>
      </c>
      <c r="J18910">
        <v>-0.36026859999999999</v>
      </c>
      <c r="K18910">
        <v>-0.61012820000000001</v>
      </c>
      <c r="L18910">
        <v>-0.46250910000000001</v>
      </c>
      <c r="M18910">
        <v>-0.36026859999999999</v>
      </c>
      <c r="N18910">
        <v>-0.25802809999999998</v>
      </c>
      <c r="O18910">
        <v>-0.11040899999999999</v>
      </c>
      <c r="P18910">
        <v>87</v>
      </c>
      <c r="Q18910">
        <v>0.19496649999999999</v>
      </c>
    </row>
    <row r="18911" spans="1:17">
      <c r="A18911" t="s">
        <v>21117</v>
      </c>
      <c r="B18911" t="s">
        <v>3</v>
      </c>
      <c r="C18911" t="s">
        <v>16</v>
      </c>
      <c r="D18911" t="s">
        <v>18</v>
      </c>
      <c r="E18911" t="s">
        <v>70</v>
      </c>
      <c r="F18911" t="s">
        <v>24</v>
      </c>
      <c r="G18911">
        <v>22</v>
      </c>
      <c r="H18911">
        <v>3.5226630000000001</v>
      </c>
      <c r="I18911">
        <v>3.3834140000000001</v>
      </c>
      <c r="J18911">
        <v>-0.13924839999999999</v>
      </c>
      <c r="K18911">
        <v>-0.3473793</v>
      </c>
      <c r="L18911">
        <v>-0.2244139</v>
      </c>
      <c r="M18911">
        <v>-0.13924839999999999</v>
      </c>
      <c r="N18911">
        <v>-5.4082999999999999E-2</v>
      </c>
      <c r="O18911">
        <v>6.8882399999999996E-2</v>
      </c>
      <c r="P18911">
        <v>84.5</v>
      </c>
      <c r="Q18911">
        <v>0.1624053</v>
      </c>
    </row>
    <row r="18912" spans="1:17">
      <c r="A18912" t="s">
        <v>21118</v>
      </c>
      <c r="B18912" t="s">
        <v>3</v>
      </c>
      <c r="C18912" t="s">
        <v>16</v>
      </c>
      <c r="D18912" t="s">
        <v>18</v>
      </c>
      <c r="E18912" t="s">
        <v>70</v>
      </c>
      <c r="F18912" t="s">
        <v>24</v>
      </c>
      <c r="G18912">
        <v>23</v>
      </c>
      <c r="H18912">
        <v>2.7025579999999998</v>
      </c>
      <c r="I18912">
        <v>2.8283740000000002</v>
      </c>
      <c r="J18912">
        <v>0.1258167</v>
      </c>
      <c r="K18912">
        <v>-6.4966899999999994E-2</v>
      </c>
      <c r="L18912">
        <v>4.7749600000000003E-2</v>
      </c>
      <c r="M18912">
        <v>0.1258167</v>
      </c>
      <c r="N18912">
        <v>0.2038838</v>
      </c>
      <c r="O18912">
        <v>0.3166003</v>
      </c>
      <c r="P18912">
        <v>81</v>
      </c>
      <c r="Q18912">
        <v>0.14886920000000001</v>
      </c>
    </row>
    <row r="18913" spans="1:17">
      <c r="A18913" t="s">
        <v>21119</v>
      </c>
      <c r="B18913" t="s">
        <v>3</v>
      </c>
      <c r="C18913" t="s">
        <v>16</v>
      </c>
      <c r="D18913" t="s">
        <v>18</v>
      </c>
      <c r="E18913" t="s">
        <v>70</v>
      </c>
      <c r="F18913" t="s">
        <v>24</v>
      </c>
      <c r="G18913">
        <v>24</v>
      </c>
      <c r="H18913">
        <v>2.079726</v>
      </c>
      <c r="I18913">
        <v>2.2242250000000001</v>
      </c>
      <c r="J18913">
        <v>0.14449899999999999</v>
      </c>
      <c r="K18913">
        <v>-6.7751E-3</v>
      </c>
      <c r="L18913">
        <v>8.2598900000000003E-2</v>
      </c>
      <c r="M18913">
        <v>0.14449899999999999</v>
      </c>
      <c r="N18913">
        <v>0.2063991</v>
      </c>
      <c r="O18913">
        <v>0.29577310000000001</v>
      </c>
      <c r="P18913">
        <v>80</v>
      </c>
      <c r="Q18913">
        <v>0.1180398</v>
      </c>
    </row>
    <row r="18914" spans="1:17">
      <c r="A18914" t="s">
        <v>21120</v>
      </c>
      <c r="B18914" t="s">
        <v>3</v>
      </c>
      <c r="C18914" t="s">
        <v>16</v>
      </c>
      <c r="D18914" t="s">
        <v>18</v>
      </c>
      <c r="E18914" t="s">
        <v>70</v>
      </c>
      <c r="F18914" t="s">
        <v>25</v>
      </c>
      <c r="G18914">
        <v>1</v>
      </c>
      <c r="H18914">
        <v>0.86222310000000002</v>
      </c>
      <c r="I18914">
        <v>0.88148020000000005</v>
      </c>
      <c r="J18914">
        <v>1.9257099999999999E-2</v>
      </c>
      <c r="K18914">
        <v>-7.8650200000000003E-2</v>
      </c>
      <c r="L18914">
        <v>-2.0805799999999999E-2</v>
      </c>
      <c r="M18914">
        <v>1.9257099999999999E-2</v>
      </c>
      <c r="N18914">
        <v>5.9319900000000002E-2</v>
      </c>
      <c r="O18914">
        <v>0.1171643</v>
      </c>
      <c r="P18914">
        <v>64.766599999999997</v>
      </c>
      <c r="Q18914">
        <v>7.6397499999999993E-2</v>
      </c>
    </row>
    <row r="18915" spans="1:17">
      <c r="A18915" t="s">
        <v>21121</v>
      </c>
      <c r="B18915" t="s">
        <v>3</v>
      </c>
      <c r="C18915" t="s">
        <v>16</v>
      </c>
      <c r="D18915" t="s">
        <v>18</v>
      </c>
      <c r="E18915" t="s">
        <v>70</v>
      </c>
      <c r="F18915" t="s">
        <v>25</v>
      </c>
      <c r="G18915">
        <v>2</v>
      </c>
      <c r="H18915">
        <v>0.82516199999999995</v>
      </c>
      <c r="I18915">
        <v>0.8170925</v>
      </c>
      <c r="J18915">
        <v>-8.0695000000000003E-3</v>
      </c>
      <c r="P18915">
        <v>63.341299999999997</v>
      </c>
    </row>
    <row r="18916" spans="1:17">
      <c r="A18916" t="s">
        <v>21122</v>
      </c>
      <c r="B18916" t="s">
        <v>3</v>
      </c>
      <c r="C18916" t="s">
        <v>16</v>
      </c>
      <c r="D18916" t="s">
        <v>18</v>
      </c>
      <c r="E18916" t="s">
        <v>70</v>
      </c>
      <c r="F18916" t="s">
        <v>25</v>
      </c>
      <c r="G18916">
        <v>3</v>
      </c>
      <c r="H18916">
        <v>0.77358340000000003</v>
      </c>
      <c r="I18916">
        <v>0.76683999999999997</v>
      </c>
      <c r="J18916">
        <v>-6.7432999999999998E-3</v>
      </c>
      <c r="P18916">
        <v>61.478999999999999</v>
      </c>
    </row>
    <row r="18917" spans="1:17">
      <c r="A18917" t="s">
        <v>21123</v>
      </c>
      <c r="B18917" t="s">
        <v>3</v>
      </c>
      <c r="C18917" t="s">
        <v>16</v>
      </c>
      <c r="D18917" t="s">
        <v>18</v>
      </c>
      <c r="E18917" t="s">
        <v>70</v>
      </c>
      <c r="F18917" t="s">
        <v>25</v>
      </c>
      <c r="G18917">
        <v>4</v>
      </c>
      <c r="H18917">
        <v>0.74221700000000002</v>
      </c>
      <c r="I18917">
        <v>0.74002230000000002</v>
      </c>
      <c r="J18917">
        <v>-2.1946999999999999E-3</v>
      </c>
      <c r="P18917">
        <v>60.303199999999997</v>
      </c>
    </row>
    <row r="18918" spans="1:17">
      <c r="A18918" t="s">
        <v>21124</v>
      </c>
      <c r="B18918" t="s">
        <v>3</v>
      </c>
      <c r="C18918" t="s">
        <v>16</v>
      </c>
      <c r="D18918" t="s">
        <v>18</v>
      </c>
      <c r="E18918" t="s">
        <v>70</v>
      </c>
      <c r="F18918" t="s">
        <v>25</v>
      </c>
      <c r="G18918">
        <v>5</v>
      </c>
      <c r="H18918">
        <v>0.73955110000000002</v>
      </c>
      <c r="I18918">
        <v>0.73154589999999997</v>
      </c>
      <c r="J18918">
        <v>-8.0052000000000005E-3</v>
      </c>
      <c r="P18918">
        <v>59.452199999999998</v>
      </c>
    </row>
    <row r="18919" spans="1:17">
      <c r="A18919" t="s">
        <v>21125</v>
      </c>
      <c r="B18919" t="s">
        <v>3</v>
      </c>
      <c r="C18919" t="s">
        <v>16</v>
      </c>
      <c r="D18919" t="s">
        <v>18</v>
      </c>
      <c r="E18919" t="s">
        <v>70</v>
      </c>
      <c r="F18919" t="s">
        <v>25</v>
      </c>
      <c r="G18919">
        <v>6</v>
      </c>
      <c r="H18919">
        <v>0.80896690000000004</v>
      </c>
      <c r="I18919">
        <v>0.79871820000000004</v>
      </c>
      <c r="J18919">
        <v>-1.0248800000000001E-2</v>
      </c>
      <c r="P18919">
        <v>58.8733</v>
      </c>
    </row>
    <row r="18920" spans="1:17">
      <c r="A18920" t="s">
        <v>21126</v>
      </c>
      <c r="B18920" t="s">
        <v>3</v>
      </c>
      <c r="C18920" t="s">
        <v>16</v>
      </c>
      <c r="D18920" t="s">
        <v>18</v>
      </c>
      <c r="E18920" t="s">
        <v>70</v>
      </c>
      <c r="F18920" t="s">
        <v>25</v>
      </c>
      <c r="G18920">
        <v>7</v>
      </c>
      <c r="H18920">
        <v>0.96969519999999998</v>
      </c>
      <c r="I18920">
        <v>0.89873150000000002</v>
      </c>
      <c r="J18920">
        <v>-7.0963700000000005E-2</v>
      </c>
      <c r="P18920">
        <v>58.143999999999998</v>
      </c>
    </row>
    <row r="18921" spans="1:17">
      <c r="A18921" t="s">
        <v>21127</v>
      </c>
      <c r="B18921" t="s">
        <v>3</v>
      </c>
      <c r="C18921" t="s">
        <v>16</v>
      </c>
      <c r="D18921" t="s">
        <v>18</v>
      </c>
      <c r="E18921" t="s">
        <v>70</v>
      </c>
      <c r="F18921" t="s">
        <v>25</v>
      </c>
      <c r="G18921">
        <v>8</v>
      </c>
      <c r="H18921">
        <v>1.114852</v>
      </c>
      <c r="I18921">
        <v>1.0451509999999999</v>
      </c>
      <c r="J18921">
        <v>-6.9701600000000002E-2</v>
      </c>
      <c r="P18921">
        <v>58.600700000000003</v>
      </c>
    </row>
    <row r="18922" spans="1:17">
      <c r="A18922" t="s">
        <v>21128</v>
      </c>
      <c r="B18922" t="s">
        <v>3</v>
      </c>
      <c r="C18922" t="s">
        <v>16</v>
      </c>
      <c r="D18922" t="s">
        <v>18</v>
      </c>
      <c r="E18922" t="s">
        <v>70</v>
      </c>
      <c r="F18922" t="s">
        <v>25</v>
      </c>
      <c r="G18922">
        <v>9</v>
      </c>
      <c r="H18922">
        <v>1.070891</v>
      </c>
      <c r="I18922">
        <v>1.040667</v>
      </c>
      <c r="J18922">
        <v>-3.0223699999999999E-2</v>
      </c>
      <c r="P18922">
        <v>66.889799999999994</v>
      </c>
    </row>
    <row r="18923" spans="1:17">
      <c r="A18923" t="s">
        <v>21129</v>
      </c>
      <c r="B18923" t="s">
        <v>3</v>
      </c>
      <c r="C18923" t="s">
        <v>16</v>
      </c>
      <c r="D18923" t="s">
        <v>18</v>
      </c>
      <c r="E18923" t="s">
        <v>70</v>
      </c>
      <c r="F18923" t="s">
        <v>25</v>
      </c>
      <c r="G18923">
        <v>10</v>
      </c>
      <c r="H18923">
        <v>1.0597799999999999</v>
      </c>
      <c r="I18923">
        <v>0.99734630000000002</v>
      </c>
      <c r="J18923">
        <v>-6.2433599999999999E-2</v>
      </c>
      <c r="P18923">
        <v>73.040199999999999</v>
      </c>
    </row>
    <row r="18924" spans="1:17">
      <c r="A18924" t="s">
        <v>21130</v>
      </c>
      <c r="B18924" t="s">
        <v>3</v>
      </c>
      <c r="C18924" t="s">
        <v>16</v>
      </c>
      <c r="D18924" t="s">
        <v>18</v>
      </c>
      <c r="E18924" t="s">
        <v>70</v>
      </c>
      <c r="F18924" t="s">
        <v>25</v>
      </c>
      <c r="G18924">
        <v>11</v>
      </c>
      <c r="H18924">
        <v>1.047998</v>
      </c>
      <c r="I18924">
        <v>0.97462020000000005</v>
      </c>
      <c r="J18924">
        <v>-7.3377700000000004E-2</v>
      </c>
      <c r="P18924">
        <v>80.3322</v>
      </c>
    </row>
    <row r="18925" spans="1:17">
      <c r="A18925" t="s">
        <v>21131</v>
      </c>
      <c r="B18925" t="s">
        <v>3</v>
      </c>
      <c r="C18925" t="s">
        <v>16</v>
      </c>
      <c r="D18925" t="s">
        <v>18</v>
      </c>
      <c r="E18925" t="s">
        <v>70</v>
      </c>
      <c r="F18925" t="s">
        <v>25</v>
      </c>
      <c r="G18925">
        <v>12</v>
      </c>
      <c r="H18925">
        <v>1.0549900000000001</v>
      </c>
      <c r="I18925">
        <v>0.99441460000000004</v>
      </c>
      <c r="J18925">
        <v>-6.0575200000000003E-2</v>
      </c>
      <c r="P18925">
        <v>85.5946</v>
      </c>
    </row>
    <row r="18926" spans="1:17">
      <c r="A18926" t="s">
        <v>21132</v>
      </c>
      <c r="B18926" t="s">
        <v>3</v>
      </c>
      <c r="C18926" t="s">
        <v>16</v>
      </c>
      <c r="D18926" t="s">
        <v>18</v>
      </c>
      <c r="E18926" t="s">
        <v>70</v>
      </c>
      <c r="F18926" t="s">
        <v>25</v>
      </c>
      <c r="G18926">
        <v>13</v>
      </c>
      <c r="H18926">
        <v>1.027685</v>
      </c>
      <c r="I18926">
        <v>1.135464</v>
      </c>
      <c r="J18926">
        <v>0.1077794</v>
      </c>
      <c r="P18926">
        <v>89.6922</v>
      </c>
    </row>
    <row r="18927" spans="1:17">
      <c r="A18927" t="s">
        <v>21133</v>
      </c>
      <c r="B18927" t="s">
        <v>3</v>
      </c>
      <c r="C18927" t="s">
        <v>16</v>
      </c>
      <c r="D18927" t="s">
        <v>18</v>
      </c>
      <c r="E18927" t="s">
        <v>70</v>
      </c>
      <c r="F18927" t="s">
        <v>25</v>
      </c>
      <c r="G18927">
        <v>14</v>
      </c>
      <c r="H18927">
        <v>1.121799</v>
      </c>
      <c r="I18927">
        <v>1.263522</v>
      </c>
      <c r="J18927">
        <v>0.1417226</v>
      </c>
      <c r="P18927">
        <v>93.905100000000004</v>
      </c>
    </row>
    <row r="18928" spans="1:17">
      <c r="A18928" t="s">
        <v>21134</v>
      </c>
      <c r="B18928" t="s">
        <v>3</v>
      </c>
      <c r="C18928" t="s">
        <v>16</v>
      </c>
      <c r="D18928" t="s">
        <v>18</v>
      </c>
      <c r="E18928" t="s">
        <v>70</v>
      </c>
      <c r="F18928" t="s">
        <v>25</v>
      </c>
      <c r="G18928">
        <v>15</v>
      </c>
      <c r="H18928">
        <v>1.2892410000000001</v>
      </c>
      <c r="I18928">
        <v>1.5443260000000001</v>
      </c>
      <c r="J18928">
        <v>0.2550847</v>
      </c>
      <c r="P18928">
        <v>97.728499999999997</v>
      </c>
    </row>
    <row r="18929" spans="1:17">
      <c r="A18929" t="s">
        <v>21135</v>
      </c>
      <c r="B18929" t="s">
        <v>3</v>
      </c>
      <c r="C18929" t="s">
        <v>16</v>
      </c>
      <c r="D18929" t="s">
        <v>18</v>
      </c>
      <c r="E18929" t="s">
        <v>70</v>
      </c>
      <c r="F18929" t="s">
        <v>25</v>
      </c>
      <c r="G18929">
        <v>16</v>
      </c>
      <c r="H18929">
        <v>1.5945240000000001</v>
      </c>
      <c r="I18929">
        <v>1.96262</v>
      </c>
      <c r="J18929">
        <v>0.36809570000000003</v>
      </c>
      <c r="P18929">
        <v>98.325599999999994</v>
      </c>
    </row>
    <row r="18930" spans="1:17">
      <c r="A18930" t="s">
        <v>21136</v>
      </c>
      <c r="B18930" t="s">
        <v>3</v>
      </c>
      <c r="C18930" t="s">
        <v>16</v>
      </c>
      <c r="D18930" t="s">
        <v>18</v>
      </c>
      <c r="E18930" t="s">
        <v>70</v>
      </c>
      <c r="F18930" t="s">
        <v>25</v>
      </c>
      <c r="G18930">
        <v>17</v>
      </c>
      <c r="H18930">
        <v>1.874171</v>
      </c>
      <c r="I18930">
        <v>2.2442470000000001</v>
      </c>
      <c r="J18930">
        <v>0.37007620000000002</v>
      </c>
      <c r="P18930">
        <v>96.360900000000001</v>
      </c>
    </row>
    <row r="18931" spans="1:17">
      <c r="A18931" t="s">
        <v>21137</v>
      </c>
      <c r="B18931" t="s">
        <v>3</v>
      </c>
      <c r="C18931" t="s">
        <v>16</v>
      </c>
      <c r="D18931" t="s">
        <v>18</v>
      </c>
      <c r="E18931" t="s">
        <v>70</v>
      </c>
      <c r="F18931" t="s">
        <v>25</v>
      </c>
      <c r="G18931">
        <v>18</v>
      </c>
      <c r="H18931">
        <v>2.0004810000000002</v>
      </c>
      <c r="I18931">
        <v>2.2136689999999999</v>
      </c>
      <c r="J18931">
        <v>0.21318770000000001</v>
      </c>
      <c r="P18931">
        <v>92.479399999999998</v>
      </c>
    </row>
    <row r="18932" spans="1:17">
      <c r="A18932" t="s">
        <v>21138</v>
      </c>
      <c r="B18932" t="s">
        <v>3</v>
      </c>
      <c r="C18932" t="s">
        <v>16</v>
      </c>
      <c r="D18932" t="s">
        <v>18</v>
      </c>
      <c r="E18932" t="s">
        <v>70</v>
      </c>
      <c r="F18932" t="s">
        <v>25</v>
      </c>
      <c r="G18932">
        <v>19</v>
      </c>
      <c r="H18932">
        <v>2.1062590000000001</v>
      </c>
      <c r="I18932">
        <v>2.0821580000000002</v>
      </c>
      <c r="J18932">
        <v>-2.41006E-2</v>
      </c>
      <c r="P18932">
        <v>85.287300000000002</v>
      </c>
    </row>
    <row r="18933" spans="1:17">
      <c r="A18933" t="s">
        <v>21139</v>
      </c>
      <c r="B18933" t="s">
        <v>3</v>
      </c>
      <c r="C18933" t="s">
        <v>16</v>
      </c>
      <c r="D18933" t="s">
        <v>18</v>
      </c>
      <c r="E18933" t="s">
        <v>70</v>
      </c>
      <c r="F18933" t="s">
        <v>25</v>
      </c>
      <c r="G18933">
        <v>20</v>
      </c>
      <c r="H18933">
        <v>2.0599259999999999</v>
      </c>
      <c r="I18933">
        <v>1.8943399999999999</v>
      </c>
      <c r="J18933">
        <v>-0.16558600000000001</v>
      </c>
      <c r="P18933">
        <v>79.1541</v>
      </c>
    </row>
    <row r="18934" spans="1:17">
      <c r="A18934" t="s">
        <v>21140</v>
      </c>
      <c r="B18934" t="s">
        <v>3</v>
      </c>
      <c r="C18934" t="s">
        <v>16</v>
      </c>
      <c r="D18934" t="s">
        <v>18</v>
      </c>
      <c r="E18934" t="s">
        <v>70</v>
      </c>
      <c r="F18934" t="s">
        <v>25</v>
      </c>
      <c r="G18934">
        <v>21</v>
      </c>
      <c r="H18934">
        <v>1.8037369999999999</v>
      </c>
      <c r="I18934">
        <v>1.6068610000000001</v>
      </c>
      <c r="J18934">
        <v>-0.19687589999999999</v>
      </c>
      <c r="P18934">
        <v>74.1738</v>
      </c>
    </row>
    <row r="18935" spans="1:17">
      <c r="A18935" t="s">
        <v>21141</v>
      </c>
      <c r="B18935" t="s">
        <v>3</v>
      </c>
      <c r="C18935" t="s">
        <v>16</v>
      </c>
      <c r="D18935" t="s">
        <v>18</v>
      </c>
      <c r="E18935" t="s">
        <v>70</v>
      </c>
      <c r="F18935" t="s">
        <v>25</v>
      </c>
      <c r="G18935">
        <v>22</v>
      </c>
      <c r="H18935">
        <v>1.5174240000000001</v>
      </c>
      <c r="I18935">
        <v>1.432828</v>
      </c>
      <c r="J18935">
        <v>-8.4595799999999999E-2</v>
      </c>
      <c r="P18935">
        <v>70.853200000000001</v>
      </c>
    </row>
    <row r="18936" spans="1:17">
      <c r="A18936" t="s">
        <v>21142</v>
      </c>
      <c r="B18936" t="s">
        <v>3</v>
      </c>
      <c r="C18936" t="s">
        <v>16</v>
      </c>
      <c r="D18936" t="s">
        <v>18</v>
      </c>
      <c r="E18936" t="s">
        <v>70</v>
      </c>
      <c r="F18936" t="s">
        <v>25</v>
      </c>
      <c r="G18936">
        <v>23</v>
      </c>
      <c r="H18936">
        <v>1.2868269999999999</v>
      </c>
      <c r="I18936">
        <v>1.240472</v>
      </c>
      <c r="J18936">
        <v>-4.6354699999999999E-2</v>
      </c>
      <c r="P18936">
        <v>68.168400000000005</v>
      </c>
    </row>
    <row r="18937" spans="1:17">
      <c r="A18937" t="s">
        <v>21143</v>
      </c>
      <c r="B18937" t="s">
        <v>3</v>
      </c>
      <c r="C18937" t="s">
        <v>16</v>
      </c>
      <c r="D18937" t="s">
        <v>18</v>
      </c>
      <c r="E18937" t="s">
        <v>70</v>
      </c>
      <c r="F18937" t="s">
        <v>25</v>
      </c>
      <c r="G18937">
        <v>24</v>
      </c>
      <c r="H18937">
        <v>1.0224390000000001</v>
      </c>
      <c r="I18937">
        <v>1.050883</v>
      </c>
      <c r="J18937">
        <v>2.8443699999999999E-2</v>
      </c>
      <c r="P18937">
        <v>66.227599999999995</v>
      </c>
    </row>
    <row r="18938" spans="1:17">
      <c r="A18938" t="s">
        <v>21144</v>
      </c>
      <c r="B18938" t="s">
        <v>3</v>
      </c>
      <c r="C18938" t="s">
        <v>16</v>
      </c>
      <c r="D18938" t="s">
        <v>18</v>
      </c>
      <c r="E18938" t="s">
        <v>70</v>
      </c>
      <c r="F18938" t="s">
        <v>26</v>
      </c>
      <c r="G18938">
        <v>1</v>
      </c>
      <c r="H18938">
        <v>0.94856149999999995</v>
      </c>
      <c r="I18938">
        <v>0.93745639999999997</v>
      </c>
      <c r="J18938">
        <v>-1.1105200000000001E-2</v>
      </c>
      <c r="K18938">
        <v>-8.4907300000000005E-2</v>
      </c>
      <c r="L18938">
        <v>-4.1304399999999998E-2</v>
      </c>
      <c r="M18938">
        <v>-1.1105200000000001E-2</v>
      </c>
      <c r="N18938">
        <v>1.9094099999999999E-2</v>
      </c>
      <c r="O18938">
        <v>6.2697000000000003E-2</v>
      </c>
      <c r="P18938">
        <v>67.902100000000004</v>
      </c>
      <c r="Q18938">
        <v>5.7588100000000003E-2</v>
      </c>
    </row>
    <row r="18939" spans="1:17">
      <c r="A18939" t="s">
        <v>21145</v>
      </c>
      <c r="B18939" t="s">
        <v>3</v>
      </c>
      <c r="C18939" t="s">
        <v>16</v>
      </c>
      <c r="D18939" t="s">
        <v>18</v>
      </c>
      <c r="E18939" t="s">
        <v>70</v>
      </c>
      <c r="F18939" t="s">
        <v>26</v>
      </c>
      <c r="G18939">
        <v>2</v>
      </c>
      <c r="H18939">
        <v>0.85765089999999999</v>
      </c>
      <c r="I18939">
        <v>0.83756350000000002</v>
      </c>
      <c r="J18939">
        <v>-2.0087299999999999E-2</v>
      </c>
      <c r="P18939">
        <v>66.506</v>
      </c>
    </row>
    <row r="18940" spans="1:17">
      <c r="A18940" t="s">
        <v>21146</v>
      </c>
      <c r="B18940" t="s">
        <v>3</v>
      </c>
      <c r="C18940" t="s">
        <v>16</v>
      </c>
      <c r="D18940" t="s">
        <v>18</v>
      </c>
      <c r="E18940" t="s">
        <v>70</v>
      </c>
      <c r="F18940" t="s">
        <v>26</v>
      </c>
      <c r="G18940">
        <v>3</v>
      </c>
      <c r="H18940">
        <v>0.83341089999999995</v>
      </c>
      <c r="I18940">
        <v>0.78663950000000005</v>
      </c>
      <c r="J18940">
        <v>-4.6771399999999998E-2</v>
      </c>
      <c r="P18940">
        <v>65.860399999999998</v>
      </c>
    </row>
    <row r="18941" spans="1:17">
      <c r="A18941" t="s">
        <v>21147</v>
      </c>
      <c r="B18941" t="s">
        <v>3</v>
      </c>
      <c r="C18941" t="s">
        <v>16</v>
      </c>
      <c r="D18941" t="s">
        <v>18</v>
      </c>
      <c r="E18941" t="s">
        <v>70</v>
      </c>
      <c r="F18941" t="s">
        <v>26</v>
      </c>
      <c r="G18941">
        <v>4</v>
      </c>
      <c r="H18941">
        <v>0.80795519999999998</v>
      </c>
      <c r="I18941">
        <v>0.75621629999999995</v>
      </c>
      <c r="J18941">
        <v>-5.1738899999999997E-2</v>
      </c>
      <c r="P18941">
        <v>65.748000000000005</v>
      </c>
    </row>
    <row r="18942" spans="1:17">
      <c r="A18942" t="s">
        <v>21148</v>
      </c>
      <c r="B18942" t="s">
        <v>3</v>
      </c>
      <c r="C18942" t="s">
        <v>16</v>
      </c>
      <c r="D18942" t="s">
        <v>18</v>
      </c>
      <c r="E18942" t="s">
        <v>70</v>
      </c>
      <c r="F18942" t="s">
        <v>26</v>
      </c>
      <c r="G18942">
        <v>5</v>
      </c>
      <c r="H18942">
        <v>0.84264669999999997</v>
      </c>
      <c r="I18942">
        <v>0.77115540000000005</v>
      </c>
      <c r="J18942">
        <v>-7.1491299999999994E-2</v>
      </c>
      <c r="P18942">
        <v>65.314499999999995</v>
      </c>
    </row>
    <row r="18943" spans="1:17">
      <c r="A18943" t="s">
        <v>21149</v>
      </c>
      <c r="B18943" t="s">
        <v>3</v>
      </c>
      <c r="C18943" t="s">
        <v>16</v>
      </c>
      <c r="D18943" t="s">
        <v>18</v>
      </c>
      <c r="E18943" t="s">
        <v>70</v>
      </c>
      <c r="F18943" t="s">
        <v>26</v>
      </c>
      <c r="G18943">
        <v>6</v>
      </c>
      <c r="H18943">
        <v>0.91226090000000004</v>
      </c>
      <c r="I18943">
        <v>0.82916920000000005</v>
      </c>
      <c r="J18943">
        <v>-8.3091799999999993E-2</v>
      </c>
      <c r="P18943">
        <v>64.279200000000003</v>
      </c>
    </row>
    <row r="18944" spans="1:17">
      <c r="A18944" t="s">
        <v>21150</v>
      </c>
      <c r="B18944" t="s">
        <v>3</v>
      </c>
      <c r="C18944" t="s">
        <v>16</v>
      </c>
      <c r="D18944" t="s">
        <v>18</v>
      </c>
      <c r="E18944" t="s">
        <v>70</v>
      </c>
      <c r="F18944" t="s">
        <v>26</v>
      </c>
      <c r="G18944">
        <v>7</v>
      </c>
      <c r="H18944">
        <v>1.023771</v>
      </c>
      <c r="I18944">
        <v>0.9277898</v>
      </c>
      <c r="J18944">
        <v>-9.5981300000000006E-2</v>
      </c>
      <c r="P18944">
        <v>63.8001</v>
      </c>
    </row>
    <row r="18945" spans="1:16">
      <c r="A18945" t="s">
        <v>21151</v>
      </c>
      <c r="B18945" t="s">
        <v>3</v>
      </c>
      <c r="C18945" t="s">
        <v>16</v>
      </c>
      <c r="D18945" t="s">
        <v>18</v>
      </c>
      <c r="E18945" t="s">
        <v>70</v>
      </c>
      <c r="F18945" t="s">
        <v>26</v>
      </c>
      <c r="G18945">
        <v>8</v>
      </c>
      <c r="H18945">
        <v>1.1033919999999999</v>
      </c>
      <c r="I18945">
        <v>1.0014510000000001</v>
      </c>
      <c r="J18945">
        <v>-0.1019412</v>
      </c>
      <c r="P18945">
        <v>65.547600000000003</v>
      </c>
    </row>
    <row r="18946" spans="1:16">
      <c r="A18946" t="s">
        <v>21152</v>
      </c>
      <c r="B18946" t="s">
        <v>3</v>
      </c>
      <c r="C18946" t="s">
        <v>16</v>
      </c>
      <c r="D18946" t="s">
        <v>18</v>
      </c>
      <c r="E18946" t="s">
        <v>70</v>
      </c>
      <c r="F18946" t="s">
        <v>26</v>
      </c>
      <c r="G18946">
        <v>9</v>
      </c>
      <c r="H18946">
        <v>1.1695249999999999</v>
      </c>
      <c r="I18946">
        <v>0.94477230000000001</v>
      </c>
      <c r="J18946">
        <v>-0.22475220000000001</v>
      </c>
      <c r="P18946">
        <v>70.753100000000003</v>
      </c>
    </row>
    <row r="18947" spans="1:16">
      <c r="A18947" t="s">
        <v>21153</v>
      </c>
      <c r="B18947" t="s">
        <v>3</v>
      </c>
      <c r="C18947" t="s">
        <v>16</v>
      </c>
      <c r="D18947" t="s">
        <v>18</v>
      </c>
      <c r="E18947" t="s">
        <v>70</v>
      </c>
      <c r="F18947" t="s">
        <v>26</v>
      </c>
      <c r="G18947">
        <v>10</v>
      </c>
      <c r="H18947">
        <v>1.2175260000000001</v>
      </c>
      <c r="I18947">
        <v>0.99729100000000004</v>
      </c>
      <c r="J18947">
        <v>-0.22023529999999999</v>
      </c>
      <c r="P18947">
        <v>76.468599999999995</v>
      </c>
    </row>
    <row r="18948" spans="1:16">
      <c r="A18948" t="s">
        <v>21154</v>
      </c>
      <c r="B18948" t="s">
        <v>3</v>
      </c>
      <c r="C18948" t="s">
        <v>16</v>
      </c>
      <c r="D18948" t="s">
        <v>18</v>
      </c>
      <c r="E18948" t="s">
        <v>70</v>
      </c>
      <c r="F18948" t="s">
        <v>26</v>
      </c>
      <c r="G18948">
        <v>11</v>
      </c>
      <c r="H18948">
        <v>1.2351920000000001</v>
      </c>
      <c r="I18948">
        <v>1.0622929999999999</v>
      </c>
      <c r="J18948">
        <v>-0.1728983</v>
      </c>
      <c r="P18948">
        <v>80.683599999999998</v>
      </c>
    </row>
    <row r="18949" spans="1:16">
      <c r="A18949" t="s">
        <v>21155</v>
      </c>
      <c r="B18949" t="s">
        <v>3</v>
      </c>
      <c r="C18949" t="s">
        <v>16</v>
      </c>
      <c r="D18949" t="s">
        <v>18</v>
      </c>
      <c r="E18949" t="s">
        <v>70</v>
      </c>
      <c r="F18949" t="s">
        <v>26</v>
      </c>
      <c r="G18949">
        <v>12</v>
      </c>
      <c r="H18949">
        <v>1.2428129999999999</v>
      </c>
      <c r="I18949">
        <v>1.1787650000000001</v>
      </c>
      <c r="J18949">
        <v>-6.4048499999999994E-2</v>
      </c>
      <c r="P18949">
        <v>83.060900000000004</v>
      </c>
    </row>
    <row r="18950" spans="1:16">
      <c r="A18950" t="s">
        <v>21156</v>
      </c>
      <c r="B18950" t="s">
        <v>3</v>
      </c>
      <c r="C18950" t="s">
        <v>16</v>
      </c>
      <c r="D18950" t="s">
        <v>18</v>
      </c>
      <c r="E18950" t="s">
        <v>70</v>
      </c>
      <c r="F18950" t="s">
        <v>26</v>
      </c>
      <c r="G18950">
        <v>13</v>
      </c>
      <c r="H18950">
        <v>1.253736</v>
      </c>
      <c r="I18950">
        <v>1.3866890000000001</v>
      </c>
      <c r="J18950">
        <v>0.1329533</v>
      </c>
      <c r="P18950">
        <v>85.297200000000004</v>
      </c>
    </row>
    <row r="18951" spans="1:16">
      <c r="A18951" t="s">
        <v>21157</v>
      </c>
      <c r="B18951" t="s">
        <v>3</v>
      </c>
      <c r="C18951" t="s">
        <v>16</v>
      </c>
      <c r="D18951" t="s">
        <v>18</v>
      </c>
      <c r="E18951" t="s">
        <v>70</v>
      </c>
      <c r="F18951" t="s">
        <v>26</v>
      </c>
      <c r="G18951">
        <v>14</v>
      </c>
      <c r="H18951">
        <v>1.371494</v>
      </c>
      <c r="I18951">
        <v>1.5950439999999999</v>
      </c>
      <c r="J18951">
        <v>0.22354930000000001</v>
      </c>
      <c r="P18951">
        <v>87.141400000000004</v>
      </c>
    </row>
    <row r="18952" spans="1:16">
      <c r="A18952" t="s">
        <v>21158</v>
      </c>
      <c r="B18952" t="s">
        <v>3</v>
      </c>
      <c r="C18952" t="s">
        <v>16</v>
      </c>
      <c r="D18952" t="s">
        <v>18</v>
      </c>
      <c r="E18952" t="s">
        <v>70</v>
      </c>
      <c r="F18952" t="s">
        <v>26</v>
      </c>
      <c r="G18952">
        <v>15</v>
      </c>
      <c r="H18952">
        <v>1.5852379999999999</v>
      </c>
      <c r="I18952">
        <v>1.8823989999999999</v>
      </c>
      <c r="J18952">
        <v>0.29716100000000001</v>
      </c>
      <c r="P18952">
        <v>87.681299999999993</v>
      </c>
    </row>
    <row r="18953" spans="1:16">
      <c r="A18953" t="s">
        <v>21159</v>
      </c>
      <c r="B18953" t="s">
        <v>3</v>
      </c>
      <c r="C18953" t="s">
        <v>16</v>
      </c>
      <c r="D18953" t="s">
        <v>18</v>
      </c>
      <c r="E18953" t="s">
        <v>70</v>
      </c>
      <c r="F18953" t="s">
        <v>26</v>
      </c>
      <c r="G18953">
        <v>16</v>
      </c>
      <c r="H18953">
        <v>1.833175</v>
      </c>
      <c r="I18953">
        <v>2.1322540000000001</v>
      </c>
      <c r="J18953">
        <v>0.2990795</v>
      </c>
      <c r="P18953">
        <v>88.3245</v>
      </c>
    </row>
    <row r="18954" spans="1:16">
      <c r="A18954" t="s">
        <v>21160</v>
      </c>
      <c r="B18954" t="s">
        <v>3</v>
      </c>
      <c r="C18954" t="s">
        <v>16</v>
      </c>
      <c r="D18954" t="s">
        <v>18</v>
      </c>
      <c r="E18954" t="s">
        <v>70</v>
      </c>
      <c r="F18954" t="s">
        <v>26</v>
      </c>
      <c r="G18954">
        <v>17</v>
      </c>
      <c r="H18954">
        <v>2.0819000000000001</v>
      </c>
      <c r="I18954">
        <v>2.3503850000000002</v>
      </c>
      <c r="J18954">
        <v>0.26848519999999998</v>
      </c>
      <c r="P18954">
        <v>88.462999999999994</v>
      </c>
    </row>
    <row r="18955" spans="1:16">
      <c r="A18955" t="s">
        <v>21161</v>
      </c>
      <c r="B18955" t="s">
        <v>3</v>
      </c>
      <c r="C18955" t="s">
        <v>16</v>
      </c>
      <c r="D18955" t="s">
        <v>18</v>
      </c>
      <c r="E18955" t="s">
        <v>70</v>
      </c>
      <c r="F18955" t="s">
        <v>26</v>
      </c>
      <c r="G18955">
        <v>18</v>
      </c>
      <c r="H18955">
        <v>2.2879079999999998</v>
      </c>
      <c r="I18955">
        <v>2.517944</v>
      </c>
      <c r="J18955">
        <v>0.23003599999999999</v>
      </c>
      <c r="P18955">
        <v>87.214500000000001</v>
      </c>
    </row>
    <row r="18956" spans="1:16">
      <c r="A18956" t="s">
        <v>21162</v>
      </c>
      <c r="B18956" t="s">
        <v>3</v>
      </c>
      <c r="C18956" t="s">
        <v>16</v>
      </c>
      <c r="D18956" t="s">
        <v>18</v>
      </c>
      <c r="E18956" t="s">
        <v>70</v>
      </c>
      <c r="F18956" t="s">
        <v>26</v>
      </c>
      <c r="G18956">
        <v>19</v>
      </c>
      <c r="H18956">
        <v>2.558649</v>
      </c>
      <c r="I18956">
        <v>2.489976</v>
      </c>
      <c r="J18956">
        <v>-6.8672999999999998E-2</v>
      </c>
      <c r="P18956">
        <v>84.092399999999998</v>
      </c>
    </row>
    <row r="18957" spans="1:16">
      <c r="A18957" t="s">
        <v>21163</v>
      </c>
      <c r="B18957" t="s">
        <v>3</v>
      </c>
      <c r="C18957" t="s">
        <v>16</v>
      </c>
      <c r="D18957" t="s">
        <v>18</v>
      </c>
      <c r="E18957" t="s">
        <v>70</v>
      </c>
      <c r="F18957" t="s">
        <v>26</v>
      </c>
      <c r="G18957">
        <v>20</v>
      </c>
      <c r="H18957">
        <v>2.4868299999999999</v>
      </c>
      <c r="I18957">
        <v>2.307436</v>
      </c>
      <c r="J18957">
        <v>-0.17939369999999999</v>
      </c>
      <c r="P18957">
        <v>79.684600000000003</v>
      </c>
    </row>
    <row r="18958" spans="1:16">
      <c r="A18958" t="s">
        <v>21164</v>
      </c>
      <c r="B18958" t="s">
        <v>3</v>
      </c>
      <c r="C18958" t="s">
        <v>16</v>
      </c>
      <c r="D18958" t="s">
        <v>18</v>
      </c>
      <c r="E18958" t="s">
        <v>70</v>
      </c>
      <c r="F18958" t="s">
        <v>26</v>
      </c>
      <c r="G18958">
        <v>21</v>
      </c>
      <c r="H18958">
        <v>2.2887339999999998</v>
      </c>
      <c r="I18958">
        <v>2.2468469999999998</v>
      </c>
      <c r="J18958">
        <v>-4.1887300000000002E-2</v>
      </c>
      <c r="P18958">
        <v>76.387699999999995</v>
      </c>
    </row>
    <row r="18959" spans="1:16">
      <c r="A18959" t="s">
        <v>21165</v>
      </c>
      <c r="B18959" t="s">
        <v>3</v>
      </c>
      <c r="C18959" t="s">
        <v>16</v>
      </c>
      <c r="D18959" t="s">
        <v>18</v>
      </c>
      <c r="E18959" t="s">
        <v>70</v>
      </c>
      <c r="F18959" t="s">
        <v>26</v>
      </c>
      <c r="G18959">
        <v>22</v>
      </c>
      <c r="H18959">
        <v>2.0199069999999999</v>
      </c>
      <c r="I18959">
        <v>2.006459</v>
      </c>
      <c r="J18959">
        <v>-1.3448099999999999E-2</v>
      </c>
      <c r="P18959">
        <v>74.084999999999994</v>
      </c>
    </row>
    <row r="18960" spans="1:16">
      <c r="A18960" t="s">
        <v>21166</v>
      </c>
      <c r="B18960" t="s">
        <v>3</v>
      </c>
      <c r="C18960" t="s">
        <v>16</v>
      </c>
      <c r="D18960" t="s">
        <v>18</v>
      </c>
      <c r="E18960" t="s">
        <v>70</v>
      </c>
      <c r="F18960" t="s">
        <v>26</v>
      </c>
      <c r="G18960">
        <v>23</v>
      </c>
      <c r="H18960">
        <v>1.5511520000000001</v>
      </c>
      <c r="I18960">
        <v>1.584716</v>
      </c>
      <c r="J18960">
        <v>3.3564400000000001E-2</v>
      </c>
      <c r="P18960">
        <v>71.906899999999993</v>
      </c>
    </row>
    <row r="18961" spans="1:17">
      <c r="A18961" t="s">
        <v>21167</v>
      </c>
      <c r="B18961" t="s">
        <v>3</v>
      </c>
      <c r="C18961" t="s">
        <v>16</v>
      </c>
      <c r="D18961" t="s">
        <v>18</v>
      </c>
      <c r="E18961" t="s">
        <v>70</v>
      </c>
      <c r="F18961" t="s">
        <v>26</v>
      </c>
      <c r="G18961">
        <v>24</v>
      </c>
      <c r="H18961">
        <v>1.2179720000000001</v>
      </c>
      <c r="I18961">
        <v>1.2308889999999999</v>
      </c>
      <c r="J18961">
        <v>1.29167E-2</v>
      </c>
      <c r="P18961">
        <v>70.759100000000004</v>
      </c>
    </row>
    <row r="18962" spans="1:17">
      <c r="A18962" t="s">
        <v>21168</v>
      </c>
      <c r="B18962" t="s">
        <v>3</v>
      </c>
      <c r="C18962" t="s">
        <v>16</v>
      </c>
      <c r="D18962" t="s">
        <v>18</v>
      </c>
      <c r="E18962" t="s">
        <v>70</v>
      </c>
      <c r="F18962" t="s">
        <v>27</v>
      </c>
      <c r="G18962">
        <v>1</v>
      </c>
      <c r="H18962">
        <v>1.006389</v>
      </c>
      <c r="I18962">
        <v>1.104284</v>
      </c>
      <c r="J18962">
        <v>9.7895800000000005E-2</v>
      </c>
      <c r="K18962">
        <v>2.5602400000000001E-2</v>
      </c>
      <c r="L18962">
        <v>6.8313899999999997E-2</v>
      </c>
      <c r="M18962">
        <v>9.7895800000000005E-2</v>
      </c>
      <c r="N18962">
        <v>0.1274776</v>
      </c>
      <c r="O18962">
        <v>0.17018920000000001</v>
      </c>
      <c r="P18962">
        <v>68.073300000000003</v>
      </c>
      <c r="Q18962">
        <v>5.6410799999999997E-2</v>
      </c>
    </row>
    <row r="18963" spans="1:17">
      <c r="A18963" t="s">
        <v>21169</v>
      </c>
      <c r="B18963" t="s">
        <v>3</v>
      </c>
      <c r="C18963" t="s">
        <v>16</v>
      </c>
      <c r="D18963" t="s">
        <v>18</v>
      </c>
      <c r="E18963" t="s">
        <v>70</v>
      </c>
      <c r="F18963" t="s">
        <v>27</v>
      </c>
      <c r="G18963">
        <v>2</v>
      </c>
      <c r="H18963">
        <v>0.88219069999999999</v>
      </c>
      <c r="I18963">
        <v>0.97193160000000001</v>
      </c>
      <c r="J18963">
        <v>8.9740899999999998E-2</v>
      </c>
      <c r="K18963">
        <v>2.30992E-2</v>
      </c>
      <c r="L18963">
        <v>6.2471699999999998E-2</v>
      </c>
      <c r="M18963">
        <v>8.9740899999999998E-2</v>
      </c>
      <c r="N18963">
        <v>0.11701019999999999</v>
      </c>
      <c r="O18963">
        <v>0.15638270000000001</v>
      </c>
      <c r="P18963">
        <v>66.6096</v>
      </c>
      <c r="Q18963">
        <v>5.20008E-2</v>
      </c>
    </row>
    <row r="18964" spans="1:17">
      <c r="A18964" t="s">
        <v>21170</v>
      </c>
      <c r="B18964" t="s">
        <v>3</v>
      </c>
      <c r="C18964" t="s">
        <v>16</v>
      </c>
      <c r="D18964" t="s">
        <v>18</v>
      </c>
      <c r="E18964" t="s">
        <v>70</v>
      </c>
      <c r="F18964" t="s">
        <v>27</v>
      </c>
      <c r="G18964">
        <v>3</v>
      </c>
      <c r="H18964">
        <v>0.82793090000000003</v>
      </c>
      <c r="I18964">
        <v>0.88469109999999995</v>
      </c>
      <c r="J18964">
        <v>5.6760100000000001E-2</v>
      </c>
      <c r="K18964">
        <v>-7.7260000000000002E-4</v>
      </c>
      <c r="L18964">
        <v>3.3218200000000003E-2</v>
      </c>
      <c r="M18964">
        <v>5.6760100000000001E-2</v>
      </c>
      <c r="N18964">
        <v>8.0302100000000001E-2</v>
      </c>
      <c r="O18964">
        <v>0.1142929</v>
      </c>
      <c r="P18964">
        <v>65.702799999999996</v>
      </c>
      <c r="Q18964">
        <v>4.4893000000000002E-2</v>
      </c>
    </row>
    <row r="18965" spans="1:17">
      <c r="A18965" t="s">
        <v>21171</v>
      </c>
      <c r="B18965" t="s">
        <v>3</v>
      </c>
      <c r="C18965" t="s">
        <v>16</v>
      </c>
      <c r="D18965" t="s">
        <v>18</v>
      </c>
      <c r="E18965" t="s">
        <v>70</v>
      </c>
      <c r="F18965" t="s">
        <v>27</v>
      </c>
      <c r="G18965">
        <v>4</v>
      </c>
      <c r="H18965">
        <v>0.79391400000000001</v>
      </c>
      <c r="I18965">
        <v>0.84558929999999999</v>
      </c>
      <c r="J18965">
        <v>5.1675199999999998E-2</v>
      </c>
      <c r="K18965">
        <v>4.7593000000000002E-3</v>
      </c>
      <c r="L18965">
        <v>3.2477600000000002E-2</v>
      </c>
      <c r="M18965">
        <v>5.1675199999999998E-2</v>
      </c>
      <c r="N18965">
        <v>7.0872900000000003E-2</v>
      </c>
      <c r="O18965">
        <v>9.8591200000000004E-2</v>
      </c>
      <c r="P18965">
        <v>64.856200000000001</v>
      </c>
      <c r="Q18965">
        <v>3.6608700000000001E-2</v>
      </c>
    </row>
    <row r="18966" spans="1:17">
      <c r="A18966" t="s">
        <v>21172</v>
      </c>
      <c r="B18966" t="s">
        <v>3</v>
      </c>
      <c r="C18966" t="s">
        <v>16</v>
      </c>
      <c r="D18966" t="s">
        <v>18</v>
      </c>
      <c r="E18966" t="s">
        <v>70</v>
      </c>
      <c r="F18966" t="s">
        <v>27</v>
      </c>
      <c r="G18966">
        <v>5</v>
      </c>
      <c r="H18966">
        <v>0.81847650000000005</v>
      </c>
      <c r="I18966">
        <v>0.82956339999999995</v>
      </c>
      <c r="J18966">
        <v>1.1087E-2</v>
      </c>
      <c r="K18966">
        <v>-3.81547E-2</v>
      </c>
      <c r="L18966">
        <v>-9.0623000000000006E-3</v>
      </c>
      <c r="M18966">
        <v>1.1087E-2</v>
      </c>
      <c r="N18966">
        <v>3.1236199999999999E-2</v>
      </c>
      <c r="O18966">
        <v>6.0328600000000003E-2</v>
      </c>
      <c r="P18966">
        <v>63.367899999999999</v>
      </c>
      <c r="Q18966">
        <v>3.8423400000000003E-2</v>
      </c>
    </row>
    <row r="18967" spans="1:17">
      <c r="A18967" t="s">
        <v>21173</v>
      </c>
      <c r="B18967" t="s">
        <v>3</v>
      </c>
      <c r="C18967" t="s">
        <v>16</v>
      </c>
      <c r="D18967" t="s">
        <v>18</v>
      </c>
      <c r="E18967" t="s">
        <v>70</v>
      </c>
      <c r="F18967" t="s">
        <v>27</v>
      </c>
      <c r="G18967">
        <v>6</v>
      </c>
      <c r="H18967">
        <v>0.98658500000000005</v>
      </c>
      <c r="I18967">
        <v>0.90641119999999997</v>
      </c>
      <c r="J18967">
        <v>-8.0173800000000003E-2</v>
      </c>
      <c r="K18967">
        <v>-0.14944950000000001</v>
      </c>
      <c r="L18967">
        <v>-0.1085209</v>
      </c>
      <c r="M18967">
        <v>-8.0173800000000003E-2</v>
      </c>
      <c r="N18967">
        <v>-5.1826700000000003E-2</v>
      </c>
      <c r="O18967">
        <v>-1.0898100000000001E-2</v>
      </c>
      <c r="P18967">
        <v>62.368000000000002</v>
      </c>
      <c r="Q18967">
        <v>5.4056100000000003E-2</v>
      </c>
    </row>
    <row r="18968" spans="1:17">
      <c r="A18968" t="s">
        <v>21174</v>
      </c>
      <c r="B18968" t="s">
        <v>3</v>
      </c>
      <c r="C18968" t="s">
        <v>16</v>
      </c>
      <c r="D18968" t="s">
        <v>18</v>
      </c>
      <c r="E18968" t="s">
        <v>70</v>
      </c>
      <c r="F18968" t="s">
        <v>27</v>
      </c>
      <c r="G18968">
        <v>7</v>
      </c>
      <c r="H18968">
        <v>1.1994659999999999</v>
      </c>
      <c r="I18968">
        <v>1.1468739999999999</v>
      </c>
      <c r="J18968">
        <v>-5.2592100000000003E-2</v>
      </c>
      <c r="K18968">
        <v>-0.15273510000000001</v>
      </c>
      <c r="L18968">
        <v>-9.3569799999999995E-2</v>
      </c>
      <c r="M18968">
        <v>-5.2592100000000003E-2</v>
      </c>
      <c r="N18968">
        <v>-1.1614299999999999E-2</v>
      </c>
      <c r="O18968">
        <v>4.7551000000000003E-2</v>
      </c>
      <c r="P18968">
        <v>61.795200000000001</v>
      </c>
      <c r="Q18968">
        <v>7.8142000000000003E-2</v>
      </c>
    </row>
    <row r="18969" spans="1:17">
      <c r="A18969" t="s">
        <v>21175</v>
      </c>
      <c r="B18969" t="s">
        <v>3</v>
      </c>
      <c r="C18969" t="s">
        <v>16</v>
      </c>
      <c r="D18969" t="s">
        <v>18</v>
      </c>
      <c r="E18969" t="s">
        <v>70</v>
      </c>
      <c r="F18969" t="s">
        <v>27</v>
      </c>
      <c r="G18969">
        <v>8</v>
      </c>
      <c r="H18969">
        <v>1.3478730000000001</v>
      </c>
      <c r="I18969">
        <v>1.2279249999999999</v>
      </c>
      <c r="J18969">
        <v>-0.11994730000000001</v>
      </c>
      <c r="K18969">
        <v>-0.20383609999999999</v>
      </c>
      <c r="L18969">
        <v>-0.15427389999999999</v>
      </c>
      <c r="M18969">
        <v>-0.11994730000000001</v>
      </c>
      <c r="N18969">
        <v>-8.5620699999999994E-2</v>
      </c>
      <c r="O18969">
        <v>-3.60585E-2</v>
      </c>
      <c r="P18969">
        <v>64.304299999999998</v>
      </c>
      <c r="Q18969">
        <v>6.5458799999999998E-2</v>
      </c>
    </row>
    <row r="18970" spans="1:17">
      <c r="A18970" t="s">
        <v>21176</v>
      </c>
      <c r="B18970" t="s">
        <v>3</v>
      </c>
      <c r="C18970" t="s">
        <v>16</v>
      </c>
      <c r="D18970" t="s">
        <v>18</v>
      </c>
      <c r="E18970" t="s">
        <v>70</v>
      </c>
      <c r="F18970" t="s">
        <v>27</v>
      </c>
      <c r="G18970">
        <v>9</v>
      </c>
      <c r="H18970">
        <v>1.4029720000000001</v>
      </c>
      <c r="I18970">
        <v>1.257398</v>
      </c>
      <c r="J18970">
        <v>-0.14557410000000001</v>
      </c>
      <c r="K18970">
        <v>-0.25959850000000001</v>
      </c>
      <c r="L18970">
        <v>-0.19223199999999999</v>
      </c>
      <c r="M18970">
        <v>-0.14557410000000001</v>
      </c>
      <c r="N18970">
        <v>-9.8916299999999999E-2</v>
      </c>
      <c r="O18970">
        <v>-3.1549800000000003E-2</v>
      </c>
      <c r="P18970">
        <v>72.760599999999997</v>
      </c>
      <c r="Q18970">
        <v>8.8973700000000003E-2</v>
      </c>
    </row>
    <row r="18971" spans="1:17">
      <c r="A18971" t="s">
        <v>21177</v>
      </c>
      <c r="B18971" t="s">
        <v>3</v>
      </c>
      <c r="C18971" t="s">
        <v>16</v>
      </c>
      <c r="D18971" t="s">
        <v>18</v>
      </c>
      <c r="E18971" t="s">
        <v>70</v>
      </c>
      <c r="F18971" t="s">
        <v>27</v>
      </c>
      <c r="G18971">
        <v>10</v>
      </c>
      <c r="H18971">
        <v>1.4017230000000001</v>
      </c>
      <c r="I18971">
        <v>1.305604</v>
      </c>
      <c r="J18971">
        <v>-9.6119200000000002E-2</v>
      </c>
      <c r="K18971">
        <v>-0.20104710000000001</v>
      </c>
      <c r="L18971">
        <v>-0.13905480000000001</v>
      </c>
      <c r="M18971">
        <v>-9.6119200000000002E-2</v>
      </c>
      <c r="N18971">
        <v>-5.3183599999999998E-2</v>
      </c>
      <c r="O18971">
        <v>8.8086999999999992E-3</v>
      </c>
      <c r="P18971">
        <v>83.530100000000004</v>
      </c>
      <c r="Q18971">
        <v>8.1875699999999996E-2</v>
      </c>
    </row>
    <row r="18972" spans="1:17">
      <c r="A18972" t="s">
        <v>21178</v>
      </c>
      <c r="B18972" t="s">
        <v>3</v>
      </c>
      <c r="C18972" t="s">
        <v>16</v>
      </c>
      <c r="D18972" t="s">
        <v>18</v>
      </c>
      <c r="E18972" t="s">
        <v>70</v>
      </c>
      <c r="F18972" t="s">
        <v>27</v>
      </c>
      <c r="G18972">
        <v>11</v>
      </c>
      <c r="H18972">
        <v>1.4386950000000001</v>
      </c>
      <c r="I18972">
        <v>1.3393139999999999</v>
      </c>
      <c r="J18972">
        <v>-9.9381300000000006E-2</v>
      </c>
      <c r="K18972">
        <v>-0.22220219999999999</v>
      </c>
      <c r="L18972">
        <v>-0.14963870000000001</v>
      </c>
      <c r="M18972">
        <v>-9.9381300000000006E-2</v>
      </c>
      <c r="N18972">
        <v>-4.9124000000000001E-2</v>
      </c>
      <c r="O18972">
        <v>2.3439499999999999E-2</v>
      </c>
      <c r="P18972">
        <v>88.477599999999995</v>
      </c>
      <c r="Q18972">
        <v>9.5837599999999995E-2</v>
      </c>
    </row>
    <row r="18973" spans="1:17">
      <c r="A18973" t="s">
        <v>21179</v>
      </c>
      <c r="B18973" t="s">
        <v>3</v>
      </c>
      <c r="C18973" t="s">
        <v>16</v>
      </c>
      <c r="D18973" t="s">
        <v>18</v>
      </c>
      <c r="E18973" t="s">
        <v>70</v>
      </c>
      <c r="F18973" t="s">
        <v>27</v>
      </c>
      <c r="G18973">
        <v>12</v>
      </c>
      <c r="H18973">
        <v>1.4609030000000001</v>
      </c>
      <c r="I18973">
        <v>1.4610209999999999</v>
      </c>
      <c r="J18973">
        <v>1.1849999999999999E-4</v>
      </c>
      <c r="K18973">
        <v>-0.1293774</v>
      </c>
      <c r="L18973">
        <v>-5.2870100000000003E-2</v>
      </c>
      <c r="M18973">
        <v>1.1849999999999999E-4</v>
      </c>
      <c r="N18973">
        <v>5.31072E-2</v>
      </c>
      <c r="O18973">
        <v>0.12961439999999999</v>
      </c>
      <c r="P18973">
        <v>92.167199999999994</v>
      </c>
      <c r="Q18973">
        <v>0.1010462</v>
      </c>
    </row>
    <row r="18974" spans="1:17">
      <c r="A18974" t="s">
        <v>21180</v>
      </c>
      <c r="B18974" t="s">
        <v>3</v>
      </c>
      <c r="C18974" t="s">
        <v>16</v>
      </c>
      <c r="D18974" t="s">
        <v>18</v>
      </c>
      <c r="E18974" t="s">
        <v>70</v>
      </c>
      <c r="F18974" t="s">
        <v>27</v>
      </c>
      <c r="G18974">
        <v>13</v>
      </c>
      <c r="H18974">
        <v>1.426145</v>
      </c>
      <c r="I18974">
        <v>1.6661859999999999</v>
      </c>
      <c r="J18974">
        <v>0.24004159999999999</v>
      </c>
      <c r="K18974">
        <v>9.6856800000000007E-2</v>
      </c>
      <c r="L18974">
        <v>0.18145159999999999</v>
      </c>
      <c r="M18974">
        <v>0.24004159999999999</v>
      </c>
      <c r="N18974">
        <v>0.2986317</v>
      </c>
      <c r="O18974">
        <v>0.38322650000000003</v>
      </c>
      <c r="P18974">
        <v>94.316999999999993</v>
      </c>
      <c r="Q18974">
        <v>0.1117277</v>
      </c>
    </row>
    <row r="18975" spans="1:17">
      <c r="A18975" t="s">
        <v>21181</v>
      </c>
      <c r="B18975" t="s">
        <v>3</v>
      </c>
      <c r="C18975" t="s">
        <v>16</v>
      </c>
      <c r="D18975" t="s">
        <v>18</v>
      </c>
      <c r="E18975" t="s">
        <v>70</v>
      </c>
      <c r="F18975" t="s">
        <v>27</v>
      </c>
      <c r="G18975">
        <v>14</v>
      </c>
      <c r="H18975">
        <v>1.567876</v>
      </c>
      <c r="I18975">
        <v>1.9642440000000001</v>
      </c>
      <c r="J18975">
        <v>0.396368</v>
      </c>
      <c r="K18975">
        <v>0.26008490000000001</v>
      </c>
      <c r="L18975">
        <v>0.34060210000000002</v>
      </c>
      <c r="M18975">
        <v>0.396368</v>
      </c>
      <c r="N18975">
        <v>0.45213399999999998</v>
      </c>
      <c r="O18975">
        <v>0.53265110000000004</v>
      </c>
      <c r="P18975">
        <v>95.353800000000007</v>
      </c>
      <c r="Q18975">
        <v>0.1063423</v>
      </c>
    </row>
    <row r="18976" spans="1:17">
      <c r="A18976" t="s">
        <v>21182</v>
      </c>
      <c r="B18976" t="s">
        <v>3</v>
      </c>
      <c r="C18976" t="s">
        <v>16</v>
      </c>
      <c r="D18976" t="s">
        <v>18</v>
      </c>
      <c r="E18976" t="s">
        <v>70</v>
      </c>
      <c r="F18976" t="s">
        <v>27</v>
      </c>
      <c r="G18976">
        <v>15</v>
      </c>
      <c r="H18976">
        <v>1.903089</v>
      </c>
      <c r="I18976">
        <v>2.3207049999999998</v>
      </c>
      <c r="J18976">
        <v>0.4176165</v>
      </c>
      <c r="K18976">
        <v>0.27636139999999998</v>
      </c>
      <c r="L18976">
        <v>0.35981610000000003</v>
      </c>
      <c r="M18976">
        <v>0.4176165</v>
      </c>
      <c r="N18976">
        <v>0.47541699999999998</v>
      </c>
      <c r="O18976">
        <v>0.55887169999999997</v>
      </c>
      <c r="P18976">
        <v>96.4054</v>
      </c>
      <c r="Q18976">
        <v>0.110222</v>
      </c>
    </row>
    <row r="18977" spans="1:17">
      <c r="A18977" t="s">
        <v>21183</v>
      </c>
      <c r="B18977" t="s">
        <v>3</v>
      </c>
      <c r="C18977" t="s">
        <v>16</v>
      </c>
      <c r="D18977" t="s">
        <v>18</v>
      </c>
      <c r="E18977" t="s">
        <v>70</v>
      </c>
      <c r="F18977" t="s">
        <v>27</v>
      </c>
      <c r="G18977">
        <v>16</v>
      </c>
      <c r="H18977">
        <v>2.291849</v>
      </c>
      <c r="I18977">
        <v>2.6781549999999998</v>
      </c>
      <c r="J18977">
        <v>0.38630560000000003</v>
      </c>
      <c r="K18977">
        <v>0.2305769</v>
      </c>
      <c r="L18977">
        <v>0.3225827</v>
      </c>
      <c r="M18977">
        <v>0.38630560000000003</v>
      </c>
      <c r="N18977">
        <v>0.4500285</v>
      </c>
      <c r="O18977">
        <v>0.54203429999999997</v>
      </c>
      <c r="P18977">
        <v>97.161500000000004</v>
      </c>
      <c r="Q18977">
        <v>0.12151579999999999</v>
      </c>
    </row>
    <row r="18978" spans="1:17">
      <c r="A18978" t="s">
        <v>21184</v>
      </c>
      <c r="B18978" t="s">
        <v>3</v>
      </c>
      <c r="C18978" t="s">
        <v>16</v>
      </c>
      <c r="D18978" t="s">
        <v>18</v>
      </c>
      <c r="E18978" t="s">
        <v>70</v>
      </c>
      <c r="F18978" t="s">
        <v>27</v>
      </c>
      <c r="G18978">
        <v>17</v>
      </c>
      <c r="H18978">
        <v>2.6456330000000001</v>
      </c>
      <c r="I18978">
        <v>2.9688729999999999</v>
      </c>
      <c r="J18978">
        <v>0.32324049999999999</v>
      </c>
      <c r="K18978">
        <v>0.1820156</v>
      </c>
      <c r="L18978">
        <v>0.26545239999999998</v>
      </c>
      <c r="M18978">
        <v>0.32324049999999999</v>
      </c>
      <c r="N18978">
        <v>0.3810287</v>
      </c>
      <c r="O18978">
        <v>0.46446549999999998</v>
      </c>
      <c r="P18978">
        <v>98.176299999999998</v>
      </c>
      <c r="Q18978">
        <v>0.1101984</v>
      </c>
    </row>
    <row r="18979" spans="1:17">
      <c r="A18979" t="s">
        <v>21185</v>
      </c>
      <c r="B18979" t="s">
        <v>3</v>
      </c>
      <c r="C18979" t="s">
        <v>16</v>
      </c>
      <c r="D18979" t="s">
        <v>18</v>
      </c>
      <c r="E18979" t="s">
        <v>70</v>
      </c>
      <c r="F18979" t="s">
        <v>27</v>
      </c>
      <c r="G18979">
        <v>18</v>
      </c>
      <c r="H18979">
        <v>2.8923930000000002</v>
      </c>
      <c r="I18979">
        <v>3.0743140000000002</v>
      </c>
      <c r="J18979">
        <v>0.18192120000000001</v>
      </c>
      <c r="K18979">
        <v>2.9556300000000001E-2</v>
      </c>
      <c r="L18979">
        <v>0.11957470000000001</v>
      </c>
      <c r="M18979">
        <v>0.18192120000000001</v>
      </c>
      <c r="N18979">
        <v>0.2442677</v>
      </c>
      <c r="O18979">
        <v>0.33428609999999997</v>
      </c>
      <c r="P18979">
        <v>97.663499999999999</v>
      </c>
      <c r="Q18979">
        <v>0.118891</v>
      </c>
    </row>
    <row r="18980" spans="1:17">
      <c r="A18980" t="s">
        <v>21186</v>
      </c>
      <c r="B18980" t="s">
        <v>3</v>
      </c>
      <c r="C18980" t="s">
        <v>16</v>
      </c>
      <c r="D18980" t="s">
        <v>18</v>
      </c>
      <c r="E18980" t="s">
        <v>70</v>
      </c>
      <c r="F18980" t="s">
        <v>27</v>
      </c>
      <c r="G18980">
        <v>19</v>
      </c>
      <c r="H18980">
        <v>3.2402630000000001</v>
      </c>
      <c r="I18980">
        <v>3.0772819999999999</v>
      </c>
      <c r="J18980">
        <v>-0.16298099999999999</v>
      </c>
      <c r="K18980">
        <v>-0.33466170000000001</v>
      </c>
      <c r="L18980">
        <v>-0.23323140000000001</v>
      </c>
      <c r="M18980">
        <v>-0.16298099999999999</v>
      </c>
      <c r="N18980">
        <v>-9.2730699999999999E-2</v>
      </c>
      <c r="O18980">
        <v>8.6996999999999994E-3</v>
      </c>
      <c r="P18980">
        <v>91.814800000000005</v>
      </c>
      <c r="Q18980">
        <v>0.1339632</v>
      </c>
    </row>
    <row r="18981" spans="1:17">
      <c r="A18981" t="s">
        <v>21187</v>
      </c>
      <c r="B18981" t="s">
        <v>3</v>
      </c>
      <c r="C18981" t="s">
        <v>16</v>
      </c>
      <c r="D18981" t="s">
        <v>18</v>
      </c>
      <c r="E18981" t="s">
        <v>70</v>
      </c>
      <c r="F18981" t="s">
        <v>27</v>
      </c>
      <c r="G18981">
        <v>20</v>
      </c>
      <c r="H18981">
        <v>3.0986669999999998</v>
      </c>
      <c r="I18981">
        <v>2.8375379999999999</v>
      </c>
      <c r="J18981">
        <v>-0.26112849999999999</v>
      </c>
      <c r="K18981">
        <v>-0.4272204</v>
      </c>
      <c r="L18981">
        <v>-0.32909189999999999</v>
      </c>
      <c r="M18981">
        <v>-0.26112849999999999</v>
      </c>
      <c r="N18981">
        <v>-0.193165</v>
      </c>
      <c r="O18981">
        <v>-9.5036499999999996E-2</v>
      </c>
      <c r="P18981">
        <v>82.690299999999993</v>
      </c>
      <c r="Q18981">
        <v>0.1296022</v>
      </c>
    </row>
    <row r="18982" spans="1:17">
      <c r="A18982" t="s">
        <v>21188</v>
      </c>
      <c r="B18982" t="s">
        <v>3</v>
      </c>
      <c r="C18982" t="s">
        <v>16</v>
      </c>
      <c r="D18982" t="s">
        <v>18</v>
      </c>
      <c r="E18982" t="s">
        <v>70</v>
      </c>
      <c r="F18982" t="s">
        <v>27</v>
      </c>
      <c r="G18982">
        <v>21</v>
      </c>
      <c r="H18982">
        <v>2.717984</v>
      </c>
      <c r="I18982">
        <v>2.5348809999999999</v>
      </c>
      <c r="J18982">
        <v>-0.18310360000000001</v>
      </c>
      <c r="K18982">
        <v>-0.32606459999999998</v>
      </c>
      <c r="L18982">
        <v>-0.24160209999999999</v>
      </c>
      <c r="M18982">
        <v>-0.18310360000000001</v>
      </c>
      <c r="N18982">
        <v>-0.1246051</v>
      </c>
      <c r="O18982">
        <v>-4.0142600000000001E-2</v>
      </c>
      <c r="P18982">
        <v>77.6755</v>
      </c>
      <c r="Q18982">
        <v>0.1115531</v>
      </c>
    </row>
    <row r="18983" spans="1:17">
      <c r="A18983" t="s">
        <v>21189</v>
      </c>
      <c r="B18983" t="s">
        <v>3</v>
      </c>
      <c r="C18983" t="s">
        <v>16</v>
      </c>
      <c r="D18983" t="s">
        <v>18</v>
      </c>
      <c r="E18983" t="s">
        <v>70</v>
      </c>
      <c r="F18983" t="s">
        <v>27</v>
      </c>
      <c r="G18983">
        <v>22</v>
      </c>
      <c r="H18983">
        <v>2.3184070000000001</v>
      </c>
      <c r="I18983">
        <v>2.2192270000000001</v>
      </c>
      <c r="J18983">
        <v>-9.9179900000000001E-2</v>
      </c>
      <c r="K18983">
        <v>-0.23027310000000001</v>
      </c>
      <c r="L18983">
        <v>-0.15282219999999999</v>
      </c>
      <c r="M18983">
        <v>-9.9179900000000001E-2</v>
      </c>
      <c r="N18983">
        <v>-4.5537599999999998E-2</v>
      </c>
      <c r="O18983">
        <v>3.1913400000000001E-2</v>
      </c>
      <c r="P18983">
        <v>74.939499999999995</v>
      </c>
      <c r="Q18983">
        <v>0.1022926</v>
      </c>
    </row>
    <row r="18984" spans="1:17">
      <c r="A18984" t="s">
        <v>21190</v>
      </c>
      <c r="B18984" t="s">
        <v>3</v>
      </c>
      <c r="C18984" t="s">
        <v>16</v>
      </c>
      <c r="D18984" t="s">
        <v>18</v>
      </c>
      <c r="E18984" t="s">
        <v>70</v>
      </c>
      <c r="F18984" t="s">
        <v>27</v>
      </c>
      <c r="G18984">
        <v>23</v>
      </c>
      <c r="H18984">
        <v>1.7544850000000001</v>
      </c>
      <c r="I18984">
        <v>1.7742929999999999</v>
      </c>
      <c r="J18984">
        <v>1.9808200000000002E-2</v>
      </c>
      <c r="K18984">
        <v>-9.8597699999999996E-2</v>
      </c>
      <c r="L18984">
        <v>-2.8642500000000001E-2</v>
      </c>
      <c r="M18984">
        <v>1.9808200000000002E-2</v>
      </c>
      <c r="N18984">
        <v>6.8258899999999997E-2</v>
      </c>
      <c r="O18984">
        <v>0.138214</v>
      </c>
      <c r="P18984">
        <v>72.647400000000005</v>
      </c>
      <c r="Q18984">
        <v>9.2392600000000005E-2</v>
      </c>
    </row>
    <row r="18985" spans="1:17">
      <c r="A18985" t="s">
        <v>21191</v>
      </c>
      <c r="B18985" t="s">
        <v>3</v>
      </c>
      <c r="C18985" t="s">
        <v>16</v>
      </c>
      <c r="D18985" t="s">
        <v>18</v>
      </c>
      <c r="E18985" t="s">
        <v>70</v>
      </c>
      <c r="F18985" t="s">
        <v>27</v>
      </c>
      <c r="G18985">
        <v>24</v>
      </c>
      <c r="H18985">
        <v>1.3252550000000001</v>
      </c>
      <c r="I18985">
        <v>1.3869640000000001</v>
      </c>
      <c r="J18985">
        <v>6.1709300000000002E-2</v>
      </c>
      <c r="K18985">
        <v>-4.5072099999999997E-2</v>
      </c>
      <c r="L18985">
        <v>1.8015199999999999E-2</v>
      </c>
      <c r="M18985">
        <v>6.1709300000000002E-2</v>
      </c>
      <c r="N18985">
        <v>0.10540339999999999</v>
      </c>
      <c r="O18985">
        <v>0.16849069999999999</v>
      </c>
      <c r="P18985">
        <v>70.722700000000003</v>
      </c>
      <c r="Q18985">
        <v>8.3321999999999993E-2</v>
      </c>
    </row>
    <row r="18986" spans="1:17">
      <c r="A18986" t="s">
        <v>21192</v>
      </c>
      <c r="B18986" t="s">
        <v>3</v>
      </c>
      <c r="C18986" t="s">
        <v>16</v>
      </c>
      <c r="D18986" t="s">
        <v>18</v>
      </c>
      <c r="E18986" t="s">
        <v>70</v>
      </c>
      <c r="F18986" t="s">
        <v>28</v>
      </c>
      <c r="G18986">
        <v>1</v>
      </c>
      <c r="H18986">
        <v>1.0544800000000001</v>
      </c>
      <c r="I18986">
        <v>1.167794</v>
      </c>
      <c r="J18986">
        <v>0.1133142</v>
      </c>
      <c r="K18986">
        <v>2.8398E-3</v>
      </c>
      <c r="L18986">
        <v>6.8109000000000003E-2</v>
      </c>
      <c r="M18986">
        <v>0.1133142</v>
      </c>
      <c r="N18986">
        <v>0.1585194</v>
      </c>
      <c r="O18986">
        <v>0.2237886</v>
      </c>
      <c r="P18986">
        <v>77.226500000000001</v>
      </c>
      <c r="Q18986">
        <v>8.6203600000000005E-2</v>
      </c>
    </row>
    <row r="18987" spans="1:17">
      <c r="A18987" t="s">
        <v>21193</v>
      </c>
      <c r="B18987" t="s">
        <v>3</v>
      </c>
      <c r="C18987" t="s">
        <v>16</v>
      </c>
      <c r="D18987" t="s">
        <v>18</v>
      </c>
      <c r="E18987" t="s">
        <v>70</v>
      </c>
      <c r="F18987" t="s">
        <v>28</v>
      </c>
      <c r="G18987">
        <v>2</v>
      </c>
      <c r="H18987">
        <v>0.97099020000000003</v>
      </c>
      <c r="I18987">
        <v>1.0312060000000001</v>
      </c>
      <c r="J18987">
        <v>6.0215499999999998E-2</v>
      </c>
      <c r="K18987">
        <v>-2.6038700000000001E-2</v>
      </c>
      <c r="L18987">
        <v>2.4920999999999999E-2</v>
      </c>
      <c r="M18987">
        <v>6.0215499999999998E-2</v>
      </c>
      <c r="N18987">
        <v>9.5509999999999998E-2</v>
      </c>
      <c r="O18987">
        <v>0.14646970000000001</v>
      </c>
      <c r="P18987">
        <v>74.291499999999999</v>
      </c>
      <c r="Q18987">
        <v>6.7304500000000003E-2</v>
      </c>
    </row>
    <row r="18988" spans="1:17">
      <c r="A18988" t="s">
        <v>21194</v>
      </c>
      <c r="B18988" t="s">
        <v>3</v>
      </c>
      <c r="C18988" t="s">
        <v>16</v>
      </c>
      <c r="D18988" t="s">
        <v>18</v>
      </c>
      <c r="E18988" t="s">
        <v>70</v>
      </c>
      <c r="F18988" t="s">
        <v>28</v>
      </c>
      <c r="G18988">
        <v>3</v>
      </c>
      <c r="H18988">
        <v>0.90756599999999998</v>
      </c>
      <c r="I18988">
        <v>0.94833769999999995</v>
      </c>
      <c r="J18988">
        <v>4.0771799999999997E-2</v>
      </c>
      <c r="K18988">
        <v>-3.7052700000000001E-2</v>
      </c>
      <c r="L18988">
        <v>8.9265999999999998E-3</v>
      </c>
      <c r="M18988">
        <v>4.0771799999999997E-2</v>
      </c>
      <c r="N18988">
        <v>7.2616899999999998E-2</v>
      </c>
      <c r="O18988">
        <v>0.1185962</v>
      </c>
      <c r="P18988">
        <v>72.162999999999997</v>
      </c>
      <c r="Q18988">
        <v>6.0726700000000002E-2</v>
      </c>
    </row>
    <row r="18989" spans="1:17">
      <c r="A18989" t="s">
        <v>21195</v>
      </c>
      <c r="B18989" t="s">
        <v>3</v>
      </c>
      <c r="C18989" t="s">
        <v>16</v>
      </c>
      <c r="D18989" t="s">
        <v>18</v>
      </c>
      <c r="E18989" t="s">
        <v>70</v>
      </c>
      <c r="F18989" t="s">
        <v>28</v>
      </c>
      <c r="G18989">
        <v>4</v>
      </c>
      <c r="H18989">
        <v>0.84583680000000006</v>
      </c>
      <c r="I18989">
        <v>0.9036071</v>
      </c>
      <c r="J18989">
        <v>5.77704E-2</v>
      </c>
      <c r="K18989">
        <v>-2.1318E-2</v>
      </c>
      <c r="L18989">
        <v>2.5408099999999999E-2</v>
      </c>
      <c r="M18989">
        <v>5.77704E-2</v>
      </c>
      <c r="N18989">
        <v>9.0132699999999996E-2</v>
      </c>
      <c r="O18989">
        <v>0.1368587</v>
      </c>
      <c r="P18989">
        <v>70.661900000000003</v>
      </c>
      <c r="Q18989">
        <v>6.1712999999999997E-2</v>
      </c>
    </row>
    <row r="18990" spans="1:17">
      <c r="A18990" t="s">
        <v>21196</v>
      </c>
      <c r="B18990" t="s">
        <v>3</v>
      </c>
      <c r="C18990" t="s">
        <v>16</v>
      </c>
      <c r="D18990" t="s">
        <v>18</v>
      </c>
      <c r="E18990" t="s">
        <v>70</v>
      </c>
      <c r="F18990" t="s">
        <v>28</v>
      </c>
      <c r="G18990">
        <v>5</v>
      </c>
      <c r="H18990">
        <v>0.90491770000000005</v>
      </c>
      <c r="I18990">
        <v>0.9217436</v>
      </c>
      <c r="J18990">
        <v>1.6826000000000001E-2</v>
      </c>
      <c r="K18990">
        <v>-7.7404100000000003E-2</v>
      </c>
      <c r="L18990">
        <v>-2.17322E-2</v>
      </c>
      <c r="M18990">
        <v>1.6826000000000001E-2</v>
      </c>
      <c r="N18990">
        <v>5.5384200000000001E-2</v>
      </c>
      <c r="O18990">
        <v>0.1110561</v>
      </c>
      <c r="P18990">
        <v>69.879400000000004</v>
      </c>
      <c r="Q18990">
        <v>7.3528099999999999E-2</v>
      </c>
    </row>
    <row r="18991" spans="1:17">
      <c r="A18991" t="s">
        <v>21197</v>
      </c>
      <c r="B18991" t="s">
        <v>3</v>
      </c>
      <c r="C18991" t="s">
        <v>16</v>
      </c>
      <c r="D18991" t="s">
        <v>18</v>
      </c>
      <c r="E18991" t="s">
        <v>70</v>
      </c>
      <c r="F18991" t="s">
        <v>28</v>
      </c>
      <c r="G18991">
        <v>6</v>
      </c>
      <c r="H18991">
        <v>1.0470379999999999</v>
      </c>
      <c r="I18991">
        <v>0.98889990000000005</v>
      </c>
      <c r="J18991">
        <v>-5.8138200000000001E-2</v>
      </c>
      <c r="K18991">
        <v>-0.16317509999999999</v>
      </c>
      <c r="L18991">
        <v>-0.1011184</v>
      </c>
      <c r="M18991">
        <v>-5.8138200000000001E-2</v>
      </c>
      <c r="N18991">
        <v>-1.51579E-2</v>
      </c>
      <c r="O18991">
        <v>4.6898799999999997E-2</v>
      </c>
      <c r="P18991">
        <v>68.253100000000003</v>
      </c>
      <c r="Q18991">
        <v>8.19608E-2</v>
      </c>
    </row>
    <row r="18992" spans="1:17">
      <c r="A18992" t="s">
        <v>21198</v>
      </c>
      <c r="B18992" t="s">
        <v>3</v>
      </c>
      <c r="C18992" t="s">
        <v>16</v>
      </c>
      <c r="D18992" t="s">
        <v>18</v>
      </c>
      <c r="E18992" t="s">
        <v>70</v>
      </c>
      <c r="F18992" t="s">
        <v>28</v>
      </c>
      <c r="G18992">
        <v>7</v>
      </c>
      <c r="H18992">
        <v>1.2184839999999999</v>
      </c>
      <c r="I18992">
        <v>1.1848000000000001</v>
      </c>
      <c r="J18992">
        <v>-3.3683999999999999E-2</v>
      </c>
      <c r="K18992">
        <v>-0.1706472</v>
      </c>
      <c r="L18992">
        <v>-8.9728199999999994E-2</v>
      </c>
      <c r="M18992">
        <v>-3.3683999999999999E-2</v>
      </c>
      <c r="N18992">
        <v>2.23603E-2</v>
      </c>
      <c r="O18992">
        <v>0.1032792</v>
      </c>
      <c r="P18992">
        <v>68.252300000000005</v>
      </c>
      <c r="Q18992">
        <v>0.106873</v>
      </c>
    </row>
    <row r="18993" spans="1:17">
      <c r="A18993" t="s">
        <v>21199</v>
      </c>
      <c r="B18993" t="s">
        <v>3</v>
      </c>
      <c r="C18993" t="s">
        <v>16</v>
      </c>
      <c r="D18993" t="s">
        <v>18</v>
      </c>
      <c r="E18993" t="s">
        <v>70</v>
      </c>
      <c r="F18993" t="s">
        <v>28</v>
      </c>
      <c r="G18993">
        <v>8</v>
      </c>
      <c r="H18993">
        <v>1.347512</v>
      </c>
      <c r="I18993">
        <v>1.155497</v>
      </c>
      <c r="J18993">
        <v>-0.19201470000000001</v>
      </c>
      <c r="K18993">
        <v>-0.32895249999999998</v>
      </c>
      <c r="L18993">
        <v>-0.24804850000000001</v>
      </c>
      <c r="M18993">
        <v>-0.19201470000000001</v>
      </c>
      <c r="N18993">
        <v>-0.13598089999999999</v>
      </c>
      <c r="O18993">
        <v>-5.5076899999999998E-2</v>
      </c>
      <c r="P18993">
        <v>69.470600000000005</v>
      </c>
      <c r="Q18993">
        <v>0.10685310000000001</v>
      </c>
    </row>
    <row r="18994" spans="1:17">
      <c r="A18994" t="s">
        <v>21200</v>
      </c>
      <c r="B18994" t="s">
        <v>3</v>
      </c>
      <c r="C18994" t="s">
        <v>16</v>
      </c>
      <c r="D18994" t="s">
        <v>18</v>
      </c>
      <c r="E18994" t="s">
        <v>70</v>
      </c>
      <c r="F18994" t="s">
        <v>28</v>
      </c>
      <c r="G18994">
        <v>9</v>
      </c>
      <c r="H18994">
        <v>1.4565729999999999</v>
      </c>
      <c r="I18994">
        <v>1.323985</v>
      </c>
      <c r="J18994">
        <v>-0.13258800000000001</v>
      </c>
      <c r="K18994">
        <v>-0.28939559999999998</v>
      </c>
      <c r="L18994">
        <v>-0.19675239999999999</v>
      </c>
      <c r="M18994">
        <v>-0.13258800000000001</v>
      </c>
      <c r="N18994">
        <v>-6.8423700000000004E-2</v>
      </c>
      <c r="O18994">
        <v>2.4219500000000001E-2</v>
      </c>
      <c r="P18994">
        <v>74.716800000000006</v>
      </c>
      <c r="Q18994">
        <v>0.1223576</v>
      </c>
    </row>
    <row r="18995" spans="1:17">
      <c r="A18995" t="s">
        <v>21201</v>
      </c>
      <c r="B18995" t="s">
        <v>3</v>
      </c>
      <c r="C18995" t="s">
        <v>16</v>
      </c>
      <c r="D18995" t="s">
        <v>18</v>
      </c>
      <c r="E18995" t="s">
        <v>70</v>
      </c>
      <c r="F18995" t="s">
        <v>28</v>
      </c>
      <c r="G18995">
        <v>10</v>
      </c>
      <c r="H18995">
        <v>1.526912</v>
      </c>
      <c r="I18995">
        <v>1.3977139999999999</v>
      </c>
      <c r="J18995">
        <v>-0.12919800000000001</v>
      </c>
      <c r="K18995">
        <v>-0.29889840000000001</v>
      </c>
      <c r="L18995">
        <v>-0.19863810000000001</v>
      </c>
      <c r="M18995">
        <v>-0.12919800000000001</v>
      </c>
      <c r="N18995">
        <v>-5.9757999999999999E-2</v>
      </c>
      <c r="O18995">
        <v>4.0502400000000001E-2</v>
      </c>
      <c r="P18995">
        <v>79.528700000000001</v>
      </c>
      <c r="Q18995">
        <v>0.13241790000000001</v>
      </c>
    </row>
    <row r="18996" spans="1:17">
      <c r="A18996" t="s">
        <v>21202</v>
      </c>
      <c r="B18996" t="s">
        <v>3</v>
      </c>
      <c r="C18996" t="s">
        <v>16</v>
      </c>
      <c r="D18996" t="s">
        <v>18</v>
      </c>
      <c r="E18996" t="s">
        <v>70</v>
      </c>
      <c r="F18996" t="s">
        <v>28</v>
      </c>
      <c r="G18996">
        <v>11</v>
      </c>
      <c r="H18996">
        <v>1.5142</v>
      </c>
      <c r="I18996">
        <v>1.466188</v>
      </c>
      <c r="J18996">
        <v>-4.8011900000000003E-2</v>
      </c>
      <c r="K18996">
        <v>-0.22215689999999999</v>
      </c>
      <c r="L18996">
        <v>-0.1192706</v>
      </c>
      <c r="M18996">
        <v>-4.8011900000000003E-2</v>
      </c>
      <c r="N18996">
        <v>2.3246800000000001E-2</v>
      </c>
      <c r="O18996">
        <v>0.1261331</v>
      </c>
      <c r="P18996">
        <v>83.903400000000005</v>
      </c>
      <c r="Q18996">
        <v>0.13588610000000001</v>
      </c>
    </row>
    <row r="18997" spans="1:17">
      <c r="A18997" t="s">
        <v>21203</v>
      </c>
      <c r="B18997" t="s">
        <v>3</v>
      </c>
      <c r="C18997" t="s">
        <v>16</v>
      </c>
      <c r="D18997" t="s">
        <v>18</v>
      </c>
      <c r="E18997" t="s">
        <v>70</v>
      </c>
      <c r="F18997" t="s">
        <v>28</v>
      </c>
      <c r="G18997">
        <v>12</v>
      </c>
      <c r="H18997">
        <v>1.5093270000000001</v>
      </c>
      <c r="I18997">
        <v>1.5612999999999999</v>
      </c>
      <c r="J18997">
        <v>5.19728E-2</v>
      </c>
      <c r="K18997">
        <v>-0.1338318</v>
      </c>
      <c r="L18997">
        <v>-2.4056899999999999E-2</v>
      </c>
      <c r="M18997">
        <v>5.19728E-2</v>
      </c>
      <c r="N18997">
        <v>0.12800259999999999</v>
      </c>
      <c r="O18997">
        <v>0.2377775</v>
      </c>
      <c r="P18997">
        <v>87.966999999999999</v>
      </c>
      <c r="Q18997">
        <v>0.1449841</v>
      </c>
    </row>
    <row r="18998" spans="1:17">
      <c r="A18998" t="s">
        <v>21204</v>
      </c>
      <c r="B18998" t="s">
        <v>3</v>
      </c>
      <c r="C18998" t="s">
        <v>16</v>
      </c>
      <c r="D18998" t="s">
        <v>18</v>
      </c>
      <c r="E18998" t="s">
        <v>70</v>
      </c>
      <c r="F18998" t="s">
        <v>28</v>
      </c>
      <c r="G18998">
        <v>13</v>
      </c>
      <c r="H18998">
        <v>1.4670319999999999</v>
      </c>
      <c r="I18998">
        <v>1.7117800000000001</v>
      </c>
      <c r="J18998">
        <v>0.2447481</v>
      </c>
      <c r="K18998">
        <v>7.7005400000000002E-2</v>
      </c>
      <c r="L18998">
        <v>0.17610909999999999</v>
      </c>
      <c r="M18998">
        <v>0.2447481</v>
      </c>
      <c r="N18998">
        <v>0.31338700000000003</v>
      </c>
      <c r="O18998">
        <v>0.41249079999999999</v>
      </c>
      <c r="P18998">
        <v>91.248400000000004</v>
      </c>
      <c r="Q18998">
        <v>0.13089029999999999</v>
      </c>
    </row>
    <row r="18999" spans="1:17">
      <c r="A18999" t="s">
        <v>21205</v>
      </c>
      <c r="B18999" t="s">
        <v>3</v>
      </c>
      <c r="C18999" t="s">
        <v>16</v>
      </c>
      <c r="D18999" t="s">
        <v>18</v>
      </c>
      <c r="E18999" t="s">
        <v>70</v>
      </c>
      <c r="F18999" t="s">
        <v>28</v>
      </c>
      <c r="G18999">
        <v>14</v>
      </c>
      <c r="H18999">
        <v>1.5584</v>
      </c>
      <c r="I18999">
        <v>1.9241330000000001</v>
      </c>
      <c r="J18999">
        <v>0.3657338</v>
      </c>
      <c r="K18999">
        <v>0.18561279999999999</v>
      </c>
      <c r="L18999">
        <v>0.2920297</v>
      </c>
      <c r="M18999">
        <v>0.3657338</v>
      </c>
      <c r="N18999">
        <v>0.43943779999999999</v>
      </c>
      <c r="O18999">
        <v>0.54585470000000003</v>
      </c>
      <c r="P18999">
        <v>94.437899999999999</v>
      </c>
      <c r="Q18999">
        <v>0.14054910000000001</v>
      </c>
    </row>
    <row r="19000" spans="1:17">
      <c r="A19000" t="s">
        <v>21206</v>
      </c>
      <c r="B19000" t="s">
        <v>3</v>
      </c>
      <c r="C19000" t="s">
        <v>16</v>
      </c>
      <c r="D19000" t="s">
        <v>18</v>
      </c>
      <c r="E19000" t="s">
        <v>70</v>
      </c>
      <c r="F19000" t="s">
        <v>28</v>
      </c>
      <c r="G19000">
        <v>15</v>
      </c>
      <c r="H19000">
        <v>1.7832479999999999</v>
      </c>
      <c r="I19000">
        <v>2.2601550000000001</v>
      </c>
      <c r="J19000">
        <v>0.47690739999999998</v>
      </c>
      <c r="K19000">
        <v>0.27817989999999998</v>
      </c>
      <c r="L19000">
        <v>0.39558969999999999</v>
      </c>
      <c r="M19000">
        <v>0.47690739999999998</v>
      </c>
      <c r="N19000">
        <v>0.55822510000000003</v>
      </c>
      <c r="O19000">
        <v>0.67563490000000004</v>
      </c>
      <c r="P19000">
        <v>96.565700000000007</v>
      </c>
      <c r="Q19000">
        <v>0.15506790000000001</v>
      </c>
    </row>
    <row r="19001" spans="1:17">
      <c r="A19001" t="s">
        <v>21207</v>
      </c>
      <c r="B19001" t="s">
        <v>3</v>
      </c>
      <c r="C19001" t="s">
        <v>16</v>
      </c>
      <c r="D19001" t="s">
        <v>18</v>
      </c>
      <c r="E19001" t="s">
        <v>70</v>
      </c>
      <c r="F19001" t="s">
        <v>28</v>
      </c>
      <c r="G19001">
        <v>16</v>
      </c>
      <c r="H19001">
        <v>2.102805</v>
      </c>
      <c r="I19001">
        <v>2.7570009999999998</v>
      </c>
      <c r="J19001">
        <v>0.65419579999999999</v>
      </c>
      <c r="K19001">
        <v>0.40732580000000002</v>
      </c>
      <c r="L19001">
        <v>0.55317859999999996</v>
      </c>
      <c r="M19001">
        <v>0.65419579999999999</v>
      </c>
      <c r="N19001">
        <v>0.75521300000000002</v>
      </c>
      <c r="O19001">
        <v>0.90106580000000003</v>
      </c>
      <c r="P19001">
        <v>97.973799999999997</v>
      </c>
      <c r="Q19001">
        <v>0.19263369999999999</v>
      </c>
    </row>
    <row r="19002" spans="1:17">
      <c r="A19002" t="s">
        <v>21208</v>
      </c>
      <c r="B19002" t="s">
        <v>3</v>
      </c>
      <c r="C19002" t="s">
        <v>16</v>
      </c>
      <c r="D19002" t="s">
        <v>18</v>
      </c>
      <c r="E19002" t="s">
        <v>70</v>
      </c>
      <c r="F19002" t="s">
        <v>28</v>
      </c>
      <c r="G19002">
        <v>17</v>
      </c>
      <c r="H19002">
        <v>2.430088</v>
      </c>
      <c r="I19002">
        <v>3.0809419999999998</v>
      </c>
      <c r="J19002">
        <v>0.65085470000000001</v>
      </c>
      <c r="K19002">
        <v>0.40572970000000003</v>
      </c>
      <c r="L19002">
        <v>0.55055149999999997</v>
      </c>
      <c r="M19002">
        <v>0.65085470000000001</v>
      </c>
      <c r="N19002">
        <v>0.75115790000000005</v>
      </c>
      <c r="O19002">
        <v>0.89597979999999999</v>
      </c>
      <c r="P19002">
        <v>98.255899999999997</v>
      </c>
      <c r="Q19002">
        <v>0.1912721</v>
      </c>
    </row>
    <row r="19003" spans="1:17">
      <c r="A19003" t="s">
        <v>21209</v>
      </c>
      <c r="B19003" t="s">
        <v>3</v>
      </c>
      <c r="C19003" t="s">
        <v>16</v>
      </c>
      <c r="D19003" t="s">
        <v>18</v>
      </c>
      <c r="E19003" t="s">
        <v>70</v>
      </c>
      <c r="F19003" t="s">
        <v>28</v>
      </c>
      <c r="G19003">
        <v>18</v>
      </c>
      <c r="H19003">
        <v>2.7358380000000002</v>
      </c>
      <c r="I19003">
        <v>3.4297939999999998</v>
      </c>
      <c r="J19003">
        <v>0.69395589999999996</v>
      </c>
      <c r="K19003">
        <v>0.43836160000000002</v>
      </c>
      <c r="L19003">
        <v>0.58936880000000003</v>
      </c>
      <c r="M19003">
        <v>0.69395589999999996</v>
      </c>
      <c r="N19003">
        <v>0.798543</v>
      </c>
      <c r="O19003">
        <v>0.94955020000000001</v>
      </c>
      <c r="P19003">
        <v>96.8202</v>
      </c>
      <c r="Q19003">
        <v>0.19944129999999999</v>
      </c>
    </row>
    <row r="19004" spans="1:17">
      <c r="A19004" t="s">
        <v>21210</v>
      </c>
      <c r="B19004" t="s">
        <v>3</v>
      </c>
      <c r="C19004" t="s">
        <v>16</v>
      </c>
      <c r="D19004" t="s">
        <v>18</v>
      </c>
      <c r="E19004" t="s">
        <v>70</v>
      </c>
      <c r="F19004" t="s">
        <v>28</v>
      </c>
      <c r="G19004">
        <v>19</v>
      </c>
      <c r="H19004">
        <v>3.1075159999999999</v>
      </c>
      <c r="I19004">
        <v>3.4252509999999998</v>
      </c>
      <c r="J19004">
        <v>0.3177355</v>
      </c>
      <c r="K19004">
        <v>7.9755300000000001E-2</v>
      </c>
      <c r="L19004">
        <v>0.22035589999999999</v>
      </c>
      <c r="M19004">
        <v>0.3177355</v>
      </c>
      <c r="N19004">
        <v>0.41511510000000001</v>
      </c>
      <c r="O19004">
        <v>0.55571570000000003</v>
      </c>
      <c r="P19004">
        <v>94.009699999999995</v>
      </c>
      <c r="Q19004">
        <v>0.185697</v>
      </c>
    </row>
    <row r="19005" spans="1:17">
      <c r="A19005" t="s">
        <v>21211</v>
      </c>
      <c r="B19005" t="s">
        <v>3</v>
      </c>
      <c r="C19005" t="s">
        <v>16</v>
      </c>
      <c r="D19005" t="s">
        <v>18</v>
      </c>
      <c r="E19005" t="s">
        <v>70</v>
      </c>
      <c r="F19005" t="s">
        <v>28</v>
      </c>
      <c r="G19005">
        <v>20</v>
      </c>
      <c r="H19005">
        <v>2.95302</v>
      </c>
      <c r="I19005">
        <v>3.1088239999999998</v>
      </c>
      <c r="J19005">
        <v>0.15580350000000001</v>
      </c>
      <c r="K19005">
        <v>-9.8111799999999999E-2</v>
      </c>
      <c r="L19005">
        <v>5.1903400000000002E-2</v>
      </c>
      <c r="M19005">
        <v>0.15580350000000001</v>
      </c>
      <c r="N19005">
        <v>0.25970359999999998</v>
      </c>
      <c r="O19005">
        <v>0.40971879999999999</v>
      </c>
      <c r="P19005">
        <v>89.199200000000005</v>
      </c>
      <c r="Q19005">
        <v>0.1981311</v>
      </c>
    </row>
    <row r="19006" spans="1:17">
      <c r="A19006" t="s">
        <v>21212</v>
      </c>
      <c r="B19006" t="s">
        <v>3</v>
      </c>
      <c r="C19006" t="s">
        <v>16</v>
      </c>
      <c r="D19006" t="s">
        <v>18</v>
      </c>
      <c r="E19006" t="s">
        <v>70</v>
      </c>
      <c r="F19006" t="s">
        <v>28</v>
      </c>
      <c r="G19006">
        <v>21</v>
      </c>
      <c r="H19006">
        <v>2.7387809999999999</v>
      </c>
      <c r="I19006">
        <v>2.7437200000000002</v>
      </c>
      <c r="J19006">
        <v>4.9385999999999996E-3</v>
      </c>
      <c r="K19006">
        <v>-0.21854299999999999</v>
      </c>
      <c r="L19006">
        <v>-8.6508299999999996E-2</v>
      </c>
      <c r="M19006">
        <v>4.9385999999999996E-3</v>
      </c>
      <c r="N19006">
        <v>9.6385399999999996E-2</v>
      </c>
      <c r="O19006">
        <v>0.22842009999999999</v>
      </c>
      <c r="P19006">
        <v>85.481300000000005</v>
      </c>
      <c r="Q19006">
        <v>0.1743836</v>
      </c>
    </row>
    <row r="19007" spans="1:17">
      <c r="A19007" t="s">
        <v>21213</v>
      </c>
      <c r="B19007" t="s">
        <v>3</v>
      </c>
      <c r="C19007" t="s">
        <v>16</v>
      </c>
      <c r="D19007" t="s">
        <v>18</v>
      </c>
      <c r="E19007" t="s">
        <v>70</v>
      </c>
      <c r="F19007" t="s">
        <v>28</v>
      </c>
      <c r="G19007">
        <v>22</v>
      </c>
      <c r="H19007">
        <v>2.3103660000000001</v>
      </c>
      <c r="I19007">
        <v>2.2706140000000001</v>
      </c>
      <c r="J19007">
        <v>-3.97519E-2</v>
      </c>
      <c r="K19007">
        <v>-0.22762950000000001</v>
      </c>
      <c r="L19007">
        <v>-0.11662989999999999</v>
      </c>
      <c r="M19007">
        <v>-3.97519E-2</v>
      </c>
      <c r="N19007">
        <v>3.7125999999999999E-2</v>
      </c>
      <c r="O19007">
        <v>0.1481256</v>
      </c>
      <c r="P19007">
        <v>81.637100000000004</v>
      </c>
      <c r="Q19007">
        <v>0.1466016</v>
      </c>
    </row>
    <row r="19008" spans="1:17">
      <c r="A19008" t="s">
        <v>21214</v>
      </c>
      <c r="B19008" t="s">
        <v>3</v>
      </c>
      <c r="C19008" t="s">
        <v>16</v>
      </c>
      <c r="D19008" t="s">
        <v>18</v>
      </c>
      <c r="E19008" t="s">
        <v>70</v>
      </c>
      <c r="F19008" t="s">
        <v>28</v>
      </c>
      <c r="G19008">
        <v>23</v>
      </c>
      <c r="H19008">
        <v>1.785236</v>
      </c>
      <c r="I19008">
        <v>1.8431280000000001</v>
      </c>
      <c r="J19008">
        <v>5.78918E-2</v>
      </c>
      <c r="K19008">
        <v>-9.6912200000000004E-2</v>
      </c>
      <c r="L19008">
        <v>-5.4527000000000004E-3</v>
      </c>
      <c r="M19008">
        <v>5.78918E-2</v>
      </c>
      <c r="N19008">
        <v>0.12123639999999999</v>
      </c>
      <c r="O19008">
        <v>0.21269589999999999</v>
      </c>
      <c r="P19008">
        <v>78.5732</v>
      </c>
      <c r="Q19008">
        <v>0.12079429999999999</v>
      </c>
    </row>
    <row r="19009" spans="1:17">
      <c r="A19009" t="s">
        <v>21215</v>
      </c>
      <c r="B19009" t="s">
        <v>3</v>
      </c>
      <c r="C19009" t="s">
        <v>16</v>
      </c>
      <c r="D19009" t="s">
        <v>18</v>
      </c>
      <c r="E19009" t="s">
        <v>70</v>
      </c>
      <c r="F19009" t="s">
        <v>28</v>
      </c>
      <c r="G19009">
        <v>24</v>
      </c>
      <c r="H19009">
        <v>1.3393040000000001</v>
      </c>
      <c r="I19009">
        <v>1.460353</v>
      </c>
      <c r="J19009">
        <v>0.1210485</v>
      </c>
      <c r="K19009">
        <v>-7.2735999999999999E-3</v>
      </c>
      <c r="L19009">
        <v>6.8540100000000007E-2</v>
      </c>
      <c r="M19009">
        <v>0.1210485</v>
      </c>
      <c r="N19009">
        <v>0.17355680000000001</v>
      </c>
      <c r="O19009">
        <v>0.24937049999999999</v>
      </c>
      <c r="P19009">
        <v>77.698499999999996</v>
      </c>
      <c r="Q19009">
        <v>0.1001302</v>
      </c>
    </row>
    <row r="19010" spans="1:17">
      <c r="A19010" t="s">
        <v>21216</v>
      </c>
      <c r="B19010" t="s">
        <v>3</v>
      </c>
      <c r="C19010" t="s">
        <v>16</v>
      </c>
      <c r="D19010" t="s">
        <v>19</v>
      </c>
      <c r="E19010" t="s">
        <v>70</v>
      </c>
      <c r="F19010" t="s">
        <v>21</v>
      </c>
      <c r="G19010">
        <v>1</v>
      </c>
      <c r="H19010">
        <v>0.91884080000000001</v>
      </c>
      <c r="I19010">
        <v>0.94036620000000004</v>
      </c>
      <c r="J19010">
        <v>2.1525499999999999E-2</v>
      </c>
      <c r="K19010">
        <v>-4.2962100000000003E-2</v>
      </c>
      <c r="L19010">
        <v>-4.8623E-3</v>
      </c>
      <c r="M19010">
        <v>2.1525499999999999E-2</v>
      </c>
      <c r="N19010">
        <v>4.7913299999999999E-2</v>
      </c>
      <c r="O19010">
        <v>8.6013000000000006E-2</v>
      </c>
      <c r="P19010">
        <v>68.741500000000002</v>
      </c>
      <c r="Q19010">
        <v>5.0319900000000001E-2</v>
      </c>
    </row>
    <row r="19011" spans="1:17">
      <c r="A19011" t="s">
        <v>21217</v>
      </c>
      <c r="B19011" t="s">
        <v>3</v>
      </c>
      <c r="C19011" t="s">
        <v>16</v>
      </c>
      <c r="D19011" t="s">
        <v>19</v>
      </c>
      <c r="E19011" t="s">
        <v>70</v>
      </c>
      <c r="F19011" t="s">
        <v>21</v>
      </c>
      <c r="G19011">
        <v>2</v>
      </c>
      <c r="H19011">
        <v>0.83405649999999998</v>
      </c>
      <c r="I19011">
        <v>0.82779910000000001</v>
      </c>
      <c r="J19011">
        <v>-6.2573999999999998E-3</v>
      </c>
      <c r="K19011">
        <v>-5.9877300000000001E-2</v>
      </c>
      <c r="L19011">
        <v>-2.8198299999999999E-2</v>
      </c>
      <c r="M19011">
        <v>-6.2573999999999998E-3</v>
      </c>
      <c r="N19011">
        <v>1.56834E-2</v>
      </c>
      <c r="O19011">
        <v>4.7362500000000002E-2</v>
      </c>
      <c r="P19011">
        <v>66.588999999999999</v>
      </c>
      <c r="Q19011">
        <v>4.1839800000000003E-2</v>
      </c>
    </row>
    <row r="19012" spans="1:17">
      <c r="A19012" t="s">
        <v>21218</v>
      </c>
      <c r="B19012" t="s">
        <v>3</v>
      </c>
      <c r="C19012" t="s">
        <v>16</v>
      </c>
      <c r="D19012" t="s">
        <v>19</v>
      </c>
      <c r="E19012" t="s">
        <v>70</v>
      </c>
      <c r="F19012" t="s">
        <v>21</v>
      </c>
      <c r="G19012">
        <v>3</v>
      </c>
      <c r="H19012">
        <v>0.7885624</v>
      </c>
      <c r="I19012">
        <v>0.76086330000000002</v>
      </c>
      <c r="J19012">
        <v>-2.7699100000000001E-2</v>
      </c>
      <c r="K19012">
        <v>-7.7599199999999993E-2</v>
      </c>
      <c r="L19012">
        <v>-4.8117800000000002E-2</v>
      </c>
      <c r="M19012">
        <v>-2.7699100000000001E-2</v>
      </c>
      <c r="N19012">
        <v>-7.2804000000000002E-3</v>
      </c>
      <c r="O19012">
        <v>2.2200999999999999E-2</v>
      </c>
      <c r="P19012">
        <v>65.500600000000006</v>
      </c>
      <c r="Q19012">
        <v>3.8937300000000001E-2</v>
      </c>
    </row>
    <row r="19013" spans="1:17">
      <c r="A19013" t="s">
        <v>21219</v>
      </c>
      <c r="B19013" t="s">
        <v>3</v>
      </c>
      <c r="C19013" t="s">
        <v>16</v>
      </c>
      <c r="D19013" t="s">
        <v>19</v>
      </c>
      <c r="E19013" t="s">
        <v>70</v>
      </c>
      <c r="F19013" t="s">
        <v>21</v>
      </c>
      <c r="G19013">
        <v>4</v>
      </c>
      <c r="H19013">
        <v>0.76050079999999998</v>
      </c>
      <c r="I19013">
        <v>0.72611930000000002</v>
      </c>
      <c r="J19013">
        <v>-3.4381500000000002E-2</v>
      </c>
      <c r="K19013">
        <v>-8.0618700000000001E-2</v>
      </c>
      <c r="L19013">
        <v>-5.3301399999999999E-2</v>
      </c>
      <c r="M19013">
        <v>-3.4381500000000002E-2</v>
      </c>
      <c r="N19013">
        <v>-1.5461600000000001E-2</v>
      </c>
      <c r="O19013">
        <v>1.18557E-2</v>
      </c>
      <c r="P19013">
        <v>64.687899999999999</v>
      </c>
      <c r="Q19013">
        <v>3.6079100000000003E-2</v>
      </c>
    </row>
    <row r="19014" spans="1:17">
      <c r="A19014" t="s">
        <v>21220</v>
      </c>
      <c r="B19014" t="s">
        <v>3</v>
      </c>
      <c r="C19014" t="s">
        <v>16</v>
      </c>
      <c r="D19014" t="s">
        <v>19</v>
      </c>
      <c r="E19014" t="s">
        <v>70</v>
      </c>
      <c r="F19014" t="s">
        <v>21</v>
      </c>
      <c r="G19014">
        <v>5</v>
      </c>
      <c r="H19014">
        <v>0.76960720000000005</v>
      </c>
      <c r="I19014">
        <v>0.72235859999999996</v>
      </c>
      <c r="J19014">
        <v>-4.7248600000000002E-2</v>
      </c>
      <c r="K19014">
        <v>-9.1376700000000005E-2</v>
      </c>
      <c r="L19014">
        <v>-6.5305500000000002E-2</v>
      </c>
      <c r="M19014">
        <v>-4.7248600000000002E-2</v>
      </c>
      <c r="N19014">
        <v>-2.91918E-2</v>
      </c>
      <c r="O19014">
        <v>-3.1205E-3</v>
      </c>
      <c r="P19014">
        <v>64.352400000000003</v>
      </c>
      <c r="Q19014">
        <v>3.44333E-2</v>
      </c>
    </row>
    <row r="19015" spans="1:17">
      <c r="A19015" t="s">
        <v>21221</v>
      </c>
      <c r="B19015" t="s">
        <v>3</v>
      </c>
      <c r="C19015" t="s">
        <v>16</v>
      </c>
      <c r="D19015" t="s">
        <v>19</v>
      </c>
      <c r="E19015" t="s">
        <v>70</v>
      </c>
      <c r="F19015" t="s">
        <v>21</v>
      </c>
      <c r="G19015">
        <v>6</v>
      </c>
      <c r="H19015">
        <v>0.84794080000000005</v>
      </c>
      <c r="I19015">
        <v>0.77742310000000003</v>
      </c>
      <c r="J19015">
        <v>-7.0517700000000003E-2</v>
      </c>
      <c r="K19015">
        <v>-0.1236882</v>
      </c>
      <c r="L19015">
        <v>-9.2274599999999998E-2</v>
      </c>
      <c r="M19015">
        <v>-7.0517700000000003E-2</v>
      </c>
      <c r="N19015">
        <v>-4.8760699999999997E-2</v>
      </c>
      <c r="O19015">
        <v>-1.7347100000000001E-2</v>
      </c>
      <c r="P19015">
        <v>63.971899999999998</v>
      </c>
      <c r="Q19015">
        <v>4.1489199999999997E-2</v>
      </c>
    </row>
    <row r="19016" spans="1:17">
      <c r="A19016" t="s">
        <v>21222</v>
      </c>
      <c r="B19016" t="s">
        <v>3</v>
      </c>
      <c r="C19016" t="s">
        <v>16</v>
      </c>
      <c r="D19016" t="s">
        <v>19</v>
      </c>
      <c r="E19016" t="s">
        <v>70</v>
      </c>
      <c r="F19016" t="s">
        <v>21</v>
      </c>
      <c r="G19016">
        <v>7</v>
      </c>
      <c r="H19016">
        <v>0.99359980000000003</v>
      </c>
      <c r="I19016">
        <v>0.88875870000000001</v>
      </c>
      <c r="J19016">
        <v>-0.10484110000000001</v>
      </c>
      <c r="K19016">
        <v>-0.17002719999999999</v>
      </c>
      <c r="L19016">
        <v>-0.13151470000000001</v>
      </c>
      <c r="M19016">
        <v>-0.10484110000000001</v>
      </c>
      <c r="N19016">
        <v>-7.8167399999999998E-2</v>
      </c>
      <c r="O19016">
        <v>-3.9655000000000003E-2</v>
      </c>
      <c r="P19016">
        <v>63.419800000000002</v>
      </c>
      <c r="Q19016">
        <v>5.0865E-2</v>
      </c>
    </row>
    <row r="19017" spans="1:17">
      <c r="A19017" t="s">
        <v>21223</v>
      </c>
      <c r="B19017" t="s">
        <v>3</v>
      </c>
      <c r="C19017" t="s">
        <v>16</v>
      </c>
      <c r="D19017" t="s">
        <v>19</v>
      </c>
      <c r="E19017" t="s">
        <v>70</v>
      </c>
      <c r="F19017" t="s">
        <v>21</v>
      </c>
      <c r="G19017">
        <v>8</v>
      </c>
      <c r="H19017">
        <v>1.1106590000000001</v>
      </c>
      <c r="I19017">
        <v>0.98063990000000001</v>
      </c>
      <c r="J19017">
        <v>-0.13001889999999999</v>
      </c>
      <c r="K19017">
        <v>-0.2046231</v>
      </c>
      <c r="L19017">
        <v>-0.1605463</v>
      </c>
      <c r="M19017">
        <v>-0.13001889999999999</v>
      </c>
      <c r="N19017">
        <v>-9.9491499999999997E-2</v>
      </c>
      <c r="O19017">
        <v>-5.54148E-2</v>
      </c>
      <c r="P19017">
        <v>64.188199999999995</v>
      </c>
      <c r="Q19017">
        <v>5.8213899999999999E-2</v>
      </c>
    </row>
    <row r="19018" spans="1:17">
      <c r="A19018" t="s">
        <v>21224</v>
      </c>
      <c r="B19018" t="s">
        <v>3</v>
      </c>
      <c r="C19018" t="s">
        <v>16</v>
      </c>
      <c r="D19018" t="s">
        <v>19</v>
      </c>
      <c r="E19018" t="s">
        <v>70</v>
      </c>
      <c r="F19018" t="s">
        <v>21</v>
      </c>
      <c r="G19018">
        <v>9</v>
      </c>
      <c r="H19018">
        <v>1.151376</v>
      </c>
      <c r="I19018">
        <v>0.98362519999999998</v>
      </c>
      <c r="J19018">
        <v>-0.1677506</v>
      </c>
      <c r="K19018">
        <v>-0.25074730000000001</v>
      </c>
      <c r="L19018">
        <v>-0.20171220000000001</v>
      </c>
      <c r="M19018">
        <v>-0.1677506</v>
      </c>
      <c r="N19018">
        <v>-0.13378899999999999</v>
      </c>
      <c r="O19018">
        <v>-8.4753899999999993E-2</v>
      </c>
      <c r="P19018">
        <v>67.674499999999995</v>
      </c>
      <c r="Q19018">
        <v>6.4762700000000006E-2</v>
      </c>
    </row>
    <row r="19019" spans="1:17">
      <c r="A19019" t="s">
        <v>21225</v>
      </c>
      <c r="B19019" t="s">
        <v>3</v>
      </c>
      <c r="C19019" t="s">
        <v>16</v>
      </c>
      <c r="D19019" t="s">
        <v>19</v>
      </c>
      <c r="E19019" t="s">
        <v>70</v>
      </c>
      <c r="F19019" t="s">
        <v>21</v>
      </c>
      <c r="G19019">
        <v>10</v>
      </c>
      <c r="H19019">
        <v>1.169635</v>
      </c>
      <c r="I19019">
        <v>1.018575</v>
      </c>
      <c r="J19019">
        <v>-0.15105950000000001</v>
      </c>
      <c r="K19019">
        <v>-0.23462330000000001</v>
      </c>
      <c r="L19019">
        <v>-0.18525320000000001</v>
      </c>
      <c r="M19019">
        <v>-0.15105950000000001</v>
      </c>
      <c r="N19019">
        <v>-0.11686589999999999</v>
      </c>
      <c r="O19019">
        <v>-6.7495799999999995E-2</v>
      </c>
      <c r="P19019">
        <v>72.445400000000006</v>
      </c>
      <c r="Q19019">
        <v>6.5205200000000005E-2</v>
      </c>
    </row>
    <row r="19020" spans="1:17">
      <c r="A19020" t="s">
        <v>21226</v>
      </c>
      <c r="B19020" t="s">
        <v>3</v>
      </c>
      <c r="C19020" t="s">
        <v>16</v>
      </c>
      <c r="D19020" t="s">
        <v>19</v>
      </c>
      <c r="E19020" t="s">
        <v>70</v>
      </c>
      <c r="F19020" t="s">
        <v>21</v>
      </c>
      <c r="G19020">
        <v>11</v>
      </c>
      <c r="H19020">
        <v>1.1745669999999999</v>
      </c>
      <c r="I19020">
        <v>1.063364</v>
      </c>
      <c r="J19020">
        <v>-0.111203</v>
      </c>
      <c r="K19020">
        <v>-0.19914109999999999</v>
      </c>
      <c r="L19020">
        <v>-0.1471866</v>
      </c>
      <c r="M19020">
        <v>-0.111203</v>
      </c>
      <c r="N19020">
        <v>-7.5219400000000006E-2</v>
      </c>
      <c r="O19020">
        <v>-2.3264900000000002E-2</v>
      </c>
      <c r="P19020">
        <v>77.057900000000004</v>
      </c>
      <c r="Q19020">
        <v>6.8618499999999999E-2</v>
      </c>
    </row>
    <row r="19021" spans="1:17">
      <c r="A19021" t="s">
        <v>21227</v>
      </c>
      <c r="B19021" t="s">
        <v>3</v>
      </c>
      <c r="C19021" t="s">
        <v>16</v>
      </c>
      <c r="D19021" t="s">
        <v>19</v>
      </c>
      <c r="E19021" t="s">
        <v>70</v>
      </c>
      <c r="F19021" t="s">
        <v>21</v>
      </c>
      <c r="G19021">
        <v>12</v>
      </c>
      <c r="H19021">
        <v>1.181495</v>
      </c>
      <c r="I19021">
        <v>1.150666</v>
      </c>
      <c r="J19021">
        <v>-3.0829100000000002E-2</v>
      </c>
      <c r="K19021">
        <v>-0.1216627</v>
      </c>
      <c r="L19021">
        <v>-6.7997500000000002E-2</v>
      </c>
      <c r="M19021">
        <v>-3.0829100000000002E-2</v>
      </c>
      <c r="N19021">
        <v>6.3391999999999997E-3</v>
      </c>
      <c r="O19021">
        <v>6.0004399999999999E-2</v>
      </c>
      <c r="P19021">
        <v>81.339100000000002</v>
      </c>
      <c r="Q19021">
        <v>7.0877800000000005E-2</v>
      </c>
    </row>
    <row r="19022" spans="1:17">
      <c r="A19022" t="s">
        <v>21228</v>
      </c>
      <c r="B19022" t="s">
        <v>3</v>
      </c>
      <c r="C19022" t="s">
        <v>16</v>
      </c>
      <c r="D19022" t="s">
        <v>19</v>
      </c>
      <c r="E19022" t="s">
        <v>70</v>
      </c>
      <c r="F19022" t="s">
        <v>21</v>
      </c>
      <c r="G19022">
        <v>13</v>
      </c>
      <c r="H19022">
        <v>1.1806589999999999</v>
      </c>
      <c r="I19022">
        <v>1.319793</v>
      </c>
      <c r="J19022">
        <v>0.13913400000000001</v>
      </c>
      <c r="K19022">
        <v>4.4931499999999999E-2</v>
      </c>
      <c r="L19022">
        <v>0.1005871</v>
      </c>
      <c r="M19022">
        <v>0.13913400000000001</v>
      </c>
      <c r="N19022">
        <v>0.1776809</v>
      </c>
      <c r="O19022">
        <v>0.2333365</v>
      </c>
      <c r="P19022">
        <v>84.953400000000002</v>
      </c>
      <c r="Q19022">
        <v>7.3506600000000005E-2</v>
      </c>
    </row>
    <row r="19023" spans="1:17">
      <c r="A19023" t="s">
        <v>21229</v>
      </c>
      <c r="B19023" t="s">
        <v>3</v>
      </c>
      <c r="C19023" t="s">
        <v>16</v>
      </c>
      <c r="D19023" t="s">
        <v>19</v>
      </c>
      <c r="E19023" t="s">
        <v>70</v>
      </c>
      <c r="F19023" t="s">
        <v>21</v>
      </c>
      <c r="G19023">
        <v>14</v>
      </c>
      <c r="H19023">
        <v>1.2928630000000001</v>
      </c>
      <c r="I19023">
        <v>1.508937</v>
      </c>
      <c r="J19023">
        <v>0.2160743</v>
      </c>
      <c r="K19023">
        <v>0.1155745</v>
      </c>
      <c r="L19023">
        <v>0.17495060000000001</v>
      </c>
      <c r="M19023">
        <v>0.2160743</v>
      </c>
      <c r="N19023">
        <v>0.25719789999999998</v>
      </c>
      <c r="O19023">
        <v>0.31657400000000002</v>
      </c>
      <c r="P19023">
        <v>87.679500000000004</v>
      </c>
      <c r="Q19023">
        <v>7.8420400000000001E-2</v>
      </c>
    </row>
    <row r="19024" spans="1:17">
      <c r="A19024" t="s">
        <v>21230</v>
      </c>
      <c r="B19024" t="s">
        <v>3</v>
      </c>
      <c r="C19024" t="s">
        <v>16</v>
      </c>
      <c r="D19024" t="s">
        <v>19</v>
      </c>
      <c r="E19024" t="s">
        <v>70</v>
      </c>
      <c r="F19024" t="s">
        <v>21</v>
      </c>
      <c r="G19024">
        <v>15</v>
      </c>
      <c r="H19024">
        <v>1.4843390000000001</v>
      </c>
      <c r="I19024">
        <v>1.7557579999999999</v>
      </c>
      <c r="J19024">
        <v>0.27141860000000001</v>
      </c>
      <c r="K19024">
        <v>0.15689510000000001</v>
      </c>
      <c r="L19024">
        <v>0.22455649999999999</v>
      </c>
      <c r="M19024">
        <v>0.27141860000000001</v>
      </c>
      <c r="N19024">
        <v>0.31828060000000002</v>
      </c>
      <c r="O19024">
        <v>0.38594200000000001</v>
      </c>
      <c r="P19024">
        <v>89.665499999999994</v>
      </c>
      <c r="Q19024">
        <v>8.9363100000000001E-2</v>
      </c>
    </row>
    <row r="19025" spans="1:17">
      <c r="A19025" t="s">
        <v>21231</v>
      </c>
      <c r="B19025" t="s">
        <v>3</v>
      </c>
      <c r="C19025" t="s">
        <v>16</v>
      </c>
      <c r="D19025" t="s">
        <v>19</v>
      </c>
      <c r="E19025" t="s">
        <v>70</v>
      </c>
      <c r="F19025" t="s">
        <v>21</v>
      </c>
      <c r="G19025">
        <v>16</v>
      </c>
      <c r="H19025">
        <v>1.7228380000000001</v>
      </c>
      <c r="I19025">
        <v>2.0241690000000001</v>
      </c>
      <c r="J19025">
        <v>0.30133100000000002</v>
      </c>
      <c r="K19025">
        <v>0.17693539999999999</v>
      </c>
      <c r="L19025">
        <v>0.25042930000000002</v>
      </c>
      <c r="M19025">
        <v>0.30133100000000002</v>
      </c>
      <c r="N19025">
        <v>0.35223270000000001</v>
      </c>
      <c r="O19025">
        <v>0.42572660000000001</v>
      </c>
      <c r="P19025">
        <v>90.6267</v>
      </c>
      <c r="Q19025">
        <v>9.7066399999999997E-2</v>
      </c>
    </row>
    <row r="19026" spans="1:17">
      <c r="A19026" t="s">
        <v>21232</v>
      </c>
      <c r="B19026" t="s">
        <v>3</v>
      </c>
      <c r="C19026" t="s">
        <v>16</v>
      </c>
      <c r="D19026" t="s">
        <v>19</v>
      </c>
      <c r="E19026" t="s">
        <v>70</v>
      </c>
      <c r="F19026" t="s">
        <v>21</v>
      </c>
      <c r="G19026">
        <v>17</v>
      </c>
      <c r="H19026">
        <v>1.9616420000000001</v>
      </c>
      <c r="I19026">
        <v>2.2600220000000002</v>
      </c>
      <c r="J19026">
        <v>0.29838029999999999</v>
      </c>
      <c r="K19026">
        <v>0.1720245</v>
      </c>
      <c r="L19026">
        <v>0.24667649999999999</v>
      </c>
      <c r="M19026">
        <v>0.29838029999999999</v>
      </c>
      <c r="N19026">
        <v>0.35008400000000001</v>
      </c>
      <c r="O19026">
        <v>0.424736</v>
      </c>
      <c r="P19026">
        <v>89.680999999999997</v>
      </c>
      <c r="Q19026">
        <v>9.85959E-2</v>
      </c>
    </row>
    <row r="19027" spans="1:17">
      <c r="A19027" t="s">
        <v>21233</v>
      </c>
      <c r="B19027" t="s">
        <v>3</v>
      </c>
      <c r="C19027" t="s">
        <v>16</v>
      </c>
      <c r="D19027" t="s">
        <v>19</v>
      </c>
      <c r="E19027" t="s">
        <v>70</v>
      </c>
      <c r="F19027" t="s">
        <v>21</v>
      </c>
      <c r="G19027">
        <v>18</v>
      </c>
      <c r="H19027">
        <v>2.1443970000000001</v>
      </c>
      <c r="I19027">
        <v>2.3976989999999998</v>
      </c>
      <c r="J19027">
        <v>0.25330229999999998</v>
      </c>
      <c r="K19027">
        <v>0.120437</v>
      </c>
      <c r="L19027">
        <v>0.1989349</v>
      </c>
      <c r="M19027">
        <v>0.25330229999999998</v>
      </c>
      <c r="N19027">
        <v>0.30766969999999999</v>
      </c>
      <c r="O19027">
        <v>0.3861676</v>
      </c>
      <c r="P19027">
        <v>87.427400000000006</v>
      </c>
      <c r="Q19027">
        <v>0.1036754</v>
      </c>
    </row>
    <row r="19028" spans="1:17">
      <c r="A19028" t="s">
        <v>21234</v>
      </c>
      <c r="B19028" t="s">
        <v>3</v>
      </c>
      <c r="C19028" t="s">
        <v>16</v>
      </c>
      <c r="D19028" t="s">
        <v>19</v>
      </c>
      <c r="E19028" t="s">
        <v>70</v>
      </c>
      <c r="F19028" t="s">
        <v>21</v>
      </c>
      <c r="G19028">
        <v>19</v>
      </c>
      <c r="H19028">
        <v>2.3471649999999999</v>
      </c>
      <c r="I19028">
        <v>2.3858259999999998</v>
      </c>
      <c r="J19028">
        <v>3.8660399999999998E-2</v>
      </c>
      <c r="K19028">
        <v>-9.26062E-2</v>
      </c>
      <c r="L19028">
        <v>-1.50528E-2</v>
      </c>
      <c r="M19028">
        <v>3.8660399999999998E-2</v>
      </c>
      <c r="N19028">
        <v>9.23736E-2</v>
      </c>
      <c r="O19028">
        <v>0.16992699999999999</v>
      </c>
      <c r="P19028">
        <v>84.186999999999998</v>
      </c>
      <c r="Q19028">
        <v>0.1024279</v>
      </c>
    </row>
    <row r="19029" spans="1:17">
      <c r="A19029" t="s">
        <v>21235</v>
      </c>
      <c r="B19029" t="s">
        <v>3</v>
      </c>
      <c r="C19029" t="s">
        <v>16</v>
      </c>
      <c r="D19029" t="s">
        <v>19</v>
      </c>
      <c r="E19029" t="s">
        <v>70</v>
      </c>
      <c r="F19029" t="s">
        <v>21</v>
      </c>
      <c r="G19029">
        <v>20</v>
      </c>
      <c r="H19029">
        <v>2.2835480000000001</v>
      </c>
      <c r="I19029">
        <v>2.2285339999999998</v>
      </c>
      <c r="J19029">
        <v>-5.5013699999999999E-2</v>
      </c>
      <c r="K19029">
        <v>-0.18855620000000001</v>
      </c>
      <c r="L19029">
        <v>-0.1096582</v>
      </c>
      <c r="M19029">
        <v>-5.5013699999999999E-2</v>
      </c>
      <c r="N19029">
        <v>-3.6919999999999998E-4</v>
      </c>
      <c r="O19029">
        <v>7.8528799999999996E-2</v>
      </c>
      <c r="P19029">
        <v>79.153800000000004</v>
      </c>
      <c r="Q19029">
        <v>0.1042038</v>
      </c>
    </row>
    <row r="19030" spans="1:17">
      <c r="A19030" t="s">
        <v>21236</v>
      </c>
      <c r="B19030" t="s">
        <v>3</v>
      </c>
      <c r="C19030" t="s">
        <v>16</v>
      </c>
      <c r="D19030" t="s">
        <v>19</v>
      </c>
      <c r="E19030" t="s">
        <v>70</v>
      </c>
      <c r="F19030" t="s">
        <v>21</v>
      </c>
      <c r="G19030">
        <v>21</v>
      </c>
      <c r="H19030">
        <v>2.0961759999999998</v>
      </c>
      <c r="I19030">
        <v>2.0662669999999999</v>
      </c>
      <c r="J19030">
        <v>-2.99087E-2</v>
      </c>
      <c r="K19030">
        <v>-0.1553938</v>
      </c>
      <c r="L19030">
        <v>-8.1256200000000001E-2</v>
      </c>
      <c r="M19030">
        <v>-2.99087E-2</v>
      </c>
      <c r="N19030">
        <v>2.1438800000000001E-2</v>
      </c>
      <c r="O19030">
        <v>9.5576400000000006E-2</v>
      </c>
      <c r="P19030">
        <v>75.153000000000006</v>
      </c>
      <c r="Q19030">
        <v>9.7916600000000006E-2</v>
      </c>
    </row>
    <row r="19031" spans="1:17">
      <c r="A19031" t="s">
        <v>21237</v>
      </c>
      <c r="B19031" t="s">
        <v>3</v>
      </c>
      <c r="C19031" t="s">
        <v>16</v>
      </c>
      <c r="D19031" t="s">
        <v>19</v>
      </c>
      <c r="E19031" t="s">
        <v>70</v>
      </c>
      <c r="F19031" t="s">
        <v>21</v>
      </c>
      <c r="G19031">
        <v>22</v>
      </c>
      <c r="H19031">
        <v>1.8449040000000001</v>
      </c>
      <c r="I19031">
        <v>1.848954</v>
      </c>
      <c r="J19031">
        <v>4.0496999999999998E-3</v>
      </c>
      <c r="K19031">
        <v>-0.10355490000000001</v>
      </c>
      <c r="L19031">
        <v>-3.9981299999999997E-2</v>
      </c>
      <c r="M19031">
        <v>4.0496999999999998E-3</v>
      </c>
      <c r="N19031">
        <v>4.8080600000000001E-2</v>
      </c>
      <c r="O19031">
        <v>0.1116542</v>
      </c>
      <c r="P19031">
        <v>72.642399999999995</v>
      </c>
      <c r="Q19031">
        <v>8.3964300000000006E-2</v>
      </c>
    </row>
    <row r="19032" spans="1:17">
      <c r="A19032" t="s">
        <v>21238</v>
      </c>
      <c r="B19032" t="s">
        <v>3</v>
      </c>
      <c r="C19032" t="s">
        <v>16</v>
      </c>
      <c r="D19032" t="s">
        <v>19</v>
      </c>
      <c r="E19032" t="s">
        <v>70</v>
      </c>
      <c r="F19032" t="s">
        <v>21</v>
      </c>
      <c r="G19032">
        <v>23</v>
      </c>
      <c r="H19032">
        <v>1.477768</v>
      </c>
      <c r="I19032">
        <v>1.5186599999999999</v>
      </c>
      <c r="J19032">
        <v>4.0891799999999999E-2</v>
      </c>
      <c r="K19032">
        <v>-5.0223499999999997E-2</v>
      </c>
      <c r="L19032">
        <v>3.6082000000000002E-3</v>
      </c>
      <c r="M19032">
        <v>4.0891799999999999E-2</v>
      </c>
      <c r="N19032">
        <v>7.8175400000000006E-2</v>
      </c>
      <c r="O19032">
        <v>0.13200709999999999</v>
      </c>
      <c r="P19032">
        <v>70.968599999999995</v>
      </c>
      <c r="Q19032">
        <v>7.1097599999999997E-2</v>
      </c>
    </row>
    <row r="19033" spans="1:17">
      <c r="A19033" t="s">
        <v>21239</v>
      </c>
      <c r="B19033" t="s">
        <v>3</v>
      </c>
      <c r="C19033" t="s">
        <v>16</v>
      </c>
      <c r="D19033" t="s">
        <v>19</v>
      </c>
      <c r="E19033" t="s">
        <v>70</v>
      </c>
      <c r="F19033" t="s">
        <v>21</v>
      </c>
      <c r="G19033">
        <v>24</v>
      </c>
      <c r="H19033">
        <v>1.1553389999999999</v>
      </c>
      <c r="I19033">
        <v>1.200642</v>
      </c>
      <c r="J19033">
        <v>4.5303400000000001E-2</v>
      </c>
      <c r="K19033">
        <v>-3.2402300000000002E-2</v>
      </c>
      <c r="L19033">
        <v>1.3506900000000001E-2</v>
      </c>
      <c r="M19033">
        <v>4.5303400000000001E-2</v>
      </c>
      <c r="N19033">
        <v>7.7100000000000002E-2</v>
      </c>
      <c r="O19033">
        <v>0.1230092</v>
      </c>
      <c r="P19033">
        <v>69.524500000000003</v>
      </c>
      <c r="Q19033">
        <v>6.0634100000000003E-2</v>
      </c>
    </row>
    <row r="19034" spans="1:17">
      <c r="A19034" t="s">
        <v>21240</v>
      </c>
      <c r="B19034" t="s">
        <v>3</v>
      </c>
      <c r="C19034" t="s">
        <v>16</v>
      </c>
      <c r="D19034" t="s">
        <v>19</v>
      </c>
      <c r="E19034" t="s">
        <v>70</v>
      </c>
      <c r="F19034" t="s">
        <v>22</v>
      </c>
      <c r="G19034">
        <v>1</v>
      </c>
      <c r="H19034">
        <v>0.74721269999999995</v>
      </c>
      <c r="I19034">
        <v>0.75453970000000004</v>
      </c>
      <c r="J19034">
        <v>7.3268999999999999E-3</v>
      </c>
      <c r="K19034">
        <v>-2.09459E-2</v>
      </c>
      <c r="L19034">
        <v>-4.2421000000000004E-3</v>
      </c>
      <c r="M19034">
        <v>7.3268999999999999E-3</v>
      </c>
      <c r="N19034">
        <v>1.8896E-2</v>
      </c>
      <c r="O19034">
        <v>3.5599800000000001E-2</v>
      </c>
      <c r="P19034">
        <v>66.142499999999998</v>
      </c>
      <c r="Q19034">
        <v>2.2061399999999998E-2</v>
      </c>
    </row>
    <row r="19035" spans="1:17">
      <c r="A19035" t="s">
        <v>21241</v>
      </c>
      <c r="B19035" t="s">
        <v>3</v>
      </c>
      <c r="C19035" t="s">
        <v>16</v>
      </c>
      <c r="D19035" t="s">
        <v>19</v>
      </c>
      <c r="E19035" t="s">
        <v>70</v>
      </c>
      <c r="F19035" t="s">
        <v>22</v>
      </c>
      <c r="G19035">
        <v>2</v>
      </c>
      <c r="H19035">
        <v>0.66972189999999998</v>
      </c>
      <c r="I19035">
        <v>0.63973659999999999</v>
      </c>
      <c r="J19035">
        <v>-2.9985299999999999E-2</v>
      </c>
      <c r="K19035">
        <v>-5.3912599999999998E-2</v>
      </c>
      <c r="L19035">
        <v>-3.9776199999999998E-2</v>
      </c>
      <c r="M19035">
        <v>-2.9985299999999999E-2</v>
      </c>
      <c r="N19035">
        <v>-2.0194500000000001E-2</v>
      </c>
      <c r="O19035">
        <v>-6.058E-3</v>
      </c>
      <c r="P19035">
        <v>63.069299999999998</v>
      </c>
      <c r="Q19035">
        <v>1.86705E-2</v>
      </c>
    </row>
    <row r="19036" spans="1:17">
      <c r="A19036" t="s">
        <v>21242</v>
      </c>
      <c r="B19036" t="s">
        <v>3</v>
      </c>
      <c r="C19036" t="s">
        <v>16</v>
      </c>
      <c r="D19036" t="s">
        <v>19</v>
      </c>
      <c r="E19036" t="s">
        <v>70</v>
      </c>
      <c r="F19036" t="s">
        <v>22</v>
      </c>
      <c r="G19036">
        <v>3</v>
      </c>
      <c r="H19036">
        <v>0.62471399999999999</v>
      </c>
      <c r="I19036">
        <v>0.5796618</v>
      </c>
      <c r="J19036">
        <v>-4.5052200000000001E-2</v>
      </c>
      <c r="K19036">
        <v>-6.4981899999999995E-2</v>
      </c>
      <c r="L19036">
        <v>-5.3207299999999999E-2</v>
      </c>
      <c r="M19036">
        <v>-4.5052200000000001E-2</v>
      </c>
      <c r="N19036">
        <v>-3.6897100000000002E-2</v>
      </c>
      <c r="O19036">
        <v>-2.5122499999999999E-2</v>
      </c>
      <c r="P19036">
        <v>62.476399999999998</v>
      </c>
      <c r="Q19036">
        <v>1.5551300000000001E-2</v>
      </c>
    </row>
    <row r="19037" spans="1:17">
      <c r="A19037" t="s">
        <v>21243</v>
      </c>
      <c r="B19037" t="s">
        <v>3</v>
      </c>
      <c r="C19037" t="s">
        <v>16</v>
      </c>
      <c r="D19037" t="s">
        <v>19</v>
      </c>
      <c r="E19037" t="s">
        <v>70</v>
      </c>
      <c r="F19037" t="s">
        <v>22</v>
      </c>
      <c r="G19037">
        <v>4</v>
      </c>
      <c r="H19037">
        <v>0.60628720000000003</v>
      </c>
      <c r="I19037">
        <v>0.54439800000000005</v>
      </c>
      <c r="J19037">
        <v>-6.1889199999999998E-2</v>
      </c>
      <c r="K19037">
        <v>-8.0357399999999995E-2</v>
      </c>
      <c r="L19037">
        <v>-6.94462E-2</v>
      </c>
      <c r="M19037">
        <v>-6.1889199999999998E-2</v>
      </c>
      <c r="N19037">
        <v>-5.4332100000000001E-2</v>
      </c>
      <c r="O19037">
        <v>-4.3420899999999998E-2</v>
      </c>
      <c r="P19037">
        <v>62.072899999999997</v>
      </c>
      <c r="Q19037">
        <v>1.44108E-2</v>
      </c>
    </row>
    <row r="19038" spans="1:17">
      <c r="A19038" t="s">
        <v>21244</v>
      </c>
      <c r="B19038" t="s">
        <v>3</v>
      </c>
      <c r="C19038" t="s">
        <v>16</v>
      </c>
      <c r="D19038" t="s">
        <v>19</v>
      </c>
      <c r="E19038" t="s">
        <v>70</v>
      </c>
      <c r="F19038" t="s">
        <v>22</v>
      </c>
      <c r="G19038">
        <v>5</v>
      </c>
      <c r="H19038">
        <v>0.60497330000000005</v>
      </c>
      <c r="I19038">
        <v>0.53264829999999996</v>
      </c>
      <c r="J19038">
        <v>-7.2325100000000003E-2</v>
      </c>
      <c r="K19038">
        <v>-8.8258799999999998E-2</v>
      </c>
      <c r="L19038">
        <v>-7.8844999999999998E-2</v>
      </c>
      <c r="M19038">
        <v>-7.2325100000000003E-2</v>
      </c>
      <c r="N19038">
        <v>-6.5805100000000005E-2</v>
      </c>
      <c r="O19038">
        <v>-5.6391299999999998E-2</v>
      </c>
      <c r="P19038">
        <v>61.846499999999999</v>
      </c>
      <c r="Q19038">
        <v>1.24332E-2</v>
      </c>
    </row>
    <row r="19039" spans="1:17">
      <c r="A19039" t="s">
        <v>21245</v>
      </c>
      <c r="B19039" t="s">
        <v>3</v>
      </c>
      <c r="C19039" t="s">
        <v>16</v>
      </c>
      <c r="D19039" t="s">
        <v>19</v>
      </c>
      <c r="E19039" t="s">
        <v>70</v>
      </c>
      <c r="F19039" t="s">
        <v>22</v>
      </c>
      <c r="G19039">
        <v>6</v>
      </c>
      <c r="H19039">
        <v>0.64304700000000004</v>
      </c>
      <c r="I19039">
        <v>0.56789579999999995</v>
      </c>
      <c r="J19039">
        <v>-7.5151300000000004E-2</v>
      </c>
      <c r="K19039">
        <v>-9.3786999999999995E-2</v>
      </c>
      <c r="L19039">
        <v>-8.27769E-2</v>
      </c>
      <c r="M19039">
        <v>-7.5151300000000004E-2</v>
      </c>
      <c r="N19039">
        <v>-6.7525699999999994E-2</v>
      </c>
      <c r="O19039">
        <v>-5.6515599999999999E-2</v>
      </c>
      <c r="P19039">
        <v>61.413499999999999</v>
      </c>
      <c r="Q19039">
        <v>1.4541500000000001E-2</v>
      </c>
    </row>
    <row r="19040" spans="1:17">
      <c r="A19040" t="s">
        <v>21246</v>
      </c>
      <c r="B19040" t="s">
        <v>3</v>
      </c>
      <c r="C19040" t="s">
        <v>16</v>
      </c>
      <c r="D19040" t="s">
        <v>19</v>
      </c>
      <c r="E19040" t="s">
        <v>70</v>
      </c>
      <c r="F19040" t="s">
        <v>22</v>
      </c>
      <c r="G19040">
        <v>7</v>
      </c>
      <c r="H19040">
        <v>0.72750420000000005</v>
      </c>
      <c r="I19040">
        <v>0.64851110000000001</v>
      </c>
      <c r="J19040">
        <v>-7.8993099999999997E-2</v>
      </c>
      <c r="K19040">
        <v>-0.1032074</v>
      </c>
      <c r="L19040">
        <v>-8.8901400000000005E-2</v>
      </c>
      <c r="M19040">
        <v>-7.8993099999999997E-2</v>
      </c>
      <c r="N19040">
        <v>-6.9084800000000002E-2</v>
      </c>
      <c r="O19040">
        <v>-5.4778800000000002E-2</v>
      </c>
      <c r="P19040">
        <v>60.722200000000001</v>
      </c>
      <c r="Q19040">
        <v>1.8894500000000002E-2</v>
      </c>
    </row>
    <row r="19041" spans="1:17">
      <c r="A19041" t="s">
        <v>21247</v>
      </c>
      <c r="B19041" t="s">
        <v>3</v>
      </c>
      <c r="C19041" t="s">
        <v>16</v>
      </c>
      <c r="D19041" t="s">
        <v>19</v>
      </c>
      <c r="E19041" t="s">
        <v>70</v>
      </c>
      <c r="F19041" t="s">
        <v>22</v>
      </c>
      <c r="G19041">
        <v>8</v>
      </c>
      <c r="H19041">
        <v>0.81851910000000005</v>
      </c>
      <c r="I19041">
        <v>0.75668179999999996</v>
      </c>
      <c r="J19041">
        <v>-6.1837299999999998E-2</v>
      </c>
      <c r="K19041">
        <v>-9.4837400000000002E-2</v>
      </c>
      <c r="L19041">
        <v>-7.5340699999999997E-2</v>
      </c>
      <c r="M19041">
        <v>-6.1837299999999998E-2</v>
      </c>
      <c r="N19041">
        <v>-4.8333899999999999E-2</v>
      </c>
      <c r="O19041">
        <v>-2.8837100000000001E-2</v>
      </c>
      <c r="P19041">
        <v>61.504300000000001</v>
      </c>
      <c r="Q19041">
        <v>2.5750200000000001E-2</v>
      </c>
    </row>
    <row r="19042" spans="1:17">
      <c r="A19042" t="s">
        <v>21248</v>
      </c>
      <c r="B19042" t="s">
        <v>3</v>
      </c>
      <c r="C19042" t="s">
        <v>16</v>
      </c>
      <c r="D19042" t="s">
        <v>19</v>
      </c>
      <c r="E19042" t="s">
        <v>70</v>
      </c>
      <c r="F19042" t="s">
        <v>22</v>
      </c>
      <c r="G19042">
        <v>9</v>
      </c>
      <c r="H19042">
        <v>0.87581290000000001</v>
      </c>
      <c r="I19042">
        <v>0.75749960000000005</v>
      </c>
      <c r="J19042">
        <v>-0.1183133</v>
      </c>
      <c r="K19042">
        <v>-0.1501527</v>
      </c>
      <c r="L19042">
        <v>-0.13134170000000001</v>
      </c>
      <c r="M19042">
        <v>-0.1183133</v>
      </c>
      <c r="N19042">
        <v>-0.1052849</v>
      </c>
      <c r="O19042">
        <v>-8.6473900000000006E-2</v>
      </c>
      <c r="P19042">
        <v>64.630499999999998</v>
      </c>
      <c r="Q19042">
        <v>2.4844399999999999E-2</v>
      </c>
    </row>
    <row r="19043" spans="1:17">
      <c r="A19043" t="s">
        <v>21249</v>
      </c>
      <c r="B19043" t="s">
        <v>3</v>
      </c>
      <c r="C19043" t="s">
        <v>16</v>
      </c>
      <c r="D19043" t="s">
        <v>19</v>
      </c>
      <c r="E19043" t="s">
        <v>70</v>
      </c>
      <c r="F19043" t="s">
        <v>22</v>
      </c>
      <c r="G19043">
        <v>10</v>
      </c>
      <c r="H19043">
        <v>0.89111720000000005</v>
      </c>
      <c r="I19043">
        <v>0.77715469999999998</v>
      </c>
      <c r="J19043">
        <v>-0.11396240000000001</v>
      </c>
      <c r="K19043">
        <v>-0.14930379999999999</v>
      </c>
      <c r="L19043">
        <v>-0.1284238</v>
      </c>
      <c r="M19043">
        <v>-0.11396240000000001</v>
      </c>
      <c r="N19043">
        <v>-9.9501000000000006E-2</v>
      </c>
      <c r="O19043">
        <v>-7.8620999999999996E-2</v>
      </c>
      <c r="P19043">
        <v>69.511399999999995</v>
      </c>
      <c r="Q19043">
        <v>2.7577000000000001E-2</v>
      </c>
    </row>
    <row r="19044" spans="1:17">
      <c r="A19044" t="s">
        <v>21250</v>
      </c>
      <c r="B19044" t="s">
        <v>3</v>
      </c>
      <c r="C19044" t="s">
        <v>16</v>
      </c>
      <c r="D19044" t="s">
        <v>19</v>
      </c>
      <c r="E19044" t="s">
        <v>70</v>
      </c>
      <c r="F19044" t="s">
        <v>22</v>
      </c>
      <c r="G19044">
        <v>11</v>
      </c>
      <c r="H19044">
        <v>0.90188060000000003</v>
      </c>
      <c r="I19044">
        <v>0.8096004</v>
      </c>
      <c r="J19044">
        <v>-9.2280299999999996E-2</v>
      </c>
      <c r="K19044">
        <v>-0.1236459</v>
      </c>
      <c r="L19044">
        <v>-0.1051149</v>
      </c>
      <c r="M19044">
        <v>-9.2280299999999996E-2</v>
      </c>
      <c r="N19044">
        <v>-7.9445699999999994E-2</v>
      </c>
      <c r="O19044">
        <v>-6.0914700000000002E-2</v>
      </c>
      <c r="P19044">
        <v>73.155000000000001</v>
      </c>
      <c r="Q19044">
        <v>2.4474699999999999E-2</v>
      </c>
    </row>
    <row r="19045" spans="1:17">
      <c r="A19045" t="s">
        <v>21251</v>
      </c>
      <c r="B19045" t="s">
        <v>3</v>
      </c>
      <c r="C19045" t="s">
        <v>16</v>
      </c>
      <c r="D19045" t="s">
        <v>19</v>
      </c>
      <c r="E19045" t="s">
        <v>70</v>
      </c>
      <c r="F19045" t="s">
        <v>22</v>
      </c>
      <c r="G19045">
        <v>12</v>
      </c>
      <c r="H19045">
        <v>0.90964429999999996</v>
      </c>
      <c r="I19045">
        <v>0.87223519999999999</v>
      </c>
      <c r="J19045">
        <v>-3.7409100000000001E-2</v>
      </c>
      <c r="K19045">
        <v>-6.7688399999999996E-2</v>
      </c>
      <c r="L19045">
        <v>-4.9799200000000002E-2</v>
      </c>
      <c r="M19045">
        <v>-3.7409100000000001E-2</v>
      </c>
      <c r="N19045">
        <v>-2.5019099999999999E-2</v>
      </c>
      <c r="O19045">
        <v>-7.1298999999999998E-3</v>
      </c>
      <c r="P19045">
        <v>76.725399999999993</v>
      </c>
      <c r="Q19045">
        <v>2.3626999999999999E-2</v>
      </c>
    </row>
    <row r="19046" spans="1:17">
      <c r="A19046" t="s">
        <v>21252</v>
      </c>
      <c r="B19046" t="s">
        <v>3</v>
      </c>
      <c r="C19046" t="s">
        <v>16</v>
      </c>
      <c r="D19046" t="s">
        <v>19</v>
      </c>
      <c r="E19046" t="s">
        <v>70</v>
      </c>
      <c r="F19046" t="s">
        <v>22</v>
      </c>
      <c r="G19046">
        <v>13</v>
      </c>
      <c r="H19046">
        <v>0.92607379999999995</v>
      </c>
      <c r="I19046">
        <v>0.99759569999999997</v>
      </c>
      <c r="J19046">
        <v>7.1521899999999999E-2</v>
      </c>
      <c r="K19046">
        <v>3.4624700000000001E-2</v>
      </c>
      <c r="L19046">
        <v>5.6423899999999999E-2</v>
      </c>
      <c r="M19046">
        <v>7.1521899999999999E-2</v>
      </c>
      <c r="N19046">
        <v>8.6620000000000003E-2</v>
      </c>
      <c r="O19046">
        <v>0.10841919999999999</v>
      </c>
      <c r="P19046">
        <v>80.022900000000007</v>
      </c>
      <c r="Q19046">
        <v>2.87911E-2</v>
      </c>
    </row>
    <row r="19047" spans="1:17">
      <c r="A19047" t="s">
        <v>21253</v>
      </c>
      <c r="B19047" t="s">
        <v>3</v>
      </c>
      <c r="C19047" t="s">
        <v>16</v>
      </c>
      <c r="D19047" t="s">
        <v>19</v>
      </c>
      <c r="E19047" t="s">
        <v>70</v>
      </c>
      <c r="F19047" t="s">
        <v>22</v>
      </c>
      <c r="G19047">
        <v>14</v>
      </c>
      <c r="H19047">
        <v>0.99403580000000002</v>
      </c>
      <c r="I19047">
        <v>1.124582</v>
      </c>
      <c r="J19047">
        <v>0.13054650000000001</v>
      </c>
      <c r="K19047">
        <v>8.9227000000000001E-2</v>
      </c>
      <c r="L19047">
        <v>0.1136389</v>
      </c>
      <c r="M19047">
        <v>0.13054650000000001</v>
      </c>
      <c r="N19047">
        <v>0.1474541</v>
      </c>
      <c r="O19047">
        <v>0.17186589999999999</v>
      </c>
      <c r="P19047">
        <v>82.679900000000004</v>
      </c>
      <c r="Q19047">
        <v>3.2241800000000001E-2</v>
      </c>
    </row>
    <row r="19048" spans="1:17">
      <c r="A19048" t="s">
        <v>21254</v>
      </c>
      <c r="B19048" t="s">
        <v>3</v>
      </c>
      <c r="C19048" t="s">
        <v>16</v>
      </c>
      <c r="D19048" t="s">
        <v>19</v>
      </c>
      <c r="E19048" t="s">
        <v>70</v>
      </c>
      <c r="F19048" t="s">
        <v>22</v>
      </c>
      <c r="G19048">
        <v>15</v>
      </c>
      <c r="H19048">
        <v>1.1106510000000001</v>
      </c>
      <c r="I19048">
        <v>1.2939149999999999</v>
      </c>
      <c r="J19048">
        <v>0.18326339999999999</v>
      </c>
      <c r="K19048">
        <v>0.1356369</v>
      </c>
      <c r="L19048">
        <v>0.163775</v>
      </c>
      <c r="M19048">
        <v>0.18326339999999999</v>
      </c>
      <c r="N19048">
        <v>0.20275180000000001</v>
      </c>
      <c r="O19048">
        <v>0.23088990000000001</v>
      </c>
      <c r="P19048">
        <v>85.861400000000003</v>
      </c>
      <c r="Q19048">
        <v>3.7163099999999998E-2</v>
      </c>
    </row>
    <row r="19049" spans="1:17">
      <c r="A19049" t="s">
        <v>21255</v>
      </c>
      <c r="B19049" t="s">
        <v>3</v>
      </c>
      <c r="C19049" t="s">
        <v>16</v>
      </c>
      <c r="D19049" t="s">
        <v>19</v>
      </c>
      <c r="E19049" t="s">
        <v>70</v>
      </c>
      <c r="F19049" t="s">
        <v>22</v>
      </c>
      <c r="G19049">
        <v>16</v>
      </c>
      <c r="H19049">
        <v>1.266508</v>
      </c>
      <c r="I19049">
        <v>1.492056</v>
      </c>
      <c r="J19049">
        <v>0.22554830000000001</v>
      </c>
      <c r="K19049">
        <v>0.1746576</v>
      </c>
      <c r="L19049">
        <v>0.2047242</v>
      </c>
      <c r="M19049">
        <v>0.22554830000000001</v>
      </c>
      <c r="N19049">
        <v>0.24637229999999999</v>
      </c>
      <c r="O19049">
        <v>0.27643889999999999</v>
      </c>
      <c r="P19049">
        <v>86.9756</v>
      </c>
      <c r="Q19049">
        <v>3.9710200000000001E-2</v>
      </c>
    </row>
    <row r="19050" spans="1:17">
      <c r="A19050" t="s">
        <v>21256</v>
      </c>
      <c r="B19050" t="s">
        <v>3</v>
      </c>
      <c r="C19050" t="s">
        <v>16</v>
      </c>
      <c r="D19050" t="s">
        <v>19</v>
      </c>
      <c r="E19050" t="s">
        <v>70</v>
      </c>
      <c r="F19050" t="s">
        <v>22</v>
      </c>
      <c r="G19050">
        <v>17</v>
      </c>
      <c r="H19050">
        <v>1.4516359999999999</v>
      </c>
      <c r="I19050">
        <v>1.7108650000000001</v>
      </c>
      <c r="J19050">
        <v>0.25922849999999997</v>
      </c>
      <c r="K19050">
        <v>0.21045939999999999</v>
      </c>
      <c r="L19050">
        <v>0.2392726</v>
      </c>
      <c r="M19050">
        <v>0.25922849999999997</v>
      </c>
      <c r="N19050">
        <v>0.2791845</v>
      </c>
      <c r="O19050">
        <v>0.30799769999999999</v>
      </c>
      <c r="P19050">
        <v>86.027100000000004</v>
      </c>
      <c r="Q19050">
        <v>3.80548E-2</v>
      </c>
    </row>
    <row r="19051" spans="1:17">
      <c r="A19051" t="s">
        <v>21257</v>
      </c>
      <c r="B19051" t="s">
        <v>3</v>
      </c>
      <c r="C19051" t="s">
        <v>16</v>
      </c>
      <c r="D19051" t="s">
        <v>19</v>
      </c>
      <c r="E19051" t="s">
        <v>70</v>
      </c>
      <c r="F19051" t="s">
        <v>22</v>
      </c>
      <c r="G19051">
        <v>18</v>
      </c>
      <c r="H19051">
        <v>1.591078</v>
      </c>
      <c r="I19051">
        <v>1.847758</v>
      </c>
      <c r="J19051">
        <v>0.25668049999999998</v>
      </c>
      <c r="K19051">
        <v>0.20581579999999999</v>
      </c>
      <c r="L19051">
        <v>0.2358671</v>
      </c>
      <c r="M19051">
        <v>0.25668049999999998</v>
      </c>
      <c r="N19051">
        <v>0.27749390000000002</v>
      </c>
      <c r="O19051">
        <v>0.30754510000000002</v>
      </c>
      <c r="P19051">
        <v>83.647900000000007</v>
      </c>
      <c r="Q19051">
        <v>3.96899E-2</v>
      </c>
    </row>
    <row r="19052" spans="1:17">
      <c r="A19052" t="s">
        <v>21258</v>
      </c>
      <c r="B19052" t="s">
        <v>3</v>
      </c>
      <c r="C19052" t="s">
        <v>16</v>
      </c>
      <c r="D19052" t="s">
        <v>19</v>
      </c>
      <c r="E19052" t="s">
        <v>70</v>
      </c>
      <c r="F19052" t="s">
        <v>22</v>
      </c>
      <c r="G19052">
        <v>19</v>
      </c>
      <c r="H19052">
        <v>1.660204</v>
      </c>
      <c r="I19052">
        <v>1.863475</v>
      </c>
      <c r="J19052">
        <v>0.2032709</v>
      </c>
      <c r="K19052">
        <v>0.1506285</v>
      </c>
      <c r="L19052">
        <v>0.18173010000000001</v>
      </c>
      <c r="M19052">
        <v>0.2032709</v>
      </c>
      <c r="N19052">
        <v>0.2248117</v>
      </c>
      <c r="O19052">
        <v>0.25591330000000001</v>
      </c>
      <c r="P19052">
        <v>80.596400000000003</v>
      </c>
      <c r="Q19052">
        <v>4.1077099999999998E-2</v>
      </c>
    </row>
    <row r="19053" spans="1:17">
      <c r="A19053" t="s">
        <v>21259</v>
      </c>
      <c r="B19053" t="s">
        <v>3</v>
      </c>
      <c r="C19053" t="s">
        <v>16</v>
      </c>
      <c r="D19053" t="s">
        <v>19</v>
      </c>
      <c r="E19053" t="s">
        <v>70</v>
      </c>
      <c r="F19053" t="s">
        <v>22</v>
      </c>
      <c r="G19053">
        <v>20</v>
      </c>
      <c r="H19053">
        <v>1.5995729999999999</v>
      </c>
      <c r="I19053">
        <v>1.7584770000000001</v>
      </c>
      <c r="J19053">
        <v>0.1589033</v>
      </c>
      <c r="K19053">
        <v>0.1042781</v>
      </c>
      <c r="L19053">
        <v>0.13655110000000001</v>
      </c>
      <c r="M19053">
        <v>0.1589033</v>
      </c>
      <c r="N19053">
        <v>0.18125550000000001</v>
      </c>
      <c r="O19053">
        <v>0.21352850000000001</v>
      </c>
      <c r="P19053">
        <v>75.935199999999995</v>
      </c>
      <c r="Q19053">
        <v>4.2624299999999997E-2</v>
      </c>
    </row>
    <row r="19054" spans="1:17">
      <c r="A19054" t="s">
        <v>21260</v>
      </c>
      <c r="B19054" t="s">
        <v>3</v>
      </c>
      <c r="C19054" t="s">
        <v>16</v>
      </c>
      <c r="D19054" t="s">
        <v>19</v>
      </c>
      <c r="E19054" t="s">
        <v>70</v>
      </c>
      <c r="F19054" t="s">
        <v>22</v>
      </c>
      <c r="G19054">
        <v>21</v>
      </c>
      <c r="H19054">
        <v>1.5110730000000001</v>
      </c>
      <c r="I19054">
        <v>1.650339</v>
      </c>
      <c r="J19054">
        <v>0.13926620000000001</v>
      </c>
      <c r="K19054">
        <v>8.0971000000000001E-2</v>
      </c>
      <c r="L19054">
        <v>0.1154123</v>
      </c>
      <c r="M19054">
        <v>0.13926620000000001</v>
      </c>
      <c r="N19054">
        <v>0.16312019999999999</v>
      </c>
      <c r="O19054">
        <v>0.1975615</v>
      </c>
      <c r="P19054">
        <v>72.473699999999994</v>
      </c>
      <c r="Q19054">
        <v>4.5488000000000001E-2</v>
      </c>
    </row>
    <row r="19055" spans="1:17">
      <c r="A19055" t="s">
        <v>21261</v>
      </c>
      <c r="B19055" t="s">
        <v>3</v>
      </c>
      <c r="C19055" t="s">
        <v>16</v>
      </c>
      <c r="D19055" t="s">
        <v>19</v>
      </c>
      <c r="E19055" t="s">
        <v>70</v>
      </c>
      <c r="F19055" t="s">
        <v>22</v>
      </c>
      <c r="G19055">
        <v>22</v>
      </c>
      <c r="H19055">
        <v>1.409476</v>
      </c>
      <c r="I19055">
        <v>1.542686</v>
      </c>
      <c r="J19055">
        <v>0.1332101</v>
      </c>
      <c r="K19055">
        <v>8.3105600000000002E-2</v>
      </c>
      <c r="L19055">
        <v>0.11270769999999999</v>
      </c>
      <c r="M19055">
        <v>0.1332101</v>
      </c>
      <c r="N19055">
        <v>0.1537125</v>
      </c>
      <c r="O19055">
        <v>0.1833147</v>
      </c>
      <c r="P19055">
        <v>70.2761</v>
      </c>
      <c r="Q19055">
        <v>3.9096800000000001E-2</v>
      </c>
    </row>
    <row r="19056" spans="1:17">
      <c r="A19056" t="s">
        <v>21262</v>
      </c>
      <c r="B19056" t="s">
        <v>3</v>
      </c>
      <c r="C19056" t="s">
        <v>16</v>
      </c>
      <c r="D19056" t="s">
        <v>19</v>
      </c>
      <c r="E19056" t="s">
        <v>70</v>
      </c>
      <c r="F19056" t="s">
        <v>22</v>
      </c>
      <c r="G19056">
        <v>23</v>
      </c>
      <c r="H19056">
        <v>1.1746430000000001</v>
      </c>
      <c r="I19056">
        <v>1.286019</v>
      </c>
      <c r="J19056">
        <v>0.1113758</v>
      </c>
      <c r="K19056">
        <v>7.2000599999999998E-2</v>
      </c>
      <c r="L19056">
        <v>9.5263799999999996E-2</v>
      </c>
      <c r="M19056">
        <v>0.1113758</v>
      </c>
      <c r="N19056">
        <v>0.12748780000000001</v>
      </c>
      <c r="O19056">
        <v>0.150751</v>
      </c>
      <c r="P19056">
        <v>68.078100000000006</v>
      </c>
      <c r="Q19056">
        <v>3.0724600000000001E-2</v>
      </c>
    </row>
    <row r="19057" spans="1:17">
      <c r="A19057" t="s">
        <v>21263</v>
      </c>
      <c r="B19057" t="s">
        <v>3</v>
      </c>
      <c r="C19057" t="s">
        <v>16</v>
      </c>
      <c r="D19057" t="s">
        <v>19</v>
      </c>
      <c r="E19057" t="s">
        <v>70</v>
      </c>
      <c r="F19057" t="s">
        <v>22</v>
      </c>
      <c r="G19057">
        <v>24</v>
      </c>
      <c r="H19057">
        <v>0.93545299999999998</v>
      </c>
      <c r="I19057">
        <v>1.00075</v>
      </c>
      <c r="J19057">
        <v>6.5296599999999996E-2</v>
      </c>
      <c r="K19057">
        <v>3.3432200000000002E-2</v>
      </c>
      <c r="L19057">
        <v>5.2257900000000003E-2</v>
      </c>
      <c r="M19057">
        <v>6.5296599999999996E-2</v>
      </c>
      <c r="N19057">
        <v>7.8335299999999997E-2</v>
      </c>
      <c r="O19057">
        <v>9.71611E-2</v>
      </c>
      <c r="P19057">
        <v>66.929699999999997</v>
      </c>
      <c r="Q19057">
        <v>2.4864000000000001E-2</v>
      </c>
    </row>
    <row r="19058" spans="1:17">
      <c r="A19058" t="s">
        <v>21264</v>
      </c>
      <c r="B19058" t="s">
        <v>3</v>
      </c>
      <c r="C19058" t="s">
        <v>16</v>
      </c>
      <c r="D19058" t="s">
        <v>19</v>
      </c>
      <c r="E19058" t="s">
        <v>70</v>
      </c>
      <c r="F19058" t="s">
        <v>23</v>
      </c>
      <c r="G19058">
        <v>1</v>
      </c>
      <c r="H19058">
        <v>1.3659950000000001</v>
      </c>
      <c r="I19058">
        <v>1.3187990000000001</v>
      </c>
      <c r="J19058">
        <v>-4.7195599999999997E-2</v>
      </c>
      <c r="K19058">
        <v>-0.1266584</v>
      </c>
      <c r="L19058">
        <v>-7.9711099999999993E-2</v>
      </c>
      <c r="M19058">
        <v>-4.7195599999999997E-2</v>
      </c>
      <c r="N19058">
        <v>-1.468E-2</v>
      </c>
      <c r="O19058">
        <v>3.2267299999999999E-2</v>
      </c>
      <c r="P19058">
        <v>81.538399999999996</v>
      </c>
      <c r="Q19058">
        <v>6.2005200000000003E-2</v>
      </c>
    </row>
    <row r="19059" spans="1:17">
      <c r="A19059" t="s">
        <v>21265</v>
      </c>
      <c r="B19059" t="s">
        <v>3</v>
      </c>
      <c r="C19059" t="s">
        <v>16</v>
      </c>
      <c r="D19059" t="s">
        <v>19</v>
      </c>
      <c r="E19059" t="s">
        <v>70</v>
      </c>
      <c r="F19059" t="s">
        <v>23</v>
      </c>
      <c r="G19059">
        <v>2</v>
      </c>
      <c r="H19059">
        <v>1.2215720000000001</v>
      </c>
      <c r="I19059">
        <v>1.162822</v>
      </c>
      <c r="J19059">
        <v>-5.8749900000000001E-2</v>
      </c>
      <c r="K19059">
        <v>-0.12736990000000001</v>
      </c>
      <c r="L19059">
        <v>-8.6828600000000006E-2</v>
      </c>
      <c r="M19059">
        <v>-5.8749900000000001E-2</v>
      </c>
      <c r="N19059">
        <v>-3.06711E-2</v>
      </c>
      <c r="O19059">
        <v>9.8702000000000008E-3</v>
      </c>
      <c r="P19059">
        <v>80.170400000000001</v>
      </c>
      <c r="Q19059">
        <v>5.3544500000000002E-2</v>
      </c>
    </row>
    <row r="19060" spans="1:17">
      <c r="A19060" t="s">
        <v>21266</v>
      </c>
      <c r="B19060" t="s">
        <v>3</v>
      </c>
      <c r="C19060" t="s">
        <v>16</v>
      </c>
      <c r="D19060" t="s">
        <v>19</v>
      </c>
      <c r="E19060" t="s">
        <v>70</v>
      </c>
      <c r="F19060" t="s">
        <v>23</v>
      </c>
      <c r="G19060">
        <v>3</v>
      </c>
      <c r="H19060">
        <v>1.156539</v>
      </c>
      <c r="I19060">
        <v>1.0424899999999999</v>
      </c>
      <c r="J19060">
        <v>-0.114049</v>
      </c>
      <c r="K19060">
        <v>-0.17523420000000001</v>
      </c>
      <c r="L19060">
        <v>-0.1390855</v>
      </c>
      <c r="M19060">
        <v>-0.114049</v>
      </c>
      <c r="N19060">
        <v>-8.9012599999999997E-2</v>
      </c>
      <c r="O19060">
        <v>-5.2863899999999998E-2</v>
      </c>
      <c r="P19060">
        <v>79.385300000000001</v>
      </c>
      <c r="Q19060">
        <v>4.7743000000000001E-2</v>
      </c>
    </row>
    <row r="19061" spans="1:17">
      <c r="A19061" t="s">
        <v>21267</v>
      </c>
      <c r="B19061" t="s">
        <v>3</v>
      </c>
      <c r="C19061" t="s">
        <v>16</v>
      </c>
      <c r="D19061" t="s">
        <v>19</v>
      </c>
      <c r="E19061" t="s">
        <v>70</v>
      </c>
      <c r="F19061" t="s">
        <v>23</v>
      </c>
      <c r="G19061">
        <v>4</v>
      </c>
      <c r="H19061">
        <v>1.108773</v>
      </c>
      <c r="I19061">
        <v>1.001627</v>
      </c>
      <c r="J19061">
        <v>-0.10714559999999999</v>
      </c>
      <c r="K19061">
        <v>-0.16051609999999999</v>
      </c>
      <c r="L19061">
        <v>-0.1289844</v>
      </c>
      <c r="M19061">
        <v>-0.10714559999999999</v>
      </c>
      <c r="N19061">
        <v>-8.5306800000000002E-2</v>
      </c>
      <c r="O19061">
        <v>-5.3775099999999999E-2</v>
      </c>
      <c r="P19061">
        <v>77.386099999999999</v>
      </c>
      <c r="Q19061">
        <v>4.16452E-2</v>
      </c>
    </row>
    <row r="19062" spans="1:17">
      <c r="A19062" t="s">
        <v>21268</v>
      </c>
      <c r="B19062" t="s">
        <v>3</v>
      </c>
      <c r="C19062" t="s">
        <v>16</v>
      </c>
      <c r="D19062" t="s">
        <v>19</v>
      </c>
      <c r="E19062" t="s">
        <v>70</v>
      </c>
      <c r="F19062" t="s">
        <v>23</v>
      </c>
      <c r="G19062">
        <v>5</v>
      </c>
      <c r="H19062">
        <v>1.089026</v>
      </c>
      <c r="I19062">
        <v>0.99140479999999997</v>
      </c>
      <c r="J19062">
        <v>-9.7620799999999994E-2</v>
      </c>
      <c r="K19062">
        <v>-0.15376600000000001</v>
      </c>
      <c r="L19062">
        <v>-0.12059499999999999</v>
      </c>
      <c r="M19062">
        <v>-9.7620799999999994E-2</v>
      </c>
      <c r="N19062">
        <v>-7.4646699999999996E-2</v>
      </c>
      <c r="O19062">
        <v>-4.1475699999999997E-2</v>
      </c>
      <c r="P19062">
        <v>76.784700000000001</v>
      </c>
      <c r="Q19062">
        <v>4.3810300000000003E-2</v>
      </c>
    </row>
    <row r="19063" spans="1:17">
      <c r="A19063" t="s">
        <v>21269</v>
      </c>
      <c r="B19063" t="s">
        <v>3</v>
      </c>
      <c r="C19063" t="s">
        <v>16</v>
      </c>
      <c r="D19063" t="s">
        <v>19</v>
      </c>
      <c r="E19063" t="s">
        <v>70</v>
      </c>
      <c r="F19063" t="s">
        <v>23</v>
      </c>
      <c r="G19063">
        <v>6</v>
      </c>
      <c r="H19063">
        <v>1.2149239999999999</v>
      </c>
      <c r="I19063">
        <v>1.0622020000000001</v>
      </c>
      <c r="J19063">
        <v>-0.152722</v>
      </c>
      <c r="K19063">
        <v>-0.21848629999999999</v>
      </c>
      <c r="L19063">
        <v>-0.17963219999999999</v>
      </c>
      <c r="M19063">
        <v>-0.152722</v>
      </c>
      <c r="N19063">
        <v>-0.1258118</v>
      </c>
      <c r="O19063">
        <v>-8.6957699999999999E-2</v>
      </c>
      <c r="P19063">
        <v>75.196899999999999</v>
      </c>
      <c r="Q19063">
        <v>5.1316100000000003E-2</v>
      </c>
    </row>
    <row r="19064" spans="1:17">
      <c r="A19064" t="s">
        <v>21270</v>
      </c>
      <c r="B19064" t="s">
        <v>3</v>
      </c>
      <c r="C19064" t="s">
        <v>16</v>
      </c>
      <c r="D19064" t="s">
        <v>19</v>
      </c>
      <c r="E19064" t="s">
        <v>70</v>
      </c>
      <c r="F19064" t="s">
        <v>23</v>
      </c>
      <c r="G19064">
        <v>7</v>
      </c>
      <c r="H19064">
        <v>1.502453</v>
      </c>
      <c r="I19064">
        <v>1.180825</v>
      </c>
      <c r="J19064">
        <v>-0.32162740000000001</v>
      </c>
      <c r="K19064">
        <v>-0.38870209999999999</v>
      </c>
      <c r="L19064">
        <v>-0.34907379999999999</v>
      </c>
      <c r="M19064">
        <v>-0.32162740000000001</v>
      </c>
      <c r="N19064">
        <v>-0.29418100000000003</v>
      </c>
      <c r="O19064">
        <v>-0.25455270000000002</v>
      </c>
      <c r="P19064">
        <v>74.339600000000004</v>
      </c>
      <c r="Q19064">
        <v>5.2338700000000002E-2</v>
      </c>
    </row>
    <row r="19065" spans="1:17">
      <c r="A19065" t="s">
        <v>21271</v>
      </c>
      <c r="B19065" t="s">
        <v>3</v>
      </c>
      <c r="C19065" t="s">
        <v>16</v>
      </c>
      <c r="D19065" t="s">
        <v>19</v>
      </c>
      <c r="E19065" t="s">
        <v>70</v>
      </c>
      <c r="F19065" t="s">
        <v>23</v>
      </c>
      <c r="G19065">
        <v>8</v>
      </c>
      <c r="H19065">
        <v>1.6870970000000001</v>
      </c>
      <c r="I19065">
        <v>1.198887</v>
      </c>
      <c r="J19065">
        <v>-0.48820999999999998</v>
      </c>
      <c r="K19065">
        <v>-0.55764420000000003</v>
      </c>
      <c r="L19065">
        <v>-0.51662189999999997</v>
      </c>
      <c r="M19065">
        <v>-0.48820999999999998</v>
      </c>
      <c r="N19065">
        <v>-0.45979809999999999</v>
      </c>
      <c r="O19065">
        <v>-0.41877579999999998</v>
      </c>
      <c r="P19065">
        <v>73.710800000000006</v>
      </c>
      <c r="Q19065">
        <v>5.41798E-2</v>
      </c>
    </row>
    <row r="19066" spans="1:17">
      <c r="A19066" t="s">
        <v>21272</v>
      </c>
      <c r="B19066" t="s">
        <v>3</v>
      </c>
      <c r="C19066" t="s">
        <v>16</v>
      </c>
      <c r="D19066" t="s">
        <v>19</v>
      </c>
      <c r="E19066" t="s">
        <v>70</v>
      </c>
      <c r="F19066" t="s">
        <v>23</v>
      </c>
      <c r="G19066">
        <v>9</v>
      </c>
      <c r="H19066">
        <v>1.7135849999999999</v>
      </c>
      <c r="I19066">
        <v>1.234639</v>
      </c>
      <c r="J19066">
        <v>-0.47894609999999999</v>
      </c>
      <c r="K19066">
        <v>-0.57030990000000004</v>
      </c>
      <c r="L19066">
        <v>-0.5163314</v>
      </c>
      <c r="M19066">
        <v>-0.47894609999999999</v>
      </c>
      <c r="N19066">
        <v>-0.44156069999999997</v>
      </c>
      <c r="O19066">
        <v>-0.38758219999999999</v>
      </c>
      <c r="P19066">
        <v>77.077100000000002</v>
      </c>
      <c r="Q19066">
        <v>7.1291599999999997E-2</v>
      </c>
    </row>
    <row r="19067" spans="1:17">
      <c r="A19067" t="s">
        <v>21273</v>
      </c>
      <c r="B19067" t="s">
        <v>3</v>
      </c>
      <c r="C19067" t="s">
        <v>16</v>
      </c>
      <c r="D19067" t="s">
        <v>19</v>
      </c>
      <c r="E19067" t="s">
        <v>70</v>
      </c>
      <c r="F19067" t="s">
        <v>23</v>
      </c>
      <c r="G19067">
        <v>10</v>
      </c>
      <c r="H19067">
        <v>1.7444869999999999</v>
      </c>
      <c r="I19067">
        <v>1.3592489999999999</v>
      </c>
      <c r="J19067">
        <v>-0.3852372</v>
      </c>
      <c r="K19067">
        <v>-0.49235250000000003</v>
      </c>
      <c r="L19067">
        <v>-0.4290679</v>
      </c>
      <c r="M19067">
        <v>-0.3852372</v>
      </c>
      <c r="N19067">
        <v>-0.3414065</v>
      </c>
      <c r="O19067">
        <v>-0.27812189999999998</v>
      </c>
      <c r="P19067">
        <v>81.893500000000003</v>
      </c>
      <c r="Q19067">
        <v>8.3582500000000004E-2</v>
      </c>
    </row>
    <row r="19068" spans="1:17">
      <c r="A19068" t="s">
        <v>21274</v>
      </c>
      <c r="B19068" t="s">
        <v>3</v>
      </c>
      <c r="C19068" t="s">
        <v>16</v>
      </c>
      <c r="D19068" t="s">
        <v>19</v>
      </c>
      <c r="E19068" t="s">
        <v>70</v>
      </c>
      <c r="F19068" t="s">
        <v>23</v>
      </c>
      <c r="G19068">
        <v>11</v>
      </c>
      <c r="H19068">
        <v>1.7400059999999999</v>
      </c>
      <c r="I19068">
        <v>1.498605</v>
      </c>
      <c r="J19068">
        <v>-0.241401</v>
      </c>
      <c r="K19068">
        <v>-0.34122799999999998</v>
      </c>
      <c r="L19068">
        <v>-0.28224939999999998</v>
      </c>
      <c r="M19068">
        <v>-0.241401</v>
      </c>
      <c r="N19068">
        <v>-0.20055249999999999</v>
      </c>
      <c r="O19068">
        <v>-0.1415739</v>
      </c>
      <c r="P19068">
        <v>86.876199999999997</v>
      </c>
      <c r="Q19068">
        <v>7.7895400000000004E-2</v>
      </c>
    </row>
    <row r="19069" spans="1:17">
      <c r="A19069" t="s">
        <v>21275</v>
      </c>
      <c r="B19069" t="s">
        <v>3</v>
      </c>
      <c r="C19069" t="s">
        <v>16</v>
      </c>
      <c r="D19069" t="s">
        <v>19</v>
      </c>
      <c r="E19069" t="s">
        <v>70</v>
      </c>
      <c r="F19069" t="s">
        <v>23</v>
      </c>
      <c r="G19069">
        <v>12</v>
      </c>
      <c r="H19069">
        <v>1.7461850000000001</v>
      </c>
      <c r="I19069">
        <v>1.695425</v>
      </c>
      <c r="J19069">
        <v>-5.0759899999999997E-2</v>
      </c>
      <c r="K19069">
        <v>-0.16470499999999999</v>
      </c>
      <c r="L19069">
        <v>-9.7385299999999994E-2</v>
      </c>
      <c r="M19069">
        <v>-5.0759899999999997E-2</v>
      </c>
      <c r="N19069">
        <v>-4.1346000000000004E-3</v>
      </c>
      <c r="O19069">
        <v>6.3185099999999994E-2</v>
      </c>
      <c r="P19069">
        <v>91.225899999999996</v>
      </c>
      <c r="Q19069">
        <v>8.8911799999999999E-2</v>
      </c>
    </row>
    <row r="19070" spans="1:17">
      <c r="A19070" t="s">
        <v>21276</v>
      </c>
      <c r="B19070" t="s">
        <v>3</v>
      </c>
      <c r="C19070" t="s">
        <v>16</v>
      </c>
      <c r="D19070" t="s">
        <v>19</v>
      </c>
      <c r="E19070" t="s">
        <v>70</v>
      </c>
      <c r="F19070" t="s">
        <v>23</v>
      </c>
      <c r="G19070">
        <v>13</v>
      </c>
      <c r="H19070">
        <v>1.7520910000000001</v>
      </c>
      <c r="I19070">
        <v>2.0346989999999998</v>
      </c>
      <c r="J19070">
        <v>0.28260819999999998</v>
      </c>
      <c r="K19070">
        <v>0.16714219999999999</v>
      </c>
      <c r="L19070">
        <v>0.2353604</v>
      </c>
      <c r="M19070">
        <v>0.28260819999999998</v>
      </c>
      <c r="N19070">
        <v>0.32985589999999998</v>
      </c>
      <c r="O19070">
        <v>0.39807409999999999</v>
      </c>
      <c r="P19070">
        <v>94.8476</v>
      </c>
      <c r="Q19070">
        <v>9.0098600000000001E-2</v>
      </c>
    </row>
    <row r="19071" spans="1:17">
      <c r="A19071" t="s">
        <v>21277</v>
      </c>
      <c r="B19071" t="s">
        <v>3</v>
      </c>
      <c r="C19071" t="s">
        <v>16</v>
      </c>
      <c r="D19071" t="s">
        <v>19</v>
      </c>
      <c r="E19071" t="s">
        <v>70</v>
      </c>
      <c r="F19071" t="s">
        <v>23</v>
      </c>
      <c r="G19071">
        <v>14</v>
      </c>
      <c r="H19071">
        <v>2.0271599999999999</v>
      </c>
      <c r="I19071">
        <v>2.4146770000000002</v>
      </c>
      <c r="J19071">
        <v>0.3875169</v>
      </c>
      <c r="K19071">
        <v>0.28051130000000002</v>
      </c>
      <c r="L19071">
        <v>0.34373110000000001</v>
      </c>
      <c r="M19071">
        <v>0.3875169</v>
      </c>
      <c r="N19071">
        <v>0.43130269999999998</v>
      </c>
      <c r="O19071">
        <v>0.49452249999999998</v>
      </c>
      <c r="P19071">
        <v>97.153199999999998</v>
      </c>
      <c r="Q19071">
        <v>8.3496899999999999E-2</v>
      </c>
    </row>
    <row r="19072" spans="1:17">
      <c r="A19072" t="s">
        <v>21278</v>
      </c>
      <c r="B19072" t="s">
        <v>3</v>
      </c>
      <c r="C19072" t="s">
        <v>16</v>
      </c>
      <c r="D19072" t="s">
        <v>19</v>
      </c>
      <c r="E19072" t="s">
        <v>70</v>
      </c>
      <c r="F19072" t="s">
        <v>23</v>
      </c>
      <c r="G19072">
        <v>15</v>
      </c>
      <c r="H19072">
        <v>2.3886159999999999</v>
      </c>
      <c r="I19072">
        <v>2.774464</v>
      </c>
      <c r="J19072">
        <v>0.38584760000000001</v>
      </c>
      <c r="K19072">
        <v>0.2577335</v>
      </c>
      <c r="L19072">
        <v>0.33342430000000001</v>
      </c>
      <c r="M19072">
        <v>0.38584760000000001</v>
      </c>
      <c r="N19072">
        <v>0.43827080000000002</v>
      </c>
      <c r="O19072">
        <v>0.51396160000000002</v>
      </c>
      <c r="P19072">
        <v>98.175200000000004</v>
      </c>
      <c r="Q19072">
        <v>9.9967899999999998E-2</v>
      </c>
    </row>
    <row r="19073" spans="1:17">
      <c r="A19073" t="s">
        <v>21279</v>
      </c>
      <c r="B19073" t="s">
        <v>3</v>
      </c>
      <c r="C19073" t="s">
        <v>16</v>
      </c>
      <c r="D19073" t="s">
        <v>19</v>
      </c>
      <c r="E19073" t="s">
        <v>70</v>
      </c>
      <c r="F19073" t="s">
        <v>23</v>
      </c>
      <c r="G19073">
        <v>16</v>
      </c>
      <c r="H19073">
        <v>2.765555</v>
      </c>
      <c r="I19073">
        <v>3.0725829999999998</v>
      </c>
      <c r="J19073">
        <v>0.30702800000000002</v>
      </c>
      <c r="K19073">
        <v>0.16995850000000001</v>
      </c>
      <c r="L19073">
        <v>0.25094030000000001</v>
      </c>
      <c r="M19073">
        <v>0.30702800000000002</v>
      </c>
      <c r="N19073">
        <v>0.36311579999999999</v>
      </c>
      <c r="O19073">
        <v>0.44409749999999998</v>
      </c>
      <c r="P19073">
        <v>100.142</v>
      </c>
      <c r="Q19073">
        <v>0.10695590000000001</v>
      </c>
    </row>
    <row r="19074" spans="1:17">
      <c r="A19074" t="s">
        <v>21280</v>
      </c>
      <c r="B19074" t="s">
        <v>3</v>
      </c>
      <c r="C19074" t="s">
        <v>16</v>
      </c>
      <c r="D19074" t="s">
        <v>19</v>
      </c>
      <c r="E19074" t="s">
        <v>70</v>
      </c>
      <c r="F19074" t="s">
        <v>23</v>
      </c>
      <c r="G19074">
        <v>17</v>
      </c>
      <c r="H19074">
        <v>3.0781580000000002</v>
      </c>
      <c r="I19074">
        <v>3.3478539999999999</v>
      </c>
      <c r="J19074">
        <v>0.26969569999999998</v>
      </c>
      <c r="K19074">
        <v>0.10711809999999999</v>
      </c>
      <c r="L19074">
        <v>0.2031703</v>
      </c>
      <c r="M19074">
        <v>0.26969569999999998</v>
      </c>
      <c r="N19074">
        <v>0.3362212</v>
      </c>
      <c r="O19074">
        <v>0.43227339999999997</v>
      </c>
      <c r="P19074">
        <v>98.812600000000003</v>
      </c>
      <c r="Q19074">
        <v>0.12686</v>
      </c>
    </row>
    <row r="19075" spans="1:17">
      <c r="A19075" t="s">
        <v>21281</v>
      </c>
      <c r="B19075" t="s">
        <v>3</v>
      </c>
      <c r="C19075" t="s">
        <v>16</v>
      </c>
      <c r="D19075" t="s">
        <v>19</v>
      </c>
      <c r="E19075" t="s">
        <v>70</v>
      </c>
      <c r="F19075" t="s">
        <v>23</v>
      </c>
      <c r="G19075">
        <v>18</v>
      </c>
      <c r="H19075">
        <v>3.4006050000000001</v>
      </c>
      <c r="I19075">
        <v>3.5749550000000001</v>
      </c>
      <c r="J19075">
        <v>0.17434920000000001</v>
      </c>
      <c r="K19075">
        <v>2.1186E-2</v>
      </c>
      <c r="L19075">
        <v>0.111676</v>
      </c>
      <c r="M19075">
        <v>0.17434920000000001</v>
      </c>
      <c r="N19075">
        <v>0.23702229999999999</v>
      </c>
      <c r="O19075">
        <v>0.32751239999999998</v>
      </c>
      <c r="P19075">
        <v>95.293000000000006</v>
      </c>
      <c r="Q19075">
        <v>0.11951390000000001</v>
      </c>
    </row>
    <row r="19076" spans="1:17">
      <c r="A19076" t="s">
        <v>21282</v>
      </c>
      <c r="B19076" t="s">
        <v>3</v>
      </c>
      <c r="C19076" t="s">
        <v>16</v>
      </c>
      <c r="D19076" t="s">
        <v>19</v>
      </c>
      <c r="E19076" t="s">
        <v>70</v>
      </c>
      <c r="F19076" t="s">
        <v>23</v>
      </c>
      <c r="G19076">
        <v>19</v>
      </c>
      <c r="H19076">
        <v>3.7896519999999998</v>
      </c>
      <c r="I19076">
        <v>3.5516489999999998</v>
      </c>
      <c r="J19076">
        <v>-0.23800299999999999</v>
      </c>
      <c r="K19076">
        <v>-0.3908121</v>
      </c>
      <c r="L19076">
        <v>-0.3005312</v>
      </c>
      <c r="M19076">
        <v>-0.23800299999999999</v>
      </c>
      <c r="N19076">
        <v>-0.17547479999999999</v>
      </c>
      <c r="O19076">
        <v>-8.5193900000000003E-2</v>
      </c>
      <c r="P19076">
        <v>93.856700000000004</v>
      </c>
      <c r="Q19076">
        <v>0.1192376</v>
      </c>
    </row>
    <row r="19077" spans="1:17">
      <c r="A19077" t="s">
        <v>21283</v>
      </c>
      <c r="B19077" t="s">
        <v>3</v>
      </c>
      <c r="C19077" t="s">
        <v>16</v>
      </c>
      <c r="D19077" t="s">
        <v>19</v>
      </c>
      <c r="E19077" t="s">
        <v>70</v>
      </c>
      <c r="F19077" t="s">
        <v>23</v>
      </c>
      <c r="G19077">
        <v>20</v>
      </c>
      <c r="H19077">
        <v>3.6583070000000002</v>
      </c>
      <c r="I19077">
        <v>3.2973910000000002</v>
      </c>
      <c r="J19077">
        <v>-0.36091519999999999</v>
      </c>
      <c r="K19077">
        <v>-0.51746460000000005</v>
      </c>
      <c r="L19077">
        <v>-0.42497400000000002</v>
      </c>
      <c r="M19077">
        <v>-0.36091519999999999</v>
      </c>
      <c r="N19077">
        <v>-0.29685640000000002</v>
      </c>
      <c r="O19077">
        <v>-0.20436570000000001</v>
      </c>
      <c r="P19077">
        <v>90.5792</v>
      </c>
      <c r="Q19077">
        <v>0.12215620000000001</v>
      </c>
    </row>
    <row r="19078" spans="1:17">
      <c r="A19078" t="s">
        <v>21284</v>
      </c>
      <c r="B19078" t="s">
        <v>3</v>
      </c>
      <c r="C19078" t="s">
        <v>16</v>
      </c>
      <c r="D19078" t="s">
        <v>19</v>
      </c>
      <c r="E19078" t="s">
        <v>70</v>
      </c>
      <c r="F19078" t="s">
        <v>23</v>
      </c>
      <c r="G19078">
        <v>21</v>
      </c>
      <c r="H19078">
        <v>3.3261210000000001</v>
      </c>
      <c r="I19078">
        <v>2.9843630000000001</v>
      </c>
      <c r="J19078">
        <v>-0.3417578</v>
      </c>
      <c r="K19078">
        <v>-0.49209789999999998</v>
      </c>
      <c r="L19078">
        <v>-0.40327580000000002</v>
      </c>
      <c r="M19078">
        <v>-0.3417578</v>
      </c>
      <c r="N19078">
        <v>-0.28023979999999998</v>
      </c>
      <c r="O19078">
        <v>-0.19141759999999999</v>
      </c>
      <c r="P19078">
        <v>88.2607</v>
      </c>
      <c r="Q19078">
        <v>0.117311</v>
      </c>
    </row>
    <row r="19079" spans="1:17">
      <c r="A19079" t="s">
        <v>21285</v>
      </c>
      <c r="B19079" t="s">
        <v>3</v>
      </c>
      <c r="C19079" t="s">
        <v>16</v>
      </c>
      <c r="D19079" t="s">
        <v>19</v>
      </c>
      <c r="E19079" t="s">
        <v>70</v>
      </c>
      <c r="F19079" t="s">
        <v>23</v>
      </c>
      <c r="G19079">
        <v>22</v>
      </c>
      <c r="H19079">
        <v>2.8339379999999998</v>
      </c>
      <c r="I19079">
        <v>2.5785360000000002</v>
      </c>
      <c r="J19079">
        <v>-0.25540200000000002</v>
      </c>
      <c r="K19079">
        <v>-0.37044749999999999</v>
      </c>
      <c r="L19079">
        <v>-0.30247770000000002</v>
      </c>
      <c r="M19079">
        <v>-0.25540200000000002</v>
      </c>
      <c r="N19079">
        <v>-0.20832629999999999</v>
      </c>
      <c r="O19079">
        <v>-0.14035639999999999</v>
      </c>
      <c r="P19079">
        <v>86.483800000000002</v>
      </c>
      <c r="Q19079">
        <v>8.9770500000000003E-2</v>
      </c>
    </row>
    <row r="19080" spans="1:17">
      <c r="A19080" t="s">
        <v>21286</v>
      </c>
      <c r="B19080" t="s">
        <v>3</v>
      </c>
      <c r="C19080" t="s">
        <v>16</v>
      </c>
      <c r="D19080" t="s">
        <v>19</v>
      </c>
      <c r="E19080" t="s">
        <v>70</v>
      </c>
      <c r="F19080" t="s">
        <v>23</v>
      </c>
      <c r="G19080">
        <v>23</v>
      </c>
      <c r="H19080">
        <v>2.2740279999999999</v>
      </c>
      <c r="I19080">
        <v>2.1301079999999999</v>
      </c>
      <c r="J19080">
        <v>-0.14391979999999999</v>
      </c>
      <c r="K19080">
        <v>-0.27536119999999997</v>
      </c>
      <c r="L19080">
        <v>-0.19770460000000001</v>
      </c>
      <c r="M19080">
        <v>-0.14391979999999999</v>
      </c>
      <c r="N19080">
        <v>-9.0135000000000007E-2</v>
      </c>
      <c r="O19080">
        <v>-1.2478400000000001E-2</v>
      </c>
      <c r="P19080">
        <v>85.934200000000004</v>
      </c>
      <c r="Q19080">
        <v>0.1025643</v>
      </c>
    </row>
    <row r="19081" spans="1:17">
      <c r="A19081" t="s">
        <v>21287</v>
      </c>
      <c r="B19081" t="s">
        <v>3</v>
      </c>
      <c r="C19081" t="s">
        <v>16</v>
      </c>
      <c r="D19081" t="s">
        <v>19</v>
      </c>
      <c r="E19081" t="s">
        <v>70</v>
      </c>
      <c r="F19081" t="s">
        <v>23</v>
      </c>
      <c r="G19081">
        <v>24</v>
      </c>
      <c r="H19081">
        <v>1.742659</v>
      </c>
      <c r="I19081">
        <v>1.6798820000000001</v>
      </c>
      <c r="J19081">
        <v>-6.2776999999999999E-2</v>
      </c>
      <c r="K19081">
        <v>-0.16054099999999999</v>
      </c>
      <c r="L19081">
        <v>-0.10278130000000001</v>
      </c>
      <c r="M19081">
        <v>-6.2776999999999999E-2</v>
      </c>
      <c r="N19081">
        <v>-2.2772799999999999E-2</v>
      </c>
      <c r="O19081">
        <v>3.4986999999999997E-2</v>
      </c>
      <c r="P19081">
        <v>82.639200000000002</v>
      </c>
      <c r="Q19081">
        <v>7.6285699999999998E-2</v>
      </c>
    </row>
    <row r="19082" spans="1:17">
      <c r="A19082" t="s">
        <v>21288</v>
      </c>
      <c r="B19082" t="s">
        <v>3</v>
      </c>
      <c r="C19082" t="s">
        <v>16</v>
      </c>
      <c r="D19082" t="s">
        <v>19</v>
      </c>
      <c r="E19082" t="s">
        <v>70</v>
      </c>
      <c r="F19082" t="s">
        <v>24</v>
      </c>
      <c r="G19082">
        <v>1</v>
      </c>
      <c r="H19082">
        <v>1.4770970000000001</v>
      </c>
      <c r="I19082">
        <v>1.6675599999999999</v>
      </c>
      <c r="J19082">
        <v>0.19046379999999999</v>
      </c>
      <c r="K19082">
        <v>5.4439899999999999E-2</v>
      </c>
      <c r="L19082">
        <v>0.1348039</v>
      </c>
      <c r="M19082">
        <v>0.19046379999999999</v>
      </c>
      <c r="N19082">
        <v>0.2461236</v>
      </c>
      <c r="O19082">
        <v>0.32648759999999999</v>
      </c>
      <c r="P19082">
        <v>75.5</v>
      </c>
      <c r="Q19082">
        <v>0.10614</v>
      </c>
    </row>
    <row r="19083" spans="1:17">
      <c r="A19083" t="s">
        <v>21289</v>
      </c>
      <c r="B19083" t="s">
        <v>3</v>
      </c>
      <c r="C19083" t="s">
        <v>16</v>
      </c>
      <c r="D19083" t="s">
        <v>19</v>
      </c>
      <c r="E19083" t="s">
        <v>70</v>
      </c>
      <c r="F19083" t="s">
        <v>24</v>
      </c>
      <c r="G19083">
        <v>2</v>
      </c>
      <c r="H19083">
        <v>1.328004</v>
      </c>
      <c r="I19083">
        <v>1.4488479999999999</v>
      </c>
      <c r="J19083">
        <v>0.12084399999999999</v>
      </c>
      <c r="K19083">
        <v>1.4893999999999999E-2</v>
      </c>
      <c r="L19083">
        <v>7.7490100000000006E-2</v>
      </c>
      <c r="M19083">
        <v>0.12084399999999999</v>
      </c>
      <c r="N19083">
        <v>0.16419790000000001</v>
      </c>
      <c r="O19083">
        <v>0.226794</v>
      </c>
      <c r="P19083">
        <v>75.5</v>
      </c>
      <c r="Q19083">
        <v>8.2673300000000005E-2</v>
      </c>
    </row>
    <row r="19084" spans="1:17">
      <c r="A19084" t="s">
        <v>21290</v>
      </c>
      <c r="B19084" t="s">
        <v>3</v>
      </c>
      <c r="C19084" t="s">
        <v>16</v>
      </c>
      <c r="D19084" t="s">
        <v>19</v>
      </c>
      <c r="E19084" t="s">
        <v>70</v>
      </c>
      <c r="F19084" t="s">
        <v>24</v>
      </c>
      <c r="G19084">
        <v>3</v>
      </c>
      <c r="H19084">
        <v>1.2304809999999999</v>
      </c>
      <c r="I19084">
        <v>1.2967070000000001</v>
      </c>
      <c r="J19084">
        <v>6.6225999999999993E-2</v>
      </c>
      <c r="K19084">
        <v>-2.16212E-2</v>
      </c>
      <c r="L19084">
        <v>3.02796E-2</v>
      </c>
      <c r="M19084">
        <v>6.6225999999999993E-2</v>
      </c>
      <c r="N19084">
        <v>0.10217229999999999</v>
      </c>
      <c r="O19084">
        <v>0.15407319999999999</v>
      </c>
      <c r="P19084">
        <v>73.5</v>
      </c>
      <c r="Q19084">
        <v>6.8547499999999997E-2</v>
      </c>
    </row>
    <row r="19085" spans="1:17">
      <c r="A19085" t="s">
        <v>21291</v>
      </c>
      <c r="B19085" t="s">
        <v>3</v>
      </c>
      <c r="C19085" t="s">
        <v>16</v>
      </c>
      <c r="D19085" t="s">
        <v>19</v>
      </c>
      <c r="E19085" t="s">
        <v>70</v>
      </c>
      <c r="F19085" t="s">
        <v>24</v>
      </c>
      <c r="G19085">
        <v>4</v>
      </c>
      <c r="H19085">
        <v>1.153608</v>
      </c>
      <c r="I19085">
        <v>1.1683460000000001</v>
      </c>
      <c r="J19085">
        <v>1.47385E-2</v>
      </c>
      <c r="K19085">
        <v>-7.2608000000000006E-2</v>
      </c>
      <c r="L19085">
        <v>-2.1003000000000001E-2</v>
      </c>
      <c r="M19085">
        <v>1.47385E-2</v>
      </c>
      <c r="N19085">
        <v>5.0479999999999997E-2</v>
      </c>
      <c r="O19085">
        <v>0.1020851</v>
      </c>
      <c r="P19085">
        <v>73</v>
      </c>
      <c r="Q19085">
        <v>6.8156900000000006E-2</v>
      </c>
    </row>
    <row r="19086" spans="1:17">
      <c r="A19086" t="s">
        <v>21292</v>
      </c>
      <c r="B19086" t="s">
        <v>3</v>
      </c>
      <c r="C19086" t="s">
        <v>16</v>
      </c>
      <c r="D19086" t="s">
        <v>19</v>
      </c>
      <c r="E19086" t="s">
        <v>70</v>
      </c>
      <c r="F19086" t="s">
        <v>24</v>
      </c>
      <c r="G19086">
        <v>5</v>
      </c>
      <c r="H19086">
        <v>1.077477</v>
      </c>
      <c r="I19086">
        <v>1.1047149999999999</v>
      </c>
      <c r="J19086">
        <v>2.72383E-2</v>
      </c>
      <c r="K19086">
        <v>-4.4028299999999999E-2</v>
      </c>
      <c r="L19086">
        <v>-1.9234E-3</v>
      </c>
      <c r="M19086">
        <v>2.72383E-2</v>
      </c>
      <c r="N19086">
        <v>5.6400100000000002E-2</v>
      </c>
      <c r="O19086">
        <v>9.8504999999999995E-2</v>
      </c>
      <c r="P19086">
        <v>73</v>
      </c>
      <c r="Q19086">
        <v>5.5609699999999998E-2</v>
      </c>
    </row>
    <row r="19087" spans="1:17">
      <c r="A19087" t="s">
        <v>21293</v>
      </c>
      <c r="B19087" t="s">
        <v>3</v>
      </c>
      <c r="C19087" t="s">
        <v>16</v>
      </c>
      <c r="D19087" t="s">
        <v>19</v>
      </c>
      <c r="E19087" t="s">
        <v>70</v>
      </c>
      <c r="F19087" t="s">
        <v>24</v>
      </c>
      <c r="G19087">
        <v>6</v>
      </c>
      <c r="H19087">
        <v>1.1196870000000001</v>
      </c>
      <c r="I19087">
        <v>1.104654</v>
      </c>
      <c r="J19087">
        <v>-1.5033400000000001E-2</v>
      </c>
      <c r="K19087">
        <v>-9.6146499999999996E-2</v>
      </c>
      <c r="L19087">
        <v>-4.8224299999999998E-2</v>
      </c>
      <c r="M19087">
        <v>-1.5033400000000001E-2</v>
      </c>
      <c r="N19087">
        <v>1.8157400000000001E-2</v>
      </c>
      <c r="O19087">
        <v>6.6079700000000005E-2</v>
      </c>
      <c r="P19087">
        <v>73</v>
      </c>
      <c r="Q19087">
        <v>6.3292899999999999E-2</v>
      </c>
    </row>
    <row r="19088" spans="1:17">
      <c r="A19088" t="s">
        <v>21294</v>
      </c>
      <c r="B19088" t="s">
        <v>3</v>
      </c>
      <c r="C19088" t="s">
        <v>16</v>
      </c>
      <c r="D19088" t="s">
        <v>19</v>
      </c>
      <c r="E19088" t="s">
        <v>70</v>
      </c>
      <c r="F19088" t="s">
        <v>24</v>
      </c>
      <c r="G19088">
        <v>7</v>
      </c>
      <c r="H19088">
        <v>1.3217779999999999</v>
      </c>
      <c r="I19088">
        <v>1.21357</v>
      </c>
      <c r="J19088">
        <v>-0.1082077</v>
      </c>
      <c r="K19088">
        <v>-0.22202920000000001</v>
      </c>
      <c r="L19088">
        <v>-0.15478249999999999</v>
      </c>
      <c r="M19088">
        <v>-0.1082077</v>
      </c>
      <c r="N19088">
        <v>-6.1632899999999997E-2</v>
      </c>
      <c r="O19088">
        <v>5.6137000000000001E-3</v>
      </c>
      <c r="P19088">
        <v>72</v>
      </c>
      <c r="Q19088">
        <v>8.88153E-2</v>
      </c>
    </row>
    <row r="19089" spans="1:17">
      <c r="A19089" t="s">
        <v>21295</v>
      </c>
      <c r="B19089" t="s">
        <v>3</v>
      </c>
      <c r="C19089" t="s">
        <v>16</v>
      </c>
      <c r="D19089" t="s">
        <v>19</v>
      </c>
      <c r="E19089" t="s">
        <v>70</v>
      </c>
      <c r="F19089" t="s">
        <v>24</v>
      </c>
      <c r="G19089">
        <v>8</v>
      </c>
      <c r="H19089">
        <v>1.444404</v>
      </c>
      <c r="I19089">
        <v>1.2504740000000001</v>
      </c>
      <c r="J19089">
        <v>-0.1939293</v>
      </c>
      <c r="K19089">
        <v>-0.30756050000000001</v>
      </c>
      <c r="L19089">
        <v>-0.24042630000000001</v>
      </c>
      <c r="M19089">
        <v>-0.1939293</v>
      </c>
      <c r="N19089">
        <v>-0.14743239999999999</v>
      </c>
      <c r="O19089">
        <v>-8.02982E-2</v>
      </c>
      <c r="P19089">
        <v>74.5</v>
      </c>
      <c r="Q19089">
        <v>8.8666900000000007E-2</v>
      </c>
    </row>
    <row r="19090" spans="1:17">
      <c r="A19090" t="s">
        <v>21296</v>
      </c>
      <c r="B19090" t="s">
        <v>3</v>
      </c>
      <c r="C19090" t="s">
        <v>16</v>
      </c>
      <c r="D19090" t="s">
        <v>19</v>
      </c>
      <c r="E19090" t="s">
        <v>70</v>
      </c>
      <c r="F19090" t="s">
        <v>24</v>
      </c>
      <c r="G19090">
        <v>9</v>
      </c>
      <c r="H19090">
        <v>1.5671060000000001</v>
      </c>
      <c r="I19090">
        <v>1.315798</v>
      </c>
      <c r="J19090">
        <v>-0.25130809999999998</v>
      </c>
      <c r="K19090">
        <v>-0.38043169999999998</v>
      </c>
      <c r="L19090">
        <v>-0.30414439999999998</v>
      </c>
      <c r="M19090">
        <v>-0.25130809999999998</v>
      </c>
      <c r="N19090">
        <v>-0.1984718</v>
      </c>
      <c r="O19090">
        <v>-0.1221845</v>
      </c>
      <c r="P19090">
        <v>79.5</v>
      </c>
      <c r="Q19090">
        <v>0.1007557</v>
      </c>
    </row>
    <row r="19091" spans="1:17">
      <c r="A19091" t="s">
        <v>21297</v>
      </c>
      <c r="B19091" t="s">
        <v>3</v>
      </c>
      <c r="C19091" t="s">
        <v>16</v>
      </c>
      <c r="D19091" t="s">
        <v>19</v>
      </c>
      <c r="E19091" t="s">
        <v>70</v>
      </c>
      <c r="F19091" t="s">
        <v>24</v>
      </c>
      <c r="G19091">
        <v>10</v>
      </c>
      <c r="H19091">
        <v>1.644514</v>
      </c>
      <c r="I19091">
        <v>1.470232</v>
      </c>
      <c r="J19091">
        <v>-0.1742823</v>
      </c>
      <c r="K19091">
        <v>-0.32895089999999999</v>
      </c>
      <c r="L19091">
        <v>-0.23757149999999999</v>
      </c>
      <c r="M19091">
        <v>-0.1742823</v>
      </c>
      <c r="N19091">
        <v>-0.1109932</v>
      </c>
      <c r="O19091">
        <v>-1.9613700000000001E-2</v>
      </c>
      <c r="P19091">
        <v>84</v>
      </c>
      <c r="Q19091">
        <v>0.12068859999999999</v>
      </c>
    </row>
    <row r="19092" spans="1:17">
      <c r="A19092" t="s">
        <v>21298</v>
      </c>
      <c r="B19092" t="s">
        <v>3</v>
      </c>
      <c r="C19092" t="s">
        <v>16</v>
      </c>
      <c r="D19092" t="s">
        <v>19</v>
      </c>
      <c r="E19092" t="s">
        <v>70</v>
      </c>
      <c r="F19092" t="s">
        <v>24</v>
      </c>
      <c r="G19092">
        <v>11</v>
      </c>
      <c r="H19092">
        <v>1.7271160000000001</v>
      </c>
      <c r="I19092">
        <v>1.7316720000000001</v>
      </c>
      <c r="J19092">
        <v>4.5560000000000002E-3</v>
      </c>
      <c r="K19092">
        <v>-0.18559980000000001</v>
      </c>
      <c r="L19092">
        <v>-7.3254200000000005E-2</v>
      </c>
      <c r="M19092">
        <v>4.5560000000000002E-3</v>
      </c>
      <c r="N19092">
        <v>8.2366200000000001E-2</v>
      </c>
      <c r="O19092">
        <v>0.19471179999999999</v>
      </c>
      <c r="P19092">
        <v>91</v>
      </c>
      <c r="Q19092">
        <v>0.14837929999999999</v>
      </c>
    </row>
    <row r="19093" spans="1:17">
      <c r="A19093" t="s">
        <v>21299</v>
      </c>
      <c r="B19093" t="s">
        <v>3</v>
      </c>
      <c r="C19093" t="s">
        <v>16</v>
      </c>
      <c r="D19093" t="s">
        <v>19</v>
      </c>
      <c r="E19093" t="s">
        <v>70</v>
      </c>
      <c r="F19093" t="s">
        <v>24</v>
      </c>
      <c r="G19093">
        <v>12</v>
      </c>
      <c r="H19093">
        <v>1.8720680000000001</v>
      </c>
      <c r="I19093">
        <v>2.018805</v>
      </c>
      <c r="J19093">
        <v>0.14673710000000001</v>
      </c>
      <c r="K19093">
        <v>-6.0925800000000002E-2</v>
      </c>
      <c r="L19093">
        <v>6.1763100000000001E-2</v>
      </c>
      <c r="M19093">
        <v>0.14673710000000001</v>
      </c>
      <c r="N19093">
        <v>0.2317111</v>
      </c>
      <c r="O19093">
        <v>0.35439999999999999</v>
      </c>
      <c r="P19093">
        <v>96</v>
      </c>
      <c r="Q19093">
        <v>0.1620402</v>
      </c>
    </row>
    <row r="19094" spans="1:17">
      <c r="A19094" t="s">
        <v>21300</v>
      </c>
      <c r="B19094" t="s">
        <v>3</v>
      </c>
      <c r="C19094" t="s">
        <v>16</v>
      </c>
      <c r="D19094" t="s">
        <v>19</v>
      </c>
      <c r="E19094" t="s">
        <v>70</v>
      </c>
      <c r="F19094" t="s">
        <v>24</v>
      </c>
      <c r="G19094">
        <v>13</v>
      </c>
      <c r="H19094">
        <v>2.0712190000000001</v>
      </c>
      <c r="I19094">
        <v>2.3918529999999998</v>
      </c>
      <c r="J19094">
        <v>0.32063439999999999</v>
      </c>
      <c r="K19094">
        <v>8.8078400000000001E-2</v>
      </c>
      <c r="L19094">
        <v>0.22547439999999999</v>
      </c>
      <c r="M19094">
        <v>0.32063439999999999</v>
      </c>
      <c r="N19094">
        <v>0.41579440000000001</v>
      </c>
      <c r="O19094">
        <v>0.55319039999999997</v>
      </c>
      <c r="P19094">
        <v>96</v>
      </c>
      <c r="Q19094">
        <v>0.1814644</v>
      </c>
    </row>
    <row r="19095" spans="1:17">
      <c r="A19095" t="s">
        <v>21301</v>
      </c>
      <c r="B19095" t="s">
        <v>3</v>
      </c>
      <c r="C19095" t="s">
        <v>16</v>
      </c>
      <c r="D19095" t="s">
        <v>19</v>
      </c>
      <c r="E19095" t="s">
        <v>70</v>
      </c>
      <c r="F19095" t="s">
        <v>24</v>
      </c>
      <c r="G19095">
        <v>14</v>
      </c>
      <c r="H19095">
        <v>2.4453320000000001</v>
      </c>
      <c r="I19095">
        <v>2.8878949999999999</v>
      </c>
      <c r="J19095">
        <v>0.44256319999999999</v>
      </c>
      <c r="K19095">
        <v>0.23242699999999999</v>
      </c>
      <c r="L19095">
        <v>0.35657719999999998</v>
      </c>
      <c r="M19095">
        <v>0.44256319999999999</v>
      </c>
      <c r="N19095">
        <v>0.5285493</v>
      </c>
      <c r="O19095">
        <v>0.65269940000000004</v>
      </c>
      <c r="P19095">
        <v>94.5</v>
      </c>
      <c r="Q19095">
        <v>0.16397010000000001</v>
      </c>
    </row>
    <row r="19096" spans="1:17">
      <c r="A19096" t="s">
        <v>21302</v>
      </c>
      <c r="B19096" t="s">
        <v>3</v>
      </c>
      <c r="C19096" t="s">
        <v>16</v>
      </c>
      <c r="D19096" t="s">
        <v>19</v>
      </c>
      <c r="E19096" t="s">
        <v>70</v>
      </c>
      <c r="F19096" t="s">
        <v>24</v>
      </c>
      <c r="G19096">
        <v>15</v>
      </c>
      <c r="H19096">
        <v>2.8580190000000001</v>
      </c>
      <c r="I19096">
        <v>3.413367</v>
      </c>
      <c r="J19096">
        <v>0.55534830000000002</v>
      </c>
      <c r="K19096">
        <v>0.32061469999999997</v>
      </c>
      <c r="L19096">
        <v>0.45929720000000002</v>
      </c>
      <c r="M19096">
        <v>0.55534830000000002</v>
      </c>
      <c r="N19096">
        <v>0.65139939999999996</v>
      </c>
      <c r="O19096">
        <v>0.7900819</v>
      </c>
      <c r="P19096">
        <v>94.5</v>
      </c>
      <c r="Q19096">
        <v>0.18316360000000001</v>
      </c>
    </row>
    <row r="19097" spans="1:17">
      <c r="A19097" t="s">
        <v>21303</v>
      </c>
      <c r="B19097" t="s">
        <v>3</v>
      </c>
      <c r="C19097" t="s">
        <v>16</v>
      </c>
      <c r="D19097" t="s">
        <v>19</v>
      </c>
      <c r="E19097" t="s">
        <v>70</v>
      </c>
      <c r="F19097" t="s">
        <v>24</v>
      </c>
      <c r="G19097">
        <v>16</v>
      </c>
      <c r="H19097">
        <v>3.264748</v>
      </c>
      <c r="I19097">
        <v>4.0149460000000001</v>
      </c>
      <c r="J19097">
        <v>0.75019709999999995</v>
      </c>
      <c r="K19097">
        <v>0.48330610000000002</v>
      </c>
      <c r="L19097">
        <v>0.64098750000000004</v>
      </c>
      <c r="M19097">
        <v>0.75019709999999995</v>
      </c>
      <c r="N19097">
        <v>0.85940680000000003</v>
      </c>
      <c r="O19097">
        <v>1.017088</v>
      </c>
      <c r="P19097">
        <v>94.5</v>
      </c>
      <c r="Q19097">
        <v>0.2082562</v>
      </c>
    </row>
    <row r="19098" spans="1:17">
      <c r="A19098" t="s">
        <v>21304</v>
      </c>
      <c r="B19098" t="s">
        <v>3</v>
      </c>
      <c r="C19098" t="s">
        <v>16</v>
      </c>
      <c r="D19098" t="s">
        <v>19</v>
      </c>
      <c r="E19098" t="s">
        <v>70</v>
      </c>
      <c r="F19098" t="s">
        <v>24</v>
      </c>
      <c r="G19098">
        <v>17</v>
      </c>
      <c r="H19098">
        <v>3.6823169999999998</v>
      </c>
      <c r="I19098">
        <v>4.3487920000000004</v>
      </c>
      <c r="J19098">
        <v>0.66647520000000005</v>
      </c>
      <c r="K19098">
        <v>0.39265919999999999</v>
      </c>
      <c r="L19098">
        <v>0.55443189999999998</v>
      </c>
      <c r="M19098">
        <v>0.66647520000000005</v>
      </c>
      <c r="N19098">
        <v>0.77851840000000005</v>
      </c>
      <c r="O19098">
        <v>0.94029119999999999</v>
      </c>
      <c r="P19098">
        <v>94</v>
      </c>
      <c r="Q19098">
        <v>0.21365980000000001</v>
      </c>
    </row>
    <row r="19099" spans="1:17">
      <c r="A19099" t="s">
        <v>21305</v>
      </c>
      <c r="B19099" t="s">
        <v>3</v>
      </c>
      <c r="C19099" t="s">
        <v>16</v>
      </c>
      <c r="D19099" t="s">
        <v>19</v>
      </c>
      <c r="E19099" t="s">
        <v>70</v>
      </c>
      <c r="F19099" t="s">
        <v>24</v>
      </c>
      <c r="G19099">
        <v>18</v>
      </c>
      <c r="H19099">
        <v>3.9301529999999998</v>
      </c>
      <c r="I19099">
        <v>4.581334</v>
      </c>
      <c r="J19099">
        <v>0.65118030000000005</v>
      </c>
      <c r="K19099">
        <v>0.34883039999999998</v>
      </c>
      <c r="L19099">
        <v>0.52746119999999996</v>
      </c>
      <c r="M19099">
        <v>0.65118030000000005</v>
      </c>
      <c r="N19099">
        <v>0.77489940000000002</v>
      </c>
      <c r="O19099">
        <v>0.95353010000000005</v>
      </c>
      <c r="P19099">
        <v>97.5</v>
      </c>
      <c r="Q19099">
        <v>0.23592479999999999</v>
      </c>
    </row>
    <row r="19100" spans="1:17">
      <c r="A19100" t="s">
        <v>21306</v>
      </c>
      <c r="B19100" t="s">
        <v>3</v>
      </c>
      <c r="C19100" t="s">
        <v>16</v>
      </c>
      <c r="D19100" t="s">
        <v>19</v>
      </c>
      <c r="E19100" t="s">
        <v>70</v>
      </c>
      <c r="F19100" t="s">
        <v>24</v>
      </c>
      <c r="G19100">
        <v>19</v>
      </c>
      <c r="H19100">
        <v>4.5182070000000003</v>
      </c>
      <c r="I19100">
        <v>4.4621339999999998</v>
      </c>
      <c r="J19100">
        <v>-5.6072200000000003E-2</v>
      </c>
      <c r="K19100">
        <v>-0.325789</v>
      </c>
      <c r="L19100">
        <v>-0.16643820000000001</v>
      </c>
      <c r="M19100">
        <v>-5.6072200000000003E-2</v>
      </c>
      <c r="N19100">
        <v>5.42937E-2</v>
      </c>
      <c r="O19100">
        <v>0.21364449999999999</v>
      </c>
      <c r="P19100">
        <v>96</v>
      </c>
      <c r="Q19100">
        <v>0.21046110000000001</v>
      </c>
    </row>
    <row r="19101" spans="1:17">
      <c r="A19101" t="s">
        <v>21307</v>
      </c>
      <c r="B19101" t="s">
        <v>3</v>
      </c>
      <c r="C19101" t="s">
        <v>16</v>
      </c>
      <c r="D19101" t="s">
        <v>19</v>
      </c>
      <c r="E19101" t="s">
        <v>70</v>
      </c>
      <c r="F19101" t="s">
        <v>24</v>
      </c>
      <c r="G19101">
        <v>20</v>
      </c>
      <c r="H19101">
        <v>4.508839</v>
      </c>
      <c r="I19101">
        <v>4.1326929999999997</v>
      </c>
      <c r="J19101">
        <v>-0.37614550000000002</v>
      </c>
      <c r="K19101">
        <v>-0.66939899999999997</v>
      </c>
      <c r="L19101">
        <v>-0.49614239999999998</v>
      </c>
      <c r="M19101">
        <v>-0.37614550000000002</v>
      </c>
      <c r="N19101">
        <v>-0.2561485</v>
      </c>
      <c r="O19101">
        <v>-8.2891900000000004E-2</v>
      </c>
      <c r="P19101">
        <v>90.5</v>
      </c>
      <c r="Q19101">
        <v>0.228827</v>
      </c>
    </row>
    <row r="19102" spans="1:17">
      <c r="A19102" t="s">
        <v>21308</v>
      </c>
      <c r="B19102" t="s">
        <v>3</v>
      </c>
      <c r="C19102" t="s">
        <v>16</v>
      </c>
      <c r="D19102" t="s">
        <v>19</v>
      </c>
      <c r="E19102" t="s">
        <v>70</v>
      </c>
      <c r="F19102" t="s">
        <v>24</v>
      </c>
      <c r="G19102">
        <v>21</v>
      </c>
      <c r="H19102">
        <v>3.97051</v>
      </c>
      <c r="I19102">
        <v>3.6823519999999998</v>
      </c>
      <c r="J19102">
        <v>-0.28815770000000002</v>
      </c>
      <c r="K19102">
        <v>-0.53801730000000003</v>
      </c>
      <c r="L19102">
        <v>-0.39039819999999997</v>
      </c>
      <c r="M19102">
        <v>-0.28815770000000002</v>
      </c>
      <c r="N19102">
        <v>-0.1859172</v>
      </c>
      <c r="O19102">
        <v>-3.8298100000000002E-2</v>
      </c>
      <c r="P19102">
        <v>86</v>
      </c>
      <c r="Q19102">
        <v>0.19496649999999999</v>
      </c>
    </row>
    <row r="19103" spans="1:17">
      <c r="A19103" t="s">
        <v>21309</v>
      </c>
      <c r="B19103" t="s">
        <v>3</v>
      </c>
      <c r="C19103" t="s">
        <v>16</v>
      </c>
      <c r="D19103" t="s">
        <v>19</v>
      </c>
      <c r="E19103" t="s">
        <v>70</v>
      </c>
      <c r="F19103" t="s">
        <v>24</v>
      </c>
      <c r="G19103">
        <v>22</v>
      </c>
      <c r="H19103">
        <v>3.2612719999999999</v>
      </c>
      <c r="I19103">
        <v>3.1699320000000002</v>
      </c>
      <c r="J19103">
        <v>-9.1340500000000005E-2</v>
      </c>
      <c r="K19103">
        <v>-0.2994713</v>
      </c>
      <c r="L19103">
        <v>-0.176506</v>
      </c>
      <c r="M19103">
        <v>-9.1340500000000005E-2</v>
      </c>
      <c r="N19103">
        <v>-6.1751000000000002E-3</v>
      </c>
      <c r="O19103">
        <v>0.1167903</v>
      </c>
      <c r="P19103">
        <v>83</v>
      </c>
      <c r="Q19103">
        <v>0.1624053</v>
      </c>
    </row>
    <row r="19104" spans="1:17">
      <c r="A19104" t="s">
        <v>21310</v>
      </c>
      <c r="B19104" t="s">
        <v>3</v>
      </c>
      <c r="C19104" t="s">
        <v>16</v>
      </c>
      <c r="D19104" t="s">
        <v>19</v>
      </c>
      <c r="E19104" t="s">
        <v>70</v>
      </c>
      <c r="F19104" t="s">
        <v>24</v>
      </c>
      <c r="G19104">
        <v>23</v>
      </c>
      <c r="H19104">
        <v>2.5132080000000001</v>
      </c>
      <c r="I19104">
        <v>2.6493129999999998</v>
      </c>
      <c r="J19104">
        <v>0.13610539999999999</v>
      </c>
      <c r="K19104">
        <v>-5.4678200000000003E-2</v>
      </c>
      <c r="L19104">
        <v>5.8038300000000001E-2</v>
      </c>
      <c r="M19104">
        <v>0.13610539999999999</v>
      </c>
      <c r="N19104">
        <v>0.21417249999999999</v>
      </c>
      <c r="O19104">
        <v>0.32688899999999999</v>
      </c>
      <c r="P19104">
        <v>79.5</v>
      </c>
      <c r="Q19104">
        <v>0.14886920000000001</v>
      </c>
    </row>
    <row r="19105" spans="1:17">
      <c r="A19105" t="s">
        <v>21311</v>
      </c>
      <c r="B19105" t="s">
        <v>3</v>
      </c>
      <c r="C19105" t="s">
        <v>16</v>
      </c>
      <c r="D19105" t="s">
        <v>19</v>
      </c>
      <c r="E19105" t="s">
        <v>70</v>
      </c>
      <c r="F19105" t="s">
        <v>24</v>
      </c>
      <c r="G19105">
        <v>24</v>
      </c>
      <c r="H19105">
        <v>1.9569840000000001</v>
      </c>
      <c r="I19105">
        <v>2.1015350000000002</v>
      </c>
      <c r="J19105">
        <v>0.1445505</v>
      </c>
      <c r="K19105">
        <v>-6.7237E-3</v>
      </c>
      <c r="L19105">
        <v>8.2650299999999996E-2</v>
      </c>
      <c r="M19105">
        <v>0.1445505</v>
      </c>
      <c r="N19105">
        <v>0.20645060000000001</v>
      </c>
      <c r="O19105">
        <v>0.29582459999999999</v>
      </c>
      <c r="P19105">
        <v>77</v>
      </c>
      <c r="Q19105">
        <v>0.1180398</v>
      </c>
    </row>
    <row r="19106" spans="1:17">
      <c r="A19106" t="s">
        <v>21312</v>
      </c>
      <c r="B19106" t="s">
        <v>3</v>
      </c>
      <c r="C19106" t="s">
        <v>16</v>
      </c>
      <c r="D19106" t="s">
        <v>19</v>
      </c>
      <c r="E19106" t="s">
        <v>70</v>
      </c>
      <c r="F19106" t="s">
        <v>25</v>
      </c>
      <c r="G19106">
        <v>1</v>
      </c>
      <c r="H19106">
        <v>0.84532269999999998</v>
      </c>
      <c r="I19106">
        <v>0.87657669999999999</v>
      </c>
      <c r="J19106">
        <v>3.1253999999999997E-2</v>
      </c>
      <c r="K19106">
        <v>-6.68015E-2</v>
      </c>
      <c r="L19106">
        <v>-8.8695000000000006E-3</v>
      </c>
      <c r="M19106">
        <v>3.1253999999999997E-2</v>
      </c>
      <c r="N19106">
        <v>7.1377499999999997E-2</v>
      </c>
      <c r="O19106">
        <v>0.12930939999999999</v>
      </c>
      <c r="P19106">
        <v>60.02</v>
      </c>
      <c r="Q19106">
        <v>7.6513100000000001E-2</v>
      </c>
    </row>
    <row r="19107" spans="1:17">
      <c r="A19107" t="s">
        <v>21313</v>
      </c>
      <c r="B19107" t="s">
        <v>3</v>
      </c>
      <c r="C19107" t="s">
        <v>16</v>
      </c>
      <c r="D19107" t="s">
        <v>19</v>
      </c>
      <c r="E19107" t="s">
        <v>70</v>
      </c>
      <c r="F19107" t="s">
        <v>25</v>
      </c>
      <c r="G19107">
        <v>2</v>
      </c>
      <c r="H19107">
        <v>0.81119319999999995</v>
      </c>
      <c r="I19107">
        <v>0.80965279999999995</v>
      </c>
      <c r="J19107">
        <v>-1.5403999999999999E-3</v>
      </c>
      <c r="K19107">
        <v>-8.6083099999999996E-2</v>
      </c>
      <c r="L19107">
        <v>-3.6134600000000003E-2</v>
      </c>
      <c r="M19107">
        <v>-1.5403999999999999E-3</v>
      </c>
      <c r="N19107">
        <v>3.3053800000000001E-2</v>
      </c>
      <c r="O19107">
        <v>8.3002300000000001E-2</v>
      </c>
      <c r="P19107">
        <v>58.108699999999999</v>
      </c>
      <c r="Q19107">
        <v>6.5969E-2</v>
      </c>
    </row>
    <row r="19108" spans="1:17">
      <c r="A19108" t="s">
        <v>21314</v>
      </c>
      <c r="B19108" t="s">
        <v>3</v>
      </c>
      <c r="C19108" t="s">
        <v>16</v>
      </c>
      <c r="D19108" t="s">
        <v>19</v>
      </c>
      <c r="E19108" t="s">
        <v>70</v>
      </c>
      <c r="F19108" t="s">
        <v>25</v>
      </c>
      <c r="G19108">
        <v>3</v>
      </c>
      <c r="H19108">
        <v>0.76471239999999996</v>
      </c>
      <c r="I19108">
        <v>0.76557710000000001</v>
      </c>
      <c r="J19108">
        <v>8.6470000000000004E-4</v>
      </c>
      <c r="K19108">
        <v>-8.7126099999999998E-2</v>
      </c>
      <c r="L19108">
        <v>-3.5140400000000002E-2</v>
      </c>
      <c r="M19108">
        <v>8.6470000000000004E-4</v>
      </c>
      <c r="N19108">
        <v>3.6869800000000001E-2</v>
      </c>
      <c r="O19108">
        <v>8.8855500000000004E-2</v>
      </c>
      <c r="P19108">
        <v>57.101700000000001</v>
      </c>
      <c r="Q19108">
        <v>6.8659600000000001E-2</v>
      </c>
    </row>
    <row r="19109" spans="1:17">
      <c r="A19109" t="s">
        <v>21315</v>
      </c>
      <c r="B19109" t="s">
        <v>3</v>
      </c>
      <c r="C19109" t="s">
        <v>16</v>
      </c>
      <c r="D19109" t="s">
        <v>19</v>
      </c>
      <c r="E19109" t="s">
        <v>70</v>
      </c>
      <c r="F19109" t="s">
        <v>25</v>
      </c>
      <c r="G19109">
        <v>4</v>
      </c>
      <c r="H19109">
        <v>0.73796740000000005</v>
      </c>
      <c r="I19109">
        <v>0.74225220000000003</v>
      </c>
      <c r="J19109">
        <v>4.2848000000000001E-3</v>
      </c>
      <c r="K19109">
        <v>-7.0059099999999999E-2</v>
      </c>
      <c r="L19109">
        <v>-2.6136099999999999E-2</v>
      </c>
      <c r="M19109">
        <v>4.2848000000000001E-3</v>
      </c>
      <c r="N19109">
        <v>3.4705699999999999E-2</v>
      </c>
      <c r="O19109">
        <v>7.8628699999999996E-2</v>
      </c>
      <c r="P19109">
        <v>56.667700000000004</v>
      </c>
      <c r="Q19109">
        <v>5.8010800000000001E-2</v>
      </c>
    </row>
    <row r="19110" spans="1:17">
      <c r="A19110" t="s">
        <v>21316</v>
      </c>
      <c r="B19110" t="s">
        <v>3</v>
      </c>
      <c r="C19110" t="s">
        <v>16</v>
      </c>
      <c r="D19110" t="s">
        <v>19</v>
      </c>
      <c r="E19110" t="s">
        <v>70</v>
      </c>
      <c r="F19110" t="s">
        <v>25</v>
      </c>
      <c r="G19110">
        <v>5</v>
      </c>
      <c r="H19110">
        <v>0.74461290000000002</v>
      </c>
      <c r="I19110">
        <v>0.7482396</v>
      </c>
      <c r="J19110">
        <v>3.6265999999999998E-3</v>
      </c>
      <c r="K19110">
        <v>-6.2109400000000002E-2</v>
      </c>
      <c r="L19110">
        <v>-2.3272000000000001E-2</v>
      </c>
      <c r="M19110">
        <v>3.6265999999999998E-3</v>
      </c>
      <c r="N19110">
        <v>3.0525299999999998E-2</v>
      </c>
      <c r="O19110">
        <v>6.9362599999999996E-2</v>
      </c>
      <c r="P19110">
        <v>56.503999999999998</v>
      </c>
      <c r="Q19110">
        <v>5.1294100000000002E-2</v>
      </c>
    </row>
    <row r="19111" spans="1:17">
      <c r="A19111" t="s">
        <v>21317</v>
      </c>
      <c r="B19111" t="s">
        <v>3</v>
      </c>
      <c r="C19111" t="s">
        <v>16</v>
      </c>
      <c r="D19111" t="s">
        <v>19</v>
      </c>
      <c r="E19111" t="s">
        <v>70</v>
      </c>
      <c r="F19111" t="s">
        <v>25</v>
      </c>
      <c r="G19111">
        <v>6</v>
      </c>
      <c r="H19111">
        <v>0.82917580000000002</v>
      </c>
      <c r="I19111">
        <v>0.82538800000000001</v>
      </c>
      <c r="J19111">
        <v>-3.7877000000000002E-3</v>
      </c>
      <c r="K19111">
        <v>-9.4741199999999998E-2</v>
      </c>
      <c r="L19111">
        <v>-4.1005199999999999E-2</v>
      </c>
      <c r="M19111">
        <v>-3.7877000000000002E-3</v>
      </c>
      <c r="N19111">
        <v>3.34297E-2</v>
      </c>
      <c r="O19111">
        <v>8.7165800000000002E-2</v>
      </c>
      <c r="P19111">
        <v>56.255800000000001</v>
      </c>
      <c r="Q19111">
        <v>7.0971400000000004E-2</v>
      </c>
    </row>
    <row r="19112" spans="1:17">
      <c r="A19112" t="s">
        <v>21318</v>
      </c>
      <c r="B19112" t="s">
        <v>3</v>
      </c>
      <c r="C19112" t="s">
        <v>16</v>
      </c>
      <c r="D19112" t="s">
        <v>19</v>
      </c>
      <c r="E19112" t="s">
        <v>70</v>
      </c>
      <c r="F19112" t="s">
        <v>25</v>
      </c>
      <c r="G19112">
        <v>7</v>
      </c>
      <c r="H19112">
        <v>1.014275</v>
      </c>
      <c r="I19112">
        <v>0.92607439999999996</v>
      </c>
      <c r="J19112">
        <v>-8.8200299999999995E-2</v>
      </c>
      <c r="K19112">
        <v>-0.19363230000000001</v>
      </c>
      <c r="L19112">
        <v>-0.13134219999999999</v>
      </c>
      <c r="M19112">
        <v>-8.8200299999999995E-2</v>
      </c>
      <c r="N19112">
        <v>-4.5058399999999998E-2</v>
      </c>
      <c r="O19112">
        <v>1.7231799999999999E-2</v>
      </c>
      <c r="P19112">
        <v>56.120699999999999</v>
      </c>
      <c r="Q19112">
        <v>8.2269099999999998E-2</v>
      </c>
    </row>
    <row r="19113" spans="1:17">
      <c r="A19113" t="s">
        <v>21319</v>
      </c>
      <c r="B19113" t="s">
        <v>3</v>
      </c>
      <c r="C19113" t="s">
        <v>16</v>
      </c>
      <c r="D19113" t="s">
        <v>19</v>
      </c>
      <c r="E19113" t="s">
        <v>70</v>
      </c>
      <c r="F19113" t="s">
        <v>25</v>
      </c>
      <c r="G19113">
        <v>8</v>
      </c>
      <c r="H19113">
        <v>1.169597</v>
      </c>
      <c r="I19113">
        <v>1.0867560000000001</v>
      </c>
      <c r="J19113">
        <v>-8.2840499999999997E-2</v>
      </c>
      <c r="K19113">
        <v>-0.2115706</v>
      </c>
      <c r="L19113">
        <v>-0.13551579999999999</v>
      </c>
      <c r="M19113">
        <v>-8.2840499999999997E-2</v>
      </c>
      <c r="N19113">
        <v>-3.01652E-2</v>
      </c>
      <c r="O19113">
        <v>4.58895E-2</v>
      </c>
      <c r="P19113">
        <v>56.7209</v>
      </c>
      <c r="Q19113">
        <v>0.1004486</v>
      </c>
    </row>
    <row r="19114" spans="1:17">
      <c r="A19114" t="s">
        <v>21320</v>
      </c>
      <c r="B19114" t="s">
        <v>3</v>
      </c>
      <c r="C19114" t="s">
        <v>16</v>
      </c>
      <c r="D19114" t="s">
        <v>19</v>
      </c>
      <c r="E19114" t="s">
        <v>70</v>
      </c>
      <c r="F19114" t="s">
        <v>25</v>
      </c>
      <c r="G19114">
        <v>9</v>
      </c>
      <c r="H19114">
        <v>1.1012379999999999</v>
      </c>
      <c r="I19114">
        <v>1.0707899999999999</v>
      </c>
      <c r="J19114">
        <v>-3.0448599999999999E-2</v>
      </c>
      <c r="K19114">
        <v>-0.18630930000000001</v>
      </c>
      <c r="L19114">
        <v>-9.4225500000000004E-2</v>
      </c>
      <c r="M19114">
        <v>-3.0448599999999999E-2</v>
      </c>
      <c r="N19114">
        <v>3.3328400000000001E-2</v>
      </c>
      <c r="O19114">
        <v>0.1254122</v>
      </c>
      <c r="P19114">
        <v>59.875599999999999</v>
      </c>
      <c r="Q19114">
        <v>0.1216188</v>
      </c>
    </row>
    <row r="19115" spans="1:17">
      <c r="A19115" t="s">
        <v>21321</v>
      </c>
      <c r="B19115" t="s">
        <v>3</v>
      </c>
      <c r="C19115" t="s">
        <v>16</v>
      </c>
      <c r="D19115" t="s">
        <v>19</v>
      </c>
      <c r="E19115" t="s">
        <v>70</v>
      </c>
      <c r="F19115" t="s">
        <v>25</v>
      </c>
      <c r="G19115">
        <v>10</v>
      </c>
      <c r="H19115">
        <v>1.069318</v>
      </c>
      <c r="I19115">
        <v>1.0221229999999999</v>
      </c>
      <c r="J19115">
        <v>-4.7195000000000001E-2</v>
      </c>
      <c r="K19115">
        <v>-0.1820524</v>
      </c>
      <c r="L19115">
        <v>-0.1023775</v>
      </c>
      <c r="M19115">
        <v>-4.7195000000000001E-2</v>
      </c>
      <c r="N19115">
        <v>7.9875999999999992E-3</v>
      </c>
      <c r="O19115">
        <v>8.7662400000000001E-2</v>
      </c>
      <c r="P19115">
        <v>64.171499999999995</v>
      </c>
      <c r="Q19115">
        <v>0.1052298</v>
      </c>
    </row>
    <row r="19116" spans="1:17">
      <c r="A19116" t="s">
        <v>21322</v>
      </c>
      <c r="B19116" t="s">
        <v>3</v>
      </c>
      <c r="C19116" t="s">
        <v>16</v>
      </c>
      <c r="D19116" t="s">
        <v>19</v>
      </c>
      <c r="E19116" t="s">
        <v>70</v>
      </c>
      <c r="F19116" t="s">
        <v>25</v>
      </c>
      <c r="G19116">
        <v>11</v>
      </c>
      <c r="H19116">
        <v>1.0305530000000001</v>
      </c>
      <c r="I19116">
        <v>0.99313940000000001</v>
      </c>
      <c r="J19116">
        <v>-3.74139E-2</v>
      </c>
      <c r="K19116">
        <v>-0.19217000000000001</v>
      </c>
      <c r="L19116">
        <v>-0.10073890000000001</v>
      </c>
      <c r="M19116">
        <v>-3.74139E-2</v>
      </c>
      <c r="N19116">
        <v>2.5911E-2</v>
      </c>
      <c r="O19116">
        <v>0.1173421</v>
      </c>
      <c r="P19116">
        <v>69.819100000000006</v>
      </c>
      <c r="Q19116">
        <v>0.1207568</v>
      </c>
    </row>
    <row r="19117" spans="1:17">
      <c r="A19117" t="s">
        <v>21323</v>
      </c>
      <c r="B19117" t="s">
        <v>3</v>
      </c>
      <c r="C19117" t="s">
        <v>16</v>
      </c>
      <c r="D19117" t="s">
        <v>19</v>
      </c>
      <c r="E19117" t="s">
        <v>70</v>
      </c>
      <c r="F19117" t="s">
        <v>25</v>
      </c>
      <c r="G19117">
        <v>12</v>
      </c>
      <c r="H19117">
        <v>1.013774</v>
      </c>
      <c r="I19117">
        <v>0.98514599999999997</v>
      </c>
      <c r="J19117">
        <v>-2.8627699999999999E-2</v>
      </c>
      <c r="K19117">
        <v>-0.18487790000000001</v>
      </c>
      <c r="L19117">
        <v>-9.2563999999999994E-2</v>
      </c>
      <c r="M19117">
        <v>-2.8627699999999999E-2</v>
      </c>
      <c r="N19117">
        <v>3.53085E-2</v>
      </c>
      <c r="O19117">
        <v>0.1276224</v>
      </c>
      <c r="P19117">
        <v>74.529799999999994</v>
      </c>
      <c r="Q19117">
        <v>0.12192260000000001</v>
      </c>
    </row>
    <row r="19118" spans="1:17">
      <c r="A19118" t="s">
        <v>21324</v>
      </c>
      <c r="B19118" t="s">
        <v>3</v>
      </c>
      <c r="C19118" t="s">
        <v>16</v>
      </c>
      <c r="D19118" t="s">
        <v>19</v>
      </c>
      <c r="E19118" t="s">
        <v>70</v>
      </c>
      <c r="F19118" t="s">
        <v>25</v>
      </c>
      <c r="G19118">
        <v>13</v>
      </c>
      <c r="H19118">
        <v>0.97121190000000002</v>
      </c>
      <c r="I19118">
        <v>1.0691189999999999</v>
      </c>
      <c r="J19118">
        <v>9.79072E-2</v>
      </c>
      <c r="K19118">
        <v>-5.6353199999999999E-2</v>
      </c>
      <c r="L19118">
        <v>3.4785099999999999E-2</v>
      </c>
      <c r="M19118">
        <v>9.79072E-2</v>
      </c>
      <c r="N19118">
        <v>0.16102929999999999</v>
      </c>
      <c r="O19118">
        <v>0.25216759999999999</v>
      </c>
      <c r="P19118">
        <v>79.787999999999997</v>
      </c>
      <c r="Q19118">
        <v>0.12037</v>
      </c>
    </row>
    <row r="19119" spans="1:17">
      <c r="A19119" t="s">
        <v>21325</v>
      </c>
      <c r="B19119" t="s">
        <v>3</v>
      </c>
      <c r="C19119" t="s">
        <v>16</v>
      </c>
      <c r="D19119" t="s">
        <v>19</v>
      </c>
      <c r="E19119" t="s">
        <v>70</v>
      </c>
      <c r="F19119" t="s">
        <v>25</v>
      </c>
      <c r="G19119">
        <v>14</v>
      </c>
      <c r="H19119">
        <v>1.0287219999999999</v>
      </c>
      <c r="I19119">
        <v>1.1467860000000001</v>
      </c>
      <c r="J19119">
        <v>0.1180639</v>
      </c>
      <c r="K19119">
        <v>-7.1602600000000002E-2</v>
      </c>
      <c r="L19119">
        <v>4.0453900000000001E-2</v>
      </c>
      <c r="M19119">
        <v>0.1180639</v>
      </c>
      <c r="N19119">
        <v>0.19567390000000001</v>
      </c>
      <c r="O19119">
        <v>0.30773040000000002</v>
      </c>
      <c r="P19119">
        <v>84.502700000000004</v>
      </c>
      <c r="Q19119">
        <v>0.14799760000000001</v>
      </c>
    </row>
    <row r="19120" spans="1:17">
      <c r="A19120" t="s">
        <v>21326</v>
      </c>
      <c r="B19120" t="s">
        <v>3</v>
      </c>
      <c r="C19120" t="s">
        <v>16</v>
      </c>
      <c r="D19120" t="s">
        <v>19</v>
      </c>
      <c r="E19120" t="s">
        <v>70</v>
      </c>
      <c r="F19120" t="s">
        <v>25</v>
      </c>
      <c r="G19120">
        <v>15</v>
      </c>
      <c r="H19120">
        <v>1.1321000000000001</v>
      </c>
      <c r="I19120">
        <v>1.3244480000000001</v>
      </c>
      <c r="J19120">
        <v>0.19234809999999999</v>
      </c>
      <c r="K19120">
        <v>-3.3985000000000001E-2</v>
      </c>
      <c r="L19120">
        <v>9.9734400000000001E-2</v>
      </c>
      <c r="M19120">
        <v>0.19234809999999999</v>
      </c>
      <c r="N19120">
        <v>0.28496169999999998</v>
      </c>
      <c r="O19120">
        <v>0.41868109999999997</v>
      </c>
      <c r="P19120">
        <v>86.712100000000007</v>
      </c>
      <c r="Q19120">
        <v>0.1766086</v>
      </c>
    </row>
    <row r="19121" spans="1:17">
      <c r="A19121" t="s">
        <v>21327</v>
      </c>
      <c r="B19121" t="s">
        <v>3</v>
      </c>
      <c r="C19121" t="s">
        <v>16</v>
      </c>
      <c r="D19121" t="s">
        <v>19</v>
      </c>
      <c r="E19121" t="s">
        <v>70</v>
      </c>
      <c r="F19121" t="s">
        <v>25</v>
      </c>
      <c r="G19121">
        <v>16</v>
      </c>
      <c r="H19121">
        <v>1.337016</v>
      </c>
      <c r="I19121">
        <v>1.6008929999999999</v>
      </c>
      <c r="J19121">
        <v>0.26387699999999997</v>
      </c>
      <c r="K19121">
        <v>2.8275499999999999E-2</v>
      </c>
      <c r="L19121">
        <v>0.1674708</v>
      </c>
      <c r="M19121">
        <v>0.26387699999999997</v>
      </c>
      <c r="N19121">
        <v>0.36028329999999997</v>
      </c>
      <c r="O19121">
        <v>0.49947859999999999</v>
      </c>
      <c r="P19121">
        <v>87.987700000000004</v>
      </c>
      <c r="Q19121">
        <v>0.1838409</v>
      </c>
    </row>
    <row r="19122" spans="1:17">
      <c r="A19122" t="s">
        <v>21328</v>
      </c>
      <c r="B19122" t="s">
        <v>3</v>
      </c>
      <c r="C19122" t="s">
        <v>16</v>
      </c>
      <c r="D19122" t="s">
        <v>19</v>
      </c>
      <c r="E19122" t="s">
        <v>70</v>
      </c>
      <c r="F19122" t="s">
        <v>25</v>
      </c>
      <c r="G19122">
        <v>17</v>
      </c>
      <c r="H19122">
        <v>1.545925</v>
      </c>
      <c r="I19122">
        <v>1.824038</v>
      </c>
      <c r="J19122">
        <v>0.2781129</v>
      </c>
      <c r="K19122">
        <v>3.4947899999999997E-2</v>
      </c>
      <c r="L19122">
        <v>0.17861179999999999</v>
      </c>
      <c r="M19122">
        <v>0.2781129</v>
      </c>
      <c r="N19122">
        <v>0.37761410000000001</v>
      </c>
      <c r="O19122">
        <v>0.52127789999999996</v>
      </c>
      <c r="P19122">
        <v>87.066400000000002</v>
      </c>
      <c r="Q19122">
        <v>0.18974260000000001</v>
      </c>
    </row>
    <row r="19123" spans="1:17">
      <c r="A19123" t="s">
        <v>21329</v>
      </c>
      <c r="B19123" t="s">
        <v>3</v>
      </c>
      <c r="C19123" t="s">
        <v>16</v>
      </c>
      <c r="D19123" t="s">
        <v>19</v>
      </c>
      <c r="E19123" t="s">
        <v>70</v>
      </c>
      <c r="F19123" t="s">
        <v>25</v>
      </c>
      <c r="G19123">
        <v>18</v>
      </c>
      <c r="H19123">
        <v>1.661797</v>
      </c>
      <c r="I19123">
        <v>1.8500639999999999</v>
      </c>
      <c r="J19123">
        <v>0.18826689999999999</v>
      </c>
      <c r="K19123">
        <v>-7.1689799999999998E-2</v>
      </c>
      <c r="L19123">
        <v>8.1894800000000004E-2</v>
      </c>
      <c r="M19123">
        <v>0.18826689999999999</v>
      </c>
      <c r="N19123">
        <v>0.29463909999999999</v>
      </c>
      <c r="O19123">
        <v>0.4482237</v>
      </c>
      <c r="P19123">
        <v>84.462800000000001</v>
      </c>
      <c r="Q19123">
        <v>0.20284530000000001</v>
      </c>
    </row>
    <row r="19124" spans="1:17">
      <c r="A19124" t="s">
        <v>21330</v>
      </c>
      <c r="B19124" t="s">
        <v>3</v>
      </c>
      <c r="C19124" t="s">
        <v>16</v>
      </c>
      <c r="D19124" t="s">
        <v>19</v>
      </c>
      <c r="E19124" t="s">
        <v>70</v>
      </c>
      <c r="F19124" t="s">
        <v>25</v>
      </c>
      <c r="G19124">
        <v>19</v>
      </c>
      <c r="H19124">
        <v>1.8001450000000001</v>
      </c>
      <c r="I19124">
        <v>1.808692</v>
      </c>
      <c r="J19124">
        <v>8.5477000000000001E-3</v>
      </c>
      <c r="K19124">
        <v>-0.2335718</v>
      </c>
      <c r="L19124">
        <v>-9.0525599999999998E-2</v>
      </c>
      <c r="M19124">
        <v>8.5477000000000001E-3</v>
      </c>
      <c r="N19124">
        <v>0.10762099999999999</v>
      </c>
      <c r="O19124">
        <v>0.25066719999999998</v>
      </c>
      <c r="P19124">
        <v>80.049199999999999</v>
      </c>
      <c r="Q19124">
        <v>0.18892690000000001</v>
      </c>
    </row>
    <row r="19125" spans="1:17">
      <c r="A19125" t="s">
        <v>21331</v>
      </c>
      <c r="B19125" t="s">
        <v>3</v>
      </c>
      <c r="C19125" t="s">
        <v>16</v>
      </c>
      <c r="D19125" t="s">
        <v>19</v>
      </c>
      <c r="E19125" t="s">
        <v>70</v>
      </c>
      <c r="F19125" t="s">
        <v>25</v>
      </c>
      <c r="G19125">
        <v>20</v>
      </c>
      <c r="H19125">
        <v>1.8211599999999999</v>
      </c>
      <c r="I19125">
        <v>1.712977</v>
      </c>
      <c r="J19125">
        <v>-0.1081828</v>
      </c>
      <c r="K19125">
        <v>-0.36190519999999998</v>
      </c>
      <c r="L19125">
        <v>-0.2120039</v>
      </c>
      <c r="M19125">
        <v>-0.1081828</v>
      </c>
      <c r="N19125">
        <v>-4.3616000000000002E-3</v>
      </c>
      <c r="O19125">
        <v>0.14553959999999999</v>
      </c>
      <c r="P19125">
        <v>73.116</v>
      </c>
      <c r="Q19125">
        <v>0.19798070000000001</v>
      </c>
    </row>
    <row r="19126" spans="1:17">
      <c r="A19126" t="s">
        <v>21332</v>
      </c>
      <c r="B19126" t="s">
        <v>3</v>
      </c>
      <c r="C19126" t="s">
        <v>16</v>
      </c>
      <c r="D19126" t="s">
        <v>19</v>
      </c>
      <c r="E19126" t="s">
        <v>70</v>
      </c>
      <c r="F19126" t="s">
        <v>25</v>
      </c>
      <c r="G19126">
        <v>21</v>
      </c>
      <c r="H19126">
        <v>1.6567609999999999</v>
      </c>
      <c r="I19126">
        <v>1.561787</v>
      </c>
      <c r="J19126">
        <v>-9.4974299999999998E-2</v>
      </c>
      <c r="K19126">
        <v>-0.313112</v>
      </c>
      <c r="L19126">
        <v>-0.18423439999999999</v>
      </c>
      <c r="M19126">
        <v>-9.4974299999999998E-2</v>
      </c>
      <c r="N19126">
        <v>-5.7140999999999997E-3</v>
      </c>
      <c r="O19126">
        <v>0.12316340000000001</v>
      </c>
      <c r="P19126">
        <v>67.838800000000006</v>
      </c>
      <c r="Q19126">
        <v>0.1702138</v>
      </c>
    </row>
    <row r="19127" spans="1:17">
      <c r="A19127" t="s">
        <v>21333</v>
      </c>
      <c r="B19127" t="s">
        <v>3</v>
      </c>
      <c r="C19127" t="s">
        <v>16</v>
      </c>
      <c r="D19127" t="s">
        <v>19</v>
      </c>
      <c r="E19127" t="s">
        <v>70</v>
      </c>
      <c r="F19127" t="s">
        <v>25</v>
      </c>
      <c r="G19127">
        <v>22</v>
      </c>
      <c r="H19127">
        <v>1.437773</v>
      </c>
      <c r="I19127">
        <v>1.4124159999999999</v>
      </c>
      <c r="J19127">
        <v>-2.53566E-2</v>
      </c>
      <c r="K19127">
        <v>-0.20549809999999999</v>
      </c>
      <c r="L19127">
        <v>-9.9069000000000004E-2</v>
      </c>
      <c r="M19127">
        <v>-2.53566E-2</v>
      </c>
      <c r="N19127">
        <v>4.8355799999999997E-2</v>
      </c>
      <c r="O19127">
        <v>0.1547849</v>
      </c>
      <c r="P19127">
        <v>64.42</v>
      </c>
      <c r="Q19127">
        <v>0.1405651</v>
      </c>
    </row>
    <row r="19128" spans="1:17">
      <c r="A19128" t="s">
        <v>21334</v>
      </c>
      <c r="B19128" t="s">
        <v>3</v>
      </c>
      <c r="C19128" t="s">
        <v>16</v>
      </c>
      <c r="D19128" t="s">
        <v>19</v>
      </c>
      <c r="E19128" t="s">
        <v>70</v>
      </c>
      <c r="F19128" t="s">
        <v>25</v>
      </c>
      <c r="G19128">
        <v>23</v>
      </c>
      <c r="H19128">
        <v>1.2230529999999999</v>
      </c>
      <c r="I19128">
        <v>1.2156819999999999</v>
      </c>
      <c r="J19128">
        <v>-7.3712999999999999E-3</v>
      </c>
      <c r="K19128">
        <v>-0.14104810000000001</v>
      </c>
      <c r="L19128">
        <v>-6.2070800000000002E-2</v>
      </c>
      <c r="M19128">
        <v>-7.3712999999999999E-3</v>
      </c>
      <c r="N19128">
        <v>4.7328099999999998E-2</v>
      </c>
      <c r="O19128">
        <v>0.12630549999999999</v>
      </c>
      <c r="P19128">
        <v>62.724499999999999</v>
      </c>
      <c r="Q19128">
        <v>0.1043085</v>
      </c>
    </row>
    <row r="19129" spans="1:17">
      <c r="A19129" t="s">
        <v>21335</v>
      </c>
      <c r="B19129" t="s">
        <v>3</v>
      </c>
      <c r="C19129" t="s">
        <v>16</v>
      </c>
      <c r="D19129" t="s">
        <v>19</v>
      </c>
      <c r="E19129" t="s">
        <v>70</v>
      </c>
      <c r="F19129" t="s">
        <v>25</v>
      </c>
      <c r="G19129">
        <v>24</v>
      </c>
      <c r="H19129">
        <v>0.98005030000000004</v>
      </c>
      <c r="I19129">
        <v>1.033274</v>
      </c>
      <c r="J19129">
        <v>5.3223600000000003E-2</v>
      </c>
      <c r="K19129">
        <v>-7.0184800000000006E-2</v>
      </c>
      <c r="L19129">
        <v>2.7258999999999999E-3</v>
      </c>
      <c r="M19129">
        <v>5.3223600000000003E-2</v>
      </c>
      <c r="N19129">
        <v>0.1037213</v>
      </c>
      <c r="O19129">
        <v>0.17663190000000001</v>
      </c>
      <c r="P19129">
        <v>61.145299999999999</v>
      </c>
      <c r="Q19129">
        <v>9.6296000000000007E-2</v>
      </c>
    </row>
    <row r="19130" spans="1:17">
      <c r="A19130" t="s">
        <v>21336</v>
      </c>
      <c r="B19130" t="s">
        <v>3</v>
      </c>
      <c r="C19130" t="s">
        <v>16</v>
      </c>
      <c r="D19130" t="s">
        <v>19</v>
      </c>
      <c r="E19130" t="s">
        <v>70</v>
      </c>
      <c r="F19130" t="s">
        <v>26</v>
      </c>
      <c r="G19130">
        <v>1</v>
      </c>
      <c r="H19130">
        <v>0.93305280000000002</v>
      </c>
      <c r="I19130">
        <v>0.92640599999999995</v>
      </c>
      <c r="J19130">
        <v>-6.6467000000000002E-3</v>
      </c>
      <c r="K19130">
        <v>-8.0458600000000005E-2</v>
      </c>
      <c r="L19130">
        <v>-3.6849899999999998E-2</v>
      </c>
      <c r="M19130">
        <v>-6.6467000000000002E-3</v>
      </c>
      <c r="N19130">
        <v>2.3556500000000001E-2</v>
      </c>
      <c r="O19130">
        <v>6.7165100000000005E-2</v>
      </c>
      <c r="P19130">
        <v>68.950800000000001</v>
      </c>
      <c r="Q19130">
        <v>5.75957E-2</v>
      </c>
    </row>
    <row r="19131" spans="1:17">
      <c r="A19131" t="s">
        <v>21337</v>
      </c>
      <c r="B19131" t="s">
        <v>3</v>
      </c>
      <c r="C19131" t="s">
        <v>16</v>
      </c>
      <c r="D19131" t="s">
        <v>19</v>
      </c>
      <c r="E19131" t="s">
        <v>70</v>
      </c>
      <c r="F19131" t="s">
        <v>26</v>
      </c>
      <c r="G19131">
        <v>2</v>
      </c>
      <c r="H19131">
        <v>0.84655579999999997</v>
      </c>
      <c r="I19131">
        <v>0.82693050000000001</v>
      </c>
      <c r="J19131">
        <v>-1.9625400000000001E-2</v>
      </c>
      <c r="K19131">
        <v>-7.5183600000000003E-2</v>
      </c>
      <c r="L19131">
        <v>-4.2359399999999998E-2</v>
      </c>
      <c r="M19131">
        <v>-1.9625400000000001E-2</v>
      </c>
      <c r="N19131">
        <v>3.1086E-3</v>
      </c>
      <c r="O19131">
        <v>3.5932899999999997E-2</v>
      </c>
      <c r="P19131">
        <v>68.585099999999997</v>
      </c>
      <c r="Q19131">
        <v>4.3352300000000003E-2</v>
      </c>
    </row>
    <row r="19132" spans="1:17">
      <c r="A19132" t="s">
        <v>21338</v>
      </c>
      <c r="B19132" t="s">
        <v>3</v>
      </c>
      <c r="C19132" t="s">
        <v>16</v>
      </c>
      <c r="D19132" t="s">
        <v>19</v>
      </c>
      <c r="E19132" t="s">
        <v>70</v>
      </c>
      <c r="F19132" t="s">
        <v>26</v>
      </c>
      <c r="G19132">
        <v>3</v>
      </c>
      <c r="H19132">
        <v>0.82533179999999995</v>
      </c>
      <c r="I19132">
        <v>0.7784932</v>
      </c>
      <c r="J19132">
        <v>-4.6838600000000001E-2</v>
      </c>
      <c r="K19132">
        <v>-0.1004491</v>
      </c>
      <c r="L19132">
        <v>-6.8775600000000006E-2</v>
      </c>
      <c r="M19132">
        <v>-4.6838600000000001E-2</v>
      </c>
      <c r="N19132">
        <v>-2.4901599999999999E-2</v>
      </c>
      <c r="O19132">
        <v>6.7719E-3</v>
      </c>
      <c r="P19132">
        <v>67.037300000000002</v>
      </c>
      <c r="Q19132">
        <v>4.1832500000000002E-2</v>
      </c>
    </row>
    <row r="19133" spans="1:17">
      <c r="A19133" t="s">
        <v>21339</v>
      </c>
      <c r="B19133" t="s">
        <v>3</v>
      </c>
      <c r="C19133" t="s">
        <v>16</v>
      </c>
      <c r="D19133" t="s">
        <v>19</v>
      </c>
      <c r="E19133" t="s">
        <v>70</v>
      </c>
      <c r="F19133" t="s">
        <v>26</v>
      </c>
      <c r="G19133">
        <v>4</v>
      </c>
      <c r="H19133">
        <v>0.80428390000000005</v>
      </c>
      <c r="I19133">
        <v>0.7523938</v>
      </c>
      <c r="J19133">
        <v>-5.1890100000000002E-2</v>
      </c>
      <c r="K19133">
        <v>-0.1102968</v>
      </c>
      <c r="L19133">
        <v>-7.5789599999999999E-2</v>
      </c>
      <c r="M19133">
        <v>-5.1890100000000002E-2</v>
      </c>
      <c r="N19133">
        <v>-2.7990500000000001E-2</v>
      </c>
      <c r="O19133">
        <v>6.5166E-3</v>
      </c>
      <c r="P19133">
        <v>65.8322</v>
      </c>
      <c r="Q19133">
        <v>4.5574999999999997E-2</v>
      </c>
    </row>
    <row r="19134" spans="1:17">
      <c r="A19134" t="s">
        <v>21340</v>
      </c>
      <c r="B19134" t="s">
        <v>3</v>
      </c>
      <c r="C19134" t="s">
        <v>16</v>
      </c>
      <c r="D19134" t="s">
        <v>19</v>
      </c>
      <c r="E19134" t="s">
        <v>70</v>
      </c>
      <c r="F19134" t="s">
        <v>26</v>
      </c>
      <c r="G19134">
        <v>5</v>
      </c>
      <c r="H19134">
        <v>0.84068399999999999</v>
      </c>
      <c r="I19134">
        <v>0.76984660000000005</v>
      </c>
      <c r="J19134">
        <v>-7.0837399999999995E-2</v>
      </c>
      <c r="K19134">
        <v>-0.12622749999999999</v>
      </c>
      <c r="L19134">
        <v>-9.3502600000000005E-2</v>
      </c>
      <c r="M19134">
        <v>-7.0837399999999995E-2</v>
      </c>
      <c r="N19134">
        <v>-4.8172300000000001E-2</v>
      </c>
      <c r="O19134">
        <v>-1.54474E-2</v>
      </c>
      <c r="P19134">
        <v>65.246899999999997</v>
      </c>
      <c r="Q19134">
        <v>4.3221099999999998E-2</v>
      </c>
    </row>
    <row r="19135" spans="1:17">
      <c r="A19135" t="s">
        <v>21341</v>
      </c>
      <c r="B19135" t="s">
        <v>3</v>
      </c>
      <c r="C19135" t="s">
        <v>16</v>
      </c>
      <c r="D19135" t="s">
        <v>19</v>
      </c>
      <c r="E19135" t="s">
        <v>70</v>
      </c>
      <c r="F19135" t="s">
        <v>26</v>
      </c>
      <c r="G19135">
        <v>6</v>
      </c>
      <c r="H19135">
        <v>0.9118522</v>
      </c>
      <c r="I19135">
        <v>0.82891420000000005</v>
      </c>
      <c r="J19135">
        <v>-8.2938100000000001E-2</v>
      </c>
      <c r="K19135">
        <v>-0.1391626</v>
      </c>
      <c r="L19135">
        <v>-0.1059447</v>
      </c>
      <c r="M19135">
        <v>-8.2938100000000001E-2</v>
      </c>
      <c r="N19135">
        <v>-5.9931499999999999E-2</v>
      </c>
      <c r="O19135">
        <v>-2.6713600000000001E-2</v>
      </c>
      <c r="P19135">
        <v>64.822000000000003</v>
      </c>
      <c r="Q19135">
        <v>4.38722E-2</v>
      </c>
    </row>
    <row r="19136" spans="1:17">
      <c r="A19136" t="s">
        <v>21342</v>
      </c>
      <c r="B19136" t="s">
        <v>3</v>
      </c>
      <c r="C19136" t="s">
        <v>16</v>
      </c>
      <c r="D19136" t="s">
        <v>19</v>
      </c>
      <c r="E19136" t="s">
        <v>70</v>
      </c>
      <c r="F19136" t="s">
        <v>26</v>
      </c>
      <c r="G19136">
        <v>7</v>
      </c>
      <c r="H19136">
        <v>1.0243910000000001</v>
      </c>
      <c r="I19136">
        <v>0.9273941</v>
      </c>
      <c r="J19136">
        <v>-9.6996799999999994E-2</v>
      </c>
      <c r="K19136">
        <v>-0.1640382</v>
      </c>
      <c r="L19136">
        <v>-0.1244296</v>
      </c>
      <c r="M19136">
        <v>-9.6996799999999994E-2</v>
      </c>
      <c r="N19136">
        <v>-6.9564000000000001E-2</v>
      </c>
      <c r="O19136">
        <v>-2.99554E-2</v>
      </c>
      <c r="P19136">
        <v>64.383899999999997</v>
      </c>
      <c r="Q19136">
        <v>5.2312699999999997E-2</v>
      </c>
    </row>
    <row r="19137" spans="1:17">
      <c r="A19137" t="s">
        <v>21343</v>
      </c>
      <c r="B19137" t="s">
        <v>3</v>
      </c>
      <c r="C19137" t="s">
        <v>16</v>
      </c>
      <c r="D19137" t="s">
        <v>19</v>
      </c>
      <c r="E19137" t="s">
        <v>70</v>
      </c>
      <c r="F19137" t="s">
        <v>26</v>
      </c>
      <c r="G19137">
        <v>8</v>
      </c>
      <c r="H19137">
        <v>1.103858</v>
      </c>
      <c r="I19137">
        <v>0.99961960000000005</v>
      </c>
      <c r="J19137">
        <v>-0.10423789999999999</v>
      </c>
      <c r="K19137">
        <v>-0.18996060000000001</v>
      </c>
      <c r="L19137">
        <v>-0.13931489999999999</v>
      </c>
      <c r="M19137">
        <v>-0.10423789999999999</v>
      </c>
      <c r="N19137">
        <v>-6.9160899999999997E-2</v>
      </c>
      <c r="O19137">
        <v>-1.8515199999999999E-2</v>
      </c>
      <c r="P19137">
        <v>65.214500000000001</v>
      </c>
      <c r="Q19137">
        <v>6.6889799999999999E-2</v>
      </c>
    </row>
    <row r="19138" spans="1:17">
      <c r="A19138" t="s">
        <v>21344</v>
      </c>
      <c r="B19138" t="s">
        <v>3</v>
      </c>
      <c r="C19138" t="s">
        <v>16</v>
      </c>
      <c r="D19138" t="s">
        <v>19</v>
      </c>
      <c r="E19138" t="s">
        <v>70</v>
      </c>
      <c r="F19138" t="s">
        <v>26</v>
      </c>
      <c r="G19138">
        <v>9</v>
      </c>
      <c r="H19138">
        <v>1.171106</v>
      </c>
      <c r="I19138">
        <v>0.94491519999999996</v>
      </c>
      <c r="J19138">
        <v>-0.22619030000000001</v>
      </c>
      <c r="K19138">
        <v>-0.30092819999999998</v>
      </c>
      <c r="L19138">
        <v>-0.25677250000000001</v>
      </c>
      <c r="M19138">
        <v>-0.22619030000000001</v>
      </c>
      <c r="N19138">
        <v>-0.19560820000000001</v>
      </c>
      <c r="O19138">
        <v>-0.15145239999999999</v>
      </c>
      <c r="P19138">
        <v>68.443700000000007</v>
      </c>
      <c r="Q19138">
        <v>5.8318300000000003E-2</v>
      </c>
    </row>
    <row r="19139" spans="1:17">
      <c r="A19139" t="s">
        <v>21345</v>
      </c>
      <c r="B19139" t="s">
        <v>3</v>
      </c>
      <c r="C19139" t="s">
        <v>16</v>
      </c>
      <c r="D19139" t="s">
        <v>19</v>
      </c>
      <c r="E19139" t="s">
        <v>70</v>
      </c>
      <c r="F19139" t="s">
        <v>26</v>
      </c>
      <c r="G19139">
        <v>10</v>
      </c>
      <c r="H19139">
        <v>1.220326</v>
      </c>
      <c r="I19139">
        <v>0.99964790000000003</v>
      </c>
      <c r="J19139">
        <v>-0.2206786</v>
      </c>
      <c r="K19139">
        <v>-0.3003053</v>
      </c>
      <c r="L19139">
        <v>-0.25326120000000002</v>
      </c>
      <c r="M19139">
        <v>-0.2206786</v>
      </c>
      <c r="N19139">
        <v>-0.18809590000000001</v>
      </c>
      <c r="O19139">
        <v>-0.1410518</v>
      </c>
      <c r="P19139">
        <v>72.6678</v>
      </c>
      <c r="Q19139">
        <v>6.2133099999999997E-2</v>
      </c>
    </row>
    <row r="19140" spans="1:17">
      <c r="A19140" t="s">
        <v>21346</v>
      </c>
      <c r="B19140" t="s">
        <v>3</v>
      </c>
      <c r="C19140" t="s">
        <v>16</v>
      </c>
      <c r="D19140" t="s">
        <v>19</v>
      </c>
      <c r="E19140" t="s">
        <v>70</v>
      </c>
      <c r="F19140" t="s">
        <v>26</v>
      </c>
      <c r="G19140">
        <v>11</v>
      </c>
      <c r="H19140">
        <v>1.231611</v>
      </c>
      <c r="I19140">
        <v>1.059075</v>
      </c>
      <c r="J19140">
        <v>-0.17253569999999999</v>
      </c>
      <c r="K19140">
        <v>-0.25456879999999998</v>
      </c>
      <c r="L19140">
        <v>-0.20610300000000001</v>
      </c>
      <c r="M19140">
        <v>-0.17253569999999999</v>
      </c>
      <c r="N19140">
        <v>-0.13896839999999999</v>
      </c>
      <c r="O19140">
        <v>-9.0502600000000002E-2</v>
      </c>
      <c r="P19140">
        <v>77.011099999999999</v>
      </c>
      <c r="Q19140">
        <v>6.4010700000000004E-2</v>
      </c>
    </row>
    <row r="19141" spans="1:17">
      <c r="A19141" t="s">
        <v>21347</v>
      </c>
      <c r="B19141" t="s">
        <v>3</v>
      </c>
      <c r="C19141" t="s">
        <v>16</v>
      </c>
      <c r="D19141" t="s">
        <v>19</v>
      </c>
      <c r="E19141" t="s">
        <v>70</v>
      </c>
      <c r="F19141" t="s">
        <v>26</v>
      </c>
      <c r="G19141">
        <v>12</v>
      </c>
      <c r="H19141">
        <v>1.2232829999999999</v>
      </c>
      <c r="I19141">
        <v>1.1612309999999999</v>
      </c>
      <c r="J19141">
        <v>-6.2052499999999997E-2</v>
      </c>
      <c r="K19141">
        <v>-0.14438570000000001</v>
      </c>
      <c r="L19141">
        <v>-9.5742599999999997E-2</v>
      </c>
      <c r="M19141">
        <v>-6.2052499999999997E-2</v>
      </c>
      <c r="N19141">
        <v>-2.8362399999999999E-2</v>
      </c>
      <c r="O19141">
        <v>2.0280800000000002E-2</v>
      </c>
      <c r="P19141">
        <v>81.749399999999994</v>
      </c>
      <c r="Q19141">
        <v>6.4244999999999997E-2</v>
      </c>
    </row>
    <row r="19142" spans="1:17">
      <c r="A19142" t="s">
        <v>21348</v>
      </c>
      <c r="B19142" t="s">
        <v>3</v>
      </c>
      <c r="C19142" t="s">
        <v>16</v>
      </c>
      <c r="D19142" t="s">
        <v>19</v>
      </c>
      <c r="E19142" t="s">
        <v>70</v>
      </c>
      <c r="F19142" t="s">
        <v>26</v>
      </c>
      <c r="G19142">
        <v>13</v>
      </c>
      <c r="H19142">
        <v>1.2238439999999999</v>
      </c>
      <c r="I19142">
        <v>1.3498330000000001</v>
      </c>
      <c r="J19142">
        <v>0.12598880000000001</v>
      </c>
      <c r="K19142">
        <v>4.3442099999999997E-2</v>
      </c>
      <c r="L19142">
        <v>9.2211299999999996E-2</v>
      </c>
      <c r="M19142">
        <v>0.12598880000000001</v>
      </c>
      <c r="N19142">
        <v>0.1597662</v>
      </c>
      <c r="O19142">
        <v>0.20853540000000001</v>
      </c>
      <c r="P19142">
        <v>85.613</v>
      </c>
      <c r="Q19142">
        <v>6.4411499999999997E-2</v>
      </c>
    </row>
    <row r="19143" spans="1:17">
      <c r="A19143" t="s">
        <v>21349</v>
      </c>
      <c r="B19143" t="s">
        <v>3</v>
      </c>
      <c r="C19143" t="s">
        <v>16</v>
      </c>
      <c r="D19143" t="s">
        <v>19</v>
      </c>
      <c r="E19143" t="s">
        <v>70</v>
      </c>
      <c r="F19143" t="s">
        <v>26</v>
      </c>
      <c r="G19143">
        <v>14</v>
      </c>
      <c r="H19143">
        <v>1.334327</v>
      </c>
      <c r="I19143">
        <v>1.5486040000000001</v>
      </c>
      <c r="J19143">
        <v>0.2142772</v>
      </c>
      <c r="K19143">
        <v>0.13092010000000001</v>
      </c>
      <c r="L19143">
        <v>0.1801682</v>
      </c>
      <c r="M19143">
        <v>0.2142772</v>
      </c>
      <c r="N19143">
        <v>0.2483863</v>
      </c>
      <c r="O19143">
        <v>0.29763430000000002</v>
      </c>
      <c r="P19143">
        <v>88.230999999999995</v>
      </c>
      <c r="Q19143">
        <v>6.5043900000000002E-2</v>
      </c>
    </row>
    <row r="19144" spans="1:17">
      <c r="A19144" t="s">
        <v>21350</v>
      </c>
      <c r="B19144" t="s">
        <v>3</v>
      </c>
      <c r="C19144" t="s">
        <v>16</v>
      </c>
      <c r="D19144" t="s">
        <v>19</v>
      </c>
      <c r="E19144" t="s">
        <v>70</v>
      </c>
      <c r="F19144" t="s">
        <v>26</v>
      </c>
      <c r="G19144">
        <v>15</v>
      </c>
      <c r="H19144">
        <v>1.543588</v>
      </c>
      <c r="I19144">
        <v>1.8295509999999999</v>
      </c>
      <c r="J19144">
        <v>0.28596310000000003</v>
      </c>
      <c r="K19144">
        <v>0.19465199999999999</v>
      </c>
      <c r="L19144">
        <v>0.2485993</v>
      </c>
      <c r="M19144">
        <v>0.28596310000000003</v>
      </c>
      <c r="N19144">
        <v>0.32332680000000003</v>
      </c>
      <c r="O19144">
        <v>0.3772742</v>
      </c>
      <c r="P19144">
        <v>88.459400000000002</v>
      </c>
      <c r="Q19144">
        <v>7.1250400000000005E-2</v>
      </c>
    </row>
    <row r="19145" spans="1:17">
      <c r="A19145" t="s">
        <v>21351</v>
      </c>
      <c r="B19145" t="s">
        <v>3</v>
      </c>
      <c r="C19145" t="s">
        <v>16</v>
      </c>
      <c r="D19145" t="s">
        <v>19</v>
      </c>
      <c r="E19145" t="s">
        <v>70</v>
      </c>
      <c r="F19145" t="s">
        <v>26</v>
      </c>
      <c r="G19145">
        <v>16</v>
      </c>
      <c r="H19145">
        <v>1.785366</v>
      </c>
      <c r="I19145">
        <v>2.0761699999999998</v>
      </c>
      <c r="J19145">
        <v>0.29080450000000002</v>
      </c>
      <c r="K19145">
        <v>0.19021750000000001</v>
      </c>
      <c r="L19145">
        <v>0.24964510000000001</v>
      </c>
      <c r="M19145">
        <v>0.29080450000000002</v>
      </c>
      <c r="N19145">
        <v>0.33196379999999998</v>
      </c>
      <c r="O19145">
        <v>0.3913914</v>
      </c>
      <c r="P19145">
        <v>88.304599999999994</v>
      </c>
      <c r="Q19145">
        <v>7.84884E-2</v>
      </c>
    </row>
    <row r="19146" spans="1:17">
      <c r="A19146" t="s">
        <v>21352</v>
      </c>
      <c r="B19146" t="s">
        <v>3</v>
      </c>
      <c r="C19146" t="s">
        <v>16</v>
      </c>
      <c r="D19146" t="s">
        <v>19</v>
      </c>
      <c r="E19146" t="s">
        <v>70</v>
      </c>
      <c r="F19146" t="s">
        <v>26</v>
      </c>
      <c r="G19146">
        <v>17</v>
      </c>
      <c r="H19146">
        <v>2.0254919999999998</v>
      </c>
      <c r="I19146">
        <v>2.2877689999999999</v>
      </c>
      <c r="J19146">
        <v>0.26227630000000002</v>
      </c>
      <c r="K19146">
        <v>0.1599834</v>
      </c>
      <c r="L19146">
        <v>0.2204189</v>
      </c>
      <c r="M19146">
        <v>0.26227630000000002</v>
      </c>
      <c r="N19146">
        <v>0.30413370000000001</v>
      </c>
      <c r="O19146">
        <v>0.36456909999999998</v>
      </c>
      <c r="P19146">
        <v>87.118300000000005</v>
      </c>
      <c r="Q19146">
        <v>7.9819500000000002E-2</v>
      </c>
    </row>
    <row r="19147" spans="1:17">
      <c r="A19147" t="s">
        <v>21353</v>
      </c>
      <c r="B19147" t="s">
        <v>3</v>
      </c>
      <c r="C19147" t="s">
        <v>16</v>
      </c>
      <c r="D19147" t="s">
        <v>19</v>
      </c>
      <c r="E19147" t="s">
        <v>70</v>
      </c>
      <c r="F19147" t="s">
        <v>26</v>
      </c>
      <c r="G19147">
        <v>18</v>
      </c>
      <c r="H19147">
        <v>2.2261259999999998</v>
      </c>
      <c r="I19147">
        <v>2.4501110000000001</v>
      </c>
      <c r="J19147">
        <v>0.22398570000000001</v>
      </c>
      <c r="K19147">
        <v>0.1133887</v>
      </c>
      <c r="L19147">
        <v>0.17873030000000001</v>
      </c>
      <c r="M19147">
        <v>0.22398570000000001</v>
      </c>
      <c r="N19147">
        <v>0.26924120000000001</v>
      </c>
      <c r="O19147">
        <v>0.33458280000000001</v>
      </c>
      <c r="P19147">
        <v>84.369799999999998</v>
      </c>
      <c r="Q19147">
        <v>8.6299299999999995E-2</v>
      </c>
    </row>
    <row r="19148" spans="1:17">
      <c r="A19148" t="s">
        <v>21354</v>
      </c>
      <c r="B19148" t="s">
        <v>3</v>
      </c>
      <c r="C19148" t="s">
        <v>16</v>
      </c>
      <c r="D19148" t="s">
        <v>19</v>
      </c>
      <c r="E19148" t="s">
        <v>70</v>
      </c>
      <c r="F19148" t="s">
        <v>26</v>
      </c>
      <c r="G19148">
        <v>19</v>
      </c>
      <c r="H19148">
        <v>2.4913829999999999</v>
      </c>
      <c r="I19148">
        <v>2.4260510000000002</v>
      </c>
      <c r="J19148">
        <v>-6.5332200000000007E-2</v>
      </c>
      <c r="K19148">
        <v>-0.17806440000000001</v>
      </c>
      <c r="L19148">
        <v>-0.1114613</v>
      </c>
      <c r="M19148">
        <v>-6.5332200000000007E-2</v>
      </c>
      <c r="N19148">
        <v>-1.9203000000000001E-2</v>
      </c>
      <c r="O19148">
        <v>4.7400100000000001E-2</v>
      </c>
      <c r="P19148">
        <v>80.812100000000001</v>
      </c>
      <c r="Q19148">
        <v>8.7965500000000002E-2</v>
      </c>
    </row>
    <row r="19149" spans="1:17">
      <c r="A19149" t="s">
        <v>21355</v>
      </c>
      <c r="B19149" t="s">
        <v>3</v>
      </c>
      <c r="C19149" t="s">
        <v>16</v>
      </c>
      <c r="D19149" t="s">
        <v>19</v>
      </c>
      <c r="E19149" t="s">
        <v>70</v>
      </c>
      <c r="F19149" t="s">
        <v>26</v>
      </c>
      <c r="G19149">
        <v>20</v>
      </c>
      <c r="H19149">
        <v>2.4293040000000001</v>
      </c>
      <c r="I19149">
        <v>2.2577319999999999</v>
      </c>
      <c r="J19149">
        <v>-0.17157130000000001</v>
      </c>
      <c r="K19149">
        <v>-0.27660580000000001</v>
      </c>
      <c r="L19149">
        <v>-0.21455060000000001</v>
      </c>
      <c r="M19149">
        <v>-0.17157130000000001</v>
      </c>
      <c r="N19149">
        <v>-0.12859200000000001</v>
      </c>
      <c r="O19149">
        <v>-6.6536700000000004E-2</v>
      </c>
      <c r="P19149">
        <v>77.402299999999997</v>
      </c>
      <c r="Q19149">
        <v>8.1958900000000001E-2</v>
      </c>
    </row>
    <row r="19150" spans="1:17">
      <c r="A19150" t="s">
        <v>21356</v>
      </c>
      <c r="B19150" t="s">
        <v>3</v>
      </c>
      <c r="C19150" t="s">
        <v>16</v>
      </c>
      <c r="D19150" t="s">
        <v>19</v>
      </c>
      <c r="E19150" t="s">
        <v>70</v>
      </c>
      <c r="F19150" t="s">
        <v>26</v>
      </c>
      <c r="G19150">
        <v>21</v>
      </c>
      <c r="H19150">
        <v>2.2466219999999999</v>
      </c>
      <c r="I19150">
        <v>2.2092369999999999</v>
      </c>
      <c r="J19150">
        <v>-3.73852E-2</v>
      </c>
      <c r="K19150">
        <v>-0.15187200000000001</v>
      </c>
      <c r="L19150">
        <v>-8.4232299999999996E-2</v>
      </c>
      <c r="M19150">
        <v>-3.73852E-2</v>
      </c>
      <c r="N19150">
        <v>9.4619000000000005E-3</v>
      </c>
      <c r="O19150">
        <v>7.7101600000000006E-2</v>
      </c>
      <c r="P19150">
        <v>74.442499999999995</v>
      </c>
      <c r="Q19150">
        <v>8.9334499999999997E-2</v>
      </c>
    </row>
    <row r="19151" spans="1:17">
      <c r="A19151" t="s">
        <v>21357</v>
      </c>
      <c r="B19151" t="s">
        <v>3</v>
      </c>
      <c r="C19151" t="s">
        <v>16</v>
      </c>
      <c r="D19151" t="s">
        <v>19</v>
      </c>
      <c r="E19151" t="s">
        <v>70</v>
      </c>
      <c r="F19151" t="s">
        <v>26</v>
      </c>
      <c r="G19151">
        <v>22</v>
      </c>
      <c r="H19151">
        <v>1.982062</v>
      </c>
      <c r="I19151">
        <v>1.9733499999999999</v>
      </c>
      <c r="J19151">
        <v>-8.7112999999999999E-3</v>
      </c>
      <c r="K19151">
        <v>-0.11693050000000001</v>
      </c>
      <c r="L19151">
        <v>-5.2993699999999998E-2</v>
      </c>
      <c r="M19151">
        <v>-8.7112999999999999E-3</v>
      </c>
      <c r="N19151">
        <v>3.5571100000000001E-2</v>
      </c>
      <c r="O19151">
        <v>9.9507899999999996E-2</v>
      </c>
      <c r="P19151">
        <v>72.556600000000003</v>
      </c>
      <c r="Q19151">
        <v>8.4443900000000002E-2</v>
      </c>
    </row>
    <row r="19152" spans="1:17">
      <c r="A19152" t="s">
        <v>21358</v>
      </c>
      <c r="B19152" t="s">
        <v>3</v>
      </c>
      <c r="C19152" t="s">
        <v>16</v>
      </c>
      <c r="D19152" t="s">
        <v>19</v>
      </c>
      <c r="E19152" t="s">
        <v>70</v>
      </c>
      <c r="F19152" t="s">
        <v>26</v>
      </c>
      <c r="G19152">
        <v>23</v>
      </c>
      <c r="H19152">
        <v>1.5206740000000001</v>
      </c>
      <c r="I19152">
        <v>1.55813</v>
      </c>
      <c r="J19152">
        <v>3.7456799999999998E-2</v>
      </c>
      <c r="K19152">
        <v>-5.46349E-2</v>
      </c>
      <c r="L19152">
        <v>-2.264E-4</v>
      </c>
      <c r="M19152">
        <v>3.7456799999999998E-2</v>
      </c>
      <c r="N19152">
        <v>7.5140100000000001E-2</v>
      </c>
      <c r="O19152">
        <v>0.12954860000000001</v>
      </c>
      <c r="P19152">
        <v>71.166899999999998</v>
      </c>
      <c r="Q19152">
        <v>7.1859599999999996E-2</v>
      </c>
    </row>
    <row r="19153" spans="1:17">
      <c r="A19153" t="s">
        <v>21359</v>
      </c>
      <c r="B19153" t="s">
        <v>3</v>
      </c>
      <c r="C19153" t="s">
        <v>16</v>
      </c>
      <c r="D19153" t="s">
        <v>19</v>
      </c>
      <c r="E19153" t="s">
        <v>70</v>
      </c>
      <c r="F19153" t="s">
        <v>26</v>
      </c>
      <c r="G19153">
        <v>24</v>
      </c>
      <c r="H19153">
        <v>1.191535</v>
      </c>
      <c r="I19153">
        <v>1.2088239999999999</v>
      </c>
      <c r="J19153">
        <v>1.7289300000000001E-2</v>
      </c>
      <c r="K19153">
        <v>-6.2948199999999996E-2</v>
      </c>
      <c r="L19153">
        <v>-1.5543299999999999E-2</v>
      </c>
      <c r="M19153">
        <v>1.7289300000000001E-2</v>
      </c>
      <c r="N19153">
        <v>5.0121800000000001E-2</v>
      </c>
      <c r="O19153">
        <v>9.7526799999999997E-2</v>
      </c>
      <c r="P19153">
        <v>69.871899999999997</v>
      </c>
      <c r="Q19153">
        <v>6.2609700000000004E-2</v>
      </c>
    </row>
    <row r="19154" spans="1:17">
      <c r="A19154" t="s">
        <v>21360</v>
      </c>
      <c r="B19154" t="s">
        <v>3</v>
      </c>
      <c r="C19154" t="s">
        <v>16</v>
      </c>
      <c r="D19154" t="s">
        <v>19</v>
      </c>
      <c r="E19154" t="s">
        <v>70</v>
      </c>
      <c r="F19154" t="s">
        <v>27</v>
      </c>
      <c r="G19154">
        <v>1</v>
      </c>
      <c r="H19154">
        <v>1.0199670000000001</v>
      </c>
      <c r="I19154">
        <v>1.117996</v>
      </c>
      <c r="J19154">
        <v>9.8028699999999996E-2</v>
      </c>
      <c r="K19154">
        <v>2.5735299999999999E-2</v>
      </c>
      <c r="L19154">
        <v>6.8446800000000002E-2</v>
      </c>
      <c r="M19154">
        <v>9.8028699999999996E-2</v>
      </c>
      <c r="N19154">
        <v>0.12761059999999999</v>
      </c>
      <c r="O19154">
        <v>0.1703221</v>
      </c>
      <c r="P19154">
        <v>73.872200000000007</v>
      </c>
      <c r="Q19154">
        <v>5.6410799999999997E-2</v>
      </c>
    </row>
    <row r="19155" spans="1:17">
      <c r="A19155" t="s">
        <v>21361</v>
      </c>
      <c r="B19155" t="s">
        <v>3</v>
      </c>
      <c r="C19155" t="s">
        <v>16</v>
      </c>
      <c r="D19155" t="s">
        <v>19</v>
      </c>
      <c r="E19155" t="s">
        <v>70</v>
      </c>
      <c r="F19155" t="s">
        <v>27</v>
      </c>
      <c r="G19155">
        <v>2</v>
      </c>
      <c r="H19155">
        <v>0.89903979999999994</v>
      </c>
      <c r="I19155">
        <v>0.99033870000000002</v>
      </c>
      <c r="J19155">
        <v>9.1298900000000002E-2</v>
      </c>
      <c r="K19155">
        <v>2.4657200000000001E-2</v>
      </c>
      <c r="L19155">
        <v>6.4029699999999995E-2</v>
      </c>
      <c r="M19155">
        <v>9.1298900000000002E-2</v>
      </c>
      <c r="N19155">
        <v>0.1185682</v>
      </c>
      <c r="O19155">
        <v>0.15794069999999999</v>
      </c>
      <c r="P19155">
        <v>72.590299999999999</v>
      </c>
      <c r="Q19155">
        <v>5.20008E-2</v>
      </c>
    </row>
    <row r="19156" spans="1:17">
      <c r="A19156" t="s">
        <v>21362</v>
      </c>
      <c r="B19156" t="s">
        <v>3</v>
      </c>
      <c r="C19156" t="s">
        <v>16</v>
      </c>
      <c r="D19156" t="s">
        <v>19</v>
      </c>
      <c r="E19156" t="s">
        <v>70</v>
      </c>
      <c r="F19156" t="s">
        <v>27</v>
      </c>
      <c r="G19156">
        <v>3</v>
      </c>
      <c r="H19156">
        <v>0.84796689999999997</v>
      </c>
      <c r="I19156">
        <v>0.90634950000000003</v>
      </c>
      <c r="J19156">
        <v>5.83826E-2</v>
      </c>
      <c r="K19156">
        <v>8.4979999999999995E-4</v>
      </c>
      <c r="L19156">
        <v>3.4840700000000002E-2</v>
      </c>
      <c r="M19156">
        <v>5.83826E-2</v>
      </c>
      <c r="N19156">
        <v>8.1924499999999997E-2</v>
      </c>
      <c r="O19156">
        <v>0.1159153</v>
      </c>
      <c r="P19156">
        <v>71.341999999999999</v>
      </c>
      <c r="Q19156">
        <v>4.4893000000000002E-2</v>
      </c>
    </row>
    <row r="19157" spans="1:17">
      <c r="A19157" t="s">
        <v>21363</v>
      </c>
      <c r="B19157" t="s">
        <v>3</v>
      </c>
      <c r="C19157" t="s">
        <v>16</v>
      </c>
      <c r="D19157" t="s">
        <v>19</v>
      </c>
      <c r="E19157" t="s">
        <v>70</v>
      </c>
      <c r="F19157" t="s">
        <v>27</v>
      </c>
      <c r="G19157">
        <v>4</v>
      </c>
      <c r="H19157">
        <v>0.81684290000000004</v>
      </c>
      <c r="I19157">
        <v>0.87278670000000003</v>
      </c>
      <c r="J19157">
        <v>5.5943800000000002E-2</v>
      </c>
      <c r="K19157">
        <v>9.0279000000000002E-3</v>
      </c>
      <c r="L19157">
        <v>3.67462E-2</v>
      </c>
      <c r="M19157">
        <v>5.5943800000000002E-2</v>
      </c>
      <c r="N19157">
        <v>7.51415E-2</v>
      </c>
      <c r="O19157">
        <v>0.1028598</v>
      </c>
      <c r="P19157">
        <v>70.801699999999997</v>
      </c>
      <c r="Q19157">
        <v>3.6608700000000001E-2</v>
      </c>
    </row>
    <row r="19158" spans="1:17">
      <c r="A19158" t="s">
        <v>21364</v>
      </c>
      <c r="B19158" t="s">
        <v>3</v>
      </c>
      <c r="C19158" t="s">
        <v>16</v>
      </c>
      <c r="D19158" t="s">
        <v>19</v>
      </c>
      <c r="E19158" t="s">
        <v>70</v>
      </c>
      <c r="F19158" t="s">
        <v>27</v>
      </c>
      <c r="G19158">
        <v>5</v>
      </c>
      <c r="H19158">
        <v>0.84200629999999999</v>
      </c>
      <c r="I19158">
        <v>0.85283339999999996</v>
      </c>
      <c r="J19158">
        <v>1.0827099999999999E-2</v>
      </c>
      <c r="K19158">
        <v>-3.8414499999999997E-2</v>
      </c>
      <c r="L19158">
        <v>-9.3221999999999992E-3</v>
      </c>
      <c r="M19158">
        <v>1.0827099999999999E-2</v>
      </c>
      <c r="N19158">
        <v>3.0976400000000001E-2</v>
      </c>
      <c r="O19158">
        <v>6.0068700000000003E-2</v>
      </c>
      <c r="P19158">
        <v>70.406300000000002</v>
      </c>
      <c r="Q19158">
        <v>3.8423400000000003E-2</v>
      </c>
    </row>
    <row r="19159" spans="1:17">
      <c r="A19159" t="s">
        <v>21365</v>
      </c>
      <c r="B19159" t="s">
        <v>3</v>
      </c>
      <c r="C19159" t="s">
        <v>16</v>
      </c>
      <c r="D19159" t="s">
        <v>19</v>
      </c>
      <c r="E19159" t="s">
        <v>70</v>
      </c>
      <c r="F19159" t="s">
        <v>27</v>
      </c>
      <c r="G19159">
        <v>6</v>
      </c>
      <c r="H19159">
        <v>1.0075810000000001</v>
      </c>
      <c r="I19159">
        <v>0.92988090000000001</v>
      </c>
      <c r="J19159">
        <v>-7.7700199999999997E-2</v>
      </c>
      <c r="K19159">
        <v>-0.14697589999999999</v>
      </c>
      <c r="L19159">
        <v>-0.1060473</v>
      </c>
      <c r="M19159">
        <v>-7.7700199999999997E-2</v>
      </c>
      <c r="N19159">
        <v>-4.9353099999999997E-2</v>
      </c>
      <c r="O19159">
        <v>-8.4244999999999997E-3</v>
      </c>
      <c r="P19159">
        <v>70.111900000000006</v>
      </c>
      <c r="Q19159">
        <v>5.4056100000000003E-2</v>
      </c>
    </row>
    <row r="19160" spans="1:17">
      <c r="A19160" t="s">
        <v>21366</v>
      </c>
      <c r="B19160" t="s">
        <v>3</v>
      </c>
      <c r="C19160" t="s">
        <v>16</v>
      </c>
      <c r="D19160" t="s">
        <v>19</v>
      </c>
      <c r="E19160" t="s">
        <v>70</v>
      </c>
      <c r="F19160" t="s">
        <v>27</v>
      </c>
      <c r="G19160">
        <v>7</v>
      </c>
      <c r="H19160">
        <v>1.2137979999999999</v>
      </c>
      <c r="I19160">
        <v>1.1535580000000001</v>
      </c>
      <c r="J19160">
        <v>-6.0240099999999998E-2</v>
      </c>
      <c r="K19160">
        <v>-0.1603831</v>
      </c>
      <c r="L19160">
        <v>-0.1012178</v>
      </c>
      <c r="M19160">
        <v>-6.0240099999999998E-2</v>
      </c>
      <c r="N19160">
        <v>-1.9262399999999999E-2</v>
      </c>
      <c r="O19160">
        <v>3.9902899999999998E-2</v>
      </c>
      <c r="P19160">
        <v>69.114699999999999</v>
      </c>
      <c r="Q19160">
        <v>7.8142000000000003E-2</v>
      </c>
    </row>
    <row r="19161" spans="1:17">
      <c r="A19161" t="s">
        <v>21367</v>
      </c>
      <c r="B19161" t="s">
        <v>3</v>
      </c>
      <c r="C19161" t="s">
        <v>16</v>
      </c>
      <c r="D19161" t="s">
        <v>19</v>
      </c>
      <c r="E19161" t="s">
        <v>70</v>
      </c>
      <c r="F19161" t="s">
        <v>27</v>
      </c>
      <c r="G19161">
        <v>8</v>
      </c>
      <c r="H19161">
        <v>1.3626720000000001</v>
      </c>
      <c r="I19161">
        <v>1.2464379999999999</v>
      </c>
      <c r="J19161">
        <v>-0.11623459999999999</v>
      </c>
      <c r="K19161">
        <v>-0.20012340000000001</v>
      </c>
      <c r="L19161">
        <v>-0.15056120000000001</v>
      </c>
      <c r="M19161">
        <v>-0.11623459999999999</v>
      </c>
      <c r="N19161">
        <v>-8.1907999999999995E-2</v>
      </c>
      <c r="O19161">
        <v>-3.2345800000000001E-2</v>
      </c>
      <c r="P19161">
        <v>70.750200000000007</v>
      </c>
      <c r="Q19161">
        <v>6.5458799999999998E-2</v>
      </c>
    </row>
    <row r="19162" spans="1:17">
      <c r="A19162" t="s">
        <v>21368</v>
      </c>
      <c r="B19162" t="s">
        <v>3</v>
      </c>
      <c r="C19162" t="s">
        <v>16</v>
      </c>
      <c r="D19162" t="s">
        <v>19</v>
      </c>
      <c r="E19162" t="s">
        <v>70</v>
      </c>
      <c r="F19162" t="s">
        <v>27</v>
      </c>
      <c r="G19162">
        <v>9</v>
      </c>
      <c r="H19162">
        <v>1.4397990000000001</v>
      </c>
      <c r="I19162">
        <v>1.2829079999999999</v>
      </c>
      <c r="J19162">
        <v>-0.15689120000000001</v>
      </c>
      <c r="K19162">
        <v>-0.27091549999999998</v>
      </c>
      <c r="L19162">
        <v>-0.20354900000000001</v>
      </c>
      <c r="M19162">
        <v>-0.15689120000000001</v>
      </c>
      <c r="N19162">
        <v>-0.11023330000000001</v>
      </c>
      <c r="O19162">
        <v>-4.2866799999999997E-2</v>
      </c>
      <c r="P19162">
        <v>75.8613</v>
      </c>
      <c r="Q19162">
        <v>8.8973700000000003E-2</v>
      </c>
    </row>
    <row r="19163" spans="1:17">
      <c r="A19163" t="s">
        <v>21369</v>
      </c>
      <c r="B19163" t="s">
        <v>3</v>
      </c>
      <c r="C19163" t="s">
        <v>16</v>
      </c>
      <c r="D19163" t="s">
        <v>19</v>
      </c>
      <c r="E19163" t="s">
        <v>70</v>
      </c>
      <c r="F19163" t="s">
        <v>27</v>
      </c>
      <c r="G19163">
        <v>10</v>
      </c>
      <c r="H19163">
        <v>1.442499</v>
      </c>
      <c r="I19163">
        <v>1.3453850000000001</v>
      </c>
      <c r="J19163">
        <v>-9.7113699999999997E-2</v>
      </c>
      <c r="K19163">
        <v>-0.20204159999999999</v>
      </c>
      <c r="L19163">
        <v>-0.14004929999999999</v>
      </c>
      <c r="M19163">
        <v>-9.7113699999999997E-2</v>
      </c>
      <c r="N19163">
        <v>-5.4177999999999997E-2</v>
      </c>
      <c r="O19163">
        <v>7.8142000000000003E-3</v>
      </c>
      <c r="P19163">
        <v>82.411199999999994</v>
      </c>
      <c r="Q19163">
        <v>8.1875699999999996E-2</v>
      </c>
    </row>
    <row r="19164" spans="1:17">
      <c r="A19164" t="s">
        <v>21370</v>
      </c>
      <c r="B19164" t="s">
        <v>3</v>
      </c>
      <c r="C19164" t="s">
        <v>16</v>
      </c>
      <c r="D19164" t="s">
        <v>19</v>
      </c>
      <c r="E19164" t="s">
        <v>70</v>
      </c>
      <c r="F19164" t="s">
        <v>27</v>
      </c>
      <c r="G19164">
        <v>11</v>
      </c>
      <c r="H19164">
        <v>1.4964459999999999</v>
      </c>
      <c r="I19164">
        <v>1.391062</v>
      </c>
      <c r="J19164">
        <v>-0.1053837</v>
      </c>
      <c r="K19164">
        <v>-0.22820460000000001</v>
      </c>
      <c r="L19164">
        <v>-0.155641</v>
      </c>
      <c r="M19164">
        <v>-0.1053837</v>
      </c>
      <c r="N19164">
        <v>-5.5126399999999999E-2</v>
      </c>
      <c r="O19164">
        <v>1.74372E-2</v>
      </c>
      <c r="P19164">
        <v>88.452500000000001</v>
      </c>
      <c r="Q19164">
        <v>9.5837599999999995E-2</v>
      </c>
    </row>
    <row r="19165" spans="1:17">
      <c r="A19165" t="s">
        <v>21371</v>
      </c>
      <c r="B19165" t="s">
        <v>3</v>
      </c>
      <c r="C19165" t="s">
        <v>16</v>
      </c>
      <c r="D19165" t="s">
        <v>19</v>
      </c>
      <c r="E19165" t="s">
        <v>70</v>
      </c>
      <c r="F19165" t="s">
        <v>27</v>
      </c>
      <c r="G19165">
        <v>12</v>
      </c>
      <c r="H19165">
        <v>1.552182</v>
      </c>
      <c r="I19165">
        <v>1.5468649999999999</v>
      </c>
      <c r="J19165">
        <v>-5.3171E-3</v>
      </c>
      <c r="K19165">
        <v>-0.13481299999999999</v>
      </c>
      <c r="L19165">
        <v>-5.8305799999999998E-2</v>
      </c>
      <c r="M19165">
        <v>-5.3171E-3</v>
      </c>
      <c r="N19165">
        <v>4.7671499999999999E-2</v>
      </c>
      <c r="O19165">
        <v>0.12417880000000001</v>
      </c>
      <c r="P19165">
        <v>92.978899999999996</v>
      </c>
      <c r="Q19165">
        <v>0.1010462</v>
      </c>
    </row>
    <row r="19166" spans="1:17">
      <c r="A19166" t="s">
        <v>21372</v>
      </c>
      <c r="B19166" t="s">
        <v>3</v>
      </c>
      <c r="C19166" t="s">
        <v>16</v>
      </c>
      <c r="D19166" t="s">
        <v>19</v>
      </c>
      <c r="E19166" t="s">
        <v>70</v>
      </c>
      <c r="F19166" t="s">
        <v>27</v>
      </c>
      <c r="G19166">
        <v>13</v>
      </c>
      <c r="H19166">
        <v>1.5190570000000001</v>
      </c>
      <c r="I19166">
        <v>1.778092</v>
      </c>
      <c r="J19166">
        <v>0.25903510000000002</v>
      </c>
      <c r="K19166">
        <v>0.1158503</v>
      </c>
      <c r="L19166">
        <v>0.20044500000000001</v>
      </c>
      <c r="M19166">
        <v>0.25903510000000002</v>
      </c>
      <c r="N19166">
        <v>0.3176252</v>
      </c>
      <c r="O19166">
        <v>0.40221990000000002</v>
      </c>
      <c r="P19166">
        <v>95.101200000000006</v>
      </c>
      <c r="Q19166">
        <v>0.1117277</v>
      </c>
    </row>
    <row r="19167" spans="1:17">
      <c r="A19167" t="s">
        <v>21373</v>
      </c>
      <c r="B19167" t="s">
        <v>3</v>
      </c>
      <c r="C19167" t="s">
        <v>16</v>
      </c>
      <c r="D19167" t="s">
        <v>19</v>
      </c>
      <c r="E19167" t="s">
        <v>70</v>
      </c>
      <c r="F19167" t="s">
        <v>27</v>
      </c>
      <c r="G19167">
        <v>14</v>
      </c>
      <c r="H19167">
        <v>1.6773199999999999</v>
      </c>
      <c r="I19167">
        <v>2.0958230000000002</v>
      </c>
      <c r="J19167">
        <v>0.4185026</v>
      </c>
      <c r="K19167">
        <v>0.28221950000000001</v>
      </c>
      <c r="L19167">
        <v>0.36273660000000002</v>
      </c>
      <c r="M19167">
        <v>0.4185026</v>
      </c>
      <c r="N19167">
        <v>0.47426849999999998</v>
      </c>
      <c r="O19167">
        <v>0.55478570000000005</v>
      </c>
      <c r="P19167">
        <v>95.977400000000003</v>
      </c>
      <c r="Q19167">
        <v>0.1063423</v>
      </c>
    </row>
    <row r="19168" spans="1:17">
      <c r="A19168" t="s">
        <v>21374</v>
      </c>
      <c r="B19168" t="s">
        <v>3</v>
      </c>
      <c r="C19168" t="s">
        <v>16</v>
      </c>
      <c r="D19168" t="s">
        <v>19</v>
      </c>
      <c r="E19168" t="s">
        <v>70</v>
      </c>
      <c r="F19168" t="s">
        <v>27</v>
      </c>
      <c r="G19168">
        <v>15</v>
      </c>
      <c r="H19168">
        <v>2.0214699999999999</v>
      </c>
      <c r="I19168">
        <v>2.4551810000000001</v>
      </c>
      <c r="J19168">
        <v>0.43371110000000002</v>
      </c>
      <c r="K19168">
        <v>0.29245589999999999</v>
      </c>
      <c r="L19168">
        <v>0.37591059999999998</v>
      </c>
      <c r="M19168">
        <v>0.43371110000000002</v>
      </c>
      <c r="N19168">
        <v>0.49151149999999999</v>
      </c>
      <c r="O19168">
        <v>0.57496619999999998</v>
      </c>
      <c r="P19168">
        <v>97.384799999999998</v>
      </c>
      <c r="Q19168">
        <v>0.110222</v>
      </c>
    </row>
    <row r="19169" spans="1:17">
      <c r="A19169" t="s">
        <v>21375</v>
      </c>
      <c r="B19169" t="s">
        <v>3</v>
      </c>
      <c r="C19169" t="s">
        <v>16</v>
      </c>
      <c r="D19169" t="s">
        <v>19</v>
      </c>
      <c r="E19169" t="s">
        <v>70</v>
      </c>
      <c r="F19169" t="s">
        <v>27</v>
      </c>
      <c r="G19169">
        <v>16</v>
      </c>
      <c r="H19169">
        <v>2.399715</v>
      </c>
      <c r="I19169">
        <v>2.7940290000000001</v>
      </c>
      <c r="J19169">
        <v>0.394314</v>
      </c>
      <c r="K19169">
        <v>0.2385852</v>
      </c>
      <c r="L19169">
        <v>0.33059110000000003</v>
      </c>
      <c r="M19169">
        <v>0.394314</v>
      </c>
      <c r="N19169">
        <v>0.45803690000000002</v>
      </c>
      <c r="O19169">
        <v>0.5500427</v>
      </c>
      <c r="P19169">
        <v>98.363600000000005</v>
      </c>
      <c r="Q19169">
        <v>0.12151579999999999</v>
      </c>
    </row>
    <row r="19170" spans="1:17">
      <c r="A19170" t="s">
        <v>21376</v>
      </c>
      <c r="B19170" t="s">
        <v>3</v>
      </c>
      <c r="C19170" t="s">
        <v>16</v>
      </c>
      <c r="D19170" t="s">
        <v>19</v>
      </c>
      <c r="E19170" t="s">
        <v>70</v>
      </c>
      <c r="F19170" t="s">
        <v>27</v>
      </c>
      <c r="G19170">
        <v>17</v>
      </c>
      <c r="H19170">
        <v>2.7236609999999999</v>
      </c>
      <c r="I19170">
        <v>3.04908</v>
      </c>
      <c r="J19170">
        <v>0.32541930000000002</v>
      </c>
      <c r="K19170">
        <v>0.18419430000000001</v>
      </c>
      <c r="L19170">
        <v>0.26763120000000001</v>
      </c>
      <c r="M19170">
        <v>0.32541930000000002</v>
      </c>
      <c r="N19170">
        <v>0.38320739999999998</v>
      </c>
      <c r="O19170">
        <v>0.46664430000000001</v>
      </c>
      <c r="P19170">
        <v>97.8245</v>
      </c>
      <c r="Q19170">
        <v>0.1101984</v>
      </c>
    </row>
    <row r="19171" spans="1:17">
      <c r="A19171" t="s">
        <v>21377</v>
      </c>
      <c r="B19171" t="s">
        <v>3</v>
      </c>
      <c r="C19171" t="s">
        <v>16</v>
      </c>
      <c r="D19171" t="s">
        <v>19</v>
      </c>
      <c r="E19171" t="s">
        <v>70</v>
      </c>
      <c r="F19171" t="s">
        <v>27</v>
      </c>
      <c r="G19171">
        <v>18</v>
      </c>
      <c r="H19171">
        <v>2.9277709999999999</v>
      </c>
      <c r="I19171">
        <v>3.1091150000000001</v>
      </c>
      <c r="J19171">
        <v>0.18134410000000001</v>
      </c>
      <c r="K19171">
        <v>2.89792E-2</v>
      </c>
      <c r="L19171">
        <v>0.1189976</v>
      </c>
      <c r="M19171">
        <v>0.18134410000000001</v>
      </c>
      <c r="N19171">
        <v>0.24369060000000001</v>
      </c>
      <c r="O19171">
        <v>0.33370899999999998</v>
      </c>
      <c r="P19171">
        <v>96.869500000000002</v>
      </c>
      <c r="Q19171">
        <v>0.118891</v>
      </c>
    </row>
    <row r="19172" spans="1:17">
      <c r="A19172" t="s">
        <v>21378</v>
      </c>
      <c r="B19172" t="s">
        <v>3</v>
      </c>
      <c r="C19172" t="s">
        <v>16</v>
      </c>
      <c r="D19172" t="s">
        <v>19</v>
      </c>
      <c r="E19172" t="s">
        <v>70</v>
      </c>
      <c r="F19172" t="s">
        <v>27</v>
      </c>
      <c r="G19172">
        <v>19</v>
      </c>
      <c r="H19172">
        <v>3.2528299999999999</v>
      </c>
      <c r="I19172">
        <v>3.0883479999999999</v>
      </c>
      <c r="J19172">
        <v>-0.1644813</v>
      </c>
      <c r="K19172">
        <v>-0.33616200000000002</v>
      </c>
      <c r="L19172">
        <v>-0.23473160000000001</v>
      </c>
      <c r="M19172">
        <v>-0.1644813</v>
      </c>
      <c r="N19172">
        <v>-9.4230900000000006E-2</v>
      </c>
      <c r="O19172">
        <v>7.1993999999999999E-3</v>
      </c>
      <c r="P19172">
        <v>93.778400000000005</v>
      </c>
      <c r="Q19172">
        <v>0.1339632</v>
      </c>
    </row>
    <row r="19173" spans="1:17">
      <c r="A19173" t="s">
        <v>21379</v>
      </c>
      <c r="B19173" t="s">
        <v>3</v>
      </c>
      <c r="C19173" t="s">
        <v>16</v>
      </c>
      <c r="D19173" t="s">
        <v>19</v>
      </c>
      <c r="E19173" t="s">
        <v>70</v>
      </c>
      <c r="F19173" t="s">
        <v>27</v>
      </c>
      <c r="G19173">
        <v>20</v>
      </c>
      <c r="H19173">
        <v>3.1273490000000002</v>
      </c>
      <c r="I19173">
        <v>2.8608959999999999</v>
      </c>
      <c r="J19173">
        <v>-0.26645360000000001</v>
      </c>
      <c r="K19173">
        <v>-0.43254550000000003</v>
      </c>
      <c r="L19173">
        <v>-0.33441710000000002</v>
      </c>
      <c r="M19173">
        <v>-0.26645360000000001</v>
      </c>
      <c r="N19173">
        <v>-0.19849020000000001</v>
      </c>
      <c r="O19173">
        <v>-0.1003617</v>
      </c>
      <c r="P19173">
        <v>85.499700000000004</v>
      </c>
      <c r="Q19173">
        <v>0.1296022</v>
      </c>
    </row>
    <row r="19174" spans="1:17">
      <c r="A19174" t="s">
        <v>21380</v>
      </c>
      <c r="B19174" t="s">
        <v>3</v>
      </c>
      <c r="C19174" t="s">
        <v>16</v>
      </c>
      <c r="D19174" t="s">
        <v>19</v>
      </c>
      <c r="E19174" t="s">
        <v>70</v>
      </c>
      <c r="F19174" t="s">
        <v>27</v>
      </c>
      <c r="G19174">
        <v>21</v>
      </c>
      <c r="H19174">
        <v>2.7546400000000002</v>
      </c>
      <c r="I19174">
        <v>2.5655890000000001</v>
      </c>
      <c r="J19174">
        <v>-0.1890512</v>
      </c>
      <c r="K19174">
        <v>-0.33201219999999998</v>
      </c>
      <c r="L19174">
        <v>-0.24754970000000001</v>
      </c>
      <c r="M19174">
        <v>-0.1890512</v>
      </c>
      <c r="N19174">
        <v>-0.13055269999999999</v>
      </c>
      <c r="O19174">
        <v>-4.6090199999999998E-2</v>
      </c>
      <c r="P19174">
        <v>79.245000000000005</v>
      </c>
      <c r="Q19174">
        <v>0.1115531</v>
      </c>
    </row>
    <row r="19175" spans="1:17">
      <c r="A19175" t="s">
        <v>21381</v>
      </c>
      <c r="B19175" t="s">
        <v>3</v>
      </c>
      <c r="C19175" t="s">
        <v>16</v>
      </c>
      <c r="D19175" t="s">
        <v>19</v>
      </c>
      <c r="E19175" t="s">
        <v>70</v>
      </c>
      <c r="F19175" t="s">
        <v>27</v>
      </c>
      <c r="G19175">
        <v>22</v>
      </c>
      <c r="H19175">
        <v>2.351772</v>
      </c>
      <c r="I19175">
        <v>2.2468129999999999</v>
      </c>
      <c r="J19175">
        <v>-0.10495889999999999</v>
      </c>
      <c r="K19175">
        <v>-0.23605219999999999</v>
      </c>
      <c r="L19175">
        <v>-0.1586012</v>
      </c>
      <c r="M19175">
        <v>-0.10495889999999999</v>
      </c>
      <c r="N19175">
        <v>-5.1316599999999997E-2</v>
      </c>
      <c r="O19175">
        <v>2.6134299999999999E-2</v>
      </c>
      <c r="P19175">
        <v>75.509200000000007</v>
      </c>
      <c r="Q19175">
        <v>0.1022926</v>
      </c>
    </row>
    <row r="19176" spans="1:17">
      <c r="A19176" t="s">
        <v>21382</v>
      </c>
      <c r="B19176" t="s">
        <v>3</v>
      </c>
      <c r="C19176" t="s">
        <v>16</v>
      </c>
      <c r="D19176" t="s">
        <v>19</v>
      </c>
      <c r="E19176" t="s">
        <v>70</v>
      </c>
      <c r="F19176" t="s">
        <v>27</v>
      </c>
      <c r="G19176">
        <v>23</v>
      </c>
      <c r="H19176">
        <v>1.7766169999999999</v>
      </c>
      <c r="I19176">
        <v>1.794538</v>
      </c>
      <c r="J19176">
        <v>1.7920700000000001E-2</v>
      </c>
      <c r="K19176">
        <v>-0.10048509999999999</v>
      </c>
      <c r="L19176">
        <v>-3.0530000000000002E-2</v>
      </c>
      <c r="M19176">
        <v>1.7920700000000001E-2</v>
      </c>
      <c r="N19176">
        <v>6.6371399999999997E-2</v>
      </c>
      <c r="O19176">
        <v>0.13632659999999999</v>
      </c>
      <c r="P19176">
        <v>74.328100000000006</v>
      </c>
      <c r="Q19176">
        <v>9.2392600000000005E-2</v>
      </c>
    </row>
    <row r="19177" spans="1:17">
      <c r="A19177" t="s">
        <v>21383</v>
      </c>
      <c r="B19177" t="s">
        <v>3</v>
      </c>
      <c r="C19177" t="s">
        <v>16</v>
      </c>
      <c r="D19177" t="s">
        <v>19</v>
      </c>
      <c r="E19177" t="s">
        <v>70</v>
      </c>
      <c r="F19177" t="s">
        <v>27</v>
      </c>
      <c r="G19177">
        <v>24</v>
      </c>
      <c r="H19177">
        <v>1.34426</v>
      </c>
      <c r="I19177">
        <v>1.403335</v>
      </c>
      <c r="J19177">
        <v>5.9074300000000003E-2</v>
      </c>
      <c r="K19177">
        <v>-4.7707100000000002E-2</v>
      </c>
      <c r="L19177">
        <v>1.53802E-2</v>
      </c>
      <c r="M19177">
        <v>5.9074300000000003E-2</v>
      </c>
      <c r="N19177">
        <v>0.1027684</v>
      </c>
      <c r="O19177">
        <v>0.16585569999999999</v>
      </c>
      <c r="P19177">
        <v>73.9833</v>
      </c>
      <c r="Q19177">
        <v>8.3321999999999993E-2</v>
      </c>
    </row>
    <row r="19178" spans="1:17">
      <c r="A19178" t="s">
        <v>21384</v>
      </c>
      <c r="B19178" t="s">
        <v>3</v>
      </c>
      <c r="C19178" t="s">
        <v>16</v>
      </c>
      <c r="D19178" t="s">
        <v>19</v>
      </c>
      <c r="E19178" t="s">
        <v>70</v>
      </c>
      <c r="F19178" t="s">
        <v>28</v>
      </c>
      <c r="G19178">
        <v>1</v>
      </c>
      <c r="H19178">
        <v>1.063215</v>
      </c>
      <c r="I19178">
        <v>1.181243</v>
      </c>
      <c r="J19178">
        <v>0.1180277</v>
      </c>
      <c r="K19178">
        <v>7.5532999999999998E-3</v>
      </c>
      <c r="L19178">
        <v>7.2822399999999995E-2</v>
      </c>
      <c r="M19178">
        <v>0.1180277</v>
      </c>
      <c r="N19178">
        <v>0.16323289999999999</v>
      </c>
      <c r="O19178">
        <v>0.22850200000000001</v>
      </c>
      <c r="P19178">
        <v>78.628900000000002</v>
      </c>
      <c r="Q19178">
        <v>8.6203600000000005E-2</v>
      </c>
    </row>
    <row r="19179" spans="1:17">
      <c r="A19179" t="s">
        <v>21385</v>
      </c>
      <c r="B19179" t="s">
        <v>3</v>
      </c>
      <c r="C19179" t="s">
        <v>16</v>
      </c>
      <c r="D19179" t="s">
        <v>19</v>
      </c>
      <c r="E19179" t="s">
        <v>70</v>
      </c>
      <c r="F19179" t="s">
        <v>28</v>
      </c>
      <c r="G19179">
        <v>2</v>
      </c>
      <c r="H19179">
        <v>0.97882720000000001</v>
      </c>
      <c r="I19179">
        <v>1.0427439999999999</v>
      </c>
      <c r="J19179">
        <v>6.3917100000000004E-2</v>
      </c>
      <c r="K19179">
        <v>-2.2337099999999999E-2</v>
      </c>
      <c r="L19179">
        <v>2.8622499999999999E-2</v>
      </c>
      <c r="M19179">
        <v>6.3917100000000004E-2</v>
      </c>
      <c r="N19179">
        <v>9.9211599999999997E-2</v>
      </c>
      <c r="O19179">
        <v>0.1501712</v>
      </c>
      <c r="P19179">
        <v>71.036600000000007</v>
      </c>
      <c r="Q19179">
        <v>6.7304500000000003E-2</v>
      </c>
    </row>
    <row r="19180" spans="1:17">
      <c r="A19180" t="s">
        <v>21386</v>
      </c>
      <c r="B19180" t="s">
        <v>3</v>
      </c>
      <c r="C19180" t="s">
        <v>16</v>
      </c>
      <c r="D19180" t="s">
        <v>19</v>
      </c>
      <c r="E19180" t="s">
        <v>70</v>
      </c>
      <c r="F19180" t="s">
        <v>28</v>
      </c>
      <c r="G19180">
        <v>3</v>
      </c>
      <c r="H19180">
        <v>0.91002890000000003</v>
      </c>
      <c r="I19180">
        <v>0.95185059999999999</v>
      </c>
      <c r="J19180">
        <v>4.1821700000000003E-2</v>
      </c>
      <c r="K19180">
        <v>-3.6002800000000001E-2</v>
      </c>
      <c r="L19180">
        <v>9.9764999999999993E-3</v>
      </c>
      <c r="M19180">
        <v>4.1821700000000003E-2</v>
      </c>
      <c r="N19180">
        <v>7.3666800000000005E-2</v>
      </c>
      <c r="O19180">
        <v>0.11964610000000001</v>
      </c>
      <c r="P19180">
        <v>67.791499999999999</v>
      </c>
      <c r="Q19180">
        <v>6.0726700000000002E-2</v>
      </c>
    </row>
    <row r="19181" spans="1:17">
      <c r="A19181" t="s">
        <v>21387</v>
      </c>
      <c r="B19181" t="s">
        <v>3</v>
      </c>
      <c r="C19181" t="s">
        <v>16</v>
      </c>
      <c r="D19181" t="s">
        <v>19</v>
      </c>
      <c r="E19181" t="s">
        <v>70</v>
      </c>
      <c r="F19181" t="s">
        <v>28</v>
      </c>
      <c r="G19181">
        <v>4</v>
      </c>
      <c r="H19181">
        <v>0.84322569999999997</v>
      </c>
      <c r="I19181">
        <v>0.89964880000000003</v>
      </c>
      <c r="J19181">
        <v>5.64232E-2</v>
      </c>
      <c r="K19181">
        <v>-2.26652E-2</v>
      </c>
      <c r="L19181">
        <v>2.40609E-2</v>
      </c>
      <c r="M19181">
        <v>5.64232E-2</v>
      </c>
      <c r="N19181">
        <v>8.8785500000000003E-2</v>
      </c>
      <c r="O19181">
        <v>0.13551150000000001</v>
      </c>
      <c r="P19181">
        <v>65.791499999999999</v>
      </c>
      <c r="Q19181">
        <v>6.1712999999999997E-2</v>
      </c>
    </row>
    <row r="19182" spans="1:17">
      <c r="A19182" t="s">
        <v>21388</v>
      </c>
      <c r="B19182" t="s">
        <v>3</v>
      </c>
      <c r="C19182" t="s">
        <v>16</v>
      </c>
      <c r="D19182" t="s">
        <v>19</v>
      </c>
      <c r="E19182" t="s">
        <v>70</v>
      </c>
      <c r="F19182" t="s">
        <v>28</v>
      </c>
      <c r="G19182">
        <v>5</v>
      </c>
      <c r="H19182">
        <v>0.89733969999999996</v>
      </c>
      <c r="I19182">
        <v>0.91236799999999996</v>
      </c>
      <c r="J19182">
        <v>1.50283E-2</v>
      </c>
      <c r="K19182">
        <v>-7.9201800000000003E-2</v>
      </c>
      <c r="L19182">
        <v>-2.3529899999999999E-2</v>
      </c>
      <c r="M19182">
        <v>1.50283E-2</v>
      </c>
      <c r="N19182">
        <v>5.3586500000000002E-2</v>
      </c>
      <c r="O19182">
        <v>0.10925840000000001</v>
      </c>
      <c r="P19182">
        <v>65.538399999999996</v>
      </c>
      <c r="Q19182">
        <v>7.3528099999999999E-2</v>
      </c>
    </row>
    <row r="19183" spans="1:17">
      <c r="A19183" t="s">
        <v>21389</v>
      </c>
      <c r="B19183" t="s">
        <v>3</v>
      </c>
      <c r="C19183" t="s">
        <v>16</v>
      </c>
      <c r="D19183" t="s">
        <v>19</v>
      </c>
      <c r="E19183" t="s">
        <v>70</v>
      </c>
      <c r="F19183" t="s">
        <v>28</v>
      </c>
      <c r="G19183">
        <v>6</v>
      </c>
      <c r="H19183">
        <v>1.0351410000000001</v>
      </c>
      <c r="I19183">
        <v>0.97577910000000001</v>
      </c>
      <c r="J19183">
        <v>-5.9361799999999999E-2</v>
      </c>
      <c r="K19183">
        <v>-0.16439870000000001</v>
      </c>
      <c r="L19183">
        <v>-0.102342</v>
      </c>
      <c r="M19183">
        <v>-5.9361799999999999E-2</v>
      </c>
      <c r="N19183">
        <v>-1.63815E-2</v>
      </c>
      <c r="O19183">
        <v>4.5675199999999999E-2</v>
      </c>
      <c r="P19183">
        <v>67.437899999999999</v>
      </c>
      <c r="Q19183">
        <v>8.19608E-2</v>
      </c>
    </row>
    <row r="19184" spans="1:17">
      <c r="A19184" t="s">
        <v>21390</v>
      </c>
      <c r="B19184" t="s">
        <v>3</v>
      </c>
      <c r="C19184" t="s">
        <v>16</v>
      </c>
      <c r="D19184" t="s">
        <v>19</v>
      </c>
      <c r="E19184" t="s">
        <v>70</v>
      </c>
      <c r="F19184" t="s">
        <v>28</v>
      </c>
      <c r="G19184">
        <v>7</v>
      </c>
      <c r="H19184">
        <v>1.2097100000000001</v>
      </c>
      <c r="I19184">
        <v>1.1703269999999999</v>
      </c>
      <c r="J19184">
        <v>-3.9382199999999999E-2</v>
      </c>
      <c r="K19184">
        <v>-0.17634540000000001</v>
      </c>
      <c r="L19184">
        <v>-9.5426499999999997E-2</v>
      </c>
      <c r="M19184">
        <v>-3.9382199999999999E-2</v>
      </c>
      <c r="N19184">
        <v>1.6662E-2</v>
      </c>
      <c r="O19184">
        <v>9.7581000000000001E-2</v>
      </c>
      <c r="P19184">
        <v>67.810500000000005</v>
      </c>
      <c r="Q19184">
        <v>0.106873</v>
      </c>
    </row>
    <row r="19185" spans="1:17">
      <c r="A19185" t="s">
        <v>21391</v>
      </c>
      <c r="B19185" t="s">
        <v>3</v>
      </c>
      <c r="C19185" t="s">
        <v>16</v>
      </c>
      <c r="D19185" t="s">
        <v>19</v>
      </c>
      <c r="E19185" t="s">
        <v>70</v>
      </c>
      <c r="F19185" t="s">
        <v>28</v>
      </c>
      <c r="G19185">
        <v>8</v>
      </c>
      <c r="H19185">
        <v>1.3407709999999999</v>
      </c>
      <c r="I19185">
        <v>1.1490640000000001</v>
      </c>
      <c r="J19185">
        <v>-0.19170770000000001</v>
      </c>
      <c r="K19185">
        <v>-0.32864539999999998</v>
      </c>
      <c r="L19185">
        <v>-0.2477415</v>
      </c>
      <c r="M19185">
        <v>-0.19170770000000001</v>
      </c>
      <c r="N19185">
        <v>-0.13567380000000001</v>
      </c>
      <c r="O19185">
        <v>-5.4769900000000003E-2</v>
      </c>
      <c r="P19185">
        <v>69.090500000000006</v>
      </c>
      <c r="Q19185">
        <v>0.10685310000000001</v>
      </c>
    </row>
    <row r="19186" spans="1:17">
      <c r="A19186" t="s">
        <v>21392</v>
      </c>
      <c r="B19186" t="s">
        <v>3</v>
      </c>
      <c r="C19186" t="s">
        <v>16</v>
      </c>
      <c r="D19186" t="s">
        <v>19</v>
      </c>
      <c r="E19186" t="s">
        <v>70</v>
      </c>
      <c r="F19186" t="s">
        <v>28</v>
      </c>
      <c r="G19186">
        <v>9</v>
      </c>
      <c r="H19186">
        <v>1.44319</v>
      </c>
      <c r="I19186">
        <v>1.305974</v>
      </c>
      <c r="J19186">
        <v>-0.1372158</v>
      </c>
      <c r="K19186">
        <v>-0.29402339999999999</v>
      </c>
      <c r="L19186">
        <v>-0.20138020000000001</v>
      </c>
      <c r="M19186">
        <v>-0.1372158</v>
      </c>
      <c r="N19186">
        <v>-7.3051500000000005E-2</v>
      </c>
      <c r="O19186">
        <v>1.95917E-2</v>
      </c>
      <c r="P19186">
        <v>73.778899999999993</v>
      </c>
      <c r="Q19186">
        <v>0.1223576</v>
      </c>
    </row>
    <row r="19187" spans="1:17">
      <c r="A19187" t="s">
        <v>21393</v>
      </c>
      <c r="B19187" t="s">
        <v>3</v>
      </c>
      <c r="C19187" t="s">
        <v>16</v>
      </c>
      <c r="D19187" t="s">
        <v>19</v>
      </c>
      <c r="E19187" t="s">
        <v>70</v>
      </c>
      <c r="F19187" t="s">
        <v>28</v>
      </c>
      <c r="G19187">
        <v>10</v>
      </c>
      <c r="H19187">
        <v>1.51319</v>
      </c>
      <c r="I19187">
        <v>1.3751910000000001</v>
      </c>
      <c r="J19187">
        <v>-0.13799890000000001</v>
      </c>
      <c r="K19187">
        <v>-0.30769930000000001</v>
      </c>
      <c r="L19187">
        <v>-0.20743890000000001</v>
      </c>
      <c r="M19187">
        <v>-0.13799890000000001</v>
      </c>
      <c r="N19187">
        <v>-6.8558900000000006E-2</v>
      </c>
      <c r="O19187">
        <v>3.1701500000000001E-2</v>
      </c>
      <c r="P19187">
        <v>77.934700000000007</v>
      </c>
      <c r="Q19187">
        <v>0.13241790000000001</v>
      </c>
    </row>
    <row r="19188" spans="1:17">
      <c r="A19188" t="s">
        <v>21394</v>
      </c>
      <c r="B19188" t="s">
        <v>3</v>
      </c>
      <c r="C19188" t="s">
        <v>16</v>
      </c>
      <c r="D19188" t="s">
        <v>19</v>
      </c>
      <c r="E19188" t="s">
        <v>70</v>
      </c>
      <c r="F19188" t="s">
        <v>28</v>
      </c>
      <c r="G19188">
        <v>11</v>
      </c>
      <c r="H19188">
        <v>1.4814480000000001</v>
      </c>
      <c r="I19188">
        <v>1.4169309999999999</v>
      </c>
      <c r="J19188">
        <v>-6.4517000000000005E-2</v>
      </c>
      <c r="K19188">
        <v>-0.23866200000000001</v>
      </c>
      <c r="L19188">
        <v>-0.1357757</v>
      </c>
      <c r="M19188">
        <v>-6.4517000000000005E-2</v>
      </c>
      <c r="N19188">
        <v>6.7418E-3</v>
      </c>
      <c r="O19188">
        <v>0.10962810000000001</v>
      </c>
      <c r="P19188">
        <v>82.716399999999993</v>
      </c>
      <c r="Q19188">
        <v>0.13588610000000001</v>
      </c>
    </row>
    <row r="19189" spans="1:17">
      <c r="A19189" t="s">
        <v>21395</v>
      </c>
      <c r="B19189" t="s">
        <v>3</v>
      </c>
      <c r="C19189" t="s">
        <v>16</v>
      </c>
      <c r="D19189" t="s">
        <v>19</v>
      </c>
      <c r="E19189" t="s">
        <v>70</v>
      </c>
      <c r="F19189" t="s">
        <v>28</v>
      </c>
      <c r="G19189">
        <v>12</v>
      </c>
      <c r="H19189">
        <v>1.462996</v>
      </c>
      <c r="I19189">
        <v>1.50891</v>
      </c>
      <c r="J19189">
        <v>4.5914000000000003E-2</v>
      </c>
      <c r="K19189">
        <v>-0.1398906</v>
      </c>
      <c r="L19189">
        <v>-3.0115699999999999E-2</v>
      </c>
      <c r="M19189">
        <v>4.5914000000000003E-2</v>
      </c>
      <c r="N19189">
        <v>0.1219437</v>
      </c>
      <c r="O19189">
        <v>0.2317186</v>
      </c>
      <c r="P19189">
        <v>88.186599999999999</v>
      </c>
      <c r="Q19189">
        <v>0.1449841</v>
      </c>
    </row>
    <row r="19190" spans="1:17">
      <c r="A19190" t="s">
        <v>21396</v>
      </c>
      <c r="B19190" t="s">
        <v>3</v>
      </c>
      <c r="C19190" t="s">
        <v>16</v>
      </c>
      <c r="D19190" t="s">
        <v>19</v>
      </c>
      <c r="E19190" t="s">
        <v>70</v>
      </c>
      <c r="F19190" t="s">
        <v>28</v>
      </c>
      <c r="G19190">
        <v>13</v>
      </c>
      <c r="H19190">
        <v>1.4275409999999999</v>
      </c>
      <c r="I19190">
        <v>1.6630320000000001</v>
      </c>
      <c r="J19190">
        <v>0.23549039999999999</v>
      </c>
      <c r="K19190">
        <v>6.7747799999999997E-2</v>
      </c>
      <c r="L19190">
        <v>0.16685150000000001</v>
      </c>
      <c r="M19190">
        <v>0.23549039999999999</v>
      </c>
      <c r="N19190">
        <v>0.30412939999999999</v>
      </c>
      <c r="O19190">
        <v>0.40323310000000001</v>
      </c>
      <c r="P19190">
        <v>92.249499999999998</v>
      </c>
      <c r="Q19190">
        <v>0.13089029999999999</v>
      </c>
    </row>
    <row r="19191" spans="1:17">
      <c r="A19191" t="s">
        <v>21397</v>
      </c>
      <c r="B19191" t="s">
        <v>3</v>
      </c>
      <c r="C19191" t="s">
        <v>16</v>
      </c>
      <c r="D19191" t="s">
        <v>19</v>
      </c>
      <c r="E19191" t="s">
        <v>70</v>
      </c>
      <c r="F19191" t="s">
        <v>28</v>
      </c>
      <c r="G19191">
        <v>14</v>
      </c>
      <c r="H19191">
        <v>1.5291360000000001</v>
      </c>
      <c r="I19191">
        <v>1.884814</v>
      </c>
      <c r="J19191">
        <v>0.35567739999999998</v>
      </c>
      <c r="K19191">
        <v>0.1755564</v>
      </c>
      <c r="L19191">
        <v>0.28197329999999998</v>
      </c>
      <c r="M19191">
        <v>0.35567739999999998</v>
      </c>
      <c r="N19191">
        <v>0.42938140000000002</v>
      </c>
      <c r="O19191">
        <v>0.53579829999999995</v>
      </c>
      <c r="P19191">
        <v>95.656499999999994</v>
      </c>
      <c r="Q19191">
        <v>0.14054910000000001</v>
      </c>
    </row>
    <row r="19192" spans="1:17">
      <c r="A19192" t="s">
        <v>21398</v>
      </c>
      <c r="B19192" t="s">
        <v>3</v>
      </c>
      <c r="C19192" t="s">
        <v>16</v>
      </c>
      <c r="D19192" t="s">
        <v>19</v>
      </c>
      <c r="E19192" t="s">
        <v>70</v>
      </c>
      <c r="F19192" t="s">
        <v>28</v>
      </c>
      <c r="G19192">
        <v>15</v>
      </c>
      <c r="H19192">
        <v>1.7702310000000001</v>
      </c>
      <c r="I19192">
        <v>2.242985</v>
      </c>
      <c r="J19192">
        <v>0.47275329999999999</v>
      </c>
      <c r="K19192">
        <v>0.27402569999999998</v>
      </c>
      <c r="L19192">
        <v>0.39143559999999999</v>
      </c>
      <c r="M19192">
        <v>0.47275329999999999</v>
      </c>
      <c r="N19192">
        <v>0.55407099999999998</v>
      </c>
      <c r="O19192">
        <v>0.67148079999999999</v>
      </c>
      <c r="P19192">
        <v>98.844200000000001</v>
      </c>
      <c r="Q19192">
        <v>0.15506790000000001</v>
      </c>
    </row>
    <row r="19193" spans="1:17">
      <c r="A19193" t="s">
        <v>21399</v>
      </c>
      <c r="B19193" t="s">
        <v>3</v>
      </c>
      <c r="C19193" t="s">
        <v>16</v>
      </c>
      <c r="D19193" t="s">
        <v>19</v>
      </c>
      <c r="E19193" t="s">
        <v>70</v>
      </c>
      <c r="F19193" t="s">
        <v>28</v>
      </c>
      <c r="G19193">
        <v>16</v>
      </c>
      <c r="H19193">
        <v>2.103796</v>
      </c>
      <c r="I19193">
        <v>2.7583299999999999</v>
      </c>
      <c r="J19193">
        <v>0.65453459999999997</v>
      </c>
      <c r="K19193">
        <v>0.40766459999999999</v>
      </c>
      <c r="L19193">
        <v>0.55351740000000005</v>
      </c>
      <c r="M19193">
        <v>0.65453459999999997</v>
      </c>
      <c r="N19193">
        <v>0.7555518</v>
      </c>
      <c r="O19193">
        <v>0.9014046</v>
      </c>
      <c r="P19193">
        <v>100.408</v>
      </c>
      <c r="Q19193">
        <v>0.19263369999999999</v>
      </c>
    </row>
    <row r="19194" spans="1:17">
      <c r="A19194" t="s">
        <v>21400</v>
      </c>
      <c r="B19194" t="s">
        <v>3</v>
      </c>
      <c r="C19194" t="s">
        <v>16</v>
      </c>
      <c r="D19194" t="s">
        <v>19</v>
      </c>
      <c r="E19194" t="s">
        <v>70</v>
      </c>
      <c r="F19194" t="s">
        <v>28</v>
      </c>
      <c r="G19194">
        <v>17</v>
      </c>
      <c r="H19194">
        <v>2.4487580000000002</v>
      </c>
      <c r="I19194">
        <v>3.1044429999999998</v>
      </c>
      <c r="J19194">
        <v>0.65568490000000001</v>
      </c>
      <c r="K19194">
        <v>0.41055989999999998</v>
      </c>
      <c r="L19194">
        <v>0.55538180000000004</v>
      </c>
      <c r="M19194">
        <v>0.65568490000000001</v>
      </c>
      <c r="N19194">
        <v>0.75598810000000005</v>
      </c>
      <c r="O19194">
        <v>0.90081</v>
      </c>
      <c r="P19194">
        <v>100.125</v>
      </c>
      <c r="Q19194">
        <v>0.1912721</v>
      </c>
    </row>
    <row r="19195" spans="1:17">
      <c r="A19195" t="s">
        <v>21401</v>
      </c>
      <c r="B19195" t="s">
        <v>3</v>
      </c>
      <c r="C19195" t="s">
        <v>16</v>
      </c>
      <c r="D19195" t="s">
        <v>19</v>
      </c>
      <c r="E19195" t="s">
        <v>70</v>
      </c>
      <c r="F19195" t="s">
        <v>28</v>
      </c>
      <c r="G19195">
        <v>18</v>
      </c>
      <c r="H19195">
        <v>2.7688549999999998</v>
      </c>
      <c r="I19195">
        <v>3.473344</v>
      </c>
      <c r="J19195">
        <v>0.70448929999999998</v>
      </c>
      <c r="K19195">
        <v>0.44889499999999999</v>
      </c>
      <c r="L19195">
        <v>0.59990220000000005</v>
      </c>
      <c r="M19195">
        <v>0.70448929999999998</v>
      </c>
      <c r="N19195">
        <v>0.80907640000000003</v>
      </c>
      <c r="O19195">
        <v>0.96008349999999998</v>
      </c>
      <c r="P19195">
        <v>99.341300000000004</v>
      </c>
      <c r="Q19195">
        <v>0.19944129999999999</v>
      </c>
    </row>
    <row r="19196" spans="1:17">
      <c r="A19196" t="s">
        <v>21402</v>
      </c>
      <c r="B19196" t="s">
        <v>3</v>
      </c>
      <c r="C19196" t="s">
        <v>16</v>
      </c>
      <c r="D19196" t="s">
        <v>19</v>
      </c>
      <c r="E19196" t="s">
        <v>70</v>
      </c>
      <c r="F19196" t="s">
        <v>28</v>
      </c>
      <c r="G19196">
        <v>19</v>
      </c>
      <c r="H19196">
        <v>3.1672530000000001</v>
      </c>
      <c r="I19196">
        <v>3.492388</v>
      </c>
      <c r="J19196">
        <v>0.32513510000000001</v>
      </c>
      <c r="K19196">
        <v>8.7154800000000004E-2</v>
      </c>
      <c r="L19196">
        <v>0.2277555</v>
      </c>
      <c r="M19196">
        <v>0.32513510000000001</v>
      </c>
      <c r="N19196">
        <v>0.42251460000000002</v>
      </c>
      <c r="O19196">
        <v>0.56311529999999999</v>
      </c>
      <c r="P19196">
        <v>95.188400000000001</v>
      </c>
      <c r="Q19196">
        <v>0.185697</v>
      </c>
    </row>
    <row r="19197" spans="1:17">
      <c r="A19197" t="s">
        <v>21403</v>
      </c>
      <c r="B19197" t="s">
        <v>3</v>
      </c>
      <c r="C19197" t="s">
        <v>16</v>
      </c>
      <c r="D19197" t="s">
        <v>19</v>
      </c>
      <c r="E19197" t="s">
        <v>70</v>
      </c>
      <c r="F19197" t="s">
        <v>28</v>
      </c>
      <c r="G19197">
        <v>20</v>
      </c>
      <c r="H19197">
        <v>3.0187780000000002</v>
      </c>
      <c r="I19197">
        <v>3.1813549999999999</v>
      </c>
      <c r="J19197">
        <v>0.16257720000000001</v>
      </c>
      <c r="K19197">
        <v>-9.1338100000000005E-2</v>
      </c>
      <c r="L19197">
        <v>5.8677100000000003E-2</v>
      </c>
      <c r="M19197">
        <v>0.16257720000000001</v>
      </c>
      <c r="N19197">
        <v>0.26647720000000003</v>
      </c>
      <c r="O19197">
        <v>0.41649239999999998</v>
      </c>
      <c r="P19197">
        <v>90.626300000000001</v>
      </c>
      <c r="Q19197">
        <v>0.1981311</v>
      </c>
    </row>
    <row r="19198" spans="1:17">
      <c r="A19198" t="s">
        <v>21404</v>
      </c>
      <c r="B19198" t="s">
        <v>3</v>
      </c>
      <c r="C19198" t="s">
        <v>16</v>
      </c>
      <c r="D19198" t="s">
        <v>19</v>
      </c>
      <c r="E19198" t="s">
        <v>70</v>
      </c>
      <c r="F19198" t="s">
        <v>28</v>
      </c>
      <c r="G19198">
        <v>21</v>
      </c>
      <c r="H19198">
        <v>2.8083960000000001</v>
      </c>
      <c r="I19198">
        <v>2.8142680000000002</v>
      </c>
      <c r="J19198">
        <v>5.8719999999999996E-3</v>
      </c>
      <c r="K19198">
        <v>-0.21760950000000001</v>
      </c>
      <c r="L19198">
        <v>-8.5574899999999995E-2</v>
      </c>
      <c r="M19198">
        <v>5.8719999999999996E-3</v>
      </c>
      <c r="N19198">
        <v>9.7318799999999997E-2</v>
      </c>
      <c r="O19198">
        <v>0.22935349999999999</v>
      </c>
      <c r="P19198">
        <v>84.066800000000001</v>
      </c>
      <c r="Q19198">
        <v>0.1743836</v>
      </c>
    </row>
    <row r="19199" spans="1:17">
      <c r="A19199" t="s">
        <v>21405</v>
      </c>
      <c r="B19199" t="s">
        <v>3</v>
      </c>
      <c r="C19199" t="s">
        <v>16</v>
      </c>
      <c r="D19199" t="s">
        <v>19</v>
      </c>
      <c r="E19199" t="s">
        <v>70</v>
      </c>
      <c r="F19199" t="s">
        <v>28</v>
      </c>
      <c r="G19199">
        <v>22</v>
      </c>
      <c r="H19199">
        <v>2.3561610000000002</v>
      </c>
      <c r="I19199">
        <v>2.315118</v>
      </c>
      <c r="J19199">
        <v>-4.1043200000000002E-2</v>
      </c>
      <c r="K19199">
        <v>-0.22892080000000001</v>
      </c>
      <c r="L19199">
        <v>-0.1179212</v>
      </c>
      <c r="M19199">
        <v>-4.1043200000000002E-2</v>
      </c>
      <c r="N19199">
        <v>3.58348E-2</v>
      </c>
      <c r="O19199">
        <v>0.1468344</v>
      </c>
      <c r="P19199">
        <v>81.0047</v>
      </c>
      <c r="Q19199">
        <v>0.1466016</v>
      </c>
    </row>
    <row r="19200" spans="1:17">
      <c r="A19200" t="s">
        <v>21406</v>
      </c>
      <c r="B19200" t="s">
        <v>3</v>
      </c>
      <c r="C19200" t="s">
        <v>16</v>
      </c>
      <c r="D19200" t="s">
        <v>19</v>
      </c>
      <c r="E19200" t="s">
        <v>70</v>
      </c>
      <c r="F19200" t="s">
        <v>28</v>
      </c>
      <c r="G19200">
        <v>23</v>
      </c>
      <c r="H19200">
        <v>1.8135760000000001</v>
      </c>
      <c r="I19200">
        <v>1.873599</v>
      </c>
      <c r="J19200">
        <v>6.0022199999999998E-2</v>
      </c>
      <c r="K19200">
        <v>-9.4781900000000002E-2</v>
      </c>
      <c r="L19200">
        <v>-3.3224000000000001E-3</v>
      </c>
      <c r="M19200">
        <v>6.0022199999999998E-2</v>
      </c>
      <c r="N19200">
        <v>0.1233668</v>
      </c>
      <c r="O19200">
        <v>0.2148263</v>
      </c>
      <c r="P19200">
        <v>79.849999999999994</v>
      </c>
      <c r="Q19200">
        <v>0.12079429999999999</v>
      </c>
    </row>
    <row r="19201" spans="1:17">
      <c r="A19201" t="s">
        <v>21407</v>
      </c>
      <c r="B19201" t="s">
        <v>3</v>
      </c>
      <c r="C19201" t="s">
        <v>16</v>
      </c>
      <c r="D19201" t="s">
        <v>19</v>
      </c>
      <c r="E19201" t="s">
        <v>70</v>
      </c>
      <c r="F19201" t="s">
        <v>28</v>
      </c>
      <c r="G19201">
        <v>24</v>
      </c>
      <c r="H19201">
        <v>1.3586100000000001</v>
      </c>
      <c r="I19201">
        <v>1.4834639999999999</v>
      </c>
      <c r="J19201">
        <v>0.1248539</v>
      </c>
      <c r="K19201">
        <v>-3.4681999999999998E-3</v>
      </c>
      <c r="L19201">
        <v>7.2345499999999993E-2</v>
      </c>
      <c r="M19201">
        <v>0.1248539</v>
      </c>
      <c r="N19201">
        <v>0.1773622</v>
      </c>
      <c r="O19201">
        <v>0.25317590000000001</v>
      </c>
      <c r="P19201">
        <v>78.003900000000002</v>
      </c>
      <c r="Q19201">
        <v>0.1001302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3"/>
  <sheetViews>
    <sheetView workbookViewId="0">
      <selection sqref="A1:B1048576"/>
    </sheetView>
  </sheetViews>
  <sheetFormatPr defaultRowHeight="15"/>
  <cols>
    <col min="1" max="1" width="33.85546875" bestFit="1" customWidth="1"/>
  </cols>
  <sheetData>
    <row r="1" spans="1:2">
      <c r="A1" t="s">
        <v>0</v>
      </c>
      <c r="B1" t="s">
        <v>72</v>
      </c>
    </row>
    <row r="2" spans="1:2">
      <c r="A2" t="s">
        <v>96</v>
      </c>
      <c r="B2">
        <v>3667.366</v>
      </c>
    </row>
    <row r="3" spans="1:2">
      <c r="A3" t="s">
        <v>97</v>
      </c>
      <c r="B3">
        <v>1527.912</v>
      </c>
    </row>
    <row r="4" spans="1:2">
      <c r="A4" t="s">
        <v>98</v>
      </c>
      <c r="B4">
        <v>215.35730000000001</v>
      </c>
    </row>
    <row r="5" spans="1:2">
      <c r="A5" t="s">
        <v>99</v>
      </c>
      <c r="B5">
        <v>54.936309999999999</v>
      </c>
    </row>
    <row r="6" spans="1:2">
      <c r="A6" t="s">
        <v>100</v>
      </c>
      <c r="B6">
        <v>581.77459999999996</v>
      </c>
    </row>
    <row r="7" spans="1:2">
      <c r="A7" t="s">
        <v>101</v>
      </c>
      <c r="B7">
        <v>615.10450000000003</v>
      </c>
    </row>
    <row r="8" spans="1:2">
      <c r="A8" t="s">
        <v>102</v>
      </c>
      <c r="B8">
        <v>362.322</v>
      </c>
    </row>
    <row r="9" spans="1:2">
      <c r="A9" t="s">
        <v>103</v>
      </c>
      <c r="B9">
        <v>207.73519999999999</v>
      </c>
    </row>
    <row r="10" spans="1:2">
      <c r="A10" t="s">
        <v>104</v>
      </c>
      <c r="B10">
        <v>3647.27</v>
      </c>
    </row>
    <row r="11" spans="1:2">
      <c r="A11" t="s">
        <v>105</v>
      </c>
      <c r="B11">
        <v>1519.539</v>
      </c>
    </row>
    <row r="12" spans="1:2">
      <c r="A12" t="s">
        <v>106</v>
      </c>
      <c r="B12">
        <v>214.1772</v>
      </c>
    </row>
    <row r="13" spans="1:2">
      <c r="A13" t="s">
        <v>107</v>
      </c>
      <c r="B13">
        <v>54.635269999999998</v>
      </c>
    </row>
    <row r="14" spans="1:2">
      <c r="A14" t="s">
        <v>108</v>
      </c>
      <c r="B14">
        <v>578.5865</v>
      </c>
    </row>
    <row r="15" spans="1:2">
      <c r="A15" t="s">
        <v>109</v>
      </c>
      <c r="B15">
        <v>611.73379999999997</v>
      </c>
    </row>
    <row r="16" spans="1:2">
      <c r="A16" t="s">
        <v>110</v>
      </c>
      <c r="B16">
        <v>360.3365</v>
      </c>
    </row>
    <row r="17" spans="1:2">
      <c r="A17" t="s">
        <v>111</v>
      </c>
      <c r="B17">
        <v>206.5968</v>
      </c>
    </row>
    <row r="18" spans="1:2">
      <c r="A18" t="s">
        <v>112</v>
      </c>
      <c r="B18">
        <v>3674.09</v>
      </c>
    </row>
    <row r="19" spans="1:2">
      <c r="A19" t="s">
        <v>113</v>
      </c>
      <c r="B19">
        <v>1530.713</v>
      </c>
    </row>
    <row r="20" spans="1:2">
      <c r="A20" t="s">
        <v>114</v>
      </c>
      <c r="B20">
        <v>215.75210000000001</v>
      </c>
    </row>
    <row r="21" spans="1:2">
      <c r="A21" t="s">
        <v>115</v>
      </c>
      <c r="B21">
        <v>55.037030000000001</v>
      </c>
    </row>
    <row r="22" spans="1:2">
      <c r="A22" t="s">
        <v>116</v>
      </c>
      <c r="B22">
        <v>582.84119999999996</v>
      </c>
    </row>
    <row r="23" spans="1:2">
      <c r="A23" t="s">
        <v>117</v>
      </c>
      <c r="B23">
        <v>616.23220000000003</v>
      </c>
    </row>
    <row r="24" spans="1:2">
      <c r="A24" t="s">
        <v>118</v>
      </c>
      <c r="B24">
        <v>362.98630000000003</v>
      </c>
    </row>
    <row r="25" spans="1:2">
      <c r="A25" t="s">
        <v>119</v>
      </c>
      <c r="B25">
        <v>208.11600000000001</v>
      </c>
    </row>
    <row r="26" spans="1:2">
      <c r="A26" t="s">
        <v>120</v>
      </c>
      <c r="B26">
        <v>3701.107</v>
      </c>
    </row>
    <row r="27" spans="1:2">
      <c r="A27" t="s">
        <v>121</v>
      </c>
      <c r="B27">
        <v>1541.9690000000001</v>
      </c>
    </row>
    <row r="28" spans="1:2">
      <c r="A28" t="s">
        <v>122</v>
      </c>
      <c r="B28">
        <v>217.33869999999999</v>
      </c>
    </row>
    <row r="29" spans="1:2">
      <c r="A29" t="s">
        <v>123</v>
      </c>
      <c r="B29">
        <v>55.441749999999999</v>
      </c>
    </row>
    <row r="30" spans="1:2">
      <c r="A30" t="s">
        <v>124</v>
      </c>
      <c r="B30">
        <v>587.12710000000004</v>
      </c>
    </row>
    <row r="31" spans="1:2">
      <c r="A31" t="s">
        <v>125</v>
      </c>
      <c r="B31">
        <v>620.76369999999997</v>
      </c>
    </row>
    <row r="32" spans="1:2">
      <c r="A32" t="s">
        <v>126</v>
      </c>
      <c r="B32">
        <v>365.65550000000002</v>
      </c>
    </row>
    <row r="33" spans="1:2">
      <c r="A33" t="s">
        <v>127</v>
      </c>
      <c r="B33">
        <v>209.6464</v>
      </c>
    </row>
    <row r="34" spans="1:2">
      <c r="A34" t="s">
        <v>128</v>
      </c>
      <c r="B34">
        <v>3633.933</v>
      </c>
    </row>
    <row r="35" spans="1:2">
      <c r="A35" t="s">
        <v>129</v>
      </c>
      <c r="B35">
        <v>1513.9829999999999</v>
      </c>
    </row>
    <row r="36" spans="1:2">
      <c r="A36" t="s">
        <v>130</v>
      </c>
      <c r="B36">
        <v>213.39400000000001</v>
      </c>
    </row>
    <row r="37" spans="1:2">
      <c r="A37" t="s">
        <v>131</v>
      </c>
      <c r="B37">
        <v>54.435490000000001</v>
      </c>
    </row>
    <row r="38" spans="1:2">
      <c r="A38" t="s">
        <v>132</v>
      </c>
      <c r="B38">
        <v>576.47090000000003</v>
      </c>
    </row>
    <row r="39" spans="1:2">
      <c r="A39" t="s">
        <v>133</v>
      </c>
      <c r="B39">
        <v>609.49689999999998</v>
      </c>
    </row>
    <row r="40" spans="1:2">
      <c r="A40" t="s">
        <v>134</v>
      </c>
      <c r="B40">
        <v>359.01889999999997</v>
      </c>
    </row>
    <row r="41" spans="1:2">
      <c r="A41" t="s">
        <v>135</v>
      </c>
      <c r="B41">
        <v>205.84139999999999</v>
      </c>
    </row>
    <row r="42" spans="1:2">
      <c r="A42" t="s">
        <v>136</v>
      </c>
      <c r="B42">
        <v>3627.2829999999999</v>
      </c>
    </row>
    <row r="43" spans="1:2">
      <c r="A43" t="s">
        <v>137</v>
      </c>
      <c r="B43">
        <v>1511.212</v>
      </c>
    </row>
    <row r="44" spans="1:2">
      <c r="A44" t="s">
        <v>138</v>
      </c>
      <c r="B44">
        <v>213.0035</v>
      </c>
    </row>
    <row r="45" spans="1:2">
      <c r="A45" t="s">
        <v>139</v>
      </c>
      <c r="B45">
        <v>54.335880000000003</v>
      </c>
    </row>
    <row r="46" spans="1:2">
      <c r="A46" t="s">
        <v>140</v>
      </c>
      <c r="B46">
        <v>575.41589999999997</v>
      </c>
    </row>
    <row r="47" spans="1:2">
      <c r="A47" t="s">
        <v>141</v>
      </c>
      <c r="B47">
        <v>608.38160000000005</v>
      </c>
    </row>
    <row r="48" spans="1:2">
      <c r="A48" t="s">
        <v>142</v>
      </c>
      <c r="B48">
        <v>358.36189999999999</v>
      </c>
    </row>
    <row r="49" spans="1:2">
      <c r="A49" t="s">
        <v>143</v>
      </c>
      <c r="B49">
        <v>205.46469999999999</v>
      </c>
    </row>
    <row r="50" spans="1:2">
      <c r="A50" t="s">
        <v>144</v>
      </c>
      <c r="B50">
        <v>3660.6550000000002</v>
      </c>
    </row>
    <row r="51" spans="1:2">
      <c r="A51" t="s">
        <v>145</v>
      </c>
      <c r="B51">
        <v>1525.116</v>
      </c>
    </row>
    <row r="52" spans="1:2">
      <c r="A52" t="s">
        <v>146</v>
      </c>
      <c r="B52">
        <v>214.9632</v>
      </c>
    </row>
    <row r="53" spans="1:2">
      <c r="A53" t="s">
        <v>147</v>
      </c>
      <c r="B53">
        <v>54.83578</v>
      </c>
    </row>
    <row r="54" spans="1:2">
      <c r="A54" t="s">
        <v>148</v>
      </c>
      <c r="B54">
        <v>580.70989999999995</v>
      </c>
    </row>
    <row r="55" spans="1:2">
      <c r="A55" t="s">
        <v>149</v>
      </c>
      <c r="B55">
        <v>613.97889999999995</v>
      </c>
    </row>
    <row r="56" spans="1:2">
      <c r="A56" t="s">
        <v>150</v>
      </c>
      <c r="B56">
        <v>361.65899999999999</v>
      </c>
    </row>
    <row r="57" spans="1:2">
      <c r="A57" t="s">
        <v>151</v>
      </c>
      <c r="B57">
        <v>207.35499999999999</v>
      </c>
    </row>
    <row r="58" spans="1:2">
      <c r="A58" t="s">
        <v>152</v>
      </c>
      <c r="B58">
        <v>3640.5949999999998</v>
      </c>
    </row>
    <row r="59" spans="1:2">
      <c r="A59" t="s">
        <v>153</v>
      </c>
      <c r="B59">
        <v>1516.758</v>
      </c>
    </row>
    <row r="60" spans="1:2">
      <c r="A60" t="s">
        <v>154</v>
      </c>
      <c r="B60">
        <v>213.7852</v>
      </c>
    </row>
    <row r="61" spans="1:2">
      <c r="A61" t="s">
        <v>155</v>
      </c>
      <c r="B61">
        <v>54.53528</v>
      </c>
    </row>
    <row r="62" spans="1:2">
      <c r="A62" t="s">
        <v>156</v>
      </c>
      <c r="B62">
        <v>577.52769999999998</v>
      </c>
    </row>
    <row r="63" spans="1:2">
      <c r="A63" t="s">
        <v>157</v>
      </c>
      <c r="B63">
        <v>610.61429999999996</v>
      </c>
    </row>
    <row r="64" spans="1:2">
      <c r="A64" t="s">
        <v>158</v>
      </c>
      <c r="B64">
        <v>359.6771</v>
      </c>
    </row>
    <row r="65" spans="1:2">
      <c r="A65" t="s">
        <v>159</v>
      </c>
      <c r="B65">
        <v>206.21870000000001</v>
      </c>
    </row>
    <row r="66" spans="1:2">
      <c r="A66" t="s">
        <v>160</v>
      </c>
      <c r="B66">
        <v>3653.9560000000001</v>
      </c>
    </row>
    <row r="67" spans="1:2">
      <c r="A67" t="s">
        <v>161</v>
      </c>
      <c r="B67">
        <v>1522.325</v>
      </c>
    </row>
    <row r="68" spans="1:2">
      <c r="A68" t="s">
        <v>162</v>
      </c>
      <c r="B68">
        <v>214.56979999999999</v>
      </c>
    </row>
    <row r="69" spans="1:2">
      <c r="A69" t="s">
        <v>163</v>
      </c>
      <c r="B69">
        <v>54.735430000000001</v>
      </c>
    </row>
    <row r="70" spans="1:2">
      <c r="A70" t="s">
        <v>164</v>
      </c>
      <c r="B70">
        <v>579.64729999999997</v>
      </c>
    </row>
    <row r="71" spans="1:2">
      <c r="A71" t="s">
        <v>165</v>
      </c>
      <c r="B71">
        <v>612.85530000000006</v>
      </c>
    </row>
    <row r="72" spans="1:2">
      <c r="A72" t="s">
        <v>166</v>
      </c>
      <c r="B72">
        <v>360.99720000000002</v>
      </c>
    </row>
    <row r="73" spans="1:2">
      <c r="A73" t="s">
        <v>167</v>
      </c>
      <c r="B73">
        <v>206.97559999999999</v>
      </c>
    </row>
    <row r="74" spans="1:2">
      <c r="A74" t="s">
        <v>168</v>
      </c>
      <c r="B74">
        <v>3694.335</v>
      </c>
    </row>
    <row r="75" spans="1:2">
      <c r="A75" t="s">
        <v>169</v>
      </c>
      <c r="B75">
        <v>1539.1469999999999</v>
      </c>
    </row>
    <row r="76" spans="1:2">
      <c r="A76" t="s">
        <v>170</v>
      </c>
      <c r="B76">
        <v>216.9409</v>
      </c>
    </row>
    <row r="77" spans="1:2">
      <c r="A77" t="s">
        <v>171</v>
      </c>
      <c r="B77">
        <v>55.340290000000003</v>
      </c>
    </row>
    <row r="78" spans="1:2">
      <c r="A78" t="s">
        <v>172</v>
      </c>
      <c r="B78">
        <v>586.05269999999996</v>
      </c>
    </row>
    <row r="79" spans="1:2">
      <c r="A79" t="s">
        <v>173</v>
      </c>
      <c r="B79">
        <v>619.6277</v>
      </c>
    </row>
    <row r="80" spans="1:2">
      <c r="A80" t="s">
        <v>174</v>
      </c>
      <c r="B80">
        <v>364.9864</v>
      </c>
    </row>
    <row r="81" spans="1:2">
      <c r="A81" t="s">
        <v>175</v>
      </c>
      <c r="B81">
        <v>209.2628</v>
      </c>
    </row>
    <row r="82" spans="1:2">
      <c r="A82" t="s">
        <v>176</v>
      </c>
      <c r="B82">
        <v>3687.5740000000001</v>
      </c>
    </row>
    <row r="83" spans="1:2">
      <c r="A83" t="s">
        <v>177</v>
      </c>
      <c r="B83">
        <v>1536.3309999999999</v>
      </c>
    </row>
    <row r="84" spans="1:2">
      <c r="A84" t="s">
        <v>178</v>
      </c>
      <c r="B84">
        <v>216.54390000000001</v>
      </c>
    </row>
    <row r="85" spans="1:2">
      <c r="A85" t="s">
        <v>179</v>
      </c>
      <c r="B85">
        <v>55.239019999999996</v>
      </c>
    </row>
    <row r="86" spans="1:2">
      <c r="A86" t="s">
        <v>180</v>
      </c>
      <c r="B86">
        <v>584.98019999999997</v>
      </c>
    </row>
    <row r="87" spans="1:2">
      <c r="A87" t="s">
        <v>181</v>
      </c>
      <c r="B87">
        <v>618.49379999999996</v>
      </c>
    </row>
    <row r="88" spans="1:2">
      <c r="A88" t="s">
        <v>182</v>
      </c>
      <c r="B88">
        <v>364.31849999999997</v>
      </c>
    </row>
    <row r="89" spans="1:2">
      <c r="A89" t="s">
        <v>183</v>
      </c>
      <c r="B89">
        <v>208.87979999999999</v>
      </c>
    </row>
    <row r="90" spans="1:2">
      <c r="A90" t="s">
        <v>184</v>
      </c>
      <c r="B90">
        <v>3680.826</v>
      </c>
    </row>
    <row r="91" spans="1:2">
      <c r="A91" t="s">
        <v>185</v>
      </c>
      <c r="B91">
        <v>1533.519</v>
      </c>
    </row>
    <row r="92" spans="1:2">
      <c r="A92" t="s">
        <v>186</v>
      </c>
      <c r="B92">
        <v>216.14769999999999</v>
      </c>
    </row>
    <row r="93" spans="1:2">
      <c r="A93" t="s">
        <v>187</v>
      </c>
      <c r="B93">
        <v>55.137929999999997</v>
      </c>
    </row>
    <row r="94" spans="1:2">
      <c r="A94" t="s">
        <v>188</v>
      </c>
      <c r="B94">
        <v>583.90970000000004</v>
      </c>
    </row>
    <row r="95" spans="1:2">
      <c r="A95" t="s">
        <v>189</v>
      </c>
      <c r="B95">
        <v>617.36199999999997</v>
      </c>
    </row>
    <row r="96" spans="1:2">
      <c r="A96" t="s">
        <v>190</v>
      </c>
      <c r="B96">
        <v>363.65179999999998</v>
      </c>
    </row>
    <row r="97" spans="1:2">
      <c r="A97" t="s">
        <v>191</v>
      </c>
      <c r="B97">
        <v>208.49760000000001</v>
      </c>
    </row>
    <row r="98" spans="1:2">
      <c r="A98" t="s">
        <v>192</v>
      </c>
      <c r="B98">
        <v>3748.8670000000002</v>
      </c>
    </row>
    <row r="99" spans="1:2">
      <c r="A99" t="s">
        <v>193</v>
      </c>
      <c r="B99">
        <v>1561.867</v>
      </c>
    </row>
    <row r="100" spans="1:2">
      <c r="A100" t="s">
        <v>194</v>
      </c>
      <c r="B100">
        <v>220.14320000000001</v>
      </c>
    </row>
    <row r="101" spans="1:2">
      <c r="A101" t="s">
        <v>195</v>
      </c>
      <c r="B101">
        <v>56.157170000000001</v>
      </c>
    </row>
    <row r="102" spans="1:2">
      <c r="A102" t="s">
        <v>196</v>
      </c>
      <c r="B102">
        <v>594.70349999999996</v>
      </c>
    </row>
    <row r="103" spans="1:2">
      <c r="A103" t="s">
        <v>197</v>
      </c>
      <c r="B103">
        <v>628.77409999999998</v>
      </c>
    </row>
    <row r="104" spans="1:2">
      <c r="A104" t="s">
        <v>198</v>
      </c>
      <c r="B104">
        <v>370.37400000000002</v>
      </c>
    </row>
    <row r="105" spans="1:2">
      <c r="A105" t="s">
        <v>199</v>
      </c>
      <c r="B105">
        <v>212.35169999999999</v>
      </c>
    </row>
    <row r="106" spans="1:2">
      <c r="A106" t="s">
        <v>200</v>
      </c>
      <c r="B106">
        <v>3728.3240000000001</v>
      </c>
    </row>
    <row r="107" spans="1:2">
      <c r="A107" t="s">
        <v>201</v>
      </c>
      <c r="B107">
        <v>1553.308</v>
      </c>
    </row>
    <row r="108" spans="1:2">
      <c r="A108" t="s">
        <v>202</v>
      </c>
      <c r="B108">
        <v>218.93690000000001</v>
      </c>
    </row>
    <row r="109" spans="1:2">
      <c r="A109" t="s">
        <v>203</v>
      </c>
      <c r="B109">
        <v>55.849440000000001</v>
      </c>
    </row>
    <row r="110" spans="1:2">
      <c r="A110" t="s">
        <v>204</v>
      </c>
      <c r="B110">
        <v>591.44460000000004</v>
      </c>
    </row>
    <row r="111" spans="1:2">
      <c r="A111" t="s">
        <v>205</v>
      </c>
      <c r="B111">
        <v>625.32849999999996</v>
      </c>
    </row>
    <row r="112" spans="1:2">
      <c r="A112" t="s">
        <v>206</v>
      </c>
      <c r="B112">
        <v>368.34440000000001</v>
      </c>
    </row>
    <row r="113" spans="1:2">
      <c r="A113" t="s">
        <v>207</v>
      </c>
      <c r="B113">
        <v>211.18809999999999</v>
      </c>
    </row>
    <row r="114" spans="1:2">
      <c r="A114" t="s">
        <v>208</v>
      </c>
      <c r="B114">
        <v>3755.74</v>
      </c>
    </row>
    <row r="115" spans="1:2">
      <c r="A115" t="s">
        <v>209</v>
      </c>
      <c r="B115">
        <v>1564.73</v>
      </c>
    </row>
    <row r="116" spans="1:2">
      <c r="A116" t="s">
        <v>210</v>
      </c>
      <c r="B116">
        <v>220.54679999999999</v>
      </c>
    </row>
    <row r="117" spans="1:2">
      <c r="A117" t="s">
        <v>211</v>
      </c>
      <c r="B117">
        <v>56.260129999999997</v>
      </c>
    </row>
    <row r="118" spans="1:2">
      <c r="A118" t="s">
        <v>212</v>
      </c>
      <c r="B118">
        <v>595.79380000000003</v>
      </c>
    </row>
    <row r="119" spans="1:2">
      <c r="A119" t="s">
        <v>213</v>
      </c>
      <c r="B119">
        <v>629.92679999999996</v>
      </c>
    </row>
    <row r="120" spans="1:2">
      <c r="A120" t="s">
        <v>214</v>
      </c>
      <c r="B120">
        <v>371.053</v>
      </c>
    </row>
    <row r="121" spans="1:2">
      <c r="A121" t="s">
        <v>215</v>
      </c>
      <c r="B121">
        <v>212.74100000000001</v>
      </c>
    </row>
    <row r="122" spans="1:2">
      <c r="A122" t="s">
        <v>216</v>
      </c>
      <c r="B122">
        <v>3783.3580000000002</v>
      </c>
    </row>
    <row r="123" spans="1:2">
      <c r="A123" t="s">
        <v>217</v>
      </c>
      <c r="B123">
        <v>1576.2360000000001</v>
      </c>
    </row>
    <row r="124" spans="1:2">
      <c r="A124" t="s">
        <v>218</v>
      </c>
      <c r="B124">
        <v>222.1686</v>
      </c>
    </row>
    <row r="125" spans="1:2">
      <c r="A125" t="s">
        <v>219</v>
      </c>
      <c r="B125">
        <v>56.673839999999998</v>
      </c>
    </row>
    <row r="126" spans="1:2">
      <c r="A126" t="s">
        <v>220</v>
      </c>
      <c r="B126">
        <v>600.17489999999998</v>
      </c>
    </row>
    <row r="127" spans="1:2">
      <c r="A127" t="s">
        <v>221</v>
      </c>
      <c r="B127">
        <v>634.55899999999997</v>
      </c>
    </row>
    <row r="128" spans="1:2">
      <c r="A128" t="s">
        <v>222</v>
      </c>
      <c r="B128">
        <v>373.78149999999999</v>
      </c>
    </row>
    <row r="129" spans="1:2">
      <c r="A129" t="s">
        <v>223</v>
      </c>
      <c r="B129">
        <v>214.30539999999999</v>
      </c>
    </row>
    <row r="130" spans="1:2">
      <c r="A130" t="s">
        <v>224</v>
      </c>
      <c r="B130">
        <v>3714.6909999999998</v>
      </c>
    </row>
    <row r="131" spans="1:2">
      <c r="A131" t="s">
        <v>225</v>
      </c>
      <c r="B131">
        <v>1547.6279999999999</v>
      </c>
    </row>
    <row r="132" spans="1:2">
      <c r="A132" t="s">
        <v>226</v>
      </c>
      <c r="B132">
        <v>218.13630000000001</v>
      </c>
    </row>
    <row r="133" spans="1:2">
      <c r="A133" t="s">
        <v>227</v>
      </c>
      <c r="B133">
        <v>55.645220000000002</v>
      </c>
    </row>
    <row r="134" spans="1:2">
      <c r="A134" t="s">
        <v>228</v>
      </c>
      <c r="B134">
        <v>589.28189999999995</v>
      </c>
    </row>
    <row r="135" spans="1:2">
      <c r="A135" t="s">
        <v>229</v>
      </c>
      <c r="B135">
        <v>623.04190000000006</v>
      </c>
    </row>
    <row r="136" spans="1:2">
      <c r="A136" t="s">
        <v>230</v>
      </c>
      <c r="B136">
        <v>366.9975</v>
      </c>
    </row>
    <row r="137" spans="1:2">
      <c r="A137" t="s">
        <v>231</v>
      </c>
      <c r="B137">
        <v>210.41579999999999</v>
      </c>
    </row>
    <row r="138" spans="1:2">
      <c r="A138" t="s">
        <v>232</v>
      </c>
      <c r="B138">
        <v>3707.893</v>
      </c>
    </row>
    <row r="139" spans="1:2">
      <c r="A139" t="s">
        <v>233</v>
      </c>
      <c r="B139">
        <v>1544.796</v>
      </c>
    </row>
    <row r="140" spans="1:2">
      <c r="A140" t="s">
        <v>234</v>
      </c>
      <c r="B140">
        <v>217.7371</v>
      </c>
    </row>
    <row r="141" spans="1:2">
      <c r="A141" t="s">
        <v>235</v>
      </c>
      <c r="B141">
        <v>55.543390000000002</v>
      </c>
    </row>
    <row r="142" spans="1:2">
      <c r="A142" t="s">
        <v>236</v>
      </c>
      <c r="B142">
        <v>588.20349999999996</v>
      </c>
    </row>
    <row r="143" spans="1:2">
      <c r="A143" t="s">
        <v>237</v>
      </c>
      <c r="B143">
        <v>621.90179999999998</v>
      </c>
    </row>
    <row r="144" spans="1:2">
      <c r="A144" t="s">
        <v>238</v>
      </c>
      <c r="B144">
        <v>366.32589999999999</v>
      </c>
    </row>
    <row r="145" spans="1:2">
      <c r="A145" t="s">
        <v>239</v>
      </c>
      <c r="B145">
        <v>210.0308</v>
      </c>
    </row>
    <row r="146" spans="1:2">
      <c r="A146" t="s">
        <v>240</v>
      </c>
      <c r="B146">
        <v>3742.0070000000001</v>
      </c>
    </row>
    <row r="147" spans="1:2">
      <c r="A147" t="s">
        <v>241</v>
      </c>
      <c r="B147">
        <v>1559.009</v>
      </c>
    </row>
    <row r="148" spans="1:2">
      <c r="A148" t="s">
        <v>242</v>
      </c>
      <c r="B148">
        <v>219.74039999999999</v>
      </c>
    </row>
    <row r="149" spans="1:2">
      <c r="A149" t="s">
        <v>243</v>
      </c>
      <c r="B149">
        <v>56.054409999999997</v>
      </c>
    </row>
    <row r="150" spans="1:2">
      <c r="A150" t="s">
        <v>244</v>
      </c>
      <c r="B150">
        <v>593.61519999999996</v>
      </c>
    </row>
    <row r="151" spans="1:2">
      <c r="A151" t="s">
        <v>245</v>
      </c>
      <c r="B151">
        <v>627.62350000000004</v>
      </c>
    </row>
    <row r="152" spans="1:2">
      <c r="A152" t="s">
        <v>246</v>
      </c>
      <c r="B152">
        <v>369.69619999999998</v>
      </c>
    </row>
    <row r="153" spans="1:2">
      <c r="A153" t="s">
        <v>247</v>
      </c>
      <c r="B153">
        <v>211.9631</v>
      </c>
    </row>
    <row r="154" spans="1:2">
      <c r="A154" t="s">
        <v>248</v>
      </c>
      <c r="B154">
        <v>3721.5010000000002</v>
      </c>
    </row>
    <row r="155" spans="1:2">
      <c r="A155" t="s">
        <v>249</v>
      </c>
      <c r="B155">
        <v>1550.4649999999999</v>
      </c>
    </row>
    <row r="156" spans="1:2">
      <c r="A156" t="s">
        <v>250</v>
      </c>
      <c r="B156">
        <v>218.53620000000001</v>
      </c>
    </row>
    <row r="157" spans="1:2">
      <c r="A157" t="s">
        <v>251</v>
      </c>
      <c r="B157">
        <v>55.747230000000002</v>
      </c>
    </row>
    <row r="158" spans="1:2">
      <c r="A158" t="s">
        <v>252</v>
      </c>
      <c r="B158">
        <v>590.36220000000003</v>
      </c>
    </row>
    <row r="159" spans="1:2">
      <c r="A159" t="s">
        <v>253</v>
      </c>
      <c r="B159">
        <v>624.18409999999994</v>
      </c>
    </row>
    <row r="160" spans="1:2">
      <c r="A160" t="s">
        <v>254</v>
      </c>
      <c r="B160">
        <v>367.6703</v>
      </c>
    </row>
    <row r="161" spans="1:2">
      <c r="A161" t="s">
        <v>255</v>
      </c>
      <c r="B161">
        <v>210.80160000000001</v>
      </c>
    </row>
    <row r="162" spans="1:2">
      <c r="A162" t="s">
        <v>256</v>
      </c>
      <c r="B162">
        <v>3735.1590000000001</v>
      </c>
    </row>
    <row r="163" spans="1:2">
      <c r="A163" t="s">
        <v>257</v>
      </c>
      <c r="B163">
        <v>1556.1559999999999</v>
      </c>
    </row>
    <row r="164" spans="1:2">
      <c r="A164" t="s">
        <v>258</v>
      </c>
      <c r="B164">
        <v>219.3382</v>
      </c>
    </row>
    <row r="165" spans="1:2">
      <c r="A165" t="s">
        <v>259</v>
      </c>
      <c r="B165">
        <v>55.951830000000001</v>
      </c>
    </row>
    <row r="166" spans="1:2">
      <c r="A166" t="s">
        <v>260</v>
      </c>
      <c r="B166">
        <v>592.52890000000002</v>
      </c>
    </row>
    <row r="167" spans="1:2">
      <c r="A167" t="s">
        <v>261</v>
      </c>
      <c r="B167">
        <v>626.47490000000005</v>
      </c>
    </row>
    <row r="168" spans="1:2">
      <c r="A168" t="s">
        <v>262</v>
      </c>
      <c r="B168">
        <v>369.0197</v>
      </c>
    </row>
    <row r="169" spans="1:2">
      <c r="A169" t="s">
        <v>263</v>
      </c>
      <c r="B169">
        <v>211.5752</v>
      </c>
    </row>
    <row r="170" spans="1:2">
      <c r="A170" t="s">
        <v>264</v>
      </c>
      <c r="B170">
        <v>3776.4349999999999</v>
      </c>
    </row>
    <row r="171" spans="1:2">
      <c r="A171" t="s">
        <v>265</v>
      </c>
      <c r="B171">
        <v>1573.3520000000001</v>
      </c>
    </row>
    <row r="172" spans="1:2">
      <c r="A172" t="s">
        <v>266</v>
      </c>
      <c r="B172">
        <v>221.7621</v>
      </c>
    </row>
    <row r="173" spans="1:2">
      <c r="A173" t="s">
        <v>267</v>
      </c>
      <c r="B173">
        <v>56.570129999999999</v>
      </c>
    </row>
    <row r="174" spans="1:2">
      <c r="A174" t="s">
        <v>268</v>
      </c>
      <c r="B174">
        <v>599.07659999999998</v>
      </c>
    </row>
    <row r="175" spans="1:2">
      <c r="A175" t="s">
        <v>269</v>
      </c>
      <c r="B175">
        <v>633.39779999999996</v>
      </c>
    </row>
    <row r="176" spans="1:2">
      <c r="A176" t="s">
        <v>270</v>
      </c>
      <c r="B176">
        <v>373.09750000000003</v>
      </c>
    </row>
    <row r="177" spans="1:2">
      <c r="A177" t="s">
        <v>271</v>
      </c>
      <c r="B177">
        <v>213.91329999999999</v>
      </c>
    </row>
    <row r="178" spans="1:2">
      <c r="A178" t="s">
        <v>272</v>
      </c>
      <c r="B178">
        <v>3769.5239999999999</v>
      </c>
    </row>
    <row r="179" spans="1:2">
      <c r="A179" t="s">
        <v>273</v>
      </c>
      <c r="B179">
        <v>1570.473</v>
      </c>
    </row>
    <row r="180" spans="1:2">
      <c r="A180" t="s">
        <v>274</v>
      </c>
      <c r="B180">
        <v>221.3562</v>
      </c>
    </row>
    <row r="181" spans="1:2">
      <c r="A181" t="s">
        <v>275</v>
      </c>
      <c r="B181">
        <v>56.4666</v>
      </c>
    </row>
    <row r="182" spans="1:2">
      <c r="A182" t="s">
        <v>276</v>
      </c>
      <c r="B182">
        <v>597.98030000000006</v>
      </c>
    </row>
    <row r="183" spans="1:2">
      <c r="A183" t="s">
        <v>277</v>
      </c>
      <c r="B183">
        <v>632.23869999999999</v>
      </c>
    </row>
    <row r="184" spans="1:2">
      <c r="A184" t="s">
        <v>278</v>
      </c>
      <c r="B184">
        <v>372.41480000000001</v>
      </c>
    </row>
    <row r="185" spans="1:2">
      <c r="A185" t="s">
        <v>279</v>
      </c>
      <c r="B185">
        <v>213.52180000000001</v>
      </c>
    </row>
    <row r="186" spans="1:2">
      <c r="A186" t="s">
        <v>280</v>
      </c>
      <c r="B186">
        <v>3762.625</v>
      </c>
    </row>
    <row r="187" spans="1:2">
      <c r="A187" t="s">
        <v>281</v>
      </c>
      <c r="B187">
        <v>1567.5989999999999</v>
      </c>
    </row>
    <row r="188" spans="1:2">
      <c r="A188" t="s">
        <v>282</v>
      </c>
      <c r="B188">
        <v>220.9511</v>
      </c>
    </row>
    <row r="189" spans="1:2">
      <c r="A189" t="s">
        <v>283</v>
      </c>
      <c r="B189">
        <v>56.36327</v>
      </c>
    </row>
    <row r="190" spans="1:2">
      <c r="A190" t="s">
        <v>284</v>
      </c>
      <c r="B190">
        <v>596.88610000000006</v>
      </c>
    </row>
    <row r="191" spans="1:2">
      <c r="A191" t="s">
        <v>285</v>
      </c>
      <c r="B191">
        <v>631.08169999999996</v>
      </c>
    </row>
    <row r="192" spans="1:2">
      <c r="A192" t="s">
        <v>286</v>
      </c>
      <c r="B192">
        <v>371.73329999999999</v>
      </c>
    </row>
    <row r="193" spans="1:2">
      <c r="A193" t="s">
        <v>287</v>
      </c>
      <c r="B193">
        <v>213.1311</v>
      </c>
    </row>
    <row r="194" spans="1:2">
      <c r="A194" t="s">
        <v>288</v>
      </c>
      <c r="B194">
        <v>3832.1790000000001</v>
      </c>
    </row>
    <row r="195" spans="1:2">
      <c r="A195" t="s">
        <v>289</v>
      </c>
      <c r="B195">
        <v>1596.576</v>
      </c>
    </row>
    <row r="196" spans="1:2">
      <c r="A196" t="s">
        <v>290</v>
      </c>
      <c r="B196">
        <v>225.03550000000001</v>
      </c>
    </row>
    <row r="197" spans="1:2">
      <c r="A197" t="s">
        <v>291</v>
      </c>
      <c r="B197">
        <v>57.405169999999998</v>
      </c>
    </row>
    <row r="198" spans="1:2">
      <c r="A198" t="s">
        <v>292</v>
      </c>
      <c r="B198">
        <v>607.91970000000003</v>
      </c>
    </row>
    <row r="199" spans="1:2">
      <c r="A199" t="s">
        <v>293</v>
      </c>
      <c r="B199">
        <v>642.74749999999995</v>
      </c>
    </row>
    <row r="200" spans="1:2">
      <c r="A200" t="s">
        <v>294</v>
      </c>
      <c r="B200">
        <v>378.60489999999999</v>
      </c>
    </row>
    <row r="201" spans="1:2">
      <c r="A201" t="s">
        <v>295</v>
      </c>
      <c r="B201">
        <v>217.07089999999999</v>
      </c>
    </row>
    <row r="202" spans="1:2">
      <c r="A202" t="s">
        <v>296</v>
      </c>
      <c r="B202">
        <v>3811.1790000000001</v>
      </c>
    </row>
    <row r="203" spans="1:2">
      <c r="A203" t="s">
        <v>297</v>
      </c>
      <c r="B203">
        <v>1587.827</v>
      </c>
    </row>
    <row r="204" spans="1:2">
      <c r="A204" t="s">
        <v>298</v>
      </c>
      <c r="B204">
        <v>223.8023</v>
      </c>
    </row>
    <row r="205" spans="1:2">
      <c r="A205" t="s">
        <v>299</v>
      </c>
      <c r="B205">
        <v>57.090589999999999</v>
      </c>
    </row>
    <row r="206" spans="1:2">
      <c r="A206" t="s">
        <v>300</v>
      </c>
      <c r="B206">
        <v>604.58839999999998</v>
      </c>
    </row>
    <row r="207" spans="1:2">
      <c r="A207" t="s">
        <v>301</v>
      </c>
      <c r="B207">
        <v>639.22529999999995</v>
      </c>
    </row>
    <row r="208" spans="1:2">
      <c r="A208" t="s">
        <v>302</v>
      </c>
      <c r="B208">
        <v>376.5301</v>
      </c>
    </row>
    <row r="209" spans="1:2">
      <c r="A209" t="s">
        <v>303</v>
      </c>
      <c r="B209">
        <v>215.88130000000001</v>
      </c>
    </row>
    <row r="210" spans="1:2">
      <c r="A210" t="s">
        <v>304</v>
      </c>
      <c r="B210">
        <v>3839.2049999999999</v>
      </c>
    </row>
    <row r="211" spans="1:2">
      <c r="A211" t="s">
        <v>305</v>
      </c>
      <c r="B211">
        <v>1599.5039999999999</v>
      </c>
    </row>
    <row r="212" spans="1:2">
      <c r="A212" t="s">
        <v>306</v>
      </c>
      <c r="B212">
        <v>225.44810000000001</v>
      </c>
    </row>
    <row r="213" spans="1:2">
      <c r="A213" t="s">
        <v>307</v>
      </c>
      <c r="B213">
        <v>57.51041</v>
      </c>
    </row>
    <row r="214" spans="1:2">
      <c r="A214" t="s">
        <v>308</v>
      </c>
      <c r="B214">
        <v>609.03420000000006</v>
      </c>
    </row>
    <row r="215" spans="1:2">
      <c r="A215" t="s">
        <v>309</v>
      </c>
      <c r="B215">
        <v>643.92589999999996</v>
      </c>
    </row>
    <row r="216" spans="1:2">
      <c r="A216" t="s">
        <v>310</v>
      </c>
      <c r="B216">
        <v>379.29899999999998</v>
      </c>
    </row>
    <row r="217" spans="1:2">
      <c r="A217" t="s">
        <v>311</v>
      </c>
      <c r="B217">
        <v>217.46879999999999</v>
      </c>
    </row>
    <row r="218" spans="1:2">
      <c r="A218" t="s">
        <v>312</v>
      </c>
      <c r="B218">
        <v>3867.4360000000001</v>
      </c>
    </row>
    <row r="219" spans="1:2">
      <c r="A219" t="s">
        <v>313</v>
      </c>
      <c r="B219">
        <v>1611.2660000000001</v>
      </c>
    </row>
    <row r="220" spans="1:2">
      <c r="A220" t="s">
        <v>314</v>
      </c>
      <c r="B220">
        <v>227.10589999999999</v>
      </c>
    </row>
    <row r="221" spans="1:2">
      <c r="A221" t="s">
        <v>315</v>
      </c>
      <c r="B221">
        <v>57.933309999999999</v>
      </c>
    </row>
    <row r="222" spans="1:2">
      <c r="A222" t="s">
        <v>316</v>
      </c>
      <c r="B222">
        <v>613.51279999999997</v>
      </c>
    </row>
    <row r="223" spans="1:2">
      <c r="A223" t="s">
        <v>317</v>
      </c>
      <c r="B223">
        <v>648.66099999999994</v>
      </c>
    </row>
    <row r="224" spans="1:2">
      <c r="A224" t="s">
        <v>318</v>
      </c>
      <c r="B224">
        <v>382.08819999999997</v>
      </c>
    </row>
    <row r="225" spans="1:2">
      <c r="A225" t="s">
        <v>319</v>
      </c>
      <c r="B225">
        <v>219.06800000000001</v>
      </c>
    </row>
    <row r="226" spans="1:2">
      <c r="A226" t="s">
        <v>320</v>
      </c>
      <c r="B226">
        <v>3797.2429999999999</v>
      </c>
    </row>
    <row r="227" spans="1:2">
      <c r="A227" t="s">
        <v>321</v>
      </c>
      <c r="B227">
        <v>1582.021</v>
      </c>
    </row>
    <row r="228" spans="1:2">
      <c r="A228" t="s">
        <v>322</v>
      </c>
      <c r="B228">
        <v>222.98400000000001</v>
      </c>
    </row>
    <row r="229" spans="1:2">
      <c r="A229" t="s">
        <v>323</v>
      </c>
      <c r="B229">
        <v>56.881830000000001</v>
      </c>
    </row>
    <row r="230" spans="1:2">
      <c r="A230" t="s">
        <v>324</v>
      </c>
      <c r="B230">
        <v>602.37760000000003</v>
      </c>
    </row>
    <row r="231" spans="1:2">
      <c r="A231" t="s">
        <v>325</v>
      </c>
      <c r="B231">
        <v>636.88789999999995</v>
      </c>
    </row>
    <row r="232" spans="1:2">
      <c r="A232" t="s">
        <v>326</v>
      </c>
      <c r="B232">
        <v>375.1533</v>
      </c>
    </row>
    <row r="233" spans="1:2">
      <c r="A233" t="s">
        <v>327</v>
      </c>
      <c r="B233">
        <v>215.09190000000001</v>
      </c>
    </row>
    <row r="234" spans="1:2">
      <c r="A234" t="s">
        <v>328</v>
      </c>
      <c r="B234">
        <v>3790.2939999999999</v>
      </c>
    </row>
    <row r="235" spans="1:2">
      <c r="A235" t="s">
        <v>329</v>
      </c>
      <c r="B235">
        <v>1579.126</v>
      </c>
    </row>
    <row r="236" spans="1:2">
      <c r="A236" t="s">
        <v>330</v>
      </c>
      <c r="B236">
        <v>222.57589999999999</v>
      </c>
    </row>
    <row r="237" spans="1:2">
      <c r="A237" t="s">
        <v>331</v>
      </c>
      <c r="B237">
        <v>56.777740000000001</v>
      </c>
    </row>
    <row r="238" spans="1:2">
      <c r="A238" t="s">
        <v>332</v>
      </c>
      <c r="B238">
        <v>601.27530000000002</v>
      </c>
    </row>
    <row r="239" spans="1:2">
      <c r="A239" t="s">
        <v>333</v>
      </c>
      <c r="B239">
        <v>635.72239999999999</v>
      </c>
    </row>
    <row r="240" spans="1:2">
      <c r="A240" t="s">
        <v>334</v>
      </c>
      <c r="B240">
        <v>374.46679999999998</v>
      </c>
    </row>
    <row r="241" spans="1:2">
      <c r="A241" t="s">
        <v>335</v>
      </c>
      <c r="B241">
        <v>214.69829999999999</v>
      </c>
    </row>
    <row r="242" spans="1:2">
      <c r="A242" t="s">
        <v>336</v>
      </c>
      <c r="B242">
        <v>3825.1660000000002</v>
      </c>
    </row>
    <row r="243" spans="1:2">
      <c r="A243" t="s">
        <v>337</v>
      </c>
      <c r="B243">
        <v>1593.655</v>
      </c>
    </row>
    <row r="244" spans="1:2">
      <c r="A244" t="s">
        <v>338</v>
      </c>
      <c r="B244">
        <v>224.62370000000001</v>
      </c>
    </row>
    <row r="245" spans="1:2">
      <c r="A245" t="s">
        <v>339</v>
      </c>
      <c r="B245">
        <v>57.30012</v>
      </c>
    </row>
    <row r="246" spans="1:2">
      <c r="A246" t="s">
        <v>340</v>
      </c>
      <c r="B246">
        <v>606.80719999999997</v>
      </c>
    </row>
    <row r="247" spans="1:2">
      <c r="A247" t="s">
        <v>341</v>
      </c>
      <c r="B247">
        <v>641.57129999999995</v>
      </c>
    </row>
    <row r="248" spans="1:2">
      <c r="A248" t="s">
        <v>342</v>
      </c>
      <c r="B248">
        <v>377.91199999999998</v>
      </c>
    </row>
    <row r="249" spans="1:2">
      <c r="A249" t="s">
        <v>343</v>
      </c>
      <c r="B249">
        <v>216.67359999999999</v>
      </c>
    </row>
    <row r="250" spans="1:2">
      <c r="A250" t="s">
        <v>344</v>
      </c>
      <c r="B250">
        <v>3804.2049999999999</v>
      </c>
    </row>
    <row r="251" spans="1:2">
      <c r="A251" t="s">
        <v>345</v>
      </c>
      <c r="B251">
        <v>1584.922</v>
      </c>
    </row>
    <row r="252" spans="1:2">
      <c r="A252" t="s">
        <v>346</v>
      </c>
      <c r="B252">
        <v>223.39279999999999</v>
      </c>
    </row>
    <row r="253" spans="1:2">
      <c r="A253" t="s">
        <v>347</v>
      </c>
      <c r="B253">
        <v>56.98612</v>
      </c>
    </row>
    <row r="254" spans="1:2">
      <c r="A254" t="s">
        <v>348</v>
      </c>
      <c r="B254">
        <v>603.4819</v>
      </c>
    </row>
    <row r="255" spans="1:2">
      <c r="A255" t="s">
        <v>349</v>
      </c>
      <c r="B255">
        <v>638.05550000000005</v>
      </c>
    </row>
    <row r="256" spans="1:2">
      <c r="A256" t="s">
        <v>350</v>
      </c>
      <c r="B256">
        <v>375.84109999999998</v>
      </c>
    </row>
    <row r="257" spans="1:2">
      <c r="A257" t="s">
        <v>351</v>
      </c>
      <c r="B257">
        <v>215.4863</v>
      </c>
    </row>
    <row r="258" spans="1:2">
      <c r="A258" t="s">
        <v>352</v>
      </c>
      <c r="B258">
        <v>3818.1660000000002</v>
      </c>
    </row>
    <row r="259" spans="1:2">
      <c r="A259" t="s">
        <v>353</v>
      </c>
      <c r="B259">
        <v>1590.7380000000001</v>
      </c>
    </row>
    <row r="260" spans="1:2">
      <c r="A260" t="s">
        <v>354</v>
      </c>
      <c r="B260">
        <v>224.21260000000001</v>
      </c>
    </row>
    <row r="261" spans="1:2">
      <c r="A261" t="s">
        <v>355</v>
      </c>
      <c r="B261">
        <v>57.195259999999998</v>
      </c>
    </row>
    <row r="262" spans="1:2">
      <c r="A262" t="s">
        <v>356</v>
      </c>
      <c r="B262">
        <v>605.69680000000005</v>
      </c>
    </row>
    <row r="263" spans="1:2">
      <c r="A263" t="s">
        <v>357</v>
      </c>
      <c r="B263">
        <v>640.3972</v>
      </c>
    </row>
    <row r="264" spans="1:2">
      <c r="A264" t="s">
        <v>358</v>
      </c>
      <c r="B264">
        <v>377.22039999999998</v>
      </c>
    </row>
    <row r="265" spans="1:2">
      <c r="A265" t="s">
        <v>359</v>
      </c>
      <c r="B265">
        <v>216.27709999999999</v>
      </c>
    </row>
    <row r="266" spans="1:2">
      <c r="A266" t="s">
        <v>360</v>
      </c>
      <c r="B266">
        <v>3860.3589999999999</v>
      </c>
    </row>
    <row r="267" spans="1:2">
      <c r="A267" t="s">
        <v>361</v>
      </c>
      <c r="B267">
        <v>1608.317</v>
      </c>
    </row>
    <row r="268" spans="1:2">
      <c r="A268" t="s">
        <v>362</v>
      </c>
      <c r="B268">
        <v>226.69030000000001</v>
      </c>
    </row>
    <row r="269" spans="1:2">
      <c r="A269" t="s">
        <v>363</v>
      </c>
      <c r="B269">
        <v>57.827289999999998</v>
      </c>
    </row>
    <row r="270" spans="1:2">
      <c r="A270" t="s">
        <v>364</v>
      </c>
      <c r="B270">
        <v>612.39</v>
      </c>
    </row>
    <row r="271" spans="1:2">
      <c r="A271" t="s">
        <v>365</v>
      </c>
      <c r="B271">
        <v>647.47389999999996</v>
      </c>
    </row>
    <row r="272" spans="1:2">
      <c r="A272" t="s">
        <v>366</v>
      </c>
      <c r="B272">
        <v>381.38900000000001</v>
      </c>
    </row>
    <row r="273" spans="1:2">
      <c r="A273" t="s">
        <v>367</v>
      </c>
      <c r="B273">
        <v>218.6671</v>
      </c>
    </row>
    <row r="274" spans="1:2">
      <c r="A274" t="s">
        <v>368</v>
      </c>
      <c r="B274">
        <v>3853.2950000000001</v>
      </c>
    </row>
    <row r="275" spans="1:2">
      <c r="A275" t="s">
        <v>369</v>
      </c>
      <c r="B275">
        <v>1605.374</v>
      </c>
    </row>
    <row r="276" spans="1:2">
      <c r="A276" t="s">
        <v>370</v>
      </c>
      <c r="B276">
        <v>226.27549999999999</v>
      </c>
    </row>
    <row r="277" spans="1:2">
      <c r="A277" t="s">
        <v>371</v>
      </c>
      <c r="B277">
        <v>57.721469999999997</v>
      </c>
    </row>
    <row r="278" spans="1:2">
      <c r="A278" t="s">
        <v>372</v>
      </c>
      <c r="B278">
        <v>611.26940000000002</v>
      </c>
    </row>
    <row r="279" spans="1:2">
      <c r="A279" t="s">
        <v>373</v>
      </c>
      <c r="B279">
        <v>646.28899999999999</v>
      </c>
    </row>
    <row r="280" spans="1:2">
      <c r="A280" t="s">
        <v>374</v>
      </c>
      <c r="B280">
        <v>380.69099999999997</v>
      </c>
    </row>
    <row r="281" spans="1:2">
      <c r="A281" t="s">
        <v>375</v>
      </c>
      <c r="B281">
        <v>218.26689999999999</v>
      </c>
    </row>
    <row r="282" spans="1:2">
      <c r="A282" t="s">
        <v>376</v>
      </c>
      <c r="B282">
        <v>3846.2429999999999</v>
      </c>
    </row>
    <row r="283" spans="1:2">
      <c r="A283" t="s">
        <v>377</v>
      </c>
      <c r="B283">
        <v>1602.4359999999999</v>
      </c>
    </row>
    <row r="284" spans="1:2">
      <c r="A284" t="s">
        <v>378</v>
      </c>
      <c r="B284">
        <v>225.8614</v>
      </c>
    </row>
    <row r="285" spans="1:2">
      <c r="A285" t="s">
        <v>379</v>
      </c>
      <c r="B285">
        <v>57.615839999999999</v>
      </c>
    </row>
    <row r="286" spans="1:2">
      <c r="A286" t="s">
        <v>380</v>
      </c>
      <c r="B286">
        <v>610.1508</v>
      </c>
    </row>
    <row r="287" spans="1:2">
      <c r="A287" t="s">
        <v>381</v>
      </c>
      <c r="B287">
        <v>645.10640000000001</v>
      </c>
    </row>
    <row r="288" spans="1:2">
      <c r="A288" t="s">
        <v>382</v>
      </c>
      <c r="B288">
        <v>379.99439999999998</v>
      </c>
    </row>
    <row r="289" spans="1:2">
      <c r="A289" t="s">
        <v>383</v>
      </c>
      <c r="B289">
        <v>217.86750000000001</v>
      </c>
    </row>
    <row r="290" spans="1:2">
      <c r="A290" t="s">
        <v>384</v>
      </c>
      <c r="B290">
        <v>3917.3420000000001</v>
      </c>
    </row>
    <row r="291" spans="1:2">
      <c r="A291" t="s">
        <v>385</v>
      </c>
      <c r="B291">
        <v>1632.058</v>
      </c>
    </row>
    <row r="292" spans="1:2">
      <c r="A292" t="s">
        <v>386</v>
      </c>
      <c r="B292">
        <v>230.03649999999999</v>
      </c>
    </row>
    <row r="293" spans="1:2">
      <c r="A293" t="s">
        <v>387</v>
      </c>
      <c r="B293">
        <v>58.680889999999998</v>
      </c>
    </row>
    <row r="294" spans="1:2">
      <c r="A294" t="s">
        <v>388</v>
      </c>
      <c r="B294">
        <v>621.42960000000005</v>
      </c>
    </row>
    <row r="295" spans="1:2">
      <c r="A295" t="s">
        <v>389</v>
      </c>
      <c r="B295">
        <v>657.03139999999996</v>
      </c>
    </row>
    <row r="296" spans="1:2">
      <c r="A296" t="s">
        <v>390</v>
      </c>
      <c r="B296">
        <v>387.01870000000002</v>
      </c>
    </row>
    <row r="297" spans="1:2">
      <c r="A297" t="s">
        <v>391</v>
      </c>
      <c r="B297">
        <v>221.8948</v>
      </c>
    </row>
    <row r="298" spans="1:2">
      <c r="A298" t="s">
        <v>392</v>
      </c>
      <c r="B298">
        <v>3895.875</v>
      </c>
    </row>
    <row r="299" spans="1:2">
      <c r="A299" t="s">
        <v>393</v>
      </c>
      <c r="B299">
        <v>1623.114</v>
      </c>
    </row>
    <row r="300" spans="1:2">
      <c r="A300" t="s">
        <v>394</v>
      </c>
      <c r="B300">
        <v>228.77590000000001</v>
      </c>
    </row>
    <row r="301" spans="1:2">
      <c r="A301" t="s">
        <v>395</v>
      </c>
      <c r="B301">
        <v>58.35933</v>
      </c>
    </row>
    <row r="302" spans="1:2">
      <c r="A302" t="s">
        <v>396</v>
      </c>
      <c r="B302">
        <v>618.02419999999995</v>
      </c>
    </row>
    <row r="303" spans="1:2">
      <c r="A303" t="s">
        <v>397</v>
      </c>
      <c r="B303">
        <v>653.43089999999995</v>
      </c>
    </row>
    <row r="304" spans="1:2">
      <c r="A304" t="s">
        <v>398</v>
      </c>
      <c r="B304">
        <v>384.89789999999999</v>
      </c>
    </row>
    <row r="305" spans="1:2">
      <c r="A305" t="s">
        <v>399</v>
      </c>
      <c r="B305">
        <v>220.6789</v>
      </c>
    </row>
    <row r="306" spans="1:2">
      <c r="A306" t="s">
        <v>400</v>
      </c>
      <c r="B306">
        <v>3924.5239999999999</v>
      </c>
    </row>
    <row r="307" spans="1:2">
      <c r="A307" t="s">
        <v>401</v>
      </c>
      <c r="B307">
        <v>1635.05</v>
      </c>
    </row>
    <row r="308" spans="1:2">
      <c r="A308" t="s">
        <v>402</v>
      </c>
      <c r="B308">
        <v>230.45820000000001</v>
      </c>
    </row>
    <row r="309" spans="1:2">
      <c r="A309" t="s">
        <v>403</v>
      </c>
      <c r="B309">
        <v>58.788469999999997</v>
      </c>
    </row>
    <row r="310" spans="1:2">
      <c r="A310" t="s">
        <v>404</v>
      </c>
      <c r="B310">
        <v>622.56889999999999</v>
      </c>
    </row>
    <row r="311" spans="1:2">
      <c r="A311" t="s">
        <v>405</v>
      </c>
      <c r="B311">
        <v>658.23590000000002</v>
      </c>
    </row>
    <row r="312" spans="1:2">
      <c r="A312" t="s">
        <v>406</v>
      </c>
      <c r="B312">
        <v>387.72820000000002</v>
      </c>
    </row>
    <row r="313" spans="1:2">
      <c r="A313" t="s">
        <v>407</v>
      </c>
      <c r="B313">
        <v>222.30170000000001</v>
      </c>
    </row>
    <row r="314" spans="1:2">
      <c r="A314" t="s">
        <v>408</v>
      </c>
      <c r="B314">
        <v>3953.3829999999998</v>
      </c>
    </row>
    <row r="315" spans="1:2">
      <c r="A315" t="s">
        <v>409</v>
      </c>
      <c r="B315">
        <v>1647.0730000000001</v>
      </c>
    </row>
    <row r="316" spans="1:2">
      <c r="A316" t="s">
        <v>410</v>
      </c>
      <c r="B316">
        <v>232.15289999999999</v>
      </c>
    </row>
    <row r="317" spans="1:2">
      <c r="A317" t="s">
        <v>411</v>
      </c>
      <c r="B317">
        <v>59.220770000000002</v>
      </c>
    </row>
    <row r="318" spans="1:2">
      <c r="A318" t="s">
        <v>412</v>
      </c>
      <c r="B318">
        <v>627.14689999999996</v>
      </c>
    </row>
    <row r="319" spans="1:2">
      <c r="A319" t="s">
        <v>413</v>
      </c>
      <c r="B319">
        <v>663.07629999999995</v>
      </c>
    </row>
    <row r="320" spans="1:2">
      <c r="A320" t="s">
        <v>414</v>
      </c>
      <c r="B320">
        <v>390.57940000000002</v>
      </c>
    </row>
    <row r="321" spans="1:2">
      <c r="A321" t="s">
        <v>415</v>
      </c>
      <c r="B321">
        <v>223.93639999999999</v>
      </c>
    </row>
    <row r="322" spans="1:2">
      <c r="A322" t="s">
        <v>416</v>
      </c>
      <c r="B322">
        <v>3881.63</v>
      </c>
    </row>
    <row r="323" spans="1:2">
      <c r="A323" t="s">
        <v>417</v>
      </c>
      <c r="B323">
        <v>1617.1790000000001</v>
      </c>
    </row>
    <row r="324" spans="1:2">
      <c r="A324" t="s">
        <v>418</v>
      </c>
      <c r="B324">
        <v>227.93940000000001</v>
      </c>
    </row>
    <row r="325" spans="1:2">
      <c r="A325" t="s">
        <v>419</v>
      </c>
      <c r="B325">
        <v>58.14593</v>
      </c>
    </row>
    <row r="326" spans="1:2">
      <c r="A326" t="s">
        <v>420</v>
      </c>
      <c r="B326">
        <v>615.76440000000002</v>
      </c>
    </row>
    <row r="327" spans="1:2">
      <c r="A327" t="s">
        <v>421</v>
      </c>
      <c r="B327">
        <v>651.04160000000002</v>
      </c>
    </row>
    <row r="328" spans="1:2">
      <c r="A328" t="s">
        <v>422</v>
      </c>
      <c r="B328">
        <v>383.49040000000002</v>
      </c>
    </row>
    <row r="329" spans="1:2">
      <c r="A329" t="s">
        <v>423</v>
      </c>
      <c r="B329">
        <v>219.87200000000001</v>
      </c>
    </row>
    <row r="330" spans="1:2">
      <c r="A330" t="s">
        <v>424</v>
      </c>
      <c r="B330">
        <v>3874.527</v>
      </c>
    </row>
    <row r="331" spans="1:2">
      <c r="A331" t="s">
        <v>425</v>
      </c>
      <c r="B331">
        <v>1614.22</v>
      </c>
    </row>
    <row r="332" spans="1:2">
      <c r="A332" t="s">
        <v>426</v>
      </c>
      <c r="B332">
        <v>227.5223</v>
      </c>
    </row>
    <row r="333" spans="1:2">
      <c r="A333" t="s">
        <v>427</v>
      </c>
      <c r="B333">
        <v>58.039520000000003</v>
      </c>
    </row>
    <row r="334" spans="1:2">
      <c r="A334" t="s">
        <v>428</v>
      </c>
      <c r="B334">
        <v>614.63760000000002</v>
      </c>
    </row>
    <row r="335" spans="1:2">
      <c r="A335" t="s">
        <v>429</v>
      </c>
      <c r="B335">
        <v>649.85019999999997</v>
      </c>
    </row>
    <row r="336" spans="1:2">
      <c r="A336" t="s">
        <v>430</v>
      </c>
      <c r="B336">
        <v>382.78870000000001</v>
      </c>
    </row>
    <row r="337" spans="1:2">
      <c r="A337" t="s">
        <v>431</v>
      </c>
      <c r="B337">
        <v>219.46960000000001</v>
      </c>
    </row>
    <row r="338" spans="1:2">
      <c r="A338" t="s">
        <v>432</v>
      </c>
      <c r="B338">
        <v>3910.1729999999998</v>
      </c>
    </row>
    <row r="339" spans="1:2">
      <c r="A339" t="s">
        <v>433</v>
      </c>
      <c r="B339">
        <v>1629.0709999999999</v>
      </c>
    </row>
    <row r="340" spans="1:2">
      <c r="A340" t="s">
        <v>434</v>
      </c>
      <c r="B340">
        <v>229.6155</v>
      </c>
    </row>
    <row r="341" spans="1:2">
      <c r="A341" t="s">
        <v>435</v>
      </c>
      <c r="B341">
        <v>58.573509999999999</v>
      </c>
    </row>
    <row r="342" spans="1:2">
      <c r="A342" t="s">
        <v>436</v>
      </c>
      <c r="B342">
        <v>620.29240000000004</v>
      </c>
    </row>
    <row r="343" spans="1:2">
      <c r="A343" t="s">
        <v>437</v>
      </c>
      <c r="B343">
        <v>655.82899999999995</v>
      </c>
    </row>
    <row r="344" spans="1:2">
      <c r="A344" t="s">
        <v>438</v>
      </c>
      <c r="B344">
        <v>386.31040000000002</v>
      </c>
    </row>
    <row r="345" spans="1:2">
      <c r="A345" t="s">
        <v>439</v>
      </c>
      <c r="B345">
        <v>221.4888</v>
      </c>
    </row>
    <row r="346" spans="1:2">
      <c r="A346" t="s">
        <v>440</v>
      </c>
      <c r="B346">
        <v>3888.7460000000001</v>
      </c>
    </row>
    <row r="347" spans="1:2">
      <c r="A347" t="s">
        <v>441</v>
      </c>
      <c r="B347">
        <v>1620.144</v>
      </c>
    </row>
    <row r="348" spans="1:2">
      <c r="A348" t="s">
        <v>442</v>
      </c>
      <c r="B348">
        <v>228.35730000000001</v>
      </c>
    </row>
    <row r="349" spans="1:2">
      <c r="A349" t="s">
        <v>443</v>
      </c>
      <c r="B349">
        <v>58.25253</v>
      </c>
    </row>
    <row r="350" spans="1:2">
      <c r="A350" t="s">
        <v>444</v>
      </c>
      <c r="B350">
        <v>616.89329999999995</v>
      </c>
    </row>
    <row r="351" spans="1:2">
      <c r="A351" t="s">
        <v>445</v>
      </c>
      <c r="B351">
        <v>652.23519999999996</v>
      </c>
    </row>
    <row r="352" spans="1:2">
      <c r="A352" t="s">
        <v>446</v>
      </c>
      <c r="B352">
        <v>384.19349999999997</v>
      </c>
    </row>
    <row r="353" spans="1:2">
      <c r="A353" t="s">
        <v>447</v>
      </c>
      <c r="B353">
        <v>220.27510000000001</v>
      </c>
    </row>
    <row r="354" spans="1:2">
      <c r="A354" t="s">
        <v>448</v>
      </c>
      <c r="B354">
        <v>3903.018</v>
      </c>
    </row>
    <row r="355" spans="1:2">
      <c r="A355" t="s">
        <v>449</v>
      </c>
      <c r="B355">
        <v>1626.09</v>
      </c>
    </row>
    <row r="356" spans="1:2">
      <c r="A356" t="s">
        <v>450</v>
      </c>
      <c r="B356">
        <v>229.19540000000001</v>
      </c>
    </row>
    <row r="357" spans="1:2">
      <c r="A357" t="s">
        <v>451</v>
      </c>
      <c r="B357">
        <v>58.466320000000003</v>
      </c>
    </row>
    <row r="358" spans="1:2">
      <c r="A358" t="s">
        <v>452</v>
      </c>
      <c r="B358">
        <v>619.15729999999996</v>
      </c>
    </row>
    <row r="359" spans="1:2">
      <c r="A359" t="s">
        <v>453</v>
      </c>
      <c r="B359">
        <v>654.62890000000004</v>
      </c>
    </row>
    <row r="360" spans="1:2">
      <c r="A360" t="s">
        <v>454</v>
      </c>
      <c r="B360">
        <v>385.6035</v>
      </c>
    </row>
    <row r="361" spans="1:2">
      <c r="A361" t="s">
        <v>455</v>
      </c>
      <c r="B361">
        <v>221.08349999999999</v>
      </c>
    </row>
    <row r="362" spans="1:2">
      <c r="A362" t="s">
        <v>456</v>
      </c>
      <c r="B362">
        <v>3946.1480000000001</v>
      </c>
    </row>
    <row r="363" spans="1:2">
      <c r="A363" t="s">
        <v>457</v>
      </c>
      <c r="B363">
        <v>1644.059</v>
      </c>
    </row>
    <row r="364" spans="1:2">
      <c r="A364" t="s">
        <v>458</v>
      </c>
      <c r="B364">
        <v>231.72810000000001</v>
      </c>
    </row>
    <row r="365" spans="1:2">
      <c r="A365" t="s">
        <v>459</v>
      </c>
      <c r="B365">
        <v>59.112400000000001</v>
      </c>
    </row>
    <row r="366" spans="1:2">
      <c r="A366" t="s">
        <v>460</v>
      </c>
      <c r="B366">
        <v>625.99929999999995</v>
      </c>
    </row>
    <row r="367" spans="1:2">
      <c r="A367" t="s">
        <v>461</v>
      </c>
      <c r="B367">
        <v>661.86289999999997</v>
      </c>
    </row>
    <row r="368" spans="1:2">
      <c r="A368" t="s">
        <v>462</v>
      </c>
      <c r="B368">
        <v>389.8646</v>
      </c>
    </row>
    <row r="369" spans="1:2">
      <c r="A369" t="s">
        <v>463</v>
      </c>
      <c r="B369">
        <v>223.5266</v>
      </c>
    </row>
    <row r="370" spans="1:2">
      <c r="A370" t="s">
        <v>464</v>
      </c>
      <c r="B370">
        <v>3938.9270000000001</v>
      </c>
    </row>
    <row r="371" spans="1:2">
      <c r="A371" t="s">
        <v>465</v>
      </c>
      <c r="B371">
        <v>1641.05</v>
      </c>
    </row>
    <row r="372" spans="1:2">
      <c r="A372" t="s">
        <v>466</v>
      </c>
      <c r="B372">
        <v>231.304</v>
      </c>
    </row>
    <row r="373" spans="1:2">
      <c r="A373" t="s">
        <v>467</v>
      </c>
      <c r="B373">
        <v>59.00423</v>
      </c>
    </row>
    <row r="374" spans="1:2">
      <c r="A374" t="s">
        <v>468</v>
      </c>
      <c r="B374">
        <v>624.8537</v>
      </c>
    </row>
    <row r="375" spans="1:2">
      <c r="A375" t="s">
        <v>469</v>
      </c>
      <c r="B375">
        <v>660.65170000000001</v>
      </c>
    </row>
    <row r="376" spans="1:2">
      <c r="A376" t="s">
        <v>470</v>
      </c>
      <c r="B376">
        <v>389.15120000000002</v>
      </c>
    </row>
    <row r="377" spans="1:2">
      <c r="A377" t="s">
        <v>471</v>
      </c>
      <c r="B377">
        <v>223.11750000000001</v>
      </c>
    </row>
    <row r="378" spans="1:2">
      <c r="A378" t="s">
        <v>472</v>
      </c>
      <c r="B378">
        <v>3931.7190000000001</v>
      </c>
    </row>
    <row r="379" spans="1:2">
      <c r="A379" t="s">
        <v>473</v>
      </c>
      <c r="B379">
        <v>1638.047</v>
      </c>
    </row>
    <row r="380" spans="1:2">
      <c r="A380" t="s">
        <v>474</v>
      </c>
      <c r="B380">
        <v>230.88079999999999</v>
      </c>
    </row>
    <row r="381" spans="1:2">
      <c r="A381" t="s">
        <v>475</v>
      </c>
      <c r="B381">
        <v>58.896250000000002</v>
      </c>
    </row>
    <row r="382" spans="1:2">
      <c r="A382" t="s">
        <v>476</v>
      </c>
      <c r="B382">
        <v>623.71029999999996</v>
      </c>
    </row>
    <row r="383" spans="1:2">
      <c r="A383" t="s">
        <v>477</v>
      </c>
      <c r="B383">
        <v>659.44269999999995</v>
      </c>
    </row>
    <row r="384" spans="1:2">
      <c r="A384" t="s">
        <v>478</v>
      </c>
      <c r="B384">
        <v>388.43900000000002</v>
      </c>
    </row>
    <row r="385" spans="1:2">
      <c r="A385" t="s">
        <v>479</v>
      </c>
      <c r="B385">
        <v>222.70920000000001</v>
      </c>
    </row>
    <row r="386" spans="1:2">
      <c r="A386" t="s">
        <v>480</v>
      </c>
      <c r="B386">
        <v>4004.3980000000001</v>
      </c>
    </row>
    <row r="387" spans="1:2">
      <c r="A387" t="s">
        <v>481</v>
      </c>
      <c r="B387">
        <v>1668.327</v>
      </c>
    </row>
    <row r="388" spans="1:2">
      <c r="A388" t="s">
        <v>482</v>
      </c>
      <c r="B388">
        <v>235.14869999999999</v>
      </c>
    </row>
    <row r="389" spans="1:2">
      <c r="A389" t="s">
        <v>483</v>
      </c>
      <c r="B389">
        <v>59.984969999999997</v>
      </c>
    </row>
    <row r="390" spans="1:2">
      <c r="A390" t="s">
        <v>484</v>
      </c>
      <c r="B390">
        <v>635.23969999999997</v>
      </c>
    </row>
    <row r="391" spans="1:2">
      <c r="A391" t="s">
        <v>485</v>
      </c>
      <c r="B391">
        <v>671.6327</v>
      </c>
    </row>
    <row r="392" spans="1:2">
      <c r="A392" t="s">
        <v>486</v>
      </c>
      <c r="B392">
        <v>395.61950000000002</v>
      </c>
    </row>
    <row r="393" spans="1:2">
      <c r="A393" t="s">
        <v>487</v>
      </c>
      <c r="B393">
        <v>226.8261</v>
      </c>
    </row>
    <row r="394" spans="1:2">
      <c r="A394" t="s">
        <v>488</v>
      </c>
      <c r="B394">
        <v>3982.4540000000002</v>
      </c>
    </row>
    <row r="395" spans="1:2">
      <c r="A395" t="s">
        <v>489</v>
      </c>
      <c r="B395">
        <v>1659.1849999999999</v>
      </c>
    </row>
    <row r="396" spans="1:2">
      <c r="A396" t="s">
        <v>490</v>
      </c>
      <c r="B396">
        <v>233.86009999999999</v>
      </c>
    </row>
    <row r="397" spans="1:2">
      <c r="A397" t="s">
        <v>491</v>
      </c>
      <c r="B397">
        <v>59.656260000000003</v>
      </c>
    </row>
    <row r="398" spans="1:2">
      <c r="A398" t="s">
        <v>492</v>
      </c>
      <c r="B398">
        <v>631.75869999999998</v>
      </c>
    </row>
    <row r="399" spans="1:2">
      <c r="A399" t="s">
        <v>493</v>
      </c>
      <c r="B399">
        <v>667.95219999999995</v>
      </c>
    </row>
    <row r="400" spans="1:2">
      <c r="A400" t="s">
        <v>494</v>
      </c>
      <c r="B400">
        <v>393.45150000000001</v>
      </c>
    </row>
    <row r="401" spans="1:2">
      <c r="A401" t="s">
        <v>495</v>
      </c>
      <c r="B401">
        <v>225.5831</v>
      </c>
    </row>
    <row r="402" spans="1:2">
      <c r="A402" t="s">
        <v>496</v>
      </c>
      <c r="B402">
        <v>4011.739</v>
      </c>
    </row>
    <row r="403" spans="1:2">
      <c r="A403" t="s">
        <v>497</v>
      </c>
      <c r="B403">
        <v>1671.386</v>
      </c>
    </row>
    <row r="404" spans="1:2">
      <c r="A404" t="s">
        <v>498</v>
      </c>
      <c r="B404">
        <v>235.57980000000001</v>
      </c>
    </row>
    <row r="405" spans="1:2">
      <c r="A405" t="s">
        <v>499</v>
      </c>
      <c r="B405">
        <v>60.094940000000001</v>
      </c>
    </row>
    <row r="406" spans="1:2">
      <c r="A406" t="s">
        <v>500</v>
      </c>
      <c r="B406">
        <v>636.40430000000003</v>
      </c>
    </row>
    <row r="407" spans="1:2">
      <c r="A407" t="s">
        <v>501</v>
      </c>
      <c r="B407">
        <v>672.86400000000003</v>
      </c>
    </row>
    <row r="408" spans="1:2">
      <c r="A408" t="s">
        <v>502</v>
      </c>
      <c r="B408">
        <v>396.34480000000002</v>
      </c>
    </row>
    <row r="409" spans="1:2">
      <c r="A409" t="s">
        <v>503</v>
      </c>
      <c r="B409">
        <v>227.24189999999999</v>
      </c>
    </row>
    <row r="410" spans="1:2">
      <c r="A410" t="s">
        <v>504</v>
      </c>
      <c r="B410">
        <v>4041.24</v>
      </c>
    </row>
    <row r="411" spans="1:2">
      <c r="A411" t="s">
        <v>505</v>
      </c>
      <c r="B411">
        <v>1683.6759999999999</v>
      </c>
    </row>
    <row r="412" spans="1:2">
      <c r="A412" t="s">
        <v>506</v>
      </c>
      <c r="B412">
        <v>237.31209999999999</v>
      </c>
    </row>
    <row r="413" spans="1:2">
      <c r="A413" t="s">
        <v>507</v>
      </c>
      <c r="B413">
        <v>60.536850000000001</v>
      </c>
    </row>
    <row r="414" spans="1:2">
      <c r="A414" t="s">
        <v>508</v>
      </c>
      <c r="B414">
        <v>641.08420000000001</v>
      </c>
    </row>
    <row r="415" spans="1:2">
      <c r="A415" t="s">
        <v>509</v>
      </c>
      <c r="B415">
        <v>677.81200000000001</v>
      </c>
    </row>
    <row r="416" spans="1:2">
      <c r="A416" t="s">
        <v>510</v>
      </c>
      <c r="B416">
        <v>399.2593</v>
      </c>
    </row>
    <row r="417" spans="1:2">
      <c r="A417" t="s">
        <v>511</v>
      </c>
      <c r="B417">
        <v>228.91290000000001</v>
      </c>
    </row>
    <row r="418" spans="1:2">
      <c r="A418" t="s">
        <v>512</v>
      </c>
      <c r="B418">
        <v>3967.8919999999998</v>
      </c>
    </row>
    <row r="419" spans="1:2">
      <c r="A419" t="s">
        <v>513</v>
      </c>
      <c r="B419">
        <v>1653.1179999999999</v>
      </c>
    </row>
    <row r="420" spans="1:2">
      <c r="A420" t="s">
        <v>514</v>
      </c>
      <c r="B420">
        <v>233.00489999999999</v>
      </c>
    </row>
    <row r="421" spans="1:2">
      <c r="A421" t="s">
        <v>515</v>
      </c>
      <c r="B421">
        <v>59.438119999999998</v>
      </c>
    </row>
    <row r="422" spans="1:2">
      <c r="A422" t="s">
        <v>516</v>
      </c>
      <c r="B422">
        <v>629.44860000000006</v>
      </c>
    </row>
    <row r="423" spans="1:2">
      <c r="A423" t="s">
        <v>517</v>
      </c>
      <c r="B423">
        <v>665.50980000000004</v>
      </c>
    </row>
    <row r="424" spans="1:2">
      <c r="A424" t="s">
        <v>518</v>
      </c>
      <c r="B424">
        <v>392.01280000000003</v>
      </c>
    </row>
    <row r="425" spans="1:2">
      <c r="A425" t="s">
        <v>519</v>
      </c>
      <c r="B425">
        <v>224.75819999999999</v>
      </c>
    </row>
    <row r="426" spans="1:2">
      <c r="A426" t="s">
        <v>520</v>
      </c>
      <c r="B426">
        <v>3960.6309999999999</v>
      </c>
    </row>
    <row r="427" spans="1:2">
      <c r="A427" t="s">
        <v>521</v>
      </c>
      <c r="B427">
        <v>1650.0930000000001</v>
      </c>
    </row>
    <row r="428" spans="1:2">
      <c r="A428" t="s">
        <v>522</v>
      </c>
      <c r="B428">
        <v>232.57849999999999</v>
      </c>
    </row>
    <row r="429" spans="1:2">
      <c r="A429" t="s">
        <v>523</v>
      </c>
      <c r="B429">
        <v>59.329349999999998</v>
      </c>
    </row>
    <row r="430" spans="1:2">
      <c r="A430" t="s">
        <v>524</v>
      </c>
      <c r="B430">
        <v>628.29679999999996</v>
      </c>
    </row>
    <row r="431" spans="1:2">
      <c r="A431" t="s">
        <v>525</v>
      </c>
      <c r="B431">
        <v>664.29190000000006</v>
      </c>
    </row>
    <row r="432" spans="1:2">
      <c r="A432" t="s">
        <v>526</v>
      </c>
      <c r="B432">
        <v>391.2955</v>
      </c>
    </row>
    <row r="433" spans="1:2">
      <c r="A433" t="s">
        <v>527</v>
      </c>
      <c r="B433">
        <v>224.34690000000001</v>
      </c>
    </row>
    <row r="434" spans="1:2">
      <c r="A434" t="s">
        <v>528</v>
      </c>
      <c r="B434">
        <v>3997.07</v>
      </c>
    </row>
    <row r="435" spans="1:2">
      <c r="A435" t="s">
        <v>529</v>
      </c>
      <c r="B435">
        <v>1665.2739999999999</v>
      </c>
    </row>
    <row r="436" spans="1:2">
      <c r="A436" t="s">
        <v>530</v>
      </c>
      <c r="B436">
        <v>234.7183</v>
      </c>
    </row>
    <row r="437" spans="1:2">
      <c r="A437" t="s">
        <v>531</v>
      </c>
      <c r="B437">
        <v>59.8752</v>
      </c>
    </row>
    <row r="438" spans="1:2">
      <c r="A438" t="s">
        <v>532</v>
      </c>
      <c r="B438">
        <v>634.07730000000004</v>
      </c>
    </row>
    <row r="439" spans="1:2">
      <c r="A439" t="s">
        <v>533</v>
      </c>
      <c r="B439">
        <v>670.40369999999996</v>
      </c>
    </row>
    <row r="440" spans="1:2">
      <c r="A440" t="s">
        <v>534</v>
      </c>
      <c r="B440">
        <v>394.89550000000003</v>
      </c>
    </row>
    <row r="441" spans="1:2">
      <c r="A441" t="s">
        <v>535</v>
      </c>
      <c r="B441">
        <v>226.411</v>
      </c>
    </row>
    <row r="442" spans="1:2">
      <c r="A442" t="s">
        <v>536</v>
      </c>
      <c r="B442">
        <v>3975.1660000000002</v>
      </c>
    </row>
    <row r="443" spans="1:2">
      <c r="A443" t="s">
        <v>537</v>
      </c>
      <c r="B443">
        <v>1656.1479999999999</v>
      </c>
    </row>
    <row r="444" spans="1:2">
      <c r="A444" t="s">
        <v>538</v>
      </c>
      <c r="B444">
        <v>233.43209999999999</v>
      </c>
    </row>
    <row r="445" spans="1:2">
      <c r="A445" t="s">
        <v>539</v>
      </c>
      <c r="B445">
        <v>59.547089999999997</v>
      </c>
    </row>
    <row r="446" spans="1:2">
      <c r="A446" t="s">
        <v>540</v>
      </c>
      <c r="B446">
        <v>630.60260000000005</v>
      </c>
    </row>
    <row r="447" spans="1:2">
      <c r="A447" t="s">
        <v>541</v>
      </c>
      <c r="B447">
        <v>666.72990000000004</v>
      </c>
    </row>
    <row r="448" spans="1:2">
      <c r="A448" t="s">
        <v>542</v>
      </c>
      <c r="B448">
        <v>392.73149999999998</v>
      </c>
    </row>
    <row r="449" spans="1:2">
      <c r="A449" t="s">
        <v>543</v>
      </c>
      <c r="B449">
        <v>225.1703</v>
      </c>
    </row>
    <row r="450" spans="1:2">
      <c r="A450" t="s">
        <v>544</v>
      </c>
      <c r="B450">
        <v>3989.7550000000001</v>
      </c>
    </row>
    <row r="451" spans="1:2">
      <c r="A451" t="s">
        <v>545</v>
      </c>
      <c r="B451">
        <v>1662.2270000000001</v>
      </c>
    </row>
    <row r="452" spans="1:2">
      <c r="A452" t="s">
        <v>546</v>
      </c>
      <c r="B452">
        <v>234.28880000000001</v>
      </c>
    </row>
    <row r="453" spans="1:2">
      <c r="A453" t="s">
        <v>547</v>
      </c>
      <c r="B453">
        <v>59.765630000000002</v>
      </c>
    </row>
    <row r="454" spans="1:2">
      <c r="A454" t="s">
        <v>548</v>
      </c>
      <c r="B454">
        <v>632.91690000000006</v>
      </c>
    </row>
    <row r="455" spans="1:2">
      <c r="A455" t="s">
        <v>549</v>
      </c>
      <c r="B455">
        <v>669.17679999999996</v>
      </c>
    </row>
    <row r="456" spans="1:2">
      <c r="A456" t="s">
        <v>550</v>
      </c>
      <c r="B456">
        <v>394.17290000000003</v>
      </c>
    </row>
    <row r="457" spans="1:2">
      <c r="A457" t="s">
        <v>551</v>
      </c>
      <c r="B457">
        <v>225.9967</v>
      </c>
    </row>
    <row r="458" spans="1:2">
      <c r="A458" t="s">
        <v>552</v>
      </c>
      <c r="B458">
        <v>4033.8440000000001</v>
      </c>
    </row>
    <row r="459" spans="1:2">
      <c r="A459" t="s">
        <v>553</v>
      </c>
      <c r="B459">
        <v>1680.595</v>
      </c>
    </row>
    <row r="460" spans="1:2">
      <c r="A460" t="s">
        <v>554</v>
      </c>
      <c r="B460">
        <v>236.87780000000001</v>
      </c>
    </row>
    <row r="461" spans="1:2">
      <c r="A461" t="s">
        <v>555</v>
      </c>
      <c r="B461">
        <v>60.426070000000003</v>
      </c>
    </row>
    <row r="462" spans="1:2">
      <c r="A462" t="s">
        <v>556</v>
      </c>
      <c r="B462">
        <v>639.91099999999994</v>
      </c>
    </row>
    <row r="463" spans="1:2">
      <c r="A463" t="s">
        <v>557</v>
      </c>
      <c r="B463">
        <v>676.57150000000001</v>
      </c>
    </row>
    <row r="464" spans="1:2">
      <c r="A464" t="s">
        <v>558</v>
      </c>
      <c r="B464">
        <v>398.52870000000001</v>
      </c>
    </row>
    <row r="465" spans="1:2">
      <c r="A465" t="s">
        <v>559</v>
      </c>
      <c r="B465">
        <v>228.494</v>
      </c>
    </row>
    <row r="466" spans="1:2">
      <c r="A466" t="s">
        <v>560</v>
      </c>
      <c r="B466">
        <v>4026.4630000000002</v>
      </c>
    </row>
    <row r="467" spans="1:2">
      <c r="A467" t="s">
        <v>561</v>
      </c>
      <c r="B467">
        <v>1677.52</v>
      </c>
    </row>
    <row r="468" spans="1:2">
      <c r="A468" t="s">
        <v>562</v>
      </c>
      <c r="B468">
        <v>236.4444</v>
      </c>
    </row>
    <row r="469" spans="1:2">
      <c r="A469" t="s">
        <v>563</v>
      </c>
      <c r="B469">
        <v>60.315489999999997</v>
      </c>
    </row>
    <row r="470" spans="1:2">
      <c r="A470" t="s">
        <v>564</v>
      </c>
      <c r="B470">
        <v>638.74</v>
      </c>
    </row>
    <row r="471" spans="1:2">
      <c r="A471" t="s">
        <v>565</v>
      </c>
      <c r="B471">
        <v>675.33339999999998</v>
      </c>
    </row>
    <row r="472" spans="1:2">
      <c r="A472" t="s">
        <v>566</v>
      </c>
      <c r="B472">
        <v>397.79939999999999</v>
      </c>
    </row>
    <row r="473" spans="1:2">
      <c r="A473" t="s">
        <v>567</v>
      </c>
      <c r="B473">
        <v>228.07589999999999</v>
      </c>
    </row>
    <row r="474" spans="1:2">
      <c r="A474" t="s">
        <v>568</v>
      </c>
      <c r="B474">
        <v>4019.0940000000001</v>
      </c>
    </row>
    <row r="475" spans="1:2">
      <c r="A475" t="s">
        <v>569</v>
      </c>
      <c r="B475">
        <v>1674.45</v>
      </c>
    </row>
    <row r="476" spans="1:2">
      <c r="A476" t="s">
        <v>570</v>
      </c>
      <c r="B476">
        <v>236.01169999999999</v>
      </c>
    </row>
    <row r="477" spans="1:2">
      <c r="A477" t="s">
        <v>571</v>
      </c>
      <c r="B477">
        <v>60.205109999999998</v>
      </c>
    </row>
    <row r="478" spans="1:2">
      <c r="A478" t="s">
        <v>572</v>
      </c>
      <c r="B478">
        <v>637.5711</v>
      </c>
    </row>
    <row r="479" spans="1:2">
      <c r="A479" t="s">
        <v>573</v>
      </c>
      <c r="B479">
        <v>674.09760000000006</v>
      </c>
    </row>
    <row r="480" spans="1:2">
      <c r="A480" t="s">
        <v>574</v>
      </c>
      <c r="B480">
        <v>397.07139999999998</v>
      </c>
    </row>
    <row r="481" spans="1:2">
      <c r="A481" t="s">
        <v>575</v>
      </c>
      <c r="B481">
        <v>227.6585</v>
      </c>
    </row>
    <row r="482" spans="1:2">
      <c r="A482" t="s">
        <v>576</v>
      </c>
      <c r="B482">
        <v>4093.3890000000001</v>
      </c>
    </row>
    <row r="483" spans="1:2">
      <c r="A483" t="s">
        <v>577</v>
      </c>
      <c r="B483">
        <v>1705.403</v>
      </c>
    </row>
    <row r="484" spans="1:2">
      <c r="A484" t="s">
        <v>578</v>
      </c>
      <c r="B484">
        <v>240.37440000000001</v>
      </c>
    </row>
    <row r="485" spans="1:2">
      <c r="A485" t="s">
        <v>579</v>
      </c>
      <c r="B485">
        <v>61.31803</v>
      </c>
    </row>
    <row r="486" spans="1:2">
      <c r="A486" t="s">
        <v>580</v>
      </c>
      <c r="B486">
        <v>649.35680000000002</v>
      </c>
    </row>
    <row r="487" spans="1:2">
      <c r="A487" t="s">
        <v>581</v>
      </c>
      <c r="B487">
        <v>686.55849999999998</v>
      </c>
    </row>
    <row r="488" spans="1:2">
      <c r="A488" t="s">
        <v>582</v>
      </c>
      <c r="B488">
        <v>404.41140000000001</v>
      </c>
    </row>
    <row r="489" spans="1:2">
      <c r="A489" t="s">
        <v>583</v>
      </c>
      <c r="B489">
        <v>231.86689999999999</v>
      </c>
    </row>
    <row r="490" spans="1:2">
      <c r="A490" t="s">
        <v>584</v>
      </c>
      <c r="B490">
        <v>4070.9569999999999</v>
      </c>
    </row>
    <row r="491" spans="1:2">
      <c r="A491" t="s">
        <v>585</v>
      </c>
      <c r="B491">
        <v>1696.057</v>
      </c>
    </row>
    <row r="492" spans="1:2">
      <c r="A492" t="s">
        <v>586</v>
      </c>
      <c r="B492">
        <v>239.05719999999999</v>
      </c>
    </row>
    <row r="493" spans="1:2">
      <c r="A493" t="s">
        <v>587</v>
      </c>
      <c r="B493">
        <v>60.982010000000002</v>
      </c>
    </row>
    <row r="494" spans="1:2">
      <c r="A494" t="s">
        <v>588</v>
      </c>
      <c r="B494">
        <v>645.79840000000002</v>
      </c>
    </row>
    <row r="495" spans="1:2">
      <c r="A495" t="s">
        <v>589</v>
      </c>
      <c r="B495">
        <v>682.79629999999997</v>
      </c>
    </row>
    <row r="496" spans="1:2">
      <c r="A496" t="s">
        <v>590</v>
      </c>
      <c r="B496">
        <v>402.19529999999997</v>
      </c>
    </row>
    <row r="497" spans="1:2">
      <c r="A497" t="s">
        <v>591</v>
      </c>
      <c r="B497">
        <v>230.59630000000001</v>
      </c>
    </row>
    <row r="498" spans="1:2">
      <c r="A498" t="s">
        <v>592</v>
      </c>
      <c r="B498">
        <v>4100.893</v>
      </c>
    </row>
    <row r="499" spans="1:2">
      <c r="A499" t="s">
        <v>593</v>
      </c>
      <c r="B499">
        <v>1708.529</v>
      </c>
    </row>
    <row r="500" spans="1:2">
      <c r="A500" t="s">
        <v>594</v>
      </c>
      <c r="B500">
        <v>240.8151</v>
      </c>
    </row>
    <row r="501" spans="1:2">
      <c r="A501" t="s">
        <v>595</v>
      </c>
      <c r="B501">
        <v>61.43045</v>
      </c>
    </row>
    <row r="502" spans="1:2">
      <c r="A502" t="s">
        <v>596</v>
      </c>
      <c r="B502">
        <v>650.54729999999995</v>
      </c>
    </row>
    <row r="503" spans="1:2">
      <c r="A503" t="s">
        <v>597</v>
      </c>
      <c r="B503">
        <v>687.81719999999996</v>
      </c>
    </row>
    <row r="504" spans="1:2">
      <c r="A504" t="s">
        <v>598</v>
      </c>
      <c r="B504">
        <v>405.15280000000001</v>
      </c>
    </row>
    <row r="505" spans="1:2">
      <c r="A505" t="s">
        <v>599</v>
      </c>
      <c r="B505">
        <v>232.292</v>
      </c>
    </row>
    <row r="506" spans="1:2">
      <c r="A506" t="s">
        <v>600</v>
      </c>
      <c r="B506">
        <v>4131.049</v>
      </c>
    </row>
    <row r="507" spans="1:2">
      <c r="A507" t="s">
        <v>601</v>
      </c>
      <c r="B507">
        <v>1721.0930000000001</v>
      </c>
    </row>
    <row r="508" spans="1:2">
      <c r="A508" t="s">
        <v>602</v>
      </c>
      <c r="B508">
        <v>242.58590000000001</v>
      </c>
    </row>
    <row r="509" spans="1:2">
      <c r="A509" t="s">
        <v>603</v>
      </c>
      <c r="B509">
        <v>61.882170000000002</v>
      </c>
    </row>
    <row r="510" spans="1:2">
      <c r="A510" t="s">
        <v>604</v>
      </c>
      <c r="B510">
        <v>655.33109999999999</v>
      </c>
    </row>
    <row r="511" spans="1:2">
      <c r="A511" t="s">
        <v>605</v>
      </c>
      <c r="B511">
        <v>692.87509999999997</v>
      </c>
    </row>
    <row r="512" spans="1:2">
      <c r="A512" t="s">
        <v>606</v>
      </c>
      <c r="B512">
        <v>408.13209999999998</v>
      </c>
    </row>
    <row r="513" spans="1:2">
      <c r="A513" t="s">
        <v>607</v>
      </c>
      <c r="B513">
        <v>234.0001</v>
      </c>
    </row>
    <row r="514" spans="1:2">
      <c r="A514" t="s">
        <v>608</v>
      </c>
      <c r="B514">
        <v>4056.0709999999999</v>
      </c>
    </row>
    <row r="515" spans="1:2">
      <c r="A515" t="s">
        <v>609</v>
      </c>
      <c r="B515">
        <v>1689.855</v>
      </c>
    </row>
    <row r="516" spans="1:2">
      <c r="A516" t="s">
        <v>610</v>
      </c>
      <c r="B516">
        <v>238.1831</v>
      </c>
    </row>
    <row r="517" spans="1:2">
      <c r="A517" t="s">
        <v>611</v>
      </c>
      <c r="B517">
        <v>60.75902</v>
      </c>
    </row>
    <row r="518" spans="1:2">
      <c r="A518" t="s">
        <v>612</v>
      </c>
      <c r="B518">
        <v>643.43690000000004</v>
      </c>
    </row>
    <row r="519" spans="1:2">
      <c r="A519" t="s">
        <v>613</v>
      </c>
      <c r="B519">
        <v>680.29949999999997</v>
      </c>
    </row>
    <row r="520" spans="1:2">
      <c r="A520" t="s">
        <v>614</v>
      </c>
      <c r="B520">
        <v>400.72460000000001</v>
      </c>
    </row>
    <row r="521" spans="1:2">
      <c r="A521" t="s">
        <v>615</v>
      </c>
      <c r="B521">
        <v>229.75309999999999</v>
      </c>
    </row>
    <row r="522" spans="1:2">
      <c r="A522" t="s">
        <v>616</v>
      </c>
      <c r="B522">
        <v>4048.6489999999999</v>
      </c>
    </row>
    <row r="523" spans="1:2">
      <c r="A523" t="s">
        <v>617</v>
      </c>
      <c r="B523">
        <v>1686.7629999999999</v>
      </c>
    </row>
    <row r="524" spans="1:2">
      <c r="A524" t="s">
        <v>618</v>
      </c>
      <c r="B524">
        <v>237.74719999999999</v>
      </c>
    </row>
    <row r="525" spans="1:2">
      <c r="A525" t="s">
        <v>619</v>
      </c>
      <c r="B525">
        <v>60.647840000000002</v>
      </c>
    </row>
    <row r="526" spans="1:2">
      <c r="A526" t="s">
        <v>620</v>
      </c>
      <c r="B526">
        <v>642.2595</v>
      </c>
    </row>
    <row r="527" spans="1:2">
      <c r="A527" t="s">
        <v>621</v>
      </c>
      <c r="B527">
        <v>679.05460000000005</v>
      </c>
    </row>
    <row r="528" spans="1:2">
      <c r="A528" t="s">
        <v>622</v>
      </c>
      <c r="B528">
        <v>399.99130000000002</v>
      </c>
    </row>
    <row r="529" spans="1:2">
      <c r="A529" t="s">
        <v>623</v>
      </c>
      <c r="B529">
        <v>229.33260000000001</v>
      </c>
    </row>
    <row r="530" spans="1:2">
      <c r="A530" t="s">
        <v>624</v>
      </c>
      <c r="B530">
        <v>4085.8980000000001</v>
      </c>
    </row>
    <row r="531" spans="1:2">
      <c r="A531" t="s">
        <v>625</v>
      </c>
      <c r="B531">
        <v>1702.2819999999999</v>
      </c>
    </row>
    <row r="532" spans="1:2">
      <c r="A532" t="s">
        <v>626</v>
      </c>
      <c r="B532">
        <v>239.93450000000001</v>
      </c>
    </row>
    <row r="533" spans="1:2">
      <c r="A533" t="s">
        <v>627</v>
      </c>
      <c r="B533">
        <v>61.205820000000003</v>
      </c>
    </row>
    <row r="534" spans="1:2">
      <c r="A534" t="s">
        <v>628</v>
      </c>
      <c r="B534">
        <v>648.16849999999999</v>
      </c>
    </row>
    <row r="535" spans="1:2">
      <c r="A535" t="s">
        <v>629</v>
      </c>
      <c r="B535">
        <v>685.30219999999997</v>
      </c>
    </row>
    <row r="536" spans="1:2">
      <c r="A536" t="s">
        <v>630</v>
      </c>
      <c r="B536">
        <v>403.67140000000001</v>
      </c>
    </row>
    <row r="537" spans="1:2">
      <c r="A537" t="s">
        <v>631</v>
      </c>
      <c r="B537">
        <v>231.4426</v>
      </c>
    </row>
    <row r="538" spans="1:2">
      <c r="A538" t="s">
        <v>632</v>
      </c>
      <c r="B538">
        <v>4063.5070000000001</v>
      </c>
    </row>
    <row r="539" spans="1:2">
      <c r="A539" t="s">
        <v>633</v>
      </c>
      <c r="B539">
        <v>1692.953</v>
      </c>
    </row>
    <row r="540" spans="1:2">
      <c r="A540" t="s">
        <v>634</v>
      </c>
      <c r="B540">
        <v>238.61969999999999</v>
      </c>
    </row>
    <row r="541" spans="1:2">
      <c r="A541" t="s">
        <v>635</v>
      </c>
      <c r="B541">
        <v>60.870420000000003</v>
      </c>
    </row>
    <row r="542" spans="1:2">
      <c r="A542" t="s">
        <v>636</v>
      </c>
      <c r="B542">
        <v>644.61659999999995</v>
      </c>
    </row>
    <row r="543" spans="1:2">
      <c r="A543" t="s">
        <v>637</v>
      </c>
      <c r="B543">
        <v>681.54669999999999</v>
      </c>
    </row>
    <row r="544" spans="1:2">
      <c r="A544" t="s">
        <v>638</v>
      </c>
      <c r="B544">
        <v>401.45929999999998</v>
      </c>
    </row>
    <row r="545" spans="1:2">
      <c r="A545" t="s">
        <v>639</v>
      </c>
      <c r="B545">
        <v>230.17429999999999</v>
      </c>
    </row>
    <row r="546" spans="1:2">
      <c r="A546" t="s">
        <v>640</v>
      </c>
      <c r="B546">
        <v>4078.42</v>
      </c>
    </row>
    <row r="547" spans="1:2">
      <c r="A547" t="s">
        <v>641</v>
      </c>
      <c r="B547">
        <v>1699.1669999999999</v>
      </c>
    </row>
    <row r="548" spans="1:2">
      <c r="A548" t="s">
        <v>642</v>
      </c>
      <c r="B548">
        <v>239.49549999999999</v>
      </c>
    </row>
    <row r="549" spans="1:2">
      <c r="A549" t="s">
        <v>643</v>
      </c>
      <c r="B549">
        <v>61.093809999999998</v>
      </c>
    </row>
    <row r="550" spans="1:2">
      <c r="A550" t="s">
        <v>644</v>
      </c>
      <c r="B550">
        <v>646.98230000000001</v>
      </c>
    </row>
    <row r="551" spans="1:2">
      <c r="A551" t="s">
        <v>645</v>
      </c>
      <c r="B551">
        <v>684.048</v>
      </c>
    </row>
    <row r="552" spans="1:2">
      <c r="A552" t="s">
        <v>646</v>
      </c>
      <c r="B552">
        <v>402.93259999999998</v>
      </c>
    </row>
    <row r="553" spans="1:2">
      <c r="A553" t="s">
        <v>647</v>
      </c>
      <c r="B553">
        <v>231.01900000000001</v>
      </c>
    </row>
    <row r="554" spans="1:2">
      <c r="A554" t="s">
        <v>648</v>
      </c>
      <c r="B554">
        <v>4123.4889999999996</v>
      </c>
    </row>
    <row r="555" spans="1:2">
      <c r="A555" t="s">
        <v>649</v>
      </c>
      <c r="B555">
        <v>1717.943</v>
      </c>
    </row>
    <row r="556" spans="1:2">
      <c r="A556" t="s">
        <v>650</v>
      </c>
      <c r="B556">
        <v>242.142</v>
      </c>
    </row>
    <row r="557" spans="1:2">
      <c r="A557" t="s">
        <v>651</v>
      </c>
      <c r="B557">
        <v>61.768929999999997</v>
      </c>
    </row>
    <row r="558" spans="1:2">
      <c r="A558" t="s">
        <v>652</v>
      </c>
      <c r="B558">
        <v>654.13189999999997</v>
      </c>
    </row>
    <row r="559" spans="1:2">
      <c r="A559" t="s">
        <v>653</v>
      </c>
      <c r="B559">
        <v>691.60709999999995</v>
      </c>
    </row>
    <row r="560" spans="1:2">
      <c r="A560" t="s">
        <v>654</v>
      </c>
      <c r="B560">
        <v>407.3852</v>
      </c>
    </row>
    <row r="561" spans="1:2">
      <c r="A561" t="s">
        <v>655</v>
      </c>
      <c r="B561">
        <v>233.5719</v>
      </c>
    </row>
    <row r="562" spans="1:2">
      <c r="A562" t="s">
        <v>656</v>
      </c>
      <c r="B562">
        <v>4115.9430000000002</v>
      </c>
    </row>
    <row r="563" spans="1:2">
      <c r="A563" t="s">
        <v>657</v>
      </c>
      <c r="B563">
        <v>1714.8</v>
      </c>
    </row>
    <row r="564" spans="1:2">
      <c r="A564" t="s">
        <v>658</v>
      </c>
      <c r="B564">
        <v>241.69890000000001</v>
      </c>
    </row>
    <row r="565" spans="1:2">
      <c r="A565" t="s">
        <v>659</v>
      </c>
      <c r="B565">
        <v>61.655889999999999</v>
      </c>
    </row>
    <row r="566" spans="1:2">
      <c r="A566" t="s">
        <v>660</v>
      </c>
      <c r="B566">
        <v>652.93489999999997</v>
      </c>
    </row>
    <row r="567" spans="1:2">
      <c r="A567" t="s">
        <v>661</v>
      </c>
      <c r="B567">
        <v>690.3415</v>
      </c>
    </row>
    <row r="568" spans="1:2">
      <c r="A568" t="s">
        <v>662</v>
      </c>
      <c r="B568">
        <v>406.6397</v>
      </c>
    </row>
    <row r="569" spans="1:2">
      <c r="A569" t="s">
        <v>663</v>
      </c>
      <c r="B569">
        <v>233.14449999999999</v>
      </c>
    </row>
    <row r="570" spans="1:2">
      <c r="A570" t="s">
        <v>664</v>
      </c>
      <c r="B570">
        <v>4108.4110000000001</v>
      </c>
    </row>
    <row r="571" spans="1:2">
      <c r="A571" t="s">
        <v>665</v>
      </c>
      <c r="B571">
        <v>1711.6610000000001</v>
      </c>
    </row>
    <row r="572" spans="1:2">
      <c r="A572" t="s">
        <v>666</v>
      </c>
      <c r="B572">
        <v>241.25659999999999</v>
      </c>
    </row>
    <row r="573" spans="1:2">
      <c r="A573" t="s">
        <v>667</v>
      </c>
      <c r="B573">
        <v>61.54307</v>
      </c>
    </row>
    <row r="574" spans="1:2">
      <c r="A574" t="s">
        <v>668</v>
      </c>
      <c r="B574">
        <v>651.73990000000003</v>
      </c>
    </row>
    <row r="575" spans="1:2">
      <c r="A575" t="s">
        <v>669</v>
      </c>
      <c r="B575">
        <v>689.07820000000004</v>
      </c>
    </row>
    <row r="576" spans="1:2">
      <c r="A576" t="s">
        <v>670</v>
      </c>
      <c r="B576">
        <v>405.8956</v>
      </c>
    </row>
    <row r="577" spans="1:2">
      <c r="A577" t="s">
        <v>671</v>
      </c>
      <c r="B577">
        <v>232.71780000000001</v>
      </c>
    </row>
    <row r="578" spans="1:2">
      <c r="A578" t="s">
        <v>672</v>
      </c>
      <c r="B578">
        <v>4184.357</v>
      </c>
    </row>
    <row r="579" spans="1:2">
      <c r="A579" t="s">
        <v>673</v>
      </c>
      <c r="B579">
        <v>1743.3019999999999</v>
      </c>
    </row>
    <row r="580" spans="1:2">
      <c r="A580" t="s">
        <v>674</v>
      </c>
      <c r="B580">
        <v>245.71629999999999</v>
      </c>
    </row>
    <row r="581" spans="1:2">
      <c r="A581" t="s">
        <v>675</v>
      </c>
      <c r="B581">
        <v>62.680709999999998</v>
      </c>
    </row>
    <row r="582" spans="1:2">
      <c r="A582" t="s">
        <v>676</v>
      </c>
      <c r="B582">
        <v>663.7876</v>
      </c>
    </row>
    <row r="583" spans="1:2">
      <c r="A583" t="s">
        <v>677</v>
      </c>
      <c r="B583">
        <v>701.81610000000001</v>
      </c>
    </row>
    <row r="584" spans="1:2">
      <c r="A584" t="s">
        <v>678</v>
      </c>
      <c r="B584">
        <v>413.39870000000002</v>
      </c>
    </row>
    <row r="585" spans="1:2">
      <c r="A585" t="s">
        <v>679</v>
      </c>
      <c r="B585">
        <v>237.0197</v>
      </c>
    </row>
    <row r="586" spans="1:2">
      <c r="A586" t="s">
        <v>680</v>
      </c>
      <c r="B586">
        <v>4161.4269999999997</v>
      </c>
    </row>
    <row r="587" spans="1:2">
      <c r="A587" t="s">
        <v>681</v>
      </c>
      <c r="B587">
        <v>1733.749</v>
      </c>
    </row>
    <row r="588" spans="1:2">
      <c r="A588" t="s">
        <v>682</v>
      </c>
      <c r="B588">
        <v>244.3698</v>
      </c>
    </row>
    <row r="589" spans="1:2">
      <c r="A589" t="s">
        <v>683</v>
      </c>
      <c r="B589">
        <v>62.337229999999998</v>
      </c>
    </row>
    <row r="590" spans="1:2">
      <c r="A590" t="s">
        <v>684</v>
      </c>
      <c r="B590">
        <v>660.15009999999995</v>
      </c>
    </row>
    <row r="591" spans="1:2">
      <c r="A591" t="s">
        <v>685</v>
      </c>
      <c r="B591">
        <v>697.97019999999998</v>
      </c>
    </row>
    <row r="592" spans="1:2">
      <c r="A592" t="s">
        <v>686</v>
      </c>
      <c r="B592">
        <v>411.13330000000002</v>
      </c>
    </row>
    <row r="593" spans="1:2">
      <c r="A593" t="s">
        <v>687</v>
      </c>
      <c r="B593">
        <v>235.7208</v>
      </c>
    </row>
    <row r="594" spans="1:2">
      <c r="A594" t="s">
        <v>688</v>
      </c>
      <c r="B594">
        <v>4192.0280000000002</v>
      </c>
    </row>
    <row r="595" spans="1:2">
      <c r="A595" t="s">
        <v>689</v>
      </c>
      <c r="B595">
        <v>1746.498</v>
      </c>
    </row>
    <row r="596" spans="1:2">
      <c r="A596" t="s">
        <v>690</v>
      </c>
      <c r="B596">
        <v>246.16679999999999</v>
      </c>
    </row>
    <row r="597" spans="1:2">
      <c r="A597" t="s">
        <v>691</v>
      </c>
      <c r="B597">
        <v>62.795630000000003</v>
      </c>
    </row>
    <row r="598" spans="1:2">
      <c r="A598" t="s">
        <v>692</v>
      </c>
      <c r="B598">
        <v>665.00459999999998</v>
      </c>
    </row>
    <row r="599" spans="1:2">
      <c r="A599" t="s">
        <v>693</v>
      </c>
      <c r="B599">
        <v>703.10270000000003</v>
      </c>
    </row>
    <row r="600" spans="1:2">
      <c r="A600" t="s">
        <v>694</v>
      </c>
      <c r="B600">
        <v>414.15660000000003</v>
      </c>
    </row>
    <row r="601" spans="1:2">
      <c r="A601" t="s">
        <v>695</v>
      </c>
      <c r="B601">
        <v>237.45419999999999</v>
      </c>
    </row>
    <row r="602" spans="1:2">
      <c r="A602" t="s">
        <v>696</v>
      </c>
      <c r="B602">
        <v>4222.8540000000003</v>
      </c>
    </row>
    <row r="603" spans="1:2">
      <c r="A603" t="s">
        <v>697</v>
      </c>
      <c r="B603">
        <v>1759.3409999999999</v>
      </c>
    </row>
    <row r="604" spans="1:2">
      <c r="A604" t="s">
        <v>698</v>
      </c>
      <c r="B604">
        <v>247.977</v>
      </c>
    </row>
    <row r="605" spans="1:2">
      <c r="A605" t="s">
        <v>699</v>
      </c>
      <c r="B605">
        <v>63.257390000000001</v>
      </c>
    </row>
    <row r="606" spans="1:2">
      <c r="A606" t="s">
        <v>700</v>
      </c>
      <c r="B606">
        <v>669.89469999999994</v>
      </c>
    </row>
    <row r="607" spans="1:2">
      <c r="A607" t="s">
        <v>701</v>
      </c>
      <c r="B607">
        <v>708.27300000000002</v>
      </c>
    </row>
    <row r="608" spans="1:2">
      <c r="A608" t="s">
        <v>702</v>
      </c>
      <c r="B608">
        <v>417.20209999999997</v>
      </c>
    </row>
    <row r="609" spans="1:2">
      <c r="A609" t="s">
        <v>703</v>
      </c>
      <c r="B609">
        <v>239.2003</v>
      </c>
    </row>
    <row r="610" spans="1:2">
      <c r="A610" t="s">
        <v>704</v>
      </c>
      <c r="B610">
        <v>4146.21</v>
      </c>
    </row>
    <row r="611" spans="1:2">
      <c r="A611" t="s">
        <v>705</v>
      </c>
      <c r="B611">
        <v>1727.4090000000001</v>
      </c>
    </row>
    <row r="612" spans="1:2">
      <c r="A612" t="s">
        <v>706</v>
      </c>
      <c r="B612">
        <v>243.47620000000001</v>
      </c>
    </row>
    <row r="613" spans="1:2">
      <c r="A613" t="s">
        <v>707</v>
      </c>
      <c r="B613">
        <v>62.109290000000001</v>
      </c>
    </row>
    <row r="614" spans="1:2">
      <c r="A614" t="s">
        <v>708</v>
      </c>
      <c r="B614">
        <v>657.73620000000005</v>
      </c>
    </row>
    <row r="615" spans="1:2">
      <c r="A615" t="s">
        <v>709</v>
      </c>
      <c r="B615">
        <v>695.41800000000001</v>
      </c>
    </row>
    <row r="616" spans="1:2">
      <c r="A616" t="s">
        <v>710</v>
      </c>
      <c r="B616">
        <v>409.63</v>
      </c>
    </row>
    <row r="617" spans="1:2">
      <c r="A617" t="s">
        <v>711</v>
      </c>
      <c r="B617">
        <v>234.85890000000001</v>
      </c>
    </row>
    <row r="618" spans="1:2">
      <c r="A618" t="s">
        <v>712</v>
      </c>
      <c r="B618">
        <v>4138.6229999999996</v>
      </c>
    </row>
    <row r="619" spans="1:2">
      <c r="A619" t="s">
        <v>713</v>
      </c>
      <c r="B619">
        <v>1724.248</v>
      </c>
    </row>
    <row r="620" spans="1:2">
      <c r="A620" t="s">
        <v>714</v>
      </c>
      <c r="B620">
        <v>243.0307</v>
      </c>
    </row>
    <row r="621" spans="1:2">
      <c r="A621" t="s">
        <v>715</v>
      </c>
      <c r="B621">
        <v>61.995629999999998</v>
      </c>
    </row>
    <row r="622" spans="1:2">
      <c r="A622" t="s">
        <v>716</v>
      </c>
      <c r="B622">
        <v>656.5326</v>
      </c>
    </row>
    <row r="623" spans="1:2">
      <c r="A623" t="s">
        <v>717</v>
      </c>
      <c r="B623">
        <v>694.1454</v>
      </c>
    </row>
    <row r="624" spans="1:2">
      <c r="A624" t="s">
        <v>718</v>
      </c>
      <c r="B624">
        <v>408.88040000000001</v>
      </c>
    </row>
    <row r="625" spans="1:2">
      <c r="A625" t="s">
        <v>719</v>
      </c>
      <c r="B625">
        <v>234.42910000000001</v>
      </c>
    </row>
    <row r="626" spans="1:2">
      <c r="A626" t="s">
        <v>720</v>
      </c>
      <c r="B626">
        <v>4176.6989999999996</v>
      </c>
    </row>
    <row r="627" spans="1:2">
      <c r="A627" t="s">
        <v>721</v>
      </c>
      <c r="B627">
        <v>1740.1120000000001</v>
      </c>
    </row>
    <row r="628" spans="1:2">
      <c r="A628" t="s">
        <v>722</v>
      </c>
      <c r="B628">
        <v>245.26669999999999</v>
      </c>
    </row>
    <row r="629" spans="1:2">
      <c r="A629" t="s">
        <v>723</v>
      </c>
      <c r="B629">
        <v>62.566009999999999</v>
      </c>
    </row>
    <row r="630" spans="1:2">
      <c r="A630" t="s">
        <v>724</v>
      </c>
      <c r="B630">
        <v>662.5729</v>
      </c>
    </row>
    <row r="631" spans="1:2">
      <c r="A631" t="s">
        <v>725</v>
      </c>
      <c r="B631">
        <v>700.5317</v>
      </c>
    </row>
    <row r="632" spans="1:2">
      <c r="A632" t="s">
        <v>726</v>
      </c>
      <c r="B632">
        <v>412.6422</v>
      </c>
    </row>
    <row r="633" spans="1:2">
      <c r="A633" t="s">
        <v>727</v>
      </c>
      <c r="B633">
        <v>236.58600000000001</v>
      </c>
    </row>
    <row r="634" spans="1:2">
      <c r="A634" t="s">
        <v>728</v>
      </c>
      <c r="B634">
        <v>4153.8119999999999</v>
      </c>
    </row>
    <row r="635" spans="1:2">
      <c r="A635" t="s">
        <v>729</v>
      </c>
      <c r="B635">
        <v>1730.576</v>
      </c>
    </row>
    <row r="636" spans="1:2">
      <c r="A636" t="s">
        <v>730</v>
      </c>
      <c r="B636">
        <v>243.92259999999999</v>
      </c>
    </row>
    <row r="637" spans="1:2">
      <c r="A637" t="s">
        <v>731</v>
      </c>
      <c r="B637">
        <v>62.223149999999997</v>
      </c>
    </row>
    <row r="638" spans="1:2">
      <c r="A638" t="s">
        <v>732</v>
      </c>
      <c r="B638">
        <v>658.94209999999998</v>
      </c>
    </row>
    <row r="639" spans="1:2">
      <c r="A639" t="s">
        <v>733</v>
      </c>
      <c r="B639">
        <v>696.69290000000001</v>
      </c>
    </row>
    <row r="640" spans="1:2">
      <c r="A640" t="s">
        <v>734</v>
      </c>
      <c r="B640">
        <v>410.38099999999997</v>
      </c>
    </row>
    <row r="641" spans="1:2">
      <c r="A641" t="s">
        <v>735</v>
      </c>
      <c r="B641">
        <v>235.2895</v>
      </c>
    </row>
    <row r="642" spans="1:2">
      <c r="A642" t="s">
        <v>736</v>
      </c>
      <c r="B642">
        <v>4169.0559999999996</v>
      </c>
    </row>
    <row r="643" spans="1:2">
      <c r="A643" t="s">
        <v>737</v>
      </c>
      <c r="B643">
        <v>1736.9280000000001</v>
      </c>
    </row>
    <row r="644" spans="1:2">
      <c r="A644" t="s">
        <v>738</v>
      </c>
      <c r="B644">
        <v>244.81780000000001</v>
      </c>
    </row>
    <row r="645" spans="1:2">
      <c r="A645" t="s">
        <v>739</v>
      </c>
      <c r="B645">
        <v>62.451509999999999</v>
      </c>
    </row>
    <row r="646" spans="1:2">
      <c r="A646" t="s">
        <v>740</v>
      </c>
      <c r="B646">
        <v>661.36040000000003</v>
      </c>
    </row>
    <row r="647" spans="1:2">
      <c r="A647" t="s">
        <v>741</v>
      </c>
      <c r="B647">
        <v>699.24980000000005</v>
      </c>
    </row>
    <row r="648" spans="1:2">
      <c r="A648" t="s">
        <v>742</v>
      </c>
      <c r="B648">
        <v>411.88709999999998</v>
      </c>
    </row>
    <row r="649" spans="1:2">
      <c r="A649" t="s">
        <v>743</v>
      </c>
      <c r="B649">
        <v>236.15299999999999</v>
      </c>
    </row>
    <row r="650" spans="1:2">
      <c r="A650" t="s">
        <v>744</v>
      </c>
      <c r="B650">
        <v>4215.1260000000002</v>
      </c>
    </row>
    <row r="651" spans="1:2">
      <c r="A651" t="s">
        <v>745</v>
      </c>
      <c r="B651">
        <v>1756.1220000000001</v>
      </c>
    </row>
    <row r="652" spans="1:2">
      <c r="A652" t="s">
        <v>746</v>
      </c>
      <c r="B652">
        <v>247.5232</v>
      </c>
    </row>
    <row r="653" spans="1:2">
      <c r="A653" t="s">
        <v>747</v>
      </c>
      <c r="B653">
        <v>63.141640000000002</v>
      </c>
    </row>
    <row r="654" spans="1:2">
      <c r="A654" t="s">
        <v>748</v>
      </c>
      <c r="B654">
        <v>668.66880000000003</v>
      </c>
    </row>
    <row r="655" spans="1:2">
      <c r="A655" t="s">
        <v>749</v>
      </c>
      <c r="B655">
        <v>706.9769</v>
      </c>
    </row>
    <row r="656" spans="1:2">
      <c r="A656" t="s">
        <v>750</v>
      </c>
      <c r="B656">
        <v>416.43860000000001</v>
      </c>
    </row>
    <row r="657" spans="1:2">
      <c r="A657" t="s">
        <v>751</v>
      </c>
      <c r="B657">
        <v>238.76259999999999</v>
      </c>
    </row>
    <row r="658" spans="1:2">
      <c r="A658" t="s">
        <v>752</v>
      </c>
      <c r="B658">
        <v>4207.4129999999996</v>
      </c>
    </row>
    <row r="659" spans="1:2">
      <c r="A659" t="s">
        <v>753</v>
      </c>
      <c r="B659">
        <v>1752.9079999999999</v>
      </c>
    </row>
    <row r="660" spans="1:2">
      <c r="A660" t="s">
        <v>754</v>
      </c>
      <c r="B660">
        <v>247.0702</v>
      </c>
    </row>
    <row r="661" spans="1:2">
      <c r="A661" t="s">
        <v>755</v>
      </c>
      <c r="B661">
        <v>63.026090000000003</v>
      </c>
    </row>
    <row r="662" spans="1:2">
      <c r="A662" t="s">
        <v>756</v>
      </c>
      <c r="B662">
        <v>667.44510000000002</v>
      </c>
    </row>
    <row r="663" spans="1:2">
      <c r="A663" t="s">
        <v>757</v>
      </c>
      <c r="B663">
        <v>705.68309999999997</v>
      </c>
    </row>
    <row r="664" spans="1:2">
      <c r="A664" t="s">
        <v>758</v>
      </c>
      <c r="B664">
        <v>415.67660000000001</v>
      </c>
    </row>
    <row r="665" spans="1:2">
      <c r="A665" t="s">
        <v>759</v>
      </c>
      <c r="B665">
        <v>238.32570000000001</v>
      </c>
    </row>
    <row r="666" spans="1:2">
      <c r="A666" t="s">
        <v>760</v>
      </c>
      <c r="B666">
        <v>4199.7129999999997</v>
      </c>
    </row>
    <row r="667" spans="1:2">
      <c r="A667" t="s">
        <v>761</v>
      </c>
      <c r="B667">
        <v>1749.7</v>
      </c>
    </row>
    <row r="668" spans="1:2">
      <c r="A668" t="s">
        <v>762</v>
      </c>
      <c r="B668">
        <v>246.6181</v>
      </c>
    </row>
    <row r="669" spans="1:2">
      <c r="A669" t="s">
        <v>763</v>
      </c>
      <c r="B669">
        <v>62.91075</v>
      </c>
    </row>
    <row r="670" spans="1:2">
      <c r="A670" t="s">
        <v>764</v>
      </c>
      <c r="B670">
        <v>666.22370000000001</v>
      </c>
    </row>
    <row r="671" spans="1:2">
      <c r="A671" t="s">
        <v>765</v>
      </c>
      <c r="B671">
        <v>704.39170000000001</v>
      </c>
    </row>
    <row r="672" spans="1:2">
      <c r="A672" t="s">
        <v>766</v>
      </c>
      <c r="B672">
        <v>414.91590000000002</v>
      </c>
    </row>
    <row r="673" spans="1:2">
      <c r="A673" t="s">
        <v>767</v>
      </c>
      <c r="B673">
        <v>237.8896</v>
      </c>
    </row>
    <row r="674" spans="1:2">
      <c r="A674" t="s">
        <v>768</v>
      </c>
      <c r="B674">
        <v>4277.3459999999995</v>
      </c>
    </row>
    <row r="675" spans="1:2">
      <c r="A675" t="s">
        <v>769</v>
      </c>
      <c r="B675">
        <v>1782.0440000000001</v>
      </c>
    </row>
    <row r="676" spans="1:2">
      <c r="A676" t="s">
        <v>770</v>
      </c>
      <c r="B676">
        <v>251.17689999999999</v>
      </c>
    </row>
    <row r="677" spans="1:2">
      <c r="A677" t="s">
        <v>771</v>
      </c>
      <c r="B677">
        <v>64.073679999999996</v>
      </c>
    </row>
    <row r="678" spans="1:2">
      <c r="A678" t="s">
        <v>772</v>
      </c>
      <c r="B678">
        <v>678.53909999999996</v>
      </c>
    </row>
    <row r="679" spans="1:2">
      <c r="A679" t="s">
        <v>773</v>
      </c>
      <c r="B679">
        <v>717.4126</v>
      </c>
    </row>
    <row r="680" spans="1:2">
      <c r="A680" t="s">
        <v>774</v>
      </c>
      <c r="B680">
        <v>422.58569999999997</v>
      </c>
    </row>
    <row r="681" spans="1:2">
      <c r="A681" t="s">
        <v>775</v>
      </c>
      <c r="B681">
        <v>242.28700000000001</v>
      </c>
    </row>
    <row r="682" spans="1:2">
      <c r="A682" t="s">
        <v>776</v>
      </c>
      <c r="B682">
        <v>4253.9070000000002</v>
      </c>
    </row>
    <row r="683" spans="1:2">
      <c r="A683" t="s">
        <v>777</v>
      </c>
      <c r="B683">
        <v>1772.278</v>
      </c>
    </row>
    <row r="684" spans="1:2">
      <c r="A684" t="s">
        <v>778</v>
      </c>
      <c r="B684">
        <v>249.8005</v>
      </c>
    </row>
    <row r="685" spans="1:2">
      <c r="A685" t="s">
        <v>779</v>
      </c>
      <c r="B685">
        <v>63.722560000000001</v>
      </c>
    </row>
    <row r="686" spans="1:2">
      <c r="A686" t="s">
        <v>780</v>
      </c>
      <c r="B686">
        <v>674.82079999999996</v>
      </c>
    </row>
    <row r="687" spans="1:2">
      <c r="A687" t="s">
        <v>781</v>
      </c>
      <c r="B687">
        <v>713.48130000000003</v>
      </c>
    </row>
    <row r="688" spans="1:2">
      <c r="A688" t="s">
        <v>782</v>
      </c>
      <c r="B688">
        <v>420.27</v>
      </c>
    </row>
    <row r="689" spans="1:2">
      <c r="A689" t="s">
        <v>783</v>
      </c>
      <c r="B689">
        <v>240.95930000000001</v>
      </c>
    </row>
    <row r="690" spans="1:2">
      <c r="A690" t="s">
        <v>784</v>
      </c>
      <c r="B690">
        <v>4285.1880000000001</v>
      </c>
    </row>
    <row r="691" spans="1:2">
      <c r="A691" t="s">
        <v>785</v>
      </c>
      <c r="B691">
        <v>1785.3109999999999</v>
      </c>
    </row>
    <row r="692" spans="1:2">
      <c r="A692" t="s">
        <v>786</v>
      </c>
      <c r="B692">
        <v>251.63740000000001</v>
      </c>
    </row>
    <row r="693" spans="1:2">
      <c r="A693" t="s">
        <v>787</v>
      </c>
      <c r="B693">
        <v>64.191149999999993</v>
      </c>
    </row>
    <row r="694" spans="1:2">
      <c r="A694" t="s">
        <v>788</v>
      </c>
      <c r="B694">
        <v>679.78309999999999</v>
      </c>
    </row>
    <row r="695" spans="1:2">
      <c r="A695" t="s">
        <v>789</v>
      </c>
      <c r="B695">
        <v>718.72789999999998</v>
      </c>
    </row>
    <row r="696" spans="1:2">
      <c r="A696" t="s">
        <v>790</v>
      </c>
      <c r="B696">
        <v>423.3605</v>
      </c>
    </row>
    <row r="697" spans="1:2">
      <c r="A697" t="s">
        <v>791</v>
      </c>
      <c r="B697">
        <v>242.7312</v>
      </c>
    </row>
    <row r="698" spans="1:2">
      <c r="A698" t="s">
        <v>792</v>
      </c>
      <c r="B698">
        <v>4316.6989999999996</v>
      </c>
    </row>
    <row r="699" spans="1:2">
      <c r="A699" t="s">
        <v>793</v>
      </c>
      <c r="B699">
        <v>1798.4390000000001</v>
      </c>
    </row>
    <row r="700" spans="1:2">
      <c r="A700" t="s">
        <v>794</v>
      </c>
      <c r="B700">
        <v>253.48779999999999</v>
      </c>
    </row>
    <row r="701" spans="1:2">
      <c r="A701" t="s">
        <v>795</v>
      </c>
      <c r="B701">
        <v>64.663169999999994</v>
      </c>
    </row>
    <row r="702" spans="1:2">
      <c r="A702" t="s">
        <v>796</v>
      </c>
      <c r="B702">
        <v>684.78179999999998</v>
      </c>
    </row>
    <row r="703" spans="1:2">
      <c r="A703" t="s">
        <v>797</v>
      </c>
      <c r="B703">
        <v>724.01310000000001</v>
      </c>
    </row>
    <row r="704" spans="1:2">
      <c r="A704" t="s">
        <v>798</v>
      </c>
      <c r="B704">
        <v>426.47370000000001</v>
      </c>
    </row>
    <row r="705" spans="1:2">
      <c r="A705" t="s">
        <v>799</v>
      </c>
      <c r="B705">
        <v>244.5162</v>
      </c>
    </row>
    <row r="706" spans="1:2">
      <c r="A706" t="s">
        <v>800</v>
      </c>
      <c r="B706">
        <v>4238.3519999999999</v>
      </c>
    </row>
    <row r="707" spans="1:2">
      <c r="A707" t="s">
        <v>801</v>
      </c>
      <c r="B707">
        <v>1765.798</v>
      </c>
    </row>
    <row r="708" spans="1:2">
      <c r="A708" t="s">
        <v>802</v>
      </c>
      <c r="B708">
        <v>248.8871</v>
      </c>
    </row>
    <row r="709" spans="1:2">
      <c r="A709" t="s">
        <v>803</v>
      </c>
      <c r="B709">
        <v>63.489550000000001</v>
      </c>
    </row>
    <row r="710" spans="1:2">
      <c r="A710" t="s">
        <v>804</v>
      </c>
      <c r="B710">
        <v>672.35320000000002</v>
      </c>
    </row>
    <row r="711" spans="1:2">
      <c r="A711" t="s">
        <v>805</v>
      </c>
      <c r="B711">
        <v>710.87239999999997</v>
      </c>
    </row>
    <row r="712" spans="1:2">
      <c r="A712" t="s">
        <v>806</v>
      </c>
      <c r="B712">
        <v>418.73329999999999</v>
      </c>
    </row>
    <row r="713" spans="1:2">
      <c r="A713" t="s">
        <v>807</v>
      </c>
      <c r="B713">
        <v>240.07820000000001</v>
      </c>
    </row>
    <row r="714" spans="1:2">
      <c r="A714" t="s">
        <v>808</v>
      </c>
      <c r="B714">
        <v>4230.5959999999995</v>
      </c>
    </row>
    <row r="715" spans="1:2">
      <c r="A715" t="s">
        <v>809</v>
      </c>
      <c r="B715">
        <v>1762.566</v>
      </c>
    </row>
    <row r="716" spans="1:2">
      <c r="A716" t="s">
        <v>810</v>
      </c>
      <c r="B716">
        <v>248.4316</v>
      </c>
    </row>
    <row r="717" spans="1:2">
      <c r="A717" t="s">
        <v>811</v>
      </c>
      <c r="B717">
        <v>63.373359999999998</v>
      </c>
    </row>
    <row r="718" spans="1:2">
      <c r="A718" t="s">
        <v>812</v>
      </c>
      <c r="B718">
        <v>671.12279999999998</v>
      </c>
    </row>
    <row r="719" spans="1:2">
      <c r="A719" t="s">
        <v>813</v>
      </c>
      <c r="B719">
        <v>709.57150000000001</v>
      </c>
    </row>
    <row r="720" spans="1:2">
      <c r="A720" t="s">
        <v>814</v>
      </c>
      <c r="B720">
        <v>417.96699999999998</v>
      </c>
    </row>
    <row r="721" spans="1:2">
      <c r="A721" t="s">
        <v>815</v>
      </c>
      <c r="B721">
        <v>239.63890000000001</v>
      </c>
    </row>
    <row r="722" spans="1:2">
      <c r="A722" t="s">
        <v>816</v>
      </c>
      <c r="B722">
        <v>4269.5190000000002</v>
      </c>
    </row>
    <row r="723" spans="1:2">
      <c r="A723" t="s">
        <v>817</v>
      </c>
      <c r="B723">
        <v>1778.7829999999999</v>
      </c>
    </row>
    <row r="724" spans="1:2">
      <c r="A724" t="s">
        <v>818</v>
      </c>
      <c r="B724">
        <v>250.71729999999999</v>
      </c>
    </row>
    <row r="725" spans="1:2">
      <c r="A725" t="s">
        <v>819</v>
      </c>
      <c r="B725">
        <v>63.956420000000001</v>
      </c>
    </row>
    <row r="726" spans="1:2">
      <c r="A726" t="s">
        <v>820</v>
      </c>
      <c r="B726">
        <v>677.29729999999995</v>
      </c>
    </row>
    <row r="727" spans="1:2">
      <c r="A727" t="s">
        <v>821</v>
      </c>
      <c r="B727">
        <v>716.09979999999996</v>
      </c>
    </row>
    <row r="728" spans="1:2">
      <c r="A728" t="s">
        <v>822</v>
      </c>
      <c r="B728">
        <v>421.8125</v>
      </c>
    </row>
    <row r="729" spans="1:2">
      <c r="A729" t="s">
        <v>823</v>
      </c>
      <c r="B729">
        <v>241.84360000000001</v>
      </c>
    </row>
    <row r="730" spans="1:2">
      <c r="A730" t="s">
        <v>824</v>
      </c>
      <c r="B730">
        <v>4246.1220000000003</v>
      </c>
    </row>
    <row r="731" spans="1:2">
      <c r="A731" t="s">
        <v>825</v>
      </c>
      <c r="B731">
        <v>1769.0350000000001</v>
      </c>
    </row>
    <row r="732" spans="1:2">
      <c r="A732" t="s">
        <v>826</v>
      </c>
      <c r="B732">
        <v>249.3434</v>
      </c>
    </row>
    <row r="733" spans="1:2">
      <c r="A733" t="s">
        <v>827</v>
      </c>
      <c r="B733">
        <v>63.60595</v>
      </c>
    </row>
    <row r="734" spans="1:2">
      <c r="A734" t="s">
        <v>828</v>
      </c>
      <c r="B734">
        <v>673.58590000000004</v>
      </c>
    </row>
    <row r="735" spans="1:2">
      <c r="A735" t="s">
        <v>829</v>
      </c>
      <c r="B735">
        <v>712.17570000000001</v>
      </c>
    </row>
    <row r="736" spans="1:2">
      <c r="A736" t="s">
        <v>830</v>
      </c>
      <c r="B736">
        <v>419.5009</v>
      </c>
    </row>
    <row r="737" spans="1:2">
      <c r="A737" t="s">
        <v>831</v>
      </c>
      <c r="B737">
        <v>240.51840000000001</v>
      </c>
    </row>
    <row r="738" spans="1:2">
      <c r="A738" t="s">
        <v>832</v>
      </c>
      <c r="B738">
        <v>4261.7060000000001</v>
      </c>
    </row>
    <row r="739" spans="1:2">
      <c r="A739" t="s">
        <v>833</v>
      </c>
      <c r="B739">
        <v>1775.528</v>
      </c>
    </row>
    <row r="740" spans="1:2">
      <c r="A740" t="s">
        <v>834</v>
      </c>
      <c r="B740">
        <v>250.25839999999999</v>
      </c>
    </row>
    <row r="741" spans="1:2">
      <c r="A741" t="s">
        <v>835</v>
      </c>
      <c r="B741">
        <v>63.839379999999998</v>
      </c>
    </row>
    <row r="742" spans="1:2">
      <c r="A742" t="s">
        <v>836</v>
      </c>
      <c r="B742">
        <v>676.05790000000002</v>
      </c>
    </row>
    <row r="743" spans="1:2">
      <c r="A743" t="s">
        <v>837</v>
      </c>
      <c r="B743">
        <v>714.7894</v>
      </c>
    </row>
    <row r="744" spans="1:2">
      <c r="A744" t="s">
        <v>838</v>
      </c>
      <c r="B744">
        <v>421.04050000000001</v>
      </c>
    </row>
    <row r="745" spans="1:2">
      <c r="A745" t="s">
        <v>839</v>
      </c>
      <c r="B745">
        <v>241.40110000000001</v>
      </c>
    </row>
    <row r="746" spans="1:2">
      <c r="A746" t="s">
        <v>840</v>
      </c>
      <c r="B746">
        <v>4308.8</v>
      </c>
    </row>
    <row r="747" spans="1:2">
      <c r="A747" t="s">
        <v>841</v>
      </c>
      <c r="B747">
        <v>1795.1479999999999</v>
      </c>
    </row>
    <row r="748" spans="1:2">
      <c r="A748" t="s">
        <v>842</v>
      </c>
      <c r="B748">
        <v>253.0239</v>
      </c>
    </row>
    <row r="749" spans="1:2">
      <c r="A749" t="s">
        <v>843</v>
      </c>
      <c r="B749">
        <v>64.544839999999994</v>
      </c>
    </row>
    <row r="750" spans="1:2">
      <c r="A750" t="s">
        <v>844</v>
      </c>
      <c r="B750">
        <v>683.52880000000005</v>
      </c>
    </row>
    <row r="751" spans="1:2">
      <c r="A751" t="s">
        <v>845</v>
      </c>
      <c r="B751">
        <v>722.68809999999996</v>
      </c>
    </row>
    <row r="752" spans="1:2">
      <c r="A752" t="s">
        <v>846</v>
      </c>
      <c r="B752">
        <v>425.69319999999999</v>
      </c>
    </row>
    <row r="753" spans="1:2">
      <c r="A753" t="s">
        <v>847</v>
      </c>
      <c r="B753">
        <v>244.06870000000001</v>
      </c>
    </row>
    <row r="754" spans="1:2">
      <c r="A754" t="s">
        <v>848</v>
      </c>
      <c r="B754">
        <v>4300.915</v>
      </c>
    </row>
    <row r="755" spans="1:2">
      <c r="A755" t="s">
        <v>849</v>
      </c>
      <c r="B755">
        <v>1791.8630000000001</v>
      </c>
    </row>
    <row r="756" spans="1:2">
      <c r="A756" t="s">
        <v>850</v>
      </c>
      <c r="B756">
        <v>252.5609</v>
      </c>
    </row>
    <row r="757" spans="1:2">
      <c r="A757" t="s">
        <v>851</v>
      </c>
      <c r="B757">
        <v>64.426730000000006</v>
      </c>
    </row>
    <row r="758" spans="1:2">
      <c r="A758" t="s">
        <v>852</v>
      </c>
      <c r="B758">
        <v>682.27790000000005</v>
      </c>
    </row>
    <row r="759" spans="1:2">
      <c r="A759" t="s">
        <v>853</v>
      </c>
      <c r="B759">
        <v>721.36569999999995</v>
      </c>
    </row>
    <row r="760" spans="1:2">
      <c r="A760" t="s">
        <v>854</v>
      </c>
      <c r="B760">
        <v>424.91430000000003</v>
      </c>
    </row>
    <row r="761" spans="1:2">
      <c r="A761" t="s">
        <v>855</v>
      </c>
      <c r="B761">
        <v>243.62200000000001</v>
      </c>
    </row>
    <row r="762" spans="1:2">
      <c r="A762" t="s">
        <v>856</v>
      </c>
      <c r="B762">
        <v>4293.0439999999999</v>
      </c>
    </row>
    <row r="763" spans="1:2">
      <c r="A763" t="s">
        <v>857</v>
      </c>
      <c r="B763">
        <v>1788.5840000000001</v>
      </c>
    </row>
    <row r="764" spans="1:2">
      <c r="A764" t="s">
        <v>858</v>
      </c>
      <c r="B764">
        <v>252.09870000000001</v>
      </c>
    </row>
    <row r="765" spans="1:2">
      <c r="A765" t="s">
        <v>859</v>
      </c>
      <c r="B765">
        <v>64.30883</v>
      </c>
    </row>
    <row r="766" spans="1:2">
      <c r="A766" t="s">
        <v>860</v>
      </c>
      <c r="B766">
        <v>681.02930000000003</v>
      </c>
    </row>
    <row r="767" spans="1:2">
      <c r="A767" t="s">
        <v>861</v>
      </c>
      <c r="B767">
        <v>720.04560000000004</v>
      </c>
    </row>
    <row r="768" spans="1:2">
      <c r="A768" t="s">
        <v>862</v>
      </c>
      <c r="B768">
        <v>424.13670000000002</v>
      </c>
    </row>
    <row r="769" spans="1:2">
      <c r="A769" t="s">
        <v>863</v>
      </c>
      <c r="B769">
        <v>243.17619999999999</v>
      </c>
    </row>
    <row r="770" spans="1:2">
      <c r="A770" t="s">
        <v>864</v>
      </c>
      <c r="B770">
        <v>4372.4030000000002</v>
      </c>
    </row>
    <row r="771" spans="1:2">
      <c r="A771" t="s">
        <v>865</v>
      </c>
      <c r="B771">
        <v>1821.646</v>
      </c>
    </row>
    <row r="772" spans="1:2">
      <c r="A772" t="s">
        <v>866</v>
      </c>
      <c r="B772">
        <v>256.75889999999998</v>
      </c>
    </row>
    <row r="773" spans="1:2">
      <c r="A773" t="s">
        <v>867</v>
      </c>
      <c r="B773">
        <v>65.497600000000006</v>
      </c>
    </row>
    <row r="774" spans="1:2">
      <c r="A774" t="s">
        <v>868</v>
      </c>
      <c r="B774">
        <v>693.61839999999995</v>
      </c>
    </row>
    <row r="775" spans="1:2">
      <c r="A775" t="s">
        <v>869</v>
      </c>
      <c r="B775">
        <v>733.35580000000004</v>
      </c>
    </row>
    <row r="776" spans="1:2">
      <c r="A776" t="s">
        <v>870</v>
      </c>
      <c r="B776">
        <v>431.97699999999998</v>
      </c>
    </row>
    <row r="777" spans="1:2">
      <c r="A777" t="s">
        <v>871</v>
      </c>
      <c r="B777">
        <v>247.67140000000001</v>
      </c>
    </row>
    <row r="778" spans="1:2">
      <c r="A778" t="s">
        <v>872</v>
      </c>
      <c r="B778">
        <v>4348.442</v>
      </c>
    </row>
    <row r="779" spans="1:2">
      <c r="A779" t="s">
        <v>873</v>
      </c>
      <c r="B779">
        <v>1811.664</v>
      </c>
    </row>
    <row r="780" spans="1:2">
      <c r="A780" t="s">
        <v>874</v>
      </c>
      <c r="B780">
        <v>255.3519</v>
      </c>
    </row>
    <row r="781" spans="1:2">
      <c r="A781" t="s">
        <v>875</v>
      </c>
      <c r="B781">
        <v>65.138679999999994</v>
      </c>
    </row>
    <row r="782" spans="1:2">
      <c r="A782" t="s">
        <v>876</v>
      </c>
      <c r="B782">
        <v>689.81740000000002</v>
      </c>
    </row>
    <row r="783" spans="1:2">
      <c r="A783" t="s">
        <v>877</v>
      </c>
      <c r="B783">
        <v>729.33720000000005</v>
      </c>
    </row>
    <row r="784" spans="1:2">
      <c r="A784" t="s">
        <v>878</v>
      </c>
      <c r="B784">
        <v>429.60980000000001</v>
      </c>
    </row>
    <row r="785" spans="1:2">
      <c r="A785" t="s">
        <v>879</v>
      </c>
      <c r="B785">
        <v>246.3142</v>
      </c>
    </row>
    <row r="786" spans="1:2">
      <c r="A786" t="s">
        <v>880</v>
      </c>
      <c r="B786">
        <v>4380.4189999999999</v>
      </c>
    </row>
    <row r="787" spans="1:2">
      <c r="A787" t="s">
        <v>881</v>
      </c>
      <c r="B787">
        <v>1824.9860000000001</v>
      </c>
    </row>
    <row r="788" spans="1:2">
      <c r="A788" t="s">
        <v>882</v>
      </c>
      <c r="B788">
        <v>257.2296</v>
      </c>
    </row>
    <row r="789" spans="1:2">
      <c r="A789" t="s">
        <v>883</v>
      </c>
      <c r="B789">
        <v>65.617679999999993</v>
      </c>
    </row>
    <row r="790" spans="1:2">
      <c r="A790" t="s">
        <v>884</v>
      </c>
      <c r="B790">
        <v>694.89</v>
      </c>
    </row>
    <row r="791" spans="1:2">
      <c r="A791" t="s">
        <v>885</v>
      </c>
      <c r="B791">
        <v>734.70039999999995</v>
      </c>
    </row>
    <row r="792" spans="1:2">
      <c r="A792" t="s">
        <v>886</v>
      </c>
      <c r="B792">
        <v>432.76889999999997</v>
      </c>
    </row>
    <row r="793" spans="1:2">
      <c r="A793" t="s">
        <v>887</v>
      </c>
      <c r="B793">
        <v>248.12549999999999</v>
      </c>
    </row>
    <row r="794" spans="1:2">
      <c r="A794" t="s">
        <v>888</v>
      </c>
      <c r="B794">
        <v>4412.63</v>
      </c>
    </row>
    <row r="795" spans="1:2">
      <c r="A795" t="s">
        <v>889</v>
      </c>
      <c r="B795">
        <v>1838.4059999999999</v>
      </c>
    </row>
    <row r="796" spans="1:2">
      <c r="A796" t="s">
        <v>890</v>
      </c>
      <c r="B796">
        <v>259.12110000000001</v>
      </c>
    </row>
    <row r="797" spans="1:2">
      <c r="A797" t="s">
        <v>891</v>
      </c>
      <c r="B797">
        <v>66.100200000000001</v>
      </c>
    </row>
    <row r="798" spans="1:2">
      <c r="A798" t="s">
        <v>892</v>
      </c>
      <c r="B798">
        <v>699.99990000000003</v>
      </c>
    </row>
    <row r="799" spans="1:2">
      <c r="A799" t="s">
        <v>893</v>
      </c>
      <c r="B799">
        <v>740.10299999999995</v>
      </c>
    </row>
    <row r="800" spans="1:2">
      <c r="A800" t="s">
        <v>894</v>
      </c>
      <c r="B800">
        <v>435.9513</v>
      </c>
    </row>
    <row r="801" spans="1:2">
      <c r="A801" t="s">
        <v>895</v>
      </c>
      <c r="B801">
        <v>249.95009999999999</v>
      </c>
    </row>
    <row r="802" spans="1:2">
      <c r="A802" t="s">
        <v>896</v>
      </c>
      <c r="B802">
        <v>4332.5420000000004</v>
      </c>
    </row>
    <row r="803" spans="1:2">
      <c r="A803" t="s">
        <v>897</v>
      </c>
      <c r="B803">
        <v>1805.039</v>
      </c>
    </row>
    <row r="804" spans="1:2">
      <c r="A804" t="s">
        <v>898</v>
      </c>
      <c r="B804">
        <v>254.41810000000001</v>
      </c>
    </row>
    <row r="805" spans="1:2">
      <c r="A805" t="s">
        <v>899</v>
      </c>
      <c r="B805">
        <v>64.900490000000005</v>
      </c>
    </row>
    <row r="806" spans="1:2">
      <c r="A806" t="s">
        <v>900</v>
      </c>
      <c r="B806">
        <v>687.29510000000005</v>
      </c>
    </row>
    <row r="807" spans="1:2">
      <c r="A807" t="s">
        <v>901</v>
      </c>
      <c r="B807">
        <v>726.6703</v>
      </c>
    </row>
    <row r="808" spans="1:2">
      <c r="A808" t="s">
        <v>902</v>
      </c>
      <c r="B808">
        <v>428.03890000000001</v>
      </c>
    </row>
    <row r="809" spans="1:2">
      <c r="A809" t="s">
        <v>903</v>
      </c>
      <c r="B809">
        <v>245.4135</v>
      </c>
    </row>
    <row r="810" spans="1:2">
      <c r="A810" t="s">
        <v>904</v>
      </c>
      <c r="B810">
        <v>4324.6130000000003</v>
      </c>
    </row>
    <row r="811" spans="1:2">
      <c r="A811" t="s">
        <v>905</v>
      </c>
      <c r="B811">
        <v>1801.7360000000001</v>
      </c>
    </row>
    <row r="812" spans="1:2">
      <c r="A812" t="s">
        <v>906</v>
      </c>
      <c r="B812">
        <v>253.95249999999999</v>
      </c>
    </row>
    <row r="813" spans="1:2">
      <c r="A813" t="s">
        <v>907</v>
      </c>
      <c r="B813">
        <v>64.781720000000007</v>
      </c>
    </row>
    <row r="814" spans="1:2">
      <c r="A814" t="s">
        <v>908</v>
      </c>
      <c r="B814">
        <v>686.03729999999996</v>
      </c>
    </row>
    <row r="815" spans="1:2">
      <c r="A815" t="s">
        <v>909</v>
      </c>
      <c r="B815">
        <v>725.34040000000005</v>
      </c>
    </row>
    <row r="816" spans="1:2">
      <c r="A816" t="s">
        <v>910</v>
      </c>
      <c r="B816">
        <v>427.25549999999998</v>
      </c>
    </row>
    <row r="817" spans="1:2">
      <c r="A817" t="s">
        <v>911</v>
      </c>
      <c r="B817">
        <v>244.96440000000001</v>
      </c>
    </row>
    <row r="818" spans="1:2">
      <c r="A818" t="s">
        <v>912</v>
      </c>
      <c r="B818">
        <v>4364.4009999999998</v>
      </c>
    </row>
    <row r="819" spans="1:2">
      <c r="A819" t="s">
        <v>913</v>
      </c>
      <c r="B819">
        <v>1818.3130000000001</v>
      </c>
    </row>
    <row r="820" spans="1:2">
      <c r="A820" t="s">
        <v>914</v>
      </c>
      <c r="B820">
        <v>256.28899999999999</v>
      </c>
    </row>
    <row r="821" spans="1:2">
      <c r="A821" t="s">
        <v>915</v>
      </c>
      <c r="B821">
        <v>65.377740000000003</v>
      </c>
    </row>
    <row r="822" spans="1:2">
      <c r="A822" t="s">
        <v>916</v>
      </c>
      <c r="B822">
        <v>692.34910000000002</v>
      </c>
    </row>
    <row r="823" spans="1:2">
      <c r="A823" t="s">
        <v>917</v>
      </c>
      <c r="B823">
        <v>732.01379999999995</v>
      </c>
    </row>
    <row r="824" spans="1:2">
      <c r="A824" t="s">
        <v>918</v>
      </c>
      <c r="B824">
        <v>431.18650000000002</v>
      </c>
    </row>
    <row r="825" spans="1:2">
      <c r="A825" t="s">
        <v>919</v>
      </c>
      <c r="B825">
        <v>247.2182</v>
      </c>
    </row>
    <row r="826" spans="1:2">
      <c r="A826" t="s">
        <v>920</v>
      </c>
      <c r="B826">
        <v>4340.4849999999997</v>
      </c>
    </row>
    <row r="827" spans="1:2">
      <c r="A827" t="s">
        <v>921</v>
      </c>
      <c r="B827">
        <v>1808.3489999999999</v>
      </c>
    </row>
    <row r="828" spans="1:2">
      <c r="A828" t="s">
        <v>922</v>
      </c>
      <c r="B828">
        <v>254.88460000000001</v>
      </c>
    </row>
    <row r="829" spans="1:2">
      <c r="A829" t="s">
        <v>923</v>
      </c>
      <c r="B829">
        <v>65.019469999999998</v>
      </c>
    </row>
    <row r="830" spans="1:2">
      <c r="A830" t="s">
        <v>924</v>
      </c>
      <c r="B830">
        <v>688.55510000000004</v>
      </c>
    </row>
    <row r="831" spans="1:2">
      <c r="A831" t="s">
        <v>925</v>
      </c>
      <c r="B831">
        <v>728.00250000000005</v>
      </c>
    </row>
    <row r="832" spans="1:2">
      <c r="A832" t="s">
        <v>926</v>
      </c>
      <c r="B832">
        <v>428.8236</v>
      </c>
    </row>
    <row r="833" spans="1:2">
      <c r="A833" t="s">
        <v>927</v>
      </c>
      <c r="B833">
        <v>245.86349999999999</v>
      </c>
    </row>
    <row r="834" spans="1:2">
      <c r="A834" t="s">
        <v>928</v>
      </c>
      <c r="B834">
        <v>4356.415</v>
      </c>
    </row>
    <row r="835" spans="1:2">
      <c r="A835" t="s">
        <v>929</v>
      </c>
      <c r="B835">
        <v>1814.9849999999999</v>
      </c>
    </row>
    <row r="836" spans="1:2">
      <c r="A836" t="s">
        <v>930</v>
      </c>
      <c r="B836">
        <v>255.82</v>
      </c>
    </row>
    <row r="837" spans="1:2">
      <c r="A837" t="s">
        <v>931</v>
      </c>
      <c r="B837">
        <v>65.258099999999999</v>
      </c>
    </row>
    <row r="838" spans="1:2">
      <c r="A838" t="s">
        <v>932</v>
      </c>
      <c r="B838">
        <v>691.08209999999997</v>
      </c>
    </row>
    <row r="839" spans="1:2">
      <c r="A839" t="s">
        <v>933</v>
      </c>
      <c r="B839">
        <v>730.67420000000004</v>
      </c>
    </row>
    <row r="840" spans="1:2">
      <c r="A840" t="s">
        <v>934</v>
      </c>
      <c r="B840">
        <v>430.3974</v>
      </c>
    </row>
    <row r="841" spans="1:2">
      <c r="A841" t="s">
        <v>935</v>
      </c>
      <c r="B841">
        <v>246.76580000000001</v>
      </c>
    </row>
    <row r="842" spans="1:2">
      <c r="A842" t="s">
        <v>936</v>
      </c>
      <c r="B842">
        <v>4404.5550000000003</v>
      </c>
    </row>
    <row r="843" spans="1:2">
      <c r="A843" t="s">
        <v>937</v>
      </c>
      <c r="B843">
        <v>1835.0419999999999</v>
      </c>
    </row>
    <row r="844" spans="1:2">
      <c r="A844" t="s">
        <v>938</v>
      </c>
      <c r="B844">
        <v>258.64690000000002</v>
      </c>
    </row>
    <row r="845" spans="1:2">
      <c r="A845" t="s">
        <v>939</v>
      </c>
      <c r="B845">
        <v>65.979230000000001</v>
      </c>
    </row>
    <row r="846" spans="1:2">
      <c r="A846" t="s">
        <v>940</v>
      </c>
      <c r="B846">
        <v>698.71889999999996</v>
      </c>
    </row>
    <row r="847" spans="1:2">
      <c r="A847" t="s">
        <v>941</v>
      </c>
      <c r="B847">
        <v>738.74860000000001</v>
      </c>
    </row>
    <row r="848" spans="1:2">
      <c r="A848" t="s">
        <v>942</v>
      </c>
      <c r="B848">
        <v>435.15350000000001</v>
      </c>
    </row>
    <row r="849" spans="1:2">
      <c r="A849" t="s">
        <v>943</v>
      </c>
      <c r="B849">
        <v>249.49270000000001</v>
      </c>
    </row>
    <row r="850" spans="1:2">
      <c r="A850" t="s">
        <v>944</v>
      </c>
      <c r="B850">
        <v>4396.4949999999999</v>
      </c>
    </row>
    <row r="851" spans="1:2">
      <c r="A851" t="s">
        <v>945</v>
      </c>
      <c r="B851">
        <v>1831.684</v>
      </c>
    </row>
    <row r="852" spans="1:2">
      <c r="A852" t="s">
        <v>946</v>
      </c>
      <c r="B852">
        <v>258.17360000000002</v>
      </c>
    </row>
    <row r="853" spans="1:2">
      <c r="A853" t="s">
        <v>947</v>
      </c>
      <c r="B853">
        <v>65.858500000000006</v>
      </c>
    </row>
    <row r="854" spans="1:2">
      <c r="A854" t="s">
        <v>948</v>
      </c>
      <c r="B854">
        <v>697.44029999999998</v>
      </c>
    </row>
    <row r="855" spans="1:2">
      <c r="A855" t="s">
        <v>949</v>
      </c>
      <c r="B855">
        <v>737.39670000000001</v>
      </c>
    </row>
    <row r="856" spans="1:2">
      <c r="A856" t="s">
        <v>950</v>
      </c>
      <c r="B856">
        <v>434.35719999999998</v>
      </c>
    </row>
    <row r="857" spans="1:2">
      <c r="A857" t="s">
        <v>951</v>
      </c>
      <c r="B857">
        <v>249.0361</v>
      </c>
    </row>
    <row r="858" spans="1:2">
      <c r="A858" t="s">
        <v>952</v>
      </c>
      <c r="B858">
        <v>4388.45</v>
      </c>
    </row>
    <row r="859" spans="1:2">
      <c r="A859" t="s">
        <v>953</v>
      </c>
      <c r="B859">
        <v>1828.3320000000001</v>
      </c>
    </row>
    <row r="860" spans="1:2">
      <c r="A860" t="s">
        <v>954</v>
      </c>
      <c r="B860">
        <v>257.70119999999997</v>
      </c>
    </row>
    <row r="861" spans="1:2">
      <c r="A861" t="s">
        <v>955</v>
      </c>
      <c r="B861">
        <v>65.737970000000004</v>
      </c>
    </row>
    <row r="862" spans="1:2">
      <c r="A862" t="s">
        <v>956</v>
      </c>
      <c r="B862">
        <v>696.16399999999999</v>
      </c>
    </row>
    <row r="863" spans="1:2">
      <c r="A863" t="s">
        <v>957</v>
      </c>
      <c r="B863">
        <v>736.04729999999995</v>
      </c>
    </row>
    <row r="864" spans="1:2">
      <c r="A864" t="s">
        <v>958</v>
      </c>
      <c r="B864">
        <v>433.56229999999999</v>
      </c>
    </row>
    <row r="865" spans="1:2">
      <c r="A865" t="s">
        <v>959</v>
      </c>
      <c r="B865">
        <v>248.5804</v>
      </c>
    </row>
    <row r="866" spans="1:2">
      <c r="A866" t="s">
        <v>960</v>
      </c>
      <c r="B866">
        <v>4469.5720000000001</v>
      </c>
    </row>
    <row r="867" spans="1:2">
      <c r="A867" t="s">
        <v>961</v>
      </c>
      <c r="B867">
        <v>1862.1289999999999</v>
      </c>
    </row>
    <row r="868" spans="1:2">
      <c r="A868" t="s">
        <v>962</v>
      </c>
      <c r="B868">
        <v>262.4649</v>
      </c>
    </row>
    <row r="869" spans="1:2">
      <c r="A869" t="s">
        <v>963</v>
      </c>
      <c r="B869">
        <v>66.953159999999997</v>
      </c>
    </row>
    <row r="870" spans="1:2">
      <c r="A870" t="s">
        <v>964</v>
      </c>
      <c r="B870">
        <v>709.03279999999995</v>
      </c>
    </row>
    <row r="871" spans="1:2">
      <c r="A871" t="s">
        <v>965</v>
      </c>
      <c r="B871">
        <v>749.65340000000003</v>
      </c>
    </row>
    <row r="872" spans="1:2">
      <c r="A872" t="s">
        <v>966</v>
      </c>
      <c r="B872">
        <v>441.57690000000002</v>
      </c>
    </row>
    <row r="873" spans="1:2">
      <c r="A873" t="s">
        <v>967</v>
      </c>
      <c r="B873">
        <v>253.1755</v>
      </c>
    </row>
    <row r="874" spans="1:2">
      <c r="A874" t="s">
        <v>968</v>
      </c>
      <c r="B874">
        <v>4445.0789999999997</v>
      </c>
    </row>
    <row r="875" spans="1:2">
      <c r="A875" t="s">
        <v>969</v>
      </c>
      <c r="B875">
        <v>1851.925</v>
      </c>
    </row>
    <row r="876" spans="1:2">
      <c r="A876" t="s">
        <v>970</v>
      </c>
      <c r="B876">
        <v>261.02659999999997</v>
      </c>
    </row>
    <row r="877" spans="1:2">
      <c r="A877" t="s">
        <v>971</v>
      </c>
      <c r="B877">
        <v>66.586269999999999</v>
      </c>
    </row>
    <row r="878" spans="1:2">
      <c r="A878" t="s">
        <v>972</v>
      </c>
      <c r="B878">
        <v>705.14739999999995</v>
      </c>
    </row>
    <row r="879" spans="1:2">
      <c r="A879" t="s">
        <v>973</v>
      </c>
      <c r="B879">
        <v>745.54539999999997</v>
      </c>
    </row>
    <row r="880" spans="1:2">
      <c r="A880" t="s">
        <v>974</v>
      </c>
      <c r="B880">
        <v>439.15710000000001</v>
      </c>
    </row>
    <row r="881" spans="1:2">
      <c r="A881" t="s">
        <v>975</v>
      </c>
      <c r="B881">
        <v>251.78809999999999</v>
      </c>
    </row>
    <row r="882" spans="1:2">
      <c r="A882" t="s">
        <v>976</v>
      </c>
      <c r="B882">
        <v>4477.7659999999996</v>
      </c>
    </row>
    <row r="883" spans="1:2">
      <c r="A883" t="s">
        <v>977</v>
      </c>
      <c r="B883">
        <v>1865.5429999999999</v>
      </c>
    </row>
    <row r="884" spans="1:2">
      <c r="A884" t="s">
        <v>978</v>
      </c>
      <c r="B884">
        <v>262.9461</v>
      </c>
    </row>
    <row r="885" spans="1:2">
      <c r="A885" t="s">
        <v>979</v>
      </c>
      <c r="B885">
        <v>67.075909999999993</v>
      </c>
    </row>
    <row r="886" spans="1:2">
      <c r="A886" t="s">
        <v>980</v>
      </c>
      <c r="B886">
        <v>710.33270000000005</v>
      </c>
    </row>
    <row r="887" spans="1:2">
      <c r="A887" t="s">
        <v>981</v>
      </c>
      <c r="B887">
        <v>751.02769999999998</v>
      </c>
    </row>
    <row r="888" spans="1:2">
      <c r="A888" t="s">
        <v>982</v>
      </c>
      <c r="B888">
        <v>442.38639999999998</v>
      </c>
    </row>
    <row r="889" spans="1:2">
      <c r="A889" t="s">
        <v>983</v>
      </c>
      <c r="B889">
        <v>253.6396</v>
      </c>
    </row>
    <row r="890" spans="1:2">
      <c r="A890" t="s">
        <v>984</v>
      </c>
      <c r="B890">
        <v>4510.6930000000002</v>
      </c>
    </row>
    <row r="891" spans="1:2">
      <c r="A891" t="s">
        <v>985</v>
      </c>
      <c r="B891">
        <v>1879.2619999999999</v>
      </c>
    </row>
    <row r="892" spans="1:2">
      <c r="A892" t="s">
        <v>986</v>
      </c>
      <c r="B892">
        <v>264.87959999999998</v>
      </c>
    </row>
    <row r="893" spans="1:2">
      <c r="A893" t="s">
        <v>987</v>
      </c>
      <c r="B893">
        <v>67.569159999999997</v>
      </c>
    </row>
    <row r="894" spans="1:2">
      <c r="A894" t="s">
        <v>988</v>
      </c>
      <c r="B894">
        <v>715.55610000000001</v>
      </c>
    </row>
    <row r="895" spans="1:2">
      <c r="A895" t="s">
        <v>989</v>
      </c>
      <c r="B895">
        <v>756.55039999999997</v>
      </c>
    </row>
    <row r="896" spans="1:2">
      <c r="A896" t="s">
        <v>990</v>
      </c>
      <c r="B896">
        <v>445.6395</v>
      </c>
    </row>
    <row r="897" spans="1:2">
      <c r="A897" t="s">
        <v>991</v>
      </c>
      <c r="B897">
        <v>255.50479999999999</v>
      </c>
    </row>
    <row r="898" spans="1:2">
      <c r="A898" t="s">
        <v>992</v>
      </c>
      <c r="B898">
        <v>4428.8249999999998</v>
      </c>
    </row>
    <row r="899" spans="1:2">
      <c r="A899" t="s">
        <v>993</v>
      </c>
      <c r="B899">
        <v>1845.153</v>
      </c>
    </row>
    <row r="900" spans="1:2">
      <c r="A900" t="s">
        <v>994</v>
      </c>
      <c r="B900">
        <v>260.07209999999998</v>
      </c>
    </row>
    <row r="901" spans="1:2">
      <c r="A901" t="s">
        <v>995</v>
      </c>
      <c r="B901">
        <v>66.342789999999994</v>
      </c>
    </row>
    <row r="902" spans="1:2">
      <c r="A902" t="s">
        <v>996</v>
      </c>
      <c r="B902">
        <v>702.56899999999996</v>
      </c>
    </row>
    <row r="903" spans="1:2">
      <c r="A903" t="s">
        <v>997</v>
      </c>
      <c r="B903">
        <v>742.81920000000002</v>
      </c>
    </row>
    <row r="904" spans="1:2">
      <c r="A904" t="s">
        <v>998</v>
      </c>
      <c r="B904">
        <v>437.55119999999999</v>
      </c>
    </row>
    <row r="905" spans="1:2">
      <c r="A905" t="s">
        <v>999</v>
      </c>
      <c r="B905">
        <v>250.8674</v>
      </c>
    </row>
    <row r="906" spans="1:2">
      <c r="A906" t="s">
        <v>1000</v>
      </c>
      <c r="B906">
        <v>4420.72</v>
      </c>
    </row>
    <row r="907" spans="1:2">
      <c r="A907" t="s">
        <v>1001</v>
      </c>
      <c r="B907">
        <v>1841.777</v>
      </c>
    </row>
    <row r="908" spans="1:2">
      <c r="A908" t="s">
        <v>1002</v>
      </c>
      <c r="B908">
        <v>259.59620000000001</v>
      </c>
    </row>
    <row r="909" spans="1:2">
      <c r="A909" t="s">
        <v>1003</v>
      </c>
      <c r="B909">
        <v>66.221379999999996</v>
      </c>
    </row>
    <row r="910" spans="1:2">
      <c r="A910" t="s">
        <v>1004</v>
      </c>
      <c r="B910">
        <v>701.28319999999997</v>
      </c>
    </row>
    <row r="911" spans="1:2">
      <c r="A911" t="s">
        <v>1005</v>
      </c>
      <c r="B911">
        <v>741.45989999999995</v>
      </c>
    </row>
    <row r="912" spans="1:2">
      <c r="A912" t="s">
        <v>1006</v>
      </c>
      <c r="B912">
        <v>436.75049999999999</v>
      </c>
    </row>
    <row r="913" spans="1:2">
      <c r="A913" t="s">
        <v>1007</v>
      </c>
      <c r="B913">
        <v>250.4083</v>
      </c>
    </row>
    <row r="914" spans="1:2">
      <c r="A914" t="s">
        <v>1008</v>
      </c>
      <c r="B914">
        <v>4461.3919999999998</v>
      </c>
    </row>
    <row r="915" spans="1:2">
      <c r="A915" t="s">
        <v>1009</v>
      </c>
      <c r="B915">
        <v>1858.722</v>
      </c>
    </row>
    <row r="916" spans="1:2">
      <c r="A916" t="s">
        <v>1010</v>
      </c>
      <c r="B916">
        <v>261.9846</v>
      </c>
    </row>
    <row r="917" spans="1:2">
      <c r="A917" t="s">
        <v>1011</v>
      </c>
      <c r="B917">
        <v>66.830640000000002</v>
      </c>
    </row>
    <row r="918" spans="1:2">
      <c r="A918" t="s">
        <v>1012</v>
      </c>
      <c r="B918">
        <v>707.73530000000005</v>
      </c>
    </row>
    <row r="919" spans="1:2">
      <c r="A919" t="s">
        <v>1013</v>
      </c>
      <c r="B919">
        <v>748.28150000000005</v>
      </c>
    </row>
    <row r="920" spans="1:2">
      <c r="A920" t="s">
        <v>1014</v>
      </c>
      <c r="B920">
        <v>440.7688</v>
      </c>
    </row>
    <row r="921" spans="1:2">
      <c r="A921" t="s">
        <v>1015</v>
      </c>
      <c r="B921">
        <v>252.7122</v>
      </c>
    </row>
    <row r="922" spans="1:2">
      <c r="A922" t="s">
        <v>1016</v>
      </c>
      <c r="B922">
        <v>4436.9440000000004</v>
      </c>
    </row>
    <row r="923" spans="1:2">
      <c r="A923" t="s">
        <v>1017</v>
      </c>
      <c r="B923">
        <v>1848.5360000000001</v>
      </c>
    </row>
    <row r="924" spans="1:2">
      <c r="A924" t="s">
        <v>1018</v>
      </c>
      <c r="B924">
        <v>260.5489</v>
      </c>
    </row>
    <row r="925" spans="1:2">
      <c r="A925" t="s">
        <v>1019</v>
      </c>
      <c r="B925">
        <v>66.464410000000001</v>
      </c>
    </row>
    <row r="926" spans="1:2">
      <c r="A926" t="s">
        <v>1020</v>
      </c>
      <c r="B926">
        <v>703.8569</v>
      </c>
    </row>
    <row r="927" spans="1:2">
      <c r="A927" t="s">
        <v>1021</v>
      </c>
      <c r="B927">
        <v>744.18100000000004</v>
      </c>
    </row>
    <row r="928" spans="1:2">
      <c r="A928" t="s">
        <v>1022</v>
      </c>
      <c r="B928">
        <v>438.35340000000002</v>
      </c>
    </row>
    <row r="929" spans="1:2">
      <c r="A929" t="s">
        <v>1023</v>
      </c>
      <c r="B929">
        <v>251.32730000000001</v>
      </c>
    </row>
    <row r="930" spans="1:2">
      <c r="A930" t="s">
        <v>1024</v>
      </c>
      <c r="B930">
        <v>4453.2280000000001</v>
      </c>
    </row>
    <row r="931" spans="1:2">
      <c r="A931" t="s">
        <v>1025</v>
      </c>
      <c r="B931">
        <v>1855.32</v>
      </c>
    </row>
    <row r="932" spans="1:2">
      <c r="A932" t="s">
        <v>1026</v>
      </c>
      <c r="B932">
        <v>261.50510000000003</v>
      </c>
    </row>
    <row r="933" spans="1:2">
      <c r="A933" t="s">
        <v>1027</v>
      </c>
      <c r="B933">
        <v>66.708340000000007</v>
      </c>
    </row>
    <row r="934" spans="1:2">
      <c r="A934" t="s">
        <v>1028</v>
      </c>
      <c r="B934">
        <v>706.44010000000003</v>
      </c>
    </row>
    <row r="935" spans="1:2">
      <c r="A935" t="s">
        <v>1029</v>
      </c>
      <c r="B935">
        <v>746.91219999999998</v>
      </c>
    </row>
    <row r="936" spans="1:2">
      <c r="A936" t="s">
        <v>1030</v>
      </c>
      <c r="B936">
        <v>439.9622</v>
      </c>
    </row>
    <row r="937" spans="1:2">
      <c r="A937" t="s">
        <v>1031</v>
      </c>
      <c r="B937">
        <v>252.24969999999999</v>
      </c>
    </row>
    <row r="938" spans="1:2">
      <c r="A938" t="s">
        <v>1032</v>
      </c>
      <c r="B938">
        <v>4502.4390000000003</v>
      </c>
    </row>
    <row r="939" spans="1:2">
      <c r="A939" t="s">
        <v>1033</v>
      </c>
      <c r="B939">
        <v>1875.8219999999999</v>
      </c>
    </row>
    <row r="940" spans="1:2">
      <c r="A940" t="s">
        <v>1034</v>
      </c>
      <c r="B940">
        <v>264.39490000000001</v>
      </c>
    </row>
    <row r="941" spans="1:2">
      <c r="A941" t="s">
        <v>1035</v>
      </c>
      <c r="B941">
        <v>67.445499999999996</v>
      </c>
    </row>
    <row r="942" spans="1:2">
      <c r="A942" t="s">
        <v>1036</v>
      </c>
      <c r="B942">
        <v>714.24670000000003</v>
      </c>
    </row>
    <row r="943" spans="1:2">
      <c r="A943" t="s">
        <v>1037</v>
      </c>
      <c r="B943">
        <v>755.16600000000005</v>
      </c>
    </row>
    <row r="944" spans="1:2">
      <c r="A944" t="s">
        <v>1038</v>
      </c>
      <c r="B944">
        <v>444.82400000000001</v>
      </c>
    </row>
    <row r="945" spans="1:2">
      <c r="A945" t="s">
        <v>1039</v>
      </c>
      <c r="B945">
        <v>255.03720000000001</v>
      </c>
    </row>
    <row r="946" spans="1:2">
      <c r="A946" t="s">
        <v>1040</v>
      </c>
      <c r="B946">
        <v>4494.1989999999996</v>
      </c>
    </row>
    <row r="947" spans="1:2">
      <c r="A947" t="s">
        <v>1041</v>
      </c>
      <c r="B947">
        <v>1872.39</v>
      </c>
    </row>
    <row r="948" spans="1:2">
      <c r="A948" t="s">
        <v>1042</v>
      </c>
      <c r="B948">
        <v>263.91109999999998</v>
      </c>
    </row>
    <row r="949" spans="1:2">
      <c r="A949" t="s">
        <v>1043</v>
      </c>
      <c r="B949">
        <v>67.32208</v>
      </c>
    </row>
    <row r="950" spans="1:2">
      <c r="A950" t="s">
        <v>1044</v>
      </c>
      <c r="B950">
        <v>712.93960000000004</v>
      </c>
    </row>
    <row r="951" spans="1:2">
      <c r="A951" t="s">
        <v>1045</v>
      </c>
      <c r="B951">
        <v>753.78399999999999</v>
      </c>
    </row>
    <row r="952" spans="1:2">
      <c r="A952" t="s">
        <v>1046</v>
      </c>
      <c r="B952">
        <v>444.01</v>
      </c>
    </row>
    <row r="953" spans="1:2">
      <c r="A953" t="s">
        <v>1047</v>
      </c>
      <c r="B953">
        <v>254.57050000000001</v>
      </c>
    </row>
    <row r="954" spans="1:2">
      <c r="A954" t="s">
        <v>1048</v>
      </c>
      <c r="B954">
        <v>4485.9750000000004</v>
      </c>
    </row>
    <row r="955" spans="1:2">
      <c r="A955" t="s">
        <v>1049</v>
      </c>
      <c r="B955">
        <v>1868.963</v>
      </c>
    </row>
    <row r="956" spans="1:2">
      <c r="A956" t="s">
        <v>1050</v>
      </c>
      <c r="B956">
        <v>263.42809999999997</v>
      </c>
    </row>
    <row r="957" spans="1:2">
      <c r="A957" t="s">
        <v>1051</v>
      </c>
      <c r="B957">
        <v>67.198880000000003</v>
      </c>
    </row>
    <row r="958" spans="1:2">
      <c r="A958" t="s">
        <v>1052</v>
      </c>
      <c r="B958">
        <v>711.63499999999999</v>
      </c>
    </row>
    <row r="959" spans="1:2">
      <c r="A959" t="s">
        <v>1053</v>
      </c>
      <c r="B959">
        <v>752.40459999999996</v>
      </c>
    </row>
    <row r="960" spans="1:2">
      <c r="A960" t="s">
        <v>1054</v>
      </c>
      <c r="B960">
        <v>443.19749999999999</v>
      </c>
    </row>
    <row r="961" spans="1:2">
      <c r="A961" t="s">
        <v>1055</v>
      </c>
      <c r="B961">
        <v>254.1046</v>
      </c>
    </row>
    <row r="962" spans="1:2">
      <c r="A962" t="s">
        <v>1056</v>
      </c>
      <c r="B962">
        <v>4568.8999999999996</v>
      </c>
    </row>
    <row r="963" spans="1:2">
      <c r="A963" t="s">
        <v>1057</v>
      </c>
      <c r="B963">
        <v>1903.5119999999999</v>
      </c>
    </row>
    <row r="964" spans="1:2">
      <c r="A964" t="s">
        <v>1058</v>
      </c>
      <c r="B964">
        <v>268.29770000000002</v>
      </c>
    </row>
    <row r="965" spans="1:2">
      <c r="A965" t="s">
        <v>1059</v>
      </c>
      <c r="B965">
        <v>68.441079999999999</v>
      </c>
    </row>
    <row r="966" spans="1:2">
      <c r="A966" t="s">
        <v>1060</v>
      </c>
      <c r="B966">
        <v>724.78980000000001</v>
      </c>
    </row>
    <row r="967" spans="1:2">
      <c r="A967" t="s">
        <v>1061</v>
      </c>
      <c r="B967">
        <v>766.31309999999996</v>
      </c>
    </row>
    <row r="968" spans="1:2">
      <c r="A968" t="s">
        <v>1062</v>
      </c>
      <c r="B968">
        <v>451.39010000000002</v>
      </c>
    </row>
    <row r="969" spans="1:2">
      <c r="A969" t="s">
        <v>1063</v>
      </c>
      <c r="B969">
        <v>258.80180000000001</v>
      </c>
    </row>
    <row r="970" spans="1:2">
      <c r="A970" t="s">
        <v>1064</v>
      </c>
      <c r="B970">
        <v>4543.8630000000003</v>
      </c>
    </row>
    <row r="971" spans="1:2">
      <c r="A971" t="s">
        <v>1065</v>
      </c>
      <c r="B971">
        <v>1893.0809999999999</v>
      </c>
    </row>
    <row r="972" spans="1:2">
      <c r="A972" t="s">
        <v>1066</v>
      </c>
      <c r="B972">
        <v>266.82740000000001</v>
      </c>
    </row>
    <row r="973" spans="1:2">
      <c r="A973" t="s">
        <v>1067</v>
      </c>
      <c r="B973">
        <v>68.066029999999998</v>
      </c>
    </row>
    <row r="974" spans="1:2">
      <c r="A974" t="s">
        <v>1068</v>
      </c>
      <c r="B974">
        <v>720.81799999999998</v>
      </c>
    </row>
    <row r="975" spans="1:2">
      <c r="A975" t="s">
        <v>1069</v>
      </c>
      <c r="B975">
        <v>762.11369999999999</v>
      </c>
    </row>
    <row r="976" spans="1:2">
      <c r="A976" t="s">
        <v>1070</v>
      </c>
      <c r="B976">
        <v>448.91649999999998</v>
      </c>
    </row>
    <row r="977" spans="1:2">
      <c r="A977" t="s">
        <v>1071</v>
      </c>
      <c r="B977">
        <v>257.3836</v>
      </c>
    </row>
    <row r="978" spans="1:2">
      <c r="A978" t="s">
        <v>1072</v>
      </c>
      <c r="B978">
        <v>4577.2759999999998</v>
      </c>
    </row>
    <row r="979" spans="1:2">
      <c r="A979" t="s">
        <v>1073</v>
      </c>
      <c r="B979">
        <v>1907.002</v>
      </c>
    </row>
    <row r="980" spans="1:2">
      <c r="A980" t="s">
        <v>1074</v>
      </c>
      <c r="B980">
        <v>268.78960000000001</v>
      </c>
    </row>
    <row r="981" spans="1:2">
      <c r="A981" t="s">
        <v>1075</v>
      </c>
      <c r="B981">
        <v>68.566550000000007</v>
      </c>
    </row>
    <row r="982" spans="1:2">
      <c r="A982" t="s">
        <v>1076</v>
      </c>
      <c r="B982">
        <v>726.11860000000001</v>
      </c>
    </row>
    <row r="983" spans="1:2">
      <c r="A983" t="s">
        <v>1077</v>
      </c>
      <c r="B983">
        <v>767.71789999999999</v>
      </c>
    </row>
    <row r="984" spans="1:2">
      <c r="A984" t="s">
        <v>1078</v>
      </c>
      <c r="B984">
        <v>452.21769999999998</v>
      </c>
    </row>
    <row r="985" spans="1:2">
      <c r="A985" t="s">
        <v>1079</v>
      </c>
      <c r="B985">
        <v>259.27629999999999</v>
      </c>
    </row>
    <row r="986" spans="1:2">
      <c r="A986" t="s">
        <v>1080</v>
      </c>
      <c r="B986">
        <v>4610.9350000000004</v>
      </c>
    </row>
    <row r="987" spans="1:2">
      <c r="A987" t="s">
        <v>1081</v>
      </c>
      <c r="B987">
        <v>1921.0250000000001</v>
      </c>
    </row>
    <row r="988" spans="1:2">
      <c r="A988" t="s">
        <v>1082</v>
      </c>
      <c r="B988">
        <v>270.76609999999999</v>
      </c>
    </row>
    <row r="989" spans="1:2">
      <c r="A989" t="s">
        <v>1083</v>
      </c>
      <c r="B989">
        <v>69.070760000000007</v>
      </c>
    </row>
    <row r="990" spans="1:2">
      <c r="A990" t="s">
        <v>1084</v>
      </c>
      <c r="B990">
        <v>731.45809999999994</v>
      </c>
    </row>
    <row r="991" spans="1:2">
      <c r="A991" t="s">
        <v>1085</v>
      </c>
      <c r="B991">
        <v>773.36339999999996</v>
      </c>
    </row>
    <row r="992" spans="1:2">
      <c r="A992" t="s">
        <v>1086</v>
      </c>
      <c r="B992">
        <v>455.54309999999998</v>
      </c>
    </row>
    <row r="993" spans="1:2">
      <c r="A993" t="s">
        <v>1087</v>
      </c>
      <c r="B993">
        <v>261.18290000000002</v>
      </c>
    </row>
    <row r="994" spans="1:2">
      <c r="A994" t="s">
        <v>1088</v>
      </c>
      <c r="B994">
        <v>4527.2470000000003</v>
      </c>
    </row>
    <row r="995" spans="1:2">
      <c r="A995" t="s">
        <v>1089</v>
      </c>
      <c r="B995">
        <v>1886.1590000000001</v>
      </c>
    </row>
    <row r="996" spans="1:2">
      <c r="A996" t="s">
        <v>1090</v>
      </c>
      <c r="B996">
        <v>265.85169999999999</v>
      </c>
    </row>
    <row r="997" spans="1:2">
      <c r="A997" t="s">
        <v>1091</v>
      </c>
      <c r="B997">
        <v>67.817139999999995</v>
      </c>
    </row>
    <row r="998" spans="1:2">
      <c r="A998" t="s">
        <v>1092</v>
      </c>
      <c r="B998">
        <v>718.18219999999997</v>
      </c>
    </row>
    <row r="999" spans="1:2">
      <c r="A999" t="s">
        <v>1093</v>
      </c>
      <c r="B999">
        <v>759.327</v>
      </c>
    </row>
    <row r="1000" spans="1:2">
      <c r="A1000" t="s">
        <v>1094</v>
      </c>
      <c r="B1000">
        <v>447.27499999999998</v>
      </c>
    </row>
    <row r="1001" spans="1:2">
      <c r="A1001" t="s">
        <v>1095</v>
      </c>
      <c r="B1001">
        <v>256.4425</v>
      </c>
    </row>
    <row r="1002" spans="1:2">
      <c r="A1002" t="s">
        <v>1096</v>
      </c>
      <c r="B1002">
        <v>4518.9629999999997</v>
      </c>
    </row>
    <row r="1003" spans="1:2">
      <c r="A1003" t="s">
        <v>1097</v>
      </c>
      <c r="B1003">
        <v>1882.7070000000001</v>
      </c>
    </row>
    <row r="1004" spans="1:2">
      <c r="A1004" t="s">
        <v>1098</v>
      </c>
      <c r="B1004">
        <v>265.36520000000002</v>
      </c>
    </row>
    <row r="1005" spans="1:2">
      <c r="A1005" t="s">
        <v>1099</v>
      </c>
      <c r="B1005">
        <v>67.693029999999993</v>
      </c>
    </row>
    <row r="1006" spans="1:2">
      <c r="A1006" t="s">
        <v>1100</v>
      </c>
      <c r="B1006">
        <v>716.86800000000005</v>
      </c>
    </row>
    <row r="1007" spans="1:2">
      <c r="A1007" t="s">
        <v>1101</v>
      </c>
      <c r="B1007">
        <v>757.93740000000003</v>
      </c>
    </row>
    <row r="1008" spans="1:2">
      <c r="A1008" t="s">
        <v>1102</v>
      </c>
      <c r="B1008">
        <v>446.45650000000001</v>
      </c>
    </row>
    <row r="1009" spans="1:2">
      <c r="A1009" t="s">
        <v>1103</v>
      </c>
      <c r="B1009">
        <v>255.97319999999999</v>
      </c>
    </row>
    <row r="1010" spans="1:2">
      <c r="A1010" t="s">
        <v>1104</v>
      </c>
      <c r="B1010">
        <v>4560.5389999999998</v>
      </c>
    </row>
    <row r="1011" spans="1:2">
      <c r="A1011" t="s">
        <v>1105</v>
      </c>
      <c r="B1011">
        <v>1900.028</v>
      </c>
    </row>
    <row r="1012" spans="1:2">
      <c r="A1012" t="s">
        <v>1106</v>
      </c>
      <c r="B1012">
        <v>267.80669999999998</v>
      </c>
    </row>
    <row r="1013" spans="1:2">
      <c r="A1013" t="s">
        <v>1107</v>
      </c>
      <c r="B1013">
        <v>68.315830000000005</v>
      </c>
    </row>
    <row r="1014" spans="1:2">
      <c r="A1014" t="s">
        <v>1108</v>
      </c>
      <c r="B1014">
        <v>723.46339999999998</v>
      </c>
    </row>
    <row r="1015" spans="1:2">
      <c r="A1015" t="s">
        <v>1109</v>
      </c>
      <c r="B1015">
        <v>764.91070000000002</v>
      </c>
    </row>
    <row r="1016" spans="1:2">
      <c r="A1016" t="s">
        <v>1110</v>
      </c>
      <c r="B1016">
        <v>450.5641</v>
      </c>
    </row>
    <row r="1017" spans="1:2">
      <c r="A1017" t="s">
        <v>1111</v>
      </c>
      <c r="B1017">
        <v>258.32819999999998</v>
      </c>
    </row>
    <row r="1018" spans="1:2">
      <c r="A1018" t="s">
        <v>1112</v>
      </c>
      <c r="B1018">
        <v>4535.5469999999996</v>
      </c>
    </row>
    <row r="1019" spans="1:2">
      <c r="A1019" t="s">
        <v>1113</v>
      </c>
      <c r="B1019">
        <v>1889.616</v>
      </c>
    </row>
    <row r="1020" spans="1:2">
      <c r="A1020" t="s">
        <v>1114</v>
      </c>
      <c r="B1020">
        <v>266.33909999999997</v>
      </c>
    </row>
    <row r="1021" spans="1:2">
      <c r="A1021" t="s">
        <v>1115</v>
      </c>
      <c r="B1021">
        <v>67.941469999999995</v>
      </c>
    </row>
    <row r="1022" spans="1:2">
      <c r="A1022" t="s">
        <v>1116</v>
      </c>
      <c r="B1022">
        <v>719.49890000000005</v>
      </c>
    </row>
    <row r="1023" spans="1:2">
      <c r="A1023" t="s">
        <v>1117</v>
      </c>
      <c r="B1023">
        <v>760.71910000000003</v>
      </c>
    </row>
    <row r="1024" spans="1:2">
      <c r="A1024" t="s">
        <v>1118</v>
      </c>
      <c r="B1024">
        <v>448.09500000000003</v>
      </c>
    </row>
    <row r="1025" spans="1:2">
      <c r="A1025" t="s">
        <v>1119</v>
      </c>
      <c r="B1025">
        <v>256.9126</v>
      </c>
    </row>
    <row r="1026" spans="1:2">
      <c r="A1026" t="s">
        <v>1120</v>
      </c>
      <c r="B1026">
        <v>4552.1930000000002</v>
      </c>
    </row>
    <row r="1027" spans="1:2">
      <c r="A1027" t="s">
        <v>1121</v>
      </c>
      <c r="B1027">
        <v>1896.5509999999999</v>
      </c>
    </row>
    <row r="1028" spans="1:2">
      <c r="A1028" t="s">
        <v>1122</v>
      </c>
      <c r="B1028">
        <v>267.31659999999999</v>
      </c>
    </row>
    <row r="1029" spans="1:2">
      <c r="A1029" t="s">
        <v>1123</v>
      </c>
      <c r="B1029">
        <v>68.190809999999999</v>
      </c>
    </row>
    <row r="1030" spans="1:2">
      <c r="A1030" t="s">
        <v>1124</v>
      </c>
      <c r="B1030">
        <v>722.1395</v>
      </c>
    </row>
    <row r="1031" spans="1:2">
      <c r="A1031" t="s">
        <v>1125</v>
      </c>
      <c r="B1031">
        <v>763.51099999999997</v>
      </c>
    </row>
    <row r="1032" spans="1:2">
      <c r="A1032" t="s">
        <v>1126</v>
      </c>
      <c r="B1032">
        <v>449.7396</v>
      </c>
    </row>
    <row r="1033" spans="1:2">
      <c r="A1033" t="s">
        <v>1127</v>
      </c>
      <c r="B1033">
        <v>257.85550000000001</v>
      </c>
    </row>
    <row r="1034" spans="1:2">
      <c r="A1034" t="s">
        <v>1128</v>
      </c>
      <c r="B1034">
        <v>4602.4970000000003</v>
      </c>
    </row>
    <row r="1035" spans="1:2">
      <c r="A1035" t="s">
        <v>1129</v>
      </c>
      <c r="B1035">
        <v>1917.509</v>
      </c>
    </row>
    <row r="1036" spans="1:2">
      <c r="A1036" t="s">
        <v>1130</v>
      </c>
      <c r="B1036">
        <v>270.2706</v>
      </c>
    </row>
    <row r="1037" spans="1:2">
      <c r="A1037" t="s">
        <v>1131</v>
      </c>
      <c r="B1037">
        <v>68.944360000000003</v>
      </c>
    </row>
    <row r="1038" spans="1:2">
      <c r="A1038" t="s">
        <v>1132</v>
      </c>
      <c r="B1038">
        <v>730.11950000000002</v>
      </c>
    </row>
    <row r="1039" spans="1:2">
      <c r="A1039" t="s">
        <v>1133</v>
      </c>
      <c r="B1039">
        <v>771.94820000000004</v>
      </c>
    </row>
    <row r="1040" spans="1:2">
      <c r="A1040" t="s">
        <v>1134</v>
      </c>
      <c r="B1040">
        <v>454.70940000000002</v>
      </c>
    </row>
    <row r="1041" spans="1:2">
      <c r="A1041" t="s">
        <v>1135</v>
      </c>
      <c r="B1041">
        <v>260.70490000000001</v>
      </c>
    </row>
    <row r="1042" spans="1:2">
      <c r="A1042" t="s">
        <v>1136</v>
      </c>
      <c r="B1042">
        <v>4594.0749999999998</v>
      </c>
    </row>
    <row r="1043" spans="1:2">
      <c r="A1043" t="s">
        <v>1137</v>
      </c>
      <c r="B1043">
        <v>1914</v>
      </c>
    </row>
    <row r="1044" spans="1:2">
      <c r="A1044" t="s">
        <v>1138</v>
      </c>
      <c r="B1044">
        <v>269.77600000000001</v>
      </c>
    </row>
    <row r="1045" spans="1:2">
      <c r="A1045" t="s">
        <v>1139</v>
      </c>
      <c r="B1045">
        <v>68.818190000000001</v>
      </c>
    </row>
    <row r="1046" spans="1:2">
      <c r="A1046" t="s">
        <v>1140</v>
      </c>
      <c r="B1046">
        <v>728.78340000000003</v>
      </c>
    </row>
    <row r="1047" spans="1:2">
      <c r="A1047" t="s">
        <v>1141</v>
      </c>
      <c r="B1047">
        <v>770.53549999999996</v>
      </c>
    </row>
    <row r="1048" spans="1:2">
      <c r="A1048" t="s">
        <v>1142</v>
      </c>
      <c r="B1048">
        <v>453.87729999999999</v>
      </c>
    </row>
    <row r="1049" spans="1:2">
      <c r="A1049" t="s">
        <v>1143</v>
      </c>
      <c r="B1049">
        <v>260.22789999999998</v>
      </c>
    </row>
    <row r="1050" spans="1:2">
      <c r="A1050" t="s">
        <v>1144</v>
      </c>
      <c r="B1050">
        <v>4585.6679999999997</v>
      </c>
    </row>
    <row r="1051" spans="1:2">
      <c r="A1051" t="s">
        <v>1145</v>
      </c>
      <c r="B1051">
        <v>1910.498</v>
      </c>
    </row>
    <row r="1052" spans="1:2">
      <c r="A1052" t="s">
        <v>1146</v>
      </c>
      <c r="B1052">
        <v>269.28230000000002</v>
      </c>
    </row>
    <row r="1053" spans="1:2">
      <c r="A1053" t="s">
        <v>1147</v>
      </c>
      <c r="B1053">
        <v>68.692260000000005</v>
      </c>
    </row>
    <row r="1054" spans="1:2">
      <c r="A1054" t="s">
        <v>1148</v>
      </c>
      <c r="B1054">
        <v>727.44979999999998</v>
      </c>
    </row>
    <row r="1055" spans="1:2">
      <c r="A1055" t="s">
        <v>1149</v>
      </c>
      <c r="B1055">
        <v>769.12540000000001</v>
      </c>
    </row>
    <row r="1056" spans="1:2">
      <c r="A1056" t="s">
        <v>1150</v>
      </c>
      <c r="B1056">
        <v>453.04680000000002</v>
      </c>
    </row>
    <row r="1057" spans="1:2">
      <c r="A1057" t="s">
        <v>1151</v>
      </c>
      <c r="B1057">
        <v>259.7516</v>
      </c>
    </row>
    <row r="1058" spans="1:2">
      <c r="A1058" t="s">
        <v>1152</v>
      </c>
      <c r="B1058">
        <v>52128.76</v>
      </c>
    </row>
    <row r="1059" spans="1:2">
      <c r="A1059" t="s">
        <v>1153</v>
      </c>
      <c r="B1059">
        <v>19371.32</v>
      </c>
    </row>
    <row r="1060" spans="1:2">
      <c r="A1060" t="s">
        <v>1154</v>
      </c>
      <c r="B1060">
        <v>5363.2209999999995</v>
      </c>
    </row>
    <row r="1061" spans="1:2">
      <c r="A1061" t="s">
        <v>1155</v>
      </c>
      <c r="B1061">
        <v>1175.2349999999999</v>
      </c>
    </row>
    <row r="1062" spans="1:2">
      <c r="A1062" t="s">
        <v>1156</v>
      </c>
      <c r="B1062">
        <v>8210.3799999999992</v>
      </c>
    </row>
    <row r="1063" spans="1:2">
      <c r="A1063" t="s">
        <v>1157</v>
      </c>
      <c r="B1063">
        <v>9906.14</v>
      </c>
    </row>
    <row r="1064" spans="1:2">
      <c r="A1064" t="s">
        <v>1158</v>
      </c>
      <c r="B1064">
        <v>4766.9179999999997</v>
      </c>
    </row>
    <row r="1065" spans="1:2">
      <c r="A1065" t="s">
        <v>1159</v>
      </c>
      <c r="B1065">
        <v>2196.2190000000001</v>
      </c>
    </row>
    <row r="1066" spans="1:2">
      <c r="A1066" t="s">
        <v>1160</v>
      </c>
      <c r="B1066">
        <v>52145.71</v>
      </c>
    </row>
    <row r="1067" spans="1:2">
      <c r="A1067" t="s">
        <v>1161</v>
      </c>
      <c r="B1067">
        <v>19377.61</v>
      </c>
    </row>
    <row r="1068" spans="1:2">
      <c r="A1068" t="s">
        <v>1162</v>
      </c>
      <c r="B1068">
        <v>5364.9639999999999</v>
      </c>
    </row>
    <row r="1069" spans="1:2">
      <c r="A1069" t="s">
        <v>1163</v>
      </c>
      <c r="B1069">
        <v>1175.617</v>
      </c>
    </row>
    <row r="1070" spans="1:2">
      <c r="A1070" t="s">
        <v>1164</v>
      </c>
      <c r="B1070">
        <v>8213.0490000000009</v>
      </c>
    </row>
    <row r="1071" spans="1:2">
      <c r="A1071" t="s">
        <v>1165</v>
      </c>
      <c r="B1071">
        <v>9909.36</v>
      </c>
    </row>
    <row r="1072" spans="1:2">
      <c r="A1072" t="s">
        <v>1166</v>
      </c>
      <c r="B1072">
        <v>4768.4679999999998</v>
      </c>
    </row>
    <row r="1073" spans="1:2">
      <c r="A1073" t="s">
        <v>1167</v>
      </c>
      <c r="B1073">
        <v>2196.933</v>
      </c>
    </row>
    <row r="1074" spans="1:2">
      <c r="A1074" t="s">
        <v>1168</v>
      </c>
      <c r="B1074">
        <v>52123.11</v>
      </c>
    </row>
    <row r="1075" spans="1:2">
      <c r="A1075" t="s">
        <v>1169</v>
      </c>
      <c r="B1075">
        <v>19369.22</v>
      </c>
    </row>
    <row r="1076" spans="1:2">
      <c r="A1076" t="s">
        <v>1170</v>
      </c>
      <c r="B1076">
        <v>5362.64</v>
      </c>
    </row>
    <row r="1077" spans="1:2">
      <c r="A1077" t="s">
        <v>1171</v>
      </c>
      <c r="B1077">
        <v>1175.1079999999999</v>
      </c>
    </row>
    <row r="1078" spans="1:2">
      <c r="A1078" t="s">
        <v>1172</v>
      </c>
      <c r="B1078">
        <v>8209.491</v>
      </c>
    </row>
    <row r="1079" spans="1:2">
      <c r="A1079" t="s">
        <v>1173</v>
      </c>
      <c r="B1079">
        <v>9905.0669999999991</v>
      </c>
    </row>
    <row r="1080" spans="1:2">
      <c r="A1080" t="s">
        <v>1174</v>
      </c>
      <c r="B1080">
        <v>4766.4009999999998</v>
      </c>
    </row>
    <row r="1081" spans="1:2">
      <c r="A1081" t="s">
        <v>1175</v>
      </c>
      <c r="B1081">
        <v>2195.9810000000002</v>
      </c>
    </row>
    <row r="1082" spans="1:2">
      <c r="A1082" t="s">
        <v>1176</v>
      </c>
      <c r="B1082">
        <v>52100.53</v>
      </c>
    </row>
    <row r="1083" spans="1:2">
      <c r="A1083" t="s">
        <v>1177</v>
      </c>
      <c r="B1083">
        <v>19360.830000000002</v>
      </c>
    </row>
    <row r="1084" spans="1:2">
      <c r="A1084" t="s">
        <v>1178</v>
      </c>
      <c r="B1084">
        <v>5360.3159999999998</v>
      </c>
    </row>
    <row r="1085" spans="1:2">
      <c r="A1085" t="s">
        <v>1179</v>
      </c>
      <c r="B1085">
        <v>1174.5989999999999</v>
      </c>
    </row>
    <row r="1086" spans="1:2">
      <c r="A1086" t="s">
        <v>1180</v>
      </c>
      <c r="B1086">
        <v>8205.9339999999993</v>
      </c>
    </row>
    <row r="1087" spans="1:2">
      <c r="A1087" t="s">
        <v>1181</v>
      </c>
      <c r="B1087">
        <v>9900.7749999999996</v>
      </c>
    </row>
    <row r="1088" spans="1:2">
      <c r="A1088" t="s">
        <v>1182</v>
      </c>
      <c r="B1088">
        <v>4764.3360000000002</v>
      </c>
    </row>
    <row r="1089" spans="1:2">
      <c r="A1089" t="s">
        <v>1183</v>
      </c>
      <c r="B1089">
        <v>2195.0300000000002</v>
      </c>
    </row>
    <row r="1090" spans="1:2">
      <c r="A1090" t="s">
        <v>1184</v>
      </c>
      <c r="B1090">
        <v>52157.01</v>
      </c>
    </row>
    <row r="1091" spans="1:2">
      <c r="A1091" t="s">
        <v>1185</v>
      </c>
      <c r="B1091">
        <v>19381.810000000001</v>
      </c>
    </row>
    <row r="1092" spans="1:2">
      <c r="A1092" t="s">
        <v>1186</v>
      </c>
      <c r="B1092">
        <v>5366.1270000000004</v>
      </c>
    </row>
    <row r="1093" spans="1:2">
      <c r="A1093" t="s">
        <v>1187</v>
      </c>
      <c r="B1093">
        <v>1175.8720000000001</v>
      </c>
    </row>
    <row r="1094" spans="1:2">
      <c r="A1094" t="s">
        <v>1188</v>
      </c>
      <c r="B1094">
        <v>8214.8289999999997</v>
      </c>
    </row>
    <row r="1095" spans="1:2">
      <c r="A1095" t="s">
        <v>1189</v>
      </c>
      <c r="B1095">
        <v>9911.5079999999998</v>
      </c>
    </row>
    <row r="1096" spans="1:2">
      <c r="A1096" t="s">
        <v>1190</v>
      </c>
      <c r="B1096">
        <v>4769.5010000000002</v>
      </c>
    </row>
    <row r="1097" spans="1:2">
      <c r="A1097" t="s">
        <v>1191</v>
      </c>
      <c r="B1097">
        <v>2197.4090000000001</v>
      </c>
    </row>
    <row r="1098" spans="1:2">
      <c r="A1098" t="s">
        <v>1192</v>
      </c>
      <c r="B1098">
        <v>52162.66</v>
      </c>
    </row>
    <row r="1099" spans="1:2">
      <c r="A1099" t="s">
        <v>1193</v>
      </c>
      <c r="B1099">
        <v>19383.91</v>
      </c>
    </row>
    <row r="1100" spans="1:2">
      <c r="A1100" t="s">
        <v>1194</v>
      </c>
      <c r="B1100">
        <v>5366.7079999999996</v>
      </c>
    </row>
    <row r="1101" spans="1:2">
      <c r="A1101" t="s">
        <v>1195</v>
      </c>
      <c r="B1101">
        <v>1176</v>
      </c>
    </row>
    <row r="1102" spans="1:2">
      <c r="A1102" t="s">
        <v>1196</v>
      </c>
      <c r="B1102">
        <v>8215.7189999999991</v>
      </c>
    </row>
    <row r="1103" spans="1:2">
      <c r="A1103" t="s">
        <v>1197</v>
      </c>
      <c r="B1103">
        <v>9912.5820000000003</v>
      </c>
    </row>
    <row r="1104" spans="1:2">
      <c r="A1104" t="s">
        <v>1198</v>
      </c>
      <c r="B1104">
        <v>4770.0169999999998</v>
      </c>
    </row>
    <row r="1105" spans="1:2">
      <c r="A1105" t="s">
        <v>1199</v>
      </c>
      <c r="B1105">
        <v>2197.6469999999999</v>
      </c>
    </row>
    <row r="1106" spans="1:2">
      <c r="A1106" t="s">
        <v>1200</v>
      </c>
      <c r="B1106">
        <v>52134.41</v>
      </c>
    </row>
    <row r="1107" spans="1:2">
      <c r="A1107" t="s">
        <v>1201</v>
      </c>
      <c r="B1107">
        <v>19373.419999999998</v>
      </c>
    </row>
    <row r="1108" spans="1:2">
      <c r="A1108" t="s">
        <v>1202</v>
      </c>
      <c r="B1108">
        <v>5363.8019999999997</v>
      </c>
    </row>
    <row r="1109" spans="1:2">
      <c r="A1109" t="s">
        <v>1203</v>
      </c>
      <c r="B1109">
        <v>1175.3630000000001</v>
      </c>
    </row>
    <row r="1110" spans="1:2">
      <c r="A1110" t="s">
        <v>1204</v>
      </c>
      <c r="B1110">
        <v>8211.27</v>
      </c>
    </row>
    <row r="1111" spans="1:2">
      <c r="A1111" t="s">
        <v>1205</v>
      </c>
      <c r="B1111">
        <v>9907.2139999999999</v>
      </c>
    </row>
    <row r="1112" spans="1:2">
      <c r="A1112" t="s">
        <v>1206</v>
      </c>
      <c r="B1112">
        <v>4767.4340000000002</v>
      </c>
    </row>
    <row r="1113" spans="1:2">
      <c r="A1113" t="s">
        <v>1207</v>
      </c>
      <c r="B1113">
        <v>2196.4569999999999</v>
      </c>
    </row>
    <row r="1114" spans="1:2">
      <c r="A1114" t="s">
        <v>1208</v>
      </c>
      <c r="B1114">
        <v>52151.360000000001</v>
      </c>
    </row>
    <row r="1115" spans="1:2">
      <c r="A1115" t="s">
        <v>1209</v>
      </c>
      <c r="B1115">
        <v>19379.71</v>
      </c>
    </row>
    <row r="1116" spans="1:2">
      <c r="A1116" t="s">
        <v>1210</v>
      </c>
      <c r="B1116">
        <v>5365.5450000000001</v>
      </c>
    </row>
    <row r="1117" spans="1:2">
      <c r="A1117" t="s">
        <v>1211</v>
      </c>
      <c r="B1117">
        <v>1175.7449999999999</v>
      </c>
    </row>
    <row r="1118" spans="1:2">
      <c r="A1118" t="s">
        <v>1212</v>
      </c>
      <c r="B1118">
        <v>8213.9390000000003</v>
      </c>
    </row>
    <row r="1119" spans="1:2">
      <c r="A1119" t="s">
        <v>1213</v>
      </c>
      <c r="B1119">
        <v>9910.4339999999993</v>
      </c>
    </row>
    <row r="1120" spans="1:2">
      <c r="A1120" t="s">
        <v>1214</v>
      </c>
      <c r="B1120">
        <v>4768.9840000000004</v>
      </c>
    </row>
    <row r="1121" spans="1:2">
      <c r="A1121" t="s">
        <v>1215</v>
      </c>
      <c r="B1121">
        <v>2197.1709999999998</v>
      </c>
    </row>
    <row r="1122" spans="1:2">
      <c r="A1122" t="s">
        <v>1216</v>
      </c>
      <c r="B1122">
        <v>52140.06</v>
      </c>
    </row>
    <row r="1123" spans="1:2">
      <c r="A1123" t="s">
        <v>1217</v>
      </c>
      <c r="B1123">
        <v>19375.509999999998</v>
      </c>
    </row>
    <row r="1124" spans="1:2">
      <c r="A1124" t="s">
        <v>1218</v>
      </c>
      <c r="B1124">
        <v>5364.3829999999998</v>
      </c>
    </row>
    <row r="1125" spans="1:2">
      <c r="A1125" t="s">
        <v>1219</v>
      </c>
      <c r="B1125">
        <v>1175.49</v>
      </c>
    </row>
    <row r="1126" spans="1:2">
      <c r="A1126" t="s">
        <v>1220</v>
      </c>
      <c r="B1126">
        <v>8212.1589999999997</v>
      </c>
    </row>
    <row r="1127" spans="1:2">
      <c r="A1127" t="s">
        <v>1221</v>
      </c>
      <c r="B1127">
        <v>9908.2870000000003</v>
      </c>
    </row>
    <row r="1128" spans="1:2">
      <c r="A1128" t="s">
        <v>1222</v>
      </c>
      <c r="B1128">
        <v>4767.951</v>
      </c>
    </row>
    <row r="1129" spans="1:2">
      <c r="A1129" t="s">
        <v>1223</v>
      </c>
      <c r="B1129">
        <v>2196.6950000000002</v>
      </c>
    </row>
    <row r="1130" spans="1:2">
      <c r="A1130" t="s">
        <v>1224</v>
      </c>
      <c r="B1130">
        <v>52106.18</v>
      </c>
    </row>
    <row r="1131" spans="1:2">
      <c r="A1131" t="s">
        <v>1225</v>
      </c>
      <c r="B1131">
        <v>19362.919999999998</v>
      </c>
    </row>
    <row r="1132" spans="1:2">
      <c r="A1132" t="s">
        <v>1226</v>
      </c>
      <c r="B1132">
        <v>5360.8969999999999</v>
      </c>
    </row>
    <row r="1133" spans="1:2">
      <c r="A1133" t="s">
        <v>1227</v>
      </c>
      <c r="B1133">
        <v>1174.7260000000001</v>
      </c>
    </row>
    <row r="1134" spans="1:2">
      <c r="A1134" t="s">
        <v>1228</v>
      </c>
      <c r="B1134">
        <v>8206.8230000000003</v>
      </c>
    </row>
    <row r="1135" spans="1:2">
      <c r="A1135" t="s">
        <v>1229</v>
      </c>
      <c r="B1135">
        <v>9901.848</v>
      </c>
    </row>
    <row r="1136" spans="1:2">
      <c r="A1136" t="s">
        <v>1230</v>
      </c>
      <c r="B1136">
        <v>4764.8519999999999</v>
      </c>
    </row>
    <row r="1137" spans="1:2">
      <c r="A1137" t="s">
        <v>1231</v>
      </c>
      <c r="B1137">
        <v>2195.2669999999998</v>
      </c>
    </row>
    <row r="1138" spans="1:2">
      <c r="A1138" t="s">
        <v>1232</v>
      </c>
      <c r="B1138">
        <v>52111.82</v>
      </c>
    </row>
    <row r="1139" spans="1:2">
      <c r="A1139" t="s">
        <v>1233</v>
      </c>
      <c r="B1139">
        <v>19365.02</v>
      </c>
    </row>
    <row r="1140" spans="1:2">
      <c r="A1140" t="s">
        <v>1234</v>
      </c>
      <c r="B1140">
        <v>5361.4780000000001</v>
      </c>
    </row>
    <row r="1141" spans="1:2">
      <c r="A1141" t="s">
        <v>1235</v>
      </c>
      <c r="B1141">
        <v>1174.8530000000001</v>
      </c>
    </row>
    <row r="1142" spans="1:2">
      <c r="A1142" t="s">
        <v>1236</v>
      </c>
      <c r="B1142">
        <v>8207.7119999999995</v>
      </c>
    </row>
    <row r="1143" spans="1:2">
      <c r="A1143" t="s">
        <v>1237</v>
      </c>
      <c r="B1143">
        <v>9902.9210000000003</v>
      </c>
    </row>
    <row r="1144" spans="1:2">
      <c r="A1144" t="s">
        <v>1238</v>
      </c>
      <c r="B1144">
        <v>4765.3689999999997</v>
      </c>
    </row>
    <row r="1145" spans="1:2">
      <c r="A1145" t="s">
        <v>1239</v>
      </c>
      <c r="B1145">
        <v>2195.5050000000001</v>
      </c>
    </row>
    <row r="1146" spans="1:2">
      <c r="A1146" t="s">
        <v>1240</v>
      </c>
      <c r="B1146">
        <v>52117.47</v>
      </c>
    </row>
    <row r="1147" spans="1:2">
      <c r="A1147" t="s">
        <v>1241</v>
      </c>
      <c r="B1147">
        <v>19367.12</v>
      </c>
    </row>
    <row r="1148" spans="1:2">
      <c r="A1148" t="s">
        <v>1242</v>
      </c>
      <c r="B1148">
        <v>5362.0590000000002</v>
      </c>
    </row>
    <row r="1149" spans="1:2">
      <c r="A1149" t="s">
        <v>1243</v>
      </c>
      <c r="B1149">
        <v>1174.981</v>
      </c>
    </row>
    <row r="1150" spans="1:2">
      <c r="A1150" t="s">
        <v>1244</v>
      </c>
      <c r="B1150">
        <v>8208.6020000000008</v>
      </c>
    </row>
    <row r="1151" spans="1:2">
      <c r="A1151" t="s">
        <v>1245</v>
      </c>
      <c r="B1151">
        <v>9903.9940000000006</v>
      </c>
    </row>
    <row r="1152" spans="1:2">
      <c r="A1152" t="s">
        <v>1246</v>
      </c>
      <c r="B1152">
        <v>4765.8850000000002</v>
      </c>
    </row>
    <row r="1153" spans="1:2">
      <c r="A1153" t="s">
        <v>1247</v>
      </c>
      <c r="B1153">
        <v>2195.7429999999999</v>
      </c>
    </row>
    <row r="1154" spans="1:2">
      <c r="A1154" t="s">
        <v>1248</v>
      </c>
      <c r="B1154">
        <v>52061.03</v>
      </c>
    </row>
    <row r="1155" spans="1:2">
      <c r="A1155" t="s">
        <v>1249</v>
      </c>
      <c r="B1155">
        <v>19346.150000000001</v>
      </c>
    </row>
    <row r="1156" spans="1:2">
      <c r="A1156" t="s">
        <v>1250</v>
      </c>
      <c r="B1156">
        <v>5356.2529999999997</v>
      </c>
    </row>
    <row r="1157" spans="1:2">
      <c r="A1157" t="s">
        <v>1251</v>
      </c>
      <c r="B1157">
        <v>1173.7080000000001</v>
      </c>
    </row>
    <row r="1158" spans="1:2">
      <c r="A1158" t="s">
        <v>1252</v>
      </c>
      <c r="B1158">
        <v>8199.7129999999997</v>
      </c>
    </row>
    <row r="1159" spans="1:2">
      <c r="A1159" t="s">
        <v>1253</v>
      </c>
      <c r="B1159">
        <v>9893.27</v>
      </c>
    </row>
    <row r="1160" spans="1:2">
      <c r="A1160" t="s">
        <v>1254</v>
      </c>
      <c r="B1160">
        <v>4760.7250000000004</v>
      </c>
    </row>
    <row r="1161" spans="1:2">
      <c r="A1161" t="s">
        <v>1255</v>
      </c>
      <c r="B1161">
        <v>2193.366</v>
      </c>
    </row>
    <row r="1162" spans="1:2">
      <c r="A1162" t="s">
        <v>1256</v>
      </c>
      <c r="B1162">
        <v>52077.96</v>
      </c>
    </row>
    <row r="1163" spans="1:2">
      <c r="A1163" t="s">
        <v>1257</v>
      </c>
      <c r="B1163">
        <v>19352.439999999999</v>
      </c>
    </row>
    <row r="1164" spans="1:2">
      <c r="A1164" t="s">
        <v>1258</v>
      </c>
      <c r="B1164">
        <v>5357.9939999999997</v>
      </c>
    </row>
    <row r="1165" spans="1:2">
      <c r="A1165" t="s">
        <v>1259</v>
      </c>
      <c r="B1165">
        <v>1174.0899999999999</v>
      </c>
    </row>
    <row r="1166" spans="1:2">
      <c r="A1166" t="s">
        <v>1260</v>
      </c>
      <c r="B1166">
        <v>8202.3790000000008</v>
      </c>
    </row>
    <row r="1167" spans="1:2">
      <c r="A1167" t="s">
        <v>1261</v>
      </c>
      <c r="B1167">
        <v>9896.4860000000008</v>
      </c>
    </row>
    <row r="1168" spans="1:2">
      <c r="A1168" t="s">
        <v>1262</v>
      </c>
      <c r="B1168">
        <v>4762.2719999999999</v>
      </c>
    </row>
    <row r="1169" spans="1:2">
      <c r="A1169" t="s">
        <v>1263</v>
      </c>
      <c r="B1169">
        <v>2194.0790000000002</v>
      </c>
    </row>
    <row r="1170" spans="1:2">
      <c r="A1170" t="s">
        <v>1264</v>
      </c>
      <c r="B1170">
        <v>52055.39</v>
      </c>
    </row>
    <row r="1171" spans="1:2">
      <c r="A1171" t="s">
        <v>1265</v>
      </c>
      <c r="B1171">
        <v>19344.05</v>
      </c>
    </row>
    <row r="1172" spans="1:2">
      <c r="A1172" t="s">
        <v>1266</v>
      </c>
      <c r="B1172">
        <v>5355.6729999999998</v>
      </c>
    </row>
    <row r="1173" spans="1:2">
      <c r="A1173" t="s">
        <v>1267</v>
      </c>
      <c r="B1173">
        <v>1173.5809999999999</v>
      </c>
    </row>
    <row r="1174" spans="1:2">
      <c r="A1174" t="s">
        <v>1268</v>
      </c>
      <c r="B1174">
        <v>8198.8250000000007</v>
      </c>
    </row>
    <row r="1175" spans="1:2">
      <c r="A1175" t="s">
        <v>1269</v>
      </c>
      <c r="B1175">
        <v>9892.1980000000003</v>
      </c>
    </row>
    <row r="1176" spans="1:2">
      <c r="A1176" t="s">
        <v>1270</v>
      </c>
      <c r="B1176">
        <v>4760.2089999999998</v>
      </c>
    </row>
    <row r="1177" spans="1:2">
      <c r="A1177" t="s">
        <v>1271</v>
      </c>
      <c r="B1177">
        <v>2193.1280000000002</v>
      </c>
    </row>
    <row r="1178" spans="1:2">
      <c r="A1178" t="s">
        <v>1272</v>
      </c>
      <c r="B1178">
        <v>52032.84</v>
      </c>
    </row>
    <row r="1179" spans="1:2">
      <c r="A1179" t="s">
        <v>1273</v>
      </c>
      <c r="B1179">
        <v>19335.669999999998</v>
      </c>
    </row>
    <row r="1180" spans="1:2">
      <c r="A1180" t="s">
        <v>1274</v>
      </c>
      <c r="B1180">
        <v>5353.3519999999999</v>
      </c>
    </row>
    <row r="1181" spans="1:2">
      <c r="A1181" t="s">
        <v>1275</v>
      </c>
      <c r="B1181">
        <v>1173.0730000000001</v>
      </c>
    </row>
    <row r="1182" spans="1:2">
      <c r="A1182" t="s">
        <v>1276</v>
      </c>
      <c r="B1182">
        <v>8195.2720000000008</v>
      </c>
    </row>
    <row r="1183" spans="1:2">
      <c r="A1183" t="s">
        <v>1277</v>
      </c>
      <c r="B1183">
        <v>9887.9120000000003</v>
      </c>
    </row>
    <row r="1184" spans="1:2">
      <c r="A1184" t="s">
        <v>1278</v>
      </c>
      <c r="B1184">
        <v>4758.1459999999997</v>
      </c>
    </row>
    <row r="1185" spans="1:2">
      <c r="A1185" t="s">
        <v>1279</v>
      </c>
      <c r="B1185">
        <v>2192.1779999999999</v>
      </c>
    </row>
    <row r="1186" spans="1:2">
      <c r="A1186" t="s">
        <v>1280</v>
      </c>
      <c r="B1186">
        <v>52089.24</v>
      </c>
    </row>
    <row r="1187" spans="1:2">
      <c r="A1187" t="s">
        <v>1281</v>
      </c>
      <c r="B1187">
        <v>19356.63</v>
      </c>
    </row>
    <row r="1188" spans="1:2">
      <c r="A1188" t="s">
        <v>1282</v>
      </c>
      <c r="B1188">
        <v>5359.1549999999997</v>
      </c>
    </row>
    <row r="1189" spans="1:2">
      <c r="A1189" t="s">
        <v>1283</v>
      </c>
      <c r="B1189">
        <v>1174.3440000000001</v>
      </c>
    </row>
    <row r="1190" spans="1:2">
      <c r="A1190" t="s">
        <v>1284</v>
      </c>
      <c r="B1190">
        <v>8204.1560000000009</v>
      </c>
    </row>
    <row r="1191" spans="1:2">
      <c r="A1191" t="s">
        <v>1285</v>
      </c>
      <c r="B1191">
        <v>9898.6309999999994</v>
      </c>
    </row>
    <row r="1192" spans="1:2">
      <c r="A1192" t="s">
        <v>1286</v>
      </c>
      <c r="B1192">
        <v>4763.3040000000001</v>
      </c>
    </row>
    <row r="1193" spans="1:2">
      <c r="A1193" t="s">
        <v>1287</v>
      </c>
      <c r="B1193">
        <v>2194.5540000000001</v>
      </c>
    </row>
    <row r="1194" spans="1:2">
      <c r="A1194" t="s">
        <v>1288</v>
      </c>
      <c r="B1194">
        <v>52094.89</v>
      </c>
    </row>
    <row r="1195" spans="1:2">
      <c r="A1195" t="s">
        <v>1289</v>
      </c>
      <c r="B1195">
        <v>19358.73</v>
      </c>
    </row>
    <row r="1196" spans="1:2">
      <c r="A1196" t="s">
        <v>1290</v>
      </c>
      <c r="B1196">
        <v>5359.7349999999997</v>
      </c>
    </row>
    <row r="1197" spans="1:2">
      <c r="A1197" t="s">
        <v>1291</v>
      </c>
      <c r="B1197">
        <v>1174.472</v>
      </c>
    </row>
    <row r="1198" spans="1:2">
      <c r="A1198" t="s">
        <v>1292</v>
      </c>
      <c r="B1198">
        <v>8205.0450000000001</v>
      </c>
    </row>
    <row r="1199" spans="1:2">
      <c r="A1199" t="s">
        <v>1293</v>
      </c>
      <c r="B1199">
        <v>9899.7029999999995</v>
      </c>
    </row>
    <row r="1200" spans="1:2">
      <c r="A1200" t="s">
        <v>1294</v>
      </c>
      <c r="B1200">
        <v>4763.82</v>
      </c>
    </row>
    <row r="1201" spans="1:2">
      <c r="A1201" t="s">
        <v>1295</v>
      </c>
      <c r="B1201">
        <v>2194.7919999999999</v>
      </c>
    </row>
    <row r="1202" spans="1:2">
      <c r="A1202" t="s">
        <v>1296</v>
      </c>
      <c r="B1202">
        <v>52066.67</v>
      </c>
    </row>
    <row r="1203" spans="1:2">
      <c r="A1203" t="s">
        <v>1297</v>
      </c>
      <c r="B1203">
        <v>19348.240000000002</v>
      </c>
    </row>
    <row r="1204" spans="1:2">
      <c r="A1204" t="s">
        <v>1298</v>
      </c>
      <c r="B1204">
        <v>5356.8329999999996</v>
      </c>
    </row>
    <row r="1205" spans="1:2">
      <c r="A1205" t="s">
        <v>1299</v>
      </c>
      <c r="B1205">
        <v>1173.836</v>
      </c>
    </row>
    <row r="1206" spans="1:2">
      <c r="A1206" t="s">
        <v>1300</v>
      </c>
      <c r="B1206">
        <v>8200.6020000000008</v>
      </c>
    </row>
    <row r="1207" spans="1:2">
      <c r="A1207" t="s">
        <v>1301</v>
      </c>
      <c r="B1207">
        <v>9894.3420000000006</v>
      </c>
    </row>
    <row r="1208" spans="1:2">
      <c r="A1208" t="s">
        <v>1302</v>
      </c>
      <c r="B1208">
        <v>4761.24</v>
      </c>
    </row>
    <row r="1209" spans="1:2">
      <c r="A1209" t="s">
        <v>1303</v>
      </c>
      <c r="B1209">
        <v>2193.6030000000001</v>
      </c>
    </row>
    <row r="1210" spans="1:2">
      <c r="A1210" t="s">
        <v>1304</v>
      </c>
      <c r="B1210">
        <v>52083.6</v>
      </c>
    </row>
    <row r="1211" spans="1:2">
      <c r="A1211" t="s">
        <v>1305</v>
      </c>
      <c r="B1211">
        <v>19354.53</v>
      </c>
    </row>
    <row r="1212" spans="1:2">
      <c r="A1212" t="s">
        <v>1306</v>
      </c>
      <c r="B1212">
        <v>5358.5739999999996</v>
      </c>
    </row>
    <row r="1213" spans="1:2">
      <c r="A1213" t="s">
        <v>1307</v>
      </c>
      <c r="B1213">
        <v>1174.2170000000001</v>
      </c>
    </row>
    <row r="1214" spans="1:2">
      <c r="A1214" t="s">
        <v>1308</v>
      </c>
      <c r="B1214">
        <v>8203.2669999999998</v>
      </c>
    </row>
    <row r="1215" spans="1:2">
      <c r="A1215" t="s">
        <v>1309</v>
      </c>
      <c r="B1215">
        <v>9897.5580000000009</v>
      </c>
    </row>
    <row r="1216" spans="1:2">
      <c r="A1216" t="s">
        <v>1310</v>
      </c>
      <c r="B1216">
        <v>4762.7879999999996</v>
      </c>
    </row>
    <row r="1217" spans="1:2">
      <c r="A1217" t="s">
        <v>1311</v>
      </c>
      <c r="B1217">
        <v>2194.3159999999998</v>
      </c>
    </row>
    <row r="1218" spans="1:2">
      <c r="A1218" t="s">
        <v>1312</v>
      </c>
      <c r="B1218">
        <v>52072.32</v>
      </c>
    </row>
    <row r="1219" spans="1:2">
      <c r="A1219" t="s">
        <v>1313</v>
      </c>
      <c r="B1219">
        <v>19350.34</v>
      </c>
    </row>
    <row r="1220" spans="1:2">
      <c r="A1220" t="s">
        <v>1314</v>
      </c>
      <c r="B1220">
        <v>5357.4129999999996</v>
      </c>
    </row>
    <row r="1221" spans="1:2">
      <c r="A1221" t="s">
        <v>1315</v>
      </c>
      <c r="B1221">
        <v>1173.963</v>
      </c>
    </row>
    <row r="1222" spans="1:2">
      <c r="A1222" t="s">
        <v>1316</v>
      </c>
      <c r="B1222">
        <v>8201.49</v>
      </c>
    </row>
    <row r="1223" spans="1:2">
      <c r="A1223" t="s">
        <v>1317</v>
      </c>
      <c r="B1223">
        <v>9895.4140000000007</v>
      </c>
    </row>
    <row r="1224" spans="1:2">
      <c r="A1224" t="s">
        <v>1318</v>
      </c>
      <c r="B1224">
        <v>4761.7560000000003</v>
      </c>
    </row>
    <row r="1225" spans="1:2">
      <c r="A1225" t="s">
        <v>1319</v>
      </c>
      <c r="B1225">
        <v>2193.8409999999999</v>
      </c>
    </row>
    <row r="1226" spans="1:2">
      <c r="A1226" t="s">
        <v>1320</v>
      </c>
      <c r="B1226">
        <v>52038.48</v>
      </c>
    </row>
    <row r="1227" spans="1:2">
      <c r="A1227" t="s">
        <v>1321</v>
      </c>
      <c r="B1227">
        <v>19337.77</v>
      </c>
    </row>
    <row r="1228" spans="1:2">
      <c r="A1228" t="s">
        <v>1322</v>
      </c>
      <c r="B1228">
        <v>5353.9319999999998</v>
      </c>
    </row>
    <row r="1229" spans="1:2">
      <c r="A1229" t="s">
        <v>1323</v>
      </c>
      <c r="B1229">
        <v>1173.2</v>
      </c>
    </row>
    <row r="1230" spans="1:2">
      <c r="A1230" t="s">
        <v>1324</v>
      </c>
      <c r="B1230">
        <v>8196.16</v>
      </c>
    </row>
    <row r="1231" spans="1:2">
      <c r="A1231" t="s">
        <v>1325</v>
      </c>
      <c r="B1231">
        <v>9888.9830000000002</v>
      </c>
    </row>
    <row r="1232" spans="1:2">
      <c r="A1232" t="s">
        <v>1326</v>
      </c>
      <c r="B1232">
        <v>4758.6620000000003</v>
      </c>
    </row>
    <row r="1233" spans="1:2">
      <c r="A1233" t="s">
        <v>1327</v>
      </c>
      <c r="B1233">
        <v>2192.415</v>
      </c>
    </row>
    <row r="1234" spans="1:2">
      <c r="A1234" t="s">
        <v>1328</v>
      </c>
      <c r="B1234">
        <v>52044.12</v>
      </c>
    </row>
    <row r="1235" spans="1:2">
      <c r="A1235" t="s">
        <v>1329</v>
      </c>
      <c r="B1235">
        <v>19339.86</v>
      </c>
    </row>
    <row r="1236" spans="1:2">
      <c r="A1236" t="s">
        <v>1330</v>
      </c>
      <c r="B1236">
        <v>5354.5119999999997</v>
      </c>
    </row>
    <row r="1237" spans="1:2">
      <c r="A1237" t="s">
        <v>1331</v>
      </c>
      <c r="B1237">
        <v>1173.327</v>
      </c>
    </row>
    <row r="1238" spans="1:2">
      <c r="A1238" t="s">
        <v>1332</v>
      </c>
      <c r="B1238">
        <v>8197.0490000000009</v>
      </c>
    </row>
    <row r="1239" spans="1:2">
      <c r="A1239" t="s">
        <v>1333</v>
      </c>
      <c r="B1239">
        <v>9890.0550000000003</v>
      </c>
    </row>
    <row r="1240" spans="1:2">
      <c r="A1240" t="s">
        <v>1334</v>
      </c>
      <c r="B1240">
        <v>4759.1769999999997</v>
      </c>
    </row>
    <row r="1241" spans="1:2">
      <c r="A1241" t="s">
        <v>1335</v>
      </c>
      <c r="B1241">
        <v>2192.6529999999998</v>
      </c>
    </row>
    <row r="1242" spans="1:2">
      <c r="A1242" t="s">
        <v>1336</v>
      </c>
      <c r="B1242">
        <v>52049.75</v>
      </c>
    </row>
    <row r="1243" spans="1:2">
      <c r="A1243" t="s">
        <v>1337</v>
      </c>
      <c r="B1243">
        <v>19341.96</v>
      </c>
    </row>
    <row r="1244" spans="1:2">
      <c r="A1244" t="s">
        <v>1338</v>
      </c>
      <c r="B1244">
        <v>5355.0919999999996</v>
      </c>
    </row>
    <row r="1245" spans="1:2">
      <c r="A1245" t="s">
        <v>1339</v>
      </c>
      <c r="B1245">
        <v>1173.454</v>
      </c>
    </row>
    <row r="1246" spans="1:2">
      <c r="A1246" t="s">
        <v>1340</v>
      </c>
      <c r="B1246">
        <v>8197.9359999999997</v>
      </c>
    </row>
    <row r="1247" spans="1:2">
      <c r="A1247" t="s">
        <v>1341</v>
      </c>
      <c r="B1247">
        <v>9891.1260000000002</v>
      </c>
    </row>
    <row r="1248" spans="1:2">
      <c r="A1248" t="s">
        <v>1342</v>
      </c>
      <c r="B1248">
        <v>4759.6930000000002</v>
      </c>
    </row>
    <row r="1249" spans="1:2">
      <c r="A1249" t="s">
        <v>1343</v>
      </c>
      <c r="B1249">
        <v>2192.89</v>
      </c>
    </row>
    <row r="1250" spans="1:2">
      <c r="A1250" t="s">
        <v>1344</v>
      </c>
      <c r="B1250">
        <v>51993.39</v>
      </c>
    </row>
    <row r="1251" spans="1:2">
      <c r="A1251" t="s">
        <v>1345</v>
      </c>
      <c r="B1251">
        <v>19321.009999999998</v>
      </c>
    </row>
    <row r="1252" spans="1:2">
      <c r="A1252" t="s">
        <v>1346</v>
      </c>
      <c r="B1252">
        <v>5349.2939999999999</v>
      </c>
    </row>
    <row r="1253" spans="1:2">
      <c r="A1253" t="s">
        <v>1347</v>
      </c>
      <c r="B1253">
        <v>1172.184</v>
      </c>
    </row>
    <row r="1254" spans="1:2">
      <c r="A1254" t="s">
        <v>1348</v>
      </c>
      <c r="B1254">
        <v>8189.06</v>
      </c>
    </row>
    <row r="1255" spans="1:2">
      <c r="A1255" t="s">
        <v>1349</v>
      </c>
      <c r="B1255">
        <v>9880.4169999999995</v>
      </c>
    </row>
    <row r="1256" spans="1:2">
      <c r="A1256" t="s">
        <v>1350</v>
      </c>
      <c r="B1256">
        <v>4754.5389999999998</v>
      </c>
    </row>
    <row r="1257" spans="1:2">
      <c r="A1257" t="s">
        <v>1351</v>
      </c>
      <c r="B1257">
        <v>2190.5160000000001</v>
      </c>
    </row>
    <row r="1258" spans="1:2">
      <c r="A1258" t="s">
        <v>1352</v>
      </c>
      <c r="B1258">
        <v>52010.3</v>
      </c>
    </row>
    <row r="1259" spans="1:2">
      <c r="A1259" t="s">
        <v>1353</v>
      </c>
      <c r="B1259">
        <v>19327.3</v>
      </c>
    </row>
    <row r="1260" spans="1:2">
      <c r="A1260" t="s">
        <v>1354</v>
      </c>
      <c r="B1260">
        <v>5351.0330000000004</v>
      </c>
    </row>
    <row r="1261" spans="1:2">
      <c r="A1261" t="s">
        <v>1355</v>
      </c>
      <c r="B1261">
        <v>1172.5650000000001</v>
      </c>
    </row>
    <row r="1262" spans="1:2">
      <c r="A1262" t="s">
        <v>1356</v>
      </c>
      <c r="B1262">
        <v>8191.7219999999998</v>
      </c>
    </row>
    <row r="1263" spans="1:2">
      <c r="A1263" t="s">
        <v>1357</v>
      </c>
      <c r="B1263">
        <v>9883.6280000000006</v>
      </c>
    </row>
    <row r="1264" spans="1:2">
      <c r="A1264" t="s">
        <v>1358</v>
      </c>
      <c r="B1264">
        <v>4756.085</v>
      </c>
    </row>
    <row r="1265" spans="1:2">
      <c r="A1265" t="s">
        <v>1359</v>
      </c>
      <c r="B1265">
        <v>2191.2280000000001</v>
      </c>
    </row>
    <row r="1266" spans="1:2">
      <c r="A1266" t="s">
        <v>1360</v>
      </c>
      <c r="B1266">
        <v>51987.76</v>
      </c>
    </row>
    <row r="1267" spans="1:2">
      <c r="A1267" t="s">
        <v>1361</v>
      </c>
      <c r="B1267">
        <v>19318.919999999998</v>
      </c>
    </row>
    <row r="1268" spans="1:2">
      <c r="A1268" t="s">
        <v>1362</v>
      </c>
      <c r="B1268">
        <v>5348.7139999999999</v>
      </c>
    </row>
    <row r="1269" spans="1:2">
      <c r="A1269" t="s">
        <v>1363</v>
      </c>
      <c r="B1269">
        <v>1172.057</v>
      </c>
    </row>
    <row r="1270" spans="1:2">
      <c r="A1270" t="s">
        <v>1364</v>
      </c>
      <c r="B1270">
        <v>8188.1719999999996</v>
      </c>
    </row>
    <row r="1271" spans="1:2">
      <c r="A1271" t="s">
        <v>1365</v>
      </c>
      <c r="B1271">
        <v>9879.3459999999995</v>
      </c>
    </row>
    <row r="1272" spans="1:2">
      <c r="A1272" t="s">
        <v>1366</v>
      </c>
      <c r="B1272">
        <v>4754.0240000000003</v>
      </c>
    </row>
    <row r="1273" spans="1:2">
      <c r="A1273" t="s">
        <v>1367</v>
      </c>
      <c r="B1273">
        <v>2190.279</v>
      </c>
    </row>
    <row r="1274" spans="1:2">
      <c r="A1274" t="s">
        <v>1368</v>
      </c>
      <c r="B1274">
        <v>51965.24</v>
      </c>
    </row>
    <row r="1275" spans="1:2">
      <c r="A1275" t="s">
        <v>1369</v>
      </c>
      <c r="B1275">
        <v>19310.55</v>
      </c>
    </row>
    <row r="1276" spans="1:2">
      <c r="A1276" t="s">
        <v>1370</v>
      </c>
      <c r="B1276">
        <v>5346.3969999999999</v>
      </c>
    </row>
    <row r="1277" spans="1:2">
      <c r="A1277" t="s">
        <v>1371</v>
      </c>
      <c r="B1277">
        <v>1171.549</v>
      </c>
    </row>
    <row r="1278" spans="1:2">
      <c r="A1278" t="s">
        <v>1372</v>
      </c>
      <c r="B1278">
        <v>8184.625</v>
      </c>
    </row>
    <row r="1279" spans="1:2">
      <c r="A1279" t="s">
        <v>1373</v>
      </c>
      <c r="B1279">
        <v>9875.0660000000007</v>
      </c>
    </row>
    <row r="1280" spans="1:2">
      <c r="A1280" t="s">
        <v>1374</v>
      </c>
      <c r="B1280">
        <v>4751.9650000000001</v>
      </c>
    </row>
    <row r="1281" spans="1:2">
      <c r="A1281" t="s">
        <v>1375</v>
      </c>
      <c r="B1281">
        <v>2189.33</v>
      </c>
    </row>
    <row r="1282" spans="1:2">
      <c r="A1282" t="s">
        <v>1376</v>
      </c>
      <c r="B1282">
        <v>52021.57</v>
      </c>
    </row>
    <row r="1283" spans="1:2">
      <c r="A1283" t="s">
        <v>1377</v>
      </c>
      <c r="B1283">
        <v>19331.48</v>
      </c>
    </row>
    <row r="1284" spans="1:2">
      <c r="A1284" t="s">
        <v>1378</v>
      </c>
      <c r="B1284">
        <v>5352.192</v>
      </c>
    </row>
    <row r="1285" spans="1:2">
      <c r="A1285" t="s">
        <v>1379</v>
      </c>
      <c r="B1285">
        <v>1172.819</v>
      </c>
    </row>
    <row r="1286" spans="1:2">
      <c r="A1286" t="s">
        <v>1380</v>
      </c>
      <c r="B1286">
        <v>8193.4969999999994</v>
      </c>
    </row>
    <row r="1287" spans="1:2">
      <c r="A1287" t="s">
        <v>1381</v>
      </c>
      <c r="B1287">
        <v>9885.77</v>
      </c>
    </row>
    <row r="1288" spans="1:2">
      <c r="A1288" t="s">
        <v>1382</v>
      </c>
      <c r="B1288">
        <v>4757.116</v>
      </c>
    </row>
    <row r="1289" spans="1:2">
      <c r="A1289" t="s">
        <v>1383</v>
      </c>
      <c r="B1289">
        <v>2191.703</v>
      </c>
    </row>
    <row r="1290" spans="1:2">
      <c r="A1290" t="s">
        <v>1384</v>
      </c>
      <c r="B1290">
        <v>52027.199999999997</v>
      </c>
    </row>
    <row r="1291" spans="1:2">
      <c r="A1291" t="s">
        <v>1385</v>
      </c>
      <c r="B1291">
        <v>19333.580000000002</v>
      </c>
    </row>
    <row r="1292" spans="1:2">
      <c r="A1292" t="s">
        <v>1386</v>
      </c>
      <c r="B1292">
        <v>5352.7719999999999</v>
      </c>
    </row>
    <row r="1293" spans="1:2">
      <c r="A1293" t="s">
        <v>1387</v>
      </c>
      <c r="B1293">
        <v>1172.9459999999999</v>
      </c>
    </row>
    <row r="1294" spans="1:2">
      <c r="A1294" t="s">
        <v>1388</v>
      </c>
      <c r="B1294">
        <v>8194.3850000000002</v>
      </c>
    </row>
    <row r="1295" spans="1:2">
      <c r="A1295" t="s">
        <v>1389</v>
      </c>
      <c r="B1295">
        <v>9886.8410000000003</v>
      </c>
    </row>
    <row r="1296" spans="1:2">
      <c r="A1296" t="s">
        <v>1390</v>
      </c>
      <c r="B1296">
        <v>4757.6310000000003</v>
      </c>
    </row>
    <row r="1297" spans="1:2">
      <c r="A1297" t="s">
        <v>1391</v>
      </c>
      <c r="B1297">
        <v>2191.94</v>
      </c>
    </row>
    <row r="1298" spans="1:2">
      <c r="A1298" t="s">
        <v>1392</v>
      </c>
      <c r="B1298">
        <v>51999.03</v>
      </c>
    </row>
    <row r="1299" spans="1:2">
      <c r="A1299" t="s">
        <v>1393</v>
      </c>
      <c r="B1299">
        <v>19323.11</v>
      </c>
    </row>
    <row r="1300" spans="1:2">
      <c r="A1300" t="s">
        <v>1394</v>
      </c>
      <c r="B1300">
        <v>5349.8729999999996</v>
      </c>
    </row>
    <row r="1301" spans="1:2">
      <c r="A1301" t="s">
        <v>1395</v>
      </c>
      <c r="B1301">
        <v>1172.3109999999999</v>
      </c>
    </row>
    <row r="1302" spans="1:2">
      <c r="A1302" t="s">
        <v>1396</v>
      </c>
      <c r="B1302">
        <v>8189.9470000000001</v>
      </c>
    </row>
    <row r="1303" spans="1:2">
      <c r="A1303" t="s">
        <v>1397</v>
      </c>
      <c r="B1303">
        <v>9881.4860000000008</v>
      </c>
    </row>
    <row r="1304" spans="1:2">
      <c r="A1304" t="s">
        <v>1398</v>
      </c>
      <c r="B1304">
        <v>4755.0550000000003</v>
      </c>
    </row>
    <row r="1305" spans="1:2">
      <c r="A1305" t="s">
        <v>1399</v>
      </c>
      <c r="B1305">
        <v>2190.7530000000002</v>
      </c>
    </row>
    <row r="1306" spans="1:2">
      <c r="A1306" t="s">
        <v>1400</v>
      </c>
      <c r="B1306">
        <v>52015.93</v>
      </c>
    </row>
    <row r="1307" spans="1:2">
      <c r="A1307" t="s">
        <v>1401</v>
      </c>
      <c r="B1307">
        <v>19329.39</v>
      </c>
    </row>
    <row r="1308" spans="1:2">
      <c r="A1308" t="s">
        <v>1402</v>
      </c>
      <c r="B1308">
        <v>5351.6120000000001</v>
      </c>
    </row>
    <row r="1309" spans="1:2">
      <c r="A1309" t="s">
        <v>1403</v>
      </c>
      <c r="B1309">
        <v>1172.692</v>
      </c>
    </row>
    <row r="1310" spans="1:2">
      <c r="A1310" t="s">
        <v>1404</v>
      </c>
      <c r="B1310">
        <v>8192.6090000000004</v>
      </c>
    </row>
    <row r="1311" spans="1:2">
      <c r="A1311" t="s">
        <v>1405</v>
      </c>
      <c r="B1311">
        <v>9884.6990000000005</v>
      </c>
    </row>
    <row r="1312" spans="1:2">
      <c r="A1312" t="s">
        <v>1406</v>
      </c>
      <c r="B1312">
        <v>4756.6000000000004</v>
      </c>
    </row>
    <row r="1313" spans="1:2">
      <c r="A1313" t="s">
        <v>1407</v>
      </c>
      <c r="B1313">
        <v>2191.4650000000001</v>
      </c>
    </row>
    <row r="1314" spans="1:2">
      <c r="A1314" t="s">
        <v>1408</v>
      </c>
      <c r="B1314">
        <v>52004.66</v>
      </c>
    </row>
    <row r="1315" spans="1:2">
      <c r="A1315" t="s">
        <v>1409</v>
      </c>
      <c r="B1315">
        <v>19325.2</v>
      </c>
    </row>
    <row r="1316" spans="1:2">
      <c r="A1316" t="s">
        <v>1410</v>
      </c>
      <c r="B1316">
        <v>5350.4530000000004</v>
      </c>
    </row>
    <row r="1317" spans="1:2">
      <c r="A1317" t="s">
        <v>1411</v>
      </c>
      <c r="B1317">
        <v>1172.4380000000001</v>
      </c>
    </row>
    <row r="1318" spans="1:2">
      <c r="A1318" t="s">
        <v>1412</v>
      </c>
      <c r="B1318">
        <v>8190.835</v>
      </c>
    </row>
    <row r="1319" spans="1:2">
      <c r="A1319" t="s">
        <v>1413</v>
      </c>
      <c r="B1319">
        <v>9882.5570000000007</v>
      </c>
    </row>
    <row r="1320" spans="1:2">
      <c r="A1320" t="s">
        <v>1414</v>
      </c>
      <c r="B1320">
        <v>4755.57</v>
      </c>
    </row>
    <row r="1321" spans="1:2">
      <c r="A1321" t="s">
        <v>1415</v>
      </c>
      <c r="B1321">
        <v>2190.991</v>
      </c>
    </row>
    <row r="1322" spans="1:2">
      <c r="A1322" t="s">
        <v>1416</v>
      </c>
      <c r="B1322">
        <v>51970.87</v>
      </c>
    </row>
    <row r="1323" spans="1:2">
      <c r="A1323" t="s">
        <v>1417</v>
      </c>
      <c r="B1323">
        <v>19312.64</v>
      </c>
    </row>
    <row r="1324" spans="1:2">
      <c r="A1324" t="s">
        <v>1418</v>
      </c>
      <c r="B1324">
        <v>5346.9759999999997</v>
      </c>
    </row>
    <row r="1325" spans="1:2">
      <c r="A1325" t="s">
        <v>1419</v>
      </c>
      <c r="B1325">
        <v>1171.6759999999999</v>
      </c>
    </row>
    <row r="1326" spans="1:2">
      <c r="A1326" t="s">
        <v>1420</v>
      </c>
      <c r="B1326">
        <v>8185.5110000000004</v>
      </c>
    </row>
    <row r="1327" spans="1:2">
      <c r="A1327" t="s">
        <v>1421</v>
      </c>
      <c r="B1327">
        <v>9876.1350000000002</v>
      </c>
    </row>
    <row r="1328" spans="1:2">
      <c r="A1328" t="s">
        <v>1422</v>
      </c>
      <c r="B1328">
        <v>4752.4799999999996</v>
      </c>
    </row>
    <row r="1329" spans="1:2">
      <c r="A1329" t="s">
        <v>1423</v>
      </c>
      <c r="B1329">
        <v>2189.567</v>
      </c>
    </row>
    <row r="1330" spans="1:2">
      <c r="A1330" t="s">
        <v>1424</v>
      </c>
      <c r="B1330">
        <v>51976.5</v>
      </c>
    </row>
    <row r="1331" spans="1:2">
      <c r="A1331" t="s">
        <v>1425</v>
      </c>
      <c r="B1331">
        <v>19314.740000000002</v>
      </c>
    </row>
    <row r="1332" spans="1:2">
      <c r="A1332" t="s">
        <v>1426</v>
      </c>
      <c r="B1332">
        <v>5347.5550000000003</v>
      </c>
    </row>
    <row r="1333" spans="1:2">
      <c r="A1333" t="s">
        <v>1427</v>
      </c>
      <c r="B1333">
        <v>1171.8030000000001</v>
      </c>
    </row>
    <row r="1334" spans="1:2">
      <c r="A1334" t="s">
        <v>1428</v>
      </c>
      <c r="B1334">
        <v>8186.3980000000001</v>
      </c>
    </row>
    <row r="1335" spans="1:2">
      <c r="A1335" t="s">
        <v>1429</v>
      </c>
      <c r="B1335">
        <v>9877.2049999999999</v>
      </c>
    </row>
    <row r="1336" spans="1:2">
      <c r="A1336" t="s">
        <v>1430</v>
      </c>
      <c r="B1336">
        <v>4752.9939999999997</v>
      </c>
    </row>
    <row r="1337" spans="1:2">
      <c r="A1337" t="s">
        <v>1431</v>
      </c>
      <c r="B1337">
        <v>2189.8040000000001</v>
      </c>
    </row>
    <row r="1338" spans="1:2">
      <c r="A1338" t="s">
        <v>1432</v>
      </c>
      <c r="B1338">
        <v>51982.13</v>
      </c>
    </row>
    <row r="1339" spans="1:2">
      <c r="A1339" t="s">
        <v>1433</v>
      </c>
      <c r="B1339">
        <v>19316.830000000002</v>
      </c>
    </row>
    <row r="1340" spans="1:2">
      <c r="A1340" t="s">
        <v>1434</v>
      </c>
      <c r="B1340">
        <v>5348.1350000000002</v>
      </c>
    </row>
    <row r="1341" spans="1:2">
      <c r="A1341" t="s">
        <v>1435</v>
      </c>
      <c r="B1341">
        <v>1171.93</v>
      </c>
    </row>
    <row r="1342" spans="1:2">
      <c r="A1342" t="s">
        <v>1436</v>
      </c>
      <c r="B1342">
        <v>8187.2849999999999</v>
      </c>
    </row>
    <row r="1343" spans="1:2">
      <c r="A1343" t="s">
        <v>1437</v>
      </c>
      <c r="B1343">
        <v>9878.2749999999996</v>
      </c>
    </row>
    <row r="1344" spans="1:2">
      <c r="A1344" t="s">
        <v>1438</v>
      </c>
      <c r="B1344">
        <v>4753.509</v>
      </c>
    </row>
    <row r="1345" spans="1:2">
      <c r="A1345" t="s">
        <v>1439</v>
      </c>
      <c r="B1345">
        <v>2190.0410000000002</v>
      </c>
    </row>
    <row r="1346" spans="1:2">
      <c r="A1346" t="s">
        <v>1440</v>
      </c>
      <c r="B1346">
        <v>51925.84</v>
      </c>
    </row>
    <row r="1347" spans="1:2">
      <c r="A1347" t="s">
        <v>1441</v>
      </c>
      <c r="B1347">
        <v>19295.91</v>
      </c>
    </row>
    <row r="1348" spans="1:2">
      <c r="A1348" t="s">
        <v>1442</v>
      </c>
      <c r="B1348">
        <v>5342.3440000000001</v>
      </c>
    </row>
    <row r="1349" spans="1:2">
      <c r="A1349" t="s">
        <v>1443</v>
      </c>
      <c r="B1349">
        <v>1170.6610000000001</v>
      </c>
    </row>
    <row r="1350" spans="1:2">
      <c r="A1350" t="s">
        <v>1444</v>
      </c>
      <c r="B1350">
        <v>8178.42</v>
      </c>
    </row>
    <row r="1351" spans="1:2">
      <c r="A1351" t="s">
        <v>1445</v>
      </c>
      <c r="B1351">
        <v>9867.5789999999997</v>
      </c>
    </row>
    <row r="1352" spans="1:2">
      <c r="A1352" t="s">
        <v>1446</v>
      </c>
      <c r="B1352">
        <v>4748.3620000000001</v>
      </c>
    </row>
    <row r="1353" spans="1:2">
      <c r="A1353" t="s">
        <v>1447</v>
      </c>
      <c r="B1353">
        <v>2187.67</v>
      </c>
    </row>
    <row r="1354" spans="1:2">
      <c r="A1354" t="s">
        <v>1448</v>
      </c>
      <c r="B1354">
        <v>51942.720000000001</v>
      </c>
    </row>
    <row r="1355" spans="1:2">
      <c r="A1355" t="s">
        <v>1449</v>
      </c>
      <c r="B1355">
        <v>19302.189999999999</v>
      </c>
    </row>
    <row r="1356" spans="1:2">
      <c r="A1356" t="s">
        <v>1450</v>
      </c>
      <c r="B1356">
        <v>5344.0810000000001</v>
      </c>
    </row>
    <row r="1357" spans="1:2">
      <c r="A1357" t="s">
        <v>1451</v>
      </c>
      <c r="B1357">
        <v>1171.0409999999999</v>
      </c>
    </row>
    <row r="1358" spans="1:2">
      <c r="A1358" t="s">
        <v>1452</v>
      </c>
      <c r="B1358">
        <v>8181.0789999999997</v>
      </c>
    </row>
    <row r="1359" spans="1:2">
      <c r="A1359" t="s">
        <v>1453</v>
      </c>
      <c r="B1359">
        <v>9870.7870000000003</v>
      </c>
    </row>
    <row r="1360" spans="1:2">
      <c r="A1360" t="s">
        <v>1454</v>
      </c>
      <c r="B1360">
        <v>4749.9059999999999</v>
      </c>
    </row>
    <row r="1361" spans="1:2">
      <c r="A1361" t="s">
        <v>1455</v>
      </c>
      <c r="B1361">
        <v>2188.3809999999999</v>
      </c>
    </row>
    <row r="1362" spans="1:2">
      <c r="A1362" t="s">
        <v>1456</v>
      </c>
      <c r="B1362">
        <v>51920.22</v>
      </c>
    </row>
    <row r="1363" spans="1:2">
      <c r="A1363" t="s">
        <v>1457</v>
      </c>
      <c r="B1363">
        <v>19293.82</v>
      </c>
    </row>
    <row r="1364" spans="1:2">
      <c r="A1364" t="s">
        <v>1458</v>
      </c>
      <c r="B1364">
        <v>5341.7650000000003</v>
      </c>
    </row>
    <row r="1365" spans="1:2">
      <c r="A1365" t="s">
        <v>1459</v>
      </c>
      <c r="B1365">
        <v>1170.5340000000001</v>
      </c>
    </row>
    <row r="1366" spans="1:2">
      <c r="A1366" t="s">
        <v>1460</v>
      </c>
      <c r="B1366">
        <v>8177.5339999999997</v>
      </c>
    </row>
    <row r="1367" spans="1:2">
      <c r="A1367" t="s">
        <v>1461</v>
      </c>
      <c r="B1367">
        <v>9866.51</v>
      </c>
    </row>
    <row r="1368" spans="1:2">
      <c r="A1368" t="s">
        <v>1462</v>
      </c>
      <c r="B1368">
        <v>4747.848</v>
      </c>
    </row>
    <row r="1369" spans="1:2">
      <c r="A1369" t="s">
        <v>1463</v>
      </c>
      <c r="B1369">
        <v>2187.433</v>
      </c>
    </row>
    <row r="1370" spans="1:2">
      <c r="A1370" t="s">
        <v>1464</v>
      </c>
      <c r="B1370">
        <v>51897.72</v>
      </c>
    </row>
    <row r="1371" spans="1:2">
      <c r="A1371" t="s">
        <v>1465</v>
      </c>
      <c r="B1371">
        <v>19285.46</v>
      </c>
    </row>
    <row r="1372" spans="1:2">
      <c r="A1372" t="s">
        <v>1466</v>
      </c>
      <c r="B1372">
        <v>5339.451</v>
      </c>
    </row>
    <row r="1373" spans="1:2">
      <c r="A1373" t="s">
        <v>1467</v>
      </c>
      <c r="B1373">
        <v>1170.027</v>
      </c>
    </row>
    <row r="1374" spans="1:2">
      <c r="A1374" t="s">
        <v>1468</v>
      </c>
      <c r="B1374">
        <v>8173.991</v>
      </c>
    </row>
    <row r="1375" spans="1:2">
      <c r="A1375" t="s">
        <v>1469</v>
      </c>
      <c r="B1375">
        <v>9862.2350000000006</v>
      </c>
    </row>
    <row r="1376" spans="1:2">
      <c r="A1376" t="s">
        <v>1470</v>
      </c>
      <c r="B1376">
        <v>4745.7910000000002</v>
      </c>
    </row>
    <row r="1377" spans="1:2">
      <c r="A1377" t="s">
        <v>1471</v>
      </c>
      <c r="B1377">
        <v>2186.4850000000001</v>
      </c>
    </row>
    <row r="1378" spans="1:2">
      <c r="A1378" t="s">
        <v>1472</v>
      </c>
      <c r="B1378">
        <v>51953.98</v>
      </c>
    </row>
    <row r="1379" spans="1:2">
      <c r="A1379" t="s">
        <v>1473</v>
      </c>
      <c r="B1379">
        <v>19306.37</v>
      </c>
    </row>
    <row r="1380" spans="1:2">
      <c r="A1380" t="s">
        <v>1474</v>
      </c>
      <c r="B1380">
        <v>5345.2380000000003</v>
      </c>
    </row>
    <row r="1381" spans="1:2">
      <c r="A1381" t="s">
        <v>1475</v>
      </c>
      <c r="B1381">
        <v>1171.2950000000001</v>
      </c>
    </row>
    <row r="1382" spans="1:2">
      <c r="A1382" t="s">
        <v>1476</v>
      </c>
      <c r="B1382">
        <v>8182.8519999999999</v>
      </c>
    </row>
    <row r="1383" spans="1:2">
      <c r="A1383" t="s">
        <v>1477</v>
      </c>
      <c r="B1383">
        <v>9872.9259999999995</v>
      </c>
    </row>
    <row r="1384" spans="1:2">
      <c r="A1384" t="s">
        <v>1478</v>
      </c>
      <c r="B1384">
        <v>4750.9350000000004</v>
      </c>
    </row>
    <row r="1385" spans="1:2">
      <c r="A1385" t="s">
        <v>1479</v>
      </c>
      <c r="B1385">
        <v>2188.855</v>
      </c>
    </row>
    <row r="1386" spans="1:2">
      <c r="A1386" t="s">
        <v>1480</v>
      </c>
      <c r="B1386">
        <v>51959.61</v>
      </c>
    </row>
    <row r="1387" spans="1:2">
      <c r="A1387" t="s">
        <v>1481</v>
      </c>
      <c r="B1387">
        <v>19308.46</v>
      </c>
    </row>
    <row r="1388" spans="1:2">
      <c r="A1388" t="s">
        <v>1482</v>
      </c>
      <c r="B1388">
        <v>5345.8180000000002</v>
      </c>
    </row>
    <row r="1389" spans="1:2">
      <c r="A1389" t="s">
        <v>1483</v>
      </c>
      <c r="B1389">
        <v>1171.422</v>
      </c>
    </row>
    <row r="1390" spans="1:2">
      <c r="A1390" t="s">
        <v>1484</v>
      </c>
      <c r="B1390">
        <v>8183.7380000000003</v>
      </c>
    </row>
    <row r="1391" spans="1:2">
      <c r="A1391" t="s">
        <v>1485</v>
      </c>
      <c r="B1391">
        <v>9873.9959999999992</v>
      </c>
    </row>
    <row r="1392" spans="1:2">
      <c r="A1392" t="s">
        <v>1486</v>
      </c>
      <c r="B1392">
        <v>4751.45</v>
      </c>
    </row>
    <row r="1393" spans="1:2">
      <c r="A1393" t="s">
        <v>1487</v>
      </c>
      <c r="B1393">
        <v>2189.0920000000001</v>
      </c>
    </row>
    <row r="1394" spans="1:2">
      <c r="A1394" t="s">
        <v>1488</v>
      </c>
      <c r="B1394">
        <v>51931.47</v>
      </c>
    </row>
    <row r="1395" spans="1:2">
      <c r="A1395" t="s">
        <v>1489</v>
      </c>
      <c r="B1395">
        <v>19298</v>
      </c>
    </row>
    <row r="1396" spans="1:2">
      <c r="A1396" t="s">
        <v>1490</v>
      </c>
      <c r="B1396">
        <v>5342.9229999999998</v>
      </c>
    </row>
    <row r="1397" spans="1:2">
      <c r="A1397" t="s">
        <v>1491</v>
      </c>
      <c r="B1397">
        <v>1170.787</v>
      </c>
    </row>
    <row r="1398" spans="1:2">
      <c r="A1398" t="s">
        <v>1492</v>
      </c>
      <c r="B1398">
        <v>8179.3059999999996</v>
      </c>
    </row>
    <row r="1399" spans="1:2">
      <c r="A1399" t="s">
        <v>1493</v>
      </c>
      <c r="B1399">
        <v>9868.6479999999992</v>
      </c>
    </row>
    <row r="1400" spans="1:2">
      <c r="A1400" t="s">
        <v>1494</v>
      </c>
      <c r="B1400">
        <v>4748.8760000000002</v>
      </c>
    </row>
    <row r="1401" spans="1:2">
      <c r="A1401" t="s">
        <v>1495</v>
      </c>
      <c r="B1401">
        <v>2187.9070000000002</v>
      </c>
    </row>
    <row r="1402" spans="1:2">
      <c r="A1402" t="s">
        <v>1496</v>
      </c>
      <c r="B1402">
        <v>51948.35</v>
      </c>
    </row>
    <row r="1403" spans="1:2">
      <c r="A1403" t="s">
        <v>1497</v>
      </c>
      <c r="B1403">
        <v>19304.28</v>
      </c>
    </row>
    <row r="1404" spans="1:2">
      <c r="A1404" t="s">
        <v>1498</v>
      </c>
      <c r="B1404">
        <v>5344.6589999999997</v>
      </c>
    </row>
    <row r="1405" spans="1:2">
      <c r="A1405" t="s">
        <v>1499</v>
      </c>
      <c r="B1405">
        <v>1171.1679999999999</v>
      </c>
    </row>
    <row r="1406" spans="1:2">
      <c r="A1406" t="s">
        <v>1500</v>
      </c>
      <c r="B1406">
        <v>8181.9650000000001</v>
      </c>
    </row>
    <row r="1407" spans="1:2">
      <c r="A1407" t="s">
        <v>1501</v>
      </c>
      <c r="B1407">
        <v>9871.8559999999998</v>
      </c>
    </row>
    <row r="1408" spans="1:2">
      <c r="A1408" t="s">
        <v>1502</v>
      </c>
      <c r="B1408">
        <v>4750.42</v>
      </c>
    </row>
    <row r="1409" spans="1:2">
      <c r="A1409" t="s">
        <v>1503</v>
      </c>
      <c r="B1409">
        <v>2188.6179999999999</v>
      </c>
    </row>
    <row r="1410" spans="1:2">
      <c r="A1410" t="s">
        <v>1504</v>
      </c>
      <c r="B1410">
        <v>51937.1</v>
      </c>
    </row>
    <row r="1411" spans="1:2">
      <c r="A1411" t="s">
        <v>1505</v>
      </c>
      <c r="B1411">
        <v>19300.09</v>
      </c>
    </row>
    <row r="1412" spans="1:2">
      <c r="A1412" t="s">
        <v>1506</v>
      </c>
      <c r="B1412">
        <v>5343.5010000000002</v>
      </c>
    </row>
    <row r="1413" spans="1:2">
      <c r="A1413" t="s">
        <v>1507</v>
      </c>
      <c r="B1413">
        <v>1170.914</v>
      </c>
    </row>
    <row r="1414" spans="1:2">
      <c r="A1414" t="s">
        <v>1508</v>
      </c>
      <c r="B1414">
        <v>8180.1930000000002</v>
      </c>
    </row>
    <row r="1415" spans="1:2">
      <c r="A1415" t="s">
        <v>1509</v>
      </c>
      <c r="B1415">
        <v>9869.7180000000008</v>
      </c>
    </row>
    <row r="1416" spans="1:2">
      <c r="A1416" t="s">
        <v>1510</v>
      </c>
      <c r="B1416">
        <v>4749.3909999999996</v>
      </c>
    </row>
    <row r="1417" spans="1:2">
      <c r="A1417" t="s">
        <v>1511</v>
      </c>
      <c r="B1417">
        <v>2188.1439999999998</v>
      </c>
    </row>
    <row r="1418" spans="1:2">
      <c r="A1418" t="s">
        <v>1512</v>
      </c>
      <c r="B1418">
        <v>51903.35</v>
      </c>
    </row>
    <row r="1419" spans="1:2">
      <c r="A1419" t="s">
        <v>1513</v>
      </c>
      <c r="B1419">
        <v>19287.55</v>
      </c>
    </row>
    <row r="1420" spans="1:2">
      <c r="A1420" t="s">
        <v>1514</v>
      </c>
      <c r="B1420">
        <v>5340.0290000000005</v>
      </c>
    </row>
    <row r="1421" spans="1:2">
      <c r="A1421" t="s">
        <v>1515</v>
      </c>
      <c r="B1421">
        <v>1170.153</v>
      </c>
    </row>
    <row r="1422" spans="1:2">
      <c r="A1422" t="s">
        <v>1516</v>
      </c>
      <c r="B1422">
        <v>8174.8770000000004</v>
      </c>
    </row>
    <row r="1423" spans="1:2">
      <c r="A1423" t="s">
        <v>1517</v>
      </c>
      <c r="B1423">
        <v>9863.3040000000001</v>
      </c>
    </row>
    <row r="1424" spans="1:2">
      <c r="A1424" t="s">
        <v>1518</v>
      </c>
      <c r="B1424">
        <v>4746.3050000000003</v>
      </c>
    </row>
    <row r="1425" spans="1:2">
      <c r="A1425" t="s">
        <v>1519</v>
      </c>
      <c r="B1425">
        <v>2186.7220000000002</v>
      </c>
    </row>
    <row r="1426" spans="1:2">
      <c r="A1426" t="s">
        <v>1520</v>
      </c>
      <c r="B1426">
        <v>51908.97</v>
      </c>
    </row>
    <row r="1427" spans="1:2">
      <c r="A1427" t="s">
        <v>1521</v>
      </c>
      <c r="B1427">
        <v>19289.64</v>
      </c>
    </row>
    <row r="1428" spans="1:2">
      <c r="A1428" t="s">
        <v>1522</v>
      </c>
      <c r="B1428">
        <v>5340.6080000000002</v>
      </c>
    </row>
    <row r="1429" spans="1:2">
      <c r="A1429" t="s">
        <v>1523</v>
      </c>
      <c r="B1429">
        <v>1170.28</v>
      </c>
    </row>
    <row r="1430" spans="1:2">
      <c r="A1430" t="s">
        <v>1524</v>
      </c>
      <c r="B1430">
        <v>8175.7619999999997</v>
      </c>
    </row>
    <row r="1431" spans="1:2">
      <c r="A1431" t="s">
        <v>1525</v>
      </c>
      <c r="B1431">
        <v>9864.3729999999996</v>
      </c>
    </row>
    <row r="1432" spans="1:2">
      <c r="A1432" t="s">
        <v>1526</v>
      </c>
      <c r="B1432">
        <v>4746.8190000000004</v>
      </c>
    </row>
    <row r="1433" spans="1:2">
      <c r="A1433" t="s">
        <v>1527</v>
      </c>
      <c r="B1433">
        <v>2186.9589999999998</v>
      </c>
    </row>
    <row r="1434" spans="1:2">
      <c r="A1434" t="s">
        <v>1528</v>
      </c>
      <c r="B1434">
        <v>51914.59</v>
      </c>
    </row>
    <row r="1435" spans="1:2">
      <c r="A1435" t="s">
        <v>1529</v>
      </c>
      <c r="B1435">
        <v>19291.73</v>
      </c>
    </row>
    <row r="1436" spans="1:2">
      <c r="A1436" t="s">
        <v>1530</v>
      </c>
      <c r="B1436">
        <v>5341.1859999999997</v>
      </c>
    </row>
    <row r="1437" spans="1:2">
      <c r="A1437" t="s">
        <v>1531</v>
      </c>
      <c r="B1437">
        <v>1170.4069999999999</v>
      </c>
    </row>
    <row r="1438" spans="1:2">
      <c r="A1438" t="s">
        <v>1532</v>
      </c>
      <c r="B1438">
        <v>8176.6490000000003</v>
      </c>
    </row>
    <row r="1439" spans="1:2">
      <c r="A1439" t="s">
        <v>1533</v>
      </c>
      <c r="B1439">
        <v>9865.4419999999991</v>
      </c>
    </row>
    <row r="1440" spans="1:2">
      <c r="A1440" t="s">
        <v>1534</v>
      </c>
      <c r="B1440">
        <v>4747.3329999999996</v>
      </c>
    </row>
    <row r="1441" spans="1:2">
      <c r="A1441" t="s">
        <v>1535</v>
      </c>
      <c r="B1441">
        <v>2187.1959999999999</v>
      </c>
    </row>
    <row r="1442" spans="1:2">
      <c r="A1442" t="s">
        <v>1536</v>
      </c>
      <c r="B1442">
        <v>51858.38</v>
      </c>
    </row>
    <row r="1443" spans="1:2">
      <c r="A1443" t="s">
        <v>1537</v>
      </c>
      <c r="B1443">
        <v>19270.84</v>
      </c>
    </row>
    <row r="1444" spans="1:2">
      <c r="A1444" t="s">
        <v>1538</v>
      </c>
      <c r="B1444">
        <v>5335.4030000000002</v>
      </c>
    </row>
    <row r="1445" spans="1:2">
      <c r="A1445" t="s">
        <v>1539</v>
      </c>
      <c r="B1445">
        <v>1169.1400000000001</v>
      </c>
    </row>
    <row r="1446" spans="1:2">
      <c r="A1446" t="s">
        <v>1540</v>
      </c>
      <c r="B1446">
        <v>8167.7950000000001</v>
      </c>
    </row>
    <row r="1447" spans="1:2">
      <c r="A1447" t="s">
        <v>1541</v>
      </c>
      <c r="B1447">
        <v>9854.759</v>
      </c>
    </row>
    <row r="1448" spans="1:2">
      <c r="A1448" t="s">
        <v>1542</v>
      </c>
      <c r="B1448">
        <v>4742.1930000000002</v>
      </c>
    </row>
    <row r="1449" spans="1:2">
      <c r="A1449" t="s">
        <v>1543</v>
      </c>
      <c r="B1449">
        <v>2184.828</v>
      </c>
    </row>
    <row r="1450" spans="1:2">
      <c r="A1450" t="s">
        <v>1544</v>
      </c>
      <c r="B1450">
        <v>51875.24</v>
      </c>
    </row>
    <row r="1451" spans="1:2">
      <c r="A1451" t="s">
        <v>1545</v>
      </c>
      <c r="B1451">
        <v>19277.11</v>
      </c>
    </row>
    <row r="1452" spans="1:2">
      <c r="A1452" t="s">
        <v>1546</v>
      </c>
      <c r="B1452">
        <v>5337.1369999999997</v>
      </c>
    </row>
    <row r="1453" spans="1:2">
      <c r="A1453" t="s">
        <v>1547</v>
      </c>
      <c r="B1453">
        <v>1169.52</v>
      </c>
    </row>
    <row r="1454" spans="1:2">
      <c r="A1454" t="s">
        <v>1548</v>
      </c>
      <c r="B1454">
        <v>8170.45</v>
      </c>
    </row>
    <row r="1455" spans="1:2">
      <c r="A1455" t="s">
        <v>1549</v>
      </c>
      <c r="B1455">
        <v>9857.9629999999997</v>
      </c>
    </row>
    <row r="1456" spans="1:2">
      <c r="A1456" t="s">
        <v>1550</v>
      </c>
      <c r="B1456">
        <v>4743.7340000000004</v>
      </c>
    </row>
    <row r="1457" spans="1:2">
      <c r="A1457" t="s">
        <v>1551</v>
      </c>
      <c r="B1457">
        <v>2185.538</v>
      </c>
    </row>
    <row r="1458" spans="1:2">
      <c r="A1458" t="s">
        <v>1552</v>
      </c>
      <c r="B1458">
        <v>51852.76</v>
      </c>
    </row>
    <row r="1459" spans="1:2">
      <c r="A1459" t="s">
        <v>1553</v>
      </c>
      <c r="B1459">
        <v>19268.759999999998</v>
      </c>
    </row>
    <row r="1460" spans="1:2">
      <c r="A1460" t="s">
        <v>1554</v>
      </c>
      <c r="B1460">
        <v>5334.8249999999998</v>
      </c>
    </row>
    <row r="1461" spans="1:2">
      <c r="A1461" t="s">
        <v>1555</v>
      </c>
      <c r="B1461">
        <v>1169.0129999999999</v>
      </c>
    </row>
    <row r="1462" spans="1:2">
      <c r="A1462" t="s">
        <v>1556</v>
      </c>
      <c r="B1462">
        <v>8166.91</v>
      </c>
    </row>
    <row r="1463" spans="1:2">
      <c r="A1463" t="s">
        <v>1557</v>
      </c>
      <c r="B1463">
        <v>9853.6910000000007</v>
      </c>
    </row>
    <row r="1464" spans="1:2">
      <c r="A1464" t="s">
        <v>1558</v>
      </c>
      <c r="B1464">
        <v>4741.6790000000001</v>
      </c>
    </row>
    <row r="1465" spans="1:2">
      <c r="A1465" t="s">
        <v>1559</v>
      </c>
      <c r="B1465">
        <v>2184.5909999999999</v>
      </c>
    </row>
    <row r="1466" spans="1:2">
      <c r="A1466" t="s">
        <v>1560</v>
      </c>
      <c r="B1466">
        <v>51830.3</v>
      </c>
    </row>
    <row r="1467" spans="1:2">
      <c r="A1467" t="s">
        <v>1561</v>
      </c>
      <c r="B1467">
        <v>19260.41</v>
      </c>
    </row>
    <row r="1468" spans="1:2">
      <c r="A1468" t="s">
        <v>1562</v>
      </c>
      <c r="B1468">
        <v>5332.5129999999999</v>
      </c>
    </row>
    <row r="1469" spans="1:2">
      <c r="A1469" t="s">
        <v>1563</v>
      </c>
      <c r="B1469">
        <v>1168.5060000000001</v>
      </c>
    </row>
    <row r="1470" spans="1:2">
      <c r="A1470" t="s">
        <v>1564</v>
      </c>
      <c r="B1470">
        <v>8163.3710000000001</v>
      </c>
    </row>
    <row r="1471" spans="1:2">
      <c r="A1471" t="s">
        <v>1565</v>
      </c>
      <c r="B1471">
        <v>9849.4220000000005</v>
      </c>
    </row>
    <row r="1472" spans="1:2">
      <c r="A1472" t="s">
        <v>1566</v>
      </c>
      <c r="B1472">
        <v>4739.625</v>
      </c>
    </row>
    <row r="1473" spans="1:2">
      <c r="A1473" t="s">
        <v>1567</v>
      </c>
      <c r="B1473">
        <v>2183.6439999999998</v>
      </c>
    </row>
    <row r="1474" spans="1:2">
      <c r="A1474" t="s">
        <v>1568</v>
      </c>
      <c r="B1474">
        <v>51886.48</v>
      </c>
    </row>
    <row r="1475" spans="1:2">
      <c r="A1475" t="s">
        <v>1569</v>
      </c>
      <c r="B1475">
        <v>19281.28</v>
      </c>
    </row>
    <row r="1476" spans="1:2">
      <c r="A1476" t="s">
        <v>1570</v>
      </c>
      <c r="B1476">
        <v>5338.2939999999999</v>
      </c>
    </row>
    <row r="1477" spans="1:2">
      <c r="A1477" t="s">
        <v>1571</v>
      </c>
      <c r="B1477">
        <v>1169.7729999999999</v>
      </c>
    </row>
    <row r="1478" spans="1:2">
      <c r="A1478" t="s">
        <v>1572</v>
      </c>
      <c r="B1478">
        <v>8172.2209999999995</v>
      </c>
    </row>
    <row r="1479" spans="1:2">
      <c r="A1479" t="s">
        <v>1573</v>
      </c>
      <c r="B1479">
        <v>9860.0990000000002</v>
      </c>
    </row>
    <row r="1480" spans="1:2">
      <c r="A1480" t="s">
        <v>1574</v>
      </c>
      <c r="B1480">
        <v>4744.7619999999997</v>
      </c>
    </row>
    <row r="1481" spans="1:2">
      <c r="A1481" t="s">
        <v>1575</v>
      </c>
      <c r="B1481">
        <v>2186.011</v>
      </c>
    </row>
    <row r="1482" spans="1:2">
      <c r="A1482" t="s">
        <v>1576</v>
      </c>
      <c r="B1482">
        <v>51892.1</v>
      </c>
    </row>
    <row r="1483" spans="1:2">
      <c r="A1483" t="s">
        <v>1577</v>
      </c>
      <c r="B1483">
        <v>19283.37</v>
      </c>
    </row>
    <row r="1484" spans="1:2">
      <c r="A1484" t="s">
        <v>1578</v>
      </c>
      <c r="B1484">
        <v>5338.8720000000003</v>
      </c>
    </row>
    <row r="1485" spans="1:2">
      <c r="A1485" t="s">
        <v>1579</v>
      </c>
      <c r="B1485">
        <v>1169.9000000000001</v>
      </c>
    </row>
    <row r="1486" spans="1:2">
      <c r="A1486" t="s">
        <v>1580</v>
      </c>
      <c r="B1486">
        <v>8173.1059999999998</v>
      </c>
    </row>
    <row r="1487" spans="1:2">
      <c r="A1487" t="s">
        <v>1581</v>
      </c>
      <c r="B1487">
        <v>9861.1669999999995</v>
      </c>
    </row>
    <row r="1488" spans="1:2">
      <c r="A1488" t="s">
        <v>1582</v>
      </c>
      <c r="B1488">
        <v>4745.277</v>
      </c>
    </row>
    <row r="1489" spans="1:2">
      <c r="A1489" t="s">
        <v>1583</v>
      </c>
      <c r="B1489">
        <v>2186.248</v>
      </c>
    </row>
    <row r="1490" spans="1:2">
      <c r="A1490" t="s">
        <v>1584</v>
      </c>
      <c r="B1490">
        <v>51864</v>
      </c>
    </row>
    <row r="1491" spans="1:2">
      <c r="A1491" t="s">
        <v>1585</v>
      </c>
      <c r="B1491">
        <v>19272.93</v>
      </c>
    </row>
    <row r="1492" spans="1:2">
      <c r="A1492" t="s">
        <v>1586</v>
      </c>
      <c r="B1492">
        <v>5335.9809999999998</v>
      </c>
    </row>
    <row r="1493" spans="1:2">
      <c r="A1493" t="s">
        <v>1587</v>
      </c>
      <c r="B1493">
        <v>1169.2660000000001</v>
      </c>
    </row>
    <row r="1494" spans="1:2">
      <c r="A1494" t="s">
        <v>1588</v>
      </c>
      <c r="B1494">
        <v>8168.68</v>
      </c>
    </row>
    <row r="1495" spans="1:2">
      <c r="A1495" t="s">
        <v>1589</v>
      </c>
      <c r="B1495">
        <v>9855.8269999999993</v>
      </c>
    </row>
    <row r="1496" spans="1:2">
      <c r="A1496" t="s">
        <v>1590</v>
      </c>
      <c r="B1496">
        <v>4742.7070000000003</v>
      </c>
    </row>
    <row r="1497" spans="1:2">
      <c r="A1497" t="s">
        <v>1591</v>
      </c>
      <c r="B1497">
        <v>2185.0639999999999</v>
      </c>
    </row>
    <row r="1498" spans="1:2">
      <c r="A1498" t="s">
        <v>1592</v>
      </c>
      <c r="B1498">
        <v>51880.86</v>
      </c>
    </row>
    <row r="1499" spans="1:2">
      <c r="A1499" t="s">
        <v>1593</v>
      </c>
      <c r="B1499">
        <v>19279.189999999999</v>
      </c>
    </row>
    <row r="1500" spans="1:2">
      <c r="A1500" t="s">
        <v>1594</v>
      </c>
      <c r="B1500">
        <v>5337.7160000000003</v>
      </c>
    </row>
    <row r="1501" spans="1:2">
      <c r="A1501" t="s">
        <v>1595</v>
      </c>
      <c r="B1501">
        <v>1169.646</v>
      </c>
    </row>
    <row r="1502" spans="1:2">
      <c r="A1502" t="s">
        <v>1596</v>
      </c>
      <c r="B1502">
        <v>8171.335</v>
      </c>
    </row>
    <row r="1503" spans="1:2">
      <c r="A1503" t="s">
        <v>1597</v>
      </c>
      <c r="B1503">
        <v>9859.0310000000009</v>
      </c>
    </row>
    <row r="1504" spans="1:2">
      <c r="A1504" t="s">
        <v>1598</v>
      </c>
      <c r="B1504">
        <v>4744.2479999999996</v>
      </c>
    </row>
    <row r="1505" spans="1:2">
      <c r="A1505" t="s">
        <v>1599</v>
      </c>
      <c r="B1505">
        <v>2185.7750000000001</v>
      </c>
    </row>
    <row r="1506" spans="1:2">
      <c r="A1506" t="s">
        <v>1600</v>
      </c>
      <c r="B1506">
        <v>51869.62</v>
      </c>
    </row>
    <row r="1507" spans="1:2">
      <c r="A1507" t="s">
        <v>1601</v>
      </c>
      <c r="B1507">
        <v>19275.02</v>
      </c>
    </row>
    <row r="1508" spans="1:2">
      <c r="A1508" t="s">
        <v>1602</v>
      </c>
      <c r="B1508">
        <v>5336.5590000000002</v>
      </c>
    </row>
    <row r="1509" spans="1:2">
      <c r="A1509" t="s">
        <v>1603</v>
      </c>
      <c r="B1509">
        <v>1169.393</v>
      </c>
    </row>
    <row r="1510" spans="1:2">
      <c r="A1510" t="s">
        <v>1604</v>
      </c>
      <c r="B1510">
        <v>8169.5649999999996</v>
      </c>
    </row>
    <row r="1511" spans="1:2">
      <c r="A1511" t="s">
        <v>1605</v>
      </c>
      <c r="B1511">
        <v>9856.8940000000002</v>
      </c>
    </row>
    <row r="1512" spans="1:2">
      <c r="A1512" t="s">
        <v>1606</v>
      </c>
      <c r="B1512">
        <v>4743.22</v>
      </c>
    </row>
    <row r="1513" spans="1:2">
      <c r="A1513" t="s">
        <v>1607</v>
      </c>
      <c r="B1513">
        <v>2185.3009999999999</v>
      </c>
    </row>
    <row r="1514" spans="1:2">
      <c r="A1514" t="s">
        <v>1608</v>
      </c>
      <c r="B1514">
        <v>51835.91</v>
      </c>
    </row>
    <row r="1515" spans="1:2">
      <c r="A1515" t="s">
        <v>1609</v>
      </c>
      <c r="B1515">
        <v>19262.490000000002</v>
      </c>
    </row>
    <row r="1516" spans="1:2">
      <c r="A1516" t="s">
        <v>1610</v>
      </c>
      <c r="B1516">
        <v>5333.0910000000003</v>
      </c>
    </row>
    <row r="1517" spans="1:2">
      <c r="A1517" t="s">
        <v>1611</v>
      </c>
      <c r="B1517">
        <v>1168.633</v>
      </c>
    </row>
    <row r="1518" spans="1:2">
      <c r="A1518" t="s">
        <v>1612</v>
      </c>
      <c r="B1518">
        <v>8164.2560000000003</v>
      </c>
    </row>
    <row r="1519" spans="1:2">
      <c r="A1519" t="s">
        <v>1613</v>
      </c>
      <c r="B1519">
        <v>9850.49</v>
      </c>
    </row>
    <row r="1520" spans="1:2">
      <c r="A1520" t="s">
        <v>1614</v>
      </c>
      <c r="B1520">
        <v>4740.1379999999999</v>
      </c>
    </row>
    <row r="1521" spans="1:2">
      <c r="A1521" t="s">
        <v>1615</v>
      </c>
      <c r="B1521">
        <v>2183.8809999999999</v>
      </c>
    </row>
    <row r="1522" spans="1:2">
      <c r="A1522" t="s">
        <v>1616</v>
      </c>
      <c r="B1522">
        <v>51841.53</v>
      </c>
    </row>
    <row r="1523" spans="1:2">
      <c r="A1523" t="s">
        <v>1617</v>
      </c>
      <c r="B1523">
        <v>19264.580000000002</v>
      </c>
    </row>
    <row r="1524" spans="1:2">
      <c r="A1524" t="s">
        <v>1618</v>
      </c>
      <c r="B1524">
        <v>5333.6689999999999</v>
      </c>
    </row>
    <row r="1525" spans="1:2">
      <c r="A1525" t="s">
        <v>1619</v>
      </c>
      <c r="B1525">
        <v>1168.76</v>
      </c>
    </row>
    <row r="1526" spans="1:2">
      <c r="A1526" t="s">
        <v>1620</v>
      </c>
      <c r="B1526">
        <v>8165.1409999999996</v>
      </c>
    </row>
    <row r="1527" spans="1:2">
      <c r="A1527" t="s">
        <v>1621</v>
      </c>
      <c r="B1527">
        <v>9851.5560000000005</v>
      </c>
    </row>
    <row r="1528" spans="1:2">
      <c r="A1528" t="s">
        <v>1622</v>
      </c>
      <c r="B1528">
        <v>4740.652</v>
      </c>
    </row>
    <row r="1529" spans="1:2">
      <c r="A1529" t="s">
        <v>1623</v>
      </c>
      <c r="B1529">
        <v>2184.1179999999999</v>
      </c>
    </row>
    <row r="1530" spans="1:2">
      <c r="A1530" t="s">
        <v>1624</v>
      </c>
      <c r="B1530">
        <v>51847.15</v>
      </c>
    </row>
    <row r="1531" spans="1:2">
      <c r="A1531" t="s">
        <v>1625</v>
      </c>
      <c r="B1531">
        <v>19266.669999999998</v>
      </c>
    </row>
    <row r="1532" spans="1:2">
      <c r="A1532" t="s">
        <v>1626</v>
      </c>
      <c r="B1532">
        <v>5334.2470000000003</v>
      </c>
    </row>
    <row r="1533" spans="1:2">
      <c r="A1533" t="s">
        <v>1627</v>
      </c>
      <c r="B1533">
        <v>1168.886</v>
      </c>
    </row>
    <row r="1534" spans="1:2">
      <c r="A1534" t="s">
        <v>1628</v>
      </c>
      <c r="B1534">
        <v>8166.0249999999996</v>
      </c>
    </row>
    <row r="1535" spans="1:2">
      <c r="A1535" t="s">
        <v>1629</v>
      </c>
      <c r="B1535">
        <v>9852.6239999999998</v>
      </c>
    </row>
    <row r="1536" spans="1:2">
      <c r="A1536" t="s">
        <v>1630</v>
      </c>
      <c r="B1536">
        <v>4741.165</v>
      </c>
    </row>
    <row r="1537" spans="1:2">
      <c r="A1537" t="s">
        <v>1631</v>
      </c>
      <c r="B1537">
        <v>2184.3539999999998</v>
      </c>
    </row>
    <row r="1538" spans="1:2">
      <c r="A1538" t="s">
        <v>1632</v>
      </c>
      <c r="B1538">
        <v>51791</v>
      </c>
    </row>
    <row r="1539" spans="1:2">
      <c r="A1539" t="s">
        <v>1633</v>
      </c>
      <c r="B1539">
        <v>19245.8</v>
      </c>
    </row>
    <row r="1540" spans="1:2">
      <c r="A1540" t="s">
        <v>1634</v>
      </c>
      <c r="B1540">
        <v>5328.4709999999995</v>
      </c>
    </row>
    <row r="1541" spans="1:2">
      <c r="A1541" t="s">
        <v>1635</v>
      </c>
      <c r="B1541">
        <v>1167.6210000000001</v>
      </c>
    </row>
    <row r="1542" spans="1:2">
      <c r="A1542" t="s">
        <v>1636</v>
      </c>
      <c r="B1542">
        <v>8157.183</v>
      </c>
    </row>
    <row r="1543" spans="1:2">
      <c r="A1543" t="s">
        <v>1637</v>
      </c>
      <c r="B1543">
        <v>9841.9560000000001</v>
      </c>
    </row>
    <row r="1544" spans="1:2">
      <c r="A1544" t="s">
        <v>1638</v>
      </c>
      <c r="B1544">
        <v>4736.0320000000002</v>
      </c>
    </row>
    <row r="1545" spans="1:2">
      <c r="A1545" t="s">
        <v>1639</v>
      </c>
      <c r="B1545">
        <v>2181.989</v>
      </c>
    </row>
    <row r="1546" spans="1:2">
      <c r="A1546" t="s">
        <v>1640</v>
      </c>
      <c r="B1546">
        <v>51807.839999999997</v>
      </c>
    </row>
    <row r="1547" spans="1:2">
      <c r="A1547" t="s">
        <v>1641</v>
      </c>
      <c r="B1547">
        <v>19252.060000000001</v>
      </c>
    </row>
    <row r="1548" spans="1:2">
      <c r="A1548" t="s">
        <v>1642</v>
      </c>
      <c r="B1548">
        <v>5330.2030000000004</v>
      </c>
    </row>
    <row r="1549" spans="1:2">
      <c r="A1549" t="s">
        <v>1643</v>
      </c>
      <c r="B1549">
        <v>1168</v>
      </c>
    </row>
    <row r="1550" spans="1:2">
      <c r="A1550" t="s">
        <v>1644</v>
      </c>
      <c r="B1550">
        <v>8159.835</v>
      </c>
    </row>
    <row r="1551" spans="1:2">
      <c r="A1551" t="s">
        <v>1645</v>
      </c>
      <c r="B1551">
        <v>9845.1550000000007</v>
      </c>
    </row>
    <row r="1552" spans="1:2">
      <c r="A1552" t="s">
        <v>1646</v>
      </c>
      <c r="B1552">
        <v>4737.5709999999999</v>
      </c>
    </row>
    <row r="1553" spans="1:2">
      <c r="A1553" t="s">
        <v>1647</v>
      </c>
      <c r="B1553">
        <v>2182.6979999999999</v>
      </c>
    </row>
    <row r="1554" spans="1:2">
      <c r="A1554" t="s">
        <v>1648</v>
      </c>
      <c r="B1554">
        <v>51785.39</v>
      </c>
    </row>
    <row r="1555" spans="1:2">
      <c r="A1555" t="s">
        <v>1649</v>
      </c>
      <c r="B1555">
        <v>19243.72</v>
      </c>
    </row>
    <row r="1556" spans="1:2">
      <c r="A1556" t="s">
        <v>1650</v>
      </c>
      <c r="B1556">
        <v>5327.8940000000002</v>
      </c>
    </row>
    <row r="1557" spans="1:2">
      <c r="A1557" t="s">
        <v>1651</v>
      </c>
      <c r="B1557">
        <v>1167.4939999999999</v>
      </c>
    </row>
    <row r="1558" spans="1:2">
      <c r="A1558" t="s">
        <v>1652</v>
      </c>
      <c r="B1558">
        <v>8156.299</v>
      </c>
    </row>
    <row r="1559" spans="1:2">
      <c r="A1559" t="s">
        <v>1653</v>
      </c>
      <c r="B1559">
        <v>9840.8889999999992</v>
      </c>
    </row>
    <row r="1560" spans="1:2">
      <c r="A1560" t="s">
        <v>1654</v>
      </c>
      <c r="B1560">
        <v>4735.5190000000002</v>
      </c>
    </row>
    <row r="1561" spans="1:2">
      <c r="A1561" t="s">
        <v>1655</v>
      </c>
      <c r="B1561">
        <v>2181.7530000000002</v>
      </c>
    </row>
    <row r="1562" spans="1:2">
      <c r="A1562" t="s">
        <v>1656</v>
      </c>
      <c r="B1562">
        <v>51762.96</v>
      </c>
    </row>
    <row r="1563" spans="1:2">
      <c r="A1563" t="s">
        <v>1657</v>
      </c>
      <c r="B1563">
        <v>19235.38</v>
      </c>
    </row>
    <row r="1564" spans="1:2">
      <c r="A1564" t="s">
        <v>1658</v>
      </c>
      <c r="B1564">
        <v>5325.585</v>
      </c>
    </row>
    <row r="1565" spans="1:2">
      <c r="A1565" t="s">
        <v>1659</v>
      </c>
      <c r="B1565">
        <v>1166.9880000000001</v>
      </c>
    </row>
    <row r="1566" spans="1:2">
      <c r="A1566" t="s">
        <v>1660</v>
      </c>
      <c r="B1566">
        <v>8152.7650000000003</v>
      </c>
    </row>
    <row r="1567" spans="1:2">
      <c r="A1567" t="s">
        <v>1661</v>
      </c>
      <c r="B1567">
        <v>9836.625</v>
      </c>
    </row>
    <row r="1568" spans="1:2">
      <c r="A1568" t="s">
        <v>1662</v>
      </c>
      <c r="B1568">
        <v>4733.4669999999996</v>
      </c>
    </row>
    <row r="1569" spans="1:2">
      <c r="A1569" t="s">
        <v>1663</v>
      </c>
      <c r="B1569">
        <v>2180.8069999999998</v>
      </c>
    </row>
    <row r="1570" spans="1:2">
      <c r="A1570" t="s">
        <v>1664</v>
      </c>
      <c r="B1570">
        <v>51819.07</v>
      </c>
    </row>
    <row r="1571" spans="1:2">
      <c r="A1571" t="s">
        <v>1665</v>
      </c>
      <c r="B1571">
        <v>19256.23</v>
      </c>
    </row>
    <row r="1572" spans="1:2">
      <c r="A1572" t="s">
        <v>1666</v>
      </c>
      <c r="B1572">
        <v>5331.3580000000002</v>
      </c>
    </row>
    <row r="1573" spans="1:2">
      <c r="A1573" t="s">
        <v>1667</v>
      </c>
      <c r="B1573">
        <v>1168.2529999999999</v>
      </c>
    </row>
    <row r="1574" spans="1:2">
      <c r="A1574" t="s">
        <v>1668</v>
      </c>
      <c r="B1574">
        <v>8161.6030000000001</v>
      </c>
    </row>
    <row r="1575" spans="1:2">
      <c r="A1575" t="s">
        <v>1669</v>
      </c>
      <c r="B1575">
        <v>9847.2880000000005</v>
      </c>
    </row>
    <row r="1576" spans="1:2">
      <c r="A1576" t="s">
        <v>1670</v>
      </c>
      <c r="B1576">
        <v>4738.598</v>
      </c>
    </row>
    <row r="1577" spans="1:2">
      <c r="A1577" t="s">
        <v>1671</v>
      </c>
      <c r="B1577">
        <v>2183.1709999999998</v>
      </c>
    </row>
    <row r="1578" spans="1:2">
      <c r="A1578" t="s">
        <v>1672</v>
      </c>
      <c r="B1578">
        <v>51824.68</v>
      </c>
    </row>
    <row r="1579" spans="1:2">
      <c r="A1579" t="s">
        <v>1673</v>
      </c>
      <c r="B1579">
        <v>19258.32</v>
      </c>
    </row>
    <row r="1580" spans="1:2">
      <c r="A1580" t="s">
        <v>1674</v>
      </c>
      <c r="B1580">
        <v>5331.9359999999997</v>
      </c>
    </row>
    <row r="1581" spans="1:2">
      <c r="A1581" t="s">
        <v>1675</v>
      </c>
      <c r="B1581">
        <v>1168.3800000000001</v>
      </c>
    </row>
    <row r="1582" spans="1:2">
      <c r="A1582" t="s">
        <v>1676</v>
      </c>
      <c r="B1582">
        <v>8162.4870000000001</v>
      </c>
    </row>
    <row r="1583" spans="1:2">
      <c r="A1583" t="s">
        <v>1677</v>
      </c>
      <c r="B1583">
        <v>9848.3549999999996</v>
      </c>
    </row>
    <row r="1584" spans="1:2">
      <c r="A1584" t="s">
        <v>1678</v>
      </c>
      <c r="B1584">
        <v>4739.1109999999999</v>
      </c>
    </row>
    <row r="1585" spans="1:2">
      <c r="A1585" t="s">
        <v>1679</v>
      </c>
      <c r="B1585">
        <v>2183.4079999999999</v>
      </c>
    </row>
    <row r="1586" spans="1:2">
      <c r="A1586" t="s">
        <v>1680</v>
      </c>
      <c r="B1586">
        <v>51796.62</v>
      </c>
    </row>
    <row r="1587" spans="1:2">
      <c r="A1587" t="s">
        <v>1681</v>
      </c>
      <c r="B1587">
        <v>19247.89</v>
      </c>
    </row>
    <row r="1588" spans="1:2">
      <c r="A1588" t="s">
        <v>1682</v>
      </c>
      <c r="B1588">
        <v>5329.0479999999998</v>
      </c>
    </row>
    <row r="1589" spans="1:2">
      <c r="A1589" t="s">
        <v>1683</v>
      </c>
      <c r="B1589">
        <v>1167.7470000000001</v>
      </c>
    </row>
    <row r="1590" spans="1:2">
      <c r="A1590" t="s">
        <v>1684</v>
      </c>
      <c r="B1590">
        <v>8158.067</v>
      </c>
    </row>
    <row r="1591" spans="1:2">
      <c r="A1591" t="s">
        <v>1685</v>
      </c>
      <c r="B1591">
        <v>9843.0220000000008</v>
      </c>
    </row>
    <row r="1592" spans="1:2">
      <c r="A1592" t="s">
        <v>1686</v>
      </c>
      <c r="B1592">
        <v>4736.5450000000001</v>
      </c>
    </row>
    <row r="1593" spans="1:2">
      <c r="A1593" t="s">
        <v>1687</v>
      </c>
      <c r="B1593">
        <v>2182.2260000000001</v>
      </c>
    </row>
    <row r="1594" spans="1:2">
      <c r="A1594" t="s">
        <v>1688</v>
      </c>
      <c r="B1594">
        <v>51813.45</v>
      </c>
    </row>
    <row r="1595" spans="1:2">
      <c r="A1595" t="s">
        <v>1689</v>
      </c>
      <c r="B1595">
        <v>19254.150000000001</v>
      </c>
    </row>
    <row r="1596" spans="1:2">
      <c r="A1596" t="s">
        <v>1690</v>
      </c>
      <c r="B1596">
        <v>5330.7809999999999</v>
      </c>
    </row>
    <row r="1597" spans="1:2">
      <c r="A1597" t="s">
        <v>1691</v>
      </c>
      <c r="B1597">
        <v>1168.127</v>
      </c>
    </row>
    <row r="1598" spans="1:2">
      <c r="A1598" t="s">
        <v>1692</v>
      </c>
      <c r="B1598">
        <v>8160.7190000000001</v>
      </c>
    </row>
    <row r="1599" spans="1:2">
      <c r="A1599" t="s">
        <v>1693</v>
      </c>
      <c r="B1599">
        <v>9846.2219999999998</v>
      </c>
    </row>
    <row r="1600" spans="1:2">
      <c r="A1600" t="s">
        <v>1694</v>
      </c>
      <c r="B1600">
        <v>4738.0839999999998</v>
      </c>
    </row>
    <row r="1601" spans="1:2">
      <c r="A1601" t="s">
        <v>1695</v>
      </c>
      <c r="B1601">
        <v>2182.9349999999999</v>
      </c>
    </row>
    <row r="1602" spans="1:2">
      <c r="A1602" t="s">
        <v>1696</v>
      </c>
      <c r="B1602">
        <v>51802.23</v>
      </c>
    </row>
    <row r="1603" spans="1:2">
      <c r="A1603" t="s">
        <v>1697</v>
      </c>
      <c r="B1603">
        <v>19249.98</v>
      </c>
    </row>
    <row r="1604" spans="1:2">
      <c r="A1604" t="s">
        <v>1698</v>
      </c>
      <c r="B1604">
        <v>5329.6260000000002</v>
      </c>
    </row>
    <row r="1605" spans="1:2">
      <c r="A1605" t="s">
        <v>1699</v>
      </c>
      <c r="B1605">
        <v>1167.874</v>
      </c>
    </row>
    <row r="1606" spans="1:2">
      <c r="A1606" t="s">
        <v>1700</v>
      </c>
      <c r="B1606">
        <v>8158.951</v>
      </c>
    </row>
    <row r="1607" spans="1:2">
      <c r="A1607" t="s">
        <v>1701</v>
      </c>
      <c r="B1607">
        <v>9844.0879999999997</v>
      </c>
    </row>
    <row r="1608" spans="1:2">
      <c r="A1608" t="s">
        <v>1702</v>
      </c>
      <c r="B1608">
        <v>4737.058</v>
      </c>
    </row>
    <row r="1609" spans="1:2">
      <c r="A1609" t="s">
        <v>1703</v>
      </c>
      <c r="B1609">
        <v>2182.462</v>
      </c>
    </row>
    <row r="1610" spans="1:2">
      <c r="A1610" t="s">
        <v>1704</v>
      </c>
      <c r="B1610">
        <v>51768.56</v>
      </c>
    </row>
    <row r="1611" spans="1:2">
      <c r="A1611" t="s">
        <v>1705</v>
      </c>
      <c r="B1611">
        <v>19237.47</v>
      </c>
    </row>
    <row r="1612" spans="1:2">
      <c r="A1612" t="s">
        <v>1706</v>
      </c>
      <c r="B1612">
        <v>5326.1620000000003</v>
      </c>
    </row>
    <row r="1613" spans="1:2">
      <c r="A1613" t="s">
        <v>1707</v>
      </c>
      <c r="B1613">
        <v>1167.115</v>
      </c>
    </row>
    <row r="1614" spans="1:2">
      <c r="A1614" t="s">
        <v>1708</v>
      </c>
      <c r="B1614">
        <v>8153.6490000000003</v>
      </c>
    </row>
    <row r="1615" spans="1:2">
      <c r="A1615" t="s">
        <v>1709</v>
      </c>
      <c r="B1615">
        <v>9837.6910000000007</v>
      </c>
    </row>
    <row r="1616" spans="1:2">
      <c r="A1616" t="s">
        <v>1710</v>
      </c>
      <c r="B1616">
        <v>4733.9799999999996</v>
      </c>
    </row>
    <row r="1617" spans="1:2">
      <c r="A1617" t="s">
        <v>1711</v>
      </c>
      <c r="B1617">
        <v>2181.0439999999999</v>
      </c>
    </row>
    <row r="1618" spans="1:2">
      <c r="A1618" t="s">
        <v>1712</v>
      </c>
      <c r="B1618">
        <v>51774.17</v>
      </c>
    </row>
    <row r="1619" spans="1:2">
      <c r="A1619" t="s">
        <v>1713</v>
      </c>
      <c r="B1619">
        <v>19239.55</v>
      </c>
    </row>
    <row r="1620" spans="1:2">
      <c r="A1620" t="s">
        <v>1714</v>
      </c>
      <c r="B1620">
        <v>5326.7389999999996</v>
      </c>
    </row>
    <row r="1621" spans="1:2">
      <c r="A1621" t="s">
        <v>1715</v>
      </c>
      <c r="B1621">
        <v>1167.241</v>
      </c>
    </row>
    <row r="1622" spans="1:2">
      <c r="A1622" t="s">
        <v>1716</v>
      </c>
      <c r="B1622">
        <v>8154.5320000000002</v>
      </c>
    </row>
    <row r="1623" spans="1:2">
      <c r="A1623" t="s">
        <v>1717</v>
      </c>
      <c r="B1623">
        <v>9838.7569999999996</v>
      </c>
    </row>
    <row r="1624" spans="1:2">
      <c r="A1624" t="s">
        <v>1718</v>
      </c>
      <c r="B1624">
        <v>4734.4930000000004</v>
      </c>
    </row>
    <row r="1625" spans="1:2">
      <c r="A1625" t="s">
        <v>1719</v>
      </c>
      <c r="B1625">
        <v>2181.2800000000002</v>
      </c>
    </row>
    <row r="1626" spans="1:2">
      <c r="A1626" t="s">
        <v>1720</v>
      </c>
      <c r="B1626">
        <v>51779.78</v>
      </c>
    </row>
    <row r="1627" spans="1:2">
      <c r="A1627" t="s">
        <v>1721</v>
      </c>
      <c r="B1627">
        <v>19241.64</v>
      </c>
    </row>
    <row r="1628" spans="1:2">
      <c r="A1628" t="s">
        <v>1722</v>
      </c>
      <c r="B1628">
        <v>5327.3159999999998</v>
      </c>
    </row>
    <row r="1629" spans="1:2">
      <c r="A1629" t="s">
        <v>1723</v>
      </c>
      <c r="B1629">
        <v>1167.3679999999999</v>
      </c>
    </row>
    <row r="1630" spans="1:2">
      <c r="A1630" t="s">
        <v>1724</v>
      </c>
      <c r="B1630">
        <v>8155.4160000000002</v>
      </c>
    </row>
    <row r="1631" spans="1:2">
      <c r="A1631" t="s">
        <v>1725</v>
      </c>
      <c r="B1631">
        <v>9839.8240000000005</v>
      </c>
    </row>
    <row r="1632" spans="1:2">
      <c r="A1632" t="s">
        <v>1726</v>
      </c>
      <c r="B1632">
        <v>4735.0060000000003</v>
      </c>
    </row>
    <row r="1633" spans="1:2">
      <c r="A1633" t="s">
        <v>1727</v>
      </c>
      <c r="B1633">
        <v>2181.5160000000001</v>
      </c>
    </row>
    <row r="1634" spans="1:2">
      <c r="A1634" t="s">
        <v>1728</v>
      </c>
      <c r="B1634">
        <v>51723.72</v>
      </c>
    </row>
    <row r="1635" spans="1:2">
      <c r="A1635" t="s">
        <v>1729</v>
      </c>
      <c r="B1635">
        <v>19220.8</v>
      </c>
    </row>
    <row r="1636" spans="1:2">
      <c r="A1636" t="s">
        <v>1730</v>
      </c>
      <c r="B1636">
        <v>5321.5479999999998</v>
      </c>
    </row>
    <row r="1637" spans="1:2">
      <c r="A1637" t="s">
        <v>1731</v>
      </c>
      <c r="B1637">
        <v>1166.104</v>
      </c>
    </row>
    <row r="1638" spans="1:2">
      <c r="A1638" t="s">
        <v>1732</v>
      </c>
      <c r="B1638">
        <v>8146.585</v>
      </c>
    </row>
    <row r="1639" spans="1:2">
      <c r="A1639" t="s">
        <v>1733</v>
      </c>
      <c r="B1639">
        <v>9829.1689999999999</v>
      </c>
    </row>
    <row r="1640" spans="1:2">
      <c r="A1640" t="s">
        <v>1734</v>
      </c>
      <c r="B1640">
        <v>4729.8789999999999</v>
      </c>
    </row>
    <row r="1641" spans="1:2">
      <c r="A1641" t="s">
        <v>1735</v>
      </c>
      <c r="B1641">
        <v>2179.154</v>
      </c>
    </row>
    <row r="1642" spans="1:2">
      <c r="A1642" t="s">
        <v>1736</v>
      </c>
      <c r="B1642">
        <v>51740.53</v>
      </c>
    </row>
    <row r="1643" spans="1:2">
      <c r="A1643" t="s">
        <v>1737</v>
      </c>
      <c r="B1643">
        <v>19227.05</v>
      </c>
    </row>
    <row r="1644" spans="1:2">
      <c r="A1644" t="s">
        <v>1738</v>
      </c>
      <c r="B1644">
        <v>5323.2780000000002</v>
      </c>
    </row>
    <row r="1645" spans="1:2">
      <c r="A1645" t="s">
        <v>1739</v>
      </c>
      <c r="B1645">
        <v>1166.4829999999999</v>
      </c>
    </row>
    <row r="1646" spans="1:2">
      <c r="A1646" t="s">
        <v>1740</v>
      </c>
      <c r="B1646">
        <v>8149.2330000000002</v>
      </c>
    </row>
    <row r="1647" spans="1:2">
      <c r="A1647" t="s">
        <v>1741</v>
      </c>
      <c r="B1647">
        <v>9832.3639999999996</v>
      </c>
    </row>
    <row r="1648" spans="1:2">
      <c r="A1648" t="s">
        <v>1742</v>
      </c>
      <c r="B1648">
        <v>4731.4160000000002</v>
      </c>
    </row>
    <row r="1649" spans="1:2">
      <c r="A1649" t="s">
        <v>1743</v>
      </c>
      <c r="B1649">
        <v>2179.8620000000001</v>
      </c>
    </row>
    <row r="1650" spans="1:2">
      <c r="A1650" t="s">
        <v>1744</v>
      </c>
      <c r="B1650">
        <v>51718.11</v>
      </c>
    </row>
    <row r="1651" spans="1:2">
      <c r="A1651" t="s">
        <v>1745</v>
      </c>
      <c r="B1651">
        <v>19218.72</v>
      </c>
    </row>
    <row r="1652" spans="1:2">
      <c r="A1652" t="s">
        <v>1746</v>
      </c>
      <c r="B1652">
        <v>5320.9709999999995</v>
      </c>
    </row>
    <row r="1653" spans="1:2">
      <c r="A1653" t="s">
        <v>1747</v>
      </c>
      <c r="B1653">
        <v>1165.9770000000001</v>
      </c>
    </row>
    <row r="1654" spans="1:2">
      <c r="A1654" t="s">
        <v>1748</v>
      </c>
      <c r="B1654">
        <v>8145.7020000000002</v>
      </c>
    </row>
    <row r="1655" spans="1:2">
      <c r="A1655" t="s">
        <v>1749</v>
      </c>
      <c r="B1655">
        <v>9828.1039999999994</v>
      </c>
    </row>
    <row r="1656" spans="1:2">
      <c r="A1656" t="s">
        <v>1750</v>
      </c>
      <c r="B1656">
        <v>4729.366</v>
      </c>
    </row>
    <row r="1657" spans="1:2">
      <c r="A1657" t="s">
        <v>1751</v>
      </c>
      <c r="B1657">
        <v>2178.9180000000001</v>
      </c>
    </row>
    <row r="1658" spans="1:2">
      <c r="A1658" t="s">
        <v>1752</v>
      </c>
      <c r="B1658">
        <v>51695.71</v>
      </c>
    </row>
    <row r="1659" spans="1:2">
      <c r="A1659" t="s">
        <v>1753</v>
      </c>
      <c r="B1659">
        <v>19210.39</v>
      </c>
    </row>
    <row r="1660" spans="1:2">
      <c r="A1660" t="s">
        <v>1754</v>
      </c>
      <c r="B1660">
        <v>5318.6660000000002</v>
      </c>
    </row>
    <row r="1661" spans="1:2">
      <c r="A1661" t="s">
        <v>1755</v>
      </c>
      <c r="B1661">
        <v>1165.472</v>
      </c>
    </row>
    <row r="1662" spans="1:2">
      <c r="A1662" t="s">
        <v>1756</v>
      </c>
      <c r="B1662">
        <v>8142.1729999999998</v>
      </c>
    </row>
    <row r="1663" spans="1:2">
      <c r="A1663" t="s">
        <v>1757</v>
      </c>
      <c r="B1663">
        <v>9823.8459999999995</v>
      </c>
    </row>
    <row r="1664" spans="1:2">
      <c r="A1664" t="s">
        <v>1758</v>
      </c>
      <c r="B1664">
        <v>4727.317</v>
      </c>
    </row>
    <row r="1665" spans="1:2">
      <c r="A1665" t="s">
        <v>1759</v>
      </c>
      <c r="B1665">
        <v>2177.9740000000002</v>
      </c>
    </row>
    <row r="1666" spans="1:2">
      <c r="A1666" t="s">
        <v>1760</v>
      </c>
      <c r="B1666">
        <v>51751.74</v>
      </c>
    </row>
    <row r="1667" spans="1:2">
      <c r="A1667" t="s">
        <v>1761</v>
      </c>
      <c r="B1667">
        <v>19231.21</v>
      </c>
    </row>
    <row r="1668" spans="1:2">
      <c r="A1668" t="s">
        <v>1762</v>
      </c>
      <c r="B1668">
        <v>5324.4309999999996</v>
      </c>
    </row>
    <row r="1669" spans="1:2">
      <c r="A1669" t="s">
        <v>1763</v>
      </c>
      <c r="B1669">
        <v>1166.7360000000001</v>
      </c>
    </row>
    <row r="1670" spans="1:2">
      <c r="A1670" t="s">
        <v>1764</v>
      </c>
      <c r="B1670">
        <v>8150.9989999999998</v>
      </c>
    </row>
    <row r="1671" spans="1:2">
      <c r="A1671" t="s">
        <v>1765</v>
      </c>
      <c r="B1671">
        <v>9834.4940000000006</v>
      </c>
    </row>
    <row r="1672" spans="1:2">
      <c r="A1672" t="s">
        <v>1766</v>
      </c>
      <c r="B1672">
        <v>4732.4409999999998</v>
      </c>
    </row>
    <row r="1673" spans="1:2">
      <c r="A1673" t="s">
        <v>1767</v>
      </c>
      <c r="B1673">
        <v>2180.335</v>
      </c>
    </row>
    <row r="1674" spans="1:2">
      <c r="A1674" t="s">
        <v>1768</v>
      </c>
      <c r="B1674">
        <v>51757.35</v>
      </c>
    </row>
    <row r="1675" spans="1:2">
      <c r="A1675" t="s">
        <v>1769</v>
      </c>
      <c r="B1675">
        <v>19233.3</v>
      </c>
    </row>
    <row r="1676" spans="1:2">
      <c r="A1676" t="s">
        <v>1770</v>
      </c>
      <c r="B1676">
        <v>5325.0079999999998</v>
      </c>
    </row>
    <row r="1677" spans="1:2">
      <c r="A1677" t="s">
        <v>1771</v>
      </c>
      <c r="B1677">
        <v>1166.8620000000001</v>
      </c>
    </row>
    <row r="1678" spans="1:2">
      <c r="A1678" t="s">
        <v>1772</v>
      </c>
      <c r="B1678">
        <v>8151.8819999999996</v>
      </c>
    </row>
    <row r="1679" spans="1:2">
      <c r="A1679" t="s">
        <v>1773</v>
      </c>
      <c r="B1679">
        <v>9835.56</v>
      </c>
    </row>
    <row r="1680" spans="1:2">
      <c r="A1680" t="s">
        <v>1774</v>
      </c>
      <c r="B1680">
        <v>4732.9539999999997</v>
      </c>
    </row>
    <row r="1681" spans="1:2">
      <c r="A1681" t="s">
        <v>1775</v>
      </c>
      <c r="B1681">
        <v>2180.5709999999999</v>
      </c>
    </row>
    <row r="1682" spans="1:2">
      <c r="A1682" t="s">
        <v>1776</v>
      </c>
      <c r="B1682">
        <v>51729.32</v>
      </c>
    </row>
    <row r="1683" spans="1:2">
      <c r="A1683" t="s">
        <v>1777</v>
      </c>
      <c r="B1683">
        <v>19222.88</v>
      </c>
    </row>
    <row r="1684" spans="1:2">
      <c r="A1684" t="s">
        <v>1778</v>
      </c>
      <c r="B1684">
        <v>5322.125</v>
      </c>
    </row>
    <row r="1685" spans="1:2">
      <c r="A1685" t="s">
        <v>1779</v>
      </c>
      <c r="B1685">
        <v>1166.23</v>
      </c>
    </row>
    <row r="1686" spans="1:2">
      <c r="A1686" t="s">
        <v>1780</v>
      </c>
      <c r="B1686">
        <v>8147.4679999999998</v>
      </c>
    </row>
    <row r="1687" spans="1:2">
      <c r="A1687" t="s">
        <v>1781</v>
      </c>
      <c r="B1687">
        <v>9830.2340000000004</v>
      </c>
    </row>
    <row r="1688" spans="1:2">
      <c r="A1688" t="s">
        <v>1782</v>
      </c>
      <c r="B1688">
        <v>4730.3909999999996</v>
      </c>
    </row>
    <row r="1689" spans="1:2">
      <c r="A1689" t="s">
        <v>1783</v>
      </c>
      <c r="B1689">
        <v>2179.39</v>
      </c>
    </row>
    <row r="1690" spans="1:2">
      <c r="A1690" t="s">
        <v>1784</v>
      </c>
      <c r="B1690">
        <v>51746.14</v>
      </c>
    </row>
    <row r="1691" spans="1:2">
      <c r="A1691" t="s">
        <v>1785</v>
      </c>
      <c r="B1691">
        <v>19229.13</v>
      </c>
    </row>
    <row r="1692" spans="1:2">
      <c r="A1692" t="s">
        <v>1786</v>
      </c>
      <c r="B1692">
        <v>5323.8549999999996</v>
      </c>
    </row>
    <row r="1693" spans="1:2">
      <c r="A1693" t="s">
        <v>1787</v>
      </c>
      <c r="B1693">
        <v>1166.6089999999999</v>
      </c>
    </row>
    <row r="1694" spans="1:2">
      <c r="A1694" t="s">
        <v>1788</v>
      </c>
      <c r="B1694">
        <v>8150.116</v>
      </c>
    </row>
    <row r="1695" spans="1:2">
      <c r="A1695" t="s">
        <v>1789</v>
      </c>
      <c r="B1695">
        <v>9833.4290000000001</v>
      </c>
    </row>
    <row r="1696" spans="1:2">
      <c r="A1696" t="s">
        <v>1790</v>
      </c>
      <c r="B1696">
        <v>4731.9290000000001</v>
      </c>
    </row>
    <row r="1697" spans="1:2">
      <c r="A1697" t="s">
        <v>1791</v>
      </c>
      <c r="B1697">
        <v>2180.0990000000002</v>
      </c>
    </row>
    <row r="1698" spans="1:2">
      <c r="A1698" t="s">
        <v>1792</v>
      </c>
      <c r="B1698">
        <v>51734.92</v>
      </c>
    </row>
    <row r="1699" spans="1:2">
      <c r="A1699" t="s">
        <v>1793</v>
      </c>
      <c r="B1699">
        <v>19224.97</v>
      </c>
    </row>
    <row r="1700" spans="1:2">
      <c r="A1700" t="s">
        <v>1794</v>
      </c>
      <c r="B1700">
        <v>5322.701</v>
      </c>
    </row>
    <row r="1701" spans="1:2">
      <c r="A1701" t="s">
        <v>1795</v>
      </c>
      <c r="B1701">
        <v>1166.356</v>
      </c>
    </row>
    <row r="1702" spans="1:2">
      <c r="A1702" t="s">
        <v>1796</v>
      </c>
      <c r="B1702">
        <v>8148.35</v>
      </c>
    </row>
    <row r="1703" spans="1:2">
      <c r="A1703" t="s">
        <v>1797</v>
      </c>
      <c r="B1703">
        <v>9831.2990000000009</v>
      </c>
    </row>
    <row r="1704" spans="1:2">
      <c r="A1704" t="s">
        <v>1798</v>
      </c>
      <c r="B1704">
        <v>4730.9030000000002</v>
      </c>
    </row>
    <row r="1705" spans="1:2">
      <c r="A1705" t="s">
        <v>1799</v>
      </c>
      <c r="B1705">
        <v>2179.6260000000002</v>
      </c>
    </row>
    <row r="1706" spans="1:2">
      <c r="A1706" t="s">
        <v>1800</v>
      </c>
      <c r="B1706">
        <v>51701.31</v>
      </c>
    </row>
    <row r="1707" spans="1:2">
      <c r="A1707" t="s">
        <v>1801</v>
      </c>
      <c r="B1707">
        <v>19212.47</v>
      </c>
    </row>
    <row r="1708" spans="1:2">
      <c r="A1708" t="s">
        <v>1802</v>
      </c>
      <c r="B1708">
        <v>5319.2430000000004</v>
      </c>
    </row>
    <row r="1709" spans="1:2">
      <c r="A1709" t="s">
        <v>1803</v>
      </c>
      <c r="B1709">
        <v>1165.598</v>
      </c>
    </row>
    <row r="1710" spans="1:2">
      <c r="A1710" t="s">
        <v>1804</v>
      </c>
      <c r="B1710">
        <v>8143.0559999999996</v>
      </c>
    </row>
    <row r="1711" spans="1:2">
      <c r="A1711" t="s">
        <v>1805</v>
      </c>
      <c r="B1711">
        <v>9824.91</v>
      </c>
    </row>
    <row r="1712" spans="1:2">
      <c r="A1712" t="s">
        <v>1806</v>
      </c>
      <c r="B1712">
        <v>4727.8289999999997</v>
      </c>
    </row>
    <row r="1713" spans="1:2">
      <c r="A1713" t="s">
        <v>1807</v>
      </c>
      <c r="B1713">
        <v>2178.21</v>
      </c>
    </row>
    <row r="1714" spans="1:2">
      <c r="A1714" t="s">
        <v>1808</v>
      </c>
      <c r="B1714">
        <v>51706.91</v>
      </c>
    </row>
    <row r="1715" spans="1:2">
      <c r="A1715" t="s">
        <v>1809</v>
      </c>
      <c r="B1715">
        <v>19214.55</v>
      </c>
    </row>
    <row r="1716" spans="1:2">
      <c r="A1716" t="s">
        <v>1810</v>
      </c>
      <c r="B1716">
        <v>5319.8190000000004</v>
      </c>
    </row>
    <row r="1717" spans="1:2">
      <c r="A1717" t="s">
        <v>1811</v>
      </c>
      <c r="B1717">
        <v>1165.7249999999999</v>
      </c>
    </row>
    <row r="1718" spans="1:2">
      <c r="A1718" t="s">
        <v>1812</v>
      </c>
      <c r="B1718">
        <v>8143.9369999999999</v>
      </c>
    </row>
    <row r="1719" spans="1:2">
      <c r="A1719" t="s">
        <v>1813</v>
      </c>
      <c r="B1719">
        <v>9825.9740000000002</v>
      </c>
    </row>
    <row r="1720" spans="1:2">
      <c r="A1720" t="s">
        <v>1814</v>
      </c>
      <c r="B1720">
        <v>4728.3410000000003</v>
      </c>
    </row>
    <row r="1721" spans="1:2">
      <c r="A1721" t="s">
        <v>1815</v>
      </c>
      <c r="B1721">
        <v>2178.4459999999999</v>
      </c>
    </row>
    <row r="1722" spans="1:2">
      <c r="A1722" t="s">
        <v>1816</v>
      </c>
      <c r="B1722">
        <v>51712.51</v>
      </c>
    </row>
    <row r="1723" spans="1:2">
      <c r="A1723" t="s">
        <v>1817</v>
      </c>
      <c r="B1723">
        <v>19216.64</v>
      </c>
    </row>
    <row r="1724" spans="1:2">
      <c r="A1724" t="s">
        <v>1818</v>
      </c>
      <c r="B1724">
        <v>5320.3950000000004</v>
      </c>
    </row>
    <row r="1725" spans="1:2">
      <c r="A1725" t="s">
        <v>1819</v>
      </c>
      <c r="B1725">
        <v>1165.8510000000001</v>
      </c>
    </row>
    <row r="1726" spans="1:2">
      <c r="A1726" t="s">
        <v>1820</v>
      </c>
      <c r="B1726">
        <v>8144.82</v>
      </c>
    </row>
    <row r="1727" spans="1:2">
      <c r="A1727" t="s">
        <v>1821</v>
      </c>
      <c r="B1727">
        <v>9827.0390000000007</v>
      </c>
    </row>
    <row r="1728" spans="1:2">
      <c r="A1728" t="s">
        <v>1822</v>
      </c>
      <c r="B1728">
        <v>4728.8540000000003</v>
      </c>
    </row>
    <row r="1729" spans="1:2">
      <c r="A1729" t="s">
        <v>1823</v>
      </c>
      <c r="B1729">
        <v>2178.6819999999998</v>
      </c>
    </row>
    <row r="1730" spans="1:2">
      <c r="A1730" t="s">
        <v>1824</v>
      </c>
      <c r="B1730">
        <v>51656.52</v>
      </c>
    </row>
    <row r="1731" spans="1:2">
      <c r="A1731" t="s">
        <v>1825</v>
      </c>
      <c r="B1731">
        <v>19195.830000000002</v>
      </c>
    </row>
    <row r="1732" spans="1:2">
      <c r="A1732" t="s">
        <v>1826</v>
      </c>
      <c r="B1732">
        <v>5314.634</v>
      </c>
    </row>
    <row r="1733" spans="1:2">
      <c r="A1733" t="s">
        <v>1827</v>
      </c>
      <c r="B1733">
        <v>1164.5889999999999</v>
      </c>
    </row>
    <row r="1734" spans="1:2">
      <c r="A1734" t="s">
        <v>1828</v>
      </c>
      <c r="B1734">
        <v>8136.0010000000002</v>
      </c>
    </row>
    <row r="1735" spans="1:2">
      <c r="A1735" t="s">
        <v>1829</v>
      </c>
      <c r="B1735">
        <v>9816.3979999999992</v>
      </c>
    </row>
    <row r="1736" spans="1:2">
      <c r="A1736" t="s">
        <v>1830</v>
      </c>
      <c r="B1736">
        <v>4723.7340000000004</v>
      </c>
    </row>
    <row r="1737" spans="1:2">
      <c r="A1737" t="s">
        <v>1831</v>
      </c>
      <c r="B1737">
        <v>2176.3229999999999</v>
      </c>
    </row>
    <row r="1738" spans="1:2">
      <c r="A1738" t="s">
        <v>1832</v>
      </c>
      <c r="B1738">
        <v>51673.31</v>
      </c>
    </row>
    <row r="1739" spans="1:2">
      <c r="A1739" t="s">
        <v>1833</v>
      </c>
      <c r="B1739">
        <v>19202.07</v>
      </c>
    </row>
    <row r="1740" spans="1:2">
      <c r="A1740" t="s">
        <v>1834</v>
      </c>
      <c r="B1740">
        <v>5316.3620000000001</v>
      </c>
    </row>
    <row r="1741" spans="1:2">
      <c r="A1741" t="s">
        <v>1835</v>
      </c>
      <c r="B1741">
        <v>1164.9670000000001</v>
      </c>
    </row>
    <row r="1742" spans="1:2">
      <c r="A1742" t="s">
        <v>1836</v>
      </c>
      <c r="B1742">
        <v>8138.6459999999997</v>
      </c>
    </row>
    <row r="1743" spans="1:2">
      <c r="A1743" t="s">
        <v>1837</v>
      </c>
      <c r="B1743">
        <v>9819.5889999999999</v>
      </c>
    </row>
    <row r="1744" spans="1:2">
      <c r="A1744" t="s">
        <v>1838</v>
      </c>
      <c r="B1744">
        <v>4725.2690000000002</v>
      </c>
    </row>
    <row r="1745" spans="1:2">
      <c r="A1745" t="s">
        <v>1839</v>
      </c>
      <c r="B1745">
        <v>2177.0300000000002</v>
      </c>
    </row>
    <row r="1746" spans="1:2">
      <c r="A1746" t="s">
        <v>1840</v>
      </c>
      <c r="B1746">
        <v>51650.92</v>
      </c>
    </row>
    <row r="1747" spans="1:2">
      <c r="A1747" t="s">
        <v>1841</v>
      </c>
      <c r="B1747">
        <v>19193.75</v>
      </c>
    </row>
    <row r="1748" spans="1:2">
      <c r="A1748" t="s">
        <v>1842</v>
      </c>
      <c r="B1748">
        <v>5314.058</v>
      </c>
    </row>
    <row r="1749" spans="1:2">
      <c r="A1749" t="s">
        <v>1843</v>
      </c>
      <c r="B1749">
        <v>1164.462</v>
      </c>
    </row>
    <row r="1750" spans="1:2">
      <c r="A1750" t="s">
        <v>1844</v>
      </c>
      <c r="B1750">
        <v>8135.1189999999997</v>
      </c>
    </row>
    <row r="1751" spans="1:2">
      <c r="A1751" t="s">
        <v>1845</v>
      </c>
      <c r="B1751">
        <v>9815.3349999999991</v>
      </c>
    </row>
    <row r="1752" spans="1:2">
      <c r="A1752" t="s">
        <v>1846</v>
      </c>
      <c r="B1752">
        <v>4723.2209999999995</v>
      </c>
    </row>
    <row r="1753" spans="1:2">
      <c r="A1753" t="s">
        <v>1847</v>
      </c>
      <c r="B1753">
        <v>2176.087</v>
      </c>
    </row>
    <row r="1754" spans="1:2">
      <c r="A1754" t="s">
        <v>1848</v>
      </c>
      <c r="B1754">
        <v>51628.54</v>
      </c>
    </row>
    <row r="1755" spans="1:2">
      <c r="A1755" t="s">
        <v>1849</v>
      </c>
      <c r="B1755">
        <v>19185.43</v>
      </c>
    </row>
    <row r="1756" spans="1:2">
      <c r="A1756" t="s">
        <v>1850</v>
      </c>
      <c r="B1756">
        <v>5311.7560000000003</v>
      </c>
    </row>
    <row r="1757" spans="1:2">
      <c r="A1757" t="s">
        <v>1851</v>
      </c>
      <c r="B1757">
        <v>1163.9580000000001</v>
      </c>
    </row>
    <row r="1758" spans="1:2">
      <c r="A1758" t="s">
        <v>1852</v>
      </c>
      <c r="B1758">
        <v>8131.5940000000001</v>
      </c>
    </row>
    <row r="1759" spans="1:2">
      <c r="A1759" t="s">
        <v>1853</v>
      </c>
      <c r="B1759">
        <v>9811.0820000000003</v>
      </c>
    </row>
    <row r="1760" spans="1:2">
      <c r="A1760" t="s">
        <v>1854</v>
      </c>
      <c r="B1760">
        <v>4721.1750000000002</v>
      </c>
    </row>
    <row r="1761" spans="1:2">
      <c r="A1761" t="s">
        <v>1855</v>
      </c>
      <c r="B1761">
        <v>2175.1439999999998</v>
      </c>
    </row>
    <row r="1762" spans="1:2">
      <c r="A1762" t="s">
        <v>1856</v>
      </c>
      <c r="B1762">
        <v>51684.5</v>
      </c>
    </row>
    <row r="1763" spans="1:2">
      <c r="A1763" t="s">
        <v>1857</v>
      </c>
      <c r="B1763">
        <v>19206.23</v>
      </c>
    </row>
    <row r="1764" spans="1:2">
      <c r="A1764" t="s">
        <v>1858</v>
      </c>
      <c r="B1764">
        <v>5317.5140000000001</v>
      </c>
    </row>
    <row r="1765" spans="1:2">
      <c r="A1765" t="s">
        <v>1859</v>
      </c>
      <c r="B1765">
        <v>1165.22</v>
      </c>
    </row>
    <row r="1766" spans="1:2">
      <c r="A1766" t="s">
        <v>1860</v>
      </c>
      <c r="B1766">
        <v>8140.4089999999997</v>
      </c>
    </row>
    <row r="1767" spans="1:2">
      <c r="A1767" t="s">
        <v>1861</v>
      </c>
      <c r="B1767">
        <v>9821.7180000000008</v>
      </c>
    </row>
    <row r="1768" spans="1:2">
      <c r="A1768" t="s">
        <v>1862</v>
      </c>
      <c r="B1768">
        <v>4726.2929999999997</v>
      </c>
    </row>
    <row r="1769" spans="1:2">
      <c r="A1769" t="s">
        <v>1863</v>
      </c>
      <c r="B1769">
        <v>2177.502</v>
      </c>
    </row>
    <row r="1770" spans="1:2">
      <c r="A1770" t="s">
        <v>1864</v>
      </c>
      <c r="B1770">
        <v>51690.1</v>
      </c>
    </row>
    <row r="1771" spans="1:2">
      <c r="A1771" t="s">
        <v>1865</v>
      </c>
      <c r="B1771">
        <v>19208.310000000001</v>
      </c>
    </row>
    <row r="1772" spans="1:2">
      <c r="A1772" t="s">
        <v>1866</v>
      </c>
      <c r="B1772">
        <v>5318.09</v>
      </c>
    </row>
    <row r="1773" spans="1:2">
      <c r="A1773" t="s">
        <v>1867</v>
      </c>
      <c r="B1773">
        <v>1165.346</v>
      </c>
    </row>
    <row r="1774" spans="1:2">
      <c r="A1774" t="s">
        <v>1868</v>
      </c>
      <c r="B1774">
        <v>8141.2910000000002</v>
      </c>
    </row>
    <row r="1775" spans="1:2">
      <c r="A1775" t="s">
        <v>1869</v>
      </c>
      <c r="B1775">
        <v>9822.7810000000009</v>
      </c>
    </row>
    <row r="1776" spans="1:2">
      <c r="A1776" t="s">
        <v>1870</v>
      </c>
      <c r="B1776">
        <v>4726.8050000000003</v>
      </c>
    </row>
    <row r="1777" spans="1:2">
      <c r="A1777" t="s">
        <v>1871</v>
      </c>
      <c r="B1777">
        <v>2177.7379999999998</v>
      </c>
    </row>
    <row r="1778" spans="1:2">
      <c r="A1778" t="s">
        <v>1872</v>
      </c>
      <c r="B1778">
        <v>51662.11</v>
      </c>
    </row>
    <row r="1779" spans="1:2">
      <c r="A1779" t="s">
        <v>1873</v>
      </c>
      <c r="B1779">
        <v>19197.91</v>
      </c>
    </row>
    <row r="1780" spans="1:2">
      <c r="A1780" t="s">
        <v>1874</v>
      </c>
      <c r="B1780">
        <v>5315.21</v>
      </c>
    </row>
    <row r="1781" spans="1:2">
      <c r="A1781" t="s">
        <v>1875</v>
      </c>
      <c r="B1781">
        <v>1164.7149999999999</v>
      </c>
    </row>
    <row r="1782" spans="1:2">
      <c r="A1782" t="s">
        <v>1876</v>
      </c>
      <c r="B1782">
        <v>8136.8819999999996</v>
      </c>
    </row>
    <row r="1783" spans="1:2">
      <c r="A1783" t="s">
        <v>1877</v>
      </c>
      <c r="B1783">
        <v>9817.4619999999995</v>
      </c>
    </row>
    <row r="1784" spans="1:2">
      <c r="A1784" t="s">
        <v>1878</v>
      </c>
      <c r="B1784">
        <v>4724.2449999999999</v>
      </c>
    </row>
    <row r="1785" spans="1:2">
      <c r="A1785" t="s">
        <v>1879</v>
      </c>
      <c r="B1785">
        <v>2176.5590000000002</v>
      </c>
    </row>
    <row r="1786" spans="1:2">
      <c r="A1786" t="s">
        <v>1880</v>
      </c>
      <c r="B1786">
        <v>51678.91</v>
      </c>
    </row>
    <row r="1787" spans="1:2">
      <c r="A1787" t="s">
        <v>1881</v>
      </c>
      <c r="B1787">
        <v>19204.150000000001</v>
      </c>
    </row>
    <row r="1788" spans="1:2">
      <c r="A1788" t="s">
        <v>1882</v>
      </c>
      <c r="B1788">
        <v>5316.9380000000001</v>
      </c>
    </row>
    <row r="1789" spans="1:2">
      <c r="A1789" t="s">
        <v>1883</v>
      </c>
      <c r="B1789">
        <v>1165.0930000000001</v>
      </c>
    </row>
    <row r="1790" spans="1:2">
      <c r="A1790" t="s">
        <v>1884</v>
      </c>
      <c r="B1790">
        <v>8139.527</v>
      </c>
    </row>
    <row r="1791" spans="1:2">
      <c r="A1791" t="s">
        <v>1885</v>
      </c>
      <c r="B1791">
        <v>9820.6530000000002</v>
      </c>
    </row>
    <row r="1792" spans="1:2">
      <c r="A1792" t="s">
        <v>1886</v>
      </c>
      <c r="B1792">
        <v>4725.7809999999999</v>
      </c>
    </row>
    <row r="1793" spans="1:2">
      <c r="A1793" t="s">
        <v>1887</v>
      </c>
      <c r="B1793">
        <v>2177.2660000000001</v>
      </c>
    </row>
    <row r="1794" spans="1:2">
      <c r="A1794" t="s">
        <v>1888</v>
      </c>
      <c r="B1794">
        <v>51667.71</v>
      </c>
    </row>
    <row r="1795" spans="1:2">
      <c r="A1795" t="s">
        <v>1889</v>
      </c>
      <c r="B1795">
        <v>19199.990000000002</v>
      </c>
    </row>
    <row r="1796" spans="1:2">
      <c r="A1796" t="s">
        <v>1890</v>
      </c>
      <c r="B1796">
        <v>5315.7860000000001</v>
      </c>
    </row>
    <row r="1797" spans="1:2">
      <c r="A1797" t="s">
        <v>1891</v>
      </c>
      <c r="B1797">
        <v>1164.8409999999999</v>
      </c>
    </row>
    <row r="1798" spans="1:2">
      <c r="A1798" t="s">
        <v>1892</v>
      </c>
      <c r="B1798">
        <v>8137.7640000000001</v>
      </c>
    </row>
    <row r="1799" spans="1:2">
      <c r="A1799" t="s">
        <v>1893</v>
      </c>
      <c r="B1799">
        <v>9818.5259999999998</v>
      </c>
    </row>
    <row r="1800" spans="1:2">
      <c r="A1800" t="s">
        <v>1894</v>
      </c>
      <c r="B1800">
        <v>4724.7569999999996</v>
      </c>
    </row>
    <row r="1801" spans="1:2">
      <c r="A1801" t="s">
        <v>1895</v>
      </c>
      <c r="B1801">
        <v>2176.7950000000001</v>
      </c>
    </row>
    <row r="1802" spans="1:2">
      <c r="A1802" t="s">
        <v>1896</v>
      </c>
      <c r="B1802">
        <v>51634.13</v>
      </c>
    </row>
    <row r="1803" spans="1:2">
      <c r="A1803" t="s">
        <v>1897</v>
      </c>
      <c r="B1803">
        <v>19187.509999999998</v>
      </c>
    </row>
    <row r="1804" spans="1:2">
      <c r="A1804" t="s">
        <v>1898</v>
      </c>
      <c r="B1804">
        <v>5312.3320000000003</v>
      </c>
    </row>
    <row r="1805" spans="1:2">
      <c r="A1805" t="s">
        <v>1899</v>
      </c>
      <c r="B1805">
        <v>1164.0840000000001</v>
      </c>
    </row>
    <row r="1806" spans="1:2">
      <c r="A1806" t="s">
        <v>1900</v>
      </c>
      <c r="B1806">
        <v>8132.4750000000004</v>
      </c>
    </row>
    <row r="1807" spans="1:2">
      <c r="A1807" t="s">
        <v>1901</v>
      </c>
      <c r="B1807">
        <v>9812.1460000000006</v>
      </c>
    </row>
    <row r="1808" spans="1:2">
      <c r="A1808" t="s">
        <v>1902</v>
      </c>
      <c r="B1808">
        <v>4721.6869999999999</v>
      </c>
    </row>
    <row r="1809" spans="1:2">
      <c r="A1809" t="s">
        <v>1903</v>
      </c>
      <c r="B1809">
        <v>2175.38</v>
      </c>
    </row>
    <row r="1810" spans="1:2">
      <c r="A1810" t="s">
        <v>1904</v>
      </c>
      <c r="B1810">
        <v>51639.73</v>
      </c>
    </row>
    <row r="1811" spans="1:2">
      <c r="A1811" t="s">
        <v>1905</v>
      </c>
      <c r="B1811">
        <v>19189.59</v>
      </c>
    </row>
    <row r="1812" spans="1:2">
      <c r="A1812" t="s">
        <v>1906</v>
      </c>
      <c r="B1812">
        <v>5312.9070000000002</v>
      </c>
    </row>
    <row r="1813" spans="1:2">
      <c r="A1813" t="s">
        <v>1907</v>
      </c>
      <c r="B1813">
        <v>1164.21</v>
      </c>
    </row>
    <row r="1814" spans="1:2">
      <c r="A1814" t="s">
        <v>1908</v>
      </c>
      <c r="B1814">
        <v>8133.357</v>
      </c>
    </row>
    <row r="1815" spans="1:2">
      <c r="A1815" t="s">
        <v>1909</v>
      </c>
      <c r="B1815">
        <v>9813.2080000000005</v>
      </c>
    </row>
    <row r="1816" spans="1:2">
      <c r="A1816" t="s">
        <v>1910</v>
      </c>
      <c r="B1816">
        <v>4722.1980000000003</v>
      </c>
    </row>
    <row r="1817" spans="1:2">
      <c r="A1817" t="s">
        <v>1911</v>
      </c>
      <c r="B1817">
        <v>2175.616</v>
      </c>
    </row>
    <row r="1818" spans="1:2">
      <c r="A1818" t="s">
        <v>1912</v>
      </c>
      <c r="B1818">
        <v>51645.32</v>
      </c>
    </row>
    <row r="1819" spans="1:2">
      <c r="A1819" t="s">
        <v>1913</v>
      </c>
      <c r="B1819">
        <v>19191.669999999998</v>
      </c>
    </row>
    <row r="1820" spans="1:2">
      <c r="A1820" t="s">
        <v>1914</v>
      </c>
      <c r="B1820">
        <v>5313.4830000000002</v>
      </c>
    </row>
    <row r="1821" spans="1:2">
      <c r="A1821" t="s">
        <v>1915</v>
      </c>
      <c r="B1821">
        <v>1164.336</v>
      </c>
    </row>
    <row r="1822" spans="1:2">
      <c r="A1822" t="s">
        <v>1916</v>
      </c>
      <c r="B1822">
        <v>8134.2380000000003</v>
      </c>
    </row>
    <row r="1823" spans="1:2">
      <c r="A1823" t="s">
        <v>1917</v>
      </c>
      <c r="B1823">
        <v>9814.2710000000006</v>
      </c>
    </row>
    <row r="1824" spans="1:2">
      <c r="A1824" t="s">
        <v>1918</v>
      </c>
      <c r="B1824">
        <v>4722.71</v>
      </c>
    </row>
    <row r="1825" spans="1:2">
      <c r="A1825" t="s">
        <v>1919</v>
      </c>
      <c r="B1825">
        <v>2175.8510000000001</v>
      </c>
    </row>
    <row r="1826" spans="1:2">
      <c r="A1826" t="s">
        <v>1920</v>
      </c>
      <c r="B1826">
        <v>51589.4</v>
      </c>
    </row>
    <row r="1827" spans="1:2">
      <c r="A1827" t="s">
        <v>1921</v>
      </c>
      <c r="B1827">
        <v>19170.89</v>
      </c>
    </row>
    <row r="1828" spans="1:2">
      <c r="A1828" t="s">
        <v>1922</v>
      </c>
      <c r="B1828">
        <v>5307.7290000000003</v>
      </c>
    </row>
    <row r="1829" spans="1:2">
      <c r="A1829" t="s">
        <v>1923</v>
      </c>
      <c r="B1829">
        <v>1163.076</v>
      </c>
    </row>
    <row r="1830" spans="1:2">
      <c r="A1830" t="s">
        <v>1924</v>
      </c>
      <c r="B1830">
        <v>8125.43</v>
      </c>
    </row>
    <row r="1831" spans="1:2">
      <c r="A1831" t="s">
        <v>1925</v>
      </c>
      <c r="B1831">
        <v>9803.6450000000004</v>
      </c>
    </row>
    <row r="1832" spans="1:2">
      <c r="A1832" t="s">
        <v>1926</v>
      </c>
      <c r="B1832">
        <v>4717.5959999999995</v>
      </c>
    </row>
    <row r="1833" spans="1:2">
      <c r="A1833" t="s">
        <v>1927</v>
      </c>
      <c r="B1833">
        <v>2173.4960000000001</v>
      </c>
    </row>
    <row r="1834" spans="1:2">
      <c r="A1834" t="s">
        <v>1928</v>
      </c>
      <c r="B1834">
        <v>51606.17</v>
      </c>
    </row>
    <row r="1835" spans="1:2">
      <c r="A1835" t="s">
        <v>1929</v>
      </c>
      <c r="B1835">
        <v>19177.12</v>
      </c>
    </row>
    <row r="1836" spans="1:2">
      <c r="A1836" t="s">
        <v>1930</v>
      </c>
      <c r="B1836">
        <v>5309.4549999999999</v>
      </c>
    </row>
    <row r="1837" spans="1:2">
      <c r="A1837" t="s">
        <v>1931</v>
      </c>
      <c r="B1837">
        <v>1163.454</v>
      </c>
    </row>
    <row r="1838" spans="1:2">
      <c r="A1838" t="s">
        <v>1932</v>
      </c>
      <c r="B1838">
        <v>8128.0709999999999</v>
      </c>
    </row>
    <row r="1839" spans="1:2">
      <c r="A1839" t="s">
        <v>1933</v>
      </c>
      <c r="B1839">
        <v>9806.8320000000003</v>
      </c>
    </row>
    <row r="1840" spans="1:2">
      <c r="A1840" t="s">
        <v>1934</v>
      </c>
      <c r="B1840">
        <v>4719.13</v>
      </c>
    </row>
    <row r="1841" spans="1:2">
      <c r="A1841" t="s">
        <v>1935</v>
      </c>
      <c r="B1841">
        <v>2174.2020000000002</v>
      </c>
    </row>
    <row r="1842" spans="1:2">
      <c r="A1842" t="s">
        <v>1936</v>
      </c>
      <c r="B1842">
        <v>51583.81</v>
      </c>
    </row>
    <row r="1843" spans="1:2">
      <c r="A1843" t="s">
        <v>1937</v>
      </c>
      <c r="B1843">
        <v>19168.810000000001</v>
      </c>
    </row>
    <row r="1844" spans="1:2">
      <c r="A1844" t="s">
        <v>1938</v>
      </c>
      <c r="B1844">
        <v>5307.1540000000005</v>
      </c>
    </row>
    <row r="1845" spans="1:2">
      <c r="A1845" t="s">
        <v>1939</v>
      </c>
      <c r="B1845">
        <v>1162.95</v>
      </c>
    </row>
    <row r="1846" spans="1:2">
      <c r="A1846" t="s">
        <v>1940</v>
      </c>
      <c r="B1846">
        <v>8124.55</v>
      </c>
    </row>
    <row r="1847" spans="1:2">
      <c r="A1847" t="s">
        <v>1941</v>
      </c>
      <c r="B1847">
        <v>9802.5820000000003</v>
      </c>
    </row>
    <row r="1848" spans="1:2">
      <c r="A1848" t="s">
        <v>1942</v>
      </c>
      <c r="B1848">
        <v>4717.085</v>
      </c>
    </row>
    <row r="1849" spans="1:2">
      <c r="A1849" t="s">
        <v>1943</v>
      </c>
      <c r="B1849">
        <v>2173.2600000000002</v>
      </c>
    </row>
    <row r="1850" spans="1:2">
      <c r="A1850" t="s">
        <v>1944</v>
      </c>
      <c r="B1850">
        <v>51561.46</v>
      </c>
    </row>
    <row r="1851" spans="1:2">
      <c r="A1851" t="s">
        <v>1945</v>
      </c>
      <c r="B1851">
        <v>19160.509999999998</v>
      </c>
    </row>
    <row r="1852" spans="1:2">
      <c r="A1852" t="s">
        <v>1946</v>
      </c>
      <c r="B1852">
        <v>5304.8549999999996</v>
      </c>
    </row>
    <row r="1853" spans="1:2">
      <c r="A1853" t="s">
        <v>1947</v>
      </c>
      <c r="B1853">
        <v>1162.4459999999999</v>
      </c>
    </row>
    <row r="1854" spans="1:2">
      <c r="A1854" t="s">
        <v>1948</v>
      </c>
      <c r="B1854">
        <v>8121.03</v>
      </c>
    </row>
    <row r="1855" spans="1:2">
      <c r="A1855" t="s">
        <v>1949</v>
      </c>
      <c r="B1855">
        <v>9798.3349999999991</v>
      </c>
    </row>
    <row r="1856" spans="1:2">
      <c r="A1856" t="s">
        <v>1950</v>
      </c>
      <c r="B1856">
        <v>4715.0420000000004</v>
      </c>
    </row>
    <row r="1857" spans="1:2">
      <c r="A1857" t="s">
        <v>1951</v>
      </c>
      <c r="B1857">
        <v>2172.3180000000002</v>
      </c>
    </row>
    <row r="1858" spans="1:2">
      <c r="A1858" t="s">
        <v>1952</v>
      </c>
      <c r="B1858">
        <v>51617.36</v>
      </c>
    </row>
    <row r="1859" spans="1:2">
      <c r="A1859" t="s">
        <v>1953</v>
      </c>
      <c r="B1859">
        <v>19181.28</v>
      </c>
    </row>
    <row r="1860" spans="1:2">
      <c r="A1860" t="s">
        <v>1954</v>
      </c>
      <c r="B1860">
        <v>5310.6049999999996</v>
      </c>
    </row>
    <row r="1861" spans="1:2">
      <c r="A1861" t="s">
        <v>1955</v>
      </c>
      <c r="B1861">
        <v>1163.7059999999999</v>
      </c>
    </row>
    <row r="1862" spans="1:2">
      <c r="A1862" t="s">
        <v>1956</v>
      </c>
      <c r="B1862">
        <v>8129.8320000000003</v>
      </c>
    </row>
    <row r="1863" spans="1:2">
      <c r="A1863" t="s">
        <v>1957</v>
      </c>
      <c r="B1863">
        <v>9808.9570000000003</v>
      </c>
    </row>
    <row r="1864" spans="1:2">
      <c r="A1864" t="s">
        <v>1958</v>
      </c>
      <c r="B1864">
        <v>4720.1530000000002</v>
      </c>
    </row>
    <row r="1865" spans="1:2">
      <c r="A1865" t="s">
        <v>1959</v>
      </c>
      <c r="B1865">
        <v>2174.6729999999998</v>
      </c>
    </row>
    <row r="1866" spans="1:2">
      <c r="A1866" t="s">
        <v>1960</v>
      </c>
      <c r="B1866">
        <v>51622.95</v>
      </c>
    </row>
    <row r="1867" spans="1:2">
      <c r="A1867" t="s">
        <v>1961</v>
      </c>
      <c r="B1867">
        <v>19183.349999999999</v>
      </c>
    </row>
    <row r="1868" spans="1:2">
      <c r="A1868" t="s">
        <v>1962</v>
      </c>
      <c r="B1868">
        <v>5311.1809999999996</v>
      </c>
    </row>
    <row r="1869" spans="1:2">
      <c r="A1869" t="s">
        <v>1963</v>
      </c>
      <c r="B1869">
        <v>1163.8320000000001</v>
      </c>
    </row>
    <row r="1870" spans="1:2">
      <c r="A1870" t="s">
        <v>1964</v>
      </c>
      <c r="B1870">
        <v>8130.7129999999997</v>
      </c>
    </row>
    <row r="1871" spans="1:2">
      <c r="A1871" t="s">
        <v>1965</v>
      </c>
      <c r="B1871">
        <v>9810.02</v>
      </c>
    </row>
    <row r="1872" spans="1:2">
      <c r="A1872" t="s">
        <v>1966</v>
      </c>
      <c r="B1872">
        <v>4720.6639999999998</v>
      </c>
    </row>
    <row r="1873" spans="1:2">
      <c r="A1873" t="s">
        <v>1967</v>
      </c>
      <c r="B1873">
        <v>2174.9090000000001</v>
      </c>
    </row>
    <row r="1874" spans="1:2">
      <c r="A1874" t="s">
        <v>1968</v>
      </c>
      <c r="B1874">
        <v>51594.99</v>
      </c>
    </row>
    <row r="1875" spans="1:2">
      <c r="A1875" t="s">
        <v>1969</v>
      </c>
      <c r="B1875">
        <v>19172.97</v>
      </c>
    </row>
    <row r="1876" spans="1:2">
      <c r="A1876" t="s">
        <v>1970</v>
      </c>
      <c r="B1876">
        <v>5308.3040000000001</v>
      </c>
    </row>
    <row r="1877" spans="1:2">
      <c r="A1877" t="s">
        <v>1971</v>
      </c>
      <c r="B1877">
        <v>1163.202</v>
      </c>
    </row>
    <row r="1878" spans="1:2">
      <c r="A1878" t="s">
        <v>1972</v>
      </c>
      <c r="B1878">
        <v>8126.31</v>
      </c>
    </row>
    <row r="1879" spans="1:2">
      <c r="A1879" t="s">
        <v>1973</v>
      </c>
      <c r="B1879">
        <v>9804.7070000000003</v>
      </c>
    </row>
    <row r="1880" spans="1:2">
      <c r="A1880" t="s">
        <v>1974</v>
      </c>
      <c r="B1880">
        <v>4718.107</v>
      </c>
    </row>
    <row r="1881" spans="1:2">
      <c r="A1881" t="s">
        <v>1975</v>
      </c>
      <c r="B1881">
        <v>2173.7310000000002</v>
      </c>
    </row>
    <row r="1882" spans="1:2">
      <c r="A1882" t="s">
        <v>1976</v>
      </c>
      <c r="B1882">
        <v>51611.76</v>
      </c>
    </row>
    <row r="1883" spans="1:2">
      <c r="A1883" t="s">
        <v>1977</v>
      </c>
      <c r="B1883">
        <v>19179.2</v>
      </c>
    </row>
    <row r="1884" spans="1:2">
      <c r="A1884" t="s">
        <v>1978</v>
      </c>
      <c r="B1884">
        <v>5310.03</v>
      </c>
    </row>
    <row r="1885" spans="1:2">
      <c r="A1885" t="s">
        <v>1979</v>
      </c>
      <c r="B1885">
        <v>1163.58</v>
      </c>
    </row>
    <row r="1886" spans="1:2">
      <c r="A1886" t="s">
        <v>1980</v>
      </c>
      <c r="B1886">
        <v>8128.9520000000002</v>
      </c>
    </row>
    <row r="1887" spans="1:2">
      <c r="A1887" t="s">
        <v>1981</v>
      </c>
      <c r="B1887">
        <v>9807.8940000000002</v>
      </c>
    </row>
    <row r="1888" spans="1:2">
      <c r="A1888" t="s">
        <v>1982</v>
      </c>
      <c r="B1888">
        <v>4719.6409999999996</v>
      </c>
    </row>
    <row r="1889" spans="1:2">
      <c r="A1889" t="s">
        <v>1983</v>
      </c>
      <c r="B1889">
        <v>2174.4369999999999</v>
      </c>
    </row>
    <row r="1890" spans="1:2">
      <c r="A1890" t="s">
        <v>1984</v>
      </c>
      <c r="B1890">
        <v>51600.58</v>
      </c>
    </row>
    <row r="1891" spans="1:2">
      <c r="A1891" t="s">
        <v>1985</v>
      </c>
      <c r="B1891">
        <v>19175.04</v>
      </c>
    </row>
    <row r="1892" spans="1:2">
      <c r="A1892" t="s">
        <v>1986</v>
      </c>
      <c r="B1892">
        <v>5308.8789999999999</v>
      </c>
    </row>
    <row r="1893" spans="1:2">
      <c r="A1893" t="s">
        <v>1987</v>
      </c>
      <c r="B1893">
        <v>1163.328</v>
      </c>
    </row>
    <row r="1894" spans="1:2">
      <c r="A1894" t="s">
        <v>1988</v>
      </c>
      <c r="B1894">
        <v>8127.1909999999998</v>
      </c>
    </row>
    <row r="1895" spans="1:2">
      <c r="A1895" t="s">
        <v>1989</v>
      </c>
      <c r="B1895">
        <v>9805.7690000000002</v>
      </c>
    </row>
    <row r="1896" spans="1:2">
      <c r="A1896" t="s">
        <v>1990</v>
      </c>
      <c r="B1896">
        <v>4718.6180000000004</v>
      </c>
    </row>
    <row r="1897" spans="1:2">
      <c r="A1897" t="s">
        <v>1991</v>
      </c>
      <c r="B1897">
        <v>2173.9659999999999</v>
      </c>
    </row>
    <row r="1898" spans="1:2">
      <c r="A1898" t="s">
        <v>1992</v>
      </c>
      <c r="B1898">
        <v>51567.05</v>
      </c>
    </row>
    <row r="1899" spans="1:2">
      <c r="A1899" t="s">
        <v>1993</v>
      </c>
      <c r="B1899">
        <v>19162.580000000002</v>
      </c>
    </row>
    <row r="1900" spans="1:2">
      <c r="A1900" t="s">
        <v>1994</v>
      </c>
      <c r="B1900">
        <v>5305.43</v>
      </c>
    </row>
    <row r="1901" spans="1:2">
      <c r="A1901" t="s">
        <v>1995</v>
      </c>
      <c r="B1901">
        <v>1162.5719999999999</v>
      </c>
    </row>
    <row r="1902" spans="1:2">
      <c r="A1902" t="s">
        <v>1996</v>
      </c>
      <c r="B1902">
        <v>8121.9089999999997</v>
      </c>
    </row>
    <row r="1903" spans="1:2">
      <c r="A1903" t="s">
        <v>1997</v>
      </c>
      <c r="B1903">
        <v>9799.3970000000008</v>
      </c>
    </row>
    <row r="1904" spans="1:2">
      <c r="A1904" t="s">
        <v>1998</v>
      </c>
      <c r="B1904">
        <v>4715.5519999999997</v>
      </c>
    </row>
    <row r="1905" spans="1:2">
      <c r="A1905" t="s">
        <v>1999</v>
      </c>
      <c r="B1905">
        <v>2172.5540000000001</v>
      </c>
    </row>
    <row r="1906" spans="1:2">
      <c r="A1906" t="s">
        <v>2000</v>
      </c>
      <c r="B1906">
        <v>51572.639999999999</v>
      </c>
    </row>
    <row r="1907" spans="1:2">
      <c r="A1907" t="s">
        <v>2001</v>
      </c>
      <c r="B1907">
        <v>19164.66</v>
      </c>
    </row>
    <row r="1908" spans="1:2">
      <c r="A1908" t="s">
        <v>2002</v>
      </c>
      <c r="B1908">
        <v>5306.0050000000001</v>
      </c>
    </row>
    <row r="1909" spans="1:2">
      <c r="A1909" t="s">
        <v>2003</v>
      </c>
      <c r="B1909">
        <v>1162.6980000000001</v>
      </c>
    </row>
    <row r="1910" spans="1:2">
      <c r="A1910" t="s">
        <v>2004</v>
      </c>
      <c r="B1910">
        <v>8122.7889999999998</v>
      </c>
    </row>
    <row r="1911" spans="1:2">
      <c r="A1911" t="s">
        <v>2005</v>
      </c>
      <c r="B1911">
        <v>9800.4590000000007</v>
      </c>
    </row>
    <row r="1912" spans="1:2">
      <c r="A1912" t="s">
        <v>2006</v>
      </c>
      <c r="B1912">
        <v>4716.0630000000001</v>
      </c>
    </row>
    <row r="1913" spans="1:2">
      <c r="A1913" t="s">
        <v>2007</v>
      </c>
      <c r="B1913">
        <v>2172.7890000000002</v>
      </c>
    </row>
    <row r="1914" spans="1:2">
      <c r="A1914" t="s">
        <v>2008</v>
      </c>
      <c r="B1914">
        <v>51578.23</v>
      </c>
    </row>
    <row r="1915" spans="1:2">
      <c r="A1915" t="s">
        <v>2009</v>
      </c>
      <c r="B1915">
        <v>19166.740000000002</v>
      </c>
    </row>
    <row r="1916" spans="1:2">
      <c r="A1916" t="s">
        <v>2010</v>
      </c>
      <c r="B1916">
        <v>5306.58</v>
      </c>
    </row>
    <row r="1917" spans="1:2">
      <c r="A1917" t="s">
        <v>2011</v>
      </c>
      <c r="B1917">
        <v>1162.8240000000001</v>
      </c>
    </row>
    <row r="1918" spans="1:2">
      <c r="A1918" t="s">
        <v>2012</v>
      </c>
      <c r="B1918">
        <v>8123.67</v>
      </c>
    </row>
    <row r="1919" spans="1:2">
      <c r="A1919" t="s">
        <v>2013</v>
      </c>
      <c r="B1919">
        <v>9801.5210000000006</v>
      </c>
    </row>
    <row r="1920" spans="1:2">
      <c r="A1920" t="s">
        <v>2014</v>
      </c>
      <c r="B1920">
        <v>4716.5739999999996</v>
      </c>
    </row>
    <row r="1921" spans="1:2">
      <c r="A1921" t="s">
        <v>2015</v>
      </c>
      <c r="B1921">
        <v>2173.0250000000001</v>
      </c>
    </row>
    <row r="1922" spans="1:2">
      <c r="A1922" t="s">
        <v>2016</v>
      </c>
      <c r="B1922">
        <v>51522.38</v>
      </c>
    </row>
    <row r="1923" spans="1:2">
      <c r="A1923" t="s">
        <v>2017</v>
      </c>
      <c r="B1923">
        <v>19145.98</v>
      </c>
    </row>
    <row r="1924" spans="1:2">
      <c r="A1924" t="s">
        <v>2018</v>
      </c>
      <c r="B1924">
        <v>5300.8329999999996</v>
      </c>
    </row>
    <row r="1925" spans="1:2">
      <c r="A1925" t="s">
        <v>2019</v>
      </c>
      <c r="B1925">
        <v>1161.5640000000001</v>
      </c>
    </row>
    <row r="1926" spans="1:2">
      <c r="A1926" t="s">
        <v>2020</v>
      </c>
      <c r="B1926">
        <v>8114.8729999999996</v>
      </c>
    </row>
    <row r="1927" spans="1:2">
      <c r="A1927" t="s">
        <v>2021</v>
      </c>
      <c r="B1927">
        <v>9790.9079999999994</v>
      </c>
    </row>
    <row r="1928" spans="1:2">
      <c r="A1928" t="s">
        <v>2022</v>
      </c>
      <c r="B1928">
        <v>4711.4669999999996</v>
      </c>
    </row>
    <row r="1929" spans="1:2">
      <c r="A1929" t="s">
        <v>2023</v>
      </c>
      <c r="B1929">
        <v>2170.672</v>
      </c>
    </row>
    <row r="1930" spans="1:2">
      <c r="A1930" t="s">
        <v>2024</v>
      </c>
      <c r="B1930">
        <v>51539.12</v>
      </c>
    </row>
    <row r="1931" spans="1:2">
      <c r="A1931" t="s">
        <v>2025</v>
      </c>
      <c r="B1931">
        <v>19152.2</v>
      </c>
    </row>
    <row r="1932" spans="1:2">
      <c r="A1932" t="s">
        <v>2026</v>
      </c>
      <c r="B1932">
        <v>5302.5569999999998</v>
      </c>
    </row>
    <row r="1933" spans="1:2">
      <c r="A1933" t="s">
        <v>2027</v>
      </c>
      <c r="B1933">
        <v>1161.942</v>
      </c>
    </row>
    <row r="1934" spans="1:2">
      <c r="A1934" t="s">
        <v>2028</v>
      </c>
      <c r="B1934">
        <v>8117.5110000000004</v>
      </c>
    </row>
    <row r="1935" spans="1:2">
      <c r="A1935" t="s">
        <v>2029</v>
      </c>
      <c r="B1935">
        <v>9794.0910000000003</v>
      </c>
    </row>
    <row r="1936" spans="1:2">
      <c r="A1936" t="s">
        <v>2030</v>
      </c>
      <c r="B1936">
        <v>4712.9989999999998</v>
      </c>
    </row>
    <row r="1937" spans="1:2">
      <c r="A1937" t="s">
        <v>2031</v>
      </c>
      <c r="B1937">
        <v>2171.377</v>
      </c>
    </row>
    <row r="1938" spans="1:2">
      <c r="A1938" t="s">
        <v>2032</v>
      </c>
      <c r="B1938">
        <v>51516.79</v>
      </c>
    </row>
    <row r="1939" spans="1:2">
      <c r="A1939" t="s">
        <v>2033</v>
      </c>
      <c r="B1939">
        <v>19143.91</v>
      </c>
    </row>
    <row r="1940" spans="1:2">
      <c r="A1940" t="s">
        <v>2034</v>
      </c>
      <c r="B1940">
        <v>5300.259</v>
      </c>
    </row>
    <row r="1941" spans="1:2">
      <c r="A1941" t="s">
        <v>2035</v>
      </c>
      <c r="B1941">
        <v>1161.4390000000001</v>
      </c>
    </row>
    <row r="1942" spans="1:2">
      <c r="A1942" t="s">
        <v>2036</v>
      </c>
      <c r="B1942">
        <v>8113.9939999999997</v>
      </c>
    </row>
    <row r="1943" spans="1:2">
      <c r="A1943" t="s">
        <v>2037</v>
      </c>
      <c r="B1943">
        <v>9789.8469999999998</v>
      </c>
    </row>
    <row r="1944" spans="1:2">
      <c r="A1944" t="s">
        <v>2038</v>
      </c>
      <c r="B1944">
        <v>4710.9570000000003</v>
      </c>
    </row>
    <row r="1945" spans="1:2">
      <c r="A1945" t="s">
        <v>2039</v>
      </c>
      <c r="B1945">
        <v>2170.4360000000001</v>
      </c>
    </row>
    <row r="1946" spans="1:2">
      <c r="A1946" t="s">
        <v>2040</v>
      </c>
      <c r="B1946">
        <v>51494.47</v>
      </c>
    </row>
    <row r="1947" spans="1:2">
      <c r="A1947" t="s">
        <v>2041</v>
      </c>
      <c r="B1947">
        <v>19135.61</v>
      </c>
    </row>
    <row r="1948" spans="1:2">
      <c r="A1948" t="s">
        <v>2042</v>
      </c>
      <c r="B1948">
        <v>5297.9629999999997</v>
      </c>
    </row>
    <row r="1949" spans="1:2">
      <c r="A1949" t="s">
        <v>2043</v>
      </c>
      <c r="B1949">
        <v>1160.9349999999999</v>
      </c>
    </row>
    <row r="1950" spans="1:2">
      <c r="A1950" t="s">
        <v>2044</v>
      </c>
      <c r="B1950">
        <v>8110.4790000000003</v>
      </c>
    </row>
    <row r="1951" spans="1:2">
      <c r="A1951" t="s">
        <v>2045</v>
      </c>
      <c r="B1951">
        <v>9785.6049999999996</v>
      </c>
    </row>
    <row r="1952" spans="1:2">
      <c r="A1952" t="s">
        <v>2046</v>
      </c>
      <c r="B1952">
        <v>4708.915</v>
      </c>
    </row>
    <row r="1953" spans="1:2">
      <c r="A1953" t="s">
        <v>2047</v>
      </c>
      <c r="B1953">
        <v>2169.4960000000001</v>
      </c>
    </row>
    <row r="1954" spans="1:2">
      <c r="A1954" t="s">
        <v>2048</v>
      </c>
      <c r="B1954">
        <v>51550.29</v>
      </c>
    </row>
    <row r="1955" spans="1:2">
      <c r="A1955" t="s">
        <v>2049</v>
      </c>
      <c r="B1955">
        <v>19156.36</v>
      </c>
    </row>
    <row r="1956" spans="1:2">
      <c r="A1956" t="s">
        <v>2050</v>
      </c>
      <c r="B1956">
        <v>5303.7060000000001</v>
      </c>
    </row>
    <row r="1957" spans="1:2">
      <c r="A1957" t="s">
        <v>2051</v>
      </c>
      <c r="B1957">
        <v>1162.194</v>
      </c>
    </row>
    <row r="1958" spans="1:2">
      <c r="A1958" t="s">
        <v>2052</v>
      </c>
      <c r="B1958">
        <v>8119.27</v>
      </c>
    </row>
    <row r="1959" spans="1:2">
      <c r="A1959" t="s">
        <v>2053</v>
      </c>
      <c r="B1959">
        <v>9796.2119999999995</v>
      </c>
    </row>
    <row r="1960" spans="1:2">
      <c r="A1960" t="s">
        <v>2054</v>
      </c>
      <c r="B1960">
        <v>4714.0200000000004</v>
      </c>
    </row>
    <row r="1961" spans="1:2">
      <c r="A1961" t="s">
        <v>2055</v>
      </c>
      <c r="B1961">
        <v>2171.848</v>
      </c>
    </row>
    <row r="1962" spans="1:2">
      <c r="A1962" t="s">
        <v>2056</v>
      </c>
      <c r="B1962">
        <v>51555.88</v>
      </c>
    </row>
    <row r="1963" spans="1:2">
      <c r="A1963" t="s">
        <v>2057</v>
      </c>
      <c r="B1963">
        <v>19158.43</v>
      </c>
    </row>
    <row r="1964" spans="1:2">
      <c r="A1964" t="s">
        <v>2058</v>
      </c>
      <c r="B1964">
        <v>5304.28</v>
      </c>
    </row>
    <row r="1965" spans="1:2">
      <c r="A1965" t="s">
        <v>2059</v>
      </c>
      <c r="B1965">
        <v>1162.32</v>
      </c>
    </row>
    <row r="1966" spans="1:2">
      <c r="A1966" t="s">
        <v>2060</v>
      </c>
      <c r="B1966">
        <v>8120.15</v>
      </c>
    </row>
    <row r="1967" spans="1:2">
      <c r="A1967" t="s">
        <v>2061</v>
      </c>
      <c r="B1967">
        <v>9797.2739999999994</v>
      </c>
    </row>
    <row r="1968" spans="1:2">
      <c r="A1968" t="s">
        <v>2062</v>
      </c>
      <c r="B1968">
        <v>4714.5309999999999</v>
      </c>
    </row>
    <row r="1969" spans="1:2">
      <c r="A1969" t="s">
        <v>2063</v>
      </c>
      <c r="B1969">
        <v>2172.0830000000001</v>
      </c>
    </row>
    <row r="1970" spans="1:2">
      <c r="A1970" t="s">
        <v>2064</v>
      </c>
      <c r="B1970">
        <v>51527.96</v>
      </c>
    </row>
    <row r="1971" spans="1:2">
      <c r="A1971" t="s">
        <v>2065</v>
      </c>
      <c r="B1971">
        <v>19148.060000000001</v>
      </c>
    </row>
    <row r="1972" spans="1:2">
      <c r="A1972" t="s">
        <v>2066</v>
      </c>
      <c r="B1972">
        <v>5301.4080000000004</v>
      </c>
    </row>
    <row r="1973" spans="1:2">
      <c r="A1973" t="s">
        <v>2067</v>
      </c>
      <c r="B1973">
        <v>1161.69</v>
      </c>
    </row>
    <row r="1974" spans="1:2">
      <c r="A1974" t="s">
        <v>2068</v>
      </c>
      <c r="B1974">
        <v>8115.7529999999997</v>
      </c>
    </row>
    <row r="1975" spans="1:2">
      <c r="A1975" t="s">
        <v>2069</v>
      </c>
      <c r="B1975">
        <v>9791.9689999999991</v>
      </c>
    </row>
    <row r="1976" spans="1:2">
      <c r="A1976" t="s">
        <v>2070</v>
      </c>
      <c r="B1976">
        <v>4711.9769999999999</v>
      </c>
    </row>
    <row r="1977" spans="1:2">
      <c r="A1977" t="s">
        <v>2071</v>
      </c>
      <c r="B1977">
        <v>2170.9070000000002</v>
      </c>
    </row>
    <row r="1978" spans="1:2">
      <c r="A1978" t="s">
        <v>2072</v>
      </c>
      <c r="B1978">
        <v>51544.71</v>
      </c>
    </row>
    <row r="1979" spans="1:2">
      <c r="A1979" t="s">
        <v>2073</v>
      </c>
      <c r="B1979">
        <v>19154.28</v>
      </c>
    </row>
    <row r="1980" spans="1:2">
      <c r="A1980" t="s">
        <v>2074</v>
      </c>
      <c r="B1980">
        <v>5303.1310000000003</v>
      </c>
    </row>
    <row r="1981" spans="1:2">
      <c r="A1981" t="s">
        <v>2075</v>
      </c>
      <c r="B1981">
        <v>1162.068</v>
      </c>
    </row>
    <row r="1982" spans="1:2">
      <c r="A1982" t="s">
        <v>2076</v>
      </c>
      <c r="B1982">
        <v>8118.3909999999996</v>
      </c>
    </row>
    <row r="1983" spans="1:2">
      <c r="A1983" t="s">
        <v>2077</v>
      </c>
      <c r="B1983">
        <v>9795.1509999999998</v>
      </c>
    </row>
    <row r="1984" spans="1:2">
      <c r="A1984" t="s">
        <v>2078</v>
      </c>
      <c r="B1984">
        <v>4713.509</v>
      </c>
    </row>
    <row r="1985" spans="1:2">
      <c r="A1985" t="s">
        <v>2079</v>
      </c>
      <c r="B1985">
        <v>2171.6129999999998</v>
      </c>
    </row>
    <row r="1986" spans="1:2">
      <c r="A1986" t="s">
        <v>2080</v>
      </c>
      <c r="B1986">
        <v>51533.54</v>
      </c>
    </row>
    <row r="1987" spans="1:2">
      <c r="A1987" t="s">
        <v>2081</v>
      </c>
      <c r="B1987">
        <v>19150.13</v>
      </c>
    </row>
    <row r="1988" spans="1:2">
      <c r="A1988" t="s">
        <v>2082</v>
      </c>
      <c r="B1988">
        <v>5301.982</v>
      </c>
    </row>
    <row r="1989" spans="1:2">
      <c r="A1989" t="s">
        <v>2083</v>
      </c>
      <c r="B1989">
        <v>1161.816</v>
      </c>
    </row>
    <row r="1990" spans="1:2">
      <c r="A1990" t="s">
        <v>2084</v>
      </c>
      <c r="B1990">
        <v>8116.6319999999996</v>
      </c>
    </row>
    <row r="1991" spans="1:2">
      <c r="A1991" t="s">
        <v>2085</v>
      </c>
      <c r="B1991">
        <v>9793.0300000000007</v>
      </c>
    </row>
    <row r="1992" spans="1:2">
      <c r="A1992" t="s">
        <v>2086</v>
      </c>
      <c r="B1992">
        <v>4712.4880000000003</v>
      </c>
    </row>
    <row r="1993" spans="1:2">
      <c r="A1993" t="s">
        <v>2087</v>
      </c>
      <c r="B1993">
        <v>2171.1419999999998</v>
      </c>
    </row>
    <row r="1994" spans="1:2">
      <c r="A1994" t="s">
        <v>2088</v>
      </c>
      <c r="B1994">
        <v>51500.05</v>
      </c>
    </row>
    <row r="1995" spans="1:2">
      <c r="A1995" t="s">
        <v>2089</v>
      </c>
      <c r="B1995">
        <v>19137.689999999999</v>
      </c>
    </row>
    <row r="1996" spans="1:2">
      <c r="A1996" t="s">
        <v>2090</v>
      </c>
      <c r="B1996">
        <v>5298.5370000000003</v>
      </c>
    </row>
    <row r="1997" spans="1:2">
      <c r="A1997" t="s">
        <v>2091</v>
      </c>
      <c r="B1997">
        <v>1161.0609999999999</v>
      </c>
    </row>
    <row r="1998" spans="1:2">
      <c r="A1998" t="s">
        <v>2092</v>
      </c>
      <c r="B1998">
        <v>8111.3580000000002</v>
      </c>
    </row>
    <row r="1999" spans="1:2">
      <c r="A1999" t="s">
        <v>2093</v>
      </c>
      <c r="B1999">
        <v>9786.6650000000009</v>
      </c>
    </row>
    <row r="2000" spans="1:2">
      <c r="A2000" t="s">
        <v>2094</v>
      </c>
      <c r="B2000">
        <v>4709.4260000000004</v>
      </c>
    </row>
    <row r="2001" spans="1:2">
      <c r="A2001" t="s">
        <v>2095</v>
      </c>
      <c r="B2001">
        <v>2169.7310000000002</v>
      </c>
    </row>
    <row r="2002" spans="1:2">
      <c r="A2002" t="s">
        <v>2096</v>
      </c>
      <c r="B2002">
        <v>51505.63</v>
      </c>
    </row>
    <row r="2003" spans="1:2">
      <c r="A2003" t="s">
        <v>2097</v>
      </c>
      <c r="B2003">
        <v>19139.759999999998</v>
      </c>
    </row>
    <row r="2004" spans="1:2">
      <c r="A2004" t="s">
        <v>2098</v>
      </c>
      <c r="B2004">
        <v>5299.1109999999999</v>
      </c>
    </row>
    <row r="2005" spans="1:2">
      <c r="A2005" t="s">
        <v>2099</v>
      </c>
      <c r="B2005">
        <v>1161.1869999999999</v>
      </c>
    </row>
    <row r="2006" spans="1:2">
      <c r="A2006" t="s">
        <v>2100</v>
      </c>
      <c r="B2006">
        <v>8112.2359999999999</v>
      </c>
    </row>
    <row r="2007" spans="1:2">
      <c r="A2007" t="s">
        <v>2101</v>
      </c>
      <c r="B2007">
        <v>9787.7260000000006</v>
      </c>
    </row>
    <row r="2008" spans="1:2">
      <c r="A2008" t="s">
        <v>2102</v>
      </c>
      <c r="B2008">
        <v>4709.9359999999997</v>
      </c>
    </row>
    <row r="2009" spans="1:2">
      <c r="A2009" t="s">
        <v>2103</v>
      </c>
      <c r="B2009">
        <v>2169.9659999999999</v>
      </c>
    </row>
    <row r="2010" spans="1:2">
      <c r="A2010" t="s">
        <v>2104</v>
      </c>
      <c r="B2010">
        <v>51511.21</v>
      </c>
    </row>
    <row r="2011" spans="1:2">
      <c r="A2011" t="s">
        <v>2105</v>
      </c>
      <c r="B2011">
        <v>19141.830000000002</v>
      </c>
    </row>
    <row r="2012" spans="1:2">
      <c r="A2012" t="s">
        <v>2106</v>
      </c>
      <c r="B2012">
        <v>5299.6850000000004</v>
      </c>
    </row>
    <row r="2013" spans="1:2">
      <c r="A2013" t="s">
        <v>2107</v>
      </c>
      <c r="B2013">
        <v>1161.3130000000001</v>
      </c>
    </row>
    <row r="2014" spans="1:2">
      <c r="A2014" t="s">
        <v>2108</v>
      </c>
      <c r="B2014">
        <v>8113.1149999999998</v>
      </c>
    </row>
    <row r="2015" spans="1:2">
      <c r="A2015" t="s">
        <v>2109</v>
      </c>
      <c r="B2015">
        <v>9788.7870000000003</v>
      </c>
    </row>
    <row r="2016" spans="1:2">
      <c r="A2016" t="s">
        <v>2110</v>
      </c>
      <c r="B2016">
        <v>4710.4459999999999</v>
      </c>
    </row>
    <row r="2017" spans="1:2">
      <c r="A2017" t="s">
        <v>2111</v>
      </c>
      <c r="B2017">
        <v>2170.201</v>
      </c>
    </row>
    <row r="2018" spans="1:2">
      <c r="A2018" t="s">
        <v>2112</v>
      </c>
      <c r="B2018">
        <v>51455.44</v>
      </c>
    </row>
    <row r="2019" spans="1:2">
      <c r="A2019" t="s">
        <v>2113</v>
      </c>
      <c r="B2019">
        <v>19121.11</v>
      </c>
    </row>
    <row r="2020" spans="1:2">
      <c r="A2020" t="s">
        <v>2114</v>
      </c>
      <c r="B2020">
        <v>5293.9459999999999</v>
      </c>
    </row>
    <row r="2021" spans="1:2">
      <c r="A2021" t="s">
        <v>2115</v>
      </c>
      <c r="B2021">
        <v>1160.0550000000001</v>
      </c>
    </row>
    <row r="2022" spans="1:2">
      <c r="A2022" t="s">
        <v>2116</v>
      </c>
      <c r="B2022">
        <v>8104.33</v>
      </c>
    </row>
    <row r="2023" spans="1:2">
      <c r="A2023" t="s">
        <v>2117</v>
      </c>
      <c r="B2023">
        <v>9778.1869999999999</v>
      </c>
    </row>
    <row r="2024" spans="1:2">
      <c r="A2024" t="s">
        <v>2118</v>
      </c>
      <c r="B2024">
        <v>4705.3459999999995</v>
      </c>
    </row>
    <row r="2025" spans="1:2">
      <c r="A2025" t="s">
        <v>2119</v>
      </c>
      <c r="B2025">
        <v>2167.8510000000001</v>
      </c>
    </row>
    <row r="2026" spans="1:2">
      <c r="A2026" t="s">
        <v>2120</v>
      </c>
      <c r="B2026">
        <v>51472.160000000003</v>
      </c>
    </row>
    <row r="2027" spans="1:2">
      <c r="A2027" t="s">
        <v>2121</v>
      </c>
      <c r="B2027">
        <v>19127.32</v>
      </c>
    </row>
    <row r="2028" spans="1:2">
      <c r="A2028" t="s">
        <v>2122</v>
      </c>
      <c r="B2028">
        <v>5295.6670000000004</v>
      </c>
    </row>
    <row r="2029" spans="1:2">
      <c r="A2029" t="s">
        <v>2123</v>
      </c>
      <c r="B2029">
        <v>1160.432</v>
      </c>
    </row>
    <row r="2030" spans="1:2">
      <c r="A2030" t="s">
        <v>2124</v>
      </c>
      <c r="B2030">
        <v>8106.9650000000001</v>
      </c>
    </row>
    <row r="2031" spans="1:2">
      <c r="A2031" t="s">
        <v>2125</v>
      </c>
      <c r="B2031">
        <v>9781.3649999999998</v>
      </c>
    </row>
    <row r="2032" spans="1:2">
      <c r="A2032" t="s">
        <v>2126</v>
      </c>
      <c r="B2032">
        <v>4706.875</v>
      </c>
    </row>
    <row r="2033" spans="1:2">
      <c r="A2033" t="s">
        <v>2127</v>
      </c>
      <c r="B2033">
        <v>2168.556</v>
      </c>
    </row>
    <row r="2034" spans="1:2">
      <c r="A2034" t="s">
        <v>2128</v>
      </c>
      <c r="B2034">
        <v>51449.86</v>
      </c>
    </row>
    <row r="2035" spans="1:2">
      <c r="A2035" t="s">
        <v>2129</v>
      </c>
      <c r="B2035">
        <v>19119.03</v>
      </c>
    </row>
    <row r="2036" spans="1:2">
      <c r="A2036" t="s">
        <v>2130</v>
      </c>
      <c r="B2036">
        <v>5293.3729999999996</v>
      </c>
    </row>
    <row r="2037" spans="1:2">
      <c r="A2037" t="s">
        <v>2131</v>
      </c>
      <c r="B2037">
        <v>1159.93</v>
      </c>
    </row>
    <row r="2038" spans="1:2">
      <c r="A2038" t="s">
        <v>2132</v>
      </c>
      <c r="B2038">
        <v>8103.4520000000002</v>
      </c>
    </row>
    <row r="2039" spans="1:2">
      <c r="A2039" t="s">
        <v>2133</v>
      </c>
      <c r="B2039">
        <v>9777.1270000000004</v>
      </c>
    </row>
    <row r="2040" spans="1:2">
      <c r="A2040" t="s">
        <v>2134</v>
      </c>
      <c r="B2040">
        <v>4704.8360000000002</v>
      </c>
    </row>
    <row r="2041" spans="1:2">
      <c r="A2041" t="s">
        <v>2135</v>
      </c>
      <c r="B2041">
        <v>2167.6170000000002</v>
      </c>
    </row>
    <row r="2042" spans="1:2">
      <c r="A2042" t="s">
        <v>2136</v>
      </c>
      <c r="B2042">
        <v>51427.57</v>
      </c>
    </row>
    <row r="2043" spans="1:2">
      <c r="A2043" t="s">
        <v>2137</v>
      </c>
      <c r="B2043">
        <v>19110.75</v>
      </c>
    </row>
    <row r="2044" spans="1:2">
      <c r="A2044" t="s">
        <v>2138</v>
      </c>
      <c r="B2044">
        <v>5291.0789999999997</v>
      </c>
    </row>
    <row r="2045" spans="1:2">
      <c r="A2045" t="s">
        <v>2139</v>
      </c>
      <c r="B2045">
        <v>1159.4269999999999</v>
      </c>
    </row>
    <row r="2046" spans="1:2">
      <c r="A2046" t="s">
        <v>2140</v>
      </c>
      <c r="B2046">
        <v>8099.942</v>
      </c>
    </row>
    <row r="2047" spans="1:2">
      <c r="A2047" t="s">
        <v>2141</v>
      </c>
      <c r="B2047">
        <v>9772.8909999999996</v>
      </c>
    </row>
    <row r="2048" spans="1:2">
      <c r="A2048" t="s">
        <v>2142</v>
      </c>
      <c r="B2048">
        <v>4702.7979999999998</v>
      </c>
    </row>
    <row r="2049" spans="1:2">
      <c r="A2049" t="s">
        <v>2143</v>
      </c>
      <c r="B2049">
        <v>2166.6770000000001</v>
      </c>
    </row>
    <row r="2050" spans="1:2">
      <c r="A2050" t="s">
        <v>2144</v>
      </c>
      <c r="B2050">
        <v>51483.32</v>
      </c>
    </row>
    <row r="2051" spans="1:2">
      <c r="A2051" t="s">
        <v>2145</v>
      </c>
      <c r="B2051">
        <v>19131.47</v>
      </c>
    </row>
    <row r="2052" spans="1:2">
      <c r="A2052" t="s">
        <v>2146</v>
      </c>
      <c r="B2052">
        <v>5296.8149999999996</v>
      </c>
    </row>
    <row r="2053" spans="1:2">
      <c r="A2053" t="s">
        <v>2147</v>
      </c>
      <c r="B2053">
        <v>1160.684</v>
      </c>
    </row>
    <row r="2054" spans="1:2">
      <c r="A2054" t="s">
        <v>2148</v>
      </c>
      <c r="B2054">
        <v>8108.7219999999998</v>
      </c>
    </row>
    <row r="2055" spans="1:2">
      <c r="A2055" t="s">
        <v>2149</v>
      </c>
      <c r="B2055">
        <v>9783.4850000000006</v>
      </c>
    </row>
    <row r="2056" spans="1:2">
      <c r="A2056" t="s">
        <v>2150</v>
      </c>
      <c r="B2056">
        <v>4707.8950000000004</v>
      </c>
    </row>
    <row r="2057" spans="1:2">
      <c r="A2057" t="s">
        <v>2151</v>
      </c>
      <c r="B2057">
        <v>2169.0259999999998</v>
      </c>
    </row>
    <row r="2058" spans="1:2">
      <c r="A2058" t="s">
        <v>2152</v>
      </c>
      <c r="B2058">
        <v>51488.89</v>
      </c>
    </row>
    <row r="2059" spans="1:2">
      <c r="A2059" t="s">
        <v>2153</v>
      </c>
      <c r="B2059">
        <v>19133.54</v>
      </c>
    </row>
    <row r="2060" spans="1:2">
      <c r="A2060" t="s">
        <v>2154</v>
      </c>
      <c r="B2060">
        <v>5297.3890000000001</v>
      </c>
    </row>
    <row r="2061" spans="1:2">
      <c r="A2061" t="s">
        <v>2155</v>
      </c>
      <c r="B2061">
        <v>1160.81</v>
      </c>
    </row>
    <row r="2062" spans="1:2">
      <c r="A2062" t="s">
        <v>2156</v>
      </c>
      <c r="B2062">
        <v>8109.6</v>
      </c>
    </row>
    <row r="2063" spans="1:2">
      <c r="A2063" t="s">
        <v>2157</v>
      </c>
      <c r="B2063">
        <v>9784.5450000000001</v>
      </c>
    </row>
    <row r="2064" spans="1:2">
      <c r="A2064" t="s">
        <v>2158</v>
      </c>
      <c r="B2064">
        <v>4708.4049999999997</v>
      </c>
    </row>
    <row r="2065" spans="1:2">
      <c r="A2065" t="s">
        <v>2159</v>
      </c>
      <c r="B2065">
        <v>2169.261</v>
      </c>
    </row>
    <row r="2066" spans="1:2">
      <c r="A2066" t="s">
        <v>2160</v>
      </c>
      <c r="B2066">
        <v>51461.01</v>
      </c>
    </row>
    <row r="2067" spans="1:2">
      <c r="A2067" t="s">
        <v>2161</v>
      </c>
      <c r="B2067">
        <v>19123.18</v>
      </c>
    </row>
    <row r="2068" spans="1:2">
      <c r="A2068" t="s">
        <v>2162</v>
      </c>
      <c r="B2068">
        <v>5294.52</v>
      </c>
    </row>
    <row r="2069" spans="1:2">
      <c r="A2069" t="s">
        <v>2163</v>
      </c>
      <c r="B2069">
        <v>1160.181</v>
      </c>
    </row>
    <row r="2070" spans="1:2">
      <c r="A2070" t="s">
        <v>2164</v>
      </c>
      <c r="B2070">
        <v>8105.2079999999996</v>
      </c>
    </row>
    <row r="2071" spans="1:2">
      <c r="A2071" t="s">
        <v>2165</v>
      </c>
      <c r="B2071">
        <v>9779.2459999999992</v>
      </c>
    </row>
    <row r="2072" spans="1:2">
      <c r="A2072" t="s">
        <v>2166</v>
      </c>
      <c r="B2072">
        <v>4705.8559999999998</v>
      </c>
    </row>
    <row r="2073" spans="1:2">
      <c r="A2073" t="s">
        <v>2167</v>
      </c>
      <c r="B2073">
        <v>2168.0859999999998</v>
      </c>
    </row>
    <row r="2074" spans="1:2">
      <c r="A2074" t="s">
        <v>2168</v>
      </c>
      <c r="B2074">
        <v>51477.74</v>
      </c>
    </row>
    <row r="2075" spans="1:2">
      <c r="A2075" t="s">
        <v>2169</v>
      </c>
      <c r="B2075">
        <v>19129.39</v>
      </c>
    </row>
    <row r="2076" spans="1:2">
      <c r="A2076" t="s">
        <v>2170</v>
      </c>
      <c r="B2076">
        <v>5296.241</v>
      </c>
    </row>
    <row r="2077" spans="1:2">
      <c r="A2077" t="s">
        <v>2171</v>
      </c>
      <c r="B2077">
        <v>1160.558</v>
      </c>
    </row>
    <row r="2078" spans="1:2">
      <c r="A2078" t="s">
        <v>2172</v>
      </c>
      <c r="B2078">
        <v>8107.8429999999998</v>
      </c>
    </row>
    <row r="2079" spans="1:2">
      <c r="A2079" t="s">
        <v>2173</v>
      </c>
      <c r="B2079">
        <v>9782.4259999999995</v>
      </c>
    </row>
    <row r="2080" spans="1:2">
      <c r="A2080" t="s">
        <v>2174</v>
      </c>
      <c r="B2080">
        <v>4707.3850000000002</v>
      </c>
    </row>
    <row r="2081" spans="1:2">
      <c r="A2081" t="s">
        <v>2175</v>
      </c>
      <c r="B2081">
        <v>2168.7910000000002</v>
      </c>
    </row>
    <row r="2082" spans="1:2">
      <c r="A2082" t="s">
        <v>2176</v>
      </c>
      <c r="B2082">
        <v>51466.59</v>
      </c>
    </row>
    <row r="2083" spans="1:2">
      <c r="A2083" t="s">
        <v>2177</v>
      </c>
      <c r="B2083">
        <v>19125.25</v>
      </c>
    </row>
    <row r="2084" spans="1:2">
      <c r="A2084" t="s">
        <v>2178</v>
      </c>
      <c r="B2084">
        <v>5295.0929999999998</v>
      </c>
    </row>
    <row r="2085" spans="1:2">
      <c r="A2085" t="s">
        <v>2179</v>
      </c>
      <c r="B2085">
        <v>1160.307</v>
      </c>
    </row>
    <row r="2086" spans="1:2">
      <c r="A2086" t="s">
        <v>2180</v>
      </c>
      <c r="B2086">
        <v>8106.0860000000002</v>
      </c>
    </row>
    <row r="2087" spans="1:2">
      <c r="A2087" t="s">
        <v>2181</v>
      </c>
      <c r="B2087">
        <v>9780.3060000000005</v>
      </c>
    </row>
    <row r="2088" spans="1:2">
      <c r="A2088" t="s">
        <v>2182</v>
      </c>
      <c r="B2088">
        <v>4706.3649999999998</v>
      </c>
    </row>
    <row r="2089" spans="1:2">
      <c r="A2089" t="s">
        <v>2183</v>
      </c>
      <c r="B2089">
        <v>2168.3209999999999</v>
      </c>
    </row>
    <row r="2090" spans="1:2">
      <c r="A2090" t="s">
        <v>2184</v>
      </c>
      <c r="B2090">
        <v>51433.14</v>
      </c>
    </row>
    <row r="2091" spans="1:2">
      <c r="A2091" t="s">
        <v>2185</v>
      </c>
      <c r="B2091">
        <v>19112.82</v>
      </c>
    </row>
    <row r="2092" spans="1:2">
      <c r="A2092" t="s">
        <v>2186</v>
      </c>
      <c r="B2092">
        <v>5291.6530000000002</v>
      </c>
    </row>
    <row r="2093" spans="1:2">
      <c r="A2093" t="s">
        <v>2187</v>
      </c>
      <c r="B2093">
        <v>1159.5530000000001</v>
      </c>
    </row>
    <row r="2094" spans="1:2">
      <c r="A2094" t="s">
        <v>2188</v>
      </c>
      <c r="B2094">
        <v>8100.8190000000004</v>
      </c>
    </row>
    <row r="2095" spans="1:2">
      <c r="A2095" t="s">
        <v>2189</v>
      </c>
      <c r="B2095">
        <v>9773.9500000000007</v>
      </c>
    </row>
    <row r="2096" spans="1:2">
      <c r="A2096" t="s">
        <v>2190</v>
      </c>
      <c r="B2096">
        <v>4703.3069999999998</v>
      </c>
    </row>
    <row r="2097" spans="1:2">
      <c r="A2097" t="s">
        <v>2191</v>
      </c>
      <c r="B2097">
        <v>2166.9119999999998</v>
      </c>
    </row>
    <row r="2098" spans="1:2">
      <c r="A2098" t="s">
        <v>2192</v>
      </c>
      <c r="B2098">
        <v>51438.720000000001</v>
      </c>
    </row>
    <row r="2099" spans="1:2">
      <c r="A2099" t="s">
        <v>2193</v>
      </c>
      <c r="B2099">
        <v>19114.89</v>
      </c>
    </row>
    <row r="2100" spans="1:2">
      <c r="A2100" t="s">
        <v>2194</v>
      </c>
      <c r="B2100">
        <v>5292.2259999999997</v>
      </c>
    </row>
    <row r="2101" spans="1:2">
      <c r="A2101" t="s">
        <v>2195</v>
      </c>
      <c r="B2101">
        <v>1159.6780000000001</v>
      </c>
    </row>
    <row r="2102" spans="1:2">
      <c r="A2102" t="s">
        <v>2196</v>
      </c>
      <c r="B2102">
        <v>8101.6970000000001</v>
      </c>
    </row>
    <row r="2103" spans="1:2">
      <c r="A2103" t="s">
        <v>2197</v>
      </c>
      <c r="B2103">
        <v>9775.009</v>
      </c>
    </row>
    <row r="2104" spans="1:2">
      <c r="A2104" t="s">
        <v>2198</v>
      </c>
      <c r="B2104">
        <v>4703.8159999999998</v>
      </c>
    </row>
    <row r="2105" spans="1:2">
      <c r="A2105" t="s">
        <v>2199</v>
      </c>
      <c r="B2105">
        <v>2167.1469999999999</v>
      </c>
    </row>
    <row r="2106" spans="1:2">
      <c r="A2106" t="s">
        <v>2200</v>
      </c>
      <c r="B2106">
        <v>51444.29</v>
      </c>
    </row>
    <row r="2107" spans="1:2">
      <c r="A2107" t="s">
        <v>2201</v>
      </c>
      <c r="B2107">
        <v>19116.96</v>
      </c>
    </row>
    <row r="2108" spans="1:2">
      <c r="A2108" t="s">
        <v>2202</v>
      </c>
      <c r="B2108">
        <v>5292.799</v>
      </c>
    </row>
    <row r="2109" spans="1:2">
      <c r="A2109" t="s">
        <v>2203</v>
      </c>
      <c r="B2109">
        <v>1159.8040000000001</v>
      </c>
    </row>
    <row r="2110" spans="1:2">
      <c r="A2110" t="s">
        <v>2204</v>
      </c>
      <c r="B2110">
        <v>8102.5749999999998</v>
      </c>
    </row>
    <row r="2111" spans="1:2">
      <c r="A2111" t="s">
        <v>2205</v>
      </c>
      <c r="B2111">
        <v>9776.0689999999995</v>
      </c>
    </row>
    <row r="2112" spans="1:2">
      <c r="A2112" t="s">
        <v>2206</v>
      </c>
      <c r="B2112">
        <v>4704.326</v>
      </c>
    </row>
    <row r="2113" spans="1:2">
      <c r="A2113" t="s">
        <v>2207</v>
      </c>
      <c r="B2113">
        <v>2167.3820000000001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22</vt:i4>
      </vt:variant>
    </vt:vector>
  </HeadingPairs>
  <TitlesOfParts>
    <vt:vector size="26" baseType="lpstr">
      <vt:lpstr>Output</vt:lpstr>
      <vt:lpstr>Lookup</vt:lpstr>
      <vt:lpstr>Data</vt:lpstr>
      <vt:lpstr>Sheet1</vt:lpstr>
      <vt:lpstr>avgse</vt:lpstr>
      <vt:lpstr>concat</vt:lpstr>
      <vt:lpstr>data</vt:lpstr>
      <vt:lpstr>daytypepick</vt:lpstr>
      <vt:lpstr>daytyperange</vt:lpstr>
      <vt:lpstr>enrollment</vt:lpstr>
      <vt:lpstr>monthpick</vt:lpstr>
      <vt:lpstr>monthrange</vt:lpstr>
      <vt:lpstr>population</vt:lpstr>
      <vt:lpstr>population_counts</vt:lpstr>
      <vt:lpstr>program</vt:lpstr>
      <vt:lpstr>pseudolcapick</vt:lpstr>
      <vt:lpstr>pseudolcarange</vt:lpstr>
      <vt:lpstr>Rate</vt:lpstr>
      <vt:lpstr>resulttypepick</vt:lpstr>
      <vt:lpstr>resulttyperange</vt:lpstr>
      <vt:lpstr>simpledaytyperange</vt:lpstr>
      <vt:lpstr>unit</vt:lpstr>
      <vt:lpstr>weatheryearpick</vt:lpstr>
      <vt:lpstr>weatheryearrange</vt:lpstr>
      <vt:lpstr>yearpick</vt:lpstr>
      <vt:lpstr>yearrange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Aimee Savage</dc:creator>
  <cp:lastModifiedBy>Christine Hartmann</cp:lastModifiedBy>
  <dcterms:created xsi:type="dcterms:W3CDTF">2012-03-30T20:49:49Z</dcterms:created>
  <dcterms:modified xsi:type="dcterms:W3CDTF">2013-03-29T17:55:44Z</dcterms:modified>
</cp:coreProperties>
</file>